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defaultThemeVersion="124226"/>
  <mc:AlternateContent xmlns:mc="http://schemas.openxmlformats.org/markup-compatibility/2006">
    <mc:Choice Requires="x15">
      <x15ac:absPath xmlns:x15ac="http://schemas.microsoft.com/office/spreadsheetml/2010/11/ac" url="https://wacogikencojp0-my.sharepoint.com/personal/niheiyu_wacogiken_co_jp/Documents/ドキュメント/業務/231031_AWR,Bシリーズトルクアップ検討/240806_HP掲載資料作成/240821_HP掲載資料/"/>
    </mc:Choice>
  </mc:AlternateContent>
  <xr:revisionPtr revIDLastSave="6460" documentId="13_ncr:1_{EBDC16D4-1AC5-452D-B802-621B32D2685F}" xr6:coauthVersionLast="47" xr6:coauthVersionMax="47" xr10:uidLastSave="{07B0D256-8D44-40A6-BE1C-574C8ECD4EB7}"/>
  <workbookProtection workbookAlgorithmName="SHA-512" workbookHashValue="IYkwLtOc1iTwMhMPCa6U9zYOI9xrgxmBZ5hBQ63AVpSr3Gl+Nkk9K0lNnMG1EOlYJkDkUa0erBj85zHmedBmNQ==" workbookSaltValue="JzMK/s3ozIuFKR684/mnsg==" workbookSpinCount="100000" lockStructure="1"/>
  <bookViews>
    <workbookView xWindow="-28920" yWindow="-120" windowWidth="29040" windowHeight="15720" tabRatio="730" firstSheet="5" activeTab="5" xr2:uid="{00000000-000D-0000-FFFF-FFFF00000000}"/>
  </bookViews>
  <sheets>
    <sheet name="加速計算" sheetId="13" state="hidden" r:id="rId1"/>
    <sheet name="登坂計算" sheetId="16" state="hidden" r:id="rId2"/>
    <sheet name="選定表" sheetId="19" state="hidden" r:id="rId3"/>
    <sheet name="加速図" sheetId="14" state="hidden" r:id="rId4"/>
    <sheet name="登坂図" sheetId="18" state="hidden" r:id="rId5"/>
    <sheet name="選定フォーム" sheetId="11" r:id="rId6"/>
  </sheets>
  <definedNames>
    <definedName name="_xlnm._FilterDatabase" localSheetId="3" hidden="1">選定表!$B$3:$C$3</definedName>
    <definedName name="_xlnm._FilterDatabase" localSheetId="4" hidden="1">登坂図!$N$5:$Q$5</definedName>
    <definedName name="_xlnm.Print_Area" localSheetId="5">選定フォーム!$A$1:$AZ$35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 i="14" l="1"/>
  <c r="D5" i="14" l="1"/>
  <c r="D6" i="14"/>
  <c r="D7" i="14"/>
  <c r="D8" i="14"/>
  <c r="M24" i="13"/>
  <c r="L24" i="13"/>
  <c r="K24" i="13"/>
  <c r="J24" i="13"/>
  <c r="I24" i="13"/>
  <c r="H24" i="13"/>
  <c r="G24" i="13"/>
  <c r="F24" i="13"/>
  <c r="E24" i="13"/>
  <c r="M26" i="13"/>
  <c r="L26" i="13"/>
  <c r="K26" i="13"/>
  <c r="J26" i="13"/>
  <c r="I26" i="13"/>
  <c r="H26" i="13"/>
  <c r="G26" i="13"/>
  <c r="F26" i="13"/>
  <c r="E26" i="13"/>
  <c r="G34" i="11" l="1"/>
  <c r="E9" i="13"/>
  <c r="D10" i="14"/>
  <c r="G5" i="14"/>
  <c r="G3" i="14"/>
  <c r="C13" i="19"/>
  <c r="C14" i="19"/>
  <c r="C15" i="19"/>
  <c r="C16" i="19"/>
  <c r="C17" i="19"/>
  <c r="C18" i="19"/>
  <c r="B13" i="19"/>
  <c r="B14" i="19"/>
  <c r="B15" i="19"/>
  <c r="B16" i="19"/>
  <c r="B17" i="19"/>
  <c r="B18" i="19"/>
  <c r="E18" i="18"/>
  <c r="F18" i="18"/>
  <c r="G18" i="18"/>
  <c r="H18" i="18"/>
  <c r="I18" i="18"/>
  <c r="J18" i="18"/>
  <c r="K18" i="18"/>
  <c r="L18" i="18"/>
  <c r="D18" i="18"/>
  <c r="F13" i="19"/>
  <c r="F5" i="19"/>
  <c r="F6" i="19"/>
  <c r="F7" i="19"/>
  <c r="F8" i="19"/>
  <c r="F9" i="19"/>
  <c r="F10" i="19"/>
  <c r="F11" i="19"/>
  <c r="F12" i="19"/>
  <c r="F14" i="19"/>
  <c r="F15" i="19"/>
  <c r="F16" i="19"/>
  <c r="F17" i="19"/>
  <c r="F18" i="19"/>
  <c r="F4" i="19"/>
  <c r="C7" i="16"/>
  <c r="E34" i="13"/>
  <c r="D17" i="14" s="1"/>
  <c r="G4" i="18"/>
  <c r="G5" i="18"/>
  <c r="D16" i="14" l="1"/>
  <c r="D14" i="14"/>
  <c r="G3" i="18" l="1"/>
  <c r="F4" i="18"/>
  <c r="B21" i="18"/>
  <c r="B22" i="18"/>
  <c r="B23" i="18"/>
  <c r="B24" i="18"/>
  <c r="B25" i="18"/>
  <c r="B26" i="18"/>
  <c r="B27" i="18"/>
  <c r="B28" i="18"/>
  <c r="B29" i="18"/>
  <c r="B30" i="18"/>
  <c r="B31" i="18"/>
  <c r="B32" i="18"/>
  <c r="B33" i="18"/>
  <c r="B34" i="18"/>
  <c r="B35" i="18"/>
  <c r="B36" i="18"/>
  <c r="B37" i="18"/>
  <c r="B38" i="18"/>
  <c r="B39" i="18"/>
  <c r="B40" i="18"/>
  <c r="B41" i="18"/>
  <c r="B42" i="18"/>
  <c r="B43" i="18"/>
  <c r="B44" i="18"/>
  <c r="B45" i="18"/>
  <c r="B46" i="18"/>
  <c r="B47" i="18"/>
  <c r="B48" i="18"/>
  <c r="B49" i="18"/>
  <c r="B50" i="18"/>
  <c r="B51" i="18"/>
  <c r="B52" i="18"/>
  <c r="B53" i="18"/>
  <c r="B54" i="18"/>
  <c r="B55" i="18"/>
  <c r="B56" i="18"/>
  <c r="B57" i="18"/>
  <c r="B58" i="18"/>
  <c r="B59" i="18"/>
  <c r="B60" i="18"/>
  <c r="B61" i="18"/>
  <c r="B62" i="18"/>
  <c r="B63" i="18"/>
  <c r="B64" i="18"/>
  <c r="B65" i="18"/>
  <c r="B66" i="18"/>
  <c r="B67" i="18"/>
  <c r="B68" i="18"/>
  <c r="B69" i="18"/>
  <c r="B70" i="18"/>
  <c r="B71" i="18"/>
  <c r="B72" i="18"/>
  <c r="B73" i="18"/>
  <c r="B74" i="18"/>
  <c r="B75" i="18"/>
  <c r="B76" i="18"/>
  <c r="B77" i="18"/>
  <c r="B78" i="18"/>
  <c r="B79" i="18"/>
  <c r="B80" i="18"/>
  <c r="B81" i="18"/>
  <c r="B82" i="18"/>
  <c r="B83" i="18"/>
  <c r="B84" i="18"/>
  <c r="B85" i="18"/>
  <c r="B86" i="18"/>
  <c r="B87" i="18"/>
  <c r="B88" i="18"/>
  <c r="B89" i="18"/>
  <c r="B90" i="18"/>
  <c r="B91" i="18"/>
  <c r="B92" i="18"/>
  <c r="B93" i="18"/>
  <c r="B94" i="18"/>
  <c r="B95" i="18"/>
  <c r="B96" i="18"/>
  <c r="B97" i="18"/>
  <c r="B98" i="18"/>
  <c r="B99" i="18"/>
  <c r="B100" i="18"/>
  <c r="B101" i="18"/>
  <c r="B102" i="18"/>
  <c r="B103" i="18"/>
  <c r="B104" i="18"/>
  <c r="B105" i="18"/>
  <c r="B106" i="18"/>
  <c r="B107" i="18"/>
  <c r="B108" i="18"/>
  <c r="B109" i="18"/>
  <c r="B110" i="18"/>
  <c r="B111" i="18"/>
  <c r="B112" i="18"/>
  <c r="B113" i="18"/>
  <c r="B114" i="18"/>
  <c r="B115" i="18"/>
  <c r="B116" i="18"/>
  <c r="B117" i="18"/>
  <c r="B118" i="18"/>
  <c r="B119" i="18"/>
  <c r="B120" i="18"/>
  <c r="B121" i="18"/>
  <c r="B122" i="18"/>
  <c r="B123" i="18"/>
  <c r="B124" i="18"/>
  <c r="B125" i="18"/>
  <c r="B126" i="18"/>
  <c r="B127" i="18"/>
  <c r="B128" i="18"/>
  <c r="B129" i="18"/>
  <c r="B130" i="18"/>
  <c r="B131" i="18"/>
  <c r="B132" i="18"/>
  <c r="B133" i="18"/>
  <c r="B134" i="18"/>
  <c r="B135" i="18"/>
  <c r="B136" i="18"/>
  <c r="B137" i="18"/>
  <c r="B138" i="18"/>
  <c r="B139" i="18"/>
  <c r="B140" i="18"/>
  <c r="B141" i="18"/>
  <c r="B142" i="18"/>
  <c r="B143" i="18"/>
  <c r="B144" i="18"/>
  <c r="B145" i="18"/>
  <c r="B146" i="18"/>
  <c r="B147" i="18"/>
  <c r="B148" i="18"/>
  <c r="B149" i="18"/>
  <c r="B150" i="18"/>
  <c r="B151" i="18"/>
  <c r="B152" i="18"/>
  <c r="B153" i="18"/>
  <c r="B154" i="18"/>
  <c r="B155" i="18"/>
  <c r="B156" i="18"/>
  <c r="B157" i="18"/>
  <c r="B158" i="18"/>
  <c r="B159" i="18"/>
  <c r="B160" i="18"/>
  <c r="B161" i="18"/>
  <c r="B162" i="18"/>
  <c r="B163" i="18"/>
  <c r="B164" i="18"/>
  <c r="B165" i="18"/>
  <c r="B166" i="18"/>
  <c r="B167" i="18"/>
  <c r="B168" i="18"/>
  <c r="B169" i="18"/>
  <c r="B170" i="18"/>
  <c r="B171" i="18"/>
  <c r="B172" i="18"/>
  <c r="B173" i="18"/>
  <c r="B174" i="18"/>
  <c r="B175" i="18"/>
  <c r="B176" i="18"/>
  <c r="B177" i="18"/>
  <c r="B178" i="18"/>
  <c r="B179" i="18"/>
  <c r="B180" i="18"/>
  <c r="B181" i="18"/>
  <c r="B182" i="18"/>
  <c r="B183" i="18"/>
  <c r="B184" i="18"/>
  <c r="B185" i="18"/>
  <c r="B186" i="18"/>
  <c r="B187" i="18"/>
  <c r="B188" i="18"/>
  <c r="B189" i="18"/>
  <c r="B190" i="18"/>
  <c r="B191" i="18"/>
  <c r="B192" i="18"/>
  <c r="B193" i="18"/>
  <c r="B194" i="18"/>
  <c r="B195" i="18"/>
  <c r="B196" i="18"/>
  <c r="B197" i="18"/>
  <c r="B198" i="18"/>
  <c r="B199" i="18"/>
  <c r="B200" i="18"/>
  <c r="B201" i="18"/>
  <c r="B202" i="18"/>
  <c r="B203" i="18"/>
  <c r="B204" i="18"/>
  <c r="B205" i="18"/>
  <c r="B206" i="18"/>
  <c r="B207" i="18"/>
  <c r="B208" i="18"/>
  <c r="B209" i="18"/>
  <c r="B210" i="18"/>
  <c r="B211" i="18"/>
  <c r="B212" i="18"/>
  <c r="B213" i="18"/>
  <c r="B214" i="18"/>
  <c r="B215" i="18"/>
  <c r="B216" i="18"/>
  <c r="B217" i="18"/>
  <c r="B218" i="18"/>
  <c r="B219" i="18"/>
  <c r="B220" i="18"/>
  <c r="B221" i="18"/>
  <c r="B222" i="18"/>
  <c r="B223" i="18"/>
  <c r="B224" i="18"/>
  <c r="B225" i="18"/>
  <c r="B226" i="18"/>
  <c r="B227" i="18"/>
  <c r="B228" i="18"/>
  <c r="B229" i="18"/>
  <c r="B230" i="18"/>
  <c r="B231" i="18"/>
  <c r="B232" i="18"/>
  <c r="B233" i="18"/>
  <c r="B234" i="18"/>
  <c r="B235" i="18"/>
  <c r="B236" i="18"/>
  <c r="B237" i="18"/>
  <c r="B238" i="18"/>
  <c r="B239" i="18"/>
  <c r="B240" i="18"/>
  <c r="B241" i="18"/>
  <c r="B242" i="18"/>
  <c r="B243" i="18"/>
  <c r="B244" i="18"/>
  <c r="B245" i="18"/>
  <c r="B246" i="18"/>
  <c r="B247" i="18"/>
  <c r="B248" i="18"/>
  <c r="B249" i="18"/>
  <c r="B250" i="18"/>
  <c r="B251" i="18"/>
  <c r="B252" i="18"/>
  <c r="B253" i="18"/>
  <c r="B254" i="18"/>
  <c r="B255" i="18"/>
  <c r="B256" i="18"/>
  <c r="B257" i="18"/>
  <c r="B258" i="18"/>
  <c r="B259" i="18"/>
  <c r="B260" i="18"/>
  <c r="B261" i="18"/>
  <c r="B262" i="18"/>
  <c r="B263" i="18"/>
  <c r="B264" i="18"/>
  <c r="B265" i="18"/>
  <c r="B266" i="18"/>
  <c r="B267" i="18"/>
  <c r="B268" i="18"/>
  <c r="B269" i="18"/>
  <c r="B270" i="18"/>
  <c r="B271" i="18"/>
  <c r="B272" i="18"/>
  <c r="B273" i="18"/>
  <c r="B274" i="18"/>
  <c r="B275" i="18"/>
  <c r="B276" i="18"/>
  <c r="B277" i="18"/>
  <c r="B278" i="18"/>
  <c r="B279" i="18"/>
  <c r="B280" i="18"/>
  <c r="B281" i="18"/>
  <c r="B282" i="18"/>
  <c r="B283" i="18"/>
  <c r="B284" i="18"/>
  <c r="B285" i="18"/>
  <c r="B286" i="18"/>
  <c r="B287" i="18"/>
  <c r="B288" i="18"/>
  <c r="B289" i="18"/>
  <c r="B290" i="18"/>
  <c r="B291" i="18"/>
  <c r="B292" i="18"/>
  <c r="B293" i="18"/>
  <c r="B294" i="18"/>
  <c r="B295" i="18"/>
  <c r="B296" i="18"/>
  <c r="B297" i="18"/>
  <c r="B298" i="18"/>
  <c r="B299" i="18"/>
  <c r="B300" i="18"/>
  <c r="B301" i="18"/>
  <c r="B302" i="18"/>
  <c r="B303" i="18"/>
  <c r="B304" i="18"/>
  <c r="B305" i="18"/>
  <c r="B306" i="18"/>
  <c r="B307" i="18"/>
  <c r="B308" i="18"/>
  <c r="B309" i="18"/>
  <c r="B310" i="18"/>
  <c r="B311" i="18"/>
  <c r="B312" i="18"/>
  <c r="B313" i="18"/>
  <c r="B314" i="18"/>
  <c r="B315" i="18"/>
  <c r="B316" i="18"/>
  <c r="B317" i="18"/>
  <c r="B318" i="18"/>
  <c r="B319" i="18"/>
  <c r="B320" i="18"/>
  <c r="B321" i="18"/>
  <c r="B322" i="18"/>
  <c r="B323" i="18"/>
  <c r="B324" i="18"/>
  <c r="B325" i="18"/>
  <c r="B326" i="18"/>
  <c r="B327" i="18"/>
  <c r="B328" i="18"/>
  <c r="B329" i="18"/>
  <c r="B330" i="18"/>
  <c r="B331" i="18"/>
  <c r="B332" i="18"/>
  <c r="B333" i="18"/>
  <c r="B334" i="18"/>
  <c r="B335" i="18"/>
  <c r="B336" i="18"/>
  <c r="B337" i="18"/>
  <c r="B338" i="18"/>
  <c r="B339" i="18"/>
  <c r="B340" i="18"/>
  <c r="B341" i="18"/>
  <c r="B342" i="18"/>
  <c r="B343" i="18"/>
  <c r="B344" i="18"/>
  <c r="B345" i="18"/>
  <c r="B346" i="18"/>
  <c r="B347" i="18"/>
  <c r="B348" i="18"/>
  <c r="B349" i="18"/>
  <c r="B350" i="18"/>
  <c r="B351" i="18"/>
  <c r="B352" i="18"/>
  <c r="B353" i="18"/>
  <c r="B354" i="18"/>
  <c r="B355" i="18"/>
  <c r="B356" i="18"/>
  <c r="B357" i="18"/>
  <c r="B358" i="18"/>
  <c r="B359" i="18"/>
  <c r="B360" i="18"/>
  <c r="B361" i="18"/>
  <c r="B362" i="18"/>
  <c r="B363" i="18"/>
  <c r="B364" i="18"/>
  <c r="B365" i="18"/>
  <c r="B366" i="18"/>
  <c r="B367" i="18"/>
  <c r="B368" i="18"/>
  <c r="B369" i="18"/>
  <c r="B370" i="18"/>
  <c r="B371" i="18"/>
  <c r="B372" i="18"/>
  <c r="B373" i="18"/>
  <c r="B374" i="18"/>
  <c r="B375" i="18"/>
  <c r="B376" i="18"/>
  <c r="B377" i="18"/>
  <c r="B378" i="18"/>
  <c r="B379" i="18"/>
  <c r="B380" i="18"/>
  <c r="B381" i="18"/>
  <c r="B382" i="18"/>
  <c r="B383" i="18"/>
  <c r="B384" i="18"/>
  <c r="B385" i="18"/>
  <c r="B386" i="18"/>
  <c r="B387" i="18"/>
  <c r="B388" i="18"/>
  <c r="B389" i="18"/>
  <c r="B390" i="18"/>
  <c r="B391" i="18"/>
  <c r="B392" i="18"/>
  <c r="B393" i="18"/>
  <c r="B394" i="18"/>
  <c r="B395" i="18"/>
  <c r="B396" i="18"/>
  <c r="B397" i="18"/>
  <c r="B398" i="18"/>
  <c r="B399" i="18"/>
  <c r="B400" i="18"/>
  <c r="B401" i="18"/>
  <c r="B402" i="18"/>
  <c r="B403" i="18"/>
  <c r="B404" i="18"/>
  <c r="B405" i="18"/>
  <c r="B406" i="18"/>
  <c r="B407" i="18"/>
  <c r="B408" i="18"/>
  <c r="B409" i="18"/>
  <c r="B410" i="18"/>
  <c r="B411" i="18"/>
  <c r="B412" i="18"/>
  <c r="B413" i="18"/>
  <c r="B414" i="18"/>
  <c r="B415" i="18"/>
  <c r="B416" i="18"/>
  <c r="B417" i="18"/>
  <c r="B418" i="18"/>
  <c r="B419" i="18"/>
  <c r="B420" i="18"/>
  <c r="B421" i="18"/>
  <c r="B422" i="18"/>
  <c r="B423" i="18"/>
  <c r="B424" i="18"/>
  <c r="B425" i="18"/>
  <c r="B426" i="18"/>
  <c r="B427" i="18"/>
  <c r="B428" i="18"/>
  <c r="B429" i="18"/>
  <c r="B430" i="18"/>
  <c r="B431" i="18"/>
  <c r="B432" i="18"/>
  <c r="B433" i="18"/>
  <c r="B434" i="18"/>
  <c r="B435" i="18"/>
  <c r="B436" i="18"/>
  <c r="B437" i="18"/>
  <c r="B438" i="18"/>
  <c r="B439" i="18"/>
  <c r="B440" i="18"/>
  <c r="B441" i="18"/>
  <c r="B442" i="18"/>
  <c r="B443" i="18"/>
  <c r="B444" i="18"/>
  <c r="B445" i="18"/>
  <c r="B446" i="18"/>
  <c r="B447" i="18"/>
  <c r="B448" i="18"/>
  <c r="B449" i="18"/>
  <c r="B450" i="18"/>
  <c r="B451" i="18"/>
  <c r="B452" i="18"/>
  <c r="B453" i="18"/>
  <c r="B454" i="18"/>
  <c r="B455" i="18"/>
  <c r="B456" i="18"/>
  <c r="B457" i="18"/>
  <c r="B458" i="18"/>
  <c r="B459" i="18"/>
  <c r="B460" i="18"/>
  <c r="B461" i="18"/>
  <c r="B462" i="18"/>
  <c r="B463" i="18"/>
  <c r="B464" i="18"/>
  <c r="B465" i="18"/>
  <c r="B466" i="18"/>
  <c r="B467" i="18"/>
  <c r="B468" i="18"/>
  <c r="B469" i="18"/>
  <c r="B470" i="18"/>
  <c r="B20" i="18"/>
  <c r="D10" i="18"/>
  <c r="D9" i="18"/>
  <c r="D8" i="18"/>
  <c r="D7" i="18"/>
  <c r="D6" i="18"/>
  <c r="D5" i="18"/>
  <c r="D4" i="18"/>
  <c r="D3" i="18"/>
  <c r="C5" i="16"/>
  <c r="C3" i="16"/>
  <c r="D16" i="19" l="1"/>
  <c r="D18" i="19"/>
  <c r="D13" i="19"/>
  <c r="D17" i="19"/>
  <c r="D15" i="19"/>
  <c r="D14" i="19"/>
  <c r="C62" i="18"/>
  <c r="C213" i="18"/>
  <c r="C362" i="18"/>
  <c r="C450" i="18"/>
  <c r="C420" i="18"/>
  <c r="C413" i="18"/>
  <c r="C396" i="18"/>
  <c r="C233" i="18"/>
  <c r="C385" i="18"/>
  <c r="C227" i="18"/>
  <c r="C61" i="18"/>
  <c r="C361" i="18"/>
  <c r="C350" i="18"/>
  <c r="C349" i="18"/>
  <c r="C348" i="18"/>
  <c r="C329" i="18"/>
  <c r="C160" i="18"/>
  <c r="C153" i="18"/>
  <c r="C451" i="18"/>
  <c r="C148" i="18"/>
  <c r="C293" i="18"/>
  <c r="C449" i="18"/>
  <c r="C292" i="18"/>
  <c r="C448" i="18"/>
  <c r="C291" i="18"/>
  <c r="C129" i="18"/>
  <c r="C278" i="18"/>
  <c r="C417" i="18"/>
  <c r="C125" i="18"/>
  <c r="C93" i="18"/>
  <c r="C92" i="18"/>
  <c r="C412" i="18"/>
  <c r="C256" i="18"/>
  <c r="C255" i="18"/>
  <c r="C86" i="18"/>
  <c r="C386" i="18"/>
  <c r="C381" i="18"/>
  <c r="C221" i="18"/>
  <c r="C60" i="18"/>
  <c r="C202" i="18"/>
  <c r="C198" i="18"/>
  <c r="C197" i="18"/>
  <c r="C162" i="18"/>
  <c r="C161" i="18"/>
  <c r="C328" i="18"/>
  <c r="C469" i="18"/>
  <c r="C327" i="18"/>
  <c r="C294" i="18"/>
  <c r="C147" i="18"/>
  <c r="C131" i="18"/>
  <c r="C130" i="18"/>
  <c r="C279" i="18"/>
  <c r="C419" i="18"/>
  <c r="C126" i="18"/>
  <c r="C270" i="18"/>
  <c r="C414" i="18"/>
  <c r="C260" i="18"/>
  <c r="C257" i="18"/>
  <c r="C91" i="18"/>
  <c r="C87" i="18"/>
  <c r="C395" i="18"/>
  <c r="C234" i="18"/>
  <c r="C81" i="18"/>
  <c r="C363" i="18"/>
  <c r="C220" i="18"/>
  <c r="C57" i="18"/>
  <c r="C351" i="18"/>
  <c r="C222" i="18"/>
  <c r="C90" i="18"/>
  <c r="C325" i="18"/>
  <c r="C188" i="18"/>
  <c r="C54" i="18"/>
  <c r="C446" i="18"/>
  <c r="C317" i="18"/>
  <c r="C183" i="18"/>
  <c r="C53" i="18"/>
  <c r="C421" i="18"/>
  <c r="C300" i="18"/>
  <c r="C163" i="18"/>
  <c r="C52" i="18"/>
  <c r="C468" i="18"/>
  <c r="C411" i="18"/>
  <c r="C347" i="18"/>
  <c r="C277" i="18"/>
  <c r="C207" i="18"/>
  <c r="C146" i="18"/>
  <c r="C76" i="18"/>
  <c r="C467" i="18"/>
  <c r="C410" i="18"/>
  <c r="C346" i="18"/>
  <c r="C276" i="18"/>
  <c r="C206" i="18"/>
  <c r="C141" i="18"/>
  <c r="C75" i="18"/>
  <c r="C462" i="18"/>
  <c r="C401" i="18"/>
  <c r="C341" i="18"/>
  <c r="C275" i="18"/>
  <c r="C205" i="18"/>
  <c r="C134" i="18"/>
  <c r="C74" i="18"/>
  <c r="C453" i="18"/>
  <c r="C398" i="18"/>
  <c r="C340" i="18"/>
  <c r="C274" i="18"/>
  <c r="C204" i="18"/>
  <c r="C133" i="18"/>
  <c r="C68" i="18"/>
  <c r="C452" i="18"/>
  <c r="C397" i="18"/>
  <c r="C332" i="18"/>
  <c r="C273" i="18"/>
  <c r="C203" i="18"/>
  <c r="C132" i="18"/>
  <c r="C39" i="18"/>
  <c r="C28" i="18"/>
  <c r="C63" i="18"/>
  <c r="C100" i="18"/>
  <c r="C136" i="18"/>
  <c r="C173" i="18"/>
  <c r="C208" i="18"/>
  <c r="C245" i="18"/>
  <c r="C282" i="18"/>
  <c r="C318" i="18"/>
  <c r="C352" i="18"/>
  <c r="C388" i="18"/>
  <c r="C422" i="18"/>
  <c r="C457" i="18"/>
  <c r="C66" i="18"/>
  <c r="C29" i="18"/>
  <c r="C64" i="18"/>
  <c r="C101" i="18"/>
  <c r="C137" i="18"/>
  <c r="C174" i="18"/>
  <c r="C209" i="18"/>
  <c r="C246" i="18"/>
  <c r="C283" i="18"/>
  <c r="C321" i="18"/>
  <c r="C353" i="18"/>
  <c r="C389" i="18"/>
  <c r="C423" i="18"/>
  <c r="C458" i="18"/>
  <c r="C33" i="18"/>
  <c r="C139" i="18"/>
  <c r="C178" i="18"/>
  <c r="C211" i="18"/>
  <c r="C252" i="18"/>
  <c r="C285" i="18"/>
  <c r="C323" i="18"/>
  <c r="C356" i="18"/>
  <c r="C393" i="18"/>
  <c r="C425" i="18"/>
  <c r="C460" i="18"/>
  <c r="C34" i="18"/>
  <c r="C67" i="18"/>
  <c r="C107" i="18"/>
  <c r="C140" i="18"/>
  <c r="C179" i="18"/>
  <c r="C212" i="18"/>
  <c r="C253" i="18"/>
  <c r="C290" i="18"/>
  <c r="C324" i="18"/>
  <c r="C357" i="18"/>
  <c r="C394" i="18"/>
  <c r="C426" i="18"/>
  <c r="C461" i="18"/>
  <c r="C30" i="18"/>
  <c r="C65" i="18"/>
  <c r="C102" i="18"/>
  <c r="C138" i="18"/>
  <c r="C177" i="18"/>
  <c r="C210" i="18"/>
  <c r="C249" i="18"/>
  <c r="C284" i="18"/>
  <c r="C322" i="18"/>
  <c r="C354" i="18"/>
  <c r="C390" i="18"/>
  <c r="C424" i="18"/>
  <c r="C459" i="18"/>
  <c r="C106" i="18"/>
  <c r="C40" i="18"/>
  <c r="C77" i="18"/>
  <c r="C112" i="18"/>
  <c r="C149" i="18"/>
  <c r="C186" i="18"/>
  <c r="C225" i="18"/>
  <c r="C258" i="18"/>
  <c r="C298" i="18"/>
  <c r="C330" i="18"/>
  <c r="C365" i="18"/>
  <c r="C399" i="18"/>
  <c r="C436" i="18"/>
  <c r="C470" i="18"/>
  <c r="C21" i="18"/>
  <c r="C41" i="18"/>
  <c r="C78" i="18"/>
  <c r="C113" i="18"/>
  <c r="C150" i="18"/>
  <c r="C187" i="18"/>
  <c r="C226" i="18"/>
  <c r="C259" i="18"/>
  <c r="C299" i="18"/>
  <c r="C331" i="18"/>
  <c r="C366" i="18"/>
  <c r="C400" i="18"/>
  <c r="C437" i="18"/>
  <c r="C43" i="18"/>
  <c r="C82" i="18"/>
  <c r="C115" i="18"/>
  <c r="C156" i="18"/>
  <c r="C189" i="18"/>
  <c r="C228" i="18"/>
  <c r="C266" i="18"/>
  <c r="C301" i="18"/>
  <c r="C333" i="18"/>
  <c r="C370" i="18"/>
  <c r="C404" i="18"/>
  <c r="C441" i="18"/>
  <c r="C44" i="18"/>
  <c r="C83" i="18"/>
  <c r="C116" i="18"/>
  <c r="C157" i="18"/>
  <c r="C194" i="18"/>
  <c r="C229" i="18"/>
  <c r="C267" i="18"/>
  <c r="C302" i="18"/>
  <c r="C337" i="18"/>
  <c r="C371" i="18"/>
  <c r="C405" i="18"/>
  <c r="C442" i="18"/>
  <c r="C45" i="18"/>
  <c r="C84" i="18"/>
  <c r="C117" i="18"/>
  <c r="C158" i="18"/>
  <c r="C195" i="18"/>
  <c r="C230" i="18"/>
  <c r="C268" i="18"/>
  <c r="C303" i="18"/>
  <c r="C338" i="18"/>
  <c r="C372" i="18"/>
  <c r="C409" i="18"/>
  <c r="C443" i="18"/>
  <c r="C50" i="18"/>
  <c r="C85" i="18"/>
  <c r="C124" i="18"/>
  <c r="C159" i="18"/>
  <c r="C196" i="18"/>
  <c r="C232" i="18"/>
  <c r="C269" i="18"/>
  <c r="C304" i="18"/>
  <c r="C339" i="18"/>
  <c r="C375" i="18"/>
  <c r="C445" i="18"/>
  <c r="C380" i="18"/>
  <c r="C316" i="18"/>
  <c r="C254" i="18"/>
  <c r="C182" i="18"/>
  <c r="C114" i="18"/>
  <c r="C111" i="18"/>
  <c r="C110" i="18"/>
  <c r="C433" i="18"/>
  <c r="C377" i="18"/>
  <c r="C308" i="18"/>
  <c r="C242" i="18"/>
  <c r="C38" i="18"/>
  <c r="C429" i="18"/>
  <c r="C376" i="18"/>
  <c r="C307" i="18"/>
  <c r="C237" i="18"/>
  <c r="C171" i="18"/>
  <c r="C108" i="18"/>
  <c r="C37" i="18"/>
  <c r="C444" i="18"/>
  <c r="C379" i="18"/>
  <c r="C315" i="18"/>
  <c r="C244" i="18"/>
  <c r="C51" i="18"/>
  <c r="C438" i="18"/>
  <c r="C378" i="18"/>
  <c r="C309" i="18"/>
  <c r="C243" i="18"/>
  <c r="C42" i="18"/>
  <c r="C109" i="18"/>
  <c r="C428" i="18"/>
  <c r="C369" i="18"/>
  <c r="C306" i="18"/>
  <c r="C236" i="18"/>
  <c r="C170" i="18"/>
  <c r="C99" i="18"/>
  <c r="C36" i="18"/>
  <c r="C181" i="18"/>
  <c r="C180" i="18"/>
  <c r="C172" i="18"/>
  <c r="C427" i="18"/>
  <c r="C364" i="18"/>
  <c r="C305" i="18"/>
  <c r="C235" i="18"/>
  <c r="C164" i="18"/>
  <c r="C98" i="18"/>
  <c r="C35" i="18"/>
  <c r="C447" i="18"/>
  <c r="C418" i="18"/>
  <c r="C387" i="18"/>
  <c r="C355" i="18"/>
  <c r="C326" i="18"/>
  <c r="C297" i="18"/>
  <c r="C261" i="18"/>
  <c r="C231" i="18"/>
  <c r="C201" i="18"/>
  <c r="C165" i="18"/>
  <c r="C135" i="18"/>
  <c r="C105" i="18"/>
  <c r="C69" i="18"/>
  <c r="C22" i="18"/>
  <c r="C46" i="18"/>
  <c r="C70" i="18"/>
  <c r="C94" i="18"/>
  <c r="C118" i="18"/>
  <c r="C142" i="18"/>
  <c r="C166" i="18"/>
  <c r="C190" i="18"/>
  <c r="C214" i="18"/>
  <c r="C238" i="18"/>
  <c r="C262" i="18"/>
  <c r="C286" i="18"/>
  <c r="C310" i="18"/>
  <c r="C334" i="18"/>
  <c r="C358" i="18"/>
  <c r="C382" i="18"/>
  <c r="C406" i="18"/>
  <c r="C430" i="18"/>
  <c r="C454" i="18"/>
  <c r="C48" i="18"/>
  <c r="C96" i="18"/>
  <c r="C120" i="18"/>
  <c r="C144" i="18"/>
  <c r="C168" i="18"/>
  <c r="C192" i="18"/>
  <c r="C216" i="18"/>
  <c r="C240" i="18"/>
  <c r="C264" i="18"/>
  <c r="C288" i="18"/>
  <c r="C312" i="18"/>
  <c r="C336" i="18"/>
  <c r="C360" i="18"/>
  <c r="C384" i="18"/>
  <c r="C408" i="18"/>
  <c r="C432" i="18"/>
  <c r="C456" i="18"/>
  <c r="C25" i="18"/>
  <c r="C49" i="18"/>
  <c r="C73" i="18"/>
  <c r="C97" i="18"/>
  <c r="C121" i="18"/>
  <c r="C145" i="18"/>
  <c r="C169" i="18"/>
  <c r="C193" i="18"/>
  <c r="C217" i="18"/>
  <c r="C241" i="18"/>
  <c r="C265" i="18"/>
  <c r="C289" i="18"/>
  <c r="C23" i="18"/>
  <c r="C47" i="18"/>
  <c r="C71" i="18"/>
  <c r="C95" i="18"/>
  <c r="C119" i="18"/>
  <c r="C143" i="18"/>
  <c r="C167" i="18"/>
  <c r="C191" i="18"/>
  <c r="C215" i="18"/>
  <c r="C239" i="18"/>
  <c r="C263" i="18"/>
  <c r="C287" i="18"/>
  <c r="C311" i="18"/>
  <c r="C335" i="18"/>
  <c r="C359" i="18"/>
  <c r="C383" i="18"/>
  <c r="C407" i="18"/>
  <c r="C431" i="18"/>
  <c r="C455" i="18"/>
  <c r="C24" i="18"/>
  <c r="C72" i="18"/>
  <c r="C31" i="18"/>
  <c r="C55" i="18"/>
  <c r="C79" i="18"/>
  <c r="C103" i="18"/>
  <c r="C127" i="18"/>
  <c r="C151" i="18"/>
  <c r="C175" i="18"/>
  <c r="C199" i="18"/>
  <c r="C223" i="18"/>
  <c r="C247" i="18"/>
  <c r="C271" i="18"/>
  <c r="C295" i="18"/>
  <c r="C319" i="18"/>
  <c r="C343" i="18"/>
  <c r="C367" i="18"/>
  <c r="C391" i="18"/>
  <c r="C415" i="18"/>
  <c r="C439" i="18"/>
  <c r="C463" i="18"/>
  <c r="C32" i="18"/>
  <c r="C56" i="18"/>
  <c r="C80" i="18"/>
  <c r="C104" i="18"/>
  <c r="C128" i="18"/>
  <c r="C152" i="18"/>
  <c r="C176" i="18"/>
  <c r="C200" i="18"/>
  <c r="C224" i="18"/>
  <c r="C248" i="18"/>
  <c r="C272" i="18"/>
  <c r="C296" i="18"/>
  <c r="C320" i="18"/>
  <c r="C344" i="18"/>
  <c r="C368" i="18"/>
  <c r="C392" i="18"/>
  <c r="C416" i="18"/>
  <c r="C440" i="18"/>
  <c r="C464" i="18"/>
  <c r="C20" i="18"/>
  <c r="C466" i="18"/>
  <c r="C435" i="18"/>
  <c r="C403" i="18"/>
  <c r="C374" i="18"/>
  <c r="C345" i="18"/>
  <c r="C314" i="18"/>
  <c r="C281" i="18"/>
  <c r="C251" i="18"/>
  <c r="C219" i="18"/>
  <c r="C185" i="18"/>
  <c r="C155" i="18"/>
  <c r="C123" i="18"/>
  <c r="C89" i="18"/>
  <c r="C59" i="18"/>
  <c r="C27" i="18"/>
  <c r="C465" i="18"/>
  <c r="C434" i="18"/>
  <c r="C402" i="18"/>
  <c r="C373" i="18"/>
  <c r="C342" i="18"/>
  <c r="C313" i="18"/>
  <c r="C280" i="18"/>
  <c r="C250" i="18"/>
  <c r="C218" i="18"/>
  <c r="C184" i="18"/>
  <c r="C154" i="18"/>
  <c r="C122" i="18"/>
  <c r="C88" i="18"/>
  <c r="C58" i="18"/>
  <c r="C26" i="18"/>
  <c r="C4" i="16" l="1"/>
  <c r="C14" i="16"/>
  <c r="D7" i="16"/>
  <c r="D14" i="16" s="1"/>
  <c r="E7" i="16"/>
  <c r="E8" i="13"/>
  <c r="E5" i="13"/>
  <c r="E6" i="13"/>
  <c r="E7" i="13"/>
  <c r="E4" i="13"/>
  <c r="E3" i="13"/>
  <c r="F38" i="13" l="1"/>
  <c r="J25" i="13"/>
  <c r="L25" i="13"/>
  <c r="M25" i="13"/>
  <c r="E25" i="13"/>
  <c r="E27" i="13" s="1"/>
  <c r="H25" i="13"/>
  <c r="K25" i="13"/>
  <c r="F25" i="13"/>
  <c r="G25" i="13"/>
  <c r="I25" i="13"/>
  <c r="E31" i="13"/>
  <c r="E30" i="13"/>
  <c r="G30" i="13"/>
  <c r="F31" i="13"/>
  <c r="M31" i="13"/>
  <c r="K31" i="13"/>
  <c r="L31" i="13"/>
  <c r="J31" i="13"/>
  <c r="I31" i="13"/>
  <c r="H31" i="13"/>
  <c r="G31" i="13"/>
  <c r="E36" i="13"/>
  <c r="F30" i="13"/>
  <c r="J30" i="13"/>
  <c r="K30" i="13"/>
  <c r="H30" i="13"/>
  <c r="I30" i="13"/>
  <c r="L30" i="13"/>
  <c r="M30" i="13"/>
  <c r="J39" i="13"/>
  <c r="G43" i="13"/>
  <c r="E38" i="13"/>
  <c r="E37" i="13"/>
  <c r="F39" i="13"/>
  <c r="H38" i="13"/>
  <c r="E28" i="13" l="1"/>
  <c r="D15" i="14"/>
  <c r="E29" i="13"/>
  <c r="D13" i="14"/>
  <c r="D13" i="18"/>
  <c r="H27" i="13"/>
  <c r="H28" i="13"/>
  <c r="L27" i="13"/>
  <c r="L28" i="13"/>
  <c r="K27" i="13"/>
  <c r="K28" i="13"/>
  <c r="J27" i="13"/>
  <c r="J28" i="13"/>
  <c r="I28" i="13"/>
  <c r="I27" i="13"/>
  <c r="G28" i="13"/>
  <c r="G27" i="13"/>
  <c r="M28" i="13"/>
  <c r="M27" i="13"/>
  <c r="F28" i="13"/>
  <c r="F27" i="13"/>
  <c r="B7" i="16"/>
  <c r="E14" i="16"/>
  <c r="F7" i="16"/>
  <c r="G7" i="16"/>
  <c r="H7" i="16"/>
  <c r="I7" i="16"/>
  <c r="J7" i="16"/>
  <c r="K7" i="16"/>
  <c r="B8" i="16"/>
  <c r="C8" i="16" s="1"/>
  <c r="B9" i="16"/>
  <c r="B10" i="16"/>
  <c r="B11" i="16"/>
  <c r="D12" i="14" l="1"/>
  <c r="L29" i="13"/>
  <c r="H9" i="16"/>
  <c r="J29" i="13"/>
  <c r="H29" i="13"/>
  <c r="D10" i="16"/>
  <c r="E10" i="16"/>
  <c r="G10" i="16"/>
  <c r="C10" i="16"/>
  <c r="F10" i="16"/>
  <c r="H10" i="16"/>
  <c r="I10" i="16"/>
  <c r="J10" i="16"/>
  <c r="K10" i="16"/>
  <c r="C9" i="16"/>
  <c r="I9" i="16"/>
  <c r="J9" i="16"/>
  <c r="K9" i="16"/>
  <c r="E9" i="16"/>
  <c r="G9" i="16"/>
  <c r="D9" i="16"/>
  <c r="F9" i="16"/>
  <c r="F8" i="16"/>
  <c r="I8" i="16"/>
  <c r="D8" i="16"/>
  <c r="E8" i="16"/>
  <c r="G8" i="16"/>
  <c r="H8" i="16"/>
  <c r="J8" i="16"/>
  <c r="K8" i="16"/>
  <c r="J11" i="16"/>
  <c r="K11" i="16"/>
  <c r="C11" i="16"/>
  <c r="G11" i="16"/>
  <c r="I11" i="16"/>
  <c r="D11" i="16"/>
  <c r="E11" i="16"/>
  <c r="F11" i="16"/>
  <c r="H11" i="16"/>
  <c r="F29" i="13"/>
  <c r="M29" i="13"/>
  <c r="G29" i="13"/>
  <c r="I29" i="13"/>
  <c r="K29" i="13"/>
  <c r="D16" i="18"/>
  <c r="D15" i="18"/>
  <c r="K14" i="16"/>
  <c r="J14" i="16"/>
  <c r="I14" i="16"/>
  <c r="H14" i="16"/>
  <c r="G14" i="16"/>
  <c r="F14" i="16"/>
  <c r="D4" i="14"/>
  <c r="D9" i="14"/>
  <c r="D3" i="14"/>
  <c r="D19" i="18" l="1"/>
  <c r="D20" i="14"/>
  <c r="E19" i="16"/>
  <c r="F54" i="16"/>
  <c r="C20" i="16"/>
  <c r="I23" i="16"/>
  <c r="K214" i="16"/>
  <c r="F450" i="16"/>
  <c r="F141" i="16"/>
  <c r="F380" i="16"/>
  <c r="D20" i="16"/>
  <c r="F240" i="16"/>
  <c r="C19" i="16"/>
  <c r="J240" i="16"/>
  <c r="F284" i="16"/>
  <c r="F344" i="16"/>
  <c r="F182" i="16"/>
  <c r="F58" i="16"/>
  <c r="I49" i="16"/>
  <c r="F94" i="16"/>
  <c r="C448" i="16"/>
  <c r="C188" i="16"/>
  <c r="F367" i="16"/>
  <c r="F189" i="16"/>
  <c r="D422" i="16"/>
  <c r="K129" i="16"/>
  <c r="K409" i="16"/>
  <c r="D192" i="16"/>
  <c r="F318" i="16"/>
  <c r="G338" i="16"/>
  <c r="C310" i="16"/>
  <c r="I353" i="16"/>
  <c r="C164" i="16"/>
  <c r="F64" i="16"/>
  <c r="F340" i="16"/>
  <c r="C433" i="16"/>
  <c r="C205" i="16"/>
  <c r="K333" i="16"/>
  <c r="J454" i="16"/>
  <c r="C230" i="16"/>
  <c r="D442" i="16"/>
  <c r="D452" i="16"/>
  <c r="I279" i="16"/>
  <c r="C204" i="16"/>
  <c r="D46" i="16"/>
  <c r="I319" i="16"/>
  <c r="C89" i="16"/>
  <c r="F18" i="16"/>
  <c r="D172" i="16"/>
  <c r="D169" i="16"/>
  <c r="D277" i="16"/>
  <c r="I461" i="16"/>
  <c r="C180" i="16"/>
  <c r="D65" i="16"/>
  <c r="I283" i="16"/>
  <c r="D54" i="16"/>
  <c r="I84" i="16"/>
  <c r="C288" i="16"/>
  <c r="D329" i="16"/>
  <c r="D267" i="16"/>
  <c r="C367" i="16"/>
  <c r="D44" i="16"/>
  <c r="D136" i="16"/>
  <c r="D412" i="16"/>
  <c r="D246" i="16"/>
  <c r="D287" i="16"/>
  <c r="D124" i="16"/>
  <c r="D212" i="16"/>
  <c r="D409" i="16"/>
  <c r="C157" i="16"/>
  <c r="F134" i="16"/>
  <c r="D445" i="16"/>
  <c r="C110" i="16"/>
  <c r="C252" i="16"/>
  <c r="F429" i="16"/>
  <c r="F323" i="16"/>
  <c r="K372" i="16"/>
  <c r="D130" i="16"/>
  <c r="D451" i="16"/>
  <c r="C112" i="16"/>
  <c r="D95" i="16"/>
  <c r="D362" i="16"/>
  <c r="C163" i="16"/>
  <c r="D358" i="16"/>
  <c r="D37" i="16"/>
  <c r="C45" i="16"/>
  <c r="C333" i="16"/>
  <c r="E427" i="16"/>
  <c r="D335" i="16"/>
  <c r="C76" i="16"/>
  <c r="D89" i="16"/>
  <c r="D87" i="16"/>
  <c r="C62" i="16"/>
  <c r="K346" i="16"/>
  <c r="D194" i="16"/>
  <c r="D158" i="16"/>
  <c r="C315" i="16"/>
  <c r="C418" i="16"/>
  <c r="F146" i="16"/>
  <c r="D376" i="16"/>
  <c r="D222" i="16"/>
  <c r="C407" i="16"/>
  <c r="I221" i="16"/>
  <c r="D141" i="16"/>
  <c r="C30" i="16"/>
  <c r="C124" i="16"/>
  <c r="D276" i="16"/>
  <c r="G356" i="16"/>
  <c r="E416" i="16"/>
  <c r="D317" i="16"/>
  <c r="C158" i="16"/>
  <c r="E143" i="16"/>
  <c r="D251" i="16"/>
  <c r="F317" i="16"/>
  <c r="D61" i="16"/>
  <c r="D453" i="16"/>
  <c r="D394" i="16"/>
  <c r="C399" i="16"/>
  <c r="E321" i="16"/>
  <c r="D307" i="16"/>
  <c r="C247" i="16"/>
  <c r="D126" i="16"/>
  <c r="C424" i="16"/>
  <c r="D83" i="16"/>
  <c r="D115" i="16"/>
  <c r="D235" i="16"/>
  <c r="C182" i="16"/>
  <c r="D117" i="16"/>
  <c r="C237" i="16"/>
  <c r="C305" i="16"/>
  <c r="K193" i="16"/>
  <c r="J174" i="16"/>
  <c r="J153" i="16"/>
  <c r="J268" i="16"/>
  <c r="J62" i="16"/>
  <c r="J173" i="16"/>
  <c r="J364" i="16"/>
  <c r="G387" i="16"/>
  <c r="H344" i="16"/>
  <c r="H382" i="16"/>
  <c r="H104" i="16"/>
  <c r="H453" i="16"/>
  <c r="H456" i="16"/>
  <c r="H428" i="16"/>
  <c r="H437" i="16"/>
  <c r="H92" i="16"/>
  <c r="H310" i="16"/>
  <c r="H426" i="16"/>
  <c r="H114" i="16"/>
  <c r="H372" i="16"/>
  <c r="H161" i="16"/>
  <c r="H381" i="16"/>
  <c r="H353" i="16"/>
  <c r="H134" i="16"/>
  <c r="H106" i="16"/>
  <c r="H39" i="16"/>
  <c r="H390" i="16"/>
  <c r="H192" i="16"/>
  <c r="H387" i="16"/>
  <c r="H383" i="16"/>
  <c r="H48" i="16"/>
  <c r="H252" i="16"/>
  <c r="H195" i="16"/>
  <c r="H90" i="16"/>
  <c r="H58" i="16"/>
  <c r="H82" i="16"/>
  <c r="H67" i="16"/>
  <c r="H343" i="16"/>
  <c r="H101" i="16"/>
  <c r="H239" i="16"/>
  <c r="H366" i="16"/>
  <c r="H32" i="16"/>
  <c r="H369" i="16"/>
  <c r="H30" i="16"/>
  <c r="H256" i="16"/>
  <c r="H109" i="16"/>
  <c r="H207" i="16"/>
  <c r="H313" i="16"/>
  <c r="H234" i="16"/>
  <c r="H230" i="16"/>
  <c r="H294" i="16"/>
  <c r="H165" i="16"/>
  <c r="H335" i="16"/>
  <c r="H443" i="16"/>
  <c r="H233" i="16"/>
  <c r="H177" i="16"/>
  <c r="H213" i="16"/>
  <c r="H187" i="16"/>
  <c r="H157" i="16"/>
  <c r="H363" i="16"/>
  <c r="H85" i="16"/>
  <c r="H290" i="16"/>
  <c r="H451" i="16"/>
  <c r="H118" i="16"/>
  <c r="H244" i="16"/>
  <c r="H349" i="16"/>
  <c r="H31" i="16"/>
  <c r="H359" i="16"/>
  <c r="H70" i="16"/>
  <c r="H417" i="16"/>
  <c r="H270" i="16"/>
  <c r="H388" i="16"/>
  <c r="H59" i="16"/>
  <c r="H434" i="16"/>
  <c r="H120" i="16"/>
  <c r="H461" i="16"/>
  <c r="H336" i="16"/>
  <c r="H129" i="16"/>
  <c r="H316" i="16"/>
  <c r="H132" i="16"/>
  <c r="H128" i="16"/>
  <c r="H151" i="16"/>
  <c r="H293" i="16"/>
  <c r="H277" i="16"/>
  <c r="H264" i="16"/>
  <c r="H276" i="16"/>
  <c r="H212" i="16"/>
  <c r="H16" i="16"/>
  <c r="H102" i="16"/>
  <c r="H110" i="16"/>
  <c r="H249" i="16"/>
  <c r="H180" i="16"/>
  <c r="H341" i="16"/>
  <c r="H130" i="16"/>
  <c r="H373" i="16"/>
  <c r="H305" i="16"/>
  <c r="H172" i="16"/>
  <c r="H318" i="16"/>
  <c r="H306" i="16"/>
  <c r="H194" i="16"/>
  <c r="H375" i="16"/>
  <c r="H287" i="16"/>
  <c r="H440" i="16"/>
  <c r="H19" i="16"/>
  <c r="H368" i="16"/>
  <c r="H183" i="16"/>
  <c r="H237" i="16"/>
  <c r="H24" i="16"/>
  <c r="H137" i="16"/>
  <c r="H75" i="16"/>
  <c r="H268" i="16"/>
  <c r="H262" i="16"/>
  <c r="H273" i="16"/>
  <c r="H435" i="16"/>
  <c r="H442" i="16"/>
  <c r="H433" i="16"/>
  <c r="H465" i="16"/>
  <c r="H345" i="16"/>
  <c r="H333" i="16"/>
  <c r="H224" i="16"/>
  <c r="H56" i="16"/>
  <c r="H303" i="16"/>
  <c r="H325" i="16"/>
  <c r="H170" i="16"/>
  <c r="H173" i="16"/>
  <c r="H87" i="16"/>
  <c r="H419" i="16"/>
  <c r="H416" i="16"/>
  <c r="H301" i="16"/>
  <c r="H444" i="16"/>
  <c r="H96" i="16"/>
  <c r="H263" i="16"/>
  <c r="H201" i="16"/>
  <c r="H153" i="16"/>
  <c r="H189" i="16"/>
  <c r="H221" i="16"/>
  <c r="H171" i="16"/>
  <c r="H282" i="16"/>
  <c r="H191" i="16"/>
  <c r="H241" i="16"/>
  <c r="H394" i="16"/>
  <c r="H178" i="16"/>
  <c r="H267" i="16"/>
  <c r="H283" i="16"/>
  <c r="H271" i="16"/>
  <c r="H278" i="16"/>
  <c r="H42" i="16"/>
  <c r="H243" i="16"/>
  <c r="H347" i="16"/>
  <c r="H150" i="16"/>
  <c r="H259" i="16"/>
  <c r="H15" i="16"/>
  <c r="H404" i="16"/>
  <c r="H154" i="16"/>
  <c r="H33" i="16"/>
  <c r="H223" i="16"/>
  <c r="H317" i="16"/>
  <c r="H208" i="16"/>
  <c r="H410" i="16"/>
  <c r="H463" i="16"/>
  <c r="H279" i="16"/>
  <c r="H107" i="16"/>
  <c r="H423" i="16"/>
  <c r="H346" i="16"/>
  <c r="H38" i="16"/>
  <c r="H86" i="16"/>
  <c r="H60" i="16"/>
  <c r="H245" i="16"/>
  <c r="H292" i="16"/>
  <c r="H63" i="16"/>
  <c r="H320" i="16"/>
  <c r="H425" i="16"/>
  <c r="H450" i="16"/>
  <c r="H458" i="16"/>
  <c r="H44" i="16"/>
  <c r="H357" i="16"/>
  <c r="H40" i="16"/>
  <c r="H356" i="16"/>
  <c r="H361" i="16"/>
  <c r="H160" i="16"/>
  <c r="H266" i="16"/>
  <c r="H330" i="16"/>
  <c r="H253" i="16"/>
  <c r="H197" i="16"/>
  <c r="H119" i="16"/>
  <c r="H162" i="16"/>
  <c r="H29" i="16"/>
  <c r="H352" i="16"/>
  <c r="H117" i="16"/>
  <c r="H124" i="16"/>
  <c r="H148" i="16"/>
  <c r="H229" i="16"/>
  <c r="H78" i="16"/>
  <c r="H202" i="16"/>
  <c r="H411" i="16"/>
  <c r="H265" i="16"/>
  <c r="H52" i="16"/>
  <c r="H88" i="16"/>
  <c r="H248" i="16"/>
  <c r="H186" i="16"/>
  <c r="H108" i="16"/>
  <c r="H280" i="16"/>
  <c r="H227" i="16"/>
  <c r="H395" i="16"/>
  <c r="H163" i="16"/>
  <c r="H51" i="16"/>
  <c r="H322" i="16"/>
  <c r="H452" i="16"/>
  <c r="H367" i="16"/>
  <c r="H379" i="16"/>
  <c r="H61" i="16"/>
  <c r="H182" i="16"/>
  <c r="H147" i="16"/>
  <c r="H385" i="16"/>
  <c r="H355" i="16"/>
  <c r="H220" i="16"/>
  <c r="H331" i="16"/>
  <c r="H462" i="16"/>
  <c r="H94" i="16"/>
  <c r="H401" i="16"/>
  <c r="H146" i="16"/>
  <c r="H164" i="16"/>
  <c r="H219" i="16"/>
  <c r="H261" i="16"/>
  <c r="H35" i="16"/>
  <c r="H457" i="16"/>
  <c r="H66" i="16"/>
  <c r="H73" i="16"/>
  <c r="H339" i="16"/>
  <c r="H156" i="16"/>
  <c r="H199" i="16"/>
  <c r="H200" i="16"/>
  <c r="H415" i="16"/>
  <c r="H144" i="16"/>
  <c r="H393" i="16"/>
  <c r="H53" i="16"/>
  <c r="H126" i="16"/>
  <c r="H376" i="16"/>
  <c r="H371" i="16"/>
  <c r="H116" i="16"/>
  <c r="H135" i="16"/>
  <c r="H103" i="16"/>
  <c r="H447" i="16"/>
  <c r="H358" i="16"/>
  <c r="H296" i="16"/>
  <c r="H93" i="16"/>
  <c r="H389" i="16"/>
  <c r="H21" i="16"/>
  <c r="H251" i="16"/>
  <c r="H275" i="16"/>
  <c r="H113" i="16"/>
  <c r="H235" i="16"/>
  <c r="H155" i="16"/>
  <c r="H327" i="16"/>
  <c r="H238" i="16"/>
  <c r="H348" i="16"/>
  <c r="H285" i="16"/>
  <c r="H323" i="16"/>
  <c r="H424" i="16"/>
  <c r="H198" i="16"/>
  <c r="H432" i="16"/>
  <c r="H18" i="16"/>
  <c r="H286" i="16"/>
  <c r="H315" i="16"/>
  <c r="H460" i="16"/>
  <c r="H37" i="16"/>
  <c r="H324" i="16"/>
  <c r="H360" i="16"/>
  <c r="H217" i="16"/>
  <c r="H112" i="16"/>
  <c r="H45" i="16"/>
  <c r="H47" i="16"/>
  <c r="H449" i="16"/>
  <c r="H307" i="16"/>
  <c r="H436" i="16"/>
  <c r="H64" i="16"/>
  <c r="H297" i="16"/>
  <c r="H242" i="16"/>
  <c r="H181" i="16"/>
  <c r="H20" i="16"/>
  <c r="H291" i="16"/>
  <c r="H122" i="16"/>
  <c r="H309" i="16"/>
  <c r="H403" i="16"/>
  <c r="H204" i="16"/>
  <c r="H326" i="16"/>
  <c r="H392" i="16"/>
  <c r="H284" i="16"/>
  <c r="H36" i="16"/>
  <c r="H46" i="16"/>
  <c r="H99" i="16"/>
  <c r="H22" i="16"/>
  <c r="H354" i="16"/>
  <c r="H55" i="16"/>
  <c r="H281" i="16"/>
  <c r="H166" i="16"/>
  <c r="H431" i="16"/>
  <c r="H321" i="16"/>
  <c r="H176" i="16"/>
  <c r="H350" i="16"/>
  <c r="H441" i="16"/>
  <c r="H203" i="16"/>
  <c r="H71" i="16"/>
  <c r="H62" i="16"/>
  <c r="H205" i="16"/>
  <c r="H445" i="16"/>
  <c r="H399" i="16"/>
  <c r="H274" i="16"/>
  <c r="H454" i="16"/>
  <c r="H302" i="16"/>
  <c r="H430" i="16"/>
  <c r="H43" i="16"/>
  <c r="H188" i="16"/>
  <c r="H405" i="16"/>
  <c r="H272" i="16"/>
  <c r="H378" i="16"/>
  <c r="H236" i="16"/>
  <c r="H228" i="16"/>
  <c r="H406" i="16"/>
  <c r="H95" i="16"/>
  <c r="H365" i="16"/>
  <c r="H319" i="16"/>
  <c r="H429" i="16"/>
  <c r="H190" i="16"/>
  <c r="H412" i="16"/>
  <c r="H438" i="16"/>
  <c r="H337" i="16"/>
  <c r="H258" i="16"/>
  <c r="H167" i="16"/>
  <c r="H145" i="16"/>
  <c r="H338" i="16"/>
  <c r="H76" i="16"/>
  <c r="H269" i="16"/>
  <c r="H185" i="16"/>
  <c r="H184" i="16"/>
  <c r="H98" i="16"/>
  <c r="H334" i="16"/>
  <c r="H226" i="16"/>
  <c r="H209" i="16"/>
  <c r="H225" i="16"/>
  <c r="H17" i="16"/>
  <c r="H254" i="16"/>
  <c r="H391" i="16"/>
  <c r="H149" i="16"/>
  <c r="H408" i="16"/>
  <c r="H175" i="16"/>
  <c r="H84" i="16"/>
  <c r="H74" i="16"/>
  <c r="H422" i="16"/>
  <c r="H111" i="16"/>
  <c r="H448" i="16"/>
  <c r="H329" i="16"/>
  <c r="H211" i="16"/>
  <c r="H83" i="16"/>
  <c r="H77" i="16"/>
  <c r="H25" i="16"/>
  <c r="H257" i="16"/>
  <c r="H232" i="16"/>
  <c r="H380" i="16"/>
  <c r="H65" i="16"/>
  <c r="H427" i="16"/>
  <c r="H409" i="16"/>
  <c r="H351" i="16"/>
  <c r="H196" i="16"/>
  <c r="H136" i="16"/>
  <c r="H141" i="16"/>
  <c r="H159" i="16"/>
  <c r="H384" i="16"/>
  <c r="H193" i="16"/>
  <c r="H100" i="16"/>
  <c r="H125" i="16"/>
  <c r="H332" i="16"/>
  <c r="H27" i="16"/>
  <c r="H140" i="16"/>
  <c r="H420" i="16"/>
  <c r="H240" i="16"/>
  <c r="H143" i="16"/>
  <c r="H23" i="16"/>
  <c r="H179" i="16"/>
  <c r="H105" i="16"/>
  <c r="H152" i="16"/>
  <c r="H459" i="16"/>
  <c r="H133" i="16"/>
  <c r="H255" i="16"/>
  <c r="H138" i="16"/>
  <c r="H300" i="16"/>
  <c r="H131" i="16"/>
  <c r="H446" i="16"/>
  <c r="H81" i="16"/>
  <c r="H398" i="16"/>
  <c r="H174" i="16"/>
  <c r="H222" i="16"/>
  <c r="H396" i="16"/>
  <c r="H214" i="16"/>
  <c r="H57" i="16"/>
  <c r="H121" i="16"/>
  <c r="H168" i="16"/>
  <c r="H54" i="16"/>
  <c r="H342" i="16"/>
  <c r="H455" i="16"/>
  <c r="H377" i="16"/>
  <c r="H247" i="16"/>
  <c r="H304" i="16"/>
  <c r="H370" i="16"/>
  <c r="H250" i="16"/>
  <c r="H362" i="16"/>
  <c r="H364" i="16"/>
  <c r="H49" i="16"/>
  <c r="H210" i="16"/>
  <c r="H127" i="16"/>
  <c r="H260" i="16"/>
  <c r="H289" i="16"/>
  <c r="H41" i="16"/>
  <c r="H246" i="16"/>
  <c r="H216" i="16"/>
  <c r="H91" i="16"/>
  <c r="H79" i="16"/>
  <c r="H418" i="16"/>
  <c r="H218" i="16"/>
  <c r="H407" i="16"/>
  <c r="H311" i="16"/>
  <c r="H439" i="16"/>
  <c r="H421" i="16"/>
  <c r="H68" i="16"/>
  <c r="H97" i="16"/>
  <c r="H298" i="16"/>
  <c r="H295" i="16"/>
  <c r="H123" i="16"/>
  <c r="H400" i="16"/>
  <c r="H414" i="16"/>
  <c r="H50" i="16"/>
  <c r="H69" i="16"/>
  <c r="H26" i="16"/>
  <c r="H72" i="16"/>
  <c r="H80" i="16"/>
  <c r="H340" i="16"/>
  <c r="H158" i="16"/>
  <c r="H314" i="16"/>
  <c r="H34" i="16"/>
  <c r="H397" i="16"/>
  <c r="H299" i="16"/>
  <c r="H402" i="16"/>
  <c r="H308" i="16"/>
  <c r="H288" i="16"/>
  <c r="H215" i="16"/>
  <c r="H328" i="16"/>
  <c r="H142" i="16"/>
  <c r="H139" i="16"/>
  <c r="H464" i="16"/>
  <c r="H312" i="16"/>
  <c r="H28" i="16"/>
  <c r="H115" i="16"/>
  <c r="I168" i="16"/>
  <c r="K79" i="16"/>
  <c r="E399" i="16"/>
  <c r="G404" i="16"/>
  <c r="H231" i="16"/>
  <c r="K326" i="16"/>
  <c r="K317" i="16"/>
  <c r="I44" i="16"/>
  <c r="E161" i="16"/>
  <c r="G147" i="16"/>
  <c r="K275" i="16"/>
  <c r="K201" i="16"/>
  <c r="K108" i="16"/>
  <c r="I52" i="16"/>
  <c r="G122" i="16"/>
  <c r="H89" i="16"/>
  <c r="K321" i="16"/>
  <c r="K424" i="16"/>
  <c r="K105" i="16"/>
  <c r="K328" i="16"/>
  <c r="K176" i="16"/>
  <c r="K254" i="16"/>
  <c r="I258" i="16"/>
  <c r="J200" i="16"/>
  <c r="K354" i="16"/>
  <c r="G376" i="16"/>
  <c r="G40" i="16"/>
  <c r="G154" i="16"/>
  <c r="E99" i="16"/>
  <c r="E449" i="16"/>
  <c r="E180" i="16"/>
  <c r="E335" i="16"/>
  <c r="E401" i="16"/>
  <c r="K232" i="16"/>
  <c r="H413" i="16"/>
  <c r="G281" i="16"/>
  <c r="I373" i="16"/>
  <c r="E187" i="16"/>
  <c r="K139" i="16"/>
  <c r="E51" i="16"/>
  <c r="K195" i="16"/>
  <c r="K251" i="16"/>
  <c r="K269" i="16"/>
  <c r="I103" i="16"/>
  <c r="E92" i="16"/>
  <c r="E422" i="16"/>
  <c r="K253" i="16"/>
  <c r="H169" i="16"/>
  <c r="G112" i="16"/>
  <c r="I26" i="16"/>
  <c r="J206" i="16"/>
  <c r="K300" i="16"/>
  <c r="E354" i="16"/>
  <c r="K261" i="16"/>
  <c r="K280" i="16"/>
  <c r="K121" i="16"/>
  <c r="K399" i="16"/>
  <c r="I368" i="16"/>
  <c r="E266" i="16"/>
  <c r="G124" i="16"/>
  <c r="K211" i="16"/>
  <c r="K217" i="16"/>
  <c r="I400" i="16"/>
  <c r="K267" i="16"/>
  <c r="I209" i="16"/>
  <c r="I18" i="16"/>
  <c r="G127" i="16"/>
  <c r="I397" i="16"/>
  <c r="K439" i="16"/>
  <c r="K263" i="16"/>
  <c r="K260" i="16"/>
  <c r="I111" i="16"/>
  <c r="K298" i="16"/>
  <c r="G382" i="16"/>
  <c r="I214" i="16"/>
  <c r="J160" i="16"/>
  <c r="K297" i="16"/>
  <c r="K352" i="16"/>
  <c r="K40" i="16"/>
  <c r="E127" i="16"/>
  <c r="E457" i="16"/>
  <c r="G442" i="16"/>
  <c r="J135" i="16"/>
  <c r="G96" i="16"/>
  <c r="I249" i="16"/>
  <c r="E249" i="16"/>
  <c r="K151" i="16"/>
  <c r="H386" i="16"/>
  <c r="K427" i="16"/>
  <c r="K433" i="16"/>
  <c r="K66" i="16"/>
  <c r="I352" i="16"/>
  <c r="J445" i="16"/>
  <c r="K247" i="16"/>
  <c r="I183" i="16"/>
  <c r="I323" i="16"/>
  <c r="K175" i="16"/>
  <c r="H374" i="16"/>
  <c r="K160" i="16"/>
  <c r="K179" i="16"/>
  <c r="K415" i="16"/>
  <c r="K235" i="16"/>
  <c r="K273" i="16"/>
  <c r="K86" i="16"/>
  <c r="K122" i="16"/>
  <c r="K246" i="16"/>
  <c r="K391" i="16"/>
  <c r="K332" i="16"/>
  <c r="K349" i="16"/>
  <c r="K357" i="16"/>
  <c r="K240" i="16"/>
  <c r="K418" i="16"/>
  <c r="K44" i="16"/>
  <c r="K292" i="16"/>
  <c r="K219" i="16"/>
  <c r="K286" i="16"/>
  <c r="K403" i="16"/>
  <c r="K17" i="16"/>
  <c r="K191" i="16"/>
  <c r="K284" i="16"/>
  <c r="K80" i="16"/>
  <c r="K208" i="16"/>
  <c r="K83" i="16"/>
  <c r="K197" i="16"/>
  <c r="K54" i="16"/>
  <c r="K308" i="16"/>
  <c r="K29" i="16"/>
  <c r="K35" i="16"/>
  <c r="K153" i="16"/>
  <c r="K222" i="16"/>
  <c r="K16" i="16"/>
  <c r="K95" i="16"/>
  <c r="I285" i="16"/>
  <c r="I338" i="16"/>
  <c r="I371" i="16"/>
  <c r="I146" i="16"/>
  <c r="I378" i="16"/>
  <c r="I27" i="16"/>
  <c r="I188" i="16"/>
  <c r="I213" i="16"/>
  <c r="I304" i="16"/>
  <c r="I186" i="16"/>
  <c r="I325" i="16"/>
  <c r="I181" i="16"/>
  <c r="I337" i="16"/>
  <c r="I197" i="16"/>
  <c r="I296" i="16"/>
  <c r="I269" i="16"/>
  <c r="I97" i="16"/>
  <c r="I110" i="16"/>
  <c r="I412" i="16"/>
  <c r="I424" i="16"/>
  <c r="I272" i="16"/>
  <c r="I303" i="16"/>
  <c r="I203" i="16"/>
  <c r="I425" i="16"/>
  <c r="I201" i="16"/>
  <c r="I223" i="16"/>
  <c r="I399" i="16"/>
  <c r="I463" i="16"/>
  <c r="I131" i="16"/>
  <c r="I401" i="16"/>
  <c r="I137" i="16"/>
  <c r="I415" i="16"/>
  <c r="I231" i="16"/>
  <c r="I387" i="16"/>
  <c r="I157" i="16"/>
  <c r="I443" i="16"/>
  <c r="I89" i="16"/>
  <c r="I436" i="16"/>
  <c r="I194" i="16"/>
  <c r="I270" i="16"/>
  <c r="I22" i="16"/>
  <c r="I301" i="16"/>
  <c r="I271" i="16"/>
  <c r="I156" i="16"/>
  <c r="I220" i="16"/>
  <c r="I392" i="16"/>
  <c r="I142" i="16"/>
  <c r="I200" i="16"/>
  <c r="I291" i="16"/>
  <c r="I315" i="16"/>
  <c r="I381" i="16"/>
  <c r="I210" i="16"/>
  <c r="I460" i="16"/>
  <c r="I383" i="16"/>
  <c r="I164" i="16"/>
  <c r="I235" i="16"/>
  <c r="I81" i="16"/>
  <c r="I170" i="16"/>
  <c r="I93" i="16"/>
  <c r="I247" i="16"/>
  <c r="I105" i="16"/>
  <c r="I361" i="16"/>
  <c r="I354" i="16"/>
  <c r="I340" i="16"/>
  <c r="I314" i="16"/>
  <c r="I176" i="16"/>
  <c r="I24" i="16"/>
  <c r="I370" i="16"/>
  <c r="I457" i="16"/>
  <c r="I281" i="16"/>
  <c r="I409" i="16"/>
  <c r="I102" i="16"/>
  <c r="I448" i="16"/>
  <c r="I360" i="16"/>
  <c r="I388" i="16"/>
  <c r="I91" i="16"/>
  <c r="I413" i="16"/>
  <c r="I57" i="16"/>
  <c r="I171" i="16"/>
  <c r="I243" i="16"/>
  <c r="I122" i="16"/>
  <c r="I380" i="16"/>
  <c r="I245" i="16"/>
  <c r="I207" i="16"/>
  <c r="I212" i="16"/>
  <c r="I68" i="16"/>
  <c r="I248" i="16"/>
  <c r="I376" i="16"/>
  <c r="I147" i="16"/>
  <c r="I427" i="16"/>
  <c r="I25" i="16"/>
  <c r="I178" i="16"/>
  <c r="I53" i="16"/>
  <c r="I70" i="16"/>
  <c r="I396" i="16"/>
  <c r="I447" i="16"/>
  <c r="I45" i="16"/>
  <c r="I342" i="16"/>
  <c r="I375" i="16"/>
  <c r="I225" i="16"/>
  <c r="I74" i="16"/>
  <c r="I80" i="16"/>
  <c r="I125" i="16"/>
  <c r="I312" i="16"/>
  <c r="I150" i="16"/>
  <c r="I139" i="16"/>
  <c r="I391" i="16"/>
  <c r="I133" i="16"/>
  <c r="I335" i="16"/>
  <c r="I78" i="16"/>
  <c r="I307" i="16"/>
  <c r="K164" i="16"/>
  <c r="G249" i="16"/>
  <c r="I55" i="16"/>
  <c r="E408" i="16"/>
  <c r="G252" i="16"/>
  <c r="I435" i="16"/>
  <c r="K310" i="16"/>
  <c r="J433" i="16"/>
  <c r="K408" i="16"/>
  <c r="K456" i="16"/>
  <c r="K461" i="16"/>
  <c r="K41" i="16"/>
  <c r="K314" i="16"/>
  <c r="K53" i="16"/>
  <c r="I374" i="16"/>
  <c r="E296" i="16"/>
  <c r="H206" i="16"/>
  <c r="J93" i="16"/>
  <c r="F366" i="16"/>
  <c r="F116" i="16"/>
  <c r="F409" i="16"/>
  <c r="F40" i="16"/>
  <c r="F379" i="16"/>
  <c r="F152" i="16"/>
  <c r="F41" i="16"/>
  <c r="F327" i="16"/>
  <c r="F448" i="16"/>
  <c r="F60" i="16"/>
  <c r="F70" i="16"/>
  <c r="F351" i="16"/>
  <c r="F403" i="16"/>
  <c r="F320" i="16"/>
  <c r="F443" i="16"/>
  <c r="F42" i="16"/>
  <c r="F221" i="16"/>
  <c r="F397" i="16"/>
  <c r="F101" i="16"/>
  <c r="F142" i="16"/>
  <c r="F29" i="16"/>
  <c r="F210" i="16"/>
  <c r="F431" i="16"/>
  <c r="F148" i="16"/>
  <c r="F283" i="16"/>
  <c r="F398" i="16"/>
  <c r="F174" i="16"/>
  <c r="F43" i="16"/>
  <c r="F312" i="16"/>
  <c r="F251" i="16"/>
  <c r="F122" i="16"/>
  <c r="F21" i="16"/>
  <c r="F420" i="16"/>
  <c r="F341" i="16"/>
  <c r="F120" i="16"/>
  <c r="F207" i="16"/>
  <c r="F136" i="16"/>
  <c r="F84" i="16"/>
  <c r="F117" i="16"/>
  <c r="F342" i="16"/>
  <c r="F457" i="16"/>
  <c r="F245" i="16"/>
  <c r="F441" i="16"/>
  <c r="F73" i="16"/>
  <c r="F289" i="16"/>
  <c r="F124" i="16"/>
  <c r="F241" i="16"/>
  <c r="F242" i="16"/>
  <c r="F261" i="16"/>
  <c r="F430" i="16"/>
  <c r="F433" i="16"/>
  <c r="F87" i="16"/>
  <c r="F412" i="16"/>
  <c r="F111" i="16"/>
  <c r="F92" i="16"/>
  <c r="F53" i="16"/>
  <c r="F156" i="16"/>
  <c r="F361" i="16"/>
  <c r="F100" i="16"/>
  <c r="F32" i="16"/>
  <c r="F194" i="16"/>
  <c r="F165" i="16"/>
  <c r="F269" i="16"/>
  <c r="F45" i="16"/>
  <c r="F358" i="16"/>
  <c r="F211" i="16"/>
  <c r="F227" i="16"/>
  <c r="F275" i="16"/>
  <c r="F132" i="16"/>
  <c r="F197" i="16"/>
  <c r="F339" i="16"/>
  <c r="F104" i="16"/>
  <c r="F157" i="16"/>
  <c r="F332" i="16"/>
  <c r="F27" i="16"/>
  <c r="F105" i="16"/>
  <c r="F80" i="16"/>
  <c r="F129" i="16"/>
  <c r="F282" i="16"/>
  <c r="F139" i="16"/>
  <c r="F171" i="16"/>
  <c r="F277" i="16"/>
  <c r="F108" i="16"/>
  <c r="F449" i="16"/>
  <c r="F424" i="16"/>
  <c r="F62" i="16"/>
  <c r="F103" i="16"/>
  <c r="F175" i="16"/>
  <c r="F128" i="16"/>
  <c r="F411" i="16"/>
  <c r="F218" i="16"/>
  <c r="F191" i="16"/>
  <c r="F164" i="16"/>
  <c r="F334" i="16"/>
  <c r="F97" i="16"/>
  <c r="F386" i="16"/>
  <c r="F445" i="16"/>
  <c r="F389" i="16"/>
  <c r="F235" i="16"/>
  <c r="F131" i="16"/>
  <c r="F456" i="16"/>
  <c r="F432" i="16"/>
  <c r="F298" i="16"/>
  <c r="F83" i="16"/>
  <c r="F143" i="16"/>
  <c r="F244" i="16"/>
  <c r="F452" i="16"/>
  <c r="F324" i="16"/>
  <c r="F153" i="16"/>
  <c r="F90" i="16"/>
  <c r="F49" i="16"/>
  <c r="F38" i="16"/>
  <c r="F67" i="16"/>
  <c r="F303" i="16"/>
  <c r="F287" i="16"/>
  <c r="F126" i="16"/>
  <c r="F286" i="16"/>
  <c r="F98" i="16"/>
  <c r="F363" i="16"/>
  <c r="F423" i="16"/>
  <c r="F66" i="16"/>
  <c r="F215" i="16"/>
  <c r="F461" i="16"/>
  <c r="F455" i="16"/>
  <c r="F362" i="16"/>
  <c r="F404" i="16"/>
  <c r="F296" i="16"/>
  <c r="F51" i="16"/>
  <c r="F390" i="16"/>
  <c r="F395" i="16"/>
  <c r="F231" i="16"/>
  <c r="F176" i="16"/>
  <c r="F458" i="16"/>
  <c r="F177" i="16"/>
  <c r="F81" i="16"/>
  <c r="F236" i="16"/>
  <c r="F172" i="16"/>
  <c r="F50" i="16"/>
  <c r="F247" i="16"/>
  <c r="F237" i="16"/>
  <c r="F270" i="16"/>
  <c r="F154" i="16"/>
  <c r="F440" i="16"/>
  <c r="F127" i="16"/>
  <c r="F15" i="16"/>
  <c r="F246" i="16"/>
  <c r="F330" i="16"/>
  <c r="F365" i="16"/>
  <c r="F86" i="16"/>
  <c r="F151" i="16"/>
  <c r="F348" i="16"/>
  <c r="F48" i="16"/>
  <c r="F180" i="16"/>
  <c r="F310" i="16"/>
  <c r="F31" i="16"/>
  <c r="F65" i="16"/>
  <c r="F383" i="16"/>
  <c r="F243" i="16"/>
  <c r="F233" i="16"/>
  <c r="F193" i="16"/>
  <c r="F354" i="16"/>
  <c r="F76" i="16"/>
  <c r="F416" i="16"/>
  <c r="F428" i="16"/>
  <c r="F214" i="16"/>
  <c r="F393" i="16"/>
  <c r="F208" i="16"/>
  <c r="F454" i="16"/>
  <c r="F285" i="16"/>
  <c r="F437" i="16"/>
  <c r="F377" i="16"/>
  <c r="F35" i="16"/>
  <c r="F444" i="16"/>
  <c r="F290" i="16"/>
  <c r="F311" i="16"/>
  <c r="F459" i="16"/>
  <c r="F28" i="16"/>
  <c r="F375" i="16"/>
  <c r="F385" i="16"/>
  <c r="F33" i="16"/>
  <c r="F199" i="16"/>
  <c r="F113" i="16"/>
  <c r="F158" i="16"/>
  <c r="F217" i="16"/>
  <c r="F212" i="16"/>
  <c r="F347" i="16"/>
  <c r="F262" i="16"/>
  <c r="F56" i="16"/>
  <c r="F360" i="16"/>
  <c r="F331" i="16"/>
  <c r="F442" i="16"/>
  <c r="F37" i="16"/>
  <c r="F453" i="16"/>
  <c r="F22" i="16"/>
  <c r="F388" i="16"/>
  <c r="F439" i="16"/>
  <c r="F74" i="16"/>
  <c r="F281" i="16"/>
  <c r="F268" i="16"/>
  <c r="F278" i="16"/>
  <c r="F406" i="16"/>
  <c r="F314" i="16"/>
  <c r="F130" i="16"/>
  <c r="F307" i="16"/>
  <c r="F357" i="16"/>
  <c r="F159" i="16"/>
  <c r="F209" i="16"/>
  <c r="F387" i="16"/>
  <c r="F110" i="16"/>
  <c r="F252" i="16"/>
  <c r="F308" i="16"/>
  <c r="F338" i="16"/>
  <c r="F249" i="16"/>
  <c r="F250" i="16"/>
  <c r="F292" i="16"/>
  <c r="F422" i="16"/>
  <c r="F196" i="16"/>
  <c r="F55" i="16"/>
  <c r="F224" i="16"/>
  <c r="F316" i="16"/>
  <c r="F272" i="16"/>
  <c r="F376" i="16"/>
  <c r="F427" i="16"/>
  <c r="F234" i="16"/>
  <c r="F419" i="16"/>
  <c r="F356" i="16"/>
  <c r="F329" i="16"/>
  <c r="F20" i="16"/>
  <c r="F213" i="16"/>
  <c r="F460" i="16"/>
  <c r="F352" i="16"/>
  <c r="F140" i="16"/>
  <c r="F225" i="16"/>
  <c r="F39" i="16"/>
  <c r="F188" i="16"/>
  <c r="F102" i="16"/>
  <c r="F204" i="16"/>
  <c r="F30" i="16"/>
  <c r="F160" i="16"/>
  <c r="F183" i="16"/>
  <c r="F68" i="16"/>
  <c r="F274" i="16"/>
  <c r="F328" i="16"/>
  <c r="F436" i="16"/>
  <c r="F170" i="16"/>
  <c r="F410" i="16"/>
  <c r="F425" i="16"/>
  <c r="F438" i="16"/>
  <c r="F138" i="16"/>
  <c r="F52" i="16"/>
  <c r="F371" i="16"/>
  <c r="F451" i="16"/>
  <c r="F374" i="16"/>
  <c r="F309" i="16"/>
  <c r="F79" i="16"/>
  <c r="F464" i="16"/>
  <c r="F402" i="16"/>
  <c r="F16" i="16"/>
  <c r="F155" i="16"/>
  <c r="F115" i="16"/>
  <c r="F223" i="16"/>
  <c r="F392" i="16"/>
  <c r="F304" i="16"/>
  <c r="F288" i="16"/>
  <c r="F267" i="16"/>
  <c r="F145" i="16"/>
  <c r="F264" i="16"/>
  <c r="F313" i="16"/>
  <c r="F300" i="16"/>
  <c r="F137" i="16"/>
  <c r="F408" i="16"/>
  <c r="F301" i="16"/>
  <c r="F190" i="16"/>
  <c r="F263" i="16"/>
  <c r="F201" i="16"/>
  <c r="F343" i="16"/>
  <c r="F305" i="16"/>
  <c r="F256" i="16"/>
  <c r="F47" i="16"/>
  <c r="F435" i="16"/>
  <c r="F119" i="16"/>
  <c r="F72" i="16"/>
  <c r="F147" i="16"/>
  <c r="F184" i="16"/>
  <c r="F368" i="16"/>
  <c r="F372" i="16"/>
  <c r="F89" i="16"/>
  <c r="F75" i="16"/>
  <c r="F405" i="16"/>
  <c r="F426" i="16"/>
  <c r="F91" i="16"/>
  <c r="F205" i="16"/>
  <c r="F77" i="16"/>
  <c r="F63" i="16"/>
  <c r="F23" i="16"/>
  <c r="F78" i="16"/>
  <c r="F88" i="16"/>
  <c r="F200" i="16"/>
  <c r="F121" i="16"/>
  <c r="F279" i="16"/>
  <c r="F364" i="16"/>
  <c r="F238" i="16"/>
  <c r="F96" i="16"/>
  <c r="F162" i="16"/>
  <c r="F415" i="16"/>
  <c r="F216" i="16"/>
  <c r="F382" i="16"/>
  <c r="F123" i="16"/>
  <c r="F185" i="16"/>
  <c r="F396" i="16"/>
  <c r="F414" i="16"/>
  <c r="F353" i="16"/>
  <c r="F144" i="16"/>
  <c r="F369" i="16"/>
  <c r="F465" i="16"/>
  <c r="F253" i="16"/>
  <c r="F355" i="16"/>
  <c r="F254" i="16"/>
  <c r="F293" i="16"/>
  <c r="F149" i="16"/>
  <c r="F384" i="16"/>
  <c r="F326" i="16"/>
  <c r="F192" i="16"/>
  <c r="F133" i="16"/>
  <c r="F462" i="16"/>
  <c r="F226" i="16"/>
  <c r="F34" i="16"/>
  <c r="F280" i="16"/>
  <c r="F407" i="16"/>
  <c r="F271" i="16"/>
  <c r="F394" i="16"/>
  <c r="F93" i="16"/>
  <c r="F373" i="16"/>
  <c r="F276" i="16"/>
  <c r="F109" i="16"/>
  <c r="F173" i="16"/>
  <c r="F179" i="16"/>
  <c r="F59" i="16"/>
  <c r="F391" i="16"/>
  <c r="F400" i="16"/>
  <c r="F230" i="16"/>
  <c r="F257" i="16"/>
  <c r="F297" i="16"/>
  <c r="F135" i="16"/>
  <c r="F46" i="16"/>
  <c r="F112" i="16"/>
  <c r="F239" i="16"/>
  <c r="F350" i="16"/>
  <c r="F167" i="16"/>
  <c r="F25" i="16"/>
  <c r="F417" i="16"/>
  <c r="F163" i="16"/>
  <c r="F413" i="16"/>
  <c r="F260" i="16"/>
  <c r="F447" i="16"/>
  <c r="F346" i="16"/>
  <c r="F107" i="16"/>
  <c r="F61" i="16"/>
  <c r="F378" i="16"/>
  <c r="F178" i="16"/>
  <c r="F222" i="16"/>
  <c r="F248" i="16"/>
  <c r="F19" i="16"/>
  <c r="F266" i="16"/>
  <c r="F294" i="16"/>
  <c r="F168" i="16"/>
  <c r="F169" i="16"/>
  <c r="F258" i="16"/>
  <c r="F95" i="16"/>
  <c r="F302" i="16"/>
  <c r="F36" i="16"/>
  <c r="F418" i="16"/>
  <c r="F401" i="16"/>
  <c r="F26" i="16"/>
  <c r="F434" i="16"/>
  <c r="F255" i="16"/>
  <c r="F69" i="16"/>
  <c r="F150" i="16"/>
  <c r="F203" i="16"/>
  <c r="F106" i="16"/>
  <c r="F325" i="16"/>
  <c r="F319" i="16"/>
  <c r="F198" i="16"/>
  <c r="D366" i="16"/>
  <c r="D341" i="16"/>
  <c r="D175" i="16"/>
  <c r="D122" i="16"/>
  <c r="D328" i="16"/>
  <c r="D320" i="16"/>
  <c r="D149" i="16"/>
  <c r="D102" i="16"/>
  <c r="C183" i="16"/>
  <c r="C186" i="16"/>
  <c r="C222" i="16"/>
  <c r="C437" i="16"/>
  <c r="C175" i="16"/>
  <c r="C417" i="16"/>
  <c r="C327" i="16"/>
  <c r="F265" i="16"/>
  <c r="F381" i="16"/>
  <c r="F181" i="16"/>
  <c r="F114" i="16"/>
  <c r="G431" i="16"/>
  <c r="G68" i="16"/>
  <c r="E57" i="16"/>
  <c r="E345" i="16"/>
  <c r="E277" i="16"/>
  <c r="E282" i="16"/>
  <c r="E440" i="16"/>
  <c r="E342" i="16"/>
  <c r="E270" i="16"/>
  <c r="E308" i="16"/>
  <c r="E26" i="16"/>
  <c r="E242" i="16"/>
  <c r="E159" i="16"/>
  <c r="E292" i="16"/>
  <c r="E356" i="16"/>
  <c r="E56" i="16"/>
  <c r="E299" i="16"/>
  <c r="E306" i="16"/>
  <c r="E362" i="16"/>
  <c r="E178" i="16"/>
  <c r="E326" i="16"/>
  <c r="E204" i="16"/>
  <c r="E221" i="16"/>
  <c r="E236" i="16"/>
  <c r="E58" i="16"/>
  <c r="E171" i="16"/>
  <c r="E216" i="16"/>
  <c r="E190" i="16"/>
  <c r="E124" i="16"/>
  <c r="E244" i="16"/>
  <c r="E435" i="16"/>
  <c r="E402" i="16"/>
  <c r="E305" i="16"/>
  <c r="E369" i="16"/>
  <c r="E279" i="16"/>
  <c r="E165" i="16"/>
  <c r="E285" i="16"/>
  <c r="E60" i="16"/>
  <c r="E425" i="16"/>
  <c r="E87" i="16"/>
  <c r="E202" i="16"/>
  <c r="E418" i="16"/>
  <c r="E34" i="16"/>
  <c r="E103" i="16"/>
  <c r="E447" i="16"/>
  <c r="E39" i="16"/>
  <c r="E71" i="16"/>
  <c r="E108" i="16"/>
  <c r="E375" i="16"/>
  <c r="E201" i="16"/>
  <c r="E185" i="16"/>
  <c r="E167" i="16"/>
  <c r="E429" i="16"/>
  <c r="E189" i="16"/>
  <c r="E250" i="16"/>
  <c r="E129" i="16"/>
  <c r="E448" i="16"/>
  <c r="E392" i="16"/>
  <c r="E150" i="16"/>
  <c r="E333" i="16"/>
  <c r="E398" i="16"/>
  <c r="E229" i="16"/>
  <c r="E80" i="16"/>
  <c r="E302" i="16"/>
  <c r="E125" i="16"/>
  <c r="E327" i="16"/>
  <c r="E442" i="16"/>
  <c r="E360" i="16"/>
  <c r="E22" i="16"/>
  <c r="E179" i="16"/>
  <c r="E264" i="16"/>
  <c r="E232" i="16"/>
  <c r="E49" i="16"/>
  <c r="E370" i="16"/>
  <c r="E120" i="16"/>
  <c r="E337" i="16"/>
  <c r="E95" i="16"/>
  <c r="E114" i="16"/>
  <c r="E400" i="16"/>
  <c r="E184" i="16"/>
  <c r="E119" i="16"/>
  <c r="E123" i="16"/>
  <c r="E286" i="16"/>
  <c r="E339" i="16"/>
  <c r="E77" i="16"/>
  <c r="E52" i="16"/>
  <c r="E465" i="16"/>
  <c r="E343" i="16"/>
  <c r="E355" i="16"/>
  <c r="E280" i="16"/>
  <c r="E53" i="16"/>
  <c r="E344" i="16"/>
  <c r="E387" i="16"/>
  <c r="E368" i="16"/>
  <c r="E186" i="16"/>
  <c r="E122" i="16"/>
  <c r="E366" i="16"/>
  <c r="E214" i="16"/>
  <c r="E90" i="16"/>
  <c r="E464" i="16"/>
  <c r="E147" i="16"/>
  <c r="E64" i="16"/>
  <c r="E281" i="16"/>
  <c r="E118" i="16"/>
  <c r="E210" i="16"/>
  <c r="E380" i="16"/>
  <c r="E88" i="16"/>
  <c r="E390" i="16"/>
  <c r="E411" i="16"/>
  <c r="E462" i="16"/>
  <c r="E91" i="16"/>
  <c r="E131" i="16"/>
  <c r="E367" i="16"/>
  <c r="E331" i="16"/>
  <c r="E458" i="16"/>
  <c r="E251" i="16"/>
  <c r="E117" i="16"/>
  <c r="E289" i="16"/>
  <c r="E50" i="16"/>
  <c r="E314" i="16"/>
  <c r="E155" i="16"/>
  <c r="E212" i="16"/>
  <c r="E149" i="16"/>
  <c r="E230" i="16"/>
  <c r="E346" i="16"/>
  <c r="E194" i="16"/>
  <c r="E359" i="16"/>
  <c r="E336" i="16"/>
  <c r="E177" i="16"/>
  <c r="E107" i="16"/>
  <c r="E322" i="16"/>
  <c r="E254" i="16"/>
  <c r="E133" i="16"/>
  <c r="E378" i="16"/>
  <c r="E313" i="16"/>
  <c r="E247" i="16"/>
  <c r="E31" i="16"/>
  <c r="E82" i="16"/>
  <c r="E21" i="16"/>
  <c r="E283" i="16"/>
  <c r="E295" i="16"/>
  <c r="E328" i="16"/>
  <c r="E63" i="16"/>
  <c r="E17" i="16"/>
  <c r="E372" i="16"/>
  <c r="E239" i="16"/>
  <c r="E136" i="16"/>
  <c r="E415" i="16"/>
  <c r="E157" i="16"/>
  <c r="E256" i="16"/>
  <c r="E351" i="16"/>
  <c r="E135" i="16"/>
  <c r="E146" i="16"/>
  <c r="E459" i="16"/>
  <c r="E353" i="16"/>
  <c r="E234" i="16"/>
  <c r="E363" i="16"/>
  <c r="E144" i="16"/>
  <c r="E259" i="16"/>
  <c r="E452" i="16"/>
  <c r="E253" i="16"/>
  <c r="E290" i="16"/>
  <c r="E316" i="16"/>
  <c r="E436" i="16"/>
  <c r="E311" i="16"/>
  <c r="E255" i="16"/>
  <c r="E196" i="16"/>
  <c r="E383" i="16"/>
  <c r="E419" i="16"/>
  <c r="E441" i="16"/>
  <c r="E315" i="16"/>
  <c r="E371" i="16"/>
  <c r="E198" i="16"/>
  <c r="E205" i="16"/>
  <c r="E115" i="16"/>
  <c r="E350" i="16"/>
  <c r="E294" i="16"/>
  <c r="E128" i="16"/>
  <c r="E246" i="16"/>
  <c r="E248" i="16"/>
  <c r="E319" i="16"/>
  <c r="E407" i="16"/>
  <c r="E138" i="16"/>
  <c r="E203" i="16"/>
  <c r="E137" i="16"/>
  <c r="E349" i="16"/>
  <c r="E109" i="16"/>
  <c r="E424" i="16"/>
  <c r="E382" i="16"/>
  <c r="E140" i="16"/>
  <c r="E376" i="16"/>
  <c r="E274" i="16"/>
  <c r="E413" i="16"/>
  <c r="E199" i="16"/>
  <c r="E312" i="16"/>
  <c r="E330" i="16"/>
  <c r="E15" i="16"/>
  <c r="E93" i="16"/>
  <c r="E228" i="16"/>
  <c r="E288" i="16"/>
  <c r="E303" i="16"/>
  <c r="E317" i="16"/>
  <c r="E243" i="16"/>
  <c r="E357" i="16"/>
  <c r="E54" i="16"/>
  <c r="E206" i="16"/>
  <c r="E222" i="16"/>
  <c r="E430" i="16"/>
  <c r="E423" i="16"/>
  <c r="E151" i="16"/>
  <c r="E263" i="16"/>
  <c r="E443" i="16"/>
  <c r="E78" i="16"/>
  <c r="E110" i="16"/>
  <c r="E101" i="16"/>
  <c r="E41" i="16"/>
  <c r="E169" i="16"/>
  <c r="E160" i="16"/>
  <c r="E262" i="16"/>
  <c r="E450" i="16"/>
  <c r="E388" i="16"/>
  <c r="E166" i="16"/>
  <c r="E97" i="16"/>
  <c r="E23" i="16"/>
  <c r="E278" i="16"/>
  <c r="E46" i="16"/>
  <c r="E444" i="16"/>
  <c r="E231" i="16"/>
  <c r="E225" i="16"/>
  <c r="E309" i="16"/>
  <c r="E373" i="16"/>
  <c r="E59" i="16"/>
  <c r="E172" i="16"/>
  <c r="E421" i="16"/>
  <c r="E208" i="16"/>
  <c r="E377" i="16"/>
  <c r="E432" i="16"/>
  <c r="E334" i="16"/>
  <c r="E381" i="16"/>
  <c r="E275" i="16"/>
  <c r="E340" i="16"/>
  <c r="E168" i="16"/>
  <c r="E62" i="16"/>
  <c r="E293" i="16"/>
  <c r="E195" i="16"/>
  <c r="E226" i="16"/>
  <c r="E324" i="16"/>
  <c r="E409" i="16"/>
  <c r="E301" i="16"/>
  <c r="E433" i="16"/>
  <c r="E81" i="16"/>
  <c r="E245" i="16"/>
  <c r="E332" i="16"/>
  <c r="E454" i="16"/>
  <c r="E183" i="16"/>
  <c r="E463" i="16"/>
  <c r="E98" i="16"/>
  <c r="E152" i="16"/>
  <c r="E227" i="16"/>
  <c r="E209" i="16"/>
  <c r="E374" i="16"/>
  <c r="E364" i="16"/>
  <c r="E42" i="16"/>
  <c r="E47" i="16"/>
  <c r="E276" i="16"/>
  <c r="E233" i="16"/>
  <c r="E325" i="16"/>
  <c r="E307" i="16"/>
  <c r="E405" i="16"/>
  <c r="E460" i="16"/>
  <c r="E20" i="16"/>
  <c r="E297" i="16"/>
  <c r="E86" i="16"/>
  <c r="E284" i="16"/>
  <c r="E406" i="16"/>
  <c r="E94" i="16"/>
  <c r="E112" i="16"/>
  <c r="E235" i="16"/>
  <c r="E142" i="16"/>
  <c r="E341" i="16"/>
  <c r="E85" i="16"/>
  <c r="E403" i="16"/>
  <c r="E300" i="16"/>
  <c r="E72" i="16"/>
  <c r="E154" i="16"/>
  <c r="E207" i="16"/>
  <c r="E298" i="16"/>
  <c r="E61" i="16"/>
  <c r="E67" i="16"/>
  <c r="E260" i="16"/>
  <c r="E79" i="16"/>
  <c r="E30" i="16"/>
  <c r="E271" i="16"/>
  <c r="E211" i="16"/>
  <c r="E191" i="16"/>
  <c r="E391" i="16"/>
  <c r="E257" i="16"/>
  <c r="E76" i="16"/>
  <c r="E267" i="16"/>
  <c r="E29" i="16"/>
  <c r="E173" i="16"/>
  <c r="E188" i="16"/>
  <c r="E27" i="16"/>
  <c r="E446" i="16"/>
  <c r="E84" i="16"/>
  <c r="E139" i="16"/>
  <c r="E252" i="16"/>
  <c r="E404" i="16"/>
  <c r="E361" i="16"/>
  <c r="E461" i="16"/>
  <c r="E44" i="16"/>
  <c r="E134" i="16"/>
  <c r="E410" i="16"/>
  <c r="E141" i="16"/>
  <c r="E176" i="16"/>
  <c r="E265" i="16"/>
  <c r="E18" i="16"/>
  <c r="E65" i="16"/>
  <c r="E193" i="16"/>
  <c r="E48" i="16"/>
  <c r="E102" i="16"/>
  <c r="E121" i="16"/>
  <c r="E153" i="16"/>
  <c r="E83" i="16"/>
  <c r="E414" i="16"/>
  <c r="E437" i="16"/>
  <c r="E310" i="16"/>
  <c r="E175" i="16"/>
  <c r="E96" i="16"/>
  <c r="E25" i="16"/>
  <c r="E365" i="16"/>
  <c r="E156" i="16"/>
  <c r="E75" i="16"/>
  <c r="E417" i="16"/>
  <c r="E393" i="16"/>
  <c r="E386" i="16"/>
  <c r="E329" i="16"/>
  <c r="E241" i="16"/>
  <c r="E200" i="16"/>
  <c r="E453" i="16"/>
  <c r="E397" i="16"/>
  <c r="E389" i="16"/>
  <c r="E170" i="16"/>
  <c r="E439" i="16"/>
  <c r="E240" i="16"/>
  <c r="E66" i="16"/>
  <c r="E215" i="16"/>
  <c r="E16" i="16"/>
  <c r="E268" i="16"/>
  <c r="E192" i="16"/>
  <c r="E338" i="16"/>
  <c r="E320" i="16"/>
  <c r="E28" i="16"/>
  <c r="E220" i="16"/>
  <c r="E455" i="16"/>
  <c r="E163" i="16"/>
  <c r="E145" i="16"/>
  <c r="E174" i="16"/>
  <c r="E148" i="16"/>
  <c r="E89" i="16"/>
  <c r="E431" i="16"/>
  <c r="E104" i="16"/>
  <c r="E347" i="16"/>
  <c r="E116" i="16"/>
  <c r="E197" i="16"/>
  <c r="E70" i="16"/>
  <c r="E68" i="16"/>
  <c r="E38" i="16"/>
  <c r="E384" i="16"/>
  <c r="E69" i="16"/>
  <c r="E55" i="16"/>
  <c r="E106" i="16"/>
  <c r="E36" i="16"/>
  <c r="E426" i="16"/>
  <c r="E158" i="16"/>
  <c r="E126" i="16"/>
  <c r="E73" i="16"/>
  <c r="E304" i="16"/>
  <c r="E394" i="16"/>
  <c r="E162" i="16"/>
  <c r="E132" i="16"/>
  <c r="E111" i="16"/>
  <c r="E291" i="16"/>
  <c r="E412" i="16"/>
  <c r="E352" i="16"/>
  <c r="E434" i="16"/>
  <c r="E37" i="16"/>
  <c r="E358" i="16"/>
  <c r="E451" i="16"/>
  <c r="E273" i="16"/>
  <c r="E130" i="16"/>
  <c r="K296" i="16"/>
  <c r="K212" i="16"/>
  <c r="K307" i="16"/>
  <c r="K87" i="16"/>
  <c r="K65" i="16"/>
  <c r="K395" i="16"/>
  <c r="K74" i="16"/>
  <c r="D273" i="16"/>
  <c r="D224" i="16"/>
  <c r="D133" i="16"/>
  <c r="D144" i="16"/>
  <c r="D200" i="16"/>
  <c r="D76" i="16"/>
  <c r="C40" i="16"/>
  <c r="C420" i="16"/>
  <c r="F161" i="16"/>
  <c r="F321" i="16"/>
  <c r="F228" i="16"/>
  <c r="E237" i="16"/>
  <c r="E258" i="16"/>
  <c r="E74" i="16"/>
  <c r="E33" i="16"/>
  <c r="G198" i="16"/>
  <c r="G148" i="16"/>
  <c r="D369" i="16"/>
  <c r="D22" i="16"/>
  <c r="D170" i="16"/>
  <c r="D253" i="16"/>
  <c r="D350" i="16"/>
  <c r="D405" i="16"/>
  <c r="D159" i="16"/>
  <c r="D465" i="16"/>
  <c r="D457" i="16"/>
  <c r="D395" i="16"/>
  <c r="D220" i="16"/>
  <c r="D43" i="16"/>
  <c r="D59" i="16"/>
  <c r="D278" i="16"/>
  <c r="D384" i="16"/>
  <c r="D370" i="16"/>
  <c r="D241" i="16"/>
  <c r="D357" i="16"/>
  <c r="D402" i="16"/>
  <c r="D116" i="16"/>
  <c r="D387" i="16"/>
  <c r="D400" i="16"/>
  <c r="D283" i="16"/>
  <c r="D40" i="16"/>
  <c r="D234" i="16"/>
  <c r="D132" i="16"/>
  <c r="D168" i="16"/>
  <c r="D308" i="16"/>
  <c r="D233" i="16"/>
  <c r="D184" i="16"/>
  <c r="D374" i="16"/>
  <c r="D146" i="16"/>
  <c r="D348" i="16"/>
  <c r="D455" i="16"/>
  <c r="D165" i="16"/>
  <c r="D34" i="16"/>
  <c r="D143" i="16"/>
  <c r="D186" i="16"/>
  <c r="D336" i="16"/>
  <c r="D344" i="16"/>
  <c r="D380" i="16"/>
  <c r="D337" i="16"/>
  <c r="D345" i="16"/>
  <c r="D306" i="16"/>
  <c r="D152" i="16"/>
  <c r="D205" i="16"/>
  <c r="D140" i="16"/>
  <c r="D332" i="16"/>
  <c r="D35" i="16"/>
  <c r="D354" i="16"/>
  <c r="D188" i="16"/>
  <c r="D386" i="16"/>
  <c r="D101" i="16"/>
  <c r="D63" i="16"/>
  <c r="D218" i="16"/>
  <c r="D252" i="16"/>
  <c r="D250" i="16"/>
  <c r="D426" i="16"/>
  <c r="D57" i="16"/>
  <c r="D431" i="16"/>
  <c r="D145" i="16"/>
  <c r="D396" i="16"/>
  <c r="D71" i="16"/>
  <c r="D243" i="16"/>
  <c r="D245" i="16"/>
  <c r="D244" i="16"/>
  <c r="D338" i="16"/>
  <c r="D78" i="16"/>
  <c r="D391" i="16"/>
  <c r="D378" i="16"/>
  <c r="D356" i="16"/>
  <c r="D187" i="16"/>
  <c r="D295" i="16"/>
  <c r="D352" i="16"/>
  <c r="D197" i="16"/>
  <c r="D416" i="16"/>
  <c r="D31" i="16"/>
  <c r="D92" i="16"/>
  <c r="D75" i="16"/>
  <c r="D183" i="16"/>
  <c r="D339" i="16"/>
  <c r="D331" i="16"/>
  <c r="D80" i="16"/>
  <c r="D436" i="16"/>
  <c r="D18" i="16"/>
  <c r="D109" i="16"/>
  <c r="D182" i="16"/>
  <c r="D50" i="16"/>
  <c r="D323" i="16"/>
  <c r="D430" i="16"/>
  <c r="D425" i="16"/>
  <c r="D90" i="16"/>
  <c r="D333" i="16"/>
  <c r="D266" i="16"/>
  <c r="D310" i="16"/>
  <c r="D291" i="16"/>
  <c r="D403" i="16"/>
  <c r="D375" i="16"/>
  <c r="D68" i="16"/>
  <c r="D142" i="16"/>
  <c r="D148" i="16"/>
  <c r="D413" i="16"/>
  <c r="D221" i="16"/>
  <c r="D415" i="16"/>
  <c r="D119" i="16"/>
  <c r="D238" i="16"/>
  <c r="D211" i="16"/>
  <c r="D191" i="16"/>
  <c r="D150" i="16"/>
  <c r="D38" i="16"/>
  <c r="D303" i="16"/>
  <c r="D161" i="16"/>
  <c r="D26" i="16"/>
  <c r="D127" i="16"/>
  <c r="D219" i="16"/>
  <c r="D160" i="16"/>
  <c r="D230" i="16"/>
  <c r="D105" i="16"/>
  <c r="D19" i="16"/>
  <c r="D435" i="16"/>
  <c r="D290" i="16"/>
  <c r="D315" i="16"/>
  <c r="D359" i="16"/>
  <c r="D171" i="16"/>
  <c r="D397" i="16"/>
  <c r="D135" i="16"/>
  <c r="D420" i="16"/>
  <c r="D156" i="16"/>
  <c r="D433" i="16"/>
  <c r="D206" i="16"/>
  <c r="D381" i="16"/>
  <c r="D424" i="16"/>
  <c r="D199" i="16"/>
  <c r="D93" i="16"/>
  <c r="D108" i="16"/>
  <c r="D449" i="16"/>
  <c r="D177" i="16"/>
  <c r="D282" i="16"/>
  <c r="D84" i="16"/>
  <c r="D388" i="16"/>
  <c r="D460" i="16"/>
  <c r="D157" i="16"/>
  <c r="D379" i="16"/>
  <c r="D103" i="16"/>
  <c r="D48" i="16"/>
  <c r="D86" i="16"/>
  <c r="D347" i="16"/>
  <c r="D343" i="16"/>
  <c r="D411" i="16"/>
  <c r="D226" i="16"/>
  <c r="D334" i="16"/>
  <c r="D201" i="16"/>
  <c r="D270" i="16"/>
  <c r="D361" i="16"/>
  <c r="D204" i="16"/>
  <c r="D112" i="16"/>
  <c r="D285" i="16"/>
  <c r="D137" i="16"/>
  <c r="D139" i="16"/>
  <c r="D392" i="16"/>
  <c r="D239" i="16"/>
  <c r="D463" i="16"/>
  <c r="D178" i="16"/>
  <c r="D389" i="16"/>
  <c r="D229" i="16"/>
  <c r="D407" i="16"/>
  <c r="D176" i="16"/>
  <c r="D120" i="16"/>
  <c r="D441" i="16"/>
  <c r="D342" i="16"/>
  <c r="D324" i="16"/>
  <c r="D311" i="16"/>
  <c r="D364" i="16"/>
  <c r="D52" i="16"/>
  <c r="D349" i="16"/>
  <c r="D73" i="16"/>
  <c r="D27" i="16"/>
  <c r="D17" i="16"/>
  <c r="D274" i="16"/>
  <c r="D321" i="16"/>
  <c r="D454" i="16"/>
  <c r="D167" i="16"/>
  <c r="D153" i="16"/>
  <c r="D25" i="16"/>
  <c r="D414" i="16"/>
  <c r="D318" i="16"/>
  <c r="D53" i="16"/>
  <c r="D70" i="16"/>
  <c r="D82" i="16"/>
  <c r="D459" i="16"/>
  <c r="D104" i="16"/>
  <c r="D438" i="16"/>
  <c r="D286" i="16"/>
  <c r="D327" i="16"/>
  <c r="D383" i="16"/>
  <c r="D203" i="16"/>
  <c r="D447" i="16"/>
  <c r="D134" i="16"/>
  <c r="D289" i="16"/>
  <c r="D64" i="16"/>
  <c r="D444" i="16"/>
  <c r="D223" i="16"/>
  <c r="D410" i="16"/>
  <c r="D390" i="16"/>
  <c r="D231" i="16"/>
  <c r="D340" i="16"/>
  <c r="D15" i="16"/>
  <c r="D74" i="16"/>
  <c r="D365" i="16"/>
  <c r="D393" i="16"/>
  <c r="D322" i="16"/>
  <c r="D271" i="16"/>
  <c r="D269" i="16"/>
  <c r="D292" i="16"/>
  <c r="D419" i="16"/>
  <c r="D39" i="16"/>
  <c r="D33" i="16"/>
  <c r="D79" i="16"/>
  <c r="D100" i="16"/>
  <c r="D299" i="16"/>
  <c r="D198" i="16"/>
  <c r="D151" i="16"/>
  <c r="D360" i="16"/>
  <c r="D138" i="16"/>
  <c r="D36" i="16"/>
  <c r="D351" i="16"/>
  <c r="D32" i="16"/>
  <c r="D185" i="16"/>
  <c r="D373" i="16"/>
  <c r="D264" i="16"/>
  <c r="D313" i="16"/>
  <c r="D62" i="16"/>
  <c r="D215" i="16"/>
  <c r="D281" i="16"/>
  <c r="D254" i="16"/>
  <c r="D41" i="16"/>
  <c r="D294" i="16"/>
  <c r="D77" i="16"/>
  <c r="D94" i="16"/>
  <c r="D190" i="16"/>
  <c r="D261" i="16"/>
  <c r="D260" i="16"/>
  <c r="D461" i="16"/>
  <c r="D377" i="16"/>
  <c r="D123" i="16"/>
  <c r="D418" i="16"/>
  <c r="D346" i="16"/>
  <c r="D232" i="16"/>
  <c r="D265" i="16"/>
  <c r="D214" i="16"/>
  <c r="D448" i="16"/>
  <c r="D16" i="16"/>
  <c r="D301" i="16"/>
  <c r="D367" i="16"/>
  <c r="D23" i="16"/>
  <c r="D248" i="16"/>
  <c r="D309" i="16"/>
  <c r="D85" i="16"/>
  <c r="D210" i="16"/>
  <c r="D427" i="16"/>
  <c r="D259" i="16"/>
  <c r="D164" i="16"/>
  <c r="D208" i="16"/>
  <c r="D302" i="16"/>
  <c r="D213" i="16"/>
  <c r="D181" i="16"/>
  <c r="D385" i="16"/>
  <c r="D439" i="16"/>
  <c r="D30" i="16"/>
  <c r="D180" i="16"/>
  <c r="D189" i="16"/>
  <c r="D107" i="16"/>
  <c r="D69" i="16"/>
  <c r="D429" i="16"/>
  <c r="D155" i="16"/>
  <c r="D111" i="16"/>
  <c r="D125" i="16"/>
  <c r="D240" i="16"/>
  <c r="D408" i="16"/>
  <c r="D372" i="16"/>
  <c r="D131" i="16"/>
  <c r="D450" i="16"/>
  <c r="D434" i="16"/>
  <c r="D237" i="16"/>
  <c r="D443" i="16"/>
  <c r="D242" i="16"/>
  <c r="D147" i="16"/>
  <c r="D319" i="16"/>
  <c r="D316" i="16"/>
  <c r="D421" i="16"/>
  <c r="D401" i="16"/>
  <c r="D118" i="16"/>
  <c r="D67" i="16"/>
  <c r="D314" i="16"/>
  <c r="D81" i="16"/>
  <c r="D29" i="16"/>
  <c r="D325" i="16"/>
  <c r="D209" i="16"/>
  <c r="K373" i="16"/>
  <c r="K205" i="16"/>
  <c r="K119" i="16"/>
  <c r="K422" i="16"/>
  <c r="K71" i="16"/>
  <c r="K236" i="16"/>
  <c r="K117" i="16"/>
  <c r="D49" i="16"/>
  <c r="D98" i="16"/>
  <c r="D193" i="16"/>
  <c r="D225" i="16"/>
  <c r="D47" i="16"/>
  <c r="D207" i="16"/>
  <c r="C181" i="16"/>
  <c r="C465" i="16"/>
  <c r="C331" i="16"/>
  <c r="F315" i="16"/>
  <c r="F219" i="16"/>
  <c r="F195" i="16"/>
  <c r="E32" i="16"/>
  <c r="E348" i="16"/>
  <c r="G106" i="16"/>
  <c r="G194" i="16"/>
  <c r="K382" i="16"/>
  <c r="K181" i="16"/>
  <c r="K355" i="16"/>
  <c r="K276" i="16"/>
  <c r="K177" i="16"/>
  <c r="K216" i="16"/>
  <c r="K455" i="16"/>
  <c r="D55" i="16"/>
  <c r="D353" i="16"/>
  <c r="D355" i="16"/>
  <c r="D268" i="16"/>
  <c r="D56" i="16"/>
  <c r="D166" i="16"/>
  <c r="C35" i="16"/>
  <c r="C408" i="16"/>
  <c r="C429" i="16"/>
  <c r="C70" i="16"/>
  <c r="F463" i="16"/>
  <c r="F446" i="16"/>
  <c r="F57" i="16"/>
  <c r="E218" i="16"/>
  <c r="E238" i="16"/>
  <c r="G320" i="16"/>
  <c r="G78" i="16"/>
  <c r="J171" i="16"/>
  <c r="J69" i="16"/>
  <c r="K406" i="16"/>
  <c r="K448" i="16"/>
  <c r="K417" i="16"/>
  <c r="K315" i="16"/>
  <c r="K442" i="16"/>
  <c r="K294" i="16"/>
  <c r="K334" i="16"/>
  <c r="D272" i="16"/>
  <c r="D275" i="16"/>
  <c r="D121" i="16"/>
  <c r="C216" i="16"/>
  <c r="C15" i="16"/>
  <c r="C337" i="16"/>
  <c r="C75" i="16"/>
  <c r="C440" i="16"/>
  <c r="F299" i="16"/>
  <c r="F186" i="16"/>
  <c r="F232" i="16"/>
  <c r="F291" i="16"/>
  <c r="E428" i="16"/>
  <c r="E113" i="16"/>
  <c r="E105" i="16"/>
  <c r="E269" i="16"/>
  <c r="G261" i="16"/>
  <c r="J236" i="16"/>
  <c r="J170" i="16"/>
  <c r="C21" i="16"/>
  <c r="K196" i="16"/>
  <c r="D202" i="16"/>
  <c r="D326" i="16"/>
  <c r="D88" i="16"/>
  <c r="D284" i="16"/>
  <c r="D97" i="16"/>
  <c r="C144" i="16"/>
  <c r="C264" i="16"/>
  <c r="F229" i="16"/>
  <c r="F71" i="16"/>
  <c r="F333" i="16"/>
  <c r="E420" i="16"/>
  <c r="G359" i="16"/>
  <c r="F399" i="16"/>
  <c r="D60" i="16"/>
  <c r="C177" i="16"/>
  <c r="C243" i="16"/>
  <c r="F24" i="16"/>
  <c r="E35" i="16"/>
  <c r="K436" i="16"/>
  <c r="K81" i="16"/>
  <c r="F322" i="16"/>
  <c r="G234" i="16"/>
  <c r="K259" i="16"/>
  <c r="C311" i="16"/>
  <c r="C431" i="16"/>
  <c r="F202" i="16"/>
  <c r="E213" i="16"/>
  <c r="G15" i="16"/>
  <c r="K223" i="16"/>
  <c r="K239" i="16"/>
  <c r="D162" i="16"/>
  <c r="E287" i="16"/>
  <c r="G130" i="16"/>
  <c r="J430" i="16"/>
  <c r="K421" i="16"/>
  <c r="K301" i="16"/>
  <c r="D446" i="16"/>
  <c r="K91" i="16"/>
  <c r="K180" i="16"/>
  <c r="K277" i="16"/>
  <c r="K102" i="16"/>
  <c r="K101" i="16"/>
  <c r="K416" i="16"/>
  <c r="K82" i="16"/>
  <c r="K369" i="16"/>
  <c r="D312" i="16"/>
  <c r="D258" i="16"/>
  <c r="D279" i="16"/>
  <c r="D217" i="16"/>
  <c r="D288" i="16"/>
  <c r="D297" i="16"/>
  <c r="C96" i="16"/>
  <c r="C102" i="16"/>
  <c r="C190" i="16"/>
  <c r="C397" i="16"/>
  <c r="C189" i="16"/>
  <c r="F421" i="16"/>
  <c r="F17" i="16"/>
  <c r="F259" i="16"/>
  <c r="E24" i="16"/>
  <c r="E164" i="16"/>
  <c r="E261" i="16"/>
  <c r="G298" i="16"/>
  <c r="G207" i="16"/>
  <c r="J452" i="16"/>
  <c r="J319" i="16"/>
  <c r="D110" i="16"/>
  <c r="D179" i="16"/>
  <c r="D247" i="16"/>
  <c r="D300" i="16"/>
  <c r="F349" i="16"/>
  <c r="K75" i="16"/>
  <c r="K295" i="16"/>
  <c r="K100" i="16"/>
  <c r="K56" i="16"/>
  <c r="K226" i="16"/>
  <c r="K206" i="16"/>
  <c r="K379" i="16"/>
  <c r="K26" i="16"/>
  <c r="K46" i="16"/>
  <c r="K268" i="16"/>
  <c r="K173" i="16"/>
  <c r="K48" i="16"/>
  <c r="K378" i="16"/>
  <c r="K343" i="16"/>
  <c r="K324" i="16"/>
  <c r="K434" i="16"/>
  <c r="K304" i="16"/>
  <c r="K316" i="16"/>
  <c r="K318" i="16"/>
  <c r="K238" i="16"/>
  <c r="K188" i="16"/>
  <c r="K335" i="16"/>
  <c r="K242" i="16"/>
  <c r="K270" i="16"/>
  <c r="K320" i="16"/>
  <c r="K371" i="16"/>
  <c r="K126" i="16"/>
  <c r="K131" i="16"/>
  <c r="K365" i="16"/>
  <c r="K313" i="16"/>
  <c r="K15" i="16"/>
  <c r="K446" i="16"/>
  <c r="K389" i="16"/>
  <c r="K130" i="16"/>
  <c r="K350" i="16"/>
  <c r="K266" i="16"/>
  <c r="K459" i="16"/>
  <c r="K45" i="16"/>
  <c r="K400" i="16"/>
  <c r="K20" i="16"/>
  <c r="K171" i="16"/>
  <c r="K140" i="16"/>
  <c r="K305" i="16"/>
  <c r="K47" i="16"/>
  <c r="K25" i="16"/>
  <c r="K290" i="16"/>
  <c r="K169" i="16"/>
  <c r="K323" i="16"/>
  <c r="K458" i="16"/>
  <c r="K89" i="16"/>
  <c r="K88" i="16"/>
  <c r="K348" i="16"/>
  <c r="K96" i="16"/>
  <c r="K174" i="16"/>
  <c r="K338" i="16"/>
  <c r="K327" i="16"/>
  <c r="K377" i="16"/>
  <c r="K244" i="16"/>
  <c r="K344" i="16"/>
  <c r="K204" i="16"/>
  <c r="K309" i="16"/>
  <c r="K271" i="16"/>
  <c r="K85" i="16"/>
  <c r="K464" i="16"/>
  <c r="K138" i="16"/>
  <c r="K72" i="16"/>
  <c r="K387" i="16"/>
  <c r="K185" i="16"/>
  <c r="K178" i="16"/>
  <c r="K118" i="16"/>
  <c r="K77" i="16"/>
  <c r="K264" i="16"/>
  <c r="K170" i="16"/>
  <c r="K172" i="16"/>
  <c r="K330" i="16"/>
  <c r="K220" i="16"/>
  <c r="K291" i="16"/>
  <c r="K39" i="16"/>
  <c r="K411" i="16"/>
  <c r="K249" i="16"/>
  <c r="K190" i="16"/>
  <c r="K199" i="16"/>
  <c r="K233" i="16"/>
  <c r="K28" i="16"/>
  <c r="K183" i="16"/>
  <c r="K443" i="16"/>
  <c r="K420" i="16"/>
  <c r="K311" i="16"/>
  <c r="K283" i="16"/>
  <c r="K194" i="16"/>
  <c r="K447" i="16"/>
  <c r="K397" i="16"/>
  <c r="K336" i="16"/>
  <c r="K451" i="16"/>
  <c r="K43" i="16"/>
  <c r="K441" i="16"/>
  <c r="K224" i="16"/>
  <c r="K265" i="16"/>
  <c r="K52" i="16"/>
  <c r="K148" i="16"/>
  <c r="K347" i="16"/>
  <c r="K353" i="16"/>
  <c r="K157" i="16"/>
  <c r="K202" i="16"/>
  <c r="K367" i="16"/>
  <c r="K210" i="16"/>
  <c r="K312" i="16"/>
  <c r="K165" i="16"/>
  <c r="K146" i="16"/>
  <c r="K218" i="16"/>
  <c r="K187" i="16"/>
  <c r="K167" i="16"/>
  <c r="K282" i="16"/>
  <c r="K299" i="16"/>
  <c r="K162" i="16"/>
  <c r="K325" i="16"/>
  <c r="K97" i="16"/>
  <c r="K374" i="16"/>
  <c r="K76" i="16"/>
  <c r="K388" i="16"/>
  <c r="K293" i="16"/>
  <c r="K454" i="16"/>
  <c r="K339" i="16"/>
  <c r="K368" i="16"/>
  <c r="K42" i="16"/>
  <c r="K209" i="16"/>
  <c r="K228" i="16"/>
  <c r="K452" i="16"/>
  <c r="K402" i="16"/>
  <c r="K98" i="16"/>
  <c r="K106" i="16"/>
  <c r="K68" i="16"/>
  <c r="K18" i="16"/>
  <c r="K128" i="16"/>
  <c r="K460" i="16"/>
  <c r="K425" i="16"/>
  <c r="K135" i="16"/>
  <c r="K248" i="16"/>
  <c r="K215" i="16"/>
  <c r="K112" i="16"/>
  <c r="K109" i="16"/>
  <c r="K161" i="16"/>
  <c r="K229" i="16"/>
  <c r="K278" i="16"/>
  <c r="K92" i="16"/>
  <c r="K186" i="16"/>
  <c r="K213" i="16"/>
  <c r="K69" i="16"/>
  <c r="K331" i="16"/>
  <c r="K437" i="16"/>
  <c r="K99" i="16"/>
  <c r="K107" i="16"/>
  <c r="K385" i="16"/>
  <c r="K412" i="16"/>
  <c r="K166" i="16"/>
  <c r="K361" i="16"/>
  <c r="K200" i="16"/>
  <c r="K110" i="16"/>
  <c r="K24" i="16"/>
  <c r="K380" i="16"/>
  <c r="K384" i="16"/>
  <c r="K230" i="16"/>
  <c r="K383" i="16"/>
  <c r="K64" i="16"/>
  <c r="K363" i="16"/>
  <c r="K319" i="16"/>
  <c r="K285" i="16"/>
  <c r="K322" i="16"/>
  <c r="K221" i="16"/>
  <c r="K274" i="16"/>
  <c r="K362" i="16"/>
  <c r="K192" i="16"/>
  <c r="K449" i="16"/>
  <c r="K141" i="16"/>
  <c r="K393" i="16"/>
  <c r="K392" i="16"/>
  <c r="K329" i="16"/>
  <c r="K438" i="16"/>
  <c r="K51" i="16"/>
  <c r="K381" i="16"/>
  <c r="K243" i="16"/>
  <c r="K431" i="16"/>
  <c r="K435" i="16"/>
  <c r="K49" i="16"/>
  <c r="K225" i="16"/>
  <c r="K154" i="16"/>
  <c r="K255" i="16"/>
  <c r="K356" i="16"/>
  <c r="K36" i="16"/>
  <c r="K375" i="16"/>
  <c r="K289" i="16"/>
  <c r="K150" i="16"/>
  <c r="K453" i="16"/>
  <c r="K342" i="16"/>
  <c r="K396" i="16"/>
  <c r="K303" i="16"/>
  <c r="K279" i="16"/>
  <c r="K142" i="16"/>
  <c r="K423" i="16"/>
  <c r="K287" i="16"/>
  <c r="K62" i="16"/>
  <c r="K258" i="16"/>
  <c r="K272" i="16"/>
  <c r="K116" i="16"/>
  <c r="K70" i="16"/>
  <c r="K113" i="16"/>
  <c r="K351" i="16"/>
  <c r="K401" i="16"/>
  <c r="K302" i="16"/>
  <c r="K337" i="16"/>
  <c r="K394" i="16"/>
  <c r="K450" i="16"/>
  <c r="K184" i="16"/>
  <c r="K281" i="16"/>
  <c r="K37" i="16"/>
  <c r="K134" i="16"/>
  <c r="K426" i="16"/>
  <c r="K227" i="16"/>
  <c r="K429" i="16"/>
  <c r="K104" i="16"/>
  <c r="K145" i="16"/>
  <c r="K306" i="16"/>
  <c r="K262" i="16"/>
  <c r="K34" i="16"/>
  <c r="K440" i="16"/>
  <c r="K207" i="16"/>
  <c r="K23" i="16"/>
  <c r="K149" i="16"/>
  <c r="K124" i="16"/>
  <c r="K257" i="16"/>
  <c r="K358" i="16"/>
  <c r="K57" i="16"/>
  <c r="K465" i="16"/>
  <c r="K405" i="16"/>
  <c r="K457" i="16"/>
  <c r="K156" i="16"/>
  <c r="K407" i="16"/>
  <c r="K252" i="16"/>
  <c r="K132" i="16"/>
  <c r="K414" i="16"/>
  <c r="K163" i="16"/>
  <c r="K137" i="16"/>
  <c r="K60" i="16"/>
  <c r="K144" i="16"/>
  <c r="K390" i="16"/>
  <c r="K114" i="16"/>
  <c r="D174" i="16"/>
  <c r="F118" i="16"/>
  <c r="K462" i="16"/>
  <c r="K133" i="16"/>
  <c r="D106" i="16"/>
  <c r="D417" i="16"/>
  <c r="C152" i="16"/>
  <c r="F359" i="16"/>
  <c r="K38" i="16"/>
  <c r="D196" i="16"/>
  <c r="C414" i="16"/>
  <c r="J223" i="16"/>
  <c r="K33" i="16"/>
  <c r="K22" i="16"/>
  <c r="K159" i="16"/>
  <c r="D428" i="16"/>
  <c r="D96" i="16"/>
  <c r="F85" i="16"/>
  <c r="K410" i="16"/>
  <c r="K125" i="16"/>
  <c r="K345" i="16"/>
  <c r="K59" i="16"/>
  <c r="K444" i="16"/>
  <c r="K61" i="16"/>
  <c r="K398" i="16"/>
  <c r="K84" i="16"/>
  <c r="K127" i="16"/>
  <c r="K158" i="16"/>
  <c r="K67" i="16"/>
  <c r="K78" i="16"/>
  <c r="K413" i="16"/>
  <c r="K19" i="16"/>
  <c r="D440" i="16"/>
  <c r="D458" i="16"/>
  <c r="D228" i="16"/>
  <c r="D404" i="16"/>
  <c r="D257" i="16"/>
  <c r="D128" i="16"/>
  <c r="D51" i="16"/>
  <c r="D399" i="16"/>
  <c r="C155" i="16"/>
  <c r="C90" i="16"/>
  <c r="C123" i="16"/>
  <c r="C422" i="16"/>
  <c r="C401" i="16"/>
  <c r="F220" i="16"/>
  <c r="E217" i="16"/>
  <c r="G319" i="16"/>
  <c r="G277" i="16"/>
  <c r="G185" i="16"/>
  <c r="J82" i="16"/>
  <c r="D236" i="16"/>
  <c r="D305" i="16"/>
  <c r="F295" i="16"/>
  <c r="C17" i="16"/>
  <c r="C16" i="16"/>
  <c r="C18" i="16"/>
  <c r="C36" i="16"/>
  <c r="C416" i="16"/>
  <c r="C292" i="16"/>
  <c r="C449" i="16"/>
  <c r="C57" i="16"/>
  <c r="C154" i="16"/>
  <c r="C326" i="16"/>
  <c r="C388" i="16"/>
  <c r="C239" i="16"/>
  <c r="C105" i="16"/>
  <c r="C368" i="16"/>
  <c r="C56" i="16"/>
  <c r="C392" i="16"/>
  <c r="C370" i="16"/>
  <c r="C313" i="16"/>
  <c r="C115" i="16"/>
  <c r="C464" i="16"/>
  <c r="C193" i="16"/>
  <c r="C227" i="16"/>
  <c r="C140" i="16"/>
  <c r="C29" i="16"/>
  <c r="C394" i="16"/>
  <c r="C419" i="16"/>
  <c r="C136" i="16"/>
  <c r="C293" i="16"/>
  <c r="C430" i="16"/>
  <c r="C86" i="16"/>
  <c r="C276" i="16"/>
  <c r="C212" i="16"/>
  <c r="C63" i="16"/>
  <c r="C374" i="16"/>
  <c r="C275" i="16"/>
  <c r="C83" i="16"/>
  <c r="C251" i="16"/>
  <c r="C34" i="16"/>
  <c r="C436" i="16"/>
  <c r="C128" i="16"/>
  <c r="C142" i="16"/>
  <c r="C129" i="16"/>
  <c r="C307" i="16"/>
  <c r="C432" i="16"/>
  <c r="C456" i="16"/>
  <c r="C166" i="16"/>
  <c r="C260" i="16"/>
  <c r="C446" i="16"/>
  <c r="C93" i="16"/>
  <c r="C415" i="16"/>
  <c r="C357" i="16"/>
  <c r="C65" i="16"/>
  <c r="C228" i="16"/>
  <c r="C302" i="16"/>
  <c r="C298" i="16"/>
  <c r="C402" i="16"/>
  <c r="C380" i="16"/>
  <c r="C213" i="16"/>
  <c r="C280" i="16"/>
  <c r="C340" i="16"/>
  <c r="C199" i="16"/>
  <c r="C263" i="16"/>
  <c r="C74" i="16"/>
  <c r="C366" i="16"/>
  <c r="C443" i="16"/>
  <c r="C274" i="16"/>
  <c r="C27" i="16"/>
  <c r="C118" i="16"/>
  <c r="C231" i="16"/>
  <c r="C194" i="16"/>
  <c r="C356" i="16"/>
  <c r="C318" i="16"/>
  <c r="C203" i="16"/>
  <c r="C121" i="16"/>
  <c r="C330" i="16"/>
  <c r="C38" i="16"/>
  <c r="C290" i="16"/>
  <c r="C139" i="16"/>
  <c r="C150" i="16"/>
  <c r="C106" i="16"/>
  <c r="C395" i="16"/>
  <c r="C406" i="16"/>
  <c r="C359" i="16"/>
  <c r="C58" i="16"/>
  <c r="C463" i="16"/>
  <c r="C145" i="16"/>
  <c r="C223" i="16"/>
  <c r="C396" i="16"/>
  <c r="C161" i="16"/>
  <c r="C59" i="16"/>
  <c r="C238" i="16"/>
  <c r="C138" i="16"/>
  <c r="C267" i="16"/>
  <c r="C170" i="16"/>
  <c r="C240" i="16"/>
  <c r="C304" i="16"/>
  <c r="C403" i="16"/>
  <c r="C291" i="16"/>
  <c r="C122" i="16"/>
  <c r="C254" i="16"/>
  <c r="C312" i="16"/>
  <c r="C64" i="16"/>
  <c r="C376" i="16"/>
  <c r="C220" i="16"/>
  <c r="C208" i="16"/>
  <c r="C146" i="16"/>
  <c r="C461" i="16"/>
  <c r="C217" i="16"/>
  <c r="C343" i="16"/>
  <c r="C24" i="16"/>
  <c r="C358" i="16"/>
  <c r="C79" i="16"/>
  <c r="C441" i="16"/>
  <c r="C132" i="16"/>
  <c r="C165" i="16"/>
  <c r="C82" i="16"/>
  <c r="C316" i="16"/>
  <c r="C232" i="16"/>
  <c r="C176" i="16"/>
  <c r="C332" i="16"/>
  <c r="C33" i="16"/>
  <c r="C445" i="16"/>
  <c r="C409" i="16"/>
  <c r="C68" i="16"/>
  <c r="C426" i="16"/>
  <c r="C345" i="16"/>
  <c r="C438" i="16"/>
  <c r="C391" i="16"/>
  <c r="C127" i="16"/>
  <c r="C225" i="16"/>
  <c r="C236" i="16"/>
  <c r="C322" i="16"/>
  <c r="C192" i="16"/>
  <c r="C273" i="16"/>
  <c r="C458" i="16"/>
  <c r="C289" i="16"/>
  <c r="C390" i="16"/>
  <c r="C113" i="16"/>
  <c r="C61" i="16"/>
  <c r="C31" i="16"/>
  <c r="C156" i="16"/>
  <c r="C269" i="16"/>
  <c r="C46" i="16"/>
  <c r="C133" i="16"/>
  <c r="C294" i="16"/>
  <c r="C172" i="16"/>
  <c r="C338" i="16"/>
  <c r="C101" i="16"/>
  <c r="C159" i="16"/>
  <c r="C360" i="16"/>
  <c r="C379" i="16"/>
  <c r="C153" i="16"/>
  <c r="C178" i="16"/>
  <c r="C120" i="16"/>
  <c r="C104" i="16"/>
  <c r="C342" i="16"/>
  <c r="C134" i="16"/>
  <c r="C201" i="16"/>
  <c r="C281" i="16"/>
  <c r="C126" i="16"/>
  <c r="C41" i="16"/>
  <c r="C371" i="16"/>
  <c r="C398" i="16"/>
  <c r="C346" i="16"/>
  <c r="C364" i="16"/>
  <c r="C282" i="16"/>
  <c r="C296" i="16"/>
  <c r="C143" i="16"/>
  <c r="C265" i="16"/>
  <c r="C71" i="16"/>
  <c r="C256" i="16"/>
  <c r="C455" i="16"/>
  <c r="C393" i="16"/>
  <c r="C453" i="16"/>
  <c r="C257" i="16"/>
  <c r="C22" i="16"/>
  <c r="C184" i="16"/>
  <c r="C314" i="16"/>
  <c r="C323" i="16"/>
  <c r="C381" i="16"/>
  <c r="C43" i="16"/>
  <c r="C308" i="16"/>
  <c r="C434" i="16"/>
  <c r="C451" i="16"/>
  <c r="C215" i="16"/>
  <c r="C244" i="16"/>
  <c r="C373" i="16"/>
  <c r="C334" i="16"/>
  <c r="C241" i="16"/>
  <c r="C221" i="16"/>
  <c r="C168" i="16"/>
  <c r="C286" i="16"/>
  <c r="C234" i="16"/>
  <c r="C233" i="16"/>
  <c r="C78" i="16"/>
  <c r="C319" i="16"/>
  <c r="C454" i="16"/>
  <c r="C95" i="16"/>
  <c r="C404" i="16"/>
  <c r="C386" i="16"/>
  <c r="C80" i="16"/>
  <c r="C130" i="16"/>
  <c r="C258" i="16"/>
  <c r="C425" i="16"/>
  <c r="C114" i="16"/>
  <c r="C51" i="16"/>
  <c r="C300" i="16"/>
  <c r="C339" i="16"/>
  <c r="C295" i="16"/>
  <c r="C383" i="16"/>
  <c r="C250" i="16"/>
  <c r="C48" i="16"/>
  <c r="C207" i="16"/>
  <c r="C303" i="16"/>
  <c r="C202" i="16"/>
  <c r="C279" i="16"/>
  <c r="C452" i="16"/>
  <c r="C54" i="16"/>
  <c r="C255" i="16"/>
  <c r="C42" i="16"/>
  <c r="C354" i="16"/>
  <c r="C200" i="16"/>
  <c r="C372" i="16"/>
  <c r="C442" i="16"/>
  <c r="C272" i="16"/>
  <c r="C39" i="16"/>
  <c r="C198" i="16"/>
  <c r="C171" i="16"/>
  <c r="C219" i="16"/>
  <c r="C28" i="16"/>
  <c r="C151" i="16"/>
  <c r="C341" i="16"/>
  <c r="C209" i="16"/>
  <c r="C277" i="16"/>
  <c r="C423" i="16"/>
  <c r="C361" i="16"/>
  <c r="C268" i="16"/>
  <c r="C387" i="16"/>
  <c r="C135" i="16"/>
  <c r="C363" i="16"/>
  <c r="C457" i="16"/>
  <c r="C162" i="16"/>
  <c r="C60" i="16"/>
  <c r="C299" i="16"/>
  <c r="C107" i="16"/>
  <c r="C49" i="16"/>
  <c r="C173" i="16"/>
  <c r="C297" i="16"/>
  <c r="C141" i="16"/>
  <c r="C149" i="16"/>
  <c r="C210" i="16"/>
  <c r="C421" i="16"/>
  <c r="C37" i="16"/>
  <c r="C111" i="16"/>
  <c r="C382" i="16"/>
  <c r="C77" i="16"/>
  <c r="C405" i="16"/>
  <c r="C99" i="16"/>
  <c r="C148" i="16"/>
  <c r="C460" i="16"/>
  <c r="C344" i="16"/>
  <c r="C365" i="16"/>
  <c r="C73" i="16"/>
  <c r="C385" i="16"/>
  <c r="C67" i="16"/>
  <c r="C197" i="16"/>
  <c r="C375" i="16"/>
  <c r="C206" i="16"/>
  <c r="C317" i="16"/>
  <c r="C23" i="16"/>
  <c r="C185" i="16"/>
  <c r="C287" i="16"/>
  <c r="C427" i="16"/>
  <c r="C428" i="16"/>
  <c r="C248" i="16"/>
  <c r="C439" i="16"/>
  <c r="C324" i="16"/>
  <c r="C377" i="16"/>
  <c r="C253" i="16"/>
  <c r="C462" i="16"/>
  <c r="C26" i="16"/>
  <c r="C174" i="16"/>
  <c r="C167" i="16"/>
  <c r="C411" i="16"/>
  <c r="C328" i="16"/>
  <c r="C53" i="16"/>
  <c r="C108" i="16"/>
  <c r="C87" i="16"/>
  <c r="C103" i="16"/>
  <c r="C125" i="16"/>
  <c r="C450" i="16"/>
  <c r="C278" i="16"/>
  <c r="C306" i="16"/>
  <c r="C191" i="16"/>
  <c r="C301" i="16"/>
  <c r="C32" i="16"/>
  <c r="C160" i="16"/>
  <c r="C229" i="16"/>
  <c r="C66" i="16"/>
  <c r="C447" i="16"/>
  <c r="C444" i="16"/>
  <c r="C266" i="16"/>
  <c r="C50" i="16"/>
  <c r="C246" i="16"/>
  <c r="C309" i="16"/>
  <c r="C353" i="16"/>
  <c r="C131" i="16"/>
  <c r="C389" i="16"/>
  <c r="C85" i="16"/>
  <c r="C459" i="16"/>
  <c r="C98" i="16"/>
  <c r="C169" i="16"/>
  <c r="C100" i="16"/>
  <c r="C362" i="16"/>
  <c r="C179" i="16"/>
  <c r="C117" i="16"/>
  <c r="C211" i="16"/>
  <c r="C81" i="16"/>
  <c r="C116" i="16"/>
  <c r="C245" i="16"/>
  <c r="C351" i="16"/>
  <c r="C235" i="16"/>
  <c r="C262" i="16"/>
  <c r="C224" i="16"/>
  <c r="C412" i="16"/>
  <c r="C94" i="16"/>
  <c r="C218" i="16"/>
  <c r="C249" i="16"/>
  <c r="C72" i="16"/>
  <c r="C410" i="16"/>
  <c r="C195" i="16"/>
  <c r="C348" i="16"/>
  <c r="C259" i="16"/>
  <c r="C270" i="16"/>
  <c r="C349" i="16"/>
  <c r="C320" i="16"/>
  <c r="C355" i="16"/>
  <c r="C284" i="16"/>
  <c r="C325" i="16"/>
  <c r="C137" i="16"/>
  <c r="C400" i="16"/>
  <c r="C384" i="16"/>
  <c r="C226" i="16"/>
  <c r="C44" i="16"/>
  <c r="C147" i="16"/>
  <c r="C350" i="16"/>
  <c r="C91" i="16"/>
  <c r="C347" i="16"/>
  <c r="C55" i="16"/>
  <c r="C283" i="16"/>
  <c r="C261" i="16"/>
  <c r="C92" i="16"/>
  <c r="C97" i="16"/>
  <c r="C329" i="16"/>
  <c r="D398" i="16"/>
  <c r="D129" i="16"/>
  <c r="C119" i="16"/>
  <c r="F370" i="16"/>
  <c r="D462" i="16"/>
  <c r="G464" i="16"/>
  <c r="K63" i="16"/>
  <c r="D249" i="16"/>
  <c r="D432" i="16"/>
  <c r="C335" i="16"/>
  <c r="J335" i="16"/>
  <c r="J238" i="16"/>
  <c r="J405" i="16"/>
  <c r="J343" i="16"/>
  <c r="J272" i="16"/>
  <c r="J79" i="16"/>
  <c r="J317" i="16"/>
  <c r="J104" i="16"/>
  <c r="J402" i="16"/>
  <c r="J427" i="16"/>
  <c r="J457" i="16"/>
  <c r="J248" i="16"/>
  <c r="J403" i="16"/>
  <c r="J331" i="16"/>
  <c r="J47" i="16"/>
  <c r="J367" i="16"/>
  <c r="J306" i="16"/>
  <c r="J273" i="16"/>
  <c r="J148" i="16"/>
  <c r="J134" i="16"/>
  <c r="J310" i="16"/>
  <c r="J54" i="16"/>
  <c r="J146" i="16"/>
  <c r="J436" i="16"/>
  <c r="J338" i="16"/>
  <c r="J281" i="16"/>
  <c r="J325" i="16"/>
  <c r="J290" i="16"/>
  <c r="J113" i="16"/>
  <c r="J157" i="16"/>
  <c r="J245" i="16"/>
  <c r="J89" i="16"/>
  <c r="J137" i="16"/>
  <c r="J207" i="16"/>
  <c r="J181" i="16"/>
  <c r="J187" i="16"/>
  <c r="J448" i="16"/>
  <c r="J459" i="16"/>
  <c r="J282" i="16"/>
  <c r="J100" i="16"/>
  <c r="J150" i="16"/>
  <c r="J29" i="16"/>
  <c r="J316" i="16"/>
  <c r="J133" i="16"/>
  <c r="J234" i="16"/>
  <c r="J81" i="16"/>
  <c r="J229" i="16"/>
  <c r="J446" i="16"/>
  <c r="J120" i="16"/>
  <c r="J18" i="16"/>
  <c r="J451" i="16"/>
  <c r="J387" i="16"/>
  <c r="J276" i="16"/>
  <c r="J370" i="16"/>
  <c r="J205" i="16"/>
  <c r="J193" i="16"/>
  <c r="J202" i="16"/>
  <c r="J194" i="16"/>
  <c r="J400" i="16"/>
  <c r="J24" i="16"/>
  <c r="J45" i="16"/>
  <c r="J188" i="16"/>
  <c r="J191" i="16"/>
  <c r="J284" i="16"/>
  <c r="J15" i="16"/>
  <c r="J442" i="16"/>
  <c r="J355" i="16"/>
  <c r="J162" i="16"/>
  <c r="J75" i="16"/>
  <c r="J295" i="16"/>
  <c r="J90" i="16"/>
  <c r="J346" i="16"/>
  <c r="J437" i="16"/>
  <c r="J106" i="16"/>
  <c r="J232" i="16"/>
  <c r="J365" i="16"/>
  <c r="J378" i="16"/>
  <c r="J417" i="16"/>
  <c r="J180" i="16"/>
  <c r="J50" i="16"/>
  <c r="J266" i="16"/>
  <c r="J136" i="16"/>
  <c r="J96" i="16"/>
  <c r="J366" i="16"/>
  <c r="J166" i="16"/>
  <c r="J214" i="16"/>
  <c r="J225" i="16"/>
  <c r="J278" i="16"/>
  <c r="J327" i="16"/>
  <c r="J110" i="16"/>
  <c r="J85" i="16"/>
  <c r="J350" i="16"/>
  <c r="J130" i="16"/>
  <c r="J129" i="16"/>
  <c r="J462" i="16"/>
  <c r="J224" i="16"/>
  <c r="J321" i="16"/>
  <c r="J409" i="16"/>
  <c r="J239" i="16"/>
  <c r="J275" i="16"/>
  <c r="J249" i="16"/>
  <c r="J117" i="16"/>
  <c r="J291" i="16"/>
  <c r="J329" i="16"/>
  <c r="J250" i="16"/>
  <c r="J183" i="16"/>
  <c r="J344" i="16"/>
  <c r="J212" i="16"/>
  <c r="J159" i="16"/>
  <c r="J95" i="16"/>
  <c r="J21" i="16"/>
  <c r="J211" i="16"/>
  <c r="J27" i="16"/>
  <c r="J286" i="16"/>
  <c r="J128" i="16"/>
  <c r="J259" i="16"/>
  <c r="J395" i="16"/>
  <c r="J99" i="16"/>
  <c r="J450" i="16"/>
  <c r="J360" i="16"/>
  <c r="J305" i="16"/>
  <c r="J324" i="16"/>
  <c r="J67" i="16"/>
  <c r="J408" i="16"/>
  <c r="J155" i="16"/>
  <c r="J426" i="16"/>
  <c r="J71" i="16"/>
  <c r="J190" i="16"/>
  <c r="J197" i="16"/>
  <c r="J453" i="16"/>
  <c r="J424" i="16"/>
  <c r="J243" i="16"/>
  <c r="J32" i="16"/>
  <c r="J163" i="16"/>
  <c r="J376" i="16"/>
  <c r="J165" i="16"/>
  <c r="J352" i="16"/>
  <c r="J72" i="16"/>
  <c r="J256" i="16"/>
  <c r="J49" i="16"/>
  <c r="J58" i="16"/>
  <c r="J254" i="16"/>
  <c r="J377" i="16"/>
  <c r="J125" i="16"/>
  <c r="J73" i="16"/>
  <c r="J219" i="16"/>
  <c r="J241" i="16"/>
  <c r="J412" i="16"/>
  <c r="J384" i="16"/>
  <c r="J186" i="16"/>
  <c r="J314" i="16"/>
  <c r="J322" i="16"/>
  <c r="J17" i="16"/>
  <c r="J141" i="16"/>
  <c r="J345" i="16"/>
  <c r="J263" i="16"/>
  <c r="J107" i="16"/>
  <c r="J132" i="16"/>
  <c r="J84" i="16"/>
  <c r="J419" i="16"/>
  <c r="J443" i="16"/>
  <c r="J167" i="16"/>
  <c r="J43" i="16"/>
  <c r="J300" i="16"/>
  <c r="J122" i="16"/>
  <c r="J257" i="16"/>
  <c r="J415" i="16"/>
  <c r="J209" i="16"/>
  <c r="J196" i="16"/>
  <c r="J380" i="16"/>
  <c r="J203" i="16"/>
  <c r="J435" i="16"/>
  <c r="J264" i="16"/>
  <c r="J124" i="16"/>
  <c r="J292" i="16"/>
  <c r="J23" i="16"/>
  <c r="J328" i="16"/>
  <c r="J221" i="16"/>
  <c r="J386" i="16"/>
  <c r="J33" i="16"/>
  <c r="J175" i="16"/>
  <c r="J92" i="16"/>
  <c r="J265" i="16"/>
  <c r="J215" i="16"/>
  <c r="J46" i="16"/>
  <c r="J388" i="16"/>
  <c r="J204" i="16"/>
  <c r="J357" i="16"/>
  <c r="J396" i="16"/>
  <c r="J231" i="16"/>
  <c r="J112" i="16"/>
  <c r="J87" i="16"/>
  <c r="J114" i="16"/>
  <c r="J342" i="16"/>
  <c r="J440" i="16"/>
  <c r="J269" i="16"/>
  <c r="J37" i="16"/>
  <c r="J26" i="16"/>
  <c r="J177" i="16"/>
  <c r="J179" i="16"/>
  <c r="J164" i="16"/>
  <c r="J447" i="16"/>
  <c r="J74" i="16"/>
  <c r="J152" i="16"/>
  <c r="J458" i="16"/>
  <c r="J312" i="16"/>
  <c r="J101" i="16"/>
  <c r="J172" i="16"/>
  <c r="J449" i="16"/>
  <c r="J356" i="16"/>
  <c r="J156" i="16"/>
  <c r="J127" i="16"/>
  <c r="J379" i="16"/>
  <c r="J320" i="16"/>
  <c r="J311" i="16"/>
  <c r="J294" i="16"/>
  <c r="J432" i="16"/>
  <c r="J111" i="16"/>
  <c r="J222" i="16"/>
  <c r="J434" i="16"/>
  <c r="J158" i="16"/>
  <c r="J465" i="16"/>
  <c r="J455" i="16"/>
  <c r="J315" i="16"/>
  <c r="J189" i="16"/>
  <c r="J105" i="16"/>
  <c r="J349" i="16"/>
  <c r="J363" i="16"/>
  <c r="J138" i="16"/>
  <c r="J414" i="16"/>
  <c r="J369" i="16"/>
  <c r="J228" i="16"/>
  <c r="J226" i="16"/>
  <c r="J422" i="16"/>
  <c r="J279" i="16"/>
  <c r="J65" i="16"/>
  <c r="J66" i="16"/>
  <c r="J68" i="16"/>
  <c r="J277" i="16"/>
  <c r="J336" i="16"/>
  <c r="J98" i="16"/>
  <c r="J149" i="16"/>
  <c r="J192" i="16"/>
  <c r="J337" i="16"/>
  <c r="J20" i="16"/>
  <c r="J323" i="16"/>
  <c r="J216" i="16"/>
  <c r="J397" i="16"/>
  <c r="J258" i="16"/>
  <c r="J394" i="16"/>
  <c r="J382" i="16"/>
  <c r="J121" i="16"/>
  <c r="J70" i="16"/>
  <c r="J147" i="16"/>
  <c r="J429" i="16"/>
  <c r="J86" i="16"/>
  <c r="J299" i="16"/>
  <c r="J407" i="16"/>
  <c r="J39" i="16"/>
  <c r="J303" i="16"/>
  <c r="J19" i="16"/>
  <c r="J398" i="16"/>
  <c r="J233" i="16"/>
  <c r="J57" i="16"/>
  <c r="J199" i="16"/>
  <c r="J260" i="16"/>
  <c r="J36" i="16"/>
  <c r="J227" i="16"/>
  <c r="J285" i="16"/>
  <c r="J77" i="16"/>
  <c r="J109" i="16"/>
  <c r="J83" i="16"/>
  <c r="J423" i="16"/>
  <c r="J410" i="16"/>
  <c r="J28" i="16"/>
  <c r="J168" i="16"/>
  <c r="J16" i="16"/>
  <c r="J55" i="16"/>
  <c r="J80" i="16"/>
  <c r="J318" i="16"/>
  <c r="J287" i="16"/>
  <c r="J293" i="16"/>
  <c r="J439" i="16"/>
  <c r="J246" i="16"/>
  <c r="J362" i="16"/>
  <c r="J53" i="16"/>
  <c r="J399" i="16"/>
  <c r="J298" i="16"/>
  <c r="J288" i="16"/>
  <c r="J283" i="16"/>
  <c r="J351" i="16"/>
  <c r="J126" i="16"/>
  <c r="J340" i="16"/>
  <c r="J182" i="16"/>
  <c r="J41" i="16"/>
  <c r="J333" i="16"/>
  <c r="J38" i="16"/>
  <c r="J392" i="16"/>
  <c r="J140" i="16"/>
  <c r="J230" i="16"/>
  <c r="J88" i="16"/>
  <c r="J143" i="16"/>
  <c r="J255" i="16"/>
  <c r="J97" i="16"/>
  <c r="J425" i="16"/>
  <c r="J421" i="16"/>
  <c r="J76" i="16"/>
  <c r="J374" i="16"/>
  <c r="J326" i="16"/>
  <c r="J371" i="16"/>
  <c r="J48" i="16"/>
  <c r="J404" i="16"/>
  <c r="J218" i="16"/>
  <c r="J406" i="16"/>
  <c r="J144" i="16"/>
  <c r="J145" i="16"/>
  <c r="J308" i="16"/>
  <c r="J154" i="16"/>
  <c r="J296" i="16"/>
  <c r="J35" i="16"/>
  <c r="J169" i="16"/>
  <c r="J307" i="16"/>
  <c r="J463" i="16"/>
  <c r="J64" i="16"/>
  <c r="J244" i="16"/>
  <c r="J31" i="16"/>
  <c r="J267" i="16"/>
  <c r="J237" i="16"/>
  <c r="J438" i="16"/>
  <c r="J302" i="16"/>
  <c r="J461" i="16"/>
  <c r="J383" i="16"/>
  <c r="J176" i="16"/>
  <c r="J332" i="16"/>
  <c r="J94" i="16"/>
  <c r="J381" i="16"/>
  <c r="J418" i="16"/>
  <c r="J334" i="16"/>
  <c r="J391" i="16"/>
  <c r="J198" i="16"/>
  <c r="J213" i="16"/>
  <c r="J309" i="16"/>
  <c r="J411" i="16"/>
  <c r="J359" i="16"/>
  <c r="J115" i="16"/>
  <c r="J353" i="16"/>
  <c r="J385" i="16"/>
  <c r="J60" i="16"/>
  <c r="J393" i="16"/>
  <c r="J301" i="16"/>
  <c r="J61" i="16"/>
  <c r="J118" i="16"/>
  <c r="J116" i="16"/>
  <c r="J210" i="16"/>
  <c r="J361" i="16"/>
  <c r="J313" i="16"/>
  <c r="J178" i="16"/>
  <c r="J347" i="16"/>
  <c r="J413" i="16"/>
  <c r="J389" i="16"/>
  <c r="J51" i="16"/>
  <c r="J401" i="16"/>
  <c r="J261" i="16"/>
  <c r="J441" i="16"/>
  <c r="J354" i="16"/>
  <c r="J34" i="16"/>
  <c r="J63" i="16"/>
  <c r="J139" i="16"/>
  <c r="J247" i="16"/>
  <c r="J185" i="16"/>
  <c r="J431" i="16"/>
  <c r="J52" i="16"/>
  <c r="J270" i="16"/>
  <c r="J59" i="16"/>
  <c r="J102" i="16"/>
  <c r="J251" i="16"/>
  <c r="J297" i="16"/>
  <c r="J131" i="16"/>
  <c r="J42" i="16"/>
  <c r="J78" i="16"/>
  <c r="J375" i="16"/>
  <c r="J103" i="16"/>
  <c r="J40" i="16"/>
  <c r="J274" i="16"/>
  <c r="J119" i="16"/>
  <c r="J460" i="16"/>
  <c r="J358" i="16"/>
  <c r="J416" i="16"/>
  <c r="J428" i="16"/>
  <c r="J304" i="16"/>
  <c r="J289" i="16"/>
  <c r="J271" i="16"/>
  <c r="J444" i="16"/>
  <c r="J22" i="16"/>
  <c r="J242" i="16"/>
  <c r="J368" i="16"/>
  <c r="J235" i="16"/>
  <c r="J161" i="16"/>
  <c r="J456" i="16"/>
  <c r="J25" i="16"/>
  <c r="J208" i="16"/>
  <c r="J464" i="16"/>
  <c r="J372" i="16"/>
  <c r="J330" i="16"/>
  <c r="J341" i="16"/>
  <c r="J108" i="16"/>
  <c r="J220" i="16"/>
  <c r="J420" i="16"/>
  <c r="J262" i="16"/>
  <c r="J253" i="16"/>
  <c r="J339" i="16"/>
  <c r="J123" i="16"/>
  <c r="J373" i="16"/>
  <c r="J201" i="16"/>
  <c r="J91" i="16"/>
  <c r="J195" i="16"/>
  <c r="J217" i="16"/>
  <c r="J151" i="16"/>
  <c r="J56" i="16"/>
  <c r="J30" i="16"/>
  <c r="K341" i="16"/>
  <c r="K237" i="16"/>
  <c r="K370" i="16"/>
  <c r="C69" i="16"/>
  <c r="E182" i="16"/>
  <c r="K94" i="16"/>
  <c r="K428" i="16"/>
  <c r="K147" i="16"/>
  <c r="D263" i="16"/>
  <c r="D330" i="16"/>
  <c r="C378" i="16"/>
  <c r="F166" i="16"/>
  <c r="F337" i="16"/>
  <c r="K111" i="16"/>
  <c r="K231" i="16"/>
  <c r="K432" i="16"/>
  <c r="K103" i="16"/>
  <c r="K21" i="16"/>
  <c r="K419" i="16"/>
  <c r="K245" i="16"/>
  <c r="K376" i="16"/>
  <c r="K203" i="16"/>
  <c r="K445" i="16"/>
  <c r="K189" i="16"/>
  <c r="D304" i="16"/>
  <c r="D24" i="16"/>
  <c r="D113" i="16"/>
  <c r="D114" i="16"/>
  <c r="D154" i="16"/>
  <c r="D464" i="16"/>
  <c r="D256" i="16"/>
  <c r="D296" i="16"/>
  <c r="C84" i="16"/>
  <c r="F82" i="16"/>
  <c r="F335" i="16"/>
  <c r="E318" i="16"/>
  <c r="E385" i="16"/>
  <c r="E395" i="16"/>
  <c r="E379" i="16"/>
  <c r="J184" i="16"/>
  <c r="J252" i="16"/>
  <c r="D163" i="16"/>
  <c r="D280" i="16"/>
  <c r="D45" i="16"/>
  <c r="C196" i="16"/>
  <c r="C25" i="16"/>
  <c r="F345" i="16"/>
  <c r="E396" i="16"/>
  <c r="G239" i="16"/>
  <c r="K386" i="16"/>
  <c r="K143" i="16"/>
  <c r="K136" i="16"/>
  <c r="D456" i="16"/>
  <c r="K288" i="16"/>
  <c r="K198" i="16"/>
  <c r="D91" i="16"/>
  <c r="C435" i="16"/>
  <c r="C187" i="16"/>
  <c r="E438" i="16"/>
  <c r="G161" i="16"/>
  <c r="G107" i="16"/>
  <c r="J44" i="16"/>
  <c r="K250" i="16"/>
  <c r="K93" i="16"/>
  <c r="D423" i="16"/>
  <c r="F273" i="16"/>
  <c r="E43" i="16"/>
  <c r="K155" i="16"/>
  <c r="K123" i="16"/>
  <c r="D262" i="16"/>
  <c r="D368" i="16"/>
  <c r="F206" i="16"/>
  <c r="E100" i="16"/>
  <c r="G324" i="16"/>
  <c r="K430" i="16"/>
  <c r="K30" i="16"/>
  <c r="K182" i="16"/>
  <c r="K58" i="16"/>
  <c r="K31" i="16"/>
  <c r="K152" i="16"/>
  <c r="K27" i="16"/>
  <c r="K32" i="16"/>
  <c r="K360" i="16"/>
  <c r="D72" i="16"/>
  <c r="D99" i="16"/>
  <c r="D437" i="16"/>
  <c r="D363" i="16"/>
  <c r="D371" i="16"/>
  <c r="D66" i="16"/>
  <c r="D21" i="16"/>
  <c r="C285" i="16"/>
  <c r="C52" i="16"/>
  <c r="C109" i="16"/>
  <c r="C321" i="16"/>
  <c r="C352" i="16"/>
  <c r="C413" i="16"/>
  <c r="E40" i="16"/>
  <c r="E181" i="16"/>
  <c r="J280" i="16"/>
  <c r="D58" i="16"/>
  <c r="G146" i="16"/>
  <c r="G22" i="16"/>
  <c r="G26" i="16"/>
  <c r="G438" i="16"/>
  <c r="G296" i="16"/>
  <c r="G70" i="16"/>
  <c r="G461" i="16"/>
  <c r="G173" i="16"/>
  <c r="G156" i="16"/>
  <c r="G229" i="16"/>
  <c r="G409" i="16"/>
  <c r="G388" i="16"/>
  <c r="G446" i="16"/>
  <c r="G421" i="16"/>
  <c r="G422" i="16"/>
  <c r="G204" i="16"/>
  <c r="G55" i="16"/>
  <c r="G50" i="16"/>
  <c r="G104" i="16"/>
  <c r="G212" i="16"/>
  <c r="G202" i="16"/>
  <c r="G445" i="16"/>
  <c r="G366" i="16"/>
  <c r="G246" i="16"/>
  <c r="G125" i="16"/>
  <c r="G414" i="16"/>
  <c r="G323" i="16"/>
  <c r="G17" i="16"/>
  <c r="G268" i="16"/>
  <c r="G141" i="16"/>
  <c r="G280" i="16"/>
  <c r="G378" i="16"/>
  <c r="G231" i="16"/>
  <c r="G350" i="16"/>
  <c r="G21" i="16"/>
  <c r="G455" i="16"/>
  <c r="G311" i="16"/>
  <c r="G177" i="16"/>
  <c r="G432" i="16"/>
  <c r="G401" i="16"/>
  <c r="G266" i="16"/>
  <c r="G250" i="16"/>
  <c r="G65" i="16"/>
  <c r="G406" i="16"/>
  <c r="G158" i="16"/>
  <c r="G167" i="16"/>
  <c r="G175" i="16"/>
  <c r="G419" i="16"/>
  <c r="G449" i="16"/>
  <c r="G389" i="16"/>
  <c r="G410" i="16"/>
  <c r="G188" i="16"/>
  <c r="G258" i="16"/>
  <c r="G121" i="16"/>
  <c r="G344" i="16"/>
  <c r="G310" i="16"/>
  <c r="G72" i="16"/>
  <c r="G367" i="16"/>
  <c r="G56" i="16"/>
  <c r="G160" i="16"/>
  <c r="G90" i="16"/>
  <c r="G247" i="16"/>
  <c r="G162" i="16"/>
  <c r="G456" i="16"/>
  <c r="G117" i="16"/>
  <c r="G208" i="16"/>
  <c r="G240" i="16"/>
  <c r="G192" i="16"/>
  <c r="G257" i="16"/>
  <c r="G189" i="16"/>
  <c r="G426" i="16"/>
  <c r="G332" i="16"/>
  <c r="G94" i="16"/>
  <c r="G215" i="16"/>
  <c r="G135" i="16"/>
  <c r="G427" i="16"/>
  <c r="G305" i="16"/>
  <c r="G418" i="16"/>
  <c r="G137" i="16"/>
  <c r="G213" i="16"/>
  <c r="G377" i="16"/>
  <c r="G95" i="16"/>
  <c r="G155" i="16"/>
  <c r="G157" i="16"/>
  <c r="G36" i="16"/>
  <c r="G285" i="16"/>
  <c r="G145" i="16"/>
  <c r="G221" i="16"/>
  <c r="G278" i="16"/>
  <c r="G63" i="16"/>
  <c r="G224" i="16"/>
  <c r="G205" i="16"/>
  <c r="G88" i="16"/>
  <c r="G358" i="16"/>
  <c r="G287" i="16"/>
  <c r="G413" i="16"/>
  <c r="G66" i="16"/>
  <c r="G394" i="16"/>
  <c r="G84" i="16"/>
  <c r="G25" i="16"/>
  <c r="G110" i="16"/>
  <c r="G399" i="16"/>
  <c r="G210" i="16"/>
  <c r="G242" i="16"/>
  <c r="G343" i="16"/>
  <c r="G451" i="16"/>
  <c r="G423" i="16"/>
  <c r="G60" i="16"/>
  <c r="G37" i="16"/>
  <c r="G52" i="16"/>
  <c r="G369" i="16"/>
  <c r="G329" i="16"/>
  <c r="G288" i="16"/>
  <c r="G153" i="16"/>
  <c r="G444" i="16"/>
  <c r="G19" i="16"/>
  <c r="G236" i="16"/>
  <c r="G142" i="16"/>
  <c r="G354" i="16"/>
  <c r="G340" i="16"/>
  <c r="G393" i="16"/>
  <c r="G16" i="16"/>
  <c r="G180" i="16"/>
  <c r="G436" i="16"/>
  <c r="G316" i="16"/>
  <c r="G364" i="16"/>
  <c r="G184" i="16"/>
  <c r="G29" i="16"/>
  <c r="G57" i="16"/>
  <c r="G443" i="16"/>
  <c r="G331" i="16"/>
  <c r="G336" i="16"/>
  <c r="G441" i="16"/>
  <c r="G282" i="16"/>
  <c r="G263" i="16"/>
  <c r="G76" i="16"/>
  <c r="G136" i="16"/>
  <c r="G186" i="16"/>
  <c r="G462" i="16"/>
  <c r="G420" i="16"/>
  <c r="G301" i="16"/>
  <c r="G222" i="16"/>
  <c r="G425" i="16"/>
  <c r="G448" i="16"/>
  <c r="G317" i="16"/>
  <c r="G183" i="16"/>
  <c r="G375" i="16"/>
  <c r="G200" i="16"/>
  <c r="G182" i="16"/>
  <c r="G105" i="16"/>
  <c r="G337" i="16"/>
  <c r="G383" i="16"/>
  <c r="G327" i="16"/>
  <c r="G253" i="16"/>
  <c r="G417" i="16"/>
  <c r="G152" i="16"/>
  <c r="G357" i="16"/>
  <c r="G32" i="16"/>
  <c r="G370" i="16"/>
  <c r="G453" i="16"/>
  <c r="G58" i="16"/>
  <c r="G34" i="16"/>
  <c r="G203" i="16"/>
  <c r="G27" i="16"/>
  <c r="G24" i="16"/>
  <c r="G126" i="16"/>
  <c r="G294" i="16"/>
  <c r="G89" i="16"/>
  <c r="G201" i="16"/>
  <c r="G211" i="16"/>
  <c r="G267" i="16"/>
  <c r="G457" i="16"/>
  <c r="G238" i="16"/>
  <c r="G233" i="16"/>
  <c r="G228" i="16"/>
  <c r="G400" i="16"/>
  <c r="G93" i="16"/>
  <c r="G452" i="16"/>
  <c r="G187" i="16"/>
  <c r="G330" i="16"/>
  <c r="G351" i="16"/>
  <c r="G140" i="16"/>
  <c r="G437" i="16"/>
  <c r="G416" i="16"/>
  <c r="G284" i="16"/>
  <c r="G123" i="16"/>
  <c r="G241" i="16"/>
  <c r="G313" i="16"/>
  <c r="G129" i="16"/>
  <c r="G270" i="16"/>
  <c r="G363" i="16"/>
  <c r="G395" i="16"/>
  <c r="G195" i="16"/>
  <c r="G67" i="16"/>
  <c r="G226" i="16"/>
  <c r="G244" i="16"/>
  <c r="G283" i="16"/>
  <c r="G412" i="16"/>
  <c r="G237" i="16"/>
  <c r="G314" i="16"/>
  <c r="G71" i="16"/>
  <c r="G371" i="16"/>
  <c r="G159" i="16"/>
  <c r="G292" i="16"/>
  <c r="G392" i="16"/>
  <c r="G77" i="16"/>
  <c r="G31" i="16"/>
  <c r="G99" i="16"/>
  <c r="G303" i="16"/>
  <c r="G384" i="16"/>
  <c r="G411" i="16"/>
  <c r="G92" i="16"/>
  <c r="G214" i="16"/>
  <c r="G97" i="16"/>
  <c r="G368" i="16"/>
  <c r="G139" i="16"/>
  <c r="G271" i="16"/>
  <c r="G83" i="16"/>
  <c r="G390" i="16"/>
  <c r="G61" i="16"/>
  <c r="G150" i="16"/>
  <c r="G101" i="16"/>
  <c r="G114" i="16"/>
  <c r="G133" i="16"/>
  <c r="G291" i="16"/>
  <c r="G227" i="16"/>
  <c r="G232" i="16"/>
  <c r="G433" i="16"/>
  <c r="G435" i="16"/>
  <c r="G290" i="16"/>
  <c r="G144" i="16"/>
  <c r="G309" i="16"/>
  <c r="G322" i="16"/>
  <c r="G151" i="16"/>
  <c r="G326" i="16"/>
  <c r="G463" i="16"/>
  <c r="G100" i="16"/>
  <c r="G293" i="16"/>
  <c r="G279" i="16"/>
  <c r="G80" i="16"/>
  <c r="G439" i="16"/>
  <c r="G44" i="16"/>
  <c r="G341" i="16"/>
  <c r="G138" i="16"/>
  <c r="G164" i="16"/>
  <c r="G230" i="16"/>
  <c r="G219" i="16"/>
  <c r="G297" i="16"/>
  <c r="G428" i="16"/>
  <c r="G197" i="16"/>
  <c r="G171" i="16"/>
  <c r="G407" i="16"/>
  <c r="G440" i="16"/>
  <c r="G131" i="16"/>
  <c r="G403" i="16"/>
  <c r="G217" i="16"/>
  <c r="G120" i="16"/>
  <c r="G81" i="16"/>
  <c r="G396" i="16"/>
  <c r="G59" i="16"/>
  <c r="G315" i="16"/>
  <c r="G254" i="16"/>
  <c r="G53" i="16"/>
  <c r="G54" i="16"/>
  <c r="G48" i="16"/>
  <c r="G69" i="16"/>
  <c r="G265" i="16"/>
  <c r="G424" i="16"/>
  <c r="G91" i="16"/>
  <c r="G190" i="16"/>
  <c r="G450" i="16"/>
  <c r="G391" i="16"/>
  <c r="G18" i="16"/>
  <c r="G308" i="16"/>
  <c r="G346" i="16"/>
  <c r="G325" i="16"/>
  <c r="G347" i="16"/>
  <c r="G193" i="16"/>
  <c r="G362" i="16"/>
  <c r="G102" i="16"/>
  <c r="G82" i="16"/>
  <c r="G276" i="16"/>
  <c r="G289" i="16"/>
  <c r="G179" i="16"/>
  <c r="G454" i="16"/>
  <c r="G321" i="16"/>
  <c r="G47" i="16"/>
  <c r="G119" i="16"/>
  <c r="G272" i="16"/>
  <c r="G372" i="16"/>
  <c r="G41" i="16"/>
  <c r="G302" i="16"/>
  <c r="G460" i="16"/>
  <c r="G380" i="16"/>
  <c r="G128" i="16"/>
  <c r="G45" i="16"/>
  <c r="G307" i="16"/>
  <c r="G191" i="16"/>
  <c r="G300" i="16"/>
  <c r="G199" i="16"/>
  <c r="G74" i="16"/>
  <c r="G365" i="16"/>
  <c r="G51" i="16"/>
  <c r="G353" i="16"/>
  <c r="G73" i="16"/>
  <c r="G23" i="16"/>
  <c r="G166" i="16"/>
  <c r="G295" i="16"/>
  <c r="G134" i="16"/>
  <c r="G98" i="16"/>
  <c r="G115" i="16"/>
  <c r="G113" i="16"/>
  <c r="G318" i="16"/>
  <c r="G109" i="16"/>
  <c r="G165" i="16"/>
  <c r="G255" i="16"/>
  <c r="G33" i="16"/>
  <c r="G248" i="16"/>
  <c r="G62" i="16"/>
  <c r="G178" i="16"/>
  <c r="G118" i="16"/>
  <c r="G35" i="16"/>
  <c r="G46" i="16"/>
  <c r="G269" i="16"/>
  <c r="G103" i="16"/>
  <c r="G235" i="16"/>
  <c r="G459" i="16"/>
  <c r="G405" i="16"/>
  <c r="G206" i="16"/>
  <c r="G111" i="16"/>
  <c r="G132" i="16"/>
  <c r="G43" i="16"/>
  <c r="G349" i="16"/>
  <c r="G28" i="16"/>
  <c r="G79" i="16"/>
  <c r="G218" i="16"/>
  <c r="G39" i="16"/>
  <c r="G397" i="16"/>
  <c r="G87" i="16"/>
  <c r="G64" i="16"/>
  <c r="G299" i="16"/>
  <c r="G174" i="16"/>
  <c r="G374" i="16"/>
  <c r="G386" i="16"/>
  <c r="G339" i="16"/>
  <c r="G360" i="16"/>
  <c r="G381" i="16"/>
  <c r="G86" i="16"/>
  <c r="G352" i="16"/>
  <c r="G149" i="16"/>
  <c r="G264" i="16"/>
  <c r="G176" i="16"/>
  <c r="G274" i="16"/>
  <c r="G429" i="16"/>
  <c r="G116" i="16"/>
  <c r="G181" i="16"/>
  <c r="G334" i="16"/>
  <c r="G42" i="16"/>
  <c r="G385" i="16"/>
  <c r="G172" i="16"/>
  <c r="G30" i="16"/>
  <c r="G273" i="16"/>
  <c r="G361" i="16"/>
  <c r="G196" i="16"/>
  <c r="G225" i="16"/>
  <c r="G328" i="16"/>
  <c r="G168" i="16"/>
  <c r="G335" i="16"/>
  <c r="G49" i="16"/>
  <c r="G402" i="16"/>
  <c r="G245" i="16"/>
  <c r="G262" i="16"/>
  <c r="G223" i="16"/>
  <c r="G260" i="16"/>
  <c r="G333" i="16"/>
  <c r="G306" i="16"/>
  <c r="G312" i="16"/>
  <c r="G170" i="16"/>
  <c r="G38" i="16"/>
  <c r="G458" i="16"/>
  <c r="G345" i="16"/>
  <c r="G85" i="16"/>
  <c r="G447" i="16"/>
  <c r="G75" i="16"/>
  <c r="G216" i="16"/>
  <c r="G430" i="16"/>
  <c r="G108" i="16"/>
  <c r="G348" i="16"/>
  <c r="G342" i="16"/>
  <c r="G143" i="16"/>
  <c r="G220" i="16"/>
  <c r="G304" i="16"/>
  <c r="G169" i="16"/>
  <c r="G373" i="16"/>
  <c r="G398" i="16"/>
  <c r="G434" i="16"/>
  <c r="G20" i="16"/>
  <c r="G408" i="16"/>
  <c r="G415" i="16"/>
  <c r="G465" i="16"/>
  <c r="G209" i="16"/>
  <c r="G251" i="16"/>
  <c r="G355" i="16"/>
  <c r="G259" i="16"/>
  <c r="G275" i="16"/>
  <c r="G163" i="16"/>
  <c r="G286" i="16"/>
  <c r="G256" i="16"/>
  <c r="G379" i="16"/>
  <c r="G243" i="16"/>
  <c r="D227" i="16"/>
  <c r="C214" i="16"/>
  <c r="E445" i="16"/>
  <c r="K359" i="16"/>
  <c r="D298" i="16"/>
  <c r="F44" i="16"/>
  <c r="E223" i="16"/>
  <c r="K463" i="16"/>
  <c r="K73" i="16"/>
  <c r="D195" i="16"/>
  <c r="D406" i="16"/>
  <c r="E272" i="16"/>
  <c r="K364" i="16"/>
  <c r="K404" i="16"/>
  <c r="K241" i="16"/>
  <c r="D382" i="16"/>
  <c r="C336" i="16"/>
  <c r="F306" i="16"/>
  <c r="K90" i="16"/>
  <c r="C369" i="16"/>
  <c r="K256" i="16"/>
  <c r="K366" i="16"/>
  <c r="K120" i="16"/>
  <c r="K55" i="16"/>
  <c r="K115" i="16"/>
  <c r="K168" i="16"/>
  <c r="K340" i="16"/>
  <c r="K234" i="16"/>
  <c r="K50" i="16"/>
  <c r="D255" i="16"/>
  <c r="D28" i="16"/>
  <c r="D216" i="16"/>
  <c r="D293" i="16"/>
  <c r="D173" i="16"/>
  <c r="D42" i="16"/>
  <c r="C242" i="16"/>
  <c r="C271" i="16"/>
  <c r="C47" i="16"/>
  <c r="C88" i="16"/>
  <c r="F125" i="16"/>
  <c r="F187" i="16"/>
  <c r="F336" i="16"/>
  <c r="F99" i="16"/>
  <c r="E323" i="16"/>
  <c r="E456" i="16"/>
  <c r="E219" i="16"/>
  <c r="E224" i="16"/>
  <c r="E45" i="16"/>
  <c r="J348" i="16"/>
  <c r="J390" i="16"/>
  <c r="J142" i="16"/>
  <c r="I172" i="16"/>
  <c r="I208" i="16"/>
  <c r="I284" i="16"/>
  <c r="I239" i="16"/>
  <c r="I292" i="16"/>
  <c r="I305" i="16"/>
  <c r="I328" i="16"/>
  <c r="I273" i="16"/>
  <c r="I69" i="16"/>
  <c r="I28" i="16"/>
  <c r="I240" i="16"/>
  <c r="I106" i="16"/>
  <c r="I418" i="16"/>
  <c r="I184" i="16"/>
  <c r="I379" i="16"/>
  <c r="I64" i="16"/>
  <c r="I19" i="16"/>
  <c r="I112" i="16"/>
  <c r="I152" i="16"/>
  <c r="I405" i="16"/>
  <c r="I332" i="16"/>
  <c r="I107" i="16"/>
  <c r="I222" i="16"/>
  <c r="I416" i="16"/>
  <c r="I94" i="16"/>
  <c r="I345" i="16"/>
  <c r="I423" i="16"/>
  <c r="I449" i="16"/>
  <c r="I198" i="16"/>
  <c r="I299" i="16"/>
  <c r="I268" i="16"/>
  <c r="I288" i="16"/>
  <c r="I365" i="16"/>
  <c r="I426" i="16"/>
  <c r="I189" i="16"/>
  <c r="I165" i="16"/>
  <c r="I180" i="16"/>
  <c r="I15" i="16"/>
  <c r="I86" i="16"/>
  <c r="I59" i="16"/>
  <c r="I289" i="16"/>
  <c r="I159" i="16"/>
  <c r="I238" i="16"/>
  <c r="I96" i="16"/>
  <c r="I179" i="16"/>
  <c r="I187" i="16"/>
  <c r="I47" i="16"/>
  <c r="I63" i="16"/>
  <c r="I99" i="16"/>
  <c r="I174" i="16"/>
  <c r="I20" i="16"/>
  <c r="I254" i="16"/>
  <c r="I148" i="16"/>
  <c r="I73" i="16"/>
  <c r="I327" i="16"/>
  <c r="I167" i="16"/>
  <c r="I408" i="16"/>
  <c r="I33" i="16"/>
  <c r="I76" i="16"/>
  <c r="I205" i="16"/>
  <c r="I232" i="16"/>
  <c r="I62" i="16"/>
  <c r="I287" i="16"/>
  <c r="I160" i="16"/>
  <c r="I123" i="16"/>
  <c r="I227" i="16"/>
  <c r="I195" i="16"/>
  <c r="I290" i="16"/>
  <c r="I351" i="16"/>
  <c r="I349" i="16"/>
  <c r="I431" i="16"/>
  <c r="I35" i="16"/>
  <c r="I454" i="16"/>
  <c r="I439" i="16"/>
  <c r="I293" i="16"/>
  <c r="I452" i="16"/>
  <c r="I253" i="16"/>
  <c r="I456" i="16"/>
  <c r="I241" i="16"/>
  <c r="I330" i="16"/>
  <c r="I230" i="16"/>
  <c r="I129" i="16"/>
  <c r="I39" i="16"/>
  <c r="I429" i="16"/>
  <c r="I264" i="16"/>
  <c r="I441" i="16"/>
  <c r="I135" i="16"/>
  <c r="I316" i="16"/>
  <c r="I465" i="16"/>
  <c r="I128" i="16"/>
  <c r="I252" i="16"/>
  <c r="I298" i="16"/>
  <c r="I282" i="16"/>
  <c r="I367" i="16"/>
  <c r="I31" i="16"/>
  <c r="I192" i="16"/>
  <c r="I216" i="16"/>
  <c r="I237" i="16"/>
  <c r="I17" i="16"/>
  <c r="I144" i="16"/>
  <c r="I462" i="16"/>
  <c r="I257" i="16"/>
  <c r="I219" i="16"/>
  <c r="I384" i="16"/>
  <c r="I82" i="16"/>
  <c r="I120" i="16"/>
  <c r="I311" i="16"/>
  <c r="I116" i="16"/>
  <c r="I185" i="16"/>
  <c r="I453" i="16"/>
  <c r="I95" i="16"/>
  <c r="I234" i="16"/>
  <c r="I199" i="16"/>
  <c r="I143" i="16"/>
  <c r="I455" i="16"/>
  <c r="I363" i="16"/>
  <c r="I163" i="16"/>
  <c r="I83" i="16"/>
  <c r="I100" i="16"/>
  <c r="I410" i="16"/>
  <c r="I158" i="16"/>
  <c r="I54" i="16"/>
  <c r="I118" i="16"/>
  <c r="I65" i="16"/>
  <c r="I419" i="16"/>
  <c r="I202" i="16"/>
  <c r="I350" i="16"/>
  <c r="I29" i="16"/>
  <c r="I72" i="16"/>
  <c r="I355" i="16"/>
  <c r="I428" i="16"/>
  <c r="I308" i="16"/>
  <c r="I437" i="16"/>
  <c r="I446" i="16"/>
  <c r="I326" i="16"/>
  <c r="I407" i="16"/>
  <c r="I356" i="16"/>
  <c r="I262" i="16"/>
  <c r="I196" i="16"/>
  <c r="I321" i="16"/>
  <c r="I310" i="16"/>
  <c r="I204" i="16"/>
  <c r="I88" i="16"/>
  <c r="I175" i="16"/>
  <c r="I417" i="16"/>
  <c r="I149" i="16"/>
  <c r="I217" i="16"/>
  <c r="I177" i="16"/>
  <c r="I451" i="16"/>
  <c r="I322" i="16"/>
  <c r="I161" i="16"/>
  <c r="I193" i="16"/>
  <c r="I58" i="16"/>
  <c r="I132" i="16"/>
  <c r="I346" i="16"/>
  <c r="I459" i="16"/>
  <c r="I302" i="16"/>
  <c r="I224" i="16"/>
  <c r="I306" i="16"/>
  <c r="I206" i="16"/>
  <c r="I434" i="16"/>
  <c r="I329" i="16"/>
  <c r="I229" i="16"/>
  <c r="I382" i="16"/>
  <c r="I141" i="16"/>
  <c r="I85" i="16"/>
  <c r="I255" i="16"/>
  <c r="I104" i="16"/>
  <c r="I411" i="16"/>
  <c r="I364" i="16"/>
  <c r="I109" i="16"/>
  <c r="I130" i="16"/>
  <c r="I108" i="16"/>
  <c r="I21" i="16"/>
  <c r="I317" i="16"/>
  <c r="I37" i="16"/>
  <c r="I32" i="16"/>
  <c r="I46" i="16"/>
  <c r="I166" i="16"/>
  <c r="I153" i="16"/>
  <c r="I389" i="16"/>
  <c r="I336" i="16"/>
  <c r="I90" i="16"/>
  <c r="I403" i="16"/>
  <c r="I261" i="16"/>
  <c r="I79" i="16"/>
  <c r="I404" i="16"/>
  <c r="I359" i="16"/>
  <c r="I347" i="16"/>
  <c r="I145" i="16"/>
  <c r="I420" i="16"/>
  <c r="I265" i="16"/>
  <c r="I117" i="16"/>
  <c r="I256" i="16"/>
  <c r="I244" i="16"/>
  <c r="I390" i="16"/>
  <c r="I422" i="16"/>
  <c r="I300" i="16"/>
  <c r="I398" i="16"/>
  <c r="I48" i="16"/>
  <c r="I215" i="16"/>
  <c r="I218" i="16"/>
  <c r="I430" i="16"/>
  <c r="I402" i="16"/>
  <c r="I369" i="16"/>
  <c r="I280" i="16"/>
  <c r="I155" i="16"/>
  <c r="I393" i="16"/>
  <c r="I341" i="16"/>
  <c r="I211" i="16"/>
  <c r="I236" i="16"/>
  <c r="I114" i="16"/>
  <c r="I34" i="16"/>
  <c r="I386" i="16"/>
  <c r="I313" i="16"/>
  <c r="I101" i="16"/>
  <c r="I77" i="16"/>
  <c r="I67" i="16"/>
  <c r="I242" i="16"/>
  <c r="I162" i="16"/>
  <c r="I259" i="16"/>
  <c r="I445" i="16"/>
  <c r="I421" i="16"/>
  <c r="I151" i="16"/>
  <c r="I395" i="16"/>
  <c r="I140" i="16"/>
  <c r="I16" i="16"/>
  <c r="I43" i="16"/>
  <c r="I233" i="16"/>
  <c r="I266" i="16"/>
  <c r="I438" i="16"/>
  <c r="I226" i="16"/>
  <c r="I286" i="16"/>
  <c r="I278" i="16"/>
  <c r="I414" i="16"/>
  <c r="I372" i="16"/>
  <c r="I294" i="16"/>
  <c r="I357" i="16"/>
  <c r="I246" i="16"/>
  <c r="I251" i="16"/>
  <c r="I260" i="16"/>
  <c r="I134" i="16"/>
  <c r="I113" i="16"/>
  <c r="I339" i="16"/>
  <c r="I38" i="16"/>
  <c r="I154" i="16"/>
  <c r="I228" i="16"/>
  <c r="I124" i="16"/>
  <c r="I75" i="16"/>
  <c r="I138" i="16"/>
  <c r="I385" i="16"/>
  <c r="I348" i="16"/>
  <c r="I450" i="16"/>
  <c r="I191" i="16"/>
  <c r="I115" i="16"/>
  <c r="I42" i="16"/>
  <c r="I320" i="16"/>
  <c r="I36" i="16"/>
  <c r="I30" i="16"/>
  <c r="I358" i="16"/>
  <c r="I71" i="16"/>
  <c r="I51" i="16"/>
  <c r="I87" i="16"/>
  <c r="I432" i="16"/>
  <c r="I331" i="16"/>
  <c r="I297" i="16"/>
  <c r="I276" i="16"/>
  <c r="I60" i="16"/>
  <c r="I334" i="16"/>
  <c r="I318" i="16"/>
  <c r="I127" i="16"/>
  <c r="I444" i="16"/>
  <c r="I343" i="16"/>
  <c r="I182" i="16"/>
  <c r="I433" i="16"/>
  <c r="I275" i="16"/>
  <c r="I121" i="16"/>
  <c r="I50" i="16"/>
  <c r="I98" i="16"/>
  <c r="I309" i="16"/>
  <c r="I250" i="16"/>
  <c r="I173" i="16"/>
  <c r="I119" i="16"/>
  <c r="I61" i="16"/>
  <c r="I324" i="16"/>
  <c r="I458" i="16"/>
  <c r="I136" i="16"/>
  <c r="I442" i="16"/>
  <c r="I333" i="16"/>
  <c r="I440" i="16"/>
  <c r="I277" i="16"/>
  <c r="I274" i="16"/>
  <c r="I394" i="16"/>
  <c r="I362" i="16"/>
  <c r="I267" i="16"/>
  <c r="I92" i="16"/>
  <c r="I40" i="16"/>
  <c r="I377" i="16"/>
  <c r="I344" i="16"/>
  <c r="I406" i="16"/>
  <c r="I295" i="16"/>
  <c r="I56" i="16"/>
  <c r="I66" i="16"/>
  <c r="I41" i="16"/>
  <c r="I366" i="16"/>
  <c r="I263" i="16"/>
  <c r="I190" i="16"/>
  <c r="I126" i="16"/>
  <c r="I169" i="16"/>
  <c r="I464" i="16"/>
  <c r="K34" i="13"/>
  <c r="L34" i="13"/>
  <c r="M34" i="13"/>
  <c r="G38" i="13"/>
  <c r="L169" i="13" l="1"/>
  <c r="L1574" i="13"/>
  <c r="L436" i="13"/>
  <c r="K45" i="13"/>
  <c r="M1585" i="13"/>
  <c r="K1580" i="13"/>
  <c r="K56" i="13"/>
  <c r="L44" i="13"/>
  <c r="L1984" i="13"/>
  <c r="M1898" i="13"/>
  <c r="K1809" i="13"/>
  <c r="M1113" i="13"/>
  <c r="M37" i="13"/>
  <c r="L1409" i="13"/>
  <c r="L1787" i="13"/>
  <c r="L1108" i="13"/>
  <c r="K1301" i="13"/>
  <c r="M1780" i="13"/>
  <c r="M1104" i="13"/>
  <c r="M1428" i="13"/>
  <c r="K1976" i="13"/>
  <c r="L36" i="13"/>
  <c r="L1117" i="13"/>
  <c r="K1114" i="13"/>
  <c r="M1770" i="13"/>
  <c r="M1083" i="13"/>
  <c r="M1974" i="13"/>
  <c r="M1300" i="13"/>
  <c r="K1714" i="13"/>
  <c r="K1070" i="13"/>
  <c r="K37" i="13"/>
  <c r="M1304" i="13"/>
  <c r="K36" i="13"/>
  <c r="K1115" i="13"/>
  <c r="L1813" i="13"/>
  <c r="K1652" i="13"/>
  <c r="K955" i="13"/>
  <c r="K1573" i="13"/>
  <c r="M1977" i="13"/>
  <c r="K1333" i="13"/>
  <c r="L1974" i="13"/>
  <c r="K1974" i="13"/>
  <c r="K1969" i="13"/>
  <c r="K1105" i="13"/>
  <c r="K1646" i="13"/>
  <c r="M916" i="13"/>
  <c r="L37" i="13"/>
  <c r="M36" i="13"/>
  <c r="K1787" i="13"/>
  <c r="M1606" i="13"/>
  <c r="M709" i="13"/>
  <c r="M1591" i="13"/>
  <c r="K592" i="13"/>
  <c r="K1590" i="13"/>
  <c r="K436" i="13"/>
  <c r="K1948" i="13"/>
  <c r="M1557" i="13"/>
  <c r="K727" i="13"/>
  <c r="K1918" i="13"/>
  <c r="M1552" i="13"/>
  <c r="L714" i="13"/>
  <c r="M1891" i="13"/>
  <c r="K1426" i="13"/>
  <c r="M671" i="13"/>
  <c r="M1821" i="13"/>
  <c r="L1414" i="13"/>
  <c r="K669" i="13"/>
  <c r="K645" i="13"/>
  <c r="K1813" i="13"/>
  <c r="K1409" i="13"/>
  <c r="L613" i="13"/>
  <c r="M1812" i="13"/>
  <c r="K1407" i="13"/>
  <c r="L594" i="13"/>
  <c r="K1788" i="13"/>
  <c r="M1309" i="13"/>
  <c r="M1917" i="13"/>
  <c r="K1778" i="13"/>
  <c r="M1572" i="13"/>
  <c r="L1304" i="13"/>
  <c r="K985" i="13"/>
  <c r="L591" i="13"/>
  <c r="K1916" i="13"/>
  <c r="M1776" i="13"/>
  <c r="L1570" i="13"/>
  <c r="M1301" i="13"/>
  <c r="L984" i="13"/>
  <c r="M561" i="13"/>
  <c r="K1891" i="13"/>
  <c r="M1890" i="13"/>
  <c r="L1704" i="13"/>
  <c r="L1550" i="13"/>
  <c r="M1291" i="13"/>
  <c r="M912" i="13"/>
  <c r="K384" i="13"/>
  <c r="M1550" i="13"/>
  <c r="L1890" i="13"/>
  <c r="M1702" i="13"/>
  <c r="L1541" i="13"/>
  <c r="M1252" i="13"/>
  <c r="M908" i="13"/>
  <c r="M383" i="13"/>
  <c r="M1710" i="13"/>
  <c r="K1890" i="13"/>
  <c r="L1701" i="13"/>
  <c r="K1497" i="13"/>
  <c r="K1250" i="13"/>
  <c r="M898" i="13"/>
  <c r="L383" i="13"/>
  <c r="L1300" i="13"/>
  <c r="L898" i="13"/>
  <c r="M1998" i="13"/>
  <c r="L1886" i="13"/>
  <c r="M1700" i="13"/>
  <c r="L1472" i="13"/>
  <c r="L1235" i="13"/>
  <c r="K898" i="13"/>
  <c r="K371" i="13"/>
  <c r="M1889" i="13"/>
  <c r="M376" i="13"/>
  <c r="L1994" i="13"/>
  <c r="K1883" i="13"/>
  <c r="M1694" i="13"/>
  <c r="K1471" i="13"/>
  <c r="K1227" i="13"/>
  <c r="L880" i="13"/>
  <c r="K370" i="13"/>
  <c r="L2035" i="13"/>
  <c r="L1240" i="13"/>
  <c r="K1992" i="13"/>
  <c r="K1878" i="13"/>
  <c r="M1690" i="13"/>
  <c r="L1465" i="13"/>
  <c r="L1137" i="13"/>
  <c r="L857" i="13"/>
  <c r="K344" i="13"/>
  <c r="L393" i="13"/>
  <c r="K1701" i="13"/>
  <c r="M1986" i="13"/>
  <c r="M1874" i="13"/>
  <c r="K1689" i="13"/>
  <c r="K1442" i="13"/>
  <c r="K1134" i="13"/>
  <c r="M854" i="13"/>
  <c r="M333" i="13"/>
  <c r="L916" i="13"/>
  <c r="M1492" i="13"/>
  <c r="L1986" i="13"/>
  <c r="K1828" i="13"/>
  <c r="L1670" i="13"/>
  <c r="K1437" i="13"/>
  <c r="M1123" i="13"/>
  <c r="K755" i="13"/>
  <c r="K267" i="13"/>
  <c r="K1986" i="13"/>
  <c r="M1823" i="13"/>
  <c r="K1660" i="13"/>
  <c r="K1429" i="13"/>
  <c r="M1117" i="13"/>
  <c r="K754" i="13"/>
  <c r="K266" i="13"/>
  <c r="L1948" i="13"/>
  <c r="L1877" i="13"/>
  <c r="K1771" i="13"/>
  <c r="K1649" i="13"/>
  <c r="K1550" i="13"/>
  <c r="M1408" i="13"/>
  <c r="L1227" i="13"/>
  <c r="L1043" i="13"/>
  <c r="K854" i="13"/>
  <c r="L561" i="13"/>
  <c r="M265" i="13"/>
  <c r="L1040" i="13"/>
  <c r="M853" i="13"/>
  <c r="K561" i="13"/>
  <c r="M264" i="13"/>
  <c r="K2034" i="13"/>
  <c r="M1946" i="13"/>
  <c r="L1874" i="13"/>
  <c r="K1770" i="13"/>
  <c r="K1641" i="13"/>
  <c r="M1518" i="13"/>
  <c r="L1406" i="13"/>
  <c r="L1226" i="13"/>
  <c r="M1038" i="13"/>
  <c r="L852" i="13"/>
  <c r="M559" i="13"/>
  <c r="K259" i="13"/>
  <c r="M2033" i="13"/>
  <c r="L1946" i="13"/>
  <c r="M1858" i="13"/>
  <c r="M1760" i="13"/>
  <c r="M1636" i="13"/>
  <c r="L1517" i="13"/>
  <c r="M1401" i="13"/>
  <c r="L1225" i="13"/>
  <c r="K1027" i="13"/>
  <c r="L820" i="13"/>
  <c r="L549" i="13"/>
  <c r="L227" i="13"/>
  <c r="K2033" i="13"/>
  <c r="M1944" i="13"/>
  <c r="L1852" i="13"/>
  <c r="L1746" i="13"/>
  <c r="K1630" i="13"/>
  <c r="L1515" i="13"/>
  <c r="L1401" i="13"/>
  <c r="K1225" i="13"/>
  <c r="K1011" i="13"/>
  <c r="L772" i="13"/>
  <c r="M548" i="13"/>
  <c r="K219" i="13"/>
  <c r="L2032" i="13"/>
  <c r="K1941" i="13"/>
  <c r="K1852" i="13"/>
  <c r="K1746" i="13"/>
  <c r="M1628" i="13"/>
  <c r="M1513" i="13"/>
  <c r="L1364" i="13"/>
  <c r="K1219" i="13"/>
  <c r="M996" i="13"/>
  <c r="M771" i="13"/>
  <c r="L544" i="13"/>
  <c r="L218" i="13"/>
  <c r="L2031" i="13"/>
  <c r="L1935" i="13"/>
  <c r="K1844" i="13"/>
  <c r="M1744" i="13"/>
  <c r="M1626" i="13"/>
  <c r="L1505" i="13"/>
  <c r="K1353" i="13"/>
  <c r="M1190" i="13"/>
  <c r="L996" i="13"/>
  <c r="L771" i="13"/>
  <c r="K544" i="13"/>
  <c r="K218" i="13"/>
  <c r="M2026" i="13"/>
  <c r="K1935" i="13"/>
  <c r="L1842" i="13"/>
  <c r="M1742" i="13"/>
  <c r="L1626" i="13"/>
  <c r="M1501" i="13"/>
  <c r="K1349" i="13"/>
  <c r="K1190" i="13"/>
  <c r="L995" i="13"/>
  <c r="M758" i="13"/>
  <c r="K495" i="13"/>
  <c r="L215" i="13"/>
  <c r="L2015" i="13"/>
  <c r="M1934" i="13"/>
  <c r="K1840" i="13"/>
  <c r="K1715" i="13"/>
  <c r="K1625" i="13"/>
  <c r="M1498" i="13"/>
  <c r="K1338" i="13"/>
  <c r="L1189" i="13"/>
  <c r="K995" i="13"/>
  <c r="L758" i="13"/>
  <c r="K449" i="13"/>
  <c r="M169" i="13"/>
  <c r="L2012" i="13"/>
  <c r="K1930" i="13"/>
  <c r="M1834" i="13"/>
  <c r="M1714" i="13"/>
  <c r="M1624" i="13"/>
  <c r="K1498" i="13"/>
  <c r="K1335" i="13"/>
  <c r="M1185" i="13"/>
  <c r="K994" i="13"/>
  <c r="L756" i="13"/>
  <c r="M448" i="13"/>
  <c r="M60" i="13"/>
  <c r="L64" i="13"/>
  <c r="K119" i="13"/>
  <c r="M173" i="13"/>
  <c r="L241" i="13"/>
  <c r="K288" i="13"/>
  <c r="L345" i="13"/>
  <c r="K410" i="13"/>
  <c r="M461" i="13"/>
  <c r="K515" i="13"/>
  <c r="M571" i="13"/>
  <c r="M625" i="13"/>
  <c r="M680" i="13"/>
  <c r="M736" i="13"/>
  <c r="L781" i="13"/>
  <c r="M821" i="13"/>
  <c r="K877" i="13"/>
  <c r="M917" i="13"/>
  <c r="M960" i="13"/>
  <c r="K1010" i="13"/>
  <c r="M1044" i="13"/>
  <c r="L1081" i="13"/>
  <c r="M1122" i="13"/>
  <c r="L1160" i="13"/>
  <c r="K1194" i="13"/>
  <c r="L1238" i="13"/>
  <c r="L1273" i="13"/>
  <c r="K1305" i="13"/>
  <c r="M1347" i="13"/>
  <c r="K1381" i="13"/>
  <c r="M1409" i="13"/>
  <c r="M1445" i="13"/>
  <c r="K1478" i="13"/>
  <c r="L1503" i="13"/>
  <c r="M1529" i="13"/>
  <c r="K1553" i="13"/>
  <c r="L1576" i="13"/>
  <c r="K1604" i="13"/>
  <c r="K1627" i="13"/>
  <c r="L1650" i="13"/>
  <c r="K1680" i="13"/>
  <c r="M1701" i="13"/>
  <c r="L1723" i="13"/>
  <c r="L1750" i="13"/>
  <c r="K1772" i="13"/>
  <c r="M1793" i="13"/>
  <c r="M1818" i="13"/>
  <c r="L1841" i="13"/>
  <c r="K1860" i="13"/>
  <c r="K1882" i="13"/>
  <c r="L1900" i="13"/>
  <c r="L1918" i="13"/>
  <c r="K1940" i="13"/>
  <c r="K1958" i="13"/>
  <c r="L1976" i="13"/>
  <c r="M1996" i="13"/>
  <c r="K2016" i="13"/>
  <c r="L2034" i="13"/>
  <c r="L69" i="13"/>
  <c r="L119" i="13"/>
  <c r="K176" i="13"/>
  <c r="K243" i="13"/>
  <c r="K296" i="13"/>
  <c r="K347" i="13"/>
  <c r="L410" i="13"/>
  <c r="K463" i="13"/>
  <c r="L515" i="13"/>
  <c r="L572" i="13"/>
  <c r="L631" i="13"/>
  <c r="L681" i="13"/>
  <c r="K737" i="13"/>
  <c r="M781" i="13"/>
  <c r="K822" i="13"/>
  <c r="L877" i="13"/>
  <c r="K918" i="13"/>
  <c r="K961" i="13"/>
  <c r="L1010" i="13"/>
  <c r="L1045" i="13"/>
  <c r="K1082" i="13"/>
  <c r="K1123" i="13"/>
  <c r="M1160" i="13"/>
  <c r="M1194" i="13"/>
  <c r="M1238" i="13"/>
  <c r="M1274" i="13"/>
  <c r="L1305" i="13"/>
  <c r="L1348" i="13"/>
  <c r="L1381" i="13"/>
  <c r="M1412" i="13"/>
  <c r="L1446" i="13"/>
  <c r="L1478" i="13"/>
  <c r="L1504" i="13"/>
  <c r="K1530" i="13"/>
  <c r="L1553" i="13"/>
  <c r="K1579" i="13"/>
  <c r="M1605" i="13"/>
  <c r="L1627" i="13"/>
  <c r="M1650" i="13"/>
  <c r="L1680" i="13"/>
  <c r="K1702" i="13"/>
  <c r="K1724" i="13"/>
  <c r="L1753" i="13"/>
  <c r="K1776" i="13"/>
  <c r="L1796" i="13"/>
  <c r="L1820" i="13"/>
  <c r="M1841" i="13"/>
  <c r="L1860" i="13"/>
  <c r="L1882" i="13"/>
  <c r="M1900" i="13"/>
  <c r="M1918" i="13"/>
  <c r="L1940" i="13"/>
  <c r="L1958" i="13"/>
  <c r="M1976" i="13"/>
  <c r="K1998" i="13"/>
  <c r="L2016" i="13"/>
  <c r="M2034" i="13"/>
  <c r="M69" i="13"/>
  <c r="K122" i="13"/>
  <c r="L176" i="13"/>
  <c r="K244" i="13"/>
  <c r="L296" i="13"/>
  <c r="L347" i="13"/>
  <c r="K411" i="13"/>
  <c r="L463" i="13"/>
  <c r="L516" i="13"/>
  <c r="K573" i="13"/>
  <c r="K632" i="13"/>
  <c r="K683" i="13"/>
  <c r="L737" i="13"/>
  <c r="L782" i="13"/>
  <c r="L822" i="13"/>
  <c r="M877" i="13"/>
  <c r="L918" i="13"/>
  <c r="M961" i="13"/>
  <c r="M1010" i="13"/>
  <c r="M1045" i="13"/>
  <c r="L1082" i="13"/>
  <c r="L1123" i="13"/>
  <c r="L1165" i="13"/>
  <c r="M1198" i="13"/>
  <c r="K1239" i="13"/>
  <c r="K1275" i="13"/>
  <c r="L1309" i="13"/>
  <c r="M1348" i="13"/>
  <c r="M1381" i="13"/>
  <c r="K1413" i="13"/>
  <c r="K1451" i="13"/>
  <c r="M1478" i="13"/>
  <c r="M1504" i="13"/>
  <c r="L1531" i="13"/>
  <c r="M1553" i="13"/>
  <c r="L1579" i="13"/>
  <c r="L1606" i="13"/>
  <c r="K1628" i="13"/>
  <c r="K1651" i="13"/>
  <c r="M1680" i="13"/>
  <c r="L1702" i="13"/>
  <c r="M1724" i="13"/>
  <c r="M1753" i="13"/>
  <c r="L1776" i="13"/>
  <c r="M1796" i="13"/>
  <c r="L1821" i="13"/>
  <c r="K1842" i="13"/>
  <c r="L1861" i="13"/>
  <c r="M1882" i="13"/>
  <c r="K1901" i="13"/>
  <c r="K1919" i="13"/>
  <c r="M1940" i="13"/>
  <c r="M1958" i="13"/>
  <c r="K1977" i="13"/>
  <c r="L1998" i="13"/>
  <c r="M2016" i="13"/>
  <c r="K2035" i="13"/>
  <c r="K72" i="13"/>
  <c r="L124" i="13"/>
  <c r="L186" i="13"/>
  <c r="L244" i="13"/>
  <c r="M296" i="13"/>
  <c r="M347" i="13"/>
  <c r="M411" i="13"/>
  <c r="M463" i="13"/>
  <c r="M516" i="13"/>
  <c r="K583" i="13"/>
  <c r="L632" i="13"/>
  <c r="L685" i="13"/>
  <c r="M738" i="13"/>
  <c r="L72" i="13"/>
  <c r="M132" i="13"/>
  <c r="K187" i="13"/>
  <c r="M244" i="13"/>
  <c r="L297" i="13"/>
  <c r="L348" i="13"/>
  <c r="L416" i="13"/>
  <c r="L464" i="13"/>
  <c r="K517" i="13"/>
  <c r="L583" i="13"/>
  <c r="M632" i="13"/>
  <c r="M685" i="13"/>
  <c r="K739" i="13"/>
  <c r="K783" i="13"/>
  <c r="L825" i="13"/>
  <c r="M880" i="13"/>
  <c r="L925" i="13"/>
  <c r="M962" i="13"/>
  <c r="L1011" i="13"/>
  <c r="L1049" i="13"/>
  <c r="L1085" i="13"/>
  <c r="L1124" i="13"/>
  <c r="K1166" i="13"/>
  <c r="M1201" i="13"/>
  <c r="M1240" i="13"/>
  <c r="K1277" i="13"/>
  <c r="L1313" i="13"/>
  <c r="M1350" i="13"/>
  <c r="L1382" i="13"/>
  <c r="K1415" i="13"/>
  <c r="M1453" i="13"/>
  <c r="L1479" i="13"/>
  <c r="M1505" i="13"/>
  <c r="L1536" i="13"/>
  <c r="K1558" i="13"/>
  <c r="M1580" i="13"/>
  <c r="L1607" i="13"/>
  <c r="K1629" i="13"/>
  <c r="M1652" i="13"/>
  <c r="L1681" i="13"/>
  <c r="L1703" i="13"/>
  <c r="M1727" i="13"/>
  <c r="L1755" i="13"/>
  <c r="K1777" i="13"/>
  <c r="M1797" i="13"/>
  <c r="K1822" i="13"/>
  <c r="M1842" i="13"/>
  <c r="K1862" i="13"/>
  <c r="L1883" i="13"/>
  <c r="M1901" i="13"/>
  <c r="M1919" i="13"/>
  <c r="M1943" i="13"/>
  <c r="L1959" i="13"/>
  <c r="K1978" i="13"/>
  <c r="K2001" i="13"/>
  <c r="K2020" i="13"/>
  <c r="M2035" i="13"/>
  <c r="L73" i="13"/>
  <c r="K133" i="13"/>
  <c r="L187" i="13"/>
  <c r="K245" i="13"/>
  <c r="M299" i="13"/>
  <c r="M348" i="13"/>
  <c r="M416" i="13"/>
  <c r="L467" i="13"/>
  <c r="L517" i="13"/>
  <c r="K584" i="13"/>
  <c r="K633" i="13"/>
  <c r="K687" i="13"/>
  <c r="L739" i="13"/>
  <c r="M789" i="13"/>
  <c r="M829" i="13"/>
  <c r="K881" i="13"/>
  <c r="M925" i="13"/>
  <c r="L964" i="13"/>
  <c r="L1012" i="13"/>
  <c r="L1050" i="13"/>
  <c r="K1086" i="13"/>
  <c r="L1131" i="13"/>
  <c r="L1166" i="13"/>
  <c r="M1204" i="13"/>
  <c r="L1243" i="13"/>
  <c r="L1277" i="13"/>
  <c r="M1313" i="13"/>
  <c r="K1351" i="13"/>
  <c r="M1382" i="13"/>
  <c r="M1416" i="13"/>
  <c r="K1454" i="13"/>
  <c r="M1480" i="13"/>
  <c r="K1507" i="13"/>
  <c r="M1536" i="13"/>
  <c r="L1558" i="13"/>
  <c r="K1581" i="13"/>
  <c r="M1607" i="13"/>
  <c r="L1629" i="13"/>
  <c r="K1656" i="13"/>
  <c r="M1681" i="13"/>
  <c r="M1703" i="13"/>
  <c r="K1728" i="13"/>
  <c r="K1756" i="13"/>
  <c r="L1777" i="13"/>
  <c r="K1798" i="13"/>
  <c r="L1822" i="13"/>
  <c r="K1843" i="13"/>
  <c r="L1862" i="13"/>
  <c r="M1883" i="13"/>
  <c r="K1902" i="13"/>
  <c r="K1920" i="13"/>
  <c r="K1944" i="13"/>
  <c r="M1959" i="13"/>
  <c r="L1978" i="13"/>
  <c r="L2002" i="13"/>
  <c r="L2020" i="13"/>
  <c r="L80" i="13"/>
  <c r="L133" i="13"/>
  <c r="M196" i="13"/>
  <c r="M245" i="13"/>
  <c r="M300" i="13"/>
  <c r="M367" i="13"/>
  <c r="K417" i="13"/>
  <c r="M467" i="13"/>
  <c r="M533" i="13"/>
  <c r="K587" i="13"/>
  <c r="L636" i="13"/>
  <c r="K695" i="13"/>
  <c r="M739" i="13"/>
  <c r="L790" i="13"/>
  <c r="K839" i="13"/>
  <c r="L881" i="13"/>
  <c r="K926" i="13"/>
  <c r="M976" i="13"/>
  <c r="M1012" i="13"/>
  <c r="M1050" i="13"/>
  <c r="L1096" i="13"/>
  <c r="M1133" i="13"/>
  <c r="K1169" i="13"/>
  <c r="L1210" i="13"/>
  <c r="M1243" i="13"/>
  <c r="M1281" i="13"/>
  <c r="L1321" i="13"/>
  <c r="L1352" i="13"/>
  <c r="K1383" i="13"/>
  <c r="M1424" i="13"/>
  <c r="L1454" i="13"/>
  <c r="L1481" i="13"/>
  <c r="L1513" i="13"/>
  <c r="K1537" i="13"/>
  <c r="M1558" i="13"/>
  <c r="L1585" i="13"/>
  <c r="K1608" i="13"/>
  <c r="M1629" i="13"/>
  <c r="L1658" i="13"/>
  <c r="K1682" i="13"/>
  <c r="K1704" i="13"/>
  <c r="K1733" i="13"/>
  <c r="L1757" i="13"/>
  <c r="M1777" i="13"/>
  <c r="L1802" i="13"/>
  <c r="M1822" i="13"/>
  <c r="L1843" i="13"/>
  <c r="L1868" i="13"/>
  <c r="K1884" i="13"/>
  <c r="L1902" i="13"/>
  <c r="L1926" i="13"/>
  <c r="L1944" i="13"/>
  <c r="K1960" i="13"/>
  <c r="K1984" i="13"/>
  <c r="M2002" i="13"/>
  <c r="M2020" i="13"/>
  <c r="M80" i="13"/>
  <c r="M133" i="13"/>
  <c r="M197" i="13"/>
  <c r="L249" i="13"/>
  <c r="K301" i="13"/>
  <c r="K368" i="13"/>
  <c r="L417" i="13"/>
  <c r="K473" i="13"/>
  <c r="K536" i="13"/>
  <c r="L587" i="13"/>
  <c r="M636" i="13"/>
  <c r="M695" i="13"/>
  <c r="K742" i="13"/>
  <c r="L792" i="13"/>
  <c r="K841" i="13"/>
  <c r="M882" i="13"/>
  <c r="L926" i="13"/>
  <c r="K977" i="13"/>
  <c r="K81" i="13"/>
  <c r="K136" i="13"/>
  <c r="L199" i="13"/>
  <c r="L252" i="13"/>
  <c r="K311" i="13"/>
  <c r="L368" i="13"/>
  <c r="M417" i="13"/>
  <c r="M473" i="13"/>
  <c r="L536" i="13"/>
  <c r="M587" i="13"/>
  <c r="K643" i="13"/>
  <c r="L708" i="13"/>
  <c r="M749" i="13"/>
  <c r="M792" i="13"/>
  <c r="M841" i="13"/>
  <c r="M884" i="13"/>
  <c r="K927" i="13"/>
  <c r="L977" i="13"/>
  <c r="M1014" i="13"/>
  <c r="M1053" i="13"/>
  <c r="M1099" i="13"/>
  <c r="L1134" i="13"/>
  <c r="L1170" i="13"/>
  <c r="K1211" i="13"/>
  <c r="L1251" i="13"/>
  <c r="M1282" i="13"/>
  <c r="L1322" i="13"/>
  <c r="L1353" i="13"/>
  <c r="M1386" i="13"/>
  <c r="L1426" i="13"/>
  <c r="M1456" i="13"/>
  <c r="K1482" i="13"/>
  <c r="K1514" i="13"/>
  <c r="M1537" i="13"/>
  <c r="M1559" i="13"/>
  <c r="K1586" i="13"/>
  <c r="K1613" i="13"/>
  <c r="K1634" i="13"/>
  <c r="M1660" i="13"/>
  <c r="L1683" i="13"/>
  <c r="M1705" i="13"/>
  <c r="M1733" i="13"/>
  <c r="K1758" i="13"/>
  <c r="K1779" i="13"/>
  <c r="K1803" i="13"/>
  <c r="K1824" i="13"/>
  <c r="L1844" i="13"/>
  <c r="K1869" i="13"/>
  <c r="L1887" i="13"/>
  <c r="M1906" i="13"/>
  <c r="K1927" i="13"/>
  <c r="K1945" i="13"/>
  <c r="M1964" i="13"/>
  <c r="M1984" i="13"/>
  <c r="L2003" i="13"/>
  <c r="L2021" i="13"/>
  <c r="L83" i="13"/>
  <c r="M139" i="13"/>
  <c r="M199" i="13"/>
  <c r="M252" i="13"/>
  <c r="L311" i="13"/>
  <c r="M368" i="13"/>
  <c r="K419" i="13"/>
  <c r="K475" i="13"/>
  <c r="K540" i="13"/>
  <c r="K588" i="13"/>
  <c r="L644" i="13"/>
  <c r="M708" i="13"/>
  <c r="L753" i="13"/>
  <c r="K793" i="13"/>
  <c r="M842" i="13"/>
  <c r="K885" i="13"/>
  <c r="M931" i="13"/>
  <c r="K979" i="13"/>
  <c r="L1016" i="13"/>
  <c r="K1054" i="13"/>
  <c r="L1100" i="13"/>
  <c r="M1136" i="13"/>
  <c r="M1170" i="13"/>
  <c r="M1216" i="13"/>
  <c r="M1251" i="13"/>
  <c r="M1284" i="13"/>
  <c r="M1322" i="13"/>
  <c r="M1353" i="13"/>
  <c r="L1387" i="13"/>
  <c r="L1427" i="13"/>
  <c r="K1457" i="13"/>
  <c r="L1482" i="13"/>
  <c r="M1514" i="13"/>
  <c r="M1538" i="13"/>
  <c r="K1560" i="13"/>
  <c r="L1586" i="13"/>
  <c r="L1613" i="13"/>
  <c r="L1635" i="13"/>
  <c r="L1661" i="13"/>
  <c r="K1684" i="13"/>
  <c r="K1706" i="13"/>
  <c r="L1734" i="13"/>
  <c r="L1758" i="13"/>
  <c r="K1780" i="13"/>
  <c r="L1803" i="13"/>
  <c r="L1824" i="13"/>
  <c r="M1844" i="13"/>
  <c r="L1869" i="13"/>
  <c r="M1887" i="13"/>
  <c r="K1907" i="13"/>
  <c r="L1927" i="13"/>
  <c r="M1945" i="13"/>
  <c r="K1965" i="13"/>
  <c r="K1985" i="13"/>
  <c r="M2003" i="13"/>
  <c r="M2021" i="13"/>
  <c r="M83" i="13"/>
  <c r="L140" i="13"/>
  <c r="K200" i="13"/>
  <c r="L253" i="13"/>
  <c r="M311" i="13"/>
  <c r="M369" i="13"/>
  <c r="L420" i="13"/>
  <c r="L475" i="13"/>
  <c r="M540" i="13"/>
  <c r="K591" i="13"/>
  <c r="M644" i="13"/>
  <c r="L709" i="13"/>
  <c r="M753" i="13"/>
  <c r="L793" i="13"/>
  <c r="L845" i="13"/>
  <c r="K894" i="13"/>
  <c r="L932" i="13"/>
  <c r="M980" i="13"/>
  <c r="K1017" i="13"/>
  <c r="M1054" i="13"/>
  <c r="K1101" i="13"/>
  <c r="K1137" i="13"/>
  <c r="K1171" i="13"/>
  <c r="K1217" i="13"/>
  <c r="L1252" i="13"/>
  <c r="K1285" i="13"/>
  <c r="K1323" i="13"/>
  <c r="K1354" i="13"/>
  <c r="M1387" i="13"/>
  <c r="L1428" i="13"/>
  <c r="K1458" i="13"/>
  <c r="M1482" i="13"/>
  <c r="K1515" i="13"/>
  <c r="K1539" i="13"/>
  <c r="M1561" i="13"/>
  <c r="M1586" i="13"/>
  <c r="M1613" i="13"/>
  <c r="K1636" i="13"/>
  <c r="M1661" i="13"/>
  <c r="M1684" i="13"/>
  <c r="L1710" i="13"/>
  <c r="K1737" i="13"/>
  <c r="M1758" i="13"/>
  <c r="L1780" i="13"/>
  <c r="K1804" i="13"/>
  <c r="L1827" i="13"/>
  <c r="K1845" i="13"/>
  <c r="M1869" i="13"/>
  <c r="K1888" i="13"/>
  <c r="L1907" i="13"/>
  <c r="M1927" i="13"/>
  <c r="K1946" i="13"/>
  <c r="L1965" i="13"/>
  <c r="M1985" i="13"/>
  <c r="K2004" i="13"/>
  <c r="K2023" i="13"/>
  <c r="L84" i="13"/>
  <c r="K172" i="13"/>
  <c r="M285" i="13"/>
  <c r="M387" i="13"/>
  <c r="K496" i="13"/>
  <c r="K595" i="13"/>
  <c r="K712" i="13"/>
  <c r="M777" i="13"/>
  <c r="K861" i="13"/>
  <c r="K945" i="13"/>
  <c r="K1014" i="13"/>
  <c r="L1073" i="13"/>
  <c r="L1139" i="13"/>
  <c r="L1192" i="13"/>
  <c r="M1256" i="13"/>
  <c r="K1322" i="13"/>
  <c r="K1377" i="13"/>
  <c r="L1429" i="13"/>
  <c r="M1472" i="13"/>
  <c r="K1520" i="13"/>
  <c r="L1559" i="13"/>
  <c r="K1596" i="13"/>
  <c r="L1641" i="13"/>
  <c r="K1672" i="13"/>
  <c r="K1716" i="13"/>
  <c r="M1757" i="13"/>
  <c r="K1790" i="13"/>
  <c r="M1829" i="13"/>
  <c r="L1859" i="13"/>
  <c r="M88" i="13"/>
  <c r="L172" i="13"/>
  <c r="K287" i="13"/>
  <c r="K388" i="13"/>
  <c r="M497" i="13"/>
  <c r="K599" i="13"/>
  <c r="L712" i="13"/>
  <c r="M782" i="13"/>
  <c r="L861" i="13"/>
  <c r="L945" i="13"/>
  <c r="L1017" i="13"/>
  <c r="M1073" i="13"/>
  <c r="M1139" i="13"/>
  <c r="M1192" i="13"/>
  <c r="K1257" i="13"/>
  <c r="L1323" i="13"/>
  <c r="L1377" i="13"/>
  <c r="M1430" i="13"/>
  <c r="M1477" i="13"/>
  <c r="L1520" i="13"/>
  <c r="K1562" i="13"/>
  <c r="M1596" i="13"/>
  <c r="M1641" i="13"/>
  <c r="L1672" i="13"/>
  <c r="M1717" i="13"/>
  <c r="L1759" i="13"/>
  <c r="L1790" i="13"/>
  <c r="K1830" i="13"/>
  <c r="M1859" i="13"/>
  <c r="K1892" i="13"/>
  <c r="K1928" i="13"/>
  <c r="M1956" i="13"/>
  <c r="M1987" i="13"/>
  <c r="M2015" i="13"/>
  <c r="L90" i="13"/>
  <c r="L213" i="13"/>
  <c r="L287" i="13"/>
  <c r="L388" i="13"/>
  <c r="K498" i="13"/>
  <c r="M599" i="13"/>
  <c r="K713" i="13"/>
  <c r="M793" i="13"/>
  <c r="M861" i="13"/>
  <c r="L953" i="13"/>
  <c r="M1017" i="13"/>
  <c r="K1079" i="13"/>
  <c r="L1140" i="13"/>
  <c r="K1201" i="13"/>
  <c r="M1267" i="13"/>
  <c r="M1323" i="13"/>
  <c r="M1377" i="13"/>
  <c r="K1431" i="13"/>
  <c r="K1479" i="13"/>
  <c r="M1520" i="13"/>
  <c r="K1569" i="13"/>
  <c r="L1597" i="13"/>
  <c r="K1645" i="13"/>
  <c r="K1681" i="13"/>
  <c r="K1718" i="13"/>
  <c r="M1759" i="13"/>
  <c r="M1790" i="13"/>
  <c r="L1830" i="13"/>
  <c r="M1861" i="13"/>
  <c r="L1896" i="13"/>
  <c r="L1928" i="13"/>
  <c r="K1957" i="13"/>
  <c r="K1988" i="13"/>
  <c r="K2017" i="13"/>
  <c r="K91" i="13"/>
  <c r="M213" i="13"/>
  <c r="M287" i="13"/>
  <c r="M388" i="13"/>
  <c r="L498" i="13"/>
  <c r="L609" i="13"/>
  <c r="M713" i="13"/>
  <c r="M803" i="13"/>
  <c r="K863" i="13"/>
  <c r="K954" i="13"/>
  <c r="K1019" i="13"/>
  <c r="L1080" i="13"/>
  <c r="M1140" i="13"/>
  <c r="M1210" i="13"/>
  <c r="L1268" i="13"/>
  <c r="L1324" i="13"/>
  <c r="K1378" i="13"/>
  <c r="M1435" i="13"/>
  <c r="M1481" i="13"/>
  <c r="K1521" i="13"/>
  <c r="M1569" i="13"/>
  <c r="M1597" i="13"/>
  <c r="L1645" i="13"/>
  <c r="K1683" i="13"/>
  <c r="L1718" i="13"/>
  <c r="K1760" i="13"/>
  <c r="K1793" i="13"/>
  <c r="M1830" i="13"/>
  <c r="M1868" i="13"/>
  <c r="K1898" i="13"/>
  <c r="K1929" i="13"/>
  <c r="L1957" i="13"/>
  <c r="L1988" i="13"/>
  <c r="K2021" i="13"/>
  <c r="M93" i="13"/>
  <c r="K215" i="13"/>
  <c r="K312" i="13"/>
  <c r="M392" i="13"/>
  <c r="M505" i="13"/>
  <c r="K613" i="13"/>
  <c r="K714" i="13"/>
  <c r="M808" i="13"/>
  <c r="L864" i="13"/>
  <c r="M954" i="13"/>
  <c r="L1026" i="13"/>
  <c r="K1081" i="13"/>
  <c r="L1141" i="13"/>
  <c r="L1217" i="13"/>
  <c r="M1268" i="13"/>
  <c r="M1328" i="13"/>
  <c r="L1378" i="13"/>
  <c r="L1436" i="13"/>
  <c r="K1486" i="13"/>
  <c r="K1525" i="13"/>
  <c r="K1570" i="13"/>
  <c r="K1598" i="13"/>
  <c r="M1645" i="13"/>
  <c r="K1685" i="13"/>
  <c r="K1721" i="13"/>
  <c r="L1760" i="13"/>
  <c r="L1793" i="13"/>
  <c r="L1831" i="13"/>
  <c r="K1870" i="13"/>
  <c r="L1898" i="13"/>
  <c r="M1929" i="13"/>
  <c r="M1957" i="13"/>
  <c r="M1991" i="13"/>
  <c r="L2023" i="13"/>
  <c r="L98" i="13"/>
  <c r="K216" i="13"/>
  <c r="K323" i="13"/>
  <c r="M425" i="13"/>
  <c r="L513" i="13"/>
  <c r="M613" i="13"/>
  <c r="L715" i="13"/>
  <c r="L811" i="13"/>
  <c r="K895" i="13"/>
  <c r="L955" i="13"/>
  <c r="K1029" i="13"/>
  <c r="L1099" i="13"/>
  <c r="L1153" i="13"/>
  <c r="L1219" i="13"/>
  <c r="M1270" i="13"/>
  <c r="L1333" i="13"/>
  <c r="L1384" i="13"/>
  <c r="M1438" i="13"/>
  <c r="L1493" i="13"/>
  <c r="M1526" i="13"/>
  <c r="M1570" i="13"/>
  <c r="L1608" i="13"/>
  <c r="L1646" i="13"/>
  <c r="L1689" i="13"/>
  <c r="M1722" i="13"/>
  <c r="K1761" i="13"/>
  <c r="M1802" i="13"/>
  <c r="L1838" i="13"/>
  <c r="M1870" i="13"/>
  <c r="K1899" i="13"/>
  <c r="L1931" i="13"/>
  <c r="M1962" i="13"/>
  <c r="L1992" i="13"/>
  <c r="K2027" i="13"/>
  <c r="M112" i="13"/>
  <c r="L216" i="13"/>
  <c r="K325" i="13"/>
  <c r="K426" i="13"/>
  <c r="M513" i="13"/>
  <c r="K617" i="13"/>
  <c r="M717" i="13"/>
  <c r="M812" i="13"/>
  <c r="L896" i="13"/>
  <c r="M958" i="13"/>
  <c r="L1029" i="13"/>
  <c r="L1101" i="13"/>
  <c r="K1154" i="13"/>
  <c r="L1220" i="13"/>
  <c r="K1273" i="13"/>
  <c r="M1333" i="13"/>
  <c r="L1392" i="13"/>
  <c r="L1440" i="13"/>
  <c r="M1493" i="13"/>
  <c r="L1527" i="13"/>
  <c r="K1571" i="13"/>
  <c r="K1614" i="13"/>
  <c r="M1646" i="13"/>
  <c r="M1689" i="13"/>
  <c r="K1723" i="13"/>
  <c r="L1765" i="13"/>
  <c r="M1806" i="13"/>
  <c r="M1838" i="13"/>
  <c r="K1871" i="13"/>
  <c r="K1900" i="13"/>
  <c r="M1931" i="13"/>
  <c r="M1965" i="13"/>
  <c r="M1992" i="13"/>
  <c r="L2029" i="13"/>
  <c r="L113" i="13"/>
  <c r="L217" i="13"/>
  <c r="L325" i="13"/>
  <c r="K435" i="13"/>
  <c r="L541" i="13"/>
  <c r="L618" i="13"/>
  <c r="K721" i="13"/>
  <c r="K813" i="13"/>
  <c r="M896" i="13"/>
  <c r="K959" i="13"/>
  <c r="L1033" i="13"/>
  <c r="K1102" i="13"/>
  <c r="K1157" i="13"/>
  <c r="L1222" i="13"/>
  <c r="M1276" i="13"/>
  <c r="K1334" i="13"/>
  <c r="K1397" i="13"/>
  <c r="L1441" i="13"/>
  <c r="K1494" i="13"/>
  <c r="K1532" i="13"/>
  <c r="L1571" i="13"/>
  <c r="L1614" i="13"/>
  <c r="L1647" i="13"/>
  <c r="K1690" i="13"/>
  <c r="L1725" i="13"/>
  <c r="M1768" i="13"/>
  <c r="K1808" i="13"/>
  <c r="L1839" i="13"/>
  <c r="L1871" i="13"/>
  <c r="L1901" i="13"/>
  <c r="K1932" i="13"/>
  <c r="L1968" i="13"/>
  <c r="K1993" i="13"/>
  <c r="M2029" i="13"/>
  <c r="M113" i="13"/>
  <c r="M217" i="13"/>
  <c r="K333" i="13"/>
  <c r="L435" i="13"/>
  <c r="M541" i="13"/>
  <c r="L625" i="13"/>
  <c r="M721" i="13"/>
  <c r="L817" i="13"/>
  <c r="K897" i="13"/>
  <c r="K962" i="13"/>
  <c r="M1033" i="13"/>
  <c r="L1104" i="13"/>
  <c r="L1157" i="13"/>
  <c r="M1224" i="13"/>
  <c r="K1282" i="13"/>
  <c r="L1334" i="13"/>
  <c r="M1400" i="13"/>
  <c r="M1441" i="13"/>
  <c r="M1494" i="13"/>
  <c r="L1537" i="13"/>
  <c r="K1572" i="13"/>
  <c r="M1614" i="13"/>
  <c r="M1648" i="13"/>
  <c r="L1690" i="13"/>
  <c r="L1733" i="13"/>
  <c r="K1769" i="13"/>
  <c r="L1808" i="13"/>
  <c r="M1839" i="13"/>
  <c r="M1872" i="13"/>
  <c r="L1906" i="13"/>
  <c r="L1934" i="13"/>
  <c r="M1968" i="13"/>
  <c r="K1994" i="13"/>
  <c r="K2030" i="13"/>
  <c r="K144" i="13"/>
  <c r="L220" i="13"/>
  <c r="K340" i="13"/>
  <c r="K448" i="13"/>
  <c r="K545" i="13"/>
  <c r="L665" i="13"/>
  <c r="L754" i="13"/>
  <c r="M819" i="13"/>
  <c r="L908" i="13"/>
  <c r="K983" i="13"/>
  <c r="M1043" i="13"/>
  <c r="M1107" i="13"/>
  <c r="L1171" i="13"/>
  <c r="M1226" i="13"/>
  <c r="K1298" i="13"/>
  <c r="L1338" i="13"/>
  <c r="K1402" i="13"/>
  <c r="L1458" i="13"/>
  <c r="M1497" i="13"/>
  <c r="K1541" i="13"/>
  <c r="K1576" i="13"/>
  <c r="M1616" i="13"/>
  <c r="L1663" i="13"/>
  <c r="K1700" i="13"/>
  <c r="L1738" i="13"/>
  <c r="L1771" i="13"/>
  <c r="M1809" i="13"/>
  <c r="M1848" i="13"/>
  <c r="K1877" i="13"/>
  <c r="L1911" i="13"/>
  <c r="M1935" i="13"/>
  <c r="L1973" i="13"/>
  <c r="L2004" i="13"/>
  <c r="M2032" i="13"/>
  <c r="K96" i="13"/>
  <c r="L267" i="13"/>
  <c r="L449" i="13"/>
  <c r="M657" i="13"/>
  <c r="M772" i="13"/>
  <c r="L917" i="13"/>
  <c r="M1046" i="13"/>
  <c r="K1151" i="13"/>
  <c r="L1254" i="13"/>
  <c r="M1361" i="13"/>
  <c r="L1453" i="13"/>
  <c r="L1519" i="13"/>
  <c r="K1592" i="13"/>
  <c r="M1663" i="13"/>
  <c r="L1722" i="13"/>
  <c r="M1788" i="13"/>
  <c r="L1853" i="13"/>
  <c r="M1907" i="13"/>
  <c r="M1948" i="13"/>
  <c r="M2004" i="13"/>
  <c r="K114" i="13"/>
  <c r="M267" i="13"/>
  <c r="K450" i="13"/>
  <c r="K659" i="13"/>
  <c r="K775" i="13"/>
  <c r="M918" i="13"/>
  <c r="L1051" i="13"/>
  <c r="M1157" i="13"/>
  <c r="M1254" i="13"/>
  <c r="K1362" i="13"/>
  <c r="K1455" i="13"/>
  <c r="M1519" i="13"/>
  <c r="L1593" i="13"/>
  <c r="K1666" i="13"/>
  <c r="L1737" i="13"/>
  <c r="K1789" i="13"/>
  <c r="M1853" i="13"/>
  <c r="K1910" i="13"/>
  <c r="K1949" i="13"/>
  <c r="L2006" i="13"/>
  <c r="L117" i="13"/>
  <c r="M284" i="13"/>
  <c r="K459" i="13"/>
  <c r="M665" i="13"/>
  <c r="L809" i="13"/>
  <c r="K933" i="13"/>
  <c r="K1055" i="13"/>
  <c r="M1165" i="13"/>
  <c r="K1255" i="13"/>
  <c r="L1362" i="13"/>
  <c r="M1458" i="13"/>
  <c r="L1525" i="13"/>
  <c r="M1593" i="13"/>
  <c r="L1666" i="13"/>
  <c r="M1737" i="13"/>
  <c r="L1789" i="13"/>
  <c r="K1854" i="13"/>
  <c r="L1910" i="13"/>
  <c r="K1950" i="13"/>
  <c r="M2006" i="13"/>
  <c r="M117" i="13"/>
  <c r="K285" i="13"/>
  <c r="M475" i="13"/>
  <c r="L666" i="13"/>
  <c r="K818" i="13"/>
  <c r="K943" i="13"/>
  <c r="L1066" i="13"/>
  <c r="K1170" i="13"/>
  <c r="L1256" i="13"/>
  <c r="M1362" i="13"/>
  <c r="K1459" i="13"/>
  <c r="L1539" i="13"/>
  <c r="K1594" i="13"/>
  <c r="M1666" i="13"/>
  <c r="K1738" i="13"/>
  <c r="M1789" i="13"/>
  <c r="L1854" i="13"/>
  <c r="M1911" i="13"/>
  <c r="M1954" i="13"/>
  <c r="K2007" i="13"/>
  <c r="M149" i="13"/>
  <c r="M321" i="13"/>
  <c r="K492" i="13"/>
  <c r="K667" i="13"/>
  <c r="K819" i="13"/>
  <c r="L944" i="13"/>
  <c r="M1066" i="13"/>
  <c r="K1185" i="13"/>
  <c r="K1269" i="13"/>
  <c r="K1363" i="13"/>
  <c r="L1459" i="13"/>
  <c r="K1540" i="13"/>
  <c r="L1594" i="13"/>
  <c r="K1667" i="13"/>
  <c r="M1738" i="13"/>
  <c r="L1797" i="13"/>
  <c r="M1854" i="13"/>
  <c r="K1912" i="13"/>
  <c r="L1956" i="13"/>
  <c r="L2007" i="13"/>
  <c r="K152" i="13"/>
  <c r="L333" i="13"/>
  <c r="M493" i="13"/>
  <c r="L667" i="13"/>
  <c r="L819" i="13"/>
  <c r="M944" i="13"/>
  <c r="M1069" i="13"/>
  <c r="L1185" i="13"/>
  <c r="L1285" i="13"/>
  <c r="M1363" i="13"/>
  <c r="K1465" i="13"/>
  <c r="M1540" i="13"/>
  <c r="M1594" i="13"/>
  <c r="L1667" i="13"/>
  <c r="K1739" i="13"/>
  <c r="M1808" i="13"/>
  <c r="L1858" i="13"/>
  <c r="M1915" i="13"/>
  <c r="K1959" i="13"/>
  <c r="M2007" i="13"/>
  <c r="K157" i="13"/>
  <c r="K162" i="13"/>
  <c r="L338" i="13"/>
  <c r="L495" i="13"/>
  <c r="L669" i="13"/>
  <c r="M822" i="13"/>
  <c r="K982" i="13"/>
  <c r="K1071" i="13"/>
  <c r="M1186" i="13"/>
  <c r="L1292" i="13"/>
  <c r="K1371" i="13"/>
  <c r="K1466" i="13"/>
  <c r="M1541" i="13"/>
  <c r="M1615" i="13"/>
  <c r="M1670" i="13"/>
  <c r="M1743" i="13"/>
  <c r="L1809" i="13"/>
  <c r="K1859" i="13"/>
  <c r="L1916" i="13"/>
  <c r="M1969" i="13"/>
  <c r="M2012" i="13"/>
  <c r="K163" i="13"/>
  <c r="K343" i="13"/>
  <c r="L507" i="13"/>
  <c r="M669" i="13"/>
  <c r="K846" i="13"/>
  <c r="L982" i="13"/>
  <c r="M1072" i="13"/>
  <c r="L1187" i="13"/>
  <c r="L1299" i="13"/>
  <c r="K1382" i="13"/>
  <c r="K1470" i="13"/>
  <c r="L1542" i="13"/>
  <c r="K1616" i="13"/>
  <c r="L1671" i="13"/>
  <c r="K1744" i="13"/>
  <c r="K1811" i="13"/>
  <c r="L1870" i="13"/>
  <c r="M1916" i="13"/>
  <c r="K1973" i="13"/>
  <c r="M2014" i="13"/>
  <c r="L168" i="13"/>
  <c r="L343" i="13"/>
  <c r="K543" i="13"/>
  <c r="K671" i="13"/>
  <c r="M851" i="13"/>
  <c r="M982" i="13"/>
  <c r="K1073" i="13"/>
  <c r="K1189" i="13"/>
  <c r="M1299" i="13"/>
  <c r="K1401" i="13"/>
  <c r="L1470" i="13"/>
  <c r="M1549" i="13"/>
  <c r="L1616" i="13"/>
  <c r="M1671" i="13"/>
  <c r="L1744" i="13"/>
  <c r="L1811" i="13"/>
  <c r="K1874" i="13"/>
  <c r="K1917" i="13"/>
  <c r="M1973" i="13"/>
  <c r="K2015" i="13"/>
  <c r="K171" i="13"/>
  <c r="L372" i="13"/>
  <c r="K549" i="13"/>
  <c r="M726" i="13"/>
  <c r="L854" i="13"/>
  <c r="L993" i="13"/>
  <c r="L1105" i="13"/>
  <c r="K1191" i="13"/>
  <c r="L1301" i="13"/>
  <c r="M1406" i="13"/>
  <c r="M1496" i="13"/>
  <c r="L1552" i="13"/>
  <c r="K1626" i="13"/>
  <c r="L1695" i="13"/>
  <c r="K1754" i="13"/>
  <c r="M1813" i="13"/>
  <c r="M1877" i="13"/>
  <c r="M1926" i="13"/>
  <c r="K1975" i="13"/>
  <c r="M2031" i="13"/>
  <c r="K2003" i="13"/>
  <c r="L1919" i="13"/>
  <c r="L1829" i="13"/>
  <c r="L1714" i="13"/>
  <c r="K1624" i="13"/>
  <c r="L1497" i="13"/>
  <c r="M1334" i="13"/>
  <c r="M1137" i="13"/>
  <c r="K990" i="13"/>
  <c r="L755" i="13"/>
  <c r="M436" i="13"/>
  <c r="M168" i="13"/>
  <c r="L2026" i="13"/>
  <c r="M1983" i="13"/>
  <c r="M1939" i="13"/>
  <c r="K1896" i="13"/>
  <c r="M1851" i="13"/>
  <c r="K1802" i="13"/>
  <c r="K1750" i="13"/>
  <c r="L1694" i="13"/>
  <c r="M1639" i="13"/>
  <c r="K1585" i="13"/>
  <c r="L1549" i="13"/>
  <c r="L1491" i="13"/>
  <c r="L1422" i="13"/>
  <c r="M1370" i="13"/>
  <c r="L1291" i="13"/>
  <c r="K1210" i="13"/>
  <c r="L1122" i="13"/>
  <c r="M1032" i="13"/>
  <c r="L942" i="13"/>
  <c r="M838" i="13"/>
  <c r="L736" i="13"/>
  <c r="L612" i="13"/>
  <c r="K485" i="13"/>
  <c r="K367" i="13"/>
  <c r="M237" i="13"/>
  <c r="L112" i="13"/>
  <c r="K64" i="13"/>
  <c r="M35" i="13"/>
  <c r="K1996" i="13"/>
  <c r="L1938" i="13"/>
  <c r="M1895" i="13"/>
  <c r="L1851" i="13"/>
  <c r="M1800" i="13"/>
  <c r="M1748" i="13"/>
  <c r="K1694" i="13"/>
  <c r="L1639" i="13"/>
  <c r="M1584" i="13"/>
  <c r="K1529" i="13"/>
  <c r="L1469" i="13"/>
  <c r="L1396" i="13"/>
  <c r="K1319" i="13"/>
  <c r="M1237" i="13"/>
  <c r="L1150" i="13"/>
  <c r="M1065" i="13"/>
  <c r="L974" i="13"/>
  <c r="L838" i="13"/>
  <c r="L693" i="13"/>
  <c r="L570" i="13"/>
  <c r="L444" i="13"/>
  <c r="K321" i="13"/>
  <c r="K196" i="13"/>
  <c r="L61" i="13"/>
  <c r="M1995" i="13"/>
  <c r="M1953" i="13"/>
  <c r="K1909" i="13"/>
  <c r="M1864" i="13"/>
  <c r="M1817" i="13"/>
  <c r="M1767" i="13"/>
  <c r="K1713" i="13"/>
  <c r="L1657" i="13"/>
  <c r="L1584" i="13"/>
  <c r="M1528" i="13"/>
  <c r="M1490" i="13"/>
  <c r="M1421" i="13"/>
  <c r="M1345" i="13"/>
  <c r="K1261" i="13"/>
  <c r="L1177" i="13"/>
  <c r="M1090" i="13"/>
  <c r="M1030" i="13"/>
  <c r="M937" i="13"/>
  <c r="M837" i="13"/>
  <c r="K734" i="13"/>
  <c r="L611" i="13"/>
  <c r="L484" i="13"/>
  <c r="K364" i="13"/>
  <c r="K237" i="13"/>
  <c r="L111" i="13"/>
  <c r="L2024" i="13"/>
  <c r="K2011" i="13"/>
  <c r="L1995" i="13"/>
  <c r="M1982" i="13"/>
  <c r="M1966" i="13"/>
  <c r="K1953" i="13"/>
  <c r="M1937" i="13"/>
  <c r="K1921" i="13"/>
  <c r="M1908" i="13"/>
  <c r="K1893" i="13"/>
  <c r="L1879" i="13"/>
  <c r="L1864" i="13"/>
  <c r="M1850" i="13"/>
  <c r="M1832" i="13"/>
  <c r="L1817" i="13"/>
  <c r="K1800" i="13"/>
  <c r="M1781" i="13"/>
  <c r="L1767" i="13"/>
  <c r="L1747" i="13"/>
  <c r="K1729" i="13"/>
  <c r="K1712" i="13"/>
  <c r="L1693" i="13"/>
  <c r="L1673" i="13"/>
  <c r="K1657" i="13"/>
  <c r="M1637" i="13"/>
  <c r="M1618" i="13"/>
  <c r="L1601" i="13"/>
  <c r="K1584" i="13"/>
  <c r="K1563" i="13"/>
  <c r="M1546" i="13"/>
  <c r="L1528" i="13"/>
  <c r="M1509" i="13"/>
  <c r="L1490" i="13"/>
  <c r="L1467" i="13"/>
  <c r="M1443" i="13"/>
  <c r="L1421" i="13"/>
  <c r="L1395" i="13"/>
  <c r="L1366" i="13"/>
  <c r="L1339" i="13"/>
  <c r="M1314" i="13"/>
  <c r="L1288" i="13"/>
  <c r="K1259" i="13"/>
  <c r="M1236" i="13"/>
  <c r="M1205" i="13"/>
  <c r="K1177" i="13"/>
  <c r="M1149" i="13"/>
  <c r="M1120" i="13"/>
  <c r="M1089" i="13"/>
  <c r="M1060" i="13"/>
  <c r="L1030" i="13"/>
  <c r="M1000" i="13"/>
  <c r="L972" i="13"/>
  <c r="M936" i="13"/>
  <c r="M902" i="13"/>
  <c r="L873" i="13"/>
  <c r="M836" i="13"/>
  <c r="M800" i="13"/>
  <c r="L764" i="13"/>
  <c r="K731" i="13"/>
  <c r="M692" i="13"/>
  <c r="L647" i="13"/>
  <c r="K611" i="13"/>
  <c r="K568" i="13"/>
  <c r="L521" i="13"/>
  <c r="K484" i="13"/>
  <c r="L441" i="13"/>
  <c r="M397" i="13"/>
  <c r="M360" i="13"/>
  <c r="K315" i="13"/>
  <c r="M273" i="13"/>
  <c r="M236" i="13"/>
  <c r="M189" i="13"/>
  <c r="L147" i="13"/>
  <c r="K107" i="13"/>
  <c r="K38" i="13"/>
  <c r="K46" i="13"/>
  <c r="K54" i="13"/>
  <c r="K62" i="13"/>
  <c r="K70" i="13"/>
  <c r="K78" i="13"/>
  <c r="K86" i="13"/>
  <c r="K94" i="13"/>
  <c r="K102" i="13"/>
  <c r="K110" i="13"/>
  <c r="K118" i="13"/>
  <c r="K126" i="13"/>
  <c r="K134" i="13"/>
  <c r="K142" i="13"/>
  <c r="K150" i="13"/>
  <c r="K158" i="13"/>
  <c r="K166" i="13"/>
  <c r="K174" i="13"/>
  <c r="K182" i="13"/>
  <c r="K190" i="13"/>
  <c r="K198" i="13"/>
  <c r="K206" i="13"/>
  <c r="K214" i="13"/>
  <c r="K222" i="13"/>
  <c r="K230" i="13"/>
  <c r="K238" i="13"/>
  <c r="K246" i="13"/>
  <c r="K254" i="13"/>
  <c r="K262" i="13"/>
  <c r="K270" i="13"/>
  <c r="K278" i="13"/>
  <c r="K286" i="13"/>
  <c r="K294" i="13"/>
  <c r="K302" i="13"/>
  <c r="K310" i="13"/>
  <c r="K318" i="13"/>
  <c r="K326" i="13"/>
  <c r="K334" i="13"/>
  <c r="K342" i="13"/>
  <c r="K350" i="13"/>
  <c r="K358" i="13"/>
  <c r="K366" i="13"/>
  <c r="K374" i="13"/>
  <c r="K382" i="13"/>
  <c r="K390" i="13"/>
  <c r="K398" i="13"/>
  <c r="K406" i="13"/>
  <c r="K414" i="13"/>
  <c r="K422" i="13"/>
  <c r="K430" i="13"/>
  <c r="K438" i="13"/>
  <c r="K446" i="13"/>
  <c r="K454" i="13"/>
  <c r="K462" i="13"/>
  <c r="K470" i="13"/>
  <c r="K478" i="13"/>
  <c r="K486" i="13"/>
  <c r="K494" i="13"/>
  <c r="K502" i="13"/>
  <c r="K510" i="13"/>
  <c r="K518" i="13"/>
  <c r="K526" i="13"/>
  <c r="K534" i="13"/>
  <c r="K542" i="13"/>
  <c r="K550" i="13"/>
  <c r="K558" i="13"/>
  <c r="K566" i="13"/>
  <c r="K574" i="13"/>
  <c r="K582" i="13"/>
  <c r="K590" i="13"/>
  <c r="K598" i="13"/>
  <c r="K606" i="13"/>
  <c r="K614" i="13"/>
  <c r="K622" i="13"/>
  <c r="K630" i="13"/>
  <c r="K638" i="13"/>
  <c r="K646" i="13"/>
  <c r="K654" i="13"/>
  <c r="K662" i="13"/>
  <c r="K670" i="13"/>
  <c r="K678" i="13"/>
  <c r="K686" i="13"/>
  <c r="K694" i="13"/>
  <c r="K702" i="13"/>
  <c r="K710" i="13"/>
  <c r="L38" i="13"/>
  <c r="L46" i="13"/>
  <c r="L54" i="13"/>
  <c r="L62" i="13"/>
  <c r="L70" i="13"/>
  <c r="L78" i="13"/>
  <c r="L86" i="13"/>
  <c r="L94" i="13"/>
  <c r="L102" i="13"/>
  <c r="L110" i="13"/>
  <c r="L118" i="13"/>
  <c r="L126" i="13"/>
  <c r="L134" i="13"/>
  <c r="L142" i="13"/>
  <c r="L150" i="13"/>
  <c r="L158" i="13"/>
  <c r="L166" i="13"/>
  <c r="L174" i="13"/>
  <c r="L182" i="13"/>
  <c r="L190" i="13"/>
  <c r="L198" i="13"/>
  <c r="L206" i="13"/>
  <c r="L214" i="13"/>
  <c r="L222" i="13"/>
  <c r="L230" i="13"/>
  <c r="L238" i="13"/>
  <c r="L246" i="13"/>
  <c r="L254" i="13"/>
  <c r="L262" i="13"/>
  <c r="L270" i="13"/>
  <c r="L278" i="13"/>
  <c r="L286" i="13"/>
  <c r="L294" i="13"/>
  <c r="L302" i="13"/>
  <c r="L310" i="13"/>
  <c r="L318" i="13"/>
  <c r="L326" i="13"/>
  <c r="L334" i="13"/>
  <c r="L342" i="13"/>
  <c r="L350" i="13"/>
  <c r="L358" i="13"/>
  <c r="L366" i="13"/>
  <c r="L374" i="13"/>
  <c r="L382" i="13"/>
  <c r="L390" i="13"/>
  <c r="L398" i="13"/>
  <c r="L406" i="13"/>
  <c r="L414" i="13"/>
  <c r="L422" i="13"/>
  <c r="L430" i="13"/>
  <c r="L438" i="13"/>
  <c r="L446" i="13"/>
  <c r="L454" i="13"/>
  <c r="L462" i="13"/>
  <c r="L470" i="13"/>
  <c r="L478" i="13"/>
  <c r="L486" i="13"/>
  <c r="L494" i="13"/>
  <c r="L502" i="13"/>
  <c r="L510" i="13"/>
  <c r="L518" i="13"/>
  <c r="L526" i="13"/>
  <c r="L534" i="13"/>
  <c r="L542" i="13"/>
  <c r="L550" i="13"/>
  <c r="L558" i="13"/>
  <c r="L566" i="13"/>
  <c r="L574" i="13"/>
  <c r="L582" i="13"/>
  <c r="L590" i="13"/>
  <c r="L598" i="13"/>
  <c r="L606" i="13"/>
  <c r="L614" i="13"/>
  <c r="L622" i="13"/>
  <c r="L630" i="13"/>
  <c r="L638" i="13"/>
  <c r="L646" i="13"/>
  <c r="L654" i="13"/>
  <c r="L662" i="13"/>
  <c r="L670" i="13"/>
  <c r="L678" i="13"/>
  <c r="L686" i="13"/>
  <c r="L694" i="13"/>
  <c r="L702" i="13"/>
  <c r="L710" i="13"/>
  <c r="M38" i="13"/>
  <c r="M46" i="13"/>
  <c r="M54" i="13"/>
  <c r="M62" i="13"/>
  <c r="M70" i="13"/>
  <c r="M78" i="13"/>
  <c r="M86" i="13"/>
  <c r="M94" i="13"/>
  <c r="M102" i="13"/>
  <c r="M110" i="13"/>
  <c r="M118" i="13"/>
  <c r="M126" i="13"/>
  <c r="M134" i="13"/>
  <c r="M142" i="13"/>
  <c r="M150" i="13"/>
  <c r="M158" i="13"/>
  <c r="M166" i="13"/>
  <c r="M174" i="13"/>
  <c r="M182" i="13"/>
  <c r="M190" i="13"/>
  <c r="M198" i="13"/>
  <c r="M206" i="13"/>
  <c r="M214" i="13"/>
  <c r="M222" i="13"/>
  <c r="M230" i="13"/>
  <c r="M238" i="13"/>
  <c r="M246" i="13"/>
  <c r="M254" i="13"/>
  <c r="M262" i="13"/>
  <c r="M270" i="13"/>
  <c r="M278" i="13"/>
  <c r="M286" i="13"/>
  <c r="M294" i="13"/>
  <c r="M302" i="13"/>
  <c r="M310" i="13"/>
  <c r="M318" i="13"/>
  <c r="M326" i="13"/>
  <c r="M334" i="13"/>
  <c r="M342" i="13"/>
  <c r="M350" i="13"/>
  <c r="M358" i="13"/>
  <c r="M366" i="13"/>
  <c r="M374" i="13"/>
  <c r="M382" i="13"/>
  <c r="M390" i="13"/>
  <c r="M398" i="13"/>
  <c r="M406" i="13"/>
  <c r="M414" i="13"/>
  <c r="M422" i="13"/>
  <c r="M430" i="13"/>
  <c r="M438" i="13"/>
  <c r="M446" i="13"/>
  <c r="M454" i="13"/>
  <c r="M462" i="13"/>
  <c r="M470" i="13"/>
  <c r="M478" i="13"/>
  <c r="M486" i="13"/>
  <c r="M494" i="13"/>
  <c r="M502" i="13"/>
  <c r="M510" i="13"/>
  <c r="M518" i="13"/>
  <c r="M526" i="13"/>
  <c r="M534" i="13"/>
  <c r="M542" i="13"/>
  <c r="M550" i="13"/>
  <c r="M558" i="13"/>
  <c r="M566" i="13"/>
  <c r="M574" i="13"/>
  <c r="M582" i="13"/>
  <c r="M590" i="13"/>
  <c r="M598" i="13"/>
  <c r="M606" i="13"/>
  <c r="M614" i="13"/>
  <c r="M622" i="13"/>
  <c r="M630" i="13"/>
  <c r="M638" i="13"/>
  <c r="M646" i="13"/>
  <c r="M654" i="13"/>
  <c r="M662" i="13"/>
  <c r="M670" i="13"/>
  <c r="M678" i="13"/>
  <c r="M686" i="13"/>
  <c r="M694" i="13"/>
  <c r="M702" i="13"/>
  <c r="M710" i="13"/>
  <c r="M42" i="13"/>
  <c r="M50" i="13"/>
  <c r="M58" i="13"/>
  <c r="M66" i="13"/>
  <c r="M74" i="13"/>
  <c r="M82" i="13"/>
  <c r="M90" i="13"/>
  <c r="M98" i="13"/>
  <c r="M106" i="13"/>
  <c r="M114" i="13"/>
  <c r="M122" i="13"/>
  <c r="M130" i="13"/>
  <c r="M138" i="13"/>
  <c r="M146" i="13"/>
  <c r="M154" i="13"/>
  <c r="M162" i="13"/>
  <c r="M170" i="13"/>
  <c r="M178" i="13"/>
  <c r="M186" i="13"/>
  <c r="M194" i="13"/>
  <c r="M202" i="13"/>
  <c r="M210" i="13"/>
  <c r="M218" i="13"/>
  <c r="M226" i="13"/>
  <c r="M234" i="13"/>
  <c r="M242" i="13"/>
  <c r="M250" i="13"/>
  <c r="M258" i="13"/>
  <c r="M266" i="13"/>
  <c r="M274" i="13"/>
  <c r="M282" i="13"/>
  <c r="M290" i="13"/>
  <c r="M298" i="13"/>
  <c r="M306" i="13"/>
  <c r="M314" i="13"/>
  <c r="M322" i="13"/>
  <c r="M330" i="13"/>
  <c r="M338" i="13"/>
  <c r="M346" i="13"/>
  <c r="M354" i="13"/>
  <c r="M362" i="13"/>
  <c r="M370" i="13"/>
  <c r="M378" i="13"/>
  <c r="M386" i="13"/>
  <c r="M394" i="13"/>
  <c r="M402" i="13"/>
  <c r="M410" i="13"/>
  <c r="M418" i="13"/>
  <c r="M426" i="13"/>
  <c r="M434" i="13"/>
  <c r="M442" i="13"/>
  <c r="M450" i="13"/>
  <c r="M458" i="13"/>
  <c r="M466" i="13"/>
  <c r="M474" i="13"/>
  <c r="M482" i="13"/>
  <c r="M490" i="13"/>
  <c r="M498" i="13"/>
  <c r="M506" i="13"/>
  <c r="M514" i="13"/>
  <c r="M522" i="13"/>
  <c r="M530" i="13"/>
  <c r="M538" i="13"/>
  <c r="M546" i="13"/>
  <c r="M554" i="13"/>
  <c r="M562" i="13"/>
  <c r="M570" i="13"/>
  <c r="M578" i="13"/>
  <c r="M586" i="13"/>
  <c r="M594" i="13"/>
  <c r="M602" i="13"/>
  <c r="M610" i="13"/>
  <c r="M618" i="13"/>
  <c r="M626" i="13"/>
  <c r="M634" i="13"/>
  <c r="M642" i="13"/>
  <c r="M650" i="13"/>
  <c r="M658" i="13"/>
  <c r="M666" i="13"/>
  <c r="M674" i="13"/>
  <c r="M682" i="13"/>
  <c r="M690" i="13"/>
  <c r="M698" i="13"/>
  <c r="M706" i="13"/>
  <c r="M714" i="13"/>
  <c r="K39" i="13"/>
  <c r="L48" i="13"/>
  <c r="M57" i="13"/>
  <c r="L67" i="13"/>
  <c r="M76" i="13"/>
  <c r="K87" i="13"/>
  <c r="L96" i="13"/>
  <c r="M105" i="13"/>
  <c r="L115" i="13"/>
  <c r="M124" i="13"/>
  <c r="K135" i="13"/>
  <c r="L144" i="13"/>
  <c r="M153" i="13"/>
  <c r="L163" i="13"/>
  <c r="M172" i="13"/>
  <c r="K183" i="13"/>
  <c r="L192" i="13"/>
  <c r="M201" i="13"/>
  <c r="L211" i="13"/>
  <c r="M220" i="13"/>
  <c r="K231" i="13"/>
  <c r="L240" i="13"/>
  <c r="M249" i="13"/>
  <c r="L259" i="13"/>
  <c r="M268" i="13"/>
  <c r="K279" i="13"/>
  <c r="L288" i="13"/>
  <c r="M297" i="13"/>
  <c r="L307" i="13"/>
  <c r="M316" i="13"/>
  <c r="K327" i="13"/>
  <c r="L336" i="13"/>
  <c r="M345" i="13"/>
  <c r="L355" i="13"/>
  <c r="M364" i="13"/>
  <c r="K375" i="13"/>
  <c r="L384" i="13"/>
  <c r="M393" i="13"/>
  <c r="L403" i="13"/>
  <c r="M412" i="13"/>
  <c r="K423" i="13"/>
  <c r="L432" i="13"/>
  <c r="M441" i="13"/>
  <c r="L451" i="13"/>
  <c r="M460" i="13"/>
  <c r="K471" i="13"/>
  <c r="L480" i="13"/>
  <c r="M489" i="13"/>
  <c r="L499" i="13"/>
  <c r="M508" i="13"/>
  <c r="K519" i="13"/>
  <c r="L528" i="13"/>
  <c r="M537" i="13"/>
  <c r="L547" i="13"/>
  <c r="M556" i="13"/>
  <c r="K567" i="13"/>
  <c r="L576" i="13"/>
  <c r="M585" i="13"/>
  <c r="L595" i="13"/>
  <c r="M604" i="13"/>
  <c r="K615" i="13"/>
  <c r="L624" i="13"/>
  <c r="M633" i="13"/>
  <c r="L643" i="13"/>
  <c r="M652" i="13"/>
  <c r="K663" i="13"/>
  <c r="L672" i="13"/>
  <c r="M681" i="13"/>
  <c r="L691" i="13"/>
  <c r="M700" i="13"/>
  <c r="K711" i="13"/>
  <c r="L719" i="13"/>
  <c r="L727" i="13"/>
  <c r="L735" i="13"/>
  <c r="L743" i="13"/>
  <c r="L751" i="13"/>
  <c r="L759" i="13"/>
  <c r="L767" i="13"/>
  <c r="L775" i="13"/>
  <c r="L783" i="13"/>
  <c r="L791" i="13"/>
  <c r="L799" i="13"/>
  <c r="L807" i="13"/>
  <c r="L815" i="13"/>
  <c r="L823" i="13"/>
  <c r="L831" i="13"/>
  <c r="L839" i="13"/>
  <c r="L847" i="13"/>
  <c r="L855" i="13"/>
  <c r="L863" i="13"/>
  <c r="L871" i="13"/>
  <c r="L879" i="13"/>
  <c r="L887" i="13"/>
  <c r="L895" i="13"/>
  <c r="L903" i="13"/>
  <c r="L911" i="13"/>
  <c r="L919" i="13"/>
  <c r="L927" i="13"/>
  <c r="L935" i="13"/>
  <c r="L943" i="13"/>
  <c r="L951" i="13"/>
  <c r="L959" i="13"/>
  <c r="L967" i="13"/>
  <c r="L975" i="13"/>
  <c r="L983" i="13"/>
  <c r="L991" i="13"/>
  <c r="L999" i="13"/>
  <c r="L1007" i="13"/>
  <c r="L1015" i="13"/>
  <c r="L1023" i="13"/>
  <c r="L1031" i="13"/>
  <c r="L1039" i="13"/>
  <c r="L1047" i="13"/>
  <c r="L1055" i="13"/>
  <c r="L1063" i="13"/>
  <c r="L1071" i="13"/>
  <c r="L1079" i="13"/>
  <c r="L1087" i="13"/>
  <c r="L1095" i="13"/>
  <c r="L1103" i="13"/>
  <c r="L1111" i="13"/>
  <c r="L1119" i="13"/>
  <c r="L1127" i="13"/>
  <c r="L1135" i="13"/>
  <c r="L1143" i="13"/>
  <c r="L1151" i="13"/>
  <c r="L1159" i="13"/>
  <c r="L1167" i="13"/>
  <c r="L1175" i="13"/>
  <c r="L1183" i="13"/>
  <c r="L1191" i="13"/>
  <c r="L1199" i="13"/>
  <c r="L1207" i="13"/>
  <c r="L1215" i="13"/>
  <c r="L1223" i="13"/>
  <c r="L1231" i="13"/>
  <c r="L1239" i="13"/>
  <c r="L1247" i="13"/>
  <c r="L1255" i="13"/>
  <c r="L1263" i="13"/>
  <c r="L1271" i="13"/>
  <c r="L1279" i="13"/>
  <c r="L1287" i="13"/>
  <c r="L1295" i="13"/>
  <c r="L1303" i="13"/>
  <c r="L1311" i="13"/>
  <c r="L1319" i="13"/>
  <c r="L1327" i="13"/>
  <c r="L1335" i="13"/>
  <c r="L1343" i="13"/>
  <c r="L1351" i="13"/>
  <c r="L1359" i="13"/>
  <c r="L1367" i="13"/>
  <c r="L1375" i="13"/>
  <c r="L1383" i="13"/>
  <c r="L1391" i="13"/>
  <c r="L1399" i="13"/>
  <c r="L1407" i="13"/>
  <c r="L1415" i="13"/>
  <c r="L1423" i="13"/>
  <c r="L1431" i="13"/>
  <c r="L1439" i="13"/>
  <c r="L1447" i="13"/>
  <c r="L1455" i="13"/>
  <c r="L1463" i="13"/>
  <c r="L39" i="13"/>
  <c r="M48" i="13"/>
  <c r="K58" i="13"/>
  <c r="M67" i="13"/>
  <c r="K77" i="13"/>
  <c r="L87" i="13"/>
  <c r="M96" i="13"/>
  <c r="K106" i="13"/>
  <c r="M115" i="13"/>
  <c r="K125" i="13"/>
  <c r="L135" i="13"/>
  <c r="M144" i="13"/>
  <c r="K154" i="13"/>
  <c r="M163" i="13"/>
  <c r="K173" i="13"/>
  <c r="L183" i="13"/>
  <c r="M192" i="13"/>
  <c r="K202" i="13"/>
  <c r="M211" i="13"/>
  <c r="K221" i="13"/>
  <c r="L231" i="13"/>
  <c r="M240" i="13"/>
  <c r="K250" i="13"/>
  <c r="M259" i="13"/>
  <c r="K269" i="13"/>
  <c r="L279" i="13"/>
  <c r="M288" i="13"/>
  <c r="K298" i="13"/>
  <c r="M307" i="13"/>
  <c r="K317" i="13"/>
  <c r="L327" i="13"/>
  <c r="M336" i="13"/>
  <c r="K346" i="13"/>
  <c r="M355" i="13"/>
  <c r="K365" i="13"/>
  <c r="L375" i="13"/>
  <c r="M384" i="13"/>
  <c r="K394" i="13"/>
  <c r="M403" i="13"/>
  <c r="K413" i="13"/>
  <c r="L423" i="13"/>
  <c r="M432" i="13"/>
  <c r="K442" i="13"/>
  <c r="M451" i="13"/>
  <c r="K461" i="13"/>
  <c r="L471" i="13"/>
  <c r="M480" i="13"/>
  <c r="K490" i="13"/>
  <c r="M499" i="13"/>
  <c r="K509" i="13"/>
  <c r="L519" i="13"/>
  <c r="M528" i="13"/>
  <c r="K538" i="13"/>
  <c r="M547" i="13"/>
  <c r="K557" i="13"/>
  <c r="L567" i="13"/>
  <c r="M576" i="13"/>
  <c r="K586" i="13"/>
  <c r="M595" i="13"/>
  <c r="K605" i="13"/>
  <c r="L615" i="13"/>
  <c r="M624" i="13"/>
  <c r="K634" i="13"/>
  <c r="M643" i="13"/>
  <c r="K653" i="13"/>
  <c r="L663" i="13"/>
  <c r="M672" i="13"/>
  <c r="K682" i="13"/>
  <c r="M691" i="13"/>
  <c r="K701" i="13"/>
  <c r="L711" i="13"/>
  <c r="M719" i="13"/>
  <c r="M727" i="13"/>
  <c r="M735" i="13"/>
  <c r="M743" i="13"/>
  <c r="M751" i="13"/>
  <c r="M759" i="13"/>
  <c r="M767" i="13"/>
  <c r="M775" i="13"/>
  <c r="M783" i="13"/>
  <c r="M791" i="13"/>
  <c r="M799" i="13"/>
  <c r="M807" i="13"/>
  <c r="M815" i="13"/>
  <c r="M823" i="13"/>
  <c r="M831" i="13"/>
  <c r="M839" i="13"/>
  <c r="M847" i="13"/>
  <c r="M855" i="13"/>
  <c r="M863" i="13"/>
  <c r="M871" i="13"/>
  <c r="M879" i="13"/>
  <c r="M887" i="13"/>
  <c r="M895" i="13"/>
  <c r="M903" i="13"/>
  <c r="M911" i="13"/>
  <c r="M919" i="13"/>
  <c r="M927" i="13"/>
  <c r="M935" i="13"/>
  <c r="M943" i="13"/>
  <c r="M951" i="13"/>
  <c r="M959" i="13"/>
  <c r="M967" i="13"/>
  <c r="M975" i="13"/>
  <c r="M983" i="13"/>
  <c r="M991" i="13"/>
  <c r="M999" i="13"/>
  <c r="M1007" i="13"/>
  <c r="M1015" i="13"/>
  <c r="M1023" i="13"/>
  <c r="M1031" i="13"/>
  <c r="M1039" i="13"/>
  <c r="M1047" i="13"/>
  <c r="M1055" i="13"/>
  <c r="M1063" i="13"/>
  <c r="M1071" i="13"/>
  <c r="M1079" i="13"/>
  <c r="M1087" i="13"/>
  <c r="M1095" i="13"/>
  <c r="M1103" i="13"/>
  <c r="M1111" i="13"/>
  <c r="M1119" i="13"/>
  <c r="M1127" i="13"/>
  <c r="M1135" i="13"/>
  <c r="M1143" i="13"/>
  <c r="M1151" i="13"/>
  <c r="M1159" i="13"/>
  <c r="M1167" i="13"/>
  <c r="M1175" i="13"/>
  <c r="M1183" i="13"/>
  <c r="M1191" i="13"/>
  <c r="M1199" i="13"/>
  <c r="M1207" i="13"/>
  <c r="M1215" i="13"/>
  <c r="M1223" i="13"/>
  <c r="M1231" i="13"/>
  <c r="M1239" i="13"/>
  <c r="M1247" i="13"/>
  <c r="M1255" i="13"/>
  <c r="M1263" i="13"/>
  <c r="M1271" i="13"/>
  <c r="M1279" i="13"/>
  <c r="M1287" i="13"/>
  <c r="M1295" i="13"/>
  <c r="M1303" i="13"/>
  <c r="M1311" i="13"/>
  <c r="M1319" i="13"/>
  <c r="M1327" i="13"/>
  <c r="M1335" i="13"/>
  <c r="M1343" i="13"/>
  <c r="M1351" i="13"/>
  <c r="M1359" i="13"/>
  <c r="M1367" i="13"/>
  <c r="M1375" i="13"/>
  <c r="M1383" i="13"/>
  <c r="M1391" i="13"/>
  <c r="M1399" i="13"/>
  <c r="M1407" i="13"/>
  <c r="M1415" i="13"/>
  <c r="M1423" i="13"/>
  <c r="M1431" i="13"/>
  <c r="M1439" i="13"/>
  <c r="M1447" i="13"/>
  <c r="M1455" i="13"/>
  <c r="M1463" i="13"/>
  <c r="M1471" i="13"/>
  <c r="M1479" i="13"/>
  <c r="M1487" i="13"/>
  <c r="M1495" i="13"/>
  <c r="M1503" i="13"/>
  <c r="M39" i="13"/>
  <c r="K49" i="13"/>
  <c r="L58" i="13"/>
  <c r="K68" i="13"/>
  <c r="L77" i="13"/>
  <c r="M87" i="13"/>
  <c r="K97" i="13"/>
  <c r="L106" i="13"/>
  <c r="K116" i="13"/>
  <c r="L125" i="13"/>
  <c r="M135" i="13"/>
  <c r="K145" i="13"/>
  <c r="L154" i="13"/>
  <c r="K164" i="13"/>
  <c r="L173" i="13"/>
  <c r="M183" i="13"/>
  <c r="K193" i="13"/>
  <c r="L202" i="13"/>
  <c r="K212" i="13"/>
  <c r="L221" i="13"/>
  <c r="M231" i="13"/>
  <c r="K241" i="13"/>
  <c r="L250" i="13"/>
  <c r="K260" i="13"/>
  <c r="L269" i="13"/>
  <c r="M279" i="13"/>
  <c r="K289" i="13"/>
  <c r="L298" i="13"/>
  <c r="K308" i="13"/>
  <c r="L317" i="13"/>
  <c r="M327" i="13"/>
  <c r="K337" i="13"/>
  <c r="L346" i="13"/>
  <c r="K356" i="13"/>
  <c r="L365" i="13"/>
  <c r="M375" i="13"/>
  <c r="K385" i="13"/>
  <c r="L394" i="13"/>
  <c r="K404" i="13"/>
  <c r="L413" i="13"/>
  <c r="M423" i="13"/>
  <c r="K433" i="13"/>
  <c r="L442" i="13"/>
  <c r="K452" i="13"/>
  <c r="L461" i="13"/>
  <c r="M471" i="13"/>
  <c r="K481" i="13"/>
  <c r="L490" i="13"/>
  <c r="K500" i="13"/>
  <c r="L509" i="13"/>
  <c r="M519" i="13"/>
  <c r="K529" i="13"/>
  <c r="L538" i="13"/>
  <c r="K548" i="13"/>
  <c r="L557" i="13"/>
  <c r="M567" i="13"/>
  <c r="K577" i="13"/>
  <c r="L586" i="13"/>
  <c r="K596" i="13"/>
  <c r="L605" i="13"/>
  <c r="M615" i="13"/>
  <c r="K625" i="13"/>
  <c r="L634" i="13"/>
  <c r="K644" i="13"/>
  <c r="L653" i="13"/>
  <c r="M663" i="13"/>
  <c r="K673" i="13"/>
  <c r="L682" i="13"/>
  <c r="K692" i="13"/>
  <c r="L701" i="13"/>
  <c r="M711" i="13"/>
  <c r="K720" i="13"/>
  <c r="K728" i="13"/>
  <c r="K736" i="13"/>
  <c r="K744" i="13"/>
  <c r="K752" i="13"/>
  <c r="K760" i="13"/>
  <c r="K768" i="13"/>
  <c r="K776" i="13"/>
  <c r="K784" i="13"/>
  <c r="K792" i="13"/>
  <c r="K800" i="13"/>
  <c r="K808" i="13"/>
  <c r="K816" i="13"/>
  <c r="K824" i="13"/>
  <c r="K832" i="13"/>
  <c r="K840" i="13"/>
  <c r="K848" i="13"/>
  <c r="K856" i="13"/>
  <c r="K864" i="13"/>
  <c r="K872" i="13"/>
  <c r="K880" i="13"/>
  <c r="K888" i="13"/>
  <c r="K896" i="13"/>
  <c r="K904" i="13"/>
  <c r="K912" i="13"/>
  <c r="K920" i="13"/>
  <c r="K928" i="13"/>
  <c r="K936" i="13"/>
  <c r="K944" i="13"/>
  <c r="K952" i="13"/>
  <c r="K960" i="13"/>
  <c r="K968" i="13"/>
  <c r="K976" i="13"/>
  <c r="K984" i="13"/>
  <c r="K992" i="13"/>
  <c r="K1000" i="13"/>
  <c r="K1008" i="13"/>
  <c r="K1016" i="13"/>
  <c r="K1024" i="13"/>
  <c r="K1032" i="13"/>
  <c r="K1040" i="13"/>
  <c r="K1048" i="13"/>
  <c r="K1056" i="13"/>
  <c r="K1064" i="13"/>
  <c r="K1072" i="13"/>
  <c r="K1080" i="13"/>
  <c r="K1088" i="13"/>
  <c r="K1096" i="13"/>
  <c r="K1104" i="13"/>
  <c r="K1112" i="13"/>
  <c r="K1120" i="13"/>
  <c r="K1128" i="13"/>
  <c r="K1136" i="13"/>
  <c r="K1144" i="13"/>
  <c r="K1152" i="13"/>
  <c r="K1160" i="13"/>
  <c r="K1168" i="13"/>
  <c r="K1176" i="13"/>
  <c r="K1184" i="13"/>
  <c r="K1192" i="13"/>
  <c r="K1200" i="13"/>
  <c r="K1208" i="13"/>
  <c r="K1216" i="13"/>
  <c r="K1224" i="13"/>
  <c r="K1232" i="13"/>
  <c r="K1240" i="13"/>
  <c r="K1248" i="13"/>
  <c r="K1256" i="13"/>
  <c r="K1264" i="13"/>
  <c r="K1272" i="13"/>
  <c r="K1280" i="13"/>
  <c r="K1288" i="13"/>
  <c r="K1296" i="13"/>
  <c r="K1304" i="13"/>
  <c r="K1312" i="13"/>
  <c r="K1320" i="13"/>
  <c r="K1328" i="13"/>
  <c r="K1336" i="13"/>
  <c r="K1344" i="13"/>
  <c r="K1352" i="13"/>
  <c r="K1360" i="13"/>
  <c r="K1368" i="13"/>
  <c r="K1376" i="13"/>
  <c r="K1384" i="13"/>
  <c r="K1392" i="13"/>
  <c r="K1400" i="13"/>
  <c r="K1408" i="13"/>
  <c r="K1416" i="13"/>
  <c r="K1424" i="13"/>
  <c r="K1432" i="13"/>
  <c r="K1440" i="13"/>
  <c r="K1448" i="13"/>
  <c r="K1456" i="13"/>
  <c r="K1464" i="13"/>
  <c r="K1472" i="13"/>
  <c r="K1480" i="13"/>
  <c r="K1488" i="13"/>
  <c r="K1496" i="13"/>
  <c r="K1504" i="13"/>
  <c r="K44" i="13"/>
  <c r="L53" i="13"/>
  <c r="M63" i="13"/>
  <c r="K73" i="13"/>
  <c r="L82" i="13"/>
  <c r="K92" i="13"/>
  <c r="L101" i="13"/>
  <c r="M111" i="13"/>
  <c r="K121" i="13"/>
  <c r="L130" i="13"/>
  <c r="K140" i="13"/>
  <c r="L149" i="13"/>
  <c r="M159" i="13"/>
  <c r="K169" i="13"/>
  <c r="L178" i="13"/>
  <c r="K188" i="13"/>
  <c r="L197" i="13"/>
  <c r="M207" i="13"/>
  <c r="K217" i="13"/>
  <c r="L226" i="13"/>
  <c r="K236" i="13"/>
  <c r="L245" i="13"/>
  <c r="M255" i="13"/>
  <c r="K265" i="13"/>
  <c r="L274" i="13"/>
  <c r="K284" i="13"/>
  <c r="L293" i="13"/>
  <c r="M303" i="13"/>
  <c r="K313" i="13"/>
  <c r="L322" i="13"/>
  <c r="K332" i="13"/>
  <c r="L341" i="13"/>
  <c r="M351" i="13"/>
  <c r="K361" i="13"/>
  <c r="L370" i="13"/>
  <c r="K380" i="13"/>
  <c r="L389" i="13"/>
  <c r="M399" i="13"/>
  <c r="K409" i="13"/>
  <c r="L418" i="13"/>
  <c r="K428" i="13"/>
  <c r="L437" i="13"/>
  <c r="M447" i="13"/>
  <c r="K457" i="13"/>
  <c r="L466" i="13"/>
  <c r="K476" i="13"/>
  <c r="L485" i="13"/>
  <c r="M495" i="13"/>
  <c r="K505" i="13"/>
  <c r="L514" i="13"/>
  <c r="K524" i="13"/>
  <c r="L533" i="13"/>
  <c r="M543" i="13"/>
  <c r="K553" i="13"/>
  <c r="L562" i="13"/>
  <c r="K572" i="13"/>
  <c r="L581" i="13"/>
  <c r="M591" i="13"/>
  <c r="K601" i="13"/>
  <c r="L610" i="13"/>
  <c r="K620" i="13"/>
  <c r="L629" i="13"/>
  <c r="M639" i="13"/>
  <c r="K649" i="13"/>
  <c r="L658" i="13"/>
  <c r="K668" i="13"/>
  <c r="L677" i="13"/>
  <c r="M687" i="13"/>
  <c r="K697" i="13"/>
  <c r="L706" i="13"/>
  <c r="K716" i="13"/>
  <c r="K724" i="13"/>
  <c r="K732" i="13"/>
  <c r="K740" i="13"/>
  <c r="K748" i="13"/>
  <c r="K756" i="13"/>
  <c r="K764" i="13"/>
  <c r="K772" i="13"/>
  <c r="K780" i="13"/>
  <c r="K788" i="13"/>
  <c r="K796" i="13"/>
  <c r="K804" i="13"/>
  <c r="K812" i="13"/>
  <c r="K820" i="13"/>
  <c r="K828" i="13"/>
  <c r="K836" i="13"/>
  <c r="K844" i="13"/>
  <c r="K852" i="13"/>
  <c r="K860" i="13"/>
  <c r="K868" i="13"/>
  <c r="K876" i="13"/>
  <c r="K884" i="13"/>
  <c r="K892" i="13"/>
  <c r="K900" i="13"/>
  <c r="K908" i="13"/>
  <c r="K916" i="13"/>
  <c r="K924" i="13"/>
  <c r="K932" i="13"/>
  <c r="K940" i="13"/>
  <c r="K948" i="13"/>
  <c r="K956" i="13"/>
  <c r="K964" i="13"/>
  <c r="K972" i="13"/>
  <c r="K980" i="13"/>
  <c r="K988" i="13"/>
  <c r="K996" i="13"/>
  <c r="K1004" i="13"/>
  <c r="K1012" i="13"/>
  <c r="K1020" i="13"/>
  <c r="K1028" i="13"/>
  <c r="K1036" i="13"/>
  <c r="K1044" i="13"/>
  <c r="K1052" i="13"/>
  <c r="K1060" i="13"/>
  <c r="K1068" i="13"/>
  <c r="K1076" i="13"/>
  <c r="K1084" i="13"/>
  <c r="K1092" i="13"/>
  <c r="K1100" i="13"/>
  <c r="K1108" i="13"/>
  <c r="K1116" i="13"/>
  <c r="K1124" i="13"/>
  <c r="K1132" i="13"/>
  <c r="K1140" i="13"/>
  <c r="K1148" i="13"/>
  <c r="K1156" i="13"/>
  <c r="K1164" i="13"/>
  <c r="K1172" i="13"/>
  <c r="K1180" i="13"/>
  <c r="K1188" i="13"/>
  <c r="K1196" i="13"/>
  <c r="K1204" i="13"/>
  <c r="K1212" i="13"/>
  <c r="K1220" i="13"/>
  <c r="K1228" i="13"/>
  <c r="K1236" i="13"/>
  <c r="K1244" i="13"/>
  <c r="K1252" i="13"/>
  <c r="K1260" i="13"/>
  <c r="K1268" i="13"/>
  <c r="K1276" i="13"/>
  <c r="K1284" i="13"/>
  <c r="K1292" i="13"/>
  <c r="K1300" i="13"/>
  <c r="K1308" i="13"/>
  <c r="K1316" i="13"/>
  <c r="K1324" i="13"/>
  <c r="K1332" i="13"/>
  <c r="K1340" i="13"/>
  <c r="K1348" i="13"/>
  <c r="K1356" i="13"/>
  <c r="K1364" i="13"/>
  <c r="K1372" i="13"/>
  <c r="K1380" i="13"/>
  <c r="K1388" i="13"/>
  <c r="K1396" i="13"/>
  <c r="K1404" i="13"/>
  <c r="K1412" i="13"/>
  <c r="K1420" i="13"/>
  <c r="K1428" i="13"/>
  <c r="K1436" i="13"/>
  <c r="K1444" i="13"/>
  <c r="K1452" i="13"/>
  <c r="K1460" i="13"/>
  <c r="K1468" i="13"/>
  <c r="K1476" i="13"/>
  <c r="K1484" i="13"/>
  <c r="K1492" i="13"/>
  <c r="K1500" i="13"/>
  <c r="K1508" i="13"/>
  <c r="K40" i="13"/>
  <c r="K51" i="13"/>
  <c r="M61" i="13"/>
  <c r="M73" i="13"/>
  <c r="M84" i="13"/>
  <c r="L97" i="13"/>
  <c r="L108" i="13"/>
  <c r="K120" i="13"/>
  <c r="L131" i="13"/>
  <c r="K143" i="13"/>
  <c r="K155" i="13"/>
  <c r="M165" i="13"/>
  <c r="L177" i="13"/>
  <c r="M188" i="13"/>
  <c r="L200" i="13"/>
  <c r="L212" i="13"/>
  <c r="K224" i="13"/>
  <c r="K235" i="13"/>
  <c r="K247" i="13"/>
  <c r="M257" i="13"/>
  <c r="M269" i="13"/>
  <c r="L281" i="13"/>
  <c r="L292" i="13"/>
  <c r="L304" i="13"/>
  <c r="L315" i="13"/>
  <c r="K328" i="13"/>
  <c r="K339" i="13"/>
  <c r="M349" i="13"/>
  <c r="M361" i="13"/>
  <c r="M372" i="13"/>
  <c r="L385" i="13"/>
  <c r="L396" i="13"/>
  <c r="K408" i="13"/>
  <c r="L419" i="13"/>
  <c r="K431" i="13"/>
  <c r="K443" i="13"/>
  <c r="M453" i="13"/>
  <c r="L465" i="13"/>
  <c r="M476" i="13"/>
  <c r="L488" i="13"/>
  <c r="L500" i="13"/>
  <c r="K512" i="13"/>
  <c r="K523" i="13"/>
  <c r="K535" i="13"/>
  <c r="M545" i="13"/>
  <c r="M557" i="13"/>
  <c r="L569" i="13"/>
  <c r="L580" i="13"/>
  <c r="L592" i="13"/>
  <c r="L603" i="13"/>
  <c r="K616" i="13"/>
  <c r="K627" i="13"/>
  <c r="M637" i="13"/>
  <c r="M649" i="13"/>
  <c r="M660" i="13"/>
  <c r="L673" i="13"/>
  <c r="L684" i="13"/>
  <c r="K696" i="13"/>
  <c r="L707" i="13"/>
  <c r="K718" i="13"/>
  <c r="L728" i="13"/>
  <c r="M737" i="13"/>
  <c r="K747" i="13"/>
  <c r="M756" i="13"/>
  <c r="K766" i="13"/>
  <c r="L776" i="13"/>
  <c r="M785" i="13"/>
  <c r="K795" i="13"/>
  <c r="M804" i="13"/>
  <c r="K814" i="13"/>
  <c r="L824" i="13"/>
  <c r="M833" i="13"/>
  <c r="K843" i="13"/>
  <c r="M852" i="13"/>
  <c r="K862" i="13"/>
  <c r="L872" i="13"/>
  <c r="M881" i="13"/>
  <c r="K891" i="13"/>
  <c r="M900" i="13"/>
  <c r="K910" i="13"/>
  <c r="L920" i="13"/>
  <c r="M929" i="13"/>
  <c r="K939" i="13"/>
  <c r="M948" i="13"/>
  <c r="K958" i="13"/>
  <c r="L968" i="13"/>
  <c r="L40" i="13"/>
  <c r="L51" i="13"/>
  <c r="K63" i="13"/>
  <c r="K74" i="13"/>
  <c r="K85" i="13"/>
  <c r="M97" i="13"/>
  <c r="M108" i="13"/>
  <c r="L120" i="13"/>
  <c r="M131" i="13"/>
  <c r="L143" i="13"/>
  <c r="L155" i="13"/>
  <c r="K167" i="13"/>
  <c r="M177" i="13"/>
  <c r="K189" i="13"/>
  <c r="M200" i="13"/>
  <c r="M212" i="13"/>
  <c r="L224" i="13"/>
  <c r="L235" i="13"/>
  <c r="L247" i="13"/>
  <c r="K258" i="13"/>
  <c r="K271" i="13"/>
  <c r="M281" i="13"/>
  <c r="M292" i="13"/>
  <c r="M304" i="13"/>
  <c r="M315" i="13"/>
  <c r="L328" i="13"/>
  <c r="L339" i="13"/>
  <c r="K351" i="13"/>
  <c r="K362" i="13"/>
  <c r="K373" i="13"/>
  <c r="M385" i="13"/>
  <c r="M396" i="13"/>
  <c r="L408" i="13"/>
  <c r="M419" i="13"/>
  <c r="L431" i="13"/>
  <c r="L443" i="13"/>
  <c r="K455" i="13"/>
  <c r="M465" i="13"/>
  <c r="K477" i="13"/>
  <c r="M488" i="13"/>
  <c r="M500" i="13"/>
  <c r="L512" i="13"/>
  <c r="L523" i="13"/>
  <c r="L535" i="13"/>
  <c r="K546" i="13"/>
  <c r="K559" i="13"/>
  <c r="M569" i="13"/>
  <c r="M580" i="13"/>
  <c r="M592" i="13"/>
  <c r="M603" i="13"/>
  <c r="L616" i="13"/>
  <c r="L627" i="13"/>
  <c r="K639" i="13"/>
  <c r="K650" i="13"/>
  <c r="K661" i="13"/>
  <c r="M673" i="13"/>
  <c r="M684" i="13"/>
  <c r="L696" i="13"/>
  <c r="M707" i="13"/>
  <c r="L718" i="13"/>
  <c r="M728" i="13"/>
  <c r="K738" i="13"/>
  <c r="L747" i="13"/>
  <c r="K757" i="13"/>
  <c r="L766" i="13"/>
  <c r="M776" i="13"/>
  <c r="K786" i="13"/>
  <c r="L795" i="13"/>
  <c r="K805" i="13"/>
  <c r="L814" i="13"/>
  <c r="M824" i="13"/>
  <c r="K834" i="13"/>
  <c r="L843" i="13"/>
  <c r="K853" i="13"/>
  <c r="L862" i="13"/>
  <c r="M872" i="13"/>
  <c r="K882" i="13"/>
  <c r="L891" i="13"/>
  <c r="K901" i="13"/>
  <c r="L910" i="13"/>
  <c r="M920" i="13"/>
  <c r="K930" i="13"/>
  <c r="L939" i="13"/>
  <c r="K949" i="13"/>
  <c r="L958" i="13"/>
  <c r="M968" i="13"/>
  <c r="K978" i="13"/>
  <c r="L987" i="13"/>
  <c r="K997" i="13"/>
  <c r="L1006" i="13"/>
  <c r="M1016" i="13"/>
  <c r="K1026" i="13"/>
  <c r="L1035" i="13"/>
  <c r="K1045" i="13"/>
  <c r="L1054" i="13"/>
  <c r="M1064" i="13"/>
  <c r="M40" i="13"/>
  <c r="M51" i="13"/>
  <c r="L63" i="13"/>
  <c r="L74" i="13"/>
  <c r="L85" i="13"/>
  <c r="K98" i="13"/>
  <c r="K109" i="13"/>
  <c r="M120" i="13"/>
  <c r="K132" i="13"/>
  <c r="M143" i="13"/>
  <c r="M155" i="13"/>
  <c r="L167" i="13"/>
  <c r="K178" i="13"/>
  <c r="L189" i="13"/>
  <c r="K201" i="13"/>
  <c r="K213" i="13"/>
  <c r="M224" i="13"/>
  <c r="M235" i="13"/>
  <c r="M247" i="13"/>
  <c r="L258" i="13"/>
  <c r="L271" i="13"/>
  <c r="K282" i="13"/>
  <c r="K293" i="13"/>
  <c r="K305" i="13"/>
  <c r="K316" i="13"/>
  <c r="M328" i="13"/>
  <c r="M339" i="13"/>
  <c r="L351" i="13"/>
  <c r="L362" i="13"/>
  <c r="L373" i="13"/>
  <c r="K386" i="13"/>
  <c r="K397" i="13"/>
  <c r="M408" i="13"/>
  <c r="K420" i="13"/>
  <c r="M431" i="13"/>
  <c r="M443" i="13"/>
  <c r="L455" i="13"/>
  <c r="K466" i="13"/>
  <c r="L477" i="13"/>
  <c r="K489" i="13"/>
  <c r="K501" i="13"/>
  <c r="M512" i="13"/>
  <c r="M523" i="13"/>
  <c r="M535" i="13"/>
  <c r="L546" i="13"/>
  <c r="L559" i="13"/>
  <c r="K570" i="13"/>
  <c r="K581" i="13"/>
  <c r="K593" i="13"/>
  <c r="K604" i="13"/>
  <c r="M616" i="13"/>
  <c r="M627" i="13"/>
  <c r="L639" i="13"/>
  <c r="L650" i="13"/>
  <c r="L661" i="13"/>
  <c r="K674" i="13"/>
  <c r="K685" i="13"/>
  <c r="M696" i="13"/>
  <c r="K708" i="13"/>
  <c r="M718" i="13"/>
  <c r="K729" i="13"/>
  <c r="L738" i="13"/>
  <c r="M747" i="13"/>
  <c r="L757" i="13"/>
  <c r="M766" i="13"/>
  <c r="K777" i="13"/>
  <c r="L786" i="13"/>
  <c r="M795" i="13"/>
  <c r="L805" i="13"/>
  <c r="M814" i="13"/>
  <c r="K825" i="13"/>
  <c r="L834" i="13"/>
  <c r="M843" i="13"/>
  <c r="L853" i="13"/>
  <c r="M862" i="13"/>
  <c r="K873" i="13"/>
  <c r="L882" i="13"/>
  <c r="M891" i="13"/>
  <c r="L901" i="13"/>
  <c r="M43" i="13"/>
  <c r="M55" i="13"/>
  <c r="L66" i="13"/>
  <c r="L79" i="13"/>
  <c r="K90" i="13"/>
  <c r="K101" i="13"/>
  <c r="K113" i="13"/>
  <c r="K124" i="13"/>
  <c r="M136" i="13"/>
  <c r="M147" i="13"/>
  <c r="L159" i="13"/>
  <c r="L170" i="13"/>
  <c r="L181" i="13"/>
  <c r="K194" i="13"/>
  <c r="K205" i="13"/>
  <c r="M216" i="13"/>
  <c r="K228" i="13"/>
  <c r="M239" i="13"/>
  <c r="M251" i="13"/>
  <c r="L263" i="13"/>
  <c r="K274" i="13"/>
  <c r="L285" i="13"/>
  <c r="K297" i="13"/>
  <c r="K309" i="13"/>
  <c r="M320" i="13"/>
  <c r="M331" i="13"/>
  <c r="M343" i="13"/>
  <c r="L354" i="13"/>
  <c r="L367" i="13"/>
  <c r="K378" i="13"/>
  <c r="K389" i="13"/>
  <c r="K401" i="13"/>
  <c r="K412" i="13"/>
  <c r="M424" i="13"/>
  <c r="M435" i="13"/>
  <c r="L447" i="13"/>
  <c r="L458" i="13"/>
  <c r="L469" i="13"/>
  <c r="K482" i="13"/>
  <c r="K493" i="13"/>
  <c r="M504" i="13"/>
  <c r="K516" i="13"/>
  <c r="M527" i="13"/>
  <c r="M539" i="13"/>
  <c r="L551" i="13"/>
  <c r="K562" i="13"/>
  <c r="L573" i="13"/>
  <c r="K585" i="13"/>
  <c r="K597" i="13"/>
  <c r="M608" i="13"/>
  <c r="M619" i="13"/>
  <c r="M631" i="13"/>
  <c r="L642" i="13"/>
  <c r="L655" i="13"/>
  <c r="K666" i="13"/>
  <c r="K677" i="13"/>
  <c r="K689" i="13"/>
  <c r="K700" i="13"/>
  <c r="M712" i="13"/>
  <c r="L722" i="13"/>
  <c r="M731" i="13"/>
  <c r="L741" i="13"/>
  <c r="M750" i="13"/>
  <c r="K761" i="13"/>
  <c r="L770" i="13"/>
  <c r="M779" i="13"/>
  <c r="L789" i="13"/>
  <c r="M798" i="13"/>
  <c r="K809" i="13"/>
  <c r="L818" i="13"/>
  <c r="M827" i="13"/>
  <c r="L837" i="13"/>
  <c r="M846" i="13"/>
  <c r="K857" i="13"/>
  <c r="L866" i="13"/>
  <c r="M875" i="13"/>
  <c r="L885" i="13"/>
  <c r="M894" i="13"/>
  <c r="K905" i="13"/>
  <c r="L914" i="13"/>
  <c r="M923" i="13"/>
  <c r="L933" i="13"/>
  <c r="M942" i="13"/>
  <c r="K953" i="13"/>
  <c r="L962" i="13"/>
  <c r="K41" i="13"/>
  <c r="M53" i="13"/>
  <c r="L68" i="13"/>
  <c r="L81" i="13"/>
  <c r="K95" i="13"/>
  <c r="L109" i="13"/>
  <c r="K123" i="13"/>
  <c r="L137" i="13"/>
  <c r="K151" i="13"/>
  <c r="L164" i="13"/>
  <c r="K179" i="13"/>
  <c r="K192" i="13"/>
  <c r="M205" i="13"/>
  <c r="L219" i="13"/>
  <c r="L233" i="13"/>
  <c r="K248" i="13"/>
  <c r="L261" i="13"/>
  <c r="L275" i="13"/>
  <c r="L289" i="13"/>
  <c r="M301" i="13"/>
  <c r="L316" i="13"/>
  <c r="L330" i="13"/>
  <c r="L344" i="13"/>
  <c r="M357" i="13"/>
  <c r="L371" i="13"/>
  <c r="L386" i="13"/>
  <c r="K400" i="13"/>
  <c r="M413" i="13"/>
  <c r="K427" i="13"/>
  <c r="L440" i="13"/>
  <c r="M455" i="13"/>
  <c r="L468" i="13"/>
  <c r="K483" i="13"/>
  <c r="L496" i="13"/>
  <c r="M509" i="13"/>
  <c r="L524" i="13"/>
  <c r="L537" i="13"/>
  <c r="K552" i="13"/>
  <c r="M564" i="13"/>
  <c r="K579" i="13"/>
  <c r="L593" i="13"/>
  <c r="M607" i="13"/>
  <c r="M620" i="13"/>
  <c r="K635" i="13"/>
  <c r="K648" i="13"/>
  <c r="M661" i="13"/>
  <c r="K676" i="13"/>
  <c r="M689" i="13"/>
  <c r="K704" i="13"/>
  <c r="M716" i="13"/>
  <c r="L729" i="13"/>
  <c r="L740" i="13"/>
  <c r="L752" i="13"/>
  <c r="K763" i="13"/>
  <c r="K774" i="13"/>
  <c r="M786" i="13"/>
  <c r="M797" i="13"/>
  <c r="M809" i="13"/>
  <c r="M820" i="13"/>
  <c r="L832" i="13"/>
  <c r="L844" i="13"/>
  <c r="K855" i="13"/>
  <c r="K867" i="13"/>
  <c r="K878" i="13"/>
  <c r="M889" i="13"/>
  <c r="M901" i="13"/>
  <c r="K913" i="13"/>
  <c r="L923" i="13"/>
  <c r="L934" i="13"/>
  <c r="M945" i="13"/>
  <c r="L956" i="13"/>
  <c r="M966" i="13"/>
  <c r="M977" i="13"/>
  <c r="M987" i="13"/>
  <c r="M997" i="13"/>
  <c r="L1008" i="13"/>
  <c r="K1018" i="13"/>
  <c r="M1027" i="13"/>
  <c r="M1037" i="13"/>
  <c r="L1048" i="13"/>
  <c r="K1058" i="13"/>
  <c r="M1067" i="13"/>
  <c r="L1077" i="13"/>
  <c r="M1086" i="13"/>
  <c r="K1097" i="13"/>
  <c r="L1106" i="13"/>
  <c r="M1115" i="13"/>
  <c r="L1125" i="13"/>
  <c r="M1134" i="13"/>
  <c r="K1145" i="13"/>
  <c r="L1154" i="13"/>
  <c r="M1163" i="13"/>
  <c r="L1173" i="13"/>
  <c r="M1182" i="13"/>
  <c r="K1193" i="13"/>
  <c r="L1202" i="13"/>
  <c r="M1211" i="13"/>
  <c r="L1221" i="13"/>
  <c r="M1230" i="13"/>
  <c r="K1241" i="13"/>
  <c r="L1250" i="13"/>
  <c r="M1259" i="13"/>
  <c r="L1269" i="13"/>
  <c r="M1278" i="13"/>
  <c r="K1289" i="13"/>
  <c r="L1298" i="13"/>
  <c r="M1307" i="13"/>
  <c r="L1317" i="13"/>
  <c r="M1326" i="13"/>
  <c r="K1337" i="13"/>
  <c r="L1346" i="13"/>
  <c r="M1355" i="13"/>
  <c r="L1365" i="13"/>
  <c r="M1374" i="13"/>
  <c r="K1385" i="13"/>
  <c r="L1394" i="13"/>
  <c r="M1403" i="13"/>
  <c r="L1413" i="13"/>
  <c r="M1422" i="13"/>
  <c r="K1433" i="13"/>
  <c r="L1442" i="13"/>
  <c r="M1451" i="13"/>
  <c r="L1461" i="13"/>
  <c r="M1470" i="13"/>
  <c r="L1480" i="13"/>
  <c r="L1489" i="13"/>
  <c r="L1498" i="13"/>
  <c r="L1507" i="13"/>
  <c r="M1515" i="13"/>
  <c r="M1523" i="13"/>
  <c r="M1531" i="13"/>
  <c r="M1539" i="13"/>
  <c r="M1547" i="13"/>
  <c r="M1555" i="13"/>
  <c r="M1563" i="13"/>
  <c r="M1571" i="13"/>
  <c r="M1579" i="13"/>
  <c r="M1587" i="13"/>
  <c r="M1595" i="13"/>
  <c r="M1603" i="13"/>
  <c r="M1611" i="13"/>
  <c r="M1619" i="13"/>
  <c r="M1627" i="13"/>
  <c r="M1635" i="13"/>
  <c r="M1643" i="13"/>
  <c r="M1651" i="13"/>
  <c r="M1659" i="13"/>
  <c r="M1667" i="13"/>
  <c r="M1675" i="13"/>
  <c r="M1683" i="13"/>
  <c r="M1691" i="13"/>
  <c r="M1699" i="13"/>
  <c r="M1707" i="13"/>
  <c r="M1715" i="13"/>
  <c r="M1723" i="13"/>
  <c r="M1731" i="13"/>
  <c r="M1739" i="13"/>
  <c r="M1747" i="13"/>
  <c r="M1755" i="13"/>
  <c r="M1763" i="13"/>
  <c r="M1771" i="13"/>
  <c r="M1779" i="13"/>
  <c r="M1787" i="13"/>
  <c r="M1795" i="13"/>
  <c r="M1803" i="13"/>
  <c r="M1811" i="13"/>
  <c r="M1819" i="13"/>
  <c r="M1827" i="13"/>
  <c r="M1835" i="13"/>
  <c r="M1843" i="13"/>
  <c r="L41" i="13"/>
  <c r="K55" i="13"/>
  <c r="M68" i="13"/>
  <c r="M81" i="13"/>
  <c r="L95" i="13"/>
  <c r="M109" i="13"/>
  <c r="L123" i="13"/>
  <c r="M137" i="13"/>
  <c r="L151" i="13"/>
  <c r="M164" i="13"/>
  <c r="L179" i="13"/>
  <c r="L193" i="13"/>
  <c r="K207" i="13"/>
  <c r="M219" i="13"/>
  <c r="M233" i="13"/>
  <c r="L248" i="13"/>
  <c r="M261" i="13"/>
  <c r="M275" i="13"/>
  <c r="M289" i="13"/>
  <c r="K303" i="13"/>
  <c r="M317" i="13"/>
  <c r="K331" i="13"/>
  <c r="M344" i="13"/>
  <c r="K359" i="13"/>
  <c r="M371" i="13"/>
  <c r="K387" i="13"/>
  <c r="L400" i="13"/>
  <c r="K415" i="13"/>
  <c r="L427" i="13"/>
  <c r="M440" i="13"/>
  <c r="K456" i="13"/>
  <c r="M468" i="13"/>
  <c r="L483" i="13"/>
  <c r="M496" i="13"/>
  <c r="K511" i="13"/>
  <c r="M524" i="13"/>
  <c r="K539" i="13"/>
  <c r="L552" i="13"/>
  <c r="K565" i="13"/>
  <c r="L579" i="13"/>
  <c r="M593" i="13"/>
  <c r="K608" i="13"/>
  <c r="K621" i="13"/>
  <c r="L635" i="13"/>
  <c r="L648" i="13"/>
  <c r="K664" i="13"/>
  <c r="L676" i="13"/>
  <c r="K690" i="13"/>
  <c r="L704" i="13"/>
  <c r="K717" i="13"/>
  <c r="M729" i="13"/>
  <c r="M740" i="13"/>
  <c r="M752" i="13"/>
  <c r="L763" i="13"/>
  <c r="L774" i="13"/>
  <c r="K787" i="13"/>
  <c r="K798" i="13"/>
  <c r="K810" i="13"/>
  <c r="K821" i="13"/>
  <c r="M832" i="13"/>
  <c r="M844" i="13"/>
  <c r="L856" i="13"/>
  <c r="L867" i="13"/>
  <c r="L878" i="13"/>
  <c r="K890" i="13"/>
  <c r="K902" i="13"/>
  <c r="L913" i="13"/>
  <c r="L924" i="13"/>
  <c r="M934" i="13"/>
  <c r="K946" i="13"/>
  <c r="M956" i="13"/>
  <c r="K967" i="13"/>
  <c r="L978" i="13"/>
  <c r="L988" i="13"/>
  <c r="K998" i="13"/>
  <c r="M1008" i="13"/>
  <c r="L1018" i="13"/>
  <c r="L1028" i="13"/>
  <c r="K1038" i="13"/>
  <c r="M1048" i="13"/>
  <c r="L1058" i="13"/>
  <c r="L1068" i="13"/>
  <c r="M1077" i="13"/>
  <c r="K1087" i="13"/>
  <c r="L1097" i="13"/>
  <c r="M1106" i="13"/>
  <c r="L1116" i="13"/>
  <c r="M1125" i="13"/>
  <c r="K1135" i="13"/>
  <c r="L1145" i="13"/>
  <c r="M1154" i="13"/>
  <c r="L1164" i="13"/>
  <c r="M1173" i="13"/>
  <c r="K1183" i="13"/>
  <c r="L1193" i="13"/>
  <c r="M1202" i="13"/>
  <c r="L1212" i="13"/>
  <c r="M1221" i="13"/>
  <c r="K1231" i="13"/>
  <c r="L1241" i="13"/>
  <c r="M1250" i="13"/>
  <c r="L1260" i="13"/>
  <c r="M1269" i="13"/>
  <c r="K1279" i="13"/>
  <c r="L1289" i="13"/>
  <c r="M1298" i="13"/>
  <c r="L1308" i="13"/>
  <c r="M1317" i="13"/>
  <c r="K1327" i="13"/>
  <c r="L1337" i="13"/>
  <c r="M1346" i="13"/>
  <c r="L1356" i="13"/>
  <c r="M1365" i="13"/>
  <c r="K1375" i="13"/>
  <c r="L1385" i="13"/>
  <c r="M1394" i="13"/>
  <c r="L1404" i="13"/>
  <c r="M1413" i="13"/>
  <c r="K1423" i="13"/>
  <c r="L1433" i="13"/>
  <c r="M41" i="13"/>
  <c r="L55" i="13"/>
  <c r="K69" i="13"/>
  <c r="K82" i="13"/>
  <c r="M95" i="13"/>
  <c r="K111" i="13"/>
  <c r="M123" i="13"/>
  <c r="K138" i="13"/>
  <c r="M151" i="13"/>
  <c r="K165" i="13"/>
  <c r="M179" i="13"/>
  <c r="M193" i="13"/>
  <c r="L207" i="13"/>
  <c r="K220" i="13"/>
  <c r="K234" i="13"/>
  <c r="M248" i="13"/>
  <c r="K263" i="13"/>
  <c r="K276" i="13"/>
  <c r="K290" i="13"/>
  <c r="L303" i="13"/>
  <c r="K319" i="13"/>
  <c r="L331" i="13"/>
  <c r="K345" i="13"/>
  <c r="L359" i="13"/>
  <c r="K372" i="13"/>
  <c r="L387" i="13"/>
  <c r="M400" i="13"/>
  <c r="L415" i="13"/>
  <c r="M427" i="13"/>
  <c r="K441" i="13"/>
  <c r="L456" i="13"/>
  <c r="K469" i="13"/>
  <c r="M483" i="13"/>
  <c r="K497" i="13"/>
  <c r="L511" i="13"/>
  <c r="K525" i="13"/>
  <c r="L539" i="13"/>
  <c r="M552" i="13"/>
  <c r="L565" i="13"/>
  <c r="M579" i="13"/>
  <c r="K594" i="13"/>
  <c r="L608" i="13"/>
  <c r="L621" i="13"/>
  <c r="M635" i="13"/>
  <c r="M648" i="13"/>
  <c r="L664" i="13"/>
  <c r="M676" i="13"/>
  <c r="L690" i="13"/>
  <c r="M704" i="13"/>
  <c r="L717" i="13"/>
  <c r="K730" i="13"/>
  <c r="K741" i="13"/>
  <c r="K753" i="13"/>
  <c r="M763" i="13"/>
  <c r="M774" i="13"/>
  <c r="L787" i="13"/>
  <c r="L798" i="13"/>
  <c r="L810" i="13"/>
  <c r="L821" i="13"/>
  <c r="K833" i="13"/>
  <c r="K845" i="13"/>
  <c r="M856" i="13"/>
  <c r="M867" i="13"/>
  <c r="M878" i="13"/>
  <c r="L890" i="13"/>
  <c r="L902" i="13"/>
  <c r="M913" i="13"/>
  <c r="M924" i="13"/>
  <c r="K935" i="13"/>
  <c r="L946" i="13"/>
  <c r="K957" i="13"/>
  <c r="K969" i="13"/>
  <c r="M978" i="13"/>
  <c r="M988" i="13"/>
  <c r="L998" i="13"/>
  <c r="K1009" i="13"/>
  <c r="M1018" i="13"/>
  <c r="M1028" i="13"/>
  <c r="L1038" i="13"/>
  <c r="K1049" i="13"/>
  <c r="M1058" i="13"/>
  <c r="M1068" i="13"/>
  <c r="K1078" i="13"/>
  <c r="L1088" i="13"/>
  <c r="M1097" i="13"/>
  <c r="K1107" i="13"/>
  <c r="M1116" i="13"/>
  <c r="K1126" i="13"/>
  <c r="L1136" i="13"/>
  <c r="M1145" i="13"/>
  <c r="K1155" i="13"/>
  <c r="M1164" i="13"/>
  <c r="K1174" i="13"/>
  <c r="L1184" i="13"/>
  <c r="M1193" i="13"/>
  <c r="K1203" i="13"/>
  <c r="M1212" i="13"/>
  <c r="K1222" i="13"/>
  <c r="L1232" i="13"/>
  <c r="M1241" i="13"/>
  <c r="K1251" i="13"/>
  <c r="M1260" i="13"/>
  <c r="K1270" i="13"/>
  <c r="L1280" i="13"/>
  <c r="M1289" i="13"/>
  <c r="K1299" i="13"/>
  <c r="M1308" i="13"/>
  <c r="K1318" i="13"/>
  <c r="L1328" i="13"/>
  <c r="M1337" i="13"/>
  <c r="K1347" i="13"/>
  <c r="M1356" i="13"/>
  <c r="K1366" i="13"/>
  <c r="L1376" i="13"/>
  <c r="M1385" i="13"/>
  <c r="K1395" i="13"/>
  <c r="M1404" i="13"/>
  <c r="K1414" i="13"/>
  <c r="L1424" i="13"/>
  <c r="M1433" i="13"/>
  <c r="K1443" i="13"/>
  <c r="M1452" i="13"/>
  <c r="K1462" i="13"/>
  <c r="L1471" i="13"/>
  <c r="K1481" i="13"/>
  <c r="K1490" i="13"/>
  <c r="K1499" i="13"/>
  <c r="L1508" i="13"/>
  <c r="L1516" i="13"/>
  <c r="L1524" i="13"/>
  <c r="L1532" i="13"/>
  <c r="L1540" i="13"/>
  <c r="L1548" i="13"/>
  <c r="L1556" i="13"/>
  <c r="L1564" i="13"/>
  <c r="L1572" i="13"/>
  <c r="L1580" i="13"/>
  <c r="L1588" i="13"/>
  <c r="L1596" i="13"/>
  <c r="L1604" i="13"/>
  <c r="L1612" i="13"/>
  <c r="L1620" i="13"/>
  <c r="L1628" i="13"/>
  <c r="L1636" i="13"/>
  <c r="L1644" i="13"/>
  <c r="L1652" i="13"/>
  <c r="L1660" i="13"/>
  <c r="L1668" i="13"/>
  <c r="L1676" i="13"/>
  <c r="L1684" i="13"/>
  <c r="L1692" i="13"/>
  <c r="L1700" i="13"/>
  <c r="L1708" i="13"/>
  <c r="L1716" i="13"/>
  <c r="L1724" i="13"/>
  <c r="L1732" i="13"/>
  <c r="L1740" i="13"/>
  <c r="L1748" i="13"/>
  <c r="L1756" i="13"/>
  <c r="L1764" i="13"/>
  <c r="L1772" i="13"/>
  <c r="L45" i="13"/>
  <c r="M59" i="13"/>
  <c r="M72" i="13"/>
  <c r="L88" i="13"/>
  <c r="M100" i="13"/>
  <c r="L114" i="13"/>
  <c r="M128" i="13"/>
  <c r="L141" i="13"/>
  <c r="M156" i="13"/>
  <c r="K170" i="13"/>
  <c r="M184" i="13"/>
  <c r="K197" i="13"/>
  <c r="L210" i="13"/>
  <c r="M225" i="13"/>
  <c r="L239" i="13"/>
  <c r="K253" i="13"/>
  <c r="L266" i="13"/>
  <c r="M280" i="13"/>
  <c r="L295" i="13"/>
  <c r="M308" i="13"/>
  <c r="K322" i="13"/>
  <c r="M335" i="13"/>
  <c r="K349" i="13"/>
  <c r="M363" i="13"/>
  <c r="M377" i="13"/>
  <c r="M391" i="13"/>
  <c r="K405" i="13"/>
  <c r="K418" i="13"/>
  <c r="M433" i="13"/>
  <c r="K447" i="13"/>
  <c r="K460" i="13"/>
  <c r="K474" i="13"/>
  <c r="M487" i="13"/>
  <c r="K503" i="13"/>
  <c r="M515" i="13"/>
  <c r="K530" i="13"/>
  <c r="L543" i="13"/>
  <c r="K556" i="13"/>
  <c r="L571" i="13"/>
  <c r="M584" i="13"/>
  <c r="L599" i="13"/>
  <c r="K612" i="13"/>
  <c r="K626" i="13"/>
  <c r="M640" i="13"/>
  <c r="K655" i="13"/>
  <c r="M667" i="13"/>
  <c r="K681" i="13"/>
  <c r="L695" i="13"/>
  <c r="K709" i="13"/>
  <c r="K722" i="13"/>
  <c r="L733" i="13"/>
  <c r="K745" i="13"/>
  <c r="M755" i="13"/>
  <c r="M768" i="13"/>
  <c r="L779" i="13"/>
  <c r="M790" i="13"/>
  <c r="L802" i="13"/>
  <c r="L813" i="13"/>
  <c r="K826" i="13"/>
  <c r="K837" i="13"/>
  <c r="K849" i="13"/>
  <c r="M859" i="13"/>
  <c r="M870" i="13"/>
  <c r="L883" i="13"/>
  <c r="L894" i="13"/>
  <c r="L906" i="13"/>
  <c r="K917" i="13"/>
  <c r="L928" i="13"/>
  <c r="M938" i="13"/>
  <c r="K950" i="13"/>
  <c r="L961" i="13"/>
  <c r="M971" i="13"/>
  <c r="M981" i="13"/>
  <c r="L992" i="13"/>
  <c r="K1002" i="13"/>
  <c r="M1011" i="13"/>
  <c r="M1021" i="13"/>
  <c r="L1032" i="13"/>
  <c r="K1042" i="13"/>
  <c r="M1051" i="13"/>
  <c r="M1061" i="13"/>
  <c r="L1072" i="13"/>
  <c r="M1081" i="13"/>
  <c r="K1091" i="13"/>
  <c r="M1100" i="13"/>
  <c r="K1110" i="13"/>
  <c r="L1120" i="13"/>
  <c r="M1129" i="13"/>
  <c r="K1139" i="13"/>
  <c r="M1148" i="13"/>
  <c r="K1158" i="13"/>
  <c r="L1168" i="13"/>
  <c r="M1177" i="13"/>
  <c r="K1187" i="13"/>
  <c r="M1196" i="13"/>
  <c r="K1206" i="13"/>
  <c r="L1216" i="13"/>
  <c r="M1225" i="13"/>
  <c r="K1235" i="13"/>
  <c r="M1244" i="13"/>
  <c r="K1254" i="13"/>
  <c r="L1264" i="13"/>
  <c r="M1273" i="13"/>
  <c r="K1283" i="13"/>
  <c r="M1292" i="13"/>
  <c r="K1302" i="13"/>
  <c r="L1312" i="13"/>
  <c r="M1321" i="13"/>
  <c r="K1331" i="13"/>
  <c r="M1340" i="13"/>
  <c r="K1350" i="13"/>
  <c r="L1360" i="13"/>
  <c r="M1369" i="13"/>
  <c r="K1379" i="13"/>
  <c r="M1388" i="13"/>
  <c r="K1398" i="13"/>
  <c r="L1408" i="13"/>
  <c r="M1417" i="13"/>
  <c r="K1427" i="13"/>
  <c r="M1436" i="13"/>
  <c r="K1446" i="13"/>
  <c r="L1456" i="13"/>
  <c r="M1465" i="13"/>
  <c r="M1474" i="13"/>
  <c r="M1483" i="13"/>
  <c r="K1493" i="13"/>
  <c r="K1502" i="13"/>
  <c r="K1511" i="13"/>
  <c r="K1519" i="13"/>
  <c r="K1527" i="13"/>
  <c r="K1535" i="13"/>
  <c r="K1543" i="13"/>
  <c r="K1551" i="13"/>
  <c r="K1559" i="13"/>
  <c r="K1567" i="13"/>
  <c r="K1575" i="13"/>
  <c r="K1583" i="13"/>
  <c r="K1591" i="13"/>
  <c r="K1599" i="13"/>
  <c r="K1607" i="13"/>
  <c r="K1615" i="13"/>
  <c r="K1623" i="13"/>
  <c r="K1631" i="13"/>
  <c r="K1639" i="13"/>
  <c r="K1647" i="13"/>
  <c r="K1655" i="13"/>
  <c r="K1663" i="13"/>
  <c r="K1671" i="13"/>
  <c r="K1679" i="13"/>
  <c r="K1687" i="13"/>
  <c r="K1695" i="13"/>
  <c r="K1703" i="13"/>
  <c r="K1711" i="13"/>
  <c r="K1719" i="13"/>
  <c r="K1727" i="13"/>
  <c r="K1735" i="13"/>
  <c r="K1743" i="13"/>
  <c r="K1751" i="13"/>
  <c r="K1759" i="13"/>
  <c r="K1767" i="13"/>
  <c r="K1775" i="13"/>
  <c r="K1783" i="13"/>
  <c r="K1791" i="13"/>
  <c r="K1799" i="13"/>
  <c r="K1807" i="13"/>
  <c r="K1815" i="13"/>
  <c r="K1823" i="13"/>
  <c r="K1831" i="13"/>
  <c r="K1839" i="13"/>
  <c r="K1847" i="13"/>
  <c r="M45" i="13"/>
  <c r="K42" i="13"/>
  <c r="K59" i="13"/>
  <c r="L75" i="13"/>
  <c r="L91" i="13"/>
  <c r="L107" i="13"/>
  <c r="M125" i="13"/>
  <c r="M140" i="13"/>
  <c r="M157" i="13"/>
  <c r="K175" i="13"/>
  <c r="K191" i="13"/>
  <c r="L208" i="13"/>
  <c r="K225" i="13"/>
  <c r="M241" i="13"/>
  <c r="M256" i="13"/>
  <c r="L273" i="13"/>
  <c r="K291" i="13"/>
  <c r="K307" i="13"/>
  <c r="M323" i="13"/>
  <c r="L340" i="13"/>
  <c r="M356" i="13"/>
  <c r="M373" i="13"/>
  <c r="K391" i="13"/>
  <c r="K407" i="13"/>
  <c r="K424" i="13"/>
  <c r="L439" i="13"/>
  <c r="L457" i="13"/>
  <c r="L473" i="13"/>
  <c r="K491" i="13"/>
  <c r="K506" i="13"/>
  <c r="M521" i="13"/>
  <c r="L540" i="13"/>
  <c r="L555" i="13"/>
  <c r="M572" i="13"/>
  <c r="M588" i="13"/>
  <c r="M605" i="13"/>
  <c r="K623" i="13"/>
  <c r="K640" i="13"/>
  <c r="L656" i="13"/>
  <c r="L671" i="13"/>
  <c r="L688" i="13"/>
  <c r="L705" i="13"/>
  <c r="L721" i="13"/>
  <c r="L734" i="13"/>
  <c r="M748" i="13"/>
  <c r="K762" i="13"/>
  <c r="L777" i="13"/>
  <c r="K790" i="13"/>
  <c r="L803" i="13"/>
  <c r="M817" i="13"/>
  <c r="L830" i="13"/>
  <c r="M845" i="13"/>
  <c r="K859" i="13"/>
  <c r="M873" i="13"/>
  <c r="L886" i="13"/>
  <c r="L899" i="13"/>
  <c r="M914" i="13"/>
  <c r="M926" i="13"/>
  <c r="M940" i="13"/>
  <c r="M953" i="13"/>
  <c r="M965" i="13"/>
  <c r="L979" i="13"/>
  <c r="M990" i="13"/>
  <c r="K1003" i="13"/>
  <c r="L1014" i="13"/>
  <c r="M1026" i="13"/>
  <c r="K1039" i="13"/>
  <c r="K1051" i="13"/>
  <c r="M1062" i="13"/>
  <c r="M1074" i="13"/>
  <c r="M1085" i="13"/>
  <c r="L1098" i="13"/>
  <c r="L1109" i="13"/>
  <c r="L1121" i="13"/>
  <c r="L1132" i="13"/>
  <c r="K1143" i="13"/>
  <c r="M1155" i="13"/>
  <c r="M1166" i="13"/>
  <c r="M1178" i="13"/>
  <c r="M1189" i="13"/>
  <c r="L1201" i="13"/>
  <c r="L1213" i="13"/>
  <c r="L42" i="13"/>
  <c r="L59" i="13"/>
  <c r="M75" i="13"/>
  <c r="M91" i="13"/>
  <c r="M107" i="13"/>
  <c r="K127" i="13"/>
  <c r="K141" i="13"/>
  <c r="K159" i="13"/>
  <c r="L175" i="13"/>
  <c r="L191" i="13"/>
  <c r="K43" i="13"/>
  <c r="K60" i="13"/>
  <c r="K76" i="13"/>
  <c r="L92" i="13"/>
  <c r="K108" i="13"/>
  <c r="L127" i="13"/>
  <c r="M141" i="13"/>
  <c r="K160" i="13"/>
  <c r="M175" i="13"/>
  <c r="M191" i="13"/>
  <c r="K209" i="13"/>
  <c r="K226" i="13"/>
  <c r="L242" i="13"/>
  <c r="L257" i="13"/>
  <c r="K275" i="13"/>
  <c r="M291" i="13"/>
  <c r="L309" i="13"/>
  <c r="L324" i="13"/>
  <c r="K341" i="13"/>
  <c r="L357" i="13"/>
  <c r="L376" i="13"/>
  <c r="K392" i="13"/>
  <c r="M407" i="13"/>
  <c r="K425" i="13"/>
  <c r="K440" i="13"/>
  <c r="K458" i="13"/>
  <c r="L474" i="13"/>
  <c r="M491" i="13"/>
  <c r="K507" i="13"/>
  <c r="L522" i="13"/>
  <c r="K541" i="13"/>
  <c r="L556" i="13"/>
  <c r="M573" i="13"/>
  <c r="L589" i="13"/>
  <c r="L607" i="13"/>
  <c r="M623" i="13"/>
  <c r="K641" i="13"/>
  <c r="K657" i="13"/>
  <c r="K672" i="13"/>
  <c r="L689" i="13"/>
  <c r="K706" i="13"/>
  <c r="M722" i="13"/>
  <c r="K735" i="13"/>
  <c r="L749" i="13"/>
  <c r="M762" i="13"/>
  <c r="K778" i="13"/>
  <c r="K791" i="13"/>
  <c r="L804" i="13"/>
  <c r="M818" i="13"/>
  <c r="K831" i="13"/>
  <c r="L846" i="13"/>
  <c r="L860" i="13"/>
  <c r="L874" i="13"/>
  <c r="K887" i="13"/>
  <c r="L900" i="13"/>
  <c r="L915" i="13"/>
  <c r="M928" i="13"/>
  <c r="L941" i="13"/>
  <c r="L954" i="13"/>
  <c r="L966" i="13"/>
  <c r="L980" i="13"/>
  <c r="M992" i="13"/>
  <c r="M1003" i="13"/>
  <c r="K1015" i="13"/>
  <c r="L1027" i="13"/>
  <c r="M1040" i="13"/>
  <c r="L1052" i="13"/>
  <c r="L1064" i="13"/>
  <c r="L1075" i="13"/>
  <c r="L1086" i="13"/>
  <c r="K1099" i="13"/>
  <c r="L1110" i="13"/>
  <c r="K1122" i="13"/>
  <c r="K1133" i="13"/>
  <c r="M1144" i="13"/>
  <c r="M1156" i="13"/>
  <c r="M1168" i="13"/>
  <c r="L1179" i="13"/>
  <c r="L1190" i="13"/>
  <c r="K1202" i="13"/>
  <c r="K1214" i="13"/>
  <c r="K1226" i="13"/>
  <c r="K1237" i="13"/>
  <c r="M1248" i="13"/>
  <c r="L1259" i="13"/>
  <c r="L1272" i="13"/>
  <c r="L1283" i="13"/>
  <c r="L1294" i="13"/>
  <c r="K1306" i="13"/>
  <c r="K1317" i="13"/>
  <c r="M1329" i="13"/>
  <c r="K1341" i="13"/>
  <c r="M1352" i="13"/>
  <c r="L1363" i="13"/>
  <c r="L1374" i="13"/>
  <c r="K1387" i="13"/>
  <c r="L1398" i="13"/>
  <c r="K1410" i="13"/>
  <c r="K1421" i="13"/>
  <c r="M1432" i="13"/>
  <c r="L1444" i="13"/>
  <c r="M1454" i="13"/>
  <c r="L1466" i="13"/>
  <c r="L43" i="13"/>
  <c r="L49" i="13"/>
  <c r="L65" i="13"/>
  <c r="K83" i="13"/>
  <c r="M99" i="13"/>
  <c r="L116" i="13"/>
  <c r="L132" i="13"/>
  <c r="L148" i="13"/>
  <c r="L165" i="13"/>
  <c r="M181" i="13"/>
  <c r="K199" i="13"/>
  <c r="M215" i="13"/>
  <c r="K232" i="13"/>
  <c r="K249" i="13"/>
  <c r="L265" i="13"/>
  <c r="L282" i="13"/>
  <c r="K299" i="13"/>
  <c r="M313" i="13"/>
  <c r="L332" i="13"/>
  <c r="K348" i="13"/>
  <c r="L364" i="13"/>
  <c r="M380" i="13"/>
  <c r="L397" i="13"/>
  <c r="M415" i="13"/>
  <c r="M429" i="13"/>
  <c r="L448" i="13"/>
  <c r="K464" i="13"/>
  <c r="K480" i="13"/>
  <c r="L497" i="13"/>
  <c r="K514" i="13"/>
  <c r="K531" i="13"/>
  <c r="K547" i="13"/>
  <c r="L563" i="13"/>
  <c r="K580" i="13"/>
  <c r="L597" i="13"/>
  <c r="M612" i="13"/>
  <c r="M629" i="13"/>
  <c r="M645" i="13"/>
  <c r="M664" i="13"/>
  <c r="K680" i="13"/>
  <c r="L697" i="13"/>
  <c r="L713" i="13"/>
  <c r="K726" i="13"/>
  <c r="M741" i="13"/>
  <c r="M754" i="13"/>
  <c r="L769" i="13"/>
  <c r="K782" i="13"/>
  <c r="L796" i="13"/>
  <c r="M810" i="13"/>
  <c r="K823" i="13"/>
  <c r="K838" i="13"/>
  <c r="K851" i="13"/>
  <c r="L865" i="13"/>
  <c r="K879" i="13"/>
  <c r="L893" i="13"/>
  <c r="K907" i="13"/>
  <c r="K919" i="13"/>
  <c r="M932" i="13"/>
  <c r="M946" i="13"/>
  <c r="L960" i="13"/>
  <c r="M972" i="13"/>
  <c r="M984" i="13"/>
  <c r="M995" i="13"/>
  <c r="L1009" i="13"/>
  <c r="M1020" i="13"/>
  <c r="K1033" i="13"/>
  <c r="L1044" i="13"/>
  <c r="M1056" i="13"/>
  <c r="K1069" i="13"/>
  <c r="M1080" i="13"/>
  <c r="M1091" i="13"/>
  <c r="M1102" i="13"/>
  <c r="L1114" i="13"/>
  <c r="L1126" i="13"/>
  <c r="K1138" i="13"/>
  <c r="L1149" i="13"/>
  <c r="K1161" i="13"/>
  <c r="M1171" i="13"/>
  <c r="M1184" i="13"/>
  <c r="L1195" i="13"/>
  <c r="M1206" i="13"/>
  <c r="L1218" i="13"/>
  <c r="L1229" i="13"/>
  <c r="K1242" i="13"/>
  <c r="K1253" i="13"/>
  <c r="K1265" i="13"/>
  <c r="M44" i="13"/>
  <c r="M64" i="13"/>
  <c r="K84" i="13"/>
  <c r="K104" i="13"/>
  <c r="L122" i="13"/>
  <c r="M145" i="13"/>
  <c r="L162" i="13"/>
  <c r="K185" i="13"/>
  <c r="M203" i="13"/>
  <c r="K223" i="13"/>
  <c r="K242" i="13"/>
  <c r="M260" i="13"/>
  <c r="K280" i="13"/>
  <c r="L299" i="13"/>
  <c r="L319" i="13"/>
  <c r="K336" i="13"/>
  <c r="K354" i="13"/>
  <c r="K376" i="13"/>
  <c r="K393" i="13"/>
  <c r="L411" i="13"/>
  <c r="K432" i="13"/>
  <c r="M449" i="13"/>
  <c r="K468" i="13"/>
  <c r="L487" i="13"/>
  <c r="L506" i="13"/>
  <c r="K527" i="13"/>
  <c r="M544" i="13"/>
  <c r="M563" i="13"/>
  <c r="M583" i="13"/>
  <c r="L601" i="13"/>
  <c r="L619" i="13"/>
  <c r="L640" i="13"/>
  <c r="K658" i="13"/>
  <c r="K679" i="13"/>
  <c r="M697" i="13"/>
  <c r="K715" i="13"/>
  <c r="L731" i="13"/>
  <c r="L746" i="13"/>
  <c r="L762" i="13"/>
  <c r="K779" i="13"/>
  <c r="K794" i="13"/>
  <c r="K811" i="13"/>
  <c r="M826" i="13"/>
  <c r="L841" i="13"/>
  <c r="K858" i="13"/>
  <c r="K874" i="13"/>
  <c r="K889" i="13"/>
  <c r="M905" i="13"/>
  <c r="K921" i="13"/>
  <c r="L936" i="13"/>
  <c r="L950" i="13"/>
  <c r="M964" i="13"/>
  <c r="M979" i="13"/>
  <c r="M993" i="13"/>
  <c r="K1006" i="13"/>
  <c r="K1021" i="13"/>
  <c r="L1034" i="13"/>
  <c r="K1047" i="13"/>
  <c r="L1061" i="13"/>
  <c r="K1075" i="13"/>
  <c r="L1089" i="13"/>
  <c r="M1101" i="13"/>
  <c r="M1114" i="13"/>
  <c r="M1128" i="13"/>
  <c r="K1141" i="13"/>
  <c r="M1153" i="13"/>
  <c r="K1167" i="13"/>
  <c r="M1180" i="13"/>
  <c r="L1194" i="13"/>
  <c r="K1207" i="13"/>
  <c r="M1219" i="13"/>
  <c r="L1233" i="13"/>
  <c r="L1245" i="13"/>
  <c r="M1257" i="13"/>
  <c r="L1270" i="13"/>
  <c r="L1282" i="13"/>
  <c r="K1294" i="13"/>
  <c r="L1306" i="13"/>
  <c r="M1318" i="13"/>
  <c r="M1330" i="13"/>
  <c r="L1342" i="13"/>
  <c r="L1354" i="13"/>
  <c r="M1366" i="13"/>
  <c r="M1378" i="13"/>
  <c r="L1390" i="13"/>
  <c r="L1402" i="13"/>
  <c r="M1414" i="13"/>
  <c r="M1426" i="13"/>
  <c r="L1438" i="13"/>
  <c r="K47" i="13"/>
  <c r="M65" i="13"/>
  <c r="M85" i="13"/>
  <c r="M104" i="13"/>
  <c r="M127" i="13"/>
  <c r="L146" i="13"/>
  <c r="M167" i="13"/>
  <c r="M185" i="13"/>
  <c r="L204" i="13"/>
  <c r="M223" i="13"/>
  <c r="L243" i="13"/>
  <c r="M263" i="13"/>
  <c r="K281" i="13"/>
  <c r="K300" i="13"/>
  <c r="K320" i="13"/>
  <c r="M337" i="13"/>
  <c r="L356" i="13"/>
  <c r="K377" i="13"/>
  <c r="K395" i="13"/>
  <c r="L412" i="13"/>
  <c r="K434" i="13"/>
  <c r="L450" i="13"/>
  <c r="K472" i="13"/>
  <c r="L489" i="13"/>
  <c r="M507" i="13"/>
  <c r="K528" i="13"/>
  <c r="L545" i="13"/>
  <c r="L564" i="13"/>
  <c r="L584" i="13"/>
  <c r="K602" i="13"/>
  <c r="M621" i="13"/>
  <c r="M641" i="13"/>
  <c r="L659" i="13"/>
  <c r="M679" i="13"/>
  <c r="L698" i="13"/>
  <c r="M715" i="13"/>
  <c r="M732" i="13"/>
  <c r="L748" i="13"/>
  <c r="M764" i="13"/>
  <c r="M780" i="13"/>
  <c r="M794" i="13"/>
  <c r="M811" i="13"/>
  <c r="L827" i="13"/>
  <c r="K842" i="13"/>
  <c r="M858" i="13"/>
  <c r="K875" i="13"/>
  <c r="M890" i="13"/>
  <c r="M906" i="13"/>
  <c r="M921" i="13"/>
  <c r="K937" i="13"/>
  <c r="K951" i="13"/>
  <c r="L965" i="13"/>
  <c r="K981" i="13"/>
  <c r="L994" i="13"/>
  <c r="K1007" i="13"/>
  <c r="K1022" i="13"/>
  <c r="K1035" i="13"/>
  <c r="M1049" i="13"/>
  <c r="L1062" i="13"/>
  <c r="L1076" i="13"/>
  <c r="K1090" i="13"/>
  <c r="L1102" i="13"/>
  <c r="L1115" i="13"/>
  <c r="L1129" i="13"/>
  <c r="M1141" i="13"/>
  <c r="L1155" i="13"/>
  <c r="L1169" i="13"/>
  <c r="L1181" i="13"/>
  <c r="K1195" i="13"/>
  <c r="M1208" i="13"/>
  <c r="M1220" i="13"/>
  <c r="K1234" i="13"/>
  <c r="K1246" i="13"/>
  <c r="L1258" i="13"/>
  <c r="K1271" i="13"/>
  <c r="M1283" i="13"/>
  <c r="K1295" i="13"/>
  <c r="K1307" i="13"/>
  <c r="L1320" i="13"/>
  <c r="M1331" i="13"/>
  <c r="K1343" i="13"/>
  <c r="K1355" i="13"/>
  <c r="L1368" i="13"/>
  <c r="M1379" i="13"/>
  <c r="K1391" i="13"/>
  <c r="K1403" i="13"/>
  <c r="L1416" i="13"/>
  <c r="M1427" i="13"/>
  <c r="K1439" i="13"/>
  <c r="M1450" i="13"/>
  <c r="L1462" i="13"/>
  <c r="M1473" i="13"/>
  <c r="L1484" i="13"/>
  <c r="L1494" i="13"/>
  <c r="K1505" i="13"/>
  <c r="L1514" i="13"/>
  <c r="L1523" i="13"/>
  <c r="K1533" i="13"/>
  <c r="K1542" i="13"/>
  <c r="L1551" i="13"/>
  <c r="L1560" i="13"/>
  <c r="L1569" i="13"/>
  <c r="L1578" i="13"/>
  <c r="L1587" i="13"/>
  <c r="K1597" i="13"/>
  <c r="K1606" i="13"/>
  <c r="L1615" i="13"/>
  <c r="L1624" i="13"/>
  <c r="L1633" i="13"/>
  <c r="L1642" i="13"/>
  <c r="L1651" i="13"/>
  <c r="K1661" i="13"/>
  <c r="K1670" i="13"/>
  <c r="L1679" i="13"/>
  <c r="L1688" i="13"/>
  <c r="L1697" i="13"/>
  <c r="L1706" i="13"/>
  <c r="L1715" i="13"/>
  <c r="K1725" i="13"/>
  <c r="K1734" i="13"/>
  <c r="L1743" i="13"/>
  <c r="L1752" i="13"/>
  <c r="L1761" i="13"/>
  <c r="L1770" i="13"/>
  <c r="L1779" i="13"/>
  <c r="L1788" i="13"/>
  <c r="K1797" i="13"/>
  <c r="M1805" i="13"/>
  <c r="L1814" i="13"/>
  <c r="L1823" i="13"/>
  <c r="K1832" i="13"/>
  <c r="M1840" i="13"/>
  <c r="L1849" i="13"/>
  <c r="L1857" i="13"/>
  <c r="L1865" i="13"/>
  <c r="L1873" i="13"/>
  <c r="L1881" i="13"/>
  <c r="L1889" i="13"/>
  <c r="L1897" i="13"/>
  <c r="L1905" i="13"/>
  <c r="L1913" i="13"/>
  <c r="L1921" i="13"/>
  <c r="L1929" i="13"/>
  <c r="L1937" i="13"/>
  <c r="L1945" i="13"/>
  <c r="L1953" i="13"/>
  <c r="L1961" i="13"/>
  <c r="L1969" i="13"/>
  <c r="L1977" i="13"/>
  <c r="L1985" i="13"/>
  <c r="L1993" i="13"/>
  <c r="L2001" i="13"/>
  <c r="L2009" i="13"/>
  <c r="L2017" i="13"/>
  <c r="L2025" i="13"/>
  <c r="L2033" i="13"/>
  <c r="L47" i="13"/>
  <c r="K66" i="13"/>
  <c r="K88" i="13"/>
  <c r="K105" i="13"/>
  <c r="K128" i="13"/>
  <c r="K147" i="13"/>
  <c r="K168" i="13"/>
  <c r="K186" i="13"/>
  <c r="M204" i="13"/>
  <c r="L225" i="13"/>
  <c r="M243" i="13"/>
  <c r="K264" i="13"/>
  <c r="K283" i="13"/>
  <c r="L300" i="13"/>
  <c r="L320" i="13"/>
  <c r="K338" i="13"/>
  <c r="K357" i="13"/>
  <c r="L377" i="13"/>
  <c r="L395" i="13"/>
  <c r="K416" i="13"/>
  <c r="L434" i="13"/>
  <c r="K451" i="13"/>
  <c r="L472" i="13"/>
  <c r="L491" i="13"/>
  <c r="K508" i="13"/>
  <c r="L529" i="13"/>
  <c r="L548" i="13"/>
  <c r="M565" i="13"/>
  <c r="L585" i="13"/>
  <c r="L602" i="13"/>
  <c r="L623" i="13"/>
  <c r="K642" i="13"/>
  <c r="M659" i="13"/>
  <c r="L680" i="13"/>
  <c r="K699" i="13"/>
  <c r="L716" i="13"/>
  <c r="K733" i="13"/>
  <c r="K749" i="13"/>
  <c r="K765" i="13"/>
  <c r="K781" i="13"/>
  <c r="M796" i="13"/>
  <c r="L812" i="13"/>
  <c r="L828" i="13"/>
  <c r="L842" i="13"/>
  <c r="L859" i="13"/>
  <c r="L875" i="13"/>
  <c r="L892" i="13"/>
  <c r="L907" i="13"/>
  <c r="K922" i="13"/>
  <c r="L937" i="13"/>
  <c r="L952" i="13"/>
  <c r="K966" i="13"/>
  <c r="L981" i="13"/>
  <c r="M994" i="13"/>
  <c r="M1009" i="13"/>
  <c r="L1022" i="13"/>
  <c r="M1035" i="13"/>
  <c r="K1050" i="13"/>
  <c r="K1063" i="13"/>
  <c r="M1076" i="13"/>
  <c r="L1090" i="13"/>
  <c r="K1103" i="13"/>
  <c r="K1117" i="13"/>
  <c r="K1130" i="13"/>
  <c r="K1142" i="13"/>
  <c r="L1156" i="13"/>
  <c r="M1169" i="13"/>
  <c r="M1181" i="13"/>
  <c r="M1195" i="13"/>
  <c r="K1209" i="13"/>
  <c r="K1221" i="13"/>
  <c r="L1234" i="13"/>
  <c r="L1246" i="13"/>
  <c r="M1258" i="13"/>
  <c r="M1272" i="13"/>
  <c r="L1284" i="13"/>
  <c r="L1296" i="13"/>
  <c r="L1307" i="13"/>
  <c r="M1320" i="13"/>
  <c r="L1332" i="13"/>
  <c r="L1344" i="13"/>
  <c r="L1355" i="13"/>
  <c r="M1368" i="13"/>
  <c r="L1380" i="13"/>
  <c r="M47" i="13"/>
  <c r="K71" i="13"/>
  <c r="M92" i="13"/>
  <c r="K115" i="13"/>
  <c r="K137" i="13"/>
  <c r="M160" i="13"/>
  <c r="K184" i="13"/>
  <c r="L205" i="13"/>
  <c r="L228" i="13"/>
  <c r="K251" i="13"/>
  <c r="M271" i="13"/>
  <c r="K292" i="13"/>
  <c r="M312" i="13"/>
  <c r="K335" i="13"/>
  <c r="M359" i="13"/>
  <c r="M379" i="13"/>
  <c r="M401" i="13"/>
  <c r="L421" i="13"/>
  <c r="M444" i="13"/>
  <c r="M464" i="13"/>
  <c r="M485" i="13"/>
  <c r="L508" i="13"/>
  <c r="M531" i="13"/>
  <c r="L553" i="13"/>
  <c r="K575" i="13"/>
  <c r="L596" i="13"/>
  <c r="L617" i="13"/>
  <c r="K637" i="13"/>
  <c r="K660" i="13"/>
  <c r="L683" i="13"/>
  <c r="M703" i="13"/>
  <c r="L724" i="13"/>
  <c r="L742" i="13"/>
  <c r="K759" i="13"/>
  <c r="L778" i="13"/>
  <c r="K797" i="13"/>
  <c r="K815" i="13"/>
  <c r="L833" i="13"/>
  <c r="L850" i="13"/>
  <c r="M868" i="13"/>
  <c r="M885" i="13"/>
  <c r="M904" i="13"/>
  <c r="L922" i="13"/>
  <c r="M939" i="13"/>
  <c r="M955" i="13"/>
  <c r="L973" i="13"/>
  <c r="K989" i="13"/>
  <c r="L1004" i="13"/>
  <c r="M1019" i="13"/>
  <c r="L1036" i="13"/>
  <c r="M1052" i="13"/>
  <c r="K1067" i="13"/>
  <c r="M1082" i="13"/>
  <c r="M1096" i="13"/>
  <c r="M1112" i="13"/>
  <c r="K1127" i="13"/>
  <c r="L1142" i="13"/>
  <c r="L1158" i="13"/>
  <c r="M1172" i="13"/>
  <c r="M1187" i="13"/>
  <c r="L1203" i="13"/>
  <c r="M1217" i="13"/>
  <c r="M1232" i="13"/>
  <c r="M1246" i="13"/>
  <c r="M1261" i="13"/>
  <c r="L1275" i="13"/>
  <c r="M1288" i="13"/>
  <c r="L1302" i="13"/>
  <c r="L1315" i="13"/>
  <c r="K1330" i="13"/>
  <c r="M1344" i="13"/>
  <c r="K1358" i="13"/>
  <c r="L1371" i="13"/>
  <c r="M1384" i="13"/>
  <c r="M1397" i="13"/>
  <c r="K1411" i="13"/>
  <c r="K1425" i="13"/>
  <c r="L1437" i="13"/>
  <c r="M1449" i="13"/>
  <c r="K1461" i="13"/>
  <c r="L1473" i="13"/>
  <c r="M1484" i="13"/>
  <c r="K1495" i="13"/>
  <c r="K1506" i="13"/>
  <c r="K1516" i="13"/>
  <c r="M1525" i="13"/>
  <c r="L1535" i="13"/>
  <c r="M1544" i="13"/>
  <c r="K1554" i="13"/>
  <c r="L1563" i="13"/>
  <c r="L1573" i="13"/>
  <c r="M1582" i="13"/>
  <c r="L1592" i="13"/>
  <c r="M1601" i="13"/>
  <c r="K1611" i="13"/>
  <c r="K1621" i="13"/>
  <c r="L1630" i="13"/>
  <c r="K1640" i="13"/>
  <c r="L1649" i="13"/>
  <c r="M1658" i="13"/>
  <c r="M1668" i="13"/>
  <c r="K1678" i="13"/>
  <c r="M1687" i="13"/>
  <c r="K1697" i="13"/>
  <c r="M1706" i="13"/>
  <c r="M1716" i="13"/>
  <c r="K1726" i="13"/>
  <c r="M1735" i="13"/>
  <c r="K1745" i="13"/>
  <c r="L1754" i="13"/>
  <c r="K1764" i="13"/>
  <c r="M1773" i="13"/>
  <c r="M1782" i="13"/>
  <c r="K1792" i="13"/>
  <c r="K1801" i="13"/>
  <c r="K1810" i="13"/>
  <c r="K1819" i="13"/>
  <c r="L1828" i="13"/>
  <c r="L1837" i="13"/>
  <c r="L1846" i="13"/>
  <c r="K1855" i="13"/>
  <c r="L1863" i="13"/>
  <c r="M1871" i="13"/>
  <c r="K1880" i="13"/>
  <c r="L1888" i="13"/>
  <c r="M1896" i="13"/>
  <c r="K1905" i="13"/>
  <c r="M1913" i="13"/>
  <c r="K1922" i="13"/>
  <c r="L1930" i="13"/>
  <c r="M1938" i="13"/>
  <c r="K1947" i="13"/>
  <c r="L1955" i="13"/>
  <c r="M1963" i="13"/>
  <c r="K1972" i="13"/>
  <c r="L1980" i="13"/>
  <c r="M1988" i="13"/>
  <c r="K1997" i="13"/>
  <c r="L2005" i="13"/>
  <c r="M2013" i="13"/>
  <c r="K2022" i="13"/>
  <c r="L2030" i="13"/>
  <c r="K48" i="13"/>
  <c r="L71" i="13"/>
  <c r="K93" i="13"/>
  <c r="M116" i="13"/>
  <c r="L138" i="13"/>
  <c r="K161" i="13"/>
  <c r="L184" i="13"/>
  <c r="K208" i="13"/>
  <c r="M228" i="13"/>
  <c r="L251" i="13"/>
  <c r="K272" i="13"/>
  <c r="M293" i="13"/>
  <c r="L313" i="13"/>
  <c r="L335" i="13"/>
  <c r="K360" i="13"/>
  <c r="L380" i="13"/>
  <c r="K402" i="13"/>
  <c r="M421" i="13"/>
  <c r="K445" i="13"/>
  <c r="K465" i="13"/>
  <c r="K487" i="13"/>
  <c r="M511" i="13"/>
  <c r="K532" i="13"/>
  <c r="M553" i="13"/>
  <c r="L575" i="13"/>
  <c r="M596" i="13"/>
  <c r="M617" i="13"/>
  <c r="L637" i="13"/>
  <c r="L660" i="13"/>
  <c r="M683" i="13"/>
  <c r="K705" i="13"/>
  <c r="M724" i="13"/>
  <c r="M742" i="13"/>
  <c r="L760" i="13"/>
  <c r="M778" i="13"/>
  <c r="L797" i="13"/>
  <c r="L816" i="13"/>
  <c r="M834" i="13"/>
  <c r="M850" i="13"/>
  <c r="K869" i="13"/>
  <c r="K886" i="13"/>
  <c r="L905" i="13"/>
  <c r="M922" i="13"/>
  <c r="L940" i="13"/>
  <c r="L957" i="13"/>
  <c r="M973" i="13"/>
  <c r="L989" i="13"/>
  <c r="M1004" i="13"/>
  <c r="L1020" i="13"/>
  <c r="M1036" i="13"/>
  <c r="K1053" i="13"/>
  <c r="L1067" i="13"/>
  <c r="K1083" i="13"/>
  <c r="K1098" i="13"/>
  <c r="K1113" i="13"/>
  <c r="L1128" i="13"/>
  <c r="M1142" i="13"/>
  <c r="M1158" i="13"/>
  <c r="K1173" i="13"/>
  <c r="L1188" i="13"/>
  <c r="M1203" i="13"/>
  <c r="K1218" i="13"/>
  <c r="K1233" i="13"/>
  <c r="K1247" i="13"/>
  <c r="K1262" i="13"/>
  <c r="M1275" i="13"/>
  <c r="K1290" i="13"/>
  <c r="M1302" i="13"/>
  <c r="M1315" i="13"/>
  <c r="L1330" i="13"/>
  <c r="K1345" i="13"/>
  <c r="L1358" i="13"/>
  <c r="M1371" i="13"/>
  <c r="K1386" i="13"/>
  <c r="M1398" i="13"/>
  <c r="L1411" i="13"/>
  <c r="L1425" i="13"/>
  <c r="M1437" i="13"/>
  <c r="K1450" i="13"/>
  <c r="M1461" i="13"/>
  <c r="K1474" i="13"/>
  <c r="K1485" i="13"/>
  <c r="L1495" i="13"/>
  <c r="L1506" i="13"/>
  <c r="M1516" i="13"/>
  <c r="K1526" i="13"/>
  <c r="M1535" i="13"/>
  <c r="K1545" i="13"/>
  <c r="L1554" i="13"/>
  <c r="K1564" i="13"/>
  <c r="M1573" i="13"/>
  <c r="L1583" i="13"/>
  <c r="M1592" i="13"/>
  <c r="K1602" i="13"/>
  <c r="L1611" i="13"/>
  <c r="L1621" i="13"/>
  <c r="M1630" i="13"/>
  <c r="L1640" i="13"/>
  <c r="M1649" i="13"/>
  <c r="K1659" i="13"/>
  <c r="K1669" i="13"/>
  <c r="L1678" i="13"/>
  <c r="K1688" i="13"/>
  <c r="M1697" i="13"/>
  <c r="K1707" i="13"/>
  <c r="K1717" i="13"/>
  <c r="L1726" i="13"/>
  <c r="K1736" i="13"/>
  <c r="L1745" i="13"/>
  <c r="M1754" i="13"/>
  <c r="M1764" i="13"/>
  <c r="K1774" i="13"/>
  <c r="L1783" i="13"/>
  <c r="L1792" i="13"/>
  <c r="L1801" i="13"/>
  <c r="L1810" i="13"/>
  <c r="L1819" i="13"/>
  <c r="M1828" i="13"/>
  <c r="M1837" i="13"/>
  <c r="M1846" i="13"/>
  <c r="L1855" i="13"/>
  <c r="M1863" i="13"/>
  <c r="K1872" i="13"/>
  <c r="L1880" i="13"/>
  <c r="M1888" i="13"/>
  <c r="K1897" i="13"/>
  <c r="M1905" i="13"/>
  <c r="K1914" i="13"/>
  <c r="L1922" i="13"/>
  <c r="M1930" i="13"/>
  <c r="K1939" i="13"/>
  <c r="L1947" i="13"/>
  <c r="M1955" i="13"/>
  <c r="K1964" i="13"/>
  <c r="L1972" i="13"/>
  <c r="M1980" i="13"/>
  <c r="K1989" i="13"/>
  <c r="L1997" i="13"/>
  <c r="M2005" i="13"/>
  <c r="K2014" i="13"/>
  <c r="L2022" i="13"/>
  <c r="M2030" i="13"/>
  <c r="M49" i="13"/>
  <c r="M71" i="13"/>
  <c r="L93" i="13"/>
  <c r="K117" i="13"/>
  <c r="K139" i="13"/>
  <c r="L161" i="13"/>
  <c r="L185" i="13"/>
  <c r="M208" i="13"/>
  <c r="K229" i="13"/>
  <c r="K252" i="13"/>
  <c r="L272" i="13"/>
  <c r="K295" i="13"/>
  <c r="K314" i="13"/>
  <c r="L337" i="13"/>
  <c r="L360" i="13"/>
  <c r="K381" i="13"/>
  <c r="L402" i="13"/>
  <c r="L424" i="13"/>
  <c r="L445" i="13"/>
  <c r="K467" i="13"/>
  <c r="K488" i="13"/>
  <c r="K513" i="13"/>
  <c r="L532" i="13"/>
  <c r="K554" i="13"/>
  <c r="M575" i="13"/>
  <c r="M597" i="13"/>
  <c r="K618" i="13"/>
  <c r="L641" i="13"/>
  <c r="K665" i="13"/>
  <c r="K684" i="13"/>
  <c r="M705" i="13"/>
  <c r="K725" i="13"/>
  <c r="K743" i="13"/>
  <c r="M760" i="13"/>
  <c r="L780" i="13"/>
  <c r="K799" i="13"/>
  <c r="M816" i="13"/>
  <c r="K835" i="13"/>
  <c r="L851" i="13"/>
  <c r="L869" i="13"/>
  <c r="M886" i="13"/>
  <c r="K906" i="13"/>
  <c r="K923" i="13"/>
  <c r="K941" i="13"/>
  <c r="M957" i="13"/>
  <c r="K974" i="13"/>
  <c r="M989" i="13"/>
  <c r="K1005" i="13"/>
  <c r="L1021" i="13"/>
  <c r="K1037" i="13"/>
  <c r="L1053" i="13"/>
  <c r="L1069" i="13"/>
  <c r="L1083" i="13"/>
  <c r="M1098" i="13"/>
  <c r="L1113" i="13"/>
  <c r="K1129" i="13"/>
  <c r="L1144" i="13"/>
  <c r="K1159" i="13"/>
  <c r="L1174" i="13"/>
  <c r="M1188" i="13"/>
  <c r="L1204" i="13"/>
  <c r="M1218" i="13"/>
  <c r="M1233" i="13"/>
  <c r="L1248" i="13"/>
  <c r="L1262" i="13"/>
  <c r="L1276" i="13"/>
  <c r="L1290" i="13"/>
  <c r="K1303" i="13"/>
  <c r="L1316" i="13"/>
  <c r="L1331" i="13"/>
  <c r="L1345" i="13"/>
  <c r="M1358" i="13"/>
  <c r="L1372" i="13"/>
  <c r="L1386" i="13"/>
  <c r="K1399" i="13"/>
  <c r="M1411" i="13"/>
  <c r="M1425" i="13"/>
  <c r="K1438" i="13"/>
  <c r="L1450" i="13"/>
  <c r="M1462" i="13"/>
  <c r="L1474" i="13"/>
  <c r="L1485" i="13"/>
  <c r="L1496" i="13"/>
  <c r="M1506" i="13"/>
  <c r="K1517" i="13"/>
  <c r="L1526" i="13"/>
  <c r="K1536" i="13"/>
  <c r="L1545" i="13"/>
  <c r="M1554" i="13"/>
  <c r="M1564" i="13"/>
  <c r="K1574" i="13"/>
  <c r="M1583" i="13"/>
  <c r="K1593" i="13"/>
  <c r="L1602" i="13"/>
  <c r="K1612" i="13"/>
  <c r="M1621" i="13"/>
  <c r="L1631" i="13"/>
  <c r="M1640" i="13"/>
  <c r="K1650" i="13"/>
  <c r="L1659" i="13"/>
  <c r="L1669" i="13"/>
  <c r="M1678" i="13"/>
  <c r="M1688" i="13"/>
  <c r="K1698" i="13"/>
  <c r="L1707" i="13"/>
  <c r="L1717" i="13"/>
  <c r="M1726" i="13"/>
  <c r="L1736" i="13"/>
  <c r="M1745" i="13"/>
  <c r="K1755" i="13"/>
  <c r="K1765" i="13"/>
  <c r="L1774" i="13"/>
  <c r="M1783" i="13"/>
  <c r="M1792" i="13"/>
  <c r="M1801" i="13"/>
  <c r="M1810" i="13"/>
  <c r="K1820" i="13"/>
  <c r="K1829" i="13"/>
  <c r="K1838" i="13"/>
  <c r="L1847" i="13"/>
  <c r="M1855" i="13"/>
  <c r="K1864" i="13"/>
  <c r="L1872" i="13"/>
  <c r="M1880" i="13"/>
  <c r="K1889" i="13"/>
  <c r="M1897" i="13"/>
  <c r="K1906" i="13"/>
  <c r="L1914" i="13"/>
  <c r="M1922" i="13"/>
  <c r="K1931" i="13"/>
  <c r="L1939" i="13"/>
  <c r="M1947" i="13"/>
  <c r="K1956" i="13"/>
  <c r="L1964" i="13"/>
  <c r="M1972" i="13"/>
  <c r="K1981" i="13"/>
  <c r="L1989" i="13"/>
  <c r="M1997" i="13"/>
  <c r="K2006" i="13"/>
  <c r="L2014" i="13"/>
  <c r="M2022" i="13"/>
  <c r="K2031" i="13"/>
  <c r="K50" i="13"/>
  <c r="K75" i="13"/>
  <c r="L100" i="13"/>
  <c r="L128" i="13"/>
  <c r="L152" i="13"/>
  <c r="M176" i="13"/>
  <c r="K203" i="13"/>
  <c r="L229" i="13"/>
  <c r="M253" i="13"/>
  <c r="L277" i="13"/>
  <c r="K304" i="13"/>
  <c r="M325" i="13"/>
  <c r="L352" i="13"/>
  <c r="L378" i="13"/>
  <c r="K403" i="13"/>
  <c r="L426" i="13"/>
  <c r="L452" i="13"/>
  <c r="L476" i="13"/>
  <c r="L501" i="13"/>
  <c r="L525" i="13"/>
  <c r="M549" i="13"/>
  <c r="K576" i="13"/>
  <c r="L600" i="13"/>
  <c r="L626" i="13"/>
  <c r="K651" i="13"/>
  <c r="L674" i="13"/>
  <c r="L699" i="13"/>
  <c r="K723" i="13"/>
  <c r="L744" i="13"/>
  <c r="L765" i="13"/>
  <c r="M784" i="13"/>
  <c r="M805" i="13"/>
  <c r="M825" i="13"/>
  <c r="K847" i="13"/>
  <c r="K866" i="13"/>
  <c r="L888" i="13"/>
  <c r="K909" i="13"/>
  <c r="K929" i="13"/>
  <c r="L947" i="13"/>
  <c r="L969" i="13"/>
  <c r="L985" i="13"/>
  <c r="L1002" i="13"/>
  <c r="M1022" i="13"/>
  <c r="K1041" i="13"/>
  <c r="L1057" i="13"/>
  <c r="K1074" i="13"/>
  <c r="M1092" i="13"/>
  <c r="M1108" i="13"/>
  <c r="M1124" i="13"/>
  <c r="K1146" i="13"/>
  <c r="M1161" i="13"/>
  <c r="K1178" i="13"/>
  <c r="L1196" i="13"/>
  <c r="L1211" i="13"/>
  <c r="L1228" i="13"/>
  <c r="L1244" i="13"/>
  <c r="M1262" i="13"/>
  <c r="M1277" i="13"/>
  <c r="L1293" i="13"/>
  <c r="K1310" i="13"/>
  <c r="M1324" i="13"/>
  <c r="M1339" i="13"/>
  <c r="K1357" i="13"/>
  <c r="M1372" i="13"/>
  <c r="L1388" i="13"/>
  <c r="M1402" i="13"/>
  <c r="L1418" i="13"/>
  <c r="L1432" i="13"/>
  <c r="M1446" i="13"/>
  <c r="M1459" i="13"/>
  <c r="K1475" i="13"/>
  <c r="M1486" i="13"/>
  <c r="L1499" i="13"/>
  <c r="L1511" i="13"/>
  <c r="M1521" i="13"/>
  <c r="M1532" i="13"/>
  <c r="M1543" i="13"/>
  <c r="K1555" i="13"/>
  <c r="K1566" i="13"/>
  <c r="M1576" i="13"/>
  <c r="K1587" i="13"/>
  <c r="L1598" i="13"/>
  <c r="K1609" i="13"/>
  <c r="L1619" i="13"/>
  <c r="M1631" i="13"/>
  <c r="K1642" i="13"/>
  <c r="L1653" i="13"/>
  <c r="K1664" i="13"/>
  <c r="L1674" i="13"/>
  <c r="L1685" i="13"/>
  <c r="K1696" i="13"/>
  <c r="K1708" i="13"/>
  <c r="M1718" i="13"/>
  <c r="L1729" i="13"/>
  <c r="K1740" i="13"/>
  <c r="M1750" i="13"/>
  <c r="M1761" i="13"/>
  <c r="M1772" i="13"/>
  <c r="K1784" i="13"/>
  <c r="K1794" i="13"/>
  <c r="L1804" i="13"/>
  <c r="M1814" i="13"/>
  <c r="K1825" i="13"/>
  <c r="K1835" i="13"/>
  <c r="L1845" i="13"/>
  <c r="K1856" i="13"/>
  <c r="M1865" i="13"/>
  <c r="K1875" i="13"/>
  <c r="L1884" i="13"/>
  <c r="M1893" i="13"/>
  <c r="K1903" i="13"/>
  <c r="L1912" i="13"/>
  <c r="K1923" i="13"/>
  <c r="L1932" i="13"/>
  <c r="M1941" i="13"/>
  <c r="K1951" i="13"/>
  <c r="L1960" i="13"/>
  <c r="K1970" i="13"/>
  <c r="L1979" i="13"/>
  <c r="M1989" i="13"/>
  <c r="K1999" i="13"/>
  <c r="L2008" i="13"/>
  <c r="K2018" i="13"/>
  <c r="L2027" i="13"/>
  <c r="L52" i="13"/>
  <c r="L103" i="13"/>
  <c r="L180" i="13"/>
  <c r="M232" i="13"/>
  <c r="L283" i="13"/>
  <c r="M329" i="13"/>
  <c r="L405" i="13"/>
  <c r="L453" i="13"/>
  <c r="M503" i="13"/>
  <c r="L554" i="13"/>
  <c r="M628" i="13"/>
  <c r="M675" i="13"/>
  <c r="M745" i="13"/>
  <c r="M806" i="13"/>
  <c r="L849" i="13"/>
  <c r="M910" i="13"/>
  <c r="L970" i="13"/>
  <c r="M1024" i="13"/>
  <c r="K1077" i="13"/>
  <c r="L1130" i="13"/>
  <c r="M1179" i="13"/>
  <c r="M1229" i="13"/>
  <c r="M1280" i="13"/>
  <c r="M1325" i="13"/>
  <c r="M1373" i="13"/>
  <c r="L1419" i="13"/>
  <c r="L1476" i="13"/>
  <c r="L1512" i="13"/>
  <c r="M1545" i="13"/>
  <c r="M1577" i="13"/>
  <c r="K1610" i="13"/>
  <c r="L1643" i="13"/>
  <c r="L1686" i="13"/>
  <c r="K1720" i="13"/>
  <c r="K1752" i="13"/>
  <c r="K1785" i="13"/>
  <c r="K1816" i="13"/>
  <c r="M1847" i="13"/>
  <c r="K1876" i="13"/>
  <c r="K1904" i="13"/>
  <c r="K1952" i="13"/>
  <c r="L1981" i="13"/>
  <c r="M2009" i="13"/>
  <c r="M79" i="13"/>
  <c r="K156" i="13"/>
  <c r="K233" i="13"/>
  <c r="L306" i="13"/>
  <c r="M381" i="13"/>
  <c r="M456" i="13"/>
  <c r="L530" i="13"/>
  <c r="L604" i="13"/>
  <c r="M677" i="13"/>
  <c r="M725" i="13"/>
  <c r="L788" i="13"/>
  <c r="M849" i="13"/>
  <c r="K911" i="13"/>
  <c r="M970" i="13"/>
  <c r="K1025" i="13"/>
  <c r="L1078" i="13"/>
  <c r="M1130" i="13"/>
  <c r="L1180" i="13"/>
  <c r="K1230" i="13"/>
  <c r="K1281" i="13"/>
  <c r="K1326" i="13"/>
  <c r="K1374" i="13"/>
  <c r="M1419" i="13"/>
  <c r="L1464" i="13"/>
  <c r="K1501" i="13"/>
  <c r="L1534" i="13"/>
  <c r="K1557" i="13"/>
  <c r="L1589" i="13"/>
  <c r="L1622" i="13"/>
  <c r="M1654" i="13"/>
  <c r="M1686" i="13"/>
  <c r="L1720" i="13"/>
  <c r="M1741" i="13"/>
  <c r="L1775" i="13"/>
  <c r="K1806" i="13"/>
  <c r="M1836" i="13"/>
  <c r="K1867" i="13"/>
  <c r="K1895" i="13"/>
  <c r="L1924" i="13"/>
  <c r="L1952" i="13"/>
  <c r="K1991" i="13"/>
  <c r="L2019" i="13"/>
  <c r="L104" i="13"/>
  <c r="K181" i="13"/>
  <c r="K257" i="13"/>
  <c r="M332" i="13"/>
  <c r="L407" i="13"/>
  <c r="L481" i="13"/>
  <c r="M555" i="13"/>
  <c r="K631" i="13"/>
  <c r="L703" i="13"/>
  <c r="M769" i="13"/>
  <c r="L829" i="13"/>
  <c r="M893" i="13"/>
  <c r="M950" i="13"/>
  <c r="M1006" i="13"/>
  <c r="L1060" i="13"/>
  <c r="L1112" i="13"/>
  <c r="L1163" i="13"/>
  <c r="K1215" i="13"/>
  <c r="K1266" i="13"/>
  <c r="K1313" i="13"/>
  <c r="K1361" i="13"/>
  <c r="K1406" i="13"/>
  <c r="L1449" i="13"/>
  <c r="L1501" i="13"/>
  <c r="M1534" i="13"/>
  <c r="K1568" i="13"/>
  <c r="L1600" i="13"/>
  <c r="M1633" i="13"/>
  <c r="M1665" i="13"/>
  <c r="K1699" i="13"/>
  <c r="K1731" i="13"/>
  <c r="L1763" i="13"/>
  <c r="K1796" i="13"/>
  <c r="M1826" i="13"/>
  <c r="K1858" i="13"/>
  <c r="K1886" i="13"/>
  <c r="L1915" i="13"/>
  <c r="L1943" i="13"/>
  <c r="M1971" i="13"/>
  <c r="M2000" i="13"/>
  <c r="K2029" i="13"/>
  <c r="L50" i="13"/>
  <c r="L76" i="13"/>
  <c r="M101" i="13"/>
  <c r="K129" i="13"/>
  <c r="M152" i="13"/>
  <c r="K177" i="13"/>
  <c r="L203" i="13"/>
  <c r="M229" i="13"/>
  <c r="K255" i="13"/>
  <c r="M277" i="13"/>
  <c r="L305" i="13"/>
  <c r="K329" i="13"/>
  <c r="M352" i="13"/>
  <c r="K379" i="13"/>
  <c r="L404" i="13"/>
  <c r="L428" i="13"/>
  <c r="M452" i="13"/>
  <c r="M477" i="13"/>
  <c r="M501" i="13"/>
  <c r="M525" i="13"/>
  <c r="K551" i="13"/>
  <c r="L577" i="13"/>
  <c r="M600" i="13"/>
  <c r="K628" i="13"/>
  <c r="L651" i="13"/>
  <c r="K675" i="13"/>
  <c r="M699" i="13"/>
  <c r="L723" i="13"/>
  <c r="M744" i="13"/>
  <c r="M765" i="13"/>
  <c r="K785" i="13"/>
  <c r="K806" i="13"/>
  <c r="L826" i="13"/>
  <c r="L848" i="13"/>
  <c r="M866" i="13"/>
  <c r="M888" i="13"/>
  <c r="L909" i="13"/>
  <c r="L929" i="13"/>
  <c r="M947" i="13"/>
  <c r="M969" i="13"/>
  <c r="M985" i="13"/>
  <c r="M1002" i="13"/>
  <c r="K1023" i="13"/>
  <c r="L1041" i="13"/>
  <c r="M1057" i="13"/>
  <c r="L1074" i="13"/>
  <c r="K1093" i="13"/>
  <c r="K1109" i="13"/>
  <c r="K1125" i="13"/>
  <c r="L1146" i="13"/>
  <c r="K1162" i="13"/>
  <c r="L1178" i="13"/>
  <c r="K1197" i="13"/>
  <c r="K1213" i="13"/>
  <c r="M1228" i="13"/>
  <c r="K1245" i="13"/>
  <c r="K1263" i="13"/>
  <c r="K1278" i="13"/>
  <c r="M1293" i="13"/>
  <c r="L1310" i="13"/>
  <c r="K1325" i="13"/>
  <c r="L1340" i="13"/>
  <c r="L1357" i="13"/>
  <c r="K1373" i="13"/>
  <c r="K1389" i="13"/>
  <c r="L1403" i="13"/>
  <c r="M1418" i="13"/>
  <c r="K1434" i="13"/>
  <c r="K1447" i="13"/>
  <c r="L1460" i="13"/>
  <c r="L1475" i="13"/>
  <c r="K1487" i="13"/>
  <c r="M1499" i="13"/>
  <c r="M1511" i="13"/>
  <c r="K1522" i="13"/>
  <c r="L1533" i="13"/>
  <c r="K1544" i="13"/>
  <c r="L1555" i="13"/>
  <c r="L1566" i="13"/>
  <c r="K1577" i="13"/>
  <c r="K1588" i="13"/>
  <c r="M1598" i="13"/>
  <c r="L1609" i="13"/>
  <c r="K1620" i="13"/>
  <c r="K1632" i="13"/>
  <c r="M1642" i="13"/>
  <c r="M1653" i="13"/>
  <c r="L1664" i="13"/>
  <c r="M1674" i="13"/>
  <c r="M1685" i="13"/>
  <c r="L1696" i="13"/>
  <c r="M1708" i="13"/>
  <c r="L1719" i="13"/>
  <c r="M1729" i="13"/>
  <c r="M1740" i="13"/>
  <c r="L1751" i="13"/>
  <c r="K1762" i="13"/>
  <c r="K1773" i="13"/>
  <c r="L1784" i="13"/>
  <c r="L1794" i="13"/>
  <c r="M1804" i="13"/>
  <c r="L1815" i="13"/>
  <c r="L1825" i="13"/>
  <c r="L1835" i="13"/>
  <c r="M1845" i="13"/>
  <c r="L1856" i="13"/>
  <c r="K1866" i="13"/>
  <c r="L1875" i="13"/>
  <c r="M1884" i="13"/>
  <c r="K1894" i="13"/>
  <c r="L1903" i="13"/>
  <c r="M1912" i="13"/>
  <c r="L1923" i="13"/>
  <c r="M1932" i="13"/>
  <c r="K1942" i="13"/>
  <c r="L1951" i="13"/>
  <c r="M1960" i="13"/>
  <c r="L1970" i="13"/>
  <c r="M1979" i="13"/>
  <c r="K1990" i="13"/>
  <c r="L1999" i="13"/>
  <c r="M2008" i="13"/>
  <c r="L2018" i="13"/>
  <c r="M2027" i="13"/>
  <c r="K79" i="13"/>
  <c r="M129" i="13"/>
  <c r="L153" i="13"/>
  <c r="L209" i="13"/>
  <c r="K256" i="13"/>
  <c r="K306" i="13"/>
  <c r="L381" i="13"/>
  <c r="K429" i="13"/>
  <c r="L479" i="13"/>
  <c r="M529" i="13"/>
  <c r="K603" i="13"/>
  <c r="K652" i="13"/>
  <c r="L725" i="13"/>
  <c r="L768" i="13"/>
  <c r="M828" i="13"/>
  <c r="M892" i="13"/>
  <c r="L949" i="13"/>
  <c r="L1005" i="13"/>
  <c r="L1059" i="13"/>
  <c r="M1110" i="13"/>
  <c r="M1162" i="13"/>
  <c r="L1214" i="13"/>
  <c r="L1265" i="13"/>
  <c r="K1311" i="13"/>
  <c r="K1359" i="13"/>
  <c r="L1405" i="13"/>
  <c r="M1448" i="13"/>
  <c r="L1488" i="13"/>
  <c r="M1522" i="13"/>
  <c r="L1567" i="13"/>
  <c r="M1599" i="13"/>
  <c r="M1632" i="13"/>
  <c r="K1665" i="13"/>
  <c r="L1698" i="13"/>
  <c r="L1730" i="13"/>
  <c r="M1762" i="13"/>
  <c r="K1795" i="13"/>
  <c r="K1826" i="13"/>
  <c r="K1857" i="13"/>
  <c r="L1885" i="13"/>
  <c r="M1914" i="13"/>
  <c r="L1933" i="13"/>
  <c r="M1961" i="13"/>
  <c r="K1971" i="13"/>
  <c r="K2000" i="13"/>
  <c r="L2028" i="13"/>
  <c r="M103" i="13"/>
  <c r="M180" i="13"/>
  <c r="L256" i="13"/>
  <c r="K330" i="13"/>
  <c r="L429" i="13"/>
  <c r="K504" i="13"/>
  <c r="L578" i="13"/>
  <c r="L652" i="13"/>
  <c r="K746" i="13"/>
  <c r="K807" i="13"/>
  <c r="K870" i="13"/>
  <c r="K931" i="13"/>
  <c r="M986" i="13"/>
  <c r="M1042" i="13"/>
  <c r="K1094" i="13"/>
  <c r="L1147" i="13"/>
  <c r="K1198" i="13"/>
  <c r="M1265" i="13"/>
  <c r="M1312" i="13"/>
  <c r="K1342" i="13"/>
  <c r="K1390" i="13"/>
  <c r="K1435" i="13"/>
  <c r="M1476" i="13"/>
  <c r="M1512" i="13"/>
  <c r="K1546" i="13"/>
  <c r="K1578" i="13"/>
  <c r="L1610" i="13"/>
  <c r="K1644" i="13"/>
  <c r="L1665" i="13"/>
  <c r="M1698" i="13"/>
  <c r="M1730" i="13"/>
  <c r="K1763" i="13"/>
  <c r="L1795" i="13"/>
  <c r="L1826" i="13"/>
  <c r="M1857" i="13"/>
  <c r="L1876" i="13"/>
  <c r="L1904" i="13"/>
  <c r="M1933" i="13"/>
  <c r="K1962" i="13"/>
  <c r="M1981" i="13"/>
  <c r="K2010" i="13"/>
  <c r="K131" i="13"/>
  <c r="K210" i="13"/>
  <c r="L284" i="13"/>
  <c r="K355" i="13"/>
  <c r="L433" i="13"/>
  <c r="L504" i="13"/>
  <c r="M581" i="13"/>
  <c r="M653" i="13"/>
  <c r="L726" i="13"/>
  <c r="M788" i="13"/>
  <c r="K850" i="13"/>
  <c r="L912" i="13"/>
  <c r="K971" i="13"/>
  <c r="L1025" i="13"/>
  <c r="M1078" i="13"/>
  <c r="K1131" i="13"/>
  <c r="K1181" i="13"/>
  <c r="L1230" i="13"/>
  <c r="L1281" i="13"/>
  <c r="M1342" i="13"/>
  <c r="M1390" i="13"/>
  <c r="L1435" i="13"/>
  <c r="K1477" i="13"/>
  <c r="K1513" i="13"/>
  <c r="L1546" i="13"/>
  <c r="M1578" i="13"/>
  <c r="M1610" i="13"/>
  <c r="M1644" i="13"/>
  <c r="M1676" i="13"/>
  <c r="K1710" i="13"/>
  <c r="K1742" i="13"/>
  <c r="M1785" i="13"/>
  <c r="M1816" i="13"/>
  <c r="L1848" i="13"/>
  <c r="M1876" i="13"/>
  <c r="M1904" i="13"/>
  <c r="K1934" i="13"/>
  <c r="L1962" i="13"/>
  <c r="L1991" i="13"/>
  <c r="M2019" i="13"/>
  <c r="K52" i="13"/>
  <c r="M77" i="13"/>
  <c r="K103" i="13"/>
  <c r="L129" i="13"/>
  <c r="K153" i="13"/>
  <c r="K180" i="13"/>
  <c r="K204" i="13"/>
  <c r="L232" i="13"/>
  <c r="L255" i="13"/>
  <c r="L280" i="13"/>
  <c r="M305" i="13"/>
  <c r="L329" i="13"/>
  <c r="K353" i="13"/>
  <c r="L379" i="13"/>
  <c r="M404" i="13"/>
  <c r="M428" i="13"/>
  <c r="K453" i="13"/>
  <c r="K479" i="13"/>
  <c r="L503" i="13"/>
  <c r="L527" i="13"/>
  <c r="M551" i="13"/>
  <c r="M577" i="13"/>
  <c r="M601" i="13"/>
  <c r="L628" i="13"/>
  <c r="M651" i="13"/>
  <c r="L675" i="13"/>
  <c r="L700" i="13"/>
  <c r="M723" i="13"/>
  <c r="L745" i="13"/>
  <c r="K767" i="13"/>
  <c r="L785" i="13"/>
  <c r="L806" i="13"/>
  <c r="K827" i="13"/>
  <c r="M848" i="13"/>
  <c r="L868" i="13"/>
  <c r="L889" i="13"/>
  <c r="M909" i="13"/>
  <c r="L930" i="13"/>
  <c r="L948" i="13"/>
  <c r="K970" i="13"/>
  <c r="K986" i="13"/>
  <c r="L1003" i="13"/>
  <c r="L1024" i="13"/>
  <c r="M1041" i="13"/>
  <c r="K1059" i="13"/>
  <c r="M1075" i="13"/>
  <c r="L1093" i="13"/>
  <c r="M1109" i="13"/>
  <c r="M1126" i="13"/>
  <c r="M1146" i="13"/>
  <c r="L1162" i="13"/>
  <c r="K1179" i="13"/>
  <c r="L1197" i="13"/>
  <c r="M1213" i="13"/>
  <c r="K1229" i="13"/>
  <c r="M1245" i="13"/>
  <c r="M1264" i="13"/>
  <c r="L1278" i="13"/>
  <c r="M1294" i="13"/>
  <c r="M1310" i="13"/>
  <c r="L1325" i="13"/>
  <c r="L1341" i="13"/>
  <c r="M1357" i="13"/>
  <c r="L1373" i="13"/>
  <c r="L1389" i="13"/>
  <c r="K1405" i="13"/>
  <c r="K1419" i="13"/>
  <c r="L1434" i="13"/>
  <c r="L1448" i="13"/>
  <c r="M1460" i="13"/>
  <c r="M1475" i="13"/>
  <c r="L1487" i="13"/>
  <c r="L1500" i="13"/>
  <c r="K1512" i="13"/>
  <c r="L1522" i="13"/>
  <c r="M1533" i="13"/>
  <c r="L1544" i="13"/>
  <c r="K1556" i="13"/>
  <c r="M1566" i="13"/>
  <c r="L1577" i="13"/>
  <c r="M1588" i="13"/>
  <c r="L1599" i="13"/>
  <c r="M1609" i="13"/>
  <c r="M1620" i="13"/>
  <c r="L1632" i="13"/>
  <c r="K1643" i="13"/>
  <c r="K1654" i="13"/>
  <c r="M1664" i="13"/>
  <c r="K1675" i="13"/>
  <c r="K1686" i="13"/>
  <c r="M1696" i="13"/>
  <c r="K1709" i="13"/>
  <c r="M1719" i="13"/>
  <c r="K1730" i="13"/>
  <c r="K1741" i="13"/>
  <c r="M1751" i="13"/>
  <c r="L1762" i="13"/>
  <c r="L1773" i="13"/>
  <c r="M1784" i="13"/>
  <c r="M1794" i="13"/>
  <c r="K1805" i="13"/>
  <c r="M1815" i="13"/>
  <c r="M1825" i="13"/>
  <c r="K1836" i="13"/>
  <c r="K1846" i="13"/>
  <c r="M1856" i="13"/>
  <c r="L1866" i="13"/>
  <c r="M1875" i="13"/>
  <c r="K1885" i="13"/>
  <c r="L1894" i="13"/>
  <c r="M1903" i="13"/>
  <c r="K1913" i="13"/>
  <c r="M1923" i="13"/>
  <c r="K1933" i="13"/>
  <c r="L1942" i="13"/>
  <c r="M1951" i="13"/>
  <c r="K1961" i="13"/>
  <c r="M1970" i="13"/>
  <c r="K1980" i="13"/>
  <c r="L1990" i="13"/>
  <c r="M1999" i="13"/>
  <c r="K2009" i="13"/>
  <c r="M2018" i="13"/>
  <c r="K2028" i="13"/>
  <c r="L353" i="13"/>
  <c r="K578" i="13"/>
  <c r="M701" i="13"/>
  <c r="M787" i="13"/>
  <c r="M869" i="13"/>
  <c r="M930" i="13"/>
  <c r="L986" i="13"/>
  <c r="L1042" i="13"/>
  <c r="M1093" i="13"/>
  <c r="K1147" i="13"/>
  <c r="M1197" i="13"/>
  <c r="K1249" i="13"/>
  <c r="M1296" i="13"/>
  <c r="M1341" i="13"/>
  <c r="M1389" i="13"/>
  <c r="M1434" i="13"/>
  <c r="K1463" i="13"/>
  <c r="M1500" i="13"/>
  <c r="K1534" i="13"/>
  <c r="M1556" i="13"/>
  <c r="K1589" i="13"/>
  <c r="K1622" i="13"/>
  <c r="L1654" i="13"/>
  <c r="L1675" i="13"/>
  <c r="L1709" i="13"/>
  <c r="L1741" i="13"/>
  <c r="M1774" i="13"/>
  <c r="L1805" i="13"/>
  <c r="L1836" i="13"/>
  <c r="M1866" i="13"/>
  <c r="M1894" i="13"/>
  <c r="K1924" i="13"/>
  <c r="M1942" i="13"/>
  <c r="M1990" i="13"/>
  <c r="K2019" i="13"/>
  <c r="M52" i="13"/>
  <c r="K130" i="13"/>
  <c r="M209" i="13"/>
  <c r="M283" i="13"/>
  <c r="M353" i="13"/>
  <c r="M405" i="13"/>
  <c r="M479" i="13"/>
  <c r="K555" i="13"/>
  <c r="K629" i="13"/>
  <c r="K703" i="13"/>
  <c r="K769" i="13"/>
  <c r="K829" i="13"/>
  <c r="K893" i="13"/>
  <c r="M949" i="13"/>
  <c r="M1005" i="13"/>
  <c r="M1059" i="13"/>
  <c r="K1111" i="13"/>
  <c r="K1163" i="13"/>
  <c r="M1214" i="13"/>
  <c r="L1249" i="13"/>
  <c r="K1297" i="13"/>
  <c r="M1360" i="13"/>
  <c r="M1405" i="13"/>
  <c r="K1449" i="13"/>
  <c r="M1488" i="13"/>
  <c r="K1523" i="13"/>
  <c r="M1567" i="13"/>
  <c r="K1600" i="13"/>
  <c r="K1633" i="13"/>
  <c r="K1676" i="13"/>
  <c r="M1709" i="13"/>
  <c r="M1752" i="13"/>
  <c r="L1785" i="13"/>
  <c r="L1816" i="13"/>
  <c r="K1848" i="13"/>
  <c r="M1885" i="13"/>
  <c r="K1915" i="13"/>
  <c r="K1943" i="13"/>
  <c r="L1971" i="13"/>
  <c r="L2000" i="13"/>
  <c r="M2028" i="13"/>
  <c r="K53" i="13"/>
  <c r="K80" i="13"/>
  <c r="L156" i="13"/>
  <c r="L234" i="13"/>
  <c r="L308" i="13"/>
  <c r="K383" i="13"/>
  <c r="M457" i="13"/>
  <c r="L531" i="13"/>
  <c r="K607" i="13"/>
  <c r="L679" i="13"/>
  <c r="M746" i="13"/>
  <c r="L808" i="13"/>
  <c r="L870" i="13"/>
  <c r="L931" i="13"/>
  <c r="K987" i="13"/>
  <c r="K1043" i="13"/>
  <c r="L1094" i="13"/>
  <c r="M1147" i="13"/>
  <c r="L1198" i="13"/>
  <c r="M1249" i="13"/>
  <c r="L1297" i="13"/>
  <c r="L1326" i="13"/>
  <c r="M1376" i="13"/>
  <c r="L1420" i="13"/>
  <c r="M1464" i="13"/>
  <c r="K1489" i="13"/>
  <c r="K1524" i="13"/>
  <c r="L1557" i="13"/>
  <c r="M1589" i="13"/>
  <c r="M1622" i="13"/>
  <c r="L1655" i="13"/>
  <c r="L1687" i="13"/>
  <c r="M1720" i="13"/>
  <c r="K1753" i="13"/>
  <c r="M1775" i="13"/>
  <c r="L1806" i="13"/>
  <c r="K1837" i="13"/>
  <c r="L1867" i="13"/>
  <c r="L1895" i="13"/>
  <c r="M1924" i="13"/>
  <c r="M1952" i="13"/>
  <c r="K1982" i="13"/>
  <c r="L2010" i="13"/>
  <c r="L56" i="13"/>
  <c r="K89" i="13"/>
  <c r="M119" i="13"/>
  <c r="L157" i="13"/>
  <c r="K195" i="13"/>
  <c r="M221" i="13"/>
  <c r="L260" i="13"/>
  <c r="L290" i="13"/>
  <c r="L323" i="13"/>
  <c r="L361" i="13"/>
  <c r="M389" i="13"/>
  <c r="M420" i="13"/>
  <c r="L459" i="13"/>
  <c r="L492" i="13"/>
  <c r="L520" i="13"/>
  <c r="K560" i="13"/>
  <c r="L588" i="13"/>
  <c r="K619" i="13"/>
  <c r="K656" i="13"/>
  <c r="K688" i="13"/>
  <c r="K719" i="13"/>
  <c r="K750" i="13"/>
  <c r="K773" i="13"/>
  <c r="M801" i="13"/>
  <c r="K830" i="13"/>
  <c r="M857" i="13"/>
  <c r="K883" i="13"/>
  <c r="K914" i="13"/>
  <c r="K938" i="13"/>
  <c r="K963" i="13"/>
  <c r="L990" i="13"/>
  <c r="K1013" i="13"/>
  <c r="K1034" i="13"/>
  <c r="K1061" i="13"/>
  <c r="L1084" i="13"/>
  <c r="M1105" i="13"/>
  <c r="M1131" i="13"/>
  <c r="L1152" i="13"/>
  <c r="K1175" i="13"/>
  <c r="K1199" i="13"/>
  <c r="M1222" i="13"/>
  <c r="L1242" i="13"/>
  <c r="M1266" i="13"/>
  <c r="K1286" i="13"/>
  <c r="M1305" i="13"/>
  <c r="K1329" i="13"/>
  <c r="L1349" i="13"/>
  <c r="L1369" i="13"/>
  <c r="M1392" i="13"/>
  <c r="L1410" i="13"/>
  <c r="M1429" i="13"/>
  <c r="L1451" i="13"/>
  <c r="L1468" i="13"/>
  <c r="K1483" i="13"/>
  <c r="L1502" i="13"/>
  <c r="M1517" i="13"/>
  <c r="L1530" i="13"/>
  <c r="K1547" i="13"/>
  <c r="M1560" i="13"/>
  <c r="M1574" i="13"/>
  <c r="L1590" i="13"/>
  <c r="M1604" i="13"/>
  <c r="M1617" i="13"/>
  <c r="L1634" i="13"/>
  <c r="M1647" i="13"/>
  <c r="K1662" i="13"/>
  <c r="L1677" i="13"/>
  <c r="L1691" i="13"/>
  <c r="M1704" i="13"/>
  <c r="L1721" i="13"/>
  <c r="M1734" i="13"/>
  <c r="K1749" i="13"/>
  <c r="M1765" i="13"/>
  <c r="L1778" i="13"/>
  <c r="L1791" i="13"/>
  <c r="L1807" i="13"/>
  <c r="M1820" i="13"/>
  <c r="L1833" i="13"/>
  <c r="K1849" i="13"/>
  <c r="M1860" i="13"/>
  <c r="K1873" i="13"/>
  <c r="M1886" i="13"/>
  <c r="L1899" i="13"/>
  <c r="M1910" i="13"/>
  <c r="L1925" i="13"/>
  <c r="M1936" i="13"/>
  <c r="L1949" i="13"/>
  <c r="K1963" i="13"/>
  <c r="L1975" i="13"/>
  <c r="K1987" i="13"/>
  <c r="M2001" i="13"/>
  <c r="K2013" i="13"/>
  <c r="M2025" i="13"/>
  <c r="M56" i="13"/>
  <c r="L89" i="13"/>
  <c r="L121" i="13"/>
  <c r="L160" i="13"/>
  <c r="L195" i="13"/>
  <c r="L223" i="13"/>
  <c r="K261" i="13"/>
  <c r="L291" i="13"/>
  <c r="K324" i="13"/>
  <c r="K363" i="13"/>
  <c r="L391" i="13"/>
  <c r="K421" i="13"/>
  <c r="M459" i="13"/>
  <c r="M492" i="13"/>
  <c r="M520" i="13"/>
  <c r="L560" i="13"/>
  <c r="K589" i="13"/>
  <c r="L620" i="13"/>
  <c r="M656" i="13"/>
  <c r="M688" i="13"/>
  <c r="L720" i="13"/>
  <c r="L750" i="13"/>
  <c r="L773" i="13"/>
  <c r="K802" i="13"/>
  <c r="M830" i="13"/>
  <c r="L858" i="13"/>
  <c r="M883" i="13"/>
  <c r="K915" i="13"/>
  <c r="L938" i="13"/>
  <c r="L963" i="13"/>
  <c r="K991" i="13"/>
  <c r="L1013" i="13"/>
  <c r="M1034" i="13"/>
  <c r="K1062" i="13"/>
  <c r="M1084" i="13"/>
  <c r="K1106" i="13"/>
  <c r="M1132" i="13"/>
  <c r="M1152" i="13"/>
  <c r="L1176" i="13"/>
  <c r="L1200" i="13"/>
  <c r="K1223" i="13"/>
  <c r="M1242" i="13"/>
  <c r="K1267" i="13"/>
  <c r="L1286" i="13"/>
  <c r="M1306" i="13"/>
  <c r="L1329" i="13"/>
  <c r="M1349" i="13"/>
  <c r="K1370" i="13"/>
  <c r="K1393" i="13"/>
  <c r="M1410" i="13"/>
  <c r="K1430" i="13"/>
  <c r="L1452" i="13"/>
  <c r="M1468" i="13"/>
  <c r="L1483" i="13"/>
  <c r="M1502" i="13"/>
  <c r="K1518" i="13"/>
  <c r="M1530" i="13"/>
  <c r="L1547" i="13"/>
  <c r="K1561" i="13"/>
  <c r="L1575" i="13"/>
  <c r="M1590" i="13"/>
  <c r="K1605" i="13"/>
  <c r="K1618" i="13"/>
  <c r="M1634" i="13"/>
  <c r="K1648" i="13"/>
  <c r="L1662" i="13"/>
  <c r="M1677" i="13"/>
  <c r="K1692" i="13"/>
  <c r="K1705" i="13"/>
  <c r="M1721" i="13"/>
  <c r="L1735" i="13"/>
  <c r="L1749" i="13"/>
  <c r="K1766" i="13"/>
  <c r="M1778" i="13"/>
  <c r="M1791" i="13"/>
  <c r="M1807" i="13"/>
  <c r="K1821" i="13"/>
  <c r="M1833" i="13"/>
  <c r="M1849" i="13"/>
  <c r="K1861" i="13"/>
  <c r="M1873" i="13"/>
  <c r="K1887" i="13"/>
  <c r="M1899" i="13"/>
  <c r="K1911" i="13"/>
  <c r="M1925" i="13"/>
  <c r="K1937" i="13"/>
  <c r="M1949" i="13"/>
  <c r="L1963" i="13"/>
  <c r="M1975" i="13"/>
  <c r="L1987" i="13"/>
  <c r="K2002" i="13"/>
  <c r="L2013" i="13"/>
  <c r="K2026" i="13"/>
  <c r="K57" i="13"/>
  <c r="M89" i="13"/>
  <c r="M121" i="13"/>
  <c r="M161" i="13"/>
  <c r="M195" i="13"/>
  <c r="K227" i="13"/>
  <c r="L264" i="13"/>
  <c r="M295" i="13"/>
  <c r="M324" i="13"/>
  <c r="L363" i="13"/>
  <c r="L392" i="13"/>
  <c r="L425" i="13"/>
  <c r="L460" i="13"/>
  <c r="L493" i="13"/>
  <c r="K521" i="13"/>
  <c r="M560" i="13"/>
  <c r="M589" i="13"/>
  <c r="K624" i="13"/>
  <c r="L657" i="13"/>
  <c r="K691" i="13"/>
  <c r="M720" i="13"/>
  <c r="K751" i="13"/>
  <c r="M773" i="13"/>
  <c r="M802" i="13"/>
  <c r="L835" i="13"/>
  <c r="M860" i="13"/>
  <c r="L884" i="13"/>
  <c r="M915" i="13"/>
  <c r="M941" i="13"/>
  <c r="M963" i="13"/>
  <c r="K993" i="13"/>
  <c r="M1013" i="13"/>
  <c r="L1037" i="13"/>
  <c r="K1065" i="13"/>
  <c r="K1085" i="13"/>
  <c r="L1107" i="13"/>
  <c r="L1133" i="13"/>
  <c r="K1153" i="13"/>
  <c r="M1176" i="13"/>
  <c r="M1200" i="13"/>
  <c r="L1224" i="13"/>
  <c r="K1243" i="13"/>
  <c r="L1267" i="13"/>
  <c r="M1286" i="13"/>
  <c r="K1309" i="13"/>
  <c r="M1332" i="13"/>
  <c r="L1350" i="13"/>
  <c r="L1370" i="13"/>
  <c r="L1393" i="13"/>
  <c r="L1412" i="13"/>
  <c r="L1430" i="13"/>
  <c r="K1453" i="13"/>
  <c r="K1469" i="13"/>
  <c r="M1485" i="13"/>
  <c r="K1503" i="13"/>
  <c r="L1518" i="13"/>
  <c r="K1531" i="13"/>
  <c r="K1548" i="13"/>
  <c r="L1561" i="13"/>
  <c r="M1575" i="13"/>
  <c r="L1591" i="13"/>
  <c r="L1605" i="13"/>
  <c r="L1618" i="13"/>
  <c r="K1635" i="13"/>
  <c r="L1648" i="13"/>
  <c r="M1662" i="13"/>
  <c r="M1679" i="13"/>
  <c r="M1692" i="13"/>
  <c r="L1705" i="13"/>
  <c r="K1722" i="13"/>
  <c r="M1736" i="13"/>
  <c r="M1749" i="13"/>
  <c r="K65" i="13"/>
  <c r="K100" i="13"/>
  <c r="L136" i="13"/>
  <c r="L171" i="13"/>
  <c r="L201" i="13"/>
  <c r="K239" i="13"/>
  <c r="L268" i="13"/>
  <c r="L301" i="13"/>
  <c r="M340" i="13"/>
  <c r="K369" i="13"/>
  <c r="L401" i="13"/>
  <c r="K437" i="13"/>
  <c r="M469" i="13"/>
  <c r="K499" i="13"/>
  <c r="M536" i="13"/>
  <c r="M568" i="13"/>
  <c r="K600" i="13"/>
  <c r="L633" i="13"/>
  <c r="L668" i="13"/>
  <c r="K698" i="13"/>
  <c r="L732" i="13"/>
  <c r="M757" i="13"/>
  <c r="L784" i="13"/>
  <c r="M813" i="13"/>
  <c r="L840" i="13"/>
  <c r="M865" i="13"/>
  <c r="L897" i="13"/>
  <c r="L921" i="13"/>
  <c r="K947" i="13"/>
  <c r="K975" i="13"/>
  <c r="M998" i="13"/>
  <c r="L1019" i="13"/>
  <c r="K1046" i="13"/>
  <c r="L1070" i="13"/>
  <c r="L1092" i="13"/>
  <c r="K1118" i="13"/>
  <c r="L1138" i="13"/>
  <c r="L1161" i="13"/>
  <c r="K1186" i="13"/>
  <c r="L1208" i="13"/>
  <c r="M1227" i="13"/>
  <c r="L1253" i="13"/>
  <c r="K1274" i="13"/>
  <c r="K1293" i="13"/>
  <c r="K1315" i="13"/>
  <c r="L1336" i="13"/>
  <c r="M1354" i="13"/>
  <c r="L1379" i="13"/>
  <c r="L1397" i="13"/>
  <c r="K1418" i="13"/>
  <c r="M1440" i="13"/>
  <c r="L1457" i="13"/>
  <c r="K1473" i="13"/>
  <c r="M1491" i="13"/>
  <c r="M1508" i="13"/>
  <c r="L1521" i="13"/>
  <c r="K1538" i="13"/>
  <c r="M1551" i="13"/>
  <c r="M1565" i="13"/>
  <c r="L1581" i="13"/>
  <c r="K1595" i="13"/>
  <c r="M1608" i="13"/>
  <c r="L1625" i="13"/>
  <c r="L1638" i="13"/>
  <c r="K1653" i="13"/>
  <c r="K1668" i="13"/>
  <c r="L1682" i="13"/>
  <c r="M1695" i="13"/>
  <c r="L1712" i="13"/>
  <c r="M1725" i="13"/>
  <c r="L1739" i="13"/>
  <c r="M1756" i="13"/>
  <c r="L1769" i="13"/>
  <c r="L1782" i="13"/>
  <c r="L1798" i="13"/>
  <c r="K1812" i="13"/>
  <c r="M1824" i="13"/>
  <c r="L1840" i="13"/>
  <c r="M1852" i="13"/>
  <c r="K1865" i="13"/>
  <c r="M1878" i="13"/>
  <c r="L1891" i="13"/>
  <c r="M1902" i="13"/>
  <c r="L1917" i="13"/>
  <c r="M1928" i="13"/>
  <c r="L1941" i="13"/>
  <c r="K1955" i="13"/>
  <c r="L1967" i="13"/>
  <c r="K1979" i="13"/>
  <c r="M1993" i="13"/>
  <c r="K2005" i="13"/>
  <c r="M2017" i="13"/>
  <c r="K2032" i="13"/>
  <c r="K67" i="13"/>
  <c r="L105" i="13"/>
  <c r="L139" i="13"/>
  <c r="M171" i="13"/>
  <c r="K211" i="13"/>
  <c r="K240" i="13"/>
  <c r="M272" i="13"/>
  <c r="M309" i="13"/>
  <c r="M341" i="13"/>
  <c r="L369" i="13"/>
  <c r="L409" i="13"/>
  <c r="M437" i="13"/>
  <c r="M472" i="13"/>
  <c r="L505" i="13"/>
  <c r="K537" i="13"/>
  <c r="K569" i="13"/>
  <c r="K609" i="13"/>
  <c r="K636" i="13"/>
  <c r="M668" i="13"/>
  <c r="K707" i="13"/>
  <c r="M733" i="13"/>
  <c r="K758" i="13"/>
  <c r="K789" i="13"/>
  <c r="K817" i="13"/>
  <c r="M840" i="13"/>
  <c r="K871" i="13"/>
  <c r="M897" i="13"/>
  <c r="K925" i="13"/>
  <c r="M952" i="13"/>
  <c r="L976" i="13"/>
  <c r="K999" i="13"/>
  <c r="M1025" i="13"/>
  <c r="L1046" i="13"/>
  <c r="M1070" i="13"/>
  <c r="M1094" i="13"/>
  <c r="L1118" i="13"/>
  <c r="M1138" i="13"/>
  <c r="K1165" i="13"/>
  <c r="L1186" i="13"/>
  <c r="L1209" i="13"/>
  <c r="M1234" i="13"/>
  <c r="M1253" i="13"/>
  <c r="L1274" i="13"/>
  <c r="M1297" i="13"/>
  <c r="M1316" i="13"/>
  <c r="M1336" i="13"/>
  <c r="L1361" i="13"/>
  <c r="M1380" i="13"/>
  <c r="L1400" i="13"/>
  <c r="M1420" i="13"/>
  <c r="K1441" i="13"/>
  <c r="M1457" i="13"/>
  <c r="L1477" i="13"/>
  <c r="L1492" i="13"/>
  <c r="K1509" i="13"/>
  <c r="M1524" i="13"/>
  <c r="L1538" i="13"/>
  <c r="K1552" i="13"/>
  <c r="L1568" i="13"/>
  <c r="M1581" i="13"/>
  <c r="L1595" i="13"/>
  <c r="M1612" i="13"/>
  <c r="M1625" i="13"/>
  <c r="M1638" i="13"/>
  <c r="M1655" i="13"/>
  <c r="M1669" i="13"/>
  <c r="M1682" i="13"/>
  <c r="L1699" i="13"/>
  <c r="M1712" i="13"/>
  <c r="L1727" i="13"/>
  <c r="L1742" i="13"/>
  <c r="K1757" i="13"/>
  <c r="M1769" i="13"/>
  <c r="K1786" i="13"/>
  <c r="M1798" i="13"/>
  <c r="L1812" i="13"/>
  <c r="K1827" i="13"/>
  <c r="K1841" i="13"/>
  <c r="K1853" i="13"/>
  <c r="L1996" i="13"/>
  <c r="L1954" i="13"/>
  <c r="M1909" i="13"/>
  <c r="K1868" i="13"/>
  <c r="L1818" i="13"/>
  <c r="L1768" i="13"/>
  <c r="M1713" i="13"/>
  <c r="K1658" i="13"/>
  <c r="L1603" i="13"/>
  <c r="L1529" i="13"/>
  <c r="M1469" i="13"/>
  <c r="M1396" i="13"/>
  <c r="K1321" i="13"/>
  <c r="K1238" i="13"/>
  <c r="L1182" i="13"/>
  <c r="K1095" i="13"/>
  <c r="M1001" i="13"/>
  <c r="M907" i="13"/>
  <c r="K803" i="13"/>
  <c r="M693" i="13"/>
  <c r="K571" i="13"/>
  <c r="M445" i="13"/>
  <c r="L321" i="13"/>
  <c r="L196" i="13"/>
  <c r="M2011" i="13"/>
  <c r="M1967" i="13"/>
  <c r="K1925" i="13"/>
  <c r="K1881" i="13"/>
  <c r="K1834" i="13"/>
  <c r="L1786" i="13"/>
  <c r="K1732" i="13"/>
  <c r="K1674" i="13"/>
  <c r="L1623" i="13"/>
  <c r="L1565" i="13"/>
  <c r="L1510" i="13"/>
  <c r="K1445" i="13"/>
  <c r="K1369" i="13"/>
  <c r="K1291" i="13"/>
  <c r="M1209" i="13"/>
  <c r="M1121" i="13"/>
  <c r="K1031" i="13"/>
  <c r="K942" i="13"/>
  <c r="L876" i="13"/>
  <c r="M770" i="13"/>
  <c r="L649" i="13"/>
  <c r="M532" i="13"/>
  <c r="M365" i="13"/>
  <c r="L237" i="13"/>
  <c r="K112" i="13"/>
  <c r="L35" i="13"/>
  <c r="M2024" i="13"/>
  <c r="K1983" i="13"/>
  <c r="K1938" i="13"/>
  <c r="L1893" i="13"/>
  <c r="K1851" i="13"/>
  <c r="L1800" i="13"/>
  <c r="L1731" i="13"/>
  <c r="M1673" i="13"/>
  <c r="K1619" i="13"/>
  <c r="M1548" i="13"/>
  <c r="M1467" i="13"/>
  <c r="M1395" i="13"/>
  <c r="L1318" i="13"/>
  <c r="L1237" i="13"/>
  <c r="K1150" i="13"/>
  <c r="L1065" i="13"/>
  <c r="K973" i="13"/>
  <c r="M874" i="13"/>
  <c r="K770" i="13"/>
  <c r="M647" i="13"/>
  <c r="K522" i="13"/>
  <c r="K399" i="13"/>
  <c r="L276" i="13"/>
  <c r="K148" i="13"/>
  <c r="K61" i="13"/>
  <c r="K35" i="13"/>
  <c r="K2024" i="13"/>
  <c r="M2010" i="13"/>
  <c r="K1995" i="13"/>
  <c r="L1982" i="13"/>
  <c r="L1966" i="13"/>
  <c r="M1950" i="13"/>
  <c r="L1936" i="13"/>
  <c r="M1920" i="13"/>
  <c r="L1908" i="13"/>
  <c r="M1892" i="13"/>
  <c r="K1879" i="13"/>
  <c r="K1863" i="13"/>
  <c r="L1850" i="13"/>
  <c r="L1832" i="13"/>
  <c r="K1817" i="13"/>
  <c r="M1799" i="13"/>
  <c r="L1781" i="13"/>
  <c r="M1766" i="13"/>
  <c r="K1747" i="13"/>
  <c r="M1728" i="13"/>
  <c r="M1711" i="13"/>
  <c r="K1693" i="13"/>
  <c r="K1673" i="13"/>
  <c r="M1656" i="13"/>
  <c r="L1637" i="13"/>
  <c r="L1617" i="13"/>
  <c r="K1601" i="13"/>
  <c r="L1582" i="13"/>
  <c r="M1562" i="13"/>
  <c r="L1543" i="13"/>
  <c r="K1528" i="13"/>
  <c r="L1509" i="13"/>
  <c r="M1489" i="13"/>
  <c r="K1467" i="13"/>
  <c r="L1443" i="13"/>
  <c r="L1417" i="13"/>
  <c r="K1394" i="13"/>
  <c r="K1365" i="13"/>
  <c r="K1339" i="13"/>
  <c r="L1314" i="13"/>
  <c r="K1287" i="13"/>
  <c r="K1258" i="13"/>
  <c r="L1236" i="13"/>
  <c r="L1205" i="13"/>
  <c r="M1174" i="13"/>
  <c r="K1149" i="13"/>
  <c r="K1119" i="13"/>
  <c r="K1089" i="13"/>
  <c r="K1057" i="13"/>
  <c r="K1030" i="13"/>
  <c r="L1000" i="13"/>
  <c r="L971" i="13"/>
  <c r="K934" i="13"/>
  <c r="M899" i="13"/>
  <c r="K865" i="13"/>
  <c r="L836" i="13"/>
  <c r="L800" i="13"/>
  <c r="M761" i="13"/>
  <c r="M730" i="13"/>
  <c r="L692" i="13"/>
  <c r="K647" i="13"/>
  <c r="K610" i="13"/>
  <c r="K564" i="13"/>
  <c r="K520" i="13"/>
  <c r="L482" i="13"/>
  <c r="M439" i="13"/>
  <c r="K396" i="13"/>
  <c r="K352" i="13"/>
  <c r="L314" i="13"/>
  <c r="K273" i="13"/>
  <c r="L236" i="13"/>
  <c r="L188" i="13"/>
  <c r="K146" i="13"/>
  <c r="L99" i="13"/>
  <c r="L60" i="13"/>
  <c r="K2012" i="13"/>
  <c r="K1968" i="13"/>
  <c r="K1926" i="13"/>
  <c r="M1881" i="13"/>
  <c r="L1834" i="13"/>
  <c r="M1786" i="13"/>
  <c r="M1732" i="13"/>
  <c r="K1677" i="13"/>
  <c r="M1623" i="13"/>
  <c r="M1568" i="13"/>
  <c r="M1510" i="13"/>
  <c r="L1445" i="13"/>
  <c r="L1347" i="13"/>
  <c r="L1266" i="13"/>
  <c r="M1150" i="13"/>
  <c r="K1066" i="13"/>
  <c r="M974" i="13"/>
  <c r="M876" i="13"/>
  <c r="K771" i="13"/>
  <c r="M655" i="13"/>
  <c r="K533" i="13"/>
  <c r="M409" i="13"/>
  <c r="K277" i="13"/>
  <c r="K149" i="13"/>
  <c r="K2025" i="13"/>
  <c r="L1983" i="13"/>
  <c r="K1954" i="13"/>
  <c r="L1909" i="13"/>
  <c r="M1867" i="13"/>
  <c r="K1818" i="13"/>
  <c r="K1768" i="13"/>
  <c r="L1713" i="13"/>
  <c r="M1657" i="13"/>
  <c r="K1603" i="13"/>
  <c r="K1549" i="13"/>
  <c r="K1491" i="13"/>
  <c r="K1422" i="13"/>
  <c r="K1346" i="13"/>
  <c r="L1261" i="13"/>
  <c r="K1182" i="13"/>
  <c r="L1091" i="13"/>
  <c r="L1001" i="13"/>
  <c r="L904" i="13"/>
  <c r="L801" i="13"/>
  <c r="M734" i="13"/>
  <c r="M611" i="13"/>
  <c r="M484" i="13"/>
  <c r="L399" i="13"/>
  <c r="M276" i="13"/>
  <c r="M148" i="13"/>
  <c r="L2011" i="13"/>
  <c r="K1967" i="13"/>
  <c r="M1921" i="13"/>
  <c r="M1879" i="13"/>
  <c r="K1833" i="13"/>
  <c r="K1782" i="13"/>
  <c r="K1748" i="13"/>
  <c r="M1693" i="13"/>
  <c r="K1638" i="13"/>
  <c r="M1602" i="13"/>
  <c r="K1565" i="13"/>
  <c r="K1510" i="13"/>
  <c r="M1444" i="13"/>
  <c r="K1367" i="13"/>
  <c r="M1290" i="13"/>
  <c r="L1206" i="13"/>
  <c r="K1121" i="13"/>
  <c r="K1001" i="13"/>
  <c r="K903" i="13"/>
  <c r="K801" i="13"/>
  <c r="K693" i="13"/>
  <c r="L568" i="13"/>
  <c r="K444" i="13"/>
  <c r="M319" i="13"/>
  <c r="L194" i="13"/>
  <c r="M2023" i="13"/>
  <c r="K2008" i="13"/>
  <c r="M1994" i="13"/>
  <c r="M1978" i="13"/>
  <c r="K1966" i="13"/>
  <c r="L1950" i="13"/>
  <c r="K1936" i="13"/>
  <c r="L1920" i="13"/>
  <c r="K1908" i="13"/>
  <c r="L1892" i="13"/>
  <c r="L1878" i="13"/>
  <c r="M1862" i="13"/>
  <c r="K1850" i="13"/>
  <c r="M1831" i="13"/>
  <c r="K1814" i="13"/>
  <c r="L1799" i="13"/>
  <c r="K1781" i="13"/>
  <c r="L1766" i="13"/>
  <c r="M1746" i="13"/>
  <c r="L1728" i="13"/>
  <c r="L1711" i="13"/>
  <c r="K1691" i="13"/>
  <c r="M1672" i="13"/>
  <c r="L1656" i="13"/>
  <c r="K1637" i="13"/>
  <c r="K1617" i="13"/>
  <c r="M1600" i="13"/>
  <c r="K1582" i="13"/>
  <c r="L1562" i="13"/>
  <c r="M1542" i="13"/>
  <c r="M1527" i="13"/>
  <c r="M1507" i="13"/>
  <c r="L1486" i="13"/>
  <c r="M1466" i="13"/>
  <c r="M1442" i="13"/>
  <c r="K1417" i="13"/>
  <c r="M1393" i="13"/>
  <c r="M1364" i="13"/>
  <c r="M1338" i="13"/>
  <c r="K1314" i="13"/>
  <c r="M1285" i="13"/>
  <c r="L1257" i="13"/>
  <c r="M1235" i="13"/>
  <c r="K1205" i="13"/>
  <c r="L1172" i="13"/>
  <c r="L1148" i="13"/>
  <c r="M1118" i="13"/>
  <c r="M1088" i="13"/>
  <c r="L1056" i="13"/>
  <c r="M1029" i="13"/>
  <c r="L997" i="13"/>
  <c r="K965" i="13"/>
  <c r="M933" i="13"/>
  <c r="K899" i="13"/>
  <c r="M864" i="13"/>
  <c r="M835" i="13"/>
  <c r="L794" i="13"/>
  <c r="L761" i="13"/>
  <c r="L730" i="13"/>
  <c r="L687" i="13"/>
  <c r="L645" i="13"/>
  <c r="M609" i="13"/>
  <c r="K563" i="13"/>
  <c r="M517" i="13"/>
  <c r="M481" i="13"/>
  <c r="K439" i="13"/>
  <c r="M395" i="13"/>
  <c r="L349" i="13"/>
  <c r="L312" i="13"/>
  <c r="K268" i="13"/>
  <c r="M227" i="13"/>
  <c r="M187" i="13"/>
  <c r="L145" i="13"/>
  <c r="K99" i="13"/>
  <c r="L57" i="13"/>
  <c r="D14" i="18"/>
  <c r="D12" i="18" s="1"/>
  <c r="D183" i="18" l="1"/>
  <c r="D260" i="18"/>
  <c r="D217" i="18"/>
  <c r="D372" i="18"/>
  <c r="D230" i="18"/>
  <c r="D224" i="18"/>
  <c r="D235" i="18"/>
  <c r="D211" i="18"/>
  <c r="D154" i="18"/>
  <c r="D336" i="18"/>
  <c r="D178" i="18"/>
  <c r="D441" i="18"/>
  <c r="D157" i="18"/>
  <c r="D148" i="18"/>
  <c r="D465" i="18"/>
  <c r="D115" i="18"/>
  <c r="D182" i="18"/>
  <c r="D175" i="18"/>
  <c r="D413" i="18"/>
  <c r="D276" i="18"/>
  <c r="D363" i="18"/>
  <c r="D341" i="18"/>
  <c r="D204" i="18"/>
  <c r="D352" i="18"/>
  <c r="D203" i="18"/>
  <c r="D58" i="18"/>
  <c r="D435" i="18"/>
  <c r="D279" i="18"/>
  <c r="D20" i="18"/>
  <c r="D437" i="18"/>
  <c r="D461" i="18"/>
  <c r="D74" i="18"/>
  <c r="D193" i="18"/>
  <c r="D257" i="18"/>
  <c r="D151" i="18"/>
  <c r="D33" i="18"/>
  <c r="D199" i="18"/>
  <c r="D47" i="18"/>
  <c r="D98" i="18"/>
  <c r="D121" i="18"/>
  <c r="D146" i="18"/>
  <c r="D198" i="18"/>
  <c r="D201" i="18"/>
  <c r="D44" i="18"/>
  <c r="D457" i="18"/>
  <c r="D453" i="18"/>
  <c r="D431" i="18"/>
  <c r="D314" i="18"/>
  <c r="D339" i="18"/>
  <c r="D449" i="18"/>
  <c r="D467" i="18"/>
  <c r="D52" i="18"/>
  <c r="D376" i="18"/>
  <c r="D236" i="18"/>
  <c r="D27" i="18"/>
  <c r="D311" i="18"/>
  <c r="D304" i="18"/>
  <c r="D25" i="18"/>
  <c r="D342" i="18"/>
  <c r="D153" i="18"/>
  <c r="D22" i="18"/>
  <c r="D358" i="18"/>
  <c r="D112" i="18"/>
  <c r="D125" i="18"/>
  <c r="D38" i="18"/>
  <c r="D340" i="18"/>
  <c r="D28" i="18"/>
  <c r="D317" i="18"/>
  <c r="D380" i="18"/>
  <c r="D455" i="18"/>
  <c r="D346" i="18"/>
  <c r="D71" i="18"/>
  <c r="D117" i="18"/>
  <c r="D130" i="18"/>
  <c r="D46" i="18"/>
  <c r="D397" i="18"/>
  <c r="D45" i="18"/>
  <c r="D288" i="18"/>
  <c r="D452" i="18"/>
  <c r="D48" i="18"/>
  <c r="D63" i="18"/>
  <c r="D278" i="18"/>
  <c r="D290" i="18"/>
  <c r="D280" i="18"/>
  <c r="D438" i="18"/>
  <c r="D434" i="18"/>
  <c r="D69" i="18"/>
  <c r="D252" i="18"/>
  <c r="D149" i="18"/>
  <c r="D273" i="18"/>
  <c r="D88" i="18"/>
  <c r="D237" i="18"/>
  <c r="D152" i="18"/>
  <c r="D206" i="18"/>
  <c r="D77" i="18"/>
  <c r="D123" i="18"/>
  <c r="D291" i="18"/>
  <c r="D54" i="18"/>
  <c r="D468" i="18"/>
  <c r="D80" i="18"/>
  <c r="D31" i="18"/>
  <c r="D29" i="18"/>
  <c r="D394" i="18"/>
  <c r="D300" i="18"/>
  <c r="D329" i="18"/>
  <c r="D321" i="18"/>
  <c r="D169" i="18"/>
  <c r="D385" i="18"/>
  <c r="D220" i="18"/>
  <c r="D168" i="18"/>
  <c r="D331" i="18"/>
  <c r="D143" i="18"/>
  <c r="D384" i="18"/>
  <c r="D118" i="18"/>
  <c r="D353" i="18"/>
  <c r="D423" i="18"/>
  <c r="D379" i="18"/>
  <c r="D249" i="18"/>
  <c r="D81" i="18"/>
  <c r="D104" i="18"/>
  <c r="D277" i="18"/>
  <c r="D297" i="18"/>
  <c r="D110" i="18"/>
  <c r="D261" i="18"/>
  <c r="D308" i="18"/>
  <c r="D208" i="18"/>
  <c r="D381" i="18"/>
  <c r="D283" i="18"/>
  <c r="D221" i="18"/>
  <c r="D26" i="18"/>
  <c r="D120" i="18"/>
  <c r="D134" i="18"/>
  <c r="D414" i="18"/>
  <c r="D417" i="18"/>
  <c r="D418" i="18"/>
  <c r="D213" i="18"/>
  <c r="D137" i="18"/>
  <c r="D194" i="18"/>
  <c r="D170" i="18"/>
  <c r="D158" i="18"/>
  <c r="D83" i="18"/>
  <c r="D177" i="18"/>
  <c r="D378" i="18"/>
  <c r="D442" i="18"/>
  <c r="D61" i="18"/>
  <c r="D393" i="18"/>
  <c r="D30" i="18"/>
  <c r="D265" i="18"/>
  <c r="D355" i="18"/>
  <c r="D21" i="18"/>
  <c r="D263" i="18"/>
  <c r="D281" i="18"/>
  <c r="D173" i="18"/>
  <c r="D36" i="18"/>
  <c r="D259" i="18"/>
  <c r="D258" i="18"/>
  <c r="D129" i="18"/>
  <c r="D23" i="18"/>
  <c r="D165" i="18"/>
  <c r="D448" i="18"/>
  <c r="D140" i="18"/>
  <c r="D111" i="18"/>
  <c r="D415" i="18"/>
  <c r="D421" i="18"/>
  <c r="D35" i="18"/>
  <c r="D324" i="18"/>
  <c r="D411" i="18"/>
  <c r="D122" i="18"/>
  <c r="D426" i="18"/>
  <c r="D425" i="18"/>
  <c r="D326" i="18"/>
  <c r="D242" i="18"/>
  <c r="D65" i="18"/>
  <c r="D238" i="18"/>
  <c r="D444" i="18"/>
  <c r="D97" i="18"/>
  <c r="D135" i="18"/>
  <c r="D368" i="18"/>
  <c r="D128" i="18"/>
  <c r="D399" i="18"/>
  <c r="D267" i="18"/>
  <c r="D181" i="18"/>
  <c r="D327" i="18"/>
  <c r="D76" i="18"/>
  <c r="D254" i="18"/>
  <c r="D68" i="18"/>
  <c r="D362" i="18"/>
  <c r="D34" i="18"/>
  <c r="D305" i="18"/>
  <c r="D188" i="18"/>
  <c r="D82" i="18"/>
  <c r="D386" i="18"/>
  <c r="D232" i="18"/>
  <c r="D239" i="18"/>
  <c r="D406" i="18"/>
  <c r="D244" i="18"/>
  <c r="D367" i="18"/>
  <c r="D91" i="18"/>
  <c r="D416" i="18"/>
  <c r="D184" i="18"/>
  <c r="D302" i="18"/>
  <c r="D391" i="18"/>
  <c r="D190" i="18"/>
  <c r="D147" i="18"/>
  <c r="D405" i="18"/>
  <c r="D274" i="18"/>
  <c r="D337" i="18"/>
  <c r="D160" i="18"/>
  <c r="D219" i="18"/>
  <c r="D463" i="18"/>
  <c r="D116" i="18"/>
  <c r="D216" i="18"/>
  <c r="D189" i="18"/>
  <c r="D348" i="18"/>
  <c r="D347" i="18"/>
  <c r="D451" i="18"/>
  <c r="D251" i="18"/>
  <c r="D313" i="18"/>
  <c r="D141" i="18"/>
  <c r="D365" i="18"/>
  <c r="D103" i="18"/>
  <c r="D191" i="18"/>
  <c r="D180" i="18"/>
  <c r="D470" i="18"/>
  <c r="D450" i="18"/>
  <c r="D306" i="18"/>
  <c r="D303" i="18"/>
  <c r="D292" i="18"/>
  <c r="D395" i="18"/>
  <c r="D222" i="18"/>
  <c r="D330" i="18"/>
  <c r="D176" i="18"/>
  <c r="D295" i="18"/>
  <c r="D323" i="18"/>
  <c r="D202" i="18"/>
  <c r="D99" i="18"/>
  <c r="D253" i="18"/>
  <c r="D275" i="18"/>
  <c r="D70" i="18"/>
  <c r="D179" i="18"/>
  <c r="D60" i="18"/>
  <c r="D127" i="18"/>
  <c r="D108" i="18"/>
  <c r="D272" i="18"/>
  <c r="D186" i="18"/>
  <c r="D109" i="18"/>
  <c r="D114" i="18"/>
  <c r="D447" i="18"/>
  <c r="D388" i="18"/>
  <c r="D92" i="18"/>
  <c r="D262" i="18"/>
  <c r="D94" i="18"/>
  <c r="D62" i="18"/>
  <c r="D101" i="18"/>
  <c r="D156" i="18"/>
  <c r="D145" i="18"/>
  <c r="D424" i="18"/>
  <c r="D334" i="18"/>
  <c r="D226" i="18"/>
  <c r="D43" i="18"/>
  <c r="D427" i="18"/>
  <c r="D439" i="18"/>
  <c r="D389" i="18"/>
  <c r="D338" i="18"/>
  <c r="D132" i="18"/>
  <c r="D171" i="18"/>
  <c r="D66" i="18"/>
  <c r="D401" i="18"/>
  <c r="D107" i="18"/>
  <c r="D345" i="18"/>
  <c r="D408" i="18"/>
  <c r="D387" i="18"/>
  <c r="D282" i="18"/>
  <c r="D248" i="18"/>
  <c r="D172" i="18"/>
  <c r="D445" i="18"/>
  <c r="D93" i="18"/>
  <c r="D335" i="18"/>
  <c r="D72" i="18"/>
  <c r="D78" i="18"/>
  <c r="D315" i="18"/>
  <c r="D344" i="18"/>
  <c r="D322" i="18"/>
  <c r="D49" i="18"/>
  <c r="D256" i="18"/>
  <c r="D422" i="18"/>
  <c r="D197" i="18"/>
  <c r="D369" i="18"/>
  <c r="D420" i="18"/>
  <c r="D270" i="18"/>
  <c r="D105" i="18"/>
  <c r="D246" i="18"/>
  <c r="D366" i="18"/>
  <c r="D361" i="18"/>
  <c r="D144" i="18"/>
  <c r="D85" i="18"/>
  <c r="D57" i="18"/>
  <c r="D138" i="18"/>
  <c r="D102" i="18"/>
  <c r="D307" i="18"/>
  <c r="D392" i="18"/>
  <c r="D360" i="18"/>
  <c r="D271" i="18"/>
  <c r="D64" i="18"/>
  <c r="D332" i="18"/>
  <c r="D196" i="18"/>
  <c r="D299" i="18"/>
  <c r="D37" i="18"/>
  <c r="D218" i="18"/>
  <c r="D139" i="18"/>
  <c r="D440" i="18"/>
  <c r="D296" i="18"/>
  <c r="D40" i="18"/>
  <c r="D462" i="18"/>
  <c r="D403" i="18"/>
  <c r="D432" i="18"/>
  <c r="D89" i="18"/>
  <c r="D269" i="18"/>
  <c r="D328" i="18"/>
  <c r="D185" i="18"/>
  <c r="D167" i="18"/>
  <c r="D284" i="18"/>
  <c r="D459" i="18"/>
  <c r="D228" i="18"/>
  <c r="D289" i="18"/>
  <c r="D377" i="18"/>
  <c r="D464" i="18"/>
  <c r="D163" i="18"/>
  <c r="D212" i="18"/>
  <c r="D155" i="18"/>
  <c r="D354" i="18"/>
  <c r="D67" i="18"/>
  <c r="D298" i="18"/>
  <c r="D113" i="18"/>
  <c r="D316" i="18"/>
  <c r="D73" i="18"/>
  <c r="D390" i="18"/>
  <c r="D56" i="18"/>
  <c r="D209" i="18"/>
  <c r="D51" i="18"/>
  <c r="D250" i="18"/>
  <c r="D371" i="18"/>
  <c r="D436" i="18"/>
  <c r="D126" i="18"/>
  <c r="D412" i="18"/>
  <c r="D255" i="18"/>
  <c r="D469" i="18"/>
  <c r="D166" i="18"/>
  <c r="D383" i="18"/>
  <c r="D79" i="18"/>
  <c r="D396" i="18"/>
  <c r="D53" i="18"/>
  <c r="D349" i="18"/>
  <c r="D458" i="18"/>
  <c r="D159" i="18"/>
  <c r="D245" i="18"/>
  <c r="D225" i="18"/>
  <c r="D382" i="18"/>
  <c r="D333" i="18"/>
  <c r="D195" i="18"/>
  <c r="D41" i="18"/>
  <c r="D24" i="18"/>
  <c r="D136" i="18"/>
  <c r="D430" i="18"/>
  <c r="D233" i="18"/>
  <c r="D241" i="18"/>
  <c r="D318" i="18"/>
  <c r="D286" i="18"/>
  <c r="D373" i="18"/>
  <c r="D133" i="18"/>
  <c r="D410" i="18"/>
  <c r="D343" i="18"/>
  <c r="D86" i="18"/>
  <c r="D319" i="18"/>
  <c r="D96" i="18"/>
  <c r="D75" i="18"/>
  <c r="D87" i="18"/>
  <c r="D370" i="18"/>
  <c r="D404" i="18"/>
  <c r="D192" i="18"/>
  <c r="D243" i="18"/>
  <c r="D161" i="18"/>
  <c r="D375" i="18"/>
  <c r="D446" i="18"/>
  <c r="D100" i="18"/>
  <c r="D119" i="18"/>
  <c r="D350" i="18"/>
  <c r="D320" i="18"/>
  <c r="D456" i="18"/>
  <c r="D374" i="18"/>
  <c r="D32" i="18"/>
  <c r="D240" i="18"/>
  <c r="D428" i="18"/>
  <c r="D59" i="18"/>
  <c r="D400" i="18"/>
  <c r="D39" i="18"/>
  <c r="D42" i="18"/>
  <c r="D215" i="18"/>
  <c r="D356" i="18"/>
  <c r="D351" i="18"/>
  <c r="D301" i="18"/>
  <c r="D264" i="18"/>
  <c r="D466" i="18"/>
  <c r="D454" i="18"/>
  <c r="D174" i="18"/>
  <c r="D309" i="18"/>
  <c r="D310" i="18"/>
  <c r="D234" i="18"/>
  <c r="D124" i="18"/>
  <c r="D312" i="18"/>
  <c r="D325" i="18"/>
  <c r="D266" i="18"/>
  <c r="D207" i="18"/>
  <c r="D398" i="18"/>
  <c r="D285" i="18"/>
  <c r="D142" i="18"/>
  <c r="D294" i="18"/>
  <c r="D187" i="18"/>
  <c r="D106" i="18"/>
  <c r="D357" i="18"/>
  <c r="D223" i="18"/>
  <c r="D227" i="18"/>
  <c r="D247" i="18"/>
  <c r="D210" i="18"/>
  <c r="D433" i="18"/>
  <c r="D268" i="18"/>
  <c r="D460" i="18"/>
  <c r="D162" i="18"/>
  <c r="D293" i="18"/>
  <c r="D402" i="18"/>
  <c r="D231" i="18"/>
  <c r="D407" i="18"/>
  <c r="D50" i="18"/>
  <c r="D95" i="18"/>
  <c r="D419" i="18"/>
  <c r="D164" i="18"/>
  <c r="D359" i="18"/>
  <c r="D205" i="18"/>
  <c r="D131" i="18"/>
  <c r="D364" i="18"/>
  <c r="D55" i="18"/>
  <c r="D200" i="18"/>
  <c r="D214" i="18"/>
  <c r="D287" i="18"/>
  <c r="D84" i="18"/>
  <c r="D429" i="18"/>
  <c r="D409" i="18"/>
  <c r="D90" i="18"/>
  <c r="D229" i="18"/>
  <c r="D443" i="18"/>
  <c r="D150" i="18"/>
  <c r="D17" i="18" l="1"/>
  <c r="F36" i="13"/>
  <c r="G36" i="13"/>
  <c r="H36" i="13"/>
  <c r="I36" i="13"/>
  <c r="J36" i="13"/>
  <c r="F37" i="13"/>
  <c r="G37" i="13"/>
  <c r="H37" i="13"/>
  <c r="I37" i="13"/>
  <c r="J37" i="13"/>
  <c r="I38" i="13"/>
  <c r="J38" i="13"/>
  <c r="E39" i="13"/>
  <c r="G39" i="13"/>
  <c r="H39" i="13"/>
  <c r="I39" i="13"/>
  <c r="E40" i="13"/>
  <c r="F40" i="13"/>
  <c r="G40" i="13"/>
  <c r="H40" i="13"/>
  <c r="I40" i="13"/>
  <c r="J40" i="13"/>
  <c r="E41" i="13"/>
  <c r="F41" i="13"/>
  <c r="G41" i="13"/>
  <c r="H41" i="13"/>
  <c r="I41" i="13"/>
  <c r="J41" i="13"/>
  <c r="E42" i="13"/>
  <c r="F42" i="13"/>
  <c r="G42" i="13"/>
  <c r="H42" i="13"/>
  <c r="I42" i="13"/>
  <c r="J42" i="13"/>
  <c r="E43" i="13"/>
  <c r="F43" i="13"/>
  <c r="H43" i="13"/>
  <c r="I43" i="13"/>
  <c r="J43" i="13"/>
  <c r="E44" i="13"/>
  <c r="F44" i="13"/>
  <c r="G44" i="13"/>
  <c r="H44" i="13"/>
  <c r="I44" i="13"/>
  <c r="J44" i="13"/>
  <c r="E45" i="13"/>
  <c r="F45" i="13"/>
  <c r="G45" i="13"/>
  <c r="H45" i="13"/>
  <c r="I45" i="13"/>
  <c r="J45" i="13"/>
  <c r="E46" i="13"/>
  <c r="F46" i="13"/>
  <c r="G46" i="13"/>
  <c r="H46" i="13"/>
  <c r="I46" i="13"/>
  <c r="J46" i="13"/>
  <c r="E47" i="13"/>
  <c r="F47" i="13"/>
  <c r="G47" i="13"/>
  <c r="H47" i="13"/>
  <c r="I47" i="13"/>
  <c r="J47" i="13"/>
  <c r="E48" i="13"/>
  <c r="F48" i="13"/>
  <c r="G48" i="13"/>
  <c r="H48" i="13"/>
  <c r="I48" i="13"/>
  <c r="J48" i="13"/>
  <c r="E49" i="13"/>
  <c r="F49" i="13"/>
  <c r="G49" i="13"/>
  <c r="H49" i="13"/>
  <c r="I49" i="13"/>
  <c r="J49" i="13"/>
  <c r="E50" i="13"/>
  <c r="F50" i="13"/>
  <c r="G50" i="13"/>
  <c r="H50" i="13"/>
  <c r="I50" i="13"/>
  <c r="J50" i="13"/>
  <c r="E51" i="13"/>
  <c r="F51" i="13"/>
  <c r="G51" i="13"/>
  <c r="H51" i="13"/>
  <c r="I51" i="13"/>
  <c r="J51" i="13"/>
  <c r="E52" i="13"/>
  <c r="F52" i="13"/>
  <c r="G52" i="13"/>
  <c r="H52" i="13"/>
  <c r="I52" i="13"/>
  <c r="J52" i="13"/>
  <c r="E53" i="13"/>
  <c r="F53" i="13"/>
  <c r="G53" i="13"/>
  <c r="H53" i="13"/>
  <c r="I53" i="13"/>
  <c r="J53" i="13"/>
  <c r="E54" i="13"/>
  <c r="F54" i="13"/>
  <c r="G54" i="13"/>
  <c r="H54" i="13"/>
  <c r="I54" i="13"/>
  <c r="J54" i="13"/>
  <c r="E55" i="13"/>
  <c r="F55" i="13"/>
  <c r="G55" i="13"/>
  <c r="H55" i="13"/>
  <c r="I55" i="13"/>
  <c r="J55" i="13"/>
  <c r="E56" i="13"/>
  <c r="F56" i="13"/>
  <c r="G56" i="13"/>
  <c r="H56" i="13"/>
  <c r="I56" i="13"/>
  <c r="J56" i="13"/>
  <c r="E57" i="13"/>
  <c r="F57" i="13"/>
  <c r="G57" i="13"/>
  <c r="H57" i="13"/>
  <c r="I57" i="13"/>
  <c r="J57" i="13"/>
  <c r="E58" i="13"/>
  <c r="F58" i="13"/>
  <c r="G58" i="13"/>
  <c r="H58" i="13"/>
  <c r="I58" i="13"/>
  <c r="J58" i="13"/>
  <c r="E59" i="13"/>
  <c r="F59" i="13"/>
  <c r="G59" i="13"/>
  <c r="H59" i="13"/>
  <c r="I59" i="13"/>
  <c r="J59" i="13"/>
  <c r="E60" i="13"/>
  <c r="F60" i="13"/>
  <c r="G60" i="13"/>
  <c r="H60" i="13"/>
  <c r="I60" i="13"/>
  <c r="J60" i="13"/>
  <c r="E61" i="13"/>
  <c r="F61" i="13"/>
  <c r="G61" i="13"/>
  <c r="H61" i="13"/>
  <c r="I61" i="13"/>
  <c r="J61" i="13"/>
  <c r="E62" i="13"/>
  <c r="F62" i="13"/>
  <c r="G62" i="13"/>
  <c r="H62" i="13"/>
  <c r="I62" i="13"/>
  <c r="J62" i="13"/>
  <c r="E63" i="13"/>
  <c r="F63" i="13"/>
  <c r="G63" i="13"/>
  <c r="H63" i="13"/>
  <c r="I63" i="13"/>
  <c r="J63" i="13"/>
  <c r="E64" i="13"/>
  <c r="F64" i="13"/>
  <c r="G64" i="13"/>
  <c r="H64" i="13"/>
  <c r="I64" i="13"/>
  <c r="J64" i="13"/>
  <c r="E65" i="13"/>
  <c r="F65" i="13"/>
  <c r="G65" i="13"/>
  <c r="H65" i="13"/>
  <c r="I65" i="13"/>
  <c r="J65" i="13"/>
  <c r="E66" i="13"/>
  <c r="F66" i="13"/>
  <c r="G66" i="13"/>
  <c r="H66" i="13"/>
  <c r="I66" i="13"/>
  <c r="J66" i="13"/>
  <c r="E67" i="13"/>
  <c r="F67" i="13"/>
  <c r="G67" i="13"/>
  <c r="H67" i="13"/>
  <c r="I67" i="13"/>
  <c r="J67" i="13"/>
  <c r="E68" i="13"/>
  <c r="F68" i="13"/>
  <c r="G68" i="13"/>
  <c r="H68" i="13"/>
  <c r="I68" i="13"/>
  <c r="J68" i="13"/>
  <c r="E69" i="13"/>
  <c r="F69" i="13"/>
  <c r="G69" i="13"/>
  <c r="H69" i="13"/>
  <c r="I69" i="13"/>
  <c r="J69" i="13"/>
  <c r="E70" i="13"/>
  <c r="F70" i="13"/>
  <c r="G70" i="13"/>
  <c r="H70" i="13"/>
  <c r="I70" i="13"/>
  <c r="J70" i="13"/>
  <c r="E71" i="13"/>
  <c r="F71" i="13"/>
  <c r="G71" i="13"/>
  <c r="H71" i="13"/>
  <c r="I71" i="13"/>
  <c r="J71" i="13"/>
  <c r="E72" i="13"/>
  <c r="F72" i="13"/>
  <c r="G72" i="13"/>
  <c r="H72" i="13"/>
  <c r="I72" i="13"/>
  <c r="J72" i="13"/>
  <c r="E73" i="13"/>
  <c r="F73" i="13"/>
  <c r="G73" i="13"/>
  <c r="H73" i="13"/>
  <c r="I73" i="13"/>
  <c r="J73" i="13"/>
  <c r="E74" i="13"/>
  <c r="F74" i="13"/>
  <c r="G74" i="13"/>
  <c r="H74" i="13"/>
  <c r="I74" i="13"/>
  <c r="J74" i="13"/>
  <c r="E75" i="13"/>
  <c r="F75" i="13"/>
  <c r="G75" i="13"/>
  <c r="H75" i="13"/>
  <c r="I75" i="13"/>
  <c r="J75" i="13"/>
  <c r="E76" i="13"/>
  <c r="F76" i="13"/>
  <c r="G76" i="13"/>
  <c r="H76" i="13"/>
  <c r="I76" i="13"/>
  <c r="J76" i="13"/>
  <c r="E77" i="13"/>
  <c r="F77" i="13"/>
  <c r="G77" i="13"/>
  <c r="H77" i="13"/>
  <c r="I77" i="13"/>
  <c r="J77" i="13"/>
  <c r="E78" i="13"/>
  <c r="F78" i="13"/>
  <c r="G78" i="13"/>
  <c r="H78" i="13"/>
  <c r="I78" i="13"/>
  <c r="J78" i="13"/>
  <c r="E79" i="13"/>
  <c r="F79" i="13"/>
  <c r="G79" i="13"/>
  <c r="H79" i="13"/>
  <c r="I79" i="13"/>
  <c r="J79" i="13"/>
  <c r="E80" i="13"/>
  <c r="F80" i="13"/>
  <c r="G80" i="13"/>
  <c r="H80" i="13"/>
  <c r="I80" i="13"/>
  <c r="J80" i="13"/>
  <c r="E81" i="13"/>
  <c r="F81" i="13"/>
  <c r="G81" i="13"/>
  <c r="H81" i="13"/>
  <c r="I81" i="13"/>
  <c r="J81" i="13"/>
  <c r="E82" i="13"/>
  <c r="F82" i="13"/>
  <c r="G82" i="13"/>
  <c r="H82" i="13"/>
  <c r="I82" i="13"/>
  <c r="J82" i="13"/>
  <c r="E83" i="13"/>
  <c r="F83" i="13"/>
  <c r="G83" i="13"/>
  <c r="H83" i="13"/>
  <c r="I83" i="13"/>
  <c r="J83" i="13"/>
  <c r="E84" i="13"/>
  <c r="F84" i="13"/>
  <c r="G84" i="13"/>
  <c r="H84" i="13"/>
  <c r="I84" i="13"/>
  <c r="J84" i="13"/>
  <c r="E85" i="13"/>
  <c r="F85" i="13"/>
  <c r="G85" i="13"/>
  <c r="H85" i="13"/>
  <c r="I85" i="13"/>
  <c r="J85" i="13"/>
  <c r="E86" i="13"/>
  <c r="F86" i="13"/>
  <c r="G86" i="13"/>
  <c r="H86" i="13"/>
  <c r="I86" i="13"/>
  <c r="J86" i="13"/>
  <c r="E87" i="13"/>
  <c r="F87" i="13"/>
  <c r="G87" i="13"/>
  <c r="H87" i="13"/>
  <c r="I87" i="13"/>
  <c r="J87" i="13"/>
  <c r="E88" i="13"/>
  <c r="F88" i="13"/>
  <c r="G88" i="13"/>
  <c r="H88" i="13"/>
  <c r="I88" i="13"/>
  <c r="J88" i="13"/>
  <c r="E89" i="13"/>
  <c r="F89" i="13"/>
  <c r="G89" i="13"/>
  <c r="H89" i="13"/>
  <c r="I89" i="13"/>
  <c r="J89" i="13"/>
  <c r="E90" i="13"/>
  <c r="F90" i="13"/>
  <c r="G90" i="13"/>
  <c r="H90" i="13"/>
  <c r="I90" i="13"/>
  <c r="J90" i="13"/>
  <c r="E91" i="13"/>
  <c r="F91" i="13"/>
  <c r="G91" i="13"/>
  <c r="H91" i="13"/>
  <c r="I91" i="13"/>
  <c r="J91" i="13"/>
  <c r="E92" i="13"/>
  <c r="F92" i="13"/>
  <c r="G92" i="13"/>
  <c r="H92" i="13"/>
  <c r="I92" i="13"/>
  <c r="J92" i="13"/>
  <c r="E93" i="13"/>
  <c r="F93" i="13"/>
  <c r="G93" i="13"/>
  <c r="H93" i="13"/>
  <c r="I93" i="13"/>
  <c r="J93" i="13"/>
  <c r="E94" i="13"/>
  <c r="F94" i="13"/>
  <c r="G94" i="13"/>
  <c r="H94" i="13"/>
  <c r="I94" i="13"/>
  <c r="J94" i="13"/>
  <c r="E95" i="13"/>
  <c r="F95" i="13"/>
  <c r="G95" i="13"/>
  <c r="H95" i="13"/>
  <c r="I95" i="13"/>
  <c r="J95" i="13"/>
  <c r="E96" i="13"/>
  <c r="F96" i="13"/>
  <c r="G96" i="13"/>
  <c r="H96" i="13"/>
  <c r="I96" i="13"/>
  <c r="J96" i="13"/>
  <c r="E97" i="13"/>
  <c r="F97" i="13"/>
  <c r="G97" i="13"/>
  <c r="H97" i="13"/>
  <c r="I97" i="13"/>
  <c r="J97" i="13"/>
  <c r="E98" i="13"/>
  <c r="F98" i="13"/>
  <c r="G98" i="13"/>
  <c r="H98" i="13"/>
  <c r="I98" i="13"/>
  <c r="J98" i="13"/>
  <c r="E99" i="13"/>
  <c r="F99" i="13"/>
  <c r="G99" i="13"/>
  <c r="H99" i="13"/>
  <c r="I99" i="13"/>
  <c r="J99" i="13"/>
  <c r="E100" i="13"/>
  <c r="F100" i="13"/>
  <c r="G100" i="13"/>
  <c r="H100" i="13"/>
  <c r="I100" i="13"/>
  <c r="J100" i="13"/>
  <c r="E101" i="13"/>
  <c r="F101" i="13"/>
  <c r="G101" i="13"/>
  <c r="H101" i="13"/>
  <c r="I101" i="13"/>
  <c r="J101" i="13"/>
  <c r="E102" i="13"/>
  <c r="F102" i="13"/>
  <c r="G102" i="13"/>
  <c r="H102" i="13"/>
  <c r="I102" i="13"/>
  <c r="J102" i="13"/>
  <c r="E103" i="13"/>
  <c r="F103" i="13"/>
  <c r="G103" i="13"/>
  <c r="H103" i="13"/>
  <c r="I103" i="13"/>
  <c r="J103" i="13"/>
  <c r="E104" i="13"/>
  <c r="F104" i="13"/>
  <c r="G104" i="13"/>
  <c r="H104" i="13"/>
  <c r="I104" i="13"/>
  <c r="J104" i="13"/>
  <c r="E105" i="13"/>
  <c r="F105" i="13"/>
  <c r="G105" i="13"/>
  <c r="H105" i="13"/>
  <c r="I105" i="13"/>
  <c r="J105" i="13"/>
  <c r="E106" i="13"/>
  <c r="F106" i="13"/>
  <c r="G106" i="13"/>
  <c r="H106" i="13"/>
  <c r="I106" i="13"/>
  <c r="J106" i="13"/>
  <c r="E107" i="13"/>
  <c r="F107" i="13"/>
  <c r="G107" i="13"/>
  <c r="H107" i="13"/>
  <c r="I107" i="13"/>
  <c r="J107" i="13"/>
  <c r="E108" i="13"/>
  <c r="F108" i="13"/>
  <c r="G108" i="13"/>
  <c r="H108" i="13"/>
  <c r="I108" i="13"/>
  <c r="J108" i="13"/>
  <c r="E109" i="13"/>
  <c r="F109" i="13"/>
  <c r="G109" i="13"/>
  <c r="H109" i="13"/>
  <c r="I109" i="13"/>
  <c r="J109" i="13"/>
  <c r="E110" i="13"/>
  <c r="F110" i="13"/>
  <c r="G110" i="13"/>
  <c r="H110" i="13"/>
  <c r="I110" i="13"/>
  <c r="J110" i="13"/>
  <c r="E111" i="13"/>
  <c r="F111" i="13"/>
  <c r="G111" i="13"/>
  <c r="H111" i="13"/>
  <c r="I111" i="13"/>
  <c r="J111" i="13"/>
  <c r="E112" i="13"/>
  <c r="F112" i="13"/>
  <c r="G112" i="13"/>
  <c r="H112" i="13"/>
  <c r="I112" i="13"/>
  <c r="J112" i="13"/>
  <c r="E113" i="13"/>
  <c r="F113" i="13"/>
  <c r="G113" i="13"/>
  <c r="H113" i="13"/>
  <c r="I113" i="13"/>
  <c r="J113" i="13"/>
  <c r="E114" i="13"/>
  <c r="F114" i="13"/>
  <c r="G114" i="13"/>
  <c r="H114" i="13"/>
  <c r="I114" i="13"/>
  <c r="J114" i="13"/>
  <c r="E115" i="13"/>
  <c r="F115" i="13"/>
  <c r="G115" i="13"/>
  <c r="H115" i="13"/>
  <c r="I115" i="13"/>
  <c r="J115" i="13"/>
  <c r="E116" i="13"/>
  <c r="F116" i="13"/>
  <c r="G116" i="13"/>
  <c r="H116" i="13"/>
  <c r="I116" i="13"/>
  <c r="J116" i="13"/>
  <c r="E117" i="13"/>
  <c r="F117" i="13"/>
  <c r="G117" i="13"/>
  <c r="H117" i="13"/>
  <c r="I117" i="13"/>
  <c r="J117" i="13"/>
  <c r="E118" i="13"/>
  <c r="F118" i="13"/>
  <c r="G118" i="13"/>
  <c r="H118" i="13"/>
  <c r="I118" i="13"/>
  <c r="J118" i="13"/>
  <c r="E119" i="13"/>
  <c r="F119" i="13"/>
  <c r="G119" i="13"/>
  <c r="H119" i="13"/>
  <c r="I119" i="13"/>
  <c r="J119" i="13"/>
  <c r="E120" i="13"/>
  <c r="F120" i="13"/>
  <c r="G120" i="13"/>
  <c r="H120" i="13"/>
  <c r="I120" i="13"/>
  <c r="J120" i="13"/>
  <c r="E121" i="13"/>
  <c r="F121" i="13"/>
  <c r="G121" i="13"/>
  <c r="H121" i="13"/>
  <c r="I121" i="13"/>
  <c r="J121" i="13"/>
  <c r="E122" i="13"/>
  <c r="F122" i="13"/>
  <c r="G122" i="13"/>
  <c r="H122" i="13"/>
  <c r="I122" i="13"/>
  <c r="J122" i="13"/>
  <c r="E123" i="13"/>
  <c r="F123" i="13"/>
  <c r="G123" i="13"/>
  <c r="H123" i="13"/>
  <c r="I123" i="13"/>
  <c r="J123" i="13"/>
  <c r="E124" i="13"/>
  <c r="F124" i="13"/>
  <c r="G124" i="13"/>
  <c r="H124" i="13"/>
  <c r="I124" i="13"/>
  <c r="J124" i="13"/>
  <c r="E125" i="13"/>
  <c r="F125" i="13"/>
  <c r="G125" i="13"/>
  <c r="H125" i="13"/>
  <c r="I125" i="13"/>
  <c r="J125" i="13"/>
  <c r="E126" i="13"/>
  <c r="F126" i="13"/>
  <c r="G126" i="13"/>
  <c r="H126" i="13"/>
  <c r="I126" i="13"/>
  <c r="J126" i="13"/>
  <c r="E127" i="13"/>
  <c r="F127" i="13"/>
  <c r="G127" i="13"/>
  <c r="H127" i="13"/>
  <c r="I127" i="13"/>
  <c r="J127" i="13"/>
  <c r="E128" i="13"/>
  <c r="F128" i="13"/>
  <c r="G128" i="13"/>
  <c r="H128" i="13"/>
  <c r="I128" i="13"/>
  <c r="J128" i="13"/>
  <c r="E129" i="13"/>
  <c r="F129" i="13"/>
  <c r="G129" i="13"/>
  <c r="H129" i="13"/>
  <c r="I129" i="13"/>
  <c r="J129" i="13"/>
  <c r="E130" i="13"/>
  <c r="F130" i="13"/>
  <c r="G130" i="13"/>
  <c r="H130" i="13"/>
  <c r="I130" i="13"/>
  <c r="J130" i="13"/>
  <c r="E131" i="13"/>
  <c r="F131" i="13"/>
  <c r="G131" i="13"/>
  <c r="H131" i="13"/>
  <c r="I131" i="13"/>
  <c r="J131" i="13"/>
  <c r="E132" i="13"/>
  <c r="F132" i="13"/>
  <c r="G132" i="13"/>
  <c r="H132" i="13"/>
  <c r="I132" i="13"/>
  <c r="J132" i="13"/>
  <c r="E133" i="13"/>
  <c r="F133" i="13"/>
  <c r="G133" i="13"/>
  <c r="H133" i="13"/>
  <c r="I133" i="13"/>
  <c r="J133" i="13"/>
  <c r="E134" i="13"/>
  <c r="F134" i="13"/>
  <c r="G134" i="13"/>
  <c r="H134" i="13"/>
  <c r="I134" i="13"/>
  <c r="J134" i="13"/>
  <c r="E135" i="13"/>
  <c r="F135" i="13"/>
  <c r="G135" i="13"/>
  <c r="H135" i="13"/>
  <c r="I135" i="13"/>
  <c r="J135" i="13"/>
  <c r="E136" i="13"/>
  <c r="F136" i="13"/>
  <c r="G136" i="13"/>
  <c r="H136" i="13"/>
  <c r="I136" i="13"/>
  <c r="J136" i="13"/>
  <c r="E137" i="13"/>
  <c r="F137" i="13"/>
  <c r="G137" i="13"/>
  <c r="H137" i="13"/>
  <c r="I137" i="13"/>
  <c r="J137" i="13"/>
  <c r="E138" i="13"/>
  <c r="F138" i="13"/>
  <c r="G138" i="13"/>
  <c r="H138" i="13"/>
  <c r="I138" i="13"/>
  <c r="J138" i="13"/>
  <c r="E139" i="13"/>
  <c r="F139" i="13"/>
  <c r="G139" i="13"/>
  <c r="H139" i="13"/>
  <c r="I139" i="13"/>
  <c r="J139" i="13"/>
  <c r="E140" i="13"/>
  <c r="F140" i="13"/>
  <c r="G140" i="13"/>
  <c r="H140" i="13"/>
  <c r="I140" i="13"/>
  <c r="J140" i="13"/>
  <c r="E141" i="13"/>
  <c r="F141" i="13"/>
  <c r="G141" i="13"/>
  <c r="H141" i="13"/>
  <c r="I141" i="13"/>
  <c r="J141" i="13"/>
  <c r="E142" i="13"/>
  <c r="F142" i="13"/>
  <c r="G142" i="13"/>
  <c r="H142" i="13"/>
  <c r="I142" i="13"/>
  <c r="J142" i="13"/>
  <c r="E143" i="13"/>
  <c r="F143" i="13"/>
  <c r="G143" i="13"/>
  <c r="H143" i="13"/>
  <c r="I143" i="13"/>
  <c r="J143" i="13"/>
  <c r="E144" i="13"/>
  <c r="F144" i="13"/>
  <c r="G144" i="13"/>
  <c r="H144" i="13"/>
  <c r="I144" i="13"/>
  <c r="J144" i="13"/>
  <c r="E145" i="13"/>
  <c r="F145" i="13"/>
  <c r="G145" i="13"/>
  <c r="H145" i="13"/>
  <c r="I145" i="13"/>
  <c r="J145" i="13"/>
  <c r="E146" i="13"/>
  <c r="F146" i="13"/>
  <c r="G146" i="13"/>
  <c r="H146" i="13"/>
  <c r="I146" i="13"/>
  <c r="J146" i="13"/>
  <c r="E147" i="13"/>
  <c r="F147" i="13"/>
  <c r="G147" i="13"/>
  <c r="H147" i="13"/>
  <c r="I147" i="13"/>
  <c r="J147" i="13"/>
  <c r="E148" i="13"/>
  <c r="F148" i="13"/>
  <c r="G148" i="13"/>
  <c r="H148" i="13"/>
  <c r="I148" i="13"/>
  <c r="J148" i="13"/>
  <c r="E149" i="13"/>
  <c r="F149" i="13"/>
  <c r="G149" i="13"/>
  <c r="H149" i="13"/>
  <c r="I149" i="13"/>
  <c r="J149" i="13"/>
  <c r="E150" i="13"/>
  <c r="F150" i="13"/>
  <c r="G150" i="13"/>
  <c r="H150" i="13"/>
  <c r="I150" i="13"/>
  <c r="J150" i="13"/>
  <c r="E151" i="13"/>
  <c r="F151" i="13"/>
  <c r="G151" i="13"/>
  <c r="H151" i="13"/>
  <c r="I151" i="13"/>
  <c r="J151" i="13"/>
  <c r="E152" i="13"/>
  <c r="F152" i="13"/>
  <c r="G152" i="13"/>
  <c r="H152" i="13"/>
  <c r="I152" i="13"/>
  <c r="J152" i="13"/>
  <c r="E153" i="13"/>
  <c r="F153" i="13"/>
  <c r="G153" i="13"/>
  <c r="H153" i="13"/>
  <c r="I153" i="13"/>
  <c r="J153" i="13"/>
  <c r="E154" i="13"/>
  <c r="F154" i="13"/>
  <c r="G154" i="13"/>
  <c r="H154" i="13"/>
  <c r="I154" i="13"/>
  <c r="J154" i="13"/>
  <c r="E155" i="13"/>
  <c r="F155" i="13"/>
  <c r="G155" i="13"/>
  <c r="H155" i="13"/>
  <c r="I155" i="13"/>
  <c r="J155" i="13"/>
  <c r="E156" i="13"/>
  <c r="F156" i="13"/>
  <c r="G156" i="13"/>
  <c r="H156" i="13"/>
  <c r="I156" i="13"/>
  <c r="J156" i="13"/>
  <c r="E157" i="13"/>
  <c r="F157" i="13"/>
  <c r="G157" i="13"/>
  <c r="H157" i="13"/>
  <c r="I157" i="13"/>
  <c r="J157" i="13"/>
  <c r="E158" i="13"/>
  <c r="F158" i="13"/>
  <c r="G158" i="13"/>
  <c r="H158" i="13"/>
  <c r="I158" i="13"/>
  <c r="J158" i="13"/>
  <c r="E159" i="13"/>
  <c r="F159" i="13"/>
  <c r="G159" i="13"/>
  <c r="H159" i="13"/>
  <c r="I159" i="13"/>
  <c r="J159" i="13"/>
  <c r="E160" i="13"/>
  <c r="F160" i="13"/>
  <c r="G160" i="13"/>
  <c r="H160" i="13"/>
  <c r="I160" i="13"/>
  <c r="J160" i="13"/>
  <c r="E161" i="13"/>
  <c r="F161" i="13"/>
  <c r="G161" i="13"/>
  <c r="H161" i="13"/>
  <c r="I161" i="13"/>
  <c r="J161" i="13"/>
  <c r="E162" i="13"/>
  <c r="F162" i="13"/>
  <c r="G162" i="13"/>
  <c r="H162" i="13"/>
  <c r="I162" i="13"/>
  <c r="J162" i="13"/>
  <c r="E163" i="13"/>
  <c r="F163" i="13"/>
  <c r="G163" i="13"/>
  <c r="H163" i="13"/>
  <c r="I163" i="13"/>
  <c r="J163" i="13"/>
  <c r="E164" i="13"/>
  <c r="F164" i="13"/>
  <c r="G164" i="13"/>
  <c r="H164" i="13"/>
  <c r="I164" i="13"/>
  <c r="J164" i="13"/>
  <c r="E165" i="13"/>
  <c r="F165" i="13"/>
  <c r="G165" i="13"/>
  <c r="H165" i="13"/>
  <c r="I165" i="13"/>
  <c r="J165" i="13"/>
  <c r="E166" i="13"/>
  <c r="F166" i="13"/>
  <c r="G166" i="13"/>
  <c r="H166" i="13"/>
  <c r="I166" i="13"/>
  <c r="J166" i="13"/>
  <c r="E167" i="13"/>
  <c r="F167" i="13"/>
  <c r="G167" i="13"/>
  <c r="H167" i="13"/>
  <c r="I167" i="13"/>
  <c r="J167" i="13"/>
  <c r="E168" i="13"/>
  <c r="F168" i="13"/>
  <c r="G168" i="13"/>
  <c r="H168" i="13"/>
  <c r="I168" i="13"/>
  <c r="J168" i="13"/>
  <c r="E169" i="13"/>
  <c r="F169" i="13"/>
  <c r="G169" i="13"/>
  <c r="H169" i="13"/>
  <c r="I169" i="13"/>
  <c r="J169" i="13"/>
  <c r="E170" i="13"/>
  <c r="F170" i="13"/>
  <c r="G170" i="13"/>
  <c r="H170" i="13"/>
  <c r="I170" i="13"/>
  <c r="J170" i="13"/>
  <c r="E171" i="13"/>
  <c r="F171" i="13"/>
  <c r="G171" i="13"/>
  <c r="H171" i="13"/>
  <c r="I171" i="13"/>
  <c r="J171" i="13"/>
  <c r="E172" i="13"/>
  <c r="F172" i="13"/>
  <c r="G172" i="13"/>
  <c r="H172" i="13"/>
  <c r="I172" i="13"/>
  <c r="J172" i="13"/>
  <c r="E173" i="13"/>
  <c r="F173" i="13"/>
  <c r="G173" i="13"/>
  <c r="H173" i="13"/>
  <c r="I173" i="13"/>
  <c r="J173" i="13"/>
  <c r="E174" i="13"/>
  <c r="F174" i="13"/>
  <c r="G174" i="13"/>
  <c r="H174" i="13"/>
  <c r="I174" i="13"/>
  <c r="J174" i="13"/>
  <c r="E175" i="13"/>
  <c r="F175" i="13"/>
  <c r="G175" i="13"/>
  <c r="H175" i="13"/>
  <c r="I175" i="13"/>
  <c r="J175" i="13"/>
  <c r="E176" i="13"/>
  <c r="F176" i="13"/>
  <c r="G176" i="13"/>
  <c r="H176" i="13"/>
  <c r="I176" i="13"/>
  <c r="J176" i="13"/>
  <c r="E177" i="13"/>
  <c r="F177" i="13"/>
  <c r="G177" i="13"/>
  <c r="H177" i="13"/>
  <c r="I177" i="13"/>
  <c r="J177" i="13"/>
  <c r="E178" i="13"/>
  <c r="F178" i="13"/>
  <c r="G178" i="13"/>
  <c r="H178" i="13"/>
  <c r="I178" i="13"/>
  <c r="J178" i="13"/>
  <c r="E179" i="13"/>
  <c r="F179" i="13"/>
  <c r="G179" i="13"/>
  <c r="H179" i="13"/>
  <c r="I179" i="13"/>
  <c r="J179" i="13"/>
  <c r="E180" i="13"/>
  <c r="F180" i="13"/>
  <c r="G180" i="13"/>
  <c r="H180" i="13"/>
  <c r="I180" i="13"/>
  <c r="J180" i="13"/>
  <c r="E181" i="13"/>
  <c r="F181" i="13"/>
  <c r="G181" i="13"/>
  <c r="H181" i="13"/>
  <c r="I181" i="13"/>
  <c r="J181" i="13"/>
  <c r="E182" i="13"/>
  <c r="F182" i="13"/>
  <c r="G182" i="13"/>
  <c r="H182" i="13"/>
  <c r="I182" i="13"/>
  <c r="J182" i="13"/>
  <c r="E183" i="13"/>
  <c r="F183" i="13"/>
  <c r="G183" i="13"/>
  <c r="H183" i="13"/>
  <c r="I183" i="13"/>
  <c r="J183" i="13"/>
  <c r="E184" i="13"/>
  <c r="F184" i="13"/>
  <c r="G184" i="13"/>
  <c r="H184" i="13"/>
  <c r="I184" i="13"/>
  <c r="J184" i="13"/>
  <c r="E185" i="13"/>
  <c r="F185" i="13"/>
  <c r="G185" i="13"/>
  <c r="H185" i="13"/>
  <c r="I185" i="13"/>
  <c r="J185" i="13"/>
  <c r="E186" i="13"/>
  <c r="F186" i="13"/>
  <c r="G186" i="13"/>
  <c r="H186" i="13"/>
  <c r="I186" i="13"/>
  <c r="J186" i="13"/>
  <c r="E187" i="13"/>
  <c r="F187" i="13"/>
  <c r="G187" i="13"/>
  <c r="H187" i="13"/>
  <c r="I187" i="13"/>
  <c r="J187" i="13"/>
  <c r="E188" i="13"/>
  <c r="F188" i="13"/>
  <c r="G188" i="13"/>
  <c r="H188" i="13"/>
  <c r="I188" i="13"/>
  <c r="J188" i="13"/>
  <c r="E189" i="13"/>
  <c r="F189" i="13"/>
  <c r="G189" i="13"/>
  <c r="H189" i="13"/>
  <c r="I189" i="13"/>
  <c r="J189" i="13"/>
  <c r="E190" i="13"/>
  <c r="F190" i="13"/>
  <c r="G190" i="13"/>
  <c r="H190" i="13"/>
  <c r="I190" i="13"/>
  <c r="J190" i="13"/>
  <c r="E191" i="13"/>
  <c r="F191" i="13"/>
  <c r="G191" i="13"/>
  <c r="H191" i="13"/>
  <c r="I191" i="13"/>
  <c r="J191" i="13"/>
  <c r="E192" i="13"/>
  <c r="F192" i="13"/>
  <c r="G192" i="13"/>
  <c r="H192" i="13"/>
  <c r="I192" i="13"/>
  <c r="J192" i="13"/>
  <c r="E193" i="13"/>
  <c r="F193" i="13"/>
  <c r="G193" i="13"/>
  <c r="H193" i="13"/>
  <c r="I193" i="13"/>
  <c r="J193" i="13"/>
  <c r="E194" i="13"/>
  <c r="F194" i="13"/>
  <c r="G194" i="13"/>
  <c r="H194" i="13"/>
  <c r="I194" i="13"/>
  <c r="J194" i="13"/>
  <c r="E195" i="13"/>
  <c r="F195" i="13"/>
  <c r="G195" i="13"/>
  <c r="H195" i="13"/>
  <c r="I195" i="13"/>
  <c r="J195" i="13"/>
  <c r="E196" i="13"/>
  <c r="F196" i="13"/>
  <c r="G196" i="13"/>
  <c r="H196" i="13"/>
  <c r="I196" i="13"/>
  <c r="J196" i="13"/>
  <c r="E197" i="13"/>
  <c r="F197" i="13"/>
  <c r="G197" i="13"/>
  <c r="H197" i="13"/>
  <c r="I197" i="13"/>
  <c r="J197" i="13"/>
  <c r="E198" i="13"/>
  <c r="F198" i="13"/>
  <c r="G198" i="13"/>
  <c r="H198" i="13"/>
  <c r="I198" i="13"/>
  <c r="J198" i="13"/>
  <c r="E199" i="13"/>
  <c r="F199" i="13"/>
  <c r="G199" i="13"/>
  <c r="H199" i="13"/>
  <c r="I199" i="13"/>
  <c r="J199" i="13"/>
  <c r="E200" i="13"/>
  <c r="F200" i="13"/>
  <c r="G200" i="13"/>
  <c r="H200" i="13"/>
  <c r="I200" i="13"/>
  <c r="J200" i="13"/>
  <c r="E201" i="13"/>
  <c r="F201" i="13"/>
  <c r="G201" i="13"/>
  <c r="H201" i="13"/>
  <c r="I201" i="13"/>
  <c r="J201" i="13"/>
  <c r="E202" i="13"/>
  <c r="F202" i="13"/>
  <c r="G202" i="13"/>
  <c r="H202" i="13"/>
  <c r="I202" i="13"/>
  <c r="J202" i="13"/>
  <c r="E203" i="13"/>
  <c r="F203" i="13"/>
  <c r="G203" i="13"/>
  <c r="H203" i="13"/>
  <c r="I203" i="13"/>
  <c r="J203" i="13"/>
  <c r="E204" i="13"/>
  <c r="F204" i="13"/>
  <c r="G204" i="13"/>
  <c r="H204" i="13"/>
  <c r="I204" i="13"/>
  <c r="J204" i="13"/>
  <c r="E205" i="13"/>
  <c r="F205" i="13"/>
  <c r="G205" i="13"/>
  <c r="H205" i="13"/>
  <c r="I205" i="13"/>
  <c r="J205" i="13"/>
  <c r="E206" i="13"/>
  <c r="F206" i="13"/>
  <c r="G206" i="13"/>
  <c r="H206" i="13"/>
  <c r="I206" i="13"/>
  <c r="J206" i="13"/>
  <c r="E207" i="13"/>
  <c r="F207" i="13"/>
  <c r="G207" i="13"/>
  <c r="H207" i="13"/>
  <c r="I207" i="13"/>
  <c r="J207" i="13"/>
  <c r="E208" i="13"/>
  <c r="F208" i="13"/>
  <c r="G208" i="13"/>
  <c r="H208" i="13"/>
  <c r="I208" i="13"/>
  <c r="J208" i="13"/>
  <c r="E209" i="13"/>
  <c r="F209" i="13"/>
  <c r="G209" i="13"/>
  <c r="H209" i="13"/>
  <c r="I209" i="13"/>
  <c r="J209" i="13"/>
  <c r="E210" i="13"/>
  <c r="F210" i="13"/>
  <c r="G210" i="13"/>
  <c r="H210" i="13"/>
  <c r="I210" i="13"/>
  <c r="J210" i="13"/>
  <c r="E211" i="13"/>
  <c r="F211" i="13"/>
  <c r="G211" i="13"/>
  <c r="H211" i="13"/>
  <c r="I211" i="13"/>
  <c r="J211" i="13"/>
  <c r="E212" i="13"/>
  <c r="F212" i="13"/>
  <c r="G212" i="13"/>
  <c r="H212" i="13"/>
  <c r="I212" i="13"/>
  <c r="J212" i="13"/>
  <c r="E213" i="13"/>
  <c r="F213" i="13"/>
  <c r="G213" i="13"/>
  <c r="H213" i="13"/>
  <c r="I213" i="13"/>
  <c r="J213" i="13"/>
  <c r="E214" i="13"/>
  <c r="F214" i="13"/>
  <c r="G214" i="13"/>
  <c r="H214" i="13"/>
  <c r="I214" i="13"/>
  <c r="J214" i="13"/>
  <c r="E215" i="13"/>
  <c r="F215" i="13"/>
  <c r="G215" i="13"/>
  <c r="H215" i="13"/>
  <c r="I215" i="13"/>
  <c r="J215" i="13"/>
  <c r="E216" i="13"/>
  <c r="F216" i="13"/>
  <c r="G216" i="13"/>
  <c r="H216" i="13"/>
  <c r="I216" i="13"/>
  <c r="J216" i="13"/>
  <c r="E217" i="13"/>
  <c r="F217" i="13"/>
  <c r="G217" i="13"/>
  <c r="H217" i="13"/>
  <c r="I217" i="13"/>
  <c r="J217" i="13"/>
  <c r="E218" i="13"/>
  <c r="F218" i="13"/>
  <c r="G218" i="13"/>
  <c r="H218" i="13"/>
  <c r="I218" i="13"/>
  <c r="J218" i="13"/>
  <c r="E219" i="13"/>
  <c r="F219" i="13"/>
  <c r="G219" i="13"/>
  <c r="H219" i="13"/>
  <c r="I219" i="13"/>
  <c r="J219" i="13"/>
  <c r="E220" i="13"/>
  <c r="F220" i="13"/>
  <c r="G220" i="13"/>
  <c r="H220" i="13"/>
  <c r="I220" i="13"/>
  <c r="J220" i="13"/>
  <c r="E221" i="13"/>
  <c r="F221" i="13"/>
  <c r="G221" i="13"/>
  <c r="H221" i="13"/>
  <c r="I221" i="13"/>
  <c r="J221" i="13"/>
  <c r="E222" i="13"/>
  <c r="F222" i="13"/>
  <c r="G222" i="13"/>
  <c r="H222" i="13"/>
  <c r="I222" i="13"/>
  <c r="J222" i="13"/>
  <c r="E223" i="13"/>
  <c r="F223" i="13"/>
  <c r="G223" i="13"/>
  <c r="H223" i="13"/>
  <c r="I223" i="13"/>
  <c r="J223" i="13"/>
  <c r="E224" i="13"/>
  <c r="F224" i="13"/>
  <c r="G224" i="13"/>
  <c r="H224" i="13"/>
  <c r="I224" i="13"/>
  <c r="J224" i="13"/>
  <c r="E225" i="13"/>
  <c r="F225" i="13"/>
  <c r="G225" i="13"/>
  <c r="H225" i="13"/>
  <c r="I225" i="13"/>
  <c r="J225" i="13"/>
  <c r="E226" i="13"/>
  <c r="F226" i="13"/>
  <c r="G226" i="13"/>
  <c r="H226" i="13"/>
  <c r="I226" i="13"/>
  <c r="J226" i="13"/>
  <c r="E227" i="13"/>
  <c r="F227" i="13"/>
  <c r="G227" i="13"/>
  <c r="H227" i="13"/>
  <c r="I227" i="13"/>
  <c r="J227" i="13"/>
  <c r="E228" i="13"/>
  <c r="F228" i="13"/>
  <c r="G228" i="13"/>
  <c r="H228" i="13"/>
  <c r="I228" i="13"/>
  <c r="J228" i="13"/>
  <c r="E229" i="13"/>
  <c r="F229" i="13"/>
  <c r="G229" i="13"/>
  <c r="H229" i="13"/>
  <c r="I229" i="13"/>
  <c r="J229" i="13"/>
  <c r="E230" i="13"/>
  <c r="F230" i="13"/>
  <c r="G230" i="13"/>
  <c r="H230" i="13"/>
  <c r="I230" i="13"/>
  <c r="J230" i="13"/>
  <c r="E231" i="13"/>
  <c r="F231" i="13"/>
  <c r="G231" i="13"/>
  <c r="H231" i="13"/>
  <c r="I231" i="13"/>
  <c r="J231" i="13"/>
  <c r="E232" i="13"/>
  <c r="F232" i="13"/>
  <c r="G232" i="13"/>
  <c r="H232" i="13"/>
  <c r="I232" i="13"/>
  <c r="J232" i="13"/>
  <c r="E233" i="13"/>
  <c r="F233" i="13"/>
  <c r="G233" i="13"/>
  <c r="H233" i="13"/>
  <c r="I233" i="13"/>
  <c r="J233" i="13"/>
  <c r="E234" i="13"/>
  <c r="F234" i="13"/>
  <c r="G234" i="13"/>
  <c r="H234" i="13"/>
  <c r="I234" i="13"/>
  <c r="J234" i="13"/>
  <c r="E235" i="13"/>
  <c r="F235" i="13"/>
  <c r="G235" i="13"/>
  <c r="H235" i="13"/>
  <c r="I235" i="13"/>
  <c r="J235" i="13"/>
  <c r="E236" i="13"/>
  <c r="F236" i="13"/>
  <c r="G236" i="13"/>
  <c r="H236" i="13"/>
  <c r="I236" i="13"/>
  <c r="J236" i="13"/>
  <c r="E237" i="13"/>
  <c r="F237" i="13"/>
  <c r="G237" i="13"/>
  <c r="H237" i="13"/>
  <c r="I237" i="13"/>
  <c r="J237" i="13"/>
  <c r="E238" i="13"/>
  <c r="F238" i="13"/>
  <c r="G238" i="13"/>
  <c r="H238" i="13"/>
  <c r="I238" i="13"/>
  <c r="J238" i="13"/>
  <c r="E239" i="13"/>
  <c r="F239" i="13"/>
  <c r="G239" i="13"/>
  <c r="H239" i="13"/>
  <c r="I239" i="13"/>
  <c r="J239" i="13"/>
  <c r="E240" i="13"/>
  <c r="F240" i="13"/>
  <c r="G240" i="13"/>
  <c r="H240" i="13"/>
  <c r="I240" i="13"/>
  <c r="J240" i="13"/>
  <c r="E241" i="13"/>
  <c r="F241" i="13"/>
  <c r="G241" i="13"/>
  <c r="H241" i="13"/>
  <c r="I241" i="13"/>
  <c r="J241" i="13"/>
  <c r="E242" i="13"/>
  <c r="F242" i="13"/>
  <c r="G242" i="13"/>
  <c r="H242" i="13"/>
  <c r="I242" i="13"/>
  <c r="J242" i="13"/>
  <c r="E243" i="13"/>
  <c r="F243" i="13"/>
  <c r="G243" i="13"/>
  <c r="H243" i="13"/>
  <c r="I243" i="13"/>
  <c r="J243" i="13"/>
  <c r="E244" i="13"/>
  <c r="F244" i="13"/>
  <c r="G244" i="13"/>
  <c r="H244" i="13"/>
  <c r="I244" i="13"/>
  <c r="J244" i="13"/>
  <c r="E245" i="13"/>
  <c r="F245" i="13"/>
  <c r="G245" i="13"/>
  <c r="H245" i="13"/>
  <c r="I245" i="13"/>
  <c r="J245" i="13"/>
  <c r="E246" i="13"/>
  <c r="F246" i="13"/>
  <c r="G246" i="13"/>
  <c r="H246" i="13"/>
  <c r="I246" i="13"/>
  <c r="J246" i="13"/>
  <c r="E247" i="13"/>
  <c r="F247" i="13"/>
  <c r="G247" i="13"/>
  <c r="H247" i="13"/>
  <c r="I247" i="13"/>
  <c r="J247" i="13"/>
  <c r="E248" i="13"/>
  <c r="F248" i="13"/>
  <c r="G248" i="13"/>
  <c r="H248" i="13"/>
  <c r="I248" i="13"/>
  <c r="J248" i="13"/>
  <c r="E249" i="13"/>
  <c r="F249" i="13"/>
  <c r="G249" i="13"/>
  <c r="H249" i="13"/>
  <c r="I249" i="13"/>
  <c r="J249" i="13"/>
  <c r="E250" i="13"/>
  <c r="F250" i="13"/>
  <c r="G250" i="13"/>
  <c r="H250" i="13"/>
  <c r="I250" i="13"/>
  <c r="J250" i="13"/>
  <c r="E251" i="13"/>
  <c r="F251" i="13"/>
  <c r="G251" i="13"/>
  <c r="H251" i="13"/>
  <c r="I251" i="13"/>
  <c r="J251" i="13"/>
  <c r="E252" i="13"/>
  <c r="F252" i="13"/>
  <c r="G252" i="13"/>
  <c r="H252" i="13"/>
  <c r="I252" i="13"/>
  <c r="J252" i="13"/>
  <c r="E253" i="13"/>
  <c r="F253" i="13"/>
  <c r="G253" i="13"/>
  <c r="H253" i="13"/>
  <c r="I253" i="13"/>
  <c r="J253" i="13"/>
  <c r="E254" i="13"/>
  <c r="F254" i="13"/>
  <c r="G254" i="13"/>
  <c r="H254" i="13"/>
  <c r="I254" i="13"/>
  <c r="J254" i="13"/>
  <c r="E255" i="13"/>
  <c r="F255" i="13"/>
  <c r="G255" i="13"/>
  <c r="H255" i="13"/>
  <c r="I255" i="13"/>
  <c r="J255" i="13"/>
  <c r="E256" i="13"/>
  <c r="F256" i="13"/>
  <c r="G256" i="13"/>
  <c r="H256" i="13"/>
  <c r="I256" i="13"/>
  <c r="J256" i="13"/>
  <c r="E257" i="13"/>
  <c r="F257" i="13"/>
  <c r="G257" i="13"/>
  <c r="H257" i="13"/>
  <c r="I257" i="13"/>
  <c r="J257" i="13"/>
  <c r="E258" i="13"/>
  <c r="F258" i="13"/>
  <c r="G258" i="13"/>
  <c r="H258" i="13"/>
  <c r="I258" i="13"/>
  <c r="J258" i="13"/>
  <c r="E259" i="13"/>
  <c r="F259" i="13"/>
  <c r="G259" i="13"/>
  <c r="H259" i="13"/>
  <c r="I259" i="13"/>
  <c r="J259" i="13"/>
  <c r="E260" i="13"/>
  <c r="F260" i="13"/>
  <c r="G260" i="13"/>
  <c r="H260" i="13"/>
  <c r="I260" i="13"/>
  <c r="J260" i="13"/>
  <c r="E261" i="13"/>
  <c r="F261" i="13"/>
  <c r="G261" i="13"/>
  <c r="H261" i="13"/>
  <c r="I261" i="13"/>
  <c r="J261" i="13"/>
  <c r="E262" i="13"/>
  <c r="F262" i="13"/>
  <c r="G262" i="13"/>
  <c r="H262" i="13"/>
  <c r="I262" i="13"/>
  <c r="J262" i="13"/>
  <c r="E263" i="13"/>
  <c r="F263" i="13"/>
  <c r="G263" i="13"/>
  <c r="H263" i="13"/>
  <c r="I263" i="13"/>
  <c r="J263" i="13"/>
  <c r="E264" i="13"/>
  <c r="F264" i="13"/>
  <c r="G264" i="13"/>
  <c r="H264" i="13"/>
  <c r="I264" i="13"/>
  <c r="J264" i="13"/>
  <c r="E265" i="13"/>
  <c r="F265" i="13"/>
  <c r="G265" i="13"/>
  <c r="H265" i="13"/>
  <c r="I265" i="13"/>
  <c r="J265" i="13"/>
  <c r="E266" i="13"/>
  <c r="F266" i="13"/>
  <c r="G266" i="13"/>
  <c r="H266" i="13"/>
  <c r="I266" i="13"/>
  <c r="J266" i="13"/>
  <c r="E267" i="13"/>
  <c r="F267" i="13"/>
  <c r="G267" i="13"/>
  <c r="H267" i="13"/>
  <c r="I267" i="13"/>
  <c r="J267" i="13"/>
  <c r="E268" i="13"/>
  <c r="F268" i="13"/>
  <c r="G268" i="13"/>
  <c r="H268" i="13"/>
  <c r="I268" i="13"/>
  <c r="J268" i="13"/>
  <c r="E269" i="13"/>
  <c r="F269" i="13"/>
  <c r="G269" i="13"/>
  <c r="H269" i="13"/>
  <c r="I269" i="13"/>
  <c r="J269" i="13"/>
  <c r="E270" i="13"/>
  <c r="F270" i="13"/>
  <c r="G270" i="13"/>
  <c r="H270" i="13"/>
  <c r="I270" i="13"/>
  <c r="J270" i="13"/>
  <c r="E271" i="13"/>
  <c r="F271" i="13"/>
  <c r="G271" i="13"/>
  <c r="H271" i="13"/>
  <c r="I271" i="13"/>
  <c r="J271" i="13"/>
  <c r="E272" i="13"/>
  <c r="F272" i="13"/>
  <c r="G272" i="13"/>
  <c r="H272" i="13"/>
  <c r="I272" i="13"/>
  <c r="J272" i="13"/>
  <c r="E273" i="13"/>
  <c r="F273" i="13"/>
  <c r="G273" i="13"/>
  <c r="H273" i="13"/>
  <c r="I273" i="13"/>
  <c r="J273" i="13"/>
  <c r="E274" i="13"/>
  <c r="F274" i="13"/>
  <c r="G274" i="13"/>
  <c r="H274" i="13"/>
  <c r="I274" i="13"/>
  <c r="J274" i="13"/>
  <c r="E275" i="13"/>
  <c r="F275" i="13"/>
  <c r="G275" i="13"/>
  <c r="H275" i="13"/>
  <c r="I275" i="13"/>
  <c r="J275" i="13"/>
  <c r="E276" i="13"/>
  <c r="F276" i="13"/>
  <c r="G276" i="13"/>
  <c r="H276" i="13"/>
  <c r="I276" i="13"/>
  <c r="J276" i="13"/>
  <c r="E277" i="13"/>
  <c r="F277" i="13"/>
  <c r="G277" i="13"/>
  <c r="H277" i="13"/>
  <c r="I277" i="13"/>
  <c r="J277" i="13"/>
  <c r="E278" i="13"/>
  <c r="F278" i="13"/>
  <c r="G278" i="13"/>
  <c r="H278" i="13"/>
  <c r="I278" i="13"/>
  <c r="J278" i="13"/>
  <c r="E279" i="13"/>
  <c r="F279" i="13"/>
  <c r="G279" i="13"/>
  <c r="H279" i="13"/>
  <c r="I279" i="13"/>
  <c r="J279" i="13"/>
  <c r="E280" i="13"/>
  <c r="F280" i="13"/>
  <c r="G280" i="13"/>
  <c r="H280" i="13"/>
  <c r="I280" i="13"/>
  <c r="J280" i="13"/>
  <c r="E281" i="13"/>
  <c r="F281" i="13"/>
  <c r="G281" i="13"/>
  <c r="H281" i="13"/>
  <c r="I281" i="13"/>
  <c r="J281" i="13"/>
  <c r="E282" i="13"/>
  <c r="F282" i="13"/>
  <c r="G282" i="13"/>
  <c r="H282" i="13"/>
  <c r="I282" i="13"/>
  <c r="J282" i="13"/>
  <c r="E283" i="13"/>
  <c r="F283" i="13"/>
  <c r="G283" i="13"/>
  <c r="H283" i="13"/>
  <c r="I283" i="13"/>
  <c r="J283" i="13"/>
  <c r="E284" i="13"/>
  <c r="F284" i="13"/>
  <c r="G284" i="13"/>
  <c r="H284" i="13"/>
  <c r="I284" i="13"/>
  <c r="J284" i="13"/>
  <c r="E285" i="13"/>
  <c r="F285" i="13"/>
  <c r="G285" i="13"/>
  <c r="H285" i="13"/>
  <c r="I285" i="13"/>
  <c r="J285" i="13"/>
  <c r="E286" i="13"/>
  <c r="F286" i="13"/>
  <c r="G286" i="13"/>
  <c r="H286" i="13"/>
  <c r="I286" i="13"/>
  <c r="J286" i="13"/>
  <c r="E287" i="13"/>
  <c r="F287" i="13"/>
  <c r="G287" i="13"/>
  <c r="H287" i="13"/>
  <c r="I287" i="13"/>
  <c r="J287" i="13"/>
  <c r="E288" i="13"/>
  <c r="F288" i="13"/>
  <c r="G288" i="13"/>
  <c r="H288" i="13"/>
  <c r="I288" i="13"/>
  <c r="J288" i="13"/>
  <c r="E289" i="13"/>
  <c r="F289" i="13"/>
  <c r="G289" i="13"/>
  <c r="H289" i="13"/>
  <c r="I289" i="13"/>
  <c r="J289" i="13"/>
  <c r="E290" i="13"/>
  <c r="F290" i="13"/>
  <c r="G290" i="13"/>
  <c r="H290" i="13"/>
  <c r="I290" i="13"/>
  <c r="J290" i="13"/>
  <c r="E291" i="13"/>
  <c r="F291" i="13"/>
  <c r="G291" i="13"/>
  <c r="H291" i="13"/>
  <c r="I291" i="13"/>
  <c r="J291" i="13"/>
  <c r="E292" i="13"/>
  <c r="F292" i="13"/>
  <c r="G292" i="13"/>
  <c r="H292" i="13"/>
  <c r="I292" i="13"/>
  <c r="J292" i="13"/>
  <c r="E293" i="13"/>
  <c r="F293" i="13"/>
  <c r="G293" i="13"/>
  <c r="H293" i="13"/>
  <c r="I293" i="13"/>
  <c r="J293" i="13"/>
  <c r="E294" i="13"/>
  <c r="F294" i="13"/>
  <c r="G294" i="13"/>
  <c r="H294" i="13"/>
  <c r="I294" i="13"/>
  <c r="J294" i="13"/>
  <c r="E295" i="13"/>
  <c r="F295" i="13"/>
  <c r="G295" i="13"/>
  <c r="H295" i="13"/>
  <c r="I295" i="13"/>
  <c r="J295" i="13"/>
  <c r="E296" i="13"/>
  <c r="F296" i="13"/>
  <c r="G296" i="13"/>
  <c r="H296" i="13"/>
  <c r="I296" i="13"/>
  <c r="J296" i="13"/>
  <c r="E297" i="13"/>
  <c r="F297" i="13"/>
  <c r="G297" i="13"/>
  <c r="H297" i="13"/>
  <c r="I297" i="13"/>
  <c r="J297" i="13"/>
  <c r="E298" i="13"/>
  <c r="F298" i="13"/>
  <c r="G298" i="13"/>
  <c r="H298" i="13"/>
  <c r="I298" i="13"/>
  <c r="J298" i="13"/>
  <c r="E299" i="13"/>
  <c r="F299" i="13"/>
  <c r="G299" i="13"/>
  <c r="H299" i="13"/>
  <c r="I299" i="13"/>
  <c r="J299" i="13"/>
  <c r="E300" i="13"/>
  <c r="F300" i="13"/>
  <c r="G300" i="13"/>
  <c r="H300" i="13"/>
  <c r="I300" i="13"/>
  <c r="J300" i="13"/>
  <c r="E301" i="13"/>
  <c r="F301" i="13"/>
  <c r="G301" i="13"/>
  <c r="H301" i="13"/>
  <c r="I301" i="13"/>
  <c r="J301" i="13"/>
  <c r="E302" i="13"/>
  <c r="F302" i="13"/>
  <c r="G302" i="13"/>
  <c r="H302" i="13"/>
  <c r="I302" i="13"/>
  <c r="J302" i="13"/>
  <c r="E303" i="13"/>
  <c r="F303" i="13"/>
  <c r="G303" i="13"/>
  <c r="H303" i="13"/>
  <c r="I303" i="13"/>
  <c r="J303" i="13"/>
  <c r="E304" i="13"/>
  <c r="F304" i="13"/>
  <c r="G304" i="13"/>
  <c r="H304" i="13"/>
  <c r="I304" i="13"/>
  <c r="J304" i="13"/>
  <c r="E305" i="13"/>
  <c r="F305" i="13"/>
  <c r="G305" i="13"/>
  <c r="H305" i="13"/>
  <c r="I305" i="13"/>
  <c r="J305" i="13"/>
  <c r="E306" i="13"/>
  <c r="F306" i="13"/>
  <c r="G306" i="13"/>
  <c r="H306" i="13"/>
  <c r="I306" i="13"/>
  <c r="J306" i="13"/>
  <c r="E307" i="13"/>
  <c r="F307" i="13"/>
  <c r="G307" i="13"/>
  <c r="H307" i="13"/>
  <c r="I307" i="13"/>
  <c r="J307" i="13"/>
  <c r="E308" i="13"/>
  <c r="F308" i="13"/>
  <c r="G308" i="13"/>
  <c r="H308" i="13"/>
  <c r="I308" i="13"/>
  <c r="J308" i="13"/>
  <c r="E309" i="13"/>
  <c r="F309" i="13"/>
  <c r="G309" i="13"/>
  <c r="H309" i="13"/>
  <c r="I309" i="13"/>
  <c r="J309" i="13"/>
  <c r="E310" i="13"/>
  <c r="F310" i="13"/>
  <c r="G310" i="13"/>
  <c r="H310" i="13"/>
  <c r="I310" i="13"/>
  <c r="J310" i="13"/>
  <c r="E311" i="13"/>
  <c r="F311" i="13"/>
  <c r="G311" i="13"/>
  <c r="H311" i="13"/>
  <c r="I311" i="13"/>
  <c r="J311" i="13"/>
  <c r="E312" i="13"/>
  <c r="F312" i="13"/>
  <c r="G312" i="13"/>
  <c r="H312" i="13"/>
  <c r="I312" i="13"/>
  <c r="J312" i="13"/>
  <c r="E313" i="13"/>
  <c r="F313" i="13"/>
  <c r="G313" i="13"/>
  <c r="H313" i="13"/>
  <c r="I313" i="13"/>
  <c r="J313" i="13"/>
  <c r="E314" i="13"/>
  <c r="F314" i="13"/>
  <c r="G314" i="13"/>
  <c r="H314" i="13"/>
  <c r="I314" i="13"/>
  <c r="J314" i="13"/>
  <c r="E315" i="13"/>
  <c r="F315" i="13"/>
  <c r="G315" i="13"/>
  <c r="H315" i="13"/>
  <c r="I315" i="13"/>
  <c r="J315" i="13"/>
  <c r="E316" i="13"/>
  <c r="F316" i="13"/>
  <c r="G316" i="13"/>
  <c r="H316" i="13"/>
  <c r="I316" i="13"/>
  <c r="J316" i="13"/>
  <c r="E317" i="13"/>
  <c r="F317" i="13"/>
  <c r="G317" i="13"/>
  <c r="H317" i="13"/>
  <c r="I317" i="13"/>
  <c r="J317" i="13"/>
  <c r="E318" i="13"/>
  <c r="F318" i="13"/>
  <c r="G318" i="13"/>
  <c r="H318" i="13"/>
  <c r="I318" i="13"/>
  <c r="J318" i="13"/>
  <c r="E319" i="13"/>
  <c r="F319" i="13"/>
  <c r="G319" i="13"/>
  <c r="H319" i="13"/>
  <c r="I319" i="13"/>
  <c r="J319" i="13"/>
  <c r="E320" i="13"/>
  <c r="F320" i="13"/>
  <c r="G320" i="13"/>
  <c r="H320" i="13"/>
  <c r="I320" i="13"/>
  <c r="J320" i="13"/>
  <c r="E321" i="13"/>
  <c r="F321" i="13"/>
  <c r="G321" i="13"/>
  <c r="H321" i="13"/>
  <c r="I321" i="13"/>
  <c r="J321" i="13"/>
  <c r="E322" i="13"/>
  <c r="F322" i="13"/>
  <c r="G322" i="13"/>
  <c r="H322" i="13"/>
  <c r="I322" i="13"/>
  <c r="J322" i="13"/>
  <c r="E323" i="13"/>
  <c r="F323" i="13"/>
  <c r="G323" i="13"/>
  <c r="H323" i="13"/>
  <c r="I323" i="13"/>
  <c r="J323" i="13"/>
  <c r="E324" i="13"/>
  <c r="F324" i="13"/>
  <c r="G324" i="13"/>
  <c r="H324" i="13"/>
  <c r="I324" i="13"/>
  <c r="J324" i="13"/>
  <c r="E325" i="13"/>
  <c r="F325" i="13"/>
  <c r="G325" i="13"/>
  <c r="H325" i="13"/>
  <c r="I325" i="13"/>
  <c r="J325" i="13"/>
  <c r="E326" i="13"/>
  <c r="F326" i="13"/>
  <c r="G326" i="13"/>
  <c r="H326" i="13"/>
  <c r="I326" i="13"/>
  <c r="J326" i="13"/>
  <c r="E327" i="13"/>
  <c r="F327" i="13"/>
  <c r="G327" i="13"/>
  <c r="H327" i="13"/>
  <c r="I327" i="13"/>
  <c r="J327" i="13"/>
  <c r="E328" i="13"/>
  <c r="F328" i="13"/>
  <c r="G328" i="13"/>
  <c r="H328" i="13"/>
  <c r="I328" i="13"/>
  <c r="J328" i="13"/>
  <c r="E329" i="13"/>
  <c r="F329" i="13"/>
  <c r="G329" i="13"/>
  <c r="H329" i="13"/>
  <c r="I329" i="13"/>
  <c r="J329" i="13"/>
  <c r="E330" i="13"/>
  <c r="F330" i="13"/>
  <c r="G330" i="13"/>
  <c r="H330" i="13"/>
  <c r="I330" i="13"/>
  <c r="J330" i="13"/>
  <c r="E331" i="13"/>
  <c r="F331" i="13"/>
  <c r="G331" i="13"/>
  <c r="H331" i="13"/>
  <c r="I331" i="13"/>
  <c r="J331" i="13"/>
  <c r="E332" i="13"/>
  <c r="F332" i="13"/>
  <c r="G332" i="13"/>
  <c r="H332" i="13"/>
  <c r="I332" i="13"/>
  <c r="J332" i="13"/>
  <c r="E333" i="13"/>
  <c r="F333" i="13"/>
  <c r="G333" i="13"/>
  <c r="H333" i="13"/>
  <c r="I333" i="13"/>
  <c r="J333" i="13"/>
  <c r="E334" i="13"/>
  <c r="F334" i="13"/>
  <c r="G334" i="13"/>
  <c r="H334" i="13"/>
  <c r="I334" i="13"/>
  <c r="J334" i="13"/>
  <c r="E335" i="13"/>
  <c r="F335" i="13"/>
  <c r="G335" i="13"/>
  <c r="H335" i="13"/>
  <c r="I335" i="13"/>
  <c r="J335" i="13"/>
  <c r="E336" i="13"/>
  <c r="F336" i="13"/>
  <c r="G336" i="13"/>
  <c r="H336" i="13"/>
  <c r="I336" i="13"/>
  <c r="J336" i="13"/>
  <c r="E337" i="13"/>
  <c r="F337" i="13"/>
  <c r="G337" i="13"/>
  <c r="H337" i="13"/>
  <c r="I337" i="13"/>
  <c r="J337" i="13"/>
  <c r="E338" i="13"/>
  <c r="F338" i="13"/>
  <c r="G338" i="13"/>
  <c r="H338" i="13"/>
  <c r="I338" i="13"/>
  <c r="J338" i="13"/>
  <c r="E339" i="13"/>
  <c r="F339" i="13"/>
  <c r="G339" i="13"/>
  <c r="H339" i="13"/>
  <c r="I339" i="13"/>
  <c r="J339" i="13"/>
  <c r="E340" i="13"/>
  <c r="F340" i="13"/>
  <c r="G340" i="13"/>
  <c r="H340" i="13"/>
  <c r="I340" i="13"/>
  <c r="J340" i="13"/>
  <c r="E341" i="13"/>
  <c r="F341" i="13"/>
  <c r="G341" i="13"/>
  <c r="H341" i="13"/>
  <c r="I341" i="13"/>
  <c r="J341" i="13"/>
  <c r="E342" i="13"/>
  <c r="F342" i="13"/>
  <c r="G342" i="13"/>
  <c r="H342" i="13"/>
  <c r="I342" i="13"/>
  <c r="J342" i="13"/>
  <c r="E343" i="13"/>
  <c r="F343" i="13"/>
  <c r="G343" i="13"/>
  <c r="H343" i="13"/>
  <c r="I343" i="13"/>
  <c r="J343" i="13"/>
  <c r="E344" i="13"/>
  <c r="F344" i="13"/>
  <c r="G344" i="13"/>
  <c r="H344" i="13"/>
  <c r="I344" i="13"/>
  <c r="J344" i="13"/>
  <c r="E345" i="13"/>
  <c r="F345" i="13"/>
  <c r="G345" i="13"/>
  <c r="H345" i="13"/>
  <c r="I345" i="13"/>
  <c r="J345" i="13"/>
  <c r="E346" i="13"/>
  <c r="F346" i="13"/>
  <c r="G346" i="13"/>
  <c r="H346" i="13"/>
  <c r="I346" i="13"/>
  <c r="J346" i="13"/>
  <c r="E347" i="13"/>
  <c r="F347" i="13"/>
  <c r="G347" i="13"/>
  <c r="H347" i="13"/>
  <c r="I347" i="13"/>
  <c r="J347" i="13"/>
  <c r="E348" i="13"/>
  <c r="F348" i="13"/>
  <c r="G348" i="13"/>
  <c r="H348" i="13"/>
  <c r="I348" i="13"/>
  <c r="J348" i="13"/>
  <c r="E349" i="13"/>
  <c r="F349" i="13"/>
  <c r="G349" i="13"/>
  <c r="H349" i="13"/>
  <c r="I349" i="13"/>
  <c r="J349" i="13"/>
  <c r="E350" i="13"/>
  <c r="F350" i="13"/>
  <c r="G350" i="13"/>
  <c r="H350" i="13"/>
  <c r="I350" i="13"/>
  <c r="J350" i="13"/>
  <c r="E351" i="13"/>
  <c r="F351" i="13"/>
  <c r="G351" i="13"/>
  <c r="H351" i="13"/>
  <c r="I351" i="13"/>
  <c r="J351" i="13"/>
  <c r="E352" i="13"/>
  <c r="F352" i="13"/>
  <c r="G352" i="13"/>
  <c r="H352" i="13"/>
  <c r="I352" i="13"/>
  <c r="J352" i="13"/>
  <c r="E353" i="13"/>
  <c r="F353" i="13"/>
  <c r="G353" i="13"/>
  <c r="H353" i="13"/>
  <c r="I353" i="13"/>
  <c r="J353" i="13"/>
  <c r="E354" i="13"/>
  <c r="F354" i="13"/>
  <c r="G354" i="13"/>
  <c r="H354" i="13"/>
  <c r="I354" i="13"/>
  <c r="J354" i="13"/>
  <c r="E355" i="13"/>
  <c r="F355" i="13"/>
  <c r="G355" i="13"/>
  <c r="H355" i="13"/>
  <c r="I355" i="13"/>
  <c r="J355" i="13"/>
  <c r="E356" i="13"/>
  <c r="F356" i="13"/>
  <c r="G356" i="13"/>
  <c r="H356" i="13"/>
  <c r="I356" i="13"/>
  <c r="J356" i="13"/>
  <c r="E357" i="13"/>
  <c r="F357" i="13"/>
  <c r="G357" i="13"/>
  <c r="H357" i="13"/>
  <c r="I357" i="13"/>
  <c r="J357" i="13"/>
  <c r="E358" i="13"/>
  <c r="F358" i="13"/>
  <c r="G358" i="13"/>
  <c r="H358" i="13"/>
  <c r="I358" i="13"/>
  <c r="J358" i="13"/>
  <c r="E359" i="13"/>
  <c r="F359" i="13"/>
  <c r="G359" i="13"/>
  <c r="H359" i="13"/>
  <c r="I359" i="13"/>
  <c r="J359" i="13"/>
  <c r="E360" i="13"/>
  <c r="F360" i="13"/>
  <c r="G360" i="13"/>
  <c r="H360" i="13"/>
  <c r="I360" i="13"/>
  <c r="J360" i="13"/>
  <c r="E361" i="13"/>
  <c r="F361" i="13"/>
  <c r="G361" i="13"/>
  <c r="H361" i="13"/>
  <c r="I361" i="13"/>
  <c r="J361" i="13"/>
  <c r="E362" i="13"/>
  <c r="F362" i="13"/>
  <c r="G362" i="13"/>
  <c r="H362" i="13"/>
  <c r="I362" i="13"/>
  <c r="J362" i="13"/>
  <c r="E363" i="13"/>
  <c r="F363" i="13"/>
  <c r="G363" i="13"/>
  <c r="H363" i="13"/>
  <c r="I363" i="13"/>
  <c r="J363" i="13"/>
  <c r="E364" i="13"/>
  <c r="F364" i="13"/>
  <c r="G364" i="13"/>
  <c r="H364" i="13"/>
  <c r="I364" i="13"/>
  <c r="J364" i="13"/>
  <c r="E365" i="13"/>
  <c r="F365" i="13"/>
  <c r="G365" i="13"/>
  <c r="H365" i="13"/>
  <c r="I365" i="13"/>
  <c r="J365" i="13"/>
  <c r="E366" i="13"/>
  <c r="F366" i="13"/>
  <c r="G366" i="13"/>
  <c r="H366" i="13"/>
  <c r="I366" i="13"/>
  <c r="J366" i="13"/>
  <c r="E367" i="13"/>
  <c r="F367" i="13"/>
  <c r="G367" i="13"/>
  <c r="H367" i="13"/>
  <c r="I367" i="13"/>
  <c r="J367" i="13"/>
  <c r="E368" i="13"/>
  <c r="F368" i="13"/>
  <c r="G368" i="13"/>
  <c r="H368" i="13"/>
  <c r="I368" i="13"/>
  <c r="J368" i="13"/>
  <c r="E369" i="13"/>
  <c r="F369" i="13"/>
  <c r="G369" i="13"/>
  <c r="H369" i="13"/>
  <c r="I369" i="13"/>
  <c r="J369" i="13"/>
  <c r="E370" i="13"/>
  <c r="F370" i="13"/>
  <c r="G370" i="13"/>
  <c r="H370" i="13"/>
  <c r="I370" i="13"/>
  <c r="J370" i="13"/>
  <c r="E371" i="13"/>
  <c r="F371" i="13"/>
  <c r="G371" i="13"/>
  <c r="H371" i="13"/>
  <c r="I371" i="13"/>
  <c r="J371" i="13"/>
  <c r="E372" i="13"/>
  <c r="F372" i="13"/>
  <c r="G372" i="13"/>
  <c r="H372" i="13"/>
  <c r="I372" i="13"/>
  <c r="J372" i="13"/>
  <c r="E373" i="13"/>
  <c r="F373" i="13"/>
  <c r="G373" i="13"/>
  <c r="H373" i="13"/>
  <c r="I373" i="13"/>
  <c r="J373" i="13"/>
  <c r="E374" i="13"/>
  <c r="F374" i="13"/>
  <c r="G374" i="13"/>
  <c r="H374" i="13"/>
  <c r="I374" i="13"/>
  <c r="J374" i="13"/>
  <c r="E375" i="13"/>
  <c r="F375" i="13"/>
  <c r="G375" i="13"/>
  <c r="H375" i="13"/>
  <c r="I375" i="13"/>
  <c r="J375" i="13"/>
  <c r="E376" i="13"/>
  <c r="F376" i="13"/>
  <c r="G376" i="13"/>
  <c r="H376" i="13"/>
  <c r="I376" i="13"/>
  <c r="J376" i="13"/>
  <c r="E377" i="13"/>
  <c r="F377" i="13"/>
  <c r="G377" i="13"/>
  <c r="H377" i="13"/>
  <c r="I377" i="13"/>
  <c r="J377" i="13"/>
  <c r="E378" i="13"/>
  <c r="F378" i="13"/>
  <c r="G378" i="13"/>
  <c r="H378" i="13"/>
  <c r="I378" i="13"/>
  <c r="J378" i="13"/>
  <c r="E379" i="13"/>
  <c r="F379" i="13"/>
  <c r="G379" i="13"/>
  <c r="H379" i="13"/>
  <c r="I379" i="13"/>
  <c r="J379" i="13"/>
  <c r="E380" i="13"/>
  <c r="F380" i="13"/>
  <c r="G380" i="13"/>
  <c r="H380" i="13"/>
  <c r="I380" i="13"/>
  <c r="J380" i="13"/>
  <c r="E381" i="13"/>
  <c r="F381" i="13"/>
  <c r="G381" i="13"/>
  <c r="H381" i="13"/>
  <c r="I381" i="13"/>
  <c r="J381" i="13"/>
  <c r="E382" i="13"/>
  <c r="F382" i="13"/>
  <c r="G382" i="13"/>
  <c r="H382" i="13"/>
  <c r="I382" i="13"/>
  <c r="J382" i="13"/>
  <c r="E383" i="13"/>
  <c r="F383" i="13"/>
  <c r="G383" i="13"/>
  <c r="H383" i="13"/>
  <c r="I383" i="13"/>
  <c r="J383" i="13"/>
  <c r="E384" i="13"/>
  <c r="F384" i="13"/>
  <c r="G384" i="13"/>
  <c r="H384" i="13"/>
  <c r="I384" i="13"/>
  <c r="J384" i="13"/>
  <c r="E385" i="13"/>
  <c r="F385" i="13"/>
  <c r="G385" i="13"/>
  <c r="H385" i="13"/>
  <c r="I385" i="13"/>
  <c r="J385" i="13"/>
  <c r="E386" i="13"/>
  <c r="F386" i="13"/>
  <c r="G386" i="13"/>
  <c r="H386" i="13"/>
  <c r="I386" i="13"/>
  <c r="J386" i="13"/>
  <c r="E387" i="13"/>
  <c r="F387" i="13"/>
  <c r="G387" i="13"/>
  <c r="H387" i="13"/>
  <c r="I387" i="13"/>
  <c r="J387" i="13"/>
  <c r="E388" i="13"/>
  <c r="F388" i="13"/>
  <c r="G388" i="13"/>
  <c r="H388" i="13"/>
  <c r="I388" i="13"/>
  <c r="J388" i="13"/>
  <c r="E389" i="13"/>
  <c r="F389" i="13"/>
  <c r="G389" i="13"/>
  <c r="H389" i="13"/>
  <c r="I389" i="13"/>
  <c r="J389" i="13"/>
  <c r="E390" i="13"/>
  <c r="F390" i="13"/>
  <c r="G390" i="13"/>
  <c r="H390" i="13"/>
  <c r="I390" i="13"/>
  <c r="J390" i="13"/>
  <c r="E391" i="13"/>
  <c r="F391" i="13"/>
  <c r="G391" i="13"/>
  <c r="H391" i="13"/>
  <c r="I391" i="13"/>
  <c r="J391" i="13"/>
  <c r="E392" i="13"/>
  <c r="F392" i="13"/>
  <c r="G392" i="13"/>
  <c r="H392" i="13"/>
  <c r="I392" i="13"/>
  <c r="J392" i="13"/>
  <c r="E393" i="13"/>
  <c r="F393" i="13"/>
  <c r="G393" i="13"/>
  <c r="H393" i="13"/>
  <c r="I393" i="13"/>
  <c r="J393" i="13"/>
  <c r="E394" i="13"/>
  <c r="F394" i="13"/>
  <c r="G394" i="13"/>
  <c r="H394" i="13"/>
  <c r="I394" i="13"/>
  <c r="J394" i="13"/>
  <c r="E395" i="13"/>
  <c r="F395" i="13"/>
  <c r="G395" i="13"/>
  <c r="H395" i="13"/>
  <c r="I395" i="13"/>
  <c r="J395" i="13"/>
  <c r="E396" i="13"/>
  <c r="F396" i="13"/>
  <c r="G396" i="13"/>
  <c r="H396" i="13"/>
  <c r="I396" i="13"/>
  <c r="J396" i="13"/>
  <c r="E397" i="13"/>
  <c r="F397" i="13"/>
  <c r="G397" i="13"/>
  <c r="H397" i="13"/>
  <c r="I397" i="13"/>
  <c r="J397" i="13"/>
  <c r="E398" i="13"/>
  <c r="F398" i="13"/>
  <c r="G398" i="13"/>
  <c r="H398" i="13"/>
  <c r="I398" i="13"/>
  <c r="J398" i="13"/>
  <c r="E399" i="13"/>
  <c r="F399" i="13"/>
  <c r="G399" i="13"/>
  <c r="H399" i="13"/>
  <c r="I399" i="13"/>
  <c r="J399" i="13"/>
  <c r="E400" i="13"/>
  <c r="F400" i="13"/>
  <c r="G400" i="13"/>
  <c r="H400" i="13"/>
  <c r="I400" i="13"/>
  <c r="J400" i="13"/>
  <c r="E401" i="13"/>
  <c r="F401" i="13"/>
  <c r="G401" i="13"/>
  <c r="H401" i="13"/>
  <c r="I401" i="13"/>
  <c r="J401" i="13"/>
  <c r="E402" i="13"/>
  <c r="F402" i="13"/>
  <c r="G402" i="13"/>
  <c r="H402" i="13"/>
  <c r="I402" i="13"/>
  <c r="J402" i="13"/>
  <c r="E403" i="13"/>
  <c r="F403" i="13"/>
  <c r="G403" i="13"/>
  <c r="H403" i="13"/>
  <c r="I403" i="13"/>
  <c r="J403" i="13"/>
  <c r="E404" i="13"/>
  <c r="F404" i="13"/>
  <c r="G404" i="13"/>
  <c r="H404" i="13"/>
  <c r="I404" i="13"/>
  <c r="J404" i="13"/>
  <c r="E405" i="13"/>
  <c r="F405" i="13"/>
  <c r="G405" i="13"/>
  <c r="H405" i="13"/>
  <c r="I405" i="13"/>
  <c r="J405" i="13"/>
  <c r="E406" i="13"/>
  <c r="F406" i="13"/>
  <c r="G406" i="13"/>
  <c r="H406" i="13"/>
  <c r="I406" i="13"/>
  <c r="J406" i="13"/>
  <c r="E407" i="13"/>
  <c r="F407" i="13"/>
  <c r="G407" i="13"/>
  <c r="H407" i="13"/>
  <c r="I407" i="13"/>
  <c r="J407" i="13"/>
  <c r="E408" i="13"/>
  <c r="F408" i="13"/>
  <c r="G408" i="13"/>
  <c r="H408" i="13"/>
  <c r="I408" i="13"/>
  <c r="J408" i="13"/>
  <c r="E409" i="13"/>
  <c r="F409" i="13"/>
  <c r="G409" i="13"/>
  <c r="H409" i="13"/>
  <c r="I409" i="13"/>
  <c r="J409" i="13"/>
  <c r="E410" i="13"/>
  <c r="F410" i="13"/>
  <c r="G410" i="13"/>
  <c r="H410" i="13"/>
  <c r="I410" i="13"/>
  <c r="J410" i="13"/>
  <c r="E411" i="13"/>
  <c r="F411" i="13"/>
  <c r="G411" i="13"/>
  <c r="H411" i="13"/>
  <c r="I411" i="13"/>
  <c r="J411" i="13"/>
  <c r="E412" i="13"/>
  <c r="F412" i="13"/>
  <c r="G412" i="13"/>
  <c r="H412" i="13"/>
  <c r="I412" i="13"/>
  <c r="J412" i="13"/>
  <c r="E413" i="13"/>
  <c r="F413" i="13"/>
  <c r="G413" i="13"/>
  <c r="H413" i="13"/>
  <c r="I413" i="13"/>
  <c r="J413" i="13"/>
  <c r="E414" i="13"/>
  <c r="F414" i="13"/>
  <c r="G414" i="13"/>
  <c r="H414" i="13"/>
  <c r="I414" i="13"/>
  <c r="J414" i="13"/>
  <c r="E415" i="13"/>
  <c r="F415" i="13"/>
  <c r="G415" i="13"/>
  <c r="H415" i="13"/>
  <c r="I415" i="13"/>
  <c r="J415" i="13"/>
  <c r="E416" i="13"/>
  <c r="F416" i="13"/>
  <c r="G416" i="13"/>
  <c r="H416" i="13"/>
  <c r="I416" i="13"/>
  <c r="J416" i="13"/>
  <c r="E417" i="13"/>
  <c r="F417" i="13"/>
  <c r="G417" i="13"/>
  <c r="H417" i="13"/>
  <c r="I417" i="13"/>
  <c r="J417" i="13"/>
  <c r="E418" i="13"/>
  <c r="F418" i="13"/>
  <c r="G418" i="13"/>
  <c r="H418" i="13"/>
  <c r="I418" i="13"/>
  <c r="J418" i="13"/>
  <c r="E419" i="13"/>
  <c r="F419" i="13"/>
  <c r="G419" i="13"/>
  <c r="H419" i="13"/>
  <c r="I419" i="13"/>
  <c r="J419" i="13"/>
  <c r="E420" i="13"/>
  <c r="F420" i="13"/>
  <c r="G420" i="13"/>
  <c r="H420" i="13"/>
  <c r="I420" i="13"/>
  <c r="J420" i="13"/>
  <c r="E421" i="13"/>
  <c r="F421" i="13"/>
  <c r="G421" i="13"/>
  <c r="H421" i="13"/>
  <c r="I421" i="13"/>
  <c r="J421" i="13"/>
  <c r="E422" i="13"/>
  <c r="F422" i="13"/>
  <c r="G422" i="13"/>
  <c r="H422" i="13"/>
  <c r="I422" i="13"/>
  <c r="J422" i="13"/>
  <c r="E423" i="13"/>
  <c r="F423" i="13"/>
  <c r="G423" i="13"/>
  <c r="H423" i="13"/>
  <c r="I423" i="13"/>
  <c r="J423" i="13"/>
  <c r="E424" i="13"/>
  <c r="F424" i="13"/>
  <c r="G424" i="13"/>
  <c r="H424" i="13"/>
  <c r="I424" i="13"/>
  <c r="J424" i="13"/>
  <c r="E425" i="13"/>
  <c r="F425" i="13"/>
  <c r="G425" i="13"/>
  <c r="H425" i="13"/>
  <c r="I425" i="13"/>
  <c r="J425" i="13"/>
  <c r="E426" i="13"/>
  <c r="F426" i="13"/>
  <c r="G426" i="13"/>
  <c r="H426" i="13"/>
  <c r="I426" i="13"/>
  <c r="J426" i="13"/>
  <c r="E427" i="13"/>
  <c r="F427" i="13"/>
  <c r="G427" i="13"/>
  <c r="H427" i="13"/>
  <c r="I427" i="13"/>
  <c r="J427" i="13"/>
  <c r="E428" i="13"/>
  <c r="F428" i="13"/>
  <c r="G428" i="13"/>
  <c r="H428" i="13"/>
  <c r="I428" i="13"/>
  <c r="J428" i="13"/>
  <c r="E429" i="13"/>
  <c r="F429" i="13"/>
  <c r="G429" i="13"/>
  <c r="H429" i="13"/>
  <c r="I429" i="13"/>
  <c r="J429" i="13"/>
  <c r="E430" i="13"/>
  <c r="F430" i="13"/>
  <c r="G430" i="13"/>
  <c r="H430" i="13"/>
  <c r="I430" i="13"/>
  <c r="J430" i="13"/>
  <c r="E431" i="13"/>
  <c r="F431" i="13"/>
  <c r="G431" i="13"/>
  <c r="H431" i="13"/>
  <c r="I431" i="13"/>
  <c r="J431" i="13"/>
  <c r="E432" i="13"/>
  <c r="F432" i="13"/>
  <c r="G432" i="13"/>
  <c r="H432" i="13"/>
  <c r="I432" i="13"/>
  <c r="J432" i="13"/>
  <c r="E433" i="13"/>
  <c r="F433" i="13"/>
  <c r="G433" i="13"/>
  <c r="H433" i="13"/>
  <c r="I433" i="13"/>
  <c r="J433" i="13"/>
  <c r="E434" i="13"/>
  <c r="F434" i="13"/>
  <c r="G434" i="13"/>
  <c r="H434" i="13"/>
  <c r="I434" i="13"/>
  <c r="J434" i="13"/>
  <c r="E435" i="13"/>
  <c r="F435" i="13"/>
  <c r="G435" i="13"/>
  <c r="H435" i="13"/>
  <c r="I435" i="13"/>
  <c r="J435" i="13"/>
  <c r="E436" i="13"/>
  <c r="F436" i="13"/>
  <c r="G436" i="13"/>
  <c r="H436" i="13"/>
  <c r="I436" i="13"/>
  <c r="J436" i="13"/>
  <c r="E437" i="13"/>
  <c r="F437" i="13"/>
  <c r="G437" i="13"/>
  <c r="H437" i="13"/>
  <c r="I437" i="13"/>
  <c r="J437" i="13"/>
  <c r="E438" i="13"/>
  <c r="F438" i="13"/>
  <c r="G438" i="13"/>
  <c r="H438" i="13"/>
  <c r="I438" i="13"/>
  <c r="J438" i="13"/>
  <c r="E439" i="13"/>
  <c r="F439" i="13"/>
  <c r="G439" i="13"/>
  <c r="H439" i="13"/>
  <c r="I439" i="13"/>
  <c r="J439" i="13"/>
  <c r="E440" i="13"/>
  <c r="F440" i="13"/>
  <c r="G440" i="13"/>
  <c r="H440" i="13"/>
  <c r="I440" i="13"/>
  <c r="J440" i="13"/>
  <c r="E441" i="13"/>
  <c r="F441" i="13"/>
  <c r="G441" i="13"/>
  <c r="H441" i="13"/>
  <c r="I441" i="13"/>
  <c r="J441" i="13"/>
  <c r="E442" i="13"/>
  <c r="F442" i="13"/>
  <c r="G442" i="13"/>
  <c r="H442" i="13"/>
  <c r="I442" i="13"/>
  <c r="J442" i="13"/>
  <c r="E443" i="13"/>
  <c r="F443" i="13"/>
  <c r="G443" i="13"/>
  <c r="H443" i="13"/>
  <c r="I443" i="13"/>
  <c r="J443" i="13"/>
  <c r="E444" i="13"/>
  <c r="F444" i="13"/>
  <c r="G444" i="13"/>
  <c r="H444" i="13"/>
  <c r="I444" i="13"/>
  <c r="J444" i="13"/>
  <c r="E445" i="13"/>
  <c r="F445" i="13"/>
  <c r="G445" i="13"/>
  <c r="H445" i="13"/>
  <c r="I445" i="13"/>
  <c r="J445" i="13"/>
  <c r="E446" i="13"/>
  <c r="F446" i="13"/>
  <c r="G446" i="13"/>
  <c r="H446" i="13"/>
  <c r="I446" i="13"/>
  <c r="J446" i="13"/>
  <c r="E447" i="13"/>
  <c r="F447" i="13"/>
  <c r="G447" i="13"/>
  <c r="H447" i="13"/>
  <c r="I447" i="13"/>
  <c r="J447" i="13"/>
  <c r="E448" i="13"/>
  <c r="F448" i="13"/>
  <c r="G448" i="13"/>
  <c r="H448" i="13"/>
  <c r="I448" i="13"/>
  <c r="J448" i="13"/>
  <c r="E449" i="13"/>
  <c r="F449" i="13"/>
  <c r="G449" i="13"/>
  <c r="H449" i="13"/>
  <c r="I449" i="13"/>
  <c r="J449" i="13"/>
  <c r="E450" i="13"/>
  <c r="F450" i="13"/>
  <c r="G450" i="13"/>
  <c r="H450" i="13"/>
  <c r="I450" i="13"/>
  <c r="J450" i="13"/>
  <c r="E451" i="13"/>
  <c r="F451" i="13"/>
  <c r="G451" i="13"/>
  <c r="H451" i="13"/>
  <c r="I451" i="13"/>
  <c r="J451" i="13"/>
  <c r="E452" i="13"/>
  <c r="F452" i="13"/>
  <c r="G452" i="13"/>
  <c r="H452" i="13"/>
  <c r="I452" i="13"/>
  <c r="J452" i="13"/>
  <c r="E453" i="13"/>
  <c r="F453" i="13"/>
  <c r="G453" i="13"/>
  <c r="H453" i="13"/>
  <c r="I453" i="13"/>
  <c r="J453" i="13"/>
  <c r="E454" i="13"/>
  <c r="F454" i="13"/>
  <c r="G454" i="13"/>
  <c r="H454" i="13"/>
  <c r="I454" i="13"/>
  <c r="J454" i="13"/>
  <c r="E455" i="13"/>
  <c r="F455" i="13"/>
  <c r="G455" i="13"/>
  <c r="H455" i="13"/>
  <c r="I455" i="13"/>
  <c r="J455" i="13"/>
  <c r="E456" i="13"/>
  <c r="F456" i="13"/>
  <c r="G456" i="13"/>
  <c r="H456" i="13"/>
  <c r="I456" i="13"/>
  <c r="J456" i="13"/>
  <c r="E457" i="13"/>
  <c r="F457" i="13"/>
  <c r="G457" i="13"/>
  <c r="H457" i="13"/>
  <c r="I457" i="13"/>
  <c r="J457" i="13"/>
  <c r="E458" i="13"/>
  <c r="F458" i="13"/>
  <c r="G458" i="13"/>
  <c r="H458" i="13"/>
  <c r="I458" i="13"/>
  <c r="J458" i="13"/>
  <c r="E459" i="13"/>
  <c r="F459" i="13"/>
  <c r="G459" i="13"/>
  <c r="H459" i="13"/>
  <c r="I459" i="13"/>
  <c r="J459" i="13"/>
  <c r="E460" i="13"/>
  <c r="F460" i="13"/>
  <c r="G460" i="13"/>
  <c r="H460" i="13"/>
  <c r="I460" i="13"/>
  <c r="J460" i="13"/>
  <c r="E461" i="13"/>
  <c r="F461" i="13"/>
  <c r="G461" i="13"/>
  <c r="H461" i="13"/>
  <c r="I461" i="13"/>
  <c r="J461" i="13"/>
  <c r="E462" i="13"/>
  <c r="F462" i="13"/>
  <c r="G462" i="13"/>
  <c r="H462" i="13"/>
  <c r="I462" i="13"/>
  <c r="J462" i="13"/>
  <c r="E463" i="13"/>
  <c r="F463" i="13"/>
  <c r="G463" i="13"/>
  <c r="H463" i="13"/>
  <c r="I463" i="13"/>
  <c r="J463" i="13"/>
  <c r="E464" i="13"/>
  <c r="F464" i="13"/>
  <c r="G464" i="13"/>
  <c r="H464" i="13"/>
  <c r="I464" i="13"/>
  <c r="J464" i="13"/>
  <c r="E465" i="13"/>
  <c r="F465" i="13"/>
  <c r="G465" i="13"/>
  <c r="H465" i="13"/>
  <c r="I465" i="13"/>
  <c r="J465" i="13"/>
  <c r="E466" i="13"/>
  <c r="F466" i="13"/>
  <c r="G466" i="13"/>
  <c r="H466" i="13"/>
  <c r="I466" i="13"/>
  <c r="J466" i="13"/>
  <c r="E467" i="13"/>
  <c r="F467" i="13"/>
  <c r="G467" i="13"/>
  <c r="H467" i="13"/>
  <c r="I467" i="13"/>
  <c r="J467" i="13"/>
  <c r="E468" i="13"/>
  <c r="F468" i="13"/>
  <c r="G468" i="13"/>
  <c r="H468" i="13"/>
  <c r="I468" i="13"/>
  <c r="J468" i="13"/>
  <c r="E469" i="13"/>
  <c r="F469" i="13"/>
  <c r="G469" i="13"/>
  <c r="H469" i="13"/>
  <c r="I469" i="13"/>
  <c r="J469" i="13"/>
  <c r="E470" i="13"/>
  <c r="F470" i="13"/>
  <c r="G470" i="13"/>
  <c r="H470" i="13"/>
  <c r="I470" i="13"/>
  <c r="J470" i="13"/>
  <c r="E471" i="13"/>
  <c r="F471" i="13"/>
  <c r="G471" i="13"/>
  <c r="H471" i="13"/>
  <c r="I471" i="13"/>
  <c r="J471" i="13"/>
  <c r="E472" i="13"/>
  <c r="F472" i="13"/>
  <c r="G472" i="13"/>
  <c r="H472" i="13"/>
  <c r="I472" i="13"/>
  <c r="J472" i="13"/>
  <c r="E473" i="13"/>
  <c r="F473" i="13"/>
  <c r="G473" i="13"/>
  <c r="H473" i="13"/>
  <c r="I473" i="13"/>
  <c r="J473" i="13"/>
  <c r="E474" i="13"/>
  <c r="F474" i="13"/>
  <c r="G474" i="13"/>
  <c r="H474" i="13"/>
  <c r="I474" i="13"/>
  <c r="J474" i="13"/>
  <c r="E475" i="13"/>
  <c r="F475" i="13"/>
  <c r="G475" i="13"/>
  <c r="H475" i="13"/>
  <c r="I475" i="13"/>
  <c r="J475" i="13"/>
  <c r="E476" i="13"/>
  <c r="F476" i="13"/>
  <c r="G476" i="13"/>
  <c r="H476" i="13"/>
  <c r="I476" i="13"/>
  <c r="J476" i="13"/>
  <c r="E477" i="13"/>
  <c r="F477" i="13"/>
  <c r="G477" i="13"/>
  <c r="H477" i="13"/>
  <c r="I477" i="13"/>
  <c r="J477" i="13"/>
  <c r="E478" i="13"/>
  <c r="F478" i="13"/>
  <c r="G478" i="13"/>
  <c r="H478" i="13"/>
  <c r="I478" i="13"/>
  <c r="J478" i="13"/>
  <c r="E479" i="13"/>
  <c r="F479" i="13"/>
  <c r="G479" i="13"/>
  <c r="H479" i="13"/>
  <c r="I479" i="13"/>
  <c r="J479" i="13"/>
  <c r="E480" i="13"/>
  <c r="F480" i="13"/>
  <c r="G480" i="13"/>
  <c r="H480" i="13"/>
  <c r="I480" i="13"/>
  <c r="J480" i="13"/>
  <c r="E481" i="13"/>
  <c r="F481" i="13"/>
  <c r="G481" i="13"/>
  <c r="H481" i="13"/>
  <c r="I481" i="13"/>
  <c r="J481" i="13"/>
  <c r="E482" i="13"/>
  <c r="F482" i="13"/>
  <c r="G482" i="13"/>
  <c r="H482" i="13"/>
  <c r="I482" i="13"/>
  <c r="J482" i="13"/>
  <c r="E483" i="13"/>
  <c r="F483" i="13"/>
  <c r="G483" i="13"/>
  <c r="H483" i="13"/>
  <c r="I483" i="13"/>
  <c r="J483" i="13"/>
  <c r="E484" i="13"/>
  <c r="F484" i="13"/>
  <c r="G484" i="13"/>
  <c r="H484" i="13"/>
  <c r="I484" i="13"/>
  <c r="J484" i="13"/>
  <c r="E485" i="13"/>
  <c r="F485" i="13"/>
  <c r="G485" i="13"/>
  <c r="H485" i="13"/>
  <c r="I485" i="13"/>
  <c r="J485" i="13"/>
  <c r="E486" i="13"/>
  <c r="F486" i="13"/>
  <c r="G486" i="13"/>
  <c r="H486" i="13"/>
  <c r="I486" i="13"/>
  <c r="J486" i="13"/>
  <c r="E487" i="13"/>
  <c r="F487" i="13"/>
  <c r="G487" i="13"/>
  <c r="H487" i="13"/>
  <c r="I487" i="13"/>
  <c r="J487" i="13"/>
  <c r="E488" i="13"/>
  <c r="F488" i="13"/>
  <c r="G488" i="13"/>
  <c r="H488" i="13"/>
  <c r="I488" i="13"/>
  <c r="J488" i="13"/>
  <c r="E489" i="13"/>
  <c r="F489" i="13"/>
  <c r="G489" i="13"/>
  <c r="H489" i="13"/>
  <c r="I489" i="13"/>
  <c r="J489" i="13"/>
  <c r="E490" i="13"/>
  <c r="F490" i="13"/>
  <c r="G490" i="13"/>
  <c r="H490" i="13"/>
  <c r="I490" i="13"/>
  <c r="J490" i="13"/>
  <c r="E491" i="13"/>
  <c r="F491" i="13"/>
  <c r="G491" i="13"/>
  <c r="H491" i="13"/>
  <c r="I491" i="13"/>
  <c r="J491" i="13"/>
  <c r="E492" i="13"/>
  <c r="F492" i="13"/>
  <c r="G492" i="13"/>
  <c r="H492" i="13"/>
  <c r="I492" i="13"/>
  <c r="J492" i="13"/>
  <c r="E493" i="13"/>
  <c r="F493" i="13"/>
  <c r="G493" i="13"/>
  <c r="H493" i="13"/>
  <c r="I493" i="13"/>
  <c r="J493" i="13"/>
  <c r="E494" i="13"/>
  <c r="F494" i="13"/>
  <c r="G494" i="13"/>
  <c r="H494" i="13"/>
  <c r="I494" i="13"/>
  <c r="J494" i="13"/>
  <c r="E495" i="13"/>
  <c r="F495" i="13"/>
  <c r="G495" i="13"/>
  <c r="H495" i="13"/>
  <c r="I495" i="13"/>
  <c r="J495" i="13"/>
  <c r="E496" i="13"/>
  <c r="F496" i="13"/>
  <c r="G496" i="13"/>
  <c r="H496" i="13"/>
  <c r="I496" i="13"/>
  <c r="J496" i="13"/>
  <c r="E497" i="13"/>
  <c r="F497" i="13"/>
  <c r="G497" i="13"/>
  <c r="H497" i="13"/>
  <c r="I497" i="13"/>
  <c r="J497" i="13"/>
  <c r="E498" i="13"/>
  <c r="F498" i="13"/>
  <c r="G498" i="13"/>
  <c r="H498" i="13"/>
  <c r="I498" i="13"/>
  <c r="J498" i="13"/>
  <c r="E499" i="13"/>
  <c r="F499" i="13"/>
  <c r="G499" i="13"/>
  <c r="H499" i="13"/>
  <c r="I499" i="13"/>
  <c r="J499" i="13"/>
  <c r="E500" i="13"/>
  <c r="F500" i="13"/>
  <c r="G500" i="13"/>
  <c r="H500" i="13"/>
  <c r="I500" i="13"/>
  <c r="J500" i="13"/>
  <c r="E501" i="13"/>
  <c r="F501" i="13"/>
  <c r="G501" i="13"/>
  <c r="H501" i="13"/>
  <c r="I501" i="13"/>
  <c r="J501" i="13"/>
  <c r="E502" i="13"/>
  <c r="F502" i="13"/>
  <c r="G502" i="13"/>
  <c r="H502" i="13"/>
  <c r="I502" i="13"/>
  <c r="J502" i="13"/>
  <c r="E503" i="13"/>
  <c r="F503" i="13"/>
  <c r="G503" i="13"/>
  <c r="H503" i="13"/>
  <c r="I503" i="13"/>
  <c r="J503" i="13"/>
  <c r="E504" i="13"/>
  <c r="F504" i="13"/>
  <c r="G504" i="13"/>
  <c r="H504" i="13"/>
  <c r="I504" i="13"/>
  <c r="J504" i="13"/>
  <c r="E505" i="13"/>
  <c r="F505" i="13"/>
  <c r="G505" i="13"/>
  <c r="H505" i="13"/>
  <c r="I505" i="13"/>
  <c r="J505" i="13"/>
  <c r="E506" i="13"/>
  <c r="F506" i="13"/>
  <c r="G506" i="13"/>
  <c r="H506" i="13"/>
  <c r="I506" i="13"/>
  <c r="J506" i="13"/>
  <c r="E507" i="13"/>
  <c r="F507" i="13"/>
  <c r="G507" i="13"/>
  <c r="H507" i="13"/>
  <c r="I507" i="13"/>
  <c r="J507" i="13"/>
  <c r="E508" i="13"/>
  <c r="F508" i="13"/>
  <c r="G508" i="13"/>
  <c r="H508" i="13"/>
  <c r="I508" i="13"/>
  <c r="J508" i="13"/>
  <c r="E509" i="13"/>
  <c r="F509" i="13"/>
  <c r="G509" i="13"/>
  <c r="H509" i="13"/>
  <c r="I509" i="13"/>
  <c r="J509" i="13"/>
  <c r="E510" i="13"/>
  <c r="F510" i="13"/>
  <c r="G510" i="13"/>
  <c r="H510" i="13"/>
  <c r="I510" i="13"/>
  <c r="J510" i="13"/>
  <c r="E511" i="13"/>
  <c r="F511" i="13"/>
  <c r="G511" i="13"/>
  <c r="H511" i="13"/>
  <c r="I511" i="13"/>
  <c r="J511" i="13"/>
  <c r="E512" i="13"/>
  <c r="F512" i="13"/>
  <c r="G512" i="13"/>
  <c r="H512" i="13"/>
  <c r="I512" i="13"/>
  <c r="J512" i="13"/>
  <c r="E513" i="13"/>
  <c r="F513" i="13"/>
  <c r="G513" i="13"/>
  <c r="H513" i="13"/>
  <c r="I513" i="13"/>
  <c r="J513" i="13"/>
  <c r="E514" i="13"/>
  <c r="F514" i="13"/>
  <c r="G514" i="13"/>
  <c r="H514" i="13"/>
  <c r="I514" i="13"/>
  <c r="J514" i="13"/>
  <c r="E515" i="13"/>
  <c r="F515" i="13"/>
  <c r="G515" i="13"/>
  <c r="H515" i="13"/>
  <c r="I515" i="13"/>
  <c r="J515" i="13"/>
  <c r="E516" i="13"/>
  <c r="F516" i="13"/>
  <c r="G516" i="13"/>
  <c r="H516" i="13"/>
  <c r="I516" i="13"/>
  <c r="J516" i="13"/>
  <c r="E517" i="13"/>
  <c r="F517" i="13"/>
  <c r="G517" i="13"/>
  <c r="H517" i="13"/>
  <c r="I517" i="13"/>
  <c r="J517" i="13"/>
  <c r="E518" i="13"/>
  <c r="F518" i="13"/>
  <c r="G518" i="13"/>
  <c r="H518" i="13"/>
  <c r="I518" i="13"/>
  <c r="J518" i="13"/>
  <c r="E519" i="13"/>
  <c r="F519" i="13"/>
  <c r="G519" i="13"/>
  <c r="H519" i="13"/>
  <c r="I519" i="13"/>
  <c r="J519" i="13"/>
  <c r="E520" i="13"/>
  <c r="F520" i="13"/>
  <c r="G520" i="13"/>
  <c r="H520" i="13"/>
  <c r="I520" i="13"/>
  <c r="J520" i="13"/>
  <c r="E521" i="13"/>
  <c r="F521" i="13"/>
  <c r="G521" i="13"/>
  <c r="H521" i="13"/>
  <c r="I521" i="13"/>
  <c r="J521" i="13"/>
  <c r="E522" i="13"/>
  <c r="F522" i="13"/>
  <c r="G522" i="13"/>
  <c r="H522" i="13"/>
  <c r="I522" i="13"/>
  <c r="J522" i="13"/>
  <c r="E523" i="13"/>
  <c r="F523" i="13"/>
  <c r="G523" i="13"/>
  <c r="H523" i="13"/>
  <c r="I523" i="13"/>
  <c r="J523" i="13"/>
  <c r="E524" i="13"/>
  <c r="F524" i="13"/>
  <c r="G524" i="13"/>
  <c r="H524" i="13"/>
  <c r="I524" i="13"/>
  <c r="J524" i="13"/>
  <c r="E525" i="13"/>
  <c r="F525" i="13"/>
  <c r="G525" i="13"/>
  <c r="H525" i="13"/>
  <c r="I525" i="13"/>
  <c r="J525" i="13"/>
  <c r="E526" i="13"/>
  <c r="F526" i="13"/>
  <c r="G526" i="13"/>
  <c r="H526" i="13"/>
  <c r="I526" i="13"/>
  <c r="J526" i="13"/>
  <c r="E527" i="13"/>
  <c r="F527" i="13"/>
  <c r="G527" i="13"/>
  <c r="H527" i="13"/>
  <c r="I527" i="13"/>
  <c r="J527" i="13"/>
  <c r="E528" i="13"/>
  <c r="F528" i="13"/>
  <c r="G528" i="13"/>
  <c r="H528" i="13"/>
  <c r="I528" i="13"/>
  <c r="J528" i="13"/>
  <c r="E529" i="13"/>
  <c r="F529" i="13"/>
  <c r="G529" i="13"/>
  <c r="H529" i="13"/>
  <c r="I529" i="13"/>
  <c r="J529" i="13"/>
  <c r="E530" i="13"/>
  <c r="F530" i="13"/>
  <c r="G530" i="13"/>
  <c r="H530" i="13"/>
  <c r="I530" i="13"/>
  <c r="J530" i="13"/>
  <c r="E531" i="13"/>
  <c r="F531" i="13"/>
  <c r="G531" i="13"/>
  <c r="H531" i="13"/>
  <c r="I531" i="13"/>
  <c r="J531" i="13"/>
  <c r="E532" i="13"/>
  <c r="F532" i="13"/>
  <c r="G532" i="13"/>
  <c r="H532" i="13"/>
  <c r="I532" i="13"/>
  <c r="J532" i="13"/>
  <c r="E533" i="13"/>
  <c r="F533" i="13"/>
  <c r="G533" i="13"/>
  <c r="H533" i="13"/>
  <c r="I533" i="13"/>
  <c r="J533" i="13"/>
  <c r="E534" i="13"/>
  <c r="F534" i="13"/>
  <c r="G534" i="13"/>
  <c r="H534" i="13"/>
  <c r="I534" i="13"/>
  <c r="J534" i="13"/>
  <c r="E535" i="13"/>
  <c r="F535" i="13"/>
  <c r="G535" i="13"/>
  <c r="H535" i="13"/>
  <c r="I535" i="13"/>
  <c r="J535" i="13"/>
  <c r="E536" i="13"/>
  <c r="F536" i="13"/>
  <c r="G536" i="13"/>
  <c r="H536" i="13"/>
  <c r="I536" i="13"/>
  <c r="J536" i="13"/>
  <c r="E537" i="13"/>
  <c r="F537" i="13"/>
  <c r="G537" i="13"/>
  <c r="H537" i="13"/>
  <c r="I537" i="13"/>
  <c r="J537" i="13"/>
  <c r="E538" i="13"/>
  <c r="F538" i="13"/>
  <c r="G538" i="13"/>
  <c r="H538" i="13"/>
  <c r="I538" i="13"/>
  <c r="J538" i="13"/>
  <c r="E539" i="13"/>
  <c r="F539" i="13"/>
  <c r="G539" i="13"/>
  <c r="H539" i="13"/>
  <c r="I539" i="13"/>
  <c r="J539" i="13"/>
  <c r="E540" i="13"/>
  <c r="F540" i="13"/>
  <c r="G540" i="13"/>
  <c r="H540" i="13"/>
  <c r="I540" i="13"/>
  <c r="J540" i="13"/>
  <c r="E541" i="13"/>
  <c r="F541" i="13"/>
  <c r="G541" i="13"/>
  <c r="H541" i="13"/>
  <c r="I541" i="13"/>
  <c r="J541" i="13"/>
  <c r="E542" i="13"/>
  <c r="F542" i="13"/>
  <c r="G542" i="13"/>
  <c r="H542" i="13"/>
  <c r="I542" i="13"/>
  <c r="J542" i="13"/>
  <c r="E543" i="13"/>
  <c r="F543" i="13"/>
  <c r="G543" i="13"/>
  <c r="H543" i="13"/>
  <c r="I543" i="13"/>
  <c r="J543" i="13"/>
  <c r="E544" i="13"/>
  <c r="F544" i="13"/>
  <c r="G544" i="13"/>
  <c r="H544" i="13"/>
  <c r="I544" i="13"/>
  <c r="J544" i="13"/>
  <c r="E545" i="13"/>
  <c r="F545" i="13"/>
  <c r="G545" i="13"/>
  <c r="H545" i="13"/>
  <c r="I545" i="13"/>
  <c r="J545" i="13"/>
  <c r="E546" i="13"/>
  <c r="F546" i="13"/>
  <c r="G546" i="13"/>
  <c r="H546" i="13"/>
  <c r="I546" i="13"/>
  <c r="J546" i="13"/>
  <c r="E547" i="13"/>
  <c r="F547" i="13"/>
  <c r="G547" i="13"/>
  <c r="H547" i="13"/>
  <c r="I547" i="13"/>
  <c r="J547" i="13"/>
  <c r="E548" i="13"/>
  <c r="F548" i="13"/>
  <c r="G548" i="13"/>
  <c r="H548" i="13"/>
  <c r="I548" i="13"/>
  <c r="J548" i="13"/>
  <c r="E549" i="13"/>
  <c r="F549" i="13"/>
  <c r="G549" i="13"/>
  <c r="H549" i="13"/>
  <c r="I549" i="13"/>
  <c r="J549" i="13"/>
  <c r="E550" i="13"/>
  <c r="F550" i="13"/>
  <c r="G550" i="13"/>
  <c r="H550" i="13"/>
  <c r="I550" i="13"/>
  <c r="J550" i="13"/>
  <c r="E551" i="13"/>
  <c r="F551" i="13"/>
  <c r="G551" i="13"/>
  <c r="H551" i="13"/>
  <c r="I551" i="13"/>
  <c r="J551" i="13"/>
  <c r="E552" i="13"/>
  <c r="F552" i="13"/>
  <c r="G552" i="13"/>
  <c r="H552" i="13"/>
  <c r="I552" i="13"/>
  <c r="J552" i="13"/>
  <c r="E553" i="13"/>
  <c r="F553" i="13"/>
  <c r="G553" i="13"/>
  <c r="H553" i="13"/>
  <c r="I553" i="13"/>
  <c r="J553" i="13"/>
  <c r="E554" i="13"/>
  <c r="F554" i="13"/>
  <c r="G554" i="13"/>
  <c r="H554" i="13"/>
  <c r="I554" i="13"/>
  <c r="J554" i="13"/>
  <c r="E555" i="13"/>
  <c r="F555" i="13"/>
  <c r="G555" i="13"/>
  <c r="H555" i="13"/>
  <c r="I555" i="13"/>
  <c r="J555" i="13"/>
  <c r="E556" i="13"/>
  <c r="F556" i="13"/>
  <c r="G556" i="13"/>
  <c r="H556" i="13"/>
  <c r="I556" i="13"/>
  <c r="J556" i="13"/>
  <c r="E557" i="13"/>
  <c r="F557" i="13"/>
  <c r="G557" i="13"/>
  <c r="H557" i="13"/>
  <c r="I557" i="13"/>
  <c r="J557" i="13"/>
  <c r="E558" i="13"/>
  <c r="F558" i="13"/>
  <c r="G558" i="13"/>
  <c r="H558" i="13"/>
  <c r="I558" i="13"/>
  <c r="J558" i="13"/>
  <c r="E559" i="13"/>
  <c r="F559" i="13"/>
  <c r="G559" i="13"/>
  <c r="H559" i="13"/>
  <c r="I559" i="13"/>
  <c r="J559" i="13"/>
  <c r="E560" i="13"/>
  <c r="F560" i="13"/>
  <c r="G560" i="13"/>
  <c r="H560" i="13"/>
  <c r="I560" i="13"/>
  <c r="J560" i="13"/>
  <c r="E561" i="13"/>
  <c r="F561" i="13"/>
  <c r="G561" i="13"/>
  <c r="H561" i="13"/>
  <c r="I561" i="13"/>
  <c r="J561" i="13"/>
  <c r="E562" i="13"/>
  <c r="F562" i="13"/>
  <c r="G562" i="13"/>
  <c r="H562" i="13"/>
  <c r="I562" i="13"/>
  <c r="J562" i="13"/>
  <c r="E563" i="13"/>
  <c r="F563" i="13"/>
  <c r="G563" i="13"/>
  <c r="H563" i="13"/>
  <c r="I563" i="13"/>
  <c r="J563" i="13"/>
  <c r="E564" i="13"/>
  <c r="F564" i="13"/>
  <c r="G564" i="13"/>
  <c r="H564" i="13"/>
  <c r="I564" i="13"/>
  <c r="J564" i="13"/>
  <c r="E565" i="13"/>
  <c r="F565" i="13"/>
  <c r="G565" i="13"/>
  <c r="H565" i="13"/>
  <c r="I565" i="13"/>
  <c r="J565" i="13"/>
  <c r="E566" i="13"/>
  <c r="F566" i="13"/>
  <c r="G566" i="13"/>
  <c r="H566" i="13"/>
  <c r="I566" i="13"/>
  <c r="J566" i="13"/>
  <c r="E567" i="13"/>
  <c r="F567" i="13"/>
  <c r="G567" i="13"/>
  <c r="H567" i="13"/>
  <c r="I567" i="13"/>
  <c r="J567" i="13"/>
  <c r="E568" i="13"/>
  <c r="F568" i="13"/>
  <c r="G568" i="13"/>
  <c r="H568" i="13"/>
  <c r="I568" i="13"/>
  <c r="J568" i="13"/>
  <c r="E569" i="13"/>
  <c r="F569" i="13"/>
  <c r="G569" i="13"/>
  <c r="H569" i="13"/>
  <c r="I569" i="13"/>
  <c r="J569" i="13"/>
  <c r="E570" i="13"/>
  <c r="F570" i="13"/>
  <c r="G570" i="13"/>
  <c r="H570" i="13"/>
  <c r="I570" i="13"/>
  <c r="J570" i="13"/>
  <c r="E571" i="13"/>
  <c r="F571" i="13"/>
  <c r="G571" i="13"/>
  <c r="H571" i="13"/>
  <c r="I571" i="13"/>
  <c r="J571" i="13"/>
  <c r="E572" i="13"/>
  <c r="F572" i="13"/>
  <c r="G572" i="13"/>
  <c r="H572" i="13"/>
  <c r="I572" i="13"/>
  <c r="J572" i="13"/>
  <c r="E573" i="13"/>
  <c r="F573" i="13"/>
  <c r="G573" i="13"/>
  <c r="H573" i="13"/>
  <c r="I573" i="13"/>
  <c r="J573" i="13"/>
  <c r="E574" i="13"/>
  <c r="F574" i="13"/>
  <c r="G574" i="13"/>
  <c r="H574" i="13"/>
  <c r="I574" i="13"/>
  <c r="J574" i="13"/>
  <c r="E575" i="13"/>
  <c r="F575" i="13"/>
  <c r="G575" i="13"/>
  <c r="H575" i="13"/>
  <c r="I575" i="13"/>
  <c r="J575" i="13"/>
  <c r="E576" i="13"/>
  <c r="F576" i="13"/>
  <c r="G576" i="13"/>
  <c r="H576" i="13"/>
  <c r="I576" i="13"/>
  <c r="J576" i="13"/>
  <c r="E577" i="13"/>
  <c r="F577" i="13"/>
  <c r="G577" i="13"/>
  <c r="H577" i="13"/>
  <c r="I577" i="13"/>
  <c r="J577" i="13"/>
  <c r="E578" i="13"/>
  <c r="F578" i="13"/>
  <c r="G578" i="13"/>
  <c r="H578" i="13"/>
  <c r="I578" i="13"/>
  <c r="J578" i="13"/>
  <c r="E579" i="13"/>
  <c r="F579" i="13"/>
  <c r="G579" i="13"/>
  <c r="H579" i="13"/>
  <c r="I579" i="13"/>
  <c r="J579" i="13"/>
  <c r="E580" i="13"/>
  <c r="F580" i="13"/>
  <c r="G580" i="13"/>
  <c r="H580" i="13"/>
  <c r="I580" i="13"/>
  <c r="J580" i="13"/>
  <c r="E581" i="13"/>
  <c r="F581" i="13"/>
  <c r="G581" i="13"/>
  <c r="H581" i="13"/>
  <c r="I581" i="13"/>
  <c r="J581" i="13"/>
  <c r="E582" i="13"/>
  <c r="F582" i="13"/>
  <c r="G582" i="13"/>
  <c r="H582" i="13"/>
  <c r="I582" i="13"/>
  <c r="J582" i="13"/>
  <c r="E583" i="13"/>
  <c r="F583" i="13"/>
  <c r="G583" i="13"/>
  <c r="H583" i="13"/>
  <c r="I583" i="13"/>
  <c r="J583" i="13"/>
  <c r="E584" i="13"/>
  <c r="F584" i="13"/>
  <c r="G584" i="13"/>
  <c r="H584" i="13"/>
  <c r="I584" i="13"/>
  <c r="J584" i="13"/>
  <c r="E585" i="13"/>
  <c r="F585" i="13"/>
  <c r="G585" i="13"/>
  <c r="H585" i="13"/>
  <c r="I585" i="13"/>
  <c r="J585" i="13"/>
  <c r="E586" i="13"/>
  <c r="F586" i="13"/>
  <c r="G586" i="13"/>
  <c r="H586" i="13"/>
  <c r="I586" i="13"/>
  <c r="J586" i="13"/>
  <c r="E587" i="13"/>
  <c r="F587" i="13"/>
  <c r="G587" i="13"/>
  <c r="H587" i="13"/>
  <c r="I587" i="13"/>
  <c r="J587" i="13"/>
  <c r="E588" i="13"/>
  <c r="F588" i="13"/>
  <c r="G588" i="13"/>
  <c r="H588" i="13"/>
  <c r="I588" i="13"/>
  <c r="J588" i="13"/>
  <c r="E589" i="13"/>
  <c r="F589" i="13"/>
  <c r="G589" i="13"/>
  <c r="H589" i="13"/>
  <c r="I589" i="13"/>
  <c r="J589" i="13"/>
  <c r="E590" i="13"/>
  <c r="F590" i="13"/>
  <c r="G590" i="13"/>
  <c r="H590" i="13"/>
  <c r="I590" i="13"/>
  <c r="J590" i="13"/>
  <c r="E591" i="13"/>
  <c r="F591" i="13"/>
  <c r="G591" i="13"/>
  <c r="H591" i="13"/>
  <c r="I591" i="13"/>
  <c r="J591" i="13"/>
  <c r="E592" i="13"/>
  <c r="F592" i="13"/>
  <c r="G592" i="13"/>
  <c r="H592" i="13"/>
  <c r="I592" i="13"/>
  <c r="J592" i="13"/>
  <c r="E593" i="13"/>
  <c r="F593" i="13"/>
  <c r="G593" i="13"/>
  <c r="H593" i="13"/>
  <c r="I593" i="13"/>
  <c r="J593" i="13"/>
  <c r="E594" i="13"/>
  <c r="F594" i="13"/>
  <c r="G594" i="13"/>
  <c r="H594" i="13"/>
  <c r="I594" i="13"/>
  <c r="J594" i="13"/>
  <c r="E595" i="13"/>
  <c r="F595" i="13"/>
  <c r="G595" i="13"/>
  <c r="H595" i="13"/>
  <c r="I595" i="13"/>
  <c r="J595" i="13"/>
  <c r="E596" i="13"/>
  <c r="F596" i="13"/>
  <c r="G596" i="13"/>
  <c r="H596" i="13"/>
  <c r="I596" i="13"/>
  <c r="J596" i="13"/>
  <c r="E597" i="13"/>
  <c r="F597" i="13"/>
  <c r="G597" i="13"/>
  <c r="H597" i="13"/>
  <c r="I597" i="13"/>
  <c r="J597" i="13"/>
  <c r="E598" i="13"/>
  <c r="F598" i="13"/>
  <c r="G598" i="13"/>
  <c r="H598" i="13"/>
  <c r="I598" i="13"/>
  <c r="J598" i="13"/>
  <c r="E599" i="13"/>
  <c r="F599" i="13"/>
  <c r="G599" i="13"/>
  <c r="H599" i="13"/>
  <c r="I599" i="13"/>
  <c r="J599" i="13"/>
  <c r="E600" i="13"/>
  <c r="F600" i="13"/>
  <c r="G600" i="13"/>
  <c r="H600" i="13"/>
  <c r="I600" i="13"/>
  <c r="J600" i="13"/>
  <c r="E601" i="13"/>
  <c r="F601" i="13"/>
  <c r="G601" i="13"/>
  <c r="H601" i="13"/>
  <c r="I601" i="13"/>
  <c r="J601" i="13"/>
  <c r="E602" i="13"/>
  <c r="F602" i="13"/>
  <c r="G602" i="13"/>
  <c r="H602" i="13"/>
  <c r="I602" i="13"/>
  <c r="J602" i="13"/>
  <c r="E603" i="13"/>
  <c r="F603" i="13"/>
  <c r="G603" i="13"/>
  <c r="H603" i="13"/>
  <c r="I603" i="13"/>
  <c r="J603" i="13"/>
  <c r="E604" i="13"/>
  <c r="F604" i="13"/>
  <c r="G604" i="13"/>
  <c r="H604" i="13"/>
  <c r="I604" i="13"/>
  <c r="J604" i="13"/>
  <c r="E605" i="13"/>
  <c r="F605" i="13"/>
  <c r="G605" i="13"/>
  <c r="H605" i="13"/>
  <c r="I605" i="13"/>
  <c r="J605" i="13"/>
  <c r="E606" i="13"/>
  <c r="F606" i="13"/>
  <c r="G606" i="13"/>
  <c r="H606" i="13"/>
  <c r="I606" i="13"/>
  <c r="J606" i="13"/>
  <c r="E607" i="13"/>
  <c r="F607" i="13"/>
  <c r="G607" i="13"/>
  <c r="H607" i="13"/>
  <c r="I607" i="13"/>
  <c r="J607" i="13"/>
  <c r="E608" i="13"/>
  <c r="F608" i="13"/>
  <c r="G608" i="13"/>
  <c r="H608" i="13"/>
  <c r="I608" i="13"/>
  <c r="J608" i="13"/>
  <c r="E609" i="13"/>
  <c r="F609" i="13"/>
  <c r="G609" i="13"/>
  <c r="H609" i="13"/>
  <c r="I609" i="13"/>
  <c r="J609" i="13"/>
  <c r="E610" i="13"/>
  <c r="F610" i="13"/>
  <c r="G610" i="13"/>
  <c r="H610" i="13"/>
  <c r="I610" i="13"/>
  <c r="J610" i="13"/>
  <c r="E611" i="13"/>
  <c r="F611" i="13"/>
  <c r="G611" i="13"/>
  <c r="H611" i="13"/>
  <c r="I611" i="13"/>
  <c r="J611" i="13"/>
  <c r="E612" i="13"/>
  <c r="F612" i="13"/>
  <c r="G612" i="13"/>
  <c r="H612" i="13"/>
  <c r="I612" i="13"/>
  <c r="J612" i="13"/>
  <c r="E613" i="13"/>
  <c r="F613" i="13"/>
  <c r="G613" i="13"/>
  <c r="H613" i="13"/>
  <c r="I613" i="13"/>
  <c r="J613" i="13"/>
  <c r="E614" i="13"/>
  <c r="F614" i="13"/>
  <c r="G614" i="13"/>
  <c r="H614" i="13"/>
  <c r="I614" i="13"/>
  <c r="J614" i="13"/>
  <c r="E615" i="13"/>
  <c r="F615" i="13"/>
  <c r="G615" i="13"/>
  <c r="H615" i="13"/>
  <c r="I615" i="13"/>
  <c r="J615" i="13"/>
  <c r="E616" i="13"/>
  <c r="F616" i="13"/>
  <c r="G616" i="13"/>
  <c r="H616" i="13"/>
  <c r="I616" i="13"/>
  <c r="J616" i="13"/>
  <c r="E617" i="13"/>
  <c r="F617" i="13"/>
  <c r="G617" i="13"/>
  <c r="H617" i="13"/>
  <c r="I617" i="13"/>
  <c r="J617" i="13"/>
  <c r="E618" i="13"/>
  <c r="F618" i="13"/>
  <c r="G618" i="13"/>
  <c r="H618" i="13"/>
  <c r="I618" i="13"/>
  <c r="J618" i="13"/>
  <c r="E619" i="13"/>
  <c r="F619" i="13"/>
  <c r="G619" i="13"/>
  <c r="H619" i="13"/>
  <c r="I619" i="13"/>
  <c r="J619" i="13"/>
  <c r="E620" i="13"/>
  <c r="F620" i="13"/>
  <c r="G620" i="13"/>
  <c r="H620" i="13"/>
  <c r="I620" i="13"/>
  <c r="J620" i="13"/>
  <c r="E621" i="13"/>
  <c r="F621" i="13"/>
  <c r="G621" i="13"/>
  <c r="H621" i="13"/>
  <c r="I621" i="13"/>
  <c r="J621" i="13"/>
  <c r="E622" i="13"/>
  <c r="F622" i="13"/>
  <c r="G622" i="13"/>
  <c r="H622" i="13"/>
  <c r="I622" i="13"/>
  <c r="J622" i="13"/>
  <c r="E623" i="13"/>
  <c r="F623" i="13"/>
  <c r="G623" i="13"/>
  <c r="H623" i="13"/>
  <c r="I623" i="13"/>
  <c r="J623" i="13"/>
  <c r="E624" i="13"/>
  <c r="F624" i="13"/>
  <c r="G624" i="13"/>
  <c r="H624" i="13"/>
  <c r="I624" i="13"/>
  <c r="J624" i="13"/>
  <c r="E625" i="13"/>
  <c r="F625" i="13"/>
  <c r="G625" i="13"/>
  <c r="H625" i="13"/>
  <c r="I625" i="13"/>
  <c r="J625" i="13"/>
  <c r="E626" i="13"/>
  <c r="F626" i="13"/>
  <c r="G626" i="13"/>
  <c r="H626" i="13"/>
  <c r="I626" i="13"/>
  <c r="J626" i="13"/>
  <c r="E627" i="13"/>
  <c r="F627" i="13"/>
  <c r="G627" i="13"/>
  <c r="H627" i="13"/>
  <c r="I627" i="13"/>
  <c r="J627" i="13"/>
  <c r="E628" i="13"/>
  <c r="F628" i="13"/>
  <c r="G628" i="13"/>
  <c r="H628" i="13"/>
  <c r="I628" i="13"/>
  <c r="J628" i="13"/>
  <c r="E629" i="13"/>
  <c r="F629" i="13"/>
  <c r="G629" i="13"/>
  <c r="H629" i="13"/>
  <c r="I629" i="13"/>
  <c r="J629" i="13"/>
  <c r="E630" i="13"/>
  <c r="F630" i="13"/>
  <c r="G630" i="13"/>
  <c r="H630" i="13"/>
  <c r="I630" i="13"/>
  <c r="J630" i="13"/>
  <c r="E631" i="13"/>
  <c r="F631" i="13"/>
  <c r="G631" i="13"/>
  <c r="H631" i="13"/>
  <c r="I631" i="13"/>
  <c r="J631" i="13"/>
  <c r="E632" i="13"/>
  <c r="F632" i="13"/>
  <c r="G632" i="13"/>
  <c r="H632" i="13"/>
  <c r="I632" i="13"/>
  <c r="J632" i="13"/>
  <c r="E633" i="13"/>
  <c r="F633" i="13"/>
  <c r="G633" i="13"/>
  <c r="H633" i="13"/>
  <c r="I633" i="13"/>
  <c r="J633" i="13"/>
  <c r="E634" i="13"/>
  <c r="F634" i="13"/>
  <c r="G634" i="13"/>
  <c r="H634" i="13"/>
  <c r="I634" i="13"/>
  <c r="J634" i="13"/>
  <c r="E635" i="13"/>
  <c r="F635" i="13"/>
  <c r="G635" i="13"/>
  <c r="H635" i="13"/>
  <c r="I635" i="13"/>
  <c r="J635" i="13"/>
  <c r="E636" i="13"/>
  <c r="F636" i="13"/>
  <c r="G636" i="13"/>
  <c r="H636" i="13"/>
  <c r="I636" i="13"/>
  <c r="J636" i="13"/>
  <c r="E637" i="13"/>
  <c r="F637" i="13"/>
  <c r="G637" i="13"/>
  <c r="H637" i="13"/>
  <c r="I637" i="13"/>
  <c r="J637" i="13"/>
  <c r="E638" i="13"/>
  <c r="F638" i="13"/>
  <c r="G638" i="13"/>
  <c r="H638" i="13"/>
  <c r="I638" i="13"/>
  <c r="J638" i="13"/>
  <c r="E639" i="13"/>
  <c r="F639" i="13"/>
  <c r="G639" i="13"/>
  <c r="H639" i="13"/>
  <c r="I639" i="13"/>
  <c r="J639" i="13"/>
  <c r="E640" i="13"/>
  <c r="F640" i="13"/>
  <c r="G640" i="13"/>
  <c r="H640" i="13"/>
  <c r="I640" i="13"/>
  <c r="J640" i="13"/>
  <c r="E641" i="13"/>
  <c r="F641" i="13"/>
  <c r="G641" i="13"/>
  <c r="H641" i="13"/>
  <c r="I641" i="13"/>
  <c r="J641" i="13"/>
  <c r="E642" i="13"/>
  <c r="F642" i="13"/>
  <c r="G642" i="13"/>
  <c r="H642" i="13"/>
  <c r="I642" i="13"/>
  <c r="J642" i="13"/>
  <c r="E643" i="13"/>
  <c r="F643" i="13"/>
  <c r="G643" i="13"/>
  <c r="H643" i="13"/>
  <c r="I643" i="13"/>
  <c r="J643" i="13"/>
  <c r="E644" i="13"/>
  <c r="F644" i="13"/>
  <c r="G644" i="13"/>
  <c r="H644" i="13"/>
  <c r="I644" i="13"/>
  <c r="J644" i="13"/>
  <c r="E645" i="13"/>
  <c r="F645" i="13"/>
  <c r="G645" i="13"/>
  <c r="H645" i="13"/>
  <c r="I645" i="13"/>
  <c r="J645" i="13"/>
  <c r="E646" i="13"/>
  <c r="F646" i="13"/>
  <c r="G646" i="13"/>
  <c r="H646" i="13"/>
  <c r="I646" i="13"/>
  <c r="J646" i="13"/>
  <c r="E647" i="13"/>
  <c r="F647" i="13"/>
  <c r="G647" i="13"/>
  <c r="H647" i="13"/>
  <c r="I647" i="13"/>
  <c r="J647" i="13"/>
  <c r="E648" i="13"/>
  <c r="F648" i="13"/>
  <c r="G648" i="13"/>
  <c r="H648" i="13"/>
  <c r="I648" i="13"/>
  <c r="J648" i="13"/>
  <c r="E649" i="13"/>
  <c r="F649" i="13"/>
  <c r="G649" i="13"/>
  <c r="H649" i="13"/>
  <c r="I649" i="13"/>
  <c r="J649" i="13"/>
  <c r="E650" i="13"/>
  <c r="F650" i="13"/>
  <c r="G650" i="13"/>
  <c r="H650" i="13"/>
  <c r="I650" i="13"/>
  <c r="J650" i="13"/>
  <c r="E651" i="13"/>
  <c r="F651" i="13"/>
  <c r="G651" i="13"/>
  <c r="H651" i="13"/>
  <c r="I651" i="13"/>
  <c r="J651" i="13"/>
  <c r="E652" i="13"/>
  <c r="F652" i="13"/>
  <c r="G652" i="13"/>
  <c r="H652" i="13"/>
  <c r="I652" i="13"/>
  <c r="J652" i="13"/>
  <c r="E653" i="13"/>
  <c r="F653" i="13"/>
  <c r="G653" i="13"/>
  <c r="H653" i="13"/>
  <c r="I653" i="13"/>
  <c r="J653" i="13"/>
  <c r="E654" i="13"/>
  <c r="F654" i="13"/>
  <c r="G654" i="13"/>
  <c r="H654" i="13"/>
  <c r="I654" i="13"/>
  <c r="J654" i="13"/>
  <c r="E655" i="13"/>
  <c r="F655" i="13"/>
  <c r="G655" i="13"/>
  <c r="H655" i="13"/>
  <c r="I655" i="13"/>
  <c r="J655" i="13"/>
  <c r="E656" i="13"/>
  <c r="F656" i="13"/>
  <c r="G656" i="13"/>
  <c r="H656" i="13"/>
  <c r="I656" i="13"/>
  <c r="J656" i="13"/>
  <c r="E657" i="13"/>
  <c r="F657" i="13"/>
  <c r="G657" i="13"/>
  <c r="H657" i="13"/>
  <c r="I657" i="13"/>
  <c r="J657" i="13"/>
  <c r="E658" i="13"/>
  <c r="F658" i="13"/>
  <c r="G658" i="13"/>
  <c r="H658" i="13"/>
  <c r="I658" i="13"/>
  <c r="J658" i="13"/>
  <c r="E659" i="13"/>
  <c r="F659" i="13"/>
  <c r="G659" i="13"/>
  <c r="H659" i="13"/>
  <c r="I659" i="13"/>
  <c r="J659" i="13"/>
  <c r="E660" i="13"/>
  <c r="F660" i="13"/>
  <c r="G660" i="13"/>
  <c r="H660" i="13"/>
  <c r="I660" i="13"/>
  <c r="J660" i="13"/>
  <c r="E661" i="13"/>
  <c r="F661" i="13"/>
  <c r="G661" i="13"/>
  <c r="H661" i="13"/>
  <c r="I661" i="13"/>
  <c r="J661" i="13"/>
  <c r="E662" i="13"/>
  <c r="F662" i="13"/>
  <c r="G662" i="13"/>
  <c r="H662" i="13"/>
  <c r="I662" i="13"/>
  <c r="J662" i="13"/>
  <c r="E663" i="13"/>
  <c r="F663" i="13"/>
  <c r="G663" i="13"/>
  <c r="H663" i="13"/>
  <c r="I663" i="13"/>
  <c r="J663" i="13"/>
  <c r="E664" i="13"/>
  <c r="F664" i="13"/>
  <c r="G664" i="13"/>
  <c r="H664" i="13"/>
  <c r="I664" i="13"/>
  <c r="J664" i="13"/>
  <c r="E665" i="13"/>
  <c r="F665" i="13"/>
  <c r="G665" i="13"/>
  <c r="H665" i="13"/>
  <c r="I665" i="13"/>
  <c r="J665" i="13"/>
  <c r="E666" i="13"/>
  <c r="F666" i="13"/>
  <c r="G666" i="13"/>
  <c r="H666" i="13"/>
  <c r="I666" i="13"/>
  <c r="J666" i="13"/>
  <c r="E667" i="13"/>
  <c r="F667" i="13"/>
  <c r="G667" i="13"/>
  <c r="H667" i="13"/>
  <c r="I667" i="13"/>
  <c r="J667" i="13"/>
  <c r="E668" i="13"/>
  <c r="F668" i="13"/>
  <c r="G668" i="13"/>
  <c r="H668" i="13"/>
  <c r="I668" i="13"/>
  <c r="J668" i="13"/>
  <c r="E669" i="13"/>
  <c r="F669" i="13"/>
  <c r="G669" i="13"/>
  <c r="H669" i="13"/>
  <c r="I669" i="13"/>
  <c r="J669" i="13"/>
  <c r="E670" i="13"/>
  <c r="F670" i="13"/>
  <c r="G670" i="13"/>
  <c r="H670" i="13"/>
  <c r="I670" i="13"/>
  <c r="J670" i="13"/>
  <c r="E671" i="13"/>
  <c r="F671" i="13"/>
  <c r="G671" i="13"/>
  <c r="H671" i="13"/>
  <c r="I671" i="13"/>
  <c r="J671" i="13"/>
  <c r="E672" i="13"/>
  <c r="F672" i="13"/>
  <c r="G672" i="13"/>
  <c r="H672" i="13"/>
  <c r="I672" i="13"/>
  <c r="J672" i="13"/>
  <c r="E673" i="13"/>
  <c r="F673" i="13"/>
  <c r="G673" i="13"/>
  <c r="H673" i="13"/>
  <c r="I673" i="13"/>
  <c r="J673" i="13"/>
  <c r="E674" i="13"/>
  <c r="F674" i="13"/>
  <c r="G674" i="13"/>
  <c r="H674" i="13"/>
  <c r="I674" i="13"/>
  <c r="J674" i="13"/>
  <c r="E675" i="13"/>
  <c r="F675" i="13"/>
  <c r="G675" i="13"/>
  <c r="H675" i="13"/>
  <c r="I675" i="13"/>
  <c r="J675" i="13"/>
  <c r="E676" i="13"/>
  <c r="F676" i="13"/>
  <c r="G676" i="13"/>
  <c r="H676" i="13"/>
  <c r="I676" i="13"/>
  <c r="J676" i="13"/>
  <c r="E677" i="13"/>
  <c r="F677" i="13"/>
  <c r="G677" i="13"/>
  <c r="H677" i="13"/>
  <c r="I677" i="13"/>
  <c r="J677" i="13"/>
  <c r="E678" i="13"/>
  <c r="F678" i="13"/>
  <c r="G678" i="13"/>
  <c r="H678" i="13"/>
  <c r="I678" i="13"/>
  <c r="J678" i="13"/>
  <c r="E679" i="13"/>
  <c r="F679" i="13"/>
  <c r="G679" i="13"/>
  <c r="H679" i="13"/>
  <c r="I679" i="13"/>
  <c r="J679" i="13"/>
  <c r="E680" i="13"/>
  <c r="F680" i="13"/>
  <c r="G680" i="13"/>
  <c r="H680" i="13"/>
  <c r="I680" i="13"/>
  <c r="J680" i="13"/>
  <c r="E681" i="13"/>
  <c r="F681" i="13"/>
  <c r="G681" i="13"/>
  <c r="H681" i="13"/>
  <c r="I681" i="13"/>
  <c r="J681" i="13"/>
  <c r="E682" i="13"/>
  <c r="F682" i="13"/>
  <c r="G682" i="13"/>
  <c r="H682" i="13"/>
  <c r="I682" i="13"/>
  <c r="J682" i="13"/>
  <c r="E683" i="13"/>
  <c r="F683" i="13"/>
  <c r="G683" i="13"/>
  <c r="H683" i="13"/>
  <c r="I683" i="13"/>
  <c r="J683" i="13"/>
  <c r="E684" i="13"/>
  <c r="F684" i="13"/>
  <c r="G684" i="13"/>
  <c r="H684" i="13"/>
  <c r="I684" i="13"/>
  <c r="J684" i="13"/>
  <c r="E685" i="13"/>
  <c r="F685" i="13"/>
  <c r="G685" i="13"/>
  <c r="H685" i="13"/>
  <c r="I685" i="13"/>
  <c r="J685" i="13"/>
  <c r="E686" i="13"/>
  <c r="F686" i="13"/>
  <c r="G686" i="13"/>
  <c r="H686" i="13"/>
  <c r="I686" i="13"/>
  <c r="J686" i="13"/>
  <c r="E687" i="13"/>
  <c r="F687" i="13"/>
  <c r="G687" i="13"/>
  <c r="H687" i="13"/>
  <c r="I687" i="13"/>
  <c r="J687" i="13"/>
  <c r="E688" i="13"/>
  <c r="F688" i="13"/>
  <c r="G688" i="13"/>
  <c r="H688" i="13"/>
  <c r="I688" i="13"/>
  <c r="J688" i="13"/>
  <c r="E689" i="13"/>
  <c r="F689" i="13"/>
  <c r="G689" i="13"/>
  <c r="H689" i="13"/>
  <c r="I689" i="13"/>
  <c r="J689" i="13"/>
  <c r="E690" i="13"/>
  <c r="F690" i="13"/>
  <c r="G690" i="13"/>
  <c r="H690" i="13"/>
  <c r="I690" i="13"/>
  <c r="J690" i="13"/>
  <c r="E691" i="13"/>
  <c r="F691" i="13"/>
  <c r="G691" i="13"/>
  <c r="H691" i="13"/>
  <c r="I691" i="13"/>
  <c r="J691" i="13"/>
  <c r="E692" i="13"/>
  <c r="F692" i="13"/>
  <c r="G692" i="13"/>
  <c r="H692" i="13"/>
  <c r="I692" i="13"/>
  <c r="J692" i="13"/>
  <c r="E693" i="13"/>
  <c r="F693" i="13"/>
  <c r="G693" i="13"/>
  <c r="H693" i="13"/>
  <c r="I693" i="13"/>
  <c r="J693" i="13"/>
  <c r="E694" i="13"/>
  <c r="F694" i="13"/>
  <c r="G694" i="13"/>
  <c r="H694" i="13"/>
  <c r="I694" i="13"/>
  <c r="J694" i="13"/>
  <c r="E695" i="13"/>
  <c r="F695" i="13"/>
  <c r="G695" i="13"/>
  <c r="H695" i="13"/>
  <c r="I695" i="13"/>
  <c r="J695" i="13"/>
  <c r="E696" i="13"/>
  <c r="F696" i="13"/>
  <c r="G696" i="13"/>
  <c r="H696" i="13"/>
  <c r="I696" i="13"/>
  <c r="J696" i="13"/>
  <c r="E697" i="13"/>
  <c r="F697" i="13"/>
  <c r="G697" i="13"/>
  <c r="H697" i="13"/>
  <c r="I697" i="13"/>
  <c r="J697" i="13"/>
  <c r="E698" i="13"/>
  <c r="F698" i="13"/>
  <c r="G698" i="13"/>
  <c r="H698" i="13"/>
  <c r="I698" i="13"/>
  <c r="J698" i="13"/>
  <c r="E699" i="13"/>
  <c r="F699" i="13"/>
  <c r="G699" i="13"/>
  <c r="H699" i="13"/>
  <c r="I699" i="13"/>
  <c r="J699" i="13"/>
  <c r="E700" i="13"/>
  <c r="F700" i="13"/>
  <c r="G700" i="13"/>
  <c r="H700" i="13"/>
  <c r="I700" i="13"/>
  <c r="J700" i="13"/>
  <c r="E701" i="13"/>
  <c r="F701" i="13"/>
  <c r="G701" i="13"/>
  <c r="H701" i="13"/>
  <c r="I701" i="13"/>
  <c r="J701" i="13"/>
  <c r="E702" i="13"/>
  <c r="F702" i="13"/>
  <c r="G702" i="13"/>
  <c r="H702" i="13"/>
  <c r="I702" i="13"/>
  <c r="J702" i="13"/>
  <c r="E703" i="13"/>
  <c r="F703" i="13"/>
  <c r="G703" i="13"/>
  <c r="H703" i="13"/>
  <c r="I703" i="13"/>
  <c r="J703" i="13"/>
  <c r="E704" i="13"/>
  <c r="F704" i="13"/>
  <c r="G704" i="13"/>
  <c r="H704" i="13"/>
  <c r="I704" i="13"/>
  <c r="J704" i="13"/>
  <c r="E705" i="13"/>
  <c r="F705" i="13"/>
  <c r="G705" i="13"/>
  <c r="H705" i="13"/>
  <c r="I705" i="13"/>
  <c r="J705" i="13"/>
  <c r="E706" i="13"/>
  <c r="F706" i="13"/>
  <c r="G706" i="13"/>
  <c r="H706" i="13"/>
  <c r="I706" i="13"/>
  <c r="J706" i="13"/>
  <c r="E707" i="13"/>
  <c r="F707" i="13"/>
  <c r="G707" i="13"/>
  <c r="H707" i="13"/>
  <c r="I707" i="13"/>
  <c r="J707" i="13"/>
  <c r="E708" i="13"/>
  <c r="F708" i="13"/>
  <c r="G708" i="13"/>
  <c r="H708" i="13"/>
  <c r="I708" i="13"/>
  <c r="J708" i="13"/>
  <c r="E709" i="13"/>
  <c r="F709" i="13"/>
  <c r="G709" i="13"/>
  <c r="H709" i="13"/>
  <c r="I709" i="13"/>
  <c r="J709" i="13"/>
  <c r="E710" i="13"/>
  <c r="F710" i="13"/>
  <c r="G710" i="13"/>
  <c r="H710" i="13"/>
  <c r="I710" i="13"/>
  <c r="J710" i="13"/>
  <c r="E711" i="13"/>
  <c r="F711" i="13"/>
  <c r="G711" i="13"/>
  <c r="H711" i="13"/>
  <c r="I711" i="13"/>
  <c r="J711" i="13"/>
  <c r="E712" i="13"/>
  <c r="F712" i="13"/>
  <c r="G712" i="13"/>
  <c r="H712" i="13"/>
  <c r="I712" i="13"/>
  <c r="J712" i="13"/>
  <c r="E713" i="13"/>
  <c r="F713" i="13"/>
  <c r="G713" i="13"/>
  <c r="H713" i="13"/>
  <c r="I713" i="13"/>
  <c r="J713" i="13"/>
  <c r="E714" i="13"/>
  <c r="F714" i="13"/>
  <c r="G714" i="13"/>
  <c r="H714" i="13"/>
  <c r="I714" i="13"/>
  <c r="J714" i="13"/>
  <c r="E715" i="13"/>
  <c r="F715" i="13"/>
  <c r="G715" i="13"/>
  <c r="H715" i="13"/>
  <c r="I715" i="13"/>
  <c r="J715" i="13"/>
  <c r="E716" i="13"/>
  <c r="F716" i="13"/>
  <c r="G716" i="13"/>
  <c r="H716" i="13"/>
  <c r="I716" i="13"/>
  <c r="J716" i="13"/>
  <c r="E717" i="13"/>
  <c r="F717" i="13"/>
  <c r="G717" i="13"/>
  <c r="H717" i="13"/>
  <c r="I717" i="13"/>
  <c r="J717" i="13"/>
  <c r="E718" i="13"/>
  <c r="F718" i="13"/>
  <c r="G718" i="13"/>
  <c r="H718" i="13"/>
  <c r="I718" i="13"/>
  <c r="J718" i="13"/>
  <c r="E719" i="13"/>
  <c r="F719" i="13"/>
  <c r="G719" i="13"/>
  <c r="H719" i="13"/>
  <c r="I719" i="13"/>
  <c r="J719" i="13"/>
  <c r="E720" i="13"/>
  <c r="F720" i="13"/>
  <c r="G720" i="13"/>
  <c r="H720" i="13"/>
  <c r="I720" i="13"/>
  <c r="J720" i="13"/>
  <c r="E721" i="13"/>
  <c r="F721" i="13"/>
  <c r="G721" i="13"/>
  <c r="H721" i="13"/>
  <c r="I721" i="13"/>
  <c r="J721" i="13"/>
  <c r="E722" i="13"/>
  <c r="F722" i="13"/>
  <c r="G722" i="13"/>
  <c r="H722" i="13"/>
  <c r="I722" i="13"/>
  <c r="J722" i="13"/>
  <c r="E723" i="13"/>
  <c r="F723" i="13"/>
  <c r="G723" i="13"/>
  <c r="H723" i="13"/>
  <c r="I723" i="13"/>
  <c r="J723" i="13"/>
  <c r="E724" i="13"/>
  <c r="F724" i="13"/>
  <c r="G724" i="13"/>
  <c r="H724" i="13"/>
  <c r="I724" i="13"/>
  <c r="J724" i="13"/>
  <c r="E725" i="13"/>
  <c r="F725" i="13"/>
  <c r="G725" i="13"/>
  <c r="H725" i="13"/>
  <c r="I725" i="13"/>
  <c r="J725" i="13"/>
  <c r="E726" i="13"/>
  <c r="F726" i="13"/>
  <c r="G726" i="13"/>
  <c r="H726" i="13"/>
  <c r="I726" i="13"/>
  <c r="J726" i="13"/>
  <c r="E727" i="13"/>
  <c r="F727" i="13"/>
  <c r="G727" i="13"/>
  <c r="H727" i="13"/>
  <c r="I727" i="13"/>
  <c r="J727" i="13"/>
  <c r="E728" i="13"/>
  <c r="F728" i="13"/>
  <c r="G728" i="13"/>
  <c r="H728" i="13"/>
  <c r="I728" i="13"/>
  <c r="J728" i="13"/>
  <c r="E729" i="13"/>
  <c r="F729" i="13"/>
  <c r="G729" i="13"/>
  <c r="H729" i="13"/>
  <c r="I729" i="13"/>
  <c r="J729" i="13"/>
  <c r="E730" i="13"/>
  <c r="F730" i="13"/>
  <c r="G730" i="13"/>
  <c r="H730" i="13"/>
  <c r="I730" i="13"/>
  <c r="J730" i="13"/>
  <c r="E731" i="13"/>
  <c r="F731" i="13"/>
  <c r="G731" i="13"/>
  <c r="H731" i="13"/>
  <c r="I731" i="13"/>
  <c r="J731" i="13"/>
  <c r="E732" i="13"/>
  <c r="F732" i="13"/>
  <c r="G732" i="13"/>
  <c r="H732" i="13"/>
  <c r="I732" i="13"/>
  <c r="J732" i="13"/>
  <c r="E733" i="13"/>
  <c r="F733" i="13"/>
  <c r="G733" i="13"/>
  <c r="H733" i="13"/>
  <c r="I733" i="13"/>
  <c r="J733" i="13"/>
  <c r="E734" i="13"/>
  <c r="F734" i="13"/>
  <c r="G734" i="13"/>
  <c r="H734" i="13"/>
  <c r="I734" i="13"/>
  <c r="J734" i="13"/>
  <c r="E735" i="13"/>
  <c r="F735" i="13"/>
  <c r="G735" i="13"/>
  <c r="H735" i="13"/>
  <c r="I735" i="13"/>
  <c r="J735" i="13"/>
  <c r="E736" i="13"/>
  <c r="F736" i="13"/>
  <c r="G736" i="13"/>
  <c r="H736" i="13"/>
  <c r="I736" i="13"/>
  <c r="J736" i="13"/>
  <c r="E737" i="13"/>
  <c r="F737" i="13"/>
  <c r="G737" i="13"/>
  <c r="H737" i="13"/>
  <c r="I737" i="13"/>
  <c r="J737" i="13"/>
  <c r="E738" i="13"/>
  <c r="F738" i="13"/>
  <c r="G738" i="13"/>
  <c r="H738" i="13"/>
  <c r="I738" i="13"/>
  <c r="J738" i="13"/>
  <c r="E739" i="13"/>
  <c r="F739" i="13"/>
  <c r="G739" i="13"/>
  <c r="H739" i="13"/>
  <c r="I739" i="13"/>
  <c r="J739" i="13"/>
  <c r="E740" i="13"/>
  <c r="F740" i="13"/>
  <c r="G740" i="13"/>
  <c r="H740" i="13"/>
  <c r="I740" i="13"/>
  <c r="J740" i="13"/>
  <c r="E741" i="13"/>
  <c r="F741" i="13"/>
  <c r="G741" i="13"/>
  <c r="H741" i="13"/>
  <c r="I741" i="13"/>
  <c r="J741" i="13"/>
  <c r="E742" i="13"/>
  <c r="F742" i="13"/>
  <c r="G742" i="13"/>
  <c r="H742" i="13"/>
  <c r="I742" i="13"/>
  <c r="J742" i="13"/>
  <c r="E743" i="13"/>
  <c r="F743" i="13"/>
  <c r="G743" i="13"/>
  <c r="H743" i="13"/>
  <c r="I743" i="13"/>
  <c r="J743" i="13"/>
  <c r="E744" i="13"/>
  <c r="F744" i="13"/>
  <c r="G744" i="13"/>
  <c r="H744" i="13"/>
  <c r="I744" i="13"/>
  <c r="J744" i="13"/>
  <c r="E745" i="13"/>
  <c r="F745" i="13"/>
  <c r="G745" i="13"/>
  <c r="H745" i="13"/>
  <c r="I745" i="13"/>
  <c r="J745" i="13"/>
  <c r="E746" i="13"/>
  <c r="F746" i="13"/>
  <c r="G746" i="13"/>
  <c r="H746" i="13"/>
  <c r="I746" i="13"/>
  <c r="J746" i="13"/>
  <c r="E747" i="13"/>
  <c r="F747" i="13"/>
  <c r="G747" i="13"/>
  <c r="H747" i="13"/>
  <c r="I747" i="13"/>
  <c r="J747" i="13"/>
  <c r="E748" i="13"/>
  <c r="F748" i="13"/>
  <c r="G748" i="13"/>
  <c r="H748" i="13"/>
  <c r="I748" i="13"/>
  <c r="J748" i="13"/>
  <c r="E749" i="13"/>
  <c r="F749" i="13"/>
  <c r="G749" i="13"/>
  <c r="H749" i="13"/>
  <c r="I749" i="13"/>
  <c r="J749" i="13"/>
  <c r="E750" i="13"/>
  <c r="F750" i="13"/>
  <c r="G750" i="13"/>
  <c r="H750" i="13"/>
  <c r="I750" i="13"/>
  <c r="J750" i="13"/>
  <c r="E751" i="13"/>
  <c r="F751" i="13"/>
  <c r="G751" i="13"/>
  <c r="H751" i="13"/>
  <c r="I751" i="13"/>
  <c r="J751" i="13"/>
  <c r="E752" i="13"/>
  <c r="F752" i="13"/>
  <c r="G752" i="13"/>
  <c r="H752" i="13"/>
  <c r="I752" i="13"/>
  <c r="J752" i="13"/>
  <c r="E753" i="13"/>
  <c r="F753" i="13"/>
  <c r="G753" i="13"/>
  <c r="H753" i="13"/>
  <c r="I753" i="13"/>
  <c r="J753" i="13"/>
  <c r="E754" i="13"/>
  <c r="F754" i="13"/>
  <c r="G754" i="13"/>
  <c r="H754" i="13"/>
  <c r="I754" i="13"/>
  <c r="J754" i="13"/>
  <c r="E755" i="13"/>
  <c r="F755" i="13"/>
  <c r="G755" i="13"/>
  <c r="H755" i="13"/>
  <c r="I755" i="13"/>
  <c r="J755" i="13"/>
  <c r="E756" i="13"/>
  <c r="F756" i="13"/>
  <c r="G756" i="13"/>
  <c r="H756" i="13"/>
  <c r="I756" i="13"/>
  <c r="J756" i="13"/>
  <c r="E757" i="13"/>
  <c r="F757" i="13"/>
  <c r="G757" i="13"/>
  <c r="H757" i="13"/>
  <c r="I757" i="13"/>
  <c r="J757" i="13"/>
  <c r="E758" i="13"/>
  <c r="F758" i="13"/>
  <c r="G758" i="13"/>
  <c r="H758" i="13"/>
  <c r="I758" i="13"/>
  <c r="J758" i="13"/>
  <c r="E759" i="13"/>
  <c r="F759" i="13"/>
  <c r="G759" i="13"/>
  <c r="H759" i="13"/>
  <c r="I759" i="13"/>
  <c r="J759" i="13"/>
  <c r="E760" i="13"/>
  <c r="F760" i="13"/>
  <c r="G760" i="13"/>
  <c r="H760" i="13"/>
  <c r="I760" i="13"/>
  <c r="J760" i="13"/>
  <c r="E761" i="13"/>
  <c r="F761" i="13"/>
  <c r="G761" i="13"/>
  <c r="H761" i="13"/>
  <c r="I761" i="13"/>
  <c r="J761" i="13"/>
  <c r="E762" i="13"/>
  <c r="F762" i="13"/>
  <c r="G762" i="13"/>
  <c r="H762" i="13"/>
  <c r="I762" i="13"/>
  <c r="J762" i="13"/>
  <c r="E763" i="13"/>
  <c r="F763" i="13"/>
  <c r="G763" i="13"/>
  <c r="H763" i="13"/>
  <c r="I763" i="13"/>
  <c r="J763" i="13"/>
  <c r="E764" i="13"/>
  <c r="F764" i="13"/>
  <c r="G764" i="13"/>
  <c r="H764" i="13"/>
  <c r="I764" i="13"/>
  <c r="J764" i="13"/>
  <c r="E765" i="13"/>
  <c r="F765" i="13"/>
  <c r="G765" i="13"/>
  <c r="H765" i="13"/>
  <c r="I765" i="13"/>
  <c r="J765" i="13"/>
  <c r="E766" i="13"/>
  <c r="F766" i="13"/>
  <c r="G766" i="13"/>
  <c r="H766" i="13"/>
  <c r="I766" i="13"/>
  <c r="J766" i="13"/>
  <c r="E767" i="13"/>
  <c r="F767" i="13"/>
  <c r="G767" i="13"/>
  <c r="H767" i="13"/>
  <c r="I767" i="13"/>
  <c r="J767" i="13"/>
  <c r="E768" i="13"/>
  <c r="F768" i="13"/>
  <c r="G768" i="13"/>
  <c r="H768" i="13"/>
  <c r="I768" i="13"/>
  <c r="J768" i="13"/>
  <c r="E769" i="13"/>
  <c r="F769" i="13"/>
  <c r="G769" i="13"/>
  <c r="H769" i="13"/>
  <c r="I769" i="13"/>
  <c r="J769" i="13"/>
  <c r="E770" i="13"/>
  <c r="F770" i="13"/>
  <c r="G770" i="13"/>
  <c r="H770" i="13"/>
  <c r="I770" i="13"/>
  <c r="J770" i="13"/>
  <c r="E771" i="13"/>
  <c r="F771" i="13"/>
  <c r="G771" i="13"/>
  <c r="H771" i="13"/>
  <c r="I771" i="13"/>
  <c r="J771" i="13"/>
  <c r="E772" i="13"/>
  <c r="F772" i="13"/>
  <c r="G772" i="13"/>
  <c r="H772" i="13"/>
  <c r="I772" i="13"/>
  <c r="J772" i="13"/>
  <c r="E773" i="13"/>
  <c r="F773" i="13"/>
  <c r="G773" i="13"/>
  <c r="H773" i="13"/>
  <c r="I773" i="13"/>
  <c r="J773" i="13"/>
  <c r="E774" i="13"/>
  <c r="F774" i="13"/>
  <c r="G774" i="13"/>
  <c r="H774" i="13"/>
  <c r="I774" i="13"/>
  <c r="J774" i="13"/>
  <c r="E775" i="13"/>
  <c r="F775" i="13"/>
  <c r="G775" i="13"/>
  <c r="H775" i="13"/>
  <c r="I775" i="13"/>
  <c r="J775" i="13"/>
  <c r="E776" i="13"/>
  <c r="F776" i="13"/>
  <c r="G776" i="13"/>
  <c r="H776" i="13"/>
  <c r="I776" i="13"/>
  <c r="J776" i="13"/>
  <c r="E777" i="13"/>
  <c r="F777" i="13"/>
  <c r="G777" i="13"/>
  <c r="H777" i="13"/>
  <c r="I777" i="13"/>
  <c r="J777" i="13"/>
  <c r="E778" i="13"/>
  <c r="F778" i="13"/>
  <c r="G778" i="13"/>
  <c r="H778" i="13"/>
  <c r="I778" i="13"/>
  <c r="J778" i="13"/>
  <c r="E779" i="13"/>
  <c r="F779" i="13"/>
  <c r="G779" i="13"/>
  <c r="H779" i="13"/>
  <c r="I779" i="13"/>
  <c r="J779" i="13"/>
  <c r="E780" i="13"/>
  <c r="F780" i="13"/>
  <c r="G780" i="13"/>
  <c r="H780" i="13"/>
  <c r="I780" i="13"/>
  <c r="J780" i="13"/>
  <c r="E781" i="13"/>
  <c r="F781" i="13"/>
  <c r="G781" i="13"/>
  <c r="H781" i="13"/>
  <c r="I781" i="13"/>
  <c r="J781" i="13"/>
  <c r="E782" i="13"/>
  <c r="F782" i="13"/>
  <c r="G782" i="13"/>
  <c r="H782" i="13"/>
  <c r="I782" i="13"/>
  <c r="J782" i="13"/>
  <c r="E783" i="13"/>
  <c r="F783" i="13"/>
  <c r="G783" i="13"/>
  <c r="H783" i="13"/>
  <c r="I783" i="13"/>
  <c r="J783" i="13"/>
  <c r="E784" i="13"/>
  <c r="F784" i="13"/>
  <c r="G784" i="13"/>
  <c r="H784" i="13"/>
  <c r="I784" i="13"/>
  <c r="J784" i="13"/>
  <c r="E785" i="13"/>
  <c r="F785" i="13"/>
  <c r="G785" i="13"/>
  <c r="H785" i="13"/>
  <c r="I785" i="13"/>
  <c r="J785" i="13"/>
  <c r="E786" i="13"/>
  <c r="F786" i="13"/>
  <c r="G786" i="13"/>
  <c r="H786" i="13"/>
  <c r="I786" i="13"/>
  <c r="J786" i="13"/>
  <c r="E787" i="13"/>
  <c r="F787" i="13"/>
  <c r="G787" i="13"/>
  <c r="H787" i="13"/>
  <c r="I787" i="13"/>
  <c r="J787" i="13"/>
  <c r="E788" i="13"/>
  <c r="F788" i="13"/>
  <c r="G788" i="13"/>
  <c r="H788" i="13"/>
  <c r="I788" i="13"/>
  <c r="J788" i="13"/>
  <c r="E789" i="13"/>
  <c r="F789" i="13"/>
  <c r="G789" i="13"/>
  <c r="H789" i="13"/>
  <c r="I789" i="13"/>
  <c r="J789" i="13"/>
  <c r="E790" i="13"/>
  <c r="F790" i="13"/>
  <c r="G790" i="13"/>
  <c r="H790" i="13"/>
  <c r="I790" i="13"/>
  <c r="J790" i="13"/>
  <c r="E791" i="13"/>
  <c r="F791" i="13"/>
  <c r="G791" i="13"/>
  <c r="H791" i="13"/>
  <c r="I791" i="13"/>
  <c r="J791" i="13"/>
  <c r="E792" i="13"/>
  <c r="F792" i="13"/>
  <c r="G792" i="13"/>
  <c r="H792" i="13"/>
  <c r="I792" i="13"/>
  <c r="J792" i="13"/>
  <c r="E793" i="13"/>
  <c r="F793" i="13"/>
  <c r="G793" i="13"/>
  <c r="H793" i="13"/>
  <c r="I793" i="13"/>
  <c r="J793" i="13"/>
  <c r="E794" i="13"/>
  <c r="F794" i="13"/>
  <c r="G794" i="13"/>
  <c r="H794" i="13"/>
  <c r="I794" i="13"/>
  <c r="J794" i="13"/>
  <c r="E795" i="13"/>
  <c r="F795" i="13"/>
  <c r="G795" i="13"/>
  <c r="H795" i="13"/>
  <c r="I795" i="13"/>
  <c r="J795" i="13"/>
  <c r="E796" i="13"/>
  <c r="F796" i="13"/>
  <c r="G796" i="13"/>
  <c r="H796" i="13"/>
  <c r="I796" i="13"/>
  <c r="J796" i="13"/>
  <c r="E797" i="13"/>
  <c r="F797" i="13"/>
  <c r="G797" i="13"/>
  <c r="H797" i="13"/>
  <c r="I797" i="13"/>
  <c r="J797" i="13"/>
  <c r="E798" i="13"/>
  <c r="F798" i="13"/>
  <c r="G798" i="13"/>
  <c r="H798" i="13"/>
  <c r="I798" i="13"/>
  <c r="J798" i="13"/>
  <c r="E799" i="13"/>
  <c r="F799" i="13"/>
  <c r="G799" i="13"/>
  <c r="H799" i="13"/>
  <c r="I799" i="13"/>
  <c r="J799" i="13"/>
  <c r="E800" i="13"/>
  <c r="F800" i="13"/>
  <c r="G800" i="13"/>
  <c r="H800" i="13"/>
  <c r="I800" i="13"/>
  <c r="J800" i="13"/>
  <c r="E801" i="13"/>
  <c r="F801" i="13"/>
  <c r="G801" i="13"/>
  <c r="H801" i="13"/>
  <c r="I801" i="13"/>
  <c r="J801" i="13"/>
  <c r="E802" i="13"/>
  <c r="F802" i="13"/>
  <c r="G802" i="13"/>
  <c r="H802" i="13"/>
  <c r="I802" i="13"/>
  <c r="J802" i="13"/>
  <c r="E803" i="13"/>
  <c r="F803" i="13"/>
  <c r="G803" i="13"/>
  <c r="H803" i="13"/>
  <c r="I803" i="13"/>
  <c r="J803" i="13"/>
  <c r="E804" i="13"/>
  <c r="F804" i="13"/>
  <c r="G804" i="13"/>
  <c r="H804" i="13"/>
  <c r="I804" i="13"/>
  <c r="J804" i="13"/>
  <c r="E805" i="13"/>
  <c r="F805" i="13"/>
  <c r="G805" i="13"/>
  <c r="H805" i="13"/>
  <c r="I805" i="13"/>
  <c r="J805" i="13"/>
  <c r="E806" i="13"/>
  <c r="F806" i="13"/>
  <c r="G806" i="13"/>
  <c r="H806" i="13"/>
  <c r="I806" i="13"/>
  <c r="J806" i="13"/>
  <c r="E807" i="13"/>
  <c r="F807" i="13"/>
  <c r="G807" i="13"/>
  <c r="H807" i="13"/>
  <c r="I807" i="13"/>
  <c r="J807" i="13"/>
  <c r="E808" i="13"/>
  <c r="F808" i="13"/>
  <c r="G808" i="13"/>
  <c r="H808" i="13"/>
  <c r="I808" i="13"/>
  <c r="J808" i="13"/>
  <c r="E809" i="13"/>
  <c r="F809" i="13"/>
  <c r="G809" i="13"/>
  <c r="H809" i="13"/>
  <c r="I809" i="13"/>
  <c r="J809" i="13"/>
  <c r="E810" i="13"/>
  <c r="F810" i="13"/>
  <c r="G810" i="13"/>
  <c r="H810" i="13"/>
  <c r="I810" i="13"/>
  <c r="J810" i="13"/>
  <c r="E811" i="13"/>
  <c r="F811" i="13"/>
  <c r="G811" i="13"/>
  <c r="H811" i="13"/>
  <c r="I811" i="13"/>
  <c r="J811" i="13"/>
  <c r="E812" i="13"/>
  <c r="F812" i="13"/>
  <c r="G812" i="13"/>
  <c r="H812" i="13"/>
  <c r="I812" i="13"/>
  <c r="J812" i="13"/>
  <c r="E813" i="13"/>
  <c r="F813" i="13"/>
  <c r="G813" i="13"/>
  <c r="H813" i="13"/>
  <c r="I813" i="13"/>
  <c r="J813" i="13"/>
  <c r="E814" i="13"/>
  <c r="F814" i="13"/>
  <c r="G814" i="13"/>
  <c r="H814" i="13"/>
  <c r="I814" i="13"/>
  <c r="J814" i="13"/>
  <c r="E815" i="13"/>
  <c r="F815" i="13"/>
  <c r="G815" i="13"/>
  <c r="H815" i="13"/>
  <c r="I815" i="13"/>
  <c r="J815" i="13"/>
  <c r="E816" i="13"/>
  <c r="F816" i="13"/>
  <c r="G816" i="13"/>
  <c r="H816" i="13"/>
  <c r="I816" i="13"/>
  <c r="J816" i="13"/>
  <c r="E817" i="13"/>
  <c r="F817" i="13"/>
  <c r="G817" i="13"/>
  <c r="H817" i="13"/>
  <c r="I817" i="13"/>
  <c r="J817" i="13"/>
  <c r="E818" i="13"/>
  <c r="F818" i="13"/>
  <c r="G818" i="13"/>
  <c r="H818" i="13"/>
  <c r="I818" i="13"/>
  <c r="J818" i="13"/>
  <c r="E819" i="13"/>
  <c r="F819" i="13"/>
  <c r="G819" i="13"/>
  <c r="H819" i="13"/>
  <c r="I819" i="13"/>
  <c r="J819" i="13"/>
  <c r="E820" i="13"/>
  <c r="F820" i="13"/>
  <c r="G820" i="13"/>
  <c r="H820" i="13"/>
  <c r="I820" i="13"/>
  <c r="J820" i="13"/>
  <c r="E821" i="13"/>
  <c r="F821" i="13"/>
  <c r="G821" i="13"/>
  <c r="H821" i="13"/>
  <c r="I821" i="13"/>
  <c r="J821" i="13"/>
  <c r="E822" i="13"/>
  <c r="F822" i="13"/>
  <c r="G822" i="13"/>
  <c r="H822" i="13"/>
  <c r="I822" i="13"/>
  <c r="J822" i="13"/>
  <c r="E823" i="13"/>
  <c r="F823" i="13"/>
  <c r="G823" i="13"/>
  <c r="H823" i="13"/>
  <c r="I823" i="13"/>
  <c r="J823" i="13"/>
  <c r="E824" i="13"/>
  <c r="F824" i="13"/>
  <c r="G824" i="13"/>
  <c r="H824" i="13"/>
  <c r="I824" i="13"/>
  <c r="J824" i="13"/>
  <c r="E825" i="13"/>
  <c r="F825" i="13"/>
  <c r="G825" i="13"/>
  <c r="H825" i="13"/>
  <c r="I825" i="13"/>
  <c r="J825" i="13"/>
  <c r="E826" i="13"/>
  <c r="F826" i="13"/>
  <c r="G826" i="13"/>
  <c r="H826" i="13"/>
  <c r="I826" i="13"/>
  <c r="J826" i="13"/>
  <c r="E827" i="13"/>
  <c r="F827" i="13"/>
  <c r="G827" i="13"/>
  <c r="H827" i="13"/>
  <c r="I827" i="13"/>
  <c r="J827" i="13"/>
  <c r="E828" i="13"/>
  <c r="F828" i="13"/>
  <c r="G828" i="13"/>
  <c r="H828" i="13"/>
  <c r="I828" i="13"/>
  <c r="J828" i="13"/>
  <c r="E829" i="13"/>
  <c r="F829" i="13"/>
  <c r="G829" i="13"/>
  <c r="H829" i="13"/>
  <c r="I829" i="13"/>
  <c r="J829" i="13"/>
  <c r="E830" i="13"/>
  <c r="F830" i="13"/>
  <c r="G830" i="13"/>
  <c r="H830" i="13"/>
  <c r="I830" i="13"/>
  <c r="J830" i="13"/>
  <c r="E831" i="13"/>
  <c r="F831" i="13"/>
  <c r="G831" i="13"/>
  <c r="H831" i="13"/>
  <c r="I831" i="13"/>
  <c r="J831" i="13"/>
  <c r="E832" i="13"/>
  <c r="F832" i="13"/>
  <c r="G832" i="13"/>
  <c r="H832" i="13"/>
  <c r="I832" i="13"/>
  <c r="J832" i="13"/>
  <c r="E833" i="13"/>
  <c r="F833" i="13"/>
  <c r="G833" i="13"/>
  <c r="H833" i="13"/>
  <c r="I833" i="13"/>
  <c r="J833" i="13"/>
  <c r="E834" i="13"/>
  <c r="F834" i="13"/>
  <c r="G834" i="13"/>
  <c r="H834" i="13"/>
  <c r="I834" i="13"/>
  <c r="J834" i="13"/>
  <c r="E835" i="13"/>
  <c r="F835" i="13"/>
  <c r="G835" i="13"/>
  <c r="H835" i="13"/>
  <c r="I835" i="13"/>
  <c r="J835" i="13"/>
  <c r="E836" i="13"/>
  <c r="F836" i="13"/>
  <c r="G836" i="13"/>
  <c r="H836" i="13"/>
  <c r="I836" i="13"/>
  <c r="J836" i="13"/>
  <c r="E837" i="13"/>
  <c r="F837" i="13"/>
  <c r="G837" i="13"/>
  <c r="H837" i="13"/>
  <c r="I837" i="13"/>
  <c r="J837" i="13"/>
  <c r="E838" i="13"/>
  <c r="F838" i="13"/>
  <c r="G838" i="13"/>
  <c r="H838" i="13"/>
  <c r="I838" i="13"/>
  <c r="J838" i="13"/>
  <c r="E839" i="13"/>
  <c r="F839" i="13"/>
  <c r="G839" i="13"/>
  <c r="H839" i="13"/>
  <c r="I839" i="13"/>
  <c r="J839" i="13"/>
  <c r="E840" i="13"/>
  <c r="F840" i="13"/>
  <c r="G840" i="13"/>
  <c r="H840" i="13"/>
  <c r="I840" i="13"/>
  <c r="J840" i="13"/>
  <c r="E841" i="13"/>
  <c r="F841" i="13"/>
  <c r="G841" i="13"/>
  <c r="H841" i="13"/>
  <c r="I841" i="13"/>
  <c r="J841" i="13"/>
  <c r="E842" i="13"/>
  <c r="F842" i="13"/>
  <c r="G842" i="13"/>
  <c r="H842" i="13"/>
  <c r="I842" i="13"/>
  <c r="J842" i="13"/>
  <c r="E843" i="13"/>
  <c r="F843" i="13"/>
  <c r="G843" i="13"/>
  <c r="H843" i="13"/>
  <c r="I843" i="13"/>
  <c r="J843" i="13"/>
  <c r="E844" i="13"/>
  <c r="F844" i="13"/>
  <c r="G844" i="13"/>
  <c r="H844" i="13"/>
  <c r="I844" i="13"/>
  <c r="J844" i="13"/>
  <c r="E845" i="13"/>
  <c r="F845" i="13"/>
  <c r="G845" i="13"/>
  <c r="H845" i="13"/>
  <c r="I845" i="13"/>
  <c r="J845" i="13"/>
  <c r="E846" i="13"/>
  <c r="F846" i="13"/>
  <c r="G846" i="13"/>
  <c r="H846" i="13"/>
  <c r="I846" i="13"/>
  <c r="J846" i="13"/>
  <c r="E847" i="13"/>
  <c r="F847" i="13"/>
  <c r="G847" i="13"/>
  <c r="H847" i="13"/>
  <c r="I847" i="13"/>
  <c r="J847" i="13"/>
  <c r="E848" i="13"/>
  <c r="F848" i="13"/>
  <c r="G848" i="13"/>
  <c r="H848" i="13"/>
  <c r="I848" i="13"/>
  <c r="J848" i="13"/>
  <c r="E849" i="13"/>
  <c r="F849" i="13"/>
  <c r="G849" i="13"/>
  <c r="H849" i="13"/>
  <c r="I849" i="13"/>
  <c r="J849" i="13"/>
  <c r="E850" i="13"/>
  <c r="F850" i="13"/>
  <c r="G850" i="13"/>
  <c r="H850" i="13"/>
  <c r="I850" i="13"/>
  <c r="J850" i="13"/>
  <c r="E851" i="13"/>
  <c r="F851" i="13"/>
  <c r="G851" i="13"/>
  <c r="H851" i="13"/>
  <c r="I851" i="13"/>
  <c r="J851" i="13"/>
  <c r="E852" i="13"/>
  <c r="F852" i="13"/>
  <c r="G852" i="13"/>
  <c r="H852" i="13"/>
  <c r="I852" i="13"/>
  <c r="J852" i="13"/>
  <c r="E853" i="13"/>
  <c r="F853" i="13"/>
  <c r="G853" i="13"/>
  <c r="H853" i="13"/>
  <c r="I853" i="13"/>
  <c r="J853" i="13"/>
  <c r="E854" i="13"/>
  <c r="F854" i="13"/>
  <c r="G854" i="13"/>
  <c r="H854" i="13"/>
  <c r="I854" i="13"/>
  <c r="J854" i="13"/>
  <c r="E855" i="13"/>
  <c r="F855" i="13"/>
  <c r="G855" i="13"/>
  <c r="H855" i="13"/>
  <c r="I855" i="13"/>
  <c r="J855" i="13"/>
  <c r="E856" i="13"/>
  <c r="F856" i="13"/>
  <c r="G856" i="13"/>
  <c r="H856" i="13"/>
  <c r="I856" i="13"/>
  <c r="J856" i="13"/>
  <c r="E857" i="13"/>
  <c r="F857" i="13"/>
  <c r="G857" i="13"/>
  <c r="H857" i="13"/>
  <c r="I857" i="13"/>
  <c r="J857" i="13"/>
  <c r="E858" i="13"/>
  <c r="F858" i="13"/>
  <c r="G858" i="13"/>
  <c r="H858" i="13"/>
  <c r="I858" i="13"/>
  <c r="J858" i="13"/>
  <c r="E859" i="13"/>
  <c r="F859" i="13"/>
  <c r="G859" i="13"/>
  <c r="H859" i="13"/>
  <c r="I859" i="13"/>
  <c r="J859" i="13"/>
  <c r="E860" i="13"/>
  <c r="F860" i="13"/>
  <c r="G860" i="13"/>
  <c r="H860" i="13"/>
  <c r="I860" i="13"/>
  <c r="J860" i="13"/>
  <c r="E861" i="13"/>
  <c r="F861" i="13"/>
  <c r="G861" i="13"/>
  <c r="H861" i="13"/>
  <c r="I861" i="13"/>
  <c r="J861" i="13"/>
  <c r="E862" i="13"/>
  <c r="F862" i="13"/>
  <c r="G862" i="13"/>
  <c r="H862" i="13"/>
  <c r="I862" i="13"/>
  <c r="J862" i="13"/>
  <c r="E863" i="13"/>
  <c r="F863" i="13"/>
  <c r="G863" i="13"/>
  <c r="H863" i="13"/>
  <c r="I863" i="13"/>
  <c r="J863" i="13"/>
  <c r="E864" i="13"/>
  <c r="F864" i="13"/>
  <c r="G864" i="13"/>
  <c r="H864" i="13"/>
  <c r="I864" i="13"/>
  <c r="J864" i="13"/>
  <c r="E865" i="13"/>
  <c r="F865" i="13"/>
  <c r="G865" i="13"/>
  <c r="H865" i="13"/>
  <c r="I865" i="13"/>
  <c r="J865" i="13"/>
  <c r="E866" i="13"/>
  <c r="F866" i="13"/>
  <c r="G866" i="13"/>
  <c r="H866" i="13"/>
  <c r="I866" i="13"/>
  <c r="J866" i="13"/>
  <c r="E867" i="13"/>
  <c r="F867" i="13"/>
  <c r="G867" i="13"/>
  <c r="H867" i="13"/>
  <c r="I867" i="13"/>
  <c r="J867" i="13"/>
  <c r="E868" i="13"/>
  <c r="F868" i="13"/>
  <c r="G868" i="13"/>
  <c r="H868" i="13"/>
  <c r="I868" i="13"/>
  <c r="J868" i="13"/>
  <c r="E869" i="13"/>
  <c r="F869" i="13"/>
  <c r="G869" i="13"/>
  <c r="H869" i="13"/>
  <c r="I869" i="13"/>
  <c r="J869" i="13"/>
  <c r="E870" i="13"/>
  <c r="F870" i="13"/>
  <c r="G870" i="13"/>
  <c r="H870" i="13"/>
  <c r="I870" i="13"/>
  <c r="J870" i="13"/>
  <c r="E871" i="13"/>
  <c r="F871" i="13"/>
  <c r="G871" i="13"/>
  <c r="H871" i="13"/>
  <c r="I871" i="13"/>
  <c r="J871" i="13"/>
  <c r="E872" i="13"/>
  <c r="F872" i="13"/>
  <c r="G872" i="13"/>
  <c r="H872" i="13"/>
  <c r="I872" i="13"/>
  <c r="J872" i="13"/>
  <c r="E873" i="13"/>
  <c r="F873" i="13"/>
  <c r="G873" i="13"/>
  <c r="H873" i="13"/>
  <c r="I873" i="13"/>
  <c r="J873" i="13"/>
  <c r="E874" i="13"/>
  <c r="F874" i="13"/>
  <c r="G874" i="13"/>
  <c r="H874" i="13"/>
  <c r="I874" i="13"/>
  <c r="J874" i="13"/>
  <c r="E875" i="13"/>
  <c r="F875" i="13"/>
  <c r="G875" i="13"/>
  <c r="H875" i="13"/>
  <c r="I875" i="13"/>
  <c r="J875" i="13"/>
  <c r="E876" i="13"/>
  <c r="F876" i="13"/>
  <c r="G876" i="13"/>
  <c r="H876" i="13"/>
  <c r="I876" i="13"/>
  <c r="J876" i="13"/>
  <c r="E877" i="13"/>
  <c r="F877" i="13"/>
  <c r="G877" i="13"/>
  <c r="H877" i="13"/>
  <c r="I877" i="13"/>
  <c r="J877" i="13"/>
  <c r="E878" i="13"/>
  <c r="F878" i="13"/>
  <c r="G878" i="13"/>
  <c r="H878" i="13"/>
  <c r="I878" i="13"/>
  <c r="J878" i="13"/>
  <c r="E879" i="13"/>
  <c r="F879" i="13"/>
  <c r="G879" i="13"/>
  <c r="H879" i="13"/>
  <c r="I879" i="13"/>
  <c r="J879" i="13"/>
  <c r="E880" i="13"/>
  <c r="F880" i="13"/>
  <c r="G880" i="13"/>
  <c r="H880" i="13"/>
  <c r="I880" i="13"/>
  <c r="J880" i="13"/>
  <c r="E881" i="13"/>
  <c r="F881" i="13"/>
  <c r="G881" i="13"/>
  <c r="H881" i="13"/>
  <c r="I881" i="13"/>
  <c r="J881" i="13"/>
  <c r="E882" i="13"/>
  <c r="F882" i="13"/>
  <c r="G882" i="13"/>
  <c r="H882" i="13"/>
  <c r="I882" i="13"/>
  <c r="J882" i="13"/>
  <c r="E883" i="13"/>
  <c r="F883" i="13"/>
  <c r="G883" i="13"/>
  <c r="H883" i="13"/>
  <c r="I883" i="13"/>
  <c r="J883" i="13"/>
  <c r="E884" i="13"/>
  <c r="F884" i="13"/>
  <c r="G884" i="13"/>
  <c r="H884" i="13"/>
  <c r="I884" i="13"/>
  <c r="J884" i="13"/>
  <c r="E885" i="13"/>
  <c r="F885" i="13"/>
  <c r="G885" i="13"/>
  <c r="H885" i="13"/>
  <c r="I885" i="13"/>
  <c r="J885" i="13"/>
  <c r="E886" i="13"/>
  <c r="F886" i="13"/>
  <c r="G886" i="13"/>
  <c r="H886" i="13"/>
  <c r="I886" i="13"/>
  <c r="J886" i="13"/>
  <c r="E887" i="13"/>
  <c r="F887" i="13"/>
  <c r="G887" i="13"/>
  <c r="H887" i="13"/>
  <c r="I887" i="13"/>
  <c r="J887" i="13"/>
  <c r="E888" i="13"/>
  <c r="F888" i="13"/>
  <c r="G888" i="13"/>
  <c r="H888" i="13"/>
  <c r="I888" i="13"/>
  <c r="J888" i="13"/>
  <c r="E889" i="13"/>
  <c r="F889" i="13"/>
  <c r="G889" i="13"/>
  <c r="H889" i="13"/>
  <c r="I889" i="13"/>
  <c r="J889" i="13"/>
  <c r="E890" i="13"/>
  <c r="F890" i="13"/>
  <c r="G890" i="13"/>
  <c r="H890" i="13"/>
  <c r="I890" i="13"/>
  <c r="J890" i="13"/>
  <c r="E891" i="13"/>
  <c r="F891" i="13"/>
  <c r="G891" i="13"/>
  <c r="H891" i="13"/>
  <c r="I891" i="13"/>
  <c r="J891" i="13"/>
  <c r="E892" i="13"/>
  <c r="F892" i="13"/>
  <c r="G892" i="13"/>
  <c r="H892" i="13"/>
  <c r="I892" i="13"/>
  <c r="J892" i="13"/>
  <c r="E893" i="13"/>
  <c r="F893" i="13"/>
  <c r="G893" i="13"/>
  <c r="H893" i="13"/>
  <c r="I893" i="13"/>
  <c r="J893" i="13"/>
  <c r="E894" i="13"/>
  <c r="F894" i="13"/>
  <c r="G894" i="13"/>
  <c r="H894" i="13"/>
  <c r="I894" i="13"/>
  <c r="J894" i="13"/>
  <c r="E895" i="13"/>
  <c r="F895" i="13"/>
  <c r="G895" i="13"/>
  <c r="H895" i="13"/>
  <c r="I895" i="13"/>
  <c r="J895" i="13"/>
  <c r="E896" i="13"/>
  <c r="F896" i="13"/>
  <c r="G896" i="13"/>
  <c r="H896" i="13"/>
  <c r="I896" i="13"/>
  <c r="J896" i="13"/>
  <c r="E897" i="13"/>
  <c r="F897" i="13"/>
  <c r="G897" i="13"/>
  <c r="H897" i="13"/>
  <c r="I897" i="13"/>
  <c r="J897" i="13"/>
  <c r="E898" i="13"/>
  <c r="F898" i="13"/>
  <c r="G898" i="13"/>
  <c r="H898" i="13"/>
  <c r="I898" i="13"/>
  <c r="J898" i="13"/>
  <c r="E899" i="13"/>
  <c r="F899" i="13"/>
  <c r="G899" i="13"/>
  <c r="H899" i="13"/>
  <c r="I899" i="13"/>
  <c r="J899" i="13"/>
  <c r="E900" i="13"/>
  <c r="F900" i="13"/>
  <c r="G900" i="13"/>
  <c r="H900" i="13"/>
  <c r="I900" i="13"/>
  <c r="J900" i="13"/>
  <c r="E901" i="13"/>
  <c r="F901" i="13"/>
  <c r="G901" i="13"/>
  <c r="H901" i="13"/>
  <c r="I901" i="13"/>
  <c r="J901" i="13"/>
  <c r="E902" i="13"/>
  <c r="F902" i="13"/>
  <c r="G902" i="13"/>
  <c r="H902" i="13"/>
  <c r="I902" i="13"/>
  <c r="J902" i="13"/>
  <c r="E903" i="13"/>
  <c r="F903" i="13"/>
  <c r="G903" i="13"/>
  <c r="H903" i="13"/>
  <c r="I903" i="13"/>
  <c r="J903" i="13"/>
  <c r="E904" i="13"/>
  <c r="F904" i="13"/>
  <c r="G904" i="13"/>
  <c r="H904" i="13"/>
  <c r="I904" i="13"/>
  <c r="J904" i="13"/>
  <c r="E905" i="13"/>
  <c r="F905" i="13"/>
  <c r="G905" i="13"/>
  <c r="H905" i="13"/>
  <c r="I905" i="13"/>
  <c r="J905" i="13"/>
  <c r="E906" i="13"/>
  <c r="F906" i="13"/>
  <c r="G906" i="13"/>
  <c r="H906" i="13"/>
  <c r="I906" i="13"/>
  <c r="J906" i="13"/>
  <c r="E907" i="13"/>
  <c r="F907" i="13"/>
  <c r="G907" i="13"/>
  <c r="H907" i="13"/>
  <c r="I907" i="13"/>
  <c r="J907" i="13"/>
  <c r="E908" i="13"/>
  <c r="F908" i="13"/>
  <c r="G908" i="13"/>
  <c r="H908" i="13"/>
  <c r="I908" i="13"/>
  <c r="J908" i="13"/>
  <c r="E909" i="13"/>
  <c r="F909" i="13"/>
  <c r="G909" i="13"/>
  <c r="H909" i="13"/>
  <c r="I909" i="13"/>
  <c r="J909" i="13"/>
  <c r="E910" i="13"/>
  <c r="F910" i="13"/>
  <c r="G910" i="13"/>
  <c r="H910" i="13"/>
  <c r="I910" i="13"/>
  <c r="J910" i="13"/>
  <c r="E911" i="13"/>
  <c r="F911" i="13"/>
  <c r="G911" i="13"/>
  <c r="H911" i="13"/>
  <c r="I911" i="13"/>
  <c r="J911" i="13"/>
  <c r="E912" i="13"/>
  <c r="F912" i="13"/>
  <c r="G912" i="13"/>
  <c r="H912" i="13"/>
  <c r="I912" i="13"/>
  <c r="J912" i="13"/>
  <c r="E913" i="13"/>
  <c r="F913" i="13"/>
  <c r="G913" i="13"/>
  <c r="H913" i="13"/>
  <c r="I913" i="13"/>
  <c r="J913" i="13"/>
  <c r="E914" i="13"/>
  <c r="F914" i="13"/>
  <c r="G914" i="13"/>
  <c r="H914" i="13"/>
  <c r="I914" i="13"/>
  <c r="J914" i="13"/>
  <c r="E915" i="13"/>
  <c r="F915" i="13"/>
  <c r="G915" i="13"/>
  <c r="H915" i="13"/>
  <c r="I915" i="13"/>
  <c r="J915" i="13"/>
  <c r="E916" i="13"/>
  <c r="F916" i="13"/>
  <c r="G916" i="13"/>
  <c r="H916" i="13"/>
  <c r="I916" i="13"/>
  <c r="J916" i="13"/>
  <c r="E917" i="13"/>
  <c r="F917" i="13"/>
  <c r="G917" i="13"/>
  <c r="H917" i="13"/>
  <c r="I917" i="13"/>
  <c r="J917" i="13"/>
  <c r="E918" i="13"/>
  <c r="F918" i="13"/>
  <c r="G918" i="13"/>
  <c r="H918" i="13"/>
  <c r="I918" i="13"/>
  <c r="J918" i="13"/>
  <c r="E919" i="13"/>
  <c r="F919" i="13"/>
  <c r="G919" i="13"/>
  <c r="H919" i="13"/>
  <c r="I919" i="13"/>
  <c r="J919" i="13"/>
  <c r="E920" i="13"/>
  <c r="F920" i="13"/>
  <c r="G920" i="13"/>
  <c r="H920" i="13"/>
  <c r="I920" i="13"/>
  <c r="J920" i="13"/>
  <c r="E921" i="13"/>
  <c r="F921" i="13"/>
  <c r="G921" i="13"/>
  <c r="H921" i="13"/>
  <c r="I921" i="13"/>
  <c r="J921" i="13"/>
  <c r="E922" i="13"/>
  <c r="F922" i="13"/>
  <c r="G922" i="13"/>
  <c r="H922" i="13"/>
  <c r="I922" i="13"/>
  <c r="J922" i="13"/>
  <c r="E923" i="13"/>
  <c r="F923" i="13"/>
  <c r="G923" i="13"/>
  <c r="H923" i="13"/>
  <c r="I923" i="13"/>
  <c r="J923" i="13"/>
  <c r="E924" i="13"/>
  <c r="F924" i="13"/>
  <c r="G924" i="13"/>
  <c r="H924" i="13"/>
  <c r="I924" i="13"/>
  <c r="J924" i="13"/>
  <c r="E925" i="13"/>
  <c r="F925" i="13"/>
  <c r="G925" i="13"/>
  <c r="H925" i="13"/>
  <c r="I925" i="13"/>
  <c r="J925" i="13"/>
  <c r="E926" i="13"/>
  <c r="F926" i="13"/>
  <c r="G926" i="13"/>
  <c r="H926" i="13"/>
  <c r="I926" i="13"/>
  <c r="J926" i="13"/>
  <c r="E927" i="13"/>
  <c r="F927" i="13"/>
  <c r="G927" i="13"/>
  <c r="H927" i="13"/>
  <c r="I927" i="13"/>
  <c r="J927" i="13"/>
  <c r="E928" i="13"/>
  <c r="F928" i="13"/>
  <c r="G928" i="13"/>
  <c r="H928" i="13"/>
  <c r="I928" i="13"/>
  <c r="J928" i="13"/>
  <c r="E929" i="13"/>
  <c r="F929" i="13"/>
  <c r="G929" i="13"/>
  <c r="H929" i="13"/>
  <c r="I929" i="13"/>
  <c r="J929" i="13"/>
  <c r="E930" i="13"/>
  <c r="F930" i="13"/>
  <c r="G930" i="13"/>
  <c r="H930" i="13"/>
  <c r="I930" i="13"/>
  <c r="J930" i="13"/>
  <c r="E931" i="13"/>
  <c r="F931" i="13"/>
  <c r="G931" i="13"/>
  <c r="H931" i="13"/>
  <c r="I931" i="13"/>
  <c r="J931" i="13"/>
  <c r="E932" i="13"/>
  <c r="F932" i="13"/>
  <c r="G932" i="13"/>
  <c r="H932" i="13"/>
  <c r="I932" i="13"/>
  <c r="J932" i="13"/>
  <c r="E933" i="13"/>
  <c r="F933" i="13"/>
  <c r="G933" i="13"/>
  <c r="H933" i="13"/>
  <c r="I933" i="13"/>
  <c r="J933" i="13"/>
  <c r="E934" i="13"/>
  <c r="F934" i="13"/>
  <c r="G934" i="13"/>
  <c r="H934" i="13"/>
  <c r="I934" i="13"/>
  <c r="J934" i="13"/>
  <c r="E935" i="13"/>
  <c r="F935" i="13"/>
  <c r="G935" i="13"/>
  <c r="H935" i="13"/>
  <c r="I935" i="13"/>
  <c r="J935" i="13"/>
  <c r="E936" i="13"/>
  <c r="F936" i="13"/>
  <c r="G936" i="13"/>
  <c r="H936" i="13"/>
  <c r="I936" i="13"/>
  <c r="J936" i="13"/>
  <c r="E937" i="13"/>
  <c r="F937" i="13"/>
  <c r="G937" i="13"/>
  <c r="H937" i="13"/>
  <c r="I937" i="13"/>
  <c r="J937" i="13"/>
  <c r="E938" i="13"/>
  <c r="F938" i="13"/>
  <c r="G938" i="13"/>
  <c r="H938" i="13"/>
  <c r="I938" i="13"/>
  <c r="J938" i="13"/>
  <c r="E939" i="13"/>
  <c r="F939" i="13"/>
  <c r="G939" i="13"/>
  <c r="H939" i="13"/>
  <c r="I939" i="13"/>
  <c r="J939" i="13"/>
  <c r="E940" i="13"/>
  <c r="F940" i="13"/>
  <c r="G940" i="13"/>
  <c r="H940" i="13"/>
  <c r="I940" i="13"/>
  <c r="J940" i="13"/>
  <c r="E941" i="13"/>
  <c r="F941" i="13"/>
  <c r="G941" i="13"/>
  <c r="H941" i="13"/>
  <c r="I941" i="13"/>
  <c r="J941" i="13"/>
  <c r="E942" i="13"/>
  <c r="F942" i="13"/>
  <c r="G942" i="13"/>
  <c r="H942" i="13"/>
  <c r="I942" i="13"/>
  <c r="J942" i="13"/>
  <c r="E943" i="13"/>
  <c r="F943" i="13"/>
  <c r="G943" i="13"/>
  <c r="H943" i="13"/>
  <c r="I943" i="13"/>
  <c r="J943" i="13"/>
  <c r="E944" i="13"/>
  <c r="F944" i="13"/>
  <c r="G944" i="13"/>
  <c r="H944" i="13"/>
  <c r="I944" i="13"/>
  <c r="J944" i="13"/>
  <c r="E945" i="13"/>
  <c r="F945" i="13"/>
  <c r="G945" i="13"/>
  <c r="H945" i="13"/>
  <c r="I945" i="13"/>
  <c r="J945" i="13"/>
  <c r="E946" i="13"/>
  <c r="F946" i="13"/>
  <c r="G946" i="13"/>
  <c r="H946" i="13"/>
  <c r="I946" i="13"/>
  <c r="J946" i="13"/>
  <c r="E947" i="13"/>
  <c r="F947" i="13"/>
  <c r="G947" i="13"/>
  <c r="H947" i="13"/>
  <c r="I947" i="13"/>
  <c r="J947" i="13"/>
  <c r="E948" i="13"/>
  <c r="F948" i="13"/>
  <c r="G948" i="13"/>
  <c r="H948" i="13"/>
  <c r="I948" i="13"/>
  <c r="J948" i="13"/>
  <c r="E949" i="13"/>
  <c r="F949" i="13"/>
  <c r="G949" i="13"/>
  <c r="H949" i="13"/>
  <c r="I949" i="13"/>
  <c r="J949" i="13"/>
  <c r="E950" i="13"/>
  <c r="F950" i="13"/>
  <c r="G950" i="13"/>
  <c r="H950" i="13"/>
  <c r="I950" i="13"/>
  <c r="J950" i="13"/>
  <c r="E951" i="13"/>
  <c r="F951" i="13"/>
  <c r="G951" i="13"/>
  <c r="H951" i="13"/>
  <c r="I951" i="13"/>
  <c r="J951" i="13"/>
  <c r="E952" i="13"/>
  <c r="F952" i="13"/>
  <c r="G952" i="13"/>
  <c r="H952" i="13"/>
  <c r="I952" i="13"/>
  <c r="J952" i="13"/>
  <c r="E953" i="13"/>
  <c r="F953" i="13"/>
  <c r="G953" i="13"/>
  <c r="H953" i="13"/>
  <c r="I953" i="13"/>
  <c r="J953" i="13"/>
  <c r="E954" i="13"/>
  <c r="F954" i="13"/>
  <c r="G954" i="13"/>
  <c r="H954" i="13"/>
  <c r="I954" i="13"/>
  <c r="J954" i="13"/>
  <c r="E955" i="13"/>
  <c r="F955" i="13"/>
  <c r="G955" i="13"/>
  <c r="H955" i="13"/>
  <c r="I955" i="13"/>
  <c r="J955" i="13"/>
  <c r="E956" i="13"/>
  <c r="F956" i="13"/>
  <c r="G956" i="13"/>
  <c r="H956" i="13"/>
  <c r="I956" i="13"/>
  <c r="J956" i="13"/>
  <c r="E957" i="13"/>
  <c r="F957" i="13"/>
  <c r="G957" i="13"/>
  <c r="H957" i="13"/>
  <c r="I957" i="13"/>
  <c r="J957" i="13"/>
  <c r="E958" i="13"/>
  <c r="F958" i="13"/>
  <c r="G958" i="13"/>
  <c r="H958" i="13"/>
  <c r="I958" i="13"/>
  <c r="J958" i="13"/>
  <c r="E959" i="13"/>
  <c r="F959" i="13"/>
  <c r="G959" i="13"/>
  <c r="H959" i="13"/>
  <c r="I959" i="13"/>
  <c r="J959" i="13"/>
  <c r="E960" i="13"/>
  <c r="F960" i="13"/>
  <c r="G960" i="13"/>
  <c r="H960" i="13"/>
  <c r="I960" i="13"/>
  <c r="J960" i="13"/>
  <c r="E961" i="13"/>
  <c r="F961" i="13"/>
  <c r="G961" i="13"/>
  <c r="H961" i="13"/>
  <c r="I961" i="13"/>
  <c r="J961" i="13"/>
  <c r="E962" i="13"/>
  <c r="F962" i="13"/>
  <c r="G962" i="13"/>
  <c r="H962" i="13"/>
  <c r="I962" i="13"/>
  <c r="J962" i="13"/>
  <c r="E963" i="13"/>
  <c r="F963" i="13"/>
  <c r="G963" i="13"/>
  <c r="H963" i="13"/>
  <c r="I963" i="13"/>
  <c r="J963" i="13"/>
  <c r="E964" i="13"/>
  <c r="F964" i="13"/>
  <c r="G964" i="13"/>
  <c r="H964" i="13"/>
  <c r="I964" i="13"/>
  <c r="J964" i="13"/>
  <c r="E965" i="13"/>
  <c r="F965" i="13"/>
  <c r="G965" i="13"/>
  <c r="H965" i="13"/>
  <c r="I965" i="13"/>
  <c r="J965" i="13"/>
  <c r="E966" i="13"/>
  <c r="F966" i="13"/>
  <c r="G966" i="13"/>
  <c r="H966" i="13"/>
  <c r="I966" i="13"/>
  <c r="J966" i="13"/>
  <c r="E967" i="13"/>
  <c r="F967" i="13"/>
  <c r="G967" i="13"/>
  <c r="H967" i="13"/>
  <c r="I967" i="13"/>
  <c r="J967" i="13"/>
  <c r="E968" i="13"/>
  <c r="F968" i="13"/>
  <c r="G968" i="13"/>
  <c r="H968" i="13"/>
  <c r="I968" i="13"/>
  <c r="J968" i="13"/>
  <c r="E969" i="13"/>
  <c r="F969" i="13"/>
  <c r="G969" i="13"/>
  <c r="H969" i="13"/>
  <c r="I969" i="13"/>
  <c r="J969" i="13"/>
  <c r="E970" i="13"/>
  <c r="F970" i="13"/>
  <c r="G970" i="13"/>
  <c r="H970" i="13"/>
  <c r="I970" i="13"/>
  <c r="J970" i="13"/>
  <c r="E971" i="13"/>
  <c r="F971" i="13"/>
  <c r="G971" i="13"/>
  <c r="H971" i="13"/>
  <c r="I971" i="13"/>
  <c r="J971" i="13"/>
  <c r="E972" i="13"/>
  <c r="F972" i="13"/>
  <c r="G972" i="13"/>
  <c r="H972" i="13"/>
  <c r="I972" i="13"/>
  <c r="J972" i="13"/>
  <c r="E973" i="13"/>
  <c r="F973" i="13"/>
  <c r="G973" i="13"/>
  <c r="H973" i="13"/>
  <c r="I973" i="13"/>
  <c r="J973" i="13"/>
  <c r="E974" i="13"/>
  <c r="F974" i="13"/>
  <c r="G974" i="13"/>
  <c r="H974" i="13"/>
  <c r="I974" i="13"/>
  <c r="J974" i="13"/>
  <c r="E975" i="13"/>
  <c r="F975" i="13"/>
  <c r="G975" i="13"/>
  <c r="H975" i="13"/>
  <c r="I975" i="13"/>
  <c r="J975" i="13"/>
  <c r="E976" i="13"/>
  <c r="F976" i="13"/>
  <c r="G976" i="13"/>
  <c r="H976" i="13"/>
  <c r="I976" i="13"/>
  <c r="J976" i="13"/>
  <c r="E977" i="13"/>
  <c r="F977" i="13"/>
  <c r="G977" i="13"/>
  <c r="H977" i="13"/>
  <c r="I977" i="13"/>
  <c r="J977" i="13"/>
  <c r="E978" i="13"/>
  <c r="F978" i="13"/>
  <c r="G978" i="13"/>
  <c r="H978" i="13"/>
  <c r="I978" i="13"/>
  <c r="J978" i="13"/>
  <c r="E979" i="13"/>
  <c r="F979" i="13"/>
  <c r="G979" i="13"/>
  <c r="H979" i="13"/>
  <c r="I979" i="13"/>
  <c r="J979" i="13"/>
  <c r="E980" i="13"/>
  <c r="F980" i="13"/>
  <c r="G980" i="13"/>
  <c r="H980" i="13"/>
  <c r="I980" i="13"/>
  <c r="J980" i="13"/>
  <c r="E981" i="13"/>
  <c r="F981" i="13"/>
  <c r="G981" i="13"/>
  <c r="H981" i="13"/>
  <c r="I981" i="13"/>
  <c r="J981" i="13"/>
  <c r="E982" i="13"/>
  <c r="F982" i="13"/>
  <c r="G982" i="13"/>
  <c r="H982" i="13"/>
  <c r="I982" i="13"/>
  <c r="J982" i="13"/>
  <c r="E983" i="13"/>
  <c r="F983" i="13"/>
  <c r="G983" i="13"/>
  <c r="H983" i="13"/>
  <c r="I983" i="13"/>
  <c r="J983" i="13"/>
  <c r="E984" i="13"/>
  <c r="F984" i="13"/>
  <c r="G984" i="13"/>
  <c r="H984" i="13"/>
  <c r="I984" i="13"/>
  <c r="J984" i="13"/>
  <c r="E985" i="13"/>
  <c r="F985" i="13"/>
  <c r="G985" i="13"/>
  <c r="H985" i="13"/>
  <c r="I985" i="13"/>
  <c r="J985" i="13"/>
  <c r="E986" i="13"/>
  <c r="F986" i="13"/>
  <c r="G986" i="13"/>
  <c r="H986" i="13"/>
  <c r="I986" i="13"/>
  <c r="J986" i="13"/>
  <c r="E987" i="13"/>
  <c r="F987" i="13"/>
  <c r="G987" i="13"/>
  <c r="H987" i="13"/>
  <c r="I987" i="13"/>
  <c r="J987" i="13"/>
  <c r="E988" i="13"/>
  <c r="F988" i="13"/>
  <c r="G988" i="13"/>
  <c r="H988" i="13"/>
  <c r="I988" i="13"/>
  <c r="J988" i="13"/>
  <c r="E989" i="13"/>
  <c r="F989" i="13"/>
  <c r="G989" i="13"/>
  <c r="H989" i="13"/>
  <c r="I989" i="13"/>
  <c r="J989" i="13"/>
  <c r="E990" i="13"/>
  <c r="F990" i="13"/>
  <c r="G990" i="13"/>
  <c r="H990" i="13"/>
  <c r="I990" i="13"/>
  <c r="J990" i="13"/>
  <c r="E991" i="13"/>
  <c r="F991" i="13"/>
  <c r="G991" i="13"/>
  <c r="H991" i="13"/>
  <c r="I991" i="13"/>
  <c r="J991" i="13"/>
  <c r="E992" i="13"/>
  <c r="F992" i="13"/>
  <c r="G992" i="13"/>
  <c r="H992" i="13"/>
  <c r="I992" i="13"/>
  <c r="J992" i="13"/>
  <c r="E993" i="13"/>
  <c r="F993" i="13"/>
  <c r="G993" i="13"/>
  <c r="H993" i="13"/>
  <c r="I993" i="13"/>
  <c r="J993" i="13"/>
  <c r="E994" i="13"/>
  <c r="F994" i="13"/>
  <c r="G994" i="13"/>
  <c r="H994" i="13"/>
  <c r="I994" i="13"/>
  <c r="J994" i="13"/>
  <c r="E995" i="13"/>
  <c r="F995" i="13"/>
  <c r="G995" i="13"/>
  <c r="H995" i="13"/>
  <c r="I995" i="13"/>
  <c r="J995" i="13"/>
  <c r="E996" i="13"/>
  <c r="F996" i="13"/>
  <c r="G996" i="13"/>
  <c r="H996" i="13"/>
  <c r="I996" i="13"/>
  <c r="J996" i="13"/>
  <c r="E997" i="13"/>
  <c r="F997" i="13"/>
  <c r="G997" i="13"/>
  <c r="H997" i="13"/>
  <c r="I997" i="13"/>
  <c r="J997" i="13"/>
  <c r="E998" i="13"/>
  <c r="F998" i="13"/>
  <c r="G998" i="13"/>
  <c r="H998" i="13"/>
  <c r="I998" i="13"/>
  <c r="J998" i="13"/>
  <c r="E999" i="13"/>
  <c r="F999" i="13"/>
  <c r="G999" i="13"/>
  <c r="H999" i="13"/>
  <c r="I999" i="13"/>
  <c r="J999" i="13"/>
  <c r="E1000" i="13"/>
  <c r="F1000" i="13"/>
  <c r="G1000" i="13"/>
  <c r="H1000" i="13"/>
  <c r="I1000" i="13"/>
  <c r="J1000" i="13"/>
  <c r="E1001" i="13"/>
  <c r="F1001" i="13"/>
  <c r="G1001" i="13"/>
  <c r="H1001" i="13"/>
  <c r="I1001" i="13"/>
  <c r="J1001" i="13"/>
  <c r="E1002" i="13"/>
  <c r="F1002" i="13"/>
  <c r="G1002" i="13"/>
  <c r="H1002" i="13"/>
  <c r="I1002" i="13"/>
  <c r="J1002" i="13"/>
  <c r="E1003" i="13"/>
  <c r="F1003" i="13"/>
  <c r="G1003" i="13"/>
  <c r="H1003" i="13"/>
  <c r="I1003" i="13"/>
  <c r="J1003" i="13"/>
  <c r="E1004" i="13"/>
  <c r="F1004" i="13"/>
  <c r="G1004" i="13"/>
  <c r="H1004" i="13"/>
  <c r="I1004" i="13"/>
  <c r="J1004" i="13"/>
  <c r="E1005" i="13"/>
  <c r="F1005" i="13"/>
  <c r="G1005" i="13"/>
  <c r="H1005" i="13"/>
  <c r="I1005" i="13"/>
  <c r="J1005" i="13"/>
  <c r="E1006" i="13"/>
  <c r="F1006" i="13"/>
  <c r="G1006" i="13"/>
  <c r="H1006" i="13"/>
  <c r="I1006" i="13"/>
  <c r="J1006" i="13"/>
  <c r="E1007" i="13"/>
  <c r="F1007" i="13"/>
  <c r="G1007" i="13"/>
  <c r="H1007" i="13"/>
  <c r="I1007" i="13"/>
  <c r="J1007" i="13"/>
  <c r="E1008" i="13"/>
  <c r="F1008" i="13"/>
  <c r="G1008" i="13"/>
  <c r="H1008" i="13"/>
  <c r="I1008" i="13"/>
  <c r="J1008" i="13"/>
  <c r="E1009" i="13"/>
  <c r="F1009" i="13"/>
  <c r="G1009" i="13"/>
  <c r="H1009" i="13"/>
  <c r="I1009" i="13"/>
  <c r="J1009" i="13"/>
  <c r="E1010" i="13"/>
  <c r="F1010" i="13"/>
  <c r="G1010" i="13"/>
  <c r="H1010" i="13"/>
  <c r="I1010" i="13"/>
  <c r="J1010" i="13"/>
  <c r="E1011" i="13"/>
  <c r="F1011" i="13"/>
  <c r="G1011" i="13"/>
  <c r="H1011" i="13"/>
  <c r="I1011" i="13"/>
  <c r="J1011" i="13"/>
  <c r="E1012" i="13"/>
  <c r="F1012" i="13"/>
  <c r="G1012" i="13"/>
  <c r="H1012" i="13"/>
  <c r="I1012" i="13"/>
  <c r="J1012" i="13"/>
  <c r="E1013" i="13"/>
  <c r="F1013" i="13"/>
  <c r="G1013" i="13"/>
  <c r="H1013" i="13"/>
  <c r="I1013" i="13"/>
  <c r="J1013" i="13"/>
  <c r="E1014" i="13"/>
  <c r="F1014" i="13"/>
  <c r="G1014" i="13"/>
  <c r="H1014" i="13"/>
  <c r="I1014" i="13"/>
  <c r="J1014" i="13"/>
  <c r="E1015" i="13"/>
  <c r="F1015" i="13"/>
  <c r="G1015" i="13"/>
  <c r="H1015" i="13"/>
  <c r="I1015" i="13"/>
  <c r="J1015" i="13"/>
  <c r="E1016" i="13"/>
  <c r="F1016" i="13"/>
  <c r="G1016" i="13"/>
  <c r="H1016" i="13"/>
  <c r="I1016" i="13"/>
  <c r="J1016" i="13"/>
  <c r="E1017" i="13"/>
  <c r="F1017" i="13"/>
  <c r="G1017" i="13"/>
  <c r="H1017" i="13"/>
  <c r="I1017" i="13"/>
  <c r="J1017" i="13"/>
  <c r="E1018" i="13"/>
  <c r="F1018" i="13"/>
  <c r="G1018" i="13"/>
  <c r="H1018" i="13"/>
  <c r="I1018" i="13"/>
  <c r="J1018" i="13"/>
  <c r="E1019" i="13"/>
  <c r="F1019" i="13"/>
  <c r="G1019" i="13"/>
  <c r="H1019" i="13"/>
  <c r="I1019" i="13"/>
  <c r="J1019" i="13"/>
  <c r="E1020" i="13"/>
  <c r="F1020" i="13"/>
  <c r="G1020" i="13"/>
  <c r="H1020" i="13"/>
  <c r="I1020" i="13"/>
  <c r="J1020" i="13"/>
  <c r="E1021" i="13"/>
  <c r="F1021" i="13"/>
  <c r="G1021" i="13"/>
  <c r="H1021" i="13"/>
  <c r="I1021" i="13"/>
  <c r="J1021" i="13"/>
  <c r="E1022" i="13"/>
  <c r="F1022" i="13"/>
  <c r="G1022" i="13"/>
  <c r="H1022" i="13"/>
  <c r="I1022" i="13"/>
  <c r="J1022" i="13"/>
  <c r="E1023" i="13"/>
  <c r="F1023" i="13"/>
  <c r="G1023" i="13"/>
  <c r="H1023" i="13"/>
  <c r="I1023" i="13"/>
  <c r="J1023" i="13"/>
  <c r="E1024" i="13"/>
  <c r="F1024" i="13"/>
  <c r="G1024" i="13"/>
  <c r="H1024" i="13"/>
  <c r="I1024" i="13"/>
  <c r="J1024" i="13"/>
  <c r="E1025" i="13"/>
  <c r="F1025" i="13"/>
  <c r="G1025" i="13"/>
  <c r="H1025" i="13"/>
  <c r="I1025" i="13"/>
  <c r="J1025" i="13"/>
  <c r="E1026" i="13"/>
  <c r="F1026" i="13"/>
  <c r="G1026" i="13"/>
  <c r="H1026" i="13"/>
  <c r="I1026" i="13"/>
  <c r="J1026" i="13"/>
  <c r="E1027" i="13"/>
  <c r="F1027" i="13"/>
  <c r="G1027" i="13"/>
  <c r="H1027" i="13"/>
  <c r="I1027" i="13"/>
  <c r="J1027" i="13"/>
  <c r="E1028" i="13"/>
  <c r="F1028" i="13"/>
  <c r="G1028" i="13"/>
  <c r="H1028" i="13"/>
  <c r="I1028" i="13"/>
  <c r="J1028" i="13"/>
  <c r="E1029" i="13"/>
  <c r="F1029" i="13"/>
  <c r="G1029" i="13"/>
  <c r="H1029" i="13"/>
  <c r="I1029" i="13"/>
  <c r="J1029" i="13"/>
  <c r="E1030" i="13"/>
  <c r="F1030" i="13"/>
  <c r="G1030" i="13"/>
  <c r="H1030" i="13"/>
  <c r="I1030" i="13"/>
  <c r="J1030" i="13"/>
  <c r="E1031" i="13"/>
  <c r="F1031" i="13"/>
  <c r="G1031" i="13"/>
  <c r="H1031" i="13"/>
  <c r="I1031" i="13"/>
  <c r="J1031" i="13"/>
  <c r="E1032" i="13"/>
  <c r="F1032" i="13"/>
  <c r="G1032" i="13"/>
  <c r="H1032" i="13"/>
  <c r="I1032" i="13"/>
  <c r="J1032" i="13"/>
  <c r="E1033" i="13"/>
  <c r="F1033" i="13"/>
  <c r="G1033" i="13"/>
  <c r="H1033" i="13"/>
  <c r="I1033" i="13"/>
  <c r="J1033" i="13"/>
  <c r="E1034" i="13"/>
  <c r="F1034" i="13"/>
  <c r="G1034" i="13"/>
  <c r="H1034" i="13"/>
  <c r="I1034" i="13"/>
  <c r="J1034" i="13"/>
  <c r="E1035" i="13"/>
  <c r="F1035" i="13"/>
  <c r="G1035" i="13"/>
  <c r="H1035" i="13"/>
  <c r="I1035" i="13"/>
  <c r="J1035" i="13"/>
  <c r="E1036" i="13"/>
  <c r="F1036" i="13"/>
  <c r="G1036" i="13"/>
  <c r="H1036" i="13"/>
  <c r="I1036" i="13"/>
  <c r="J1036" i="13"/>
  <c r="E1037" i="13"/>
  <c r="F1037" i="13"/>
  <c r="G1037" i="13"/>
  <c r="H1037" i="13"/>
  <c r="I1037" i="13"/>
  <c r="J1037" i="13"/>
  <c r="E1038" i="13"/>
  <c r="F1038" i="13"/>
  <c r="G1038" i="13"/>
  <c r="H1038" i="13"/>
  <c r="I1038" i="13"/>
  <c r="J1038" i="13"/>
  <c r="E1039" i="13"/>
  <c r="F1039" i="13"/>
  <c r="G1039" i="13"/>
  <c r="H1039" i="13"/>
  <c r="I1039" i="13"/>
  <c r="J1039" i="13"/>
  <c r="E1040" i="13"/>
  <c r="F1040" i="13"/>
  <c r="G1040" i="13"/>
  <c r="H1040" i="13"/>
  <c r="I1040" i="13"/>
  <c r="J1040" i="13"/>
  <c r="E1041" i="13"/>
  <c r="F1041" i="13"/>
  <c r="G1041" i="13"/>
  <c r="H1041" i="13"/>
  <c r="I1041" i="13"/>
  <c r="J1041" i="13"/>
  <c r="E1042" i="13"/>
  <c r="F1042" i="13"/>
  <c r="G1042" i="13"/>
  <c r="H1042" i="13"/>
  <c r="I1042" i="13"/>
  <c r="J1042" i="13"/>
  <c r="E1043" i="13"/>
  <c r="F1043" i="13"/>
  <c r="G1043" i="13"/>
  <c r="H1043" i="13"/>
  <c r="I1043" i="13"/>
  <c r="J1043" i="13"/>
  <c r="E1044" i="13"/>
  <c r="F1044" i="13"/>
  <c r="G1044" i="13"/>
  <c r="H1044" i="13"/>
  <c r="I1044" i="13"/>
  <c r="J1044" i="13"/>
  <c r="E1045" i="13"/>
  <c r="F1045" i="13"/>
  <c r="G1045" i="13"/>
  <c r="H1045" i="13"/>
  <c r="I1045" i="13"/>
  <c r="J1045" i="13"/>
  <c r="E1046" i="13"/>
  <c r="F1046" i="13"/>
  <c r="G1046" i="13"/>
  <c r="H1046" i="13"/>
  <c r="I1046" i="13"/>
  <c r="J1046" i="13"/>
  <c r="E1047" i="13"/>
  <c r="F1047" i="13"/>
  <c r="G1047" i="13"/>
  <c r="H1047" i="13"/>
  <c r="I1047" i="13"/>
  <c r="J1047" i="13"/>
  <c r="E1048" i="13"/>
  <c r="F1048" i="13"/>
  <c r="G1048" i="13"/>
  <c r="H1048" i="13"/>
  <c r="I1048" i="13"/>
  <c r="J1048" i="13"/>
  <c r="E1049" i="13"/>
  <c r="F1049" i="13"/>
  <c r="G1049" i="13"/>
  <c r="H1049" i="13"/>
  <c r="I1049" i="13"/>
  <c r="J1049" i="13"/>
  <c r="E1050" i="13"/>
  <c r="F1050" i="13"/>
  <c r="G1050" i="13"/>
  <c r="H1050" i="13"/>
  <c r="I1050" i="13"/>
  <c r="J1050" i="13"/>
  <c r="E1051" i="13"/>
  <c r="F1051" i="13"/>
  <c r="G1051" i="13"/>
  <c r="H1051" i="13"/>
  <c r="I1051" i="13"/>
  <c r="J1051" i="13"/>
  <c r="E1052" i="13"/>
  <c r="F1052" i="13"/>
  <c r="G1052" i="13"/>
  <c r="H1052" i="13"/>
  <c r="I1052" i="13"/>
  <c r="J1052" i="13"/>
  <c r="E1053" i="13"/>
  <c r="F1053" i="13"/>
  <c r="G1053" i="13"/>
  <c r="H1053" i="13"/>
  <c r="I1053" i="13"/>
  <c r="J1053" i="13"/>
  <c r="E1054" i="13"/>
  <c r="F1054" i="13"/>
  <c r="G1054" i="13"/>
  <c r="H1054" i="13"/>
  <c r="I1054" i="13"/>
  <c r="J1054" i="13"/>
  <c r="E1055" i="13"/>
  <c r="F1055" i="13"/>
  <c r="G1055" i="13"/>
  <c r="H1055" i="13"/>
  <c r="I1055" i="13"/>
  <c r="J1055" i="13"/>
  <c r="E1056" i="13"/>
  <c r="F1056" i="13"/>
  <c r="G1056" i="13"/>
  <c r="H1056" i="13"/>
  <c r="I1056" i="13"/>
  <c r="J1056" i="13"/>
  <c r="E1057" i="13"/>
  <c r="F1057" i="13"/>
  <c r="G1057" i="13"/>
  <c r="H1057" i="13"/>
  <c r="I1057" i="13"/>
  <c r="J1057" i="13"/>
  <c r="E1058" i="13"/>
  <c r="F1058" i="13"/>
  <c r="G1058" i="13"/>
  <c r="H1058" i="13"/>
  <c r="I1058" i="13"/>
  <c r="J1058" i="13"/>
  <c r="E1059" i="13"/>
  <c r="F1059" i="13"/>
  <c r="G1059" i="13"/>
  <c r="H1059" i="13"/>
  <c r="I1059" i="13"/>
  <c r="J1059" i="13"/>
  <c r="E1060" i="13"/>
  <c r="F1060" i="13"/>
  <c r="G1060" i="13"/>
  <c r="H1060" i="13"/>
  <c r="I1060" i="13"/>
  <c r="J1060" i="13"/>
  <c r="E1061" i="13"/>
  <c r="F1061" i="13"/>
  <c r="G1061" i="13"/>
  <c r="H1061" i="13"/>
  <c r="I1061" i="13"/>
  <c r="J1061" i="13"/>
  <c r="E1062" i="13"/>
  <c r="F1062" i="13"/>
  <c r="G1062" i="13"/>
  <c r="H1062" i="13"/>
  <c r="I1062" i="13"/>
  <c r="J1062" i="13"/>
  <c r="E1063" i="13"/>
  <c r="F1063" i="13"/>
  <c r="G1063" i="13"/>
  <c r="H1063" i="13"/>
  <c r="I1063" i="13"/>
  <c r="J1063" i="13"/>
  <c r="E1064" i="13"/>
  <c r="F1064" i="13"/>
  <c r="G1064" i="13"/>
  <c r="H1064" i="13"/>
  <c r="I1064" i="13"/>
  <c r="J1064" i="13"/>
  <c r="E1065" i="13"/>
  <c r="F1065" i="13"/>
  <c r="G1065" i="13"/>
  <c r="H1065" i="13"/>
  <c r="I1065" i="13"/>
  <c r="J1065" i="13"/>
  <c r="E1066" i="13"/>
  <c r="F1066" i="13"/>
  <c r="G1066" i="13"/>
  <c r="H1066" i="13"/>
  <c r="I1066" i="13"/>
  <c r="J1066" i="13"/>
  <c r="E1067" i="13"/>
  <c r="F1067" i="13"/>
  <c r="G1067" i="13"/>
  <c r="H1067" i="13"/>
  <c r="I1067" i="13"/>
  <c r="J1067" i="13"/>
  <c r="E1068" i="13"/>
  <c r="F1068" i="13"/>
  <c r="G1068" i="13"/>
  <c r="H1068" i="13"/>
  <c r="I1068" i="13"/>
  <c r="J1068" i="13"/>
  <c r="E1069" i="13"/>
  <c r="F1069" i="13"/>
  <c r="G1069" i="13"/>
  <c r="H1069" i="13"/>
  <c r="I1069" i="13"/>
  <c r="J1069" i="13"/>
  <c r="E1070" i="13"/>
  <c r="F1070" i="13"/>
  <c r="G1070" i="13"/>
  <c r="H1070" i="13"/>
  <c r="I1070" i="13"/>
  <c r="J1070" i="13"/>
  <c r="E1071" i="13"/>
  <c r="F1071" i="13"/>
  <c r="G1071" i="13"/>
  <c r="H1071" i="13"/>
  <c r="I1071" i="13"/>
  <c r="J1071" i="13"/>
  <c r="E1072" i="13"/>
  <c r="F1072" i="13"/>
  <c r="G1072" i="13"/>
  <c r="H1072" i="13"/>
  <c r="I1072" i="13"/>
  <c r="J1072" i="13"/>
  <c r="E1073" i="13"/>
  <c r="F1073" i="13"/>
  <c r="G1073" i="13"/>
  <c r="H1073" i="13"/>
  <c r="I1073" i="13"/>
  <c r="J1073" i="13"/>
  <c r="E1074" i="13"/>
  <c r="F1074" i="13"/>
  <c r="G1074" i="13"/>
  <c r="H1074" i="13"/>
  <c r="I1074" i="13"/>
  <c r="J1074" i="13"/>
  <c r="E1075" i="13"/>
  <c r="F1075" i="13"/>
  <c r="G1075" i="13"/>
  <c r="H1075" i="13"/>
  <c r="I1075" i="13"/>
  <c r="J1075" i="13"/>
  <c r="E1076" i="13"/>
  <c r="F1076" i="13"/>
  <c r="G1076" i="13"/>
  <c r="H1076" i="13"/>
  <c r="I1076" i="13"/>
  <c r="J1076" i="13"/>
  <c r="E1077" i="13"/>
  <c r="F1077" i="13"/>
  <c r="G1077" i="13"/>
  <c r="H1077" i="13"/>
  <c r="I1077" i="13"/>
  <c r="J1077" i="13"/>
  <c r="E1078" i="13"/>
  <c r="F1078" i="13"/>
  <c r="G1078" i="13"/>
  <c r="H1078" i="13"/>
  <c r="I1078" i="13"/>
  <c r="J1078" i="13"/>
  <c r="E1079" i="13"/>
  <c r="F1079" i="13"/>
  <c r="G1079" i="13"/>
  <c r="H1079" i="13"/>
  <c r="I1079" i="13"/>
  <c r="J1079" i="13"/>
  <c r="E1080" i="13"/>
  <c r="F1080" i="13"/>
  <c r="G1080" i="13"/>
  <c r="H1080" i="13"/>
  <c r="I1080" i="13"/>
  <c r="J1080" i="13"/>
  <c r="E1081" i="13"/>
  <c r="F1081" i="13"/>
  <c r="G1081" i="13"/>
  <c r="H1081" i="13"/>
  <c r="I1081" i="13"/>
  <c r="J1081" i="13"/>
  <c r="E1082" i="13"/>
  <c r="F1082" i="13"/>
  <c r="G1082" i="13"/>
  <c r="H1082" i="13"/>
  <c r="I1082" i="13"/>
  <c r="J1082" i="13"/>
  <c r="E1083" i="13"/>
  <c r="F1083" i="13"/>
  <c r="G1083" i="13"/>
  <c r="H1083" i="13"/>
  <c r="I1083" i="13"/>
  <c r="J1083" i="13"/>
  <c r="E1084" i="13"/>
  <c r="F1084" i="13"/>
  <c r="G1084" i="13"/>
  <c r="H1084" i="13"/>
  <c r="I1084" i="13"/>
  <c r="J1084" i="13"/>
  <c r="E1085" i="13"/>
  <c r="F1085" i="13"/>
  <c r="G1085" i="13"/>
  <c r="H1085" i="13"/>
  <c r="I1085" i="13"/>
  <c r="J1085" i="13"/>
  <c r="E1086" i="13"/>
  <c r="F1086" i="13"/>
  <c r="G1086" i="13"/>
  <c r="H1086" i="13"/>
  <c r="I1086" i="13"/>
  <c r="J1086" i="13"/>
  <c r="E1087" i="13"/>
  <c r="F1087" i="13"/>
  <c r="G1087" i="13"/>
  <c r="H1087" i="13"/>
  <c r="I1087" i="13"/>
  <c r="J1087" i="13"/>
  <c r="E1088" i="13"/>
  <c r="F1088" i="13"/>
  <c r="G1088" i="13"/>
  <c r="H1088" i="13"/>
  <c r="I1088" i="13"/>
  <c r="J1088" i="13"/>
  <c r="E1089" i="13"/>
  <c r="F1089" i="13"/>
  <c r="G1089" i="13"/>
  <c r="H1089" i="13"/>
  <c r="I1089" i="13"/>
  <c r="J1089" i="13"/>
  <c r="E1090" i="13"/>
  <c r="F1090" i="13"/>
  <c r="G1090" i="13"/>
  <c r="H1090" i="13"/>
  <c r="I1090" i="13"/>
  <c r="J1090" i="13"/>
  <c r="E1091" i="13"/>
  <c r="F1091" i="13"/>
  <c r="G1091" i="13"/>
  <c r="H1091" i="13"/>
  <c r="I1091" i="13"/>
  <c r="J1091" i="13"/>
  <c r="E1092" i="13"/>
  <c r="F1092" i="13"/>
  <c r="G1092" i="13"/>
  <c r="H1092" i="13"/>
  <c r="I1092" i="13"/>
  <c r="J1092" i="13"/>
  <c r="E1093" i="13"/>
  <c r="F1093" i="13"/>
  <c r="G1093" i="13"/>
  <c r="H1093" i="13"/>
  <c r="I1093" i="13"/>
  <c r="J1093" i="13"/>
  <c r="E1094" i="13"/>
  <c r="F1094" i="13"/>
  <c r="G1094" i="13"/>
  <c r="H1094" i="13"/>
  <c r="I1094" i="13"/>
  <c r="J1094" i="13"/>
  <c r="E1095" i="13"/>
  <c r="F1095" i="13"/>
  <c r="G1095" i="13"/>
  <c r="H1095" i="13"/>
  <c r="I1095" i="13"/>
  <c r="J1095" i="13"/>
  <c r="E1096" i="13"/>
  <c r="F1096" i="13"/>
  <c r="G1096" i="13"/>
  <c r="H1096" i="13"/>
  <c r="I1096" i="13"/>
  <c r="J1096" i="13"/>
  <c r="E1097" i="13"/>
  <c r="F1097" i="13"/>
  <c r="G1097" i="13"/>
  <c r="H1097" i="13"/>
  <c r="I1097" i="13"/>
  <c r="J1097" i="13"/>
  <c r="E1098" i="13"/>
  <c r="F1098" i="13"/>
  <c r="G1098" i="13"/>
  <c r="H1098" i="13"/>
  <c r="I1098" i="13"/>
  <c r="J1098" i="13"/>
  <c r="E1099" i="13"/>
  <c r="F1099" i="13"/>
  <c r="G1099" i="13"/>
  <c r="H1099" i="13"/>
  <c r="I1099" i="13"/>
  <c r="J1099" i="13"/>
  <c r="E1100" i="13"/>
  <c r="F1100" i="13"/>
  <c r="G1100" i="13"/>
  <c r="H1100" i="13"/>
  <c r="I1100" i="13"/>
  <c r="J1100" i="13"/>
  <c r="E1101" i="13"/>
  <c r="F1101" i="13"/>
  <c r="G1101" i="13"/>
  <c r="H1101" i="13"/>
  <c r="I1101" i="13"/>
  <c r="J1101" i="13"/>
  <c r="E1102" i="13"/>
  <c r="F1102" i="13"/>
  <c r="G1102" i="13"/>
  <c r="H1102" i="13"/>
  <c r="I1102" i="13"/>
  <c r="J1102" i="13"/>
  <c r="E1103" i="13"/>
  <c r="F1103" i="13"/>
  <c r="G1103" i="13"/>
  <c r="H1103" i="13"/>
  <c r="I1103" i="13"/>
  <c r="J1103" i="13"/>
  <c r="E1104" i="13"/>
  <c r="F1104" i="13"/>
  <c r="G1104" i="13"/>
  <c r="H1104" i="13"/>
  <c r="I1104" i="13"/>
  <c r="J1104" i="13"/>
  <c r="E1105" i="13"/>
  <c r="F1105" i="13"/>
  <c r="G1105" i="13"/>
  <c r="H1105" i="13"/>
  <c r="I1105" i="13"/>
  <c r="J1105" i="13"/>
  <c r="E1106" i="13"/>
  <c r="F1106" i="13"/>
  <c r="G1106" i="13"/>
  <c r="H1106" i="13"/>
  <c r="I1106" i="13"/>
  <c r="J1106" i="13"/>
  <c r="E1107" i="13"/>
  <c r="F1107" i="13"/>
  <c r="G1107" i="13"/>
  <c r="H1107" i="13"/>
  <c r="I1107" i="13"/>
  <c r="J1107" i="13"/>
  <c r="E1108" i="13"/>
  <c r="F1108" i="13"/>
  <c r="G1108" i="13"/>
  <c r="H1108" i="13"/>
  <c r="I1108" i="13"/>
  <c r="J1108" i="13"/>
  <c r="E1109" i="13"/>
  <c r="F1109" i="13"/>
  <c r="G1109" i="13"/>
  <c r="H1109" i="13"/>
  <c r="I1109" i="13"/>
  <c r="J1109" i="13"/>
  <c r="E1110" i="13"/>
  <c r="F1110" i="13"/>
  <c r="G1110" i="13"/>
  <c r="H1110" i="13"/>
  <c r="I1110" i="13"/>
  <c r="J1110" i="13"/>
  <c r="E1111" i="13"/>
  <c r="F1111" i="13"/>
  <c r="G1111" i="13"/>
  <c r="H1111" i="13"/>
  <c r="I1111" i="13"/>
  <c r="J1111" i="13"/>
  <c r="E1112" i="13"/>
  <c r="F1112" i="13"/>
  <c r="G1112" i="13"/>
  <c r="H1112" i="13"/>
  <c r="I1112" i="13"/>
  <c r="J1112" i="13"/>
  <c r="E1113" i="13"/>
  <c r="F1113" i="13"/>
  <c r="G1113" i="13"/>
  <c r="H1113" i="13"/>
  <c r="I1113" i="13"/>
  <c r="J1113" i="13"/>
  <c r="E1114" i="13"/>
  <c r="F1114" i="13"/>
  <c r="G1114" i="13"/>
  <c r="H1114" i="13"/>
  <c r="I1114" i="13"/>
  <c r="J1114" i="13"/>
  <c r="E1115" i="13"/>
  <c r="F1115" i="13"/>
  <c r="G1115" i="13"/>
  <c r="H1115" i="13"/>
  <c r="I1115" i="13"/>
  <c r="J1115" i="13"/>
  <c r="E1116" i="13"/>
  <c r="F1116" i="13"/>
  <c r="G1116" i="13"/>
  <c r="H1116" i="13"/>
  <c r="I1116" i="13"/>
  <c r="J1116" i="13"/>
  <c r="E1117" i="13"/>
  <c r="F1117" i="13"/>
  <c r="G1117" i="13"/>
  <c r="H1117" i="13"/>
  <c r="I1117" i="13"/>
  <c r="J1117" i="13"/>
  <c r="E1118" i="13"/>
  <c r="F1118" i="13"/>
  <c r="G1118" i="13"/>
  <c r="H1118" i="13"/>
  <c r="I1118" i="13"/>
  <c r="J1118" i="13"/>
  <c r="E1119" i="13"/>
  <c r="F1119" i="13"/>
  <c r="G1119" i="13"/>
  <c r="H1119" i="13"/>
  <c r="I1119" i="13"/>
  <c r="J1119" i="13"/>
  <c r="E1120" i="13"/>
  <c r="F1120" i="13"/>
  <c r="G1120" i="13"/>
  <c r="H1120" i="13"/>
  <c r="I1120" i="13"/>
  <c r="J1120" i="13"/>
  <c r="E1121" i="13"/>
  <c r="F1121" i="13"/>
  <c r="G1121" i="13"/>
  <c r="H1121" i="13"/>
  <c r="I1121" i="13"/>
  <c r="J1121" i="13"/>
  <c r="E1122" i="13"/>
  <c r="F1122" i="13"/>
  <c r="G1122" i="13"/>
  <c r="H1122" i="13"/>
  <c r="I1122" i="13"/>
  <c r="J1122" i="13"/>
  <c r="E1123" i="13"/>
  <c r="F1123" i="13"/>
  <c r="G1123" i="13"/>
  <c r="H1123" i="13"/>
  <c r="I1123" i="13"/>
  <c r="J1123" i="13"/>
  <c r="E1124" i="13"/>
  <c r="F1124" i="13"/>
  <c r="G1124" i="13"/>
  <c r="H1124" i="13"/>
  <c r="I1124" i="13"/>
  <c r="J1124" i="13"/>
  <c r="E1125" i="13"/>
  <c r="F1125" i="13"/>
  <c r="G1125" i="13"/>
  <c r="H1125" i="13"/>
  <c r="I1125" i="13"/>
  <c r="J1125" i="13"/>
  <c r="E1126" i="13"/>
  <c r="F1126" i="13"/>
  <c r="G1126" i="13"/>
  <c r="H1126" i="13"/>
  <c r="I1126" i="13"/>
  <c r="J1126" i="13"/>
  <c r="E1127" i="13"/>
  <c r="F1127" i="13"/>
  <c r="G1127" i="13"/>
  <c r="H1127" i="13"/>
  <c r="I1127" i="13"/>
  <c r="J1127" i="13"/>
  <c r="E1128" i="13"/>
  <c r="F1128" i="13"/>
  <c r="G1128" i="13"/>
  <c r="H1128" i="13"/>
  <c r="I1128" i="13"/>
  <c r="J1128" i="13"/>
  <c r="E1129" i="13"/>
  <c r="F1129" i="13"/>
  <c r="G1129" i="13"/>
  <c r="H1129" i="13"/>
  <c r="I1129" i="13"/>
  <c r="J1129" i="13"/>
  <c r="E1130" i="13"/>
  <c r="F1130" i="13"/>
  <c r="G1130" i="13"/>
  <c r="H1130" i="13"/>
  <c r="I1130" i="13"/>
  <c r="J1130" i="13"/>
  <c r="E1131" i="13"/>
  <c r="F1131" i="13"/>
  <c r="G1131" i="13"/>
  <c r="H1131" i="13"/>
  <c r="I1131" i="13"/>
  <c r="J1131" i="13"/>
  <c r="E1132" i="13"/>
  <c r="F1132" i="13"/>
  <c r="G1132" i="13"/>
  <c r="H1132" i="13"/>
  <c r="I1132" i="13"/>
  <c r="J1132" i="13"/>
  <c r="E1133" i="13"/>
  <c r="F1133" i="13"/>
  <c r="G1133" i="13"/>
  <c r="H1133" i="13"/>
  <c r="I1133" i="13"/>
  <c r="J1133" i="13"/>
  <c r="E1134" i="13"/>
  <c r="F1134" i="13"/>
  <c r="G1134" i="13"/>
  <c r="H1134" i="13"/>
  <c r="I1134" i="13"/>
  <c r="J1134" i="13"/>
  <c r="E1135" i="13"/>
  <c r="F1135" i="13"/>
  <c r="G1135" i="13"/>
  <c r="H1135" i="13"/>
  <c r="I1135" i="13"/>
  <c r="J1135" i="13"/>
  <c r="E1136" i="13"/>
  <c r="F1136" i="13"/>
  <c r="G1136" i="13"/>
  <c r="H1136" i="13"/>
  <c r="I1136" i="13"/>
  <c r="J1136" i="13"/>
  <c r="E1137" i="13"/>
  <c r="F1137" i="13"/>
  <c r="G1137" i="13"/>
  <c r="H1137" i="13"/>
  <c r="I1137" i="13"/>
  <c r="J1137" i="13"/>
  <c r="E1138" i="13"/>
  <c r="F1138" i="13"/>
  <c r="G1138" i="13"/>
  <c r="H1138" i="13"/>
  <c r="I1138" i="13"/>
  <c r="J1138" i="13"/>
  <c r="E1139" i="13"/>
  <c r="F1139" i="13"/>
  <c r="G1139" i="13"/>
  <c r="H1139" i="13"/>
  <c r="I1139" i="13"/>
  <c r="J1139" i="13"/>
  <c r="E1140" i="13"/>
  <c r="F1140" i="13"/>
  <c r="G1140" i="13"/>
  <c r="H1140" i="13"/>
  <c r="I1140" i="13"/>
  <c r="J1140" i="13"/>
  <c r="E1141" i="13"/>
  <c r="F1141" i="13"/>
  <c r="G1141" i="13"/>
  <c r="H1141" i="13"/>
  <c r="I1141" i="13"/>
  <c r="J1141" i="13"/>
  <c r="E1142" i="13"/>
  <c r="F1142" i="13"/>
  <c r="G1142" i="13"/>
  <c r="H1142" i="13"/>
  <c r="I1142" i="13"/>
  <c r="J1142" i="13"/>
  <c r="E1143" i="13"/>
  <c r="F1143" i="13"/>
  <c r="G1143" i="13"/>
  <c r="H1143" i="13"/>
  <c r="I1143" i="13"/>
  <c r="J1143" i="13"/>
  <c r="E1144" i="13"/>
  <c r="F1144" i="13"/>
  <c r="G1144" i="13"/>
  <c r="H1144" i="13"/>
  <c r="I1144" i="13"/>
  <c r="J1144" i="13"/>
  <c r="E1145" i="13"/>
  <c r="F1145" i="13"/>
  <c r="G1145" i="13"/>
  <c r="H1145" i="13"/>
  <c r="I1145" i="13"/>
  <c r="J1145" i="13"/>
  <c r="E1146" i="13"/>
  <c r="F1146" i="13"/>
  <c r="G1146" i="13"/>
  <c r="H1146" i="13"/>
  <c r="I1146" i="13"/>
  <c r="J1146" i="13"/>
  <c r="E1147" i="13"/>
  <c r="F1147" i="13"/>
  <c r="G1147" i="13"/>
  <c r="H1147" i="13"/>
  <c r="I1147" i="13"/>
  <c r="J1147" i="13"/>
  <c r="E1148" i="13"/>
  <c r="F1148" i="13"/>
  <c r="G1148" i="13"/>
  <c r="H1148" i="13"/>
  <c r="I1148" i="13"/>
  <c r="J1148" i="13"/>
  <c r="E1149" i="13"/>
  <c r="F1149" i="13"/>
  <c r="G1149" i="13"/>
  <c r="H1149" i="13"/>
  <c r="I1149" i="13"/>
  <c r="J1149" i="13"/>
  <c r="E1150" i="13"/>
  <c r="F1150" i="13"/>
  <c r="G1150" i="13"/>
  <c r="H1150" i="13"/>
  <c r="I1150" i="13"/>
  <c r="J1150" i="13"/>
  <c r="E1151" i="13"/>
  <c r="F1151" i="13"/>
  <c r="G1151" i="13"/>
  <c r="H1151" i="13"/>
  <c r="I1151" i="13"/>
  <c r="J1151" i="13"/>
  <c r="E1152" i="13"/>
  <c r="F1152" i="13"/>
  <c r="G1152" i="13"/>
  <c r="H1152" i="13"/>
  <c r="I1152" i="13"/>
  <c r="J1152" i="13"/>
  <c r="E1153" i="13"/>
  <c r="F1153" i="13"/>
  <c r="G1153" i="13"/>
  <c r="H1153" i="13"/>
  <c r="I1153" i="13"/>
  <c r="J1153" i="13"/>
  <c r="E1154" i="13"/>
  <c r="F1154" i="13"/>
  <c r="G1154" i="13"/>
  <c r="H1154" i="13"/>
  <c r="I1154" i="13"/>
  <c r="J1154" i="13"/>
  <c r="E1155" i="13"/>
  <c r="F1155" i="13"/>
  <c r="G1155" i="13"/>
  <c r="H1155" i="13"/>
  <c r="I1155" i="13"/>
  <c r="J1155" i="13"/>
  <c r="E1156" i="13"/>
  <c r="F1156" i="13"/>
  <c r="G1156" i="13"/>
  <c r="H1156" i="13"/>
  <c r="I1156" i="13"/>
  <c r="J1156" i="13"/>
  <c r="E1157" i="13"/>
  <c r="F1157" i="13"/>
  <c r="G1157" i="13"/>
  <c r="H1157" i="13"/>
  <c r="I1157" i="13"/>
  <c r="J1157" i="13"/>
  <c r="E1158" i="13"/>
  <c r="F1158" i="13"/>
  <c r="G1158" i="13"/>
  <c r="H1158" i="13"/>
  <c r="I1158" i="13"/>
  <c r="J1158" i="13"/>
  <c r="E1159" i="13"/>
  <c r="F1159" i="13"/>
  <c r="G1159" i="13"/>
  <c r="H1159" i="13"/>
  <c r="I1159" i="13"/>
  <c r="J1159" i="13"/>
  <c r="E1160" i="13"/>
  <c r="F1160" i="13"/>
  <c r="G1160" i="13"/>
  <c r="H1160" i="13"/>
  <c r="I1160" i="13"/>
  <c r="J1160" i="13"/>
  <c r="E1161" i="13"/>
  <c r="F1161" i="13"/>
  <c r="G1161" i="13"/>
  <c r="H1161" i="13"/>
  <c r="I1161" i="13"/>
  <c r="J1161" i="13"/>
  <c r="E1162" i="13"/>
  <c r="F1162" i="13"/>
  <c r="G1162" i="13"/>
  <c r="H1162" i="13"/>
  <c r="I1162" i="13"/>
  <c r="J1162" i="13"/>
  <c r="E1163" i="13"/>
  <c r="F1163" i="13"/>
  <c r="G1163" i="13"/>
  <c r="H1163" i="13"/>
  <c r="I1163" i="13"/>
  <c r="J1163" i="13"/>
  <c r="E1164" i="13"/>
  <c r="F1164" i="13"/>
  <c r="G1164" i="13"/>
  <c r="H1164" i="13"/>
  <c r="I1164" i="13"/>
  <c r="J1164" i="13"/>
  <c r="E1165" i="13"/>
  <c r="F1165" i="13"/>
  <c r="G1165" i="13"/>
  <c r="H1165" i="13"/>
  <c r="I1165" i="13"/>
  <c r="J1165" i="13"/>
  <c r="E1166" i="13"/>
  <c r="F1166" i="13"/>
  <c r="G1166" i="13"/>
  <c r="H1166" i="13"/>
  <c r="I1166" i="13"/>
  <c r="J1166" i="13"/>
  <c r="E1167" i="13"/>
  <c r="F1167" i="13"/>
  <c r="G1167" i="13"/>
  <c r="H1167" i="13"/>
  <c r="I1167" i="13"/>
  <c r="J1167" i="13"/>
  <c r="E1168" i="13"/>
  <c r="F1168" i="13"/>
  <c r="G1168" i="13"/>
  <c r="H1168" i="13"/>
  <c r="I1168" i="13"/>
  <c r="J1168" i="13"/>
  <c r="E1169" i="13"/>
  <c r="F1169" i="13"/>
  <c r="G1169" i="13"/>
  <c r="H1169" i="13"/>
  <c r="I1169" i="13"/>
  <c r="J1169" i="13"/>
  <c r="E1170" i="13"/>
  <c r="F1170" i="13"/>
  <c r="G1170" i="13"/>
  <c r="H1170" i="13"/>
  <c r="I1170" i="13"/>
  <c r="J1170" i="13"/>
  <c r="E1171" i="13"/>
  <c r="F1171" i="13"/>
  <c r="G1171" i="13"/>
  <c r="H1171" i="13"/>
  <c r="I1171" i="13"/>
  <c r="J1171" i="13"/>
  <c r="E1172" i="13"/>
  <c r="F1172" i="13"/>
  <c r="G1172" i="13"/>
  <c r="H1172" i="13"/>
  <c r="I1172" i="13"/>
  <c r="J1172" i="13"/>
  <c r="E1173" i="13"/>
  <c r="F1173" i="13"/>
  <c r="G1173" i="13"/>
  <c r="H1173" i="13"/>
  <c r="I1173" i="13"/>
  <c r="J1173" i="13"/>
  <c r="E1174" i="13"/>
  <c r="F1174" i="13"/>
  <c r="G1174" i="13"/>
  <c r="H1174" i="13"/>
  <c r="I1174" i="13"/>
  <c r="J1174" i="13"/>
  <c r="E1175" i="13"/>
  <c r="F1175" i="13"/>
  <c r="G1175" i="13"/>
  <c r="H1175" i="13"/>
  <c r="I1175" i="13"/>
  <c r="J1175" i="13"/>
  <c r="E1176" i="13"/>
  <c r="F1176" i="13"/>
  <c r="G1176" i="13"/>
  <c r="H1176" i="13"/>
  <c r="I1176" i="13"/>
  <c r="J1176" i="13"/>
  <c r="E1177" i="13"/>
  <c r="F1177" i="13"/>
  <c r="G1177" i="13"/>
  <c r="H1177" i="13"/>
  <c r="I1177" i="13"/>
  <c r="J1177" i="13"/>
  <c r="E1178" i="13"/>
  <c r="F1178" i="13"/>
  <c r="G1178" i="13"/>
  <c r="H1178" i="13"/>
  <c r="I1178" i="13"/>
  <c r="J1178" i="13"/>
  <c r="E1179" i="13"/>
  <c r="F1179" i="13"/>
  <c r="G1179" i="13"/>
  <c r="H1179" i="13"/>
  <c r="I1179" i="13"/>
  <c r="J1179" i="13"/>
  <c r="E1180" i="13"/>
  <c r="F1180" i="13"/>
  <c r="G1180" i="13"/>
  <c r="H1180" i="13"/>
  <c r="I1180" i="13"/>
  <c r="J1180" i="13"/>
  <c r="E1181" i="13"/>
  <c r="F1181" i="13"/>
  <c r="G1181" i="13"/>
  <c r="H1181" i="13"/>
  <c r="I1181" i="13"/>
  <c r="J1181" i="13"/>
  <c r="E1182" i="13"/>
  <c r="F1182" i="13"/>
  <c r="G1182" i="13"/>
  <c r="H1182" i="13"/>
  <c r="I1182" i="13"/>
  <c r="J1182" i="13"/>
  <c r="E1183" i="13"/>
  <c r="F1183" i="13"/>
  <c r="G1183" i="13"/>
  <c r="H1183" i="13"/>
  <c r="I1183" i="13"/>
  <c r="J1183" i="13"/>
  <c r="E1184" i="13"/>
  <c r="F1184" i="13"/>
  <c r="G1184" i="13"/>
  <c r="H1184" i="13"/>
  <c r="I1184" i="13"/>
  <c r="J1184" i="13"/>
  <c r="E1185" i="13"/>
  <c r="F1185" i="13"/>
  <c r="G1185" i="13"/>
  <c r="H1185" i="13"/>
  <c r="I1185" i="13"/>
  <c r="J1185" i="13"/>
  <c r="E1186" i="13"/>
  <c r="F1186" i="13"/>
  <c r="G1186" i="13"/>
  <c r="H1186" i="13"/>
  <c r="I1186" i="13"/>
  <c r="J1186" i="13"/>
  <c r="E1187" i="13"/>
  <c r="F1187" i="13"/>
  <c r="G1187" i="13"/>
  <c r="H1187" i="13"/>
  <c r="I1187" i="13"/>
  <c r="J1187" i="13"/>
  <c r="E1188" i="13"/>
  <c r="F1188" i="13"/>
  <c r="G1188" i="13"/>
  <c r="H1188" i="13"/>
  <c r="I1188" i="13"/>
  <c r="J1188" i="13"/>
  <c r="E1189" i="13"/>
  <c r="F1189" i="13"/>
  <c r="G1189" i="13"/>
  <c r="H1189" i="13"/>
  <c r="I1189" i="13"/>
  <c r="J1189" i="13"/>
  <c r="E1190" i="13"/>
  <c r="F1190" i="13"/>
  <c r="G1190" i="13"/>
  <c r="H1190" i="13"/>
  <c r="I1190" i="13"/>
  <c r="J1190" i="13"/>
  <c r="E1191" i="13"/>
  <c r="F1191" i="13"/>
  <c r="G1191" i="13"/>
  <c r="H1191" i="13"/>
  <c r="I1191" i="13"/>
  <c r="J1191" i="13"/>
  <c r="E1192" i="13"/>
  <c r="F1192" i="13"/>
  <c r="G1192" i="13"/>
  <c r="H1192" i="13"/>
  <c r="I1192" i="13"/>
  <c r="J1192" i="13"/>
  <c r="E1193" i="13"/>
  <c r="F1193" i="13"/>
  <c r="G1193" i="13"/>
  <c r="H1193" i="13"/>
  <c r="I1193" i="13"/>
  <c r="J1193" i="13"/>
  <c r="E1194" i="13"/>
  <c r="F1194" i="13"/>
  <c r="G1194" i="13"/>
  <c r="H1194" i="13"/>
  <c r="I1194" i="13"/>
  <c r="J1194" i="13"/>
  <c r="E1195" i="13"/>
  <c r="F1195" i="13"/>
  <c r="G1195" i="13"/>
  <c r="H1195" i="13"/>
  <c r="I1195" i="13"/>
  <c r="J1195" i="13"/>
  <c r="E1196" i="13"/>
  <c r="F1196" i="13"/>
  <c r="G1196" i="13"/>
  <c r="H1196" i="13"/>
  <c r="I1196" i="13"/>
  <c r="J1196" i="13"/>
  <c r="E1197" i="13"/>
  <c r="F1197" i="13"/>
  <c r="G1197" i="13"/>
  <c r="H1197" i="13"/>
  <c r="I1197" i="13"/>
  <c r="J1197" i="13"/>
  <c r="E1198" i="13"/>
  <c r="F1198" i="13"/>
  <c r="G1198" i="13"/>
  <c r="H1198" i="13"/>
  <c r="I1198" i="13"/>
  <c r="J1198" i="13"/>
  <c r="E1199" i="13"/>
  <c r="F1199" i="13"/>
  <c r="G1199" i="13"/>
  <c r="H1199" i="13"/>
  <c r="I1199" i="13"/>
  <c r="J1199" i="13"/>
  <c r="E1200" i="13"/>
  <c r="F1200" i="13"/>
  <c r="G1200" i="13"/>
  <c r="H1200" i="13"/>
  <c r="I1200" i="13"/>
  <c r="J1200" i="13"/>
  <c r="E1201" i="13"/>
  <c r="F1201" i="13"/>
  <c r="G1201" i="13"/>
  <c r="H1201" i="13"/>
  <c r="I1201" i="13"/>
  <c r="J1201" i="13"/>
  <c r="E1202" i="13"/>
  <c r="F1202" i="13"/>
  <c r="G1202" i="13"/>
  <c r="H1202" i="13"/>
  <c r="I1202" i="13"/>
  <c r="J1202" i="13"/>
  <c r="E1203" i="13"/>
  <c r="F1203" i="13"/>
  <c r="G1203" i="13"/>
  <c r="H1203" i="13"/>
  <c r="I1203" i="13"/>
  <c r="J1203" i="13"/>
  <c r="E1204" i="13"/>
  <c r="F1204" i="13"/>
  <c r="G1204" i="13"/>
  <c r="H1204" i="13"/>
  <c r="I1204" i="13"/>
  <c r="J1204" i="13"/>
  <c r="E1205" i="13"/>
  <c r="F1205" i="13"/>
  <c r="G1205" i="13"/>
  <c r="H1205" i="13"/>
  <c r="I1205" i="13"/>
  <c r="J1205" i="13"/>
  <c r="E1206" i="13"/>
  <c r="F1206" i="13"/>
  <c r="G1206" i="13"/>
  <c r="H1206" i="13"/>
  <c r="I1206" i="13"/>
  <c r="J1206" i="13"/>
  <c r="E1207" i="13"/>
  <c r="F1207" i="13"/>
  <c r="G1207" i="13"/>
  <c r="H1207" i="13"/>
  <c r="I1207" i="13"/>
  <c r="J1207" i="13"/>
  <c r="E1208" i="13"/>
  <c r="F1208" i="13"/>
  <c r="G1208" i="13"/>
  <c r="H1208" i="13"/>
  <c r="I1208" i="13"/>
  <c r="J1208" i="13"/>
  <c r="E1209" i="13"/>
  <c r="F1209" i="13"/>
  <c r="G1209" i="13"/>
  <c r="H1209" i="13"/>
  <c r="I1209" i="13"/>
  <c r="J1209" i="13"/>
  <c r="E1210" i="13"/>
  <c r="F1210" i="13"/>
  <c r="G1210" i="13"/>
  <c r="H1210" i="13"/>
  <c r="I1210" i="13"/>
  <c r="J1210" i="13"/>
  <c r="E1211" i="13"/>
  <c r="F1211" i="13"/>
  <c r="G1211" i="13"/>
  <c r="H1211" i="13"/>
  <c r="I1211" i="13"/>
  <c r="J1211" i="13"/>
  <c r="E1212" i="13"/>
  <c r="F1212" i="13"/>
  <c r="G1212" i="13"/>
  <c r="H1212" i="13"/>
  <c r="I1212" i="13"/>
  <c r="J1212" i="13"/>
  <c r="E1213" i="13"/>
  <c r="F1213" i="13"/>
  <c r="G1213" i="13"/>
  <c r="H1213" i="13"/>
  <c r="I1213" i="13"/>
  <c r="J1213" i="13"/>
  <c r="E1214" i="13"/>
  <c r="F1214" i="13"/>
  <c r="G1214" i="13"/>
  <c r="H1214" i="13"/>
  <c r="I1214" i="13"/>
  <c r="J1214" i="13"/>
  <c r="E1215" i="13"/>
  <c r="F1215" i="13"/>
  <c r="G1215" i="13"/>
  <c r="H1215" i="13"/>
  <c r="I1215" i="13"/>
  <c r="J1215" i="13"/>
  <c r="E1216" i="13"/>
  <c r="F1216" i="13"/>
  <c r="G1216" i="13"/>
  <c r="H1216" i="13"/>
  <c r="I1216" i="13"/>
  <c r="J1216" i="13"/>
  <c r="E1217" i="13"/>
  <c r="F1217" i="13"/>
  <c r="G1217" i="13"/>
  <c r="H1217" i="13"/>
  <c r="I1217" i="13"/>
  <c r="J1217" i="13"/>
  <c r="E1218" i="13"/>
  <c r="F1218" i="13"/>
  <c r="G1218" i="13"/>
  <c r="H1218" i="13"/>
  <c r="I1218" i="13"/>
  <c r="J1218" i="13"/>
  <c r="E1219" i="13"/>
  <c r="F1219" i="13"/>
  <c r="G1219" i="13"/>
  <c r="H1219" i="13"/>
  <c r="I1219" i="13"/>
  <c r="J1219" i="13"/>
  <c r="E1220" i="13"/>
  <c r="F1220" i="13"/>
  <c r="G1220" i="13"/>
  <c r="H1220" i="13"/>
  <c r="I1220" i="13"/>
  <c r="J1220" i="13"/>
  <c r="E1221" i="13"/>
  <c r="F1221" i="13"/>
  <c r="G1221" i="13"/>
  <c r="H1221" i="13"/>
  <c r="I1221" i="13"/>
  <c r="J1221" i="13"/>
  <c r="E1222" i="13"/>
  <c r="F1222" i="13"/>
  <c r="G1222" i="13"/>
  <c r="H1222" i="13"/>
  <c r="I1222" i="13"/>
  <c r="J1222" i="13"/>
  <c r="E1223" i="13"/>
  <c r="F1223" i="13"/>
  <c r="G1223" i="13"/>
  <c r="H1223" i="13"/>
  <c r="I1223" i="13"/>
  <c r="J1223" i="13"/>
  <c r="E1224" i="13"/>
  <c r="F1224" i="13"/>
  <c r="G1224" i="13"/>
  <c r="H1224" i="13"/>
  <c r="I1224" i="13"/>
  <c r="J1224" i="13"/>
  <c r="E1225" i="13"/>
  <c r="F1225" i="13"/>
  <c r="G1225" i="13"/>
  <c r="H1225" i="13"/>
  <c r="I1225" i="13"/>
  <c r="J1225" i="13"/>
  <c r="E1226" i="13"/>
  <c r="F1226" i="13"/>
  <c r="G1226" i="13"/>
  <c r="H1226" i="13"/>
  <c r="I1226" i="13"/>
  <c r="J1226" i="13"/>
  <c r="E1227" i="13"/>
  <c r="F1227" i="13"/>
  <c r="G1227" i="13"/>
  <c r="H1227" i="13"/>
  <c r="I1227" i="13"/>
  <c r="J1227" i="13"/>
  <c r="E1228" i="13"/>
  <c r="F1228" i="13"/>
  <c r="G1228" i="13"/>
  <c r="H1228" i="13"/>
  <c r="I1228" i="13"/>
  <c r="J1228" i="13"/>
  <c r="E1229" i="13"/>
  <c r="F1229" i="13"/>
  <c r="G1229" i="13"/>
  <c r="H1229" i="13"/>
  <c r="I1229" i="13"/>
  <c r="J1229" i="13"/>
  <c r="E1230" i="13"/>
  <c r="F1230" i="13"/>
  <c r="G1230" i="13"/>
  <c r="H1230" i="13"/>
  <c r="I1230" i="13"/>
  <c r="J1230" i="13"/>
  <c r="E1231" i="13"/>
  <c r="F1231" i="13"/>
  <c r="G1231" i="13"/>
  <c r="H1231" i="13"/>
  <c r="I1231" i="13"/>
  <c r="J1231" i="13"/>
  <c r="E1232" i="13"/>
  <c r="F1232" i="13"/>
  <c r="G1232" i="13"/>
  <c r="H1232" i="13"/>
  <c r="I1232" i="13"/>
  <c r="J1232" i="13"/>
  <c r="E1233" i="13"/>
  <c r="F1233" i="13"/>
  <c r="G1233" i="13"/>
  <c r="H1233" i="13"/>
  <c r="I1233" i="13"/>
  <c r="J1233" i="13"/>
  <c r="E1234" i="13"/>
  <c r="F1234" i="13"/>
  <c r="G1234" i="13"/>
  <c r="H1234" i="13"/>
  <c r="I1234" i="13"/>
  <c r="J1234" i="13"/>
  <c r="E1235" i="13"/>
  <c r="F1235" i="13"/>
  <c r="G1235" i="13"/>
  <c r="H1235" i="13"/>
  <c r="I1235" i="13"/>
  <c r="J1235" i="13"/>
  <c r="E1236" i="13"/>
  <c r="F1236" i="13"/>
  <c r="G1236" i="13"/>
  <c r="H1236" i="13"/>
  <c r="I1236" i="13"/>
  <c r="J1236" i="13"/>
  <c r="E1237" i="13"/>
  <c r="F1237" i="13"/>
  <c r="G1237" i="13"/>
  <c r="H1237" i="13"/>
  <c r="I1237" i="13"/>
  <c r="J1237" i="13"/>
  <c r="E1238" i="13"/>
  <c r="F1238" i="13"/>
  <c r="G1238" i="13"/>
  <c r="H1238" i="13"/>
  <c r="I1238" i="13"/>
  <c r="J1238" i="13"/>
  <c r="E1239" i="13"/>
  <c r="F1239" i="13"/>
  <c r="G1239" i="13"/>
  <c r="H1239" i="13"/>
  <c r="I1239" i="13"/>
  <c r="J1239" i="13"/>
  <c r="E1240" i="13"/>
  <c r="F1240" i="13"/>
  <c r="G1240" i="13"/>
  <c r="H1240" i="13"/>
  <c r="I1240" i="13"/>
  <c r="J1240" i="13"/>
  <c r="E1241" i="13"/>
  <c r="F1241" i="13"/>
  <c r="G1241" i="13"/>
  <c r="H1241" i="13"/>
  <c r="I1241" i="13"/>
  <c r="J1241" i="13"/>
  <c r="E1242" i="13"/>
  <c r="F1242" i="13"/>
  <c r="G1242" i="13"/>
  <c r="H1242" i="13"/>
  <c r="I1242" i="13"/>
  <c r="J1242" i="13"/>
  <c r="E1243" i="13"/>
  <c r="F1243" i="13"/>
  <c r="G1243" i="13"/>
  <c r="H1243" i="13"/>
  <c r="I1243" i="13"/>
  <c r="J1243" i="13"/>
  <c r="E1244" i="13"/>
  <c r="F1244" i="13"/>
  <c r="G1244" i="13"/>
  <c r="H1244" i="13"/>
  <c r="I1244" i="13"/>
  <c r="J1244" i="13"/>
  <c r="E1245" i="13"/>
  <c r="F1245" i="13"/>
  <c r="G1245" i="13"/>
  <c r="H1245" i="13"/>
  <c r="I1245" i="13"/>
  <c r="J1245" i="13"/>
  <c r="E1246" i="13"/>
  <c r="F1246" i="13"/>
  <c r="G1246" i="13"/>
  <c r="H1246" i="13"/>
  <c r="I1246" i="13"/>
  <c r="J1246" i="13"/>
  <c r="E1247" i="13"/>
  <c r="F1247" i="13"/>
  <c r="G1247" i="13"/>
  <c r="H1247" i="13"/>
  <c r="I1247" i="13"/>
  <c r="J1247" i="13"/>
  <c r="E1248" i="13"/>
  <c r="F1248" i="13"/>
  <c r="G1248" i="13"/>
  <c r="H1248" i="13"/>
  <c r="I1248" i="13"/>
  <c r="J1248" i="13"/>
  <c r="E1249" i="13"/>
  <c r="F1249" i="13"/>
  <c r="G1249" i="13"/>
  <c r="H1249" i="13"/>
  <c r="I1249" i="13"/>
  <c r="J1249" i="13"/>
  <c r="E1250" i="13"/>
  <c r="F1250" i="13"/>
  <c r="G1250" i="13"/>
  <c r="H1250" i="13"/>
  <c r="I1250" i="13"/>
  <c r="J1250" i="13"/>
  <c r="E1251" i="13"/>
  <c r="F1251" i="13"/>
  <c r="G1251" i="13"/>
  <c r="H1251" i="13"/>
  <c r="I1251" i="13"/>
  <c r="J1251" i="13"/>
  <c r="E1252" i="13"/>
  <c r="F1252" i="13"/>
  <c r="G1252" i="13"/>
  <c r="H1252" i="13"/>
  <c r="I1252" i="13"/>
  <c r="J1252" i="13"/>
  <c r="E1253" i="13"/>
  <c r="F1253" i="13"/>
  <c r="G1253" i="13"/>
  <c r="H1253" i="13"/>
  <c r="I1253" i="13"/>
  <c r="J1253" i="13"/>
  <c r="E1254" i="13"/>
  <c r="F1254" i="13"/>
  <c r="G1254" i="13"/>
  <c r="H1254" i="13"/>
  <c r="I1254" i="13"/>
  <c r="J1254" i="13"/>
  <c r="E1255" i="13"/>
  <c r="F1255" i="13"/>
  <c r="G1255" i="13"/>
  <c r="H1255" i="13"/>
  <c r="I1255" i="13"/>
  <c r="J1255" i="13"/>
  <c r="E1256" i="13"/>
  <c r="F1256" i="13"/>
  <c r="G1256" i="13"/>
  <c r="H1256" i="13"/>
  <c r="I1256" i="13"/>
  <c r="J1256" i="13"/>
  <c r="E1257" i="13"/>
  <c r="F1257" i="13"/>
  <c r="G1257" i="13"/>
  <c r="H1257" i="13"/>
  <c r="I1257" i="13"/>
  <c r="J1257" i="13"/>
  <c r="E1258" i="13"/>
  <c r="F1258" i="13"/>
  <c r="G1258" i="13"/>
  <c r="H1258" i="13"/>
  <c r="I1258" i="13"/>
  <c r="J1258" i="13"/>
  <c r="E1259" i="13"/>
  <c r="F1259" i="13"/>
  <c r="G1259" i="13"/>
  <c r="H1259" i="13"/>
  <c r="I1259" i="13"/>
  <c r="J1259" i="13"/>
  <c r="E1260" i="13"/>
  <c r="F1260" i="13"/>
  <c r="G1260" i="13"/>
  <c r="H1260" i="13"/>
  <c r="I1260" i="13"/>
  <c r="J1260" i="13"/>
  <c r="E1261" i="13"/>
  <c r="F1261" i="13"/>
  <c r="G1261" i="13"/>
  <c r="H1261" i="13"/>
  <c r="I1261" i="13"/>
  <c r="J1261" i="13"/>
  <c r="E1262" i="13"/>
  <c r="F1262" i="13"/>
  <c r="G1262" i="13"/>
  <c r="H1262" i="13"/>
  <c r="I1262" i="13"/>
  <c r="J1262" i="13"/>
  <c r="E1263" i="13"/>
  <c r="F1263" i="13"/>
  <c r="G1263" i="13"/>
  <c r="H1263" i="13"/>
  <c r="I1263" i="13"/>
  <c r="J1263" i="13"/>
  <c r="E1264" i="13"/>
  <c r="F1264" i="13"/>
  <c r="G1264" i="13"/>
  <c r="H1264" i="13"/>
  <c r="I1264" i="13"/>
  <c r="J1264" i="13"/>
  <c r="E1265" i="13"/>
  <c r="F1265" i="13"/>
  <c r="G1265" i="13"/>
  <c r="H1265" i="13"/>
  <c r="I1265" i="13"/>
  <c r="J1265" i="13"/>
  <c r="E1266" i="13"/>
  <c r="F1266" i="13"/>
  <c r="G1266" i="13"/>
  <c r="H1266" i="13"/>
  <c r="I1266" i="13"/>
  <c r="J1266" i="13"/>
  <c r="E1267" i="13"/>
  <c r="F1267" i="13"/>
  <c r="G1267" i="13"/>
  <c r="H1267" i="13"/>
  <c r="I1267" i="13"/>
  <c r="J1267" i="13"/>
  <c r="E1268" i="13"/>
  <c r="F1268" i="13"/>
  <c r="G1268" i="13"/>
  <c r="H1268" i="13"/>
  <c r="I1268" i="13"/>
  <c r="J1268" i="13"/>
  <c r="E1269" i="13"/>
  <c r="F1269" i="13"/>
  <c r="G1269" i="13"/>
  <c r="H1269" i="13"/>
  <c r="I1269" i="13"/>
  <c r="J1269" i="13"/>
  <c r="E1270" i="13"/>
  <c r="F1270" i="13"/>
  <c r="G1270" i="13"/>
  <c r="H1270" i="13"/>
  <c r="I1270" i="13"/>
  <c r="J1270" i="13"/>
  <c r="E1271" i="13"/>
  <c r="F1271" i="13"/>
  <c r="G1271" i="13"/>
  <c r="H1271" i="13"/>
  <c r="I1271" i="13"/>
  <c r="J1271" i="13"/>
  <c r="E1272" i="13"/>
  <c r="F1272" i="13"/>
  <c r="G1272" i="13"/>
  <c r="H1272" i="13"/>
  <c r="I1272" i="13"/>
  <c r="J1272" i="13"/>
  <c r="E1273" i="13"/>
  <c r="F1273" i="13"/>
  <c r="G1273" i="13"/>
  <c r="H1273" i="13"/>
  <c r="I1273" i="13"/>
  <c r="J1273" i="13"/>
  <c r="E1274" i="13"/>
  <c r="F1274" i="13"/>
  <c r="G1274" i="13"/>
  <c r="H1274" i="13"/>
  <c r="I1274" i="13"/>
  <c r="J1274" i="13"/>
  <c r="E1275" i="13"/>
  <c r="F1275" i="13"/>
  <c r="G1275" i="13"/>
  <c r="H1275" i="13"/>
  <c r="I1275" i="13"/>
  <c r="J1275" i="13"/>
  <c r="E1276" i="13"/>
  <c r="F1276" i="13"/>
  <c r="G1276" i="13"/>
  <c r="H1276" i="13"/>
  <c r="I1276" i="13"/>
  <c r="J1276" i="13"/>
  <c r="E1277" i="13"/>
  <c r="F1277" i="13"/>
  <c r="G1277" i="13"/>
  <c r="H1277" i="13"/>
  <c r="I1277" i="13"/>
  <c r="J1277" i="13"/>
  <c r="E1278" i="13"/>
  <c r="F1278" i="13"/>
  <c r="G1278" i="13"/>
  <c r="H1278" i="13"/>
  <c r="I1278" i="13"/>
  <c r="J1278" i="13"/>
  <c r="E1279" i="13"/>
  <c r="F1279" i="13"/>
  <c r="G1279" i="13"/>
  <c r="H1279" i="13"/>
  <c r="I1279" i="13"/>
  <c r="J1279" i="13"/>
  <c r="E1280" i="13"/>
  <c r="F1280" i="13"/>
  <c r="G1280" i="13"/>
  <c r="H1280" i="13"/>
  <c r="I1280" i="13"/>
  <c r="J1280" i="13"/>
  <c r="E1281" i="13"/>
  <c r="F1281" i="13"/>
  <c r="G1281" i="13"/>
  <c r="H1281" i="13"/>
  <c r="I1281" i="13"/>
  <c r="J1281" i="13"/>
  <c r="E1282" i="13"/>
  <c r="F1282" i="13"/>
  <c r="G1282" i="13"/>
  <c r="H1282" i="13"/>
  <c r="I1282" i="13"/>
  <c r="J1282" i="13"/>
  <c r="E1283" i="13"/>
  <c r="F1283" i="13"/>
  <c r="G1283" i="13"/>
  <c r="H1283" i="13"/>
  <c r="I1283" i="13"/>
  <c r="J1283" i="13"/>
  <c r="E1284" i="13"/>
  <c r="F1284" i="13"/>
  <c r="G1284" i="13"/>
  <c r="H1284" i="13"/>
  <c r="I1284" i="13"/>
  <c r="J1284" i="13"/>
  <c r="E1285" i="13"/>
  <c r="F1285" i="13"/>
  <c r="G1285" i="13"/>
  <c r="H1285" i="13"/>
  <c r="I1285" i="13"/>
  <c r="J1285" i="13"/>
  <c r="E1286" i="13"/>
  <c r="F1286" i="13"/>
  <c r="G1286" i="13"/>
  <c r="H1286" i="13"/>
  <c r="I1286" i="13"/>
  <c r="J1286" i="13"/>
  <c r="E1287" i="13"/>
  <c r="F1287" i="13"/>
  <c r="G1287" i="13"/>
  <c r="H1287" i="13"/>
  <c r="I1287" i="13"/>
  <c r="J1287" i="13"/>
  <c r="E1288" i="13"/>
  <c r="F1288" i="13"/>
  <c r="G1288" i="13"/>
  <c r="H1288" i="13"/>
  <c r="I1288" i="13"/>
  <c r="J1288" i="13"/>
  <c r="E1289" i="13"/>
  <c r="F1289" i="13"/>
  <c r="G1289" i="13"/>
  <c r="H1289" i="13"/>
  <c r="I1289" i="13"/>
  <c r="J1289" i="13"/>
  <c r="E1290" i="13"/>
  <c r="F1290" i="13"/>
  <c r="G1290" i="13"/>
  <c r="H1290" i="13"/>
  <c r="I1290" i="13"/>
  <c r="J1290" i="13"/>
  <c r="E1291" i="13"/>
  <c r="F1291" i="13"/>
  <c r="G1291" i="13"/>
  <c r="H1291" i="13"/>
  <c r="I1291" i="13"/>
  <c r="J1291" i="13"/>
  <c r="E1292" i="13"/>
  <c r="F1292" i="13"/>
  <c r="G1292" i="13"/>
  <c r="H1292" i="13"/>
  <c r="I1292" i="13"/>
  <c r="J1292" i="13"/>
  <c r="E1293" i="13"/>
  <c r="F1293" i="13"/>
  <c r="G1293" i="13"/>
  <c r="H1293" i="13"/>
  <c r="I1293" i="13"/>
  <c r="J1293" i="13"/>
  <c r="E1294" i="13"/>
  <c r="F1294" i="13"/>
  <c r="G1294" i="13"/>
  <c r="H1294" i="13"/>
  <c r="I1294" i="13"/>
  <c r="J1294" i="13"/>
  <c r="E1295" i="13"/>
  <c r="F1295" i="13"/>
  <c r="G1295" i="13"/>
  <c r="H1295" i="13"/>
  <c r="I1295" i="13"/>
  <c r="J1295" i="13"/>
  <c r="E1296" i="13"/>
  <c r="F1296" i="13"/>
  <c r="G1296" i="13"/>
  <c r="H1296" i="13"/>
  <c r="I1296" i="13"/>
  <c r="J1296" i="13"/>
  <c r="E1297" i="13"/>
  <c r="F1297" i="13"/>
  <c r="G1297" i="13"/>
  <c r="H1297" i="13"/>
  <c r="I1297" i="13"/>
  <c r="J1297" i="13"/>
  <c r="E1298" i="13"/>
  <c r="F1298" i="13"/>
  <c r="G1298" i="13"/>
  <c r="H1298" i="13"/>
  <c r="I1298" i="13"/>
  <c r="J1298" i="13"/>
  <c r="E1299" i="13"/>
  <c r="F1299" i="13"/>
  <c r="G1299" i="13"/>
  <c r="H1299" i="13"/>
  <c r="I1299" i="13"/>
  <c r="J1299" i="13"/>
  <c r="E1300" i="13"/>
  <c r="F1300" i="13"/>
  <c r="G1300" i="13"/>
  <c r="H1300" i="13"/>
  <c r="I1300" i="13"/>
  <c r="J1300" i="13"/>
  <c r="E1301" i="13"/>
  <c r="F1301" i="13"/>
  <c r="G1301" i="13"/>
  <c r="H1301" i="13"/>
  <c r="I1301" i="13"/>
  <c r="J1301" i="13"/>
  <c r="E1302" i="13"/>
  <c r="F1302" i="13"/>
  <c r="G1302" i="13"/>
  <c r="H1302" i="13"/>
  <c r="I1302" i="13"/>
  <c r="J1302" i="13"/>
  <c r="E1303" i="13"/>
  <c r="F1303" i="13"/>
  <c r="G1303" i="13"/>
  <c r="H1303" i="13"/>
  <c r="I1303" i="13"/>
  <c r="J1303" i="13"/>
  <c r="E1304" i="13"/>
  <c r="F1304" i="13"/>
  <c r="G1304" i="13"/>
  <c r="H1304" i="13"/>
  <c r="I1304" i="13"/>
  <c r="J1304" i="13"/>
  <c r="E1305" i="13"/>
  <c r="F1305" i="13"/>
  <c r="G1305" i="13"/>
  <c r="H1305" i="13"/>
  <c r="I1305" i="13"/>
  <c r="J1305" i="13"/>
  <c r="E1306" i="13"/>
  <c r="F1306" i="13"/>
  <c r="G1306" i="13"/>
  <c r="H1306" i="13"/>
  <c r="I1306" i="13"/>
  <c r="J1306" i="13"/>
  <c r="E1307" i="13"/>
  <c r="F1307" i="13"/>
  <c r="G1307" i="13"/>
  <c r="H1307" i="13"/>
  <c r="I1307" i="13"/>
  <c r="J1307" i="13"/>
  <c r="E1308" i="13"/>
  <c r="F1308" i="13"/>
  <c r="G1308" i="13"/>
  <c r="H1308" i="13"/>
  <c r="I1308" i="13"/>
  <c r="J1308" i="13"/>
  <c r="E1309" i="13"/>
  <c r="F1309" i="13"/>
  <c r="G1309" i="13"/>
  <c r="H1309" i="13"/>
  <c r="I1309" i="13"/>
  <c r="J1309" i="13"/>
  <c r="E1310" i="13"/>
  <c r="F1310" i="13"/>
  <c r="G1310" i="13"/>
  <c r="H1310" i="13"/>
  <c r="I1310" i="13"/>
  <c r="J1310" i="13"/>
  <c r="E1311" i="13"/>
  <c r="F1311" i="13"/>
  <c r="G1311" i="13"/>
  <c r="H1311" i="13"/>
  <c r="I1311" i="13"/>
  <c r="J1311" i="13"/>
  <c r="E1312" i="13"/>
  <c r="F1312" i="13"/>
  <c r="G1312" i="13"/>
  <c r="H1312" i="13"/>
  <c r="I1312" i="13"/>
  <c r="J1312" i="13"/>
  <c r="E1313" i="13"/>
  <c r="F1313" i="13"/>
  <c r="G1313" i="13"/>
  <c r="H1313" i="13"/>
  <c r="I1313" i="13"/>
  <c r="J1313" i="13"/>
  <c r="E1314" i="13"/>
  <c r="F1314" i="13"/>
  <c r="G1314" i="13"/>
  <c r="H1314" i="13"/>
  <c r="I1314" i="13"/>
  <c r="J1314" i="13"/>
  <c r="E1315" i="13"/>
  <c r="F1315" i="13"/>
  <c r="G1315" i="13"/>
  <c r="H1315" i="13"/>
  <c r="I1315" i="13"/>
  <c r="J1315" i="13"/>
  <c r="E1316" i="13"/>
  <c r="F1316" i="13"/>
  <c r="G1316" i="13"/>
  <c r="H1316" i="13"/>
  <c r="I1316" i="13"/>
  <c r="J1316" i="13"/>
  <c r="E1317" i="13"/>
  <c r="F1317" i="13"/>
  <c r="G1317" i="13"/>
  <c r="H1317" i="13"/>
  <c r="I1317" i="13"/>
  <c r="J1317" i="13"/>
  <c r="E1318" i="13"/>
  <c r="F1318" i="13"/>
  <c r="G1318" i="13"/>
  <c r="H1318" i="13"/>
  <c r="I1318" i="13"/>
  <c r="J1318" i="13"/>
  <c r="E1319" i="13"/>
  <c r="F1319" i="13"/>
  <c r="G1319" i="13"/>
  <c r="H1319" i="13"/>
  <c r="I1319" i="13"/>
  <c r="J1319" i="13"/>
  <c r="E1320" i="13"/>
  <c r="F1320" i="13"/>
  <c r="G1320" i="13"/>
  <c r="H1320" i="13"/>
  <c r="I1320" i="13"/>
  <c r="J1320" i="13"/>
  <c r="E1321" i="13"/>
  <c r="F1321" i="13"/>
  <c r="G1321" i="13"/>
  <c r="H1321" i="13"/>
  <c r="I1321" i="13"/>
  <c r="J1321" i="13"/>
  <c r="E1322" i="13"/>
  <c r="F1322" i="13"/>
  <c r="G1322" i="13"/>
  <c r="H1322" i="13"/>
  <c r="I1322" i="13"/>
  <c r="J1322" i="13"/>
  <c r="E1323" i="13"/>
  <c r="F1323" i="13"/>
  <c r="G1323" i="13"/>
  <c r="H1323" i="13"/>
  <c r="I1323" i="13"/>
  <c r="J1323" i="13"/>
  <c r="E1324" i="13"/>
  <c r="F1324" i="13"/>
  <c r="G1324" i="13"/>
  <c r="H1324" i="13"/>
  <c r="I1324" i="13"/>
  <c r="J1324" i="13"/>
  <c r="E1325" i="13"/>
  <c r="F1325" i="13"/>
  <c r="G1325" i="13"/>
  <c r="H1325" i="13"/>
  <c r="I1325" i="13"/>
  <c r="J1325" i="13"/>
  <c r="E1326" i="13"/>
  <c r="F1326" i="13"/>
  <c r="G1326" i="13"/>
  <c r="H1326" i="13"/>
  <c r="I1326" i="13"/>
  <c r="J1326" i="13"/>
  <c r="E1327" i="13"/>
  <c r="F1327" i="13"/>
  <c r="G1327" i="13"/>
  <c r="H1327" i="13"/>
  <c r="I1327" i="13"/>
  <c r="J1327" i="13"/>
  <c r="E1328" i="13"/>
  <c r="F1328" i="13"/>
  <c r="G1328" i="13"/>
  <c r="H1328" i="13"/>
  <c r="I1328" i="13"/>
  <c r="J1328" i="13"/>
  <c r="E1329" i="13"/>
  <c r="F1329" i="13"/>
  <c r="G1329" i="13"/>
  <c r="H1329" i="13"/>
  <c r="I1329" i="13"/>
  <c r="J1329" i="13"/>
  <c r="E1330" i="13"/>
  <c r="F1330" i="13"/>
  <c r="G1330" i="13"/>
  <c r="H1330" i="13"/>
  <c r="I1330" i="13"/>
  <c r="J1330" i="13"/>
  <c r="E1331" i="13"/>
  <c r="F1331" i="13"/>
  <c r="G1331" i="13"/>
  <c r="H1331" i="13"/>
  <c r="I1331" i="13"/>
  <c r="J1331" i="13"/>
  <c r="E1332" i="13"/>
  <c r="F1332" i="13"/>
  <c r="G1332" i="13"/>
  <c r="H1332" i="13"/>
  <c r="I1332" i="13"/>
  <c r="J1332" i="13"/>
  <c r="E1333" i="13"/>
  <c r="F1333" i="13"/>
  <c r="G1333" i="13"/>
  <c r="H1333" i="13"/>
  <c r="I1333" i="13"/>
  <c r="J1333" i="13"/>
  <c r="E1334" i="13"/>
  <c r="F1334" i="13"/>
  <c r="G1334" i="13"/>
  <c r="H1334" i="13"/>
  <c r="I1334" i="13"/>
  <c r="J1334" i="13"/>
  <c r="E1335" i="13"/>
  <c r="F1335" i="13"/>
  <c r="G1335" i="13"/>
  <c r="H1335" i="13"/>
  <c r="I1335" i="13"/>
  <c r="J1335" i="13"/>
  <c r="E1336" i="13"/>
  <c r="F1336" i="13"/>
  <c r="G1336" i="13"/>
  <c r="H1336" i="13"/>
  <c r="I1336" i="13"/>
  <c r="J1336" i="13"/>
  <c r="E1337" i="13"/>
  <c r="F1337" i="13"/>
  <c r="G1337" i="13"/>
  <c r="H1337" i="13"/>
  <c r="I1337" i="13"/>
  <c r="J1337" i="13"/>
  <c r="E1338" i="13"/>
  <c r="F1338" i="13"/>
  <c r="G1338" i="13"/>
  <c r="H1338" i="13"/>
  <c r="I1338" i="13"/>
  <c r="J1338" i="13"/>
  <c r="E1339" i="13"/>
  <c r="F1339" i="13"/>
  <c r="G1339" i="13"/>
  <c r="H1339" i="13"/>
  <c r="I1339" i="13"/>
  <c r="J1339" i="13"/>
  <c r="E1340" i="13"/>
  <c r="F1340" i="13"/>
  <c r="G1340" i="13"/>
  <c r="H1340" i="13"/>
  <c r="I1340" i="13"/>
  <c r="J1340" i="13"/>
  <c r="E1341" i="13"/>
  <c r="F1341" i="13"/>
  <c r="G1341" i="13"/>
  <c r="H1341" i="13"/>
  <c r="I1341" i="13"/>
  <c r="J1341" i="13"/>
  <c r="E1342" i="13"/>
  <c r="F1342" i="13"/>
  <c r="G1342" i="13"/>
  <c r="H1342" i="13"/>
  <c r="I1342" i="13"/>
  <c r="J1342" i="13"/>
  <c r="E1343" i="13"/>
  <c r="F1343" i="13"/>
  <c r="G1343" i="13"/>
  <c r="H1343" i="13"/>
  <c r="I1343" i="13"/>
  <c r="J1343" i="13"/>
  <c r="E1344" i="13"/>
  <c r="F1344" i="13"/>
  <c r="G1344" i="13"/>
  <c r="H1344" i="13"/>
  <c r="I1344" i="13"/>
  <c r="J1344" i="13"/>
  <c r="E1345" i="13"/>
  <c r="F1345" i="13"/>
  <c r="G1345" i="13"/>
  <c r="H1345" i="13"/>
  <c r="I1345" i="13"/>
  <c r="J1345" i="13"/>
  <c r="E1346" i="13"/>
  <c r="F1346" i="13"/>
  <c r="G1346" i="13"/>
  <c r="H1346" i="13"/>
  <c r="I1346" i="13"/>
  <c r="J1346" i="13"/>
  <c r="E1347" i="13"/>
  <c r="F1347" i="13"/>
  <c r="G1347" i="13"/>
  <c r="H1347" i="13"/>
  <c r="I1347" i="13"/>
  <c r="J1347" i="13"/>
  <c r="E1348" i="13"/>
  <c r="F1348" i="13"/>
  <c r="G1348" i="13"/>
  <c r="H1348" i="13"/>
  <c r="I1348" i="13"/>
  <c r="J1348" i="13"/>
  <c r="E1349" i="13"/>
  <c r="F1349" i="13"/>
  <c r="G1349" i="13"/>
  <c r="H1349" i="13"/>
  <c r="I1349" i="13"/>
  <c r="J1349" i="13"/>
  <c r="E1350" i="13"/>
  <c r="F1350" i="13"/>
  <c r="G1350" i="13"/>
  <c r="H1350" i="13"/>
  <c r="I1350" i="13"/>
  <c r="J1350" i="13"/>
  <c r="E1351" i="13"/>
  <c r="F1351" i="13"/>
  <c r="G1351" i="13"/>
  <c r="H1351" i="13"/>
  <c r="I1351" i="13"/>
  <c r="J1351" i="13"/>
  <c r="E1352" i="13"/>
  <c r="F1352" i="13"/>
  <c r="G1352" i="13"/>
  <c r="H1352" i="13"/>
  <c r="I1352" i="13"/>
  <c r="J1352" i="13"/>
  <c r="E1353" i="13"/>
  <c r="F1353" i="13"/>
  <c r="G1353" i="13"/>
  <c r="H1353" i="13"/>
  <c r="I1353" i="13"/>
  <c r="J1353" i="13"/>
  <c r="E1354" i="13"/>
  <c r="F1354" i="13"/>
  <c r="G1354" i="13"/>
  <c r="H1354" i="13"/>
  <c r="I1354" i="13"/>
  <c r="J1354" i="13"/>
  <c r="E1355" i="13"/>
  <c r="F1355" i="13"/>
  <c r="G1355" i="13"/>
  <c r="H1355" i="13"/>
  <c r="I1355" i="13"/>
  <c r="J1355" i="13"/>
  <c r="E1356" i="13"/>
  <c r="F1356" i="13"/>
  <c r="G1356" i="13"/>
  <c r="H1356" i="13"/>
  <c r="I1356" i="13"/>
  <c r="J1356" i="13"/>
  <c r="E1357" i="13"/>
  <c r="F1357" i="13"/>
  <c r="G1357" i="13"/>
  <c r="H1357" i="13"/>
  <c r="I1357" i="13"/>
  <c r="J1357" i="13"/>
  <c r="E1358" i="13"/>
  <c r="F1358" i="13"/>
  <c r="G1358" i="13"/>
  <c r="H1358" i="13"/>
  <c r="I1358" i="13"/>
  <c r="J1358" i="13"/>
  <c r="E1359" i="13"/>
  <c r="F1359" i="13"/>
  <c r="G1359" i="13"/>
  <c r="H1359" i="13"/>
  <c r="I1359" i="13"/>
  <c r="J1359" i="13"/>
  <c r="E1360" i="13"/>
  <c r="F1360" i="13"/>
  <c r="G1360" i="13"/>
  <c r="H1360" i="13"/>
  <c r="I1360" i="13"/>
  <c r="J1360" i="13"/>
  <c r="E1361" i="13"/>
  <c r="F1361" i="13"/>
  <c r="G1361" i="13"/>
  <c r="H1361" i="13"/>
  <c r="I1361" i="13"/>
  <c r="J1361" i="13"/>
  <c r="E1362" i="13"/>
  <c r="F1362" i="13"/>
  <c r="G1362" i="13"/>
  <c r="H1362" i="13"/>
  <c r="I1362" i="13"/>
  <c r="J1362" i="13"/>
  <c r="E1363" i="13"/>
  <c r="F1363" i="13"/>
  <c r="G1363" i="13"/>
  <c r="H1363" i="13"/>
  <c r="I1363" i="13"/>
  <c r="J1363" i="13"/>
  <c r="E1364" i="13"/>
  <c r="F1364" i="13"/>
  <c r="G1364" i="13"/>
  <c r="H1364" i="13"/>
  <c r="I1364" i="13"/>
  <c r="J1364" i="13"/>
  <c r="E1365" i="13"/>
  <c r="F1365" i="13"/>
  <c r="G1365" i="13"/>
  <c r="H1365" i="13"/>
  <c r="I1365" i="13"/>
  <c r="J1365" i="13"/>
  <c r="E1366" i="13"/>
  <c r="F1366" i="13"/>
  <c r="G1366" i="13"/>
  <c r="H1366" i="13"/>
  <c r="I1366" i="13"/>
  <c r="J1366" i="13"/>
  <c r="E1367" i="13"/>
  <c r="F1367" i="13"/>
  <c r="G1367" i="13"/>
  <c r="H1367" i="13"/>
  <c r="I1367" i="13"/>
  <c r="J1367" i="13"/>
  <c r="E1368" i="13"/>
  <c r="F1368" i="13"/>
  <c r="G1368" i="13"/>
  <c r="H1368" i="13"/>
  <c r="I1368" i="13"/>
  <c r="J1368" i="13"/>
  <c r="E1369" i="13"/>
  <c r="F1369" i="13"/>
  <c r="G1369" i="13"/>
  <c r="H1369" i="13"/>
  <c r="I1369" i="13"/>
  <c r="J1369" i="13"/>
  <c r="E1370" i="13"/>
  <c r="F1370" i="13"/>
  <c r="G1370" i="13"/>
  <c r="H1370" i="13"/>
  <c r="I1370" i="13"/>
  <c r="J1370" i="13"/>
  <c r="E1371" i="13"/>
  <c r="F1371" i="13"/>
  <c r="G1371" i="13"/>
  <c r="H1371" i="13"/>
  <c r="I1371" i="13"/>
  <c r="J1371" i="13"/>
  <c r="E1372" i="13"/>
  <c r="F1372" i="13"/>
  <c r="G1372" i="13"/>
  <c r="H1372" i="13"/>
  <c r="I1372" i="13"/>
  <c r="J1372" i="13"/>
  <c r="E1373" i="13"/>
  <c r="F1373" i="13"/>
  <c r="G1373" i="13"/>
  <c r="H1373" i="13"/>
  <c r="I1373" i="13"/>
  <c r="J1373" i="13"/>
  <c r="E1374" i="13"/>
  <c r="F1374" i="13"/>
  <c r="G1374" i="13"/>
  <c r="H1374" i="13"/>
  <c r="I1374" i="13"/>
  <c r="J1374" i="13"/>
  <c r="E1375" i="13"/>
  <c r="F1375" i="13"/>
  <c r="G1375" i="13"/>
  <c r="H1375" i="13"/>
  <c r="I1375" i="13"/>
  <c r="J1375" i="13"/>
  <c r="E1376" i="13"/>
  <c r="F1376" i="13"/>
  <c r="G1376" i="13"/>
  <c r="H1376" i="13"/>
  <c r="I1376" i="13"/>
  <c r="J1376" i="13"/>
  <c r="E1377" i="13"/>
  <c r="F1377" i="13"/>
  <c r="G1377" i="13"/>
  <c r="H1377" i="13"/>
  <c r="I1377" i="13"/>
  <c r="J1377" i="13"/>
  <c r="E1378" i="13"/>
  <c r="F1378" i="13"/>
  <c r="G1378" i="13"/>
  <c r="H1378" i="13"/>
  <c r="I1378" i="13"/>
  <c r="J1378" i="13"/>
  <c r="E1379" i="13"/>
  <c r="F1379" i="13"/>
  <c r="G1379" i="13"/>
  <c r="H1379" i="13"/>
  <c r="I1379" i="13"/>
  <c r="J1379" i="13"/>
  <c r="E1380" i="13"/>
  <c r="F1380" i="13"/>
  <c r="G1380" i="13"/>
  <c r="H1380" i="13"/>
  <c r="I1380" i="13"/>
  <c r="J1380" i="13"/>
  <c r="E1381" i="13"/>
  <c r="F1381" i="13"/>
  <c r="G1381" i="13"/>
  <c r="H1381" i="13"/>
  <c r="I1381" i="13"/>
  <c r="J1381" i="13"/>
  <c r="E1382" i="13"/>
  <c r="F1382" i="13"/>
  <c r="G1382" i="13"/>
  <c r="H1382" i="13"/>
  <c r="I1382" i="13"/>
  <c r="J1382" i="13"/>
  <c r="E1383" i="13"/>
  <c r="F1383" i="13"/>
  <c r="G1383" i="13"/>
  <c r="H1383" i="13"/>
  <c r="I1383" i="13"/>
  <c r="J1383" i="13"/>
  <c r="E1384" i="13"/>
  <c r="F1384" i="13"/>
  <c r="G1384" i="13"/>
  <c r="H1384" i="13"/>
  <c r="I1384" i="13"/>
  <c r="J1384" i="13"/>
  <c r="E1385" i="13"/>
  <c r="F1385" i="13"/>
  <c r="G1385" i="13"/>
  <c r="H1385" i="13"/>
  <c r="I1385" i="13"/>
  <c r="J1385" i="13"/>
  <c r="E1386" i="13"/>
  <c r="F1386" i="13"/>
  <c r="G1386" i="13"/>
  <c r="H1386" i="13"/>
  <c r="I1386" i="13"/>
  <c r="J1386" i="13"/>
  <c r="E1387" i="13"/>
  <c r="F1387" i="13"/>
  <c r="G1387" i="13"/>
  <c r="H1387" i="13"/>
  <c r="I1387" i="13"/>
  <c r="J1387" i="13"/>
  <c r="E1388" i="13"/>
  <c r="F1388" i="13"/>
  <c r="G1388" i="13"/>
  <c r="H1388" i="13"/>
  <c r="I1388" i="13"/>
  <c r="J1388" i="13"/>
  <c r="E1389" i="13"/>
  <c r="F1389" i="13"/>
  <c r="G1389" i="13"/>
  <c r="H1389" i="13"/>
  <c r="I1389" i="13"/>
  <c r="J1389" i="13"/>
  <c r="E1390" i="13"/>
  <c r="F1390" i="13"/>
  <c r="G1390" i="13"/>
  <c r="H1390" i="13"/>
  <c r="I1390" i="13"/>
  <c r="J1390" i="13"/>
  <c r="E1391" i="13"/>
  <c r="F1391" i="13"/>
  <c r="G1391" i="13"/>
  <c r="H1391" i="13"/>
  <c r="I1391" i="13"/>
  <c r="J1391" i="13"/>
  <c r="E1392" i="13"/>
  <c r="F1392" i="13"/>
  <c r="G1392" i="13"/>
  <c r="H1392" i="13"/>
  <c r="I1392" i="13"/>
  <c r="J1392" i="13"/>
  <c r="E1393" i="13"/>
  <c r="F1393" i="13"/>
  <c r="G1393" i="13"/>
  <c r="H1393" i="13"/>
  <c r="I1393" i="13"/>
  <c r="J1393" i="13"/>
  <c r="E1394" i="13"/>
  <c r="F1394" i="13"/>
  <c r="G1394" i="13"/>
  <c r="H1394" i="13"/>
  <c r="I1394" i="13"/>
  <c r="J1394" i="13"/>
  <c r="E1395" i="13"/>
  <c r="F1395" i="13"/>
  <c r="G1395" i="13"/>
  <c r="H1395" i="13"/>
  <c r="I1395" i="13"/>
  <c r="J1395" i="13"/>
  <c r="E1396" i="13"/>
  <c r="F1396" i="13"/>
  <c r="G1396" i="13"/>
  <c r="H1396" i="13"/>
  <c r="I1396" i="13"/>
  <c r="J1396" i="13"/>
  <c r="E1397" i="13"/>
  <c r="F1397" i="13"/>
  <c r="G1397" i="13"/>
  <c r="H1397" i="13"/>
  <c r="I1397" i="13"/>
  <c r="J1397" i="13"/>
  <c r="E1398" i="13"/>
  <c r="F1398" i="13"/>
  <c r="G1398" i="13"/>
  <c r="H1398" i="13"/>
  <c r="I1398" i="13"/>
  <c r="J1398" i="13"/>
  <c r="E1399" i="13"/>
  <c r="F1399" i="13"/>
  <c r="G1399" i="13"/>
  <c r="H1399" i="13"/>
  <c r="I1399" i="13"/>
  <c r="J1399" i="13"/>
  <c r="E1400" i="13"/>
  <c r="F1400" i="13"/>
  <c r="G1400" i="13"/>
  <c r="H1400" i="13"/>
  <c r="I1400" i="13"/>
  <c r="J1400" i="13"/>
  <c r="E1401" i="13"/>
  <c r="F1401" i="13"/>
  <c r="G1401" i="13"/>
  <c r="H1401" i="13"/>
  <c r="I1401" i="13"/>
  <c r="J1401" i="13"/>
  <c r="E1402" i="13"/>
  <c r="F1402" i="13"/>
  <c r="G1402" i="13"/>
  <c r="H1402" i="13"/>
  <c r="I1402" i="13"/>
  <c r="J1402" i="13"/>
  <c r="E1403" i="13"/>
  <c r="F1403" i="13"/>
  <c r="G1403" i="13"/>
  <c r="H1403" i="13"/>
  <c r="I1403" i="13"/>
  <c r="J1403" i="13"/>
  <c r="E1404" i="13"/>
  <c r="F1404" i="13"/>
  <c r="G1404" i="13"/>
  <c r="H1404" i="13"/>
  <c r="I1404" i="13"/>
  <c r="J1404" i="13"/>
  <c r="E1405" i="13"/>
  <c r="F1405" i="13"/>
  <c r="G1405" i="13"/>
  <c r="H1405" i="13"/>
  <c r="I1405" i="13"/>
  <c r="J1405" i="13"/>
  <c r="E1406" i="13"/>
  <c r="F1406" i="13"/>
  <c r="G1406" i="13"/>
  <c r="H1406" i="13"/>
  <c r="I1406" i="13"/>
  <c r="J1406" i="13"/>
  <c r="E1407" i="13"/>
  <c r="F1407" i="13"/>
  <c r="G1407" i="13"/>
  <c r="H1407" i="13"/>
  <c r="I1407" i="13"/>
  <c r="J1407" i="13"/>
  <c r="E1408" i="13"/>
  <c r="F1408" i="13"/>
  <c r="G1408" i="13"/>
  <c r="H1408" i="13"/>
  <c r="I1408" i="13"/>
  <c r="J1408" i="13"/>
  <c r="E1409" i="13"/>
  <c r="F1409" i="13"/>
  <c r="G1409" i="13"/>
  <c r="H1409" i="13"/>
  <c r="I1409" i="13"/>
  <c r="J1409" i="13"/>
  <c r="E1410" i="13"/>
  <c r="F1410" i="13"/>
  <c r="G1410" i="13"/>
  <c r="H1410" i="13"/>
  <c r="I1410" i="13"/>
  <c r="J1410" i="13"/>
  <c r="E1411" i="13"/>
  <c r="F1411" i="13"/>
  <c r="G1411" i="13"/>
  <c r="H1411" i="13"/>
  <c r="I1411" i="13"/>
  <c r="J1411" i="13"/>
  <c r="E1412" i="13"/>
  <c r="F1412" i="13"/>
  <c r="G1412" i="13"/>
  <c r="H1412" i="13"/>
  <c r="I1412" i="13"/>
  <c r="J1412" i="13"/>
  <c r="E1413" i="13"/>
  <c r="F1413" i="13"/>
  <c r="G1413" i="13"/>
  <c r="H1413" i="13"/>
  <c r="I1413" i="13"/>
  <c r="J1413" i="13"/>
  <c r="E1414" i="13"/>
  <c r="F1414" i="13"/>
  <c r="G1414" i="13"/>
  <c r="H1414" i="13"/>
  <c r="I1414" i="13"/>
  <c r="J1414" i="13"/>
  <c r="E1415" i="13"/>
  <c r="F1415" i="13"/>
  <c r="G1415" i="13"/>
  <c r="H1415" i="13"/>
  <c r="I1415" i="13"/>
  <c r="J1415" i="13"/>
  <c r="E1416" i="13"/>
  <c r="F1416" i="13"/>
  <c r="G1416" i="13"/>
  <c r="H1416" i="13"/>
  <c r="I1416" i="13"/>
  <c r="J1416" i="13"/>
  <c r="E1417" i="13"/>
  <c r="F1417" i="13"/>
  <c r="G1417" i="13"/>
  <c r="H1417" i="13"/>
  <c r="I1417" i="13"/>
  <c r="J1417" i="13"/>
  <c r="E1418" i="13"/>
  <c r="F1418" i="13"/>
  <c r="G1418" i="13"/>
  <c r="H1418" i="13"/>
  <c r="I1418" i="13"/>
  <c r="J1418" i="13"/>
  <c r="E1419" i="13"/>
  <c r="F1419" i="13"/>
  <c r="G1419" i="13"/>
  <c r="H1419" i="13"/>
  <c r="I1419" i="13"/>
  <c r="J1419" i="13"/>
  <c r="E1420" i="13"/>
  <c r="F1420" i="13"/>
  <c r="G1420" i="13"/>
  <c r="H1420" i="13"/>
  <c r="I1420" i="13"/>
  <c r="J1420" i="13"/>
  <c r="E1421" i="13"/>
  <c r="F1421" i="13"/>
  <c r="G1421" i="13"/>
  <c r="H1421" i="13"/>
  <c r="I1421" i="13"/>
  <c r="J1421" i="13"/>
  <c r="E1422" i="13"/>
  <c r="F1422" i="13"/>
  <c r="G1422" i="13"/>
  <c r="H1422" i="13"/>
  <c r="I1422" i="13"/>
  <c r="J1422" i="13"/>
  <c r="E1423" i="13"/>
  <c r="F1423" i="13"/>
  <c r="G1423" i="13"/>
  <c r="H1423" i="13"/>
  <c r="I1423" i="13"/>
  <c r="J1423" i="13"/>
  <c r="E1424" i="13"/>
  <c r="F1424" i="13"/>
  <c r="G1424" i="13"/>
  <c r="H1424" i="13"/>
  <c r="I1424" i="13"/>
  <c r="J1424" i="13"/>
  <c r="E1425" i="13"/>
  <c r="F1425" i="13"/>
  <c r="G1425" i="13"/>
  <c r="H1425" i="13"/>
  <c r="I1425" i="13"/>
  <c r="J1425" i="13"/>
  <c r="E1426" i="13"/>
  <c r="F1426" i="13"/>
  <c r="G1426" i="13"/>
  <c r="H1426" i="13"/>
  <c r="I1426" i="13"/>
  <c r="J1426" i="13"/>
  <c r="E1427" i="13"/>
  <c r="F1427" i="13"/>
  <c r="G1427" i="13"/>
  <c r="H1427" i="13"/>
  <c r="I1427" i="13"/>
  <c r="J1427" i="13"/>
  <c r="E1428" i="13"/>
  <c r="F1428" i="13"/>
  <c r="G1428" i="13"/>
  <c r="H1428" i="13"/>
  <c r="I1428" i="13"/>
  <c r="J1428" i="13"/>
  <c r="E1429" i="13"/>
  <c r="F1429" i="13"/>
  <c r="G1429" i="13"/>
  <c r="H1429" i="13"/>
  <c r="I1429" i="13"/>
  <c r="J1429" i="13"/>
  <c r="E1430" i="13"/>
  <c r="F1430" i="13"/>
  <c r="G1430" i="13"/>
  <c r="H1430" i="13"/>
  <c r="I1430" i="13"/>
  <c r="J1430" i="13"/>
  <c r="E1431" i="13"/>
  <c r="F1431" i="13"/>
  <c r="G1431" i="13"/>
  <c r="H1431" i="13"/>
  <c r="I1431" i="13"/>
  <c r="J1431" i="13"/>
  <c r="E1432" i="13"/>
  <c r="F1432" i="13"/>
  <c r="G1432" i="13"/>
  <c r="H1432" i="13"/>
  <c r="I1432" i="13"/>
  <c r="J1432" i="13"/>
  <c r="E1433" i="13"/>
  <c r="F1433" i="13"/>
  <c r="G1433" i="13"/>
  <c r="H1433" i="13"/>
  <c r="I1433" i="13"/>
  <c r="J1433" i="13"/>
  <c r="E1434" i="13"/>
  <c r="F1434" i="13"/>
  <c r="G1434" i="13"/>
  <c r="H1434" i="13"/>
  <c r="I1434" i="13"/>
  <c r="J1434" i="13"/>
  <c r="E1435" i="13"/>
  <c r="F1435" i="13"/>
  <c r="G1435" i="13"/>
  <c r="H1435" i="13"/>
  <c r="I1435" i="13"/>
  <c r="J1435" i="13"/>
  <c r="E1436" i="13"/>
  <c r="F1436" i="13"/>
  <c r="G1436" i="13"/>
  <c r="H1436" i="13"/>
  <c r="I1436" i="13"/>
  <c r="J1436" i="13"/>
  <c r="E1437" i="13"/>
  <c r="F1437" i="13"/>
  <c r="G1437" i="13"/>
  <c r="H1437" i="13"/>
  <c r="I1437" i="13"/>
  <c r="J1437" i="13"/>
  <c r="E1438" i="13"/>
  <c r="F1438" i="13"/>
  <c r="G1438" i="13"/>
  <c r="H1438" i="13"/>
  <c r="I1438" i="13"/>
  <c r="J1438" i="13"/>
  <c r="E1439" i="13"/>
  <c r="F1439" i="13"/>
  <c r="G1439" i="13"/>
  <c r="H1439" i="13"/>
  <c r="I1439" i="13"/>
  <c r="J1439" i="13"/>
  <c r="E1440" i="13"/>
  <c r="F1440" i="13"/>
  <c r="G1440" i="13"/>
  <c r="H1440" i="13"/>
  <c r="I1440" i="13"/>
  <c r="J1440" i="13"/>
  <c r="E1441" i="13"/>
  <c r="F1441" i="13"/>
  <c r="G1441" i="13"/>
  <c r="H1441" i="13"/>
  <c r="I1441" i="13"/>
  <c r="J1441" i="13"/>
  <c r="E1442" i="13"/>
  <c r="F1442" i="13"/>
  <c r="G1442" i="13"/>
  <c r="H1442" i="13"/>
  <c r="I1442" i="13"/>
  <c r="J1442" i="13"/>
  <c r="E1443" i="13"/>
  <c r="F1443" i="13"/>
  <c r="G1443" i="13"/>
  <c r="H1443" i="13"/>
  <c r="I1443" i="13"/>
  <c r="J1443" i="13"/>
  <c r="E1444" i="13"/>
  <c r="F1444" i="13"/>
  <c r="G1444" i="13"/>
  <c r="H1444" i="13"/>
  <c r="I1444" i="13"/>
  <c r="J1444" i="13"/>
  <c r="E1445" i="13"/>
  <c r="F1445" i="13"/>
  <c r="G1445" i="13"/>
  <c r="H1445" i="13"/>
  <c r="I1445" i="13"/>
  <c r="J1445" i="13"/>
  <c r="E1446" i="13"/>
  <c r="F1446" i="13"/>
  <c r="G1446" i="13"/>
  <c r="H1446" i="13"/>
  <c r="I1446" i="13"/>
  <c r="J1446" i="13"/>
  <c r="E1447" i="13"/>
  <c r="F1447" i="13"/>
  <c r="G1447" i="13"/>
  <c r="H1447" i="13"/>
  <c r="I1447" i="13"/>
  <c r="J1447" i="13"/>
  <c r="E1448" i="13"/>
  <c r="F1448" i="13"/>
  <c r="G1448" i="13"/>
  <c r="H1448" i="13"/>
  <c r="I1448" i="13"/>
  <c r="J1448" i="13"/>
  <c r="E1449" i="13"/>
  <c r="F1449" i="13"/>
  <c r="G1449" i="13"/>
  <c r="H1449" i="13"/>
  <c r="I1449" i="13"/>
  <c r="J1449" i="13"/>
  <c r="E1450" i="13"/>
  <c r="F1450" i="13"/>
  <c r="G1450" i="13"/>
  <c r="H1450" i="13"/>
  <c r="I1450" i="13"/>
  <c r="J1450" i="13"/>
  <c r="E1451" i="13"/>
  <c r="F1451" i="13"/>
  <c r="G1451" i="13"/>
  <c r="H1451" i="13"/>
  <c r="I1451" i="13"/>
  <c r="J1451" i="13"/>
  <c r="E1452" i="13"/>
  <c r="F1452" i="13"/>
  <c r="G1452" i="13"/>
  <c r="H1452" i="13"/>
  <c r="I1452" i="13"/>
  <c r="J1452" i="13"/>
  <c r="E1453" i="13"/>
  <c r="F1453" i="13"/>
  <c r="G1453" i="13"/>
  <c r="H1453" i="13"/>
  <c r="I1453" i="13"/>
  <c r="J1453" i="13"/>
  <c r="E1454" i="13"/>
  <c r="F1454" i="13"/>
  <c r="G1454" i="13"/>
  <c r="H1454" i="13"/>
  <c r="I1454" i="13"/>
  <c r="J1454" i="13"/>
  <c r="E1455" i="13"/>
  <c r="F1455" i="13"/>
  <c r="G1455" i="13"/>
  <c r="H1455" i="13"/>
  <c r="I1455" i="13"/>
  <c r="J1455" i="13"/>
  <c r="E1456" i="13"/>
  <c r="F1456" i="13"/>
  <c r="G1456" i="13"/>
  <c r="H1456" i="13"/>
  <c r="I1456" i="13"/>
  <c r="J1456" i="13"/>
  <c r="E1457" i="13"/>
  <c r="F1457" i="13"/>
  <c r="G1457" i="13"/>
  <c r="H1457" i="13"/>
  <c r="I1457" i="13"/>
  <c r="J1457" i="13"/>
  <c r="E1458" i="13"/>
  <c r="F1458" i="13"/>
  <c r="G1458" i="13"/>
  <c r="H1458" i="13"/>
  <c r="I1458" i="13"/>
  <c r="J1458" i="13"/>
  <c r="E1459" i="13"/>
  <c r="F1459" i="13"/>
  <c r="G1459" i="13"/>
  <c r="H1459" i="13"/>
  <c r="I1459" i="13"/>
  <c r="J1459" i="13"/>
  <c r="E1460" i="13"/>
  <c r="F1460" i="13"/>
  <c r="G1460" i="13"/>
  <c r="H1460" i="13"/>
  <c r="I1460" i="13"/>
  <c r="J1460" i="13"/>
  <c r="E1461" i="13"/>
  <c r="F1461" i="13"/>
  <c r="G1461" i="13"/>
  <c r="H1461" i="13"/>
  <c r="I1461" i="13"/>
  <c r="J1461" i="13"/>
  <c r="E1462" i="13"/>
  <c r="F1462" i="13"/>
  <c r="G1462" i="13"/>
  <c r="H1462" i="13"/>
  <c r="I1462" i="13"/>
  <c r="J1462" i="13"/>
  <c r="E1463" i="13"/>
  <c r="F1463" i="13"/>
  <c r="G1463" i="13"/>
  <c r="H1463" i="13"/>
  <c r="I1463" i="13"/>
  <c r="J1463" i="13"/>
  <c r="E1464" i="13"/>
  <c r="F1464" i="13"/>
  <c r="G1464" i="13"/>
  <c r="H1464" i="13"/>
  <c r="I1464" i="13"/>
  <c r="J1464" i="13"/>
  <c r="E1465" i="13"/>
  <c r="F1465" i="13"/>
  <c r="G1465" i="13"/>
  <c r="H1465" i="13"/>
  <c r="I1465" i="13"/>
  <c r="J1465" i="13"/>
  <c r="E1466" i="13"/>
  <c r="F1466" i="13"/>
  <c r="G1466" i="13"/>
  <c r="H1466" i="13"/>
  <c r="I1466" i="13"/>
  <c r="J1466" i="13"/>
  <c r="E1467" i="13"/>
  <c r="F1467" i="13"/>
  <c r="G1467" i="13"/>
  <c r="H1467" i="13"/>
  <c r="I1467" i="13"/>
  <c r="J1467" i="13"/>
  <c r="E1468" i="13"/>
  <c r="F1468" i="13"/>
  <c r="G1468" i="13"/>
  <c r="H1468" i="13"/>
  <c r="I1468" i="13"/>
  <c r="J1468" i="13"/>
  <c r="E1469" i="13"/>
  <c r="F1469" i="13"/>
  <c r="G1469" i="13"/>
  <c r="H1469" i="13"/>
  <c r="I1469" i="13"/>
  <c r="J1469" i="13"/>
  <c r="E1470" i="13"/>
  <c r="F1470" i="13"/>
  <c r="G1470" i="13"/>
  <c r="H1470" i="13"/>
  <c r="I1470" i="13"/>
  <c r="J1470" i="13"/>
  <c r="E1471" i="13"/>
  <c r="F1471" i="13"/>
  <c r="G1471" i="13"/>
  <c r="H1471" i="13"/>
  <c r="I1471" i="13"/>
  <c r="J1471" i="13"/>
  <c r="E1472" i="13"/>
  <c r="F1472" i="13"/>
  <c r="G1472" i="13"/>
  <c r="H1472" i="13"/>
  <c r="I1472" i="13"/>
  <c r="J1472" i="13"/>
  <c r="E1473" i="13"/>
  <c r="F1473" i="13"/>
  <c r="G1473" i="13"/>
  <c r="H1473" i="13"/>
  <c r="I1473" i="13"/>
  <c r="J1473" i="13"/>
  <c r="E1474" i="13"/>
  <c r="F1474" i="13"/>
  <c r="G1474" i="13"/>
  <c r="H1474" i="13"/>
  <c r="I1474" i="13"/>
  <c r="J1474" i="13"/>
  <c r="E1475" i="13"/>
  <c r="F1475" i="13"/>
  <c r="G1475" i="13"/>
  <c r="H1475" i="13"/>
  <c r="I1475" i="13"/>
  <c r="J1475" i="13"/>
  <c r="E1476" i="13"/>
  <c r="F1476" i="13"/>
  <c r="G1476" i="13"/>
  <c r="H1476" i="13"/>
  <c r="I1476" i="13"/>
  <c r="J1476" i="13"/>
  <c r="E1477" i="13"/>
  <c r="F1477" i="13"/>
  <c r="G1477" i="13"/>
  <c r="H1477" i="13"/>
  <c r="I1477" i="13"/>
  <c r="J1477" i="13"/>
  <c r="E1478" i="13"/>
  <c r="F1478" i="13"/>
  <c r="G1478" i="13"/>
  <c r="H1478" i="13"/>
  <c r="I1478" i="13"/>
  <c r="J1478" i="13"/>
  <c r="E1479" i="13"/>
  <c r="F1479" i="13"/>
  <c r="G1479" i="13"/>
  <c r="H1479" i="13"/>
  <c r="I1479" i="13"/>
  <c r="J1479" i="13"/>
  <c r="E1480" i="13"/>
  <c r="F1480" i="13"/>
  <c r="G1480" i="13"/>
  <c r="H1480" i="13"/>
  <c r="I1480" i="13"/>
  <c r="J1480" i="13"/>
  <c r="E1481" i="13"/>
  <c r="F1481" i="13"/>
  <c r="G1481" i="13"/>
  <c r="H1481" i="13"/>
  <c r="I1481" i="13"/>
  <c r="J1481" i="13"/>
  <c r="E1482" i="13"/>
  <c r="F1482" i="13"/>
  <c r="G1482" i="13"/>
  <c r="H1482" i="13"/>
  <c r="I1482" i="13"/>
  <c r="J1482" i="13"/>
  <c r="E1483" i="13"/>
  <c r="F1483" i="13"/>
  <c r="G1483" i="13"/>
  <c r="H1483" i="13"/>
  <c r="I1483" i="13"/>
  <c r="J1483" i="13"/>
  <c r="E1484" i="13"/>
  <c r="F1484" i="13"/>
  <c r="G1484" i="13"/>
  <c r="H1484" i="13"/>
  <c r="I1484" i="13"/>
  <c r="J1484" i="13"/>
  <c r="E1485" i="13"/>
  <c r="F1485" i="13"/>
  <c r="G1485" i="13"/>
  <c r="H1485" i="13"/>
  <c r="I1485" i="13"/>
  <c r="J1485" i="13"/>
  <c r="E1486" i="13"/>
  <c r="F1486" i="13"/>
  <c r="G1486" i="13"/>
  <c r="H1486" i="13"/>
  <c r="I1486" i="13"/>
  <c r="J1486" i="13"/>
  <c r="E1487" i="13"/>
  <c r="F1487" i="13"/>
  <c r="G1487" i="13"/>
  <c r="H1487" i="13"/>
  <c r="I1487" i="13"/>
  <c r="J1487" i="13"/>
  <c r="E1488" i="13"/>
  <c r="F1488" i="13"/>
  <c r="G1488" i="13"/>
  <c r="H1488" i="13"/>
  <c r="I1488" i="13"/>
  <c r="J1488" i="13"/>
  <c r="E1489" i="13"/>
  <c r="F1489" i="13"/>
  <c r="G1489" i="13"/>
  <c r="H1489" i="13"/>
  <c r="I1489" i="13"/>
  <c r="J1489" i="13"/>
  <c r="E1490" i="13"/>
  <c r="F1490" i="13"/>
  <c r="G1490" i="13"/>
  <c r="H1490" i="13"/>
  <c r="I1490" i="13"/>
  <c r="J1490" i="13"/>
  <c r="E1491" i="13"/>
  <c r="F1491" i="13"/>
  <c r="G1491" i="13"/>
  <c r="H1491" i="13"/>
  <c r="I1491" i="13"/>
  <c r="J1491" i="13"/>
  <c r="E1492" i="13"/>
  <c r="F1492" i="13"/>
  <c r="G1492" i="13"/>
  <c r="H1492" i="13"/>
  <c r="I1492" i="13"/>
  <c r="J1492" i="13"/>
  <c r="E1493" i="13"/>
  <c r="F1493" i="13"/>
  <c r="G1493" i="13"/>
  <c r="H1493" i="13"/>
  <c r="I1493" i="13"/>
  <c r="J1493" i="13"/>
  <c r="E1494" i="13"/>
  <c r="F1494" i="13"/>
  <c r="G1494" i="13"/>
  <c r="H1494" i="13"/>
  <c r="I1494" i="13"/>
  <c r="J1494" i="13"/>
  <c r="E1495" i="13"/>
  <c r="F1495" i="13"/>
  <c r="G1495" i="13"/>
  <c r="H1495" i="13"/>
  <c r="I1495" i="13"/>
  <c r="J1495" i="13"/>
  <c r="E1496" i="13"/>
  <c r="F1496" i="13"/>
  <c r="G1496" i="13"/>
  <c r="H1496" i="13"/>
  <c r="I1496" i="13"/>
  <c r="J1496" i="13"/>
  <c r="E1497" i="13"/>
  <c r="F1497" i="13"/>
  <c r="G1497" i="13"/>
  <c r="H1497" i="13"/>
  <c r="I1497" i="13"/>
  <c r="J1497" i="13"/>
  <c r="E1498" i="13"/>
  <c r="F1498" i="13"/>
  <c r="G1498" i="13"/>
  <c r="H1498" i="13"/>
  <c r="I1498" i="13"/>
  <c r="J1498" i="13"/>
  <c r="E1499" i="13"/>
  <c r="F1499" i="13"/>
  <c r="G1499" i="13"/>
  <c r="H1499" i="13"/>
  <c r="I1499" i="13"/>
  <c r="J1499" i="13"/>
  <c r="E1500" i="13"/>
  <c r="F1500" i="13"/>
  <c r="G1500" i="13"/>
  <c r="H1500" i="13"/>
  <c r="I1500" i="13"/>
  <c r="J1500" i="13"/>
  <c r="E1501" i="13"/>
  <c r="F1501" i="13"/>
  <c r="G1501" i="13"/>
  <c r="H1501" i="13"/>
  <c r="I1501" i="13"/>
  <c r="J1501" i="13"/>
  <c r="E1502" i="13"/>
  <c r="F1502" i="13"/>
  <c r="G1502" i="13"/>
  <c r="H1502" i="13"/>
  <c r="I1502" i="13"/>
  <c r="J1502" i="13"/>
  <c r="E1503" i="13"/>
  <c r="F1503" i="13"/>
  <c r="G1503" i="13"/>
  <c r="H1503" i="13"/>
  <c r="I1503" i="13"/>
  <c r="J1503" i="13"/>
  <c r="E1504" i="13"/>
  <c r="F1504" i="13"/>
  <c r="G1504" i="13"/>
  <c r="H1504" i="13"/>
  <c r="I1504" i="13"/>
  <c r="J1504" i="13"/>
  <c r="E1505" i="13"/>
  <c r="F1505" i="13"/>
  <c r="G1505" i="13"/>
  <c r="H1505" i="13"/>
  <c r="I1505" i="13"/>
  <c r="J1505" i="13"/>
  <c r="E1506" i="13"/>
  <c r="F1506" i="13"/>
  <c r="G1506" i="13"/>
  <c r="H1506" i="13"/>
  <c r="I1506" i="13"/>
  <c r="J1506" i="13"/>
  <c r="E1507" i="13"/>
  <c r="F1507" i="13"/>
  <c r="G1507" i="13"/>
  <c r="H1507" i="13"/>
  <c r="I1507" i="13"/>
  <c r="J1507" i="13"/>
  <c r="E1508" i="13"/>
  <c r="F1508" i="13"/>
  <c r="G1508" i="13"/>
  <c r="H1508" i="13"/>
  <c r="I1508" i="13"/>
  <c r="J1508" i="13"/>
  <c r="E1509" i="13"/>
  <c r="F1509" i="13"/>
  <c r="G1509" i="13"/>
  <c r="H1509" i="13"/>
  <c r="I1509" i="13"/>
  <c r="J1509" i="13"/>
  <c r="E1510" i="13"/>
  <c r="F1510" i="13"/>
  <c r="G1510" i="13"/>
  <c r="H1510" i="13"/>
  <c r="I1510" i="13"/>
  <c r="J1510" i="13"/>
  <c r="E1511" i="13"/>
  <c r="F1511" i="13"/>
  <c r="G1511" i="13"/>
  <c r="H1511" i="13"/>
  <c r="I1511" i="13"/>
  <c r="J1511" i="13"/>
  <c r="E1512" i="13"/>
  <c r="F1512" i="13"/>
  <c r="G1512" i="13"/>
  <c r="H1512" i="13"/>
  <c r="I1512" i="13"/>
  <c r="J1512" i="13"/>
  <c r="E1513" i="13"/>
  <c r="F1513" i="13"/>
  <c r="G1513" i="13"/>
  <c r="H1513" i="13"/>
  <c r="I1513" i="13"/>
  <c r="J1513" i="13"/>
  <c r="E1514" i="13"/>
  <c r="F1514" i="13"/>
  <c r="G1514" i="13"/>
  <c r="H1514" i="13"/>
  <c r="I1514" i="13"/>
  <c r="J1514" i="13"/>
  <c r="E1515" i="13"/>
  <c r="F1515" i="13"/>
  <c r="G1515" i="13"/>
  <c r="H1515" i="13"/>
  <c r="I1515" i="13"/>
  <c r="J1515" i="13"/>
  <c r="E1516" i="13"/>
  <c r="F1516" i="13"/>
  <c r="G1516" i="13"/>
  <c r="H1516" i="13"/>
  <c r="I1516" i="13"/>
  <c r="J1516" i="13"/>
  <c r="E1517" i="13"/>
  <c r="F1517" i="13"/>
  <c r="G1517" i="13"/>
  <c r="H1517" i="13"/>
  <c r="I1517" i="13"/>
  <c r="J1517" i="13"/>
  <c r="E1518" i="13"/>
  <c r="F1518" i="13"/>
  <c r="G1518" i="13"/>
  <c r="H1518" i="13"/>
  <c r="I1518" i="13"/>
  <c r="J1518" i="13"/>
  <c r="E1519" i="13"/>
  <c r="F1519" i="13"/>
  <c r="G1519" i="13"/>
  <c r="H1519" i="13"/>
  <c r="I1519" i="13"/>
  <c r="J1519" i="13"/>
  <c r="E1520" i="13"/>
  <c r="F1520" i="13"/>
  <c r="G1520" i="13"/>
  <c r="H1520" i="13"/>
  <c r="I1520" i="13"/>
  <c r="J1520" i="13"/>
  <c r="E1521" i="13"/>
  <c r="F1521" i="13"/>
  <c r="G1521" i="13"/>
  <c r="H1521" i="13"/>
  <c r="I1521" i="13"/>
  <c r="J1521" i="13"/>
  <c r="E1522" i="13"/>
  <c r="F1522" i="13"/>
  <c r="G1522" i="13"/>
  <c r="H1522" i="13"/>
  <c r="I1522" i="13"/>
  <c r="J1522" i="13"/>
  <c r="E1523" i="13"/>
  <c r="F1523" i="13"/>
  <c r="G1523" i="13"/>
  <c r="H1523" i="13"/>
  <c r="I1523" i="13"/>
  <c r="J1523" i="13"/>
  <c r="E1524" i="13"/>
  <c r="F1524" i="13"/>
  <c r="G1524" i="13"/>
  <c r="H1524" i="13"/>
  <c r="I1524" i="13"/>
  <c r="J1524" i="13"/>
  <c r="E1525" i="13"/>
  <c r="F1525" i="13"/>
  <c r="G1525" i="13"/>
  <c r="H1525" i="13"/>
  <c r="I1525" i="13"/>
  <c r="J1525" i="13"/>
  <c r="E1526" i="13"/>
  <c r="F1526" i="13"/>
  <c r="G1526" i="13"/>
  <c r="H1526" i="13"/>
  <c r="I1526" i="13"/>
  <c r="J1526" i="13"/>
  <c r="E1527" i="13"/>
  <c r="F1527" i="13"/>
  <c r="G1527" i="13"/>
  <c r="H1527" i="13"/>
  <c r="I1527" i="13"/>
  <c r="J1527" i="13"/>
  <c r="E1528" i="13"/>
  <c r="F1528" i="13"/>
  <c r="G1528" i="13"/>
  <c r="H1528" i="13"/>
  <c r="I1528" i="13"/>
  <c r="J1528" i="13"/>
  <c r="E1529" i="13"/>
  <c r="F1529" i="13"/>
  <c r="G1529" i="13"/>
  <c r="H1529" i="13"/>
  <c r="I1529" i="13"/>
  <c r="J1529" i="13"/>
  <c r="E1530" i="13"/>
  <c r="F1530" i="13"/>
  <c r="G1530" i="13"/>
  <c r="H1530" i="13"/>
  <c r="I1530" i="13"/>
  <c r="J1530" i="13"/>
  <c r="E1531" i="13"/>
  <c r="F1531" i="13"/>
  <c r="G1531" i="13"/>
  <c r="H1531" i="13"/>
  <c r="I1531" i="13"/>
  <c r="J1531" i="13"/>
  <c r="E1532" i="13"/>
  <c r="F1532" i="13"/>
  <c r="G1532" i="13"/>
  <c r="H1532" i="13"/>
  <c r="I1532" i="13"/>
  <c r="J1532" i="13"/>
  <c r="E1533" i="13"/>
  <c r="F1533" i="13"/>
  <c r="G1533" i="13"/>
  <c r="H1533" i="13"/>
  <c r="I1533" i="13"/>
  <c r="J1533" i="13"/>
  <c r="E1534" i="13"/>
  <c r="F1534" i="13"/>
  <c r="G1534" i="13"/>
  <c r="H1534" i="13"/>
  <c r="I1534" i="13"/>
  <c r="J1534" i="13"/>
  <c r="E1535" i="13"/>
  <c r="F1535" i="13"/>
  <c r="G1535" i="13"/>
  <c r="H1535" i="13"/>
  <c r="I1535" i="13"/>
  <c r="J1535" i="13"/>
  <c r="E1536" i="13"/>
  <c r="F1536" i="13"/>
  <c r="G1536" i="13"/>
  <c r="H1536" i="13"/>
  <c r="I1536" i="13"/>
  <c r="J1536" i="13"/>
  <c r="E1537" i="13"/>
  <c r="F1537" i="13"/>
  <c r="G1537" i="13"/>
  <c r="H1537" i="13"/>
  <c r="I1537" i="13"/>
  <c r="J1537" i="13"/>
  <c r="E1538" i="13"/>
  <c r="F1538" i="13"/>
  <c r="G1538" i="13"/>
  <c r="H1538" i="13"/>
  <c r="I1538" i="13"/>
  <c r="J1538" i="13"/>
  <c r="E1539" i="13"/>
  <c r="F1539" i="13"/>
  <c r="G1539" i="13"/>
  <c r="H1539" i="13"/>
  <c r="I1539" i="13"/>
  <c r="J1539" i="13"/>
  <c r="E1540" i="13"/>
  <c r="F1540" i="13"/>
  <c r="G1540" i="13"/>
  <c r="H1540" i="13"/>
  <c r="I1540" i="13"/>
  <c r="J1540" i="13"/>
  <c r="E1541" i="13"/>
  <c r="F1541" i="13"/>
  <c r="G1541" i="13"/>
  <c r="H1541" i="13"/>
  <c r="I1541" i="13"/>
  <c r="J1541" i="13"/>
  <c r="E1542" i="13"/>
  <c r="F1542" i="13"/>
  <c r="G1542" i="13"/>
  <c r="H1542" i="13"/>
  <c r="I1542" i="13"/>
  <c r="J1542" i="13"/>
  <c r="E1543" i="13"/>
  <c r="F1543" i="13"/>
  <c r="G1543" i="13"/>
  <c r="H1543" i="13"/>
  <c r="I1543" i="13"/>
  <c r="J1543" i="13"/>
  <c r="E1544" i="13"/>
  <c r="F1544" i="13"/>
  <c r="G1544" i="13"/>
  <c r="H1544" i="13"/>
  <c r="I1544" i="13"/>
  <c r="J1544" i="13"/>
  <c r="E1545" i="13"/>
  <c r="F1545" i="13"/>
  <c r="G1545" i="13"/>
  <c r="H1545" i="13"/>
  <c r="I1545" i="13"/>
  <c r="J1545" i="13"/>
  <c r="E1546" i="13"/>
  <c r="F1546" i="13"/>
  <c r="G1546" i="13"/>
  <c r="H1546" i="13"/>
  <c r="I1546" i="13"/>
  <c r="J1546" i="13"/>
  <c r="E1547" i="13"/>
  <c r="F1547" i="13"/>
  <c r="G1547" i="13"/>
  <c r="H1547" i="13"/>
  <c r="I1547" i="13"/>
  <c r="J1547" i="13"/>
  <c r="E1548" i="13"/>
  <c r="F1548" i="13"/>
  <c r="G1548" i="13"/>
  <c r="H1548" i="13"/>
  <c r="I1548" i="13"/>
  <c r="J1548" i="13"/>
  <c r="E1549" i="13"/>
  <c r="F1549" i="13"/>
  <c r="G1549" i="13"/>
  <c r="H1549" i="13"/>
  <c r="I1549" i="13"/>
  <c r="J1549" i="13"/>
  <c r="E1550" i="13"/>
  <c r="F1550" i="13"/>
  <c r="G1550" i="13"/>
  <c r="H1550" i="13"/>
  <c r="I1550" i="13"/>
  <c r="J1550" i="13"/>
  <c r="E1551" i="13"/>
  <c r="F1551" i="13"/>
  <c r="G1551" i="13"/>
  <c r="H1551" i="13"/>
  <c r="I1551" i="13"/>
  <c r="J1551" i="13"/>
  <c r="E1552" i="13"/>
  <c r="F1552" i="13"/>
  <c r="G1552" i="13"/>
  <c r="H1552" i="13"/>
  <c r="I1552" i="13"/>
  <c r="J1552" i="13"/>
  <c r="E1553" i="13"/>
  <c r="F1553" i="13"/>
  <c r="G1553" i="13"/>
  <c r="H1553" i="13"/>
  <c r="I1553" i="13"/>
  <c r="J1553" i="13"/>
  <c r="E1554" i="13"/>
  <c r="F1554" i="13"/>
  <c r="G1554" i="13"/>
  <c r="H1554" i="13"/>
  <c r="I1554" i="13"/>
  <c r="J1554" i="13"/>
  <c r="E1555" i="13"/>
  <c r="F1555" i="13"/>
  <c r="G1555" i="13"/>
  <c r="H1555" i="13"/>
  <c r="I1555" i="13"/>
  <c r="J1555" i="13"/>
  <c r="E1556" i="13"/>
  <c r="F1556" i="13"/>
  <c r="G1556" i="13"/>
  <c r="H1556" i="13"/>
  <c r="I1556" i="13"/>
  <c r="J1556" i="13"/>
  <c r="E1557" i="13"/>
  <c r="F1557" i="13"/>
  <c r="G1557" i="13"/>
  <c r="H1557" i="13"/>
  <c r="I1557" i="13"/>
  <c r="J1557" i="13"/>
  <c r="E1558" i="13"/>
  <c r="F1558" i="13"/>
  <c r="G1558" i="13"/>
  <c r="H1558" i="13"/>
  <c r="I1558" i="13"/>
  <c r="J1558" i="13"/>
  <c r="E1559" i="13"/>
  <c r="F1559" i="13"/>
  <c r="G1559" i="13"/>
  <c r="H1559" i="13"/>
  <c r="I1559" i="13"/>
  <c r="J1559" i="13"/>
  <c r="E1560" i="13"/>
  <c r="F1560" i="13"/>
  <c r="G1560" i="13"/>
  <c r="H1560" i="13"/>
  <c r="I1560" i="13"/>
  <c r="J1560" i="13"/>
  <c r="E1561" i="13"/>
  <c r="F1561" i="13"/>
  <c r="G1561" i="13"/>
  <c r="H1561" i="13"/>
  <c r="I1561" i="13"/>
  <c r="J1561" i="13"/>
  <c r="E1562" i="13"/>
  <c r="F1562" i="13"/>
  <c r="G1562" i="13"/>
  <c r="H1562" i="13"/>
  <c r="I1562" i="13"/>
  <c r="J1562" i="13"/>
  <c r="E1563" i="13"/>
  <c r="F1563" i="13"/>
  <c r="G1563" i="13"/>
  <c r="H1563" i="13"/>
  <c r="I1563" i="13"/>
  <c r="J1563" i="13"/>
  <c r="E1564" i="13"/>
  <c r="F1564" i="13"/>
  <c r="G1564" i="13"/>
  <c r="H1564" i="13"/>
  <c r="I1564" i="13"/>
  <c r="J1564" i="13"/>
  <c r="E1565" i="13"/>
  <c r="F1565" i="13"/>
  <c r="G1565" i="13"/>
  <c r="H1565" i="13"/>
  <c r="I1565" i="13"/>
  <c r="J1565" i="13"/>
  <c r="E1566" i="13"/>
  <c r="F1566" i="13"/>
  <c r="G1566" i="13"/>
  <c r="H1566" i="13"/>
  <c r="I1566" i="13"/>
  <c r="J1566" i="13"/>
  <c r="E1567" i="13"/>
  <c r="F1567" i="13"/>
  <c r="G1567" i="13"/>
  <c r="H1567" i="13"/>
  <c r="I1567" i="13"/>
  <c r="J1567" i="13"/>
  <c r="E1568" i="13"/>
  <c r="F1568" i="13"/>
  <c r="G1568" i="13"/>
  <c r="H1568" i="13"/>
  <c r="I1568" i="13"/>
  <c r="J1568" i="13"/>
  <c r="E1569" i="13"/>
  <c r="F1569" i="13"/>
  <c r="G1569" i="13"/>
  <c r="H1569" i="13"/>
  <c r="I1569" i="13"/>
  <c r="J1569" i="13"/>
  <c r="E1570" i="13"/>
  <c r="F1570" i="13"/>
  <c r="G1570" i="13"/>
  <c r="H1570" i="13"/>
  <c r="I1570" i="13"/>
  <c r="J1570" i="13"/>
  <c r="E1571" i="13"/>
  <c r="F1571" i="13"/>
  <c r="G1571" i="13"/>
  <c r="H1571" i="13"/>
  <c r="I1571" i="13"/>
  <c r="J1571" i="13"/>
  <c r="E1572" i="13"/>
  <c r="F1572" i="13"/>
  <c r="G1572" i="13"/>
  <c r="H1572" i="13"/>
  <c r="I1572" i="13"/>
  <c r="J1572" i="13"/>
  <c r="E1573" i="13"/>
  <c r="F1573" i="13"/>
  <c r="G1573" i="13"/>
  <c r="H1573" i="13"/>
  <c r="I1573" i="13"/>
  <c r="J1573" i="13"/>
  <c r="E1574" i="13"/>
  <c r="F1574" i="13"/>
  <c r="G1574" i="13"/>
  <c r="H1574" i="13"/>
  <c r="I1574" i="13"/>
  <c r="J1574" i="13"/>
  <c r="E1575" i="13"/>
  <c r="F1575" i="13"/>
  <c r="G1575" i="13"/>
  <c r="H1575" i="13"/>
  <c r="I1575" i="13"/>
  <c r="J1575" i="13"/>
  <c r="E1576" i="13"/>
  <c r="F1576" i="13"/>
  <c r="G1576" i="13"/>
  <c r="H1576" i="13"/>
  <c r="I1576" i="13"/>
  <c r="J1576" i="13"/>
  <c r="E1577" i="13"/>
  <c r="F1577" i="13"/>
  <c r="G1577" i="13"/>
  <c r="H1577" i="13"/>
  <c r="I1577" i="13"/>
  <c r="J1577" i="13"/>
  <c r="E1578" i="13"/>
  <c r="F1578" i="13"/>
  <c r="G1578" i="13"/>
  <c r="H1578" i="13"/>
  <c r="I1578" i="13"/>
  <c r="J1578" i="13"/>
  <c r="E1579" i="13"/>
  <c r="F1579" i="13"/>
  <c r="G1579" i="13"/>
  <c r="H1579" i="13"/>
  <c r="I1579" i="13"/>
  <c r="J1579" i="13"/>
  <c r="E1580" i="13"/>
  <c r="F1580" i="13"/>
  <c r="G1580" i="13"/>
  <c r="H1580" i="13"/>
  <c r="I1580" i="13"/>
  <c r="J1580" i="13"/>
  <c r="E1581" i="13"/>
  <c r="F1581" i="13"/>
  <c r="G1581" i="13"/>
  <c r="H1581" i="13"/>
  <c r="I1581" i="13"/>
  <c r="J1581" i="13"/>
  <c r="E1582" i="13"/>
  <c r="F1582" i="13"/>
  <c r="G1582" i="13"/>
  <c r="H1582" i="13"/>
  <c r="I1582" i="13"/>
  <c r="J1582" i="13"/>
  <c r="E1583" i="13"/>
  <c r="F1583" i="13"/>
  <c r="G1583" i="13"/>
  <c r="H1583" i="13"/>
  <c r="I1583" i="13"/>
  <c r="J1583" i="13"/>
  <c r="E1584" i="13"/>
  <c r="F1584" i="13"/>
  <c r="G1584" i="13"/>
  <c r="H1584" i="13"/>
  <c r="I1584" i="13"/>
  <c r="J1584" i="13"/>
  <c r="E1585" i="13"/>
  <c r="F1585" i="13"/>
  <c r="G1585" i="13"/>
  <c r="H1585" i="13"/>
  <c r="I1585" i="13"/>
  <c r="J1585" i="13"/>
  <c r="E1586" i="13"/>
  <c r="F1586" i="13"/>
  <c r="G1586" i="13"/>
  <c r="H1586" i="13"/>
  <c r="I1586" i="13"/>
  <c r="J1586" i="13"/>
  <c r="E1587" i="13"/>
  <c r="F1587" i="13"/>
  <c r="G1587" i="13"/>
  <c r="H1587" i="13"/>
  <c r="I1587" i="13"/>
  <c r="J1587" i="13"/>
  <c r="E1588" i="13"/>
  <c r="F1588" i="13"/>
  <c r="G1588" i="13"/>
  <c r="H1588" i="13"/>
  <c r="I1588" i="13"/>
  <c r="J1588" i="13"/>
  <c r="E1589" i="13"/>
  <c r="F1589" i="13"/>
  <c r="G1589" i="13"/>
  <c r="H1589" i="13"/>
  <c r="I1589" i="13"/>
  <c r="J1589" i="13"/>
  <c r="E1590" i="13"/>
  <c r="F1590" i="13"/>
  <c r="G1590" i="13"/>
  <c r="H1590" i="13"/>
  <c r="I1590" i="13"/>
  <c r="J1590" i="13"/>
  <c r="E1591" i="13"/>
  <c r="F1591" i="13"/>
  <c r="G1591" i="13"/>
  <c r="H1591" i="13"/>
  <c r="I1591" i="13"/>
  <c r="J1591" i="13"/>
  <c r="E1592" i="13"/>
  <c r="F1592" i="13"/>
  <c r="G1592" i="13"/>
  <c r="H1592" i="13"/>
  <c r="I1592" i="13"/>
  <c r="J1592" i="13"/>
  <c r="E1593" i="13"/>
  <c r="F1593" i="13"/>
  <c r="G1593" i="13"/>
  <c r="H1593" i="13"/>
  <c r="I1593" i="13"/>
  <c r="J1593" i="13"/>
  <c r="E1594" i="13"/>
  <c r="F1594" i="13"/>
  <c r="G1594" i="13"/>
  <c r="H1594" i="13"/>
  <c r="I1594" i="13"/>
  <c r="J1594" i="13"/>
  <c r="E1595" i="13"/>
  <c r="F1595" i="13"/>
  <c r="G1595" i="13"/>
  <c r="H1595" i="13"/>
  <c r="I1595" i="13"/>
  <c r="J1595" i="13"/>
  <c r="E1596" i="13"/>
  <c r="F1596" i="13"/>
  <c r="G1596" i="13"/>
  <c r="H1596" i="13"/>
  <c r="I1596" i="13"/>
  <c r="J1596" i="13"/>
  <c r="E1597" i="13"/>
  <c r="F1597" i="13"/>
  <c r="G1597" i="13"/>
  <c r="H1597" i="13"/>
  <c r="I1597" i="13"/>
  <c r="J1597" i="13"/>
  <c r="E1598" i="13"/>
  <c r="F1598" i="13"/>
  <c r="G1598" i="13"/>
  <c r="H1598" i="13"/>
  <c r="I1598" i="13"/>
  <c r="J1598" i="13"/>
  <c r="E1599" i="13"/>
  <c r="F1599" i="13"/>
  <c r="G1599" i="13"/>
  <c r="H1599" i="13"/>
  <c r="I1599" i="13"/>
  <c r="J1599" i="13"/>
  <c r="E1600" i="13"/>
  <c r="F1600" i="13"/>
  <c r="G1600" i="13"/>
  <c r="H1600" i="13"/>
  <c r="I1600" i="13"/>
  <c r="J1600" i="13"/>
  <c r="E1601" i="13"/>
  <c r="F1601" i="13"/>
  <c r="G1601" i="13"/>
  <c r="H1601" i="13"/>
  <c r="I1601" i="13"/>
  <c r="J1601" i="13"/>
  <c r="E1602" i="13"/>
  <c r="F1602" i="13"/>
  <c r="G1602" i="13"/>
  <c r="H1602" i="13"/>
  <c r="I1602" i="13"/>
  <c r="J1602" i="13"/>
  <c r="E1603" i="13"/>
  <c r="F1603" i="13"/>
  <c r="G1603" i="13"/>
  <c r="H1603" i="13"/>
  <c r="I1603" i="13"/>
  <c r="J1603" i="13"/>
  <c r="E1604" i="13"/>
  <c r="F1604" i="13"/>
  <c r="G1604" i="13"/>
  <c r="H1604" i="13"/>
  <c r="I1604" i="13"/>
  <c r="J1604" i="13"/>
  <c r="E1605" i="13"/>
  <c r="F1605" i="13"/>
  <c r="G1605" i="13"/>
  <c r="H1605" i="13"/>
  <c r="I1605" i="13"/>
  <c r="J1605" i="13"/>
  <c r="E1606" i="13"/>
  <c r="F1606" i="13"/>
  <c r="G1606" i="13"/>
  <c r="H1606" i="13"/>
  <c r="I1606" i="13"/>
  <c r="J1606" i="13"/>
  <c r="E1607" i="13"/>
  <c r="F1607" i="13"/>
  <c r="G1607" i="13"/>
  <c r="H1607" i="13"/>
  <c r="I1607" i="13"/>
  <c r="J1607" i="13"/>
  <c r="E1608" i="13"/>
  <c r="F1608" i="13"/>
  <c r="G1608" i="13"/>
  <c r="H1608" i="13"/>
  <c r="I1608" i="13"/>
  <c r="J1608" i="13"/>
  <c r="E1609" i="13"/>
  <c r="F1609" i="13"/>
  <c r="G1609" i="13"/>
  <c r="H1609" i="13"/>
  <c r="I1609" i="13"/>
  <c r="J1609" i="13"/>
  <c r="E1610" i="13"/>
  <c r="F1610" i="13"/>
  <c r="G1610" i="13"/>
  <c r="H1610" i="13"/>
  <c r="I1610" i="13"/>
  <c r="J1610" i="13"/>
  <c r="E1611" i="13"/>
  <c r="F1611" i="13"/>
  <c r="G1611" i="13"/>
  <c r="H1611" i="13"/>
  <c r="I1611" i="13"/>
  <c r="J1611" i="13"/>
  <c r="E1612" i="13"/>
  <c r="F1612" i="13"/>
  <c r="G1612" i="13"/>
  <c r="H1612" i="13"/>
  <c r="I1612" i="13"/>
  <c r="J1612" i="13"/>
  <c r="E1613" i="13"/>
  <c r="F1613" i="13"/>
  <c r="G1613" i="13"/>
  <c r="H1613" i="13"/>
  <c r="I1613" i="13"/>
  <c r="J1613" i="13"/>
  <c r="E1614" i="13"/>
  <c r="F1614" i="13"/>
  <c r="G1614" i="13"/>
  <c r="H1614" i="13"/>
  <c r="I1614" i="13"/>
  <c r="J1614" i="13"/>
  <c r="E1615" i="13"/>
  <c r="F1615" i="13"/>
  <c r="G1615" i="13"/>
  <c r="H1615" i="13"/>
  <c r="I1615" i="13"/>
  <c r="J1615" i="13"/>
  <c r="E1616" i="13"/>
  <c r="F1616" i="13"/>
  <c r="G1616" i="13"/>
  <c r="H1616" i="13"/>
  <c r="I1616" i="13"/>
  <c r="J1616" i="13"/>
  <c r="E1617" i="13"/>
  <c r="F1617" i="13"/>
  <c r="G1617" i="13"/>
  <c r="H1617" i="13"/>
  <c r="I1617" i="13"/>
  <c r="J1617" i="13"/>
  <c r="E1618" i="13"/>
  <c r="F1618" i="13"/>
  <c r="G1618" i="13"/>
  <c r="H1618" i="13"/>
  <c r="I1618" i="13"/>
  <c r="J1618" i="13"/>
  <c r="E1619" i="13"/>
  <c r="F1619" i="13"/>
  <c r="G1619" i="13"/>
  <c r="H1619" i="13"/>
  <c r="I1619" i="13"/>
  <c r="J1619" i="13"/>
  <c r="E1620" i="13"/>
  <c r="F1620" i="13"/>
  <c r="G1620" i="13"/>
  <c r="H1620" i="13"/>
  <c r="I1620" i="13"/>
  <c r="J1620" i="13"/>
  <c r="E1621" i="13"/>
  <c r="F1621" i="13"/>
  <c r="G1621" i="13"/>
  <c r="H1621" i="13"/>
  <c r="I1621" i="13"/>
  <c r="J1621" i="13"/>
  <c r="E1622" i="13"/>
  <c r="F1622" i="13"/>
  <c r="G1622" i="13"/>
  <c r="H1622" i="13"/>
  <c r="I1622" i="13"/>
  <c r="J1622" i="13"/>
  <c r="E1623" i="13"/>
  <c r="F1623" i="13"/>
  <c r="G1623" i="13"/>
  <c r="H1623" i="13"/>
  <c r="I1623" i="13"/>
  <c r="J1623" i="13"/>
  <c r="E1624" i="13"/>
  <c r="F1624" i="13"/>
  <c r="G1624" i="13"/>
  <c r="H1624" i="13"/>
  <c r="I1624" i="13"/>
  <c r="J1624" i="13"/>
  <c r="E1625" i="13"/>
  <c r="F1625" i="13"/>
  <c r="G1625" i="13"/>
  <c r="H1625" i="13"/>
  <c r="I1625" i="13"/>
  <c r="J1625" i="13"/>
  <c r="E1626" i="13"/>
  <c r="F1626" i="13"/>
  <c r="G1626" i="13"/>
  <c r="H1626" i="13"/>
  <c r="I1626" i="13"/>
  <c r="J1626" i="13"/>
  <c r="E1627" i="13"/>
  <c r="F1627" i="13"/>
  <c r="G1627" i="13"/>
  <c r="H1627" i="13"/>
  <c r="I1627" i="13"/>
  <c r="J1627" i="13"/>
  <c r="E1628" i="13"/>
  <c r="F1628" i="13"/>
  <c r="G1628" i="13"/>
  <c r="H1628" i="13"/>
  <c r="I1628" i="13"/>
  <c r="J1628" i="13"/>
  <c r="E1629" i="13"/>
  <c r="F1629" i="13"/>
  <c r="G1629" i="13"/>
  <c r="H1629" i="13"/>
  <c r="I1629" i="13"/>
  <c r="J1629" i="13"/>
  <c r="E1630" i="13"/>
  <c r="F1630" i="13"/>
  <c r="G1630" i="13"/>
  <c r="H1630" i="13"/>
  <c r="I1630" i="13"/>
  <c r="J1630" i="13"/>
  <c r="E1631" i="13"/>
  <c r="F1631" i="13"/>
  <c r="G1631" i="13"/>
  <c r="H1631" i="13"/>
  <c r="I1631" i="13"/>
  <c r="J1631" i="13"/>
  <c r="E1632" i="13"/>
  <c r="F1632" i="13"/>
  <c r="G1632" i="13"/>
  <c r="H1632" i="13"/>
  <c r="I1632" i="13"/>
  <c r="J1632" i="13"/>
  <c r="E1633" i="13"/>
  <c r="F1633" i="13"/>
  <c r="G1633" i="13"/>
  <c r="H1633" i="13"/>
  <c r="I1633" i="13"/>
  <c r="J1633" i="13"/>
  <c r="E1634" i="13"/>
  <c r="F1634" i="13"/>
  <c r="G1634" i="13"/>
  <c r="H1634" i="13"/>
  <c r="I1634" i="13"/>
  <c r="J1634" i="13"/>
  <c r="E1635" i="13"/>
  <c r="F1635" i="13"/>
  <c r="G1635" i="13"/>
  <c r="H1635" i="13"/>
  <c r="I1635" i="13"/>
  <c r="J1635" i="13"/>
  <c r="E1636" i="13"/>
  <c r="F1636" i="13"/>
  <c r="G1636" i="13"/>
  <c r="H1636" i="13"/>
  <c r="I1636" i="13"/>
  <c r="J1636" i="13"/>
  <c r="E1637" i="13"/>
  <c r="F1637" i="13"/>
  <c r="G1637" i="13"/>
  <c r="H1637" i="13"/>
  <c r="I1637" i="13"/>
  <c r="J1637" i="13"/>
  <c r="E1638" i="13"/>
  <c r="F1638" i="13"/>
  <c r="G1638" i="13"/>
  <c r="H1638" i="13"/>
  <c r="I1638" i="13"/>
  <c r="J1638" i="13"/>
  <c r="E1639" i="13"/>
  <c r="F1639" i="13"/>
  <c r="G1639" i="13"/>
  <c r="H1639" i="13"/>
  <c r="I1639" i="13"/>
  <c r="J1639" i="13"/>
  <c r="E1640" i="13"/>
  <c r="F1640" i="13"/>
  <c r="G1640" i="13"/>
  <c r="H1640" i="13"/>
  <c r="I1640" i="13"/>
  <c r="J1640" i="13"/>
  <c r="E1641" i="13"/>
  <c r="F1641" i="13"/>
  <c r="G1641" i="13"/>
  <c r="H1641" i="13"/>
  <c r="I1641" i="13"/>
  <c r="J1641" i="13"/>
  <c r="E1642" i="13"/>
  <c r="F1642" i="13"/>
  <c r="G1642" i="13"/>
  <c r="H1642" i="13"/>
  <c r="I1642" i="13"/>
  <c r="J1642" i="13"/>
  <c r="E1643" i="13"/>
  <c r="F1643" i="13"/>
  <c r="G1643" i="13"/>
  <c r="H1643" i="13"/>
  <c r="I1643" i="13"/>
  <c r="J1643" i="13"/>
  <c r="E1644" i="13"/>
  <c r="F1644" i="13"/>
  <c r="G1644" i="13"/>
  <c r="H1644" i="13"/>
  <c r="I1644" i="13"/>
  <c r="J1644" i="13"/>
  <c r="E1645" i="13"/>
  <c r="F1645" i="13"/>
  <c r="G1645" i="13"/>
  <c r="H1645" i="13"/>
  <c r="I1645" i="13"/>
  <c r="J1645" i="13"/>
  <c r="E1646" i="13"/>
  <c r="F1646" i="13"/>
  <c r="G1646" i="13"/>
  <c r="H1646" i="13"/>
  <c r="I1646" i="13"/>
  <c r="J1646" i="13"/>
  <c r="E1647" i="13"/>
  <c r="F1647" i="13"/>
  <c r="G1647" i="13"/>
  <c r="H1647" i="13"/>
  <c r="I1647" i="13"/>
  <c r="J1647" i="13"/>
  <c r="E1648" i="13"/>
  <c r="F1648" i="13"/>
  <c r="G1648" i="13"/>
  <c r="H1648" i="13"/>
  <c r="I1648" i="13"/>
  <c r="J1648" i="13"/>
  <c r="E1649" i="13"/>
  <c r="F1649" i="13"/>
  <c r="G1649" i="13"/>
  <c r="H1649" i="13"/>
  <c r="I1649" i="13"/>
  <c r="J1649" i="13"/>
  <c r="E1650" i="13"/>
  <c r="F1650" i="13"/>
  <c r="G1650" i="13"/>
  <c r="H1650" i="13"/>
  <c r="I1650" i="13"/>
  <c r="J1650" i="13"/>
  <c r="E1651" i="13"/>
  <c r="F1651" i="13"/>
  <c r="G1651" i="13"/>
  <c r="H1651" i="13"/>
  <c r="I1651" i="13"/>
  <c r="J1651" i="13"/>
  <c r="E1652" i="13"/>
  <c r="F1652" i="13"/>
  <c r="G1652" i="13"/>
  <c r="H1652" i="13"/>
  <c r="I1652" i="13"/>
  <c r="J1652" i="13"/>
  <c r="E1653" i="13"/>
  <c r="F1653" i="13"/>
  <c r="G1653" i="13"/>
  <c r="H1653" i="13"/>
  <c r="I1653" i="13"/>
  <c r="J1653" i="13"/>
  <c r="E1654" i="13"/>
  <c r="F1654" i="13"/>
  <c r="G1654" i="13"/>
  <c r="H1654" i="13"/>
  <c r="I1654" i="13"/>
  <c r="J1654" i="13"/>
  <c r="E1655" i="13"/>
  <c r="F1655" i="13"/>
  <c r="G1655" i="13"/>
  <c r="H1655" i="13"/>
  <c r="I1655" i="13"/>
  <c r="J1655" i="13"/>
  <c r="E1656" i="13"/>
  <c r="F1656" i="13"/>
  <c r="G1656" i="13"/>
  <c r="H1656" i="13"/>
  <c r="I1656" i="13"/>
  <c r="J1656" i="13"/>
  <c r="E1657" i="13"/>
  <c r="F1657" i="13"/>
  <c r="G1657" i="13"/>
  <c r="H1657" i="13"/>
  <c r="I1657" i="13"/>
  <c r="J1657" i="13"/>
  <c r="E1658" i="13"/>
  <c r="F1658" i="13"/>
  <c r="G1658" i="13"/>
  <c r="H1658" i="13"/>
  <c r="I1658" i="13"/>
  <c r="J1658" i="13"/>
  <c r="E1659" i="13"/>
  <c r="F1659" i="13"/>
  <c r="G1659" i="13"/>
  <c r="H1659" i="13"/>
  <c r="I1659" i="13"/>
  <c r="J1659" i="13"/>
  <c r="E1660" i="13"/>
  <c r="F1660" i="13"/>
  <c r="G1660" i="13"/>
  <c r="H1660" i="13"/>
  <c r="I1660" i="13"/>
  <c r="J1660" i="13"/>
  <c r="E1661" i="13"/>
  <c r="F1661" i="13"/>
  <c r="G1661" i="13"/>
  <c r="H1661" i="13"/>
  <c r="I1661" i="13"/>
  <c r="J1661" i="13"/>
  <c r="E1662" i="13"/>
  <c r="F1662" i="13"/>
  <c r="G1662" i="13"/>
  <c r="H1662" i="13"/>
  <c r="I1662" i="13"/>
  <c r="J1662" i="13"/>
  <c r="E1663" i="13"/>
  <c r="F1663" i="13"/>
  <c r="G1663" i="13"/>
  <c r="H1663" i="13"/>
  <c r="I1663" i="13"/>
  <c r="J1663" i="13"/>
  <c r="E1664" i="13"/>
  <c r="F1664" i="13"/>
  <c r="G1664" i="13"/>
  <c r="H1664" i="13"/>
  <c r="I1664" i="13"/>
  <c r="J1664" i="13"/>
  <c r="E1665" i="13"/>
  <c r="F1665" i="13"/>
  <c r="G1665" i="13"/>
  <c r="H1665" i="13"/>
  <c r="I1665" i="13"/>
  <c r="J1665" i="13"/>
  <c r="E1666" i="13"/>
  <c r="F1666" i="13"/>
  <c r="G1666" i="13"/>
  <c r="H1666" i="13"/>
  <c r="I1666" i="13"/>
  <c r="J1666" i="13"/>
  <c r="E1667" i="13"/>
  <c r="F1667" i="13"/>
  <c r="G1667" i="13"/>
  <c r="H1667" i="13"/>
  <c r="I1667" i="13"/>
  <c r="J1667" i="13"/>
  <c r="E1668" i="13"/>
  <c r="F1668" i="13"/>
  <c r="G1668" i="13"/>
  <c r="H1668" i="13"/>
  <c r="I1668" i="13"/>
  <c r="J1668" i="13"/>
  <c r="E1669" i="13"/>
  <c r="F1669" i="13"/>
  <c r="G1669" i="13"/>
  <c r="H1669" i="13"/>
  <c r="I1669" i="13"/>
  <c r="J1669" i="13"/>
  <c r="E1670" i="13"/>
  <c r="F1670" i="13"/>
  <c r="G1670" i="13"/>
  <c r="H1670" i="13"/>
  <c r="I1670" i="13"/>
  <c r="J1670" i="13"/>
  <c r="E1671" i="13"/>
  <c r="F1671" i="13"/>
  <c r="G1671" i="13"/>
  <c r="H1671" i="13"/>
  <c r="I1671" i="13"/>
  <c r="J1671" i="13"/>
  <c r="E1672" i="13"/>
  <c r="F1672" i="13"/>
  <c r="G1672" i="13"/>
  <c r="H1672" i="13"/>
  <c r="I1672" i="13"/>
  <c r="J1672" i="13"/>
  <c r="E1673" i="13"/>
  <c r="F1673" i="13"/>
  <c r="G1673" i="13"/>
  <c r="H1673" i="13"/>
  <c r="I1673" i="13"/>
  <c r="J1673" i="13"/>
  <c r="E1674" i="13"/>
  <c r="F1674" i="13"/>
  <c r="G1674" i="13"/>
  <c r="H1674" i="13"/>
  <c r="I1674" i="13"/>
  <c r="J1674" i="13"/>
  <c r="E1675" i="13"/>
  <c r="F1675" i="13"/>
  <c r="G1675" i="13"/>
  <c r="H1675" i="13"/>
  <c r="I1675" i="13"/>
  <c r="J1675" i="13"/>
  <c r="E1676" i="13"/>
  <c r="F1676" i="13"/>
  <c r="G1676" i="13"/>
  <c r="H1676" i="13"/>
  <c r="I1676" i="13"/>
  <c r="J1676" i="13"/>
  <c r="E1677" i="13"/>
  <c r="F1677" i="13"/>
  <c r="G1677" i="13"/>
  <c r="H1677" i="13"/>
  <c r="I1677" i="13"/>
  <c r="J1677" i="13"/>
  <c r="E1678" i="13"/>
  <c r="F1678" i="13"/>
  <c r="G1678" i="13"/>
  <c r="H1678" i="13"/>
  <c r="I1678" i="13"/>
  <c r="J1678" i="13"/>
  <c r="E1679" i="13"/>
  <c r="F1679" i="13"/>
  <c r="G1679" i="13"/>
  <c r="H1679" i="13"/>
  <c r="I1679" i="13"/>
  <c r="J1679" i="13"/>
  <c r="E1680" i="13"/>
  <c r="F1680" i="13"/>
  <c r="G1680" i="13"/>
  <c r="H1680" i="13"/>
  <c r="I1680" i="13"/>
  <c r="J1680" i="13"/>
  <c r="E1681" i="13"/>
  <c r="F1681" i="13"/>
  <c r="G1681" i="13"/>
  <c r="H1681" i="13"/>
  <c r="I1681" i="13"/>
  <c r="J1681" i="13"/>
  <c r="E1682" i="13"/>
  <c r="F1682" i="13"/>
  <c r="G1682" i="13"/>
  <c r="H1682" i="13"/>
  <c r="I1682" i="13"/>
  <c r="J1682" i="13"/>
  <c r="E1683" i="13"/>
  <c r="F1683" i="13"/>
  <c r="G1683" i="13"/>
  <c r="H1683" i="13"/>
  <c r="I1683" i="13"/>
  <c r="J1683" i="13"/>
  <c r="E1684" i="13"/>
  <c r="F1684" i="13"/>
  <c r="G1684" i="13"/>
  <c r="H1684" i="13"/>
  <c r="I1684" i="13"/>
  <c r="J1684" i="13"/>
  <c r="E1685" i="13"/>
  <c r="F1685" i="13"/>
  <c r="G1685" i="13"/>
  <c r="H1685" i="13"/>
  <c r="I1685" i="13"/>
  <c r="J1685" i="13"/>
  <c r="E1686" i="13"/>
  <c r="F1686" i="13"/>
  <c r="G1686" i="13"/>
  <c r="H1686" i="13"/>
  <c r="I1686" i="13"/>
  <c r="J1686" i="13"/>
  <c r="E1687" i="13"/>
  <c r="F1687" i="13"/>
  <c r="G1687" i="13"/>
  <c r="H1687" i="13"/>
  <c r="I1687" i="13"/>
  <c r="J1687" i="13"/>
  <c r="E1688" i="13"/>
  <c r="F1688" i="13"/>
  <c r="G1688" i="13"/>
  <c r="H1688" i="13"/>
  <c r="I1688" i="13"/>
  <c r="J1688" i="13"/>
  <c r="E1689" i="13"/>
  <c r="F1689" i="13"/>
  <c r="G1689" i="13"/>
  <c r="H1689" i="13"/>
  <c r="I1689" i="13"/>
  <c r="J1689" i="13"/>
  <c r="E1690" i="13"/>
  <c r="F1690" i="13"/>
  <c r="G1690" i="13"/>
  <c r="H1690" i="13"/>
  <c r="I1690" i="13"/>
  <c r="J1690" i="13"/>
  <c r="E1691" i="13"/>
  <c r="F1691" i="13"/>
  <c r="G1691" i="13"/>
  <c r="H1691" i="13"/>
  <c r="I1691" i="13"/>
  <c r="J1691" i="13"/>
  <c r="E1692" i="13"/>
  <c r="F1692" i="13"/>
  <c r="G1692" i="13"/>
  <c r="H1692" i="13"/>
  <c r="I1692" i="13"/>
  <c r="J1692" i="13"/>
  <c r="E1693" i="13"/>
  <c r="F1693" i="13"/>
  <c r="G1693" i="13"/>
  <c r="H1693" i="13"/>
  <c r="I1693" i="13"/>
  <c r="J1693" i="13"/>
  <c r="E1694" i="13"/>
  <c r="F1694" i="13"/>
  <c r="G1694" i="13"/>
  <c r="H1694" i="13"/>
  <c r="I1694" i="13"/>
  <c r="J1694" i="13"/>
  <c r="E1695" i="13"/>
  <c r="F1695" i="13"/>
  <c r="G1695" i="13"/>
  <c r="H1695" i="13"/>
  <c r="I1695" i="13"/>
  <c r="J1695" i="13"/>
  <c r="E1696" i="13"/>
  <c r="F1696" i="13"/>
  <c r="G1696" i="13"/>
  <c r="H1696" i="13"/>
  <c r="I1696" i="13"/>
  <c r="J1696" i="13"/>
  <c r="E1697" i="13"/>
  <c r="F1697" i="13"/>
  <c r="G1697" i="13"/>
  <c r="H1697" i="13"/>
  <c r="I1697" i="13"/>
  <c r="J1697" i="13"/>
  <c r="E1698" i="13"/>
  <c r="F1698" i="13"/>
  <c r="G1698" i="13"/>
  <c r="H1698" i="13"/>
  <c r="I1698" i="13"/>
  <c r="J1698" i="13"/>
  <c r="E1699" i="13"/>
  <c r="F1699" i="13"/>
  <c r="G1699" i="13"/>
  <c r="H1699" i="13"/>
  <c r="I1699" i="13"/>
  <c r="J1699" i="13"/>
  <c r="E1700" i="13"/>
  <c r="F1700" i="13"/>
  <c r="G1700" i="13"/>
  <c r="H1700" i="13"/>
  <c r="I1700" i="13"/>
  <c r="J1700" i="13"/>
  <c r="E1701" i="13"/>
  <c r="F1701" i="13"/>
  <c r="G1701" i="13"/>
  <c r="H1701" i="13"/>
  <c r="I1701" i="13"/>
  <c r="J1701" i="13"/>
  <c r="E1702" i="13"/>
  <c r="F1702" i="13"/>
  <c r="G1702" i="13"/>
  <c r="H1702" i="13"/>
  <c r="I1702" i="13"/>
  <c r="J1702" i="13"/>
  <c r="E1703" i="13"/>
  <c r="F1703" i="13"/>
  <c r="G1703" i="13"/>
  <c r="H1703" i="13"/>
  <c r="I1703" i="13"/>
  <c r="J1703" i="13"/>
  <c r="E1704" i="13"/>
  <c r="F1704" i="13"/>
  <c r="G1704" i="13"/>
  <c r="H1704" i="13"/>
  <c r="I1704" i="13"/>
  <c r="J1704" i="13"/>
  <c r="E1705" i="13"/>
  <c r="F1705" i="13"/>
  <c r="G1705" i="13"/>
  <c r="H1705" i="13"/>
  <c r="I1705" i="13"/>
  <c r="J1705" i="13"/>
  <c r="E1706" i="13"/>
  <c r="F1706" i="13"/>
  <c r="G1706" i="13"/>
  <c r="H1706" i="13"/>
  <c r="I1706" i="13"/>
  <c r="J1706" i="13"/>
  <c r="E1707" i="13"/>
  <c r="F1707" i="13"/>
  <c r="G1707" i="13"/>
  <c r="H1707" i="13"/>
  <c r="I1707" i="13"/>
  <c r="J1707" i="13"/>
  <c r="E1708" i="13"/>
  <c r="F1708" i="13"/>
  <c r="G1708" i="13"/>
  <c r="H1708" i="13"/>
  <c r="I1708" i="13"/>
  <c r="J1708" i="13"/>
  <c r="E1709" i="13"/>
  <c r="F1709" i="13"/>
  <c r="G1709" i="13"/>
  <c r="H1709" i="13"/>
  <c r="I1709" i="13"/>
  <c r="J1709" i="13"/>
  <c r="E1710" i="13"/>
  <c r="F1710" i="13"/>
  <c r="G1710" i="13"/>
  <c r="H1710" i="13"/>
  <c r="I1710" i="13"/>
  <c r="J1710" i="13"/>
  <c r="E1711" i="13"/>
  <c r="F1711" i="13"/>
  <c r="G1711" i="13"/>
  <c r="H1711" i="13"/>
  <c r="I1711" i="13"/>
  <c r="J1711" i="13"/>
  <c r="E1712" i="13"/>
  <c r="F1712" i="13"/>
  <c r="G1712" i="13"/>
  <c r="H1712" i="13"/>
  <c r="I1712" i="13"/>
  <c r="J1712" i="13"/>
  <c r="E1713" i="13"/>
  <c r="F1713" i="13"/>
  <c r="G1713" i="13"/>
  <c r="H1713" i="13"/>
  <c r="I1713" i="13"/>
  <c r="J1713" i="13"/>
  <c r="E1714" i="13"/>
  <c r="F1714" i="13"/>
  <c r="G1714" i="13"/>
  <c r="H1714" i="13"/>
  <c r="I1714" i="13"/>
  <c r="J1714" i="13"/>
  <c r="E1715" i="13"/>
  <c r="F1715" i="13"/>
  <c r="G1715" i="13"/>
  <c r="H1715" i="13"/>
  <c r="I1715" i="13"/>
  <c r="J1715" i="13"/>
  <c r="E1716" i="13"/>
  <c r="F1716" i="13"/>
  <c r="G1716" i="13"/>
  <c r="H1716" i="13"/>
  <c r="I1716" i="13"/>
  <c r="J1716" i="13"/>
  <c r="E1717" i="13"/>
  <c r="F1717" i="13"/>
  <c r="G1717" i="13"/>
  <c r="H1717" i="13"/>
  <c r="I1717" i="13"/>
  <c r="J1717" i="13"/>
  <c r="E1718" i="13"/>
  <c r="F1718" i="13"/>
  <c r="G1718" i="13"/>
  <c r="H1718" i="13"/>
  <c r="I1718" i="13"/>
  <c r="J1718" i="13"/>
  <c r="E1719" i="13"/>
  <c r="F1719" i="13"/>
  <c r="G1719" i="13"/>
  <c r="H1719" i="13"/>
  <c r="I1719" i="13"/>
  <c r="J1719" i="13"/>
  <c r="E1720" i="13"/>
  <c r="F1720" i="13"/>
  <c r="G1720" i="13"/>
  <c r="H1720" i="13"/>
  <c r="I1720" i="13"/>
  <c r="J1720" i="13"/>
  <c r="E1721" i="13"/>
  <c r="F1721" i="13"/>
  <c r="G1721" i="13"/>
  <c r="H1721" i="13"/>
  <c r="I1721" i="13"/>
  <c r="J1721" i="13"/>
  <c r="E1722" i="13"/>
  <c r="F1722" i="13"/>
  <c r="G1722" i="13"/>
  <c r="H1722" i="13"/>
  <c r="I1722" i="13"/>
  <c r="J1722" i="13"/>
  <c r="E1723" i="13"/>
  <c r="F1723" i="13"/>
  <c r="G1723" i="13"/>
  <c r="H1723" i="13"/>
  <c r="I1723" i="13"/>
  <c r="J1723" i="13"/>
  <c r="E1724" i="13"/>
  <c r="F1724" i="13"/>
  <c r="G1724" i="13"/>
  <c r="H1724" i="13"/>
  <c r="I1724" i="13"/>
  <c r="J1724" i="13"/>
  <c r="E1725" i="13"/>
  <c r="F1725" i="13"/>
  <c r="G1725" i="13"/>
  <c r="H1725" i="13"/>
  <c r="I1725" i="13"/>
  <c r="J1725" i="13"/>
  <c r="E1726" i="13"/>
  <c r="F1726" i="13"/>
  <c r="G1726" i="13"/>
  <c r="H1726" i="13"/>
  <c r="I1726" i="13"/>
  <c r="J1726" i="13"/>
  <c r="E1727" i="13"/>
  <c r="F1727" i="13"/>
  <c r="G1727" i="13"/>
  <c r="H1727" i="13"/>
  <c r="I1727" i="13"/>
  <c r="J1727" i="13"/>
  <c r="E1728" i="13"/>
  <c r="F1728" i="13"/>
  <c r="G1728" i="13"/>
  <c r="H1728" i="13"/>
  <c r="I1728" i="13"/>
  <c r="J1728" i="13"/>
  <c r="E1729" i="13"/>
  <c r="F1729" i="13"/>
  <c r="G1729" i="13"/>
  <c r="H1729" i="13"/>
  <c r="I1729" i="13"/>
  <c r="J1729" i="13"/>
  <c r="E1730" i="13"/>
  <c r="F1730" i="13"/>
  <c r="G1730" i="13"/>
  <c r="H1730" i="13"/>
  <c r="I1730" i="13"/>
  <c r="J1730" i="13"/>
  <c r="E1731" i="13"/>
  <c r="F1731" i="13"/>
  <c r="G1731" i="13"/>
  <c r="H1731" i="13"/>
  <c r="I1731" i="13"/>
  <c r="J1731" i="13"/>
  <c r="E1732" i="13"/>
  <c r="F1732" i="13"/>
  <c r="G1732" i="13"/>
  <c r="H1732" i="13"/>
  <c r="I1732" i="13"/>
  <c r="J1732" i="13"/>
  <c r="E1733" i="13"/>
  <c r="F1733" i="13"/>
  <c r="G1733" i="13"/>
  <c r="H1733" i="13"/>
  <c r="I1733" i="13"/>
  <c r="J1733" i="13"/>
  <c r="E1734" i="13"/>
  <c r="F1734" i="13"/>
  <c r="G1734" i="13"/>
  <c r="H1734" i="13"/>
  <c r="I1734" i="13"/>
  <c r="J1734" i="13"/>
  <c r="E1735" i="13"/>
  <c r="F1735" i="13"/>
  <c r="G1735" i="13"/>
  <c r="H1735" i="13"/>
  <c r="I1735" i="13"/>
  <c r="J1735" i="13"/>
  <c r="E1736" i="13"/>
  <c r="F1736" i="13"/>
  <c r="G1736" i="13"/>
  <c r="H1736" i="13"/>
  <c r="I1736" i="13"/>
  <c r="J1736" i="13"/>
  <c r="E1737" i="13"/>
  <c r="F1737" i="13"/>
  <c r="G1737" i="13"/>
  <c r="H1737" i="13"/>
  <c r="I1737" i="13"/>
  <c r="J1737" i="13"/>
  <c r="E1738" i="13"/>
  <c r="F1738" i="13"/>
  <c r="G1738" i="13"/>
  <c r="H1738" i="13"/>
  <c r="I1738" i="13"/>
  <c r="J1738" i="13"/>
  <c r="E1739" i="13"/>
  <c r="F1739" i="13"/>
  <c r="G1739" i="13"/>
  <c r="H1739" i="13"/>
  <c r="I1739" i="13"/>
  <c r="J1739" i="13"/>
  <c r="E1740" i="13"/>
  <c r="F1740" i="13"/>
  <c r="G1740" i="13"/>
  <c r="H1740" i="13"/>
  <c r="I1740" i="13"/>
  <c r="J1740" i="13"/>
  <c r="E1741" i="13"/>
  <c r="F1741" i="13"/>
  <c r="G1741" i="13"/>
  <c r="H1741" i="13"/>
  <c r="I1741" i="13"/>
  <c r="J1741" i="13"/>
  <c r="E1742" i="13"/>
  <c r="F1742" i="13"/>
  <c r="G1742" i="13"/>
  <c r="H1742" i="13"/>
  <c r="I1742" i="13"/>
  <c r="J1742" i="13"/>
  <c r="E1743" i="13"/>
  <c r="F1743" i="13"/>
  <c r="G1743" i="13"/>
  <c r="H1743" i="13"/>
  <c r="I1743" i="13"/>
  <c r="J1743" i="13"/>
  <c r="E1744" i="13"/>
  <c r="F1744" i="13"/>
  <c r="G1744" i="13"/>
  <c r="H1744" i="13"/>
  <c r="I1744" i="13"/>
  <c r="J1744" i="13"/>
  <c r="E1745" i="13"/>
  <c r="F1745" i="13"/>
  <c r="G1745" i="13"/>
  <c r="H1745" i="13"/>
  <c r="I1745" i="13"/>
  <c r="J1745" i="13"/>
  <c r="E1746" i="13"/>
  <c r="F1746" i="13"/>
  <c r="G1746" i="13"/>
  <c r="H1746" i="13"/>
  <c r="I1746" i="13"/>
  <c r="J1746" i="13"/>
  <c r="E1747" i="13"/>
  <c r="F1747" i="13"/>
  <c r="G1747" i="13"/>
  <c r="H1747" i="13"/>
  <c r="I1747" i="13"/>
  <c r="J1747" i="13"/>
  <c r="E1748" i="13"/>
  <c r="F1748" i="13"/>
  <c r="G1748" i="13"/>
  <c r="H1748" i="13"/>
  <c r="I1748" i="13"/>
  <c r="J1748" i="13"/>
  <c r="E1749" i="13"/>
  <c r="F1749" i="13"/>
  <c r="G1749" i="13"/>
  <c r="H1749" i="13"/>
  <c r="I1749" i="13"/>
  <c r="J1749" i="13"/>
  <c r="E1750" i="13"/>
  <c r="F1750" i="13"/>
  <c r="G1750" i="13"/>
  <c r="H1750" i="13"/>
  <c r="I1750" i="13"/>
  <c r="J1750" i="13"/>
  <c r="E1751" i="13"/>
  <c r="F1751" i="13"/>
  <c r="G1751" i="13"/>
  <c r="H1751" i="13"/>
  <c r="I1751" i="13"/>
  <c r="J1751" i="13"/>
  <c r="E1752" i="13"/>
  <c r="F1752" i="13"/>
  <c r="G1752" i="13"/>
  <c r="H1752" i="13"/>
  <c r="I1752" i="13"/>
  <c r="J1752" i="13"/>
  <c r="E1753" i="13"/>
  <c r="F1753" i="13"/>
  <c r="G1753" i="13"/>
  <c r="H1753" i="13"/>
  <c r="I1753" i="13"/>
  <c r="J1753" i="13"/>
  <c r="E1754" i="13"/>
  <c r="F1754" i="13"/>
  <c r="G1754" i="13"/>
  <c r="H1754" i="13"/>
  <c r="I1754" i="13"/>
  <c r="J1754" i="13"/>
  <c r="E1755" i="13"/>
  <c r="F1755" i="13"/>
  <c r="G1755" i="13"/>
  <c r="H1755" i="13"/>
  <c r="I1755" i="13"/>
  <c r="J1755" i="13"/>
  <c r="E1756" i="13"/>
  <c r="F1756" i="13"/>
  <c r="G1756" i="13"/>
  <c r="H1756" i="13"/>
  <c r="I1756" i="13"/>
  <c r="J1756" i="13"/>
  <c r="E1757" i="13"/>
  <c r="F1757" i="13"/>
  <c r="G1757" i="13"/>
  <c r="H1757" i="13"/>
  <c r="I1757" i="13"/>
  <c r="J1757" i="13"/>
  <c r="E1758" i="13"/>
  <c r="F1758" i="13"/>
  <c r="G1758" i="13"/>
  <c r="H1758" i="13"/>
  <c r="I1758" i="13"/>
  <c r="J1758" i="13"/>
  <c r="E1759" i="13"/>
  <c r="F1759" i="13"/>
  <c r="G1759" i="13"/>
  <c r="H1759" i="13"/>
  <c r="I1759" i="13"/>
  <c r="J1759" i="13"/>
  <c r="E1760" i="13"/>
  <c r="F1760" i="13"/>
  <c r="G1760" i="13"/>
  <c r="H1760" i="13"/>
  <c r="I1760" i="13"/>
  <c r="J1760" i="13"/>
  <c r="E1761" i="13"/>
  <c r="F1761" i="13"/>
  <c r="G1761" i="13"/>
  <c r="H1761" i="13"/>
  <c r="I1761" i="13"/>
  <c r="J1761" i="13"/>
  <c r="E1762" i="13"/>
  <c r="F1762" i="13"/>
  <c r="G1762" i="13"/>
  <c r="H1762" i="13"/>
  <c r="I1762" i="13"/>
  <c r="J1762" i="13"/>
  <c r="E1763" i="13"/>
  <c r="F1763" i="13"/>
  <c r="G1763" i="13"/>
  <c r="H1763" i="13"/>
  <c r="I1763" i="13"/>
  <c r="J1763" i="13"/>
  <c r="E1764" i="13"/>
  <c r="F1764" i="13"/>
  <c r="G1764" i="13"/>
  <c r="H1764" i="13"/>
  <c r="I1764" i="13"/>
  <c r="J1764" i="13"/>
  <c r="E1765" i="13"/>
  <c r="F1765" i="13"/>
  <c r="G1765" i="13"/>
  <c r="H1765" i="13"/>
  <c r="I1765" i="13"/>
  <c r="J1765" i="13"/>
  <c r="E1766" i="13"/>
  <c r="F1766" i="13"/>
  <c r="G1766" i="13"/>
  <c r="H1766" i="13"/>
  <c r="I1766" i="13"/>
  <c r="J1766" i="13"/>
  <c r="E1767" i="13"/>
  <c r="F1767" i="13"/>
  <c r="G1767" i="13"/>
  <c r="H1767" i="13"/>
  <c r="I1767" i="13"/>
  <c r="J1767" i="13"/>
  <c r="E1768" i="13"/>
  <c r="F1768" i="13"/>
  <c r="G1768" i="13"/>
  <c r="H1768" i="13"/>
  <c r="I1768" i="13"/>
  <c r="J1768" i="13"/>
  <c r="E1769" i="13"/>
  <c r="F1769" i="13"/>
  <c r="G1769" i="13"/>
  <c r="H1769" i="13"/>
  <c r="I1769" i="13"/>
  <c r="J1769" i="13"/>
  <c r="E1770" i="13"/>
  <c r="F1770" i="13"/>
  <c r="G1770" i="13"/>
  <c r="H1770" i="13"/>
  <c r="I1770" i="13"/>
  <c r="J1770" i="13"/>
  <c r="E1771" i="13"/>
  <c r="F1771" i="13"/>
  <c r="G1771" i="13"/>
  <c r="H1771" i="13"/>
  <c r="I1771" i="13"/>
  <c r="J1771" i="13"/>
  <c r="E1772" i="13"/>
  <c r="F1772" i="13"/>
  <c r="G1772" i="13"/>
  <c r="H1772" i="13"/>
  <c r="I1772" i="13"/>
  <c r="J1772" i="13"/>
  <c r="E1773" i="13"/>
  <c r="F1773" i="13"/>
  <c r="G1773" i="13"/>
  <c r="H1773" i="13"/>
  <c r="I1773" i="13"/>
  <c r="J1773" i="13"/>
  <c r="E1774" i="13"/>
  <c r="F1774" i="13"/>
  <c r="G1774" i="13"/>
  <c r="H1774" i="13"/>
  <c r="I1774" i="13"/>
  <c r="J1774" i="13"/>
  <c r="E1775" i="13"/>
  <c r="F1775" i="13"/>
  <c r="G1775" i="13"/>
  <c r="H1775" i="13"/>
  <c r="I1775" i="13"/>
  <c r="J1775" i="13"/>
  <c r="E1776" i="13"/>
  <c r="F1776" i="13"/>
  <c r="G1776" i="13"/>
  <c r="H1776" i="13"/>
  <c r="I1776" i="13"/>
  <c r="J1776" i="13"/>
  <c r="E1777" i="13"/>
  <c r="F1777" i="13"/>
  <c r="G1777" i="13"/>
  <c r="H1777" i="13"/>
  <c r="I1777" i="13"/>
  <c r="J1777" i="13"/>
  <c r="E1778" i="13"/>
  <c r="F1778" i="13"/>
  <c r="G1778" i="13"/>
  <c r="H1778" i="13"/>
  <c r="I1778" i="13"/>
  <c r="J1778" i="13"/>
  <c r="E1779" i="13"/>
  <c r="F1779" i="13"/>
  <c r="G1779" i="13"/>
  <c r="H1779" i="13"/>
  <c r="I1779" i="13"/>
  <c r="J1779" i="13"/>
  <c r="E1780" i="13"/>
  <c r="F1780" i="13"/>
  <c r="G1780" i="13"/>
  <c r="H1780" i="13"/>
  <c r="I1780" i="13"/>
  <c r="J1780" i="13"/>
  <c r="E1781" i="13"/>
  <c r="F1781" i="13"/>
  <c r="G1781" i="13"/>
  <c r="H1781" i="13"/>
  <c r="I1781" i="13"/>
  <c r="J1781" i="13"/>
  <c r="E1782" i="13"/>
  <c r="F1782" i="13"/>
  <c r="G1782" i="13"/>
  <c r="H1782" i="13"/>
  <c r="I1782" i="13"/>
  <c r="J1782" i="13"/>
  <c r="E1783" i="13"/>
  <c r="F1783" i="13"/>
  <c r="G1783" i="13"/>
  <c r="H1783" i="13"/>
  <c r="I1783" i="13"/>
  <c r="J1783" i="13"/>
  <c r="E1784" i="13"/>
  <c r="F1784" i="13"/>
  <c r="G1784" i="13"/>
  <c r="H1784" i="13"/>
  <c r="I1784" i="13"/>
  <c r="J1784" i="13"/>
  <c r="E1785" i="13"/>
  <c r="F1785" i="13"/>
  <c r="G1785" i="13"/>
  <c r="H1785" i="13"/>
  <c r="I1785" i="13"/>
  <c r="J1785" i="13"/>
  <c r="E1786" i="13"/>
  <c r="F1786" i="13"/>
  <c r="G1786" i="13"/>
  <c r="H1786" i="13"/>
  <c r="I1786" i="13"/>
  <c r="J1786" i="13"/>
  <c r="E1787" i="13"/>
  <c r="F1787" i="13"/>
  <c r="G1787" i="13"/>
  <c r="H1787" i="13"/>
  <c r="I1787" i="13"/>
  <c r="J1787" i="13"/>
  <c r="E1788" i="13"/>
  <c r="F1788" i="13"/>
  <c r="G1788" i="13"/>
  <c r="H1788" i="13"/>
  <c r="I1788" i="13"/>
  <c r="J1788" i="13"/>
  <c r="E1789" i="13"/>
  <c r="F1789" i="13"/>
  <c r="G1789" i="13"/>
  <c r="H1789" i="13"/>
  <c r="I1789" i="13"/>
  <c r="J1789" i="13"/>
  <c r="E1790" i="13"/>
  <c r="F1790" i="13"/>
  <c r="G1790" i="13"/>
  <c r="H1790" i="13"/>
  <c r="I1790" i="13"/>
  <c r="J1790" i="13"/>
  <c r="E1791" i="13"/>
  <c r="F1791" i="13"/>
  <c r="G1791" i="13"/>
  <c r="H1791" i="13"/>
  <c r="I1791" i="13"/>
  <c r="J1791" i="13"/>
  <c r="E1792" i="13"/>
  <c r="F1792" i="13"/>
  <c r="G1792" i="13"/>
  <c r="H1792" i="13"/>
  <c r="I1792" i="13"/>
  <c r="J1792" i="13"/>
  <c r="E1793" i="13"/>
  <c r="F1793" i="13"/>
  <c r="G1793" i="13"/>
  <c r="H1793" i="13"/>
  <c r="I1793" i="13"/>
  <c r="J1793" i="13"/>
  <c r="E1794" i="13"/>
  <c r="F1794" i="13"/>
  <c r="G1794" i="13"/>
  <c r="H1794" i="13"/>
  <c r="I1794" i="13"/>
  <c r="J1794" i="13"/>
  <c r="E1795" i="13"/>
  <c r="F1795" i="13"/>
  <c r="G1795" i="13"/>
  <c r="H1795" i="13"/>
  <c r="I1795" i="13"/>
  <c r="J1795" i="13"/>
  <c r="E1796" i="13"/>
  <c r="F1796" i="13"/>
  <c r="G1796" i="13"/>
  <c r="H1796" i="13"/>
  <c r="I1796" i="13"/>
  <c r="J1796" i="13"/>
  <c r="E1797" i="13"/>
  <c r="F1797" i="13"/>
  <c r="G1797" i="13"/>
  <c r="H1797" i="13"/>
  <c r="I1797" i="13"/>
  <c r="J1797" i="13"/>
  <c r="E1798" i="13"/>
  <c r="F1798" i="13"/>
  <c r="G1798" i="13"/>
  <c r="H1798" i="13"/>
  <c r="I1798" i="13"/>
  <c r="J1798" i="13"/>
  <c r="E1799" i="13"/>
  <c r="F1799" i="13"/>
  <c r="G1799" i="13"/>
  <c r="H1799" i="13"/>
  <c r="I1799" i="13"/>
  <c r="J1799" i="13"/>
  <c r="E1800" i="13"/>
  <c r="F1800" i="13"/>
  <c r="G1800" i="13"/>
  <c r="H1800" i="13"/>
  <c r="I1800" i="13"/>
  <c r="J1800" i="13"/>
  <c r="E1801" i="13"/>
  <c r="F1801" i="13"/>
  <c r="G1801" i="13"/>
  <c r="H1801" i="13"/>
  <c r="I1801" i="13"/>
  <c r="J1801" i="13"/>
  <c r="E1802" i="13"/>
  <c r="F1802" i="13"/>
  <c r="G1802" i="13"/>
  <c r="H1802" i="13"/>
  <c r="I1802" i="13"/>
  <c r="J1802" i="13"/>
  <c r="E1803" i="13"/>
  <c r="F1803" i="13"/>
  <c r="G1803" i="13"/>
  <c r="H1803" i="13"/>
  <c r="I1803" i="13"/>
  <c r="J1803" i="13"/>
  <c r="E1804" i="13"/>
  <c r="F1804" i="13"/>
  <c r="G1804" i="13"/>
  <c r="H1804" i="13"/>
  <c r="I1804" i="13"/>
  <c r="J1804" i="13"/>
  <c r="E1805" i="13"/>
  <c r="F1805" i="13"/>
  <c r="G1805" i="13"/>
  <c r="H1805" i="13"/>
  <c r="I1805" i="13"/>
  <c r="J1805" i="13"/>
  <c r="E1806" i="13"/>
  <c r="F1806" i="13"/>
  <c r="G1806" i="13"/>
  <c r="H1806" i="13"/>
  <c r="I1806" i="13"/>
  <c r="J1806" i="13"/>
  <c r="E1807" i="13"/>
  <c r="F1807" i="13"/>
  <c r="G1807" i="13"/>
  <c r="H1807" i="13"/>
  <c r="I1807" i="13"/>
  <c r="J1807" i="13"/>
  <c r="E1808" i="13"/>
  <c r="F1808" i="13"/>
  <c r="G1808" i="13"/>
  <c r="H1808" i="13"/>
  <c r="I1808" i="13"/>
  <c r="J1808" i="13"/>
  <c r="E1809" i="13"/>
  <c r="F1809" i="13"/>
  <c r="G1809" i="13"/>
  <c r="H1809" i="13"/>
  <c r="I1809" i="13"/>
  <c r="J1809" i="13"/>
  <c r="E1810" i="13"/>
  <c r="F1810" i="13"/>
  <c r="G1810" i="13"/>
  <c r="H1810" i="13"/>
  <c r="I1810" i="13"/>
  <c r="J1810" i="13"/>
  <c r="E1811" i="13"/>
  <c r="F1811" i="13"/>
  <c r="G1811" i="13"/>
  <c r="H1811" i="13"/>
  <c r="I1811" i="13"/>
  <c r="J1811" i="13"/>
  <c r="E1812" i="13"/>
  <c r="F1812" i="13"/>
  <c r="G1812" i="13"/>
  <c r="H1812" i="13"/>
  <c r="I1812" i="13"/>
  <c r="J1812" i="13"/>
  <c r="E1813" i="13"/>
  <c r="F1813" i="13"/>
  <c r="G1813" i="13"/>
  <c r="H1813" i="13"/>
  <c r="I1813" i="13"/>
  <c r="J1813" i="13"/>
  <c r="E1814" i="13"/>
  <c r="F1814" i="13"/>
  <c r="G1814" i="13"/>
  <c r="H1814" i="13"/>
  <c r="I1814" i="13"/>
  <c r="J1814" i="13"/>
  <c r="E1815" i="13"/>
  <c r="F1815" i="13"/>
  <c r="G1815" i="13"/>
  <c r="H1815" i="13"/>
  <c r="I1815" i="13"/>
  <c r="J1815" i="13"/>
  <c r="E1816" i="13"/>
  <c r="F1816" i="13"/>
  <c r="G1816" i="13"/>
  <c r="H1816" i="13"/>
  <c r="I1816" i="13"/>
  <c r="J1816" i="13"/>
  <c r="E1817" i="13"/>
  <c r="F1817" i="13"/>
  <c r="G1817" i="13"/>
  <c r="H1817" i="13"/>
  <c r="I1817" i="13"/>
  <c r="J1817" i="13"/>
  <c r="E1818" i="13"/>
  <c r="F1818" i="13"/>
  <c r="G1818" i="13"/>
  <c r="H1818" i="13"/>
  <c r="I1818" i="13"/>
  <c r="J1818" i="13"/>
  <c r="E1819" i="13"/>
  <c r="F1819" i="13"/>
  <c r="G1819" i="13"/>
  <c r="H1819" i="13"/>
  <c r="I1819" i="13"/>
  <c r="J1819" i="13"/>
  <c r="E1820" i="13"/>
  <c r="F1820" i="13"/>
  <c r="G1820" i="13"/>
  <c r="H1820" i="13"/>
  <c r="I1820" i="13"/>
  <c r="J1820" i="13"/>
  <c r="E1821" i="13"/>
  <c r="F1821" i="13"/>
  <c r="G1821" i="13"/>
  <c r="H1821" i="13"/>
  <c r="I1821" i="13"/>
  <c r="J1821" i="13"/>
  <c r="E1822" i="13"/>
  <c r="F1822" i="13"/>
  <c r="G1822" i="13"/>
  <c r="H1822" i="13"/>
  <c r="I1822" i="13"/>
  <c r="J1822" i="13"/>
  <c r="E1823" i="13"/>
  <c r="F1823" i="13"/>
  <c r="G1823" i="13"/>
  <c r="H1823" i="13"/>
  <c r="I1823" i="13"/>
  <c r="J1823" i="13"/>
  <c r="E1824" i="13"/>
  <c r="F1824" i="13"/>
  <c r="G1824" i="13"/>
  <c r="H1824" i="13"/>
  <c r="I1824" i="13"/>
  <c r="J1824" i="13"/>
  <c r="E1825" i="13"/>
  <c r="F1825" i="13"/>
  <c r="G1825" i="13"/>
  <c r="H1825" i="13"/>
  <c r="I1825" i="13"/>
  <c r="J1825" i="13"/>
  <c r="E1826" i="13"/>
  <c r="F1826" i="13"/>
  <c r="G1826" i="13"/>
  <c r="H1826" i="13"/>
  <c r="I1826" i="13"/>
  <c r="J1826" i="13"/>
  <c r="E1827" i="13"/>
  <c r="F1827" i="13"/>
  <c r="G1827" i="13"/>
  <c r="H1827" i="13"/>
  <c r="I1827" i="13"/>
  <c r="J1827" i="13"/>
  <c r="E1828" i="13"/>
  <c r="F1828" i="13"/>
  <c r="G1828" i="13"/>
  <c r="H1828" i="13"/>
  <c r="I1828" i="13"/>
  <c r="J1828" i="13"/>
  <c r="E1829" i="13"/>
  <c r="F1829" i="13"/>
  <c r="G1829" i="13"/>
  <c r="H1829" i="13"/>
  <c r="I1829" i="13"/>
  <c r="J1829" i="13"/>
  <c r="E1830" i="13"/>
  <c r="F1830" i="13"/>
  <c r="G1830" i="13"/>
  <c r="H1830" i="13"/>
  <c r="I1830" i="13"/>
  <c r="J1830" i="13"/>
  <c r="E1831" i="13"/>
  <c r="F1831" i="13"/>
  <c r="G1831" i="13"/>
  <c r="H1831" i="13"/>
  <c r="I1831" i="13"/>
  <c r="J1831" i="13"/>
  <c r="E1832" i="13"/>
  <c r="F1832" i="13"/>
  <c r="G1832" i="13"/>
  <c r="H1832" i="13"/>
  <c r="I1832" i="13"/>
  <c r="J1832" i="13"/>
  <c r="E1833" i="13"/>
  <c r="F1833" i="13"/>
  <c r="G1833" i="13"/>
  <c r="H1833" i="13"/>
  <c r="I1833" i="13"/>
  <c r="J1833" i="13"/>
  <c r="E1834" i="13"/>
  <c r="F1834" i="13"/>
  <c r="G1834" i="13"/>
  <c r="H1834" i="13"/>
  <c r="I1834" i="13"/>
  <c r="J1834" i="13"/>
  <c r="E1835" i="13"/>
  <c r="F1835" i="13"/>
  <c r="G1835" i="13"/>
  <c r="H1835" i="13"/>
  <c r="I1835" i="13"/>
  <c r="J1835" i="13"/>
  <c r="E1836" i="13"/>
  <c r="F1836" i="13"/>
  <c r="G1836" i="13"/>
  <c r="H1836" i="13"/>
  <c r="I1836" i="13"/>
  <c r="J1836" i="13"/>
  <c r="E1837" i="13"/>
  <c r="F1837" i="13"/>
  <c r="G1837" i="13"/>
  <c r="H1837" i="13"/>
  <c r="I1837" i="13"/>
  <c r="J1837" i="13"/>
  <c r="E1838" i="13"/>
  <c r="F1838" i="13"/>
  <c r="G1838" i="13"/>
  <c r="H1838" i="13"/>
  <c r="I1838" i="13"/>
  <c r="J1838" i="13"/>
  <c r="E1839" i="13"/>
  <c r="F1839" i="13"/>
  <c r="G1839" i="13"/>
  <c r="H1839" i="13"/>
  <c r="I1839" i="13"/>
  <c r="J1839" i="13"/>
  <c r="E1840" i="13"/>
  <c r="F1840" i="13"/>
  <c r="G1840" i="13"/>
  <c r="H1840" i="13"/>
  <c r="I1840" i="13"/>
  <c r="J1840" i="13"/>
  <c r="E1841" i="13"/>
  <c r="F1841" i="13"/>
  <c r="G1841" i="13"/>
  <c r="H1841" i="13"/>
  <c r="I1841" i="13"/>
  <c r="J1841" i="13"/>
  <c r="E1842" i="13"/>
  <c r="F1842" i="13"/>
  <c r="G1842" i="13"/>
  <c r="H1842" i="13"/>
  <c r="I1842" i="13"/>
  <c r="J1842" i="13"/>
  <c r="E1843" i="13"/>
  <c r="F1843" i="13"/>
  <c r="G1843" i="13"/>
  <c r="H1843" i="13"/>
  <c r="I1843" i="13"/>
  <c r="J1843" i="13"/>
  <c r="E1844" i="13"/>
  <c r="F1844" i="13"/>
  <c r="G1844" i="13"/>
  <c r="H1844" i="13"/>
  <c r="I1844" i="13"/>
  <c r="J1844" i="13"/>
  <c r="E1845" i="13"/>
  <c r="F1845" i="13"/>
  <c r="G1845" i="13"/>
  <c r="H1845" i="13"/>
  <c r="I1845" i="13"/>
  <c r="J1845" i="13"/>
  <c r="E1846" i="13"/>
  <c r="F1846" i="13"/>
  <c r="G1846" i="13"/>
  <c r="H1846" i="13"/>
  <c r="I1846" i="13"/>
  <c r="J1846" i="13"/>
  <c r="E1847" i="13"/>
  <c r="F1847" i="13"/>
  <c r="G1847" i="13"/>
  <c r="H1847" i="13"/>
  <c r="I1847" i="13"/>
  <c r="J1847" i="13"/>
  <c r="E1848" i="13"/>
  <c r="F1848" i="13"/>
  <c r="G1848" i="13"/>
  <c r="H1848" i="13"/>
  <c r="I1848" i="13"/>
  <c r="J1848" i="13"/>
  <c r="E1849" i="13"/>
  <c r="F1849" i="13"/>
  <c r="G1849" i="13"/>
  <c r="H1849" i="13"/>
  <c r="I1849" i="13"/>
  <c r="J1849" i="13"/>
  <c r="E1850" i="13"/>
  <c r="F1850" i="13"/>
  <c r="G1850" i="13"/>
  <c r="H1850" i="13"/>
  <c r="I1850" i="13"/>
  <c r="J1850" i="13"/>
  <c r="E1851" i="13"/>
  <c r="F1851" i="13"/>
  <c r="G1851" i="13"/>
  <c r="H1851" i="13"/>
  <c r="I1851" i="13"/>
  <c r="J1851" i="13"/>
  <c r="E1852" i="13"/>
  <c r="F1852" i="13"/>
  <c r="G1852" i="13"/>
  <c r="H1852" i="13"/>
  <c r="I1852" i="13"/>
  <c r="J1852" i="13"/>
  <c r="E1853" i="13"/>
  <c r="F1853" i="13"/>
  <c r="G1853" i="13"/>
  <c r="H1853" i="13"/>
  <c r="I1853" i="13"/>
  <c r="J1853" i="13"/>
  <c r="E1854" i="13"/>
  <c r="F1854" i="13"/>
  <c r="G1854" i="13"/>
  <c r="H1854" i="13"/>
  <c r="I1854" i="13"/>
  <c r="J1854" i="13"/>
  <c r="E1855" i="13"/>
  <c r="F1855" i="13"/>
  <c r="G1855" i="13"/>
  <c r="H1855" i="13"/>
  <c r="I1855" i="13"/>
  <c r="J1855" i="13"/>
  <c r="E1856" i="13"/>
  <c r="F1856" i="13"/>
  <c r="G1856" i="13"/>
  <c r="H1856" i="13"/>
  <c r="I1856" i="13"/>
  <c r="J1856" i="13"/>
  <c r="E1857" i="13"/>
  <c r="F1857" i="13"/>
  <c r="G1857" i="13"/>
  <c r="H1857" i="13"/>
  <c r="I1857" i="13"/>
  <c r="J1857" i="13"/>
  <c r="E1858" i="13"/>
  <c r="F1858" i="13"/>
  <c r="G1858" i="13"/>
  <c r="H1858" i="13"/>
  <c r="I1858" i="13"/>
  <c r="J1858" i="13"/>
  <c r="E1859" i="13"/>
  <c r="F1859" i="13"/>
  <c r="G1859" i="13"/>
  <c r="H1859" i="13"/>
  <c r="I1859" i="13"/>
  <c r="J1859" i="13"/>
  <c r="E1860" i="13"/>
  <c r="F1860" i="13"/>
  <c r="G1860" i="13"/>
  <c r="H1860" i="13"/>
  <c r="I1860" i="13"/>
  <c r="J1860" i="13"/>
  <c r="E1861" i="13"/>
  <c r="F1861" i="13"/>
  <c r="G1861" i="13"/>
  <c r="H1861" i="13"/>
  <c r="I1861" i="13"/>
  <c r="J1861" i="13"/>
  <c r="E1862" i="13"/>
  <c r="F1862" i="13"/>
  <c r="G1862" i="13"/>
  <c r="H1862" i="13"/>
  <c r="I1862" i="13"/>
  <c r="J1862" i="13"/>
  <c r="E1863" i="13"/>
  <c r="F1863" i="13"/>
  <c r="G1863" i="13"/>
  <c r="H1863" i="13"/>
  <c r="I1863" i="13"/>
  <c r="J1863" i="13"/>
  <c r="E1864" i="13"/>
  <c r="F1864" i="13"/>
  <c r="G1864" i="13"/>
  <c r="H1864" i="13"/>
  <c r="I1864" i="13"/>
  <c r="J1864" i="13"/>
  <c r="E1865" i="13"/>
  <c r="F1865" i="13"/>
  <c r="G1865" i="13"/>
  <c r="H1865" i="13"/>
  <c r="I1865" i="13"/>
  <c r="J1865" i="13"/>
  <c r="E1866" i="13"/>
  <c r="F1866" i="13"/>
  <c r="G1866" i="13"/>
  <c r="H1866" i="13"/>
  <c r="I1866" i="13"/>
  <c r="J1866" i="13"/>
  <c r="E1867" i="13"/>
  <c r="F1867" i="13"/>
  <c r="G1867" i="13"/>
  <c r="H1867" i="13"/>
  <c r="I1867" i="13"/>
  <c r="J1867" i="13"/>
  <c r="E1868" i="13"/>
  <c r="F1868" i="13"/>
  <c r="G1868" i="13"/>
  <c r="H1868" i="13"/>
  <c r="I1868" i="13"/>
  <c r="J1868" i="13"/>
  <c r="E1869" i="13"/>
  <c r="F1869" i="13"/>
  <c r="G1869" i="13"/>
  <c r="H1869" i="13"/>
  <c r="I1869" i="13"/>
  <c r="J1869" i="13"/>
  <c r="E1870" i="13"/>
  <c r="F1870" i="13"/>
  <c r="G1870" i="13"/>
  <c r="H1870" i="13"/>
  <c r="I1870" i="13"/>
  <c r="J1870" i="13"/>
  <c r="E1871" i="13"/>
  <c r="F1871" i="13"/>
  <c r="G1871" i="13"/>
  <c r="H1871" i="13"/>
  <c r="I1871" i="13"/>
  <c r="J1871" i="13"/>
  <c r="E1872" i="13"/>
  <c r="F1872" i="13"/>
  <c r="G1872" i="13"/>
  <c r="H1872" i="13"/>
  <c r="I1872" i="13"/>
  <c r="J1872" i="13"/>
  <c r="E1873" i="13"/>
  <c r="F1873" i="13"/>
  <c r="G1873" i="13"/>
  <c r="H1873" i="13"/>
  <c r="I1873" i="13"/>
  <c r="J1873" i="13"/>
  <c r="E1874" i="13"/>
  <c r="F1874" i="13"/>
  <c r="G1874" i="13"/>
  <c r="H1874" i="13"/>
  <c r="I1874" i="13"/>
  <c r="J1874" i="13"/>
  <c r="E1875" i="13"/>
  <c r="F1875" i="13"/>
  <c r="G1875" i="13"/>
  <c r="H1875" i="13"/>
  <c r="I1875" i="13"/>
  <c r="J1875" i="13"/>
  <c r="E1876" i="13"/>
  <c r="F1876" i="13"/>
  <c r="G1876" i="13"/>
  <c r="H1876" i="13"/>
  <c r="I1876" i="13"/>
  <c r="J1876" i="13"/>
  <c r="E1877" i="13"/>
  <c r="F1877" i="13"/>
  <c r="G1877" i="13"/>
  <c r="H1877" i="13"/>
  <c r="I1877" i="13"/>
  <c r="J1877" i="13"/>
  <c r="E1878" i="13"/>
  <c r="F1878" i="13"/>
  <c r="G1878" i="13"/>
  <c r="H1878" i="13"/>
  <c r="I1878" i="13"/>
  <c r="J1878" i="13"/>
  <c r="E1879" i="13"/>
  <c r="F1879" i="13"/>
  <c r="G1879" i="13"/>
  <c r="H1879" i="13"/>
  <c r="I1879" i="13"/>
  <c r="J1879" i="13"/>
  <c r="E1880" i="13"/>
  <c r="F1880" i="13"/>
  <c r="G1880" i="13"/>
  <c r="H1880" i="13"/>
  <c r="I1880" i="13"/>
  <c r="J1880" i="13"/>
  <c r="E1881" i="13"/>
  <c r="F1881" i="13"/>
  <c r="G1881" i="13"/>
  <c r="H1881" i="13"/>
  <c r="I1881" i="13"/>
  <c r="J1881" i="13"/>
  <c r="E1882" i="13"/>
  <c r="F1882" i="13"/>
  <c r="G1882" i="13"/>
  <c r="H1882" i="13"/>
  <c r="I1882" i="13"/>
  <c r="J1882" i="13"/>
  <c r="E1883" i="13"/>
  <c r="F1883" i="13"/>
  <c r="G1883" i="13"/>
  <c r="H1883" i="13"/>
  <c r="I1883" i="13"/>
  <c r="J1883" i="13"/>
  <c r="E1884" i="13"/>
  <c r="F1884" i="13"/>
  <c r="G1884" i="13"/>
  <c r="H1884" i="13"/>
  <c r="I1884" i="13"/>
  <c r="J1884" i="13"/>
  <c r="E1885" i="13"/>
  <c r="F1885" i="13"/>
  <c r="G1885" i="13"/>
  <c r="H1885" i="13"/>
  <c r="I1885" i="13"/>
  <c r="J1885" i="13"/>
  <c r="E1886" i="13"/>
  <c r="F1886" i="13"/>
  <c r="G1886" i="13"/>
  <c r="H1886" i="13"/>
  <c r="I1886" i="13"/>
  <c r="J1886" i="13"/>
  <c r="E1887" i="13"/>
  <c r="F1887" i="13"/>
  <c r="G1887" i="13"/>
  <c r="H1887" i="13"/>
  <c r="I1887" i="13"/>
  <c r="J1887" i="13"/>
  <c r="E1888" i="13"/>
  <c r="F1888" i="13"/>
  <c r="G1888" i="13"/>
  <c r="H1888" i="13"/>
  <c r="I1888" i="13"/>
  <c r="J1888" i="13"/>
  <c r="E1889" i="13"/>
  <c r="F1889" i="13"/>
  <c r="G1889" i="13"/>
  <c r="H1889" i="13"/>
  <c r="I1889" i="13"/>
  <c r="J1889" i="13"/>
  <c r="E1890" i="13"/>
  <c r="F1890" i="13"/>
  <c r="G1890" i="13"/>
  <c r="H1890" i="13"/>
  <c r="I1890" i="13"/>
  <c r="J1890" i="13"/>
  <c r="E1891" i="13"/>
  <c r="F1891" i="13"/>
  <c r="G1891" i="13"/>
  <c r="H1891" i="13"/>
  <c r="I1891" i="13"/>
  <c r="J1891" i="13"/>
  <c r="E1892" i="13"/>
  <c r="F1892" i="13"/>
  <c r="G1892" i="13"/>
  <c r="H1892" i="13"/>
  <c r="I1892" i="13"/>
  <c r="J1892" i="13"/>
  <c r="E1893" i="13"/>
  <c r="F1893" i="13"/>
  <c r="G1893" i="13"/>
  <c r="H1893" i="13"/>
  <c r="I1893" i="13"/>
  <c r="J1893" i="13"/>
  <c r="E1894" i="13"/>
  <c r="F1894" i="13"/>
  <c r="G1894" i="13"/>
  <c r="H1894" i="13"/>
  <c r="I1894" i="13"/>
  <c r="J1894" i="13"/>
  <c r="E1895" i="13"/>
  <c r="F1895" i="13"/>
  <c r="G1895" i="13"/>
  <c r="H1895" i="13"/>
  <c r="I1895" i="13"/>
  <c r="J1895" i="13"/>
  <c r="E1896" i="13"/>
  <c r="F1896" i="13"/>
  <c r="G1896" i="13"/>
  <c r="H1896" i="13"/>
  <c r="I1896" i="13"/>
  <c r="J1896" i="13"/>
  <c r="E1897" i="13"/>
  <c r="F1897" i="13"/>
  <c r="G1897" i="13"/>
  <c r="H1897" i="13"/>
  <c r="I1897" i="13"/>
  <c r="J1897" i="13"/>
  <c r="E1898" i="13"/>
  <c r="F1898" i="13"/>
  <c r="G1898" i="13"/>
  <c r="H1898" i="13"/>
  <c r="I1898" i="13"/>
  <c r="J1898" i="13"/>
  <c r="E1899" i="13"/>
  <c r="F1899" i="13"/>
  <c r="G1899" i="13"/>
  <c r="H1899" i="13"/>
  <c r="I1899" i="13"/>
  <c r="J1899" i="13"/>
  <c r="E1900" i="13"/>
  <c r="F1900" i="13"/>
  <c r="G1900" i="13"/>
  <c r="H1900" i="13"/>
  <c r="I1900" i="13"/>
  <c r="J1900" i="13"/>
  <c r="E1901" i="13"/>
  <c r="F1901" i="13"/>
  <c r="G1901" i="13"/>
  <c r="H1901" i="13"/>
  <c r="I1901" i="13"/>
  <c r="J1901" i="13"/>
  <c r="E1902" i="13"/>
  <c r="F1902" i="13"/>
  <c r="G1902" i="13"/>
  <c r="H1902" i="13"/>
  <c r="I1902" i="13"/>
  <c r="J1902" i="13"/>
  <c r="E1903" i="13"/>
  <c r="F1903" i="13"/>
  <c r="G1903" i="13"/>
  <c r="H1903" i="13"/>
  <c r="I1903" i="13"/>
  <c r="J1903" i="13"/>
  <c r="E1904" i="13"/>
  <c r="F1904" i="13"/>
  <c r="G1904" i="13"/>
  <c r="H1904" i="13"/>
  <c r="I1904" i="13"/>
  <c r="J1904" i="13"/>
  <c r="E1905" i="13"/>
  <c r="F1905" i="13"/>
  <c r="G1905" i="13"/>
  <c r="H1905" i="13"/>
  <c r="I1905" i="13"/>
  <c r="J1905" i="13"/>
  <c r="E1906" i="13"/>
  <c r="F1906" i="13"/>
  <c r="G1906" i="13"/>
  <c r="H1906" i="13"/>
  <c r="I1906" i="13"/>
  <c r="J1906" i="13"/>
  <c r="E1907" i="13"/>
  <c r="F1907" i="13"/>
  <c r="G1907" i="13"/>
  <c r="H1907" i="13"/>
  <c r="I1907" i="13"/>
  <c r="J1907" i="13"/>
  <c r="E1908" i="13"/>
  <c r="F1908" i="13"/>
  <c r="G1908" i="13"/>
  <c r="H1908" i="13"/>
  <c r="I1908" i="13"/>
  <c r="J1908" i="13"/>
  <c r="E1909" i="13"/>
  <c r="F1909" i="13"/>
  <c r="G1909" i="13"/>
  <c r="H1909" i="13"/>
  <c r="I1909" i="13"/>
  <c r="J1909" i="13"/>
  <c r="E1910" i="13"/>
  <c r="F1910" i="13"/>
  <c r="G1910" i="13"/>
  <c r="H1910" i="13"/>
  <c r="I1910" i="13"/>
  <c r="J1910" i="13"/>
  <c r="E1911" i="13"/>
  <c r="F1911" i="13"/>
  <c r="G1911" i="13"/>
  <c r="H1911" i="13"/>
  <c r="I1911" i="13"/>
  <c r="J1911" i="13"/>
  <c r="E1912" i="13"/>
  <c r="F1912" i="13"/>
  <c r="G1912" i="13"/>
  <c r="H1912" i="13"/>
  <c r="I1912" i="13"/>
  <c r="J1912" i="13"/>
  <c r="E1913" i="13"/>
  <c r="F1913" i="13"/>
  <c r="G1913" i="13"/>
  <c r="H1913" i="13"/>
  <c r="I1913" i="13"/>
  <c r="J1913" i="13"/>
  <c r="E1914" i="13"/>
  <c r="F1914" i="13"/>
  <c r="G1914" i="13"/>
  <c r="H1914" i="13"/>
  <c r="I1914" i="13"/>
  <c r="J1914" i="13"/>
  <c r="E1915" i="13"/>
  <c r="F1915" i="13"/>
  <c r="G1915" i="13"/>
  <c r="H1915" i="13"/>
  <c r="I1915" i="13"/>
  <c r="J1915" i="13"/>
  <c r="E1916" i="13"/>
  <c r="F1916" i="13"/>
  <c r="G1916" i="13"/>
  <c r="H1916" i="13"/>
  <c r="I1916" i="13"/>
  <c r="J1916" i="13"/>
  <c r="E1917" i="13"/>
  <c r="F1917" i="13"/>
  <c r="G1917" i="13"/>
  <c r="H1917" i="13"/>
  <c r="I1917" i="13"/>
  <c r="J1917" i="13"/>
  <c r="E1918" i="13"/>
  <c r="F1918" i="13"/>
  <c r="G1918" i="13"/>
  <c r="H1918" i="13"/>
  <c r="I1918" i="13"/>
  <c r="J1918" i="13"/>
  <c r="E1919" i="13"/>
  <c r="F1919" i="13"/>
  <c r="G1919" i="13"/>
  <c r="H1919" i="13"/>
  <c r="I1919" i="13"/>
  <c r="J1919" i="13"/>
  <c r="E1920" i="13"/>
  <c r="F1920" i="13"/>
  <c r="G1920" i="13"/>
  <c r="H1920" i="13"/>
  <c r="I1920" i="13"/>
  <c r="J1920" i="13"/>
  <c r="E1921" i="13"/>
  <c r="F1921" i="13"/>
  <c r="G1921" i="13"/>
  <c r="H1921" i="13"/>
  <c r="I1921" i="13"/>
  <c r="J1921" i="13"/>
  <c r="E1922" i="13"/>
  <c r="F1922" i="13"/>
  <c r="G1922" i="13"/>
  <c r="H1922" i="13"/>
  <c r="I1922" i="13"/>
  <c r="J1922" i="13"/>
  <c r="E1923" i="13"/>
  <c r="F1923" i="13"/>
  <c r="G1923" i="13"/>
  <c r="H1923" i="13"/>
  <c r="I1923" i="13"/>
  <c r="J1923" i="13"/>
  <c r="E1924" i="13"/>
  <c r="F1924" i="13"/>
  <c r="G1924" i="13"/>
  <c r="H1924" i="13"/>
  <c r="I1924" i="13"/>
  <c r="J1924" i="13"/>
  <c r="E1925" i="13"/>
  <c r="F1925" i="13"/>
  <c r="G1925" i="13"/>
  <c r="H1925" i="13"/>
  <c r="I1925" i="13"/>
  <c r="J1925" i="13"/>
  <c r="E1926" i="13"/>
  <c r="F1926" i="13"/>
  <c r="G1926" i="13"/>
  <c r="H1926" i="13"/>
  <c r="I1926" i="13"/>
  <c r="J1926" i="13"/>
  <c r="E1927" i="13"/>
  <c r="F1927" i="13"/>
  <c r="G1927" i="13"/>
  <c r="H1927" i="13"/>
  <c r="I1927" i="13"/>
  <c r="J1927" i="13"/>
  <c r="E1928" i="13"/>
  <c r="F1928" i="13"/>
  <c r="G1928" i="13"/>
  <c r="H1928" i="13"/>
  <c r="I1928" i="13"/>
  <c r="J1928" i="13"/>
  <c r="E1929" i="13"/>
  <c r="F1929" i="13"/>
  <c r="G1929" i="13"/>
  <c r="H1929" i="13"/>
  <c r="I1929" i="13"/>
  <c r="J1929" i="13"/>
  <c r="E1930" i="13"/>
  <c r="F1930" i="13"/>
  <c r="G1930" i="13"/>
  <c r="H1930" i="13"/>
  <c r="I1930" i="13"/>
  <c r="J1930" i="13"/>
  <c r="E1931" i="13"/>
  <c r="F1931" i="13"/>
  <c r="G1931" i="13"/>
  <c r="H1931" i="13"/>
  <c r="I1931" i="13"/>
  <c r="J1931" i="13"/>
  <c r="E1932" i="13"/>
  <c r="F1932" i="13"/>
  <c r="G1932" i="13"/>
  <c r="H1932" i="13"/>
  <c r="I1932" i="13"/>
  <c r="J1932" i="13"/>
  <c r="E1933" i="13"/>
  <c r="F1933" i="13"/>
  <c r="G1933" i="13"/>
  <c r="H1933" i="13"/>
  <c r="I1933" i="13"/>
  <c r="J1933" i="13"/>
  <c r="E1934" i="13"/>
  <c r="F1934" i="13"/>
  <c r="G1934" i="13"/>
  <c r="H1934" i="13"/>
  <c r="I1934" i="13"/>
  <c r="J1934" i="13"/>
  <c r="E1935" i="13"/>
  <c r="F1935" i="13"/>
  <c r="G1935" i="13"/>
  <c r="H1935" i="13"/>
  <c r="I1935" i="13"/>
  <c r="J1935" i="13"/>
  <c r="E1936" i="13"/>
  <c r="F1936" i="13"/>
  <c r="G1936" i="13"/>
  <c r="H1936" i="13"/>
  <c r="I1936" i="13"/>
  <c r="J1936" i="13"/>
  <c r="E1937" i="13"/>
  <c r="F1937" i="13"/>
  <c r="G1937" i="13"/>
  <c r="H1937" i="13"/>
  <c r="I1937" i="13"/>
  <c r="J1937" i="13"/>
  <c r="E1938" i="13"/>
  <c r="F1938" i="13"/>
  <c r="G1938" i="13"/>
  <c r="H1938" i="13"/>
  <c r="I1938" i="13"/>
  <c r="J1938" i="13"/>
  <c r="E1939" i="13"/>
  <c r="F1939" i="13"/>
  <c r="G1939" i="13"/>
  <c r="H1939" i="13"/>
  <c r="I1939" i="13"/>
  <c r="J1939" i="13"/>
  <c r="E1940" i="13"/>
  <c r="F1940" i="13"/>
  <c r="G1940" i="13"/>
  <c r="H1940" i="13"/>
  <c r="I1940" i="13"/>
  <c r="J1940" i="13"/>
  <c r="E1941" i="13"/>
  <c r="F1941" i="13"/>
  <c r="G1941" i="13"/>
  <c r="H1941" i="13"/>
  <c r="I1941" i="13"/>
  <c r="J1941" i="13"/>
  <c r="E1942" i="13"/>
  <c r="F1942" i="13"/>
  <c r="G1942" i="13"/>
  <c r="H1942" i="13"/>
  <c r="I1942" i="13"/>
  <c r="J1942" i="13"/>
  <c r="E1943" i="13"/>
  <c r="F1943" i="13"/>
  <c r="G1943" i="13"/>
  <c r="H1943" i="13"/>
  <c r="I1943" i="13"/>
  <c r="J1943" i="13"/>
  <c r="E1944" i="13"/>
  <c r="F1944" i="13"/>
  <c r="G1944" i="13"/>
  <c r="H1944" i="13"/>
  <c r="I1944" i="13"/>
  <c r="J1944" i="13"/>
  <c r="E1945" i="13"/>
  <c r="F1945" i="13"/>
  <c r="G1945" i="13"/>
  <c r="H1945" i="13"/>
  <c r="I1945" i="13"/>
  <c r="J1945" i="13"/>
  <c r="E1946" i="13"/>
  <c r="F1946" i="13"/>
  <c r="G1946" i="13"/>
  <c r="H1946" i="13"/>
  <c r="I1946" i="13"/>
  <c r="J1946" i="13"/>
  <c r="E1947" i="13"/>
  <c r="F1947" i="13"/>
  <c r="G1947" i="13"/>
  <c r="H1947" i="13"/>
  <c r="I1947" i="13"/>
  <c r="J1947" i="13"/>
  <c r="E1948" i="13"/>
  <c r="F1948" i="13"/>
  <c r="G1948" i="13"/>
  <c r="H1948" i="13"/>
  <c r="I1948" i="13"/>
  <c r="J1948" i="13"/>
  <c r="E1949" i="13"/>
  <c r="F1949" i="13"/>
  <c r="G1949" i="13"/>
  <c r="H1949" i="13"/>
  <c r="I1949" i="13"/>
  <c r="J1949" i="13"/>
  <c r="E1950" i="13"/>
  <c r="F1950" i="13"/>
  <c r="G1950" i="13"/>
  <c r="H1950" i="13"/>
  <c r="I1950" i="13"/>
  <c r="J1950" i="13"/>
  <c r="E1951" i="13"/>
  <c r="F1951" i="13"/>
  <c r="G1951" i="13"/>
  <c r="H1951" i="13"/>
  <c r="I1951" i="13"/>
  <c r="J1951" i="13"/>
  <c r="E1952" i="13"/>
  <c r="F1952" i="13"/>
  <c r="G1952" i="13"/>
  <c r="H1952" i="13"/>
  <c r="I1952" i="13"/>
  <c r="J1952" i="13"/>
  <c r="E1953" i="13"/>
  <c r="F1953" i="13"/>
  <c r="G1953" i="13"/>
  <c r="H1953" i="13"/>
  <c r="I1953" i="13"/>
  <c r="J1953" i="13"/>
  <c r="E1954" i="13"/>
  <c r="F1954" i="13"/>
  <c r="G1954" i="13"/>
  <c r="H1954" i="13"/>
  <c r="I1954" i="13"/>
  <c r="J1954" i="13"/>
  <c r="E1955" i="13"/>
  <c r="F1955" i="13"/>
  <c r="G1955" i="13"/>
  <c r="H1955" i="13"/>
  <c r="I1955" i="13"/>
  <c r="J1955" i="13"/>
  <c r="E1956" i="13"/>
  <c r="F1956" i="13"/>
  <c r="G1956" i="13"/>
  <c r="H1956" i="13"/>
  <c r="I1956" i="13"/>
  <c r="J1956" i="13"/>
  <c r="E1957" i="13"/>
  <c r="F1957" i="13"/>
  <c r="G1957" i="13"/>
  <c r="H1957" i="13"/>
  <c r="I1957" i="13"/>
  <c r="J1957" i="13"/>
  <c r="E1958" i="13"/>
  <c r="F1958" i="13"/>
  <c r="G1958" i="13"/>
  <c r="H1958" i="13"/>
  <c r="I1958" i="13"/>
  <c r="J1958" i="13"/>
  <c r="E1959" i="13"/>
  <c r="F1959" i="13"/>
  <c r="G1959" i="13"/>
  <c r="H1959" i="13"/>
  <c r="I1959" i="13"/>
  <c r="J1959" i="13"/>
  <c r="E1960" i="13"/>
  <c r="F1960" i="13"/>
  <c r="G1960" i="13"/>
  <c r="H1960" i="13"/>
  <c r="I1960" i="13"/>
  <c r="J1960" i="13"/>
  <c r="E1961" i="13"/>
  <c r="F1961" i="13"/>
  <c r="G1961" i="13"/>
  <c r="H1961" i="13"/>
  <c r="I1961" i="13"/>
  <c r="J1961" i="13"/>
  <c r="E1962" i="13"/>
  <c r="F1962" i="13"/>
  <c r="G1962" i="13"/>
  <c r="H1962" i="13"/>
  <c r="I1962" i="13"/>
  <c r="J1962" i="13"/>
  <c r="E1963" i="13"/>
  <c r="F1963" i="13"/>
  <c r="G1963" i="13"/>
  <c r="H1963" i="13"/>
  <c r="I1963" i="13"/>
  <c r="J1963" i="13"/>
  <c r="E1964" i="13"/>
  <c r="F1964" i="13"/>
  <c r="G1964" i="13"/>
  <c r="H1964" i="13"/>
  <c r="I1964" i="13"/>
  <c r="J1964" i="13"/>
  <c r="E1965" i="13"/>
  <c r="F1965" i="13"/>
  <c r="G1965" i="13"/>
  <c r="H1965" i="13"/>
  <c r="I1965" i="13"/>
  <c r="J1965" i="13"/>
  <c r="E1966" i="13"/>
  <c r="F1966" i="13"/>
  <c r="G1966" i="13"/>
  <c r="H1966" i="13"/>
  <c r="I1966" i="13"/>
  <c r="J1966" i="13"/>
  <c r="E1967" i="13"/>
  <c r="F1967" i="13"/>
  <c r="G1967" i="13"/>
  <c r="H1967" i="13"/>
  <c r="I1967" i="13"/>
  <c r="J1967" i="13"/>
  <c r="E1968" i="13"/>
  <c r="F1968" i="13"/>
  <c r="G1968" i="13"/>
  <c r="H1968" i="13"/>
  <c r="I1968" i="13"/>
  <c r="J1968" i="13"/>
  <c r="E1969" i="13"/>
  <c r="F1969" i="13"/>
  <c r="G1969" i="13"/>
  <c r="H1969" i="13"/>
  <c r="I1969" i="13"/>
  <c r="J1969" i="13"/>
  <c r="E1970" i="13"/>
  <c r="F1970" i="13"/>
  <c r="G1970" i="13"/>
  <c r="H1970" i="13"/>
  <c r="I1970" i="13"/>
  <c r="J1970" i="13"/>
  <c r="E1971" i="13"/>
  <c r="F1971" i="13"/>
  <c r="G1971" i="13"/>
  <c r="H1971" i="13"/>
  <c r="I1971" i="13"/>
  <c r="J1971" i="13"/>
  <c r="E1972" i="13"/>
  <c r="F1972" i="13"/>
  <c r="G1972" i="13"/>
  <c r="H1972" i="13"/>
  <c r="I1972" i="13"/>
  <c r="J1972" i="13"/>
  <c r="E1973" i="13"/>
  <c r="F1973" i="13"/>
  <c r="G1973" i="13"/>
  <c r="H1973" i="13"/>
  <c r="I1973" i="13"/>
  <c r="J1973" i="13"/>
  <c r="E1974" i="13"/>
  <c r="F1974" i="13"/>
  <c r="G1974" i="13"/>
  <c r="H1974" i="13"/>
  <c r="I1974" i="13"/>
  <c r="J1974" i="13"/>
  <c r="E1975" i="13"/>
  <c r="F1975" i="13"/>
  <c r="G1975" i="13"/>
  <c r="H1975" i="13"/>
  <c r="I1975" i="13"/>
  <c r="J1975" i="13"/>
  <c r="E1976" i="13"/>
  <c r="F1976" i="13"/>
  <c r="G1976" i="13"/>
  <c r="H1976" i="13"/>
  <c r="I1976" i="13"/>
  <c r="J1976" i="13"/>
  <c r="E1977" i="13"/>
  <c r="F1977" i="13"/>
  <c r="G1977" i="13"/>
  <c r="H1977" i="13"/>
  <c r="I1977" i="13"/>
  <c r="J1977" i="13"/>
  <c r="E1978" i="13"/>
  <c r="F1978" i="13"/>
  <c r="G1978" i="13"/>
  <c r="H1978" i="13"/>
  <c r="I1978" i="13"/>
  <c r="J1978" i="13"/>
  <c r="E1979" i="13"/>
  <c r="F1979" i="13"/>
  <c r="G1979" i="13"/>
  <c r="H1979" i="13"/>
  <c r="I1979" i="13"/>
  <c r="J1979" i="13"/>
  <c r="E1980" i="13"/>
  <c r="F1980" i="13"/>
  <c r="G1980" i="13"/>
  <c r="H1980" i="13"/>
  <c r="I1980" i="13"/>
  <c r="J1980" i="13"/>
  <c r="E1981" i="13"/>
  <c r="F1981" i="13"/>
  <c r="G1981" i="13"/>
  <c r="H1981" i="13"/>
  <c r="I1981" i="13"/>
  <c r="J1981" i="13"/>
  <c r="E1982" i="13"/>
  <c r="F1982" i="13"/>
  <c r="G1982" i="13"/>
  <c r="H1982" i="13"/>
  <c r="I1982" i="13"/>
  <c r="J1982" i="13"/>
  <c r="E1983" i="13"/>
  <c r="F1983" i="13"/>
  <c r="G1983" i="13"/>
  <c r="H1983" i="13"/>
  <c r="I1983" i="13"/>
  <c r="J1983" i="13"/>
  <c r="E1984" i="13"/>
  <c r="F1984" i="13"/>
  <c r="G1984" i="13"/>
  <c r="H1984" i="13"/>
  <c r="I1984" i="13"/>
  <c r="J1984" i="13"/>
  <c r="E1985" i="13"/>
  <c r="F1985" i="13"/>
  <c r="G1985" i="13"/>
  <c r="H1985" i="13"/>
  <c r="I1985" i="13"/>
  <c r="J1985" i="13"/>
  <c r="E1986" i="13"/>
  <c r="F1986" i="13"/>
  <c r="G1986" i="13"/>
  <c r="H1986" i="13"/>
  <c r="I1986" i="13"/>
  <c r="J1986" i="13"/>
  <c r="E1987" i="13"/>
  <c r="F1987" i="13"/>
  <c r="G1987" i="13"/>
  <c r="H1987" i="13"/>
  <c r="I1987" i="13"/>
  <c r="J1987" i="13"/>
  <c r="E1988" i="13"/>
  <c r="F1988" i="13"/>
  <c r="G1988" i="13"/>
  <c r="H1988" i="13"/>
  <c r="I1988" i="13"/>
  <c r="J1988" i="13"/>
  <c r="E1989" i="13"/>
  <c r="F1989" i="13"/>
  <c r="G1989" i="13"/>
  <c r="H1989" i="13"/>
  <c r="I1989" i="13"/>
  <c r="J1989" i="13"/>
  <c r="E1990" i="13"/>
  <c r="F1990" i="13"/>
  <c r="G1990" i="13"/>
  <c r="H1990" i="13"/>
  <c r="I1990" i="13"/>
  <c r="J1990" i="13"/>
  <c r="E1991" i="13"/>
  <c r="F1991" i="13"/>
  <c r="G1991" i="13"/>
  <c r="H1991" i="13"/>
  <c r="I1991" i="13"/>
  <c r="J1991" i="13"/>
  <c r="E1992" i="13"/>
  <c r="F1992" i="13"/>
  <c r="G1992" i="13"/>
  <c r="H1992" i="13"/>
  <c r="I1992" i="13"/>
  <c r="J1992" i="13"/>
  <c r="E1993" i="13"/>
  <c r="F1993" i="13"/>
  <c r="G1993" i="13"/>
  <c r="H1993" i="13"/>
  <c r="I1993" i="13"/>
  <c r="J1993" i="13"/>
  <c r="E1994" i="13"/>
  <c r="F1994" i="13"/>
  <c r="G1994" i="13"/>
  <c r="H1994" i="13"/>
  <c r="I1994" i="13"/>
  <c r="J1994" i="13"/>
  <c r="E1995" i="13"/>
  <c r="F1995" i="13"/>
  <c r="G1995" i="13"/>
  <c r="H1995" i="13"/>
  <c r="I1995" i="13"/>
  <c r="J1995" i="13"/>
  <c r="E1996" i="13"/>
  <c r="F1996" i="13"/>
  <c r="G1996" i="13"/>
  <c r="H1996" i="13"/>
  <c r="I1996" i="13"/>
  <c r="J1996" i="13"/>
  <c r="E1997" i="13"/>
  <c r="F1997" i="13"/>
  <c r="G1997" i="13"/>
  <c r="H1997" i="13"/>
  <c r="I1997" i="13"/>
  <c r="J1997" i="13"/>
  <c r="E1998" i="13"/>
  <c r="F1998" i="13"/>
  <c r="G1998" i="13"/>
  <c r="H1998" i="13"/>
  <c r="I1998" i="13"/>
  <c r="J1998" i="13"/>
  <c r="E1999" i="13"/>
  <c r="F1999" i="13"/>
  <c r="G1999" i="13"/>
  <c r="H1999" i="13"/>
  <c r="I1999" i="13"/>
  <c r="J1999" i="13"/>
  <c r="E2000" i="13"/>
  <c r="F2000" i="13"/>
  <c r="G2000" i="13"/>
  <c r="H2000" i="13"/>
  <c r="I2000" i="13"/>
  <c r="J2000" i="13"/>
  <c r="E2001" i="13"/>
  <c r="F2001" i="13"/>
  <c r="G2001" i="13"/>
  <c r="H2001" i="13"/>
  <c r="I2001" i="13"/>
  <c r="J2001" i="13"/>
  <c r="E2002" i="13"/>
  <c r="F2002" i="13"/>
  <c r="G2002" i="13"/>
  <c r="H2002" i="13"/>
  <c r="I2002" i="13"/>
  <c r="J2002" i="13"/>
  <c r="E2003" i="13"/>
  <c r="F2003" i="13"/>
  <c r="G2003" i="13"/>
  <c r="H2003" i="13"/>
  <c r="I2003" i="13"/>
  <c r="J2003" i="13"/>
  <c r="E2004" i="13"/>
  <c r="F2004" i="13"/>
  <c r="G2004" i="13"/>
  <c r="H2004" i="13"/>
  <c r="I2004" i="13"/>
  <c r="J2004" i="13"/>
  <c r="E2005" i="13"/>
  <c r="F2005" i="13"/>
  <c r="G2005" i="13"/>
  <c r="H2005" i="13"/>
  <c r="I2005" i="13"/>
  <c r="J2005" i="13"/>
  <c r="E2006" i="13"/>
  <c r="F2006" i="13"/>
  <c r="G2006" i="13"/>
  <c r="H2006" i="13"/>
  <c r="I2006" i="13"/>
  <c r="J2006" i="13"/>
  <c r="E2007" i="13"/>
  <c r="F2007" i="13"/>
  <c r="G2007" i="13"/>
  <c r="H2007" i="13"/>
  <c r="I2007" i="13"/>
  <c r="J2007" i="13"/>
  <c r="E2008" i="13"/>
  <c r="F2008" i="13"/>
  <c r="G2008" i="13"/>
  <c r="H2008" i="13"/>
  <c r="I2008" i="13"/>
  <c r="J2008" i="13"/>
  <c r="E2009" i="13"/>
  <c r="F2009" i="13"/>
  <c r="G2009" i="13"/>
  <c r="H2009" i="13"/>
  <c r="I2009" i="13"/>
  <c r="J2009" i="13"/>
  <c r="E2010" i="13"/>
  <c r="F2010" i="13"/>
  <c r="G2010" i="13"/>
  <c r="H2010" i="13"/>
  <c r="I2010" i="13"/>
  <c r="J2010" i="13"/>
  <c r="E2011" i="13"/>
  <c r="F2011" i="13"/>
  <c r="G2011" i="13"/>
  <c r="H2011" i="13"/>
  <c r="I2011" i="13"/>
  <c r="J2011" i="13"/>
  <c r="E2012" i="13"/>
  <c r="F2012" i="13"/>
  <c r="G2012" i="13"/>
  <c r="H2012" i="13"/>
  <c r="I2012" i="13"/>
  <c r="J2012" i="13"/>
  <c r="E2013" i="13"/>
  <c r="F2013" i="13"/>
  <c r="G2013" i="13"/>
  <c r="H2013" i="13"/>
  <c r="I2013" i="13"/>
  <c r="J2013" i="13"/>
  <c r="E2014" i="13"/>
  <c r="F2014" i="13"/>
  <c r="G2014" i="13"/>
  <c r="H2014" i="13"/>
  <c r="I2014" i="13"/>
  <c r="J2014" i="13"/>
  <c r="E2015" i="13"/>
  <c r="F2015" i="13"/>
  <c r="G2015" i="13"/>
  <c r="H2015" i="13"/>
  <c r="I2015" i="13"/>
  <c r="J2015" i="13"/>
  <c r="E2016" i="13"/>
  <c r="F2016" i="13"/>
  <c r="G2016" i="13"/>
  <c r="H2016" i="13"/>
  <c r="I2016" i="13"/>
  <c r="J2016" i="13"/>
  <c r="E2017" i="13"/>
  <c r="F2017" i="13"/>
  <c r="G2017" i="13"/>
  <c r="H2017" i="13"/>
  <c r="I2017" i="13"/>
  <c r="J2017" i="13"/>
  <c r="E2018" i="13"/>
  <c r="F2018" i="13"/>
  <c r="G2018" i="13"/>
  <c r="H2018" i="13"/>
  <c r="I2018" i="13"/>
  <c r="J2018" i="13"/>
  <c r="E2019" i="13"/>
  <c r="F2019" i="13"/>
  <c r="G2019" i="13"/>
  <c r="H2019" i="13"/>
  <c r="I2019" i="13"/>
  <c r="J2019" i="13"/>
  <c r="E2020" i="13"/>
  <c r="F2020" i="13"/>
  <c r="G2020" i="13"/>
  <c r="H2020" i="13"/>
  <c r="I2020" i="13"/>
  <c r="J2020" i="13"/>
  <c r="E2021" i="13"/>
  <c r="F2021" i="13"/>
  <c r="G2021" i="13"/>
  <c r="H2021" i="13"/>
  <c r="I2021" i="13"/>
  <c r="J2021" i="13"/>
  <c r="E2022" i="13"/>
  <c r="F2022" i="13"/>
  <c r="G2022" i="13"/>
  <c r="H2022" i="13"/>
  <c r="I2022" i="13"/>
  <c r="J2022" i="13"/>
  <c r="E2023" i="13"/>
  <c r="F2023" i="13"/>
  <c r="G2023" i="13"/>
  <c r="H2023" i="13"/>
  <c r="I2023" i="13"/>
  <c r="J2023" i="13"/>
  <c r="E2024" i="13"/>
  <c r="F2024" i="13"/>
  <c r="G2024" i="13"/>
  <c r="H2024" i="13"/>
  <c r="I2024" i="13"/>
  <c r="J2024" i="13"/>
  <c r="E2025" i="13"/>
  <c r="F2025" i="13"/>
  <c r="G2025" i="13"/>
  <c r="H2025" i="13"/>
  <c r="I2025" i="13"/>
  <c r="J2025" i="13"/>
  <c r="E2026" i="13"/>
  <c r="F2026" i="13"/>
  <c r="G2026" i="13"/>
  <c r="H2026" i="13"/>
  <c r="I2026" i="13"/>
  <c r="J2026" i="13"/>
  <c r="E2027" i="13"/>
  <c r="F2027" i="13"/>
  <c r="G2027" i="13"/>
  <c r="H2027" i="13"/>
  <c r="I2027" i="13"/>
  <c r="J2027" i="13"/>
  <c r="E2028" i="13"/>
  <c r="F2028" i="13"/>
  <c r="G2028" i="13"/>
  <c r="H2028" i="13"/>
  <c r="I2028" i="13"/>
  <c r="J2028" i="13"/>
  <c r="E2029" i="13"/>
  <c r="F2029" i="13"/>
  <c r="G2029" i="13"/>
  <c r="H2029" i="13"/>
  <c r="I2029" i="13"/>
  <c r="J2029" i="13"/>
  <c r="E2030" i="13"/>
  <c r="F2030" i="13"/>
  <c r="G2030" i="13"/>
  <c r="H2030" i="13"/>
  <c r="I2030" i="13"/>
  <c r="J2030" i="13"/>
  <c r="E2031" i="13"/>
  <c r="F2031" i="13"/>
  <c r="G2031" i="13"/>
  <c r="H2031" i="13"/>
  <c r="I2031" i="13"/>
  <c r="J2031" i="13"/>
  <c r="E2032" i="13"/>
  <c r="F2032" i="13"/>
  <c r="G2032" i="13"/>
  <c r="H2032" i="13"/>
  <c r="I2032" i="13"/>
  <c r="J2032" i="13"/>
  <c r="E2033" i="13"/>
  <c r="F2033" i="13"/>
  <c r="G2033" i="13"/>
  <c r="H2033" i="13"/>
  <c r="I2033" i="13"/>
  <c r="J2033" i="13"/>
  <c r="E2034" i="13"/>
  <c r="F2034" i="13"/>
  <c r="G2034" i="13"/>
  <c r="H2034" i="13"/>
  <c r="I2034" i="13"/>
  <c r="J2034" i="13"/>
  <c r="E2035" i="13"/>
  <c r="F2035" i="13"/>
  <c r="G2035" i="13"/>
  <c r="H2035" i="13"/>
  <c r="I2035" i="13"/>
  <c r="J2035" i="13"/>
  <c r="J35" i="13"/>
  <c r="H35" i="13"/>
  <c r="F35" i="13"/>
  <c r="G35" i="13"/>
  <c r="I35" i="13"/>
  <c r="E35" i="13"/>
  <c r="F34" i="13"/>
  <c r="G34" i="13"/>
  <c r="H34" i="13"/>
  <c r="I34" i="13"/>
  <c r="J34" i="13"/>
  <c r="F15" i="14" l="1"/>
  <c r="L14" i="18"/>
  <c r="G15" i="14"/>
  <c r="F14" i="14"/>
  <c r="F16" i="14"/>
  <c r="F17" i="14"/>
  <c r="F13" i="18"/>
  <c r="F13" i="14"/>
  <c r="F14" i="18"/>
  <c r="H14" i="18"/>
  <c r="L13" i="14"/>
  <c r="E13" i="18"/>
  <c r="E13" i="14"/>
  <c r="H13" i="18"/>
  <c r="H13" i="14"/>
  <c r="I13" i="14"/>
  <c r="G13" i="18"/>
  <c r="G13" i="14"/>
  <c r="F16" i="18"/>
  <c r="I13" i="18"/>
  <c r="H16" i="18"/>
  <c r="G16" i="18"/>
  <c r="E15" i="18"/>
  <c r="H15" i="18"/>
  <c r="I16" i="18"/>
  <c r="E16" i="18"/>
  <c r="I15" i="18"/>
  <c r="G15" i="18"/>
  <c r="F15" i="18"/>
  <c r="L15" i="18"/>
  <c r="K15" i="18"/>
  <c r="K16" i="18"/>
  <c r="L16" i="18"/>
  <c r="L13" i="18"/>
  <c r="K13" i="18"/>
  <c r="J15" i="18"/>
  <c r="J16" i="18"/>
  <c r="E14" i="18"/>
  <c r="J13" i="18"/>
  <c r="E15" i="14"/>
  <c r="J14" i="18"/>
  <c r="K14" i="18"/>
  <c r="I14" i="18"/>
  <c r="G14" i="18"/>
  <c r="I15" i="14"/>
  <c r="L15" i="14"/>
  <c r="K13" i="14"/>
  <c r="J13" i="14"/>
  <c r="E17" i="14"/>
  <c r="G16" i="14"/>
  <c r="G17" i="14"/>
  <c r="H16" i="14"/>
  <c r="I16" i="14"/>
  <c r="H17" i="14"/>
  <c r="I17" i="14"/>
  <c r="E16" i="14"/>
  <c r="L17" i="14"/>
  <c r="L16" i="14"/>
  <c r="K15" i="14"/>
  <c r="J15" i="14"/>
  <c r="H15" i="14"/>
  <c r="K16" i="14"/>
  <c r="K17" i="14"/>
  <c r="J16" i="14"/>
  <c r="J17" i="14"/>
  <c r="I14" i="14"/>
  <c r="J14" i="14"/>
  <c r="K14" i="14"/>
  <c r="H14" i="14"/>
  <c r="L14" i="14"/>
  <c r="G14" i="14"/>
  <c r="E14" i="14"/>
  <c r="H19" i="18" l="1"/>
  <c r="L20" i="14"/>
  <c r="I19" i="18"/>
  <c r="E19" i="18"/>
  <c r="E20" i="14"/>
  <c r="K20" i="14"/>
  <c r="H20" i="14"/>
  <c r="J20" i="14"/>
  <c r="L19" i="18"/>
  <c r="F19" i="18"/>
  <c r="G19" i="18"/>
  <c r="J19" i="18"/>
  <c r="K19" i="18"/>
  <c r="I20" i="14"/>
  <c r="G20" i="14"/>
  <c r="F20" i="14"/>
  <c r="F12" i="14"/>
  <c r="L12" i="18"/>
  <c r="K12" i="18"/>
  <c r="I12" i="18"/>
  <c r="E12" i="18"/>
  <c r="J12" i="18"/>
  <c r="D21" i="14"/>
  <c r="D22" i="14" s="1"/>
  <c r="D23" i="14" s="1"/>
  <c r="D24" i="14" s="1"/>
  <c r="E12" i="14"/>
  <c r="F12" i="18"/>
  <c r="L12" i="14"/>
  <c r="G12" i="18"/>
  <c r="H12" i="14"/>
  <c r="H12" i="18"/>
  <c r="G12" i="14"/>
  <c r="I12" i="14"/>
  <c r="K12" i="14"/>
  <c r="J12" i="14"/>
  <c r="F21" i="14" l="1"/>
  <c r="F22" i="14" s="1"/>
  <c r="F23" i="14" s="1"/>
  <c r="F24" i="14" s="1"/>
  <c r="F25" i="14" s="1"/>
  <c r="F26" i="14" s="1"/>
  <c r="F27" i="14" s="1"/>
  <c r="F28" i="14" s="1"/>
  <c r="F29" i="14" s="1"/>
  <c r="F30" i="14" s="1"/>
  <c r="F31" i="14" s="1"/>
  <c r="F32" i="14" s="1"/>
  <c r="F33" i="14" s="1"/>
  <c r="F34" i="14" s="1"/>
  <c r="F35" i="14" s="1"/>
  <c r="F36" i="14" s="1"/>
  <c r="F37" i="14" s="1"/>
  <c r="F38" i="14" s="1"/>
  <c r="F39" i="14" s="1"/>
  <c r="F40" i="14" s="1"/>
  <c r="F41" i="14" s="1"/>
  <c r="F42" i="14" s="1"/>
  <c r="F43" i="14" s="1"/>
  <c r="F44" i="14" s="1"/>
  <c r="F45" i="14" s="1"/>
  <c r="F46" i="14" s="1"/>
  <c r="F47" i="14" s="1"/>
  <c r="F48" i="14" s="1"/>
  <c r="F49" i="14" s="1"/>
  <c r="F50" i="14" s="1"/>
  <c r="F51" i="14" s="1"/>
  <c r="F52" i="14" s="1"/>
  <c r="F53" i="14" s="1"/>
  <c r="F54" i="14" s="1"/>
  <c r="F55" i="14" s="1"/>
  <c r="F56" i="14" s="1"/>
  <c r="F57" i="14" s="1"/>
  <c r="F58" i="14" s="1"/>
  <c r="F59" i="14" s="1"/>
  <c r="F60" i="14" s="1"/>
  <c r="F61" i="14" s="1"/>
  <c r="F62" i="14" s="1"/>
  <c r="F63" i="14" s="1"/>
  <c r="F64" i="14" s="1"/>
  <c r="F65" i="14" s="1"/>
  <c r="F66" i="14" s="1"/>
  <c r="F67" i="14" s="1"/>
  <c r="F68" i="14" s="1"/>
  <c r="F69" i="14" s="1"/>
  <c r="E26" i="18"/>
  <c r="H237" i="18"/>
  <c r="H21" i="14"/>
  <c r="H22" i="14" s="1"/>
  <c r="H23" i="14" s="1"/>
  <c r="H24" i="14" s="1"/>
  <c r="H25" i="14" s="1"/>
  <c r="H26" i="14" s="1"/>
  <c r="H27" i="14" s="1"/>
  <c r="H28" i="14" s="1"/>
  <c r="H29" i="14" s="1"/>
  <c r="H30" i="14" s="1"/>
  <c r="H31" i="14" s="1"/>
  <c r="H32" i="14" s="1"/>
  <c r="H33" i="14" s="1"/>
  <c r="H34" i="14" s="1"/>
  <c r="H35" i="14" s="1"/>
  <c r="H36" i="14" s="1"/>
  <c r="H37" i="14" s="1"/>
  <c r="H38" i="14" s="1"/>
  <c r="H39" i="14" s="1"/>
  <c r="H40" i="14" s="1"/>
  <c r="H41" i="14" s="1"/>
  <c r="H42" i="14" s="1"/>
  <c r="H43" i="14" s="1"/>
  <c r="H44" i="14" s="1"/>
  <c r="H45" i="14" s="1"/>
  <c r="H46" i="14" s="1"/>
  <c r="H47" i="14" s="1"/>
  <c r="H48" i="14" s="1"/>
  <c r="H49" i="14" s="1"/>
  <c r="H50" i="14" s="1"/>
  <c r="H51" i="14" s="1"/>
  <c r="H52" i="14" s="1"/>
  <c r="H53" i="14" s="1"/>
  <c r="H54" i="14" s="1"/>
  <c r="H55" i="14" s="1"/>
  <c r="H56" i="14" s="1"/>
  <c r="H57" i="14" s="1"/>
  <c r="H58" i="14" s="1"/>
  <c r="H59" i="14" s="1"/>
  <c r="H60" i="14" s="1"/>
  <c r="H61" i="14" s="1"/>
  <c r="H62" i="14" s="1"/>
  <c r="H63" i="14" s="1"/>
  <c r="H64" i="14" s="1"/>
  <c r="H65" i="14" s="1"/>
  <c r="H66" i="14" s="1"/>
  <c r="H67" i="14" s="1"/>
  <c r="H68" i="14" s="1"/>
  <c r="H69" i="14" s="1"/>
  <c r="E21" i="14"/>
  <c r="E22" i="14" s="1"/>
  <c r="E23" i="14" s="1"/>
  <c r="E24" i="14" s="1"/>
  <c r="E25" i="14" s="1"/>
  <c r="E26" i="14" s="1"/>
  <c r="E27" i="14" s="1"/>
  <c r="E28" i="14" s="1"/>
  <c r="E29" i="14" s="1"/>
  <c r="E30" i="14" s="1"/>
  <c r="E31" i="14" s="1"/>
  <c r="E32" i="14" s="1"/>
  <c r="E33" i="14" s="1"/>
  <c r="E34" i="14" s="1"/>
  <c r="E35" i="14" s="1"/>
  <c r="E36" i="14" s="1"/>
  <c r="E37" i="14" s="1"/>
  <c r="E38" i="14" s="1"/>
  <c r="E39" i="14" s="1"/>
  <c r="E40" i="14" s="1"/>
  <c r="E41" i="14" s="1"/>
  <c r="E42" i="14" s="1"/>
  <c r="E43" i="14" s="1"/>
  <c r="E44" i="14" s="1"/>
  <c r="E45" i="14" s="1"/>
  <c r="E46" i="14" s="1"/>
  <c r="E47" i="14" s="1"/>
  <c r="E48" i="14" s="1"/>
  <c r="E49" i="14" s="1"/>
  <c r="E50" i="14" s="1"/>
  <c r="E51" i="14" s="1"/>
  <c r="E52" i="14" s="1"/>
  <c r="E53" i="14" s="1"/>
  <c r="E54" i="14" s="1"/>
  <c r="E55" i="14" s="1"/>
  <c r="E56" i="14" s="1"/>
  <c r="E57" i="14" s="1"/>
  <c r="E58" i="14" s="1"/>
  <c r="E59" i="14" s="1"/>
  <c r="E60" i="14" s="1"/>
  <c r="E61" i="14" s="1"/>
  <c r="E62" i="14" s="1"/>
  <c r="E63" i="14" s="1"/>
  <c r="E64" i="14" s="1"/>
  <c r="E65" i="14" s="1"/>
  <c r="E66" i="14" s="1"/>
  <c r="E67" i="14" s="1"/>
  <c r="E68" i="14" s="1"/>
  <c r="E69" i="14" s="1"/>
  <c r="H294" i="18"/>
  <c r="H142" i="18"/>
  <c r="H425" i="18"/>
  <c r="H422" i="18"/>
  <c r="H223" i="18"/>
  <c r="H217" i="18"/>
  <c r="H378" i="18"/>
  <c r="H176" i="18"/>
  <c r="H244" i="18"/>
  <c r="H83" i="18"/>
  <c r="H336" i="18"/>
  <c r="H375" i="18"/>
  <c r="H243" i="18"/>
  <c r="H397" i="18"/>
  <c r="H257" i="18"/>
  <c r="H108" i="18"/>
  <c r="H273" i="18"/>
  <c r="H47" i="18"/>
  <c r="H407" i="18"/>
  <c r="H252" i="18"/>
  <c r="H75" i="18"/>
  <c r="H191" i="18"/>
  <c r="H158" i="18"/>
  <c r="H111" i="18"/>
  <c r="H192" i="18"/>
  <c r="H156" i="18"/>
  <c r="H124" i="18"/>
  <c r="H203" i="18"/>
  <c r="H464" i="18"/>
  <c r="H312" i="18"/>
  <c r="H199" i="18"/>
  <c r="H262" i="18"/>
  <c r="H459" i="18"/>
  <c r="H261" i="18"/>
  <c r="H39" i="18"/>
  <c r="H443" i="18"/>
  <c r="H330" i="18"/>
  <c r="H265" i="18"/>
  <c r="H449" i="18"/>
  <c r="H104" i="18"/>
  <c r="H198" i="18"/>
  <c r="H60" i="18"/>
  <c r="H61" i="18"/>
  <c r="H41" i="18"/>
  <c r="H59" i="18"/>
  <c r="H392" i="18"/>
  <c r="H338" i="18"/>
  <c r="H161" i="18"/>
  <c r="H341" i="18"/>
  <c r="H379" i="18"/>
  <c r="H315" i="18"/>
  <c r="H92" i="18"/>
  <c r="H136" i="18"/>
  <c r="H347" i="18"/>
  <c r="H395" i="18"/>
  <c r="H62" i="18"/>
  <c r="H367" i="18"/>
  <c r="H362" i="18"/>
  <c r="H288" i="18"/>
  <c r="H391" i="18"/>
  <c r="H201" i="18"/>
  <c r="H281" i="18"/>
  <c r="H76" i="18"/>
  <c r="H292" i="18"/>
  <c r="H84" i="18"/>
  <c r="H178" i="18"/>
  <c r="H446" i="18"/>
  <c r="H115" i="18"/>
  <c r="H468" i="18"/>
  <c r="H434" i="18"/>
  <c r="H43" i="18"/>
  <c r="H245" i="18"/>
  <c r="H212" i="18"/>
  <c r="H64" i="18"/>
  <c r="H403" i="18"/>
  <c r="H88" i="18"/>
  <c r="H308" i="18"/>
  <c r="H117" i="18"/>
  <c r="H374" i="18"/>
  <c r="H250" i="18"/>
  <c r="H286" i="18"/>
  <c r="H371" i="18"/>
  <c r="H457" i="18"/>
  <c r="H324" i="18"/>
  <c r="H267" i="18"/>
  <c r="H251" i="18"/>
  <c r="H77" i="18"/>
  <c r="H211" i="18"/>
  <c r="H264" i="18"/>
  <c r="H285" i="18"/>
  <c r="H270" i="18"/>
  <c r="H222" i="18"/>
  <c r="H78" i="18"/>
  <c r="H194" i="18"/>
  <c r="H323" i="18"/>
  <c r="H380" i="18"/>
  <c r="H444" i="18"/>
  <c r="H278" i="18"/>
  <c r="H97" i="18"/>
  <c r="H50" i="18"/>
  <c r="H455" i="18"/>
  <c r="H106" i="18"/>
  <c r="H25" i="18"/>
  <c r="H179" i="18"/>
  <c r="H442" i="18"/>
  <c r="H221" i="18"/>
  <c r="H438" i="18"/>
  <c r="H339" i="18"/>
  <c r="H164" i="18"/>
  <c r="H368" i="18"/>
  <c r="H325" i="18"/>
  <c r="H69" i="18"/>
  <c r="H109" i="18"/>
  <c r="H357" i="18"/>
  <c r="H349" i="18"/>
  <c r="H127" i="18"/>
  <c r="H290" i="18"/>
  <c r="H122" i="18"/>
  <c r="H26" i="18"/>
  <c r="H435" i="18"/>
  <c r="H184" i="18"/>
  <c r="H458" i="18"/>
  <c r="H300" i="18"/>
  <c r="H317" i="18"/>
  <c r="H396" i="18"/>
  <c r="H373" i="18"/>
  <c r="H186" i="18"/>
  <c r="H235" i="18"/>
  <c r="H415" i="18"/>
  <c r="H163" i="18"/>
  <c r="H318" i="18"/>
  <c r="H79" i="18"/>
  <c r="H147" i="18"/>
  <c r="H348" i="18"/>
  <c r="H420" i="18"/>
  <c r="H302" i="18"/>
  <c r="H418" i="18"/>
  <c r="H393" i="18"/>
  <c r="H89" i="18"/>
  <c r="H34" i="18"/>
  <c r="H205" i="18"/>
  <c r="H206" i="18"/>
  <c r="H30" i="18"/>
  <c r="H399" i="18"/>
  <c r="H208" i="18"/>
  <c r="H432" i="18"/>
  <c r="H135" i="18"/>
  <c r="H282" i="18"/>
  <c r="H90" i="18"/>
  <c r="H456" i="18"/>
  <c r="H154" i="18"/>
  <c r="H173" i="18"/>
  <c r="H279" i="18"/>
  <c r="H356" i="18"/>
  <c r="H105" i="18"/>
  <c r="H359" i="18"/>
  <c r="H390" i="18"/>
  <c r="H320" i="18"/>
  <c r="H182" i="18"/>
  <c r="H98" i="18"/>
  <c r="H195" i="18"/>
  <c r="H431" i="18"/>
  <c r="H187" i="18"/>
  <c r="H428" i="18"/>
  <c r="H99" i="18"/>
  <c r="H351" i="18"/>
  <c r="H126" i="18"/>
  <c r="H441" i="18"/>
  <c r="H404" i="18"/>
  <c r="D25" i="14"/>
  <c r="D26" i="14" s="1"/>
  <c r="D27" i="14" s="1"/>
  <c r="D28" i="14" s="1"/>
  <c r="D29" i="14" s="1"/>
  <c r="D30" i="14" s="1"/>
  <c r="D31" i="14" s="1"/>
  <c r="D32" i="14" s="1"/>
  <c r="D33" i="14" s="1"/>
  <c r="D34" i="14" s="1"/>
  <c r="D35" i="14" s="1"/>
  <c r="D36" i="14" s="1"/>
  <c r="D37" i="14" s="1"/>
  <c r="D38" i="14" s="1"/>
  <c r="D39" i="14" s="1"/>
  <c r="D40" i="14" s="1"/>
  <c r="D41" i="14" s="1"/>
  <c r="D42" i="14" s="1"/>
  <c r="D43" i="14" s="1"/>
  <c r="D44" i="14" s="1"/>
  <c r="D45" i="14" s="1"/>
  <c r="D46" i="14" s="1"/>
  <c r="D47" i="14" s="1"/>
  <c r="D48" i="14" s="1"/>
  <c r="D49" i="14" s="1"/>
  <c r="D50" i="14" s="1"/>
  <c r="D51" i="14" s="1"/>
  <c r="D52" i="14" s="1"/>
  <c r="D53" i="14" s="1"/>
  <c r="D54" i="14" s="1"/>
  <c r="D55" i="14" s="1"/>
  <c r="D56" i="14" s="1"/>
  <c r="D57" i="14" s="1"/>
  <c r="D58" i="14" s="1"/>
  <c r="D59" i="14" s="1"/>
  <c r="D60" i="14" s="1"/>
  <c r="D61" i="14" s="1"/>
  <c r="D62" i="14" s="1"/>
  <c r="D63" i="14" s="1"/>
  <c r="D64" i="14" s="1"/>
  <c r="D65" i="14" s="1"/>
  <c r="D66" i="14" s="1"/>
  <c r="D67" i="14" s="1"/>
  <c r="D68" i="14" s="1"/>
  <c r="D69" i="14" s="1"/>
  <c r="H102" i="18"/>
  <c r="H447" i="18"/>
  <c r="H291" i="18"/>
  <c r="H469" i="18"/>
  <c r="H408" i="18"/>
  <c r="H189" i="18"/>
  <c r="H332" i="18"/>
  <c r="H65" i="18"/>
  <c r="H219" i="18"/>
  <c r="H23" i="18"/>
  <c r="H440" i="18"/>
  <c r="H118" i="18"/>
  <c r="H200" i="18"/>
  <c r="L21" i="14"/>
  <c r="L22" i="14" s="1"/>
  <c r="L23" i="14" s="1"/>
  <c r="L24" i="14" s="1"/>
  <c r="L25" i="14" s="1"/>
  <c r="L26" i="14" s="1"/>
  <c r="L27" i="14" s="1"/>
  <c r="L28" i="14" s="1"/>
  <c r="L29" i="14" s="1"/>
  <c r="L30" i="14" s="1"/>
  <c r="L31" i="14" s="1"/>
  <c r="L32" i="14" s="1"/>
  <c r="L33" i="14" s="1"/>
  <c r="L34" i="14" s="1"/>
  <c r="L35" i="14" s="1"/>
  <c r="L36" i="14" s="1"/>
  <c r="L37" i="14" s="1"/>
  <c r="L38" i="14" s="1"/>
  <c r="L39" i="14" s="1"/>
  <c r="L40" i="14" s="1"/>
  <c r="L41" i="14" s="1"/>
  <c r="L42" i="14" s="1"/>
  <c r="L43" i="14" s="1"/>
  <c r="L44" i="14" s="1"/>
  <c r="L45" i="14" s="1"/>
  <c r="L46" i="14" s="1"/>
  <c r="L47" i="14" s="1"/>
  <c r="L48" i="14" s="1"/>
  <c r="L49" i="14" s="1"/>
  <c r="L50" i="14" s="1"/>
  <c r="L51" i="14" s="1"/>
  <c r="L52" i="14" s="1"/>
  <c r="L53" i="14" s="1"/>
  <c r="L54" i="14" s="1"/>
  <c r="L55" i="14" s="1"/>
  <c r="L56" i="14" s="1"/>
  <c r="L57" i="14" s="1"/>
  <c r="L58" i="14" s="1"/>
  <c r="L59" i="14" s="1"/>
  <c r="L60" i="14" s="1"/>
  <c r="L61" i="14" s="1"/>
  <c r="L62" i="14" s="1"/>
  <c r="L63" i="14" s="1"/>
  <c r="L64" i="14" s="1"/>
  <c r="L65" i="14" s="1"/>
  <c r="L66" i="14" s="1"/>
  <c r="L67" i="14" s="1"/>
  <c r="L68" i="14" s="1"/>
  <c r="L69" i="14" s="1"/>
  <c r="H247" i="18"/>
  <c r="H462" i="18"/>
  <c r="H334" i="18"/>
  <c r="H259" i="18"/>
  <c r="H172" i="18"/>
  <c r="H202" i="18"/>
  <c r="H381" i="18"/>
  <c r="H429" i="18"/>
  <c r="H296" i="18"/>
  <c r="H230" i="18"/>
  <c r="H196" i="18"/>
  <c r="H81" i="18"/>
  <c r="H258" i="18"/>
  <c r="H197" i="18"/>
  <c r="H40" i="18"/>
  <c r="H159" i="18"/>
  <c r="H190" i="18"/>
  <c r="H283" i="18"/>
  <c r="H209" i="18"/>
  <c r="H94" i="18"/>
  <c r="H299" i="18"/>
  <c r="H405" i="18"/>
  <c r="H67" i="18"/>
  <c r="H326" i="18"/>
  <c r="H220" i="18"/>
  <c r="H149" i="18"/>
  <c r="H160" i="18"/>
  <c r="H133" i="18"/>
  <c r="H128" i="18"/>
  <c r="H289" i="18"/>
  <c r="H36" i="18"/>
  <c r="H85" i="18"/>
  <c r="H398" i="18"/>
  <c r="H193" i="18"/>
  <c r="H22" i="18"/>
  <c r="H253" i="18"/>
  <c r="H416" i="18"/>
  <c r="H46" i="18"/>
  <c r="H427" i="18"/>
  <c r="H54" i="18"/>
  <c r="H157" i="18"/>
  <c r="H31" i="18"/>
  <c r="H116" i="18"/>
  <c r="H238" i="18"/>
  <c r="H386" i="18"/>
  <c r="H266" i="18"/>
  <c r="H365" i="18"/>
  <c r="H241" i="18"/>
  <c r="H55" i="18"/>
  <c r="H274" i="18"/>
  <c r="H80" i="18"/>
  <c r="H95" i="18"/>
  <c r="H410" i="18"/>
  <c r="H463" i="18"/>
  <c r="H353" i="18"/>
  <c r="H42" i="18"/>
  <c r="H280" i="18"/>
  <c r="H185" i="18"/>
  <c r="H260" i="18"/>
  <c r="H20" i="18"/>
  <c r="H227" i="18"/>
  <c r="H57" i="18"/>
  <c r="H86" i="18"/>
  <c r="H358" i="18"/>
  <c r="H38" i="18"/>
  <c r="H269" i="18"/>
  <c r="H307" i="18"/>
  <c r="H58" i="18"/>
  <c r="H322" i="18"/>
  <c r="H29" i="18"/>
  <c r="H87" i="18"/>
  <c r="H143" i="18"/>
  <c r="H301" i="18"/>
  <c r="H170" i="18"/>
  <c r="H254" i="18"/>
  <c r="H385" i="18"/>
  <c r="H93" i="18"/>
  <c r="H125" i="18"/>
  <c r="H451" i="18"/>
  <c r="H263" i="18"/>
  <c r="H169" i="18"/>
  <c r="H119" i="18"/>
  <c r="H293" i="18"/>
  <c r="H350" i="18"/>
  <c r="H214" i="18"/>
  <c r="H311" i="18"/>
  <c r="H414" i="18"/>
  <c r="H233" i="18"/>
  <c r="H188" i="18"/>
  <c r="H96" i="18"/>
  <c r="H48" i="18"/>
  <c r="H256" i="18"/>
  <c r="H248" i="18"/>
  <c r="H33" i="18"/>
  <c r="H165" i="18"/>
  <c r="H73" i="18"/>
  <c r="H384" i="18"/>
  <c r="H275" i="18"/>
  <c r="H130" i="18"/>
  <c r="H162" i="18"/>
  <c r="H68" i="18"/>
  <c r="H71" i="18"/>
  <c r="H426" i="18"/>
  <c r="H53" i="18"/>
  <c r="H66" i="18"/>
  <c r="H409" i="18"/>
  <c r="H331" i="18"/>
  <c r="H333" i="18"/>
  <c r="H175" i="18"/>
  <c r="H141" i="18"/>
  <c r="H155" i="18"/>
  <c r="H452" i="18"/>
  <c r="H433" i="18"/>
  <c r="H183" i="18"/>
  <c r="H297" i="18"/>
  <c r="H287" i="18"/>
  <c r="H388" i="18"/>
  <c r="H372" i="18"/>
  <c r="H123" i="18"/>
  <c r="H148" i="18"/>
  <c r="H35" i="18"/>
  <c r="H366" i="18"/>
  <c r="H152" i="18"/>
  <c r="H344" i="18"/>
  <c r="H145" i="18"/>
  <c r="H153" i="18"/>
  <c r="H303" i="18"/>
  <c r="H49" i="18"/>
  <c r="H448" i="18"/>
  <c r="H114" i="18"/>
  <c r="H360" i="18"/>
  <c r="H355" i="18"/>
  <c r="H295" i="18"/>
  <c r="H345" i="18"/>
  <c r="H103" i="18"/>
  <c r="H56" i="18"/>
  <c r="H467" i="18"/>
  <c r="H412" i="18"/>
  <c r="H168" i="18"/>
  <c r="H437" i="18"/>
  <c r="H177" i="18"/>
  <c r="H369" i="18"/>
  <c r="H377" i="18"/>
  <c r="H354" i="18"/>
  <c r="H346" i="18"/>
  <c r="H454" i="18"/>
  <c r="H228" i="18"/>
  <c r="H240" i="18"/>
  <c r="H28" i="18"/>
  <c r="H421" i="18"/>
  <c r="H276" i="18"/>
  <c r="H112" i="18"/>
  <c r="H249" i="18"/>
  <c r="H100" i="18"/>
  <c r="H314" i="18"/>
  <c r="H439" i="18"/>
  <c r="H306" i="18"/>
  <c r="H144" i="18"/>
  <c r="H121" i="18"/>
  <c r="H207" i="18"/>
  <c r="H120" i="18"/>
  <c r="H272" i="18"/>
  <c r="H132" i="18"/>
  <c r="H27" i="18"/>
  <c r="H218" i="18"/>
  <c r="H113" i="18"/>
  <c r="H129" i="18"/>
  <c r="H335" i="18"/>
  <c r="H327" i="18"/>
  <c r="H229" i="18"/>
  <c r="H139" i="18"/>
  <c r="H387" i="18"/>
  <c r="H174" i="18"/>
  <c r="H151" i="18"/>
  <c r="H406" i="18"/>
  <c r="H383" i="18"/>
  <c r="H37" i="18"/>
  <c r="H352" i="18"/>
  <c r="H216" i="18"/>
  <c r="H167" i="18"/>
  <c r="H204" i="18"/>
  <c r="H376" i="18"/>
  <c r="H70" i="18"/>
  <c r="H232" i="18"/>
  <c r="H277" i="18"/>
  <c r="H21" i="18"/>
  <c r="H466" i="18"/>
  <c r="H453" i="18"/>
  <c r="H298" i="18"/>
  <c r="H44" i="18"/>
  <c r="H131" i="18"/>
  <c r="H236" i="18"/>
  <c r="H107" i="18"/>
  <c r="H180" i="18"/>
  <c r="H450" i="18"/>
  <c r="H82" i="18"/>
  <c r="H246" i="18"/>
  <c r="H284" i="18"/>
  <c r="H231" i="18"/>
  <c r="H224" i="18"/>
  <c r="H470" i="18"/>
  <c r="H225" i="18"/>
  <c r="H171" i="18"/>
  <c r="H361" i="18"/>
  <c r="H445" i="18"/>
  <c r="H389" i="18"/>
  <c r="H101" i="18"/>
  <c r="H411" i="18"/>
  <c r="H417" i="18"/>
  <c r="H166" i="18"/>
  <c r="H342" i="18"/>
  <c r="H74" i="18"/>
  <c r="H319" i="18"/>
  <c r="H400" i="18"/>
  <c r="H146" i="18"/>
  <c r="H424" i="18"/>
  <c r="H140" i="18"/>
  <c r="H268" i="18"/>
  <c r="H343" i="18"/>
  <c r="H328" i="18"/>
  <c r="H226" i="18"/>
  <c r="H271" i="18"/>
  <c r="H210" i="18"/>
  <c r="H402" i="18"/>
  <c r="H309" i="18"/>
  <c r="H255" i="18"/>
  <c r="H436" i="18"/>
  <c r="H24" i="18"/>
  <c r="H138" i="18"/>
  <c r="H413" i="18"/>
  <c r="H364" i="18"/>
  <c r="H370" i="18"/>
  <c r="H45" i="18"/>
  <c r="H337" i="18"/>
  <c r="H239" i="18"/>
  <c r="H51" i="18"/>
  <c r="H340" i="18"/>
  <c r="H215" i="18"/>
  <c r="H465" i="18"/>
  <c r="H52" i="18"/>
  <c r="H310" i="18"/>
  <c r="H134" i="18"/>
  <c r="H150" i="18"/>
  <c r="H242" i="18"/>
  <c r="H234" i="18"/>
  <c r="H72" i="18"/>
  <c r="H401" i="18"/>
  <c r="H137" i="18"/>
  <c r="H423" i="18"/>
  <c r="H461" i="18"/>
  <c r="H321" i="18"/>
  <c r="H91" i="18"/>
  <c r="H32" i="18"/>
  <c r="H419" i="18"/>
  <c r="H110" i="18"/>
  <c r="H313" i="18"/>
  <c r="H363" i="18"/>
  <c r="H394" i="18"/>
  <c r="H460" i="18"/>
  <c r="H181" i="18"/>
  <c r="H63" i="18"/>
  <c r="H382" i="18"/>
  <c r="H213" i="18"/>
  <c r="I21" i="14"/>
  <c r="I22" i="14" s="1"/>
  <c r="I23" i="14" s="1"/>
  <c r="I24" i="14" s="1"/>
  <c r="I25" i="14" s="1"/>
  <c r="I26" i="14" s="1"/>
  <c r="I27" i="14" s="1"/>
  <c r="I28" i="14" s="1"/>
  <c r="I29" i="14" s="1"/>
  <c r="I30" i="14" s="1"/>
  <c r="I31" i="14" s="1"/>
  <c r="I32" i="14" s="1"/>
  <c r="I33" i="14" s="1"/>
  <c r="I34" i="14" s="1"/>
  <c r="I35" i="14" s="1"/>
  <c r="I36" i="14" s="1"/>
  <c r="I37" i="14" s="1"/>
  <c r="I38" i="14" s="1"/>
  <c r="I39" i="14" s="1"/>
  <c r="I40" i="14" s="1"/>
  <c r="I41" i="14" s="1"/>
  <c r="I42" i="14" s="1"/>
  <c r="I43" i="14" s="1"/>
  <c r="I44" i="14" s="1"/>
  <c r="I45" i="14" s="1"/>
  <c r="I46" i="14" s="1"/>
  <c r="I47" i="14" s="1"/>
  <c r="I48" i="14" s="1"/>
  <c r="I49" i="14" s="1"/>
  <c r="I50" i="14" s="1"/>
  <c r="I51" i="14" s="1"/>
  <c r="I52" i="14" s="1"/>
  <c r="I53" i="14" s="1"/>
  <c r="I54" i="14" s="1"/>
  <c r="I55" i="14" s="1"/>
  <c r="I56" i="14" s="1"/>
  <c r="I57" i="14" s="1"/>
  <c r="I58" i="14" s="1"/>
  <c r="I59" i="14" s="1"/>
  <c r="I60" i="14" s="1"/>
  <c r="I61" i="14" s="1"/>
  <c r="I62" i="14" s="1"/>
  <c r="I63" i="14" s="1"/>
  <c r="I64" i="14" s="1"/>
  <c r="I65" i="14" s="1"/>
  <c r="I66" i="14" s="1"/>
  <c r="I67" i="14" s="1"/>
  <c r="I68" i="14" s="1"/>
  <c r="I69" i="14" s="1"/>
  <c r="K21" i="14"/>
  <c r="K22" i="14" s="1"/>
  <c r="K23" i="14" s="1"/>
  <c r="K24" i="14" s="1"/>
  <c r="K25" i="14" s="1"/>
  <c r="K26" i="14" s="1"/>
  <c r="K27" i="14" s="1"/>
  <c r="K28" i="14" s="1"/>
  <c r="K29" i="14" s="1"/>
  <c r="K30" i="14" s="1"/>
  <c r="K31" i="14" s="1"/>
  <c r="K32" i="14" s="1"/>
  <c r="K33" i="14" s="1"/>
  <c r="K34" i="14" s="1"/>
  <c r="K35" i="14" s="1"/>
  <c r="K36" i="14" s="1"/>
  <c r="K37" i="14" s="1"/>
  <c r="K38" i="14" s="1"/>
  <c r="K39" i="14" s="1"/>
  <c r="K40" i="14" s="1"/>
  <c r="K41" i="14" s="1"/>
  <c r="K42" i="14" s="1"/>
  <c r="K43" i="14" s="1"/>
  <c r="K44" i="14" s="1"/>
  <c r="K45" i="14" s="1"/>
  <c r="K46" i="14" s="1"/>
  <c r="K47" i="14" s="1"/>
  <c r="K48" i="14" s="1"/>
  <c r="K49" i="14" s="1"/>
  <c r="K50" i="14" s="1"/>
  <c r="K51" i="14" s="1"/>
  <c r="K52" i="14" s="1"/>
  <c r="K53" i="14" s="1"/>
  <c r="K54" i="14" s="1"/>
  <c r="K55" i="14" s="1"/>
  <c r="K56" i="14" s="1"/>
  <c r="K57" i="14" s="1"/>
  <c r="K58" i="14" s="1"/>
  <c r="K59" i="14" s="1"/>
  <c r="K60" i="14" s="1"/>
  <c r="K61" i="14" s="1"/>
  <c r="K62" i="14" s="1"/>
  <c r="K63" i="14" s="1"/>
  <c r="K64" i="14" s="1"/>
  <c r="K65" i="14" s="1"/>
  <c r="K66" i="14" s="1"/>
  <c r="K67" i="14" s="1"/>
  <c r="K68" i="14" s="1"/>
  <c r="K69" i="14" s="1"/>
  <c r="J21" i="14"/>
  <c r="J22" i="14" s="1"/>
  <c r="J23" i="14" s="1"/>
  <c r="J24" i="14" s="1"/>
  <c r="J25" i="14" s="1"/>
  <c r="J26" i="14" s="1"/>
  <c r="J27" i="14" s="1"/>
  <c r="J28" i="14" s="1"/>
  <c r="J29" i="14" s="1"/>
  <c r="J30" i="14" s="1"/>
  <c r="J31" i="14" s="1"/>
  <c r="J32" i="14" s="1"/>
  <c r="J33" i="14" s="1"/>
  <c r="J34" i="14" s="1"/>
  <c r="J35" i="14" s="1"/>
  <c r="J36" i="14" s="1"/>
  <c r="J37" i="14" s="1"/>
  <c r="J38" i="14" s="1"/>
  <c r="J39" i="14" s="1"/>
  <c r="J40" i="14" s="1"/>
  <c r="J41" i="14" s="1"/>
  <c r="J42" i="14" s="1"/>
  <c r="J43" i="14" s="1"/>
  <c r="J44" i="14" s="1"/>
  <c r="J45" i="14" s="1"/>
  <c r="J46" i="14" s="1"/>
  <c r="J47" i="14" s="1"/>
  <c r="J48" i="14" s="1"/>
  <c r="J49" i="14" s="1"/>
  <c r="J50" i="14" s="1"/>
  <c r="J51" i="14" s="1"/>
  <c r="J52" i="14" s="1"/>
  <c r="J53" i="14" s="1"/>
  <c r="J54" i="14" s="1"/>
  <c r="J55" i="14" s="1"/>
  <c r="J56" i="14" s="1"/>
  <c r="J57" i="14" s="1"/>
  <c r="J58" i="14" s="1"/>
  <c r="J59" i="14" s="1"/>
  <c r="J60" i="14" s="1"/>
  <c r="J61" i="14" s="1"/>
  <c r="J62" i="14" s="1"/>
  <c r="J63" i="14" s="1"/>
  <c r="J64" i="14" s="1"/>
  <c r="J65" i="14" s="1"/>
  <c r="J66" i="14" s="1"/>
  <c r="J67" i="14" s="1"/>
  <c r="J68" i="14" s="1"/>
  <c r="J69" i="14" s="1"/>
  <c r="H316" i="18"/>
  <c r="H304" i="18"/>
  <c r="G21" i="14"/>
  <c r="G22" i="14" s="1"/>
  <c r="G23" i="14" s="1"/>
  <c r="G24" i="14" s="1"/>
  <c r="G25" i="14" s="1"/>
  <c r="G26" i="14" s="1"/>
  <c r="G27" i="14" s="1"/>
  <c r="G28" i="14" s="1"/>
  <c r="G29" i="14" s="1"/>
  <c r="G30" i="14" s="1"/>
  <c r="G31" i="14" s="1"/>
  <c r="G32" i="14" s="1"/>
  <c r="G33" i="14" s="1"/>
  <c r="G34" i="14" s="1"/>
  <c r="G35" i="14" s="1"/>
  <c r="G36" i="14" s="1"/>
  <c r="G37" i="14" s="1"/>
  <c r="G38" i="14" s="1"/>
  <c r="G39" i="14" s="1"/>
  <c r="G40" i="14" s="1"/>
  <c r="G41" i="14" s="1"/>
  <c r="G42" i="14" s="1"/>
  <c r="G43" i="14" s="1"/>
  <c r="G44" i="14" s="1"/>
  <c r="G45" i="14" s="1"/>
  <c r="G46" i="14" s="1"/>
  <c r="G47" i="14" s="1"/>
  <c r="G48" i="14" s="1"/>
  <c r="G49" i="14" s="1"/>
  <c r="G50" i="14" s="1"/>
  <c r="G51" i="14" s="1"/>
  <c r="G52" i="14" s="1"/>
  <c r="G53" i="14" s="1"/>
  <c r="G54" i="14" s="1"/>
  <c r="G55" i="14" s="1"/>
  <c r="G56" i="14" s="1"/>
  <c r="G57" i="14" s="1"/>
  <c r="G58" i="14" s="1"/>
  <c r="G59" i="14" s="1"/>
  <c r="G60" i="14" s="1"/>
  <c r="G61" i="14" s="1"/>
  <c r="G62" i="14" s="1"/>
  <c r="G63" i="14" s="1"/>
  <c r="G64" i="14" s="1"/>
  <c r="G65" i="14" s="1"/>
  <c r="G66" i="14" s="1"/>
  <c r="G67" i="14" s="1"/>
  <c r="G68" i="14" s="1"/>
  <c r="G69" i="14" s="1"/>
  <c r="H305" i="18"/>
  <c r="H329" i="18"/>
  <c r="H430" i="18"/>
  <c r="E195" i="18"/>
  <c r="E354" i="18"/>
  <c r="E453" i="18"/>
  <c r="E61" i="18"/>
  <c r="E107" i="18"/>
  <c r="E445" i="18"/>
  <c r="E458" i="18"/>
  <c r="E76" i="18"/>
  <c r="E243" i="18"/>
  <c r="E104" i="18"/>
  <c r="E30" i="18"/>
  <c r="E120" i="18"/>
  <c r="E343" i="18"/>
  <c r="E244" i="18"/>
  <c r="E418" i="18"/>
  <c r="E83" i="18"/>
  <c r="E371" i="18"/>
  <c r="E134" i="18"/>
  <c r="E368" i="18"/>
  <c r="E387" i="18"/>
  <c r="E211" i="18"/>
  <c r="E240" i="18"/>
  <c r="E254" i="18"/>
  <c r="E329" i="18"/>
  <c r="E438" i="18"/>
  <c r="E250" i="18"/>
  <c r="E353" i="18"/>
  <c r="E285" i="18"/>
  <c r="E351" i="18"/>
  <c r="E420" i="18"/>
  <c r="E256" i="18"/>
  <c r="E93" i="18"/>
  <c r="E34" i="18"/>
  <c r="E226" i="18"/>
  <c r="E365" i="18"/>
  <c r="E28" i="18"/>
  <c r="E457" i="18"/>
  <c r="E409" i="18"/>
  <c r="E455" i="18"/>
  <c r="E253" i="18"/>
  <c r="E236" i="18"/>
  <c r="E121" i="18"/>
  <c r="E56" i="18"/>
  <c r="E133" i="18"/>
  <c r="E362" i="18"/>
  <c r="E179" i="18"/>
  <c r="E238" i="18"/>
  <c r="E427" i="18"/>
  <c r="E300" i="18"/>
  <c r="E255" i="18"/>
  <c r="E138" i="18"/>
  <c r="E357" i="18"/>
  <c r="E156" i="18"/>
  <c r="E154" i="18"/>
  <c r="E169" i="18"/>
  <c r="E379" i="18"/>
  <c r="E75" i="18"/>
  <c r="E432" i="18"/>
  <c r="E127" i="18"/>
  <c r="E125" i="18"/>
  <c r="E366" i="18"/>
  <c r="E452" i="18"/>
  <c r="E126" i="18"/>
  <c r="E209" i="18"/>
  <c r="E40" i="18"/>
  <c r="E17" i="18" s="1"/>
  <c r="E39" i="18"/>
  <c r="E36" i="18"/>
  <c r="E319" i="18"/>
  <c r="E168" i="18"/>
  <c r="E276" i="18"/>
  <c r="E145" i="18"/>
  <c r="E29" i="18"/>
  <c r="E201" i="18"/>
  <c r="E199" i="18"/>
  <c r="E338" i="18"/>
  <c r="E316" i="18"/>
  <c r="E450" i="18"/>
  <c r="E47" i="18"/>
  <c r="E381" i="18"/>
  <c r="E266" i="18"/>
  <c r="E101" i="18"/>
  <c r="E302" i="18"/>
  <c r="E184" i="18"/>
  <c r="E95" i="18"/>
  <c r="E428" i="18"/>
  <c r="E139" i="18"/>
  <c r="E66" i="18"/>
  <c r="E112" i="18"/>
  <c r="E89" i="18"/>
  <c r="E439" i="18"/>
  <c r="E411" i="18"/>
  <c r="E183" i="18"/>
  <c r="E94" i="18"/>
  <c r="E191" i="18"/>
  <c r="E412" i="18"/>
  <c r="E307" i="18"/>
  <c r="E377" i="18"/>
  <c r="E152" i="18"/>
  <c r="E136" i="18"/>
  <c r="E216" i="18"/>
  <c r="E395" i="18"/>
  <c r="E433" i="18"/>
  <c r="E74" i="18"/>
  <c r="E437" i="18"/>
  <c r="E27" i="18"/>
  <c r="E215" i="18"/>
  <c r="E200" i="18"/>
  <c r="E98" i="18"/>
  <c r="E70" i="18"/>
  <c r="E170" i="18"/>
  <c r="E403" i="18"/>
  <c r="E234" i="18"/>
  <c r="E425" i="18"/>
  <c r="E392" i="18"/>
  <c r="E322" i="18"/>
  <c r="E223" i="18"/>
  <c r="E296" i="18"/>
  <c r="E346" i="18"/>
  <c r="E109" i="18"/>
  <c r="E264" i="18"/>
  <c r="E103" i="18"/>
  <c r="E23" i="18"/>
  <c r="E106" i="18"/>
  <c r="E376" i="18"/>
  <c r="E406" i="18"/>
  <c r="E287" i="18"/>
  <c r="E295" i="18"/>
  <c r="E22" i="18"/>
  <c r="E382" i="18"/>
  <c r="E182" i="18"/>
  <c r="E222" i="18"/>
  <c r="E394" i="18"/>
  <c r="E383" i="18"/>
  <c r="E369" i="18"/>
  <c r="E335" i="18"/>
  <c r="E194" i="18"/>
  <c r="E91" i="18"/>
  <c r="E334" i="18"/>
  <c r="E313" i="18"/>
  <c r="E81" i="18"/>
  <c r="E388" i="18"/>
  <c r="E399" i="18"/>
  <c r="E48" i="18"/>
  <c r="E78" i="18"/>
  <c r="E144" i="18"/>
  <c r="E400" i="18"/>
  <c r="E164" i="18"/>
  <c r="E203" i="18"/>
  <c r="E38" i="18"/>
  <c r="E466" i="18"/>
  <c r="E274" i="18"/>
  <c r="E278" i="18"/>
  <c r="E315" i="18"/>
  <c r="E339" i="18"/>
  <c r="E467" i="18"/>
  <c r="E269" i="18"/>
  <c r="E426" i="18"/>
  <c r="E386" i="18"/>
  <c r="E53" i="18"/>
  <c r="E225" i="18"/>
  <c r="E217" i="18"/>
  <c r="E267" i="18"/>
  <c r="E190" i="18"/>
  <c r="E72" i="18"/>
  <c r="E292" i="18"/>
  <c r="E345" i="18"/>
  <c r="E165" i="18"/>
  <c r="E245" i="18"/>
  <c r="E227" i="18"/>
  <c r="E282" i="18"/>
  <c r="E446" i="18"/>
  <c r="E21" i="18"/>
  <c r="E284" i="18"/>
  <c r="E212" i="18"/>
  <c r="E155" i="18"/>
  <c r="E197" i="18"/>
  <c r="E289" i="18"/>
  <c r="E235" i="18"/>
  <c r="E132" i="18"/>
  <c r="E176" i="18"/>
  <c r="E356" i="18"/>
  <c r="E85" i="18"/>
  <c r="E163" i="18"/>
  <c r="E204" i="18"/>
  <c r="E469" i="18"/>
  <c r="E470" i="18"/>
  <c r="E408" i="18"/>
  <c r="E115" i="18"/>
  <c r="E290" i="18"/>
  <c r="E153" i="18"/>
  <c r="E92" i="18"/>
  <c r="E327" i="18"/>
  <c r="E116" i="18"/>
  <c r="E454" i="18"/>
  <c r="E332" i="18"/>
  <c r="E417" i="18"/>
  <c r="E166" i="18"/>
  <c r="E207" i="18"/>
  <c r="E373" i="18"/>
  <c r="E423" i="18"/>
  <c r="E218" i="18"/>
  <c r="E275" i="18"/>
  <c r="E118" i="18"/>
  <c r="E461" i="18"/>
  <c r="E424" i="18"/>
  <c r="E444" i="18"/>
  <c r="E219" i="18"/>
  <c r="E305" i="18"/>
  <c r="E336" i="18"/>
  <c r="E32" i="18"/>
  <c r="E401" i="18"/>
  <c r="E113" i="18"/>
  <c r="E393" i="18"/>
  <c r="E459" i="18"/>
  <c r="E31" i="18"/>
  <c r="E143" i="18"/>
  <c r="E326" i="18"/>
  <c r="E232" i="18"/>
  <c r="E87" i="18"/>
  <c r="E407" i="18"/>
  <c r="E180" i="18"/>
  <c r="E33" i="18"/>
  <c r="E364" i="18"/>
  <c r="E303" i="18"/>
  <c r="E421" i="18"/>
  <c r="E114" i="18"/>
  <c r="E192" i="18"/>
  <c r="E248" i="18"/>
  <c r="E297" i="18"/>
  <c r="E419" i="18"/>
  <c r="E337" i="18"/>
  <c r="E68" i="18"/>
  <c r="E230" i="18"/>
  <c r="E265" i="18"/>
  <c r="E440" i="18"/>
  <c r="E385" i="18"/>
  <c r="E214" i="18"/>
  <c r="E177" i="18"/>
  <c r="E442" i="18"/>
  <c r="E306" i="18"/>
  <c r="E42" i="18"/>
  <c r="E415" i="18"/>
  <c r="E73" i="18"/>
  <c r="E257" i="18"/>
  <c r="E213" i="18"/>
  <c r="E161" i="18"/>
  <c r="E64" i="18"/>
  <c r="E349" i="18"/>
  <c r="E137" i="18"/>
  <c r="E135" i="18"/>
  <c r="E328" i="18"/>
  <c r="E465" i="18"/>
  <c r="E252" i="18"/>
  <c r="E380" i="18"/>
  <c r="E396" i="18"/>
  <c r="E198" i="18"/>
  <c r="E331" i="18"/>
  <c r="E62" i="18"/>
  <c r="E148" i="18"/>
  <c r="E347" i="18"/>
  <c r="E122" i="18"/>
  <c r="E51" i="18"/>
  <c r="E342" i="18"/>
  <c r="E196" i="18"/>
  <c r="E158" i="18"/>
  <c r="E189" i="18"/>
  <c r="E288" i="18"/>
  <c r="E181" i="18"/>
  <c r="E261" i="18"/>
  <c r="E360" i="18"/>
  <c r="E280" i="18"/>
  <c r="E441" i="18"/>
  <c r="E435" i="18"/>
  <c r="E340" i="18"/>
  <c r="E429" i="18"/>
  <c r="E160" i="18"/>
  <c r="E171" i="18"/>
  <c r="E405" i="18"/>
  <c r="E309" i="18"/>
  <c r="E67" i="18"/>
  <c r="E150" i="18"/>
  <c r="E186" i="18"/>
  <c r="E188" i="18"/>
  <c r="E239" i="18"/>
  <c r="E260" i="18"/>
  <c r="E456" i="18"/>
  <c r="E142" i="18"/>
  <c r="E147" i="18"/>
  <c r="E363" i="18"/>
  <c r="E49" i="18"/>
  <c r="E414" i="18"/>
  <c r="E413" i="18"/>
  <c r="E46" i="18"/>
  <c r="E323" i="18"/>
  <c r="E58" i="18"/>
  <c r="E268" i="18"/>
  <c r="E402" i="18"/>
  <c r="E128" i="18"/>
  <c r="E206" i="18"/>
  <c r="E271" i="18"/>
  <c r="E330" i="18"/>
  <c r="E270" i="18"/>
  <c r="E157" i="18"/>
  <c r="E24" i="18"/>
  <c r="E124" i="18"/>
  <c r="E436" i="18"/>
  <c r="E242" i="18"/>
  <c r="E60" i="18"/>
  <c r="E443" i="18"/>
  <c r="E52" i="18"/>
  <c r="E378" i="18"/>
  <c r="E167" i="18"/>
  <c r="E173" i="18"/>
  <c r="E434" i="18"/>
  <c r="E210" i="18"/>
  <c r="E341" i="18"/>
  <c r="E174" i="18"/>
  <c r="E314" i="18"/>
  <c r="E390" i="18"/>
  <c r="E361" i="18"/>
  <c r="E283" i="18"/>
  <c r="E187" i="18"/>
  <c r="E348" i="18"/>
  <c r="E105" i="18"/>
  <c r="E129" i="18"/>
  <c r="E131" i="18"/>
  <c r="E140" i="18"/>
  <c r="E41" i="18"/>
  <c r="E99" i="18"/>
  <c r="E149" i="18"/>
  <c r="E237" i="18"/>
  <c r="E310" i="18"/>
  <c r="E146" i="18"/>
  <c r="E162" i="18"/>
  <c r="E460" i="18"/>
  <c r="E324" i="18"/>
  <c r="E350" i="18"/>
  <c r="E333" i="18"/>
  <c r="E374" i="18"/>
  <c r="E447" i="18"/>
  <c r="E317" i="18"/>
  <c r="E65" i="18"/>
  <c r="E228" i="18"/>
  <c r="E273" i="18"/>
  <c r="E54" i="18"/>
  <c r="E90" i="18"/>
  <c r="E130" i="18"/>
  <c r="E389" i="18"/>
  <c r="E69" i="18"/>
  <c r="E86" i="18"/>
  <c r="E108" i="18"/>
  <c r="E286" i="18"/>
  <c r="E97" i="18"/>
  <c r="E221" i="18"/>
  <c r="E57" i="18"/>
  <c r="E451" i="18"/>
  <c r="E220" i="18"/>
  <c r="E119" i="18"/>
  <c r="E293" i="18"/>
  <c r="E320" i="18"/>
  <c r="E281" i="18"/>
  <c r="E159" i="18"/>
  <c r="E367" i="18"/>
  <c r="E298" i="18"/>
  <c r="E291" i="18"/>
  <c r="E301" i="18"/>
  <c r="E141" i="18"/>
  <c r="E397" i="18"/>
  <c r="E372" i="18"/>
  <c r="E358" i="18"/>
  <c r="E468" i="18"/>
  <c r="E35" i="18"/>
  <c r="E178" i="18"/>
  <c r="E404" i="18"/>
  <c r="E208" i="18"/>
  <c r="E410" i="18"/>
  <c r="E175" i="18"/>
  <c r="E370" i="18"/>
  <c r="E117" i="18"/>
  <c r="E463" i="18"/>
  <c r="E352" i="18"/>
  <c r="E50" i="18"/>
  <c r="E151" i="18"/>
  <c r="E202" i="18"/>
  <c r="E422" i="18"/>
  <c r="E63" i="18"/>
  <c r="E231" i="18"/>
  <c r="E224" i="18"/>
  <c r="E398" i="18"/>
  <c r="E102" i="18"/>
  <c r="E430" i="18"/>
  <c r="E258" i="18"/>
  <c r="E44" i="18"/>
  <c r="E111" i="18"/>
  <c r="E375" i="18"/>
  <c r="E71" i="18"/>
  <c r="E416" i="18"/>
  <c r="E321" i="18"/>
  <c r="E449" i="18"/>
  <c r="E299" i="18"/>
  <c r="E355" i="18"/>
  <c r="E77" i="18"/>
  <c r="E80" i="18"/>
  <c r="E277" i="18"/>
  <c r="E311" i="18"/>
  <c r="E247" i="18"/>
  <c r="E241" i="18"/>
  <c r="E359" i="18"/>
  <c r="E325" i="18"/>
  <c r="E96" i="18"/>
  <c r="E79" i="18"/>
  <c r="E246" i="18"/>
  <c r="E391" i="18"/>
  <c r="E229" i="18"/>
  <c r="E37" i="18"/>
  <c r="E318" i="18"/>
  <c r="E193" i="18"/>
  <c r="E110" i="18"/>
  <c r="E304" i="18"/>
  <c r="E185" i="18"/>
  <c r="E431" i="18"/>
  <c r="E308" i="18"/>
  <c r="E84" i="18"/>
  <c r="E55" i="18"/>
  <c r="E263" i="18"/>
  <c r="E462" i="18"/>
  <c r="E312" i="18"/>
  <c r="E251" i="18"/>
  <c r="E100" i="18"/>
  <c r="E259" i="18"/>
  <c r="E43" i="18"/>
  <c r="E448" i="18"/>
  <c r="E205" i="18"/>
  <c r="E25" i="18"/>
  <c r="E20" i="18"/>
  <c r="E249" i="18"/>
  <c r="E233" i="18"/>
  <c r="E82" i="18"/>
  <c r="E45" i="18"/>
  <c r="E172" i="18"/>
  <c r="E262" i="18"/>
  <c r="E294" i="18"/>
  <c r="E59" i="18"/>
  <c r="E123" i="18"/>
  <c r="E279" i="18"/>
  <c r="E464" i="18"/>
  <c r="E88" i="18"/>
  <c r="E272" i="18"/>
  <c r="E344" i="18"/>
  <c r="E384" i="18"/>
  <c r="L253" i="18"/>
  <c r="L462" i="18"/>
  <c r="L308" i="18"/>
  <c r="L248" i="18"/>
  <c r="L199" i="18"/>
  <c r="L157" i="18"/>
  <c r="L353" i="18"/>
  <c r="L30" i="18"/>
  <c r="L392" i="18"/>
  <c r="L268" i="18"/>
  <c r="L135" i="18"/>
  <c r="L433" i="18"/>
  <c r="L390" i="18"/>
  <c r="L35" i="18"/>
  <c r="L20" i="18"/>
  <c r="L105" i="18"/>
  <c r="L348" i="18"/>
  <c r="L71" i="18"/>
  <c r="L246" i="18"/>
  <c r="L416" i="18"/>
  <c r="L156" i="18"/>
  <c r="L221" i="18"/>
  <c r="L315" i="18"/>
  <c r="L411" i="18"/>
  <c r="L464" i="18"/>
  <c r="L84" i="18"/>
  <c r="L186" i="18"/>
  <c r="L191" i="18"/>
  <c r="L459" i="18"/>
  <c r="L325" i="18"/>
  <c r="L286" i="18"/>
  <c r="L251" i="18"/>
  <c r="L466" i="18"/>
  <c r="L368" i="18"/>
  <c r="L312" i="18"/>
  <c r="L450" i="18"/>
  <c r="L32" i="18"/>
  <c r="L273" i="18"/>
  <c r="L434" i="18"/>
  <c r="L169" i="18"/>
  <c r="L198" i="18"/>
  <c r="L92" i="18"/>
  <c r="L307" i="18"/>
  <c r="L469" i="18"/>
  <c r="L409" i="18"/>
  <c r="L154" i="18"/>
  <c r="L129" i="18"/>
  <c r="L262" i="18"/>
  <c r="L243" i="18"/>
  <c r="L56" i="18"/>
  <c r="L335" i="18"/>
  <c r="L255" i="18"/>
  <c r="L259" i="18"/>
  <c r="L265" i="18"/>
  <c r="L47" i="18"/>
  <c r="L347" i="18"/>
  <c r="L38" i="18"/>
  <c r="L358" i="18"/>
  <c r="L116" i="18"/>
  <c r="L183" i="18"/>
  <c r="L50" i="18"/>
  <c r="L361" i="18"/>
  <c r="L189" i="18"/>
  <c r="L447" i="18"/>
  <c r="L424" i="18"/>
  <c r="L151" i="18"/>
  <c r="L134" i="18"/>
  <c r="L81" i="18"/>
  <c r="L160" i="18"/>
  <c r="L123" i="18"/>
  <c r="L187" i="18"/>
  <c r="L182" i="18"/>
  <c r="L23" i="18"/>
  <c r="L192" i="18"/>
  <c r="L345" i="18"/>
  <c r="L396" i="18"/>
  <c r="L293" i="18"/>
  <c r="L133" i="18"/>
  <c r="L257" i="18"/>
  <c r="L467" i="18"/>
  <c r="L195" i="18"/>
  <c r="L399" i="18"/>
  <c r="L126" i="18"/>
  <c r="L322" i="18"/>
  <c r="L355" i="18"/>
  <c r="L125" i="18"/>
  <c r="L442" i="18"/>
  <c r="L178" i="18"/>
  <c r="L201" i="18"/>
  <c r="L343" i="18"/>
  <c r="L147" i="18"/>
  <c r="L272" i="18"/>
  <c r="L175" i="18"/>
  <c r="L67" i="18"/>
  <c r="L233" i="18"/>
  <c r="L250" i="18"/>
  <c r="L371" i="18"/>
  <c r="L130" i="18"/>
  <c r="L457" i="18"/>
  <c r="L144" i="18"/>
  <c r="L44" i="18"/>
  <c r="L443" i="18"/>
  <c r="L285" i="18"/>
  <c r="L236" i="18"/>
  <c r="L290" i="18"/>
  <c r="L432" i="18"/>
  <c r="L190" i="18"/>
  <c r="L136" i="18"/>
  <c r="L437" i="18"/>
  <c r="L62" i="18"/>
  <c r="L334" i="18"/>
  <c r="L72" i="18"/>
  <c r="L205" i="18"/>
  <c r="L440" i="18"/>
  <c r="L316" i="18"/>
  <c r="L235" i="18"/>
  <c r="L223" i="18"/>
  <c r="L88" i="18"/>
  <c r="L284" i="18"/>
  <c r="L21" i="18"/>
  <c r="L299" i="18"/>
  <c r="L346" i="18"/>
  <c r="L103" i="18"/>
  <c r="L422" i="18"/>
  <c r="L330" i="18"/>
  <c r="L212" i="18"/>
  <c r="L39" i="18"/>
  <c r="L203" i="18"/>
  <c r="L338" i="18"/>
  <c r="L313" i="18"/>
  <c r="L104" i="18"/>
  <c r="L421" i="18"/>
  <c r="L159" i="18"/>
  <c r="L410" i="18"/>
  <c r="L427" i="18"/>
  <c r="L428" i="18"/>
  <c r="L302" i="18"/>
  <c r="L452" i="18"/>
  <c r="L122" i="18"/>
  <c r="L65" i="18"/>
  <c r="L110" i="18"/>
  <c r="L137" i="18"/>
  <c r="L264" i="18"/>
  <c r="L430" i="18"/>
  <c r="L385" i="18"/>
  <c r="L276" i="18"/>
  <c r="L287" i="18"/>
  <c r="L222" i="18"/>
  <c r="L106" i="18"/>
  <c r="L461" i="18"/>
  <c r="L351" i="18"/>
  <c r="L164" i="18"/>
  <c r="L174" i="18"/>
  <c r="L320" i="18"/>
  <c r="L51" i="18"/>
  <c r="L242" i="18"/>
  <c r="L406" i="18"/>
  <c r="L460" i="18"/>
  <c r="L226" i="18"/>
  <c r="L420" i="18"/>
  <c r="L224" i="18"/>
  <c r="L438" i="18"/>
  <c r="L139" i="18"/>
  <c r="L282" i="18"/>
  <c r="L277" i="18"/>
  <c r="L384" i="18"/>
  <c r="L176" i="18"/>
  <c r="L310" i="18"/>
  <c r="L321" i="18"/>
  <c r="L52" i="18"/>
  <c r="L319" i="18"/>
  <c r="L455" i="18"/>
  <c r="L301" i="18"/>
  <c r="L207" i="18"/>
  <c r="L247" i="18"/>
  <c r="L352" i="18"/>
  <c r="L230" i="18"/>
  <c r="L208" i="18"/>
  <c r="L369" i="18"/>
  <c r="L231" i="18"/>
  <c r="L266" i="18"/>
  <c r="L148" i="18"/>
  <c r="L446" i="18"/>
  <c r="L350" i="18"/>
  <c r="L269" i="18"/>
  <c r="L398" i="18"/>
  <c r="L202" i="18"/>
  <c r="L408" i="18"/>
  <c r="L27" i="18"/>
  <c r="L375" i="18"/>
  <c r="L382" i="18"/>
  <c r="L376" i="18"/>
  <c r="L458" i="18"/>
  <c r="L281" i="18"/>
  <c r="L318" i="18"/>
  <c r="L354" i="18"/>
  <c r="L225" i="18"/>
  <c r="L278" i="18"/>
  <c r="L387" i="18"/>
  <c r="L85" i="18"/>
  <c r="L217" i="18"/>
  <c r="L115" i="18"/>
  <c r="L380" i="18"/>
  <c r="L383" i="18"/>
  <c r="L267" i="18"/>
  <c r="L68" i="18"/>
  <c r="L94" i="18"/>
  <c r="L295" i="18"/>
  <c r="L101" i="18"/>
  <c r="L213" i="18"/>
  <c r="L87" i="18"/>
  <c r="L99" i="18"/>
  <c r="L419" i="18"/>
  <c r="L193" i="18"/>
  <c r="L90" i="18"/>
  <c r="L309" i="18"/>
  <c r="L388" i="18"/>
  <c r="L153" i="18"/>
  <c r="L413" i="18"/>
  <c r="L401" i="18"/>
  <c r="L429" i="18"/>
  <c r="L184" i="18"/>
  <c r="L232" i="18"/>
  <c r="L336" i="18"/>
  <c r="L288" i="18"/>
  <c r="L441" i="18"/>
  <c r="L41" i="18"/>
  <c r="L181" i="18"/>
  <c r="L24" i="18"/>
  <c r="L58" i="18"/>
  <c r="L179" i="18"/>
  <c r="L239" i="18"/>
  <c r="L337" i="18"/>
  <c r="L210" i="18"/>
  <c r="L49" i="18"/>
  <c r="L141" i="18"/>
  <c r="L304" i="18"/>
  <c r="L188" i="18"/>
  <c r="L326" i="18"/>
  <c r="L216" i="18"/>
  <c r="L75" i="18"/>
  <c r="L138" i="18"/>
  <c r="L91" i="18"/>
  <c r="L426" i="18"/>
  <c r="L275" i="18"/>
  <c r="L270" i="18"/>
  <c r="L220" i="18"/>
  <c r="L102" i="18"/>
  <c r="L55" i="18"/>
  <c r="L397" i="18"/>
  <c r="L365" i="18"/>
  <c r="L194" i="18"/>
  <c r="L291" i="18"/>
  <c r="L271" i="18"/>
  <c r="L33" i="18"/>
  <c r="L70" i="18"/>
  <c r="L146" i="18"/>
  <c r="L143" i="18"/>
  <c r="L43" i="18"/>
  <c r="L367" i="18"/>
  <c r="L407" i="18"/>
  <c r="L196" i="18"/>
  <c r="L78" i="18"/>
  <c r="L377" i="18"/>
  <c r="L339" i="18"/>
  <c r="L404" i="18"/>
  <c r="L82" i="18"/>
  <c r="L177" i="18"/>
  <c r="L298" i="18"/>
  <c r="L444" i="18"/>
  <c r="L128" i="18"/>
  <c r="L215" i="18"/>
  <c r="L292" i="18"/>
  <c r="L256" i="18"/>
  <c r="L328" i="18"/>
  <c r="L48" i="18"/>
  <c r="L119" i="18"/>
  <c r="L415" i="18"/>
  <c r="L121" i="18"/>
  <c r="L73" i="18"/>
  <c r="L145" i="18"/>
  <c r="L317" i="18"/>
  <c r="L279" i="18"/>
  <c r="L57" i="18"/>
  <c r="L465" i="18"/>
  <c r="L165" i="18"/>
  <c r="L42" i="18"/>
  <c r="L229" i="18"/>
  <c r="L167" i="18"/>
  <c r="L61" i="18"/>
  <c r="L381" i="18"/>
  <c r="L206" i="18"/>
  <c r="L400" i="18"/>
  <c r="L150" i="18"/>
  <c r="L314" i="18"/>
  <c r="L89" i="18"/>
  <c r="L45" i="18"/>
  <c r="L296" i="18"/>
  <c r="L234" i="18"/>
  <c r="L98" i="18"/>
  <c r="L463" i="18"/>
  <c r="L172" i="18"/>
  <c r="L54" i="18"/>
  <c r="L166" i="18"/>
  <c r="L142" i="18"/>
  <c r="L363" i="18"/>
  <c r="L431" i="18"/>
  <c r="L425" i="18"/>
  <c r="L36" i="18"/>
  <c r="L332" i="18"/>
  <c r="L280" i="18"/>
  <c r="L403" i="18"/>
  <c r="L64" i="18"/>
  <c r="L227" i="18"/>
  <c r="L324" i="18"/>
  <c r="L417" i="18"/>
  <c r="L69" i="18"/>
  <c r="L451" i="18"/>
  <c r="L364" i="18"/>
  <c r="L258" i="18"/>
  <c r="L402" i="18"/>
  <c r="L370" i="18"/>
  <c r="L93" i="18"/>
  <c r="L132" i="18"/>
  <c r="L470" i="18"/>
  <c r="L77" i="18"/>
  <c r="L83" i="18"/>
  <c r="L423" i="18"/>
  <c r="L108" i="18"/>
  <c r="L163" i="18"/>
  <c r="L100" i="18"/>
  <c r="L439" i="18"/>
  <c r="L300" i="18"/>
  <c r="L389" i="18"/>
  <c r="L405" i="18"/>
  <c r="L170" i="18"/>
  <c r="L149" i="18"/>
  <c r="L197" i="18"/>
  <c r="L418" i="18"/>
  <c r="L297" i="18"/>
  <c r="L29" i="18"/>
  <c r="L204" i="18"/>
  <c r="L114" i="18"/>
  <c r="L31" i="18"/>
  <c r="L53" i="18"/>
  <c r="L379" i="18"/>
  <c r="L59" i="18"/>
  <c r="L445" i="18"/>
  <c r="L340" i="18"/>
  <c r="L393" i="18"/>
  <c r="L117" i="18"/>
  <c r="L244" i="18"/>
  <c r="L66" i="18"/>
  <c r="L28" i="18"/>
  <c r="L214" i="18"/>
  <c r="L155" i="18"/>
  <c r="L237" i="18"/>
  <c r="L40" i="18"/>
  <c r="L17" i="18" s="1"/>
  <c r="L97" i="18"/>
  <c r="L453" i="18"/>
  <c r="L333" i="18"/>
  <c r="L60" i="18"/>
  <c r="L468" i="18"/>
  <c r="L306" i="18"/>
  <c r="L120" i="18"/>
  <c r="L80" i="18"/>
  <c r="L449" i="18"/>
  <c r="L228" i="18"/>
  <c r="L112" i="18"/>
  <c r="L394" i="18"/>
  <c r="L25" i="18"/>
  <c r="L107" i="18"/>
  <c r="L305" i="18"/>
  <c r="L63" i="18"/>
  <c r="L219" i="18"/>
  <c r="L274" i="18"/>
  <c r="L152" i="18"/>
  <c r="L113" i="18"/>
  <c r="L34" i="18"/>
  <c r="L357" i="18"/>
  <c r="L372" i="18"/>
  <c r="L200" i="18"/>
  <c r="L263" i="18"/>
  <c r="L95" i="18"/>
  <c r="L435" i="18"/>
  <c r="L349" i="18"/>
  <c r="L22" i="18"/>
  <c r="L37" i="18"/>
  <c r="L356" i="18"/>
  <c r="L74" i="18"/>
  <c r="L260" i="18"/>
  <c r="L109" i="18"/>
  <c r="L173" i="18"/>
  <c r="L241" i="18"/>
  <c r="L323" i="18"/>
  <c r="L76" i="18"/>
  <c r="L327" i="18"/>
  <c r="L127" i="18"/>
  <c r="L454" i="18"/>
  <c r="L158" i="18"/>
  <c r="L111" i="18"/>
  <c r="L238" i="18"/>
  <c r="L171" i="18"/>
  <c r="L26" i="18"/>
  <c r="L211" i="18"/>
  <c r="L218" i="18"/>
  <c r="L378" i="18"/>
  <c r="L331" i="18"/>
  <c r="L261" i="18"/>
  <c r="L374" i="18"/>
  <c r="L386" i="18"/>
  <c r="L391" i="18"/>
  <c r="L46" i="18"/>
  <c r="L79" i="18"/>
  <c r="L245" i="18"/>
  <c r="L249" i="18"/>
  <c r="L180" i="18"/>
  <c r="L283" i="18"/>
  <c r="L124" i="18"/>
  <c r="L342" i="18"/>
  <c r="L96" i="18"/>
  <c r="L240" i="18"/>
  <c r="L360" i="18"/>
  <c r="L185" i="18"/>
  <c r="L162" i="18"/>
  <c r="L456" i="18"/>
  <c r="L118" i="18"/>
  <c r="L362" i="18"/>
  <c r="L209" i="18"/>
  <c r="L131" i="18"/>
  <c r="L395" i="18"/>
  <c r="L311" i="18"/>
  <c r="L294" i="18"/>
  <c r="L303" i="18"/>
  <c r="L448" i="18"/>
  <c r="L289" i="18"/>
  <c r="L168" i="18"/>
  <c r="L359" i="18"/>
  <c r="L414" i="18"/>
  <c r="L329" i="18"/>
  <c r="L344" i="18"/>
  <c r="L412" i="18"/>
  <c r="L140" i="18"/>
  <c r="L161" i="18"/>
  <c r="L341" i="18"/>
  <c r="L254" i="18"/>
  <c r="L373" i="18"/>
  <c r="L436" i="18"/>
  <c r="L86" i="18"/>
  <c r="L366" i="18"/>
  <c r="L252" i="18"/>
  <c r="I195" i="18"/>
  <c r="I179" i="18"/>
  <c r="I299" i="18"/>
  <c r="I78" i="18"/>
  <c r="I69" i="18"/>
  <c r="I202" i="18"/>
  <c r="I452" i="18"/>
  <c r="I60" i="18"/>
  <c r="I269" i="18"/>
  <c r="I456" i="18"/>
  <c r="I461" i="18"/>
  <c r="I28" i="18"/>
  <c r="I417" i="18"/>
  <c r="I460" i="18"/>
  <c r="I341" i="18"/>
  <c r="I301" i="18"/>
  <c r="I226" i="18"/>
  <c r="I388" i="18"/>
  <c r="I275" i="18"/>
  <c r="I77" i="18"/>
  <c r="I454" i="18"/>
  <c r="I115" i="18"/>
  <c r="I137" i="18"/>
  <c r="I249" i="18"/>
  <c r="I334" i="18"/>
  <c r="I337" i="18"/>
  <c r="I366" i="18"/>
  <c r="I389" i="18"/>
  <c r="I455" i="18"/>
  <c r="I363" i="18"/>
  <c r="I424" i="18"/>
  <c r="I101" i="18"/>
  <c r="I359" i="18"/>
  <c r="I391" i="18"/>
  <c r="I198" i="18"/>
  <c r="I133" i="18"/>
  <c r="I223" i="18"/>
  <c r="I171" i="18"/>
  <c r="I145" i="18"/>
  <c r="I164" i="18"/>
  <c r="I333" i="18"/>
  <c r="I469" i="18"/>
  <c r="I225" i="18"/>
  <c r="I325" i="18"/>
  <c r="I94" i="18"/>
  <c r="I47" i="18"/>
  <c r="I157" i="18"/>
  <c r="I253" i="18"/>
  <c r="I199" i="18"/>
  <c r="I435" i="18"/>
  <c r="I421" i="18"/>
  <c r="I312" i="18"/>
  <c r="I54" i="18"/>
  <c r="I360" i="18"/>
  <c r="I126" i="18"/>
  <c r="I306" i="18"/>
  <c r="I349" i="18"/>
  <c r="I234" i="18"/>
  <c r="I255" i="18"/>
  <c r="I270" i="18"/>
  <c r="I328" i="18"/>
  <c r="I88" i="18"/>
  <c r="I214" i="18"/>
  <c r="I379" i="18"/>
  <c r="I445" i="18"/>
  <c r="I106" i="18"/>
  <c r="I30" i="18"/>
  <c r="I162" i="18"/>
  <c r="I348" i="18"/>
  <c r="I331" i="18"/>
  <c r="I152" i="18"/>
  <c r="I289" i="18"/>
  <c r="I245" i="18"/>
  <c r="I120" i="18"/>
  <c r="I203" i="18"/>
  <c r="I64" i="18"/>
  <c r="I31" i="18"/>
  <c r="I154" i="18"/>
  <c r="I422" i="18"/>
  <c r="I470" i="18"/>
  <c r="I45" i="18"/>
  <c r="I343" i="18"/>
  <c r="I134" i="18"/>
  <c r="I386" i="18"/>
  <c r="I398" i="18"/>
  <c r="I129" i="18"/>
  <c r="I283" i="18"/>
  <c r="I186" i="18"/>
  <c r="I66" i="18"/>
  <c r="I293" i="18"/>
  <c r="I441" i="18"/>
  <c r="I350" i="18"/>
  <c r="I46" i="18"/>
  <c r="I393" i="18"/>
  <c r="I443" i="18"/>
  <c r="I259" i="18"/>
  <c r="I250" i="18"/>
  <c r="I310" i="18"/>
  <c r="I100" i="18"/>
  <c r="I102" i="18"/>
  <c r="I155" i="18"/>
  <c r="I394" i="18"/>
  <c r="I212" i="18"/>
  <c r="I313" i="18"/>
  <c r="I242" i="18"/>
  <c r="I354" i="18"/>
  <c r="I369" i="18"/>
  <c r="I383" i="18"/>
  <c r="I444" i="18"/>
  <c r="I37" i="18"/>
  <c r="I117" i="18"/>
  <c r="I68" i="18"/>
  <c r="I103" i="18"/>
  <c r="I433" i="18"/>
  <c r="I284" i="18"/>
  <c r="I371" i="18"/>
  <c r="I173" i="18"/>
  <c r="I400" i="18"/>
  <c r="I193" i="18"/>
  <c r="I205" i="18"/>
  <c r="I181" i="18"/>
  <c r="I151" i="18"/>
  <c r="I248" i="18"/>
  <c r="I384" i="18"/>
  <c r="I59" i="18"/>
  <c r="I125" i="18"/>
  <c r="I330" i="18"/>
  <c r="I149" i="18"/>
  <c r="I146" i="18"/>
  <c r="I292" i="18"/>
  <c r="I209" i="18"/>
  <c r="I231" i="18"/>
  <c r="I281" i="18"/>
  <c r="I161" i="18"/>
  <c r="I92" i="18"/>
  <c r="I243" i="18"/>
  <c r="I61" i="18"/>
  <c r="I38" i="18"/>
  <c r="I385" i="18"/>
  <c r="I178" i="18"/>
  <c r="I51" i="18"/>
  <c r="I50" i="18"/>
  <c r="I278" i="18"/>
  <c r="I468" i="18"/>
  <c r="I213" i="18"/>
  <c r="I26" i="18"/>
  <c r="I220" i="18"/>
  <c r="I446" i="18"/>
  <c r="I335" i="18"/>
  <c r="I35" i="18"/>
  <c r="I58" i="18"/>
  <c r="I290" i="18"/>
  <c r="I142" i="18"/>
  <c r="I459" i="18"/>
  <c r="I29" i="18"/>
  <c r="I295" i="18"/>
  <c r="I98" i="18"/>
  <c r="I450" i="18"/>
  <c r="I402" i="18"/>
  <c r="I230" i="18"/>
  <c r="I434" i="18"/>
  <c r="I105" i="18"/>
  <c r="I358" i="18"/>
  <c r="I414" i="18"/>
  <c r="I321" i="18"/>
  <c r="I34" i="18"/>
  <c r="I99" i="18"/>
  <c r="I172" i="18"/>
  <c r="I317" i="18"/>
  <c r="I300" i="18"/>
  <c r="I63" i="18"/>
  <c r="I315" i="18"/>
  <c r="I108" i="18"/>
  <c r="I307" i="18"/>
  <c r="I451" i="18"/>
  <c r="I182" i="18"/>
  <c r="I411" i="18"/>
  <c r="I128" i="18"/>
  <c r="I85" i="18"/>
  <c r="I319" i="18"/>
  <c r="I351" i="18"/>
  <c r="I160" i="18"/>
  <c r="I327" i="18"/>
  <c r="I73" i="18"/>
  <c r="I87" i="18"/>
  <c r="I166" i="18"/>
  <c r="I23" i="18"/>
  <c r="I374" i="18"/>
  <c r="I256" i="18"/>
  <c r="I148" i="18"/>
  <c r="I211" i="18"/>
  <c r="I150" i="18"/>
  <c r="I194" i="18"/>
  <c r="I419" i="18"/>
  <c r="I261" i="18"/>
  <c r="I95" i="18"/>
  <c r="I175" i="18"/>
  <c r="I90" i="18"/>
  <c r="I197" i="18"/>
  <c r="I309" i="18"/>
  <c r="I76" i="18"/>
  <c r="I405" i="18"/>
  <c r="I246" i="18"/>
  <c r="I288" i="18"/>
  <c r="I449" i="18"/>
  <c r="I308" i="18"/>
  <c r="I267" i="18"/>
  <c r="I432" i="18"/>
  <c r="I204" i="18"/>
  <c r="I43" i="18"/>
  <c r="I109" i="18"/>
  <c r="I75" i="18"/>
  <c r="I222" i="18"/>
  <c r="I159" i="18"/>
  <c r="I254" i="18"/>
  <c r="I93" i="18"/>
  <c r="I423" i="18"/>
  <c r="I131" i="18"/>
  <c r="I55" i="18"/>
  <c r="I396" i="18"/>
  <c r="I217" i="18"/>
  <c r="I375" i="18"/>
  <c r="I32" i="18"/>
  <c r="I352" i="18"/>
  <c r="I462" i="18"/>
  <c r="I272" i="18"/>
  <c r="I381" i="18"/>
  <c r="I57" i="18"/>
  <c r="I408" i="18"/>
  <c r="I263" i="18"/>
  <c r="I282" i="18"/>
  <c r="I365" i="18"/>
  <c r="I40" i="18"/>
  <c r="I191" i="18"/>
  <c r="I264" i="18"/>
  <c r="I438" i="18"/>
  <c r="I200" i="18"/>
  <c r="I399" i="18"/>
  <c r="I251" i="18"/>
  <c r="I111" i="18"/>
  <c r="I80" i="18"/>
  <c r="I84" i="18"/>
  <c r="I121" i="18"/>
  <c r="I413" i="18"/>
  <c r="I395" i="18"/>
  <c r="I97" i="18"/>
  <c r="I22" i="18"/>
  <c r="I239" i="18"/>
  <c r="I305" i="18"/>
  <c r="I340" i="18"/>
  <c r="I65" i="18"/>
  <c r="I252" i="18"/>
  <c r="I436" i="18"/>
  <c r="I210" i="18"/>
  <c r="I27" i="18"/>
  <c r="I236" i="18"/>
  <c r="I427" i="18"/>
  <c r="I294" i="18"/>
  <c r="I390" i="18"/>
  <c r="I36" i="18"/>
  <c r="I457" i="18"/>
  <c r="I345" i="18"/>
  <c r="I439" i="18"/>
  <c r="I143" i="18"/>
  <c r="I277" i="18"/>
  <c r="I118" i="18"/>
  <c r="I196" i="18"/>
  <c r="I114" i="18"/>
  <c r="I247" i="18"/>
  <c r="I373" i="18"/>
  <c r="I96" i="18"/>
  <c r="I219" i="18"/>
  <c r="I465" i="18"/>
  <c r="I318" i="18"/>
  <c r="I53" i="18"/>
  <c r="I344" i="18"/>
  <c r="I416" i="18"/>
  <c r="I185" i="18"/>
  <c r="I347" i="18"/>
  <c r="I326" i="18"/>
  <c r="I56" i="18"/>
  <c r="I303" i="18"/>
  <c r="I25" i="18"/>
  <c r="I271" i="18"/>
  <c r="I165" i="18"/>
  <c r="I136" i="18"/>
  <c r="I404" i="18"/>
  <c r="I415" i="18"/>
  <c r="I346" i="18"/>
  <c r="I107" i="18"/>
  <c r="I367" i="18"/>
  <c r="I448" i="18"/>
  <c r="I189" i="18"/>
  <c r="I227" i="18"/>
  <c r="I410" i="18"/>
  <c r="I206" i="18"/>
  <c r="I42" i="18"/>
  <c r="I458" i="18"/>
  <c r="I221" i="18"/>
  <c r="I72" i="18"/>
  <c r="I447" i="18"/>
  <c r="I279" i="18"/>
  <c r="I420" i="18"/>
  <c r="I355" i="18"/>
  <c r="I286" i="18"/>
  <c r="I323" i="18"/>
  <c r="I167" i="18"/>
  <c r="I356" i="18"/>
  <c r="I49" i="18"/>
  <c r="I291" i="18"/>
  <c r="I329" i="18"/>
  <c r="I201" i="18"/>
  <c r="I453" i="18"/>
  <c r="I442" i="18"/>
  <c r="I156" i="18"/>
  <c r="I168" i="18"/>
  <c r="I123" i="18"/>
  <c r="I119" i="18"/>
  <c r="I216" i="18"/>
  <c r="I332" i="18"/>
  <c r="I403" i="18"/>
  <c r="I207" i="18"/>
  <c r="I39" i="18"/>
  <c r="I44" i="18"/>
  <c r="I190" i="18"/>
  <c r="I233" i="18"/>
  <c r="I70" i="18"/>
  <c r="I409" i="18"/>
  <c r="I86" i="18"/>
  <c r="I169" i="18"/>
  <c r="I430" i="18"/>
  <c r="I218" i="18"/>
  <c r="I20" i="18"/>
  <c r="I274" i="18"/>
  <c r="I71" i="18"/>
  <c r="I135" i="18"/>
  <c r="I89" i="18"/>
  <c r="I304" i="18"/>
  <c r="I392" i="18"/>
  <c r="I91" i="18"/>
  <c r="I440" i="18"/>
  <c r="I257" i="18"/>
  <c r="I153" i="18"/>
  <c r="I377" i="18"/>
  <c r="I370" i="18"/>
  <c r="I176" i="18"/>
  <c r="I320" i="18"/>
  <c r="I116" i="18"/>
  <c r="I372" i="18"/>
  <c r="I188" i="18"/>
  <c r="I311" i="18"/>
  <c r="I265" i="18"/>
  <c r="I21" i="18"/>
  <c r="I113" i="18"/>
  <c r="I280" i="18"/>
  <c r="I79" i="18"/>
  <c r="I237" i="18"/>
  <c r="I324" i="18"/>
  <c r="I466" i="18"/>
  <c r="I382" i="18"/>
  <c r="I81" i="18"/>
  <c r="I364" i="18"/>
  <c r="I74" i="18"/>
  <c r="I258" i="18"/>
  <c r="I122" i="18"/>
  <c r="I82" i="18"/>
  <c r="I112" i="18"/>
  <c r="I361" i="18"/>
  <c r="I140" i="18"/>
  <c r="I376" i="18"/>
  <c r="I208" i="18"/>
  <c r="I67" i="18"/>
  <c r="I240" i="18"/>
  <c r="I184" i="18"/>
  <c r="I268" i="18"/>
  <c r="I141" i="18"/>
  <c r="I297" i="18"/>
  <c r="I353" i="18"/>
  <c r="I378" i="18"/>
  <c r="I418" i="18"/>
  <c r="I110" i="18"/>
  <c r="I336" i="18"/>
  <c r="I322" i="18"/>
  <c r="I144" i="18"/>
  <c r="I232" i="18"/>
  <c r="I464" i="18"/>
  <c r="I33" i="18"/>
  <c r="I342" i="18"/>
  <c r="I339" i="18"/>
  <c r="I357" i="18"/>
  <c r="I262" i="18"/>
  <c r="I302" i="18"/>
  <c r="I41" i="18"/>
  <c r="I380" i="18"/>
  <c r="I238" i="18"/>
  <c r="I467" i="18"/>
  <c r="I426" i="18"/>
  <c r="I187" i="18"/>
  <c r="I406" i="18"/>
  <c r="I170" i="18"/>
  <c r="I180" i="18"/>
  <c r="I244" i="18"/>
  <c r="I425" i="18"/>
  <c r="I124" i="18"/>
  <c r="I147" i="18"/>
  <c r="I183" i="18"/>
  <c r="I273" i="18"/>
  <c r="I428" i="18"/>
  <c r="I397" i="18"/>
  <c r="I229" i="18"/>
  <c r="I174" i="18"/>
  <c r="I138" i="18"/>
  <c r="I158" i="18"/>
  <c r="I177" i="18"/>
  <c r="I412" i="18"/>
  <c r="I132" i="18"/>
  <c r="I215" i="18"/>
  <c r="I228" i="18"/>
  <c r="I296" i="18"/>
  <c r="I407" i="18"/>
  <c r="I387" i="18"/>
  <c r="I298" i="18"/>
  <c r="I437" i="18"/>
  <c r="I241" i="18"/>
  <c r="I192" i="18"/>
  <c r="I266" i="18"/>
  <c r="I260" i="18"/>
  <c r="I235" i="18"/>
  <c r="I127" i="18"/>
  <c r="I401" i="18"/>
  <c r="I314" i="18"/>
  <c r="I338" i="18"/>
  <c r="I163" i="18"/>
  <c r="I48" i="18"/>
  <c r="I24" i="18"/>
  <c r="I429" i="18"/>
  <c r="I276" i="18"/>
  <c r="I431" i="18"/>
  <c r="I285" i="18"/>
  <c r="I224" i="18"/>
  <c r="I316" i="18"/>
  <c r="I463" i="18"/>
  <c r="I368" i="18"/>
  <c r="I52" i="18"/>
  <c r="I287" i="18"/>
  <c r="I83" i="18"/>
  <c r="I139" i="18"/>
  <c r="I62" i="18"/>
  <c r="I362" i="18"/>
  <c r="I130" i="18"/>
  <c r="I104" i="18"/>
  <c r="G392" i="18"/>
  <c r="G129" i="18"/>
  <c r="G177" i="18"/>
  <c r="G220" i="18"/>
  <c r="G86" i="18"/>
  <c r="G430" i="18"/>
  <c r="G372" i="18"/>
  <c r="G165" i="18"/>
  <c r="G432" i="18"/>
  <c r="G435" i="18"/>
  <c r="G260" i="18"/>
  <c r="G388" i="18"/>
  <c r="G171" i="18"/>
  <c r="G110" i="18"/>
  <c r="G431" i="18"/>
  <c r="G288" i="18"/>
  <c r="G114" i="18"/>
  <c r="G391" i="18"/>
  <c r="G72" i="18"/>
  <c r="G167" i="18"/>
  <c r="G156" i="18"/>
  <c r="G247" i="18"/>
  <c r="G60" i="18"/>
  <c r="G225" i="18"/>
  <c r="G70" i="18"/>
  <c r="G283" i="18"/>
  <c r="G470" i="18"/>
  <c r="G434" i="18"/>
  <c r="G237" i="18"/>
  <c r="G284" i="18"/>
  <c r="G293" i="18"/>
  <c r="G423" i="18"/>
  <c r="G457" i="18"/>
  <c r="G248" i="18"/>
  <c r="G44" i="18"/>
  <c r="G228" i="18"/>
  <c r="G127" i="18"/>
  <c r="G206" i="18"/>
  <c r="G175" i="18"/>
  <c r="G450" i="18"/>
  <c r="G311" i="18"/>
  <c r="G102" i="18"/>
  <c r="G357" i="18"/>
  <c r="G30" i="18"/>
  <c r="G336" i="18"/>
  <c r="G359" i="18"/>
  <c r="G394" i="18"/>
  <c r="G416" i="18"/>
  <c r="G387" i="18"/>
  <c r="G418" i="18"/>
  <c r="G262" i="18"/>
  <c r="G333" i="18"/>
  <c r="G317" i="18"/>
  <c r="G120" i="18"/>
  <c r="G46" i="18"/>
  <c r="G292" i="18"/>
  <c r="G207" i="18"/>
  <c r="G76" i="18"/>
  <c r="G130" i="18"/>
  <c r="G219" i="18"/>
  <c r="G39" i="18"/>
  <c r="G461" i="18"/>
  <c r="G83" i="18"/>
  <c r="G409" i="18"/>
  <c r="G375" i="18"/>
  <c r="G57" i="18"/>
  <c r="G349" i="18"/>
  <c r="G101" i="18"/>
  <c r="G112" i="18"/>
  <c r="G340" i="18"/>
  <c r="G256" i="18"/>
  <c r="G335" i="18"/>
  <c r="G332" i="18"/>
  <c r="G123" i="18"/>
  <c r="G395" i="18"/>
  <c r="G282" i="18"/>
  <c r="G26" i="18"/>
  <c r="G113" i="18"/>
  <c r="G153" i="18"/>
  <c r="G213" i="18"/>
  <c r="G235" i="18"/>
  <c r="G453" i="18"/>
  <c r="G393" i="18"/>
  <c r="G238" i="18"/>
  <c r="G198" i="18"/>
  <c r="G242" i="18"/>
  <c r="G131" i="18"/>
  <c r="G442" i="18"/>
  <c r="G25" i="18"/>
  <c r="G186" i="18"/>
  <c r="G133" i="18"/>
  <c r="G23" i="18"/>
  <c r="G401" i="18"/>
  <c r="G144" i="18"/>
  <c r="G281" i="18"/>
  <c r="G82" i="18"/>
  <c r="G270" i="18"/>
  <c r="G396" i="18"/>
  <c r="G203" i="18"/>
  <c r="G287" i="18"/>
  <c r="G367" i="18"/>
  <c r="G380" i="18"/>
  <c r="G413" i="18"/>
  <c r="G218" i="18"/>
  <c r="G306" i="18"/>
  <c r="G429" i="18"/>
  <c r="G80" i="18"/>
  <c r="G280" i="18"/>
  <c r="G352" i="18"/>
  <c r="G339" i="18"/>
  <c r="G397" i="18"/>
  <c r="G300" i="18"/>
  <c r="G438" i="18"/>
  <c r="G362" i="18"/>
  <c r="G384" i="18"/>
  <c r="G365" i="18"/>
  <c r="G226" i="18"/>
  <c r="G343" i="18"/>
  <c r="G326" i="18"/>
  <c r="G441" i="18"/>
  <c r="G179" i="18"/>
  <c r="G174" i="18"/>
  <c r="G463" i="18"/>
  <c r="G211" i="18"/>
  <c r="G433" i="18"/>
  <c r="G315" i="18"/>
  <c r="G468" i="18"/>
  <c r="G224" i="18"/>
  <c r="G89" i="18"/>
  <c r="G452" i="18"/>
  <c r="G103" i="18"/>
  <c r="G93" i="18"/>
  <c r="G45" i="18"/>
  <c r="G360" i="18"/>
  <c r="G105" i="18"/>
  <c r="G69" i="18"/>
  <c r="G49" i="18"/>
  <c r="G258" i="18"/>
  <c r="G180" i="18"/>
  <c r="G157" i="18"/>
  <c r="G402" i="18"/>
  <c r="G289" i="18"/>
  <c r="G400" i="18"/>
  <c r="G194" i="18"/>
  <c r="G96" i="18"/>
  <c r="G185" i="18"/>
  <c r="G354" i="18"/>
  <c r="G371" i="18"/>
  <c r="G202" i="18"/>
  <c r="G189" i="18"/>
  <c r="G277" i="18"/>
  <c r="G150" i="18"/>
  <c r="G52" i="18"/>
  <c r="G255" i="18"/>
  <c r="G257" i="18"/>
  <c r="G272" i="18"/>
  <c r="G344" i="18"/>
  <c r="G68" i="18"/>
  <c r="G173" i="18"/>
  <c r="G383" i="18"/>
  <c r="G87" i="18"/>
  <c r="G398" i="18"/>
  <c r="G79" i="18"/>
  <c r="G73" i="18"/>
  <c r="G134" i="18"/>
  <c r="G421" i="18"/>
  <c r="G99" i="18"/>
  <c r="G212" i="18"/>
  <c r="G264" i="18"/>
  <c r="G351" i="18"/>
  <c r="G426" i="18"/>
  <c r="G47" i="18"/>
  <c r="G159" i="18"/>
  <c r="G32" i="18"/>
  <c r="G346" i="18"/>
  <c r="G297" i="18"/>
  <c r="G341" i="18"/>
  <c r="G347" i="18"/>
  <c r="G158" i="18"/>
  <c r="G147" i="18"/>
  <c r="G21" i="18"/>
  <c r="G389" i="18"/>
  <c r="G71" i="18"/>
  <c r="G345" i="18"/>
  <c r="G58" i="18"/>
  <c r="G328" i="18"/>
  <c r="G408" i="18"/>
  <c r="G40" i="18"/>
  <c r="G456" i="18"/>
  <c r="G327" i="18"/>
  <c r="G98" i="18"/>
  <c r="G163" i="18"/>
  <c r="G128" i="18"/>
  <c r="G229" i="18"/>
  <c r="G231" i="18"/>
  <c r="G271" i="18"/>
  <c r="G302" i="18"/>
  <c r="G135" i="18"/>
  <c r="G303" i="18"/>
  <c r="G356" i="18"/>
  <c r="G412" i="18"/>
  <c r="G366" i="18"/>
  <c r="G107" i="18"/>
  <c r="G304" i="18"/>
  <c r="G37" i="18"/>
  <c r="G294" i="18"/>
  <c r="G425" i="18"/>
  <c r="G193" i="18"/>
  <c r="G316" i="18"/>
  <c r="G338" i="18"/>
  <c r="G250" i="18"/>
  <c r="G419" i="18"/>
  <c r="G447" i="18"/>
  <c r="G94" i="18"/>
  <c r="G368" i="18"/>
  <c r="G139" i="18"/>
  <c r="G84" i="18"/>
  <c r="G427" i="18"/>
  <c r="G449" i="18"/>
  <c r="G358" i="18"/>
  <c r="G188" i="18"/>
  <c r="G108" i="18"/>
  <c r="G324" i="18"/>
  <c r="G424" i="18"/>
  <c r="G469" i="18"/>
  <c r="G331" i="18"/>
  <c r="G28" i="18"/>
  <c r="G444" i="18"/>
  <c r="G420" i="18"/>
  <c r="G217" i="18"/>
  <c r="G149" i="18"/>
  <c r="G330" i="18"/>
  <c r="G321" i="18"/>
  <c r="G369" i="18"/>
  <c r="G41" i="18"/>
  <c r="G146" i="18"/>
  <c r="G55" i="18"/>
  <c r="G305" i="18"/>
  <c r="G88" i="18"/>
  <c r="G91" i="18"/>
  <c r="G85" i="18"/>
  <c r="G233" i="18"/>
  <c r="G381" i="18"/>
  <c r="G48" i="18"/>
  <c r="G322" i="18"/>
  <c r="G166" i="18"/>
  <c r="G263" i="18"/>
  <c r="G42" i="18"/>
  <c r="G33" i="18"/>
  <c r="G440" i="18"/>
  <c r="G137" i="18"/>
  <c r="G385" i="18"/>
  <c r="G295" i="18"/>
  <c r="G92" i="18"/>
  <c r="G414" i="18"/>
  <c r="G111" i="18"/>
  <c r="G176" i="18"/>
  <c r="G422" i="18"/>
  <c r="G164" i="18"/>
  <c r="G329" i="18"/>
  <c r="G320" i="18"/>
  <c r="G140" i="18"/>
  <c r="G348" i="18"/>
  <c r="G78" i="18"/>
  <c r="G261" i="18"/>
  <c r="G342" i="18"/>
  <c r="G410" i="18"/>
  <c r="G404" i="18"/>
  <c r="G77" i="18"/>
  <c r="G151" i="18"/>
  <c r="G337" i="18"/>
  <c r="G443" i="18"/>
  <c r="G290" i="18"/>
  <c r="G405" i="18"/>
  <c r="G24" i="18"/>
  <c r="G109" i="18"/>
  <c r="G196" i="18"/>
  <c r="G240" i="18"/>
  <c r="G22" i="18"/>
  <c r="G31" i="18"/>
  <c r="G154" i="18"/>
  <c r="G355" i="18"/>
  <c r="G184" i="18"/>
  <c r="G205" i="18"/>
  <c r="G61" i="18"/>
  <c r="G121" i="18"/>
  <c r="G323" i="18"/>
  <c r="G445" i="18"/>
  <c r="G313" i="18"/>
  <c r="G95" i="18"/>
  <c r="G74" i="18"/>
  <c r="G454" i="18"/>
  <c r="G197" i="18"/>
  <c r="G204" i="18"/>
  <c r="G125" i="18"/>
  <c r="G239" i="18"/>
  <c r="G361" i="18"/>
  <c r="G161" i="18"/>
  <c r="G265" i="18"/>
  <c r="G314" i="18"/>
  <c r="G309" i="18"/>
  <c r="G268" i="18"/>
  <c r="G27" i="18"/>
  <c r="G251" i="18"/>
  <c r="G215" i="18"/>
  <c r="G464" i="18"/>
  <c r="G376" i="18"/>
  <c r="G407" i="18"/>
  <c r="G181" i="18"/>
  <c r="G274" i="18"/>
  <c r="G64" i="18"/>
  <c r="G243" i="18"/>
  <c r="G459" i="18"/>
  <c r="G259" i="18"/>
  <c r="G406" i="18"/>
  <c r="G208" i="18"/>
  <c r="G209" i="18"/>
  <c r="G373" i="18"/>
  <c r="G436" i="18"/>
  <c r="G106" i="18"/>
  <c r="G170" i="18"/>
  <c r="G29" i="18"/>
  <c r="G117" i="18"/>
  <c r="G319" i="18"/>
  <c r="G50" i="18"/>
  <c r="G417" i="18"/>
  <c r="G132" i="18"/>
  <c r="G67" i="18"/>
  <c r="G285" i="18"/>
  <c r="G124" i="18"/>
  <c r="G269" i="18"/>
  <c r="G245" i="18"/>
  <c r="G232" i="18"/>
  <c r="G20" i="18"/>
  <c r="G462" i="18"/>
  <c r="G145" i="18"/>
  <c r="G183" i="18"/>
  <c r="G325" i="18"/>
  <c r="G299" i="18"/>
  <c r="G104" i="18"/>
  <c r="G249" i="18"/>
  <c r="G428" i="18"/>
  <c r="G143" i="18"/>
  <c r="G230" i="18"/>
  <c r="G62" i="18"/>
  <c r="G403" i="18"/>
  <c r="G350" i="18"/>
  <c r="G162" i="18"/>
  <c r="G437" i="18"/>
  <c r="G43" i="18"/>
  <c r="G278" i="18"/>
  <c r="G307" i="18"/>
  <c r="G386" i="18"/>
  <c r="G36" i="18"/>
  <c r="G374" i="18"/>
  <c r="G227" i="18"/>
  <c r="G275" i="18"/>
  <c r="G90" i="18"/>
  <c r="G301" i="18"/>
  <c r="G334" i="18"/>
  <c r="G291" i="18"/>
  <c r="G267" i="18"/>
  <c r="G378" i="18"/>
  <c r="G273" i="18"/>
  <c r="G266" i="18"/>
  <c r="G236" i="18"/>
  <c r="G187" i="18"/>
  <c r="G279" i="18"/>
  <c r="G377" i="18"/>
  <c r="G192" i="18"/>
  <c r="G182" i="18"/>
  <c r="G415" i="18"/>
  <c r="G35" i="18"/>
  <c r="G190" i="18"/>
  <c r="G446" i="18"/>
  <c r="G252" i="18"/>
  <c r="G363" i="18"/>
  <c r="G148" i="18"/>
  <c r="G466" i="18"/>
  <c r="G379" i="18"/>
  <c r="G296" i="18"/>
  <c r="G364" i="18"/>
  <c r="G465" i="18"/>
  <c r="G201" i="18"/>
  <c r="G100" i="18"/>
  <c r="G126" i="18"/>
  <c r="G467" i="18"/>
  <c r="G458" i="18"/>
  <c r="G200" i="18"/>
  <c r="G244" i="18"/>
  <c r="G65" i="18"/>
  <c r="G136" i="18"/>
  <c r="G382" i="18"/>
  <c r="G210" i="18"/>
  <c r="G353" i="18"/>
  <c r="G191" i="18"/>
  <c r="G199" i="18"/>
  <c r="G141" i="18"/>
  <c r="G118" i="18"/>
  <c r="G122" i="18"/>
  <c r="G390" i="18"/>
  <c r="G308" i="18"/>
  <c r="G312" i="18"/>
  <c r="G286" i="18"/>
  <c r="G155" i="18"/>
  <c r="G178" i="18"/>
  <c r="G253" i="18"/>
  <c r="G54" i="18"/>
  <c r="G460" i="18"/>
  <c r="G411" i="18"/>
  <c r="G216" i="18"/>
  <c r="G168" i="18"/>
  <c r="G222" i="18"/>
  <c r="G160" i="18"/>
  <c r="G53" i="18"/>
  <c r="G172" i="18"/>
  <c r="G51" i="18"/>
  <c r="G214" i="18"/>
  <c r="G439" i="18"/>
  <c r="G448" i="18"/>
  <c r="G152" i="18"/>
  <c r="G97" i="18"/>
  <c r="G142" i="18"/>
  <c r="G241" i="18"/>
  <c r="G138" i="18"/>
  <c r="G56" i="18"/>
  <c r="G298" i="18"/>
  <c r="G246" i="18"/>
  <c r="G451" i="18"/>
  <c r="G38" i="18"/>
  <c r="G63" i="18"/>
  <c r="G59" i="18"/>
  <c r="G34" i="18"/>
  <c r="G75" i="18"/>
  <c r="G370" i="18"/>
  <c r="G195" i="18"/>
  <c r="G399" i="18"/>
  <c r="G254" i="18"/>
  <c r="G169" i="18"/>
  <c r="G276" i="18"/>
  <c r="G119" i="18"/>
  <c r="G223" i="18"/>
  <c r="G116" i="18"/>
  <c r="G81" i="18"/>
  <c r="G455" i="18"/>
  <c r="G221" i="18"/>
  <c r="G66" i="18"/>
  <c r="G115" i="18"/>
  <c r="G318" i="18"/>
  <c r="G310" i="18"/>
  <c r="G234" i="18"/>
  <c r="F398" i="18"/>
  <c r="F365" i="18"/>
  <c r="F39" i="18"/>
  <c r="F257" i="18"/>
  <c r="F42" i="18"/>
  <c r="F280" i="18"/>
  <c r="F319" i="18"/>
  <c r="F275" i="18"/>
  <c r="F450" i="18"/>
  <c r="F125" i="18"/>
  <c r="F457" i="18"/>
  <c r="F339" i="18"/>
  <c r="F52" i="18"/>
  <c r="F51" i="18"/>
  <c r="F194" i="18"/>
  <c r="F470" i="18"/>
  <c r="F188" i="18"/>
  <c r="F82" i="18"/>
  <c r="F434" i="18"/>
  <c r="F453" i="18"/>
  <c r="F141" i="18"/>
  <c r="F270" i="18"/>
  <c r="F322" i="18"/>
  <c r="F374" i="18"/>
  <c r="F23" i="18"/>
  <c r="F341" i="18"/>
  <c r="F127" i="18"/>
  <c r="F227" i="18"/>
  <c r="F106" i="18"/>
  <c r="F437" i="18"/>
  <c r="F223" i="18"/>
  <c r="F245" i="18"/>
  <c r="F195" i="18"/>
  <c r="F132" i="18"/>
  <c r="F408" i="18"/>
  <c r="F382" i="18"/>
  <c r="F112" i="18"/>
  <c r="F220" i="18"/>
  <c r="F271" i="18"/>
  <c r="F200" i="18"/>
  <c r="F147" i="18"/>
  <c r="F224" i="18"/>
  <c r="F20" i="18"/>
  <c r="F218" i="18"/>
  <c r="F262" i="18"/>
  <c r="F128" i="18"/>
  <c r="F458" i="18"/>
  <c r="F380" i="18"/>
  <c r="F426" i="18"/>
  <c r="F234" i="18"/>
  <c r="F350" i="18"/>
  <c r="F40" i="18"/>
  <c r="F73" i="18"/>
  <c r="F301" i="18"/>
  <c r="F75" i="18"/>
  <c r="F345" i="18"/>
  <c r="F455" i="18"/>
  <c r="F148" i="18"/>
  <c r="F228" i="18"/>
  <c r="F352" i="18"/>
  <c r="F377" i="18"/>
  <c r="F432" i="18"/>
  <c r="F190" i="18"/>
  <c r="F318" i="18"/>
  <c r="F288" i="18"/>
  <c r="F411" i="18"/>
  <c r="F256" i="18"/>
  <c r="F38" i="18"/>
  <c r="F286" i="18"/>
  <c r="F342" i="18"/>
  <c r="F308" i="18"/>
  <c r="F183" i="18"/>
  <c r="F136" i="18"/>
  <c r="F44" i="18"/>
  <c r="F87" i="18"/>
  <c r="F197" i="18"/>
  <c r="F390" i="18"/>
  <c r="F264" i="18"/>
  <c r="F466" i="18"/>
  <c r="F211" i="18"/>
  <c r="F251" i="18"/>
  <c r="F296" i="18"/>
  <c r="F119" i="18"/>
  <c r="F445" i="18"/>
  <c r="F370" i="18"/>
  <c r="F451" i="18"/>
  <c r="F162" i="18"/>
  <c r="F415" i="18"/>
  <c r="F414" i="18"/>
  <c r="F293" i="18"/>
  <c r="F158" i="18"/>
  <c r="F263" i="18"/>
  <c r="F253" i="18"/>
  <c r="F85" i="18"/>
  <c r="F311" i="18"/>
  <c r="F294" i="18"/>
  <c r="F67" i="18"/>
  <c r="F32" i="18"/>
  <c r="F35" i="18"/>
  <c r="F335" i="18"/>
  <c r="F142" i="18"/>
  <c r="F181" i="18"/>
  <c r="F394" i="18"/>
  <c r="F358" i="18"/>
  <c r="F353" i="18"/>
  <c r="F425" i="18"/>
  <c r="F33" i="18"/>
  <c r="F213" i="18"/>
  <c r="F416" i="18"/>
  <c r="F58" i="18"/>
  <c r="F149" i="18"/>
  <c r="F397" i="18"/>
  <c r="F261" i="18"/>
  <c r="F133" i="18"/>
  <c r="F409" i="18"/>
  <c r="F244" i="18"/>
  <c r="F232" i="18"/>
  <c r="F219" i="18"/>
  <c r="F121" i="18"/>
  <c r="F184" i="18"/>
  <c r="F66" i="18"/>
  <c r="F201" i="18"/>
  <c r="F363" i="18"/>
  <c r="F53" i="18"/>
  <c r="F61" i="18"/>
  <c r="F399" i="18"/>
  <c r="F239" i="18"/>
  <c r="F435" i="18"/>
  <c r="F163" i="18"/>
  <c r="F297" i="18"/>
  <c r="F368" i="18"/>
  <c r="F216" i="18"/>
  <c r="F373" i="18"/>
  <c r="F423" i="18"/>
  <c r="F134" i="18"/>
  <c r="F110" i="18"/>
  <c r="F343" i="18"/>
  <c r="F189" i="18"/>
  <c r="F77" i="18"/>
  <c r="F161" i="18"/>
  <c r="F146" i="18"/>
  <c r="F347" i="18"/>
  <c r="F361" i="18"/>
  <c r="F225" i="18"/>
  <c r="F115" i="18"/>
  <c r="F164" i="18"/>
  <c r="F131" i="18"/>
  <c r="F336" i="18"/>
  <c r="F113" i="18"/>
  <c r="F298" i="18"/>
  <c r="F100" i="18"/>
  <c r="F68" i="18"/>
  <c r="F337" i="18"/>
  <c r="F180" i="18"/>
  <c r="F285" i="18"/>
  <c r="F274" i="18"/>
  <c r="F346" i="18"/>
  <c r="F151" i="18"/>
  <c r="F372" i="18"/>
  <c r="F154" i="18"/>
  <c r="F217" i="18"/>
  <c r="F198" i="18"/>
  <c r="F205" i="18"/>
  <c r="F456" i="18"/>
  <c r="F55" i="18"/>
  <c r="F371" i="18"/>
  <c r="F362" i="18"/>
  <c r="F22" i="18"/>
  <c r="F178" i="18"/>
  <c r="F230" i="18"/>
  <c r="F231" i="18"/>
  <c r="F235" i="18"/>
  <c r="F404" i="18"/>
  <c r="F354" i="18"/>
  <c r="F330" i="18"/>
  <c r="F37" i="18"/>
  <c r="F419" i="18"/>
  <c r="F182" i="18"/>
  <c r="F91" i="18"/>
  <c r="F441" i="18"/>
  <c r="F168" i="18"/>
  <c r="F165" i="18"/>
  <c r="F72" i="18"/>
  <c r="F104" i="18"/>
  <c r="F454" i="18"/>
  <c r="F465" i="18"/>
  <c r="F56" i="18"/>
  <c r="F464" i="18"/>
  <c r="F467" i="18"/>
  <c r="F94" i="18"/>
  <c r="F107" i="18"/>
  <c r="F88" i="18"/>
  <c r="F173" i="18"/>
  <c r="F265" i="18"/>
  <c r="F300" i="18"/>
  <c r="F83" i="18"/>
  <c r="F359" i="18"/>
  <c r="F381" i="18"/>
  <c r="F34" i="18"/>
  <c r="F349" i="18"/>
  <c r="F208" i="18"/>
  <c r="F171" i="18"/>
  <c r="F429" i="18"/>
  <c r="F29" i="18"/>
  <c r="F135" i="18"/>
  <c r="F320" i="18"/>
  <c r="F78" i="18"/>
  <c r="F27" i="18"/>
  <c r="F403" i="18"/>
  <c r="F31" i="18"/>
  <c r="F315" i="18"/>
  <c r="F212" i="18"/>
  <c r="F314" i="18"/>
  <c r="F150" i="18"/>
  <c r="F159" i="18"/>
  <c r="F438" i="18"/>
  <c r="F421" i="18"/>
  <c r="F122" i="18"/>
  <c r="F386" i="18"/>
  <c r="F226" i="18"/>
  <c r="F156" i="18"/>
  <c r="F71" i="18"/>
  <c r="F84" i="18"/>
  <c r="F447" i="18"/>
  <c r="F187" i="18"/>
  <c r="F344" i="18"/>
  <c r="F174" i="18"/>
  <c r="F175" i="18"/>
  <c r="F282" i="18"/>
  <c r="F229" i="18"/>
  <c r="F306" i="18"/>
  <c r="F247" i="18"/>
  <c r="F379" i="18"/>
  <c r="F384" i="18"/>
  <c r="F203" i="18"/>
  <c r="F76" i="18"/>
  <c r="F26" i="18"/>
  <c r="F108" i="18"/>
  <c r="F443" i="18"/>
  <c r="F283" i="18"/>
  <c r="F126" i="18"/>
  <c r="F338" i="18"/>
  <c r="F427" i="18"/>
  <c r="F428" i="18"/>
  <c r="F410" i="18"/>
  <c r="F95" i="18"/>
  <c r="F69" i="18"/>
  <c r="F63" i="18"/>
  <c r="F97" i="18"/>
  <c r="F24" i="18"/>
  <c r="F355" i="18"/>
  <c r="F309" i="18"/>
  <c r="F303" i="18"/>
  <c r="F99" i="18"/>
  <c r="F238" i="18"/>
  <c r="F259" i="18"/>
  <c r="F196" i="18"/>
  <c r="F284" i="18"/>
  <c r="F199" i="18"/>
  <c r="F433" i="18"/>
  <c r="F86" i="18"/>
  <c r="F79" i="18"/>
  <c r="F143" i="18"/>
  <c r="F258" i="18"/>
  <c r="F462" i="18"/>
  <c r="F250" i="18"/>
  <c r="F395" i="18"/>
  <c r="F323" i="18"/>
  <c r="F328" i="18"/>
  <c r="F120" i="18"/>
  <c r="F167" i="18"/>
  <c r="F221" i="18"/>
  <c r="F299" i="18"/>
  <c r="F204" i="18"/>
  <c r="F388" i="18"/>
  <c r="F277" i="18"/>
  <c r="F405" i="18"/>
  <c r="F74" i="18"/>
  <c r="F64" i="18"/>
  <c r="F60" i="18"/>
  <c r="F383" i="18"/>
  <c r="F267" i="18"/>
  <c r="F241" i="18"/>
  <c r="F105" i="18"/>
  <c r="F276" i="18"/>
  <c r="F268" i="18"/>
  <c r="F243" i="18"/>
  <c r="F378" i="18"/>
  <c r="F186" i="18"/>
  <c r="F236" i="18"/>
  <c r="F144" i="18"/>
  <c r="F118" i="18"/>
  <c r="F172" i="18"/>
  <c r="F206" i="18"/>
  <c r="F179" i="18"/>
  <c r="F387" i="18"/>
  <c r="F123" i="18"/>
  <c r="F287" i="18"/>
  <c r="F332" i="18"/>
  <c r="F312" i="18"/>
  <c r="F422" i="18"/>
  <c r="F192" i="18"/>
  <c r="F402" i="18"/>
  <c r="F385" i="18"/>
  <c r="F242" i="18"/>
  <c r="F90" i="18"/>
  <c r="F80" i="18"/>
  <c r="F431" i="18"/>
  <c r="F207" i="18"/>
  <c r="F54" i="18"/>
  <c r="F249" i="18"/>
  <c r="F424" i="18"/>
  <c r="F313" i="18"/>
  <c r="F111" i="18"/>
  <c r="F321" i="18"/>
  <c r="F469" i="18"/>
  <c r="F246" i="18"/>
  <c r="F65" i="18"/>
  <c r="F145" i="18"/>
  <c r="F116" i="18"/>
  <c r="F334" i="18"/>
  <c r="F364" i="18"/>
  <c r="F30" i="18"/>
  <c r="F160" i="18"/>
  <c r="F47" i="18"/>
  <c r="F193" i="18"/>
  <c r="F130" i="18"/>
  <c r="F406" i="18"/>
  <c r="F307" i="18"/>
  <c r="F325" i="18"/>
  <c r="F96" i="18"/>
  <c r="F89" i="18"/>
  <c r="F304" i="18"/>
  <c r="F170" i="18"/>
  <c r="F57" i="18"/>
  <c r="F389" i="18"/>
  <c r="F357" i="18"/>
  <c r="F463" i="18"/>
  <c r="F278" i="18"/>
  <c r="F446" i="18"/>
  <c r="F396" i="18"/>
  <c r="F331" i="18"/>
  <c r="F448" i="18"/>
  <c r="F333" i="18"/>
  <c r="F340" i="18"/>
  <c r="F317" i="18"/>
  <c r="F430" i="18"/>
  <c r="F436" i="18"/>
  <c r="F155" i="18"/>
  <c r="F420" i="18"/>
  <c r="F375" i="18"/>
  <c r="F442" i="18"/>
  <c r="F222" i="18"/>
  <c r="F279" i="18"/>
  <c r="F41" i="18"/>
  <c r="F70" i="18"/>
  <c r="F139" i="18"/>
  <c r="F272" i="18"/>
  <c r="F248" i="18"/>
  <c r="F461" i="18"/>
  <c r="F93" i="18"/>
  <c r="F138" i="18"/>
  <c r="F252" i="18"/>
  <c r="F367" i="18"/>
  <c r="F418" i="18"/>
  <c r="F215" i="18"/>
  <c r="F305" i="18"/>
  <c r="F177" i="18"/>
  <c r="F237" i="18"/>
  <c r="F92" i="18"/>
  <c r="F209" i="18"/>
  <c r="F25" i="18"/>
  <c r="F393" i="18"/>
  <c r="F391" i="18"/>
  <c r="F459" i="18"/>
  <c r="F49" i="18"/>
  <c r="F137" i="18"/>
  <c r="F46" i="18"/>
  <c r="F351" i="18"/>
  <c r="F413" i="18"/>
  <c r="F48" i="18"/>
  <c r="F290" i="18"/>
  <c r="F440" i="18"/>
  <c r="F62" i="18"/>
  <c r="F348" i="18"/>
  <c r="F291" i="18"/>
  <c r="F326" i="18"/>
  <c r="F129" i="18"/>
  <c r="F152" i="18"/>
  <c r="F401" i="18"/>
  <c r="F324" i="18"/>
  <c r="F460" i="18"/>
  <c r="F124" i="18"/>
  <c r="F360" i="18"/>
  <c r="F356" i="18"/>
  <c r="F157" i="18"/>
  <c r="F176" i="18"/>
  <c r="F202" i="18"/>
  <c r="F109" i="18"/>
  <c r="F302" i="18"/>
  <c r="F45" i="18"/>
  <c r="F166" i="18"/>
  <c r="F281" i="18"/>
  <c r="F452" i="18"/>
  <c r="F114" i="18"/>
  <c r="F210" i="18"/>
  <c r="F439" i="18"/>
  <c r="F98" i="18"/>
  <c r="F269" i="18"/>
  <c r="F240" i="18"/>
  <c r="F169" i="18"/>
  <c r="F36" i="18"/>
  <c r="F273" i="18"/>
  <c r="F369" i="18"/>
  <c r="F50" i="18"/>
  <c r="F449" i="18"/>
  <c r="F289" i="18"/>
  <c r="F260" i="18"/>
  <c r="F412" i="18"/>
  <c r="F101" i="18"/>
  <c r="F292" i="18"/>
  <c r="F468" i="18"/>
  <c r="F366" i="18"/>
  <c r="F185" i="18"/>
  <c r="F28" i="18"/>
  <c r="F103" i="18"/>
  <c r="F117" i="18"/>
  <c r="F254" i="18"/>
  <c r="F43" i="18"/>
  <c r="F153" i="18"/>
  <c r="F59" i="18"/>
  <c r="F400" i="18"/>
  <c r="F140" i="18"/>
  <c r="F102" i="18"/>
  <c r="F310" i="18"/>
  <c r="F417" i="18"/>
  <c r="F376" i="18"/>
  <c r="F329" i="18"/>
  <c r="F255" i="18"/>
  <c r="F316" i="18"/>
  <c r="F392" i="18"/>
  <c r="F407" i="18"/>
  <c r="F81" i="18"/>
  <c r="F327" i="18"/>
  <c r="F214" i="18"/>
  <c r="F266" i="18"/>
  <c r="F444" i="18"/>
  <c r="F191" i="18"/>
  <c r="F233" i="18"/>
  <c r="F295" i="18"/>
  <c r="F21" i="18"/>
  <c r="K139" i="18"/>
  <c r="K205" i="18"/>
  <c r="K461" i="18"/>
  <c r="K251" i="18"/>
  <c r="K39" i="18"/>
  <c r="K171" i="18"/>
  <c r="K28" i="18"/>
  <c r="K409" i="18"/>
  <c r="K98" i="18"/>
  <c r="K463" i="18"/>
  <c r="K248" i="18"/>
  <c r="K131" i="18"/>
  <c r="K85" i="18"/>
  <c r="K165" i="18"/>
  <c r="K23" i="18"/>
  <c r="K392" i="18"/>
  <c r="K107" i="18"/>
  <c r="K466" i="18"/>
  <c r="K244" i="18"/>
  <c r="K77" i="18"/>
  <c r="K79" i="18"/>
  <c r="K275" i="18"/>
  <c r="K226" i="18"/>
  <c r="K415" i="18"/>
  <c r="K106" i="18"/>
  <c r="K372" i="18"/>
  <c r="K74" i="18"/>
  <c r="K59" i="18"/>
  <c r="K382" i="18"/>
  <c r="K258" i="18"/>
  <c r="K144" i="18"/>
  <c r="K344" i="18"/>
  <c r="K138" i="18"/>
  <c r="K230" i="18"/>
  <c r="K297" i="18"/>
  <c r="K368" i="18"/>
  <c r="K355" i="18"/>
  <c r="K243" i="18"/>
  <c r="K44" i="18"/>
  <c r="K427" i="18"/>
  <c r="K468" i="18"/>
  <c r="K199" i="18"/>
  <c r="K394" i="18"/>
  <c r="K50" i="18"/>
  <c r="K428" i="18"/>
  <c r="K456" i="18"/>
  <c r="K443" i="18"/>
  <c r="K259" i="18"/>
  <c r="K276" i="18"/>
  <c r="K260" i="18"/>
  <c r="K189" i="18"/>
  <c r="K166" i="18"/>
  <c r="K177" i="18"/>
  <c r="K73" i="18"/>
  <c r="K204" i="18"/>
  <c r="K61" i="18"/>
  <c r="K264" i="18"/>
  <c r="K188" i="18"/>
  <c r="K69" i="18"/>
  <c r="K234" i="18"/>
  <c r="K266" i="18"/>
  <c r="K129" i="18"/>
  <c r="K45" i="18"/>
  <c r="K363" i="18"/>
  <c r="K88" i="18"/>
  <c r="K53" i="18"/>
  <c r="K356" i="18"/>
  <c r="K422" i="18"/>
  <c r="K348" i="18"/>
  <c r="K383" i="18"/>
  <c r="K31" i="18"/>
  <c r="K91" i="18"/>
  <c r="K438" i="18"/>
  <c r="K93" i="18"/>
  <c r="K112" i="18"/>
  <c r="K440" i="18"/>
  <c r="K265" i="18"/>
  <c r="K391" i="18"/>
  <c r="K410" i="18"/>
  <c r="K401" i="18"/>
  <c r="K379" i="18"/>
  <c r="K162" i="18"/>
  <c r="K161" i="18"/>
  <c r="K111" i="18"/>
  <c r="K116" i="18"/>
  <c r="K282" i="18"/>
  <c r="K62" i="18"/>
  <c r="K254" i="18"/>
  <c r="K459" i="18"/>
  <c r="K331" i="18"/>
  <c r="K436" i="18"/>
  <c r="K277" i="18"/>
  <c r="K159" i="18"/>
  <c r="K386" i="18"/>
  <c r="K462" i="18"/>
  <c r="K27" i="18"/>
  <c r="K345" i="18"/>
  <c r="K445" i="18"/>
  <c r="K71" i="18"/>
  <c r="K196" i="18"/>
  <c r="K169" i="18"/>
  <c r="K423" i="18"/>
  <c r="K60" i="18"/>
  <c r="K48" i="18"/>
  <c r="K242" i="18"/>
  <c r="K22" i="18"/>
  <c r="K114" i="18"/>
  <c r="K426" i="18"/>
  <c r="K334" i="18"/>
  <c r="K153" i="18"/>
  <c r="K441" i="18"/>
  <c r="K193" i="18"/>
  <c r="K34" i="18"/>
  <c r="K25" i="18"/>
  <c r="K82" i="18"/>
  <c r="K309" i="18"/>
  <c r="K181" i="18"/>
  <c r="K328" i="18"/>
  <c r="K346" i="18"/>
  <c r="K115" i="18"/>
  <c r="K315" i="18"/>
  <c r="K246" i="18"/>
  <c r="K252" i="18"/>
  <c r="K117" i="18"/>
  <c r="K32" i="18"/>
  <c r="K121" i="18"/>
  <c r="K119" i="18"/>
  <c r="K358" i="18"/>
  <c r="K327" i="18"/>
  <c r="K367" i="18"/>
  <c r="K390" i="18"/>
  <c r="K145" i="18"/>
  <c r="K201" i="18"/>
  <c r="K190" i="18"/>
  <c r="K87" i="18"/>
  <c r="K250" i="18"/>
  <c r="K152" i="18"/>
  <c r="K217" i="18"/>
  <c r="K303" i="18"/>
  <c r="K271" i="18"/>
  <c r="K104" i="18"/>
  <c r="K180" i="18"/>
  <c r="K316" i="18"/>
  <c r="K46" i="18"/>
  <c r="K295" i="18"/>
  <c r="K354" i="18"/>
  <c r="K310" i="18"/>
  <c r="K442" i="18"/>
  <c r="K126" i="18"/>
  <c r="K156" i="18"/>
  <c r="K340" i="18"/>
  <c r="K465" i="18"/>
  <c r="K255" i="18"/>
  <c r="K122" i="18"/>
  <c r="K209" i="18"/>
  <c r="K268" i="18"/>
  <c r="K395" i="18"/>
  <c r="K437" i="18"/>
  <c r="K76" i="18"/>
  <c r="K197" i="18"/>
  <c r="K56" i="18"/>
  <c r="K464" i="18"/>
  <c r="K212" i="18"/>
  <c r="K239" i="18"/>
  <c r="K414" i="18"/>
  <c r="K229" i="18"/>
  <c r="K261" i="18"/>
  <c r="K281" i="18"/>
  <c r="K311" i="18"/>
  <c r="K279" i="18"/>
  <c r="K350" i="18"/>
  <c r="K101" i="18"/>
  <c r="K314" i="18"/>
  <c r="K307" i="18"/>
  <c r="K347" i="18"/>
  <c r="K298" i="18"/>
  <c r="K262" i="18"/>
  <c r="K142" i="18"/>
  <c r="K170" i="18"/>
  <c r="K301" i="18"/>
  <c r="K416" i="18"/>
  <c r="K467" i="18"/>
  <c r="K55" i="18"/>
  <c r="K233" i="18"/>
  <c r="K291" i="18"/>
  <c r="K374" i="18"/>
  <c r="K41" i="18"/>
  <c r="K269" i="18"/>
  <c r="K280" i="18"/>
  <c r="K305" i="18"/>
  <c r="K147" i="18"/>
  <c r="K94" i="18"/>
  <c r="K127" i="18"/>
  <c r="K253" i="18"/>
  <c r="K408" i="18"/>
  <c r="K179" i="18"/>
  <c r="K174" i="18"/>
  <c r="K103" i="18"/>
  <c r="K469" i="18"/>
  <c r="K400" i="18"/>
  <c r="K418" i="18"/>
  <c r="K123" i="18"/>
  <c r="K120" i="18"/>
  <c r="K448" i="18"/>
  <c r="K294" i="18"/>
  <c r="K224" i="18"/>
  <c r="K249" i="18"/>
  <c r="K24" i="18"/>
  <c r="K352" i="18"/>
  <c r="K185" i="18"/>
  <c r="K396" i="18"/>
  <c r="K137" i="18"/>
  <c r="K387" i="18"/>
  <c r="K235" i="18"/>
  <c r="K285" i="18"/>
  <c r="K186" i="18"/>
  <c r="K207" i="18"/>
  <c r="K323" i="18"/>
  <c r="K312" i="18"/>
  <c r="K75" i="18"/>
  <c r="K320" i="18"/>
  <c r="K72" i="18"/>
  <c r="K163" i="18"/>
  <c r="K296" i="18"/>
  <c r="K84" i="18"/>
  <c r="K80" i="18"/>
  <c r="K417" i="18"/>
  <c r="K216" i="18"/>
  <c r="K304" i="18"/>
  <c r="K263" i="18"/>
  <c r="K412" i="18"/>
  <c r="K398" i="18"/>
  <c r="K432" i="18"/>
  <c r="K369" i="18"/>
  <c r="K349" i="18"/>
  <c r="K237" i="18"/>
  <c r="K214" i="18"/>
  <c r="K457" i="18"/>
  <c r="K176" i="18"/>
  <c r="K26" i="18"/>
  <c r="K458" i="18"/>
  <c r="K92" i="18"/>
  <c r="K195" i="18"/>
  <c r="K143" i="18"/>
  <c r="K164" i="18"/>
  <c r="K388" i="18"/>
  <c r="K453" i="18"/>
  <c r="K353" i="18"/>
  <c r="K223" i="18"/>
  <c r="K339" i="18"/>
  <c r="K399" i="18"/>
  <c r="K206" i="18"/>
  <c r="K155" i="18"/>
  <c r="K184" i="18"/>
  <c r="K274" i="18"/>
  <c r="K361" i="18"/>
  <c r="K420" i="18"/>
  <c r="K378" i="18"/>
  <c r="K333" i="18"/>
  <c r="K183" i="18"/>
  <c r="K324" i="18"/>
  <c r="K384" i="18"/>
  <c r="K128" i="18"/>
  <c r="K343" i="18"/>
  <c r="K178" i="18"/>
  <c r="K200" i="18"/>
  <c r="K287" i="18"/>
  <c r="K449" i="18"/>
  <c r="K313" i="18"/>
  <c r="K370" i="18"/>
  <c r="K447" i="18"/>
  <c r="K49" i="18"/>
  <c r="K105" i="18"/>
  <c r="K434" i="18"/>
  <c r="K30" i="18"/>
  <c r="K219" i="18"/>
  <c r="K100" i="18"/>
  <c r="K444" i="18"/>
  <c r="K360" i="18"/>
  <c r="K283" i="18"/>
  <c r="K329" i="18"/>
  <c r="K338" i="18"/>
  <c r="K220" i="18"/>
  <c r="K218" i="18"/>
  <c r="K335" i="18"/>
  <c r="K141" i="18"/>
  <c r="K37" i="18"/>
  <c r="K317" i="18"/>
  <c r="K342" i="18"/>
  <c r="K435" i="18"/>
  <c r="K421" i="18"/>
  <c r="K124" i="18"/>
  <c r="K300" i="18"/>
  <c r="K377" i="18"/>
  <c r="K194" i="18"/>
  <c r="K431" i="18"/>
  <c r="K225" i="18"/>
  <c r="K125" i="18"/>
  <c r="K430" i="18"/>
  <c r="K90" i="18"/>
  <c r="K132" i="18"/>
  <c r="K134" i="18"/>
  <c r="K240" i="18"/>
  <c r="K130" i="18"/>
  <c r="K341" i="18"/>
  <c r="K359" i="18"/>
  <c r="K40" i="18"/>
  <c r="K257" i="18"/>
  <c r="K68" i="18"/>
  <c r="K135" i="18"/>
  <c r="K403" i="18"/>
  <c r="K227" i="18"/>
  <c r="K89" i="18"/>
  <c r="K211" i="18"/>
  <c r="K63" i="18"/>
  <c r="K273" i="18"/>
  <c r="K96" i="18"/>
  <c r="K337" i="18"/>
  <c r="K42" i="18"/>
  <c r="K182" i="18"/>
  <c r="K238" i="18"/>
  <c r="K167" i="18"/>
  <c r="K136" i="18"/>
  <c r="K148" i="18"/>
  <c r="K173" i="18"/>
  <c r="K64" i="18"/>
  <c r="K160" i="18"/>
  <c r="K222" i="18"/>
  <c r="K47" i="18"/>
  <c r="K357" i="18"/>
  <c r="K293" i="18"/>
  <c r="K373" i="18"/>
  <c r="K99" i="18"/>
  <c r="K425" i="18"/>
  <c r="K95" i="18"/>
  <c r="K215" i="18"/>
  <c r="K366" i="18"/>
  <c r="K52" i="18"/>
  <c r="K70" i="18"/>
  <c r="K231" i="18"/>
  <c r="K168" i="18"/>
  <c r="K267" i="18"/>
  <c r="K35" i="18"/>
  <c r="K256" i="18"/>
  <c r="K365" i="18"/>
  <c r="K247" i="18"/>
  <c r="K109" i="18"/>
  <c r="K66" i="18"/>
  <c r="K455" i="18"/>
  <c r="K413" i="18"/>
  <c r="K150" i="18"/>
  <c r="K288" i="18"/>
  <c r="K57" i="18"/>
  <c r="K411" i="18"/>
  <c r="K406" i="18"/>
  <c r="K158" i="18"/>
  <c r="K102" i="18"/>
  <c r="K118" i="18"/>
  <c r="K452" i="18"/>
  <c r="K389" i="18"/>
  <c r="K154" i="18"/>
  <c r="K451" i="18"/>
  <c r="K454" i="18"/>
  <c r="K67" i="18"/>
  <c r="K292" i="18"/>
  <c r="K419" i="18"/>
  <c r="K381" i="18"/>
  <c r="K460" i="18"/>
  <c r="K371" i="18"/>
  <c r="K232" i="18"/>
  <c r="K376" i="18"/>
  <c r="K110" i="18"/>
  <c r="K470" i="18"/>
  <c r="K187" i="18"/>
  <c r="K270" i="18"/>
  <c r="K439" i="18"/>
  <c r="K149" i="18"/>
  <c r="K213" i="18"/>
  <c r="K43" i="18"/>
  <c r="K245" i="18"/>
  <c r="K172" i="18"/>
  <c r="K405" i="18"/>
  <c r="K278" i="18"/>
  <c r="K236" i="18"/>
  <c r="K191" i="18"/>
  <c r="K321" i="18"/>
  <c r="K175" i="18"/>
  <c r="K302" i="18"/>
  <c r="K29" i="18"/>
  <c r="K407" i="18"/>
  <c r="K319" i="18"/>
  <c r="K81" i="18"/>
  <c r="K221" i="18"/>
  <c r="K241" i="18"/>
  <c r="K20" i="18"/>
  <c r="K203" i="18"/>
  <c r="K210" i="18"/>
  <c r="K157" i="18"/>
  <c r="K397" i="18"/>
  <c r="K375" i="18"/>
  <c r="K326" i="18"/>
  <c r="K228" i="18"/>
  <c r="K113" i="18"/>
  <c r="K36" i="18"/>
  <c r="K78" i="18"/>
  <c r="K336" i="18"/>
  <c r="K108" i="18"/>
  <c r="K318" i="18"/>
  <c r="K330" i="18"/>
  <c r="K284" i="18"/>
  <c r="K58" i="18"/>
  <c r="K332" i="18"/>
  <c r="K424" i="18"/>
  <c r="K290" i="18"/>
  <c r="K272" i="18"/>
  <c r="K393" i="18"/>
  <c r="K286" i="18"/>
  <c r="K51" i="18"/>
  <c r="K362" i="18"/>
  <c r="K351" i="18"/>
  <c r="K140" i="18"/>
  <c r="K322" i="18"/>
  <c r="K385" i="18"/>
  <c r="K429" i="18"/>
  <c r="K54" i="18"/>
  <c r="K86" i="18"/>
  <c r="K202" i="18"/>
  <c r="K21" i="18"/>
  <c r="K299" i="18"/>
  <c r="K65" i="18"/>
  <c r="K208" i="18"/>
  <c r="K446" i="18"/>
  <c r="K97" i="18"/>
  <c r="K151" i="18"/>
  <c r="K38" i="18"/>
  <c r="K146" i="18"/>
  <c r="K380" i="18"/>
  <c r="K133" i="18"/>
  <c r="K325" i="18"/>
  <c r="K364" i="18"/>
  <c r="K198" i="18"/>
  <c r="K433" i="18"/>
  <c r="K83" i="18"/>
  <c r="K402" i="18"/>
  <c r="K192" i="18"/>
  <c r="K289" i="18"/>
  <c r="K33" i="18"/>
  <c r="K306" i="18"/>
  <c r="K450" i="18"/>
  <c r="K308" i="18"/>
  <c r="K404" i="18"/>
  <c r="J98" i="18"/>
  <c r="J77" i="18"/>
  <c r="J156" i="18"/>
  <c r="J431" i="18"/>
  <c r="J90" i="18"/>
  <c r="J75" i="18"/>
  <c r="J22" i="18"/>
  <c r="J44" i="18"/>
  <c r="J249" i="18"/>
  <c r="J54" i="18"/>
  <c r="J378" i="18"/>
  <c r="J392" i="18"/>
  <c r="J47" i="18"/>
  <c r="J92" i="18"/>
  <c r="J395" i="18"/>
  <c r="J135" i="18"/>
  <c r="J226" i="18"/>
  <c r="J186" i="18"/>
  <c r="J223" i="18"/>
  <c r="J406" i="18"/>
  <c r="J189" i="18"/>
  <c r="J350" i="18"/>
  <c r="J83" i="18"/>
  <c r="J168" i="18"/>
  <c r="J233" i="18"/>
  <c r="J258" i="18"/>
  <c r="J42" i="18"/>
  <c r="J215" i="18"/>
  <c r="J304" i="18"/>
  <c r="J231" i="18"/>
  <c r="J416" i="18"/>
  <c r="J352" i="18"/>
  <c r="J69" i="18"/>
  <c r="J408" i="18"/>
  <c r="J179" i="18"/>
  <c r="J91" i="18"/>
  <c r="J467" i="18"/>
  <c r="J126" i="18"/>
  <c r="J72" i="18"/>
  <c r="J403" i="18"/>
  <c r="J419" i="18"/>
  <c r="J133" i="18"/>
  <c r="J243" i="18"/>
  <c r="J283" i="18"/>
  <c r="J55" i="18"/>
  <c r="J102" i="18"/>
  <c r="J103" i="18"/>
  <c r="J119" i="18"/>
  <c r="J200" i="18"/>
  <c r="J242" i="18"/>
  <c r="J76" i="18"/>
  <c r="J463" i="18"/>
  <c r="J373" i="18"/>
  <c r="J99" i="18"/>
  <c r="J94" i="18"/>
  <c r="J437" i="18"/>
  <c r="J423" i="18"/>
  <c r="J368" i="18"/>
  <c r="J367" i="18"/>
  <c r="J339" i="18"/>
  <c r="J201" i="18"/>
  <c r="J374" i="18"/>
  <c r="J322" i="18"/>
  <c r="J78" i="18"/>
  <c r="J95" i="18"/>
  <c r="J173" i="18"/>
  <c r="J239" i="18"/>
  <c r="J278" i="18"/>
  <c r="J176" i="18"/>
  <c r="J357" i="18"/>
  <c r="J211" i="18"/>
  <c r="J136" i="18"/>
  <c r="J288" i="18"/>
  <c r="J253" i="18"/>
  <c r="J229" i="18"/>
  <c r="J268" i="18"/>
  <c r="J414" i="18"/>
  <c r="J107" i="18"/>
  <c r="J261" i="18"/>
  <c r="J276" i="18"/>
  <c r="J382" i="18"/>
  <c r="J68" i="18"/>
  <c r="J405" i="18"/>
  <c r="J60" i="18"/>
  <c r="J49" i="18"/>
  <c r="J39" i="18"/>
  <c r="J225" i="18"/>
  <c r="J289" i="18"/>
  <c r="J86" i="18"/>
  <c r="J43" i="18"/>
  <c r="J175" i="18"/>
  <c r="J459" i="18"/>
  <c r="J167" i="18"/>
  <c r="J349" i="18"/>
  <c r="J166" i="18"/>
  <c r="J380" i="18"/>
  <c r="J409" i="18"/>
  <c r="J45" i="18"/>
  <c r="J153" i="18"/>
  <c r="J294" i="18"/>
  <c r="J146" i="18"/>
  <c r="J251" i="18"/>
  <c r="J282" i="18"/>
  <c r="J301" i="18"/>
  <c r="J123" i="18"/>
  <c r="J206" i="18"/>
  <c r="J417" i="18"/>
  <c r="J458" i="18"/>
  <c r="J163" i="18"/>
  <c r="J93" i="18"/>
  <c r="J164" i="18"/>
  <c r="J389" i="18"/>
  <c r="J418" i="18"/>
  <c r="J142" i="18"/>
  <c r="J227" i="18"/>
  <c r="J454" i="18"/>
  <c r="J317" i="18"/>
  <c r="J209" i="18"/>
  <c r="J413" i="18"/>
  <c r="J269" i="18"/>
  <c r="J390" i="18"/>
  <c r="J257" i="18"/>
  <c r="J365" i="18"/>
  <c r="J244" i="18"/>
  <c r="J292" i="18"/>
  <c r="J315" i="18"/>
  <c r="J106" i="18"/>
  <c r="J318" i="18"/>
  <c r="J29" i="18"/>
  <c r="J451" i="18"/>
  <c r="J445" i="18"/>
  <c r="J331" i="18"/>
  <c r="J73" i="18"/>
  <c r="J297" i="18"/>
  <c r="J277" i="18"/>
  <c r="J122" i="18"/>
  <c r="J38" i="18"/>
  <c r="J224" i="18"/>
  <c r="J150" i="18"/>
  <c r="J241" i="18"/>
  <c r="J404" i="18"/>
  <c r="J217" i="18"/>
  <c r="J341" i="18"/>
  <c r="J397" i="18"/>
  <c r="J291" i="18"/>
  <c r="J113" i="18"/>
  <c r="J255" i="18"/>
  <c r="J393" i="18"/>
  <c r="J178" i="18"/>
  <c r="J248" i="18"/>
  <c r="J455" i="18"/>
  <c r="J285" i="18"/>
  <c r="J57" i="18"/>
  <c r="J427" i="18"/>
  <c r="J465" i="18"/>
  <c r="J316" i="18"/>
  <c r="J443" i="18"/>
  <c r="J117" i="18"/>
  <c r="J187" i="18"/>
  <c r="J66" i="18"/>
  <c r="J327" i="18"/>
  <c r="J457" i="18"/>
  <c r="J319" i="18"/>
  <c r="J195" i="18"/>
  <c r="J177" i="18"/>
  <c r="J334" i="18"/>
  <c r="J222" i="18"/>
  <c r="J56" i="18"/>
  <c r="J212" i="18"/>
  <c r="J284" i="18"/>
  <c r="J157" i="18"/>
  <c r="J325" i="18"/>
  <c r="J462" i="18"/>
  <c r="J391" i="18"/>
  <c r="J197" i="18"/>
  <c r="J50" i="18"/>
  <c r="J464" i="18"/>
  <c r="J434" i="18"/>
  <c r="J335" i="18"/>
  <c r="J51" i="18"/>
  <c r="J424" i="18"/>
  <c r="J425" i="18"/>
  <c r="J429" i="18"/>
  <c r="J452" i="18"/>
  <c r="J400" i="18"/>
  <c r="J234" i="18"/>
  <c r="J402" i="18"/>
  <c r="J399" i="18"/>
  <c r="J328" i="18"/>
  <c r="J449" i="18"/>
  <c r="J270" i="18"/>
  <c r="J271" i="18"/>
  <c r="J336" i="18"/>
  <c r="J207" i="18"/>
  <c r="J203" i="18"/>
  <c r="J358" i="18"/>
  <c r="J87" i="18"/>
  <c r="J216" i="18"/>
  <c r="J105" i="18"/>
  <c r="J33" i="18"/>
  <c r="J385" i="18"/>
  <c r="J213" i="18"/>
  <c r="J252" i="18"/>
  <c r="J220" i="18"/>
  <c r="J170" i="18"/>
  <c r="J161" i="18"/>
  <c r="J128" i="18"/>
  <c r="J218" i="18"/>
  <c r="J70" i="18"/>
  <c r="J24" i="18"/>
  <c r="J139" i="18"/>
  <c r="J469" i="18"/>
  <c r="J40" i="18"/>
  <c r="J125" i="18"/>
  <c r="J383" i="18"/>
  <c r="J267" i="18"/>
  <c r="J470" i="18"/>
  <c r="J410" i="18"/>
  <c r="J296" i="18"/>
  <c r="J131" i="18"/>
  <c r="J310" i="18"/>
  <c r="J174" i="18"/>
  <c r="J112" i="18"/>
  <c r="J151" i="18"/>
  <c r="J26" i="18"/>
  <c r="J116" i="18"/>
  <c r="J440" i="18"/>
  <c r="J346" i="18"/>
  <c r="J411" i="18"/>
  <c r="J430" i="18"/>
  <c r="J64" i="18"/>
  <c r="J444" i="18"/>
  <c r="J412" i="18"/>
  <c r="J371" i="18"/>
  <c r="J85" i="18"/>
  <c r="J281" i="18"/>
  <c r="J204" i="18"/>
  <c r="J104" i="18"/>
  <c r="J41" i="18"/>
  <c r="J184" i="18"/>
  <c r="J447" i="18"/>
  <c r="J369" i="18"/>
  <c r="J181" i="18"/>
  <c r="J240" i="18"/>
  <c r="J266" i="18"/>
  <c r="J144" i="18"/>
  <c r="J343" i="18"/>
  <c r="J333" i="18"/>
  <c r="J46" i="18"/>
  <c r="J165" i="18"/>
  <c r="J80" i="18"/>
  <c r="J32" i="18"/>
  <c r="J115" i="18"/>
  <c r="J426" i="18"/>
  <c r="J254" i="18"/>
  <c r="J30" i="18"/>
  <c r="J330" i="18"/>
  <c r="J194" i="18"/>
  <c r="J237" i="18"/>
  <c r="J149" i="18"/>
  <c r="J376" i="18"/>
  <c r="J456" i="18"/>
  <c r="J208" i="18"/>
  <c r="J363" i="18"/>
  <c r="J130" i="18"/>
  <c r="J262" i="18"/>
  <c r="J298" i="18"/>
  <c r="J188" i="18"/>
  <c r="J96" i="18"/>
  <c r="J453" i="18"/>
  <c r="J232" i="18"/>
  <c r="J247" i="18"/>
  <c r="J432" i="18"/>
  <c r="J67" i="18"/>
  <c r="J89" i="18"/>
  <c r="J420" i="18"/>
  <c r="J236" i="18"/>
  <c r="J303" i="18"/>
  <c r="J171" i="18"/>
  <c r="J384" i="18"/>
  <c r="J245" i="18"/>
  <c r="J124" i="18"/>
  <c r="J439" i="18"/>
  <c r="J332" i="18"/>
  <c r="J309" i="18"/>
  <c r="J407" i="18"/>
  <c r="J354" i="18"/>
  <c r="J191" i="18"/>
  <c r="J450" i="18"/>
  <c r="J387" i="18"/>
  <c r="J302" i="18"/>
  <c r="J110" i="18"/>
  <c r="J353" i="18"/>
  <c r="J394" i="18"/>
  <c r="J259" i="18"/>
  <c r="J143" i="18"/>
  <c r="J321" i="18"/>
  <c r="J396" i="18"/>
  <c r="J295" i="18"/>
  <c r="J428" i="18"/>
  <c r="J433" i="18"/>
  <c r="J379" i="18"/>
  <c r="J235" i="18"/>
  <c r="J31" i="18"/>
  <c r="J347" i="18"/>
  <c r="J361" i="18"/>
  <c r="J141" i="18"/>
  <c r="J359" i="18"/>
  <c r="J326" i="18"/>
  <c r="J214" i="18"/>
  <c r="J127" i="18"/>
  <c r="J148" i="18"/>
  <c r="J158" i="18"/>
  <c r="J460" i="18"/>
  <c r="J81" i="18"/>
  <c r="J421" i="18"/>
  <c r="J308" i="18"/>
  <c r="J300" i="18"/>
  <c r="J183" i="18"/>
  <c r="J140" i="18"/>
  <c r="J132" i="18"/>
  <c r="J293" i="18"/>
  <c r="J448" i="18"/>
  <c r="J314" i="18"/>
  <c r="J23" i="18"/>
  <c r="J79" i="18"/>
  <c r="J461" i="18"/>
  <c r="J145" i="18"/>
  <c r="J345" i="18"/>
  <c r="J370" i="18"/>
  <c r="J88" i="18"/>
  <c r="J468" i="18"/>
  <c r="J287" i="18"/>
  <c r="J388" i="18"/>
  <c r="J246" i="18"/>
  <c r="J219" i="18"/>
  <c r="J120" i="18"/>
  <c r="J61" i="18"/>
  <c r="J108" i="18"/>
  <c r="J306" i="18"/>
  <c r="J272" i="18"/>
  <c r="J264" i="18"/>
  <c r="J160" i="18"/>
  <c r="J340" i="18"/>
  <c r="J20" i="18"/>
  <c r="J275" i="18"/>
  <c r="J466" i="18"/>
  <c r="J169" i="18"/>
  <c r="J114" i="18"/>
  <c r="J311" i="18"/>
  <c r="J338" i="18"/>
  <c r="J101" i="18"/>
  <c r="J342" i="18"/>
  <c r="J263" i="18"/>
  <c r="J290" i="18"/>
  <c r="J97" i="18"/>
  <c r="J280" i="18"/>
  <c r="J307" i="18"/>
  <c r="J28" i="18"/>
  <c r="J260" i="18"/>
  <c r="J238" i="18"/>
  <c r="J401" i="18"/>
  <c r="J422" i="18"/>
  <c r="J65" i="18"/>
  <c r="J221" i="18"/>
  <c r="J279" i="18"/>
  <c r="J337" i="18"/>
  <c r="J84" i="18"/>
  <c r="J230" i="18"/>
  <c r="J202" i="18"/>
  <c r="J446" i="18"/>
  <c r="J377" i="18"/>
  <c r="J366" i="18"/>
  <c r="J435" i="18"/>
  <c r="J155" i="18"/>
  <c r="J185" i="18"/>
  <c r="J62" i="18"/>
  <c r="J111" i="18"/>
  <c r="J323" i="18"/>
  <c r="J35" i="18"/>
  <c r="J59" i="18"/>
  <c r="J250" i="18"/>
  <c r="J21" i="18"/>
  <c r="J162" i="18"/>
  <c r="J210" i="18"/>
  <c r="J205" i="18"/>
  <c r="J53" i="18"/>
  <c r="J36" i="18"/>
  <c r="J27" i="18"/>
  <c r="J320" i="18"/>
  <c r="J152" i="18"/>
  <c r="J286" i="18"/>
  <c r="J398" i="18"/>
  <c r="J299" i="18"/>
  <c r="J324" i="18"/>
  <c r="J355" i="18"/>
  <c r="J441" i="18"/>
  <c r="J193" i="18"/>
  <c r="J228" i="18"/>
  <c r="J182" i="18"/>
  <c r="J159" i="18"/>
  <c r="J381" i="18"/>
  <c r="J58" i="18"/>
  <c r="J438" i="18"/>
  <c r="J375" i="18"/>
  <c r="J329" i="18"/>
  <c r="J356" i="18"/>
  <c r="J71" i="18"/>
  <c r="J129" i="18"/>
  <c r="J121" i="18"/>
  <c r="J348" i="18"/>
  <c r="J360" i="18"/>
  <c r="J372" i="18"/>
  <c r="J362" i="18"/>
  <c r="J312" i="18"/>
  <c r="J273" i="18"/>
  <c r="J147" i="18"/>
  <c r="J138" i="18"/>
  <c r="J199" i="18"/>
  <c r="J25" i="18"/>
  <c r="J344" i="18"/>
  <c r="J134" i="18"/>
  <c r="J82" i="18"/>
  <c r="J109" i="18"/>
  <c r="J74" i="18"/>
  <c r="J37" i="18"/>
  <c r="J34" i="18"/>
  <c r="J192" i="18"/>
  <c r="J198" i="18"/>
  <c r="J52" i="18"/>
  <c r="J172" i="18"/>
  <c r="J364" i="18"/>
  <c r="J137" i="18"/>
  <c r="J48" i="18"/>
  <c r="J100" i="18"/>
  <c r="J305" i="18"/>
  <c r="J190" i="18"/>
  <c r="J154" i="18"/>
  <c r="J274" i="18"/>
  <c r="J386" i="18"/>
  <c r="J351" i="18"/>
  <c r="J442" i="18"/>
  <c r="J196" i="18"/>
  <c r="J180" i="18"/>
  <c r="J436" i="18"/>
  <c r="J118" i="18"/>
  <c r="J415" i="18"/>
  <c r="J63" i="18"/>
  <c r="J256" i="18"/>
  <c r="J265" i="18"/>
  <c r="J313" i="18"/>
  <c r="J17" i="18" l="1"/>
  <c r="H17" i="18"/>
  <c r="C8" i="19" s="1"/>
  <c r="K17" i="18"/>
  <c r="C11" i="19" s="1"/>
  <c r="G17" i="18"/>
  <c r="C7" i="19" s="1"/>
  <c r="I17" i="18"/>
  <c r="C9" i="19" s="1"/>
  <c r="F17" i="18"/>
  <c r="C6" i="19" s="1"/>
  <c r="I70" i="14"/>
  <c r="I71" i="14" s="1"/>
  <c r="I72" i="14" s="1"/>
  <c r="I73" i="14" s="1"/>
  <c r="I74" i="14" s="1"/>
  <c r="I75" i="14" s="1"/>
  <c r="I76" i="14" s="1"/>
  <c r="I77" i="14" s="1"/>
  <c r="I78" i="14" s="1"/>
  <c r="I79" i="14" s="1"/>
  <c r="I80" i="14" s="1"/>
  <c r="I81" i="14" s="1"/>
  <c r="I82" i="14" s="1"/>
  <c r="I83" i="14" s="1"/>
  <c r="I84" i="14" s="1"/>
  <c r="I85" i="14" s="1"/>
  <c r="I86" i="14" s="1"/>
  <c r="I87" i="14" s="1"/>
  <c r="I88" i="14" s="1"/>
  <c r="I89" i="14" s="1"/>
  <c r="I90" i="14" s="1"/>
  <c r="I91" i="14" s="1"/>
  <c r="I92" i="14" s="1"/>
  <c r="I93" i="14" s="1"/>
  <c r="I94" i="14" s="1"/>
  <c r="I95" i="14" s="1"/>
  <c r="I96" i="14" s="1"/>
  <c r="I97" i="14" s="1"/>
  <c r="I98" i="14" s="1"/>
  <c r="I99" i="14" s="1"/>
  <c r="I100" i="14" s="1"/>
  <c r="I101" i="14" s="1"/>
  <c r="I102" i="14" s="1"/>
  <c r="I103" i="14" s="1"/>
  <c r="I104" i="14" s="1"/>
  <c r="I105" i="14" s="1"/>
  <c r="I106" i="14" s="1"/>
  <c r="I107" i="14" s="1"/>
  <c r="I108" i="14" s="1"/>
  <c r="I109" i="14" s="1"/>
  <c r="I110" i="14" s="1"/>
  <c r="I111" i="14" s="1"/>
  <c r="I112" i="14" s="1"/>
  <c r="I113" i="14" s="1"/>
  <c r="I114" i="14" s="1"/>
  <c r="I115" i="14" s="1"/>
  <c r="I116" i="14" s="1"/>
  <c r="I117" i="14" s="1"/>
  <c r="I118" i="14" s="1"/>
  <c r="I119" i="14" s="1"/>
  <c r="I120" i="14" s="1"/>
  <c r="I121" i="14" s="1"/>
  <c r="I122" i="14" s="1"/>
  <c r="I123" i="14" s="1"/>
  <c r="I124" i="14" s="1"/>
  <c r="I125" i="14" s="1"/>
  <c r="I126" i="14" s="1"/>
  <c r="I127" i="14" s="1"/>
  <c r="I128" i="14" s="1"/>
  <c r="I129" i="14" s="1"/>
  <c r="I130" i="14" s="1"/>
  <c r="I131" i="14" s="1"/>
  <c r="I132" i="14" s="1"/>
  <c r="I133" i="14" s="1"/>
  <c r="I134" i="14" s="1"/>
  <c r="I135" i="14" s="1"/>
  <c r="I136" i="14" s="1"/>
  <c r="I137" i="14" s="1"/>
  <c r="I138" i="14" s="1"/>
  <c r="I139" i="14" s="1"/>
  <c r="I140" i="14" s="1"/>
  <c r="I141" i="14" s="1"/>
  <c r="I142" i="14" s="1"/>
  <c r="I143" i="14" s="1"/>
  <c r="I144" i="14" s="1"/>
  <c r="I145" i="14" s="1"/>
  <c r="I146" i="14" s="1"/>
  <c r="I147" i="14" s="1"/>
  <c r="I148" i="14" s="1"/>
  <c r="I149" i="14" s="1"/>
  <c r="I150" i="14" s="1"/>
  <c r="I151" i="14" s="1"/>
  <c r="I152" i="14" s="1"/>
  <c r="I153" i="14" s="1"/>
  <c r="I154" i="14" s="1"/>
  <c r="I155" i="14" s="1"/>
  <c r="I156" i="14" s="1"/>
  <c r="I157" i="14" s="1"/>
  <c r="I158" i="14" s="1"/>
  <c r="I159" i="14" s="1"/>
  <c r="I160" i="14" s="1"/>
  <c r="I161" i="14" s="1"/>
  <c r="I162" i="14" s="1"/>
  <c r="I163" i="14" s="1"/>
  <c r="I164" i="14" s="1"/>
  <c r="I165" i="14" s="1"/>
  <c r="I166" i="14" s="1"/>
  <c r="I167" i="14" s="1"/>
  <c r="I168" i="14" s="1"/>
  <c r="I169" i="14" s="1"/>
  <c r="I170" i="14" s="1"/>
  <c r="I171" i="14" s="1"/>
  <c r="I172" i="14" s="1"/>
  <c r="I173" i="14" s="1"/>
  <c r="I174" i="14" s="1"/>
  <c r="I175" i="14" s="1"/>
  <c r="I176" i="14" s="1"/>
  <c r="I177" i="14" s="1"/>
  <c r="I178" i="14" s="1"/>
  <c r="I179" i="14" s="1"/>
  <c r="I180" i="14" s="1"/>
  <c r="I181" i="14" s="1"/>
  <c r="I182" i="14" s="1"/>
  <c r="I183" i="14" s="1"/>
  <c r="I184" i="14" s="1"/>
  <c r="I185" i="14" s="1"/>
  <c r="I186" i="14" s="1"/>
  <c r="I187" i="14" s="1"/>
  <c r="I188" i="14" s="1"/>
  <c r="I189" i="14" s="1"/>
  <c r="I190" i="14" s="1"/>
  <c r="I191" i="14" s="1"/>
  <c r="I192" i="14" s="1"/>
  <c r="I193" i="14" s="1"/>
  <c r="I194" i="14" s="1"/>
  <c r="I195" i="14" s="1"/>
  <c r="I196" i="14" s="1"/>
  <c r="I197" i="14" s="1"/>
  <c r="I198" i="14" s="1"/>
  <c r="I199" i="14" s="1"/>
  <c r="I200" i="14" s="1"/>
  <c r="I201" i="14" s="1"/>
  <c r="I202" i="14" s="1"/>
  <c r="I203" i="14" s="1"/>
  <c r="I204" i="14" s="1"/>
  <c r="I205" i="14" s="1"/>
  <c r="I206" i="14" s="1"/>
  <c r="I207" i="14" s="1"/>
  <c r="I208" i="14" s="1"/>
  <c r="I209" i="14" s="1"/>
  <c r="I210" i="14" s="1"/>
  <c r="I211" i="14" s="1"/>
  <c r="I212" i="14" s="1"/>
  <c r="I213" i="14" s="1"/>
  <c r="I214" i="14" s="1"/>
  <c r="I215" i="14" s="1"/>
  <c r="I216" i="14" s="1"/>
  <c r="I217" i="14" s="1"/>
  <c r="I218" i="14" s="1"/>
  <c r="I219" i="14" s="1"/>
  <c r="I220" i="14" s="1"/>
  <c r="I221" i="14" s="1"/>
  <c r="K70" i="14"/>
  <c r="K71" i="14" s="1"/>
  <c r="K72" i="14" s="1"/>
  <c r="K73" i="14" s="1"/>
  <c r="K74" i="14" s="1"/>
  <c r="K75" i="14" s="1"/>
  <c r="K76" i="14" s="1"/>
  <c r="K77" i="14" s="1"/>
  <c r="K78" i="14" s="1"/>
  <c r="K79" i="14" s="1"/>
  <c r="K80" i="14" s="1"/>
  <c r="K81" i="14" s="1"/>
  <c r="K82" i="14" s="1"/>
  <c r="K83" i="14" s="1"/>
  <c r="K84" i="14" s="1"/>
  <c r="K85" i="14" s="1"/>
  <c r="K86" i="14" s="1"/>
  <c r="K87" i="14" s="1"/>
  <c r="K88" i="14" s="1"/>
  <c r="K89" i="14" s="1"/>
  <c r="K90" i="14" s="1"/>
  <c r="K91" i="14" s="1"/>
  <c r="K92" i="14" s="1"/>
  <c r="K93" i="14" s="1"/>
  <c r="K94" i="14" s="1"/>
  <c r="K95" i="14" s="1"/>
  <c r="K96" i="14" s="1"/>
  <c r="K97" i="14" s="1"/>
  <c r="K98" i="14" s="1"/>
  <c r="K99" i="14" s="1"/>
  <c r="K100" i="14" s="1"/>
  <c r="K101" i="14" s="1"/>
  <c r="K102" i="14" s="1"/>
  <c r="K103" i="14" s="1"/>
  <c r="K104" i="14" s="1"/>
  <c r="K105" i="14" s="1"/>
  <c r="K106" i="14" s="1"/>
  <c r="K107" i="14" s="1"/>
  <c r="K108" i="14" s="1"/>
  <c r="K109" i="14" s="1"/>
  <c r="K110" i="14" s="1"/>
  <c r="K111" i="14" s="1"/>
  <c r="K112" i="14" s="1"/>
  <c r="K113" i="14" s="1"/>
  <c r="K114" i="14" s="1"/>
  <c r="K115" i="14" s="1"/>
  <c r="K116" i="14" s="1"/>
  <c r="K117" i="14" s="1"/>
  <c r="K118" i="14" s="1"/>
  <c r="K119" i="14" s="1"/>
  <c r="K120" i="14" s="1"/>
  <c r="K121" i="14" s="1"/>
  <c r="K122" i="14" s="1"/>
  <c r="K123" i="14" s="1"/>
  <c r="K124" i="14" s="1"/>
  <c r="K125" i="14" s="1"/>
  <c r="K126" i="14" s="1"/>
  <c r="K127" i="14" s="1"/>
  <c r="K128" i="14" s="1"/>
  <c r="K129" i="14" s="1"/>
  <c r="K130" i="14" s="1"/>
  <c r="K131" i="14" s="1"/>
  <c r="K132" i="14" s="1"/>
  <c r="K133" i="14" s="1"/>
  <c r="K134" i="14" s="1"/>
  <c r="K135" i="14" s="1"/>
  <c r="K136" i="14" s="1"/>
  <c r="K137" i="14" s="1"/>
  <c r="K138" i="14" s="1"/>
  <c r="K139" i="14" s="1"/>
  <c r="K140" i="14" s="1"/>
  <c r="K141" i="14" s="1"/>
  <c r="K142" i="14" s="1"/>
  <c r="K143" i="14" s="1"/>
  <c r="K144" i="14" s="1"/>
  <c r="K145" i="14" s="1"/>
  <c r="K146" i="14" s="1"/>
  <c r="K147" i="14" s="1"/>
  <c r="K148" i="14" s="1"/>
  <c r="K149" i="14" s="1"/>
  <c r="K150" i="14" s="1"/>
  <c r="K151" i="14" s="1"/>
  <c r="K152" i="14" s="1"/>
  <c r="K153" i="14" s="1"/>
  <c r="K154" i="14" s="1"/>
  <c r="K155" i="14" s="1"/>
  <c r="K156" i="14" s="1"/>
  <c r="K157" i="14" s="1"/>
  <c r="K158" i="14" s="1"/>
  <c r="K159" i="14" s="1"/>
  <c r="K160" i="14" s="1"/>
  <c r="K161" i="14" s="1"/>
  <c r="K162" i="14" s="1"/>
  <c r="K163" i="14" s="1"/>
  <c r="K164" i="14" s="1"/>
  <c r="K165" i="14" s="1"/>
  <c r="K166" i="14" s="1"/>
  <c r="K167" i="14" s="1"/>
  <c r="K168" i="14" s="1"/>
  <c r="K169" i="14" s="1"/>
  <c r="K170" i="14" s="1"/>
  <c r="K171" i="14" s="1"/>
  <c r="K172" i="14" s="1"/>
  <c r="K173" i="14" s="1"/>
  <c r="K174" i="14" s="1"/>
  <c r="K175" i="14" s="1"/>
  <c r="K176" i="14" s="1"/>
  <c r="K177" i="14" s="1"/>
  <c r="K178" i="14" s="1"/>
  <c r="K179" i="14" s="1"/>
  <c r="K180" i="14" s="1"/>
  <c r="K181" i="14" s="1"/>
  <c r="K182" i="14" s="1"/>
  <c r="K183" i="14" s="1"/>
  <c r="K184" i="14" s="1"/>
  <c r="K185" i="14" s="1"/>
  <c r="K186" i="14" s="1"/>
  <c r="K187" i="14" s="1"/>
  <c r="K188" i="14" s="1"/>
  <c r="K189" i="14" s="1"/>
  <c r="K190" i="14" s="1"/>
  <c r="K191" i="14" s="1"/>
  <c r="K192" i="14" s="1"/>
  <c r="K193" i="14" s="1"/>
  <c r="K194" i="14" s="1"/>
  <c r="K195" i="14" s="1"/>
  <c r="K196" i="14" s="1"/>
  <c r="K197" i="14" s="1"/>
  <c r="K198" i="14" s="1"/>
  <c r="K199" i="14" s="1"/>
  <c r="K200" i="14" s="1"/>
  <c r="K201" i="14" s="1"/>
  <c r="K202" i="14" s="1"/>
  <c r="K203" i="14" s="1"/>
  <c r="K204" i="14" s="1"/>
  <c r="K205" i="14" s="1"/>
  <c r="K206" i="14" s="1"/>
  <c r="K207" i="14" s="1"/>
  <c r="K208" i="14" s="1"/>
  <c r="K209" i="14" s="1"/>
  <c r="K210" i="14" s="1"/>
  <c r="K211" i="14" s="1"/>
  <c r="K212" i="14" s="1"/>
  <c r="K213" i="14" s="1"/>
  <c r="K214" i="14" s="1"/>
  <c r="K215" i="14" s="1"/>
  <c r="K216" i="14" s="1"/>
  <c r="K217" i="14" s="1"/>
  <c r="K218" i="14" s="1"/>
  <c r="K219" i="14" s="1"/>
  <c r="K220" i="14" s="1"/>
  <c r="K221" i="14" s="1"/>
  <c r="K222" i="14" s="1"/>
  <c r="K223" i="14" s="1"/>
  <c r="K224" i="14" s="1"/>
  <c r="K225" i="14" s="1"/>
  <c r="K226" i="14" s="1"/>
  <c r="K227" i="14" s="1"/>
  <c r="K228" i="14" s="1"/>
  <c r="K229" i="14" s="1"/>
  <c r="K230" i="14" s="1"/>
  <c r="K231" i="14" s="1"/>
  <c r="K232" i="14" s="1"/>
  <c r="K233" i="14" s="1"/>
  <c r="K234" i="14" s="1"/>
  <c r="K235" i="14" s="1"/>
  <c r="K236" i="14" s="1"/>
  <c r="K237" i="14" s="1"/>
  <c r="K238" i="14" s="1"/>
  <c r="K239" i="14" s="1"/>
  <c r="K240" i="14" s="1"/>
  <c r="K241" i="14" s="1"/>
  <c r="K242" i="14" s="1"/>
  <c r="K243" i="14" s="1"/>
  <c r="K244" i="14" s="1"/>
  <c r="K245" i="14" s="1"/>
  <c r="K246" i="14" s="1"/>
  <c r="K247" i="14" s="1"/>
  <c r="K248" i="14" s="1"/>
  <c r="K249" i="14" s="1"/>
  <c r="K250" i="14" s="1"/>
  <c r="K251" i="14" s="1"/>
  <c r="K252" i="14" s="1"/>
  <c r="K253" i="14" s="1"/>
  <c r="K254" i="14" s="1"/>
  <c r="K255" i="14" s="1"/>
  <c r="K256" i="14" s="1"/>
  <c r="K257" i="14" s="1"/>
  <c r="K258" i="14" s="1"/>
  <c r="K259" i="14" s="1"/>
  <c r="K260" i="14" s="1"/>
  <c r="K261" i="14" s="1"/>
  <c r="K262" i="14" s="1"/>
  <c r="K263" i="14" s="1"/>
  <c r="K264" i="14" s="1"/>
  <c r="K265" i="14" s="1"/>
  <c r="K266" i="14" s="1"/>
  <c r="K267" i="14" s="1"/>
  <c r="K268" i="14" s="1"/>
  <c r="K269" i="14" s="1"/>
  <c r="K270" i="14" s="1"/>
  <c r="K271" i="14" s="1"/>
  <c r="K272" i="14" s="1"/>
  <c r="K273" i="14" s="1"/>
  <c r="K274" i="14" s="1"/>
  <c r="K275" i="14" s="1"/>
  <c r="K276" i="14" s="1"/>
  <c r="K277" i="14" s="1"/>
  <c r="K278" i="14" s="1"/>
  <c r="K279" i="14" s="1"/>
  <c r="K280" i="14" s="1"/>
  <c r="K281" i="14" s="1"/>
  <c r="K282" i="14" s="1"/>
  <c r="K283" i="14" s="1"/>
  <c r="K284" i="14" s="1"/>
  <c r="K285" i="14" s="1"/>
  <c r="K286" i="14" s="1"/>
  <c r="K287" i="14" s="1"/>
  <c r="K288" i="14" s="1"/>
  <c r="K289" i="14" s="1"/>
  <c r="K290" i="14" s="1"/>
  <c r="K291" i="14" s="1"/>
  <c r="K292" i="14" s="1"/>
  <c r="K293" i="14" s="1"/>
  <c r="K294" i="14" s="1"/>
  <c r="K295" i="14" s="1"/>
  <c r="K296" i="14" s="1"/>
  <c r="K297" i="14" s="1"/>
  <c r="K298" i="14" s="1"/>
  <c r="K299" i="14" s="1"/>
  <c r="K300" i="14" s="1"/>
  <c r="K301" i="14" s="1"/>
  <c r="K302" i="14" s="1"/>
  <c r="K303" i="14" s="1"/>
  <c r="K304" i="14" s="1"/>
  <c r="K305" i="14" s="1"/>
  <c r="K306" i="14" s="1"/>
  <c r="K307" i="14" s="1"/>
  <c r="K308" i="14" s="1"/>
  <c r="K309" i="14" s="1"/>
  <c r="K310" i="14" s="1"/>
  <c r="K311" i="14" s="1"/>
  <c r="K312" i="14" s="1"/>
  <c r="K313" i="14" s="1"/>
  <c r="K314" i="14" s="1"/>
  <c r="K315" i="14" s="1"/>
  <c r="K316" i="14" s="1"/>
  <c r="K317" i="14" s="1"/>
  <c r="K318" i="14" s="1"/>
  <c r="K319" i="14" s="1"/>
  <c r="K320" i="14" s="1"/>
  <c r="K321" i="14" s="1"/>
  <c r="K322" i="14" s="1"/>
  <c r="K323" i="14" s="1"/>
  <c r="K324" i="14" s="1"/>
  <c r="K325" i="14" s="1"/>
  <c r="K326" i="14" s="1"/>
  <c r="K327" i="14" s="1"/>
  <c r="K328" i="14" s="1"/>
  <c r="K329" i="14" s="1"/>
  <c r="K330" i="14" s="1"/>
  <c r="K331" i="14" s="1"/>
  <c r="K332" i="14" s="1"/>
  <c r="K333" i="14" s="1"/>
  <c r="K334" i="14" s="1"/>
  <c r="K335" i="14" s="1"/>
  <c r="K336" i="14" s="1"/>
  <c r="K337" i="14" s="1"/>
  <c r="K338" i="14" s="1"/>
  <c r="K339" i="14" s="1"/>
  <c r="K340" i="14" s="1"/>
  <c r="K341" i="14" s="1"/>
  <c r="K342" i="14" s="1"/>
  <c r="K343" i="14" s="1"/>
  <c r="K344" i="14" s="1"/>
  <c r="K345" i="14" s="1"/>
  <c r="K346" i="14" s="1"/>
  <c r="K347" i="14" s="1"/>
  <c r="K348" i="14" s="1"/>
  <c r="K349" i="14" s="1"/>
  <c r="K350" i="14" s="1"/>
  <c r="K351" i="14" s="1"/>
  <c r="K352" i="14" s="1"/>
  <c r="K353" i="14" s="1"/>
  <c r="K354" i="14" s="1"/>
  <c r="K355" i="14" s="1"/>
  <c r="K356" i="14" s="1"/>
  <c r="K357" i="14" s="1"/>
  <c r="K358" i="14" s="1"/>
  <c r="K359" i="14" s="1"/>
  <c r="K360" i="14" s="1"/>
  <c r="K361" i="14" s="1"/>
  <c r="K362" i="14" s="1"/>
  <c r="K363" i="14" s="1"/>
  <c r="K364" i="14" s="1"/>
  <c r="K365" i="14" s="1"/>
  <c r="K366" i="14" s="1"/>
  <c r="K367" i="14" s="1"/>
  <c r="K368" i="14" s="1"/>
  <c r="K369" i="14" s="1"/>
  <c r="K370" i="14" s="1"/>
  <c r="K371" i="14" s="1"/>
  <c r="K372" i="14" s="1"/>
  <c r="K373" i="14" s="1"/>
  <c r="K374" i="14" s="1"/>
  <c r="K375" i="14" s="1"/>
  <c r="K376" i="14" s="1"/>
  <c r="K377" i="14" s="1"/>
  <c r="K378" i="14" s="1"/>
  <c r="K379" i="14" s="1"/>
  <c r="K380" i="14" s="1"/>
  <c r="K381" i="14" s="1"/>
  <c r="K382" i="14" s="1"/>
  <c r="K383" i="14" s="1"/>
  <c r="K384" i="14" s="1"/>
  <c r="K385" i="14" s="1"/>
  <c r="K386" i="14" s="1"/>
  <c r="K387" i="14" s="1"/>
  <c r="K388" i="14" s="1"/>
  <c r="K389" i="14" s="1"/>
  <c r="K390" i="14" s="1"/>
  <c r="K391" i="14" s="1"/>
  <c r="K392" i="14" s="1"/>
  <c r="K393" i="14" s="1"/>
  <c r="K394" i="14" s="1"/>
  <c r="K395" i="14" s="1"/>
  <c r="K396" i="14" s="1"/>
  <c r="K397" i="14" s="1"/>
  <c r="K398" i="14" s="1"/>
  <c r="K399" i="14" s="1"/>
  <c r="K400" i="14" s="1"/>
  <c r="K401" i="14" s="1"/>
  <c r="K402" i="14" s="1"/>
  <c r="K403" i="14" s="1"/>
  <c r="K404" i="14" s="1"/>
  <c r="K405" i="14" s="1"/>
  <c r="K406" i="14" s="1"/>
  <c r="K407" i="14" s="1"/>
  <c r="K408" i="14" s="1"/>
  <c r="K409" i="14" s="1"/>
  <c r="K410" i="14" s="1"/>
  <c r="K411" i="14" s="1"/>
  <c r="K412" i="14" s="1"/>
  <c r="K413" i="14" s="1"/>
  <c r="K414" i="14" s="1"/>
  <c r="K415" i="14" s="1"/>
  <c r="K416" i="14" s="1"/>
  <c r="K417" i="14" s="1"/>
  <c r="K418" i="14" s="1"/>
  <c r="K419" i="14" s="1"/>
  <c r="K420" i="14" s="1"/>
  <c r="K421" i="14" s="1"/>
  <c r="K422" i="14" s="1"/>
  <c r="K423" i="14" s="1"/>
  <c r="K424" i="14" s="1"/>
  <c r="K425" i="14" s="1"/>
  <c r="K426" i="14" s="1"/>
  <c r="K427" i="14" s="1"/>
  <c r="K428" i="14" s="1"/>
  <c r="K429" i="14" s="1"/>
  <c r="K430" i="14" s="1"/>
  <c r="K431" i="14" s="1"/>
  <c r="K432" i="14" s="1"/>
  <c r="K433" i="14" s="1"/>
  <c r="K434" i="14" s="1"/>
  <c r="K435" i="14" s="1"/>
  <c r="K436" i="14" s="1"/>
  <c r="K437" i="14" s="1"/>
  <c r="K438" i="14" s="1"/>
  <c r="K439" i="14" s="1"/>
  <c r="K440" i="14" s="1"/>
  <c r="K441" i="14" s="1"/>
  <c r="K442" i="14" s="1"/>
  <c r="K443" i="14" s="1"/>
  <c r="K444" i="14" s="1"/>
  <c r="K445" i="14" s="1"/>
  <c r="K446" i="14" s="1"/>
  <c r="K447" i="14" s="1"/>
  <c r="K448" i="14" s="1"/>
  <c r="K449" i="14" s="1"/>
  <c r="K450" i="14" s="1"/>
  <c r="K451" i="14" s="1"/>
  <c r="K452" i="14" s="1"/>
  <c r="K453" i="14" s="1"/>
  <c r="K454" i="14" s="1"/>
  <c r="K455" i="14" s="1"/>
  <c r="K456" i="14" s="1"/>
  <c r="K457" i="14" s="1"/>
  <c r="K458" i="14" s="1"/>
  <c r="K459" i="14" s="1"/>
  <c r="K460" i="14" s="1"/>
  <c r="K461" i="14" s="1"/>
  <c r="K462" i="14" s="1"/>
  <c r="K463" i="14" s="1"/>
  <c r="K464" i="14" s="1"/>
  <c r="K465" i="14" s="1"/>
  <c r="K466" i="14" s="1"/>
  <c r="K467" i="14" s="1"/>
  <c r="K468" i="14" s="1"/>
  <c r="K469" i="14" s="1"/>
  <c r="K470" i="14" s="1"/>
  <c r="K471" i="14" s="1"/>
  <c r="K472" i="14" s="1"/>
  <c r="K473" i="14" s="1"/>
  <c r="K474" i="14" s="1"/>
  <c r="K475" i="14" s="1"/>
  <c r="K476" i="14" s="1"/>
  <c r="K477" i="14" s="1"/>
  <c r="K478" i="14" s="1"/>
  <c r="K479" i="14" s="1"/>
  <c r="K480" i="14" s="1"/>
  <c r="K481" i="14" s="1"/>
  <c r="K482" i="14" s="1"/>
  <c r="K483" i="14" s="1"/>
  <c r="K484" i="14" s="1"/>
  <c r="K485" i="14" s="1"/>
  <c r="K486" i="14" s="1"/>
  <c r="K487" i="14" s="1"/>
  <c r="K488" i="14" s="1"/>
  <c r="K489" i="14" s="1"/>
  <c r="K490" i="14" s="1"/>
  <c r="K491" i="14" s="1"/>
  <c r="K492" i="14" s="1"/>
  <c r="K493" i="14" s="1"/>
  <c r="K494" i="14" s="1"/>
  <c r="K495" i="14" s="1"/>
  <c r="K496" i="14" s="1"/>
  <c r="K497" i="14" s="1"/>
  <c r="K498" i="14" s="1"/>
  <c r="K499" i="14" s="1"/>
  <c r="K500" i="14" s="1"/>
  <c r="K501" i="14" s="1"/>
  <c r="K502" i="14" s="1"/>
  <c r="K503" i="14" s="1"/>
  <c r="K504" i="14" s="1"/>
  <c r="K505" i="14" s="1"/>
  <c r="K506" i="14" s="1"/>
  <c r="K507" i="14" s="1"/>
  <c r="K508" i="14" s="1"/>
  <c r="K509" i="14" s="1"/>
  <c r="K510" i="14" s="1"/>
  <c r="K511" i="14" s="1"/>
  <c r="K512" i="14" s="1"/>
  <c r="K513" i="14" s="1"/>
  <c r="K514" i="14" s="1"/>
  <c r="K515" i="14" s="1"/>
  <c r="K516" i="14" s="1"/>
  <c r="K517" i="14" s="1"/>
  <c r="K518" i="14" s="1"/>
  <c r="K519" i="14" s="1"/>
  <c r="K520" i="14" s="1"/>
  <c r="K521" i="14" s="1"/>
  <c r="K522" i="14" s="1"/>
  <c r="K523" i="14" s="1"/>
  <c r="K524" i="14" s="1"/>
  <c r="K525" i="14" s="1"/>
  <c r="K526" i="14" s="1"/>
  <c r="K527" i="14" s="1"/>
  <c r="K528" i="14" s="1"/>
  <c r="K529" i="14" s="1"/>
  <c r="K530" i="14" s="1"/>
  <c r="K531" i="14" s="1"/>
  <c r="K532" i="14" s="1"/>
  <c r="K533" i="14" s="1"/>
  <c r="K534" i="14" s="1"/>
  <c r="K535" i="14" s="1"/>
  <c r="K536" i="14" s="1"/>
  <c r="K537" i="14" s="1"/>
  <c r="K538" i="14" s="1"/>
  <c r="K539" i="14" s="1"/>
  <c r="K540" i="14" s="1"/>
  <c r="K541" i="14" s="1"/>
  <c r="K542" i="14" s="1"/>
  <c r="K543" i="14" s="1"/>
  <c r="K544" i="14" s="1"/>
  <c r="K545" i="14" s="1"/>
  <c r="K546" i="14" s="1"/>
  <c r="K547" i="14" s="1"/>
  <c r="K548" i="14" s="1"/>
  <c r="K549" i="14" s="1"/>
  <c r="K550" i="14" s="1"/>
  <c r="K551" i="14" s="1"/>
  <c r="K552" i="14" s="1"/>
  <c r="K553" i="14" s="1"/>
  <c r="K554" i="14" s="1"/>
  <c r="K555" i="14" s="1"/>
  <c r="K556" i="14" s="1"/>
  <c r="K557" i="14" s="1"/>
  <c r="K558" i="14" s="1"/>
  <c r="K559" i="14" s="1"/>
  <c r="K560" i="14" s="1"/>
  <c r="K561" i="14" s="1"/>
  <c r="K562" i="14" s="1"/>
  <c r="K563" i="14" s="1"/>
  <c r="K564" i="14" s="1"/>
  <c r="K565" i="14" s="1"/>
  <c r="K566" i="14" s="1"/>
  <c r="K567" i="14" s="1"/>
  <c r="K568" i="14" s="1"/>
  <c r="K569" i="14" s="1"/>
  <c r="K570" i="14" s="1"/>
  <c r="K571" i="14" s="1"/>
  <c r="K572" i="14" s="1"/>
  <c r="K573" i="14" s="1"/>
  <c r="K574" i="14" s="1"/>
  <c r="K575" i="14" s="1"/>
  <c r="K576" i="14" s="1"/>
  <c r="K577" i="14" s="1"/>
  <c r="K578" i="14" s="1"/>
  <c r="K579" i="14" s="1"/>
  <c r="K580" i="14" s="1"/>
  <c r="K581" i="14" s="1"/>
  <c r="K582" i="14" s="1"/>
  <c r="K583" i="14" s="1"/>
  <c r="K584" i="14" s="1"/>
  <c r="K585" i="14" s="1"/>
  <c r="K586" i="14" s="1"/>
  <c r="K587" i="14" s="1"/>
  <c r="K588" i="14" s="1"/>
  <c r="K589" i="14" s="1"/>
  <c r="K590" i="14" s="1"/>
  <c r="K591" i="14" s="1"/>
  <c r="K592" i="14" s="1"/>
  <c r="K593" i="14" s="1"/>
  <c r="K594" i="14" s="1"/>
  <c r="K595" i="14" s="1"/>
  <c r="K596" i="14" s="1"/>
  <c r="K597" i="14" s="1"/>
  <c r="K598" i="14" s="1"/>
  <c r="K599" i="14" s="1"/>
  <c r="K600" i="14" s="1"/>
  <c r="K601" i="14" s="1"/>
  <c r="K602" i="14" s="1"/>
  <c r="K603" i="14" s="1"/>
  <c r="K604" i="14" s="1"/>
  <c r="K605" i="14" s="1"/>
  <c r="K606" i="14" s="1"/>
  <c r="K607" i="14" s="1"/>
  <c r="K608" i="14" s="1"/>
  <c r="K609" i="14" s="1"/>
  <c r="K610" i="14" s="1"/>
  <c r="K611" i="14" s="1"/>
  <c r="K612" i="14" s="1"/>
  <c r="K613" i="14" s="1"/>
  <c r="K614" i="14" s="1"/>
  <c r="K615" i="14" s="1"/>
  <c r="K616" i="14" s="1"/>
  <c r="K617" i="14" s="1"/>
  <c r="K618" i="14" s="1"/>
  <c r="K619" i="14" s="1"/>
  <c r="K620" i="14" s="1"/>
  <c r="K621" i="14" s="1"/>
  <c r="K622" i="14" s="1"/>
  <c r="K623" i="14" s="1"/>
  <c r="K624" i="14" s="1"/>
  <c r="K625" i="14" s="1"/>
  <c r="K626" i="14" s="1"/>
  <c r="K627" i="14" s="1"/>
  <c r="K628" i="14" s="1"/>
  <c r="K629" i="14" s="1"/>
  <c r="K630" i="14" s="1"/>
  <c r="K631" i="14" s="1"/>
  <c r="K632" i="14" s="1"/>
  <c r="K633" i="14" s="1"/>
  <c r="K634" i="14" s="1"/>
  <c r="K635" i="14" s="1"/>
  <c r="K636" i="14" s="1"/>
  <c r="K637" i="14" s="1"/>
  <c r="K638" i="14" s="1"/>
  <c r="K639" i="14" s="1"/>
  <c r="K640" i="14" s="1"/>
  <c r="K641" i="14" s="1"/>
  <c r="K642" i="14" s="1"/>
  <c r="K643" i="14" s="1"/>
  <c r="K644" i="14" s="1"/>
  <c r="K645" i="14" s="1"/>
  <c r="K646" i="14" s="1"/>
  <c r="K647" i="14" s="1"/>
  <c r="K648" i="14" s="1"/>
  <c r="K649" i="14" s="1"/>
  <c r="K650" i="14" s="1"/>
  <c r="K651" i="14" s="1"/>
  <c r="K652" i="14" s="1"/>
  <c r="K653" i="14" s="1"/>
  <c r="K654" i="14" s="1"/>
  <c r="K655" i="14" s="1"/>
  <c r="K656" i="14" s="1"/>
  <c r="K657" i="14" s="1"/>
  <c r="K658" i="14" s="1"/>
  <c r="K659" i="14" s="1"/>
  <c r="K660" i="14" s="1"/>
  <c r="K661" i="14" s="1"/>
  <c r="K662" i="14" s="1"/>
  <c r="K663" i="14" s="1"/>
  <c r="K664" i="14" s="1"/>
  <c r="K665" i="14" s="1"/>
  <c r="K666" i="14" s="1"/>
  <c r="K667" i="14" s="1"/>
  <c r="K668" i="14" s="1"/>
  <c r="K669" i="14" s="1"/>
  <c r="K670" i="14" s="1"/>
  <c r="K671" i="14" s="1"/>
  <c r="K672" i="14" s="1"/>
  <c r="K673" i="14" s="1"/>
  <c r="K674" i="14" s="1"/>
  <c r="K675" i="14" s="1"/>
  <c r="K676" i="14" s="1"/>
  <c r="K677" i="14" s="1"/>
  <c r="K678" i="14" s="1"/>
  <c r="K679" i="14" s="1"/>
  <c r="K680" i="14" s="1"/>
  <c r="K681" i="14" s="1"/>
  <c r="K682" i="14" s="1"/>
  <c r="K683" i="14" s="1"/>
  <c r="K684" i="14" s="1"/>
  <c r="K685" i="14" s="1"/>
  <c r="K686" i="14" s="1"/>
  <c r="K687" i="14" s="1"/>
  <c r="K688" i="14" s="1"/>
  <c r="K689" i="14" s="1"/>
  <c r="K690" i="14" s="1"/>
  <c r="K691" i="14" s="1"/>
  <c r="K692" i="14" s="1"/>
  <c r="K693" i="14" s="1"/>
  <c r="K694" i="14" s="1"/>
  <c r="K695" i="14" s="1"/>
  <c r="K696" i="14" s="1"/>
  <c r="K697" i="14" s="1"/>
  <c r="K698" i="14" s="1"/>
  <c r="K699" i="14" s="1"/>
  <c r="K700" i="14" s="1"/>
  <c r="K701" i="14" s="1"/>
  <c r="K702" i="14" s="1"/>
  <c r="K703" i="14" s="1"/>
  <c r="K704" i="14" s="1"/>
  <c r="K705" i="14" s="1"/>
  <c r="K706" i="14" s="1"/>
  <c r="K707" i="14" s="1"/>
  <c r="K708" i="14" s="1"/>
  <c r="K709" i="14" s="1"/>
  <c r="K710" i="14" s="1"/>
  <c r="K711" i="14" s="1"/>
  <c r="K712" i="14" s="1"/>
  <c r="K713" i="14" s="1"/>
  <c r="K714" i="14" s="1"/>
  <c r="K715" i="14" s="1"/>
  <c r="K716" i="14" s="1"/>
  <c r="K717" i="14" s="1"/>
  <c r="K718" i="14" s="1"/>
  <c r="K719" i="14" s="1"/>
  <c r="K720" i="14" s="1"/>
  <c r="K721" i="14" s="1"/>
  <c r="K722" i="14" s="1"/>
  <c r="K723" i="14" s="1"/>
  <c r="K724" i="14" s="1"/>
  <c r="K725" i="14" s="1"/>
  <c r="K726" i="14" s="1"/>
  <c r="K727" i="14" s="1"/>
  <c r="K728" i="14" s="1"/>
  <c r="K729" i="14" s="1"/>
  <c r="K730" i="14" s="1"/>
  <c r="K731" i="14" s="1"/>
  <c r="K732" i="14" s="1"/>
  <c r="K733" i="14" s="1"/>
  <c r="K734" i="14" s="1"/>
  <c r="K735" i="14" s="1"/>
  <c r="K736" i="14" s="1"/>
  <c r="K737" i="14" s="1"/>
  <c r="K738" i="14" s="1"/>
  <c r="K739" i="14" s="1"/>
  <c r="K740" i="14" s="1"/>
  <c r="K741" i="14" s="1"/>
  <c r="K742" i="14" s="1"/>
  <c r="K743" i="14" s="1"/>
  <c r="K744" i="14" s="1"/>
  <c r="K745" i="14" s="1"/>
  <c r="K746" i="14" s="1"/>
  <c r="K747" i="14" s="1"/>
  <c r="K748" i="14" s="1"/>
  <c r="K749" i="14" s="1"/>
  <c r="K750" i="14" s="1"/>
  <c r="K751" i="14" s="1"/>
  <c r="K752" i="14" s="1"/>
  <c r="K753" i="14" s="1"/>
  <c r="K754" i="14" s="1"/>
  <c r="K755" i="14" s="1"/>
  <c r="K756" i="14" s="1"/>
  <c r="K757" i="14" s="1"/>
  <c r="K758" i="14" s="1"/>
  <c r="K759" i="14" s="1"/>
  <c r="K760" i="14" s="1"/>
  <c r="K761" i="14" s="1"/>
  <c r="K762" i="14" s="1"/>
  <c r="K763" i="14" s="1"/>
  <c r="K764" i="14" s="1"/>
  <c r="K765" i="14" s="1"/>
  <c r="K766" i="14" s="1"/>
  <c r="K767" i="14" s="1"/>
  <c r="K768" i="14" s="1"/>
  <c r="K769" i="14" s="1"/>
  <c r="K770" i="14" s="1"/>
  <c r="K771" i="14" s="1"/>
  <c r="K772" i="14" s="1"/>
  <c r="K773" i="14" s="1"/>
  <c r="K774" i="14" s="1"/>
  <c r="K775" i="14" s="1"/>
  <c r="K776" i="14" s="1"/>
  <c r="K777" i="14" s="1"/>
  <c r="K778" i="14" s="1"/>
  <c r="K779" i="14" s="1"/>
  <c r="K780" i="14" s="1"/>
  <c r="K781" i="14" s="1"/>
  <c r="K782" i="14" s="1"/>
  <c r="K783" i="14" s="1"/>
  <c r="K784" i="14" s="1"/>
  <c r="K785" i="14" s="1"/>
  <c r="K786" i="14" s="1"/>
  <c r="K787" i="14" s="1"/>
  <c r="K788" i="14" s="1"/>
  <c r="K789" i="14" s="1"/>
  <c r="K790" i="14" s="1"/>
  <c r="K791" i="14" s="1"/>
  <c r="K792" i="14" s="1"/>
  <c r="K793" i="14" s="1"/>
  <c r="K794" i="14" s="1"/>
  <c r="K795" i="14" s="1"/>
  <c r="K796" i="14" s="1"/>
  <c r="K797" i="14" s="1"/>
  <c r="K798" i="14" s="1"/>
  <c r="K799" i="14" s="1"/>
  <c r="K800" i="14" s="1"/>
  <c r="K801" i="14" s="1"/>
  <c r="K802" i="14" s="1"/>
  <c r="K803" i="14" s="1"/>
  <c r="K804" i="14" s="1"/>
  <c r="K805" i="14" s="1"/>
  <c r="K806" i="14" s="1"/>
  <c r="K807" i="14" s="1"/>
  <c r="K808" i="14" s="1"/>
  <c r="K809" i="14" s="1"/>
  <c r="K810" i="14" s="1"/>
  <c r="K811" i="14" s="1"/>
  <c r="K812" i="14" s="1"/>
  <c r="K813" i="14" s="1"/>
  <c r="K814" i="14" s="1"/>
  <c r="K815" i="14" s="1"/>
  <c r="K816" i="14" s="1"/>
  <c r="K817" i="14" s="1"/>
  <c r="K818" i="14" s="1"/>
  <c r="K819" i="14" s="1"/>
  <c r="K820" i="14" s="1"/>
  <c r="K821" i="14" s="1"/>
  <c r="K822" i="14" s="1"/>
  <c r="K823" i="14" s="1"/>
  <c r="K824" i="14" s="1"/>
  <c r="K825" i="14" s="1"/>
  <c r="K826" i="14" s="1"/>
  <c r="K827" i="14" s="1"/>
  <c r="K828" i="14" s="1"/>
  <c r="K829" i="14" s="1"/>
  <c r="K830" i="14" s="1"/>
  <c r="K831" i="14" s="1"/>
  <c r="K832" i="14" s="1"/>
  <c r="K833" i="14" s="1"/>
  <c r="K834" i="14" s="1"/>
  <c r="K835" i="14" s="1"/>
  <c r="K836" i="14" s="1"/>
  <c r="K837" i="14" s="1"/>
  <c r="K838" i="14" s="1"/>
  <c r="K839" i="14" s="1"/>
  <c r="K840" i="14" s="1"/>
  <c r="K841" i="14" s="1"/>
  <c r="K842" i="14" s="1"/>
  <c r="K843" i="14" s="1"/>
  <c r="K844" i="14" s="1"/>
  <c r="K845" i="14" s="1"/>
  <c r="K846" i="14" s="1"/>
  <c r="K847" i="14" s="1"/>
  <c r="K848" i="14" s="1"/>
  <c r="K849" i="14" s="1"/>
  <c r="K850" i="14" s="1"/>
  <c r="K851" i="14" s="1"/>
  <c r="K852" i="14" s="1"/>
  <c r="K853" i="14" s="1"/>
  <c r="K854" i="14" s="1"/>
  <c r="K855" i="14" s="1"/>
  <c r="K856" i="14" s="1"/>
  <c r="K857" i="14" s="1"/>
  <c r="K858" i="14" s="1"/>
  <c r="K859" i="14" s="1"/>
  <c r="K860" i="14" s="1"/>
  <c r="K861" i="14" s="1"/>
  <c r="K862" i="14" s="1"/>
  <c r="K863" i="14" s="1"/>
  <c r="K864" i="14" s="1"/>
  <c r="K865" i="14" s="1"/>
  <c r="K866" i="14" s="1"/>
  <c r="K867" i="14" s="1"/>
  <c r="K868" i="14" s="1"/>
  <c r="K869" i="14" s="1"/>
  <c r="K870" i="14" s="1"/>
  <c r="K871" i="14" s="1"/>
  <c r="K872" i="14" s="1"/>
  <c r="K873" i="14" s="1"/>
  <c r="K874" i="14" s="1"/>
  <c r="K875" i="14" s="1"/>
  <c r="K876" i="14" s="1"/>
  <c r="K877" i="14" s="1"/>
  <c r="K878" i="14" s="1"/>
  <c r="K879" i="14" s="1"/>
  <c r="K880" i="14" s="1"/>
  <c r="K881" i="14" s="1"/>
  <c r="K882" i="14" s="1"/>
  <c r="K883" i="14" s="1"/>
  <c r="K884" i="14" s="1"/>
  <c r="K885" i="14" s="1"/>
  <c r="K886" i="14" s="1"/>
  <c r="K887" i="14" s="1"/>
  <c r="K888" i="14" s="1"/>
  <c r="K889" i="14" s="1"/>
  <c r="K890" i="14" s="1"/>
  <c r="K891" i="14" s="1"/>
  <c r="K892" i="14" s="1"/>
  <c r="K893" i="14" s="1"/>
  <c r="K894" i="14" s="1"/>
  <c r="K895" i="14" s="1"/>
  <c r="K896" i="14" s="1"/>
  <c r="K897" i="14" s="1"/>
  <c r="K898" i="14" s="1"/>
  <c r="K899" i="14" s="1"/>
  <c r="K900" i="14" s="1"/>
  <c r="K901" i="14" s="1"/>
  <c r="K902" i="14" s="1"/>
  <c r="K903" i="14" s="1"/>
  <c r="K904" i="14" s="1"/>
  <c r="K905" i="14" s="1"/>
  <c r="K906" i="14" s="1"/>
  <c r="K907" i="14" s="1"/>
  <c r="K908" i="14" s="1"/>
  <c r="K909" i="14" s="1"/>
  <c r="K910" i="14" s="1"/>
  <c r="K911" i="14" s="1"/>
  <c r="K912" i="14" s="1"/>
  <c r="K913" i="14" s="1"/>
  <c r="K914" i="14" s="1"/>
  <c r="K915" i="14" s="1"/>
  <c r="K916" i="14" s="1"/>
  <c r="K917" i="14" s="1"/>
  <c r="K918" i="14" s="1"/>
  <c r="K919" i="14" s="1"/>
  <c r="K920" i="14" s="1"/>
  <c r="K921" i="14" s="1"/>
  <c r="K922" i="14" s="1"/>
  <c r="K923" i="14" s="1"/>
  <c r="K924" i="14" s="1"/>
  <c r="K925" i="14" s="1"/>
  <c r="K926" i="14" s="1"/>
  <c r="K927" i="14" s="1"/>
  <c r="K928" i="14" s="1"/>
  <c r="K929" i="14" s="1"/>
  <c r="K930" i="14" s="1"/>
  <c r="K931" i="14" s="1"/>
  <c r="K932" i="14" s="1"/>
  <c r="K933" i="14" s="1"/>
  <c r="K934" i="14" s="1"/>
  <c r="K935" i="14" s="1"/>
  <c r="K936" i="14" s="1"/>
  <c r="K937" i="14" s="1"/>
  <c r="K938" i="14" s="1"/>
  <c r="K939" i="14" s="1"/>
  <c r="K940" i="14" s="1"/>
  <c r="K941" i="14" s="1"/>
  <c r="K942" i="14" s="1"/>
  <c r="K943" i="14" s="1"/>
  <c r="K944" i="14" s="1"/>
  <c r="K945" i="14" s="1"/>
  <c r="K946" i="14" s="1"/>
  <c r="K947" i="14" s="1"/>
  <c r="K948" i="14" s="1"/>
  <c r="K949" i="14" s="1"/>
  <c r="K950" i="14" s="1"/>
  <c r="K951" i="14" s="1"/>
  <c r="K952" i="14" s="1"/>
  <c r="K953" i="14" s="1"/>
  <c r="K954" i="14" s="1"/>
  <c r="K955" i="14" s="1"/>
  <c r="K956" i="14" s="1"/>
  <c r="K957" i="14" s="1"/>
  <c r="K958" i="14" s="1"/>
  <c r="K959" i="14" s="1"/>
  <c r="K960" i="14" s="1"/>
  <c r="K961" i="14" s="1"/>
  <c r="K962" i="14" s="1"/>
  <c r="K963" i="14" s="1"/>
  <c r="K964" i="14" s="1"/>
  <c r="K965" i="14" s="1"/>
  <c r="K966" i="14" s="1"/>
  <c r="K967" i="14" s="1"/>
  <c r="K968" i="14" s="1"/>
  <c r="K969" i="14" s="1"/>
  <c r="K970" i="14" s="1"/>
  <c r="K971" i="14" s="1"/>
  <c r="K972" i="14" s="1"/>
  <c r="K973" i="14" s="1"/>
  <c r="K974" i="14" s="1"/>
  <c r="K975" i="14" s="1"/>
  <c r="K976" i="14" s="1"/>
  <c r="K977" i="14" s="1"/>
  <c r="K978" i="14" s="1"/>
  <c r="K979" i="14" s="1"/>
  <c r="K980" i="14" s="1"/>
  <c r="K981" i="14" s="1"/>
  <c r="K982" i="14" s="1"/>
  <c r="K983" i="14" s="1"/>
  <c r="K984" i="14" s="1"/>
  <c r="K985" i="14" s="1"/>
  <c r="K986" i="14" s="1"/>
  <c r="K987" i="14" s="1"/>
  <c r="K988" i="14" s="1"/>
  <c r="K989" i="14" s="1"/>
  <c r="K990" i="14" s="1"/>
  <c r="K991" i="14" s="1"/>
  <c r="K992" i="14" s="1"/>
  <c r="K993" i="14" s="1"/>
  <c r="K994" i="14" s="1"/>
  <c r="K995" i="14" s="1"/>
  <c r="K996" i="14" s="1"/>
  <c r="K997" i="14" s="1"/>
  <c r="K998" i="14" s="1"/>
  <c r="K999" i="14" s="1"/>
  <c r="K1000" i="14" s="1"/>
  <c r="K1001" i="14" s="1"/>
  <c r="K1002" i="14" s="1"/>
  <c r="K1003" i="14" s="1"/>
  <c r="K1004" i="14" s="1"/>
  <c r="K1005" i="14" s="1"/>
  <c r="K1006" i="14" s="1"/>
  <c r="K1007" i="14" s="1"/>
  <c r="K1008" i="14" s="1"/>
  <c r="K1009" i="14" s="1"/>
  <c r="K1010" i="14" s="1"/>
  <c r="K1011" i="14" s="1"/>
  <c r="K1012" i="14" s="1"/>
  <c r="K1013" i="14" s="1"/>
  <c r="K1014" i="14" s="1"/>
  <c r="K1015" i="14" s="1"/>
  <c r="K1016" i="14" s="1"/>
  <c r="K1017" i="14" s="1"/>
  <c r="K1018" i="14" s="1"/>
  <c r="K1019" i="14" s="1"/>
  <c r="K1020" i="14" s="1"/>
  <c r="K1021" i="14" s="1"/>
  <c r="K1022" i="14" s="1"/>
  <c r="K1023" i="14" s="1"/>
  <c r="K1024" i="14" s="1"/>
  <c r="K1025" i="14" s="1"/>
  <c r="K1026" i="14" s="1"/>
  <c r="K1027" i="14" s="1"/>
  <c r="K1028" i="14" s="1"/>
  <c r="K1029" i="14" s="1"/>
  <c r="K1030" i="14" s="1"/>
  <c r="K1031" i="14" s="1"/>
  <c r="K1032" i="14" s="1"/>
  <c r="K1033" i="14" s="1"/>
  <c r="K1034" i="14" s="1"/>
  <c r="K1035" i="14" s="1"/>
  <c r="K1036" i="14" s="1"/>
  <c r="K1037" i="14" s="1"/>
  <c r="K1038" i="14" s="1"/>
  <c r="K1039" i="14" s="1"/>
  <c r="K1040" i="14" s="1"/>
  <c r="K1041" i="14" s="1"/>
  <c r="K1042" i="14" s="1"/>
  <c r="K1043" i="14" s="1"/>
  <c r="K1044" i="14" s="1"/>
  <c r="K1045" i="14" s="1"/>
  <c r="K1046" i="14" s="1"/>
  <c r="K1047" i="14" s="1"/>
  <c r="K1048" i="14" s="1"/>
  <c r="K1049" i="14" s="1"/>
  <c r="K1050" i="14" s="1"/>
  <c r="K1051" i="14" s="1"/>
  <c r="K1052" i="14" s="1"/>
  <c r="K1053" i="14" s="1"/>
  <c r="K1054" i="14" s="1"/>
  <c r="K1055" i="14" s="1"/>
  <c r="K1056" i="14" s="1"/>
  <c r="K1057" i="14" s="1"/>
  <c r="K1058" i="14" s="1"/>
  <c r="K1059" i="14" s="1"/>
  <c r="K1060" i="14" s="1"/>
  <c r="K1061" i="14" s="1"/>
  <c r="K1062" i="14" s="1"/>
  <c r="K1063" i="14" s="1"/>
  <c r="K1064" i="14" s="1"/>
  <c r="K1065" i="14" s="1"/>
  <c r="K1066" i="14" s="1"/>
  <c r="K1067" i="14" s="1"/>
  <c r="K1068" i="14" s="1"/>
  <c r="K1069" i="14" s="1"/>
  <c r="K1070" i="14" s="1"/>
  <c r="K1071" i="14" s="1"/>
  <c r="K1072" i="14" s="1"/>
  <c r="K1073" i="14" s="1"/>
  <c r="K1074" i="14" s="1"/>
  <c r="K1075" i="14" s="1"/>
  <c r="K1076" i="14" s="1"/>
  <c r="K1077" i="14" s="1"/>
  <c r="K1078" i="14" s="1"/>
  <c r="K1079" i="14" s="1"/>
  <c r="K1080" i="14" s="1"/>
  <c r="K1081" i="14" s="1"/>
  <c r="K1082" i="14" s="1"/>
  <c r="K1083" i="14" s="1"/>
  <c r="K1084" i="14" s="1"/>
  <c r="K1085" i="14" s="1"/>
  <c r="K1086" i="14" s="1"/>
  <c r="K1087" i="14" s="1"/>
  <c r="K1088" i="14" s="1"/>
  <c r="K1089" i="14" s="1"/>
  <c r="K1090" i="14" s="1"/>
  <c r="K1091" i="14" s="1"/>
  <c r="K1092" i="14" s="1"/>
  <c r="K1093" i="14" s="1"/>
  <c r="K1094" i="14" s="1"/>
  <c r="K1095" i="14" s="1"/>
  <c r="K1096" i="14" s="1"/>
  <c r="K1097" i="14" s="1"/>
  <c r="K1098" i="14" s="1"/>
  <c r="K1099" i="14" s="1"/>
  <c r="K1100" i="14" s="1"/>
  <c r="K1101" i="14" s="1"/>
  <c r="K1102" i="14" s="1"/>
  <c r="K1103" i="14" s="1"/>
  <c r="K1104" i="14" s="1"/>
  <c r="K1105" i="14" s="1"/>
  <c r="K1106" i="14" s="1"/>
  <c r="K1107" i="14" s="1"/>
  <c r="K1108" i="14" s="1"/>
  <c r="K1109" i="14" s="1"/>
  <c r="K1110" i="14" s="1"/>
  <c r="K1111" i="14" s="1"/>
  <c r="K1112" i="14" s="1"/>
  <c r="K1113" i="14" s="1"/>
  <c r="K1114" i="14" s="1"/>
  <c r="K1115" i="14" s="1"/>
  <c r="K1116" i="14" s="1"/>
  <c r="K1117" i="14" s="1"/>
  <c r="K1118" i="14" s="1"/>
  <c r="K1119" i="14" s="1"/>
  <c r="K1120" i="14" s="1"/>
  <c r="K1121" i="14" s="1"/>
  <c r="K1122" i="14" s="1"/>
  <c r="K1123" i="14" s="1"/>
  <c r="K1124" i="14" s="1"/>
  <c r="K1125" i="14" s="1"/>
  <c r="K1126" i="14" s="1"/>
  <c r="K1127" i="14" s="1"/>
  <c r="K1128" i="14" s="1"/>
  <c r="K1129" i="14" s="1"/>
  <c r="K1130" i="14" s="1"/>
  <c r="K1131" i="14" s="1"/>
  <c r="K1132" i="14" s="1"/>
  <c r="K1133" i="14" s="1"/>
  <c r="K1134" i="14" s="1"/>
  <c r="K1135" i="14" s="1"/>
  <c r="K1136" i="14" s="1"/>
  <c r="K1137" i="14" s="1"/>
  <c r="K1138" i="14" s="1"/>
  <c r="K1139" i="14" s="1"/>
  <c r="K1140" i="14" s="1"/>
  <c r="K1141" i="14" s="1"/>
  <c r="K1142" i="14" s="1"/>
  <c r="K1143" i="14" s="1"/>
  <c r="K1144" i="14" s="1"/>
  <c r="K1145" i="14" s="1"/>
  <c r="K1146" i="14" s="1"/>
  <c r="K1147" i="14" s="1"/>
  <c r="K1148" i="14" s="1"/>
  <c r="K1149" i="14" s="1"/>
  <c r="K1150" i="14" s="1"/>
  <c r="K1151" i="14" s="1"/>
  <c r="K1152" i="14" s="1"/>
  <c r="K1153" i="14" s="1"/>
  <c r="K1154" i="14" s="1"/>
  <c r="K1155" i="14" s="1"/>
  <c r="K1156" i="14" s="1"/>
  <c r="K1157" i="14" s="1"/>
  <c r="K1158" i="14" s="1"/>
  <c r="K1159" i="14" s="1"/>
  <c r="K1160" i="14" s="1"/>
  <c r="K1161" i="14" s="1"/>
  <c r="K1162" i="14" s="1"/>
  <c r="K1163" i="14" s="1"/>
  <c r="K1164" i="14" s="1"/>
  <c r="K1165" i="14" s="1"/>
  <c r="K1166" i="14" s="1"/>
  <c r="K1167" i="14" s="1"/>
  <c r="K1168" i="14" s="1"/>
  <c r="K1169" i="14" s="1"/>
  <c r="K1170" i="14" s="1"/>
  <c r="K1171" i="14" s="1"/>
  <c r="K1172" i="14" s="1"/>
  <c r="K1173" i="14" s="1"/>
  <c r="K1174" i="14" s="1"/>
  <c r="K1175" i="14" s="1"/>
  <c r="K1176" i="14" s="1"/>
  <c r="K1177" i="14" s="1"/>
  <c r="K1178" i="14" s="1"/>
  <c r="K1179" i="14" s="1"/>
  <c r="K1180" i="14" s="1"/>
  <c r="K1181" i="14" s="1"/>
  <c r="K1182" i="14" s="1"/>
  <c r="K1183" i="14" s="1"/>
  <c r="K1184" i="14" s="1"/>
  <c r="K1185" i="14" s="1"/>
  <c r="K1186" i="14" s="1"/>
  <c r="K1187" i="14" s="1"/>
  <c r="K1188" i="14" s="1"/>
  <c r="K1189" i="14" s="1"/>
  <c r="K1190" i="14" s="1"/>
  <c r="K1191" i="14" s="1"/>
  <c r="K1192" i="14" s="1"/>
  <c r="K1193" i="14" s="1"/>
  <c r="K1194" i="14" s="1"/>
  <c r="K1195" i="14" s="1"/>
  <c r="K1196" i="14" s="1"/>
  <c r="K1197" i="14" s="1"/>
  <c r="K1198" i="14" s="1"/>
  <c r="K1199" i="14" s="1"/>
  <c r="K1200" i="14" s="1"/>
  <c r="K1201" i="14" s="1"/>
  <c r="K1202" i="14" s="1"/>
  <c r="K1203" i="14" s="1"/>
  <c r="K1204" i="14" s="1"/>
  <c r="K1205" i="14" s="1"/>
  <c r="K1206" i="14" s="1"/>
  <c r="K1207" i="14" s="1"/>
  <c r="K1208" i="14" s="1"/>
  <c r="K1209" i="14" s="1"/>
  <c r="K1210" i="14" s="1"/>
  <c r="K1211" i="14" s="1"/>
  <c r="K1212" i="14" s="1"/>
  <c r="K1213" i="14" s="1"/>
  <c r="K1214" i="14" s="1"/>
  <c r="K1215" i="14" s="1"/>
  <c r="K1216" i="14" s="1"/>
  <c r="K1217" i="14" s="1"/>
  <c r="K1218" i="14" s="1"/>
  <c r="K1219" i="14" s="1"/>
  <c r="K1220" i="14" s="1"/>
  <c r="K1221" i="14" s="1"/>
  <c r="K1222" i="14" s="1"/>
  <c r="K1223" i="14" s="1"/>
  <c r="K1224" i="14" s="1"/>
  <c r="K1225" i="14" s="1"/>
  <c r="K1226" i="14" s="1"/>
  <c r="K1227" i="14" s="1"/>
  <c r="K1228" i="14" s="1"/>
  <c r="K1229" i="14" s="1"/>
  <c r="K1230" i="14" s="1"/>
  <c r="K1231" i="14" s="1"/>
  <c r="K1232" i="14" s="1"/>
  <c r="K1233" i="14" s="1"/>
  <c r="K1234" i="14" s="1"/>
  <c r="K1235" i="14" s="1"/>
  <c r="K1236" i="14" s="1"/>
  <c r="K1237" i="14" s="1"/>
  <c r="K1238" i="14" s="1"/>
  <c r="K1239" i="14" s="1"/>
  <c r="K1240" i="14" s="1"/>
  <c r="K1241" i="14" s="1"/>
  <c r="K1242" i="14" s="1"/>
  <c r="K1243" i="14" s="1"/>
  <c r="K1244" i="14" s="1"/>
  <c r="K1245" i="14" s="1"/>
  <c r="K1246" i="14" s="1"/>
  <c r="K1247" i="14" s="1"/>
  <c r="K1248" i="14" s="1"/>
  <c r="K1249" i="14" s="1"/>
  <c r="K1250" i="14" s="1"/>
  <c r="K1251" i="14" s="1"/>
  <c r="K1252" i="14" s="1"/>
  <c r="K1253" i="14" s="1"/>
  <c r="K1254" i="14" s="1"/>
  <c r="K1255" i="14" s="1"/>
  <c r="K1256" i="14" s="1"/>
  <c r="K1257" i="14" s="1"/>
  <c r="K1258" i="14" s="1"/>
  <c r="K1259" i="14" s="1"/>
  <c r="K1260" i="14" s="1"/>
  <c r="K1261" i="14" s="1"/>
  <c r="K1262" i="14" s="1"/>
  <c r="K1263" i="14" s="1"/>
  <c r="K1264" i="14" s="1"/>
  <c r="K1265" i="14" s="1"/>
  <c r="K1266" i="14" s="1"/>
  <c r="K1267" i="14" s="1"/>
  <c r="K1268" i="14" s="1"/>
  <c r="K1269" i="14" s="1"/>
  <c r="K1270" i="14" s="1"/>
  <c r="K1271" i="14" s="1"/>
  <c r="K1272" i="14" s="1"/>
  <c r="K1273" i="14" s="1"/>
  <c r="K1274" i="14" s="1"/>
  <c r="K1275" i="14" s="1"/>
  <c r="K1276" i="14" s="1"/>
  <c r="K1277" i="14" s="1"/>
  <c r="K1278" i="14" s="1"/>
  <c r="K1279" i="14" s="1"/>
  <c r="K1280" i="14" s="1"/>
  <c r="K1281" i="14" s="1"/>
  <c r="K1282" i="14" s="1"/>
  <c r="K1283" i="14" s="1"/>
  <c r="K1284" i="14" s="1"/>
  <c r="K1285" i="14" s="1"/>
  <c r="K1286" i="14" s="1"/>
  <c r="K1287" i="14" s="1"/>
  <c r="K1288" i="14" s="1"/>
  <c r="K1289" i="14" s="1"/>
  <c r="K1290" i="14" s="1"/>
  <c r="K1291" i="14" s="1"/>
  <c r="K1292" i="14" s="1"/>
  <c r="K1293" i="14" s="1"/>
  <c r="K1294" i="14" s="1"/>
  <c r="K1295" i="14" s="1"/>
  <c r="K1296" i="14" s="1"/>
  <c r="K1297" i="14" s="1"/>
  <c r="K1298" i="14" s="1"/>
  <c r="K1299" i="14" s="1"/>
  <c r="K1300" i="14" s="1"/>
  <c r="K1301" i="14" s="1"/>
  <c r="K1302" i="14" s="1"/>
  <c r="K1303" i="14" s="1"/>
  <c r="K1304" i="14" s="1"/>
  <c r="K1305" i="14" s="1"/>
  <c r="K1306" i="14" s="1"/>
  <c r="K1307" i="14" s="1"/>
  <c r="K1308" i="14" s="1"/>
  <c r="K1309" i="14" s="1"/>
  <c r="K1310" i="14" s="1"/>
  <c r="K1311" i="14" s="1"/>
  <c r="K1312" i="14" s="1"/>
  <c r="K1313" i="14" s="1"/>
  <c r="K1314" i="14" s="1"/>
  <c r="K1315" i="14" s="1"/>
  <c r="K1316" i="14" s="1"/>
  <c r="K1317" i="14" s="1"/>
  <c r="K1318" i="14" s="1"/>
  <c r="K1319" i="14" s="1"/>
  <c r="K1320" i="14" s="1"/>
  <c r="K1321" i="14" s="1"/>
  <c r="K1322" i="14" s="1"/>
  <c r="K1323" i="14" s="1"/>
  <c r="K1324" i="14" s="1"/>
  <c r="K1325" i="14" s="1"/>
  <c r="K1326" i="14" s="1"/>
  <c r="K1327" i="14" s="1"/>
  <c r="K1328" i="14" s="1"/>
  <c r="K1329" i="14" s="1"/>
  <c r="K1330" i="14" s="1"/>
  <c r="K1331" i="14" s="1"/>
  <c r="K1332" i="14" s="1"/>
  <c r="K1333" i="14" s="1"/>
  <c r="K1334" i="14" s="1"/>
  <c r="K1335" i="14" s="1"/>
  <c r="K1336" i="14" s="1"/>
  <c r="K1337" i="14" s="1"/>
  <c r="K1338" i="14" s="1"/>
  <c r="K1339" i="14" s="1"/>
  <c r="K1340" i="14" s="1"/>
  <c r="K1341" i="14" s="1"/>
  <c r="K1342" i="14" s="1"/>
  <c r="K1343" i="14" s="1"/>
  <c r="K1344" i="14" s="1"/>
  <c r="K1345" i="14" s="1"/>
  <c r="K1346" i="14" s="1"/>
  <c r="K1347" i="14" s="1"/>
  <c r="K1348" i="14" s="1"/>
  <c r="K1349" i="14" s="1"/>
  <c r="K1350" i="14" s="1"/>
  <c r="K1351" i="14" s="1"/>
  <c r="K1352" i="14" s="1"/>
  <c r="K1353" i="14" s="1"/>
  <c r="K1354" i="14" s="1"/>
  <c r="K1355" i="14" s="1"/>
  <c r="K1356" i="14" s="1"/>
  <c r="K1357" i="14" s="1"/>
  <c r="K1358" i="14" s="1"/>
  <c r="K1359" i="14" s="1"/>
  <c r="K1360" i="14" s="1"/>
  <c r="K1361" i="14" s="1"/>
  <c r="K1362" i="14" s="1"/>
  <c r="K1363" i="14" s="1"/>
  <c r="K1364" i="14" s="1"/>
  <c r="K1365" i="14" s="1"/>
  <c r="K1366" i="14" s="1"/>
  <c r="K1367" i="14" s="1"/>
  <c r="K1368" i="14" s="1"/>
  <c r="K1369" i="14" s="1"/>
  <c r="K1370" i="14" s="1"/>
  <c r="K1371" i="14" s="1"/>
  <c r="K1372" i="14" s="1"/>
  <c r="K1373" i="14" s="1"/>
  <c r="K1374" i="14" s="1"/>
  <c r="K1375" i="14" s="1"/>
  <c r="K1376" i="14" s="1"/>
  <c r="K1377" i="14" s="1"/>
  <c r="K1378" i="14" s="1"/>
  <c r="K1379" i="14" s="1"/>
  <c r="K1380" i="14" s="1"/>
  <c r="K1381" i="14" s="1"/>
  <c r="K1382" i="14" s="1"/>
  <c r="K1383" i="14" s="1"/>
  <c r="K1384" i="14" s="1"/>
  <c r="K1385" i="14" s="1"/>
  <c r="K1386" i="14" s="1"/>
  <c r="K1387" i="14" s="1"/>
  <c r="K1388" i="14" s="1"/>
  <c r="K1389" i="14" s="1"/>
  <c r="K1390" i="14" s="1"/>
  <c r="K1391" i="14" s="1"/>
  <c r="K1392" i="14" s="1"/>
  <c r="K1393" i="14" s="1"/>
  <c r="K1394" i="14" s="1"/>
  <c r="K1395" i="14" s="1"/>
  <c r="K1396" i="14" s="1"/>
  <c r="K1397" i="14" s="1"/>
  <c r="K1398" i="14" s="1"/>
  <c r="K1399" i="14" s="1"/>
  <c r="K1400" i="14" s="1"/>
  <c r="K1401" i="14" s="1"/>
  <c r="K1402" i="14" s="1"/>
  <c r="K1403" i="14" s="1"/>
  <c r="K1404" i="14" s="1"/>
  <c r="K1405" i="14" s="1"/>
  <c r="K1406" i="14" s="1"/>
  <c r="K1407" i="14" s="1"/>
  <c r="K1408" i="14" s="1"/>
  <c r="K1409" i="14" s="1"/>
  <c r="K1410" i="14" s="1"/>
  <c r="K1411" i="14" s="1"/>
  <c r="K1412" i="14" s="1"/>
  <c r="K1413" i="14" s="1"/>
  <c r="K1414" i="14" s="1"/>
  <c r="K1415" i="14" s="1"/>
  <c r="K1416" i="14" s="1"/>
  <c r="K1417" i="14" s="1"/>
  <c r="K1418" i="14" s="1"/>
  <c r="K1419" i="14" s="1"/>
  <c r="K1420" i="14" s="1"/>
  <c r="K1421" i="14" s="1"/>
  <c r="K1422" i="14" s="1"/>
  <c r="K1423" i="14" s="1"/>
  <c r="K1424" i="14" s="1"/>
  <c r="K1425" i="14" s="1"/>
  <c r="K1426" i="14" s="1"/>
  <c r="K1427" i="14" s="1"/>
  <c r="K1428" i="14" s="1"/>
  <c r="K1429" i="14" s="1"/>
  <c r="K1430" i="14" s="1"/>
  <c r="K1431" i="14" s="1"/>
  <c r="K1432" i="14" s="1"/>
  <c r="K1433" i="14" s="1"/>
  <c r="K1434" i="14" s="1"/>
  <c r="K1435" i="14" s="1"/>
  <c r="K1436" i="14" s="1"/>
  <c r="K1437" i="14" s="1"/>
  <c r="K1438" i="14" s="1"/>
  <c r="K1439" i="14" s="1"/>
  <c r="K1440" i="14" s="1"/>
  <c r="K1441" i="14" s="1"/>
  <c r="K1442" i="14" s="1"/>
  <c r="K1443" i="14" s="1"/>
  <c r="K1444" i="14" s="1"/>
  <c r="K1445" i="14" s="1"/>
  <c r="K1446" i="14" s="1"/>
  <c r="K1447" i="14" s="1"/>
  <c r="K1448" i="14" s="1"/>
  <c r="K1449" i="14" s="1"/>
  <c r="K1450" i="14" s="1"/>
  <c r="K1451" i="14" s="1"/>
  <c r="K1452" i="14" s="1"/>
  <c r="K1453" i="14" s="1"/>
  <c r="K1454" i="14" s="1"/>
  <c r="K1455" i="14" s="1"/>
  <c r="K1456" i="14" s="1"/>
  <c r="K1457" i="14" s="1"/>
  <c r="K1458" i="14" s="1"/>
  <c r="K1459" i="14" s="1"/>
  <c r="K1460" i="14" s="1"/>
  <c r="K1461" i="14" s="1"/>
  <c r="K1462" i="14" s="1"/>
  <c r="K1463" i="14" s="1"/>
  <c r="K1464" i="14" s="1"/>
  <c r="K1465" i="14" s="1"/>
  <c r="K1466" i="14" s="1"/>
  <c r="K1467" i="14" s="1"/>
  <c r="K1468" i="14" s="1"/>
  <c r="K1469" i="14" s="1"/>
  <c r="K1470" i="14" s="1"/>
  <c r="K1471" i="14" s="1"/>
  <c r="K1472" i="14" s="1"/>
  <c r="K1473" i="14" s="1"/>
  <c r="K1474" i="14" s="1"/>
  <c r="K1475" i="14" s="1"/>
  <c r="K1476" i="14" s="1"/>
  <c r="K1477" i="14" s="1"/>
  <c r="K1478" i="14" s="1"/>
  <c r="K1479" i="14" s="1"/>
  <c r="K1480" i="14" s="1"/>
  <c r="K1481" i="14" s="1"/>
  <c r="K1482" i="14" s="1"/>
  <c r="K1483" i="14" s="1"/>
  <c r="K1484" i="14" s="1"/>
  <c r="K1485" i="14" s="1"/>
  <c r="K1486" i="14" s="1"/>
  <c r="K1487" i="14" s="1"/>
  <c r="K1488" i="14" s="1"/>
  <c r="K1489" i="14" s="1"/>
  <c r="K1490" i="14" s="1"/>
  <c r="K1491" i="14" s="1"/>
  <c r="K1492" i="14" s="1"/>
  <c r="K1493" i="14" s="1"/>
  <c r="K1494" i="14" s="1"/>
  <c r="K1495" i="14" s="1"/>
  <c r="K1496" i="14" s="1"/>
  <c r="K1497" i="14" s="1"/>
  <c r="K1498" i="14" s="1"/>
  <c r="K1499" i="14" s="1"/>
  <c r="K1500" i="14" s="1"/>
  <c r="K1501" i="14" s="1"/>
  <c r="K1502" i="14" s="1"/>
  <c r="K1503" i="14" s="1"/>
  <c r="K1504" i="14" s="1"/>
  <c r="K1505" i="14" s="1"/>
  <c r="K1506" i="14" s="1"/>
  <c r="K1507" i="14" s="1"/>
  <c r="K1508" i="14" s="1"/>
  <c r="K1509" i="14" s="1"/>
  <c r="K1510" i="14" s="1"/>
  <c r="K1511" i="14" s="1"/>
  <c r="K1512" i="14" s="1"/>
  <c r="K1513" i="14" s="1"/>
  <c r="K1514" i="14" s="1"/>
  <c r="K1515" i="14" s="1"/>
  <c r="K1516" i="14" s="1"/>
  <c r="K1517" i="14" s="1"/>
  <c r="K1518" i="14" s="1"/>
  <c r="K1519" i="14" s="1"/>
  <c r="K1520" i="14" s="1"/>
  <c r="K1521" i="14" s="1"/>
  <c r="K1522" i="14" s="1"/>
  <c r="K1523" i="14" s="1"/>
  <c r="K1524" i="14" s="1"/>
  <c r="K1525" i="14" s="1"/>
  <c r="K1526" i="14" s="1"/>
  <c r="K1527" i="14" s="1"/>
  <c r="K1528" i="14" s="1"/>
  <c r="K1529" i="14" s="1"/>
  <c r="K1530" i="14" s="1"/>
  <c r="K1531" i="14" s="1"/>
  <c r="K1532" i="14" s="1"/>
  <c r="K1533" i="14" s="1"/>
  <c r="K1534" i="14" s="1"/>
  <c r="K1535" i="14" s="1"/>
  <c r="K1536" i="14" s="1"/>
  <c r="K1537" i="14" s="1"/>
  <c r="K1538" i="14" s="1"/>
  <c r="K1539" i="14" s="1"/>
  <c r="K1540" i="14" s="1"/>
  <c r="K1541" i="14" s="1"/>
  <c r="K1542" i="14" s="1"/>
  <c r="K1543" i="14" s="1"/>
  <c r="K1544" i="14" s="1"/>
  <c r="K1545" i="14" s="1"/>
  <c r="K1546" i="14" s="1"/>
  <c r="K1547" i="14" s="1"/>
  <c r="K1548" i="14" s="1"/>
  <c r="K1549" i="14" s="1"/>
  <c r="K1550" i="14" s="1"/>
  <c r="K1551" i="14" s="1"/>
  <c r="K1552" i="14" s="1"/>
  <c r="K1553" i="14" s="1"/>
  <c r="K1554" i="14" s="1"/>
  <c r="K1555" i="14" s="1"/>
  <c r="K1556" i="14" s="1"/>
  <c r="K1557" i="14" s="1"/>
  <c r="K1558" i="14" s="1"/>
  <c r="K1559" i="14" s="1"/>
  <c r="K1560" i="14" s="1"/>
  <c r="K1561" i="14" s="1"/>
  <c r="K1562" i="14" s="1"/>
  <c r="K1563" i="14" s="1"/>
  <c r="K1564" i="14" s="1"/>
  <c r="K1565" i="14" s="1"/>
  <c r="K1566" i="14" s="1"/>
  <c r="K1567" i="14" s="1"/>
  <c r="K1568" i="14" s="1"/>
  <c r="K1569" i="14" s="1"/>
  <c r="K1570" i="14" s="1"/>
  <c r="K1571" i="14" s="1"/>
  <c r="K1572" i="14" s="1"/>
  <c r="K1573" i="14" s="1"/>
  <c r="K1574" i="14" s="1"/>
  <c r="K1575" i="14" s="1"/>
  <c r="K1576" i="14" s="1"/>
  <c r="K1577" i="14" s="1"/>
  <c r="K1578" i="14" s="1"/>
  <c r="K1579" i="14" s="1"/>
  <c r="K1580" i="14" s="1"/>
  <c r="K1581" i="14" s="1"/>
  <c r="K1582" i="14" s="1"/>
  <c r="K1583" i="14" s="1"/>
  <c r="K1584" i="14" s="1"/>
  <c r="K1585" i="14" s="1"/>
  <c r="K1586" i="14" s="1"/>
  <c r="K1587" i="14" s="1"/>
  <c r="K1588" i="14" s="1"/>
  <c r="K1589" i="14" s="1"/>
  <c r="K1590" i="14" s="1"/>
  <c r="K1591" i="14" s="1"/>
  <c r="K1592" i="14" s="1"/>
  <c r="K1593" i="14" s="1"/>
  <c r="K1594" i="14" s="1"/>
  <c r="K1595" i="14" s="1"/>
  <c r="K1596" i="14" s="1"/>
  <c r="K1597" i="14" s="1"/>
  <c r="K1598" i="14" s="1"/>
  <c r="K1599" i="14" s="1"/>
  <c r="K1600" i="14" s="1"/>
  <c r="K1601" i="14" s="1"/>
  <c r="K1602" i="14" s="1"/>
  <c r="K1603" i="14" s="1"/>
  <c r="K1604" i="14" s="1"/>
  <c r="K1605" i="14" s="1"/>
  <c r="K1606" i="14" s="1"/>
  <c r="K1607" i="14" s="1"/>
  <c r="K1608" i="14" s="1"/>
  <c r="K1609" i="14" s="1"/>
  <c r="K1610" i="14" s="1"/>
  <c r="K1611" i="14" s="1"/>
  <c r="K1612" i="14" s="1"/>
  <c r="K1613" i="14" s="1"/>
  <c r="K1614" i="14" s="1"/>
  <c r="K1615" i="14" s="1"/>
  <c r="K1616" i="14" s="1"/>
  <c r="K1617" i="14" s="1"/>
  <c r="K1618" i="14" s="1"/>
  <c r="K1619" i="14" s="1"/>
  <c r="K1620" i="14" s="1"/>
  <c r="K1621" i="14" s="1"/>
  <c r="K1622" i="14" s="1"/>
  <c r="K1623" i="14" s="1"/>
  <c r="K1624" i="14" s="1"/>
  <c r="K1625" i="14" s="1"/>
  <c r="K1626" i="14" s="1"/>
  <c r="K1627" i="14" s="1"/>
  <c r="K1628" i="14" s="1"/>
  <c r="K1629" i="14" s="1"/>
  <c r="K1630" i="14" s="1"/>
  <c r="K1631" i="14" s="1"/>
  <c r="K1632" i="14" s="1"/>
  <c r="K1633" i="14" s="1"/>
  <c r="K1634" i="14" s="1"/>
  <c r="K1635" i="14" s="1"/>
  <c r="K1636" i="14" s="1"/>
  <c r="K1637" i="14" s="1"/>
  <c r="K1638" i="14" s="1"/>
  <c r="K1639" i="14" s="1"/>
  <c r="K1640" i="14" s="1"/>
  <c r="K1641" i="14" s="1"/>
  <c r="K1642" i="14" s="1"/>
  <c r="K1643" i="14" s="1"/>
  <c r="K1644" i="14" s="1"/>
  <c r="K1645" i="14" s="1"/>
  <c r="K1646" i="14" s="1"/>
  <c r="K1647" i="14" s="1"/>
  <c r="K1648" i="14" s="1"/>
  <c r="K1649" i="14" s="1"/>
  <c r="K1650" i="14" s="1"/>
  <c r="K1651" i="14" s="1"/>
  <c r="K1652" i="14" s="1"/>
  <c r="K1653" i="14" s="1"/>
  <c r="K1654" i="14" s="1"/>
  <c r="K1655" i="14" s="1"/>
  <c r="K1656" i="14" s="1"/>
  <c r="K1657" i="14" s="1"/>
  <c r="K1658" i="14" s="1"/>
  <c r="K1659" i="14" s="1"/>
  <c r="K1660" i="14" s="1"/>
  <c r="K1661" i="14" s="1"/>
  <c r="K1662" i="14" s="1"/>
  <c r="K1663" i="14" s="1"/>
  <c r="K1664" i="14" s="1"/>
  <c r="K1665" i="14" s="1"/>
  <c r="K1666" i="14" s="1"/>
  <c r="K1667" i="14" s="1"/>
  <c r="K1668" i="14" s="1"/>
  <c r="K1669" i="14" s="1"/>
  <c r="K1670" i="14" s="1"/>
  <c r="K1671" i="14" s="1"/>
  <c r="K1672" i="14" s="1"/>
  <c r="K1673" i="14" s="1"/>
  <c r="K1674" i="14" s="1"/>
  <c r="K1675" i="14" s="1"/>
  <c r="K1676" i="14" s="1"/>
  <c r="K1677" i="14" s="1"/>
  <c r="K1678" i="14" s="1"/>
  <c r="K1679" i="14" s="1"/>
  <c r="K1680" i="14" s="1"/>
  <c r="K1681" i="14" s="1"/>
  <c r="K1682" i="14" s="1"/>
  <c r="K1683" i="14" s="1"/>
  <c r="K1684" i="14" s="1"/>
  <c r="K1685" i="14" s="1"/>
  <c r="K1686" i="14" s="1"/>
  <c r="K1687" i="14" s="1"/>
  <c r="K1688" i="14" s="1"/>
  <c r="K1689" i="14" s="1"/>
  <c r="K1690" i="14" s="1"/>
  <c r="K1691" i="14" s="1"/>
  <c r="K1692" i="14" s="1"/>
  <c r="K1693" i="14" s="1"/>
  <c r="K1694" i="14" s="1"/>
  <c r="K1695" i="14" s="1"/>
  <c r="K1696" i="14" s="1"/>
  <c r="K1697" i="14" s="1"/>
  <c r="K1698" i="14" s="1"/>
  <c r="K1699" i="14" s="1"/>
  <c r="K1700" i="14" s="1"/>
  <c r="K1701" i="14" s="1"/>
  <c r="K1702" i="14" s="1"/>
  <c r="K1703" i="14" s="1"/>
  <c r="K1704" i="14" s="1"/>
  <c r="K1705" i="14" s="1"/>
  <c r="K1706" i="14" s="1"/>
  <c r="K1707" i="14" s="1"/>
  <c r="K1708" i="14" s="1"/>
  <c r="K1709" i="14" s="1"/>
  <c r="K1710" i="14" s="1"/>
  <c r="K1711" i="14" s="1"/>
  <c r="K1712" i="14" s="1"/>
  <c r="K1713" i="14" s="1"/>
  <c r="K1714" i="14" s="1"/>
  <c r="K1715" i="14" s="1"/>
  <c r="K1716" i="14" s="1"/>
  <c r="K1717" i="14" s="1"/>
  <c r="K1718" i="14" s="1"/>
  <c r="K1719" i="14" s="1"/>
  <c r="K1720" i="14" s="1"/>
  <c r="K1721" i="14" s="1"/>
  <c r="K1722" i="14" s="1"/>
  <c r="K1723" i="14" s="1"/>
  <c r="K1724" i="14" s="1"/>
  <c r="K1725" i="14" s="1"/>
  <c r="K1726" i="14" s="1"/>
  <c r="K1727" i="14" s="1"/>
  <c r="K1728" i="14" s="1"/>
  <c r="K1729" i="14" s="1"/>
  <c r="K1730" i="14" s="1"/>
  <c r="K1731" i="14" s="1"/>
  <c r="K1732" i="14" s="1"/>
  <c r="K1733" i="14" s="1"/>
  <c r="K1734" i="14" s="1"/>
  <c r="K1735" i="14" s="1"/>
  <c r="K1736" i="14" s="1"/>
  <c r="K1737" i="14" s="1"/>
  <c r="K1738" i="14" s="1"/>
  <c r="K1739" i="14" s="1"/>
  <c r="K1740" i="14" s="1"/>
  <c r="K1741" i="14" s="1"/>
  <c r="K1742" i="14" s="1"/>
  <c r="K1743" i="14" s="1"/>
  <c r="K1744" i="14" s="1"/>
  <c r="K1745" i="14" s="1"/>
  <c r="K1746" i="14" s="1"/>
  <c r="K1747" i="14" s="1"/>
  <c r="K1748" i="14" s="1"/>
  <c r="K1749" i="14" s="1"/>
  <c r="K1750" i="14" s="1"/>
  <c r="K1751" i="14" s="1"/>
  <c r="K1752" i="14" s="1"/>
  <c r="K1753" i="14" s="1"/>
  <c r="K1754" i="14" s="1"/>
  <c r="K1755" i="14" s="1"/>
  <c r="K1756" i="14" s="1"/>
  <c r="K1757" i="14" s="1"/>
  <c r="K1758" i="14" s="1"/>
  <c r="K1759" i="14" s="1"/>
  <c r="K1760" i="14" s="1"/>
  <c r="K1761" i="14" s="1"/>
  <c r="K1762" i="14" s="1"/>
  <c r="K1763" i="14" s="1"/>
  <c r="K1764" i="14" s="1"/>
  <c r="K1765" i="14" s="1"/>
  <c r="K1766" i="14" s="1"/>
  <c r="K1767" i="14" s="1"/>
  <c r="K1768" i="14" s="1"/>
  <c r="K1769" i="14" s="1"/>
  <c r="K1770" i="14" s="1"/>
  <c r="K1771" i="14" s="1"/>
  <c r="K1772" i="14" s="1"/>
  <c r="K1773" i="14" s="1"/>
  <c r="K1774" i="14" s="1"/>
  <c r="K1775" i="14" s="1"/>
  <c r="K1776" i="14" s="1"/>
  <c r="K1777" i="14" s="1"/>
  <c r="K1778" i="14" s="1"/>
  <c r="K1779" i="14" s="1"/>
  <c r="K1780" i="14" s="1"/>
  <c r="K1781" i="14" s="1"/>
  <c r="K1782" i="14" s="1"/>
  <c r="K1783" i="14" s="1"/>
  <c r="K1784" i="14" s="1"/>
  <c r="K1785" i="14" s="1"/>
  <c r="K1786" i="14" s="1"/>
  <c r="K1787" i="14" s="1"/>
  <c r="K1788" i="14" s="1"/>
  <c r="K1789" i="14" s="1"/>
  <c r="K1790" i="14" s="1"/>
  <c r="K1791" i="14" s="1"/>
  <c r="K1792" i="14" s="1"/>
  <c r="K1793" i="14" s="1"/>
  <c r="K1794" i="14" s="1"/>
  <c r="K1795" i="14" s="1"/>
  <c r="K1796" i="14" s="1"/>
  <c r="K1797" i="14" s="1"/>
  <c r="K1798" i="14" s="1"/>
  <c r="K1799" i="14" s="1"/>
  <c r="K1800" i="14" s="1"/>
  <c r="K1801" i="14" s="1"/>
  <c r="K1802" i="14" s="1"/>
  <c r="K1803" i="14" s="1"/>
  <c r="K1804" i="14" s="1"/>
  <c r="K1805" i="14" s="1"/>
  <c r="K1806" i="14" s="1"/>
  <c r="K1807" i="14" s="1"/>
  <c r="K1808" i="14" s="1"/>
  <c r="K1809" i="14" s="1"/>
  <c r="K1810" i="14" s="1"/>
  <c r="K1811" i="14" s="1"/>
  <c r="K1812" i="14" s="1"/>
  <c r="K1813" i="14" s="1"/>
  <c r="K1814" i="14" s="1"/>
  <c r="K1815" i="14" s="1"/>
  <c r="K1816" i="14" s="1"/>
  <c r="K1817" i="14" s="1"/>
  <c r="K1818" i="14" s="1"/>
  <c r="K1819" i="14" s="1"/>
  <c r="K1820" i="14" s="1"/>
  <c r="K1821" i="14" s="1"/>
  <c r="K1822" i="14" s="1"/>
  <c r="K1823" i="14" s="1"/>
  <c r="K1824" i="14" s="1"/>
  <c r="K1825" i="14" s="1"/>
  <c r="K1826" i="14" s="1"/>
  <c r="K1827" i="14" s="1"/>
  <c r="K1828" i="14" s="1"/>
  <c r="K1829" i="14" s="1"/>
  <c r="K1830" i="14" s="1"/>
  <c r="K1831" i="14" s="1"/>
  <c r="K1832" i="14" s="1"/>
  <c r="K1833" i="14" s="1"/>
  <c r="K1834" i="14" s="1"/>
  <c r="K1835" i="14" s="1"/>
  <c r="K1836" i="14" s="1"/>
  <c r="K1837" i="14" s="1"/>
  <c r="K1838" i="14" s="1"/>
  <c r="K1839" i="14" s="1"/>
  <c r="K1840" i="14" s="1"/>
  <c r="K1841" i="14" s="1"/>
  <c r="K1842" i="14" s="1"/>
  <c r="K1843" i="14" s="1"/>
  <c r="K1844" i="14" s="1"/>
  <c r="K1845" i="14" s="1"/>
  <c r="K1846" i="14" s="1"/>
  <c r="K1847" i="14" s="1"/>
  <c r="K1848" i="14" s="1"/>
  <c r="K1849" i="14" s="1"/>
  <c r="K1850" i="14" s="1"/>
  <c r="K1851" i="14" s="1"/>
  <c r="K1852" i="14" s="1"/>
  <c r="K1853" i="14" s="1"/>
  <c r="K1854" i="14" s="1"/>
  <c r="K1855" i="14" s="1"/>
  <c r="K1856" i="14" s="1"/>
  <c r="K1857" i="14" s="1"/>
  <c r="K1858" i="14" s="1"/>
  <c r="K1859" i="14" s="1"/>
  <c r="K1860" i="14" s="1"/>
  <c r="K1861" i="14" s="1"/>
  <c r="K1862" i="14" s="1"/>
  <c r="K1863" i="14" s="1"/>
  <c r="K1864" i="14" s="1"/>
  <c r="K1865" i="14" s="1"/>
  <c r="K1866" i="14" s="1"/>
  <c r="K1867" i="14" s="1"/>
  <c r="K1868" i="14" s="1"/>
  <c r="K1869" i="14" s="1"/>
  <c r="K1870" i="14" s="1"/>
  <c r="K1871" i="14" s="1"/>
  <c r="K1872" i="14" s="1"/>
  <c r="K1873" i="14" s="1"/>
  <c r="K1874" i="14" s="1"/>
  <c r="K1875" i="14" s="1"/>
  <c r="K1876" i="14" s="1"/>
  <c r="K1877" i="14" s="1"/>
  <c r="K1878" i="14" s="1"/>
  <c r="K1879" i="14" s="1"/>
  <c r="K1880" i="14" s="1"/>
  <c r="K1881" i="14" s="1"/>
  <c r="K1882" i="14" s="1"/>
  <c r="K1883" i="14" s="1"/>
  <c r="K1884" i="14" s="1"/>
  <c r="K1885" i="14" s="1"/>
  <c r="K1886" i="14" s="1"/>
  <c r="K1887" i="14" s="1"/>
  <c r="K1888" i="14" s="1"/>
  <c r="K1889" i="14" s="1"/>
  <c r="K1890" i="14" s="1"/>
  <c r="K1891" i="14" s="1"/>
  <c r="K1892" i="14" s="1"/>
  <c r="K1893" i="14" s="1"/>
  <c r="K1894" i="14" s="1"/>
  <c r="K1895" i="14" s="1"/>
  <c r="K1896" i="14" s="1"/>
  <c r="K1897" i="14" s="1"/>
  <c r="K1898" i="14" s="1"/>
  <c r="K1899" i="14" s="1"/>
  <c r="K1900" i="14" s="1"/>
  <c r="K1901" i="14" s="1"/>
  <c r="K1902" i="14" s="1"/>
  <c r="K1903" i="14" s="1"/>
  <c r="K1904" i="14" s="1"/>
  <c r="K1905" i="14" s="1"/>
  <c r="K1906" i="14" s="1"/>
  <c r="K1907" i="14" s="1"/>
  <c r="K1908" i="14" s="1"/>
  <c r="K1909" i="14" s="1"/>
  <c r="K1910" i="14" s="1"/>
  <c r="K1911" i="14" s="1"/>
  <c r="K1912" i="14" s="1"/>
  <c r="K1913" i="14" s="1"/>
  <c r="K1914" i="14" s="1"/>
  <c r="K1915" i="14" s="1"/>
  <c r="K1916" i="14" s="1"/>
  <c r="K1917" i="14" s="1"/>
  <c r="K1918" i="14" s="1"/>
  <c r="K1919" i="14" s="1"/>
  <c r="K1920" i="14" s="1"/>
  <c r="K1921" i="14" s="1"/>
  <c r="K1922" i="14" s="1"/>
  <c r="K1923" i="14" s="1"/>
  <c r="K1924" i="14" s="1"/>
  <c r="K1925" i="14" s="1"/>
  <c r="K1926" i="14" s="1"/>
  <c r="K1927" i="14" s="1"/>
  <c r="K1928" i="14" s="1"/>
  <c r="K1929" i="14" s="1"/>
  <c r="K1930" i="14" s="1"/>
  <c r="K1931" i="14" s="1"/>
  <c r="K1932" i="14" s="1"/>
  <c r="K1933" i="14" s="1"/>
  <c r="K1934" i="14" s="1"/>
  <c r="K1935" i="14" s="1"/>
  <c r="K1936" i="14" s="1"/>
  <c r="K1937" i="14" s="1"/>
  <c r="K1938" i="14" s="1"/>
  <c r="K1939" i="14" s="1"/>
  <c r="K1940" i="14" s="1"/>
  <c r="K1941" i="14" s="1"/>
  <c r="K1942" i="14" s="1"/>
  <c r="K1943" i="14" s="1"/>
  <c r="K1944" i="14" s="1"/>
  <c r="K1945" i="14" s="1"/>
  <c r="K1946" i="14" s="1"/>
  <c r="K1947" i="14" s="1"/>
  <c r="K1948" i="14" s="1"/>
  <c r="K1949" i="14" s="1"/>
  <c r="K1950" i="14" s="1"/>
  <c r="K1951" i="14" s="1"/>
  <c r="K1952" i="14" s="1"/>
  <c r="K1953" i="14" s="1"/>
  <c r="K1954" i="14" s="1"/>
  <c r="K1955" i="14" s="1"/>
  <c r="K1956" i="14" s="1"/>
  <c r="K1957" i="14" s="1"/>
  <c r="K1958" i="14" s="1"/>
  <c r="K1959" i="14" s="1"/>
  <c r="K1960" i="14" s="1"/>
  <c r="K1961" i="14" s="1"/>
  <c r="K1962" i="14" s="1"/>
  <c r="K1963" i="14" s="1"/>
  <c r="K1964" i="14" s="1"/>
  <c r="K1965" i="14" s="1"/>
  <c r="K1966" i="14" s="1"/>
  <c r="K1967" i="14" s="1"/>
  <c r="K1968" i="14" s="1"/>
  <c r="K1969" i="14" s="1"/>
  <c r="K1970" i="14" s="1"/>
  <c r="K1971" i="14" s="1"/>
  <c r="K1972" i="14" s="1"/>
  <c r="K1973" i="14" s="1"/>
  <c r="K1974" i="14" s="1"/>
  <c r="K1975" i="14" s="1"/>
  <c r="K1976" i="14" s="1"/>
  <c r="K1977" i="14" s="1"/>
  <c r="K1978" i="14" s="1"/>
  <c r="K1979" i="14" s="1"/>
  <c r="K1980" i="14" s="1"/>
  <c r="K1981" i="14" s="1"/>
  <c r="K1982" i="14" s="1"/>
  <c r="K1983" i="14" s="1"/>
  <c r="K1984" i="14" s="1"/>
  <c r="K1985" i="14" s="1"/>
  <c r="K1986" i="14" s="1"/>
  <c r="K1987" i="14" s="1"/>
  <c r="K1988" i="14" s="1"/>
  <c r="K1989" i="14" s="1"/>
  <c r="K1990" i="14" s="1"/>
  <c r="K1991" i="14" s="1"/>
  <c r="K1992" i="14" s="1"/>
  <c r="K1993" i="14" s="1"/>
  <c r="K1994" i="14" s="1"/>
  <c r="K1995" i="14" s="1"/>
  <c r="K1996" i="14" s="1"/>
  <c r="K1997" i="14" s="1"/>
  <c r="K1998" i="14" s="1"/>
  <c r="K1999" i="14" s="1"/>
  <c r="K2000" i="14" s="1"/>
  <c r="K2001" i="14" s="1"/>
  <c r="K2002" i="14" s="1"/>
  <c r="K2003" i="14" s="1"/>
  <c r="K2004" i="14" s="1"/>
  <c r="K2005" i="14" s="1"/>
  <c r="K2006" i="14" s="1"/>
  <c r="K2007" i="14" s="1"/>
  <c r="K2008" i="14" s="1"/>
  <c r="K2009" i="14" s="1"/>
  <c r="K2010" i="14" s="1"/>
  <c r="K2011" i="14" s="1"/>
  <c r="K2012" i="14" s="1"/>
  <c r="K2013" i="14" s="1"/>
  <c r="K2014" i="14" s="1"/>
  <c r="K2015" i="14" s="1"/>
  <c r="K2016" i="14" s="1"/>
  <c r="K2017" i="14" s="1"/>
  <c r="K2018" i="14" s="1"/>
  <c r="K2019" i="14" s="1"/>
  <c r="K2020" i="14" s="1"/>
  <c r="K2021" i="14" s="1"/>
  <c r="L70" i="14"/>
  <c r="L71" i="14" s="1"/>
  <c r="L72" i="14" s="1"/>
  <c r="L73" i="14" s="1"/>
  <c r="L74" i="14" s="1"/>
  <c r="L75" i="14" s="1"/>
  <c r="L76" i="14" s="1"/>
  <c r="L77" i="14" s="1"/>
  <c r="L78" i="14" s="1"/>
  <c r="L79" i="14" s="1"/>
  <c r="L80" i="14" s="1"/>
  <c r="L81" i="14" s="1"/>
  <c r="L82" i="14" s="1"/>
  <c r="L83" i="14" s="1"/>
  <c r="L84" i="14" s="1"/>
  <c r="L85" i="14" s="1"/>
  <c r="L86" i="14" s="1"/>
  <c r="L87" i="14" s="1"/>
  <c r="L88" i="14" s="1"/>
  <c r="L89" i="14" s="1"/>
  <c r="L90" i="14" s="1"/>
  <c r="L91" i="14" s="1"/>
  <c r="L92" i="14" s="1"/>
  <c r="L93" i="14" s="1"/>
  <c r="L94" i="14" s="1"/>
  <c r="L95" i="14" s="1"/>
  <c r="L96" i="14" s="1"/>
  <c r="L97" i="14" s="1"/>
  <c r="L98" i="14" s="1"/>
  <c r="L99" i="14" s="1"/>
  <c r="L100" i="14" s="1"/>
  <c r="L101" i="14" s="1"/>
  <c r="L102" i="14" s="1"/>
  <c r="L103" i="14" s="1"/>
  <c r="L104" i="14" s="1"/>
  <c r="L105" i="14" s="1"/>
  <c r="L106" i="14" s="1"/>
  <c r="L107" i="14" s="1"/>
  <c r="L108" i="14" s="1"/>
  <c r="L109" i="14" s="1"/>
  <c r="L110" i="14" s="1"/>
  <c r="L111" i="14" s="1"/>
  <c r="L112" i="14" s="1"/>
  <c r="L113" i="14" s="1"/>
  <c r="L114" i="14" s="1"/>
  <c r="L115" i="14" s="1"/>
  <c r="L116" i="14" s="1"/>
  <c r="L117" i="14" s="1"/>
  <c r="L118" i="14" s="1"/>
  <c r="L119" i="14" s="1"/>
  <c r="L120" i="14" s="1"/>
  <c r="L121" i="14" s="1"/>
  <c r="L122" i="14" s="1"/>
  <c r="L123" i="14" s="1"/>
  <c r="L124" i="14" s="1"/>
  <c r="L125" i="14" s="1"/>
  <c r="L126" i="14" s="1"/>
  <c r="L127" i="14" s="1"/>
  <c r="L128" i="14" s="1"/>
  <c r="L129" i="14" s="1"/>
  <c r="L130" i="14" s="1"/>
  <c r="L131" i="14" s="1"/>
  <c r="L132" i="14" s="1"/>
  <c r="L133" i="14" s="1"/>
  <c r="L134" i="14" s="1"/>
  <c r="L135" i="14" s="1"/>
  <c r="L136" i="14" s="1"/>
  <c r="L137" i="14" s="1"/>
  <c r="L138" i="14" s="1"/>
  <c r="L139" i="14" s="1"/>
  <c r="L140" i="14" s="1"/>
  <c r="L141" i="14" s="1"/>
  <c r="L142" i="14" s="1"/>
  <c r="L143" i="14" s="1"/>
  <c r="L144" i="14" s="1"/>
  <c r="L145" i="14" s="1"/>
  <c r="L146" i="14" s="1"/>
  <c r="L147" i="14" s="1"/>
  <c r="L148" i="14" s="1"/>
  <c r="L149" i="14" s="1"/>
  <c r="L150" i="14" s="1"/>
  <c r="L151" i="14" s="1"/>
  <c r="L152" i="14" s="1"/>
  <c r="L153" i="14" s="1"/>
  <c r="L154" i="14" s="1"/>
  <c r="L155" i="14" s="1"/>
  <c r="L156" i="14" s="1"/>
  <c r="L157" i="14" s="1"/>
  <c r="L158" i="14" s="1"/>
  <c r="L159" i="14" s="1"/>
  <c r="L160" i="14" s="1"/>
  <c r="L161" i="14" s="1"/>
  <c r="L162" i="14" s="1"/>
  <c r="L163" i="14" s="1"/>
  <c r="L164" i="14" s="1"/>
  <c r="L165" i="14" s="1"/>
  <c r="L166" i="14" s="1"/>
  <c r="L167" i="14" s="1"/>
  <c r="L168" i="14" s="1"/>
  <c r="L169" i="14" s="1"/>
  <c r="L170" i="14" s="1"/>
  <c r="L171" i="14" s="1"/>
  <c r="L172" i="14" s="1"/>
  <c r="L173" i="14" s="1"/>
  <c r="L174" i="14" s="1"/>
  <c r="L175" i="14" s="1"/>
  <c r="L176" i="14" s="1"/>
  <c r="L177" i="14" s="1"/>
  <c r="L178" i="14" s="1"/>
  <c r="L179" i="14" s="1"/>
  <c r="L180" i="14" s="1"/>
  <c r="L181" i="14" s="1"/>
  <c r="L182" i="14" s="1"/>
  <c r="L183" i="14" s="1"/>
  <c r="L184" i="14" s="1"/>
  <c r="L185" i="14" s="1"/>
  <c r="L186" i="14" s="1"/>
  <c r="L187" i="14" s="1"/>
  <c r="L188" i="14" s="1"/>
  <c r="L189" i="14" s="1"/>
  <c r="L190" i="14" s="1"/>
  <c r="L191" i="14" s="1"/>
  <c r="L192" i="14" s="1"/>
  <c r="L193" i="14" s="1"/>
  <c r="L194" i="14" s="1"/>
  <c r="L195" i="14" s="1"/>
  <c r="L196" i="14" s="1"/>
  <c r="L197" i="14" s="1"/>
  <c r="L198" i="14" s="1"/>
  <c r="L199" i="14" s="1"/>
  <c r="L200" i="14" s="1"/>
  <c r="L201" i="14" s="1"/>
  <c r="L202" i="14" s="1"/>
  <c r="L203" i="14" s="1"/>
  <c r="L204" i="14" s="1"/>
  <c r="L205" i="14" s="1"/>
  <c r="L206" i="14" s="1"/>
  <c r="L207" i="14" s="1"/>
  <c r="L208" i="14" s="1"/>
  <c r="L209" i="14" s="1"/>
  <c r="L210" i="14" s="1"/>
  <c r="L211" i="14" s="1"/>
  <c r="L212" i="14" s="1"/>
  <c r="L213" i="14" s="1"/>
  <c r="L214" i="14" s="1"/>
  <c r="L215" i="14" s="1"/>
  <c r="L216" i="14" s="1"/>
  <c r="L217" i="14" s="1"/>
  <c r="L218" i="14" s="1"/>
  <c r="L219" i="14" s="1"/>
  <c r="L220" i="14" s="1"/>
  <c r="L221" i="14" s="1"/>
  <c r="L222" i="14" s="1"/>
  <c r="L223" i="14" s="1"/>
  <c r="L224" i="14" s="1"/>
  <c r="L225" i="14" s="1"/>
  <c r="L226" i="14" s="1"/>
  <c r="L227" i="14" s="1"/>
  <c r="L228" i="14" s="1"/>
  <c r="L229" i="14" s="1"/>
  <c r="L230" i="14" s="1"/>
  <c r="L231" i="14" s="1"/>
  <c r="L232" i="14" s="1"/>
  <c r="L233" i="14" s="1"/>
  <c r="L234" i="14" s="1"/>
  <c r="L235" i="14" s="1"/>
  <c r="L236" i="14" s="1"/>
  <c r="L237" i="14" s="1"/>
  <c r="L238" i="14" s="1"/>
  <c r="L239" i="14" s="1"/>
  <c r="L240" i="14" s="1"/>
  <c r="L241" i="14" s="1"/>
  <c r="L242" i="14" s="1"/>
  <c r="L243" i="14" s="1"/>
  <c r="L244" i="14" s="1"/>
  <c r="L245" i="14" s="1"/>
  <c r="L246" i="14" s="1"/>
  <c r="L247" i="14" s="1"/>
  <c r="L248" i="14" s="1"/>
  <c r="L249" i="14" s="1"/>
  <c r="L250" i="14" s="1"/>
  <c r="L251" i="14" s="1"/>
  <c r="L252" i="14" s="1"/>
  <c r="L253" i="14" s="1"/>
  <c r="L254" i="14" s="1"/>
  <c r="L255" i="14" s="1"/>
  <c r="L256" i="14" s="1"/>
  <c r="L257" i="14" s="1"/>
  <c r="L258" i="14" s="1"/>
  <c r="L259" i="14" s="1"/>
  <c r="L260" i="14" s="1"/>
  <c r="L261" i="14" s="1"/>
  <c r="L262" i="14" s="1"/>
  <c r="L263" i="14" s="1"/>
  <c r="L264" i="14" s="1"/>
  <c r="L265" i="14" s="1"/>
  <c r="L266" i="14" s="1"/>
  <c r="L267" i="14" s="1"/>
  <c r="L268" i="14" s="1"/>
  <c r="L269" i="14" s="1"/>
  <c r="L270" i="14" s="1"/>
  <c r="L271" i="14" s="1"/>
  <c r="L272" i="14" s="1"/>
  <c r="L273" i="14" s="1"/>
  <c r="L274" i="14" s="1"/>
  <c r="L275" i="14" s="1"/>
  <c r="L276" i="14" s="1"/>
  <c r="L277" i="14" s="1"/>
  <c r="L278" i="14" s="1"/>
  <c r="L279" i="14" s="1"/>
  <c r="L280" i="14" s="1"/>
  <c r="L281" i="14" s="1"/>
  <c r="L282" i="14" s="1"/>
  <c r="L283" i="14" s="1"/>
  <c r="L284" i="14" s="1"/>
  <c r="L285" i="14" s="1"/>
  <c r="L286" i="14" s="1"/>
  <c r="L287" i="14" s="1"/>
  <c r="L288" i="14" s="1"/>
  <c r="L289" i="14" s="1"/>
  <c r="L290" i="14" s="1"/>
  <c r="L291" i="14" s="1"/>
  <c r="L292" i="14" s="1"/>
  <c r="L293" i="14" s="1"/>
  <c r="L294" i="14" s="1"/>
  <c r="L295" i="14" s="1"/>
  <c r="L296" i="14" s="1"/>
  <c r="L297" i="14" s="1"/>
  <c r="L298" i="14" s="1"/>
  <c r="L299" i="14" s="1"/>
  <c r="L300" i="14" s="1"/>
  <c r="L301" i="14" s="1"/>
  <c r="L302" i="14" s="1"/>
  <c r="L303" i="14" s="1"/>
  <c r="L304" i="14" s="1"/>
  <c r="L305" i="14" s="1"/>
  <c r="L306" i="14" s="1"/>
  <c r="L307" i="14" s="1"/>
  <c r="L308" i="14" s="1"/>
  <c r="L309" i="14" s="1"/>
  <c r="L310" i="14" s="1"/>
  <c r="L311" i="14" s="1"/>
  <c r="L312" i="14" s="1"/>
  <c r="L313" i="14" s="1"/>
  <c r="L314" i="14" s="1"/>
  <c r="L315" i="14" s="1"/>
  <c r="L316" i="14" s="1"/>
  <c r="L317" i="14" s="1"/>
  <c r="L318" i="14" s="1"/>
  <c r="L319" i="14" s="1"/>
  <c r="L320" i="14" s="1"/>
  <c r="L321" i="14" s="1"/>
  <c r="L322" i="14" s="1"/>
  <c r="L323" i="14" s="1"/>
  <c r="L324" i="14" s="1"/>
  <c r="L325" i="14" s="1"/>
  <c r="L326" i="14" s="1"/>
  <c r="L327" i="14" s="1"/>
  <c r="L328" i="14" s="1"/>
  <c r="L329" i="14" s="1"/>
  <c r="L330" i="14" s="1"/>
  <c r="L331" i="14" s="1"/>
  <c r="L332" i="14" s="1"/>
  <c r="L333" i="14" s="1"/>
  <c r="L334" i="14" s="1"/>
  <c r="L335" i="14" s="1"/>
  <c r="L336" i="14" s="1"/>
  <c r="L337" i="14" s="1"/>
  <c r="L338" i="14" s="1"/>
  <c r="L339" i="14" s="1"/>
  <c r="L340" i="14" s="1"/>
  <c r="L341" i="14" s="1"/>
  <c r="L342" i="14" s="1"/>
  <c r="L343" i="14" s="1"/>
  <c r="L344" i="14" s="1"/>
  <c r="L345" i="14" s="1"/>
  <c r="L346" i="14" s="1"/>
  <c r="L347" i="14" s="1"/>
  <c r="L348" i="14" s="1"/>
  <c r="L349" i="14" s="1"/>
  <c r="L350" i="14" s="1"/>
  <c r="L351" i="14" s="1"/>
  <c r="L352" i="14" s="1"/>
  <c r="L353" i="14" s="1"/>
  <c r="L354" i="14" s="1"/>
  <c r="L355" i="14" s="1"/>
  <c r="L356" i="14" s="1"/>
  <c r="L357" i="14" s="1"/>
  <c r="L358" i="14" s="1"/>
  <c r="L359" i="14" s="1"/>
  <c r="L360" i="14" s="1"/>
  <c r="L361" i="14" s="1"/>
  <c r="L362" i="14" s="1"/>
  <c r="L363" i="14" s="1"/>
  <c r="L364" i="14" s="1"/>
  <c r="L365" i="14" s="1"/>
  <c r="L366" i="14" s="1"/>
  <c r="L367" i="14" s="1"/>
  <c r="L368" i="14" s="1"/>
  <c r="L369" i="14" s="1"/>
  <c r="L370" i="14" s="1"/>
  <c r="L371" i="14" s="1"/>
  <c r="L372" i="14" s="1"/>
  <c r="L373" i="14" s="1"/>
  <c r="L374" i="14" s="1"/>
  <c r="L375" i="14" s="1"/>
  <c r="L376" i="14" s="1"/>
  <c r="L377" i="14" s="1"/>
  <c r="L378" i="14" s="1"/>
  <c r="L379" i="14" s="1"/>
  <c r="L380" i="14" s="1"/>
  <c r="L381" i="14" s="1"/>
  <c r="L382" i="14" s="1"/>
  <c r="L383" i="14" s="1"/>
  <c r="L384" i="14" s="1"/>
  <c r="L385" i="14" s="1"/>
  <c r="L386" i="14" s="1"/>
  <c r="L387" i="14" s="1"/>
  <c r="L388" i="14" s="1"/>
  <c r="L389" i="14" s="1"/>
  <c r="L390" i="14" s="1"/>
  <c r="L391" i="14" s="1"/>
  <c r="L392" i="14" s="1"/>
  <c r="L393" i="14" s="1"/>
  <c r="L394" i="14" s="1"/>
  <c r="L395" i="14" s="1"/>
  <c r="L396" i="14" s="1"/>
  <c r="L397" i="14" s="1"/>
  <c r="L398" i="14" s="1"/>
  <c r="L399" i="14" s="1"/>
  <c r="L400" i="14" s="1"/>
  <c r="L401" i="14" s="1"/>
  <c r="L402" i="14" s="1"/>
  <c r="L403" i="14" s="1"/>
  <c r="L404" i="14" s="1"/>
  <c r="L405" i="14" s="1"/>
  <c r="L406" i="14" s="1"/>
  <c r="L407" i="14" s="1"/>
  <c r="L408" i="14" s="1"/>
  <c r="L409" i="14" s="1"/>
  <c r="L410" i="14" s="1"/>
  <c r="L411" i="14" s="1"/>
  <c r="L412" i="14" s="1"/>
  <c r="L413" i="14" s="1"/>
  <c r="L414" i="14" s="1"/>
  <c r="L415" i="14" s="1"/>
  <c r="L416" i="14" s="1"/>
  <c r="L417" i="14" s="1"/>
  <c r="L418" i="14" s="1"/>
  <c r="L419" i="14" s="1"/>
  <c r="L420" i="14" s="1"/>
  <c r="L421" i="14" s="1"/>
  <c r="L422" i="14" s="1"/>
  <c r="L423" i="14" s="1"/>
  <c r="L424" i="14" s="1"/>
  <c r="L425" i="14" s="1"/>
  <c r="L426" i="14" s="1"/>
  <c r="L427" i="14" s="1"/>
  <c r="L428" i="14" s="1"/>
  <c r="L429" i="14" s="1"/>
  <c r="L430" i="14" s="1"/>
  <c r="L431" i="14" s="1"/>
  <c r="L432" i="14" s="1"/>
  <c r="L433" i="14" s="1"/>
  <c r="L434" i="14" s="1"/>
  <c r="L435" i="14" s="1"/>
  <c r="L436" i="14" s="1"/>
  <c r="L437" i="14" s="1"/>
  <c r="L438" i="14" s="1"/>
  <c r="L439" i="14" s="1"/>
  <c r="L440" i="14" s="1"/>
  <c r="L441" i="14" s="1"/>
  <c r="L442" i="14" s="1"/>
  <c r="L443" i="14" s="1"/>
  <c r="L444" i="14" s="1"/>
  <c r="L445" i="14" s="1"/>
  <c r="L446" i="14" s="1"/>
  <c r="L447" i="14" s="1"/>
  <c r="L448" i="14" s="1"/>
  <c r="L449" i="14" s="1"/>
  <c r="L450" i="14" s="1"/>
  <c r="L451" i="14" s="1"/>
  <c r="L452" i="14" s="1"/>
  <c r="L453" i="14" s="1"/>
  <c r="L454" i="14" s="1"/>
  <c r="L455" i="14" s="1"/>
  <c r="L456" i="14" s="1"/>
  <c r="L457" i="14" s="1"/>
  <c r="L458" i="14" s="1"/>
  <c r="L459" i="14" s="1"/>
  <c r="L460" i="14" s="1"/>
  <c r="L461" i="14" s="1"/>
  <c r="L462" i="14" s="1"/>
  <c r="L463" i="14" s="1"/>
  <c r="L464" i="14" s="1"/>
  <c r="L465" i="14" s="1"/>
  <c r="L466" i="14" s="1"/>
  <c r="L467" i="14" s="1"/>
  <c r="L468" i="14" s="1"/>
  <c r="L469" i="14" s="1"/>
  <c r="L470" i="14" s="1"/>
  <c r="L471" i="14" s="1"/>
  <c r="L472" i="14" s="1"/>
  <c r="L473" i="14" s="1"/>
  <c r="L474" i="14" s="1"/>
  <c r="L475" i="14" s="1"/>
  <c r="L476" i="14" s="1"/>
  <c r="L477" i="14" s="1"/>
  <c r="L478" i="14" s="1"/>
  <c r="L479" i="14" s="1"/>
  <c r="L480" i="14" s="1"/>
  <c r="L481" i="14" s="1"/>
  <c r="L482" i="14" s="1"/>
  <c r="L483" i="14" s="1"/>
  <c r="L484" i="14" s="1"/>
  <c r="L485" i="14" s="1"/>
  <c r="L486" i="14" s="1"/>
  <c r="L487" i="14" s="1"/>
  <c r="L488" i="14" s="1"/>
  <c r="L489" i="14" s="1"/>
  <c r="L490" i="14" s="1"/>
  <c r="L491" i="14" s="1"/>
  <c r="L492" i="14" s="1"/>
  <c r="L493" i="14" s="1"/>
  <c r="L494" i="14" s="1"/>
  <c r="L495" i="14" s="1"/>
  <c r="L496" i="14" s="1"/>
  <c r="L497" i="14" s="1"/>
  <c r="L498" i="14" s="1"/>
  <c r="L499" i="14" s="1"/>
  <c r="L500" i="14" s="1"/>
  <c r="L501" i="14" s="1"/>
  <c r="L502" i="14" s="1"/>
  <c r="L503" i="14" s="1"/>
  <c r="L504" i="14" s="1"/>
  <c r="L505" i="14" s="1"/>
  <c r="L506" i="14" s="1"/>
  <c r="L507" i="14" s="1"/>
  <c r="L508" i="14" s="1"/>
  <c r="L509" i="14" s="1"/>
  <c r="L510" i="14" s="1"/>
  <c r="L511" i="14" s="1"/>
  <c r="L512" i="14" s="1"/>
  <c r="L513" i="14" s="1"/>
  <c r="L514" i="14" s="1"/>
  <c r="L515" i="14" s="1"/>
  <c r="L516" i="14" s="1"/>
  <c r="L517" i="14" s="1"/>
  <c r="L518" i="14" s="1"/>
  <c r="L519" i="14" s="1"/>
  <c r="L520" i="14" s="1"/>
  <c r="L521" i="14" s="1"/>
  <c r="L522" i="14" s="1"/>
  <c r="L523" i="14" s="1"/>
  <c r="L524" i="14" s="1"/>
  <c r="L525" i="14" s="1"/>
  <c r="L526" i="14" s="1"/>
  <c r="L527" i="14" s="1"/>
  <c r="L528" i="14" s="1"/>
  <c r="L529" i="14" s="1"/>
  <c r="L530" i="14" s="1"/>
  <c r="L531" i="14" s="1"/>
  <c r="L532" i="14" s="1"/>
  <c r="L533" i="14" s="1"/>
  <c r="L534" i="14" s="1"/>
  <c r="L535" i="14" s="1"/>
  <c r="L536" i="14" s="1"/>
  <c r="L537" i="14" s="1"/>
  <c r="L538" i="14" s="1"/>
  <c r="L539" i="14" s="1"/>
  <c r="L540" i="14" s="1"/>
  <c r="L541" i="14" s="1"/>
  <c r="L542" i="14" s="1"/>
  <c r="L543" i="14" s="1"/>
  <c r="L544" i="14" s="1"/>
  <c r="L545" i="14" s="1"/>
  <c r="L546" i="14" s="1"/>
  <c r="L547" i="14" s="1"/>
  <c r="L548" i="14" s="1"/>
  <c r="L549" i="14" s="1"/>
  <c r="L550" i="14" s="1"/>
  <c r="L551" i="14" s="1"/>
  <c r="L552" i="14" s="1"/>
  <c r="L553" i="14" s="1"/>
  <c r="L554" i="14" s="1"/>
  <c r="L555" i="14" s="1"/>
  <c r="L556" i="14" s="1"/>
  <c r="L557" i="14" s="1"/>
  <c r="L558" i="14" s="1"/>
  <c r="L559" i="14" s="1"/>
  <c r="L560" i="14" s="1"/>
  <c r="L561" i="14" s="1"/>
  <c r="L562" i="14" s="1"/>
  <c r="L563" i="14" s="1"/>
  <c r="L564" i="14" s="1"/>
  <c r="L565" i="14" s="1"/>
  <c r="L566" i="14" s="1"/>
  <c r="L567" i="14" s="1"/>
  <c r="L568" i="14" s="1"/>
  <c r="L569" i="14" s="1"/>
  <c r="L570" i="14" s="1"/>
  <c r="L571" i="14" s="1"/>
  <c r="L572" i="14" s="1"/>
  <c r="L573" i="14" s="1"/>
  <c r="L574" i="14" s="1"/>
  <c r="L575" i="14" s="1"/>
  <c r="L576" i="14" s="1"/>
  <c r="L577" i="14" s="1"/>
  <c r="L578" i="14" s="1"/>
  <c r="L579" i="14" s="1"/>
  <c r="L580" i="14" s="1"/>
  <c r="L581" i="14" s="1"/>
  <c r="L582" i="14" s="1"/>
  <c r="L583" i="14" s="1"/>
  <c r="L584" i="14" s="1"/>
  <c r="L585" i="14" s="1"/>
  <c r="L586" i="14" s="1"/>
  <c r="L587" i="14" s="1"/>
  <c r="L588" i="14" s="1"/>
  <c r="L589" i="14" s="1"/>
  <c r="L590" i="14" s="1"/>
  <c r="L591" i="14" s="1"/>
  <c r="L592" i="14" s="1"/>
  <c r="L593" i="14" s="1"/>
  <c r="L594" i="14" s="1"/>
  <c r="L595" i="14" s="1"/>
  <c r="L596" i="14" s="1"/>
  <c r="L597" i="14" s="1"/>
  <c r="L598" i="14" s="1"/>
  <c r="L599" i="14" s="1"/>
  <c r="L600" i="14" s="1"/>
  <c r="L601" i="14" s="1"/>
  <c r="L602" i="14" s="1"/>
  <c r="L603" i="14" s="1"/>
  <c r="L604" i="14" s="1"/>
  <c r="L605" i="14" s="1"/>
  <c r="L606" i="14" s="1"/>
  <c r="L607" i="14" s="1"/>
  <c r="L608" i="14" s="1"/>
  <c r="L609" i="14" s="1"/>
  <c r="L610" i="14" s="1"/>
  <c r="L611" i="14" s="1"/>
  <c r="L612" i="14" s="1"/>
  <c r="L613" i="14" s="1"/>
  <c r="L614" i="14" s="1"/>
  <c r="L615" i="14" s="1"/>
  <c r="L616" i="14" s="1"/>
  <c r="L617" i="14" s="1"/>
  <c r="L618" i="14" s="1"/>
  <c r="L619" i="14" s="1"/>
  <c r="L620" i="14" s="1"/>
  <c r="L621" i="14" s="1"/>
  <c r="L622" i="14" s="1"/>
  <c r="L623" i="14" s="1"/>
  <c r="L624" i="14" s="1"/>
  <c r="L625" i="14" s="1"/>
  <c r="L626" i="14" s="1"/>
  <c r="L627" i="14" s="1"/>
  <c r="L628" i="14" s="1"/>
  <c r="L629" i="14" s="1"/>
  <c r="L630" i="14" s="1"/>
  <c r="L631" i="14" s="1"/>
  <c r="L632" i="14" s="1"/>
  <c r="L633" i="14" s="1"/>
  <c r="L634" i="14" s="1"/>
  <c r="L635" i="14" s="1"/>
  <c r="L636" i="14" s="1"/>
  <c r="L637" i="14" s="1"/>
  <c r="L638" i="14" s="1"/>
  <c r="L639" i="14" s="1"/>
  <c r="L640" i="14" s="1"/>
  <c r="L641" i="14" s="1"/>
  <c r="L642" i="14" s="1"/>
  <c r="L643" i="14" s="1"/>
  <c r="L644" i="14" s="1"/>
  <c r="L645" i="14" s="1"/>
  <c r="L646" i="14" s="1"/>
  <c r="L647" i="14" s="1"/>
  <c r="L648" i="14" s="1"/>
  <c r="L649" i="14" s="1"/>
  <c r="L650" i="14" s="1"/>
  <c r="L651" i="14" s="1"/>
  <c r="L652" i="14" s="1"/>
  <c r="L653" i="14" s="1"/>
  <c r="L654" i="14" s="1"/>
  <c r="L655" i="14" s="1"/>
  <c r="L656" i="14" s="1"/>
  <c r="L657" i="14" s="1"/>
  <c r="L658" i="14" s="1"/>
  <c r="L659" i="14" s="1"/>
  <c r="L660" i="14" s="1"/>
  <c r="L661" i="14" s="1"/>
  <c r="L662" i="14" s="1"/>
  <c r="L663" i="14" s="1"/>
  <c r="L664" i="14" s="1"/>
  <c r="L665" i="14" s="1"/>
  <c r="L666" i="14" s="1"/>
  <c r="L667" i="14" s="1"/>
  <c r="L668" i="14" s="1"/>
  <c r="L669" i="14" s="1"/>
  <c r="L670" i="14" s="1"/>
  <c r="L671" i="14" s="1"/>
  <c r="L672" i="14" s="1"/>
  <c r="L673" i="14" s="1"/>
  <c r="L674" i="14" s="1"/>
  <c r="L675" i="14" s="1"/>
  <c r="L676" i="14" s="1"/>
  <c r="L677" i="14" s="1"/>
  <c r="L678" i="14" s="1"/>
  <c r="L679" i="14" s="1"/>
  <c r="L680" i="14" s="1"/>
  <c r="L681" i="14" s="1"/>
  <c r="L682" i="14" s="1"/>
  <c r="L683" i="14" s="1"/>
  <c r="L684" i="14" s="1"/>
  <c r="L685" i="14" s="1"/>
  <c r="L686" i="14" s="1"/>
  <c r="L687" i="14" s="1"/>
  <c r="L688" i="14" s="1"/>
  <c r="L689" i="14" s="1"/>
  <c r="L690" i="14" s="1"/>
  <c r="L691" i="14" s="1"/>
  <c r="L692" i="14" s="1"/>
  <c r="L693" i="14" s="1"/>
  <c r="L694" i="14" s="1"/>
  <c r="L695" i="14" s="1"/>
  <c r="L696" i="14" s="1"/>
  <c r="L697" i="14" s="1"/>
  <c r="L698" i="14" s="1"/>
  <c r="L699" i="14" s="1"/>
  <c r="L700" i="14" s="1"/>
  <c r="L701" i="14" s="1"/>
  <c r="L702" i="14" s="1"/>
  <c r="L703" i="14" s="1"/>
  <c r="L704" i="14" s="1"/>
  <c r="L705" i="14" s="1"/>
  <c r="L706" i="14" s="1"/>
  <c r="L707" i="14" s="1"/>
  <c r="L708" i="14" s="1"/>
  <c r="L709" i="14" s="1"/>
  <c r="L710" i="14" s="1"/>
  <c r="L711" i="14" s="1"/>
  <c r="L712" i="14" s="1"/>
  <c r="L713" i="14" s="1"/>
  <c r="L714" i="14" s="1"/>
  <c r="L715" i="14" s="1"/>
  <c r="L716" i="14" s="1"/>
  <c r="L717" i="14" s="1"/>
  <c r="L718" i="14" s="1"/>
  <c r="L719" i="14" s="1"/>
  <c r="L720" i="14" s="1"/>
  <c r="L721" i="14" s="1"/>
  <c r="L722" i="14" s="1"/>
  <c r="L723" i="14" s="1"/>
  <c r="L724" i="14" s="1"/>
  <c r="L725" i="14" s="1"/>
  <c r="L726" i="14" s="1"/>
  <c r="L727" i="14" s="1"/>
  <c r="L728" i="14" s="1"/>
  <c r="L729" i="14" s="1"/>
  <c r="L730" i="14" s="1"/>
  <c r="L731" i="14" s="1"/>
  <c r="L732" i="14" s="1"/>
  <c r="L733" i="14" s="1"/>
  <c r="L734" i="14" s="1"/>
  <c r="L735" i="14" s="1"/>
  <c r="L736" i="14" s="1"/>
  <c r="L737" i="14" s="1"/>
  <c r="L738" i="14" s="1"/>
  <c r="L739" i="14" s="1"/>
  <c r="L740" i="14" s="1"/>
  <c r="L741" i="14" s="1"/>
  <c r="L742" i="14" s="1"/>
  <c r="L743" i="14" s="1"/>
  <c r="L744" i="14" s="1"/>
  <c r="L745" i="14" s="1"/>
  <c r="L746" i="14" s="1"/>
  <c r="L747" i="14" s="1"/>
  <c r="L748" i="14" s="1"/>
  <c r="L749" i="14" s="1"/>
  <c r="L750" i="14" s="1"/>
  <c r="L751" i="14" s="1"/>
  <c r="L752" i="14" s="1"/>
  <c r="L753" i="14" s="1"/>
  <c r="L754" i="14" s="1"/>
  <c r="L755" i="14" s="1"/>
  <c r="L756" i="14" s="1"/>
  <c r="L757" i="14" s="1"/>
  <c r="L758" i="14" s="1"/>
  <c r="L759" i="14" s="1"/>
  <c r="L760" i="14" s="1"/>
  <c r="L761" i="14" s="1"/>
  <c r="L762" i="14" s="1"/>
  <c r="L763" i="14" s="1"/>
  <c r="L764" i="14" s="1"/>
  <c r="L765" i="14" s="1"/>
  <c r="L766" i="14" s="1"/>
  <c r="L767" i="14" s="1"/>
  <c r="L768" i="14" s="1"/>
  <c r="L769" i="14" s="1"/>
  <c r="L770" i="14" s="1"/>
  <c r="L771" i="14" s="1"/>
  <c r="L772" i="14" s="1"/>
  <c r="L773" i="14" s="1"/>
  <c r="L774" i="14" s="1"/>
  <c r="L775" i="14" s="1"/>
  <c r="L776" i="14" s="1"/>
  <c r="L777" i="14" s="1"/>
  <c r="L778" i="14" s="1"/>
  <c r="L779" i="14" s="1"/>
  <c r="L780" i="14" s="1"/>
  <c r="L781" i="14" s="1"/>
  <c r="L782" i="14" s="1"/>
  <c r="L783" i="14" s="1"/>
  <c r="L784" i="14" s="1"/>
  <c r="L785" i="14" s="1"/>
  <c r="L786" i="14" s="1"/>
  <c r="L787" i="14" s="1"/>
  <c r="L788" i="14" s="1"/>
  <c r="L789" i="14" s="1"/>
  <c r="L790" i="14" s="1"/>
  <c r="L791" i="14" s="1"/>
  <c r="L792" i="14" s="1"/>
  <c r="L793" i="14" s="1"/>
  <c r="L794" i="14" s="1"/>
  <c r="L795" i="14" s="1"/>
  <c r="L796" i="14" s="1"/>
  <c r="L797" i="14" s="1"/>
  <c r="L798" i="14" s="1"/>
  <c r="L799" i="14" s="1"/>
  <c r="L800" i="14" s="1"/>
  <c r="L801" i="14" s="1"/>
  <c r="L802" i="14" s="1"/>
  <c r="L803" i="14" s="1"/>
  <c r="L804" i="14" s="1"/>
  <c r="L805" i="14" s="1"/>
  <c r="L806" i="14" s="1"/>
  <c r="L807" i="14" s="1"/>
  <c r="L808" i="14" s="1"/>
  <c r="L809" i="14" s="1"/>
  <c r="L810" i="14" s="1"/>
  <c r="L811" i="14" s="1"/>
  <c r="L812" i="14" s="1"/>
  <c r="L813" i="14" s="1"/>
  <c r="L814" i="14" s="1"/>
  <c r="L815" i="14" s="1"/>
  <c r="L816" i="14" s="1"/>
  <c r="L817" i="14" s="1"/>
  <c r="L818" i="14" s="1"/>
  <c r="L819" i="14" s="1"/>
  <c r="L820" i="14" s="1"/>
  <c r="L821" i="14" s="1"/>
  <c r="L822" i="14" s="1"/>
  <c r="L823" i="14" s="1"/>
  <c r="L824" i="14" s="1"/>
  <c r="L825" i="14" s="1"/>
  <c r="L826" i="14" s="1"/>
  <c r="L827" i="14" s="1"/>
  <c r="L828" i="14" s="1"/>
  <c r="L829" i="14" s="1"/>
  <c r="L830" i="14" s="1"/>
  <c r="L831" i="14" s="1"/>
  <c r="L832" i="14" s="1"/>
  <c r="L833" i="14" s="1"/>
  <c r="L834" i="14" s="1"/>
  <c r="L835" i="14" s="1"/>
  <c r="L836" i="14" s="1"/>
  <c r="L837" i="14" s="1"/>
  <c r="L838" i="14" s="1"/>
  <c r="L839" i="14" s="1"/>
  <c r="L840" i="14" s="1"/>
  <c r="L841" i="14" s="1"/>
  <c r="L842" i="14" s="1"/>
  <c r="L843" i="14" s="1"/>
  <c r="L844" i="14" s="1"/>
  <c r="L845" i="14" s="1"/>
  <c r="L846" i="14" s="1"/>
  <c r="L847" i="14" s="1"/>
  <c r="L848" i="14" s="1"/>
  <c r="L849" i="14" s="1"/>
  <c r="L850" i="14" s="1"/>
  <c r="L851" i="14" s="1"/>
  <c r="L852" i="14" s="1"/>
  <c r="L853" i="14" s="1"/>
  <c r="L854" i="14" s="1"/>
  <c r="L855" i="14" s="1"/>
  <c r="L856" i="14" s="1"/>
  <c r="L857" i="14" s="1"/>
  <c r="L858" i="14" s="1"/>
  <c r="L859" i="14" s="1"/>
  <c r="L860" i="14" s="1"/>
  <c r="L861" i="14" s="1"/>
  <c r="L862" i="14" s="1"/>
  <c r="L863" i="14" s="1"/>
  <c r="L864" i="14" s="1"/>
  <c r="L865" i="14" s="1"/>
  <c r="L866" i="14" s="1"/>
  <c r="L867" i="14" s="1"/>
  <c r="L868" i="14" s="1"/>
  <c r="L869" i="14" s="1"/>
  <c r="L870" i="14" s="1"/>
  <c r="L871" i="14" s="1"/>
  <c r="L872" i="14" s="1"/>
  <c r="L873" i="14" s="1"/>
  <c r="L874" i="14" s="1"/>
  <c r="L875" i="14" s="1"/>
  <c r="L876" i="14" s="1"/>
  <c r="L877" i="14" s="1"/>
  <c r="L878" i="14" s="1"/>
  <c r="L879" i="14" s="1"/>
  <c r="L880" i="14" s="1"/>
  <c r="L881" i="14" s="1"/>
  <c r="L882" i="14" s="1"/>
  <c r="L883" i="14" s="1"/>
  <c r="L884" i="14" s="1"/>
  <c r="L885" i="14" s="1"/>
  <c r="L886" i="14" s="1"/>
  <c r="L887" i="14" s="1"/>
  <c r="L888" i="14" s="1"/>
  <c r="L889" i="14" s="1"/>
  <c r="L890" i="14" s="1"/>
  <c r="L891" i="14" s="1"/>
  <c r="L892" i="14" s="1"/>
  <c r="L893" i="14" s="1"/>
  <c r="L894" i="14" s="1"/>
  <c r="L895" i="14" s="1"/>
  <c r="L896" i="14" s="1"/>
  <c r="L897" i="14" s="1"/>
  <c r="L898" i="14" s="1"/>
  <c r="L899" i="14" s="1"/>
  <c r="L900" i="14" s="1"/>
  <c r="L901" i="14" s="1"/>
  <c r="L902" i="14" s="1"/>
  <c r="L903" i="14" s="1"/>
  <c r="L904" i="14" s="1"/>
  <c r="L905" i="14" s="1"/>
  <c r="L906" i="14" s="1"/>
  <c r="L907" i="14" s="1"/>
  <c r="L908" i="14" s="1"/>
  <c r="L909" i="14" s="1"/>
  <c r="L910" i="14" s="1"/>
  <c r="L911" i="14" s="1"/>
  <c r="L912" i="14" s="1"/>
  <c r="L913" i="14" s="1"/>
  <c r="L914" i="14" s="1"/>
  <c r="L915" i="14" s="1"/>
  <c r="L916" i="14" s="1"/>
  <c r="L917" i="14" s="1"/>
  <c r="L918" i="14" s="1"/>
  <c r="L919" i="14" s="1"/>
  <c r="L920" i="14" s="1"/>
  <c r="L921" i="14" s="1"/>
  <c r="L922" i="14" s="1"/>
  <c r="L923" i="14" s="1"/>
  <c r="L924" i="14" s="1"/>
  <c r="L925" i="14" s="1"/>
  <c r="L926" i="14" s="1"/>
  <c r="L927" i="14" s="1"/>
  <c r="L928" i="14" s="1"/>
  <c r="L929" i="14" s="1"/>
  <c r="L930" i="14" s="1"/>
  <c r="L931" i="14" s="1"/>
  <c r="L932" i="14" s="1"/>
  <c r="L933" i="14" s="1"/>
  <c r="L934" i="14" s="1"/>
  <c r="L935" i="14" s="1"/>
  <c r="L936" i="14" s="1"/>
  <c r="L937" i="14" s="1"/>
  <c r="L938" i="14" s="1"/>
  <c r="L939" i="14" s="1"/>
  <c r="L940" i="14" s="1"/>
  <c r="L941" i="14" s="1"/>
  <c r="L942" i="14" s="1"/>
  <c r="L943" i="14" s="1"/>
  <c r="L944" i="14" s="1"/>
  <c r="L945" i="14" s="1"/>
  <c r="L946" i="14" s="1"/>
  <c r="L947" i="14" s="1"/>
  <c r="L948" i="14" s="1"/>
  <c r="L949" i="14" s="1"/>
  <c r="L950" i="14" s="1"/>
  <c r="L951" i="14" s="1"/>
  <c r="L952" i="14" s="1"/>
  <c r="L953" i="14" s="1"/>
  <c r="L954" i="14" s="1"/>
  <c r="L955" i="14" s="1"/>
  <c r="L956" i="14" s="1"/>
  <c r="L957" i="14" s="1"/>
  <c r="L958" i="14" s="1"/>
  <c r="L959" i="14" s="1"/>
  <c r="L960" i="14" s="1"/>
  <c r="L961" i="14" s="1"/>
  <c r="L962" i="14" s="1"/>
  <c r="L963" i="14" s="1"/>
  <c r="L964" i="14" s="1"/>
  <c r="L965" i="14" s="1"/>
  <c r="L966" i="14" s="1"/>
  <c r="L967" i="14" s="1"/>
  <c r="L968" i="14" s="1"/>
  <c r="L969" i="14" s="1"/>
  <c r="L970" i="14" s="1"/>
  <c r="L971" i="14" s="1"/>
  <c r="L972" i="14" s="1"/>
  <c r="L973" i="14" s="1"/>
  <c r="L974" i="14" s="1"/>
  <c r="L975" i="14" s="1"/>
  <c r="L976" i="14" s="1"/>
  <c r="L977" i="14" s="1"/>
  <c r="L978" i="14" s="1"/>
  <c r="L979" i="14" s="1"/>
  <c r="L980" i="14" s="1"/>
  <c r="L981" i="14" s="1"/>
  <c r="L982" i="14" s="1"/>
  <c r="L983" i="14" s="1"/>
  <c r="L984" i="14" s="1"/>
  <c r="L985" i="14" s="1"/>
  <c r="L986" i="14" s="1"/>
  <c r="L987" i="14" s="1"/>
  <c r="L988" i="14" s="1"/>
  <c r="L989" i="14" s="1"/>
  <c r="L990" i="14" s="1"/>
  <c r="L991" i="14" s="1"/>
  <c r="L992" i="14" s="1"/>
  <c r="L993" i="14" s="1"/>
  <c r="L994" i="14" s="1"/>
  <c r="L995" i="14" s="1"/>
  <c r="L996" i="14" s="1"/>
  <c r="L997" i="14" s="1"/>
  <c r="L998" i="14" s="1"/>
  <c r="L999" i="14" s="1"/>
  <c r="L1000" i="14" s="1"/>
  <c r="L1001" i="14" s="1"/>
  <c r="L1002" i="14" s="1"/>
  <c r="L1003" i="14" s="1"/>
  <c r="L1004" i="14" s="1"/>
  <c r="L1005" i="14" s="1"/>
  <c r="L1006" i="14" s="1"/>
  <c r="L1007" i="14" s="1"/>
  <c r="L1008" i="14" s="1"/>
  <c r="L1009" i="14" s="1"/>
  <c r="L1010" i="14" s="1"/>
  <c r="L1011" i="14" s="1"/>
  <c r="L1012" i="14" s="1"/>
  <c r="L1013" i="14" s="1"/>
  <c r="L1014" i="14" s="1"/>
  <c r="L1015" i="14" s="1"/>
  <c r="L1016" i="14" s="1"/>
  <c r="L1017" i="14" s="1"/>
  <c r="L1018" i="14" s="1"/>
  <c r="L1019" i="14" s="1"/>
  <c r="L1020" i="14" s="1"/>
  <c r="L1021" i="14" s="1"/>
  <c r="L1022" i="14" s="1"/>
  <c r="L1023" i="14" s="1"/>
  <c r="L1024" i="14" s="1"/>
  <c r="L1025" i="14" s="1"/>
  <c r="L1026" i="14" s="1"/>
  <c r="L1027" i="14" s="1"/>
  <c r="L1028" i="14" s="1"/>
  <c r="L1029" i="14" s="1"/>
  <c r="L1030" i="14" s="1"/>
  <c r="L1031" i="14" s="1"/>
  <c r="L1032" i="14" s="1"/>
  <c r="L1033" i="14" s="1"/>
  <c r="L1034" i="14" s="1"/>
  <c r="L1035" i="14" s="1"/>
  <c r="L1036" i="14" s="1"/>
  <c r="L1037" i="14" s="1"/>
  <c r="L1038" i="14" s="1"/>
  <c r="L1039" i="14" s="1"/>
  <c r="L1040" i="14" s="1"/>
  <c r="L1041" i="14" s="1"/>
  <c r="L1042" i="14" s="1"/>
  <c r="L1043" i="14" s="1"/>
  <c r="L1044" i="14" s="1"/>
  <c r="L1045" i="14" s="1"/>
  <c r="L1046" i="14" s="1"/>
  <c r="L1047" i="14" s="1"/>
  <c r="L1048" i="14" s="1"/>
  <c r="L1049" i="14" s="1"/>
  <c r="L1050" i="14" s="1"/>
  <c r="L1051" i="14" s="1"/>
  <c r="L1052" i="14" s="1"/>
  <c r="L1053" i="14" s="1"/>
  <c r="L1054" i="14" s="1"/>
  <c r="L1055" i="14" s="1"/>
  <c r="L1056" i="14" s="1"/>
  <c r="L1057" i="14" s="1"/>
  <c r="L1058" i="14" s="1"/>
  <c r="L1059" i="14" s="1"/>
  <c r="L1060" i="14" s="1"/>
  <c r="L1061" i="14" s="1"/>
  <c r="L1062" i="14" s="1"/>
  <c r="L1063" i="14" s="1"/>
  <c r="L1064" i="14" s="1"/>
  <c r="L1065" i="14" s="1"/>
  <c r="L1066" i="14" s="1"/>
  <c r="L1067" i="14" s="1"/>
  <c r="L1068" i="14" s="1"/>
  <c r="L1069" i="14" s="1"/>
  <c r="L1070" i="14" s="1"/>
  <c r="L1071" i="14" s="1"/>
  <c r="L1072" i="14" s="1"/>
  <c r="L1073" i="14" s="1"/>
  <c r="L1074" i="14" s="1"/>
  <c r="L1075" i="14" s="1"/>
  <c r="L1076" i="14" s="1"/>
  <c r="L1077" i="14" s="1"/>
  <c r="L1078" i="14" s="1"/>
  <c r="L1079" i="14" s="1"/>
  <c r="L1080" i="14" s="1"/>
  <c r="L1081" i="14" s="1"/>
  <c r="L1082" i="14" s="1"/>
  <c r="L1083" i="14" s="1"/>
  <c r="L1084" i="14" s="1"/>
  <c r="L1085" i="14" s="1"/>
  <c r="L1086" i="14" s="1"/>
  <c r="L1087" i="14" s="1"/>
  <c r="L1088" i="14" s="1"/>
  <c r="L1089" i="14" s="1"/>
  <c r="L1090" i="14" s="1"/>
  <c r="L1091" i="14" s="1"/>
  <c r="L1092" i="14" s="1"/>
  <c r="L1093" i="14" s="1"/>
  <c r="L1094" i="14" s="1"/>
  <c r="L1095" i="14" s="1"/>
  <c r="L1096" i="14" s="1"/>
  <c r="L1097" i="14" s="1"/>
  <c r="L1098" i="14" s="1"/>
  <c r="L1099" i="14" s="1"/>
  <c r="L1100" i="14" s="1"/>
  <c r="L1101" i="14" s="1"/>
  <c r="L1102" i="14" s="1"/>
  <c r="L1103" i="14" s="1"/>
  <c r="L1104" i="14" s="1"/>
  <c r="L1105" i="14" s="1"/>
  <c r="L1106" i="14" s="1"/>
  <c r="L1107" i="14" s="1"/>
  <c r="L1108" i="14" s="1"/>
  <c r="L1109" i="14" s="1"/>
  <c r="L1110" i="14" s="1"/>
  <c r="L1111" i="14" s="1"/>
  <c r="L1112" i="14" s="1"/>
  <c r="L1113" i="14" s="1"/>
  <c r="L1114" i="14" s="1"/>
  <c r="L1115" i="14" s="1"/>
  <c r="L1116" i="14" s="1"/>
  <c r="L1117" i="14" s="1"/>
  <c r="L1118" i="14" s="1"/>
  <c r="L1119" i="14" s="1"/>
  <c r="L1120" i="14" s="1"/>
  <c r="L1121" i="14" s="1"/>
  <c r="L1122" i="14" s="1"/>
  <c r="L1123" i="14" s="1"/>
  <c r="L1124" i="14" s="1"/>
  <c r="L1125" i="14" s="1"/>
  <c r="L1126" i="14" s="1"/>
  <c r="L1127" i="14" s="1"/>
  <c r="L1128" i="14" s="1"/>
  <c r="L1129" i="14" s="1"/>
  <c r="L1130" i="14" s="1"/>
  <c r="L1131" i="14" s="1"/>
  <c r="L1132" i="14" s="1"/>
  <c r="L1133" i="14" s="1"/>
  <c r="L1134" i="14" s="1"/>
  <c r="L1135" i="14" s="1"/>
  <c r="L1136" i="14" s="1"/>
  <c r="L1137" i="14" s="1"/>
  <c r="L1138" i="14" s="1"/>
  <c r="L1139" i="14" s="1"/>
  <c r="L1140" i="14" s="1"/>
  <c r="L1141" i="14" s="1"/>
  <c r="L1142" i="14" s="1"/>
  <c r="L1143" i="14" s="1"/>
  <c r="L1144" i="14" s="1"/>
  <c r="L1145" i="14" s="1"/>
  <c r="L1146" i="14" s="1"/>
  <c r="L1147" i="14" s="1"/>
  <c r="L1148" i="14" s="1"/>
  <c r="L1149" i="14" s="1"/>
  <c r="L1150" i="14" s="1"/>
  <c r="L1151" i="14" s="1"/>
  <c r="L1152" i="14" s="1"/>
  <c r="L1153" i="14" s="1"/>
  <c r="L1154" i="14" s="1"/>
  <c r="L1155" i="14" s="1"/>
  <c r="L1156" i="14" s="1"/>
  <c r="L1157" i="14" s="1"/>
  <c r="L1158" i="14" s="1"/>
  <c r="L1159" i="14" s="1"/>
  <c r="L1160" i="14" s="1"/>
  <c r="L1161" i="14" s="1"/>
  <c r="L1162" i="14" s="1"/>
  <c r="L1163" i="14" s="1"/>
  <c r="L1164" i="14" s="1"/>
  <c r="L1165" i="14" s="1"/>
  <c r="L1166" i="14" s="1"/>
  <c r="L1167" i="14" s="1"/>
  <c r="L1168" i="14" s="1"/>
  <c r="L1169" i="14" s="1"/>
  <c r="L1170" i="14" s="1"/>
  <c r="L1171" i="14" s="1"/>
  <c r="L1172" i="14" s="1"/>
  <c r="L1173" i="14" s="1"/>
  <c r="L1174" i="14" s="1"/>
  <c r="L1175" i="14" s="1"/>
  <c r="L1176" i="14" s="1"/>
  <c r="L1177" i="14" s="1"/>
  <c r="L1178" i="14" s="1"/>
  <c r="L1179" i="14" s="1"/>
  <c r="L1180" i="14" s="1"/>
  <c r="L1181" i="14" s="1"/>
  <c r="L1182" i="14" s="1"/>
  <c r="L1183" i="14" s="1"/>
  <c r="L1184" i="14" s="1"/>
  <c r="L1185" i="14" s="1"/>
  <c r="L1186" i="14" s="1"/>
  <c r="L1187" i="14" s="1"/>
  <c r="L1188" i="14" s="1"/>
  <c r="L1189" i="14" s="1"/>
  <c r="L1190" i="14" s="1"/>
  <c r="L1191" i="14" s="1"/>
  <c r="L1192" i="14" s="1"/>
  <c r="L1193" i="14" s="1"/>
  <c r="L1194" i="14" s="1"/>
  <c r="L1195" i="14" s="1"/>
  <c r="L1196" i="14" s="1"/>
  <c r="L1197" i="14" s="1"/>
  <c r="L1198" i="14" s="1"/>
  <c r="L1199" i="14" s="1"/>
  <c r="L1200" i="14" s="1"/>
  <c r="L1201" i="14" s="1"/>
  <c r="L1202" i="14" s="1"/>
  <c r="L1203" i="14" s="1"/>
  <c r="L1204" i="14" s="1"/>
  <c r="L1205" i="14" s="1"/>
  <c r="L1206" i="14" s="1"/>
  <c r="L1207" i="14" s="1"/>
  <c r="L1208" i="14" s="1"/>
  <c r="L1209" i="14" s="1"/>
  <c r="L1210" i="14" s="1"/>
  <c r="L1211" i="14" s="1"/>
  <c r="L1212" i="14" s="1"/>
  <c r="L1213" i="14" s="1"/>
  <c r="L1214" i="14" s="1"/>
  <c r="L1215" i="14" s="1"/>
  <c r="L1216" i="14" s="1"/>
  <c r="L1217" i="14" s="1"/>
  <c r="L1218" i="14" s="1"/>
  <c r="L1219" i="14" s="1"/>
  <c r="L1220" i="14" s="1"/>
  <c r="L1221" i="14" s="1"/>
  <c r="L1222" i="14" s="1"/>
  <c r="L1223" i="14" s="1"/>
  <c r="L1224" i="14" s="1"/>
  <c r="L1225" i="14" s="1"/>
  <c r="L1226" i="14" s="1"/>
  <c r="L1227" i="14" s="1"/>
  <c r="L1228" i="14" s="1"/>
  <c r="L1229" i="14" s="1"/>
  <c r="L1230" i="14" s="1"/>
  <c r="L1231" i="14" s="1"/>
  <c r="L1232" i="14" s="1"/>
  <c r="L1233" i="14" s="1"/>
  <c r="L1234" i="14" s="1"/>
  <c r="L1235" i="14" s="1"/>
  <c r="L1236" i="14" s="1"/>
  <c r="L1237" i="14" s="1"/>
  <c r="L1238" i="14" s="1"/>
  <c r="L1239" i="14" s="1"/>
  <c r="L1240" i="14" s="1"/>
  <c r="L1241" i="14" s="1"/>
  <c r="L1242" i="14" s="1"/>
  <c r="L1243" i="14" s="1"/>
  <c r="L1244" i="14" s="1"/>
  <c r="L1245" i="14" s="1"/>
  <c r="L1246" i="14" s="1"/>
  <c r="L1247" i="14" s="1"/>
  <c r="L1248" i="14" s="1"/>
  <c r="L1249" i="14" s="1"/>
  <c r="L1250" i="14" s="1"/>
  <c r="L1251" i="14" s="1"/>
  <c r="L1252" i="14" s="1"/>
  <c r="L1253" i="14" s="1"/>
  <c r="L1254" i="14" s="1"/>
  <c r="L1255" i="14" s="1"/>
  <c r="L1256" i="14" s="1"/>
  <c r="L1257" i="14" s="1"/>
  <c r="L1258" i="14" s="1"/>
  <c r="L1259" i="14" s="1"/>
  <c r="L1260" i="14" s="1"/>
  <c r="L1261" i="14" s="1"/>
  <c r="L1262" i="14" s="1"/>
  <c r="L1263" i="14" s="1"/>
  <c r="L1264" i="14" s="1"/>
  <c r="L1265" i="14" s="1"/>
  <c r="L1266" i="14" s="1"/>
  <c r="L1267" i="14" s="1"/>
  <c r="L1268" i="14" s="1"/>
  <c r="L1269" i="14" s="1"/>
  <c r="L1270" i="14" s="1"/>
  <c r="L1271" i="14" s="1"/>
  <c r="L1272" i="14" s="1"/>
  <c r="L1273" i="14" s="1"/>
  <c r="L1274" i="14" s="1"/>
  <c r="L1275" i="14" s="1"/>
  <c r="L1276" i="14" s="1"/>
  <c r="L1277" i="14" s="1"/>
  <c r="L1278" i="14" s="1"/>
  <c r="L1279" i="14" s="1"/>
  <c r="L1280" i="14" s="1"/>
  <c r="L1281" i="14" s="1"/>
  <c r="L1282" i="14" s="1"/>
  <c r="L1283" i="14" s="1"/>
  <c r="L1284" i="14" s="1"/>
  <c r="L1285" i="14" s="1"/>
  <c r="L1286" i="14" s="1"/>
  <c r="L1287" i="14" s="1"/>
  <c r="L1288" i="14" s="1"/>
  <c r="L1289" i="14" s="1"/>
  <c r="L1290" i="14" s="1"/>
  <c r="L1291" i="14" s="1"/>
  <c r="L1292" i="14" s="1"/>
  <c r="L1293" i="14" s="1"/>
  <c r="L1294" i="14" s="1"/>
  <c r="L1295" i="14" s="1"/>
  <c r="L1296" i="14" s="1"/>
  <c r="L1297" i="14" s="1"/>
  <c r="L1298" i="14" s="1"/>
  <c r="L1299" i="14" s="1"/>
  <c r="L1300" i="14" s="1"/>
  <c r="L1301" i="14" s="1"/>
  <c r="L1302" i="14" s="1"/>
  <c r="L1303" i="14" s="1"/>
  <c r="L1304" i="14" s="1"/>
  <c r="L1305" i="14" s="1"/>
  <c r="L1306" i="14" s="1"/>
  <c r="L1307" i="14" s="1"/>
  <c r="L1308" i="14" s="1"/>
  <c r="L1309" i="14" s="1"/>
  <c r="L1310" i="14" s="1"/>
  <c r="L1311" i="14" s="1"/>
  <c r="L1312" i="14" s="1"/>
  <c r="L1313" i="14" s="1"/>
  <c r="L1314" i="14" s="1"/>
  <c r="L1315" i="14" s="1"/>
  <c r="L1316" i="14" s="1"/>
  <c r="L1317" i="14" s="1"/>
  <c r="L1318" i="14" s="1"/>
  <c r="L1319" i="14" s="1"/>
  <c r="L1320" i="14" s="1"/>
  <c r="L1321" i="14" s="1"/>
  <c r="L1322" i="14" s="1"/>
  <c r="L1323" i="14" s="1"/>
  <c r="L1324" i="14" s="1"/>
  <c r="L1325" i="14" s="1"/>
  <c r="L1326" i="14" s="1"/>
  <c r="L1327" i="14" s="1"/>
  <c r="L1328" i="14" s="1"/>
  <c r="L1329" i="14" s="1"/>
  <c r="L1330" i="14" s="1"/>
  <c r="L1331" i="14" s="1"/>
  <c r="L1332" i="14" s="1"/>
  <c r="L1333" i="14" s="1"/>
  <c r="L1334" i="14" s="1"/>
  <c r="L1335" i="14" s="1"/>
  <c r="L1336" i="14" s="1"/>
  <c r="L1337" i="14" s="1"/>
  <c r="L1338" i="14" s="1"/>
  <c r="L1339" i="14" s="1"/>
  <c r="L1340" i="14" s="1"/>
  <c r="L1341" i="14" s="1"/>
  <c r="L1342" i="14" s="1"/>
  <c r="L1343" i="14" s="1"/>
  <c r="L1344" i="14" s="1"/>
  <c r="L1345" i="14" s="1"/>
  <c r="L1346" i="14" s="1"/>
  <c r="L1347" i="14" s="1"/>
  <c r="L1348" i="14" s="1"/>
  <c r="L1349" i="14" s="1"/>
  <c r="L1350" i="14" s="1"/>
  <c r="L1351" i="14" s="1"/>
  <c r="L1352" i="14" s="1"/>
  <c r="L1353" i="14" s="1"/>
  <c r="L1354" i="14" s="1"/>
  <c r="L1355" i="14" s="1"/>
  <c r="L1356" i="14" s="1"/>
  <c r="L1357" i="14" s="1"/>
  <c r="L1358" i="14" s="1"/>
  <c r="L1359" i="14" s="1"/>
  <c r="L1360" i="14" s="1"/>
  <c r="L1361" i="14" s="1"/>
  <c r="L1362" i="14" s="1"/>
  <c r="L1363" i="14" s="1"/>
  <c r="L1364" i="14" s="1"/>
  <c r="L1365" i="14" s="1"/>
  <c r="L1366" i="14" s="1"/>
  <c r="L1367" i="14" s="1"/>
  <c r="L1368" i="14" s="1"/>
  <c r="L1369" i="14" s="1"/>
  <c r="L1370" i="14" s="1"/>
  <c r="L1371" i="14" s="1"/>
  <c r="L1372" i="14" s="1"/>
  <c r="L1373" i="14" s="1"/>
  <c r="L1374" i="14" s="1"/>
  <c r="L1375" i="14" s="1"/>
  <c r="L1376" i="14" s="1"/>
  <c r="L1377" i="14" s="1"/>
  <c r="L1378" i="14" s="1"/>
  <c r="L1379" i="14" s="1"/>
  <c r="L1380" i="14" s="1"/>
  <c r="L1381" i="14" s="1"/>
  <c r="L1382" i="14" s="1"/>
  <c r="L1383" i="14" s="1"/>
  <c r="L1384" i="14" s="1"/>
  <c r="L1385" i="14" s="1"/>
  <c r="L1386" i="14" s="1"/>
  <c r="L1387" i="14" s="1"/>
  <c r="L1388" i="14" s="1"/>
  <c r="L1389" i="14" s="1"/>
  <c r="L1390" i="14" s="1"/>
  <c r="L1391" i="14" s="1"/>
  <c r="L1392" i="14" s="1"/>
  <c r="L1393" i="14" s="1"/>
  <c r="L1394" i="14" s="1"/>
  <c r="L1395" i="14" s="1"/>
  <c r="L1396" i="14" s="1"/>
  <c r="L1397" i="14" s="1"/>
  <c r="L1398" i="14" s="1"/>
  <c r="L1399" i="14" s="1"/>
  <c r="L1400" i="14" s="1"/>
  <c r="L1401" i="14" s="1"/>
  <c r="L1402" i="14" s="1"/>
  <c r="L1403" i="14" s="1"/>
  <c r="L1404" i="14" s="1"/>
  <c r="L1405" i="14" s="1"/>
  <c r="L1406" i="14" s="1"/>
  <c r="L1407" i="14" s="1"/>
  <c r="L1408" i="14" s="1"/>
  <c r="L1409" i="14" s="1"/>
  <c r="L1410" i="14" s="1"/>
  <c r="L1411" i="14" s="1"/>
  <c r="L1412" i="14" s="1"/>
  <c r="L1413" i="14" s="1"/>
  <c r="L1414" i="14" s="1"/>
  <c r="L1415" i="14" s="1"/>
  <c r="L1416" i="14" s="1"/>
  <c r="L1417" i="14" s="1"/>
  <c r="L1418" i="14" s="1"/>
  <c r="L1419" i="14" s="1"/>
  <c r="L1420" i="14" s="1"/>
  <c r="L1421" i="14" s="1"/>
  <c r="L1422" i="14" s="1"/>
  <c r="L1423" i="14" s="1"/>
  <c r="L1424" i="14" s="1"/>
  <c r="L1425" i="14" s="1"/>
  <c r="L1426" i="14" s="1"/>
  <c r="L1427" i="14" s="1"/>
  <c r="L1428" i="14" s="1"/>
  <c r="L1429" i="14" s="1"/>
  <c r="L1430" i="14" s="1"/>
  <c r="L1431" i="14" s="1"/>
  <c r="L1432" i="14" s="1"/>
  <c r="L1433" i="14" s="1"/>
  <c r="L1434" i="14" s="1"/>
  <c r="L1435" i="14" s="1"/>
  <c r="L1436" i="14" s="1"/>
  <c r="L1437" i="14" s="1"/>
  <c r="L1438" i="14" s="1"/>
  <c r="L1439" i="14" s="1"/>
  <c r="L1440" i="14" s="1"/>
  <c r="L1441" i="14" s="1"/>
  <c r="L1442" i="14" s="1"/>
  <c r="L1443" i="14" s="1"/>
  <c r="L1444" i="14" s="1"/>
  <c r="L1445" i="14" s="1"/>
  <c r="L1446" i="14" s="1"/>
  <c r="L1447" i="14" s="1"/>
  <c r="L1448" i="14" s="1"/>
  <c r="L1449" i="14" s="1"/>
  <c r="L1450" i="14" s="1"/>
  <c r="L1451" i="14" s="1"/>
  <c r="L1452" i="14" s="1"/>
  <c r="L1453" i="14" s="1"/>
  <c r="L1454" i="14" s="1"/>
  <c r="L1455" i="14" s="1"/>
  <c r="L1456" i="14" s="1"/>
  <c r="L1457" i="14" s="1"/>
  <c r="L1458" i="14" s="1"/>
  <c r="L1459" i="14" s="1"/>
  <c r="L1460" i="14" s="1"/>
  <c r="L1461" i="14" s="1"/>
  <c r="L1462" i="14" s="1"/>
  <c r="L1463" i="14" s="1"/>
  <c r="L1464" i="14" s="1"/>
  <c r="L1465" i="14" s="1"/>
  <c r="L1466" i="14" s="1"/>
  <c r="L1467" i="14" s="1"/>
  <c r="L1468" i="14" s="1"/>
  <c r="L1469" i="14" s="1"/>
  <c r="L1470" i="14" s="1"/>
  <c r="L1471" i="14" s="1"/>
  <c r="L1472" i="14" s="1"/>
  <c r="L1473" i="14" s="1"/>
  <c r="L1474" i="14" s="1"/>
  <c r="L1475" i="14" s="1"/>
  <c r="L1476" i="14" s="1"/>
  <c r="L1477" i="14" s="1"/>
  <c r="L1478" i="14" s="1"/>
  <c r="L1479" i="14" s="1"/>
  <c r="L1480" i="14" s="1"/>
  <c r="L1481" i="14" s="1"/>
  <c r="L1482" i="14" s="1"/>
  <c r="L1483" i="14" s="1"/>
  <c r="L1484" i="14" s="1"/>
  <c r="L1485" i="14" s="1"/>
  <c r="L1486" i="14" s="1"/>
  <c r="L1487" i="14" s="1"/>
  <c r="L1488" i="14" s="1"/>
  <c r="L1489" i="14" s="1"/>
  <c r="L1490" i="14" s="1"/>
  <c r="L1491" i="14" s="1"/>
  <c r="L1492" i="14" s="1"/>
  <c r="L1493" i="14" s="1"/>
  <c r="L1494" i="14" s="1"/>
  <c r="L1495" i="14" s="1"/>
  <c r="L1496" i="14" s="1"/>
  <c r="L1497" i="14" s="1"/>
  <c r="L1498" i="14" s="1"/>
  <c r="L1499" i="14" s="1"/>
  <c r="L1500" i="14" s="1"/>
  <c r="L1501" i="14" s="1"/>
  <c r="L1502" i="14" s="1"/>
  <c r="L1503" i="14" s="1"/>
  <c r="L1504" i="14" s="1"/>
  <c r="L1505" i="14" s="1"/>
  <c r="L1506" i="14" s="1"/>
  <c r="L1507" i="14" s="1"/>
  <c r="L1508" i="14" s="1"/>
  <c r="L1509" i="14" s="1"/>
  <c r="L1510" i="14" s="1"/>
  <c r="L1511" i="14" s="1"/>
  <c r="L1512" i="14" s="1"/>
  <c r="L1513" i="14" s="1"/>
  <c r="L1514" i="14" s="1"/>
  <c r="L1515" i="14" s="1"/>
  <c r="L1516" i="14" s="1"/>
  <c r="L1517" i="14" s="1"/>
  <c r="L1518" i="14" s="1"/>
  <c r="L1519" i="14" s="1"/>
  <c r="L1520" i="14" s="1"/>
  <c r="L1521" i="14" s="1"/>
  <c r="L1522" i="14" s="1"/>
  <c r="L1523" i="14" s="1"/>
  <c r="L1524" i="14" s="1"/>
  <c r="L1525" i="14" s="1"/>
  <c r="L1526" i="14" s="1"/>
  <c r="L1527" i="14" s="1"/>
  <c r="L1528" i="14" s="1"/>
  <c r="L1529" i="14" s="1"/>
  <c r="L1530" i="14" s="1"/>
  <c r="L1531" i="14" s="1"/>
  <c r="L1532" i="14" s="1"/>
  <c r="L1533" i="14" s="1"/>
  <c r="L1534" i="14" s="1"/>
  <c r="L1535" i="14" s="1"/>
  <c r="L1536" i="14" s="1"/>
  <c r="L1537" i="14" s="1"/>
  <c r="L1538" i="14" s="1"/>
  <c r="L1539" i="14" s="1"/>
  <c r="L1540" i="14" s="1"/>
  <c r="L1541" i="14" s="1"/>
  <c r="L1542" i="14" s="1"/>
  <c r="L1543" i="14" s="1"/>
  <c r="L1544" i="14" s="1"/>
  <c r="L1545" i="14" s="1"/>
  <c r="L1546" i="14" s="1"/>
  <c r="L1547" i="14" s="1"/>
  <c r="L1548" i="14" s="1"/>
  <c r="L1549" i="14" s="1"/>
  <c r="L1550" i="14" s="1"/>
  <c r="L1551" i="14" s="1"/>
  <c r="L1552" i="14" s="1"/>
  <c r="L1553" i="14" s="1"/>
  <c r="L1554" i="14" s="1"/>
  <c r="L1555" i="14" s="1"/>
  <c r="L1556" i="14" s="1"/>
  <c r="L1557" i="14" s="1"/>
  <c r="L1558" i="14" s="1"/>
  <c r="L1559" i="14" s="1"/>
  <c r="L1560" i="14" s="1"/>
  <c r="L1561" i="14" s="1"/>
  <c r="L1562" i="14" s="1"/>
  <c r="L1563" i="14" s="1"/>
  <c r="L1564" i="14" s="1"/>
  <c r="L1565" i="14" s="1"/>
  <c r="L1566" i="14" s="1"/>
  <c r="L1567" i="14" s="1"/>
  <c r="L1568" i="14" s="1"/>
  <c r="L1569" i="14" s="1"/>
  <c r="L1570" i="14" s="1"/>
  <c r="L1571" i="14" s="1"/>
  <c r="L1572" i="14" s="1"/>
  <c r="L1573" i="14" s="1"/>
  <c r="L1574" i="14" s="1"/>
  <c r="L1575" i="14" s="1"/>
  <c r="L1576" i="14" s="1"/>
  <c r="L1577" i="14" s="1"/>
  <c r="L1578" i="14" s="1"/>
  <c r="L1579" i="14" s="1"/>
  <c r="L1580" i="14" s="1"/>
  <c r="L1581" i="14" s="1"/>
  <c r="L1582" i="14" s="1"/>
  <c r="L1583" i="14" s="1"/>
  <c r="L1584" i="14" s="1"/>
  <c r="L1585" i="14" s="1"/>
  <c r="L1586" i="14" s="1"/>
  <c r="L1587" i="14" s="1"/>
  <c r="L1588" i="14" s="1"/>
  <c r="L1589" i="14" s="1"/>
  <c r="L1590" i="14" s="1"/>
  <c r="L1591" i="14" s="1"/>
  <c r="L1592" i="14" s="1"/>
  <c r="L1593" i="14" s="1"/>
  <c r="L1594" i="14" s="1"/>
  <c r="L1595" i="14" s="1"/>
  <c r="L1596" i="14" s="1"/>
  <c r="L1597" i="14" s="1"/>
  <c r="L1598" i="14" s="1"/>
  <c r="L1599" i="14" s="1"/>
  <c r="L1600" i="14" s="1"/>
  <c r="L1601" i="14" s="1"/>
  <c r="L1602" i="14" s="1"/>
  <c r="L1603" i="14" s="1"/>
  <c r="L1604" i="14" s="1"/>
  <c r="L1605" i="14" s="1"/>
  <c r="L1606" i="14" s="1"/>
  <c r="L1607" i="14" s="1"/>
  <c r="L1608" i="14" s="1"/>
  <c r="L1609" i="14" s="1"/>
  <c r="L1610" i="14" s="1"/>
  <c r="L1611" i="14" s="1"/>
  <c r="L1612" i="14" s="1"/>
  <c r="L1613" i="14" s="1"/>
  <c r="L1614" i="14" s="1"/>
  <c r="L1615" i="14" s="1"/>
  <c r="L1616" i="14" s="1"/>
  <c r="L1617" i="14" s="1"/>
  <c r="L1618" i="14" s="1"/>
  <c r="L1619" i="14" s="1"/>
  <c r="L1620" i="14" s="1"/>
  <c r="L1621" i="14" s="1"/>
  <c r="L1622" i="14" s="1"/>
  <c r="L1623" i="14" s="1"/>
  <c r="L1624" i="14" s="1"/>
  <c r="L1625" i="14" s="1"/>
  <c r="L1626" i="14" s="1"/>
  <c r="L1627" i="14" s="1"/>
  <c r="L1628" i="14" s="1"/>
  <c r="L1629" i="14" s="1"/>
  <c r="L1630" i="14" s="1"/>
  <c r="L1631" i="14" s="1"/>
  <c r="L1632" i="14" s="1"/>
  <c r="L1633" i="14" s="1"/>
  <c r="L1634" i="14" s="1"/>
  <c r="L1635" i="14" s="1"/>
  <c r="L1636" i="14" s="1"/>
  <c r="L1637" i="14" s="1"/>
  <c r="L1638" i="14" s="1"/>
  <c r="L1639" i="14" s="1"/>
  <c r="L1640" i="14" s="1"/>
  <c r="L1641" i="14" s="1"/>
  <c r="L1642" i="14" s="1"/>
  <c r="L1643" i="14" s="1"/>
  <c r="L1644" i="14" s="1"/>
  <c r="L1645" i="14" s="1"/>
  <c r="L1646" i="14" s="1"/>
  <c r="L1647" i="14" s="1"/>
  <c r="L1648" i="14" s="1"/>
  <c r="L1649" i="14" s="1"/>
  <c r="L1650" i="14" s="1"/>
  <c r="L1651" i="14" s="1"/>
  <c r="L1652" i="14" s="1"/>
  <c r="L1653" i="14" s="1"/>
  <c r="L1654" i="14" s="1"/>
  <c r="L1655" i="14" s="1"/>
  <c r="L1656" i="14" s="1"/>
  <c r="L1657" i="14" s="1"/>
  <c r="L1658" i="14" s="1"/>
  <c r="L1659" i="14" s="1"/>
  <c r="L1660" i="14" s="1"/>
  <c r="L1661" i="14" s="1"/>
  <c r="L1662" i="14" s="1"/>
  <c r="L1663" i="14" s="1"/>
  <c r="L1664" i="14" s="1"/>
  <c r="L1665" i="14" s="1"/>
  <c r="L1666" i="14" s="1"/>
  <c r="L1667" i="14" s="1"/>
  <c r="L1668" i="14" s="1"/>
  <c r="L1669" i="14" s="1"/>
  <c r="L1670" i="14" s="1"/>
  <c r="L1671" i="14" s="1"/>
  <c r="L1672" i="14" s="1"/>
  <c r="L1673" i="14" s="1"/>
  <c r="L1674" i="14" s="1"/>
  <c r="L1675" i="14" s="1"/>
  <c r="L1676" i="14" s="1"/>
  <c r="L1677" i="14" s="1"/>
  <c r="L1678" i="14" s="1"/>
  <c r="L1679" i="14" s="1"/>
  <c r="L1680" i="14" s="1"/>
  <c r="L1681" i="14" s="1"/>
  <c r="L1682" i="14" s="1"/>
  <c r="L1683" i="14" s="1"/>
  <c r="L1684" i="14" s="1"/>
  <c r="L1685" i="14" s="1"/>
  <c r="L1686" i="14" s="1"/>
  <c r="L1687" i="14" s="1"/>
  <c r="L1688" i="14" s="1"/>
  <c r="L1689" i="14" s="1"/>
  <c r="L1690" i="14" s="1"/>
  <c r="L1691" i="14" s="1"/>
  <c r="L1692" i="14" s="1"/>
  <c r="L1693" i="14" s="1"/>
  <c r="L1694" i="14" s="1"/>
  <c r="L1695" i="14" s="1"/>
  <c r="L1696" i="14" s="1"/>
  <c r="L1697" i="14" s="1"/>
  <c r="L1698" i="14" s="1"/>
  <c r="L1699" i="14" s="1"/>
  <c r="L1700" i="14" s="1"/>
  <c r="L1701" i="14" s="1"/>
  <c r="L1702" i="14" s="1"/>
  <c r="L1703" i="14" s="1"/>
  <c r="L1704" i="14" s="1"/>
  <c r="L1705" i="14" s="1"/>
  <c r="L1706" i="14" s="1"/>
  <c r="L1707" i="14" s="1"/>
  <c r="L1708" i="14" s="1"/>
  <c r="L1709" i="14" s="1"/>
  <c r="L1710" i="14" s="1"/>
  <c r="L1711" i="14" s="1"/>
  <c r="L1712" i="14" s="1"/>
  <c r="L1713" i="14" s="1"/>
  <c r="L1714" i="14" s="1"/>
  <c r="L1715" i="14" s="1"/>
  <c r="L1716" i="14" s="1"/>
  <c r="L1717" i="14" s="1"/>
  <c r="L1718" i="14" s="1"/>
  <c r="L1719" i="14" s="1"/>
  <c r="L1720" i="14" s="1"/>
  <c r="L1721" i="14" s="1"/>
  <c r="L1722" i="14" s="1"/>
  <c r="L1723" i="14" s="1"/>
  <c r="L1724" i="14" s="1"/>
  <c r="L1725" i="14" s="1"/>
  <c r="L1726" i="14" s="1"/>
  <c r="L1727" i="14" s="1"/>
  <c r="L1728" i="14" s="1"/>
  <c r="L1729" i="14" s="1"/>
  <c r="L1730" i="14" s="1"/>
  <c r="L1731" i="14" s="1"/>
  <c r="L1732" i="14" s="1"/>
  <c r="L1733" i="14" s="1"/>
  <c r="L1734" i="14" s="1"/>
  <c r="L1735" i="14" s="1"/>
  <c r="L1736" i="14" s="1"/>
  <c r="L1737" i="14" s="1"/>
  <c r="L1738" i="14" s="1"/>
  <c r="L1739" i="14" s="1"/>
  <c r="L1740" i="14" s="1"/>
  <c r="L1741" i="14" s="1"/>
  <c r="L1742" i="14" s="1"/>
  <c r="L1743" i="14" s="1"/>
  <c r="L1744" i="14" s="1"/>
  <c r="L1745" i="14" s="1"/>
  <c r="L1746" i="14" s="1"/>
  <c r="L1747" i="14" s="1"/>
  <c r="L1748" i="14" s="1"/>
  <c r="L1749" i="14" s="1"/>
  <c r="L1750" i="14" s="1"/>
  <c r="L1751" i="14" s="1"/>
  <c r="L1752" i="14" s="1"/>
  <c r="L1753" i="14" s="1"/>
  <c r="L1754" i="14" s="1"/>
  <c r="L1755" i="14" s="1"/>
  <c r="L1756" i="14" s="1"/>
  <c r="L1757" i="14" s="1"/>
  <c r="L1758" i="14" s="1"/>
  <c r="L1759" i="14" s="1"/>
  <c r="L1760" i="14" s="1"/>
  <c r="L1761" i="14" s="1"/>
  <c r="L1762" i="14" s="1"/>
  <c r="L1763" i="14" s="1"/>
  <c r="L1764" i="14" s="1"/>
  <c r="L1765" i="14" s="1"/>
  <c r="L1766" i="14" s="1"/>
  <c r="L1767" i="14" s="1"/>
  <c r="L1768" i="14" s="1"/>
  <c r="L1769" i="14" s="1"/>
  <c r="L1770" i="14" s="1"/>
  <c r="L1771" i="14" s="1"/>
  <c r="L1772" i="14" s="1"/>
  <c r="L1773" i="14" s="1"/>
  <c r="L1774" i="14" s="1"/>
  <c r="L1775" i="14" s="1"/>
  <c r="L1776" i="14" s="1"/>
  <c r="L1777" i="14" s="1"/>
  <c r="L1778" i="14" s="1"/>
  <c r="L1779" i="14" s="1"/>
  <c r="L1780" i="14" s="1"/>
  <c r="L1781" i="14" s="1"/>
  <c r="L1782" i="14" s="1"/>
  <c r="L1783" i="14" s="1"/>
  <c r="L1784" i="14" s="1"/>
  <c r="L1785" i="14" s="1"/>
  <c r="L1786" i="14" s="1"/>
  <c r="L1787" i="14" s="1"/>
  <c r="L1788" i="14" s="1"/>
  <c r="L1789" i="14" s="1"/>
  <c r="L1790" i="14" s="1"/>
  <c r="L1791" i="14" s="1"/>
  <c r="L1792" i="14" s="1"/>
  <c r="L1793" i="14" s="1"/>
  <c r="L1794" i="14" s="1"/>
  <c r="L1795" i="14" s="1"/>
  <c r="L1796" i="14" s="1"/>
  <c r="L1797" i="14" s="1"/>
  <c r="L1798" i="14" s="1"/>
  <c r="L1799" i="14" s="1"/>
  <c r="L1800" i="14" s="1"/>
  <c r="L1801" i="14" s="1"/>
  <c r="L1802" i="14" s="1"/>
  <c r="L1803" i="14" s="1"/>
  <c r="L1804" i="14" s="1"/>
  <c r="L1805" i="14" s="1"/>
  <c r="L1806" i="14" s="1"/>
  <c r="L1807" i="14" s="1"/>
  <c r="L1808" i="14" s="1"/>
  <c r="L1809" i="14" s="1"/>
  <c r="L1810" i="14" s="1"/>
  <c r="L1811" i="14" s="1"/>
  <c r="L1812" i="14" s="1"/>
  <c r="L1813" i="14" s="1"/>
  <c r="L1814" i="14" s="1"/>
  <c r="L1815" i="14" s="1"/>
  <c r="L1816" i="14" s="1"/>
  <c r="L1817" i="14" s="1"/>
  <c r="L1818" i="14" s="1"/>
  <c r="L1819" i="14" s="1"/>
  <c r="L1820" i="14" s="1"/>
  <c r="L1821" i="14" s="1"/>
  <c r="L1822" i="14" s="1"/>
  <c r="L1823" i="14" s="1"/>
  <c r="L1824" i="14" s="1"/>
  <c r="L1825" i="14" s="1"/>
  <c r="L1826" i="14" s="1"/>
  <c r="L1827" i="14" s="1"/>
  <c r="L1828" i="14" s="1"/>
  <c r="L1829" i="14" s="1"/>
  <c r="L1830" i="14" s="1"/>
  <c r="L1831" i="14" s="1"/>
  <c r="L1832" i="14" s="1"/>
  <c r="L1833" i="14" s="1"/>
  <c r="L1834" i="14" s="1"/>
  <c r="L1835" i="14" s="1"/>
  <c r="L1836" i="14" s="1"/>
  <c r="L1837" i="14" s="1"/>
  <c r="L1838" i="14" s="1"/>
  <c r="L1839" i="14" s="1"/>
  <c r="L1840" i="14" s="1"/>
  <c r="L1841" i="14" s="1"/>
  <c r="L1842" i="14" s="1"/>
  <c r="L1843" i="14" s="1"/>
  <c r="L1844" i="14" s="1"/>
  <c r="L1845" i="14" s="1"/>
  <c r="L1846" i="14" s="1"/>
  <c r="L1847" i="14" s="1"/>
  <c r="L1848" i="14" s="1"/>
  <c r="L1849" i="14" s="1"/>
  <c r="L1850" i="14" s="1"/>
  <c r="L1851" i="14" s="1"/>
  <c r="L1852" i="14" s="1"/>
  <c r="L1853" i="14" s="1"/>
  <c r="L1854" i="14" s="1"/>
  <c r="L1855" i="14" s="1"/>
  <c r="L1856" i="14" s="1"/>
  <c r="L1857" i="14" s="1"/>
  <c r="L1858" i="14" s="1"/>
  <c r="L1859" i="14" s="1"/>
  <c r="L1860" i="14" s="1"/>
  <c r="L1861" i="14" s="1"/>
  <c r="L1862" i="14" s="1"/>
  <c r="L1863" i="14" s="1"/>
  <c r="L1864" i="14" s="1"/>
  <c r="L1865" i="14" s="1"/>
  <c r="L1866" i="14" s="1"/>
  <c r="L1867" i="14" s="1"/>
  <c r="L1868" i="14" s="1"/>
  <c r="L1869" i="14" s="1"/>
  <c r="L1870" i="14" s="1"/>
  <c r="L1871" i="14" s="1"/>
  <c r="L1872" i="14" s="1"/>
  <c r="L1873" i="14" s="1"/>
  <c r="L1874" i="14" s="1"/>
  <c r="L1875" i="14" s="1"/>
  <c r="L1876" i="14" s="1"/>
  <c r="L1877" i="14" s="1"/>
  <c r="L1878" i="14" s="1"/>
  <c r="L1879" i="14" s="1"/>
  <c r="L1880" i="14" s="1"/>
  <c r="L1881" i="14" s="1"/>
  <c r="L1882" i="14" s="1"/>
  <c r="L1883" i="14" s="1"/>
  <c r="L1884" i="14" s="1"/>
  <c r="L1885" i="14" s="1"/>
  <c r="L1886" i="14" s="1"/>
  <c r="L1887" i="14" s="1"/>
  <c r="L1888" i="14" s="1"/>
  <c r="L1889" i="14" s="1"/>
  <c r="L1890" i="14" s="1"/>
  <c r="L1891" i="14" s="1"/>
  <c r="L1892" i="14" s="1"/>
  <c r="L1893" i="14" s="1"/>
  <c r="L1894" i="14" s="1"/>
  <c r="L1895" i="14" s="1"/>
  <c r="L1896" i="14" s="1"/>
  <c r="L1897" i="14" s="1"/>
  <c r="L1898" i="14" s="1"/>
  <c r="L1899" i="14" s="1"/>
  <c r="L1900" i="14" s="1"/>
  <c r="L1901" i="14" s="1"/>
  <c r="L1902" i="14" s="1"/>
  <c r="L1903" i="14" s="1"/>
  <c r="L1904" i="14" s="1"/>
  <c r="L1905" i="14" s="1"/>
  <c r="L1906" i="14" s="1"/>
  <c r="L1907" i="14" s="1"/>
  <c r="L1908" i="14" s="1"/>
  <c r="L1909" i="14" s="1"/>
  <c r="L1910" i="14" s="1"/>
  <c r="L1911" i="14" s="1"/>
  <c r="L1912" i="14" s="1"/>
  <c r="L1913" i="14" s="1"/>
  <c r="L1914" i="14" s="1"/>
  <c r="L1915" i="14" s="1"/>
  <c r="L1916" i="14" s="1"/>
  <c r="L1917" i="14" s="1"/>
  <c r="L1918" i="14" s="1"/>
  <c r="L1919" i="14" s="1"/>
  <c r="L1920" i="14" s="1"/>
  <c r="L1921" i="14" s="1"/>
  <c r="L1922" i="14" s="1"/>
  <c r="L1923" i="14" s="1"/>
  <c r="L1924" i="14" s="1"/>
  <c r="L1925" i="14" s="1"/>
  <c r="L1926" i="14" s="1"/>
  <c r="L1927" i="14" s="1"/>
  <c r="L1928" i="14" s="1"/>
  <c r="L1929" i="14" s="1"/>
  <c r="L1930" i="14" s="1"/>
  <c r="L1931" i="14" s="1"/>
  <c r="L1932" i="14" s="1"/>
  <c r="L1933" i="14" s="1"/>
  <c r="L1934" i="14" s="1"/>
  <c r="L1935" i="14" s="1"/>
  <c r="L1936" i="14" s="1"/>
  <c r="L1937" i="14" s="1"/>
  <c r="L1938" i="14" s="1"/>
  <c r="L1939" i="14" s="1"/>
  <c r="L1940" i="14" s="1"/>
  <c r="L1941" i="14" s="1"/>
  <c r="L1942" i="14" s="1"/>
  <c r="L1943" i="14" s="1"/>
  <c r="L1944" i="14" s="1"/>
  <c r="L1945" i="14" s="1"/>
  <c r="L1946" i="14" s="1"/>
  <c r="L1947" i="14" s="1"/>
  <c r="L1948" i="14" s="1"/>
  <c r="L1949" i="14" s="1"/>
  <c r="L1950" i="14" s="1"/>
  <c r="L1951" i="14" s="1"/>
  <c r="L1952" i="14" s="1"/>
  <c r="L1953" i="14" s="1"/>
  <c r="L1954" i="14" s="1"/>
  <c r="L1955" i="14" s="1"/>
  <c r="L1956" i="14" s="1"/>
  <c r="L1957" i="14" s="1"/>
  <c r="L1958" i="14" s="1"/>
  <c r="L1959" i="14" s="1"/>
  <c r="L1960" i="14" s="1"/>
  <c r="L1961" i="14" s="1"/>
  <c r="L1962" i="14" s="1"/>
  <c r="L1963" i="14" s="1"/>
  <c r="L1964" i="14" s="1"/>
  <c r="L1965" i="14" s="1"/>
  <c r="L1966" i="14" s="1"/>
  <c r="L1967" i="14" s="1"/>
  <c r="L1968" i="14" s="1"/>
  <c r="L1969" i="14" s="1"/>
  <c r="L1970" i="14" s="1"/>
  <c r="L1971" i="14" s="1"/>
  <c r="L1972" i="14" s="1"/>
  <c r="L1973" i="14" s="1"/>
  <c r="L1974" i="14" s="1"/>
  <c r="L1975" i="14" s="1"/>
  <c r="L1976" i="14" s="1"/>
  <c r="L1977" i="14" s="1"/>
  <c r="L1978" i="14" s="1"/>
  <c r="L1979" i="14" s="1"/>
  <c r="L1980" i="14" s="1"/>
  <c r="L1981" i="14" s="1"/>
  <c r="L1982" i="14" s="1"/>
  <c r="L1983" i="14" s="1"/>
  <c r="L1984" i="14" s="1"/>
  <c r="L1985" i="14" s="1"/>
  <c r="L1986" i="14" s="1"/>
  <c r="L1987" i="14" s="1"/>
  <c r="L1988" i="14" s="1"/>
  <c r="L1989" i="14" s="1"/>
  <c r="L1990" i="14" s="1"/>
  <c r="L1991" i="14" s="1"/>
  <c r="L1992" i="14" s="1"/>
  <c r="L1993" i="14" s="1"/>
  <c r="L1994" i="14" s="1"/>
  <c r="L1995" i="14" s="1"/>
  <c r="L1996" i="14" s="1"/>
  <c r="L1997" i="14" s="1"/>
  <c r="L1998" i="14" s="1"/>
  <c r="L1999" i="14" s="1"/>
  <c r="L2000" i="14" s="1"/>
  <c r="L2001" i="14" s="1"/>
  <c r="L2002" i="14" s="1"/>
  <c r="L2003" i="14" s="1"/>
  <c r="L2004" i="14" s="1"/>
  <c r="L2005" i="14" s="1"/>
  <c r="L2006" i="14" s="1"/>
  <c r="L2007" i="14" s="1"/>
  <c r="L2008" i="14" s="1"/>
  <c r="L2009" i="14" s="1"/>
  <c r="L2010" i="14" s="1"/>
  <c r="L2011" i="14" s="1"/>
  <c r="L2012" i="14" s="1"/>
  <c r="L2013" i="14" s="1"/>
  <c r="L2014" i="14" s="1"/>
  <c r="L2015" i="14" s="1"/>
  <c r="L2016" i="14" s="1"/>
  <c r="L2017" i="14" s="1"/>
  <c r="L2018" i="14" s="1"/>
  <c r="L2019" i="14" s="1"/>
  <c r="L2020" i="14" s="1"/>
  <c r="L2021" i="14" s="1"/>
  <c r="H70" i="14"/>
  <c r="H71" i="14" s="1"/>
  <c r="H72" i="14" s="1"/>
  <c r="H73" i="14" s="1"/>
  <c r="H74" i="14" s="1"/>
  <c r="H75" i="14" s="1"/>
  <c r="H76" i="14" s="1"/>
  <c r="H77" i="14" s="1"/>
  <c r="H78" i="14" s="1"/>
  <c r="H79" i="14" s="1"/>
  <c r="H80" i="14" s="1"/>
  <c r="H81" i="14" s="1"/>
  <c r="H82" i="14" s="1"/>
  <c r="H83" i="14" s="1"/>
  <c r="H84" i="14" s="1"/>
  <c r="H85" i="14" s="1"/>
  <c r="H86" i="14" s="1"/>
  <c r="H87" i="14" s="1"/>
  <c r="H88" i="14" s="1"/>
  <c r="H89" i="14" s="1"/>
  <c r="H90" i="14" s="1"/>
  <c r="H91" i="14" s="1"/>
  <c r="H92" i="14" s="1"/>
  <c r="H93" i="14" s="1"/>
  <c r="H94" i="14" s="1"/>
  <c r="H95" i="14" s="1"/>
  <c r="H96" i="14" s="1"/>
  <c r="H97" i="14" s="1"/>
  <c r="H98" i="14" s="1"/>
  <c r="H99" i="14" s="1"/>
  <c r="H100" i="14" s="1"/>
  <c r="H101" i="14" s="1"/>
  <c r="H102" i="14" s="1"/>
  <c r="H103" i="14" s="1"/>
  <c r="H104" i="14" s="1"/>
  <c r="H105" i="14" s="1"/>
  <c r="H106" i="14" s="1"/>
  <c r="H107" i="14" s="1"/>
  <c r="H108" i="14" s="1"/>
  <c r="H109" i="14" s="1"/>
  <c r="H110" i="14" s="1"/>
  <c r="H111" i="14" s="1"/>
  <c r="H112" i="14" s="1"/>
  <c r="H113" i="14" s="1"/>
  <c r="H114" i="14" s="1"/>
  <c r="H115" i="14" s="1"/>
  <c r="H116" i="14" s="1"/>
  <c r="H117" i="14" s="1"/>
  <c r="H118" i="14" s="1"/>
  <c r="H119" i="14" s="1"/>
  <c r="H120" i="14" s="1"/>
  <c r="H121" i="14" s="1"/>
  <c r="H122" i="14" s="1"/>
  <c r="H123" i="14" s="1"/>
  <c r="H124" i="14" s="1"/>
  <c r="H125" i="14" s="1"/>
  <c r="H126" i="14" s="1"/>
  <c r="H127" i="14" s="1"/>
  <c r="H128" i="14" s="1"/>
  <c r="H129" i="14" s="1"/>
  <c r="H130" i="14" s="1"/>
  <c r="H131" i="14" s="1"/>
  <c r="H132" i="14" s="1"/>
  <c r="H133" i="14" s="1"/>
  <c r="H134" i="14" s="1"/>
  <c r="H135" i="14" s="1"/>
  <c r="H136" i="14" s="1"/>
  <c r="H137" i="14" s="1"/>
  <c r="H138" i="14" s="1"/>
  <c r="H139" i="14" s="1"/>
  <c r="H140" i="14" s="1"/>
  <c r="H141" i="14" s="1"/>
  <c r="H142" i="14" s="1"/>
  <c r="H143" i="14" s="1"/>
  <c r="H144" i="14" s="1"/>
  <c r="H145" i="14" s="1"/>
  <c r="H146" i="14" s="1"/>
  <c r="H147" i="14" s="1"/>
  <c r="H148" i="14" s="1"/>
  <c r="H149" i="14" s="1"/>
  <c r="H150" i="14" s="1"/>
  <c r="H151" i="14" s="1"/>
  <c r="H152" i="14" s="1"/>
  <c r="H153" i="14" s="1"/>
  <c r="H154" i="14" s="1"/>
  <c r="H155" i="14" s="1"/>
  <c r="H156" i="14" s="1"/>
  <c r="H157" i="14" s="1"/>
  <c r="H158" i="14" s="1"/>
  <c r="H159" i="14" s="1"/>
  <c r="H160" i="14" s="1"/>
  <c r="H161" i="14" s="1"/>
  <c r="H162" i="14" s="1"/>
  <c r="H163" i="14" s="1"/>
  <c r="H164" i="14" s="1"/>
  <c r="H165" i="14" s="1"/>
  <c r="H166" i="14" s="1"/>
  <c r="H167" i="14" s="1"/>
  <c r="H168" i="14" s="1"/>
  <c r="H169" i="14" s="1"/>
  <c r="H170" i="14" s="1"/>
  <c r="H171" i="14" s="1"/>
  <c r="H172" i="14" s="1"/>
  <c r="H173" i="14" s="1"/>
  <c r="H174" i="14" s="1"/>
  <c r="H175" i="14" s="1"/>
  <c r="H176" i="14" s="1"/>
  <c r="H177" i="14" s="1"/>
  <c r="H178" i="14" s="1"/>
  <c r="H179" i="14" s="1"/>
  <c r="H180" i="14" s="1"/>
  <c r="H181" i="14" s="1"/>
  <c r="H182" i="14" s="1"/>
  <c r="H183" i="14" s="1"/>
  <c r="H184" i="14" s="1"/>
  <c r="H185" i="14" s="1"/>
  <c r="H186" i="14" s="1"/>
  <c r="H187" i="14" s="1"/>
  <c r="H188" i="14" s="1"/>
  <c r="H189" i="14" s="1"/>
  <c r="H190" i="14" s="1"/>
  <c r="H191" i="14" s="1"/>
  <c r="H192" i="14" s="1"/>
  <c r="H193" i="14" s="1"/>
  <c r="H194" i="14" s="1"/>
  <c r="H195" i="14" s="1"/>
  <c r="H196" i="14" s="1"/>
  <c r="H197" i="14" s="1"/>
  <c r="H198" i="14" s="1"/>
  <c r="H199" i="14" s="1"/>
  <c r="H200" i="14" s="1"/>
  <c r="H201" i="14" s="1"/>
  <c r="H202" i="14" s="1"/>
  <c r="H203" i="14" s="1"/>
  <c r="H204" i="14" s="1"/>
  <c r="H205" i="14" s="1"/>
  <c r="H206" i="14" s="1"/>
  <c r="H207" i="14" s="1"/>
  <c r="H208" i="14" s="1"/>
  <c r="H209" i="14" s="1"/>
  <c r="H210" i="14" s="1"/>
  <c r="H211" i="14" s="1"/>
  <c r="H212" i="14" s="1"/>
  <c r="H213" i="14" s="1"/>
  <c r="H214" i="14" s="1"/>
  <c r="H215" i="14" s="1"/>
  <c r="H216" i="14" s="1"/>
  <c r="H217" i="14" s="1"/>
  <c r="H218" i="14" s="1"/>
  <c r="H219" i="14" s="1"/>
  <c r="H220" i="14" s="1"/>
  <c r="H221" i="14" s="1"/>
  <c r="H222" i="14" s="1"/>
  <c r="H223" i="14" s="1"/>
  <c r="H224" i="14" s="1"/>
  <c r="H225" i="14" s="1"/>
  <c r="H226" i="14" s="1"/>
  <c r="H227" i="14" s="1"/>
  <c r="H228" i="14" s="1"/>
  <c r="H229" i="14" s="1"/>
  <c r="H230" i="14" s="1"/>
  <c r="H231" i="14" s="1"/>
  <c r="H232" i="14" s="1"/>
  <c r="H233" i="14" s="1"/>
  <c r="H234" i="14" s="1"/>
  <c r="H235" i="14" s="1"/>
  <c r="H236" i="14" s="1"/>
  <c r="H237" i="14" s="1"/>
  <c r="H238" i="14" s="1"/>
  <c r="H239" i="14" s="1"/>
  <c r="H240" i="14" s="1"/>
  <c r="H241" i="14" s="1"/>
  <c r="H242" i="14" s="1"/>
  <c r="H243" i="14" s="1"/>
  <c r="H244" i="14" s="1"/>
  <c r="H245" i="14" s="1"/>
  <c r="H246" i="14" s="1"/>
  <c r="H247" i="14" s="1"/>
  <c r="H248" i="14" s="1"/>
  <c r="H249" i="14" s="1"/>
  <c r="H250" i="14" s="1"/>
  <c r="H251" i="14" s="1"/>
  <c r="H252" i="14" s="1"/>
  <c r="H253" i="14" s="1"/>
  <c r="H254" i="14" s="1"/>
  <c r="H255" i="14" s="1"/>
  <c r="H256" i="14" s="1"/>
  <c r="H257" i="14" s="1"/>
  <c r="H258" i="14" s="1"/>
  <c r="H259" i="14" s="1"/>
  <c r="H260" i="14" s="1"/>
  <c r="H261" i="14" s="1"/>
  <c r="H262" i="14" s="1"/>
  <c r="H263" i="14" s="1"/>
  <c r="H264" i="14" s="1"/>
  <c r="H265" i="14" s="1"/>
  <c r="H266" i="14" s="1"/>
  <c r="H267" i="14" s="1"/>
  <c r="H268" i="14" s="1"/>
  <c r="H269" i="14" s="1"/>
  <c r="H270" i="14" s="1"/>
  <c r="H271" i="14" s="1"/>
  <c r="H272" i="14" s="1"/>
  <c r="H273" i="14" s="1"/>
  <c r="H274" i="14" s="1"/>
  <c r="H275" i="14" s="1"/>
  <c r="H276" i="14" s="1"/>
  <c r="H277" i="14" s="1"/>
  <c r="H278" i="14" s="1"/>
  <c r="H279" i="14" s="1"/>
  <c r="H280" i="14" s="1"/>
  <c r="H281" i="14" s="1"/>
  <c r="H282" i="14" s="1"/>
  <c r="H283" i="14" s="1"/>
  <c r="H284" i="14" s="1"/>
  <c r="H285" i="14" s="1"/>
  <c r="H286" i="14" s="1"/>
  <c r="H287" i="14" s="1"/>
  <c r="H288" i="14" s="1"/>
  <c r="H289" i="14" s="1"/>
  <c r="H290" i="14" s="1"/>
  <c r="H291" i="14" s="1"/>
  <c r="H292" i="14" s="1"/>
  <c r="H293" i="14" s="1"/>
  <c r="H294" i="14" s="1"/>
  <c r="H295" i="14" s="1"/>
  <c r="H296" i="14" s="1"/>
  <c r="H297" i="14" s="1"/>
  <c r="H298" i="14" s="1"/>
  <c r="H299" i="14" s="1"/>
  <c r="H300" i="14" s="1"/>
  <c r="H301" i="14" s="1"/>
  <c r="H302" i="14" s="1"/>
  <c r="H303" i="14" s="1"/>
  <c r="H304" i="14" s="1"/>
  <c r="H305" i="14" s="1"/>
  <c r="H306" i="14" s="1"/>
  <c r="H307" i="14" s="1"/>
  <c r="H308" i="14" s="1"/>
  <c r="H309" i="14" s="1"/>
  <c r="H310" i="14" s="1"/>
  <c r="H311" i="14" s="1"/>
  <c r="H312" i="14" s="1"/>
  <c r="H313" i="14" s="1"/>
  <c r="H314" i="14" s="1"/>
  <c r="H315" i="14" s="1"/>
  <c r="H316" i="14" s="1"/>
  <c r="H317" i="14" s="1"/>
  <c r="H318" i="14" s="1"/>
  <c r="H319" i="14" s="1"/>
  <c r="H320" i="14" s="1"/>
  <c r="H321" i="14" s="1"/>
  <c r="H322" i="14" s="1"/>
  <c r="H323" i="14" s="1"/>
  <c r="H324" i="14" s="1"/>
  <c r="H325" i="14" s="1"/>
  <c r="H326" i="14" s="1"/>
  <c r="H327" i="14" s="1"/>
  <c r="H328" i="14" s="1"/>
  <c r="H329" i="14" s="1"/>
  <c r="H330" i="14" s="1"/>
  <c r="H331" i="14" s="1"/>
  <c r="H332" i="14" s="1"/>
  <c r="H333" i="14" s="1"/>
  <c r="H334" i="14" s="1"/>
  <c r="H335" i="14" s="1"/>
  <c r="H336" i="14" s="1"/>
  <c r="H337" i="14" s="1"/>
  <c r="H338" i="14" s="1"/>
  <c r="H339" i="14" s="1"/>
  <c r="H340" i="14" s="1"/>
  <c r="H341" i="14" s="1"/>
  <c r="H342" i="14" s="1"/>
  <c r="H343" i="14" s="1"/>
  <c r="H344" i="14" s="1"/>
  <c r="H345" i="14" s="1"/>
  <c r="H346" i="14" s="1"/>
  <c r="H347" i="14" s="1"/>
  <c r="H348" i="14" s="1"/>
  <c r="H349" i="14" s="1"/>
  <c r="H350" i="14" s="1"/>
  <c r="H351" i="14" s="1"/>
  <c r="H352" i="14" s="1"/>
  <c r="H353" i="14" s="1"/>
  <c r="H354" i="14" s="1"/>
  <c r="H355" i="14" s="1"/>
  <c r="H356" i="14" s="1"/>
  <c r="H357" i="14" s="1"/>
  <c r="H358" i="14" s="1"/>
  <c r="H359" i="14" s="1"/>
  <c r="H360" i="14" s="1"/>
  <c r="H361" i="14" s="1"/>
  <c r="H362" i="14" s="1"/>
  <c r="H363" i="14" s="1"/>
  <c r="H364" i="14" s="1"/>
  <c r="H365" i="14" s="1"/>
  <c r="H366" i="14" s="1"/>
  <c r="H367" i="14" s="1"/>
  <c r="H368" i="14" s="1"/>
  <c r="H369" i="14" s="1"/>
  <c r="H370" i="14" s="1"/>
  <c r="H371" i="14" s="1"/>
  <c r="H372" i="14" s="1"/>
  <c r="H373" i="14" s="1"/>
  <c r="H374" i="14" s="1"/>
  <c r="H375" i="14" s="1"/>
  <c r="H376" i="14" s="1"/>
  <c r="H377" i="14" s="1"/>
  <c r="H378" i="14" s="1"/>
  <c r="H379" i="14" s="1"/>
  <c r="H380" i="14" s="1"/>
  <c r="H381" i="14" s="1"/>
  <c r="H382" i="14" s="1"/>
  <c r="H383" i="14" s="1"/>
  <c r="H384" i="14" s="1"/>
  <c r="H385" i="14" s="1"/>
  <c r="H386" i="14" s="1"/>
  <c r="H387" i="14" s="1"/>
  <c r="H388" i="14" s="1"/>
  <c r="H389" i="14" s="1"/>
  <c r="H390" i="14" s="1"/>
  <c r="H391" i="14" s="1"/>
  <c r="H392" i="14" s="1"/>
  <c r="H393" i="14" s="1"/>
  <c r="H394" i="14" s="1"/>
  <c r="H395" i="14" s="1"/>
  <c r="H396" i="14" s="1"/>
  <c r="H397" i="14" s="1"/>
  <c r="H398" i="14" s="1"/>
  <c r="H399" i="14" s="1"/>
  <c r="H400" i="14" s="1"/>
  <c r="H401" i="14" s="1"/>
  <c r="H402" i="14" s="1"/>
  <c r="H403" i="14" s="1"/>
  <c r="H404" i="14" s="1"/>
  <c r="H405" i="14" s="1"/>
  <c r="H406" i="14" s="1"/>
  <c r="H407" i="14" s="1"/>
  <c r="H408" i="14" s="1"/>
  <c r="H409" i="14" s="1"/>
  <c r="H410" i="14" s="1"/>
  <c r="H411" i="14" s="1"/>
  <c r="H412" i="14" s="1"/>
  <c r="H413" i="14" s="1"/>
  <c r="H414" i="14" s="1"/>
  <c r="H415" i="14" s="1"/>
  <c r="H416" i="14" s="1"/>
  <c r="H417" i="14" s="1"/>
  <c r="H418" i="14" s="1"/>
  <c r="H419" i="14" s="1"/>
  <c r="H420" i="14" s="1"/>
  <c r="H421" i="14" s="1"/>
  <c r="H422" i="14" s="1"/>
  <c r="H423" i="14" s="1"/>
  <c r="H424" i="14" s="1"/>
  <c r="H425" i="14" s="1"/>
  <c r="H426" i="14" s="1"/>
  <c r="H427" i="14" s="1"/>
  <c r="H428" i="14" s="1"/>
  <c r="H429" i="14" s="1"/>
  <c r="H430" i="14" s="1"/>
  <c r="H431" i="14" s="1"/>
  <c r="H432" i="14" s="1"/>
  <c r="H433" i="14" s="1"/>
  <c r="H434" i="14" s="1"/>
  <c r="H435" i="14" s="1"/>
  <c r="H436" i="14" s="1"/>
  <c r="H437" i="14" s="1"/>
  <c r="H438" i="14" s="1"/>
  <c r="H439" i="14" s="1"/>
  <c r="H440" i="14" s="1"/>
  <c r="H441" i="14" s="1"/>
  <c r="H442" i="14" s="1"/>
  <c r="H443" i="14" s="1"/>
  <c r="H444" i="14" s="1"/>
  <c r="H445" i="14" s="1"/>
  <c r="H446" i="14" s="1"/>
  <c r="H447" i="14" s="1"/>
  <c r="H448" i="14" s="1"/>
  <c r="H449" i="14" s="1"/>
  <c r="H450" i="14" s="1"/>
  <c r="H451" i="14" s="1"/>
  <c r="H452" i="14" s="1"/>
  <c r="H453" i="14" s="1"/>
  <c r="H454" i="14" s="1"/>
  <c r="H455" i="14" s="1"/>
  <c r="H456" i="14" s="1"/>
  <c r="H457" i="14" s="1"/>
  <c r="H458" i="14" s="1"/>
  <c r="H459" i="14" s="1"/>
  <c r="H460" i="14" s="1"/>
  <c r="H461" i="14" s="1"/>
  <c r="H462" i="14" s="1"/>
  <c r="H463" i="14" s="1"/>
  <c r="H464" i="14" s="1"/>
  <c r="H465" i="14" s="1"/>
  <c r="H466" i="14" s="1"/>
  <c r="H467" i="14" s="1"/>
  <c r="H468" i="14" s="1"/>
  <c r="H469" i="14" s="1"/>
  <c r="H470" i="14" s="1"/>
  <c r="H471" i="14" s="1"/>
  <c r="H472" i="14" s="1"/>
  <c r="H473" i="14" s="1"/>
  <c r="H474" i="14" s="1"/>
  <c r="H475" i="14" s="1"/>
  <c r="H476" i="14" s="1"/>
  <c r="H477" i="14" s="1"/>
  <c r="H478" i="14" s="1"/>
  <c r="H479" i="14" s="1"/>
  <c r="H480" i="14" s="1"/>
  <c r="H481" i="14" s="1"/>
  <c r="H482" i="14" s="1"/>
  <c r="H483" i="14" s="1"/>
  <c r="H484" i="14" s="1"/>
  <c r="H485" i="14" s="1"/>
  <c r="H486" i="14" s="1"/>
  <c r="H487" i="14" s="1"/>
  <c r="H488" i="14" s="1"/>
  <c r="H489" i="14" s="1"/>
  <c r="H490" i="14" s="1"/>
  <c r="H491" i="14" s="1"/>
  <c r="H492" i="14" s="1"/>
  <c r="H493" i="14" s="1"/>
  <c r="H494" i="14" s="1"/>
  <c r="H495" i="14" s="1"/>
  <c r="H496" i="14" s="1"/>
  <c r="H497" i="14" s="1"/>
  <c r="H498" i="14" s="1"/>
  <c r="H499" i="14" s="1"/>
  <c r="H500" i="14" s="1"/>
  <c r="H501" i="14" s="1"/>
  <c r="H502" i="14" s="1"/>
  <c r="H503" i="14" s="1"/>
  <c r="H504" i="14" s="1"/>
  <c r="H505" i="14" s="1"/>
  <c r="H506" i="14" s="1"/>
  <c r="H507" i="14" s="1"/>
  <c r="H508" i="14" s="1"/>
  <c r="H509" i="14" s="1"/>
  <c r="H510" i="14" s="1"/>
  <c r="H511" i="14" s="1"/>
  <c r="H512" i="14" s="1"/>
  <c r="H513" i="14" s="1"/>
  <c r="H514" i="14" s="1"/>
  <c r="H515" i="14" s="1"/>
  <c r="H516" i="14" s="1"/>
  <c r="H517" i="14" s="1"/>
  <c r="H518" i="14" s="1"/>
  <c r="H519" i="14" s="1"/>
  <c r="H520" i="14" s="1"/>
  <c r="H521" i="14" s="1"/>
  <c r="H522" i="14" s="1"/>
  <c r="H523" i="14" s="1"/>
  <c r="H524" i="14" s="1"/>
  <c r="H525" i="14" s="1"/>
  <c r="H526" i="14" s="1"/>
  <c r="H527" i="14" s="1"/>
  <c r="H528" i="14" s="1"/>
  <c r="H529" i="14" s="1"/>
  <c r="H530" i="14" s="1"/>
  <c r="H531" i="14" s="1"/>
  <c r="H532" i="14" s="1"/>
  <c r="H533" i="14" s="1"/>
  <c r="H534" i="14" s="1"/>
  <c r="H535" i="14" s="1"/>
  <c r="H536" i="14" s="1"/>
  <c r="H537" i="14" s="1"/>
  <c r="H538" i="14" s="1"/>
  <c r="H539" i="14" s="1"/>
  <c r="H540" i="14" s="1"/>
  <c r="H541" i="14" s="1"/>
  <c r="H542" i="14" s="1"/>
  <c r="H543" i="14" s="1"/>
  <c r="H544" i="14" s="1"/>
  <c r="H545" i="14" s="1"/>
  <c r="H546" i="14" s="1"/>
  <c r="H547" i="14" s="1"/>
  <c r="H548" i="14" s="1"/>
  <c r="H549" i="14" s="1"/>
  <c r="H550" i="14" s="1"/>
  <c r="H551" i="14" s="1"/>
  <c r="H552" i="14" s="1"/>
  <c r="H553" i="14" s="1"/>
  <c r="H554" i="14" s="1"/>
  <c r="H555" i="14" s="1"/>
  <c r="H556" i="14" s="1"/>
  <c r="H557" i="14" s="1"/>
  <c r="H558" i="14" s="1"/>
  <c r="H559" i="14" s="1"/>
  <c r="H560" i="14" s="1"/>
  <c r="H561" i="14" s="1"/>
  <c r="H562" i="14" s="1"/>
  <c r="H563" i="14" s="1"/>
  <c r="H564" i="14" s="1"/>
  <c r="H565" i="14" s="1"/>
  <c r="H566" i="14" s="1"/>
  <c r="H567" i="14" s="1"/>
  <c r="H568" i="14" s="1"/>
  <c r="H569" i="14" s="1"/>
  <c r="H570" i="14" s="1"/>
  <c r="H571" i="14" s="1"/>
  <c r="H572" i="14" s="1"/>
  <c r="H573" i="14" s="1"/>
  <c r="H574" i="14" s="1"/>
  <c r="H575" i="14" s="1"/>
  <c r="H576" i="14" s="1"/>
  <c r="H577" i="14" s="1"/>
  <c r="H578" i="14" s="1"/>
  <c r="H579" i="14" s="1"/>
  <c r="H580" i="14" s="1"/>
  <c r="H581" i="14" s="1"/>
  <c r="H582" i="14" s="1"/>
  <c r="H583" i="14" s="1"/>
  <c r="H584" i="14" s="1"/>
  <c r="H585" i="14" s="1"/>
  <c r="H586" i="14" s="1"/>
  <c r="H587" i="14" s="1"/>
  <c r="H588" i="14" s="1"/>
  <c r="H589" i="14" s="1"/>
  <c r="H590" i="14" s="1"/>
  <c r="H591" i="14" s="1"/>
  <c r="H592" i="14" s="1"/>
  <c r="H593" i="14" s="1"/>
  <c r="H594" i="14" s="1"/>
  <c r="H595" i="14" s="1"/>
  <c r="H596" i="14" s="1"/>
  <c r="H597" i="14" s="1"/>
  <c r="H598" i="14" s="1"/>
  <c r="H599" i="14" s="1"/>
  <c r="H600" i="14" s="1"/>
  <c r="H601" i="14" s="1"/>
  <c r="H602" i="14" s="1"/>
  <c r="H603" i="14" s="1"/>
  <c r="H604" i="14" s="1"/>
  <c r="H605" i="14" s="1"/>
  <c r="H606" i="14" s="1"/>
  <c r="H607" i="14" s="1"/>
  <c r="H608" i="14" s="1"/>
  <c r="H609" i="14" s="1"/>
  <c r="H610" i="14" s="1"/>
  <c r="H611" i="14" s="1"/>
  <c r="H612" i="14" s="1"/>
  <c r="H613" i="14" s="1"/>
  <c r="H614" i="14" s="1"/>
  <c r="H615" i="14" s="1"/>
  <c r="H616" i="14" s="1"/>
  <c r="H617" i="14" s="1"/>
  <c r="H618" i="14" s="1"/>
  <c r="H619" i="14" s="1"/>
  <c r="H620" i="14" s="1"/>
  <c r="H621" i="14" s="1"/>
  <c r="H622" i="14" s="1"/>
  <c r="H623" i="14" s="1"/>
  <c r="H624" i="14" s="1"/>
  <c r="H625" i="14" s="1"/>
  <c r="H626" i="14" s="1"/>
  <c r="H627" i="14" s="1"/>
  <c r="H628" i="14" s="1"/>
  <c r="H629" i="14" s="1"/>
  <c r="H630" i="14" s="1"/>
  <c r="H631" i="14" s="1"/>
  <c r="H632" i="14" s="1"/>
  <c r="H633" i="14" s="1"/>
  <c r="H634" i="14" s="1"/>
  <c r="H635" i="14" s="1"/>
  <c r="H636" i="14" s="1"/>
  <c r="H637" i="14" s="1"/>
  <c r="H638" i="14" s="1"/>
  <c r="H639" i="14" s="1"/>
  <c r="H640" i="14" s="1"/>
  <c r="H641" i="14" s="1"/>
  <c r="H642" i="14" s="1"/>
  <c r="H643" i="14" s="1"/>
  <c r="H644" i="14" s="1"/>
  <c r="H645" i="14" s="1"/>
  <c r="H646" i="14" s="1"/>
  <c r="H647" i="14" s="1"/>
  <c r="H648" i="14" s="1"/>
  <c r="H649" i="14" s="1"/>
  <c r="H650" i="14" s="1"/>
  <c r="H651" i="14" s="1"/>
  <c r="H652" i="14" s="1"/>
  <c r="H653" i="14" s="1"/>
  <c r="H654" i="14" s="1"/>
  <c r="H655" i="14" s="1"/>
  <c r="H656" i="14" s="1"/>
  <c r="H657" i="14" s="1"/>
  <c r="H658" i="14" s="1"/>
  <c r="H659" i="14" s="1"/>
  <c r="H660" i="14" s="1"/>
  <c r="H661" i="14" s="1"/>
  <c r="H662" i="14" s="1"/>
  <c r="H663" i="14" s="1"/>
  <c r="H664" i="14" s="1"/>
  <c r="H665" i="14" s="1"/>
  <c r="H666" i="14" s="1"/>
  <c r="H667" i="14" s="1"/>
  <c r="H668" i="14" s="1"/>
  <c r="H669" i="14" s="1"/>
  <c r="H670" i="14" s="1"/>
  <c r="H671" i="14" s="1"/>
  <c r="H672" i="14" s="1"/>
  <c r="H673" i="14" s="1"/>
  <c r="H674" i="14" s="1"/>
  <c r="H675" i="14" s="1"/>
  <c r="H676" i="14" s="1"/>
  <c r="H677" i="14" s="1"/>
  <c r="H678" i="14" s="1"/>
  <c r="H679" i="14" s="1"/>
  <c r="H680" i="14" s="1"/>
  <c r="H681" i="14" s="1"/>
  <c r="H682" i="14" s="1"/>
  <c r="H683" i="14" s="1"/>
  <c r="H684" i="14" s="1"/>
  <c r="H685" i="14" s="1"/>
  <c r="H686" i="14" s="1"/>
  <c r="H687" i="14" s="1"/>
  <c r="H688" i="14" s="1"/>
  <c r="H689" i="14" s="1"/>
  <c r="H690" i="14" s="1"/>
  <c r="H691" i="14" s="1"/>
  <c r="H692" i="14" s="1"/>
  <c r="H693" i="14" s="1"/>
  <c r="H694" i="14" s="1"/>
  <c r="H695" i="14" s="1"/>
  <c r="H696" i="14" s="1"/>
  <c r="H697" i="14" s="1"/>
  <c r="H698" i="14" s="1"/>
  <c r="H699" i="14" s="1"/>
  <c r="H700" i="14" s="1"/>
  <c r="H701" i="14" s="1"/>
  <c r="H702" i="14" s="1"/>
  <c r="H703" i="14" s="1"/>
  <c r="H704" i="14" s="1"/>
  <c r="H705" i="14" s="1"/>
  <c r="H706" i="14" s="1"/>
  <c r="H707" i="14" s="1"/>
  <c r="H708" i="14" s="1"/>
  <c r="H709" i="14" s="1"/>
  <c r="H710" i="14" s="1"/>
  <c r="H711" i="14" s="1"/>
  <c r="H712" i="14" s="1"/>
  <c r="H713" i="14" s="1"/>
  <c r="H714" i="14" s="1"/>
  <c r="H715" i="14" s="1"/>
  <c r="H716" i="14" s="1"/>
  <c r="H717" i="14" s="1"/>
  <c r="H718" i="14" s="1"/>
  <c r="H719" i="14" s="1"/>
  <c r="H720" i="14" s="1"/>
  <c r="H721" i="14" s="1"/>
  <c r="H722" i="14" s="1"/>
  <c r="H723" i="14" s="1"/>
  <c r="H724" i="14" s="1"/>
  <c r="H725" i="14" s="1"/>
  <c r="H726" i="14" s="1"/>
  <c r="H727" i="14" s="1"/>
  <c r="H728" i="14" s="1"/>
  <c r="H729" i="14" s="1"/>
  <c r="H730" i="14" s="1"/>
  <c r="H731" i="14" s="1"/>
  <c r="H732" i="14" s="1"/>
  <c r="H733" i="14" s="1"/>
  <c r="H734" i="14" s="1"/>
  <c r="H735" i="14" s="1"/>
  <c r="H736" i="14" s="1"/>
  <c r="H737" i="14" s="1"/>
  <c r="H738" i="14" s="1"/>
  <c r="H739" i="14" s="1"/>
  <c r="H740" i="14" s="1"/>
  <c r="H741" i="14" s="1"/>
  <c r="H742" i="14" s="1"/>
  <c r="H743" i="14" s="1"/>
  <c r="H744" i="14" s="1"/>
  <c r="H745" i="14" s="1"/>
  <c r="H746" i="14" s="1"/>
  <c r="H747" i="14" s="1"/>
  <c r="H748" i="14" s="1"/>
  <c r="H749" i="14" s="1"/>
  <c r="H750" i="14" s="1"/>
  <c r="H751" i="14" s="1"/>
  <c r="H752" i="14" s="1"/>
  <c r="H753" i="14" s="1"/>
  <c r="H754" i="14" s="1"/>
  <c r="H755" i="14" s="1"/>
  <c r="H756" i="14" s="1"/>
  <c r="H757" i="14" s="1"/>
  <c r="H758" i="14" s="1"/>
  <c r="H759" i="14" s="1"/>
  <c r="H760" i="14" s="1"/>
  <c r="H761" i="14" s="1"/>
  <c r="H762" i="14" s="1"/>
  <c r="H763" i="14" s="1"/>
  <c r="H764" i="14" s="1"/>
  <c r="H765" i="14" s="1"/>
  <c r="H766" i="14" s="1"/>
  <c r="H767" i="14" s="1"/>
  <c r="H768" i="14" s="1"/>
  <c r="H769" i="14" s="1"/>
  <c r="H770" i="14" s="1"/>
  <c r="H771" i="14" s="1"/>
  <c r="H772" i="14" s="1"/>
  <c r="H773" i="14" s="1"/>
  <c r="H774" i="14" s="1"/>
  <c r="H775" i="14" s="1"/>
  <c r="H776" i="14" s="1"/>
  <c r="H777" i="14" s="1"/>
  <c r="H778" i="14" s="1"/>
  <c r="H779" i="14" s="1"/>
  <c r="H780" i="14" s="1"/>
  <c r="H781" i="14" s="1"/>
  <c r="H782" i="14" s="1"/>
  <c r="H783" i="14" s="1"/>
  <c r="H784" i="14" s="1"/>
  <c r="H785" i="14" s="1"/>
  <c r="H786" i="14" s="1"/>
  <c r="H787" i="14" s="1"/>
  <c r="H788" i="14" s="1"/>
  <c r="H789" i="14" s="1"/>
  <c r="H790" i="14" s="1"/>
  <c r="H791" i="14" s="1"/>
  <c r="H792" i="14" s="1"/>
  <c r="H793" i="14" s="1"/>
  <c r="H794" i="14" s="1"/>
  <c r="H795" i="14" s="1"/>
  <c r="H796" i="14" s="1"/>
  <c r="H797" i="14" s="1"/>
  <c r="H798" i="14" s="1"/>
  <c r="H799" i="14" s="1"/>
  <c r="H800" i="14" s="1"/>
  <c r="H801" i="14" s="1"/>
  <c r="H802" i="14" s="1"/>
  <c r="H803" i="14" s="1"/>
  <c r="H804" i="14" s="1"/>
  <c r="H805" i="14" s="1"/>
  <c r="H806" i="14" s="1"/>
  <c r="H807" i="14" s="1"/>
  <c r="H808" i="14" s="1"/>
  <c r="H809" i="14" s="1"/>
  <c r="H810" i="14" s="1"/>
  <c r="H811" i="14" s="1"/>
  <c r="H812" i="14" s="1"/>
  <c r="H813" i="14" s="1"/>
  <c r="H814" i="14" s="1"/>
  <c r="H815" i="14" s="1"/>
  <c r="H816" i="14" s="1"/>
  <c r="H817" i="14" s="1"/>
  <c r="H818" i="14" s="1"/>
  <c r="H819" i="14" s="1"/>
  <c r="H820" i="14" s="1"/>
  <c r="H821" i="14" s="1"/>
  <c r="H822" i="14" s="1"/>
  <c r="H823" i="14" s="1"/>
  <c r="H824" i="14" s="1"/>
  <c r="H825" i="14" s="1"/>
  <c r="H826" i="14" s="1"/>
  <c r="H827" i="14" s="1"/>
  <c r="H828" i="14" s="1"/>
  <c r="H829" i="14" s="1"/>
  <c r="H830" i="14" s="1"/>
  <c r="H831" i="14" s="1"/>
  <c r="H832" i="14" s="1"/>
  <c r="H833" i="14" s="1"/>
  <c r="H834" i="14" s="1"/>
  <c r="H835" i="14" s="1"/>
  <c r="H836" i="14" s="1"/>
  <c r="H837" i="14" s="1"/>
  <c r="H838" i="14" s="1"/>
  <c r="H839" i="14" s="1"/>
  <c r="H840" i="14" s="1"/>
  <c r="H841" i="14" s="1"/>
  <c r="H842" i="14" s="1"/>
  <c r="H843" i="14" s="1"/>
  <c r="H844" i="14" s="1"/>
  <c r="H845" i="14" s="1"/>
  <c r="H846" i="14" s="1"/>
  <c r="H847" i="14" s="1"/>
  <c r="H848" i="14" s="1"/>
  <c r="H849" i="14" s="1"/>
  <c r="H850" i="14" s="1"/>
  <c r="H851" i="14" s="1"/>
  <c r="H852" i="14" s="1"/>
  <c r="H853" i="14" s="1"/>
  <c r="H854" i="14" s="1"/>
  <c r="H855" i="14" s="1"/>
  <c r="H856" i="14" s="1"/>
  <c r="H857" i="14" s="1"/>
  <c r="H858" i="14" s="1"/>
  <c r="H859" i="14" s="1"/>
  <c r="H860" i="14" s="1"/>
  <c r="H861" i="14" s="1"/>
  <c r="H862" i="14" s="1"/>
  <c r="H863" i="14" s="1"/>
  <c r="H864" i="14" s="1"/>
  <c r="H865" i="14" s="1"/>
  <c r="H866" i="14" s="1"/>
  <c r="H867" i="14" s="1"/>
  <c r="H868" i="14" s="1"/>
  <c r="H869" i="14" s="1"/>
  <c r="H870" i="14" s="1"/>
  <c r="H871" i="14" s="1"/>
  <c r="H872" i="14" s="1"/>
  <c r="H873" i="14" s="1"/>
  <c r="H874" i="14" s="1"/>
  <c r="H875" i="14" s="1"/>
  <c r="H876" i="14" s="1"/>
  <c r="H877" i="14" s="1"/>
  <c r="H878" i="14" s="1"/>
  <c r="H879" i="14" s="1"/>
  <c r="H880" i="14" s="1"/>
  <c r="H881" i="14" s="1"/>
  <c r="H882" i="14" s="1"/>
  <c r="H883" i="14" s="1"/>
  <c r="H884" i="14" s="1"/>
  <c r="H885" i="14" s="1"/>
  <c r="H886" i="14" s="1"/>
  <c r="H887" i="14" s="1"/>
  <c r="H888" i="14" s="1"/>
  <c r="H889" i="14" s="1"/>
  <c r="H890" i="14" s="1"/>
  <c r="H891" i="14" s="1"/>
  <c r="H892" i="14" s="1"/>
  <c r="H893" i="14" s="1"/>
  <c r="H894" i="14" s="1"/>
  <c r="H895" i="14" s="1"/>
  <c r="H896" i="14" s="1"/>
  <c r="H897" i="14" s="1"/>
  <c r="H898" i="14" s="1"/>
  <c r="H899" i="14" s="1"/>
  <c r="H900" i="14" s="1"/>
  <c r="H901" i="14" s="1"/>
  <c r="H902" i="14" s="1"/>
  <c r="H903" i="14" s="1"/>
  <c r="H904" i="14" s="1"/>
  <c r="H905" i="14" s="1"/>
  <c r="H906" i="14" s="1"/>
  <c r="H907" i="14" s="1"/>
  <c r="H908" i="14" s="1"/>
  <c r="H909" i="14" s="1"/>
  <c r="H910" i="14" s="1"/>
  <c r="H911" i="14" s="1"/>
  <c r="H912" i="14" s="1"/>
  <c r="H913" i="14" s="1"/>
  <c r="H914" i="14" s="1"/>
  <c r="H915" i="14" s="1"/>
  <c r="H916" i="14" s="1"/>
  <c r="H917" i="14" s="1"/>
  <c r="H918" i="14" s="1"/>
  <c r="H919" i="14" s="1"/>
  <c r="H920" i="14" s="1"/>
  <c r="H921" i="14" s="1"/>
  <c r="H922" i="14" s="1"/>
  <c r="H923" i="14" s="1"/>
  <c r="H924" i="14" s="1"/>
  <c r="H925" i="14" s="1"/>
  <c r="H926" i="14" s="1"/>
  <c r="H927" i="14" s="1"/>
  <c r="H928" i="14" s="1"/>
  <c r="H929" i="14" s="1"/>
  <c r="H930" i="14" s="1"/>
  <c r="H931" i="14" s="1"/>
  <c r="H932" i="14" s="1"/>
  <c r="H933" i="14" s="1"/>
  <c r="H934" i="14" s="1"/>
  <c r="H935" i="14" s="1"/>
  <c r="H936" i="14" s="1"/>
  <c r="H937" i="14" s="1"/>
  <c r="H938" i="14" s="1"/>
  <c r="H939" i="14" s="1"/>
  <c r="H940" i="14" s="1"/>
  <c r="H941" i="14" s="1"/>
  <c r="H942" i="14" s="1"/>
  <c r="H943" i="14" s="1"/>
  <c r="H944" i="14" s="1"/>
  <c r="H945" i="14" s="1"/>
  <c r="H946" i="14" s="1"/>
  <c r="H947" i="14" s="1"/>
  <c r="H948" i="14" s="1"/>
  <c r="H949" i="14" s="1"/>
  <c r="H950" i="14" s="1"/>
  <c r="H951" i="14" s="1"/>
  <c r="H952" i="14" s="1"/>
  <c r="H953" i="14" s="1"/>
  <c r="H954" i="14" s="1"/>
  <c r="H955" i="14" s="1"/>
  <c r="H956" i="14" s="1"/>
  <c r="H957" i="14" s="1"/>
  <c r="H958" i="14" s="1"/>
  <c r="H959" i="14" s="1"/>
  <c r="H960" i="14" s="1"/>
  <c r="H961" i="14" s="1"/>
  <c r="H962" i="14" s="1"/>
  <c r="H963" i="14" s="1"/>
  <c r="H964" i="14" s="1"/>
  <c r="H965" i="14" s="1"/>
  <c r="H966" i="14" s="1"/>
  <c r="H967" i="14" s="1"/>
  <c r="H968" i="14" s="1"/>
  <c r="H969" i="14" s="1"/>
  <c r="H970" i="14" s="1"/>
  <c r="H971" i="14" s="1"/>
  <c r="H972" i="14" s="1"/>
  <c r="H973" i="14" s="1"/>
  <c r="H974" i="14" s="1"/>
  <c r="H975" i="14" s="1"/>
  <c r="H976" i="14" s="1"/>
  <c r="H977" i="14" s="1"/>
  <c r="H978" i="14" s="1"/>
  <c r="H979" i="14" s="1"/>
  <c r="H980" i="14" s="1"/>
  <c r="H981" i="14" s="1"/>
  <c r="H982" i="14" s="1"/>
  <c r="H983" i="14" s="1"/>
  <c r="H984" i="14" s="1"/>
  <c r="H985" i="14" s="1"/>
  <c r="H986" i="14" s="1"/>
  <c r="H987" i="14" s="1"/>
  <c r="H988" i="14" s="1"/>
  <c r="H989" i="14" s="1"/>
  <c r="H990" i="14" s="1"/>
  <c r="H991" i="14" s="1"/>
  <c r="H992" i="14" s="1"/>
  <c r="H993" i="14" s="1"/>
  <c r="H994" i="14" s="1"/>
  <c r="H995" i="14" s="1"/>
  <c r="H996" i="14" s="1"/>
  <c r="H997" i="14" s="1"/>
  <c r="H998" i="14" s="1"/>
  <c r="H999" i="14" s="1"/>
  <c r="H1000" i="14" s="1"/>
  <c r="H1001" i="14" s="1"/>
  <c r="H1002" i="14" s="1"/>
  <c r="H1003" i="14" s="1"/>
  <c r="H1004" i="14" s="1"/>
  <c r="H1005" i="14" s="1"/>
  <c r="H1006" i="14" s="1"/>
  <c r="H1007" i="14" s="1"/>
  <c r="H1008" i="14" s="1"/>
  <c r="H1009" i="14" s="1"/>
  <c r="H1010" i="14" s="1"/>
  <c r="H1011" i="14" s="1"/>
  <c r="H1012" i="14" s="1"/>
  <c r="H1013" i="14" s="1"/>
  <c r="H1014" i="14" s="1"/>
  <c r="H1015" i="14" s="1"/>
  <c r="H1016" i="14" s="1"/>
  <c r="H1017" i="14" s="1"/>
  <c r="H1018" i="14" s="1"/>
  <c r="H1019" i="14" s="1"/>
  <c r="H1020" i="14" s="1"/>
  <c r="H1021" i="14" s="1"/>
  <c r="H1022" i="14" s="1"/>
  <c r="H1023" i="14" s="1"/>
  <c r="H1024" i="14" s="1"/>
  <c r="H1025" i="14" s="1"/>
  <c r="H1026" i="14" s="1"/>
  <c r="H1027" i="14" s="1"/>
  <c r="H1028" i="14" s="1"/>
  <c r="H1029" i="14" s="1"/>
  <c r="H1030" i="14" s="1"/>
  <c r="H1031" i="14" s="1"/>
  <c r="H1032" i="14" s="1"/>
  <c r="H1033" i="14" s="1"/>
  <c r="H1034" i="14" s="1"/>
  <c r="H1035" i="14" s="1"/>
  <c r="H1036" i="14" s="1"/>
  <c r="H1037" i="14" s="1"/>
  <c r="H1038" i="14" s="1"/>
  <c r="H1039" i="14" s="1"/>
  <c r="H1040" i="14" s="1"/>
  <c r="H1041" i="14" s="1"/>
  <c r="H1042" i="14" s="1"/>
  <c r="H1043" i="14" s="1"/>
  <c r="H1044" i="14" s="1"/>
  <c r="H1045" i="14" s="1"/>
  <c r="H1046" i="14" s="1"/>
  <c r="H1047" i="14" s="1"/>
  <c r="H1048" i="14" s="1"/>
  <c r="H1049" i="14" s="1"/>
  <c r="H1050" i="14" s="1"/>
  <c r="H1051" i="14" s="1"/>
  <c r="H1052" i="14" s="1"/>
  <c r="H1053" i="14" s="1"/>
  <c r="H1054" i="14" s="1"/>
  <c r="H1055" i="14" s="1"/>
  <c r="H1056" i="14" s="1"/>
  <c r="H1057" i="14" s="1"/>
  <c r="H1058" i="14" s="1"/>
  <c r="H1059" i="14" s="1"/>
  <c r="H1060" i="14" s="1"/>
  <c r="H1061" i="14" s="1"/>
  <c r="H1062" i="14" s="1"/>
  <c r="H1063" i="14" s="1"/>
  <c r="H1064" i="14" s="1"/>
  <c r="H1065" i="14" s="1"/>
  <c r="H1066" i="14" s="1"/>
  <c r="H1067" i="14" s="1"/>
  <c r="H1068" i="14" s="1"/>
  <c r="H1069" i="14" s="1"/>
  <c r="H1070" i="14" s="1"/>
  <c r="H1071" i="14" s="1"/>
  <c r="H1072" i="14" s="1"/>
  <c r="H1073" i="14" s="1"/>
  <c r="H1074" i="14" s="1"/>
  <c r="H1075" i="14" s="1"/>
  <c r="H1076" i="14" s="1"/>
  <c r="H1077" i="14" s="1"/>
  <c r="H1078" i="14" s="1"/>
  <c r="H1079" i="14" s="1"/>
  <c r="H1080" i="14" s="1"/>
  <c r="H1081" i="14" s="1"/>
  <c r="H1082" i="14" s="1"/>
  <c r="H1083" i="14" s="1"/>
  <c r="H1084" i="14" s="1"/>
  <c r="H1085" i="14" s="1"/>
  <c r="H1086" i="14" s="1"/>
  <c r="H1087" i="14" s="1"/>
  <c r="H1088" i="14" s="1"/>
  <c r="H1089" i="14" s="1"/>
  <c r="H1090" i="14" s="1"/>
  <c r="H1091" i="14" s="1"/>
  <c r="H1092" i="14" s="1"/>
  <c r="H1093" i="14" s="1"/>
  <c r="H1094" i="14" s="1"/>
  <c r="H1095" i="14" s="1"/>
  <c r="H1096" i="14" s="1"/>
  <c r="H1097" i="14" s="1"/>
  <c r="H1098" i="14" s="1"/>
  <c r="H1099" i="14" s="1"/>
  <c r="H1100" i="14" s="1"/>
  <c r="H1101" i="14" s="1"/>
  <c r="H1102" i="14" s="1"/>
  <c r="H1103" i="14" s="1"/>
  <c r="H1104" i="14" s="1"/>
  <c r="H1105" i="14" s="1"/>
  <c r="H1106" i="14" s="1"/>
  <c r="H1107" i="14" s="1"/>
  <c r="H1108" i="14" s="1"/>
  <c r="H1109" i="14" s="1"/>
  <c r="H1110" i="14" s="1"/>
  <c r="H1111" i="14" s="1"/>
  <c r="H1112" i="14" s="1"/>
  <c r="H1113" i="14" s="1"/>
  <c r="H1114" i="14" s="1"/>
  <c r="H1115" i="14" s="1"/>
  <c r="H1116" i="14" s="1"/>
  <c r="H1117" i="14" s="1"/>
  <c r="H1118" i="14" s="1"/>
  <c r="H1119" i="14" s="1"/>
  <c r="H1120" i="14" s="1"/>
  <c r="H1121" i="14" s="1"/>
  <c r="H1122" i="14" s="1"/>
  <c r="H1123" i="14" s="1"/>
  <c r="H1124" i="14" s="1"/>
  <c r="H1125" i="14" s="1"/>
  <c r="H1126" i="14" s="1"/>
  <c r="H1127" i="14" s="1"/>
  <c r="H1128" i="14" s="1"/>
  <c r="H1129" i="14" s="1"/>
  <c r="H1130" i="14" s="1"/>
  <c r="H1131" i="14" s="1"/>
  <c r="H1132" i="14" s="1"/>
  <c r="H1133" i="14" s="1"/>
  <c r="H1134" i="14" s="1"/>
  <c r="H1135" i="14" s="1"/>
  <c r="H1136" i="14" s="1"/>
  <c r="H1137" i="14" s="1"/>
  <c r="H1138" i="14" s="1"/>
  <c r="H1139" i="14" s="1"/>
  <c r="H1140" i="14" s="1"/>
  <c r="H1141" i="14" s="1"/>
  <c r="H1142" i="14" s="1"/>
  <c r="H1143" i="14" s="1"/>
  <c r="H1144" i="14" s="1"/>
  <c r="H1145" i="14" s="1"/>
  <c r="H1146" i="14" s="1"/>
  <c r="H1147" i="14" s="1"/>
  <c r="H1148" i="14" s="1"/>
  <c r="H1149" i="14" s="1"/>
  <c r="H1150" i="14" s="1"/>
  <c r="H1151" i="14" s="1"/>
  <c r="H1152" i="14" s="1"/>
  <c r="H1153" i="14" s="1"/>
  <c r="H1154" i="14" s="1"/>
  <c r="H1155" i="14" s="1"/>
  <c r="H1156" i="14" s="1"/>
  <c r="H1157" i="14" s="1"/>
  <c r="H1158" i="14" s="1"/>
  <c r="H1159" i="14" s="1"/>
  <c r="H1160" i="14" s="1"/>
  <c r="H1161" i="14" s="1"/>
  <c r="H1162" i="14" s="1"/>
  <c r="H1163" i="14" s="1"/>
  <c r="H1164" i="14" s="1"/>
  <c r="H1165" i="14" s="1"/>
  <c r="H1166" i="14" s="1"/>
  <c r="H1167" i="14" s="1"/>
  <c r="H1168" i="14" s="1"/>
  <c r="H1169" i="14" s="1"/>
  <c r="H1170" i="14" s="1"/>
  <c r="H1171" i="14" s="1"/>
  <c r="H1172" i="14" s="1"/>
  <c r="H1173" i="14" s="1"/>
  <c r="H1174" i="14" s="1"/>
  <c r="H1175" i="14" s="1"/>
  <c r="H1176" i="14" s="1"/>
  <c r="H1177" i="14" s="1"/>
  <c r="H1178" i="14" s="1"/>
  <c r="H1179" i="14" s="1"/>
  <c r="H1180" i="14" s="1"/>
  <c r="H1181" i="14" s="1"/>
  <c r="H1182" i="14" s="1"/>
  <c r="H1183" i="14" s="1"/>
  <c r="H1184" i="14" s="1"/>
  <c r="H1185" i="14" s="1"/>
  <c r="H1186" i="14" s="1"/>
  <c r="H1187" i="14" s="1"/>
  <c r="H1188" i="14" s="1"/>
  <c r="H1189" i="14" s="1"/>
  <c r="H1190" i="14" s="1"/>
  <c r="H1191" i="14" s="1"/>
  <c r="H1192" i="14" s="1"/>
  <c r="H1193" i="14" s="1"/>
  <c r="H1194" i="14" s="1"/>
  <c r="H1195" i="14" s="1"/>
  <c r="H1196" i="14" s="1"/>
  <c r="H1197" i="14" s="1"/>
  <c r="H1198" i="14" s="1"/>
  <c r="H1199" i="14" s="1"/>
  <c r="H1200" i="14" s="1"/>
  <c r="H1201" i="14" s="1"/>
  <c r="H1202" i="14" s="1"/>
  <c r="H1203" i="14" s="1"/>
  <c r="H1204" i="14" s="1"/>
  <c r="H1205" i="14" s="1"/>
  <c r="H1206" i="14" s="1"/>
  <c r="H1207" i="14" s="1"/>
  <c r="H1208" i="14" s="1"/>
  <c r="H1209" i="14" s="1"/>
  <c r="H1210" i="14" s="1"/>
  <c r="H1211" i="14" s="1"/>
  <c r="H1212" i="14" s="1"/>
  <c r="H1213" i="14" s="1"/>
  <c r="H1214" i="14" s="1"/>
  <c r="H1215" i="14" s="1"/>
  <c r="H1216" i="14" s="1"/>
  <c r="H1217" i="14" s="1"/>
  <c r="H1218" i="14" s="1"/>
  <c r="H1219" i="14" s="1"/>
  <c r="H1220" i="14" s="1"/>
  <c r="H1221" i="14" s="1"/>
  <c r="H1222" i="14" s="1"/>
  <c r="H1223" i="14" s="1"/>
  <c r="H1224" i="14" s="1"/>
  <c r="H1225" i="14" s="1"/>
  <c r="H1226" i="14" s="1"/>
  <c r="H1227" i="14" s="1"/>
  <c r="H1228" i="14" s="1"/>
  <c r="H1229" i="14" s="1"/>
  <c r="H1230" i="14" s="1"/>
  <c r="H1231" i="14" s="1"/>
  <c r="H1232" i="14" s="1"/>
  <c r="H1233" i="14" s="1"/>
  <c r="H1234" i="14" s="1"/>
  <c r="H1235" i="14" s="1"/>
  <c r="H1236" i="14" s="1"/>
  <c r="H1237" i="14" s="1"/>
  <c r="H1238" i="14" s="1"/>
  <c r="H1239" i="14" s="1"/>
  <c r="H1240" i="14" s="1"/>
  <c r="H1241" i="14" s="1"/>
  <c r="H1242" i="14" s="1"/>
  <c r="H1243" i="14" s="1"/>
  <c r="H1244" i="14" s="1"/>
  <c r="H1245" i="14" s="1"/>
  <c r="H1246" i="14" s="1"/>
  <c r="H1247" i="14" s="1"/>
  <c r="H1248" i="14" s="1"/>
  <c r="H1249" i="14" s="1"/>
  <c r="H1250" i="14" s="1"/>
  <c r="H1251" i="14" s="1"/>
  <c r="H1252" i="14" s="1"/>
  <c r="H1253" i="14" s="1"/>
  <c r="H1254" i="14" s="1"/>
  <c r="H1255" i="14" s="1"/>
  <c r="H1256" i="14" s="1"/>
  <c r="H1257" i="14" s="1"/>
  <c r="H1258" i="14" s="1"/>
  <c r="H1259" i="14" s="1"/>
  <c r="H1260" i="14" s="1"/>
  <c r="H1261" i="14" s="1"/>
  <c r="H1262" i="14" s="1"/>
  <c r="H1263" i="14" s="1"/>
  <c r="H1264" i="14" s="1"/>
  <c r="H1265" i="14" s="1"/>
  <c r="H1266" i="14" s="1"/>
  <c r="H1267" i="14" s="1"/>
  <c r="H1268" i="14" s="1"/>
  <c r="H1269" i="14" s="1"/>
  <c r="H1270" i="14" s="1"/>
  <c r="H1271" i="14" s="1"/>
  <c r="H1272" i="14" s="1"/>
  <c r="H1273" i="14" s="1"/>
  <c r="H1274" i="14" s="1"/>
  <c r="H1275" i="14" s="1"/>
  <c r="H1276" i="14" s="1"/>
  <c r="H1277" i="14" s="1"/>
  <c r="H1278" i="14" s="1"/>
  <c r="H1279" i="14" s="1"/>
  <c r="H1280" i="14" s="1"/>
  <c r="H1281" i="14" s="1"/>
  <c r="H1282" i="14" s="1"/>
  <c r="H1283" i="14" s="1"/>
  <c r="H1284" i="14" s="1"/>
  <c r="H1285" i="14" s="1"/>
  <c r="H1286" i="14" s="1"/>
  <c r="H1287" i="14" s="1"/>
  <c r="H1288" i="14" s="1"/>
  <c r="H1289" i="14" s="1"/>
  <c r="H1290" i="14" s="1"/>
  <c r="H1291" i="14" s="1"/>
  <c r="H1292" i="14" s="1"/>
  <c r="H1293" i="14" s="1"/>
  <c r="H1294" i="14" s="1"/>
  <c r="H1295" i="14" s="1"/>
  <c r="H1296" i="14" s="1"/>
  <c r="H1297" i="14" s="1"/>
  <c r="H1298" i="14" s="1"/>
  <c r="H1299" i="14" s="1"/>
  <c r="H1300" i="14" s="1"/>
  <c r="H1301" i="14" s="1"/>
  <c r="H1302" i="14" s="1"/>
  <c r="H1303" i="14" s="1"/>
  <c r="H1304" i="14" s="1"/>
  <c r="H1305" i="14" s="1"/>
  <c r="H1306" i="14" s="1"/>
  <c r="H1307" i="14" s="1"/>
  <c r="H1308" i="14" s="1"/>
  <c r="H1309" i="14" s="1"/>
  <c r="H1310" i="14" s="1"/>
  <c r="H1311" i="14" s="1"/>
  <c r="H1312" i="14" s="1"/>
  <c r="H1313" i="14" s="1"/>
  <c r="H1314" i="14" s="1"/>
  <c r="H1315" i="14" s="1"/>
  <c r="H1316" i="14" s="1"/>
  <c r="H1317" i="14" s="1"/>
  <c r="H1318" i="14" s="1"/>
  <c r="H1319" i="14" s="1"/>
  <c r="H1320" i="14" s="1"/>
  <c r="H1321" i="14" s="1"/>
  <c r="H1322" i="14" s="1"/>
  <c r="H1323" i="14" s="1"/>
  <c r="H1324" i="14" s="1"/>
  <c r="H1325" i="14" s="1"/>
  <c r="H1326" i="14" s="1"/>
  <c r="H1327" i="14" s="1"/>
  <c r="H1328" i="14" s="1"/>
  <c r="H1329" i="14" s="1"/>
  <c r="H1330" i="14" s="1"/>
  <c r="H1331" i="14" s="1"/>
  <c r="H1332" i="14" s="1"/>
  <c r="H1333" i="14" s="1"/>
  <c r="H1334" i="14" s="1"/>
  <c r="H1335" i="14" s="1"/>
  <c r="H1336" i="14" s="1"/>
  <c r="H1337" i="14" s="1"/>
  <c r="H1338" i="14" s="1"/>
  <c r="H1339" i="14" s="1"/>
  <c r="H1340" i="14" s="1"/>
  <c r="H1341" i="14" s="1"/>
  <c r="H1342" i="14" s="1"/>
  <c r="H1343" i="14" s="1"/>
  <c r="H1344" i="14" s="1"/>
  <c r="H1345" i="14" s="1"/>
  <c r="H1346" i="14" s="1"/>
  <c r="H1347" i="14" s="1"/>
  <c r="H1348" i="14" s="1"/>
  <c r="H1349" i="14" s="1"/>
  <c r="H1350" i="14" s="1"/>
  <c r="H1351" i="14" s="1"/>
  <c r="H1352" i="14" s="1"/>
  <c r="H1353" i="14" s="1"/>
  <c r="H1354" i="14" s="1"/>
  <c r="H1355" i="14" s="1"/>
  <c r="H1356" i="14" s="1"/>
  <c r="H1357" i="14" s="1"/>
  <c r="H1358" i="14" s="1"/>
  <c r="H1359" i="14" s="1"/>
  <c r="H1360" i="14" s="1"/>
  <c r="H1361" i="14" s="1"/>
  <c r="H1362" i="14" s="1"/>
  <c r="H1363" i="14" s="1"/>
  <c r="H1364" i="14" s="1"/>
  <c r="H1365" i="14" s="1"/>
  <c r="H1366" i="14" s="1"/>
  <c r="H1367" i="14" s="1"/>
  <c r="H1368" i="14" s="1"/>
  <c r="H1369" i="14" s="1"/>
  <c r="H1370" i="14" s="1"/>
  <c r="H1371" i="14" s="1"/>
  <c r="H1372" i="14" s="1"/>
  <c r="H1373" i="14" s="1"/>
  <c r="H1374" i="14" s="1"/>
  <c r="H1375" i="14" s="1"/>
  <c r="H1376" i="14" s="1"/>
  <c r="H1377" i="14" s="1"/>
  <c r="H1378" i="14" s="1"/>
  <c r="H1379" i="14" s="1"/>
  <c r="H1380" i="14" s="1"/>
  <c r="H1381" i="14" s="1"/>
  <c r="H1382" i="14" s="1"/>
  <c r="H1383" i="14" s="1"/>
  <c r="H1384" i="14" s="1"/>
  <c r="H1385" i="14" s="1"/>
  <c r="H1386" i="14" s="1"/>
  <c r="H1387" i="14" s="1"/>
  <c r="H1388" i="14" s="1"/>
  <c r="H1389" i="14" s="1"/>
  <c r="H1390" i="14" s="1"/>
  <c r="H1391" i="14" s="1"/>
  <c r="H1392" i="14" s="1"/>
  <c r="H1393" i="14" s="1"/>
  <c r="H1394" i="14" s="1"/>
  <c r="H1395" i="14" s="1"/>
  <c r="H1396" i="14" s="1"/>
  <c r="H1397" i="14" s="1"/>
  <c r="H1398" i="14" s="1"/>
  <c r="H1399" i="14" s="1"/>
  <c r="H1400" i="14" s="1"/>
  <c r="H1401" i="14" s="1"/>
  <c r="H1402" i="14" s="1"/>
  <c r="H1403" i="14" s="1"/>
  <c r="H1404" i="14" s="1"/>
  <c r="H1405" i="14" s="1"/>
  <c r="H1406" i="14" s="1"/>
  <c r="H1407" i="14" s="1"/>
  <c r="H1408" i="14" s="1"/>
  <c r="H1409" i="14" s="1"/>
  <c r="H1410" i="14" s="1"/>
  <c r="H1411" i="14" s="1"/>
  <c r="H1412" i="14" s="1"/>
  <c r="H1413" i="14" s="1"/>
  <c r="H1414" i="14" s="1"/>
  <c r="H1415" i="14" s="1"/>
  <c r="H1416" i="14" s="1"/>
  <c r="H1417" i="14" s="1"/>
  <c r="H1418" i="14" s="1"/>
  <c r="H1419" i="14" s="1"/>
  <c r="H1420" i="14" s="1"/>
  <c r="H1421" i="14" s="1"/>
  <c r="H1422" i="14" s="1"/>
  <c r="H1423" i="14" s="1"/>
  <c r="H1424" i="14" s="1"/>
  <c r="H1425" i="14" s="1"/>
  <c r="H1426" i="14" s="1"/>
  <c r="H1427" i="14" s="1"/>
  <c r="H1428" i="14" s="1"/>
  <c r="H1429" i="14" s="1"/>
  <c r="H1430" i="14" s="1"/>
  <c r="H1431" i="14" s="1"/>
  <c r="H1432" i="14" s="1"/>
  <c r="H1433" i="14" s="1"/>
  <c r="H1434" i="14" s="1"/>
  <c r="H1435" i="14" s="1"/>
  <c r="H1436" i="14" s="1"/>
  <c r="H1437" i="14" s="1"/>
  <c r="H1438" i="14" s="1"/>
  <c r="H1439" i="14" s="1"/>
  <c r="H1440" i="14" s="1"/>
  <c r="H1441" i="14" s="1"/>
  <c r="H1442" i="14" s="1"/>
  <c r="H1443" i="14" s="1"/>
  <c r="H1444" i="14" s="1"/>
  <c r="H1445" i="14" s="1"/>
  <c r="H1446" i="14" s="1"/>
  <c r="H1447" i="14" s="1"/>
  <c r="H1448" i="14" s="1"/>
  <c r="H1449" i="14" s="1"/>
  <c r="H1450" i="14" s="1"/>
  <c r="H1451" i="14" s="1"/>
  <c r="H1452" i="14" s="1"/>
  <c r="H1453" i="14" s="1"/>
  <c r="H1454" i="14" s="1"/>
  <c r="H1455" i="14" s="1"/>
  <c r="H1456" i="14" s="1"/>
  <c r="H1457" i="14" s="1"/>
  <c r="H1458" i="14" s="1"/>
  <c r="H1459" i="14" s="1"/>
  <c r="H1460" i="14" s="1"/>
  <c r="H1461" i="14" s="1"/>
  <c r="H1462" i="14" s="1"/>
  <c r="H1463" i="14" s="1"/>
  <c r="H1464" i="14" s="1"/>
  <c r="H1465" i="14" s="1"/>
  <c r="H1466" i="14" s="1"/>
  <c r="H1467" i="14" s="1"/>
  <c r="H1468" i="14" s="1"/>
  <c r="H1469" i="14" s="1"/>
  <c r="H1470" i="14" s="1"/>
  <c r="H1471" i="14" s="1"/>
  <c r="H1472" i="14" s="1"/>
  <c r="H1473" i="14" s="1"/>
  <c r="H1474" i="14" s="1"/>
  <c r="H1475" i="14" s="1"/>
  <c r="H1476" i="14" s="1"/>
  <c r="H1477" i="14" s="1"/>
  <c r="H1478" i="14" s="1"/>
  <c r="H1479" i="14" s="1"/>
  <c r="H1480" i="14" s="1"/>
  <c r="H1481" i="14" s="1"/>
  <c r="H1482" i="14" s="1"/>
  <c r="H1483" i="14" s="1"/>
  <c r="H1484" i="14" s="1"/>
  <c r="H1485" i="14" s="1"/>
  <c r="H1486" i="14" s="1"/>
  <c r="H1487" i="14" s="1"/>
  <c r="H1488" i="14" s="1"/>
  <c r="H1489" i="14" s="1"/>
  <c r="H1490" i="14" s="1"/>
  <c r="H1491" i="14" s="1"/>
  <c r="H1492" i="14" s="1"/>
  <c r="H1493" i="14" s="1"/>
  <c r="H1494" i="14" s="1"/>
  <c r="H1495" i="14" s="1"/>
  <c r="H1496" i="14" s="1"/>
  <c r="H1497" i="14" s="1"/>
  <c r="H1498" i="14" s="1"/>
  <c r="H1499" i="14" s="1"/>
  <c r="H1500" i="14" s="1"/>
  <c r="H1501" i="14" s="1"/>
  <c r="H1502" i="14" s="1"/>
  <c r="H1503" i="14" s="1"/>
  <c r="H1504" i="14" s="1"/>
  <c r="H1505" i="14" s="1"/>
  <c r="H1506" i="14" s="1"/>
  <c r="H1507" i="14" s="1"/>
  <c r="H1508" i="14" s="1"/>
  <c r="H1509" i="14" s="1"/>
  <c r="H1510" i="14" s="1"/>
  <c r="H1511" i="14" s="1"/>
  <c r="H1512" i="14" s="1"/>
  <c r="H1513" i="14" s="1"/>
  <c r="H1514" i="14" s="1"/>
  <c r="H1515" i="14" s="1"/>
  <c r="H1516" i="14" s="1"/>
  <c r="H1517" i="14" s="1"/>
  <c r="H1518" i="14" s="1"/>
  <c r="H1519" i="14" s="1"/>
  <c r="H1520" i="14" s="1"/>
  <c r="H1521" i="14" s="1"/>
  <c r="H1522" i="14" s="1"/>
  <c r="H1523" i="14" s="1"/>
  <c r="H1524" i="14" s="1"/>
  <c r="H1525" i="14" s="1"/>
  <c r="H1526" i="14" s="1"/>
  <c r="H1527" i="14" s="1"/>
  <c r="H1528" i="14" s="1"/>
  <c r="H1529" i="14" s="1"/>
  <c r="H1530" i="14" s="1"/>
  <c r="H1531" i="14" s="1"/>
  <c r="H1532" i="14" s="1"/>
  <c r="H1533" i="14" s="1"/>
  <c r="H1534" i="14" s="1"/>
  <c r="H1535" i="14" s="1"/>
  <c r="H1536" i="14" s="1"/>
  <c r="H1537" i="14" s="1"/>
  <c r="H1538" i="14" s="1"/>
  <c r="H1539" i="14" s="1"/>
  <c r="H1540" i="14" s="1"/>
  <c r="H1541" i="14" s="1"/>
  <c r="H1542" i="14" s="1"/>
  <c r="H1543" i="14" s="1"/>
  <c r="H1544" i="14" s="1"/>
  <c r="H1545" i="14" s="1"/>
  <c r="H1546" i="14" s="1"/>
  <c r="H1547" i="14" s="1"/>
  <c r="H1548" i="14" s="1"/>
  <c r="H1549" i="14" s="1"/>
  <c r="H1550" i="14" s="1"/>
  <c r="H1551" i="14" s="1"/>
  <c r="H1552" i="14" s="1"/>
  <c r="H1553" i="14" s="1"/>
  <c r="H1554" i="14" s="1"/>
  <c r="H1555" i="14" s="1"/>
  <c r="H1556" i="14" s="1"/>
  <c r="H1557" i="14" s="1"/>
  <c r="H1558" i="14" s="1"/>
  <c r="H1559" i="14" s="1"/>
  <c r="H1560" i="14" s="1"/>
  <c r="H1561" i="14" s="1"/>
  <c r="H1562" i="14" s="1"/>
  <c r="H1563" i="14" s="1"/>
  <c r="H1564" i="14" s="1"/>
  <c r="H1565" i="14" s="1"/>
  <c r="H1566" i="14" s="1"/>
  <c r="H1567" i="14" s="1"/>
  <c r="H1568" i="14" s="1"/>
  <c r="H1569" i="14" s="1"/>
  <c r="H1570" i="14" s="1"/>
  <c r="H1571" i="14" s="1"/>
  <c r="H1572" i="14" s="1"/>
  <c r="H1573" i="14" s="1"/>
  <c r="H1574" i="14" s="1"/>
  <c r="H1575" i="14" s="1"/>
  <c r="H1576" i="14" s="1"/>
  <c r="H1577" i="14" s="1"/>
  <c r="H1578" i="14" s="1"/>
  <c r="H1579" i="14" s="1"/>
  <c r="H1580" i="14" s="1"/>
  <c r="H1581" i="14" s="1"/>
  <c r="H1582" i="14" s="1"/>
  <c r="H1583" i="14" s="1"/>
  <c r="H1584" i="14" s="1"/>
  <c r="H1585" i="14" s="1"/>
  <c r="H1586" i="14" s="1"/>
  <c r="H1587" i="14" s="1"/>
  <c r="H1588" i="14" s="1"/>
  <c r="H1589" i="14" s="1"/>
  <c r="H1590" i="14" s="1"/>
  <c r="H1591" i="14" s="1"/>
  <c r="H1592" i="14" s="1"/>
  <c r="H1593" i="14" s="1"/>
  <c r="H1594" i="14" s="1"/>
  <c r="H1595" i="14" s="1"/>
  <c r="H1596" i="14" s="1"/>
  <c r="H1597" i="14" s="1"/>
  <c r="H1598" i="14" s="1"/>
  <c r="H1599" i="14" s="1"/>
  <c r="H1600" i="14" s="1"/>
  <c r="H1601" i="14" s="1"/>
  <c r="H1602" i="14" s="1"/>
  <c r="H1603" i="14" s="1"/>
  <c r="H1604" i="14" s="1"/>
  <c r="H1605" i="14" s="1"/>
  <c r="H1606" i="14" s="1"/>
  <c r="H1607" i="14" s="1"/>
  <c r="H1608" i="14" s="1"/>
  <c r="H1609" i="14" s="1"/>
  <c r="H1610" i="14" s="1"/>
  <c r="H1611" i="14" s="1"/>
  <c r="H1612" i="14" s="1"/>
  <c r="H1613" i="14" s="1"/>
  <c r="H1614" i="14" s="1"/>
  <c r="H1615" i="14" s="1"/>
  <c r="H1616" i="14" s="1"/>
  <c r="H1617" i="14" s="1"/>
  <c r="H1618" i="14" s="1"/>
  <c r="H1619" i="14" s="1"/>
  <c r="H1620" i="14" s="1"/>
  <c r="H1621" i="14" s="1"/>
  <c r="H1622" i="14" s="1"/>
  <c r="H1623" i="14" s="1"/>
  <c r="H1624" i="14" s="1"/>
  <c r="H1625" i="14" s="1"/>
  <c r="H1626" i="14" s="1"/>
  <c r="H1627" i="14" s="1"/>
  <c r="H1628" i="14" s="1"/>
  <c r="H1629" i="14" s="1"/>
  <c r="H1630" i="14" s="1"/>
  <c r="H1631" i="14" s="1"/>
  <c r="H1632" i="14" s="1"/>
  <c r="H1633" i="14" s="1"/>
  <c r="H1634" i="14" s="1"/>
  <c r="H1635" i="14" s="1"/>
  <c r="H1636" i="14" s="1"/>
  <c r="H1637" i="14" s="1"/>
  <c r="H1638" i="14" s="1"/>
  <c r="H1639" i="14" s="1"/>
  <c r="H1640" i="14" s="1"/>
  <c r="H1641" i="14" s="1"/>
  <c r="H1642" i="14" s="1"/>
  <c r="H1643" i="14" s="1"/>
  <c r="H1644" i="14" s="1"/>
  <c r="H1645" i="14" s="1"/>
  <c r="H1646" i="14" s="1"/>
  <c r="H1647" i="14" s="1"/>
  <c r="H1648" i="14" s="1"/>
  <c r="H1649" i="14" s="1"/>
  <c r="H1650" i="14" s="1"/>
  <c r="H1651" i="14" s="1"/>
  <c r="H1652" i="14" s="1"/>
  <c r="H1653" i="14" s="1"/>
  <c r="H1654" i="14" s="1"/>
  <c r="H1655" i="14" s="1"/>
  <c r="H1656" i="14" s="1"/>
  <c r="H1657" i="14" s="1"/>
  <c r="H1658" i="14" s="1"/>
  <c r="H1659" i="14" s="1"/>
  <c r="H1660" i="14" s="1"/>
  <c r="H1661" i="14" s="1"/>
  <c r="H1662" i="14" s="1"/>
  <c r="H1663" i="14" s="1"/>
  <c r="H1664" i="14" s="1"/>
  <c r="H1665" i="14" s="1"/>
  <c r="H1666" i="14" s="1"/>
  <c r="H1667" i="14" s="1"/>
  <c r="H1668" i="14" s="1"/>
  <c r="H1669" i="14" s="1"/>
  <c r="H1670" i="14" s="1"/>
  <c r="H1671" i="14" s="1"/>
  <c r="H1672" i="14" s="1"/>
  <c r="H1673" i="14" s="1"/>
  <c r="H1674" i="14" s="1"/>
  <c r="H1675" i="14" s="1"/>
  <c r="H1676" i="14" s="1"/>
  <c r="H1677" i="14" s="1"/>
  <c r="H1678" i="14" s="1"/>
  <c r="H1679" i="14" s="1"/>
  <c r="H1680" i="14" s="1"/>
  <c r="H1681" i="14" s="1"/>
  <c r="H1682" i="14" s="1"/>
  <c r="H1683" i="14" s="1"/>
  <c r="H1684" i="14" s="1"/>
  <c r="H1685" i="14" s="1"/>
  <c r="H1686" i="14" s="1"/>
  <c r="H1687" i="14" s="1"/>
  <c r="H1688" i="14" s="1"/>
  <c r="H1689" i="14" s="1"/>
  <c r="H1690" i="14" s="1"/>
  <c r="H1691" i="14" s="1"/>
  <c r="H1692" i="14" s="1"/>
  <c r="H1693" i="14" s="1"/>
  <c r="H1694" i="14" s="1"/>
  <c r="H1695" i="14" s="1"/>
  <c r="H1696" i="14" s="1"/>
  <c r="H1697" i="14" s="1"/>
  <c r="H1698" i="14" s="1"/>
  <c r="H1699" i="14" s="1"/>
  <c r="H1700" i="14" s="1"/>
  <c r="H1701" i="14" s="1"/>
  <c r="H1702" i="14" s="1"/>
  <c r="H1703" i="14" s="1"/>
  <c r="H1704" i="14" s="1"/>
  <c r="H1705" i="14" s="1"/>
  <c r="H1706" i="14" s="1"/>
  <c r="H1707" i="14" s="1"/>
  <c r="H1708" i="14" s="1"/>
  <c r="H1709" i="14" s="1"/>
  <c r="H1710" i="14" s="1"/>
  <c r="H1711" i="14" s="1"/>
  <c r="H1712" i="14" s="1"/>
  <c r="H1713" i="14" s="1"/>
  <c r="H1714" i="14" s="1"/>
  <c r="H1715" i="14" s="1"/>
  <c r="H1716" i="14" s="1"/>
  <c r="H1717" i="14" s="1"/>
  <c r="H1718" i="14" s="1"/>
  <c r="H1719" i="14" s="1"/>
  <c r="H1720" i="14" s="1"/>
  <c r="H1721" i="14" s="1"/>
  <c r="H1722" i="14" s="1"/>
  <c r="H1723" i="14" s="1"/>
  <c r="H1724" i="14" s="1"/>
  <c r="H1725" i="14" s="1"/>
  <c r="H1726" i="14" s="1"/>
  <c r="H1727" i="14" s="1"/>
  <c r="H1728" i="14" s="1"/>
  <c r="H1729" i="14" s="1"/>
  <c r="H1730" i="14" s="1"/>
  <c r="H1731" i="14" s="1"/>
  <c r="H1732" i="14" s="1"/>
  <c r="H1733" i="14" s="1"/>
  <c r="H1734" i="14" s="1"/>
  <c r="H1735" i="14" s="1"/>
  <c r="H1736" i="14" s="1"/>
  <c r="H1737" i="14" s="1"/>
  <c r="H1738" i="14" s="1"/>
  <c r="H1739" i="14" s="1"/>
  <c r="H1740" i="14" s="1"/>
  <c r="H1741" i="14" s="1"/>
  <c r="H1742" i="14" s="1"/>
  <c r="H1743" i="14" s="1"/>
  <c r="H1744" i="14" s="1"/>
  <c r="H1745" i="14" s="1"/>
  <c r="H1746" i="14" s="1"/>
  <c r="H1747" i="14" s="1"/>
  <c r="H1748" i="14" s="1"/>
  <c r="H1749" i="14" s="1"/>
  <c r="H1750" i="14" s="1"/>
  <c r="H1751" i="14" s="1"/>
  <c r="H1752" i="14" s="1"/>
  <c r="H1753" i="14" s="1"/>
  <c r="H1754" i="14" s="1"/>
  <c r="H1755" i="14" s="1"/>
  <c r="H1756" i="14" s="1"/>
  <c r="H1757" i="14" s="1"/>
  <c r="H1758" i="14" s="1"/>
  <c r="H1759" i="14" s="1"/>
  <c r="H1760" i="14" s="1"/>
  <c r="H1761" i="14" s="1"/>
  <c r="H1762" i="14" s="1"/>
  <c r="H1763" i="14" s="1"/>
  <c r="H1764" i="14" s="1"/>
  <c r="H1765" i="14" s="1"/>
  <c r="H1766" i="14" s="1"/>
  <c r="H1767" i="14" s="1"/>
  <c r="H1768" i="14" s="1"/>
  <c r="H1769" i="14" s="1"/>
  <c r="H1770" i="14" s="1"/>
  <c r="H1771" i="14" s="1"/>
  <c r="H1772" i="14" s="1"/>
  <c r="H1773" i="14" s="1"/>
  <c r="H1774" i="14" s="1"/>
  <c r="H1775" i="14" s="1"/>
  <c r="H1776" i="14" s="1"/>
  <c r="H1777" i="14" s="1"/>
  <c r="H1778" i="14" s="1"/>
  <c r="H1779" i="14" s="1"/>
  <c r="H1780" i="14" s="1"/>
  <c r="H1781" i="14" s="1"/>
  <c r="H1782" i="14" s="1"/>
  <c r="H1783" i="14" s="1"/>
  <c r="H1784" i="14" s="1"/>
  <c r="H1785" i="14" s="1"/>
  <c r="H1786" i="14" s="1"/>
  <c r="H1787" i="14" s="1"/>
  <c r="H1788" i="14" s="1"/>
  <c r="H1789" i="14" s="1"/>
  <c r="H1790" i="14" s="1"/>
  <c r="H1791" i="14" s="1"/>
  <c r="H1792" i="14" s="1"/>
  <c r="H1793" i="14" s="1"/>
  <c r="H1794" i="14" s="1"/>
  <c r="H1795" i="14" s="1"/>
  <c r="H1796" i="14" s="1"/>
  <c r="H1797" i="14" s="1"/>
  <c r="H1798" i="14" s="1"/>
  <c r="H1799" i="14" s="1"/>
  <c r="H1800" i="14" s="1"/>
  <c r="H1801" i="14" s="1"/>
  <c r="H1802" i="14" s="1"/>
  <c r="H1803" i="14" s="1"/>
  <c r="H1804" i="14" s="1"/>
  <c r="H1805" i="14" s="1"/>
  <c r="H1806" i="14" s="1"/>
  <c r="H1807" i="14" s="1"/>
  <c r="H1808" i="14" s="1"/>
  <c r="H1809" i="14" s="1"/>
  <c r="H1810" i="14" s="1"/>
  <c r="H1811" i="14" s="1"/>
  <c r="H1812" i="14" s="1"/>
  <c r="H1813" i="14" s="1"/>
  <c r="H1814" i="14" s="1"/>
  <c r="H1815" i="14" s="1"/>
  <c r="H1816" i="14" s="1"/>
  <c r="H1817" i="14" s="1"/>
  <c r="H1818" i="14" s="1"/>
  <c r="H1819" i="14" s="1"/>
  <c r="H1820" i="14" s="1"/>
  <c r="H1821" i="14" s="1"/>
  <c r="H1822" i="14" s="1"/>
  <c r="H1823" i="14" s="1"/>
  <c r="H1824" i="14" s="1"/>
  <c r="H1825" i="14" s="1"/>
  <c r="H1826" i="14" s="1"/>
  <c r="H1827" i="14" s="1"/>
  <c r="H1828" i="14" s="1"/>
  <c r="H1829" i="14" s="1"/>
  <c r="H1830" i="14" s="1"/>
  <c r="H1831" i="14" s="1"/>
  <c r="H1832" i="14" s="1"/>
  <c r="H1833" i="14" s="1"/>
  <c r="H1834" i="14" s="1"/>
  <c r="H1835" i="14" s="1"/>
  <c r="H1836" i="14" s="1"/>
  <c r="H1837" i="14" s="1"/>
  <c r="H1838" i="14" s="1"/>
  <c r="H1839" i="14" s="1"/>
  <c r="H1840" i="14" s="1"/>
  <c r="H1841" i="14" s="1"/>
  <c r="H1842" i="14" s="1"/>
  <c r="H1843" i="14" s="1"/>
  <c r="H1844" i="14" s="1"/>
  <c r="H1845" i="14" s="1"/>
  <c r="H1846" i="14" s="1"/>
  <c r="H1847" i="14" s="1"/>
  <c r="H1848" i="14" s="1"/>
  <c r="H1849" i="14" s="1"/>
  <c r="H1850" i="14" s="1"/>
  <c r="H1851" i="14" s="1"/>
  <c r="H1852" i="14" s="1"/>
  <c r="H1853" i="14" s="1"/>
  <c r="H1854" i="14" s="1"/>
  <c r="H1855" i="14" s="1"/>
  <c r="H1856" i="14" s="1"/>
  <c r="H1857" i="14" s="1"/>
  <c r="H1858" i="14" s="1"/>
  <c r="H1859" i="14" s="1"/>
  <c r="H1860" i="14" s="1"/>
  <c r="H1861" i="14" s="1"/>
  <c r="H1862" i="14" s="1"/>
  <c r="H1863" i="14" s="1"/>
  <c r="H1864" i="14" s="1"/>
  <c r="H1865" i="14" s="1"/>
  <c r="H1866" i="14" s="1"/>
  <c r="H1867" i="14" s="1"/>
  <c r="H1868" i="14" s="1"/>
  <c r="H1869" i="14" s="1"/>
  <c r="H1870" i="14" s="1"/>
  <c r="H1871" i="14" s="1"/>
  <c r="H1872" i="14" s="1"/>
  <c r="H1873" i="14" s="1"/>
  <c r="H1874" i="14" s="1"/>
  <c r="H1875" i="14" s="1"/>
  <c r="H1876" i="14" s="1"/>
  <c r="H1877" i="14" s="1"/>
  <c r="H1878" i="14" s="1"/>
  <c r="H1879" i="14" s="1"/>
  <c r="H1880" i="14" s="1"/>
  <c r="H1881" i="14" s="1"/>
  <c r="H1882" i="14" s="1"/>
  <c r="H1883" i="14" s="1"/>
  <c r="H1884" i="14" s="1"/>
  <c r="H1885" i="14" s="1"/>
  <c r="H1886" i="14" s="1"/>
  <c r="H1887" i="14" s="1"/>
  <c r="H1888" i="14" s="1"/>
  <c r="H1889" i="14" s="1"/>
  <c r="H1890" i="14" s="1"/>
  <c r="H1891" i="14" s="1"/>
  <c r="H1892" i="14" s="1"/>
  <c r="H1893" i="14" s="1"/>
  <c r="H1894" i="14" s="1"/>
  <c r="H1895" i="14" s="1"/>
  <c r="H1896" i="14" s="1"/>
  <c r="H1897" i="14" s="1"/>
  <c r="H1898" i="14" s="1"/>
  <c r="H1899" i="14" s="1"/>
  <c r="H1900" i="14" s="1"/>
  <c r="H1901" i="14" s="1"/>
  <c r="H1902" i="14" s="1"/>
  <c r="H1903" i="14" s="1"/>
  <c r="H1904" i="14" s="1"/>
  <c r="H1905" i="14" s="1"/>
  <c r="H1906" i="14" s="1"/>
  <c r="H1907" i="14" s="1"/>
  <c r="H1908" i="14" s="1"/>
  <c r="H1909" i="14" s="1"/>
  <c r="H1910" i="14" s="1"/>
  <c r="H1911" i="14" s="1"/>
  <c r="H1912" i="14" s="1"/>
  <c r="H1913" i="14" s="1"/>
  <c r="H1914" i="14" s="1"/>
  <c r="H1915" i="14" s="1"/>
  <c r="H1916" i="14" s="1"/>
  <c r="H1917" i="14" s="1"/>
  <c r="H1918" i="14" s="1"/>
  <c r="H1919" i="14" s="1"/>
  <c r="H1920" i="14" s="1"/>
  <c r="H1921" i="14" s="1"/>
  <c r="H1922" i="14" s="1"/>
  <c r="H1923" i="14" s="1"/>
  <c r="H1924" i="14" s="1"/>
  <c r="H1925" i="14" s="1"/>
  <c r="H1926" i="14" s="1"/>
  <c r="H1927" i="14" s="1"/>
  <c r="H1928" i="14" s="1"/>
  <c r="H1929" i="14" s="1"/>
  <c r="H1930" i="14" s="1"/>
  <c r="H1931" i="14" s="1"/>
  <c r="H1932" i="14" s="1"/>
  <c r="H1933" i="14" s="1"/>
  <c r="H1934" i="14" s="1"/>
  <c r="H1935" i="14" s="1"/>
  <c r="H1936" i="14" s="1"/>
  <c r="H1937" i="14" s="1"/>
  <c r="H1938" i="14" s="1"/>
  <c r="H1939" i="14" s="1"/>
  <c r="H1940" i="14" s="1"/>
  <c r="H1941" i="14" s="1"/>
  <c r="H1942" i="14" s="1"/>
  <c r="H1943" i="14" s="1"/>
  <c r="H1944" i="14" s="1"/>
  <c r="H1945" i="14" s="1"/>
  <c r="H1946" i="14" s="1"/>
  <c r="H1947" i="14" s="1"/>
  <c r="H1948" i="14" s="1"/>
  <c r="H1949" i="14" s="1"/>
  <c r="H1950" i="14" s="1"/>
  <c r="H1951" i="14" s="1"/>
  <c r="H1952" i="14" s="1"/>
  <c r="H1953" i="14" s="1"/>
  <c r="H1954" i="14" s="1"/>
  <c r="H1955" i="14" s="1"/>
  <c r="H1956" i="14" s="1"/>
  <c r="H1957" i="14" s="1"/>
  <c r="H1958" i="14" s="1"/>
  <c r="H1959" i="14" s="1"/>
  <c r="H1960" i="14" s="1"/>
  <c r="H1961" i="14" s="1"/>
  <c r="H1962" i="14" s="1"/>
  <c r="H1963" i="14" s="1"/>
  <c r="H1964" i="14" s="1"/>
  <c r="H1965" i="14" s="1"/>
  <c r="H1966" i="14" s="1"/>
  <c r="H1967" i="14" s="1"/>
  <c r="H1968" i="14" s="1"/>
  <c r="H1969" i="14" s="1"/>
  <c r="H1970" i="14" s="1"/>
  <c r="H1971" i="14" s="1"/>
  <c r="H1972" i="14" s="1"/>
  <c r="H1973" i="14" s="1"/>
  <c r="H1974" i="14" s="1"/>
  <c r="H1975" i="14" s="1"/>
  <c r="H1976" i="14" s="1"/>
  <c r="H1977" i="14" s="1"/>
  <c r="H1978" i="14" s="1"/>
  <c r="H1979" i="14" s="1"/>
  <c r="H1980" i="14" s="1"/>
  <c r="H1981" i="14" s="1"/>
  <c r="H1982" i="14" s="1"/>
  <c r="H1983" i="14" s="1"/>
  <c r="H1984" i="14" s="1"/>
  <c r="H1985" i="14" s="1"/>
  <c r="H1986" i="14" s="1"/>
  <c r="H1987" i="14" s="1"/>
  <c r="H1988" i="14" s="1"/>
  <c r="H1989" i="14" s="1"/>
  <c r="H1990" i="14" s="1"/>
  <c r="H1991" i="14" s="1"/>
  <c r="H1992" i="14" s="1"/>
  <c r="H1993" i="14" s="1"/>
  <c r="H1994" i="14" s="1"/>
  <c r="H1995" i="14" s="1"/>
  <c r="H1996" i="14" s="1"/>
  <c r="H1997" i="14" s="1"/>
  <c r="H1998" i="14" s="1"/>
  <c r="H1999" i="14" s="1"/>
  <c r="H2000" i="14" s="1"/>
  <c r="H2001" i="14" s="1"/>
  <c r="H2002" i="14" s="1"/>
  <c r="H2003" i="14" s="1"/>
  <c r="H2004" i="14" s="1"/>
  <c r="H2005" i="14" s="1"/>
  <c r="H2006" i="14" s="1"/>
  <c r="H2007" i="14" s="1"/>
  <c r="H2008" i="14" s="1"/>
  <c r="H2009" i="14" s="1"/>
  <c r="H2010" i="14" s="1"/>
  <c r="H2011" i="14" s="1"/>
  <c r="H2012" i="14" s="1"/>
  <c r="H2013" i="14" s="1"/>
  <c r="H2014" i="14" s="1"/>
  <c r="H2015" i="14" s="1"/>
  <c r="H2016" i="14" s="1"/>
  <c r="H2017" i="14" s="1"/>
  <c r="H2018" i="14" s="1"/>
  <c r="H2019" i="14" s="1"/>
  <c r="H2020" i="14" s="1"/>
  <c r="H2021" i="14" s="1"/>
  <c r="E70" i="14"/>
  <c r="E71" i="14" s="1"/>
  <c r="E72" i="14" s="1"/>
  <c r="E73" i="14" s="1"/>
  <c r="E74" i="14" s="1"/>
  <c r="E75" i="14" s="1"/>
  <c r="E76" i="14" s="1"/>
  <c r="E77" i="14" s="1"/>
  <c r="E78" i="14" s="1"/>
  <c r="E79" i="14" s="1"/>
  <c r="E80" i="14" s="1"/>
  <c r="E81" i="14" s="1"/>
  <c r="E82" i="14" s="1"/>
  <c r="E83" i="14" s="1"/>
  <c r="E84" i="14" s="1"/>
  <c r="E85" i="14" s="1"/>
  <c r="E86" i="14" s="1"/>
  <c r="E87" i="14" s="1"/>
  <c r="E88" i="14" s="1"/>
  <c r="E89" i="14" s="1"/>
  <c r="E90" i="14" s="1"/>
  <c r="E91" i="14" s="1"/>
  <c r="E92" i="14" s="1"/>
  <c r="E93" i="14" s="1"/>
  <c r="E94" i="14" s="1"/>
  <c r="E95" i="14" s="1"/>
  <c r="E96" i="14" s="1"/>
  <c r="E97" i="14" s="1"/>
  <c r="E98" i="14" s="1"/>
  <c r="E99" i="14" s="1"/>
  <c r="E100" i="14" s="1"/>
  <c r="E101" i="14" s="1"/>
  <c r="E102" i="14" s="1"/>
  <c r="E103" i="14" s="1"/>
  <c r="E104" i="14" s="1"/>
  <c r="E105" i="14" s="1"/>
  <c r="E106" i="14" s="1"/>
  <c r="E107" i="14" s="1"/>
  <c r="E108" i="14" s="1"/>
  <c r="E109" i="14" s="1"/>
  <c r="E110" i="14" s="1"/>
  <c r="E111" i="14" s="1"/>
  <c r="E112" i="14" s="1"/>
  <c r="E113" i="14" s="1"/>
  <c r="E114" i="14" s="1"/>
  <c r="E115" i="14" s="1"/>
  <c r="E116" i="14" s="1"/>
  <c r="E117" i="14" s="1"/>
  <c r="E118" i="14" s="1"/>
  <c r="E119" i="14" s="1"/>
  <c r="E120" i="14" s="1"/>
  <c r="E121" i="14" s="1"/>
  <c r="E122" i="14" s="1"/>
  <c r="E123" i="14" s="1"/>
  <c r="E124" i="14" s="1"/>
  <c r="E125" i="14" s="1"/>
  <c r="E126" i="14" s="1"/>
  <c r="E127" i="14" s="1"/>
  <c r="E128" i="14" s="1"/>
  <c r="E129" i="14" s="1"/>
  <c r="E130" i="14" s="1"/>
  <c r="E131" i="14" s="1"/>
  <c r="E132" i="14" s="1"/>
  <c r="E133" i="14" s="1"/>
  <c r="E134" i="14" s="1"/>
  <c r="E135" i="14" s="1"/>
  <c r="E136" i="14" s="1"/>
  <c r="E137" i="14" s="1"/>
  <c r="E138" i="14" s="1"/>
  <c r="E139" i="14" s="1"/>
  <c r="E140" i="14" s="1"/>
  <c r="E141" i="14" s="1"/>
  <c r="E142" i="14" s="1"/>
  <c r="E143" i="14" s="1"/>
  <c r="E144" i="14" s="1"/>
  <c r="E145" i="14" s="1"/>
  <c r="E146" i="14" s="1"/>
  <c r="E147" i="14" s="1"/>
  <c r="E148" i="14" s="1"/>
  <c r="E149" i="14" s="1"/>
  <c r="E150" i="14" s="1"/>
  <c r="E151" i="14" s="1"/>
  <c r="E152" i="14" s="1"/>
  <c r="E153" i="14" s="1"/>
  <c r="E154" i="14" s="1"/>
  <c r="E155" i="14" s="1"/>
  <c r="E156" i="14" s="1"/>
  <c r="E157" i="14" s="1"/>
  <c r="E158" i="14" s="1"/>
  <c r="E159" i="14" s="1"/>
  <c r="E160" i="14" s="1"/>
  <c r="E161" i="14" s="1"/>
  <c r="E162" i="14" s="1"/>
  <c r="E163" i="14" s="1"/>
  <c r="E164" i="14" s="1"/>
  <c r="E165" i="14" s="1"/>
  <c r="E166" i="14" s="1"/>
  <c r="E167" i="14" s="1"/>
  <c r="E168" i="14" s="1"/>
  <c r="E169" i="14" s="1"/>
  <c r="E170" i="14" s="1"/>
  <c r="E171" i="14" s="1"/>
  <c r="E172" i="14" s="1"/>
  <c r="E173" i="14" s="1"/>
  <c r="E174" i="14" s="1"/>
  <c r="E175" i="14" s="1"/>
  <c r="E176" i="14" s="1"/>
  <c r="E177" i="14" s="1"/>
  <c r="E178" i="14" s="1"/>
  <c r="E179" i="14" s="1"/>
  <c r="E180" i="14" s="1"/>
  <c r="E181" i="14" s="1"/>
  <c r="E182" i="14" s="1"/>
  <c r="E183" i="14" s="1"/>
  <c r="E184" i="14" s="1"/>
  <c r="E185" i="14" s="1"/>
  <c r="E186" i="14" s="1"/>
  <c r="E187" i="14" s="1"/>
  <c r="E188" i="14" s="1"/>
  <c r="E189" i="14" s="1"/>
  <c r="E190" i="14" s="1"/>
  <c r="E191" i="14" s="1"/>
  <c r="E192" i="14" s="1"/>
  <c r="E193" i="14" s="1"/>
  <c r="E194" i="14" s="1"/>
  <c r="E195" i="14" s="1"/>
  <c r="E196" i="14" s="1"/>
  <c r="E197" i="14" s="1"/>
  <c r="E198" i="14" s="1"/>
  <c r="E199" i="14" s="1"/>
  <c r="E200" i="14" s="1"/>
  <c r="E201" i="14" s="1"/>
  <c r="E202" i="14" s="1"/>
  <c r="E203" i="14" s="1"/>
  <c r="E204" i="14" s="1"/>
  <c r="E205" i="14" s="1"/>
  <c r="E206" i="14" s="1"/>
  <c r="E207" i="14" s="1"/>
  <c r="E208" i="14" s="1"/>
  <c r="E209" i="14" s="1"/>
  <c r="E210" i="14" s="1"/>
  <c r="E211" i="14" s="1"/>
  <c r="E212" i="14" s="1"/>
  <c r="E213" i="14" s="1"/>
  <c r="E214" i="14" s="1"/>
  <c r="E215" i="14" s="1"/>
  <c r="E216" i="14" s="1"/>
  <c r="E217" i="14" s="1"/>
  <c r="E218" i="14" s="1"/>
  <c r="E219" i="14" s="1"/>
  <c r="E220" i="14" s="1"/>
  <c r="E221" i="14" s="1"/>
  <c r="E222" i="14" s="1"/>
  <c r="E223" i="14" s="1"/>
  <c r="E224" i="14" s="1"/>
  <c r="E225" i="14" s="1"/>
  <c r="E226" i="14" s="1"/>
  <c r="E227" i="14" s="1"/>
  <c r="E228" i="14" s="1"/>
  <c r="E229" i="14" s="1"/>
  <c r="E230" i="14" s="1"/>
  <c r="E231" i="14" s="1"/>
  <c r="E232" i="14" s="1"/>
  <c r="E233" i="14" s="1"/>
  <c r="E234" i="14" s="1"/>
  <c r="E235" i="14" s="1"/>
  <c r="E236" i="14" s="1"/>
  <c r="E237" i="14" s="1"/>
  <c r="E238" i="14" s="1"/>
  <c r="E239" i="14" s="1"/>
  <c r="E240" i="14" s="1"/>
  <c r="E241" i="14" s="1"/>
  <c r="E242" i="14" s="1"/>
  <c r="E243" i="14" s="1"/>
  <c r="E244" i="14" s="1"/>
  <c r="E245" i="14" s="1"/>
  <c r="E246" i="14" s="1"/>
  <c r="E247" i="14" s="1"/>
  <c r="E248" i="14" s="1"/>
  <c r="E249" i="14" s="1"/>
  <c r="E250" i="14" s="1"/>
  <c r="E251" i="14" s="1"/>
  <c r="E252" i="14" s="1"/>
  <c r="E253" i="14" s="1"/>
  <c r="E254" i="14" s="1"/>
  <c r="E255" i="14" s="1"/>
  <c r="E256" i="14" s="1"/>
  <c r="E257" i="14" s="1"/>
  <c r="E258" i="14" s="1"/>
  <c r="E259" i="14" s="1"/>
  <c r="E260" i="14" s="1"/>
  <c r="E261" i="14" s="1"/>
  <c r="E262" i="14" s="1"/>
  <c r="E263" i="14" s="1"/>
  <c r="E264" i="14" s="1"/>
  <c r="E265" i="14" s="1"/>
  <c r="E266" i="14" s="1"/>
  <c r="E267" i="14" s="1"/>
  <c r="E268" i="14" s="1"/>
  <c r="E269" i="14" s="1"/>
  <c r="E270" i="14" s="1"/>
  <c r="E271" i="14" s="1"/>
  <c r="E272" i="14" s="1"/>
  <c r="E273" i="14" s="1"/>
  <c r="E274" i="14" s="1"/>
  <c r="E275" i="14" s="1"/>
  <c r="E276" i="14" s="1"/>
  <c r="E277" i="14" s="1"/>
  <c r="E278" i="14" s="1"/>
  <c r="E279" i="14" s="1"/>
  <c r="E280" i="14" s="1"/>
  <c r="E281" i="14" s="1"/>
  <c r="E282" i="14" s="1"/>
  <c r="E283" i="14" s="1"/>
  <c r="E284" i="14" s="1"/>
  <c r="E285" i="14" s="1"/>
  <c r="E286" i="14" s="1"/>
  <c r="E287" i="14" s="1"/>
  <c r="E288" i="14" s="1"/>
  <c r="E289" i="14" s="1"/>
  <c r="E290" i="14" s="1"/>
  <c r="E291" i="14" s="1"/>
  <c r="E292" i="14" s="1"/>
  <c r="E293" i="14" s="1"/>
  <c r="E294" i="14" s="1"/>
  <c r="E295" i="14" s="1"/>
  <c r="E296" i="14" s="1"/>
  <c r="E297" i="14" s="1"/>
  <c r="E298" i="14" s="1"/>
  <c r="E299" i="14" s="1"/>
  <c r="E300" i="14" s="1"/>
  <c r="E301" i="14" s="1"/>
  <c r="E302" i="14" s="1"/>
  <c r="E303" i="14" s="1"/>
  <c r="E304" i="14" s="1"/>
  <c r="E305" i="14" s="1"/>
  <c r="E306" i="14" s="1"/>
  <c r="E307" i="14" s="1"/>
  <c r="E308" i="14" s="1"/>
  <c r="E309" i="14" s="1"/>
  <c r="E310" i="14" s="1"/>
  <c r="E311" i="14" s="1"/>
  <c r="E312" i="14" s="1"/>
  <c r="E313" i="14" s="1"/>
  <c r="E314" i="14" s="1"/>
  <c r="E315" i="14" s="1"/>
  <c r="E316" i="14" s="1"/>
  <c r="E317" i="14" s="1"/>
  <c r="E318" i="14" s="1"/>
  <c r="E319" i="14" s="1"/>
  <c r="E320" i="14" s="1"/>
  <c r="E321" i="14" s="1"/>
  <c r="E322" i="14" s="1"/>
  <c r="E323" i="14" s="1"/>
  <c r="E324" i="14" s="1"/>
  <c r="E325" i="14" s="1"/>
  <c r="E326" i="14" s="1"/>
  <c r="E327" i="14" s="1"/>
  <c r="E328" i="14" s="1"/>
  <c r="E329" i="14" s="1"/>
  <c r="E330" i="14" s="1"/>
  <c r="E331" i="14" s="1"/>
  <c r="E332" i="14" s="1"/>
  <c r="E333" i="14" s="1"/>
  <c r="E334" i="14" s="1"/>
  <c r="E335" i="14" s="1"/>
  <c r="E336" i="14" s="1"/>
  <c r="E337" i="14" s="1"/>
  <c r="E338" i="14" s="1"/>
  <c r="E339" i="14" s="1"/>
  <c r="E340" i="14" s="1"/>
  <c r="E341" i="14" s="1"/>
  <c r="E342" i="14" s="1"/>
  <c r="E343" i="14" s="1"/>
  <c r="E344" i="14" s="1"/>
  <c r="E345" i="14" s="1"/>
  <c r="E346" i="14" s="1"/>
  <c r="E347" i="14" s="1"/>
  <c r="E348" i="14" s="1"/>
  <c r="E349" i="14" s="1"/>
  <c r="E350" i="14" s="1"/>
  <c r="E351" i="14" s="1"/>
  <c r="E352" i="14" s="1"/>
  <c r="E353" i="14" s="1"/>
  <c r="E354" i="14" s="1"/>
  <c r="E355" i="14" s="1"/>
  <c r="E356" i="14" s="1"/>
  <c r="E357" i="14" s="1"/>
  <c r="E358" i="14" s="1"/>
  <c r="E359" i="14" s="1"/>
  <c r="E360" i="14" s="1"/>
  <c r="E361" i="14" s="1"/>
  <c r="E362" i="14" s="1"/>
  <c r="E363" i="14" s="1"/>
  <c r="E364" i="14" s="1"/>
  <c r="E365" i="14" s="1"/>
  <c r="E366" i="14" s="1"/>
  <c r="E367" i="14" s="1"/>
  <c r="E368" i="14" s="1"/>
  <c r="E369" i="14" s="1"/>
  <c r="E370" i="14" s="1"/>
  <c r="E371" i="14" s="1"/>
  <c r="E372" i="14" s="1"/>
  <c r="E373" i="14" s="1"/>
  <c r="E374" i="14" s="1"/>
  <c r="E375" i="14" s="1"/>
  <c r="E376" i="14" s="1"/>
  <c r="E377" i="14" s="1"/>
  <c r="E378" i="14" s="1"/>
  <c r="E379" i="14" s="1"/>
  <c r="E380" i="14" s="1"/>
  <c r="E381" i="14" s="1"/>
  <c r="E382" i="14" s="1"/>
  <c r="E383" i="14" s="1"/>
  <c r="E384" i="14" s="1"/>
  <c r="E385" i="14" s="1"/>
  <c r="E386" i="14" s="1"/>
  <c r="E387" i="14" s="1"/>
  <c r="E388" i="14" s="1"/>
  <c r="E389" i="14" s="1"/>
  <c r="E390" i="14" s="1"/>
  <c r="E391" i="14" s="1"/>
  <c r="E392" i="14" s="1"/>
  <c r="E393" i="14" s="1"/>
  <c r="E394" i="14" s="1"/>
  <c r="E395" i="14" s="1"/>
  <c r="E396" i="14" s="1"/>
  <c r="E397" i="14" s="1"/>
  <c r="E398" i="14" s="1"/>
  <c r="E399" i="14" s="1"/>
  <c r="E400" i="14" s="1"/>
  <c r="E401" i="14" s="1"/>
  <c r="E402" i="14" s="1"/>
  <c r="E403" i="14" s="1"/>
  <c r="E404" i="14" s="1"/>
  <c r="E405" i="14" s="1"/>
  <c r="E406" i="14" s="1"/>
  <c r="E407" i="14" s="1"/>
  <c r="E408" i="14" s="1"/>
  <c r="E409" i="14" s="1"/>
  <c r="E410" i="14" s="1"/>
  <c r="E411" i="14" s="1"/>
  <c r="E412" i="14" s="1"/>
  <c r="E413" i="14" s="1"/>
  <c r="E414" i="14" s="1"/>
  <c r="E415" i="14" s="1"/>
  <c r="E416" i="14" s="1"/>
  <c r="E417" i="14" s="1"/>
  <c r="E418" i="14" s="1"/>
  <c r="E419" i="14" s="1"/>
  <c r="E420" i="14" s="1"/>
  <c r="E421" i="14" s="1"/>
  <c r="E422" i="14" s="1"/>
  <c r="E423" i="14" s="1"/>
  <c r="E424" i="14" s="1"/>
  <c r="E425" i="14" s="1"/>
  <c r="E426" i="14" s="1"/>
  <c r="E427" i="14" s="1"/>
  <c r="E428" i="14" s="1"/>
  <c r="E429" i="14" s="1"/>
  <c r="E430" i="14" s="1"/>
  <c r="E431" i="14" s="1"/>
  <c r="E432" i="14" s="1"/>
  <c r="E433" i="14" s="1"/>
  <c r="E434" i="14" s="1"/>
  <c r="E435" i="14" s="1"/>
  <c r="E436" i="14" s="1"/>
  <c r="E437" i="14" s="1"/>
  <c r="E438" i="14" s="1"/>
  <c r="E439" i="14" s="1"/>
  <c r="E440" i="14" s="1"/>
  <c r="E441" i="14" s="1"/>
  <c r="E442" i="14" s="1"/>
  <c r="E443" i="14" s="1"/>
  <c r="E444" i="14" s="1"/>
  <c r="E445" i="14" s="1"/>
  <c r="E446" i="14" s="1"/>
  <c r="E447" i="14" s="1"/>
  <c r="E448" i="14" s="1"/>
  <c r="E449" i="14" s="1"/>
  <c r="E450" i="14" s="1"/>
  <c r="E451" i="14" s="1"/>
  <c r="E452" i="14" s="1"/>
  <c r="E453" i="14" s="1"/>
  <c r="E454" i="14" s="1"/>
  <c r="E455" i="14" s="1"/>
  <c r="E456" i="14" s="1"/>
  <c r="E457" i="14" s="1"/>
  <c r="E458" i="14" s="1"/>
  <c r="E459" i="14" s="1"/>
  <c r="E460" i="14" s="1"/>
  <c r="E461" i="14" s="1"/>
  <c r="E462" i="14" s="1"/>
  <c r="E463" i="14" s="1"/>
  <c r="E464" i="14" s="1"/>
  <c r="E465" i="14" s="1"/>
  <c r="E466" i="14" s="1"/>
  <c r="E467" i="14" s="1"/>
  <c r="E468" i="14" s="1"/>
  <c r="E469" i="14" s="1"/>
  <c r="E470" i="14" s="1"/>
  <c r="E471" i="14" s="1"/>
  <c r="E472" i="14" s="1"/>
  <c r="E473" i="14" s="1"/>
  <c r="E474" i="14" s="1"/>
  <c r="E475" i="14" s="1"/>
  <c r="E476" i="14" s="1"/>
  <c r="E477" i="14" s="1"/>
  <c r="E478" i="14" s="1"/>
  <c r="E479" i="14" s="1"/>
  <c r="E480" i="14" s="1"/>
  <c r="E481" i="14" s="1"/>
  <c r="E482" i="14" s="1"/>
  <c r="E483" i="14" s="1"/>
  <c r="E484" i="14" s="1"/>
  <c r="E485" i="14" s="1"/>
  <c r="E486" i="14" s="1"/>
  <c r="E487" i="14" s="1"/>
  <c r="E488" i="14" s="1"/>
  <c r="E489" i="14" s="1"/>
  <c r="E490" i="14" s="1"/>
  <c r="E491" i="14" s="1"/>
  <c r="E492" i="14" s="1"/>
  <c r="E493" i="14" s="1"/>
  <c r="E494" i="14" s="1"/>
  <c r="E495" i="14" s="1"/>
  <c r="E496" i="14" s="1"/>
  <c r="E497" i="14" s="1"/>
  <c r="E498" i="14" s="1"/>
  <c r="E499" i="14" s="1"/>
  <c r="E500" i="14" s="1"/>
  <c r="E501" i="14" s="1"/>
  <c r="E502" i="14" s="1"/>
  <c r="E503" i="14" s="1"/>
  <c r="E504" i="14" s="1"/>
  <c r="E505" i="14" s="1"/>
  <c r="E506" i="14" s="1"/>
  <c r="E507" i="14" s="1"/>
  <c r="E508" i="14" s="1"/>
  <c r="E509" i="14" s="1"/>
  <c r="E510" i="14" s="1"/>
  <c r="E511" i="14" s="1"/>
  <c r="E512" i="14" s="1"/>
  <c r="E513" i="14" s="1"/>
  <c r="E514" i="14" s="1"/>
  <c r="E515" i="14" s="1"/>
  <c r="E516" i="14" s="1"/>
  <c r="E517" i="14" s="1"/>
  <c r="E518" i="14" s="1"/>
  <c r="E519" i="14" s="1"/>
  <c r="E520" i="14" s="1"/>
  <c r="E521" i="14" s="1"/>
  <c r="E522" i="14" s="1"/>
  <c r="E523" i="14" s="1"/>
  <c r="E524" i="14" s="1"/>
  <c r="E525" i="14" s="1"/>
  <c r="E526" i="14" s="1"/>
  <c r="E527" i="14" s="1"/>
  <c r="E528" i="14" s="1"/>
  <c r="E529" i="14" s="1"/>
  <c r="E530" i="14" s="1"/>
  <c r="E531" i="14" s="1"/>
  <c r="E532" i="14" s="1"/>
  <c r="E533" i="14" s="1"/>
  <c r="E534" i="14" s="1"/>
  <c r="E535" i="14" s="1"/>
  <c r="E536" i="14" s="1"/>
  <c r="E537" i="14" s="1"/>
  <c r="E538" i="14" s="1"/>
  <c r="E539" i="14" s="1"/>
  <c r="E540" i="14" s="1"/>
  <c r="E541" i="14" s="1"/>
  <c r="E542" i="14" s="1"/>
  <c r="E543" i="14" s="1"/>
  <c r="E544" i="14" s="1"/>
  <c r="E545" i="14" s="1"/>
  <c r="E546" i="14" s="1"/>
  <c r="E547" i="14" s="1"/>
  <c r="E548" i="14" s="1"/>
  <c r="E549" i="14" s="1"/>
  <c r="E550" i="14" s="1"/>
  <c r="E551" i="14" s="1"/>
  <c r="E552" i="14" s="1"/>
  <c r="E553" i="14" s="1"/>
  <c r="E554" i="14" s="1"/>
  <c r="E555" i="14" s="1"/>
  <c r="E556" i="14" s="1"/>
  <c r="E557" i="14" s="1"/>
  <c r="E558" i="14" s="1"/>
  <c r="E559" i="14" s="1"/>
  <c r="E560" i="14" s="1"/>
  <c r="E561" i="14" s="1"/>
  <c r="E562" i="14" s="1"/>
  <c r="E563" i="14" s="1"/>
  <c r="E564" i="14" s="1"/>
  <c r="E565" i="14" s="1"/>
  <c r="E566" i="14" s="1"/>
  <c r="E567" i="14" s="1"/>
  <c r="E568" i="14" s="1"/>
  <c r="E569" i="14" s="1"/>
  <c r="E570" i="14" s="1"/>
  <c r="E571" i="14" s="1"/>
  <c r="E572" i="14" s="1"/>
  <c r="E573" i="14" s="1"/>
  <c r="E574" i="14" s="1"/>
  <c r="E575" i="14" s="1"/>
  <c r="E576" i="14" s="1"/>
  <c r="E577" i="14" s="1"/>
  <c r="E578" i="14" s="1"/>
  <c r="E579" i="14" s="1"/>
  <c r="E580" i="14" s="1"/>
  <c r="E581" i="14" s="1"/>
  <c r="E582" i="14" s="1"/>
  <c r="E583" i="14" s="1"/>
  <c r="E584" i="14" s="1"/>
  <c r="E585" i="14" s="1"/>
  <c r="E586" i="14" s="1"/>
  <c r="E587" i="14" s="1"/>
  <c r="E588" i="14" s="1"/>
  <c r="E589" i="14" s="1"/>
  <c r="E590" i="14" s="1"/>
  <c r="E591" i="14" s="1"/>
  <c r="E592" i="14" s="1"/>
  <c r="E593" i="14" s="1"/>
  <c r="E594" i="14" s="1"/>
  <c r="E595" i="14" s="1"/>
  <c r="E596" i="14" s="1"/>
  <c r="E597" i="14" s="1"/>
  <c r="E598" i="14" s="1"/>
  <c r="E599" i="14" s="1"/>
  <c r="E600" i="14" s="1"/>
  <c r="E601" i="14" s="1"/>
  <c r="E602" i="14" s="1"/>
  <c r="E603" i="14" s="1"/>
  <c r="E604" i="14" s="1"/>
  <c r="E605" i="14" s="1"/>
  <c r="E606" i="14" s="1"/>
  <c r="E607" i="14" s="1"/>
  <c r="E608" i="14" s="1"/>
  <c r="E609" i="14" s="1"/>
  <c r="E610" i="14" s="1"/>
  <c r="E611" i="14" s="1"/>
  <c r="E612" i="14" s="1"/>
  <c r="E613" i="14" s="1"/>
  <c r="E614" i="14" s="1"/>
  <c r="E615" i="14" s="1"/>
  <c r="E616" i="14" s="1"/>
  <c r="E617" i="14" s="1"/>
  <c r="E618" i="14" s="1"/>
  <c r="E619" i="14" s="1"/>
  <c r="E620" i="14" s="1"/>
  <c r="E621" i="14" s="1"/>
  <c r="E622" i="14" s="1"/>
  <c r="E623" i="14" s="1"/>
  <c r="E624" i="14" s="1"/>
  <c r="E625" i="14" s="1"/>
  <c r="E626" i="14" s="1"/>
  <c r="E627" i="14" s="1"/>
  <c r="E628" i="14" s="1"/>
  <c r="E629" i="14" s="1"/>
  <c r="E630" i="14" s="1"/>
  <c r="E631" i="14" s="1"/>
  <c r="E632" i="14" s="1"/>
  <c r="E633" i="14" s="1"/>
  <c r="E634" i="14" s="1"/>
  <c r="E635" i="14" s="1"/>
  <c r="E636" i="14" s="1"/>
  <c r="E637" i="14" s="1"/>
  <c r="E638" i="14" s="1"/>
  <c r="E639" i="14" s="1"/>
  <c r="E640" i="14" s="1"/>
  <c r="E641" i="14" s="1"/>
  <c r="E642" i="14" s="1"/>
  <c r="E643" i="14" s="1"/>
  <c r="E644" i="14" s="1"/>
  <c r="E645" i="14" s="1"/>
  <c r="E646" i="14" s="1"/>
  <c r="E647" i="14" s="1"/>
  <c r="E648" i="14" s="1"/>
  <c r="E649" i="14" s="1"/>
  <c r="E650" i="14" s="1"/>
  <c r="E651" i="14" s="1"/>
  <c r="E652" i="14" s="1"/>
  <c r="E653" i="14" s="1"/>
  <c r="E654" i="14" s="1"/>
  <c r="E655" i="14" s="1"/>
  <c r="E656" i="14" s="1"/>
  <c r="E657" i="14" s="1"/>
  <c r="E658" i="14" s="1"/>
  <c r="E659" i="14" s="1"/>
  <c r="E660" i="14" s="1"/>
  <c r="E661" i="14" s="1"/>
  <c r="E662" i="14" s="1"/>
  <c r="E663" i="14" s="1"/>
  <c r="E664" i="14" s="1"/>
  <c r="E665" i="14" s="1"/>
  <c r="E666" i="14" s="1"/>
  <c r="E667" i="14" s="1"/>
  <c r="E668" i="14" s="1"/>
  <c r="E669" i="14" s="1"/>
  <c r="E670" i="14" s="1"/>
  <c r="E671" i="14" s="1"/>
  <c r="E672" i="14" s="1"/>
  <c r="E673" i="14" s="1"/>
  <c r="E674" i="14" s="1"/>
  <c r="E675" i="14" s="1"/>
  <c r="E676" i="14" s="1"/>
  <c r="E677" i="14" s="1"/>
  <c r="E678" i="14" s="1"/>
  <c r="E679" i="14" s="1"/>
  <c r="E680" i="14" s="1"/>
  <c r="E681" i="14" s="1"/>
  <c r="E682" i="14" s="1"/>
  <c r="E683" i="14" s="1"/>
  <c r="E684" i="14" s="1"/>
  <c r="E685" i="14" s="1"/>
  <c r="E686" i="14" s="1"/>
  <c r="E687" i="14" s="1"/>
  <c r="E688" i="14" s="1"/>
  <c r="E689" i="14" s="1"/>
  <c r="E690" i="14" s="1"/>
  <c r="E691" i="14" s="1"/>
  <c r="E692" i="14" s="1"/>
  <c r="E693" i="14" s="1"/>
  <c r="E694" i="14" s="1"/>
  <c r="E695" i="14" s="1"/>
  <c r="E696" i="14" s="1"/>
  <c r="E697" i="14" s="1"/>
  <c r="E698" i="14" s="1"/>
  <c r="E699" i="14" s="1"/>
  <c r="E700" i="14" s="1"/>
  <c r="E701" i="14" s="1"/>
  <c r="E702" i="14" s="1"/>
  <c r="E703" i="14" s="1"/>
  <c r="E704" i="14" s="1"/>
  <c r="E705" i="14" s="1"/>
  <c r="E706" i="14" s="1"/>
  <c r="E707" i="14" s="1"/>
  <c r="E708" i="14" s="1"/>
  <c r="E709" i="14" s="1"/>
  <c r="E710" i="14" s="1"/>
  <c r="E711" i="14" s="1"/>
  <c r="E712" i="14" s="1"/>
  <c r="E713" i="14" s="1"/>
  <c r="E714" i="14" s="1"/>
  <c r="E715" i="14" s="1"/>
  <c r="E716" i="14" s="1"/>
  <c r="E717" i="14" s="1"/>
  <c r="E718" i="14" s="1"/>
  <c r="E719" i="14" s="1"/>
  <c r="E720" i="14" s="1"/>
  <c r="E721" i="14" s="1"/>
  <c r="E722" i="14" s="1"/>
  <c r="E723" i="14" s="1"/>
  <c r="E724" i="14" s="1"/>
  <c r="E725" i="14" s="1"/>
  <c r="E726" i="14" s="1"/>
  <c r="E727" i="14" s="1"/>
  <c r="E728" i="14" s="1"/>
  <c r="E729" i="14" s="1"/>
  <c r="E730" i="14" s="1"/>
  <c r="E731" i="14" s="1"/>
  <c r="E732" i="14" s="1"/>
  <c r="E733" i="14" s="1"/>
  <c r="E734" i="14" s="1"/>
  <c r="E735" i="14" s="1"/>
  <c r="E736" i="14" s="1"/>
  <c r="E737" i="14" s="1"/>
  <c r="E738" i="14" s="1"/>
  <c r="E739" i="14" s="1"/>
  <c r="E740" i="14" s="1"/>
  <c r="E741" i="14" s="1"/>
  <c r="E742" i="14" s="1"/>
  <c r="E743" i="14" s="1"/>
  <c r="E744" i="14" s="1"/>
  <c r="E745" i="14" s="1"/>
  <c r="E746" i="14" s="1"/>
  <c r="E747" i="14" s="1"/>
  <c r="E748" i="14" s="1"/>
  <c r="E749" i="14" s="1"/>
  <c r="E750" i="14" s="1"/>
  <c r="E751" i="14" s="1"/>
  <c r="E752" i="14" s="1"/>
  <c r="E753" i="14" s="1"/>
  <c r="E754" i="14" s="1"/>
  <c r="E755" i="14" s="1"/>
  <c r="E756" i="14" s="1"/>
  <c r="E757" i="14" s="1"/>
  <c r="E758" i="14" s="1"/>
  <c r="E759" i="14" s="1"/>
  <c r="E760" i="14" s="1"/>
  <c r="E761" i="14" s="1"/>
  <c r="E762" i="14" s="1"/>
  <c r="E763" i="14" s="1"/>
  <c r="E764" i="14" s="1"/>
  <c r="E765" i="14" s="1"/>
  <c r="E766" i="14" s="1"/>
  <c r="E767" i="14" s="1"/>
  <c r="E768" i="14" s="1"/>
  <c r="E769" i="14" s="1"/>
  <c r="E770" i="14" s="1"/>
  <c r="E771" i="14" s="1"/>
  <c r="E772" i="14" s="1"/>
  <c r="E773" i="14" s="1"/>
  <c r="E774" i="14" s="1"/>
  <c r="E775" i="14" s="1"/>
  <c r="E776" i="14" s="1"/>
  <c r="E777" i="14" s="1"/>
  <c r="E778" i="14" s="1"/>
  <c r="E779" i="14" s="1"/>
  <c r="E780" i="14" s="1"/>
  <c r="E781" i="14" s="1"/>
  <c r="E782" i="14" s="1"/>
  <c r="E783" i="14" s="1"/>
  <c r="E784" i="14" s="1"/>
  <c r="E785" i="14" s="1"/>
  <c r="E786" i="14" s="1"/>
  <c r="E787" i="14" s="1"/>
  <c r="E788" i="14" s="1"/>
  <c r="E789" i="14" s="1"/>
  <c r="E790" i="14" s="1"/>
  <c r="E791" i="14" s="1"/>
  <c r="E792" i="14" s="1"/>
  <c r="E793" i="14" s="1"/>
  <c r="E794" i="14" s="1"/>
  <c r="E795" i="14" s="1"/>
  <c r="E796" i="14" s="1"/>
  <c r="E797" i="14" s="1"/>
  <c r="E798" i="14" s="1"/>
  <c r="E799" i="14" s="1"/>
  <c r="E800" i="14" s="1"/>
  <c r="E801" i="14" s="1"/>
  <c r="E802" i="14" s="1"/>
  <c r="E803" i="14" s="1"/>
  <c r="E804" i="14" s="1"/>
  <c r="E805" i="14" s="1"/>
  <c r="E806" i="14" s="1"/>
  <c r="E807" i="14" s="1"/>
  <c r="E808" i="14" s="1"/>
  <c r="E809" i="14" s="1"/>
  <c r="E810" i="14" s="1"/>
  <c r="E811" i="14" s="1"/>
  <c r="E812" i="14" s="1"/>
  <c r="E813" i="14" s="1"/>
  <c r="E814" i="14" s="1"/>
  <c r="E815" i="14" s="1"/>
  <c r="E816" i="14" s="1"/>
  <c r="E817" i="14" s="1"/>
  <c r="E818" i="14" s="1"/>
  <c r="E819" i="14" s="1"/>
  <c r="E820" i="14" s="1"/>
  <c r="E821" i="14" s="1"/>
  <c r="E822" i="14" s="1"/>
  <c r="E823" i="14" s="1"/>
  <c r="E824" i="14" s="1"/>
  <c r="E825" i="14" s="1"/>
  <c r="E826" i="14" s="1"/>
  <c r="E827" i="14" s="1"/>
  <c r="E828" i="14" s="1"/>
  <c r="E829" i="14" s="1"/>
  <c r="E830" i="14" s="1"/>
  <c r="E831" i="14" s="1"/>
  <c r="E832" i="14" s="1"/>
  <c r="E833" i="14" s="1"/>
  <c r="E834" i="14" s="1"/>
  <c r="E835" i="14" s="1"/>
  <c r="E836" i="14" s="1"/>
  <c r="E837" i="14" s="1"/>
  <c r="E838" i="14" s="1"/>
  <c r="E839" i="14" s="1"/>
  <c r="E840" i="14" s="1"/>
  <c r="E841" i="14" s="1"/>
  <c r="E842" i="14" s="1"/>
  <c r="E843" i="14" s="1"/>
  <c r="E844" i="14" s="1"/>
  <c r="E845" i="14" s="1"/>
  <c r="E846" i="14" s="1"/>
  <c r="E847" i="14" s="1"/>
  <c r="E848" i="14" s="1"/>
  <c r="E849" i="14" s="1"/>
  <c r="E850" i="14" s="1"/>
  <c r="E851" i="14" s="1"/>
  <c r="E852" i="14" s="1"/>
  <c r="E853" i="14" s="1"/>
  <c r="E854" i="14" s="1"/>
  <c r="E855" i="14" s="1"/>
  <c r="E856" i="14" s="1"/>
  <c r="E857" i="14" s="1"/>
  <c r="E858" i="14" s="1"/>
  <c r="E859" i="14" s="1"/>
  <c r="E860" i="14" s="1"/>
  <c r="E861" i="14" s="1"/>
  <c r="E862" i="14" s="1"/>
  <c r="E863" i="14" s="1"/>
  <c r="E864" i="14" s="1"/>
  <c r="E865" i="14" s="1"/>
  <c r="E866" i="14" s="1"/>
  <c r="E867" i="14" s="1"/>
  <c r="E868" i="14" s="1"/>
  <c r="E869" i="14" s="1"/>
  <c r="E870" i="14" s="1"/>
  <c r="E871" i="14" s="1"/>
  <c r="E872" i="14" s="1"/>
  <c r="E873" i="14" s="1"/>
  <c r="E874" i="14" s="1"/>
  <c r="E875" i="14" s="1"/>
  <c r="E876" i="14" s="1"/>
  <c r="E877" i="14" s="1"/>
  <c r="E878" i="14" s="1"/>
  <c r="E879" i="14" s="1"/>
  <c r="E880" i="14" s="1"/>
  <c r="E881" i="14" s="1"/>
  <c r="E882" i="14" s="1"/>
  <c r="E883" i="14" s="1"/>
  <c r="E884" i="14" s="1"/>
  <c r="E885" i="14" s="1"/>
  <c r="E886" i="14" s="1"/>
  <c r="E887" i="14" s="1"/>
  <c r="E888" i="14" s="1"/>
  <c r="E889" i="14" s="1"/>
  <c r="E890" i="14" s="1"/>
  <c r="E891" i="14" s="1"/>
  <c r="E892" i="14" s="1"/>
  <c r="E893" i="14" s="1"/>
  <c r="E894" i="14" s="1"/>
  <c r="E895" i="14" s="1"/>
  <c r="E896" i="14" s="1"/>
  <c r="E897" i="14" s="1"/>
  <c r="E898" i="14" s="1"/>
  <c r="E899" i="14" s="1"/>
  <c r="E900" i="14" s="1"/>
  <c r="E901" i="14" s="1"/>
  <c r="E902" i="14" s="1"/>
  <c r="E903" i="14" s="1"/>
  <c r="E904" i="14" s="1"/>
  <c r="E905" i="14" s="1"/>
  <c r="E906" i="14" s="1"/>
  <c r="E907" i="14" s="1"/>
  <c r="E908" i="14" s="1"/>
  <c r="E909" i="14" s="1"/>
  <c r="E910" i="14" s="1"/>
  <c r="E911" i="14" s="1"/>
  <c r="E912" i="14" s="1"/>
  <c r="E913" i="14" s="1"/>
  <c r="E914" i="14" s="1"/>
  <c r="E915" i="14" s="1"/>
  <c r="E916" i="14" s="1"/>
  <c r="E917" i="14" s="1"/>
  <c r="E918" i="14" s="1"/>
  <c r="E919" i="14" s="1"/>
  <c r="E920" i="14" s="1"/>
  <c r="E921" i="14" s="1"/>
  <c r="E922" i="14" s="1"/>
  <c r="E923" i="14" s="1"/>
  <c r="E924" i="14" s="1"/>
  <c r="E925" i="14" s="1"/>
  <c r="E926" i="14" s="1"/>
  <c r="E927" i="14" s="1"/>
  <c r="E928" i="14" s="1"/>
  <c r="E929" i="14" s="1"/>
  <c r="E930" i="14" s="1"/>
  <c r="E931" i="14" s="1"/>
  <c r="E932" i="14" s="1"/>
  <c r="E933" i="14" s="1"/>
  <c r="E934" i="14" s="1"/>
  <c r="E935" i="14" s="1"/>
  <c r="E936" i="14" s="1"/>
  <c r="E937" i="14" s="1"/>
  <c r="E938" i="14" s="1"/>
  <c r="E939" i="14" s="1"/>
  <c r="E940" i="14" s="1"/>
  <c r="E941" i="14" s="1"/>
  <c r="E942" i="14" s="1"/>
  <c r="E943" i="14" s="1"/>
  <c r="E944" i="14" s="1"/>
  <c r="E945" i="14" s="1"/>
  <c r="E946" i="14" s="1"/>
  <c r="E947" i="14" s="1"/>
  <c r="E948" i="14" s="1"/>
  <c r="E949" i="14" s="1"/>
  <c r="E950" i="14" s="1"/>
  <c r="E951" i="14" s="1"/>
  <c r="E952" i="14" s="1"/>
  <c r="E953" i="14" s="1"/>
  <c r="E954" i="14" s="1"/>
  <c r="E955" i="14" s="1"/>
  <c r="E956" i="14" s="1"/>
  <c r="E957" i="14" s="1"/>
  <c r="E958" i="14" s="1"/>
  <c r="E959" i="14" s="1"/>
  <c r="E960" i="14" s="1"/>
  <c r="E961" i="14" s="1"/>
  <c r="E962" i="14" s="1"/>
  <c r="E963" i="14" s="1"/>
  <c r="E964" i="14" s="1"/>
  <c r="E965" i="14" s="1"/>
  <c r="E966" i="14" s="1"/>
  <c r="E967" i="14" s="1"/>
  <c r="E968" i="14" s="1"/>
  <c r="E969" i="14" s="1"/>
  <c r="E970" i="14" s="1"/>
  <c r="E971" i="14" s="1"/>
  <c r="E972" i="14" s="1"/>
  <c r="E973" i="14" s="1"/>
  <c r="E974" i="14" s="1"/>
  <c r="E975" i="14" s="1"/>
  <c r="E976" i="14" s="1"/>
  <c r="E977" i="14" s="1"/>
  <c r="E978" i="14" s="1"/>
  <c r="E979" i="14" s="1"/>
  <c r="E980" i="14" s="1"/>
  <c r="E981" i="14" s="1"/>
  <c r="E982" i="14" s="1"/>
  <c r="E983" i="14" s="1"/>
  <c r="E984" i="14" s="1"/>
  <c r="E985" i="14" s="1"/>
  <c r="E986" i="14" s="1"/>
  <c r="E987" i="14" s="1"/>
  <c r="E988" i="14" s="1"/>
  <c r="E989" i="14" s="1"/>
  <c r="E990" i="14" s="1"/>
  <c r="E991" i="14" s="1"/>
  <c r="E992" i="14" s="1"/>
  <c r="E993" i="14" s="1"/>
  <c r="E994" i="14" s="1"/>
  <c r="E995" i="14" s="1"/>
  <c r="E996" i="14" s="1"/>
  <c r="E997" i="14" s="1"/>
  <c r="E998" i="14" s="1"/>
  <c r="E999" i="14" s="1"/>
  <c r="E1000" i="14" s="1"/>
  <c r="E1001" i="14" s="1"/>
  <c r="E1002" i="14" s="1"/>
  <c r="E1003" i="14" s="1"/>
  <c r="E1004" i="14" s="1"/>
  <c r="E1005" i="14" s="1"/>
  <c r="E1006" i="14" s="1"/>
  <c r="E1007" i="14" s="1"/>
  <c r="E1008" i="14" s="1"/>
  <c r="E1009" i="14" s="1"/>
  <c r="E1010" i="14" s="1"/>
  <c r="E1011" i="14" s="1"/>
  <c r="E1012" i="14" s="1"/>
  <c r="E1013" i="14" s="1"/>
  <c r="E1014" i="14" s="1"/>
  <c r="E1015" i="14" s="1"/>
  <c r="E1016" i="14" s="1"/>
  <c r="E1017" i="14" s="1"/>
  <c r="E1018" i="14" s="1"/>
  <c r="E1019" i="14" s="1"/>
  <c r="E1020" i="14" s="1"/>
  <c r="E1021" i="14" s="1"/>
  <c r="E1022" i="14" s="1"/>
  <c r="E1023" i="14" s="1"/>
  <c r="E1024" i="14" s="1"/>
  <c r="E1025" i="14" s="1"/>
  <c r="E1026" i="14" s="1"/>
  <c r="E1027" i="14" s="1"/>
  <c r="E1028" i="14" s="1"/>
  <c r="E1029" i="14" s="1"/>
  <c r="E1030" i="14" s="1"/>
  <c r="E1031" i="14" s="1"/>
  <c r="E1032" i="14" s="1"/>
  <c r="E1033" i="14" s="1"/>
  <c r="E1034" i="14" s="1"/>
  <c r="E1035" i="14" s="1"/>
  <c r="E1036" i="14" s="1"/>
  <c r="E1037" i="14" s="1"/>
  <c r="E1038" i="14" s="1"/>
  <c r="E1039" i="14" s="1"/>
  <c r="E1040" i="14" s="1"/>
  <c r="E1041" i="14" s="1"/>
  <c r="E1042" i="14" s="1"/>
  <c r="E1043" i="14" s="1"/>
  <c r="E1044" i="14" s="1"/>
  <c r="E1045" i="14" s="1"/>
  <c r="E1046" i="14" s="1"/>
  <c r="E1047" i="14" s="1"/>
  <c r="E1048" i="14" s="1"/>
  <c r="E1049" i="14" s="1"/>
  <c r="E1050" i="14" s="1"/>
  <c r="E1051" i="14" s="1"/>
  <c r="E1052" i="14" s="1"/>
  <c r="E1053" i="14" s="1"/>
  <c r="E1054" i="14" s="1"/>
  <c r="E1055" i="14" s="1"/>
  <c r="E1056" i="14" s="1"/>
  <c r="E1057" i="14" s="1"/>
  <c r="E1058" i="14" s="1"/>
  <c r="E1059" i="14" s="1"/>
  <c r="E1060" i="14" s="1"/>
  <c r="E1061" i="14" s="1"/>
  <c r="E1062" i="14" s="1"/>
  <c r="E1063" i="14" s="1"/>
  <c r="E1064" i="14" s="1"/>
  <c r="E1065" i="14" s="1"/>
  <c r="E1066" i="14" s="1"/>
  <c r="E1067" i="14" s="1"/>
  <c r="E1068" i="14" s="1"/>
  <c r="E1069" i="14" s="1"/>
  <c r="E1070" i="14" s="1"/>
  <c r="E1071" i="14" s="1"/>
  <c r="E1072" i="14" s="1"/>
  <c r="E1073" i="14" s="1"/>
  <c r="E1074" i="14" s="1"/>
  <c r="E1075" i="14" s="1"/>
  <c r="E1076" i="14" s="1"/>
  <c r="E1077" i="14" s="1"/>
  <c r="E1078" i="14" s="1"/>
  <c r="E1079" i="14" s="1"/>
  <c r="E1080" i="14" s="1"/>
  <c r="E1081" i="14" s="1"/>
  <c r="E1082" i="14" s="1"/>
  <c r="E1083" i="14" s="1"/>
  <c r="E1084" i="14" s="1"/>
  <c r="E1085" i="14" s="1"/>
  <c r="E1086" i="14" s="1"/>
  <c r="E1087" i="14" s="1"/>
  <c r="E1088" i="14" s="1"/>
  <c r="E1089" i="14" s="1"/>
  <c r="E1090" i="14" s="1"/>
  <c r="E1091" i="14" s="1"/>
  <c r="E1092" i="14" s="1"/>
  <c r="E1093" i="14" s="1"/>
  <c r="E1094" i="14" s="1"/>
  <c r="E1095" i="14" s="1"/>
  <c r="E1096" i="14" s="1"/>
  <c r="E1097" i="14" s="1"/>
  <c r="E1098" i="14" s="1"/>
  <c r="E1099" i="14" s="1"/>
  <c r="E1100" i="14" s="1"/>
  <c r="E1101" i="14" s="1"/>
  <c r="E1102" i="14" s="1"/>
  <c r="E1103" i="14" s="1"/>
  <c r="E1104" i="14" s="1"/>
  <c r="E1105" i="14" s="1"/>
  <c r="E1106" i="14" s="1"/>
  <c r="E1107" i="14" s="1"/>
  <c r="E1108" i="14" s="1"/>
  <c r="E1109" i="14" s="1"/>
  <c r="E1110" i="14" s="1"/>
  <c r="E1111" i="14" s="1"/>
  <c r="E1112" i="14" s="1"/>
  <c r="E1113" i="14" s="1"/>
  <c r="E1114" i="14" s="1"/>
  <c r="E1115" i="14" s="1"/>
  <c r="E1116" i="14" s="1"/>
  <c r="E1117" i="14" s="1"/>
  <c r="E1118" i="14" s="1"/>
  <c r="E1119" i="14" s="1"/>
  <c r="E1120" i="14" s="1"/>
  <c r="E1121" i="14" s="1"/>
  <c r="E1122" i="14" s="1"/>
  <c r="E1123" i="14" s="1"/>
  <c r="E1124" i="14" s="1"/>
  <c r="E1125" i="14" s="1"/>
  <c r="E1126" i="14" s="1"/>
  <c r="E1127" i="14" s="1"/>
  <c r="E1128" i="14" s="1"/>
  <c r="E1129" i="14" s="1"/>
  <c r="E1130" i="14" s="1"/>
  <c r="E1131" i="14" s="1"/>
  <c r="E1132" i="14" s="1"/>
  <c r="E1133" i="14" s="1"/>
  <c r="E1134" i="14" s="1"/>
  <c r="E1135" i="14" s="1"/>
  <c r="E1136" i="14" s="1"/>
  <c r="E1137" i="14" s="1"/>
  <c r="E1138" i="14" s="1"/>
  <c r="E1139" i="14" s="1"/>
  <c r="E1140" i="14" s="1"/>
  <c r="E1141" i="14" s="1"/>
  <c r="E1142" i="14" s="1"/>
  <c r="E1143" i="14" s="1"/>
  <c r="E1144" i="14" s="1"/>
  <c r="E1145" i="14" s="1"/>
  <c r="E1146" i="14" s="1"/>
  <c r="E1147" i="14" s="1"/>
  <c r="E1148" i="14" s="1"/>
  <c r="E1149" i="14" s="1"/>
  <c r="E1150" i="14" s="1"/>
  <c r="E1151" i="14" s="1"/>
  <c r="E1152" i="14" s="1"/>
  <c r="E1153" i="14" s="1"/>
  <c r="E1154" i="14" s="1"/>
  <c r="E1155" i="14" s="1"/>
  <c r="E1156" i="14" s="1"/>
  <c r="E1157" i="14" s="1"/>
  <c r="E1158" i="14" s="1"/>
  <c r="E1159" i="14" s="1"/>
  <c r="E1160" i="14" s="1"/>
  <c r="E1161" i="14" s="1"/>
  <c r="E1162" i="14" s="1"/>
  <c r="E1163" i="14" s="1"/>
  <c r="E1164" i="14" s="1"/>
  <c r="E1165" i="14" s="1"/>
  <c r="E1166" i="14" s="1"/>
  <c r="E1167" i="14" s="1"/>
  <c r="E1168" i="14" s="1"/>
  <c r="E1169" i="14" s="1"/>
  <c r="E1170" i="14" s="1"/>
  <c r="E1171" i="14" s="1"/>
  <c r="E1172" i="14" s="1"/>
  <c r="E1173" i="14" s="1"/>
  <c r="E1174" i="14" s="1"/>
  <c r="E1175" i="14" s="1"/>
  <c r="E1176" i="14" s="1"/>
  <c r="E1177" i="14" s="1"/>
  <c r="E1178" i="14" s="1"/>
  <c r="E1179" i="14" s="1"/>
  <c r="E1180" i="14" s="1"/>
  <c r="E1181" i="14" s="1"/>
  <c r="E1182" i="14" s="1"/>
  <c r="E1183" i="14" s="1"/>
  <c r="E1184" i="14" s="1"/>
  <c r="E1185" i="14" s="1"/>
  <c r="E1186" i="14" s="1"/>
  <c r="E1187" i="14" s="1"/>
  <c r="E1188" i="14" s="1"/>
  <c r="E1189" i="14" s="1"/>
  <c r="E1190" i="14" s="1"/>
  <c r="E1191" i="14" s="1"/>
  <c r="E1192" i="14" s="1"/>
  <c r="E1193" i="14" s="1"/>
  <c r="E1194" i="14" s="1"/>
  <c r="E1195" i="14" s="1"/>
  <c r="E1196" i="14" s="1"/>
  <c r="E1197" i="14" s="1"/>
  <c r="E1198" i="14" s="1"/>
  <c r="E1199" i="14" s="1"/>
  <c r="E1200" i="14" s="1"/>
  <c r="E1201" i="14" s="1"/>
  <c r="E1202" i="14" s="1"/>
  <c r="E1203" i="14" s="1"/>
  <c r="E1204" i="14" s="1"/>
  <c r="E1205" i="14" s="1"/>
  <c r="E1206" i="14" s="1"/>
  <c r="E1207" i="14" s="1"/>
  <c r="E1208" i="14" s="1"/>
  <c r="E1209" i="14" s="1"/>
  <c r="E1210" i="14" s="1"/>
  <c r="E1211" i="14" s="1"/>
  <c r="E1212" i="14" s="1"/>
  <c r="E1213" i="14" s="1"/>
  <c r="E1214" i="14" s="1"/>
  <c r="E1215" i="14" s="1"/>
  <c r="E1216" i="14" s="1"/>
  <c r="E1217" i="14" s="1"/>
  <c r="E1218" i="14" s="1"/>
  <c r="E1219" i="14" s="1"/>
  <c r="E1220" i="14" s="1"/>
  <c r="E1221" i="14" s="1"/>
  <c r="E1222" i="14" s="1"/>
  <c r="E1223" i="14" s="1"/>
  <c r="E1224" i="14" s="1"/>
  <c r="E1225" i="14" s="1"/>
  <c r="E1226" i="14" s="1"/>
  <c r="E1227" i="14" s="1"/>
  <c r="E1228" i="14" s="1"/>
  <c r="E1229" i="14" s="1"/>
  <c r="E1230" i="14" s="1"/>
  <c r="E1231" i="14" s="1"/>
  <c r="E1232" i="14" s="1"/>
  <c r="E1233" i="14" s="1"/>
  <c r="E1234" i="14" s="1"/>
  <c r="E1235" i="14" s="1"/>
  <c r="E1236" i="14" s="1"/>
  <c r="E1237" i="14" s="1"/>
  <c r="E1238" i="14" s="1"/>
  <c r="E1239" i="14" s="1"/>
  <c r="E1240" i="14" s="1"/>
  <c r="E1241" i="14" s="1"/>
  <c r="E1242" i="14" s="1"/>
  <c r="E1243" i="14" s="1"/>
  <c r="E1244" i="14" s="1"/>
  <c r="E1245" i="14" s="1"/>
  <c r="E1246" i="14" s="1"/>
  <c r="E1247" i="14" s="1"/>
  <c r="E1248" i="14" s="1"/>
  <c r="E1249" i="14" s="1"/>
  <c r="E1250" i="14" s="1"/>
  <c r="E1251" i="14" s="1"/>
  <c r="E1252" i="14" s="1"/>
  <c r="E1253" i="14" s="1"/>
  <c r="E1254" i="14" s="1"/>
  <c r="E1255" i="14" s="1"/>
  <c r="E1256" i="14" s="1"/>
  <c r="E1257" i="14" s="1"/>
  <c r="E1258" i="14" s="1"/>
  <c r="E1259" i="14" s="1"/>
  <c r="E1260" i="14" s="1"/>
  <c r="E1261" i="14" s="1"/>
  <c r="E1262" i="14" s="1"/>
  <c r="E1263" i="14" s="1"/>
  <c r="E1264" i="14" s="1"/>
  <c r="E1265" i="14" s="1"/>
  <c r="E1266" i="14" s="1"/>
  <c r="E1267" i="14" s="1"/>
  <c r="E1268" i="14" s="1"/>
  <c r="E1269" i="14" s="1"/>
  <c r="E1270" i="14" s="1"/>
  <c r="E1271" i="14" s="1"/>
  <c r="E1272" i="14" s="1"/>
  <c r="E1273" i="14" s="1"/>
  <c r="E1274" i="14" s="1"/>
  <c r="E1275" i="14" s="1"/>
  <c r="E1276" i="14" s="1"/>
  <c r="E1277" i="14" s="1"/>
  <c r="E1278" i="14" s="1"/>
  <c r="E1279" i="14" s="1"/>
  <c r="E1280" i="14" s="1"/>
  <c r="E1281" i="14" s="1"/>
  <c r="E1282" i="14" s="1"/>
  <c r="E1283" i="14" s="1"/>
  <c r="E1284" i="14" s="1"/>
  <c r="E1285" i="14" s="1"/>
  <c r="E1286" i="14" s="1"/>
  <c r="E1287" i="14" s="1"/>
  <c r="E1288" i="14" s="1"/>
  <c r="E1289" i="14" s="1"/>
  <c r="E1290" i="14" s="1"/>
  <c r="E1291" i="14" s="1"/>
  <c r="E1292" i="14" s="1"/>
  <c r="E1293" i="14" s="1"/>
  <c r="E1294" i="14" s="1"/>
  <c r="E1295" i="14" s="1"/>
  <c r="E1296" i="14" s="1"/>
  <c r="E1297" i="14" s="1"/>
  <c r="E1298" i="14" s="1"/>
  <c r="E1299" i="14" s="1"/>
  <c r="E1300" i="14" s="1"/>
  <c r="E1301" i="14" s="1"/>
  <c r="E1302" i="14" s="1"/>
  <c r="E1303" i="14" s="1"/>
  <c r="E1304" i="14" s="1"/>
  <c r="E1305" i="14" s="1"/>
  <c r="E1306" i="14" s="1"/>
  <c r="E1307" i="14" s="1"/>
  <c r="E1308" i="14" s="1"/>
  <c r="E1309" i="14" s="1"/>
  <c r="E1310" i="14" s="1"/>
  <c r="E1311" i="14" s="1"/>
  <c r="E1312" i="14" s="1"/>
  <c r="E1313" i="14" s="1"/>
  <c r="E1314" i="14" s="1"/>
  <c r="E1315" i="14" s="1"/>
  <c r="E1316" i="14" s="1"/>
  <c r="E1317" i="14" s="1"/>
  <c r="E1318" i="14" s="1"/>
  <c r="E1319" i="14" s="1"/>
  <c r="E1320" i="14" s="1"/>
  <c r="E1321" i="14" s="1"/>
  <c r="E1322" i="14" s="1"/>
  <c r="E1323" i="14" s="1"/>
  <c r="E1324" i="14" s="1"/>
  <c r="E1325" i="14" s="1"/>
  <c r="E1326" i="14" s="1"/>
  <c r="E1327" i="14" s="1"/>
  <c r="E1328" i="14" s="1"/>
  <c r="E1329" i="14" s="1"/>
  <c r="E1330" i="14" s="1"/>
  <c r="E1331" i="14" s="1"/>
  <c r="E1332" i="14" s="1"/>
  <c r="E1333" i="14" s="1"/>
  <c r="E1334" i="14" s="1"/>
  <c r="E1335" i="14" s="1"/>
  <c r="E1336" i="14" s="1"/>
  <c r="E1337" i="14" s="1"/>
  <c r="E1338" i="14" s="1"/>
  <c r="E1339" i="14" s="1"/>
  <c r="E1340" i="14" s="1"/>
  <c r="E1341" i="14" s="1"/>
  <c r="E1342" i="14" s="1"/>
  <c r="E1343" i="14" s="1"/>
  <c r="E1344" i="14" s="1"/>
  <c r="E1345" i="14" s="1"/>
  <c r="E1346" i="14" s="1"/>
  <c r="E1347" i="14" s="1"/>
  <c r="E1348" i="14" s="1"/>
  <c r="E1349" i="14" s="1"/>
  <c r="E1350" i="14" s="1"/>
  <c r="E1351" i="14" s="1"/>
  <c r="E1352" i="14" s="1"/>
  <c r="E1353" i="14" s="1"/>
  <c r="E1354" i="14" s="1"/>
  <c r="E1355" i="14" s="1"/>
  <c r="E1356" i="14" s="1"/>
  <c r="E1357" i="14" s="1"/>
  <c r="E1358" i="14" s="1"/>
  <c r="E1359" i="14" s="1"/>
  <c r="E1360" i="14" s="1"/>
  <c r="E1361" i="14" s="1"/>
  <c r="E1362" i="14" s="1"/>
  <c r="E1363" i="14" s="1"/>
  <c r="E1364" i="14" s="1"/>
  <c r="E1365" i="14" s="1"/>
  <c r="E1366" i="14" s="1"/>
  <c r="E1367" i="14" s="1"/>
  <c r="E1368" i="14" s="1"/>
  <c r="E1369" i="14" s="1"/>
  <c r="E1370" i="14" s="1"/>
  <c r="E1371" i="14" s="1"/>
  <c r="E1372" i="14" s="1"/>
  <c r="E1373" i="14" s="1"/>
  <c r="E1374" i="14" s="1"/>
  <c r="E1375" i="14" s="1"/>
  <c r="E1376" i="14" s="1"/>
  <c r="E1377" i="14" s="1"/>
  <c r="E1378" i="14" s="1"/>
  <c r="E1379" i="14" s="1"/>
  <c r="E1380" i="14" s="1"/>
  <c r="E1381" i="14" s="1"/>
  <c r="E1382" i="14" s="1"/>
  <c r="E1383" i="14" s="1"/>
  <c r="E1384" i="14" s="1"/>
  <c r="E1385" i="14" s="1"/>
  <c r="E1386" i="14" s="1"/>
  <c r="E1387" i="14" s="1"/>
  <c r="E1388" i="14" s="1"/>
  <c r="E1389" i="14" s="1"/>
  <c r="E1390" i="14" s="1"/>
  <c r="E1391" i="14" s="1"/>
  <c r="E1392" i="14" s="1"/>
  <c r="E1393" i="14" s="1"/>
  <c r="E1394" i="14" s="1"/>
  <c r="E1395" i="14" s="1"/>
  <c r="E1396" i="14" s="1"/>
  <c r="E1397" i="14" s="1"/>
  <c r="E1398" i="14" s="1"/>
  <c r="E1399" i="14" s="1"/>
  <c r="E1400" i="14" s="1"/>
  <c r="E1401" i="14" s="1"/>
  <c r="E1402" i="14" s="1"/>
  <c r="E1403" i="14" s="1"/>
  <c r="E1404" i="14" s="1"/>
  <c r="E1405" i="14" s="1"/>
  <c r="E1406" i="14" s="1"/>
  <c r="E1407" i="14" s="1"/>
  <c r="E1408" i="14" s="1"/>
  <c r="E1409" i="14" s="1"/>
  <c r="E1410" i="14" s="1"/>
  <c r="E1411" i="14" s="1"/>
  <c r="E1412" i="14" s="1"/>
  <c r="E1413" i="14" s="1"/>
  <c r="E1414" i="14" s="1"/>
  <c r="E1415" i="14" s="1"/>
  <c r="E1416" i="14" s="1"/>
  <c r="E1417" i="14" s="1"/>
  <c r="E1418" i="14" s="1"/>
  <c r="E1419" i="14" s="1"/>
  <c r="E1420" i="14" s="1"/>
  <c r="E1421" i="14" s="1"/>
  <c r="E1422" i="14" s="1"/>
  <c r="E1423" i="14" s="1"/>
  <c r="E1424" i="14" s="1"/>
  <c r="E1425" i="14" s="1"/>
  <c r="E1426" i="14" s="1"/>
  <c r="E1427" i="14" s="1"/>
  <c r="E1428" i="14" s="1"/>
  <c r="E1429" i="14" s="1"/>
  <c r="E1430" i="14" s="1"/>
  <c r="E1431" i="14" s="1"/>
  <c r="E1432" i="14" s="1"/>
  <c r="E1433" i="14" s="1"/>
  <c r="E1434" i="14" s="1"/>
  <c r="E1435" i="14" s="1"/>
  <c r="E1436" i="14" s="1"/>
  <c r="E1437" i="14" s="1"/>
  <c r="E1438" i="14" s="1"/>
  <c r="E1439" i="14" s="1"/>
  <c r="E1440" i="14" s="1"/>
  <c r="E1441" i="14" s="1"/>
  <c r="E1442" i="14" s="1"/>
  <c r="E1443" i="14" s="1"/>
  <c r="E1444" i="14" s="1"/>
  <c r="E1445" i="14" s="1"/>
  <c r="E1446" i="14" s="1"/>
  <c r="E1447" i="14" s="1"/>
  <c r="E1448" i="14" s="1"/>
  <c r="E1449" i="14" s="1"/>
  <c r="E1450" i="14" s="1"/>
  <c r="E1451" i="14" s="1"/>
  <c r="E1452" i="14" s="1"/>
  <c r="E1453" i="14" s="1"/>
  <c r="E1454" i="14" s="1"/>
  <c r="E1455" i="14" s="1"/>
  <c r="E1456" i="14" s="1"/>
  <c r="E1457" i="14" s="1"/>
  <c r="E1458" i="14" s="1"/>
  <c r="E1459" i="14" s="1"/>
  <c r="E1460" i="14" s="1"/>
  <c r="E1461" i="14" s="1"/>
  <c r="E1462" i="14" s="1"/>
  <c r="E1463" i="14" s="1"/>
  <c r="E1464" i="14" s="1"/>
  <c r="E1465" i="14" s="1"/>
  <c r="E1466" i="14" s="1"/>
  <c r="E1467" i="14" s="1"/>
  <c r="E1468" i="14" s="1"/>
  <c r="E1469" i="14" s="1"/>
  <c r="E1470" i="14" s="1"/>
  <c r="E1471" i="14" s="1"/>
  <c r="E1472" i="14" s="1"/>
  <c r="E1473" i="14" s="1"/>
  <c r="E1474" i="14" s="1"/>
  <c r="E1475" i="14" s="1"/>
  <c r="E1476" i="14" s="1"/>
  <c r="E1477" i="14" s="1"/>
  <c r="E1478" i="14" s="1"/>
  <c r="E1479" i="14" s="1"/>
  <c r="E1480" i="14" s="1"/>
  <c r="E1481" i="14" s="1"/>
  <c r="E1482" i="14" s="1"/>
  <c r="E1483" i="14" s="1"/>
  <c r="E1484" i="14" s="1"/>
  <c r="E1485" i="14" s="1"/>
  <c r="E1486" i="14" s="1"/>
  <c r="E1487" i="14" s="1"/>
  <c r="E1488" i="14" s="1"/>
  <c r="E1489" i="14" s="1"/>
  <c r="E1490" i="14" s="1"/>
  <c r="E1491" i="14" s="1"/>
  <c r="E1492" i="14" s="1"/>
  <c r="E1493" i="14" s="1"/>
  <c r="E1494" i="14" s="1"/>
  <c r="E1495" i="14" s="1"/>
  <c r="E1496" i="14" s="1"/>
  <c r="E1497" i="14" s="1"/>
  <c r="E1498" i="14" s="1"/>
  <c r="E1499" i="14" s="1"/>
  <c r="E1500" i="14" s="1"/>
  <c r="E1501" i="14" s="1"/>
  <c r="E1502" i="14" s="1"/>
  <c r="E1503" i="14" s="1"/>
  <c r="E1504" i="14" s="1"/>
  <c r="E1505" i="14" s="1"/>
  <c r="E1506" i="14" s="1"/>
  <c r="E1507" i="14" s="1"/>
  <c r="E1508" i="14" s="1"/>
  <c r="E1509" i="14" s="1"/>
  <c r="E1510" i="14" s="1"/>
  <c r="E1511" i="14" s="1"/>
  <c r="E1512" i="14" s="1"/>
  <c r="E1513" i="14" s="1"/>
  <c r="E1514" i="14" s="1"/>
  <c r="E1515" i="14" s="1"/>
  <c r="E1516" i="14" s="1"/>
  <c r="E1517" i="14" s="1"/>
  <c r="E1518" i="14" s="1"/>
  <c r="E1519" i="14" s="1"/>
  <c r="E1520" i="14" s="1"/>
  <c r="E1521" i="14" s="1"/>
  <c r="E1522" i="14" s="1"/>
  <c r="E1523" i="14" s="1"/>
  <c r="E1524" i="14" s="1"/>
  <c r="E1525" i="14" s="1"/>
  <c r="E1526" i="14" s="1"/>
  <c r="E1527" i="14" s="1"/>
  <c r="E1528" i="14" s="1"/>
  <c r="E1529" i="14" s="1"/>
  <c r="E1530" i="14" s="1"/>
  <c r="E1531" i="14" s="1"/>
  <c r="E1532" i="14" s="1"/>
  <c r="E1533" i="14" s="1"/>
  <c r="E1534" i="14" s="1"/>
  <c r="E1535" i="14" s="1"/>
  <c r="E1536" i="14" s="1"/>
  <c r="E1537" i="14" s="1"/>
  <c r="E1538" i="14" s="1"/>
  <c r="E1539" i="14" s="1"/>
  <c r="E1540" i="14" s="1"/>
  <c r="E1541" i="14" s="1"/>
  <c r="E1542" i="14" s="1"/>
  <c r="E1543" i="14" s="1"/>
  <c r="E1544" i="14" s="1"/>
  <c r="E1545" i="14" s="1"/>
  <c r="E1546" i="14" s="1"/>
  <c r="E1547" i="14" s="1"/>
  <c r="E1548" i="14" s="1"/>
  <c r="E1549" i="14" s="1"/>
  <c r="E1550" i="14" s="1"/>
  <c r="E1551" i="14" s="1"/>
  <c r="E1552" i="14" s="1"/>
  <c r="E1553" i="14" s="1"/>
  <c r="E1554" i="14" s="1"/>
  <c r="E1555" i="14" s="1"/>
  <c r="E1556" i="14" s="1"/>
  <c r="E1557" i="14" s="1"/>
  <c r="E1558" i="14" s="1"/>
  <c r="E1559" i="14" s="1"/>
  <c r="E1560" i="14" s="1"/>
  <c r="E1561" i="14" s="1"/>
  <c r="E1562" i="14" s="1"/>
  <c r="E1563" i="14" s="1"/>
  <c r="E1564" i="14" s="1"/>
  <c r="E1565" i="14" s="1"/>
  <c r="E1566" i="14" s="1"/>
  <c r="E1567" i="14" s="1"/>
  <c r="E1568" i="14" s="1"/>
  <c r="E1569" i="14" s="1"/>
  <c r="E1570" i="14" s="1"/>
  <c r="E1571" i="14" s="1"/>
  <c r="E1572" i="14" s="1"/>
  <c r="E1573" i="14" s="1"/>
  <c r="E1574" i="14" s="1"/>
  <c r="E1575" i="14" s="1"/>
  <c r="E1576" i="14" s="1"/>
  <c r="E1577" i="14" s="1"/>
  <c r="E1578" i="14" s="1"/>
  <c r="E1579" i="14" s="1"/>
  <c r="E1580" i="14" s="1"/>
  <c r="E1581" i="14" s="1"/>
  <c r="E1582" i="14" s="1"/>
  <c r="E1583" i="14" s="1"/>
  <c r="E1584" i="14" s="1"/>
  <c r="E1585" i="14" s="1"/>
  <c r="E1586" i="14" s="1"/>
  <c r="E1587" i="14" s="1"/>
  <c r="E1588" i="14" s="1"/>
  <c r="E1589" i="14" s="1"/>
  <c r="E1590" i="14" s="1"/>
  <c r="E1591" i="14" s="1"/>
  <c r="E1592" i="14" s="1"/>
  <c r="E1593" i="14" s="1"/>
  <c r="E1594" i="14" s="1"/>
  <c r="E1595" i="14" s="1"/>
  <c r="E1596" i="14" s="1"/>
  <c r="E1597" i="14" s="1"/>
  <c r="E1598" i="14" s="1"/>
  <c r="E1599" i="14" s="1"/>
  <c r="E1600" i="14" s="1"/>
  <c r="E1601" i="14" s="1"/>
  <c r="E1602" i="14" s="1"/>
  <c r="E1603" i="14" s="1"/>
  <c r="E1604" i="14" s="1"/>
  <c r="E1605" i="14" s="1"/>
  <c r="E1606" i="14" s="1"/>
  <c r="E1607" i="14" s="1"/>
  <c r="E1608" i="14" s="1"/>
  <c r="E1609" i="14" s="1"/>
  <c r="E1610" i="14" s="1"/>
  <c r="E1611" i="14" s="1"/>
  <c r="E1612" i="14" s="1"/>
  <c r="E1613" i="14" s="1"/>
  <c r="E1614" i="14" s="1"/>
  <c r="E1615" i="14" s="1"/>
  <c r="E1616" i="14" s="1"/>
  <c r="E1617" i="14" s="1"/>
  <c r="E1618" i="14" s="1"/>
  <c r="E1619" i="14" s="1"/>
  <c r="E1620" i="14" s="1"/>
  <c r="E1621" i="14" s="1"/>
  <c r="E1622" i="14" s="1"/>
  <c r="E1623" i="14" s="1"/>
  <c r="E1624" i="14" s="1"/>
  <c r="E1625" i="14" s="1"/>
  <c r="E1626" i="14" s="1"/>
  <c r="E1627" i="14" s="1"/>
  <c r="E1628" i="14" s="1"/>
  <c r="E1629" i="14" s="1"/>
  <c r="E1630" i="14" s="1"/>
  <c r="E1631" i="14" s="1"/>
  <c r="E1632" i="14" s="1"/>
  <c r="E1633" i="14" s="1"/>
  <c r="E1634" i="14" s="1"/>
  <c r="E1635" i="14" s="1"/>
  <c r="E1636" i="14" s="1"/>
  <c r="E1637" i="14" s="1"/>
  <c r="E1638" i="14" s="1"/>
  <c r="E1639" i="14" s="1"/>
  <c r="E1640" i="14" s="1"/>
  <c r="E1641" i="14" s="1"/>
  <c r="E1642" i="14" s="1"/>
  <c r="E1643" i="14" s="1"/>
  <c r="E1644" i="14" s="1"/>
  <c r="E1645" i="14" s="1"/>
  <c r="E1646" i="14" s="1"/>
  <c r="E1647" i="14" s="1"/>
  <c r="E1648" i="14" s="1"/>
  <c r="E1649" i="14" s="1"/>
  <c r="E1650" i="14" s="1"/>
  <c r="E1651" i="14" s="1"/>
  <c r="E1652" i="14" s="1"/>
  <c r="E1653" i="14" s="1"/>
  <c r="E1654" i="14" s="1"/>
  <c r="E1655" i="14" s="1"/>
  <c r="E1656" i="14" s="1"/>
  <c r="E1657" i="14" s="1"/>
  <c r="E1658" i="14" s="1"/>
  <c r="E1659" i="14" s="1"/>
  <c r="E1660" i="14" s="1"/>
  <c r="E1661" i="14" s="1"/>
  <c r="E1662" i="14" s="1"/>
  <c r="E1663" i="14" s="1"/>
  <c r="E1664" i="14" s="1"/>
  <c r="E1665" i="14" s="1"/>
  <c r="E1666" i="14" s="1"/>
  <c r="E1667" i="14" s="1"/>
  <c r="E1668" i="14" s="1"/>
  <c r="E1669" i="14" s="1"/>
  <c r="E1670" i="14" s="1"/>
  <c r="E1671" i="14" s="1"/>
  <c r="E1672" i="14" s="1"/>
  <c r="E1673" i="14" s="1"/>
  <c r="E1674" i="14" s="1"/>
  <c r="E1675" i="14" s="1"/>
  <c r="E1676" i="14" s="1"/>
  <c r="E1677" i="14" s="1"/>
  <c r="E1678" i="14" s="1"/>
  <c r="E1679" i="14" s="1"/>
  <c r="E1680" i="14" s="1"/>
  <c r="E1681" i="14" s="1"/>
  <c r="E1682" i="14" s="1"/>
  <c r="E1683" i="14" s="1"/>
  <c r="E1684" i="14" s="1"/>
  <c r="E1685" i="14" s="1"/>
  <c r="E1686" i="14" s="1"/>
  <c r="E1687" i="14" s="1"/>
  <c r="E1688" i="14" s="1"/>
  <c r="E1689" i="14" s="1"/>
  <c r="E1690" i="14" s="1"/>
  <c r="E1691" i="14" s="1"/>
  <c r="E1692" i="14" s="1"/>
  <c r="E1693" i="14" s="1"/>
  <c r="E1694" i="14" s="1"/>
  <c r="E1695" i="14" s="1"/>
  <c r="E1696" i="14" s="1"/>
  <c r="E1697" i="14" s="1"/>
  <c r="E1698" i="14" s="1"/>
  <c r="E1699" i="14" s="1"/>
  <c r="E1700" i="14" s="1"/>
  <c r="E1701" i="14" s="1"/>
  <c r="E1702" i="14" s="1"/>
  <c r="E1703" i="14" s="1"/>
  <c r="E1704" i="14" s="1"/>
  <c r="E1705" i="14" s="1"/>
  <c r="E1706" i="14" s="1"/>
  <c r="E1707" i="14" s="1"/>
  <c r="E1708" i="14" s="1"/>
  <c r="E1709" i="14" s="1"/>
  <c r="E1710" i="14" s="1"/>
  <c r="E1711" i="14" s="1"/>
  <c r="E1712" i="14" s="1"/>
  <c r="E1713" i="14" s="1"/>
  <c r="E1714" i="14" s="1"/>
  <c r="E1715" i="14" s="1"/>
  <c r="E1716" i="14" s="1"/>
  <c r="E1717" i="14" s="1"/>
  <c r="E1718" i="14" s="1"/>
  <c r="E1719" i="14" s="1"/>
  <c r="E1720" i="14" s="1"/>
  <c r="E1721" i="14" s="1"/>
  <c r="E1722" i="14" s="1"/>
  <c r="E1723" i="14" s="1"/>
  <c r="E1724" i="14" s="1"/>
  <c r="E1725" i="14" s="1"/>
  <c r="E1726" i="14" s="1"/>
  <c r="E1727" i="14" s="1"/>
  <c r="E1728" i="14" s="1"/>
  <c r="E1729" i="14" s="1"/>
  <c r="E1730" i="14" s="1"/>
  <c r="E1731" i="14" s="1"/>
  <c r="E1732" i="14" s="1"/>
  <c r="E1733" i="14" s="1"/>
  <c r="E1734" i="14" s="1"/>
  <c r="E1735" i="14" s="1"/>
  <c r="E1736" i="14" s="1"/>
  <c r="E1737" i="14" s="1"/>
  <c r="E1738" i="14" s="1"/>
  <c r="E1739" i="14" s="1"/>
  <c r="E1740" i="14" s="1"/>
  <c r="E1741" i="14" s="1"/>
  <c r="E1742" i="14" s="1"/>
  <c r="E1743" i="14" s="1"/>
  <c r="E1744" i="14" s="1"/>
  <c r="E1745" i="14" s="1"/>
  <c r="E1746" i="14" s="1"/>
  <c r="E1747" i="14" s="1"/>
  <c r="E1748" i="14" s="1"/>
  <c r="E1749" i="14" s="1"/>
  <c r="E1750" i="14" s="1"/>
  <c r="E1751" i="14" s="1"/>
  <c r="E1752" i="14" s="1"/>
  <c r="E1753" i="14" s="1"/>
  <c r="E1754" i="14" s="1"/>
  <c r="E1755" i="14" s="1"/>
  <c r="E1756" i="14" s="1"/>
  <c r="E1757" i="14" s="1"/>
  <c r="E1758" i="14" s="1"/>
  <c r="E1759" i="14" s="1"/>
  <c r="E1760" i="14" s="1"/>
  <c r="E1761" i="14" s="1"/>
  <c r="E1762" i="14" s="1"/>
  <c r="E1763" i="14" s="1"/>
  <c r="E1764" i="14" s="1"/>
  <c r="E1765" i="14" s="1"/>
  <c r="E1766" i="14" s="1"/>
  <c r="E1767" i="14" s="1"/>
  <c r="E1768" i="14" s="1"/>
  <c r="E1769" i="14" s="1"/>
  <c r="E1770" i="14" s="1"/>
  <c r="E1771" i="14" s="1"/>
  <c r="E1772" i="14" s="1"/>
  <c r="E1773" i="14" s="1"/>
  <c r="E1774" i="14" s="1"/>
  <c r="E1775" i="14" s="1"/>
  <c r="E1776" i="14" s="1"/>
  <c r="E1777" i="14" s="1"/>
  <c r="E1778" i="14" s="1"/>
  <c r="E1779" i="14" s="1"/>
  <c r="E1780" i="14" s="1"/>
  <c r="E1781" i="14" s="1"/>
  <c r="E1782" i="14" s="1"/>
  <c r="E1783" i="14" s="1"/>
  <c r="E1784" i="14" s="1"/>
  <c r="E1785" i="14" s="1"/>
  <c r="E1786" i="14" s="1"/>
  <c r="E1787" i="14" s="1"/>
  <c r="E1788" i="14" s="1"/>
  <c r="E1789" i="14" s="1"/>
  <c r="E1790" i="14" s="1"/>
  <c r="E1791" i="14" s="1"/>
  <c r="E1792" i="14" s="1"/>
  <c r="E1793" i="14" s="1"/>
  <c r="E1794" i="14" s="1"/>
  <c r="E1795" i="14" s="1"/>
  <c r="E1796" i="14" s="1"/>
  <c r="E1797" i="14" s="1"/>
  <c r="E1798" i="14" s="1"/>
  <c r="E1799" i="14" s="1"/>
  <c r="E1800" i="14" s="1"/>
  <c r="E1801" i="14" s="1"/>
  <c r="E1802" i="14" s="1"/>
  <c r="E1803" i="14" s="1"/>
  <c r="E1804" i="14" s="1"/>
  <c r="E1805" i="14" s="1"/>
  <c r="E1806" i="14" s="1"/>
  <c r="E1807" i="14" s="1"/>
  <c r="E1808" i="14" s="1"/>
  <c r="E1809" i="14" s="1"/>
  <c r="E1810" i="14" s="1"/>
  <c r="E1811" i="14" s="1"/>
  <c r="E1812" i="14" s="1"/>
  <c r="E1813" i="14" s="1"/>
  <c r="E1814" i="14" s="1"/>
  <c r="E1815" i="14" s="1"/>
  <c r="E1816" i="14" s="1"/>
  <c r="E1817" i="14" s="1"/>
  <c r="E1818" i="14" s="1"/>
  <c r="E1819" i="14" s="1"/>
  <c r="E1820" i="14" s="1"/>
  <c r="E1821" i="14" s="1"/>
  <c r="E1822" i="14" s="1"/>
  <c r="E1823" i="14" s="1"/>
  <c r="E1824" i="14" s="1"/>
  <c r="E1825" i="14" s="1"/>
  <c r="E1826" i="14" s="1"/>
  <c r="E1827" i="14" s="1"/>
  <c r="E1828" i="14" s="1"/>
  <c r="E1829" i="14" s="1"/>
  <c r="E1830" i="14" s="1"/>
  <c r="E1831" i="14" s="1"/>
  <c r="E1832" i="14" s="1"/>
  <c r="E1833" i="14" s="1"/>
  <c r="E1834" i="14" s="1"/>
  <c r="E1835" i="14" s="1"/>
  <c r="E1836" i="14" s="1"/>
  <c r="E1837" i="14" s="1"/>
  <c r="E1838" i="14" s="1"/>
  <c r="E1839" i="14" s="1"/>
  <c r="E1840" i="14" s="1"/>
  <c r="E1841" i="14" s="1"/>
  <c r="E1842" i="14" s="1"/>
  <c r="E1843" i="14" s="1"/>
  <c r="E1844" i="14" s="1"/>
  <c r="E1845" i="14" s="1"/>
  <c r="E1846" i="14" s="1"/>
  <c r="E1847" i="14" s="1"/>
  <c r="E1848" i="14" s="1"/>
  <c r="E1849" i="14" s="1"/>
  <c r="E1850" i="14" s="1"/>
  <c r="E1851" i="14" s="1"/>
  <c r="E1852" i="14" s="1"/>
  <c r="E1853" i="14" s="1"/>
  <c r="E1854" i="14" s="1"/>
  <c r="E1855" i="14" s="1"/>
  <c r="E1856" i="14" s="1"/>
  <c r="E1857" i="14" s="1"/>
  <c r="E1858" i="14" s="1"/>
  <c r="E1859" i="14" s="1"/>
  <c r="E1860" i="14" s="1"/>
  <c r="E1861" i="14" s="1"/>
  <c r="E1862" i="14" s="1"/>
  <c r="E1863" i="14" s="1"/>
  <c r="E1864" i="14" s="1"/>
  <c r="E1865" i="14" s="1"/>
  <c r="E1866" i="14" s="1"/>
  <c r="E1867" i="14" s="1"/>
  <c r="E1868" i="14" s="1"/>
  <c r="E1869" i="14" s="1"/>
  <c r="E1870" i="14" s="1"/>
  <c r="E1871" i="14" s="1"/>
  <c r="E1872" i="14" s="1"/>
  <c r="E1873" i="14" s="1"/>
  <c r="E1874" i="14" s="1"/>
  <c r="E1875" i="14" s="1"/>
  <c r="E1876" i="14" s="1"/>
  <c r="E1877" i="14" s="1"/>
  <c r="E1878" i="14" s="1"/>
  <c r="E1879" i="14" s="1"/>
  <c r="E1880" i="14" s="1"/>
  <c r="E1881" i="14" s="1"/>
  <c r="E1882" i="14" s="1"/>
  <c r="E1883" i="14" s="1"/>
  <c r="E1884" i="14" s="1"/>
  <c r="E1885" i="14" s="1"/>
  <c r="E1886" i="14" s="1"/>
  <c r="E1887" i="14" s="1"/>
  <c r="E1888" i="14" s="1"/>
  <c r="E1889" i="14" s="1"/>
  <c r="E1890" i="14" s="1"/>
  <c r="E1891" i="14" s="1"/>
  <c r="E1892" i="14" s="1"/>
  <c r="E1893" i="14" s="1"/>
  <c r="E1894" i="14" s="1"/>
  <c r="E1895" i="14" s="1"/>
  <c r="E1896" i="14" s="1"/>
  <c r="E1897" i="14" s="1"/>
  <c r="E1898" i="14" s="1"/>
  <c r="E1899" i="14" s="1"/>
  <c r="E1900" i="14" s="1"/>
  <c r="E1901" i="14" s="1"/>
  <c r="E1902" i="14" s="1"/>
  <c r="E1903" i="14" s="1"/>
  <c r="E1904" i="14" s="1"/>
  <c r="E1905" i="14" s="1"/>
  <c r="E1906" i="14" s="1"/>
  <c r="E1907" i="14" s="1"/>
  <c r="E1908" i="14" s="1"/>
  <c r="E1909" i="14" s="1"/>
  <c r="E1910" i="14" s="1"/>
  <c r="E1911" i="14" s="1"/>
  <c r="E1912" i="14" s="1"/>
  <c r="E1913" i="14" s="1"/>
  <c r="E1914" i="14" s="1"/>
  <c r="E1915" i="14" s="1"/>
  <c r="E1916" i="14" s="1"/>
  <c r="E1917" i="14" s="1"/>
  <c r="E1918" i="14" s="1"/>
  <c r="E1919" i="14" s="1"/>
  <c r="E1920" i="14" s="1"/>
  <c r="E1921" i="14" s="1"/>
  <c r="E1922" i="14" s="1"/>
  <c r="E1923" i="14" s="1"/>
  <c r="E1924" i="14" s="1"/>
  <c r="E1925" i="14" s="1"/>
  <c r="E1926" i="14" s="1"/>
  <c r="E1927" i="14" s="1"/>
  <c r="E1928" i="14" s="1"/>
  <c r="E1929" i="14" s="1"/>
  <c r="E1930" i="14" s="1"/>
  <c r="E1931" i="14" s="1"/>
  <c r="E1932" i="14" s="1"/>
  <c r="E1933" i="14" s="1"/>
  <c r="E1934" i="14" s="1"/>
  <c r="E1935" i="14" s="1"/>
  <c r="E1936" i="14" s="1"/>
  <c r="E1937" i="14" s="1"/>
  <c r="E1938" i="14" s="1"/>
  <c r="E1939" i="14" s="1"/>
  <c r="E1940" i="14" s="1"/>
  <c r="E1941" i="14" s="1"/>
  <c r="E1942" i="14" s="1"/>
  <c r="E1943" i="14" s="1"/>
  <c r="E1944" i="14" s="1"/>
  <c r="E1945" i="14" s="1"/>
  <c r="E1946" i="14" s="1"/>
  <c r="E1947" i="14" s="1"/>
  <c r="E1948" i="14" s="1"/>
  <c r="E1949" i="14" s="1"/>
  <c r="E1950" i="14" s="1"/>
  <c r="E1951" i="14" s="1"/>
  <c r="E1952" i="14" s="1"/>
  <c r="E1953" i="14" s="1"/>
  <c r="E1954" i="14" s="1"/>
  <c r="E1955" i="14" s="1"/>
  <c r="E1956" i="14" s="1"/>
  <c r="E1957" i="14" s="1"/>
  <c r="E1958" i="14" s="1"/>
  <c r="E1959" i="14" s="1"/>
  <c r="E1960" i="14" s="1"/>
  <c r="E1961" i="14" s="1"/>
  <c r="E1962" i="14" s="1"/>
  <c r="E1963" i="14" s="1"/>
  <c r="E1964" i="14" s="1"/>
  <c r="E1965" i="14" s="1"/>
  <c r="E1966" i="14" s="1"/>
  <c r="E1967" i="14" s="1"/>
  <c r="E1968" i="14" s="1"/>
  <c r="E1969" i="14" s="1"/>
  <c r="E1970" i="14" s="1"/>
  <c r="E1971" i="14" s="1"/>
  <c r="E1972" i="14" s="1"/>
  <c r="E1973" i="14" s="1"/>
  <c r="E1974" i="14" s="1"/>
  <c r="E1975" i="14" s="1"/>
  <c r="E1976" i="14" s="1"/>
  <c r="E1977" i="14" s="1"/>
  <c r="E1978" i="14" s="1"/>
  <c r="E1979" i="14" s="1"/>
  <c r="E1980" i="14" s="1"/>
  <c r="E1981" i="14" s="1"/>
  <c r="E1982" i="14" s="1"/>
  <c r="E1983" i="14" s="1"/>
  <c r="E1984" i="14" s="1"/>
  <c r="E1985" i="14" s="1"/>
  <c r="E1986" i="14" s="1"/>
  <c r="E1987" i="14" s="1"/>
  <c r="E1988" i="14" s="1"/>
  <c r="E1989" i="14" s="1"/>
  <c r="E1990" i="14" s="1"/>
  <c r="E1991" i="14" s="1"/>
  <c r="E1992" i="14" s="1"/>
  <c r="E1993" i="14" s="1"/>
  <c r="E1994" i="14" s="1"/>
  <c r="E1995" i="14" s="1"/>
  <c r="E1996" i="14" s="1"/>
  <c r="E1997" i="14" s="1"/>
  <c r="E1998" i="14" s="1"/>
  <c r="E1999" i="14" s="1"/>
  <c r="E2000" i="14" s="1"/>
  <c r="E2001" i="14" s="1"/>
  <c r="E2002" i="14" s="1"/>
  <c r="E2003" i="14" s="1"/>
  <c r="E2004" i="14" s="1"/>
  <c r="E2005" i="14" s="1"/>
  <c r="E2006" i="14" s="1"/>
  <c r="E2007" i="14" s="1"/>
  <c r="E2008" i="14" s="1"/>
  <c r="E2009" i="14" s="1"/>
  <c r="E2010" i="14" s="1"/>
  <c r="E2011" i="14" s="1"/>
  <c r="E2012" i="14" s="1"/>
  <c r="E2013" i="14" s="1"/>
  <c r="E2014" i="14" s="1"/>
  <c r="E2015" i="14" s="1"/>
  <c r="E2016" i="14" s="1"/>
  <c r="E2017" i="14" s="1"/>
  <c r="E2018" i="14" s="1"/>
  <c r="E2019" i="14" s="1"/>
  <c r="E2020" i="14" s="1"/>
  <c r="E2021" i="14" s="1"/>
  <c r="G70" i="14"/>
  <c r="G71" i="14" s="1"/>
  <c r="G72" i="14" s="1"/>
  <c r="G73" i="14" s="1"/>
  <c r="G74" i="14" s="1"/>
  <c r="G75" i="14" s="1"/>
  <c r="G76" i="14" s="1"/>
  <c r="G77" i="14" s="1"/>
  <c r="G78" i="14" s="1"/>
  <c r="G79" i="14" s="1"/>
  <c r="G80" i="14" s="1"/>
  <c r="G81" i="14" s="1"/>
  <c r="G82" i="14" s="1"/>
  <c r="G83" i="14" s="1"/>
  <c r="G84" i="14" s="1"/>
  <c r="G85" i="14" s="1"/>
  <c r="G86" i="14" s="1"/>
  <c r="G87" i="14" s="1"/>
  <c r="G88" i="14" s="1"/>
  <c r="G89" i="14" s="1"/>
  <c r="G90" i="14" s="1"/>
  <c r="G91" i="14" s="1"/>
  <c r="G92" i="14" s="1"/>
  <c r="G93" i="14" s="1"/>
  <c r="G94" i="14" s="1"/>
  <c r="G95" i="14" s="1"/>
  <c r="G96" i="14" s="1"/>
  <c r="G97" i="14" s="1"/>
  <c r="G98" i="14" s="1"/>
  <c r="G99" i="14" s="1"/>
  <c r="G100" i="14" s="1"/>
  <c r="G101" i="14" s="1"/>
  <c r="G102" i="14" s="1"/>
  <c r="G103" i="14" s="1"/>
  <c r="G104" i="14" s="1"/>
  <c r="G105" i="14" s="1"/>
  <c r="G106" i="14" s="1"/>
  <c r="G107" i="14" s="1"/>
  <c r="G108" i="14" s="1"/>
  <c r="G109" i="14" s="1"/>
  <c r="G110" i="14" s="1"/>
  <c r="G111" i="14" s="1"/>
  <c r="G112" i="14" s="1"/>
  <c r="G113" i="14" s="1"/>
  <c r="G114" i="14" s="1"/>
  <c r="G115" i="14" s="1"/>
  <c r="G116" i="14" s="1"/>
  <c r="G117" i="14" s="1"/>
  <c r="G118" i="14" s="1"/>
  <c r="G119" i="14" s="1"/>
  <c r="G120" i="14" s="1"/>
  <c r="G121" i="14" s="1"/>
  <c r="G122" i="14" s="1"/>
  <c r="G123" i="14" s="1"/>
  <c r="G124" i="14" s="1"/>
  <c r="G125" i="14" s="1"/>
  <c r="G126" i="14" s="1"/>
  <c r="G127" i="14" s="1"/>
  <c r="G128" i="14" s="1"/>
  <c r="G129" i="14" s="1"/>
  <c r="G130" i="14" s="1"/>
  <c r="G131" i="14" s="1"/>
  <c r="G132" i="14" s="1"/>
  <c r="G133" i="14" s="1"/>
  <c r="G134" i="14" s="1"/>
  <c r="G135" i="14" s="1"/>
  <c r="G136" i="14" s="1"/>
  <c r="G137" i="14" s="1"/>
  <c r="G138" i="14" s="1"/>
  <c r="G139" i="14" s="1"/>
  <c r="G140" i="14" s="1"/>
  <c r="G141" i="14" s="1"/>
  <c r="G142" i="14" s="1"/>
  <c r="G143" i="14" s="1"/>
  <c r="G144" i="14" s="1"/>
  <c r="G145" i="14" s="1"/>
  <c r="G146" i="14" s="1"/>
  <c r="G147" i="14" s="1"/>
  <c r="G148" i="14" s="1"/>
  <c r="G149" i="14" s="1"/>
  <c r="G150" i="14" s="1"/>
  <c r="G151" i="14" s="1"/>
  <c r="G152" i="14" s="1"/>
  <c r="G153" i="14" s="1"/>
  <c r="G154" i="14" s="1"/>
  <c r="G155" i="14" s="1"/>
  <c r="G156" i="14" s="1"/>
  <c r="G157" i="14" s="1"/>
  <c r="G158" i="14" s="1"/>
  <c r="G159" i="14" s="1"/>
  <c r="G160" i="14" s="1"/>
  <c r="G161" i="14" s="1"/>
  <c r="G162" i="14" s="1"/>
  <c r="G163" i="14" s="1"/>
  <c r="G164" i="14" s="1"/>
  <c r="G165" i="14" s="1"/>
  <c r="G166" i="14" s="1"/>
  <c r="G167" i="14" s="1"/>
  <c r="G168" i="14" s="1"/>
  <c r="G169" i="14" s="1"/>
  <c r="G170" i="14" s="1"/>
  <c r="G171" i="14" s="1"/>
  <c r="G172" i="14" s="1"/>
  <c r="G173" i="14" s="1"/>
  <c r="G174" i="14" s="1"/>
  <c r="G175" i="14" s="1"/>
  <c r="G176" i="14" s="1"/>
  <c r="G177" i="14" s="1"/>
  <c r="G178" i="14" s="1"/>
  <c r="G179" i="14" s="1"/>
  <c r="G180" i="14" s="1"/>
  <c r="G181" i="14" s="1"/>
  <c r="G182" i="14" s="1"/>
  <c r="G183" i="14" s="1"/>
  <c r="G184" i="14" s="1"/>
  <c r="G185" i="14" s="1"/>
  <c r="G186" i="14" s="1"/>
  <c r="G187" i="14" s="1"/>
  <c r="G188" i="14" s="1"/>
  <c r="G189" i="14" s="1"/>
  <c r="G190" i="14" s="1"/>
  <c r="G191" i="14" s="1"/>
  <c r="G192" i="14" s="1"/>
  <c r="G193" i="14" s="1"/>
  <c r="G194" i="14" s="1"/>
  <c r="G195" i="14" s="1"/>
  <c r="G196" i="14" s="1"/>
  <c r="G197" i="14" s="1"/>
  <c r="G198" i="14" s="1"/>
  <c r="G199" i="14" s="1"/>
  <c r="G200" i="14" s="1"/>
  <c r="G201" i="14" s="1"/>
  <c r="G202" i="14" s="1"/>
  <c r="G203" i="14" s="1"/>
  <c r="G204" i="14" s="1"/>
  <c r="G205" i="14" s="1"/>
  <c r="G206" i="14" s="1"/>
  <c r="G207" i="14" s="1"/>
  <c r="G208" i="14" s="1"/>
  <c r="G209" i="14" s="1"/>
  <c r="G210" i="14" s="1"/>
  <c r="G211" i="14" s="1"/>
  <c r="G212" i="14" s="1"/>
  <c r="G213" i="14" s="1"/>
  <c r="G214" i="14" s="1"/>
  <c r="G215" i="14" s="1"/>
  <c r="G216" i="14" s="1"/>
  <c r="G217" i="14" s="1"/>
  <c r="G218" i="14" s="1"/>
  <c r="G219" i="14" s="1"/>
  <c r="G220" i="14" s="1"/>
  <c r="G221" i="14" s="1"/>
  <c r="J70" i="14"/>
  <c r="J71" i="14" s="1"/>
  <c r="J72" i="14" s="1"/>
  <c r="J73" i="14" s="1"/>
  <c r="J74" i="14" s="1"/>
  <c r="J75" i="14" s="1"/>
  <c r="J76" i="14" s="1"/>
  <c r="J77" i="14" s="1"/>
  <c r="J78" i="14" s="1"/>
  <c r="J79" i="14" s="1"/>
  <c r="J80" i="14" s="1"/>
  <c r="J81" i="14" s="1"/>
  <c r="J82" i="14" s="1"/>
  <c r="J83" i="14" s="1"/>
  <c r="J84" i="14" s="1"/>
  <c r="J85" i="14" s="1"/>
  <c r="J86" i="14" s="1"/>
  <c r="J87" i="14" s="1"/>
  <c r="J88" i="14" s="1"/>
  <c r="J89" i="14" s="1"/>
  <c r="J90" i="14" s="1"/>
  <c r="J91" i="14" s="1"/>
  <c r="J92" i="14" s="1"/>
  <c r="J93" i="14" s="1"/>
  <c r="J94" i="14" s="1"/>
  <c r="J95" i="14" s="1"/>
  <c r="J96" i="14" s="1"/>
  <c r="J97" i="14" s="1"/>
  <c r="J98" i="14" s="1"/>
  <c r="J99" i="14" s="1"/>
  <c r="J100" i="14" s="1"/>
  <c r="J101" i="14" s="1"/>
  <c r="J102" i="14" s="1"/>
  <c r="J103" i="14" s="1"/>
  <c r="J104" i="14" s="1"/>
  <c r="J105" i="14" s="1"/>
  <c r="J106" i="14" s="1"/>
  <c r="J107" i="14" s="1"/>
  <c r="J108" i="14" s="1"/>
  <c r="J109" i="14" s="1"/>
  <c r="J110" i="14" s="1"/>
  <c r="J111" i="14" s="1"/>
  <c r="J112" i="14" s="1"/>
  <c r="J113" i="14" s="1"/>
  <c r="J114" i="14" s="1"/>
  <c r="J115" i="14" s="1"/>
  <c r="J116" i="14" s="1"/>
  <c r="J117" i="14" s="1"/>
  <c r="J118" i="14" s="1"/>
  <c r="J119" i="14" s="1"/>
  <c r="J120" i="14" s="1"/>
  <c r="J121" i="14" s="1"/>
  <c r="J122" i="14" s="1"/>
  <c r="J123" i="14" s="1"/>
  <c r="J124" i="14" s="1"/>
  <c r="J125" i="14" s="1"/>
  <c r="J126" i="14" s="1"/>
  <c r="J127" i="14" s="1"/>
  <c r="J128" i="14" s="1"/>
  <c r="J129" i="14" s="1"/>
  <c r="J130" i="14" s="1"/>
  <c r="J131" i="14" s="1"/>
  <c r="J132" i="14" s="1"/>
  <c r="J133" i="14" s="1"/>
  <c r="J134" i="14" s="1"/>
  <c r="J135" i="14" s="1"/>
  <c r="J136" i="14" s="1"/>
  <c r="J137" i="14" s="1"/>
  <c r="J138" i="14" s="1"/>
  <c r="J139" i="14" s="1"/>
  <c r="J140" i="14" s="1"/>
  <c r="J141" i="14" s="1"/>
  <c r="J142" i="14" s="1"/>
  <c r="J143" i="14" s="1"/>
  <c r="J144" i="14" s="1"/>
  <c r="J145" i="14" s="1"/>
  <c r="J146" i="14" s="1"/>
  <c r="J147" i="14" s="1"/>
  <c r="J148" i="14" s="1"/>
  <c r="J149" i="14" s="1"/>
  <c r="J150" i="14" s="1"/>
  <c r="J151" i="14" s="1"/>
  <c r="J152" i="14" s="1"/>
  <c r="J153" i="14" s="1"/>
  <c r="J154" i="14" s="1"/>
  <c r="J155" i="14" s="1"/>
  <c r="J156" i="14" s="1"/>
  <c r="J157" i="14" s="1"/>
  <c r="J158" i="14" s="1"/>
  <c r="J159" i="14" s="1"/>
  <c r="J160" i="14" s="1"/>
  <c r="J161" i="14" s="1"/>
  <c r="J162" i="14" s="1"/>
  <c r="J163" i="14" s="1"/>
  <c r="J164" i="14" s="1"/>
  <c r="J165" i="14" s="1"/>
  <c r="J166" i="14" s="1"/>
  <c r="J167" i="14" s="1"/>
  <c r="J168" i="14" s="1"/>
  <c r="J169" i="14" s="1"/>
  <c r="J170" i="14" s="1"/>
  <c r="J171" i="14" s="1"/>
  <c r="J172" i="14" s="1"/>
  <c r="J173" i="14" s="1"/>
  <c r="J174" i="14" s="1"/>
  <c r="J175" i="14" s="1"/>
  <c r="J176" i="14" s="1"/>
  <c r="J177" i="14" s="1"/>
  <c r="J178" i="14" s="1"/>
  <c r="J179" i="14" s="1"/>
  <c r="J180" i="14" s="1"/>
  <c r="J181" i="14" s="1"/>
  <c r="J182" i="14" s="1"/>
  <c r="J183" i="14" s="1"/>
  <c r="J184" i="14" s="1"/>
  <c r="J185" i="14" s="1"/>
  <c r="J186" i="14" s="1"/>
  <c r="J187" i="14" s="1"/>
  <c r="J188" i="14" s="1"/>
  <c r="J189" i="14" s="1"/>
  <c r="J190" i="14" s="1"/>
  <c r="J191" i="14" s="1"/>
  <c r="J192" i="14" s="1"/>
  <c r="J193" i="14" s="1"/>
  <c r="J194" i="14" s="1"/>
  <c r="J195" i="14" s="1"/>
  <c r="J196" i="14" s="1"/>
  <c r="J197" i="14" s="1"/>
  <c r="J198" i="14" s="1"/>
  <c r="J199" i="14" s="1"/>
  <c r="J200" i="14" s="1"/>
  <c r="J201" i="14" s="1"/>
  <c r="J202" i="14" s="1"/>
  <c r="J203" i="14" s="1"/>
  <c r="J204" i="14" s="1"/>
  <c r="J205" i="14" s="1"/>
  <c r="J206" i="14" s="1"/>
  <c r="J207" i="14" s="1"/>
  <c r="J208" i="14" s="1"/>
  <c r="J209" i="14" s="1"/>
  <c r="J210" i="14" s="1"/>
  <c r="J211" i="14" s="1"/>
  <c r="J212" i="14" s="1"/>
  <c r="J213" i="14" s="1"/>
  <c r="J214" i="14" s="1"/>
  <c r="J215" i="14" s="1"/>
  <c r="J216" i="14" s="1"/>
  <c r="J217" i="14" s="1"/>
  <c r="J218" i="14" s="1"/>
  <c r="J219" i="14" s="1"/>
  <c r="J220" i="14" s="1"/>
  <c r="J221" i="14" s="1"/>
  <c r="D70" i="14"/>
  <c r="D71" i="14" s="1"/>
  <c r="D72" i="14" s="1"/>
  <c r="D73" i="14" s="1"/>
  <c r="D74" i="14" s="1"/>
  <c r="D75" i="14" s="1"/>
  <c r="D76" i="14" s="1"/>
  <c r="D77" i="14" s="1"/>
  <c r="D78" i="14" s="1"/>
  <c r="D79" i="14" s="1"/>
  <c r="D80" i="14" s="1"/>
  <c r="D81" i="14" s="1"/>
  <c r="D82" i="14" s="1"/>
  <c r="D83" i="14" s="1"/>
  <c r="D84" i="14" s="1"/>
  <c r="D85" i="14" s="1"/>
  <c r="D86" i="14" s="1"/>
  <c r="D87" i="14" s="1"/>
  <c r="D88" i="14" s="1"/>
  <c r="D89" i="14" s="1"/>
  <c r="D90" i="14" s="1"/>
  <c r="D91" i="14" s="1"/>
  <c r="D92" i="14" s="1"/>
  <c r="D93" i="14" s="1"/>
  <c r="D94" i="14" s="1"/>
  <c r="D95" i="14" s="1"/>
  <c r="D96" i="14" s="1"/>
  <c r="D97" i="14" s="1"/>
  <c r="D98" i="14" s="1"/>
  <c r="D99" i="14" s="1"/>
  <c r="D100" i="14" s="1"/>
  <c r="D101" i="14" s="1"/>
  <c r="D102" i="14" s="1"/>
  <c r="D103" i="14" s="1"/>
  <c r="D104" i="14" s="1"/>
  <c r="D105" i="14" s="1"/>
  <c r="D106" i="14" s="1"/>
  <c r="D107" i="14" s="1"/>
  <c r="D108" i="14" s="1"/>
  <c r="D109" i="14" s="1"/>
  <c r="D110" i="14" s="1"/>
  <c r="D111" i="14" s="1"/>
  <c r="D112" i="14" s="1"/>
  <c r="D113" i="14" s="1"/>
  <c r="D114" i="14" s="1"/>
  <c r="D115" i="14" s="1"/>
  <c r="D116" i="14" s="1"/>
  <c r="D117" i="14" s="1"/>
  <c r="D118" i="14" s="1"/>
  <c r="D119" i="14" s="1"/>
  <c r="D120" i="14" s="1"/>
  <c r="D121" i="14" s="1"/>
  <c r="D122" i="14" s="1"/>
  <c r="D123" i="14" s="1"/>
  <c r="D124" i="14" s="1"/>
  <c r="D125" i="14" s="1"/>
  <c r="D126" i="14" s="1"/>
  <c r="D127" i="14" s="1"/>
  <c r="D128" i="14" s="1"/>
  <c r="D129" i="14" s="1"/>
  <c r="D130" i="14" s="1"/>
  <c r="D131" i="14" s="1"/>
  <c r="D132" i="14" s="1"/>
  <c r="D133" i="14" s="1"/>
  <c r="D134" i="14" s="1"/>
  <c r="D135" i="14" s="1"/>
  <c r="D136" i="14" s="1"/>
  <c r="D137" i="14" s="1"/>
  <c r="D138" i="14" s="1"/>
  <c r="D139" i="14" s="1"/>
  <c r="D140" i="14" s="1"/>
  <c r="D141" i="14" s="1"/>
  <c r="D142" i="14" s="1"/>
  <c r="D143" i="14" s="1"/>
  <c r="D144" i="14" s="1"/>
  <c r="D145" i="14" s="1"/>
  <c r="D146" i="14" s="1"/>
  <c r="D147" i="14" s="1"/>
  <c r="D148" i="14" s="1"/>
  <c r="D149" i="14" s="1"/>
  <c r="D150" i="14" s="1"/>
  <c r="D151" i="14" s="1"/>
  <c r="D152" i="14" s="1"/>
  <c r="D153" i="14" s="1"/>
  <c r="D154" i="14" s="1"/>
  <c r="D155" i="14" s="1"/>
  <c r="D156" i="14" s="1"/>
  <c r="D157" i="14" s="1"/>
  <c r="D158" i="14" s="1"/>
  <c r="D159" i="14" s="1"/>
  <c r="D160" i="14" s="1"/>
  <c r="D161" i="14" s="1"/>
  <c r="D162" i="14" s="1"/>
  <c r="D163" i="14" s="1"/>
  <c r="D164" i="14" s="1"/>
  <c r="D165" i="14" s="1"/>
  <c r="D166" i="14" s="1"/>
  <c r="D167" i="14" s="1"/>
  <c r="D168" i="14" s="1"/>
  <c r="D169" i="14" s="1"/>
  <c r="D170" i="14" s="1"/>
  <c r="D171" i="14" s="1"/>
  <c r="D172" i="14" s="1"/>
  <c r="D173" i="14" s="1"/>
  <c r="D174" i="14" s="1"/>
  <c r="D175" i="14" s="1"/>
  <c r="D176" i="14" s="1"/>
  <c r="D177" i="14" s="1"/>
  <c r="D178" i="14" s="1"/>
  <c r="D179" i="14" s="1"/>
  <c r="D180" i="14" s="1"/>
  <c r="D181" i="14" s="1"/>
  <c r="D182" i="14" s="1"/>
  <c r="D183" i="14" s="1"/>
  <c r="D184" i="14" s="1"/>
  <c r="D185" i="14" s="1"/>
  <c r="D186" i="14" s="1"/>
  <c r="D187" i="14" s="1"/>
  <c r="D188" i="14" s="1"/>
  <c r="D189" i="14" s="1"/>
  <c r="D190" i="14" s="1"/>
  <c r="D191" i="14" s="1"/>
  <c r="D192" i="14" s="1"/>
  <c r="D193" i="14" s="1"/>
  <c r="D194" i="14" s="1"/>
  <c r="D195" i="14" s="1"/>
  <c r="D196" i="14" s="1"/>
  <c r="D197" i="14" s="1"/>
  <c r="D198" i="14" s="1"/>
  <c r="D199" i="14" s="1"/>
  <c r="D200" i="14" s="1"/>
  <c r="D201" i="14" s="1"/>
  <c r="D202" i="14" s="1"/>
  <c r="D203" i="14" s="1"/>
  <c r="D204" i="14" s="1"/>
  <c r="D205" i="14" s="1"/>
  <c r="D206" i="14" s="1"/>
  <c r="D207" i="14" s="1"/>
  <c r="D208" i="14" s="1"/>
  <c r="D209" i="14" s="1"/>
  <c r="D210" i="14" s="1"/>
  <c r="D211" i="14" s="1"/>
  <c r="D212" i="14" s="1"/>
  <c r="D213" i="14" s="1"/>
  <c r="D214" i="14" s="1"/>
  <c r="D215" i="14" s="1"/>
  <c r="D216" i="14" s="1"/>
  <c r="D217" i="14" s="1"/>
  <c r="D218" i="14" s="1"/>
  <c r="D219" i="14" s="1"/>
  <c r="D220" i="14" s="1"/>
  <c r="D221" i="14" s="1"/>
  <c r="F70" i="14"/>
  <c r="F71" i="14" s="1"/>
  <c r="F72" i="14" s="1"/>
  <c r="F73" i="14" s="1"/>
  <c r="F74" i="14" s="1"/>
  <c r="F75" i="14" s="1"/>
  <c r="F76" i="14" s="1"/>
  <c r="F77" i="14" s="1"/>
  <c r="F78" i="14" s="1"/>
  <c r="F79" i="14" s="1"/>
  <c r="F80" i="14" s="1"/>
  <c r="F81" i="14" s="1"/>
  <c r="F82" i="14" s="1"/>
  <c r="F83" i="14" s="1"/>
  <c r="F84" i="14" s="1"/>
  <c r="F85" i="14" s="1"/>
  <c r="F86" i="14" s="1"/>
  <c r="F87" i="14" s="1"/>
  <c r="F88" i="14" s="1"/>
  <c r="F89" i="14" s="1"/>
  <c r="F90" i="14" s="1"/>
  <c r="F91" i="14" s="1"/>
  <c r="F92" i="14" s="1"/>
  <c r="F93" i="14" s="1"/>
  <c r="F94" i="14" s="1"/>
  <c r="F95" i="14" s="1"/>
  <c r="F96" i="14" s="1"/>
  <c r="F97" i="14" s="1"/>
  <c r="F98" i="14" s="1"/>
  <c r="F99" i="14" s="1"/>
  <c r="F100" i="14" s="1"/>
  <c r="F101" i="14" s="1"/>
  <c r="F102" i="14" s="1"/>
  <c r="F103" i="14" s="1"/>
  <c r="F104" i="14" s="1"/>
  <c r="F105" i="14" s="1"/>
  <c r="F106" i="14" s="1"/>
  <c r="F107" i="14" s="1"/>
  <c r="F108" i="14" s="1"/>
  <c r="F109" i="14" s="1"/>
  <c r="F110" i="14" s="1"/>
  <c r="F111" i="14" s="1"/>
  <c r="F112" i="14" s="1"/>
  <c r="F113" i="14" s="1"/>
  <c r="F114" i="14" s="1"/>
  <c r="F115" i="14" s="1"/>
  <c r="F116" i="14" s="1"/>
  <c r="F117" i="14" s="1"/>
  <c r="F118" i="14" s="1"/>
  <c r="F119" i="14" s="1"/>
  <c r="F120" i="14" s="1"/>
  <c r="F121" i="14" s="1"/>
  <c r="F122" i="14" s="1"/>
  <c r="F123" i="14" s="1"/>
  <c r="F124" i="14" s="1"/>
  <c r="F125" i="14" s="1"/>
  <c r="F126" i="14" s="1"/>
  <c r="F127" i="14" s="1"/>
  <c r="F128" i="14" s="1"/>
  <c r="F129" i="14" s="1"/>
  <c r="F130" i="14" s="1"/>
  <c r="F131" i="14" s="1"/>
  <c r="F132" i="14" s="1"/>
  <c r="F133" i="14" s="1"/>
  <c r="F134" i="14" s="1"/>
  <c r="F135" i="14" s="1"/>
  <c r="F136" i="14" s="1"/>
  <c r="F137" i="14" s="1"/>
  <c r="F138" i="14" s="1"/>
  <c r="F139" i="14" s="1"/>
  <c r="F140" i="14" s="1"/>
  <c r="F141" i="14" s="1"/>
  <c r="F142" i="14" s="1"/>
  <c r="F143" i="14" s="1"/>
  <c r="F144" i="14" s="1"/>
  <c r="F145" i="14" s="1"/>
  <c r="F146" i="14" s="1"/>
  <c r="F147" i="14" s="1"/>
  <c r="F148" i="14" s="1"/>
  <c r="F149" i="14" s="1"/>
  <c r="F150" i="14" s="1"/>
  <c r="F151" i="14" s="1"/>
  <c r="F152" i="14" s="1"/>
  <c r="F153" i="14" s="1"/>
  <c r="F154" i="14" s="1"/>
  <c r="F155" i="14" s="1"/>
  <c r="F156" i="14" s="1"/>
  <c r="F157" i="14" s="1"/>
  <c r="F158" i="14" s="1"/>
  <c r="F159" i="14" s="1"/>
  <c r="F160" i="14" s="1"/>
  <c r="F161" i="14" s="1"/>
  <c r="F162" i="14" s="1"/>
  <c r="F163" i="14" s="1"/>
  <c r="F164" i="14" s="1"/>
  <c r="F165" i="14" s="1"/>
  <c r="F166" i="14" s="1"/>
  <c r="F167" i="14" s="1"/>
  <c r="F168" i="14" s="1"/>
  <c r="F169" i="14" s="1"/>
  <c r="F170" i="14" s="1"/>
  <c r="F171" i="14" s="1"/>
  <c r="F172" i="14" s="1"/>
  <c r="F173" i="14" s="1"/>
  <c r="F174" i="14" s="1"/>
  <c r="F175" i="14" s="1"/>
  <c r="F176" i="14" s="1"/>
  <c r="F177" i="14" s="1"/>
  <c r="F178" i="14" s="1"/>
  <c r="F179" i="14" s="1"/>
  <c r="F180" i="14" s="1"/>
  <c r="F181" i="14" s="1"/>
  <c r="F182" i="14" s="1"/>
  <c r="F183" i="14" s="1"/>
  <c r="F184" i="14" s="1"/>
  <c r="F185" i="14" s="1"/>
  <c r="F186" i="14" s="1"/>
  <c r="F187" i="14" s="1"/>
  <c r="F188" i="14" s="1"/>
  <c r="F189" i="14" s="1"/>
  <c r="F190" i="14" s="1"/>
  <c r="F191" i="14" s="1"/>
  <c r="F192" i="14" s="1"/>
  <c r="F193" i="14" s="1"/>
  <c r="F194" i="14" s="1"/>
  <c r="F195" i="14" s="1"/>
  <c r="F196" i="14" s="1"/>
  <c r="F197" i="14" s="1"/>
  <c r="F198" i="14" s="1"/>
  <c r="F199" i="14" s="1"/>
  <c r="F200" i="14" s="1"/>
  <c r="F201" i="14" s="1"/>
  <c r="F202" i="14" s="1"/>
  <c r="F203" i="14" s="1"/>
  <c r="F204" i="14" s="1"/>
  <c r="F205" i="14" s="1"/>
  <c r="F206" i="14" s="1"/>
  <c r="F207" i="14" s="1"/>
  <c r="F208" i="14" s="1"/>
  <c r="F209" i="14" s="1"/>
  <c r="F210" i="14" s="1"/>
  <c r="F211" i="14" s="1"/>
  <c r="F212" i="14" s="1"/>
  <c r="F213" i="14" s="1"/>
  <c r="F214" i="14" s="1"/>
  <c r="F215" i="14" s="1"/>
  <c r="F216" i="14" s="1"/>
  <c r="F217" i="14" s="1"/>
  <c r="F218" i="14" s="1"/>
  <c r="F219" i="14" s="1"/>
  <c r="F220" i="14" s="1"/>
  <c r="F221" i="14" s="1"/>
  <c r="F222" i="14" s="1"/>
  <c r="F223" i="14" s="1"/>
  <c r="F224" i="14" s="1"/>
  <c r="F225" i="14" s="1"/>
  <c r="F226" i="14" s="1"/>
  <c r="F227" i="14" s="1"/>
  <c r="F228" i="14" s="1"/>
  <c r="F229" i="14" s="1"/>
  <c r="F230" i="14" s="1"/>
  <c r="F231" i="14" s="1"/>
  <c r="F232" i="14" s="1"/>
  <c r="F233" i="14" s="1"/>
  <c r="F234" i="14" s="1"/>
  <c r="F235" i="14" s="1"/>
  <c r="F236" i="14" s="1"/>
  <c r="F237" i="14" s="1"/>
  <c r="F238" i="14" s="1"/>
  <c r="F239" i="14" s="1"/>
  <c r="F240" i="14" s="1"/>
  <c r="F241" i="14" s="1"/>
  <c r="F242" i="14" s="1"/>
  <c r="F243" i="14" s="1"/>
  <c r="F244" i="14" s="1"/>
  <c r="F245" i="14" s="1"/>
  <c r="F246" i="14" s="1"/>
  <c r="F247" i="14" s="1"/>
  <c r="F248" i="14" s="1"/>
  <c r="F249" i="14" s="1"/>
  <c r="F250" i="14" s="1"/>
  <c r="F251" i="14" s="1"/>
  <c r="F252" i="14" s="1"/>
  <c r="F253" i="14" s="1"/>
  <c r="F254" i="14" s="1"/>
  <c r="F255" i="14" s="1"/>
  <c r="F256" i="14" s="1"/>
  <c r="F257" i="14" s="1"/>
  <c r="F258" i="14" s="1"/>
  <c r="F259" i="14" s="1"/>
  <c r="F260" i="14" s="1"/>
  <c r="F261" i="14" s="1"/>
  <c r="F262" i="14" s="1"/>
  <c r="F263" i="14" s="1"/>
  <c r="F264" i="14" s="1"/>
  <c r="F265" i="14" s="1"/>
  <c r="F266" i="14" s="1"/>
  <c r="F267" i="14" s="1"/>
  <c r="F268" i="14" s="1"/>
  <c r="F269" i="14" s="1"/>
  <c r="F270" i="14" s="1"/>
  <c r="F271" i="14" s="1"/>
  <c r="F272" i="14" s="1"/>
  <c r="F273" i="14" s="1"/>
  <c r="F274" i="14" s="1"/>
  <c r="F275" i="14" s="1"/>
  <c r="F276" i="14" s="1"/>
  <c r="F277" i="14" s="1"/>
  <c r="F278" i="14" s="1"/>
  <c r="F279" i="14" s="1"/>
  <c r="F280" i="14" s="1"/>
  <c r="F281" i="14" s="1"/>
  <c r="F282" i="14" s="1"/>
  <c r="F283" i="14" s="1"/>
  <c r="F284" i="14" s="1"/>
  <c r="F285" i="14" s="1"/>
  <c r="F286" i="14" s="1"/>
  <c r="F287" i="14" s="1"/>
  <c r="F288" i="14" s="1"/>
  <c r="F289" i="14" s="1"/>
  <c r="F290" i="14" s="1"/>
  <c r="F291" i="14" s="1"/>
  <c r="F292" i="14" s="1"/>
  <c r="F293" i="14" s="1"/>
  <c r="F294" i="14" s="1"/>
  <c r="F295" i="14" s="1"/>
  <c r="F296" i="14" s="1"/>
  <c r="F297" i="14" s="1"/>
  <c r="F298" i="14" s="1"/>
  <c r="F299" i="14" s="1"/>
  <c r="F300" i="14" s="1"/>
  <c r="F301" i="14" s="1"/>
  <c r="F302" i="14" s="1"/>
  <c r="F303" i="14" s="1"/>
  <c r="F304" i="14" s="1"/>
  <c r="F305" i="14" s="1"/>
  <c r="F306" i="14" s="1"/>
  <c r="F307" i="14" s="1"/>
  <c r="F308" i="14" s="1"/>
  <c r="F309" i="14" s="1"/>
  <c r="F310" i="14" s="1"/>
  <c r="F311" i="14" s="1"/>
  <c r="F312" i="14" s="1"/>
  <c r="F313" i="14" s="1"/>
  <c r="F314" i="14" s="1"/>
  <c r="F315" i="14" s="1"/>
  <c r="F316" i="14" s="1"/>
  <c r="F317" i="14" s="1"/>
  <c r="F318" i="14" s="1"/>
  <c r="F319" i="14" s="1"/>
  <c r="F320" i="14" s="1"/>
  <c r="F321" i="14" s="1"/>
  <c r="F322" i="14" s="1"/>
  <c r="F323" i="14" s="1"/>
  <c r="F324" i="14" s="1"/>
  <c r="F325" i="14" s="1"/>
  <c r="F326" i="14" s="1"/>
  <c r="F327" i="14" s="1"/>
  <c r="F328" i="14" s="1"/>
  <c r="F329" i="14" s="1"/>
  <c r="F330" i="14" s="1"/>
  <c r="F331" i="14" s="1"/>
  <c r="F332" i="14" s="1"/>
  <c r="F333" i="14" s="1"/>
  <c r="F334" i="14" s="1"/>
  <c r="F335" i="14" s="1"/>
  <c r="F336" i="14" s="1"/>
  <c r="F337" i="14" s="1"/>
  <c r="F338" i="14" s="1"/>
  <c r="F339" i="14" s="1"/>
  <c r="F340" i="14" s="1"/>
  <c r="F341" i="14" s="1"/>
  <c r="F342" i="14" s="1"/>
  <c r="F343" i="14" s="1"/>
  <c r="F344" i="14" s="1"/>
  <c r="F345" i="14" s="1"/>
  <c r="F346" i="14" s="1"/>
  <c r="F347" i="14" s="1"/>
  <c r="F348" i="14" s="1"/>
  <c r="F349" i="14" s="1"/>
  <c r="F350" i="14" s="1"/>
  <c r="F351" i="14" s="1"/>
  <c r="F352" i="14" s="1"/>
  <c r="F353" i="14" s="1"/>
  <c r="F354" i="14" s="1"/>
  <c r="F355" i="14" s="1"/>
  <c r="F356" i="14" s="1"/>
  <c r="F357" i="14" s="1"/>
  <c r="F358" i="14" s="1"/>
  <c r="F359" i="14" s="1"/>
  <c r="F360" i="14" s="1"/>
  <c r="F361" i="14" s="1"/>
  <c r="F362" i="14" s="1"/>
  <c r="F363" i="14" s="1"/>
  <c r="F364" i="14" s="1"/>
  <c r="F365" i="14" s="1"/>
  <c r="F366" i="14" s="1"/>
  <c r="F367" i="14" s="1"/>
  <c r="F368" i="14" s="1"/>
  <c r="F369" i="14" s="1"/>
  <c r="F370" i="14" s="1"/>
  <c r="F371" i="14" s="1"/>
  <c r="F372" i="14" s="1"/>
  <c r="F373" i="14" s="1"/>
  <c r="F374" i="14" s="1"/>
  <c r="F375" i="14" s="1"/>
  <c r="F376" i="14" s="1"/>
  <c r="F377" i="14" s="1"/>
  <c r="F378" i="14" s="1"/>
  <c r="F379" i="14" s="1"/>
  <c r="F380" i="14" s="1"/>
  <c r="F381" i="14" s="1"/>
  <c r="F382" i="14" s="1"/>
  <c r="F383" i="14" s="1"/>
  <c r="F384" i="14" s="1"/>
  <c r="F385" i="14" s="1"/>
  <c r="F386" i="14" s="1"/>
  <c r="F387" i="14" s="1"/>
  <c r="F388" i="14" s="1"/>
  <c r="F389" i="14" s="1"/>
  <c r="F390" i="14" s="1"/>
  <c r="F391" i="14" s="1"/>
  <c r="F392" i="14" s="1"/>
  <c r="F393" i="14" s="1"/>
  <c r="F394" i="14" s="1"/>
  <c r="F395" i="14" s="1"/>
  <c r="F396" i="14" s="1"/>
  <c r="F397" i="14" s="1"/>
  <c r="F398" i="14" s="1"/>
  <c r="F399" i="14" s="1"/>
  <c r="F400" i="14" s="1"/>
  <c r="F401" i="14" s="1"/>
  <c r="F402" i="14" s="1"/>
  <c r="F403" i="14" s="1"/>
  <c r="F404" i="14" s="1"/>
  <c r="F405" i="14" s="1"/>
  <c r="F406" i="14" s="1"/>
  <c r="F407" i="14" s="1"/>
  <c r="F408" i="14" s="1"/>
  <c r="F409" i="14" s="1"/>
  <c r="F410" i="14" s="1"/>
  <c r="F411" i="14" s="1"/>
  <c r="F412" i="14" s="1"/>
  <c r="F413" i="14" s="1"/>
  <c r="F414" i="14" s="1"/>
  <c r="F415" i="14" s="1"/>
  <c r="F416" i="14" s="1"/>
  <c r="F417" i="14" s="1"/>
  <c r="F418" i="14" s="1"/>
  <c r="F419" i="14" s="1"/>
  <c r="F420" i="14" s="1"/>
  <c r="F421" i="14" s="1"/>
  <c r="F422" i="14" s="1"/>
  <c r="F423" i="14" s="1"/>
  <c r="F424" i="14" s="1"/>
  <c r="F425" i="14" s="1"/>
  <c r="F426" i="14" s="1"/>
  <c r="F427" i="14" s="1"/>
  <c r="F428" i="14" s="1"/>
  <c r="F429" i="14" s="1"/>
  <c r="F430" i="14" s="1"/>
  <c r="F431" i="14" s="1"/>
  <c r="F432" i="14" s="1"/>
  <c r="F433" i="14" s="1"/>
  <c r="F434" i="14" s="1"/>
  <c r="F435" i="14" s="1"/>
  <c r="F436" i="14" s="1"/>
  <c r="F437" i="14" s="1"/>
  <c r="F438" i="14" s="1"/>
  <c r="F439" i="14" s="1"/>
  <c r="F440" i="14" s="1"/>
  <c r="F441" i="14" s="1"/>
  <c r="F442" i="14" s="1"/>
  <c r="F443" i="14" s="1"/>
  <c r="F444" i="14" s="1"/>
  <c r="F445" i="14" s="1"/>
  <c r="F446" i="14" s="1"/>
  <c r="F447" i="14" s="1"/>
  <c r="F448" i="14" s="1"/>
  <c r="F449" i="14" s="1"/>
  <c r="F450" i="14" s="1"/>
  <c r="F451" i="14" s="1"/>
  <c r="F452" i="14" s="1"/>
  <c r="F453" i="14" s="1"/>
  <c r="F454" i="14" s="1"/>
  <c r="F455" i="14" s="1"/>
  <c r="F456" i="14" s="1"/>
  <c r="F457" i="14" s="1"/>
  <c r="F458" i="14" s="1"/>
  <c r="F459" i="14" s="1"/>
  <c r="F460" i="14" s="1"/>
  <c r="F461" i="14" s="1"/>
  <c r="F462" i="14" s="1"/>
  <c r="F463" i="14" s="1"/>
  <c r="F464" i="14" s="1"/>
  <c r="F465" i="14" s="1"/>
  <c r="F466" i="14" s="1"/>
  <c r="F467" i="14" s="1"/>
  <c r="F468" i="14" s="1"/>
  <c r="F469" i="14" s="1"/>
  <c r="F470" i="14" s="1"/>
  <c r="F471" i="14" s="1"/>
  <c r="F472" i="14" s="1"/>
  <c r="F473" i="14" s="1"/>
  <c r="F474" i="14" s="1"/>
  <c r="F475" i="14" s="1"/>
  <c r="F476" i="14" s="1"/>
  <c r="F477" i="14" s="1"/>
  <c r="F478" i="14" s="1"/>
  <c r="F479" i="14" s="1"/>
  <c r="F480" i="14" s="1"/>
  <c r="F481" i="14" s="1"/>
  <c r="F482" i="14" s="1"/>
  <c r="F483" i="14" s="1"/>
  <c r="F484" i="14" s="1"/>
  <c r="F485" i="14" s="1"/>
  <c r="F486" i="14" s="1"/>
  <c r="F487" i="14" s="1"/>
  <c r="F488" i="14" s="1"/>
  <c r="F489" i="14" s="1"/>
  <c r="F490" i="14" s="1"/>
  <c r="F491" i="14" s="1"/>
  <c r="F492" i="14" s="1"/>
  <c r="F493" i="14" s="1"/>
  <c r="F494" i="14" s="1"/>
  <c r="F495" i="14" s="1"/>
  <c r="F496" i="14" s="1"/>
  <c r="F497" i="14" s="1"/>
  <c r="F498" i="14" s="1"/>
  <c r="F499" i="14" s="1"/>
  <c r="F500" i="14" s="1"/>
  <c r="F501" i="14" s="1"/>
  <c r="F502" i="14" s="1"/>
  <c r="F503" i="14" s="1"/>
  <c r="F504" i="14" s="1"/>
  <c r="F505" i="14" s="1"/>
  <c r="F506" i="14" s="1"/>
  <c r="F507" i="14" s="1"/>
  <c r="F508" i="14" s="1"/>
  <c r="F509" i="14" s="1"/>
  <c r="F510" i="14" s="1"/>
  <c r="F511" i="14" s="1"/>
  <c r="F512" i="14" s="1"/>
  <c r="F513" i="14" s="1"/>
  <c r="F514" i="14" s="1"/>
  <c r="F515" i="14" s="1"/>
  <c r="F516" i="14" s="1"/>
  <c r="F517" i="14" s="1"/>
  <c r="F518" i="14" s="1"/>
  <c r="F519" i="14" s="1"/>
  <c r="F520" i="14" s="1"/>
  <c r="F521" i="14" s="1"/>
  <c r="F522" i="14" s="1"/>
  <c r="F523" i="14" s="1"/>
  <c r="F524" i="14" s="1"/>
  <c r="F525" i="14" s="1"/>
  <c r="F526" i="14" s="1"/>
  <c r="F527" i="14" s="1"/>
  <c r="F528" i="14" s="1"/>
  <c r="F529" i="14" s="1"/>
  <c r="F530" i="14" s="1"/>
  <c r="F531" i="14" s="1"/>
  <c r="F532" i="14" s="1"/>
  <c r="F533" i="14" s="1"/>
  <c r="F534" i="14" s="1"/>
  <c r="F535" i="14" s="1"/>
  <c r="F536" i="14" s="1"/>
  <c r="F537" i="14" s="1"/>
  <c r="F538" i="14" s="1"/>
  <c r="F539" i="14" s="1"/>
  <c r="F540" i="14" s="1"/>
  <c r="F541" i="14" s="1"/>
  <c r="F542" i="14" s="1"/>
  <c r="F543" i="14" s="1"/>
  <c r="F544" i="14" s="1"/>
  <c r="F545" i="14" s="1"/>
  <c r="F546" i="14" s="1"/>
  <c r="F547" i="14" s="1"/>
  <c r="F548" i="14" s="1"/>
  <c r="F549" i="14" s="1"/>
  <c r="F550" i="14" s="1"/>
  <c r="F551" i="14" s="1"/>
  <c r="F552" i="14" s="1"/>
  <c r="F553" i="14" s="1"/>
  <c r="F554" i="14" s="1"/>
  <c r="F555" i="14" s="1"/>
  <c r="F556" i="14" s="1"/>
  <c r="F557" i="14" s="1"/>
  <c r="F558" i="14" s="1"/>
  <c r="F559" i="14" s="1"/>
  <c r="F560" i="14" s="1"/>
  <c r="F561" i="14" s="1"/>
  <c r="F562" i="14" s="1"/>
  <c r="F563" i="14" s="1"/>
  <c r="F564" i="14" s="1"/>
  <c r="F565" i="14" s="1"/>
  <c r="F566" i="14" s="1"/>
  <c r="F567" i="14" s="1"/>
  <c r="F568" i="14" s="1"/>
  <c r="F569" i="14" s="1"/>
  <c r="F570" i="14" s="1"/>
  <c r="F571" i="14" s="1"/>
  <c r="F572" i="14" s="1"/>
  <c r="F573" i="14" s="1"/>
  <c r="F574" i="14" s="1"/>
  <c r="F575" i="14" s="1"/>
  <c r="F576" i="14" s="1"/>
  <c r="F577" i="14" s="1"/>
  <c r="F578" i="14" s="1"/>
  <c r="F579" i="14" s="1"/>
  <c r="F580" i="14" s="1"/>
  <c r="F581" i="14" s="1"/>
  <c r="F582" i="14" s="1"/>
  <c r="F583" i="14" s="1"/>
  <c r="F584" i="14" s="1"/>
  <c r="F585" i="14" s="1"/>
  <c r="F586" i="14" s="1"/>
  <c r="F587" i="14" s="1"/>
  <c r="F588" i="14" s="1"/>
  <c r="F589" i="14" s="1"/>
  <c r="F590" i="14" s="1"/>
  <c r="F591" i="14" s="1"/>
  <c r="F592" i="14" s="1"/>
  <c r="F593" i="14" s="1"/>
  <c r="F594" i="14" s="1"/>
  <c r="F595" i="14" s="1"/>
  <c r="F596" i="14" s="1"/>
  <c r="F597" i="14" s="1"/>
  <c r="F598" i="14" s="1"/>
  <c r="F599" i="14" s="1"/>
  <c r="F600" i="14" s="1"/>
  <c r="F601" i="14" s="1"/>
  <c r="F602" i="14" s="1"/>
  <c r="F603" i="14" s="1"/>
  <c r="F604" i="14" s="1"/>
  <c r="F605" i="14" s="1"/>
  <c r="F606" i="14" s="1"/>
  <c r="F607" i="14" s="1"/>
  <c r="F608" i="14" s="1"/>
  <c r="F609" i="14" s="1"/>
  <c r="F610" i="14" s="1"/>
  <c r="F611" i="14" s="1"/>
  <c r="F612" i="14" s="1"/>
  <c r="F613" i="14" s="1"/>
  <c r="F614" i="14" s="1"/>
  <c r="F615" i="14" s="1"/>
  <c r="F616" i="14" s="1"/>
  <c r="F617" i="14" s="1"/>
  <c r="F618" i="14" s="1"/>
  <c r="F619" i="14" s="1"/>
  <c r="F620" i="14" s="1"/>
  <c r="F621" i="14" s="1"/>
  <c r="F622" i="14" s="1"/>
  <c r="F623" i="14" s="1"/>
  <c r="F624" i="14" s="1"/>
  <c r="F625" i="14" s="1"/>
  <c r="F626" i="14" s="1"/>
  <c r="F627" i="14" s="1"/>
  <c r="F628" i="14" s="1"/>
  <c r="F629" i="14" s="1"/>
  <c r="F630" i="14" s="1"/>
  <c r="F631" i="14" s="1"/>
  <c r="F632" i="14" s="1"/>
  <c r="F633" i="14" s="1"/>
  <c r="F634" i="14" s="1"/>
  <c r="F635" i="14" s="1"/>
  <c r="F636" i="14" s="1"/>
  <c r="F637" i="14" s="1"/>
  <c r="F638" i="14" s="1"/>
  <c r="F639" i="14" s="1"/>
  <c r="F640" i="14" s="1"/>
  <c r="F641" i="14" s="1"/>
  <c r="F642" i="14" s="1"/>
  <c r="F643" i="14" s="1"/>
  <c r="F644" i="14" s="1"/>
  <c r="F645" i="14" s="1"/>
  <c r="F646" i="14" s="1"/>
  <c r="F647" i="14" s="1"/>
  <c r="F648" i="14" s="1"/>
  <c r="F649" i="14" s="1"/>
  <c r="F650" i="14" s="1"/>
  <c r="F651" i="14" s="1"/>
  <c r="F652" i="14" s="1"/>
  <c r="F653" i="14" s="1"/>
  <c r="F654" i="14" s="1"/>
  <c r="F655" i="14" s="1"/>
  <c r="F656" i="14" s="1"/>
  <c r="F657" i="14" s="1"/>
  <c r="F658" i="14" s="1"/>
  <c r="F659" i="14" s="1"/>
  <c r="F660" i="14" s="1"/>
  <c r="F661" i="14" s="1"/>
  <c r="F662" i="14" s="1"/>
  <c r="F663" i="14" s="1"/>
  <c r="F664" i="14" s="1"/>
  <c r="F665" i="14" s="1"/>
  <c r="F666" i="14" s="1"/>
  <c r="F667" i="14" s="1"/>
  <c r="F668" i="14" s="1"/>
  <c r="F669" i="14" s="1"/>
  <c r="F670" i="14" s="1"/>
  <c r="F671" i="14" s="1"/>
  <c r="F672" i="14" s="1"/>
  <c r="F673" i="14" s="1"/>
  <c r="F674" i="14" s="1"/>
  <c r="F675" i="14" s="1"/>
  <c r="F676" i="14" s="1"/>
  <c r="F677" i="14" s="1"/>
  <c r="F678" i="14" s="1"/>
  <c r="F679" i="14" s="1"/>
  <c r="F680" i="14" s="1"/>
  <c r="F681" i="14" s="1"/>
  <c r="F682" i="14" s="1"/>
  <c r="F683" i="14" s="1"/>
  <c r="F684" i="14" s="1"/>
  <c r="F685" i="14" s="1"/>
  <c r="F686" i="14" s="1"/>
  <c r="F687" i="14" s="1"/>
  <c r="F688" i="14" s="1"/>
  <c r="F689" i="14" s="1"/>
  <c r="F690" i="14" s="1"/>
  <c r="F691" i="14" s="1"/>
  <c r="F692" i="14" s="1"/>
  <c r="F693" i="14" s="1"/>
  <c r="F694" i="14" s="1"/>
  <c r="F695" i="14" s="1"/>
  <c r="F696" i="14" s="1"/>
  <c r="F697" i="14" s="1"/>
  <c r="F698" i="14" s="1"/>
  <c r="F699" i="14" s="1"/>
  <c r="F700" i="14" s="1"/>
  <c r="F701" i="14" s="1"/>
  <c r="F702" i="14" s="1"/>
  <c r="F703" i="14" s="1"/>
  <c r="F704" i="14" s="1"/>
  <c r="F705" i="14" s="1"/>
  <c r="F706" i="14" s="1"/>
  <c r="F707" i="14" s="1"/>
  <c r="F708" i="14" s="1"/>
  <c r="F709" i="14" s="1"/>
  <c r="F710" i="14" s="1"/>
  <c r="F711" i="14" s="1"/>
  <c r="F712" i="14" s="1"/>
  <c r="F713" i="14" s="1"/>
  <c r="F714" i="14" s="1"/>
  <c r="F715" i="14" s="1"/>
  <c r="F716" i="14" s="1"/>
  <c r="F717" i="14" s="1"/>
  <c r="F718" i="14" s="1"/>
  <c r="F719" i="14" s="1"/>
  <c r="F720" i="14" s="1"/>
  <c r="F721" i="14" s="1"/>
  <c r="F722" i="14" s="1"/>
  <c r="F723" i="14" s="1"/>
  <c r="F724" i="14" s="1"/>
  <c r="F725" i="14" s="1"/>
  <c r="F726" i="14" s="1"/>
  <c r="F727" i="14" s="1"/>
  <c r="F728" i="14" s="1"/>
  <c r="F729" i="14" s="1"/>
  <c r="F730" i="14" s="1"/>
  <c r="F731" i="14" s="1"/>
  <c r="F732" i="14" s="1"/>
  <c r="F733" i="14" s="1"/>
  <c r="F734" i="14" s="1"/>
  <c r="F735" i="14" s="1"/>
  <c r="F736" i="14" s="1"/>
  <c r="F737" i="14" s="1"/>
  <c r="F738" i="14" s="1"/>
  <c r="F739" i="14" s="1"/>
  <c r="F740" i="14" s="1"/>
  <c r="F741" i="14" s="1"/>
  <c r="F742" i="14" s="1"/>
  <c r="F743" i="14" s="1"/>
  <c r="F744" i="14" s="1"/>
  <c r="F745" i="14" s="1"/>
  <c r="F746" i="14" s="1"/>
  <c r="F747" i="14" s="1"/>
  <c r="F748" i="14" s="1"/>
  <c r="F749" i="14" s="1"/>
  <c r="F750" i="14" s="1"/>
  <c r="F751" i="14" s="1"/>
  <c r="F752" i="14" s="1"/>
  <c r="F753" i="14" s="1"/>
  <c r="F754" i="14" s="1"/>
  <c r="F755" i="14" s="1"/>
  <c r="F756" i="14" s="1"/>
  <c r="F757" i="14" s="1"/>
  <c r="F758" i="14" s="1"/>
  <c r="F759" i="14" s="1"/>
  <c r="F760" i="14" s="1"/>
  <c r="F761" i="14" s="1"/>
  <c r="F762" i="14" s="1"/>
  <c r="F763" i="14" s="1"/>
  <c r="F764" i="14" s="1"/>
  <c r="F765" i="14" s="1"/>
  <c r="F766" i="14" s="1"/>
  <c r="F767" i="14" s="1"/>
  <c r="F768" i="14" s="1"/>
  <c r="F769" i="14" s="1"/>
  <c r="F770" i="14" s="1"/>
  <c r="F771" i="14" s="1"/>
  <c r="F772" i="14" s="1"/>
  <c r="F773" i="14" s="1"/>
  <c r="F774" i="14" s="1"/>
  <c r="F775" i="14" s="1"/>
  <c r="F776" i="14" s="1"/>
  <c r="F777" i="14" s="1"/>
  <c r="F778" i="14" s="1"/>
  <c r="F779" i="14" s="1"/>
  <c r="F780" i="14" s="1"/>
  <c r="F781" i="14" s="1"/>
  <c r="F782" i="14" s="1"/>
  <c r="F783" i="14" s="1"/>
  <c r="F784" i="14" s="1"/>
  <c r="F785" i="14" s="1"/>
  <c r="F786" i="14" s="1"/>
  <c r="F787" i="14" s="1"/>
  <c r="F788" i="14" s="1"/>
  <c r="F789" i="14" s="1"/>
  <c r="F790" i="14" s="1"/>
  <c r="F791" i="14" s="1"/>
  <c r="F792" i="14" s="1"/>
  <c r="F793" i="14" s="1"/>
  <c r="F794" i="14" s="1"/>
  <c r="F795" i="14" s="1"/>
  <c r="F796" i="14" s="1"/>
  <c r="F797" i="14" s="1"/>
  <c r="F798" i="14" s="1"/>
  <c r="F799" i="14" s="1"/>
  <c r="F800" i="14" s="1"/>
  <c r="F801" i="14" s="1"/>
  <c r="F802" i="14" s="1"/>
  <c r="F803" i="14" s="1"/>
  <c r="F804" i="14" s="1"/>
  <c r="F805" i="14" s="1"/>
  <c r="F806" i="14" s="1"/>
  <c r="F807" i="14" s="1"/>
  <c r="F808" i="14" s="1"/>
  <c r="F809" i="14" s="1"/>
  <c r="F810" i="14" s="1"/>
  <c r="F811" i="14" s="1"/>
  <c r="F812" i="14" s="1"/>
  <c r="F813" i="14" s="1"/>
  <c r="F814" i="14" s="1"/>
  <c r="F815" i="14" s="1"/>
  <c r="F816" i="14" s="1"/>
  <c r="F817" i="14" s="1"/>
  <c r="F818" i="14" s="1"/>
  <c r="F819" i="14" s="1"/>
  <c r="F820" i="14" s="1"/>
  <c r="F821" i="14" s="1"/>
  <c r="F822" i="14" s="1"/>
  <c r="F823" i="14" s="1"/>
  <c r="F824" i="14" s="1"/>
  <c r="F825" i="14" s="1"/>
  <c r="F826" i="14" s="1"/>
  <c r="F827" i="14" s="1"/>
  <c r="F828" i="14" s="1"/>
  <c r="F829" i="14" s="1"/>
  <c r="F830" i="14" s="1"/>
  <c r="F831" i="14" s="1"/>
  <c r="F832" i="14" s="1"/>
  <c r="F833" i="14" s="1"/>
  <c r="F834" i="14" s="1"/>
  <c r="F835" i="14" s="1"/>
  <c r="F836" i="14" s="1"/>
  <c r="F837" i="14" s="1"/>
  <c r="F838" i="14" s="1"/>
  <c r="F839" i="14" s="1"/>
  <c r="F840" i="14" s="1"/>
  <c r="F841" i="14" s="1"/>
  <c r="F842" i="14" s="1"/>
  <c r="F843" i="14" s="1"/>
  <c r="F844" i="14" s="1"/>
  <c r="F845" i="14" s="1"/>
  <c r="F846" i="14" s="1"/>
  <c r="F847" i="14" s="1"/>
  <c r="F848" i="14" s="1"/>
  <c r="F849" i="14" s="1"/>
  <c r="F850" i="14" s="1"/>
  <c r="F851" i="14" s="1"/>
  <c r="F852" i="14" s="1"/>
  <c r="F853" i="14" s="1"/>
  <c r="F854" i="14" s="1"/>
  <c r="F855" i="14" s="1"/>
  <c r="F856" i="14" s="1"/>
  <c r="F857" i="14" s="1"/>
  <c r="F858" i="14" s="1"/>
  <c r="F859" i="14" s="1"/>
  <c r="F860" i="14" s="1"/>
  <c r="F861" i="14" s="1"/>
  <c r="F862" i="14" s="1"/>
  <c r="F863" i="14" s="1"/>
  <c r="F864" i="14" s="1"/>
  <c r="F865" i="14" s="1"/>
  <c r="F866" i="14" s="1"/>
  <c r="F867" i="14" s="1"/>
  <c r="F868" i="14" s="1"/>
  <c r="F869" i="14" s="1"/>
  <c r="F870" i="14" s="1"/>
  <c r="F871" i="14" s="1"/>
  <c r="F872" i="14" s="1"/>
  <c r="F873" i="14" s="1"/>
  <c r="F874" i="14" s="1"/>
  <c r="F875" i="14" s="1"/>
  <c r="F876" i="14" s="1"/>
  <c r="F877" i="14" s="1"/>
  <c r="F878" i="14" s="1"/>
  <c r="F879" i="14" s="1"/>
  <c r="F880" i="14" s="1"/>
  <c r="F881" i="14" s="1"/>
  <c r="F882" i="14" s="1"/>
  <c r="F883" i="14" s="1"/>
  <c r="F884" i="14" s="1"/>
  <c r="F885" i="14" s="1"/>
  <c r="F886" i="14" s="1"/>
  <c r="F887" i="14" s="1"/>
  <c r="F888" i="14" s="1"/>
  <c r="F889" i="14" s="1"/>
  <c r="F890" i="14" s="1"/>
  <c r="F891" i="14" s="1"/>
  <c r="F892" i="14" s="1"/>
  <c r="F893" i="14" s="1"/>
  <c r="F894" i="14" s="1"/>
  <c r="F895" i="14" s="1"/>
  <c r="F896" i="14" s="1"/>
  <c r="F897" i="14" s="1"/>
  <c r="F898" i="14" s="1"/>
  <c r="F899" i="14" s="1"/>
  <c r="F900" i="14" s="1"/>
  <c r="F901" i="14" s="1"/>
  <c r="F902" i="14" s="1"/>
  <c r="F903" i="14" s="1"/>
  <c r="F904" i="14" s="1"/>
  <c r="F905" i="14" s="1"/>
  <c r="F906" i="14" s="1"/>
  <c r="F907" i="14" s="1"/>
  <c r="F908" i="14" s="1"/>
  <c r="F909" i="14" s="1"/>
  <c r="F910" i="14" s="1"/>
  <c r="F911" i="14" s="1"/>
  <c r="F912" i="14" s="1"/>
  <c r="F913" i="14" s="1"/>
  <c r="F914" i="14" s="1"/>
  <c r="F915" i="14" s="1"/>
  <c r="F916" i="14" s="1"/>
  <c r="F917" i="14" s="1"/>
  <c r="F918" i="14" s="1"/>
  <c r="F919" i="14" s="1"/>
  <c r="F920" i="14" s="1"/>
  <c r="F921" i="14" s="1"/>
  <c r="F922" i="14" s="1"/>
  <c r="F923" i="14" s="1"/>
  <c r="F924" i="14" s="1"/>
  <c r="F925" i="14" s="1"/>
  <c r="F926" i="14" s="1"/>
  <c r="F927" i="14" s="1"/>
  <c r="F928" i="14" s="1"/>
  <c r="F929" i="14" s="1"/>
  <c r="F930" i="14" s="1"/>
  <c r="F931" i="14" s="1"/>
  <c r="F932" i="14" s="1"/>
  <c r="F933" i="14" s="1"/>
  <c r="F934" i="14" s="1"/>
  <c r="F935" i="14" s="1"/>
  <c r="F936" i="14" s="1"/>
  <c r="F937" i="14" s="1"/>
  <c r="F938" i="14" s="1"/>
  <c r="F939" i="14" s="1"/>
  <c r="F940" i="14" s="1"/>
  <c r="F941" i="14" s="1"/>
  <c r="F942" i="14" s="1"/>
  <c r="F943" i="14" s="1"/>
  <c r="F944" i="14" s="1"/>
  <c r="F945" i="14" s="1"/>
  <c r="F946" i="14" s="1"/>
  <c r="F947" i="14" s="1"/>
  <c r="F948" i="14" s="1"/>
  <c r="F949" i="14" s="1"/>
  <c r="F950" i="14" s="1"/>
  <c r="F951" i="14" s="1"/>
  <c r="F952" i="14" s="1"/>
  <c r="F953" i="14" s="1"/>
  <c r="F954" i="14" s="1"/>
  <c r="F955" i="14" s="1"/>
  <c r="F956" i="14" s="1"/>
  <c r="F957" i="14" s="1"/>
  <c r="F958" i="14" s="1"/>
  <c r="F959" i="14" s="1"/>
  <c r="F960" i="14" s="1"/>
  <c r="F961" i="14" s="1"/>
  <c r="F962" i="14" s="1"/>
  <c r="F963" i="14" s="1"/>
  <c r="F964" i="14" s="1"/>
  <c r="F965" i="14" s="1"/>
  <c r="F966" i="14" s="1"/>
  <c r="F967" i="14" s="1"/>
  <c r="F968" i="14" s="1"/>
  <c r="F969" i="14" s="1"/>
  <c r="F970" i="14" s="1"/>
  <c r="F971" i="14" s="1"/>
  <c r="F972" i="14" s="1"/>
  <c r="F973" i="14" s="1"/>
  <c r="F974" i="14" s="1"/>
  <c r="F975" i="14" s="1"/>
  <c r="F976" i="14" s="1"/>
  <c r="F977" i="14" s="1"/>
  <c r="F978" i="14" s="1"/>
  <c r="F979" i="14" s="1"/>
  <c r="F980" i="14" s="1"/>
  <c r="F981" i="14" s="1"/>
  <c r="F982" i="14" s="1"/>
  <c r="F983" i="14" s="1"/>
  <c r="F984" i="14" s="1"/>
  <c r="F985" i="14" s="1"/>
  <c r="F986" i="14" s="1"/>
  <c r="F987" i="14" s="1"/>
  <c r="F988" i="14" s="1"/>
  <c r="F989" i="14" s="1"/>
  <c r="F990" i="14" s="1"/>
  <c r="F991" i="14" s="1"/>
  <c r="F992" i="14" s="1"/>
  <c r="F993" i="14" s="1"/>
  <c r="F994" i="14" s="1"/>
  <c r="F995" i="14" s="1"/>
  <c r="F996" i="14" s="1"/>
  <c r="F997" i="14" s="1"/>
  <c r="F998" i="14" s="1"/>
  <c r="F999" i="14" s="1"/>
  <c r="F1000" i="14" s="1"/>
  <c r="F1001" i="14" s="1"/>
  <c r="F1002" i="14" s="1"/>
  <c r="F1003" i="14" s="1"/>
  <c r="F1004" i="14" s="1"/>
  <c r="F1005" i="14" s="1"/>
  <c r="F1006" i="14" s="1"/>
  <c r="F1007" i="14" s="1"/>
  <c r="F1008" i="14" s="1"/>
  <c r="F1009" i="14" s="1"/>
  <c r="F1010" i="14" s="1"/>
  <c r="F1011" i="14" s="1"/>
  <c r="F1012" i="14" s="1"/>
  <c r="F1013" i="14" s="1"/>
  <c r="F1014" i="14" s="1"/>
  <c r="F1015" i="14" s="1"/>
  <c r="F1016" i="14" s="1"/>
  <c r="F1017" i="14" s="1"/>
  <c r="F1018" i="14" s="1"/>
  <c r="F1019" i="14" s="1"/>
  <c r="F1020" i="14" s="1"/>
  <c r="F1021" i="14" s="1"/>
  <c r="F1022" i="14" s="1"/>
  <c r="F1023" i="14" s="1"/>
  <c r="F1024" i="14" s="1"/>
  <c r="F1025" i="14" s="1"/>
  <c r="F1026" i="14" s="1"/>
  <c r="F1027" i="14" s="1"/>
  <c r="F1028" i="14" s="1"/>
  <c r="F1029" i="14" s="1"/>
  <c r="F1030" i="14" s="1"/>
  <c r="F1031" i="14" s="1"/>
  <c r="F1032" i="14" s="1"/>
  <c r="F1033" i="14" s="1"/>
  <c r="F1034" i="14" s="1"/>
  <c r="F1035" i="14" s="1"/>
  <c r="F1036" i="14" s="1"/>
  <c r="F1037" i="14" s="1"/>
  <c r="F1038" i="14" s="1"/>
  <c r="F1039" i="14" s="1"/>
  <c r="F1040" i="14" s="1"/>
  <c r="F1041" i="14" s="1"/>
  <c r="F1042" i="14" s="1"/>
  <c r="F1043" i="14" s="1"/>
  <c r="F1044" i="14" s="1"/>
  <c r="F1045" i="14" s="1"/>
  <c r="F1046" i="14" s="1"/>
  <c r="F1047" i="14" s="1"/>
  <c r="F1048" i="14" s="1"/>
  <c r="F1049" i="14" s="1"/>
  <c r="F1050" i="14" s="1"/>
  <c r="F1051" i="14" s="1"/>
  <c r="F1052" i="14" s="1"/>
  <c r="F1053" i="14" s="1"/>
  <c r="F1054" i="14" s="1"/>
  <c r="F1055" i="14" s="1"/>
  <c r="F1056" i="14" s="1"/>
  <c r="F1057" i="14" s="1"/>
  <c r="F1058" i="14" s="1"/>
  <c r="F1059" i="14" s="1"/>
  <c r="F1060" i="14" s="1"/>
  <c r="F1061" i="14" s="1"/>
  <c r="F1062" i="14" s="1"/>
  <c r="F1063" i="14" s="1"/>
  <c r="F1064" i="14" s="1"/>
  <c r="F1065" i="14" s="1"/>
  <c r="F1066" i="14" s="1"/>
  <c r="F1067" i="14" s="1"/>
  <c r="F1068" i="14" s="1"/>
  <c r="F1069" i="14" s="1"/>
  <c r="F1070" i="14" s="1"/>
  <c r="F1071" i="14" s="1"/>
  <c r="F1072" i="14" s="1"/>
  <c r="F1073" i="14" s="1"/>
  <c r="F1074" i="14" s="1"/>
  <c r="F1075" i="14" s="1"/>
  <c r="F1076" i="14" s="1"/>
  <c r="F1077" i="14" s="1"/>
  <c r="F1078" i="14" s="1"/>
  <c r="F1079" i="14" s="1"/>
  <c r="F1080" i="14" s="1"/>
  <c r="F1081" i="14" s="1"/>
  <c r="F1082" i="14" s="1"/>
  <c r="F1083" i="14" s="1"/>
  <c r="F1084" i="14" s="1"/>
  <c r="F1085" i="14" s="1"/>
  <c r="F1086" i="14" s="1"/>
  <c r="F1087" i="14" s="1"/>
  <c r="F1088" i="14" s="1"/>
  <c r="F1089" i="14" s="1"/>
  <c r="F1090" i="14" s="1"/>
  <c r="F1091" i="14" s="1"/>
  <c r="F1092" i="14" s="1"/>
  <c r="F1093" i="14" s="1"/>
  <c r="F1094" i="14" s="1"/>
  <c r="F1095" i="14" s="1"/>
  <c r="F1096" i="14" s="1"/>
  <c r="F1097" i="14" s="1"/>
  <c r="F1098" i="14" s="1"/>
  <c r="F1099" i="14" s="1"/>
  <c r="F1100" i="14" s="1"/>
  <c r="F1101" i="14" s="1"/>
  <c r="F1102" i="14" s="1"/>
  <c r="F1103" i="14" s="1"/>
  <c r="F1104" i="14" s="1"/>
  <c r="F1105" i="14" s="1"/>
  <c r="F1106" i="14" s="1"/>
  <c r="F1107" i="14" s="1"/>
  <c r="F1108" i="14" s="1"/>
  <c r="F1109" i="14" s="1"/>
  <c r="F1110" i="14" s="1"/>
  <c r="F1111" i="14" s="1"/>
  <c r="F1112" i="14" s="1"/>
  <c r="F1113" i="14" s="1"/>
  <c r="F1114" i="14" s="1"/>
  <c r="F1115" i="14" s="1"/>
  <c r="F1116" i="14" s="1"/>
  <c r="F1117" i="14" s="1"/>
  <c r="F1118" i="14" s="1"/>
  <c r="F1119" i="14" s="1"/>
  <c r="F1120" i="14" s="1"/>
  <c r="F1121" i="14" s="1"/>
  <c r="F1122" i="14" s="1"/>
  <c r="F1123" i="14" s="1"/>
  <c r="F1124" i="14" s="1"/>
  <c r="F1125" i="14" s="1"/>
  <c r="F1126" i="14" s="1"/>
  <c r="F1127" i="14" s="1"/>
  <c r="F1128" i="14" s="1"/>
  <c r="F1129" i="14" s="1"/>
  <c r="F1130" i="14" s="1"/>
  <c r="F1131" i="14" s="1"/>
  <c r="F1132" i="14" s="1"/>
  <c r="F1133" i="14" s="1"/>
  <c r="F1134" i="14" s="1"/>
  <c r="F1135" i="14" s="1"/>
  <c r="F1136" i="14" s="1"/>
  <c r="F1137" i="14" s="1"/>
  <c r="F1138" i="14" s="1"/>
  <c r="F1139" i="14" s="1"/>
  <c r="F1140" i="14" s="1"/>
  <c r="F1141" i="14" s="1"/>
  <c r="F1142" i="14" s="1"/>
  <c r="F1143" i="14" s="1"/>
  <c r="F1144" i="14" s="1"/>
  <c r="F1145" i="14" s="1"/>
  <c r="F1146" i="14" s="1"/>
  <c r="F1147" i="14" s="1"/>
  <c r="F1148" i="14" s="1"/>
  <c r="F1149" i="14" s="1"/>
  <c r="F1150" i="14" s="1"/>
  <c r="F1151" i="14" s="1"/>
  <c r="F1152" i="14" s="1"/>
  <c r="F1153" i="14" s="1"/>
  <c r="F1154" i="14" s="1"/>
  <c r="F1155" i="14" s="1"/>
  <c r="F1156" i="14" s="1"/>
  <c r="F1157" i="14" s="1"/>
  <c r="F1158" i="14" s="1"/>
  <c r="F1159" i="14" s="1"/>
  <c r="F1160" i="14" s="1"/>
  <c r="F1161" i="14" s="1"/>
  <c r="F1162" i="14" s="1"/>
  <c r="F1163" i="14" s="1"/>
  <c r="F1164" i="14" s="1"/>
  <c r="F1165" i="14" s="1"/>
  <c r="F1166" i="14" s="1"/>
  <c r="F1167" i="14" s="1"/>
  <c r="F1168" i="14" s="1"/>
  <c r="F1169" i="14" s="1"/>
  <c r="F1170" i="14" s="1"/>
  <c r="F1171" i="14" s="1"/>
  <c r="F1172" i="14" s="1"/>
  <c r="F1173" i="14" s="1"/>
  <c r="F1174" i="14" s="1"/>
  <c r="F1175" i="14" s="1"/>
  <c r="F1176" i="14" s="1"/>
  <c r="F1177" i="14" s="1"/>
  <c r="F1178" i="14" s="1"/>
  <c r="F1179" i="14" s="1"/>
  <c r="F1180" i="14" s="1"/>
  <c r="F1181" i="14" s="1"/>
  <c r="F1182" i="14" s="1"/>
  <c r="F1183" i="14" s="1"/>
  <c r="F1184" i="14" s="1"/>
  <c r="F1185" i="14" s="1"/>
  <c r="F1186" i="14" s="1"/>
  <c r="F1187" i="14" s="1"/>
  <c r="F1188" i="14" s="1"/>
  <c r="F1189" i="14" s="1"/>
  <c r="F1190" i="14" s="1"/>
  <c r="F1191" i="14" s="1"/>
  <c r="F1192" i="14" s="1"/>
  <c r="F1193" i="14" s="1"/>
  <c r="F1194" i="14" s="1"/>
  <c r="F1195" i="14" s="1"/>
  <c r="F1196" i="14" s="1"/>
  <c r="F1197" i="14" s="1"/>
  <c r="F1198" i="14" s="1"/>
  <c r="F1199" i="14" s="1"/>
  <c r="F1200" i="14" s="1"/>
  <c r="F1201" i="14" s="1"/>
  <c r="F1202" i="14" s="1"/>
  <c r="F1203" i="14" s="1"/>
  <c r="F1204" i="14" s="1"/>
  <c r="F1205" i="14" s="1"/>
  <c r="F1206" i="14" s="1"/>
  <c r="F1207" i="14" s="1"/>
  <c r="F1208" i="14" s="1"/>
  <c r="F1209" i="14" s="1"/>
  <c r="F1210" i="14" s="1"/>
  <c r="F1211" i="14" s="1"/>
  <c r="F1212" i="14" s="1"/>
  <c r="F1213" i="14" s="1"/>
  <c r="F1214" i="14" s="1"/>
  <c r="F1215" i="14" s="1"/>
  <c r="F1216" i="14" s="1"/>
  <c r="F1217" i="14" s="1"/>
  <c r="F1218" i="14" s="1"/>
  <c r="F1219" i="14" s="1"/>
  <c r="F1220" i="14" s="1"/>
  <c r="F1221" i="14" s="1"/>
  <c r="F1222" i="14" s="1"/>
  <c r="F1223" i="14" s="1"/>
  <c r="F1224" i="14" s="1"/>
  <c r="F1225" i="14" s="1"/>
  <c r="F1226" i="14" s="1"/>
  <c r="F1227" i="14" s="1"/>
  <c r="F1228" i="14" s="1"/>
  <c r="F1229" i="14" s="1"/>
  <c r="F1230" i="14" s="1"/>
  <c r="F1231" i="14" s="1"/>
  <c r="F1232" i="14" s="1"/>
  <c r="F1233" i="14" s="1"/>
  <c r="F1234" i="14" s="1"/>
  <c r="F1235" i="14" s="1"/>
  <c r="F1236" i="14" s="1"/>
  <c r="F1237" i="14" s="1"/>
  <c r="F1238" i="14" s="1"/>
  <c r="F1239" i="14" s="1"/>
  <c r="F1240" i="14" s="1"/>
  <c r="F1241" i="14" s="1"/>
  <c r="F1242" i="14" s="1"/>
  <c r="F1243" i="14" s="1"/>
  <c r="F1244" i="14" s="1"/>
  <c r="F1245" i="14" s="1"/>
  <c r="F1246" i="14" s="1"/>
  <c r="F1247" i="14" s="1"/>
  <c r="F1248" i="14" s="1"/>
  <c r="F1249" i="14" s="1"/>
  <c r="F1250" i="14" s="1"/>
  <c r="F1251" i="14" s="1"/>
  <c r="F1252" i="14" s="1"/>
  <c r="F1253" i="14" s="1"/>
  <c r="F1254" i="14" s="1"/>
  <c r="F1255" i="14" s="1"/>
  <c r="F1256" i="14" s="1"/>
  <c r="F1257" i="14" s="1"/>
  <c r="F1258" i="14" s="1"/>
  <c r="F1259" i="14" s="1"/>
  <c r="F1260" i="14" s="1"/>
  <c r="F1261" i="14" s="1"/>
  <c r="F1262" i="14" s="1"/>
  <c r="F1263" i="14" s="1"/>
  <c r="F1264" i="14" s="1"/>
  <c r="F1265" i="14" s="1"/>
  <c r="F1266" i="14" s="1"/>
  <c r="F1267" i="14" s="1"/>
  <c r="F1268" i="14" s="1"/>
  <c r="F1269" i="14" s="1"/>
  <c r="F1270" i="14" s="1"/>
  <c r="F1271" i="14" s="1"/>
  <c r="F1272" i="14" s="1"/>
  <c r="F1273" i="14" s="1"/>
  <c r="F1274" i="14" s="1"/>
  <c r="F1275" i="14" s="1"/>
  <c r="F1276" i="14" s="1"/>
  <c r="F1277" i="14" s="1"/>
  <c r="F1278" i="14" s="1"/>
  <c r="F1279" i="14" s="1"/>
  <c r="F1280" i="14" s="1"/>
  <c r="F1281" i="14" s="1"/>
  <c r="F1282" i="14" s="1"/>
  <c r="F1283" i="14" s="1"/>
  <c r="F1284" i="14" s="1"/>
  <c r="F1285" i="14" s="1"/>
  <c r="F1286" i="14" s="1"/>
  <c r="F1287" i="14" s="1"/>
  <c r="F1288" i="14" s="1"/>
  <c r="F1289" i="14" s="1"/>
  <c r="F1290" i="14" s="1"/>
  <c r="F1291" i="14" s="1"/>
  <c r="F1292" i="14" s="1"/>
  <c r="F1293" i="14" s="1"/>
  <c r="F1294" i="14" s="1"/>
  <c r="F1295" i="14" s="1"/>
  <c r="F1296" i="14" s="1"/>
  <c r="F1297" i="14" s="1"/>
  <c r="F1298" i="14" s="1"/>
  <c r="F1299" i="14" s="1"/>
  <c r="F1300" i="14" s="1"/>
  <c r="F1301" i="14" s="1"/>
  <c r="F1302" i="14" s="1"/>
  <c r="F1303" i="14" s="1"/>
  <c r="F1304" i="14" s="1"/>
  <c r="F1305" i="14" s="1"/>
  <c r="F1306" i="14" s="1"/>
  <c r="F1307" i="14" s="1"/>
  <c r="F1308" i="14" s="1"/>
  <c r="F1309" i="14" s="1"/>
  <c r="F1310" i="14" s="1"/>
  <c r="F1311" i="14" s="1"/>
  <c r="F1312" i="14" s="1"/>
  <c r="F1313" i="14" s="1"/>
  <c r="F1314" i="14" s="1"/>
  <c r="F1315" i="14" s="1"/>
  <c r="F1316" i="14" s="1"/>
  <c r="F1317" i="14" s="1"/>
  <c r="F1318" i="14" s="1"/>
  <c r="F1319" i="14" s="1"/>
  <c r="F1320" i="14" s="1"/>
  <c r="F1321" i="14" s="1"/>
  <c r="F1322" i="14" s="1"/>
  <c r="F1323" i="14" s="1"/>
  <c r="F1324" i="14" s="1"/>
  <c r="F1325" i="14" s="1"/>
  <c r="F1326" i="14" s="1"/>
  <c r="F1327" i="14" s="1"/>
  <c r="F1328" i="14" s="1"/>
  <c r="F1329" i="14" s="1"/>
  <c r="F1330" i="14" s="1"/>
  <c r="F1331" i="14" s="1"/>
  <c r="F1332" i="14" s="1"/>
  <c r="F1333" i="14" s="1"/>
  <c r="F1334" i="14" s="1"/>
  <c r="F1335" i="14" s="1"/>
  <c r="F1336" i="14" s="1"/>
  <c r="F1337" i="14" s="1"/>
  <c r="F1338" i="14" s="1"/>
  <c r="F1339" i="14" s="1"/>
  <c r="F1340" i="14" s="1"/>
  <c r="F1341" i="14" s="1"/>
  <c r="F1342" i="14" s="1"/>
  <c r="F1343" i="14" s="1"/>
  <c r="F1344" i="14" s="1"/>
  <c r="F1345" i="14" s="1"/>
  <c r="F1346" i="14" s="1"/>
  <c r="F1347" i="14" s="1"/>
  <c r="F1348" i="14" s="1"/>
  <c r="F1349" i="14" s="1"/>
  <c r="F1350" i="14" s="1"/>
  <c r="F1351" i="14" s="1"/>
  <c r="F1352" i="14" s="1"/>
  <c r="F1353" i="14" s="1"/>
  <c r="F1354" i="14" s="1"/>
  <c r="F1355" i="14" s="1"/>
  <c r="F1356" i="14" s="1"/>
  <c r="F1357" i="14" s="1"/>
  <c r="F1358" i="14" s="1"/>
  <c r="F1359" i="14" s="1"/>
  <c r="F1360" i="14" s="1"/>
  <c r="F1361" i="14" s="1"/>
  <c r="F1362" i="14" s="1"/>
  <c r="F1363" i="14" s="1"/>
  <c r="F1364" i="14" s="1"/>
  <c r="F1365" i="14" s="1"/>
  <c r="F1366" i="14" s="1"/>
  <c r="F1367" i="14" s="1"/>
  <c r="F1368" i="14" s="1"/>
  <c r="F1369" i="14" s="1"/>
  <c r="F1370" i="14" s="1"/>
  <c r="F1371" i="14" s="1"/>
  <c r="F1372" i="14" s="1"/>
  <c r="F1373" i="14" s="1"/>
  <c r="F1374" i="14" s="1"/>
  <c r="F1375" i="14" s="1"/>
  <c r="F1376" i="14" s="1"/>
  <c r="F1377" i="14" s="1"/>
  <c r="F1378" i="14" s="1"/>
  <c r="F1379" i="14" s="1"/>
  <c r="F1380" i="14" s="1"/>
  <c r="F1381" i="14" s="1"/>
  <c r="F1382" i="14" s="1"/>
  <c r="F1383" i="14" s="1"/>
  <c r="F1384" i="14" s="1"/>
  <c r="F1385" i="14" s="1"/>
  <c r="F1386" i="14" s="1"/>
  <c r="F1387" i="14" s="1"/>
  <c r="F1388" i="14" s="1"/>
  <c r="F1389" i="14" s="1"/>
  <c r="F1390" i="14" s="1"/>
  <c r="F1391" i="14" s="1"/>
  <c r="F1392" i="14" s="1"/>
  <c r="F1393" i="14" s="1"/>
  <c r="F1394" i="14" s="1"/>
  <c r="F1395" i="14" s="1"/>
  <c r="F1396" i="14" s="1"/>
  <c r="F1397" i="14" s="1"/>
  <c r="F1398" i="14" s="1"/>
  <c r="F1399" i="14" s="1"/>
  <c r="F1400" i="14" s="1"/>
  <c r="F1401" i="14" s="1"/>
  <c r="F1402" i="14" s="1"/>
  <c r="F1403" i="14" s="1"/>
  <c r="F1404" i="14" s="1"/>
  <c r="F1405" i="14" s="1"/>
  <c r="F1406" i="14" s="1"/>
  <c r="F1407" i="14" s="1"/>
  <c r="F1408" i="14" s="1"/>
  <c r="F1409" i="14" s="1"/>
  <c r="F1410" i="14" s="1"/>
  <c r="F1411" i="14" s="1"/>
  <c r="F1412" i="14" s="1"/>
  <c r="F1413" i="14" s="1"/>
  <c r="F1414" i="14" s="1"/>
  <c r="F1415" i="14" s="1"/>
  <c r="F1416" i="14" s="1"/>
  <c r="F1417" i="14" s="1"/>
  <c r="F1418" i="14" s="1"/>
  <c r="F1419" i="14" s="1"/>
  <c r="F1420" i="14" s="1"/>
  <c r="F1421" i="14" s="1"/>
  <c r="F1422" i="14" s="1"/>
  <c r="F1423" i="14" s="1"/>
  <c r="F1424" i="14" s="1"/>
  <c r="F1425" i="14" s="1"/>
  <c r="F1426" i="14" s="1"/>
  <c r="F1427" i="14" s="1"/>
  <c r="F1428" i="14" s="1"/>
  <c r="F1429" i="14" s="1"/>
  <c r="F1430" i="14" s="1"/>
  <c r="F1431" i="14" s="1"/>
  <c r="F1432" i="14" s="1"/>
  <c r="F1433" i="14" s="1"/>
  <c r="F1434" i="14" s="1"/>
  <c r="F1435" i="14" s="1"/>
  <c r="F1436" i="14" s="1"/>
  <c r="F1437" i="14" s="1"/>
  <c r="F1438" i="14" s="1"/>
  <c r="F1439" i="14" s="1"/>
  <c r="F1440" i="14" s="1"/>
  <c r="F1441" i="14" s="1"/>
  <c r="F1442" i="14" s="1"/>
  <c r="F1443" i="14" s="1"/>
  <c r="F1444" i="14" s="1"/>
  <c r="F1445" i="14" s="1"/>
  <c r="F1446" i="14" s="1"/>
  <c r="F1447" i="14" s="1"/>
  <c r="F1448" i="14" s="1"/>
  <c r="F1449" i="14" s="1"/>
  <c r="F1450" i="14" s="1"/>
  <c r="F1451" i="14" s="1"/>
  <c r="F1452" i="14" s="1"/>
  <c r="F1453" i="14" s="1"/>
  <c r="F1454" i="14" s="1"/>
  <c r="F1455" i="14" s="1"/>
  <c r="F1456" i="14" s="1"/>
  <c r="F1457" i="14" s="1"/>
  <c r="F1458" i="14" s="1"/>
  <c r="F1459" i="14" s="1"/>
  <c r="F1460" i="14" s="1"/>
  <c r="F1461" i="14" s="1"/>
  <c r="F1462" i="14" s="1"/>
  <c r="F1463" i="14" s="1"/>
  <c r="F1464" i="14" s="1"/>
  <c r="F1465" i="14" s="1"/>
  <c r="F1466" i="14" s="1"/>
  <c r="F1467" i="14" s="1"/>
  <c r="F1468" i="14" s="1"/>
  <c r="F1469" i="14" s="1"/>
  <c r="F1470" i="14" s="1"/>
  <c r="F1471" i="14" s="1"/>
  <c r="F1472" i="14" s="1"/>
  <c r="F1473" i="14" s="1"/>
  <c r="F1474" i="14" s="1"/>
  <c r="F1475" i="14" s="1"/>
  <c r="F1476" i="14" s="1"/>
  <c r="F1477" i="14" s="1"/>
  <c r="F1478" i="14" s="1"/>
  <c r="F1479" i="14" s="1"/>
  <c r="F1480" i="14" s="1"/>
  <c r="F1481" i="14" s="1"/>
  <c r="F1482" i="14" s="1"/>
  <c r="F1483" i="14" s="1"/>
  <c r="F1484" i="14" s="1"/>
  <c r="F1485" i="14" s="1"/>
  <c r="F1486" i="14" s="1"/>
  <c r="F1487" i="14" s="1"/>
  <c r="F1488" i="14" s="1"/>
  <c r="F1489" i="14" s="1"/>
  <c r="F1490" i="14" s="1"/>
  <c r="F1491" i="14" s="1"/>
  <c r="F1492" i="14" s="1"/>
  <c r="F1493" i="14" s="1"/>
  <c r="F1494" i="14" s="1"/>
  <c r="F1495" i="14" s="1"/>
  <c r="F1496" i="14" s="1"/>
  <c r="F1497" i="14" s="1"/>
  <c r="F1498" i="14" s="1"/>
  <c r="F1499" i="14" s="1"/>
  <c r="F1500" i="14" s="1"/>
  <c r="F1501" i="14" s="1"/>
  <c r="F1502" i="14" s="1"/>
  <c r="F1503" i="14" s="1"/>
  <c r="F1504" i="14" s="1"/>
  <c r="F1505" i="14" s="1"/>
  <c r="F1506" i="14" s="1"/>
  <c r="F1507" i="14" s="1"/>
  <c r="F1508" i="14" s="1"/>
  <c r="F1509" i="14" s="1"/>
  <c r="F1510" i="14" s="1"/>
  <c r="F1511" i="14" s="1"/>
  <c r="F1512" i="14" s="1"/>
  <c r="F1513" i="14" s="1"/>
  <c r="F1514" i="14" s="1"/>
  <c r="F1515" i="14" s="1"/>
  <c r="F1516" i="14" s="1"/>
  <c r="F1517" i="14" s="1"/>
  <c r="F1518" i="14" s="1"/>
  <c r="F1519" i="14" s="1"/>
  <c r="F1520" i="14" s="1"/>
  <c r="F1521" i="14" s="1"/>
  <c r="F1522" i="14" s="1"/>
  <c r="F1523" i="14" s="1"/>
  <c r="F1524" i="14" s="1"/>
  <c r="F1525" i="14" s="1"/>
  <c r="F1526" i="14" s="1"/>
  <c r="F1527" i="14" s="1"/>
  <c r="F1528" i="14" s="1"/>
  <c r="F1529" i="14" s="1"/>
  <c r="F1530" i="14" s="1"/>
  <c r="F1531" i="14" s="1"/>
  <c r="F1532" i="14" s="1"/>
  <c r="F1533" i="14" s="1"/>
  <c r="F1534" i="14" s="1"/>
  <c r="F1535" i="14" s="1"/>
  <c r="F1536" i="14" s="1"/>
  <c r="F1537" i="14" s="1"/>
  <c r="F1538" i="14" s="1"/>
  <c r="F1539" i="14" s="1"/>
  <c r="F1540" i="14" s="1"/>
  <c r="F1541" i="14" s="1"/>
  <c r="F1542" i="14" s="1"/>
  <c r="F1543" i="14" s="1"/>
  <c r="F1544" i="14" s="1"/>
  <c r="F1545" i="14" s="1"/>
  <c r="F1546" i="14" s="1"/>
  <c r="F1547" i="14" s="1"/>
  <c r="F1548" i="14" s="1"/>
  <c r="F1549" i="14" s="1"/>
  <c r="F1550" i="14" s="1"/>
  <c r="F1551" i="14" s="1"/>
  <c r="F1552" i="14" s="1"/>
  <c r="F1553" i="14" s="1"/>
  <c r="F1554" i="14" s="1"/>
  <c r="F1555" i="14" s="1"/>
  <c r="F1556" i="14" s="1"/>
  <c r="F1557" i="14" s="1"/>
  <c r="F1558" i="14" s="1"/>
  <c r="F1559" i="14" s="1"/>
  <c r="F1560" i="14" s="1"/>
  <c r="F1561" i="14" s="1"/>
  <c r="F1562" i="14" s="1"/>
  <c r="F1563" i="14" s="1"/>
  <c r="F1564" i="14" s="1"/>
  <c r="F1565" i="14" s="1"/>
  <c r="F1566" i="14" s="1"/>
  <c r="F1567" i="14" s="1"/>
  <c r="F1568" i="14" s="1"/>
  <c r="F1569" i="14" s="1"/>
  <c r="F1570" i="14" s="1"/>
  <c r="F1571" i="14" s="1"/>
  <c r="F1572" i="14" s="1"/>
  <c r="F1573" i="14" s="1"/>
  <c r="F1574" i="14" s="1"/>
  <c r="F1575" i="14" s="1"/>
  <c r="F1576" i="14" s="1"/>
  <c r="F1577" i="14" s="1"/>
  <c r="F1578" i="14" s="1"/>
  <c r="F1579" i="14" s="1"/>
  <c r="F1580" i="14" s="1"/>
  <c r="F1581" i="14" s="1"/>
  <c r="F1582" i="14" s="1"/>
  <c r="F1583" i="14" s="1"/>
  <c r="F1584" i="14" s="1"/>
  <c r="F1585" i="14" s="1"/>
  <c r="F1586" i="14" s="1"/>
  <c r="F1587" i="14" s="1"/>
  <c r="F1588" i="14" s="1"/>
  <c r="F1589" i="14" s="1"/>
  <c r="F1590" i="14" s="1"/>
  <c r="F1591" i="14" s="1"/>
  <c r="F1592" i="14" s="1"/>
  <c r="F1593" i="14" s="1"/>
  <c r="F1594" i="14" s="1"/>
  <c r="F1595" i="14" s="1"/>
  <c r="F1596" i="14" s="1"/>
  <c r="F1597" i="14" s="1"/>
  <c r="F1598" i="14" s="1"/>
  <c r="F1599" i="14" s="1"/>
  <c r="F1600" i="14" s="1"/>
  <c r="F1601" i="14" s="1"/>
  <c r="F1602" i="14" s="1"/>
  <c r="F1603" i="14" s="1"/>
  <c r="F1604" i="14" s="1"/>
  <c r="F1605" i="14" s="1"/>
  <c r="F1606" i="14" s="1"/>
  <c r="F1607" i="14" s="1"/>
  <c r="F1608" i="14" s="1"/>
  <c r="F1609" i="14" s="1"/>
  <c r="F1610" i="14" s="1"/>
  <c r="F1611" i="14" s="1"/>
  <c r="F1612" i="14" s="1"/>
  <c r="F1613" i="14" s="1"/>
  <c r="F1614" i="14" s="1"/>
  <c r="F1615" i="14" s="1"/>
  <c r="F1616" i="14" s="1"/>
  <c r="F1617" i="14" s="1"/>
  <c r="F1618" i="14" s="1"/>
  <c r="F1619" i="14" s="1"/>
  <c r="F1620" i="14" s="1"/>
  <c r="F1621" i="14" s="1"/>
  <c r="F1622" i="14" s="1"/>
  <c r="F1623" i="14" s="1"/>
  <c r="F1624" i="14" s="1"/>
  <c r="F1625" i="14" s="1"/>
  <c r="F1626" i="14" s="1"/>
  <c r="F1627" i="14" s="1"/>
  <c r="F1628" i="14" s="1"/>
  <c r="F1629" i="14" s="1"/>
  <c r="F1630" i="14" s="1"/>
  <c r="F1631" i="14" s="1"/>
  <c r="F1632" i="14" s="1"/>
  <c r="F1633" i="14" s="1"/>
  <c r="F1634" i="14" s="1"/>
  <c r="F1635" i="14" s="1"/>
  <c r="F1636" i="14" s="1"/>
  <c r="F1637" i="14" s="1"/>
  <c r="F1638" i="14" s="1"/>
  <c r="F1639" i="14" s="1"/>
  <c r="F1640" i="14" s="1"/>
  <c r="F1641" i="14" s="1"/>
  <c r="F1642" i="14" s="1"/>
  <c r="F1643" i="14" s="1"/>
  <c r="F1644" i="14" s="1"/>
  <c r="F1645" i="14" s="1"/>
  <c r="F1646" i="14" s="1"/>
  <c r="F1647" i="14" s="1"/>
  <c r="F1648" i="14" s="1"/>
  <c r="F1649" i="14" s="1"/>
  <c r="F1650" i="14" s="1"/>
  <c r="F1651" i="14" s="1"/>
  <c r="F1652" i="14" s="1"/>
  <c r="F1653" i="14" s="1"/>
  <c r="F1654" i="14" s="1"/>
  <c r="F1655" i="14" s="1"/>
  <c r="F1656" i="14" s="1"/>
  <c r="F1657" i="14" s="1"/>
  <c r="F1658" i="14" s="1"/>
  <c r="F1659" i="14" s="1"/>
  <c r="F1660" i="14" s="1"/>
  <c r="F1661" i="14" s="1"/>
  <c r="F1662" i="14" s="1"/>
  <c r="F1663" i="14" s="1"/>
  <c r="F1664" i="14" s="1"/>
  <c r="F1665" i="14" s="1"/>
  <c r="F1666" i="14" s="1"/>
  <c r="F1667" i="14" s="1"/>
  <c r="F1668" i="14" s="1"/>
  <c r="F1669" i="14" s="1"/>
  <c r="F1670" i="14" s="1"/>
  <c r="F1671" i="14" s="1"/>
  <c r="F1672" i="14" s="1"/>
  <c r="F1673" i="14" s="1"/>
  <c r="F1674" i="14" s="1"/>
  <c r="F1675" i="14" s="1"/>
  <c r="F1676" i="14" s="1"/>
  <c r="F1677" i="14" s="1"/>
  <c r="F1678" i="14" s="1"/>
  <c r="F1679" i="14" s="1"/>
  <c r="F1680" i="14" s="1"/>
  <c r="F1681" i="14" s="1"/>
  <c r="F1682" i="14" s="1"/>
  <c r="F1683" i="14" s="1"/>
  <c r="F1684" i="14" s="1"/>
  <c r="F1685" i="14" s="1"/>
  <c r="F1686" i="14" s="1"/>
  <c r="F1687" i="14" s="1"/>
  <c r="F1688" i="14" s="1"/>
  <c r="F1689" i="14" s="1"/>
  <c r="F1690" i="14" s="1"/>
  <c r="F1691" i="14" s="1"/>
  <c r="F1692" i="14" s="1"/>
  <c r="F1693" i="14" s="1"/>
  <c r="F1694" i="14" s="1"/>
  <c r="F1695" i="14" s="1"/>
  <c r="F1696" i="14" s="1"/>
  <c r="F1697" i="14" s="1"/>
  <c r="F1698" i="14" s="1"/>
  <c r="F1699" i="14" s="1"/>
  <c r="F1700" i="14" s="1"/>
  <c r="F1701" i="14" s="1"/>
  <c r="F1702" i="14" s="1"/>
  <c r="F1703" i="14" s="1"/>
  <c r="F1704" i="14" s="1"/>
  <c r="F1705" i="14" s="1"/>
  <c r="F1706" i="14" s="1"/>
  <c r="F1707" i="14" s="1"/>
  <c r="F1708" i="14" s="1"/>
  <c r="F1709" i="14" s="1"/>
  <c r="F1710" i="14" s="1"/>
  <c r="F1711" i="14" s="1"/>
  <c r="F1712" i="14" s="1"/>
  <c r="F1713" i="14" s="1"/>
  <c r="F1714" i="14" s="1"/>
  <c r="F1715" i="14" s="1"/>
  <c r="F1716" i="14" s="1"/>
  <c r="F1717" i="14" s="1"/>
  <c r="F1718" i="14" s="1"/>
  <c r="F1719" i="14" s="1"/>
  <c r="F1720" i="14" s="1"/>
  <c r="F1721" i="14" s="1"/>
  <c r="F1722" i="14" s="1"/>
  <c r="F1723" i="14" s="1"/>
  <c r="F1724" i="14" s="1"/>
  <c r="F1725" i="14" s="1"/>
  <c r="F1726" i="14" s="1"/>
  <c r="F1727" i="14" s="1"/>
  <c r="F1728" i="14" s="1"/>
  <c r="F1729" i="14" s="1"/>
  <c r="F1730" i="14" s="1"/>
  <c r="F1731" i="14" s="1"/>
  <c r="F1732" i="14" s="1"/>
  <c r="F1733" i="14" s="1"/>
  <c r="F1734" i="14" s="1"/>
  <c r="F1735" i="14" s="1"/>
  <c r="F1736" i="14" s="1"/>
  <c r="F1737" i="14" s="1"/>
  <c r="F1738" i="14" s="1"/>
  <c r="F1739" i="14" s="1"/>
  <c r="F1740" i="14" s="1"/>
  <c r="F1741" i="14" s="1"/>
  <c r="F1742" i="14" s="1"/>
  <c r="F1743" i="14" s="1"/>
  <c r="F1744" i="14" s="1"/>
  <c r="F1745" i="14" s="1"/>
  <c r="F1746" i="14" s="1"/>
  <c r="F1747" i="14" s="1"/>
  <c r="F1748" i="14" s="1"/>
  <c r="F1749" i="14" s="1"/>
  <c r="F1750" i="14" s="1"/>
  <c r="F1751" i="14" s="1"/>
  <c r="F1752" i="14" s="1"/>
  <c r="F1753" i="14" s="1"/>
  <c r="F1754" i="14" s="1"/>
  <c r="F1755" i="14" s="1"/>
  <c r="F1756" i="14" s="1"/>
  <c r="F1757" i="14" s="1"/>
  <c r="F1758" i="14" s="1"/>
  <c r="F1759" i="14" s="1"/>
  <c r="F1760" i="14" s="1"/>
  <c r="F1761" i="14" s="1"/>
  <c r="F1762" i="14" s="1"/>
  <c r="F1763" i="14" s="1"/>
  <c r="F1764" i="14" s="1"/>
  <c r="F1765" i="14" s="1"/>
  <c r="F1766" i="14" s="1"/>
  <c r="F1767" i="14" s="1"/>
  <c r="F1768" i="14" s="1"/>
  <c r="F1769" i="14" s="1"/>
  <c r="F1770" i="14" s="1"/>
  <c r="F1771" i="14" s="1"/>
  <c r="F1772" i="14" s="1"/>
  <c r="F1773" i="14" s="1"/>
  <c r="F1774" i="14" s="1"/>
  <c r="F1775" i="14" s="1"/>
  <c r="F1776" i="14" s="1"/>
  <c r="F1777" i="14" s="1"/>
  <c r="F1778" i="14" s="1"/>
  <c r="F1779" i="14" s="1"/>
  <c r="F1780" i="14" s="1"/>
  <c r="F1781" i="14" s="1"/>
  <c r="F1782" i="14" s="1"/>
  <c r="F1783" i="14" s="1"/>
  <c r="F1784" i="14" s="1"/>
  <c r="F1785" i="14" s="1"/>
  <c r="F1786" i="14" s="1"/>
  <c r="F1787" i="14" s="1"/>
  <c r="F1788" i="14" s="1"/>
  <c r="F1789" i="14" s="1"/>
  <c r="F1790" i="14" s="1"/>
  <c r="F1791" i="14" s="1"/>
  <c r="F1792" i="14" s="1"/>
  <c r="F1793" i="14" s="1"/>
  <c r="F1794" i="14" s="1"/>
  <c r="F1795" i="14" s="1"/>
  <c r="F1796" i="14" s="1"/>
  <c r="F1797" i="14" s="1"/>
  <c r="F1798" i="14" s="1"/>
  <c r="F1799" i="14" s="1"/>
  <c r="F1800" i="14" s="1"/>
  <c r="F1801" i="14" s="1"/>
  <c r="F1802" i="14" s="1"/>
  <c r="F1803" i="14" s="1"/>
  <c r="F1804" i="14" s="1"/>
  <c r="F1805" i="14" s="1"/>
  <c r="F1806" i="14" s="1"/>
  <c r="F1807" i="14" s="1"/>
  <c r="F1808" i="14" s="1"/>
  <c r="F1809" i="14" s="1"/>
  <c r="F1810" i="14" s="1"/>
  <c r="F1811" i="14" s="1"/>
  <c r="F1812" i="14" s="1"/>
  <c r="F1813" i="14" s="1"/>
  <c r="F1814" i="14" s="1"/>
  <c r="F1815" i="14" s="1"/>
  <c r="F1816" i="14" s="1"/>
  <c r="F1817" i="14" s="1"/>
  <c r="F1818" i="14" s="1"/>
  <c r="F1819" i="14" s="1"/>
  <c r="F1820" i="14" s="1"/>
  <c r="F1821" i="14" s="1"/>
  <c r="F1822" i="14" s="1"/>
  <c r="F1823" i="14" s="1"/>
  <c r="F1824" i="14" s="1"/>
  <c r="F1825" i="14" s="1"/>
  <c r="F1826" i="14" s="1"/>
  <c r="F1827" i="14" s="1"/>
  <c r="F1828" i="14" s="1"/>
  <c r="F1829" i="14" s="1"/>
  <c r="F1830" i="14" s="1"/>
  <c r="F1831" i="14" s="1"/>
  <c r="F1832" i="14" s="1"/>
  <c r="F1833" i="14" s="1"/>
  <c r="F1834" i="14" s="1"/>
  <c r="F1835" i="14" s="1"/>
  <c r="F1836" i="14" s="1"/>
  <c r="F1837" i="14" s="1"/>
  <c r="F1838" i="14" s="1"/>
  <c r="F1839" i="14" s="1"/>
  <c r="F1840" i="14" s="1"/>
  <c r="F1841" i="14" s="1"/>
  <c r="F1842" i="14" s="1"/>
  <c r="F1843" i="14" s="1"/>
  <c r="F1844" i="14" s="1"/>
  <c r="F1845" i="14" s="1"/>
  <c r="F1846" i="14" s="1"/>
  <c r="F1847" i="14" s="1"/>
  <c r="F1848" i="14" s="1"/>
  <c r="F1849" i="14" s="1"/>
  <c r="F1850" i="14" s="1"/>
  <c r="F1851" i="14" s="1"/>
  <c r="F1852" i="14" s="1"/>
  <c r="F1853" i="14" s="1"/>
  <c r="F1854" i="14" s="1"/>
  <c r="F1855" i="14" s="1"/>
  <c r="F1856" i="14" s="1"/>
  <c r="F1857" i="14" s="1"/>
  <c r="F1858" i="14" s="1"/>
  <c r="F1859" i="14" s="1"/>
  <c r="F1860" i="14" s="1"/>
  <c r="F1861" i="14" s="1"/>
  <c r="F1862" i="14" s="1"/>
  <c r="F1863" i="14" s="1"/>
  <c r="F1864" i="14" s="1"/>
  <c r="F1865" i="14" s="1"/>
  <c r="F1866" i="14" s="1"/>
  <c r="F1867" i="14" s="1"/>
  <c r="F1868" i="14" s="1"/>
  <c r="F1869" i="14" s="1"/>
  <c r="F1870" i="14" s="1"/>
  <c r="F1871" i="14" s="1"/>
  <c r="F1872" i="14" s="1"/>
  <c r="F1873" i="14" s="1"/>
  <c r="F1874" i="14" s="1"/>
  <c r="F1875" i="14" s="1"/>
  <c r="F1876" i="14" s="1"/>
  <c r="F1877" i="14" s="1"/>
  <c r="F1878" i="14" s="1"/>
  <c r="F1879" i="14" s="1"/>
  <c r="F1880" i="14" s="1"/>
  <c r="F1881" i="14" s="1"/>
  <c r="F1882" i="14" s="1"/>
  <c r="F1883" i="14" s="1"/>
  <c r="F1884" i="14" s="1"/>
  <c r="F1885" i="14" s="1"/>
  <c r="F1886" i="14" s="1"/>
  <c r="F1887" i="14" s="1"/>
  <c r="F1888" i="14" s="1"/>
  <c r="F1889" i="14" s="1"/>
  <c r="F1890" i="14" s="1"/>
  <c r="F1891" i="14" s="1"/>
  <c r="F1892" i="14" s="1"/>
  <c r="F1893" i="14" s="1"/>
  <c r="F1894" i="14" s="1"/>
  <c r="F1895" i="14" s="1"/>
  <c r="F1896" i="14" s="1"/>
  <c r="F1897" i="14" s="1"/>
  <c r="F1898" i="14" s="1"/>
  <c r="F1899" i="14" s="1"/>
  <c r="F1900" i="14" s="1"/>
  <c r="F1901" i="14" s="1"/>
  <c r="F1902" i="14" s="1"/>
  <c r="F1903" i="14" s="1"/>
  <c r="F1904" i="14" s="1"/>
  <c r="F1905" i="14" s="1"/>
  <c r="F1906" i="14" s="1"/>
  <c r="F1907" i="14" s="1"/>
  <c r="F1908" i="14" s="1"/>
  <c r="F1909" i="14" s="1"/>
  <c r="F1910" i="14" s="1"/>
  <c r="F1911" i="14" s="1"/>
  <c r="F1912" i="14" s="1"/>
  <c r="F1913" i="14" s="1"/>
  <c r="F1914" i="14" s="1"/>
  <c r="F1915" i="14" s="1"/>
  <c r="F1916" i="14" s="1"/>
  <c r="F1917" i="14" s="1"/>
  <c r="F1918" i="14" s="1"/>
  <c r="F1919" i="14" s="1"/>
  <c r="F1920" i="14" s="1"/>
  <c r="F1921" i="14" s="1"/>
  <c r="F1922" i="14" s="1"/>
  <c r="F1923" i="14" s="1"/>
  <c r="F1924" i="14" s="1"/>
  <c r="F1925" i="14" s="1"/>
  <c r="F1926" i="14" s="1"/>
  <c r="F1927" i="14" s="1"/>
  <c r="F1928" i="14" s="1"/>
  <c r="F1929" i="14" s="1"/>
  <c r="F1930" i="14" s="1"/>
  <c r="F1931" i="14" s="1"/>
  <c r="F1932" i="14" s="1"/>
  <c r="F1933" i="14" s="1"/>
  <c r="F1934" i="14" s="1"/>
  <c r="F1935" i="14" s="1"/>
  <c r="F1936" i="14" s="1"/>
  <c r="F1937" i="14" s="1"/>
  <c r="F1938" i="14" s="1"/>
  <c r="F1939" i="14" s="1"/>
  <c r="F1940" i="14" s="1"/>
  <c r="F1941" i="14" s="1"/>
  <c r="F1942" i="14" s="1"/>
  <c r="F1943" i="14" s="1"/>
  <c r="F1944" i="14" s="1"/>
  <c r="F1945" i="14" s="1"/>
  <c r="F1946" i="14" s="1"/>
  <c r="F1947" i="14" s="1"/>
  <c r="F1948" i="14" s="1"/>
  <c r="F1949" i="14" s="1"/>
  <c r="F1950" i="14" s="1"/>
  <c r="F1951" i="14" s="1"/>
  <c r="F1952" i="14" s="1"/>
  <c r="F1953" i="14" s="1"/>
  <c r="F1954" i="14" s="1"/>
  <c r="F1955" i="14" s="1"/>
  <c r="F1956" i="14" s="1"/>
  <c r="F1957" i="14" s="1"/>
  <c r="F1958" i="14" s="1"/>
  <c r="F1959" i="14" s="1"/>
  <c r="F1960" i="14" s="1"/>
  <c r="F1961" i="14" s="1"/>
  <c r="F1962" i="14" s="1"/>
  <c r="F1963" i="14" s="1"/>
  <c r="F1964" i="14" s="1"/>
  <c r="F1965" i="14" s="1"/>
  <c r="F1966" i="14" s="1"/>
  <c r="F1967" i="14" s="1"/>
  <c r="F1968" i="14" s="1"/>
  <c r="F1969" i="14" s="1"/>
  <c r="F1970" i="14" s="1"/>
  <c r="F1971" i="14" s="1"/>
  <c r="F1972" i="14" s="1"/>
  <c r="F1973" i="14" s="1"/>
  <c r="F1974" i="14" s="1"/>
  <c r="F1975" i="14" s="1"/>
  <c r="F1976" i="14" s="1"/>
  <c r="F1977" i="14" s="1"/>
  <c r="F1978" i="14" s="1"/>
  <c r="F1979" i="14" s="1"/>
  <c r="F1980" i="14" s="1"/>
  <c r="F1981" i="14" s="1"/>
  <c r="F1982" i="14" s="1"/>
  <c r="F1983" i="14" s="1"/>
  <c r="F1984" i="14" s="1"/>
  <c r="F1985" i="14" s="1"/>
  <c r="F1986" i="14" s="1"/>
  <c r="F1987" i="14" s="1"/>
  <c r="F1988" i="14" s="1"/>
  <c r="F1989" i="14" s="1"/>
  <c r="F1990" i="14" s="1"/>
  <c r="F1991" i="14" s="1"/>
  <c r="F1992" i="14" s="1"/>
  <c r="F1993" i="14" s="1"/>
  <c r="F1994" i="14" s="1"/>
  <c r="F1995" i="14" s="1"/>
  <c r="F1996" i="14" s="1"/>
  <c r="F1997" i="14" s="1"/>
  <c r="F1998" i="14" s="1"/>
  <c r="F1999" i="14" s="1"/>
  <c r="F2000" i="14" s="1"/>
  <c r="F2001" i="14" s="1"/>
  <c r="F2002" i="14" s="1"/>
  <c r="F2003" i="14" s="1"/>
  <c r="F2004" i="14" s="1"/>
  <c r="F2005" i="14" s="1"/>
  <c r="F2006" i="14" s="1"/>
  <c r="F2007" i="14" s="1"/>
  <c r="F2008" i="14" s="1"/>
  <c r="F2009" i="14" s="1"/>
  <c r="F2010" i="14" s="1"/>
  <c r="F2011" i="14" s="1"/>
  <c r="F2012" i="14" s="1"/>
  <c r="F2013" i="14" s="1"/>
  <c r="F2014" i="14" s="1"/>
  <c r="F2015" i="14" s="1"/>
  <c r="F2016" i="14" s="1"/>
  <c r="F2017" i="14" s="1"/>
  <c r="F2018" i="14" s="1"/>
  <c r="F2019" i="14" s="1"/>
  <c r="F2020" i="14" s="1"/>
  <c r="F2021" i="14" s="1"/>
  <c r="C10" i="19"/>
  <c r="C5" i="19"/>
  <c r="C12" i="19"/>
  <c r="C4" i="19"/>
  <c r="H18" i="14" l="1"/>
  <c r="K18" i="14"/>
  <c r="F18" i="14"/>
  <c r="E18" i="14"/>
  <c r="L18" i="14"/>
  <c r="J222" i="14"/>
  <c r="J223" i="14" s="1"/>
  <c r="J224" i="14" s="1"/>
  <c r="J225" i="14" s="1"/>
  <c r="J226" i="14" s="1"/>
  <c r="J227" i="14" s="1"/>
  <c r="J228" i="14" s="1"/>
  <c r="J229" i="14" s="1"/>
  <c r="J230" i="14" s="1"/>
  <c r="J231" i="14" s="1"/>
  <c r="J232" i="14" s="1"/>
  <c r="J233" i="14" s="1"/>
  <c r="J234" i="14" s="1"/>
  <c r="J235" i="14" s="1"/>
  <c r="J236" i="14" s="1"/>
  <c r="J237" i="14" s="1"/>
  <c r="J238" i="14" s="1"/>
  <c r="J239" i="14" s="1"/>
  <c r="J240" i="14" s="1"/>
  <c r="J241" i="14" s="1"/>
  <c r="J242" i="14" s="1"/>
  <c r="J243" i="14" s="1"/>
  <c r="J244" i="14" s="1"/>
  <c r="J245" i="14" s="1"/>
  <c r="J246" i="14" s="1"/>
  <c r="J247" i="14" s="1"/>
  <c r="J248" i="14" s="1"/>
  <c r="J249" i="14" s="1"/>
  <c r="J250" i="14" s="1"/>
  <c r="J251" i="14" s="1"/>
  <c r="J252" i="14" s="1"/>
  <c r="J253" i="14" s="1"/>
  <c r="J254" i="14" s="1"/>
  <c r="J255" i="14" s="1"/>
  <c r="J256" i="14" s="1"/>
  <c r="J257" i="14" s="1"/>
  <c r="J258" i="14" s="1"/>
  <c r="J259" i="14" s="1"/>
  <c r="J260" i="14" s="1"/>
  <c r="J261" i="14" s="1"/>
  <c r="J262" i="14" s="1"/>
  <c r="J263" i="14" s="1"/>
  <c r="J264" i="14" s="1"/>
  <c r="J265" i="14" s="1"/>
  <c r="J266" i="14" s="1"/>
  <c r="J267" i="14" s="1"/>
  <c r="J268" i="14" s="1"/>
  <c r="J269" i="14" s="1"/>
  <c r="J270" i="14" s="1"/>
  <c r="J271" i="14" s="1"/>
  <c r="J272" i="14" s="1"/>
  <c r="J273" i="14" s="1"/>
  <c r="J274" i="14" s="1"/>
  <c r="J275" i="14" s="1"/>
  <c r="J276" i="14" s="1"/>
  <c r="J277" i="14" s="1"/>
  <c r="J278" i="14" s="1"/>
  <c r="J279" i="14" s="1"/>
  <c r="J280" i="14" s="1"/>
  <c r="J281" i="14" s="1"/>
  <c r="J282" i="14" s="1"/>
  <c r="J283" i="14" s="1"/>
  <c r="J284" i="14" s="1"/>
  <c r="J285" i="14" s="1"/>
  <c r="J286" i="14" s="1"/>
  <c r="J287" i="14" s="1"/>
  <c r="J288" i="14" s="1"/>
  <c r="J289" i="14" s="1"/>
  <c r="J290" i="14" s="1"/>
  <c r="J291" i="14" s="1"/>
  <c r="J292" i="14" s="1"/>
  <c r="J293" i="14" s="1"/>
  <c r="J294" i="14" s="1"/>
  <c r="J295" i="14" s="1"/>
  <c r="J296" i="14" s="1"/>
  <c r="J297" i="14" s="1"/>
  <c r="J298" i="14" s="1"/>
  <c r="J299" i="14" s="1"/>
  <c r="J300" i="14" s="1"/>
  <c r="J301" i="14" s="1"/>
  <c r="J302" i="14" s="1"/>
  <c r="J303" i="14" s="1"/>
  <c r="J304" i="14" s="1"/>
  <c r="J305" i="14" s="1"/>
  <c r="J306" i="14" s="1"/>
  <c r="J307" i="14" s="1"/>
  <c r="J308" i="14" s="1"/>
  <c r="J309" i="14" s="1"/>
  <c r="J310" i="14" s="1"/>
  <c r="J311" i="14" s="1"/>
  <c r="J312" i="14" s="1"/>
  <c r="J313" i="14" s="1"/>
  <c r="J314" i="14" s="1"/>
  <c r="J315" i="14" s="1"/>
  <c r="J316" i="14" s="1"/>
  <c r="J317" i="14" s="1"/>
  <c r="J318" i="14" s="1"/>
  <c r="J319" i="14" s="1"/>
  <c r="J320" i="14" s="1"/>
  <c r="J321" i="14" s="1"/>
  <c r="J322" i="14" s="1"/>
  <c r="J323" i="14" s="1"/>
  <c r="J324" i="14" s="1"/>
  <c r="J325" i="14" s="1"/>
  <c r="J326" i="14" s="1"/>
  <c r="J327" i="14" s="1"/>
  <c r="J328" i="14" s="1"/>
  <c r="J329" i="14" s="1"/>
  <c r="J330" i="14" s="1"/>
  <c r="J331" i="14" s="1"/>
  <c r="J332" i="14" s="1"/>
  <c r="J333" i="14" s="1"/>
  <c r="J334" i="14" s="1"/>
  <c r="J335" i="14" s="1"/>
  <c r="J336" i="14" s="1"/>
  <c r="J337" i="14" s="1"/>
  <c r="J338" i="14" s="1"/>
  <c r="J339" i="14" s="1"/>
  <c r="J340" i="14" s="1"/>
  <c r="J341" i="14" s="1"/>
  <c r="J342" i="14" s="1"/>
  <c r="J343" i="14" s="1"/>
  <c r="J344" i="14" s="1"/>
  <c r="J345" i="14" s="1"/>
  <c r="J346" i="14" s="1"/>
  <c r="J347" i="14" s="1"/>
  <c r="J348" i="14" s="1"/>
  <c r="J349" i="14" s="1"/>
  <c r="J350" i="14" s="1"/>
  <c r="J351" i="14" s="1"/>
  <c r="J352" i="14" s="1"/>
  <c r="J353" i="14" s="1"/>
  <c r="J354" i="14" s="1"/>
  <c r="J355" i="14" s="1"/>
  <c r="J356" i="14" s="1"/>
  <c r="J357" i="14" s="1"/>
  <c r="J358" i="14" s="1"/>
  <c r="J359" i="14" s="1"/>
  <c r="J360" i="14" s="1"/>
  <c r="J361" i="14" s="1"/>
  <c r="J362" i="14" s="1"/>
  <c r="J363" i="14" s="1"/>
  <c r="J364" i="14" s="1"/>
  <c r="J365" i="14" s="1"/>
  <c r="J366" i="14" s="1"/>
  <c r="J367" i="14" s="1"/>
  <c r="J368" i="14" s="1"/>
  <c r="J369" i="14" s="1"/>
  <c r="J370" i="14" s="1"/>
  <c r="J371" i="14" s="1"/>
  <c r="J372" i="14" s="1"/>
  <c r="J373" i="14" s="1"/>
  <c r="J374" i="14" s="1"/>
  <c r="J375" i="14" s="1"/>
  <c r="J376" i="14" s="1"/>
  <c r="J377" i="14" s="1"/>
  <c r="J378" i="14" s="1"/>
  <c r="J379" i="14" s="1"/>
  <c r="J380" i="14" s="1"/>
  <c r="J381" i="14" s="1"/>
  <c r="J382" i="14" s="1"/>
  <c r="J383" i="14" s="1"/>
  <c r="J384" i="14" s="1"/>
  <c r="J385" i="14" s="1"/>
  <c r="J386" i="14" s="1"/>
  <c r="J387" i="14" s="1"/>
  <c r="J388" i="14" s="1"/>
  <c r="J389" i="14" s="1"/>
  <c r="J390" i="14" s="1"/>
  <c r="J391" i="14" s="1"/>
  <c r="J392" i="14" s="1"/>
  <c r="J393" i="14" s="1"/>
  <c r="J394" i="14" s="1"/>
  <c r="J395" i="14" s="1"/>
  <c r="J396" i="14" s="1"/>
  <c r="J397" i="14" s="1"/>
  <c r="J398" i="14" s="1"/>
  <c r="J399" i="14" s="1"/>
  <c r="J400" i="14" s="1"/>
  <c r="J401" i="14" s="1"/>
  <c r="J402" i="14" s="1"/>
  <c r="J403" i="14" s="1"/>
  <c r="J404" i="14" s="1"/>
  <c r="J405" i="14" s="1"/>
  <c r="J406" i="14" s="1"/>
  <c r="J407" i="14" s="1"/>
  <c r="J408" i="14" s="1"/>
  <c r="J409" i="14" s="1"/>
  <c r="J410" i="14" s="1"/>
  <c r="J411" i="14" s="1"/>
  <c r="J412" i="14" s="1"/>
  <c r="J413" i="14" s="1"/>
  <c r="J414" i="14" s="1"/>
  <c r="J415" i="14" s="1"/>
  <c r="J416" i="14" s="1"/>
  <c r="J417" i="14" s="1"/>
  <c r="J418" i="14" s="1"/>
  <c r="J419" i="14" s="1"/>
  <c r="J420" i="14" s="1"/>
  <c r="J421" i="14" s="1"/>
  <c r="J422" i="14" s="1"/>
  <c r="J423" i="14" s="1"/>
  <c r="J424" i="14" s="1"/>
  <c r="J425" i="14" s="1"/>
  <c r="J426" i="14" s="1"/>
  <c r="J427" i="14" s="1"/>
  <c r="J428" i="14" s="1"/>
  <c r="J429" i="14" s="1"/>
  <c r="J430" i="14" s="1"/>
  <c r="J431" i="14" s="1"/>
  <c r="J432" i="14" s="1"/>
  <c r="J433" i="14" s="1"/>
  <c r="J434" i="14" s="1"/>
  <c r="J435" i="14" s="1"/>
  <c r="J436" i="14" s="1"/>
  <c r="J437" i="14" s="1"/>
  <c r="J438" i="14" s="1"/>
  <c r="J439" i="14" s="1"/>
  <c r="J440" i="14" s="1"/>
  <c r="J441" i="14" s="1"/>
  <c r="J442" i="14" s="1"/>
  <c r="J443" i="14" s="1"/>
  <c r="J444" i="14" s="1"/>
  <c r="J445" i="14" s="1"/>
  <c r="J446" i="14" s="1"/>
  <c r="J447" i="14" s="1"/>
  <c r="J448" i="14" s="1"/>
  <c r="J449" i="14" s="1"/>
  <c r="J450" i="14" s="1"/>
  <c r="J451" i="14" s="1"/>
  <c r="J452" i="14" s="1"/>
  <c r="J453" i="14" s="1"/>
  <c r="J454" i="14" s="1"/>
  <c r="J455" i="14" s="1"/>
  <c r="J456" i="14" s="1"/>
  <c r="J457" i="14" s="1"/>
  <c r="J458" i="14" s="1"/>
  <c r="J459" i="14" s="1"/>
  <c r="J460" i="14" s="1"/>
  <c r="J461" i="14" s="1"/>
  <c r="J462" i="14" s="1"/>
  <c r="J463" i="14" s="1"/>
  <c r="J464" i="14" s="1"/>
  <c r="J465" i="14" s="1"/>
  <c r="J466" i="14" s="1"/>
  <c r="J467" i="14" s="1"/>
  <c r="J468" i="14" s="1"/>
  <c r="J469" i="14" s="1"/>
  <c r="J470" i="14" s="1"/>
  <c r="J471" i="14" s="1"/>
  <c r="J472" i="14" s="1"/>
  <c r="J473" i="14" s="1"/>
  <c r="J474" i="14" s="1"/>
  <c r="J475" i="14" s="1"/>
  <c r="J476" i="14" s="1"/>
  <c r="J477" i="14" s="1"/>
  <c r="J478" i="14" s="1"/>
  <c r="J479" i="14" s="1"/>
  <c r="J480" i="14" s="1"/>
  <c r="J481" i="14" s="1"/>
  <c r="J482" i="14" s="1"/>
  <c r="J483" i="14" s="1"/>
  <c r="J484" i="14" s="1"/>
  <c r="J485" i="14" s="1"/>
  <c r="J486" i="14" s="1"/>
  <c r="J487" i="14" s="1"/>
  <c r="J488" i="14" s="1"/>
  <c r="J489" i="14" s="1"/>
  <c r="J490" i="14" s="1"/>
  <c r="J491" i="14" s="1"/>
  <c r="J492" i="14" s="1"/>
  <c r="J493" i="14" s="1"/>
  <c r="J494" i="14" s="1"/>
  <c r="J495" i="14" s="1"/>
  <c r="J496" i="14" s="1"/>
  <c r="J497" i="14" s="1"/>
  <c r="J498" i="14" s="1"/>
  <c r="J499" i="14" s="1"/>
  <c r="J500" i="14" s="1"/>
  <c r="J501" i="14" s="1"/>
  <c r="J502" i="14" s="1"/>
  <c r="J503" i="14" s="1"/>
  <c r="J504" i="14" s="1"/>
  <c r="J505" i="14" s="1"/>
  <c r="J506" i="14" s="1"/>
  <c r="J507" i="14" s="1"/>
  <c r="J508" i="14" s="1"/>
  <c r="J509" i="14" s="1"/>
  <c r="J510" i="14" s="1"/>
  <c r="J511" i="14" s="1"/>
  <c r="J512" i="14" s="1"/>
  <c r="J513" i="14" s="1"/>
  <c r="J514" i="14" s="1"/>
  <c r="J515" i="14" s="1"/>
  <c r="J516" i="14" s="1"/>
  <c r="J517" i="14" s="1"/>
  <c r="J518" i="14" s="1"/>
  <c r="J519" i="14" s="1"/>
  <c r="J520" i="14" s="1"/>
  <c r="J521" i="14" s="1"/>
  <c r="J522" i="14" s="1"/>
  <c r="J523" i="14" s="1"/>
  <c r="J524" i="14" s="1"/>
  <c r="J525" i="14" s="1"/>
  <c r="J526" i="14" s="1"/>
  <c r="J527" i="14" s="1"/>
  <c r="J528" i="14" s="1"/>
  <c r="J529" i="14" s="1"/>
  <c r="J530" i="14" s="1"/>
  <c r="J531" i="14" s="1"/>
  <c r="J532" i="14" s="1"/>
  <c r="J533" i="14" s="1"/>
  <c r="J534" i="14" s="1"/>
  <c r="J535" i="14" s="1"/>
  <c r="J536" i="14" s="1"/>
  <c r="J537" i="14" s="1"/>
  <c r="J538" i="14" s="1"/>
  <c r="J539" i="14" s="1"/>
  <c r="J540" i="14" s="1"/>
  <c r="J541" i="14" s="1"/>
  <c r="J542" i="14" s="1"/>
  <c r="J543" i="14" s="1"/>
  <c r="J544" i="14" s="1"/>
  <c r="J545" i="14" s="1"/>
  <c r="J546" i="14" s="1"/>
  <c r="J547" i="14" s="1"/>
  <c r="J548" i="14" s="1"/>
  <c r="J549" i="14" s="1"/>
  <c r="J550" i="14" s="1"/>
  <c r="J551" i="14" s="1"/>
  <c r="J552" i="14" s="1"/>
  <c r="J553" i="14" s="1"/>
  <c r="J554" i="14" s="1"/>
  <c r="J555" i="14" s="1"/>
  <c r="J556" i="14" s="1"/>
  <c r="J557" i="14" s="1"/>
  <c r="J558" i="14" s="1"/>
  <c r="J559" i="14" s="1"/>
  <c r="J560" i="14" s="1"/>
  <c r="J561" i="14" s="1"/>
  <c r="J562" i="14" s="1"/>
  <c r="J563" i="14" s="1"/>
  <c r="J564" i="14" s="1"/>
  <c r="J565" i="14" s="1"/>
  <c r="J566" i="14" s="1"/>
  <c r="J567" i="14" s="1"/>
  <c r="J568" i="14" s="1"/>
  <c r="J569" i="14" s="1"/>
  <c r="J570" i="14" s="1"/>
  <c r="J571" i="14" s="1"/>
  <c r="J572" i="14" s="1"/>
  <c r="J573" i="14" s="1"/>
  <c r="J574" i="14" s="1"/>
  <c r="J575" i="14" s="1"/>
  <c r="J576" i="14" s="1"/>
  <c r="J577" i="14" s="1"/>
  <c r="J578" i="14" s="1"/>
  <c r="J579" i="14" s="1"/>
  <c r="J580" i="14" s="1"/>
  <c r="J581" i="14" s="1"/>
  <c r="J582" i="14" s="1"/>
  <c r="J583" i="14" s="1"/>
  <c r="J584" i="14" s="1"/>
  <c r="J585" i="14" s="1"/>
  <c r="J586" i="14" s="1"/>
  <c r="J587" i="14" s="1"/>
  <c r="J588" i="14" s="1"/>
  <c r="J589" i="14" s="1"/>
  <c r="J590" i="14" s="1"/>
  <c r="J591" i="14" s="1"/>
  <c r="J592" i="14" s="1"/>
  <c r="J593" i="14" s="1"/>
  <c r="J594" i="14" s="1"/>
  <c r="J595" i="14" s="1"/>
  <c r="J596" i="14" s="1"/>
  <c r="J597" i="14" s="1"/>
  <c r="J598" i="14" s="1"/>
  <c r="J599" i="14" s="1"/>
  <c r="J600" i="14" s="1"/>
  <c r="J601" i="14" s="1"/>
  <c r="J602" i="14" s="1"/>
  <c r="J603" i="14" s="1"/>
  <c r="J604" i="14" s="1"/>
  <c r="J605" i="14" s="1"/>
  <c r="J606" i="14" s="1"/>
  <c r="J607" i="14" s="1"/>
  <c r="J608" i="14" s="1"/>
  <c r="J609" i="14" s="1"/>
  <c r="J610" i="14" s="1"/>
  <c r="J611" i="14" s="1"/>
  <c r="J612" i="14" s="1"/>
  <c r="J613" i="14" s="1"/>
  <c r="J614" i="14" s="1"/>
  <c r="J615" i="14" s="1"/>
  <c r="J616" i="14" s="1"/>
  <c r="J617" i="14" s="1"/>
  <c r="J618" i="14" s="1"/>
  <c r="J619" i="14" s="1"/>
  <c r="J620" i="14" s="1"/>
  <c r="J621" i="14" s="1"/>
  <c r="J622" i="14" s="1"/>
  <c r="J623" i="14" s="1"/>
  <c r="J624" i="14" s="1"/>
  <c r="J625" i="14" s="1"/>
  <c r="J626" i="14" s="1"/>
  <c r="J627" i="14" s="1"/>
  <c r="J628" i="14" s="1"/>
  <c r="J629" i="14" s="1"/>
  <c r="J630" i="14" s="1"/>
  <c r="J631" i="14" s="1"/>
  <c r="J632" i="14" s="1"/>
  <c r="J633" i="14" s="1"/>
  <c r="J634" i="14" s="1"/>
  <c r="J635" i="14" s="1"/>
  <c r="J636" i="14" s="1"/>
  <c r="J637" i="14" s="1"/>
  <c r="J638" i="14" s="1"/>
  <c r="J639" i="14" s="1"/>
  <c r="J640" i="14" s="1"/>
  <c r="J641" i="14" s="1"/>
  <c r="J642" i="14" s="1"/>
  <c r="J643" i="14" s="1"/>
  <c r="J644" i="14" s="1"/>
  <c r="J645" i="14" s="1"/>
  <c r="J646" i="14" s="1"/>
  <c r="J647" i="14" s="1"/>
  <c r="J648" i="14" s="1"/>
  <c r="J649" i="14" s="1"/>
  <c r="J650" i="14" s="1"/>
  <c r="J651" i="14" s="1"/>
  <c r="J652" i="14" s="1"/>
  <c r="J653" i="14" s="1"/>
  <c r="J654" i="14" s="1"/>
  <c r="J655" i="14" s="1"/>
  <c r="J656" i="14" s="1"/>
  <c r="J657" i="14" s="1"/>
  <c r="J658" i="14" s="1"/>
  <c r="J659" i="14" s="1"/>
  <c r="J660" i="14" s="1"/>
  <c r="J661" i="14" s="1"/>
  <c r="J662" i="14" s="1"/>
  <c r="J663" i="14" s="1"/>
  <c r="J664" i="14" s="1"/>
  <c r="J665" i="14" s="1"/>
  <c r="J666" i="14" s="1"/>
  <c r="J667" i="14" s="1"/>
  <c r="J668" i="14" s="1"/>
  <c r="J669" i="14" s="1"/>
  <c r="J670" i="14" s="1"/>
  <c r="J671" i="14" s="1"/>
  <c r="J672" i="14" s="1"/>
  <c r="J673" i="14" s="1"/>
  <c r="J674" i="14" s="1"/>
  <c r="J675" i="14" s="1"/>
  <c r="J676" i="14" s="1"/>
  <c r="J677" i="14" s="1"/>
  <c r="J678" i="14" s="1"/>
  <c r="J679" i="14" s="1"/>
  <c r="J680" i="14" s="1"/>
  <c r="J681" i="14" s="1"/>
  <c r="J682" i="14" s="1"/>
  <c r="J683" i="14" s="1"/>
  <c r="J684" i="14" s="1"/>
  <c r="J685" i="14" s="1"/>
  <c r="J686" i="14" s="1"/>
  <c r="J687" i="14" s="1"/>
  <c r="J688" i="14" s="1"/>
  <c r="J689" i="14" s="1"/>
  <c r="J690" i="14" s="1"/>
  <c r="J691" i="14" s="1"/>
  <c r="J692" i="14" s="1"/>
  <c r="J693" i="14" s="1"/>
  <c r="J694" i="14" s="1"/>
  <c r="J695" i="14" s="1"/>
  <c r="J696" i="14" s="1"/>
  <c r="J697" i="14" s="1"/>
  <c r="J698" i="14" s="1"/>
  <c r="J699" i="14" s="1"/>
  <c r="J700" i="14" s="1"/>
  <c r="J701" i="14" s="1"/>
  <c r="J702" i="14" s="1"/>
  <c r="J703" i="14" s="1"/>
  <c r="J704" i="14" s="1"/>
  <c r="J705" i="14" s="1"/>
  <c r="J706" i="14" s="1"/>
  <c r="J707" i="14" s="1"/>
  <c r="J708" i="14" s="1"/>
  <c r="J709" i="14" s="1"/>
  <c r="J710" i="14" s="1"/>
  <c r="J711" i="14" s="1"/>
  <c r="J712" i="14" s="1"/>
  <c r="J713" i="14" s="1"/>
  <c r="J714" i="14" s="1"/>
  <c r="J715" i="14" s="1"/>
  <c r="J716" i="14" s="1"/>
  <c r="J717" i="14" s="1"/>
  <c r="J718" i="14" s="1"/>
  <c r="J719" i="14" s="1"/>
  <c r="J720" i="14" s="1"/>
  <c r="J721" i="14" s="1"/>
  <c r="J722" i="14" s="1"/>
  <c r="J723" i="14" s="1"/>
  <c r="J724" i="14" s="1"/>
  <c r="J725" i="14" s="1"/>
  <c r="J726" i="14" s="1"/>
  <c r="J727" i="14" s="1"/>
  <c r="J728" i="14" s="1"/>
  <c r="J729" i="14" s="1"/>
  <c r="J730" i="14" s="1"/>
  <c r="J731" i="14" s="1"/>
  <c r="J732" i="14" s="1"/>
  <c r="J733" i="14" s="1"/>
  <c r="J734" i="14" s="1"/>
  <c r="J735" i="14" s="1"/>
  <c r="J736" i="14" s="1"/>
  <c r="J737" i="14" s="1"/>
  <c r="J738" i="14" s="1"/>
  <c r="J739" i="14" s="1"/>
  <c r="J740" i="14" s="1"/>
  <c r="J741" i="14" s="1"/>
  <c r="J742" i="14" s="1"/>
  <c r="J743" i="14" s="1"/>
  <c r="J744" i="14" s="1"/>
  <c r="J745" i="14" s="1"/>
  <c r="J746" i="14" s="1"/>
  <c r="J747" i="14" s="1"/>
  <c r="J748" i="14" s="1"/>
  <c r="J749" i="14" s="1"/>
  <c r="J750" i="14" s="1"/>
  <c r="J751" i="14" s="1"/>
  <c r="J752" i="14" s="1"/>
  <c r="J753" i="14" s="1"/>
  <c r="J754" i="14" s="1"/>
  <c r="J755" i="14" s="1"/>
  <c r="J756" i="14" s="1"/>
  <c r="J757" i="14" s="1"/>
  <c r="J758" i="14" s="1"/>
  <c r="J759" i="14" s="1"/>
  <c r="J760" i="14" s="1"/>
  <c r="J761" i="14" s="1"/>
  <c r="J762" i="14" s="1"/>
  <c r="J763" i="14" s="1"/>
  <c r="J764" i="14" s="1"/>
  <c r="J765" i="14" s="1"/>
  <c r="J766" i="14" s="1"/>
  <c r="J767" i="14" s="1"/>
  <c r="J768" i="14" s="1"/>
  <c r="J769" i="14" s="1"/>
  <c r="J770" i="14" s="1"/>
  <c r="J771" i="14" s="1"/>
  <c r="J772" i="14" s="1"/>
  <c r="J773" i="14" s="1"/>
  <c r="J774" i="14" s="1"/>
  <c r="J775" i="14" s="1"/>
  <c r="J776" i="14" s="1"/>
  <c r="J777" i="14" s="1"/>
  <c r="J778" i="14" s="1"/>
  <c r="J779" i="14" s="1"/>
  <c r="J780" i="14" s="1"/>
  <c r="J781" i="14" s="1"/>
  <c r="J782" i="14" s="1"/>
  <c r="J783" i="14" s="1"/>
  <c r="J784" i="14" s="1"/>
  <c r="J785" i="14" s="1"/>
  <c r="J786" i="14" s="1"/>
  <c r="J787" i="14" s="1"/>
  <c r="J788" i="14" s="1"/>
  <c r="J789" i="14" s="1"/>
  <c r="J790" i="14" s="1"/>
  <c r="J791" i="14" s="1"/>
  <c r="J792" i="14" s="1"/>
  <c r="J793" i="14" s="1"/>
  <c r="J794" i="14" s="1"/>
  <c r="J795" i="14" s="1"/>
  <c r="J796" i="14" s="1"/>
  <c r="J797" i="14" s="1"/>
  <c r="J798" i="14" s="1"/>
  <c r="J799" i="14" s="1"/>
  <c r="J800" i="14" s="1"/>
  <c r="J801" i="14" s="1"/>
  <c r="J802" i="14" s="1"/>
  <c r="J803" i="14" s="1"/>
  <c r="J804" i="14" s="1"/>
  <c r="J805" i="14" s="1"/>
  <c r="J806" i="14" s="1"/>
  <c r="J807" i="14" s="1"/>
  <c r="J808" i="14" s="1"/>
  <c r="J809" i="14" s="1"/>
  <c r="J810" i="14" s="1"/>
  <c r="J811" i="14" s="1"/>
  <c r="J812" i="14" s="1"/>
  <c r="J813" i="14" s="1"/>
  <c r="J814" i="14" s="1"/>
  <c r="J815" i="14" s="1"/>
  <c r="J816" i="14" s="1"/>
  <c r="J817" i="14" s="1"/>
  <c r="J818" i="14" s="1"/>
  <c r="J819" i="14" s="1"/>
  <c r="J820" i="14" s="1"/>
  <c r="J821" i="14" s="1"/>
  <c r="J822" i="14" s="1"/>
  <c r="J823" i="14" s="1"/>
  <c r="J824" i="14" s="1"/>
  <c r="J825" i="14" s="1"/>
  <c r="J826" i="14" s="1"/>
  <c r="J827" i="14" s="1"/>
  <c r="J828" i="14" s="1"/>
  <c r="J829" i="14" s="1"/>
  <c r="J830" i="14" s="1"/>
  <c r="J831" i="14" s="1"/>
  <c r="J832" i="14" s="1"/>
  <c r="J833" i="14" s="1"/>
  <c r="J834" i="14" s="1"/>
  <c r="J835" i="14" s="1"/>
  <c r="J836" i="14" s="1"/>
  <c r="J837" i="14" s="1"/>
  <c r="J838" i="14" s="1"/>
  <c r="J839" i="14" s="1"/>
  <c r="J840" i="14" s="1"/>
  <c r="J841" i="14" s="1"/>
  <c r="J842" i="14" s="1"/>
  <c r="J843" i="14" s="1"/>
  <c r="J844" i="14" s="1"/>
  <c r="J845" i="14" s="1"/>
  <c r="J846" i="14" s="1"/>
  <c r="J847" i="14" s="1"/>
  <c r="J848" i="14" s="1"/>
  <c r="J849" i="14" s="1"/>
  <c r="J850" i="14" s="1"/>
  <c r="J851" i="14" s="1"/>
  <c r="J852" i="14" s="1"/>
  <c r="J853" i="14" s="1"/>
  <c r="J854" i="14" s="1"/>
  <c r="J855" i="14" s="1"/>
  <c r="J856" i="14" s="1"/>
  <c r="J857" i="14" s="1"/>
  <c r="J858" i="14" s="1"/>
  <c r="J859" i="14" s="1"/>
  <c r="J860" i="14" s="1"/>
  <c r="J861" i="14" s="1"/>
  <c r="J862" i="14" s="1"/>
  <c r="J863" i="14" s="1"/>
  <c r="J864" i="14" s="1"/>
  <c r="J865" i="14" s="1"/>
  <c r="J866" i="14" s="1"/>
  <c r="J867" i="14" s="1"/>
  <c r="J868" i="14" s="1"/>
  <c r="J869" i="14" s="1"/>
  <c r="J870" i="14" s="1"/>
  <c r="J871" i="14" s="1"/>
  <c r="J872" i="14" s="1"/>
  <c r="J873" i="14" s="1"/>
  <c r="J874" i="14" s="1"/>
  <c r="J875" i="14" s="1"/>
  <c r="J876" i="14" s="1"/>
  <c r="J877" i="14" s="1"/>
  <c r="J878" i="14" s="1"/>
  <c r="J879" i="14" s="1"/>
  <c r="J880" i="14" s="1"/>
  <c r="J881" i="14" s="1"/>
  <c r="J882" i="14" s="1"/>
  <c r="J883" i="14" s="1"/>
  <c r="J884" i="14" s="1"/>
  <c r="J885" i="14" s="1"/>
  <c r="J886" i="14" s="1"/>
  <c r="J887" i="14" s="1"/>
  <c r="J888" i="14" s="1"/>
  <c r="J889" i="14" s="1"/>
  <c r="J890" i="14" s="1"/>
  <c r="J891" i="14" s="1"/>
  <c r="J892" i="14" s="1"/>
  <c r="J893" i="14" s="1"/>
  <c r="J894" i="14" s="1"/>
  <c r="J895" i="14" s="1"/>
  <c r="J896" i="14" s="1"/>
  <c r="J897" i="14" s="1"/>
  <c r="J898" i="14" s="1"/>
  <c r="J899" i="14" s="1"/>
  <c r="J900" i="14" s="1"/>
  <c r="J901" i="14" s="1"/>
  <c r="J902" i="14" s="1"/>
  <c r="J903" i="14" s="1"/>
  <c r="J904" i="14" s="1"/>
  <c r="J905" i="14" s="1"/>
  <c r="J906" i="14" s="1"/>
  <c r="J907" i="14" s="1"/>
  <c r="J908" i="14" s="1"/>
  <c r="J909" i="14" s="1"/>
  <c r="J910" i="14" s="1"/>
  <c r="J911" i="14" s="1"/>
  <c r="J912" i="14" s="1"/>
  <c r="J913" i="14" s="1"/>
  <c r="J914" i="14" s="1"/>
  <c r="J915" i="14" s="1"/>
  <c r="J916" i="14" s="1"/>
  <c r="J917" i="14" s="1"/>
  <c r="J918" i="14" s="1"/>
  <c r="J919" i="14" s="1"/>
  <c r="J920" i="14" s="1"/>
  <c r="J921" i="14" s="1"/>
  <c r="J922" i="14" s="1"/>
  <c r="J923" i="14" s="1"/>
  <c r="J924" i="14" s="1"/>
  <c r="J925" i="14" s="1"/>
  <c r="J926" i="14" s="1"/>
  <c r="J927" i="14" s="1"/>
  <c r="J928" i="14" s="1"/>
  <c r="J929" i="14" s="1"/>
  <c r="J930" i="14" s="1"/>
  <c r="J931" i="14" s="1"/>
  <c r="J932" i="14" s="1"/>
  <c r="J933" i="14" s="1"/>
  <c r="J934" i="14" s="1"/>
  <c r="J935" i="14" s="1"/>
  <c r="J936" i="14" s="1"/>
  <c r="J937" i="14" s="1"/>
  <c r="J938" i="14" s="1"/>
  <c r="J939" i="14" s="1"/>
  <c r="J940" i="14" s="1"/>
  <c r="J941" i="14" s="1"/>
  <c r="J942" i="14" s="1"/>
  <c r="J943" i="14" s="1"/>
  <c r="J944" i="14" s="1"/>
  <c r="J945" i="14" s="1"/>
  <c r="J946" i="14" s="1"/>
  <c r="J947" i="14" s="1"/>
  <c r="J948" i="14" s="1"/>
  <c r="J949" i="14" s="1"/>
  <c r="J950" i="14" s="1"/>
  <c r="J951" i="14" s="1"/>
  <c r="J952" i="14" s="1"/>
  <c r="J953" i="14" s="1"/>
  <c r="J954" i="14" s="1"/>
  <c r="J955" i="14" s="1"/>
  <c r="J956" i="14" s="1"/>
  <c r="J957" i="14" s="1"/>
  <c r="J958" i="14" s="1"/>
  <c r="J959" i="14" s="1"/>
  <c r="J960" i="14" s="1"/>
  <c r="J961" i="14" s="1"/>
  <c r="J962" i="14" s="1"/>
  <c r="J963" i="14" s="1"/>
  <c r="J964" i="14" s="1"/>
  <c r="J965" i="14" s="1"/>
  <c r="J966" i="14" s="1"/>
  <c r="J967" i="14" s="1"/>
  <c r="J968" i="14" s="1"/>
  <c r="J969" i="14" s="1"/>
  <c r="J970" i="14" s="1"/>
  <c r="J971" i="14" s="1"/>
  <c r="J972" i="14" s="1"/>
  <c r="J973" i="14" s="1"/>
  <c r="J974" i="14" s="1"/>
  <c r="J975" i="14" s="1"/>
  <c r="J976" i="14" s="1"/>
  <c r="J977" i="14" s="1"/>
  <c r="J978" i="14" s="1"/>
  <c r="J979" i="14" s="1"/>
  <c r="J980" i="14" s="1"/>
  <c r="J981" i="14" s="1"/>
  <c r="J982" i="14" s="1"/>
  <c r="J983" i="14" s="1"/>
  <c r="J984" i="14" s="1"/>
  <c r="J985" i="14" s="1"/>
  <c r="J986" i="14" s="1"/>
  <c r="J987" i="14" s="1"/>
  <c r="J988" i="14" s="1"/>
  <c r="J989" i="14" s="1"/>
  <c r="J990" i="14" s="1"/>
  <c r="J991" i="14" s="1"/>
  <c r="J992" i="14" s="1"/>
  <c r="J993" i="14" s="1"/>
  <c r="J994" i="14" s="1"/>
  <c r="J995" i="14" s="1"/>
  <c r="J996" i="14" s="1"/>
  <c r="J997" i="14" s="1"/>
  <c r="J998" i="14" s="1"/>
  <c r="J999" i="14" s="1"/>
  <c r="J1000" i="14" s="1"/>
  <c r="J1001" i="14" s="1"/>
  <c r="J1002" i="14" s="1"/>
  <c r="J1003" i="14" s="1"/>
  <c r="J1004" i="14" s="1"/>
  <c r="J1005" i="14" s="1"/>
  <c r="J1006" i="14" s="1"/>
  <c r="J1007" i="14" s="1"/>
  <c r="J1008" i="14" s="1"/>
  <c r="J1009" i="14" s="1"/>
  <c r="J1010" i="14" s="1"/>
  <c r="J1011" i="14" s="1"/>
  <c r="J1012" i="14" s="1"/>
  <c r="J1013" i="14" s="1"/>
  <c r="J1014" i="14" s="1"/>
  <c r="J1015" i="14" s="1"/>
  <c r="J1016" i="14" s="1"/>
  <c r="J1017" i="14" s="1"/>
  <c r="J1018" i="14" s="1"/>
  <c r="J1019" i="14" s="1"/>
  <c r="J1020" i="14" s="1"/>
  <c r="J1021" i="14" s="1"/>
  <c r="J1022" i="14" s="1"/>
  <c r="J1023" i="14" s="1"/>
  <c r="J1024" i="14" s="1"/>
  <c r="J1025" i="14" s="1"/>
  <c r="J1026" i="14" s="1"/>
  <c r="J1027" i="14" s="1"/>
  <c r="J1028" i="14" s="1"/>
  <c r="J1029" i="14" s="1"/>
  <c r="J1030" i="14" s="1"/>
  <c r="J1031" i="14" s="1"/>
  <c r="J1032" i="14" s="1"/>
  <c r="J1033" i="14" s="1"/>
  <c r="J1034" i="14" s="1"/>
  <c r="J1035" i="14" s="1"/>
  <c r="J1036" i="14" s="1"/>
  <c r="J1037" i="14" s="1"/>
  <c r="J1038" i="14" s="1"/>
  <c r="J1039" i="14" s="1"/>
  <c r="J1040" i="14" s="1"/>
  <c r="J1041" i="14" s="1"/>
  <c r="J1042" i="14" s="1"/>
  <c r="J1043" i="14" s="1"/>
  <c r="J1044" i="14" s="1"/>
  <c r="J1045" i="14" s="1"/>
  <c r="J1046" i="14" s="1"/>
  <c r="J1047" i="14" s="1"/>
  <c r="J1048" i="14" s="1"/>
  <c r="J1049" i="14" s="1"/>
  <c r="J1050" i="14" s="1"/>
  <c r="J1051" i="14" s="1"/>
  <c r="J1052" i="14" s="1"/>
  <c r="J1053" i="14" s="1"/>
  <c r="J1054" i="14" s="1"/>
  <c r="J1055" i="14" s="1"/>
  <c r="J1056" i="14" s="1"/>
  <c r="J1057" i="14" s="1"/>
  <c r="J1058" i="14" s="1"/>
  <c r="J1059" i="14" s="1"/>
  <c r="J1060" i="14" s="1"/>
  <c r="J1061" i="14" s="1"/>
  <c r="J1062" i="14" s="1"/>
  <c r="J1063" i="14" s="1"/>
  <c r="J1064" i="14" s="1"/>
  <c r="J1065" i="14" s="1"/>
  <c r="J1066" i="14" s="1"/>
  <c r="J1067" i="14" s="1"/>
  <c r="J1068" i="14" s="1"/>
  <c r="J1069" i="14" s="1"/>
  <c r="J1070" i="14" s="1"/>
  <c r="J1071" i="14" s="1"/>
  <c r="J1072" i="14" s="1"/>
  <c r="J1073" i="14" s="1"/>
  <c r="J1074" i="14" s="1"/>
  <c r="J1075" i="14" s="1"/>
  <c r="J1076" i="14" s="1"/>
  <c r="J1077" i="14" s="1"/>
  <c r="J1078" i="14" s="1"/>
  <c r="J1079" i="14" s="1"/>
  <c r="J1080" i="14" s="1"/>
  <c r="J1081" i="14" s="1"/>
  <c r="J1082" i="14" s="1"/>
  <c r="J1083" i="14" s="1"/>
  <c r="J1084" i="14" s="1"/>
  <c r="J1085" i="14" s="1"/>
  <c r="J1086" i="14" s="1"/>
  <c r="J1087" i="14" s="1"/>
  <c r="J1088" i="14" s="1"/>
  <c r="J1089" i="14" s="1"/>
  <c r="J1090" i="14" s="1"/>
  <c r="J1091" i="14" s="1"/>
  <c r="J1092" i="14" s="1"/>
  <c r="J1093" i="14" s="1"/>
  <c r="J1094" i="14" s="1"/>
  <c r="J1095" i="14" s="1"/>
  <c r="J1096" i="14" s="1"/>
  <c r="J1097" i="14" s="1"/>
  <c r="J1098" i="14" s="1"/>
  <c r="J1099" i="14" s="1"/>
  <c r="J1100" i="14" s="1"/>
  <c r="J1101" i="14" s="1"/>
  <c r="J1102" i="14" s="1"/>
  <c r="J1103" i="14" s="1"/>
  <c r="J1104" i="14" s="1"/>
  <c r="J1105" i="14" s="1"/>
  <c r="J1106" i="14" s="1"/>
  <c r="J1107" i="14" s="1"/>
  <c r="J1108" i="14" s="1"/>
  <c r="J1109" i="14" s="1"/>
  <c r="J1110" i="14" s="1"/>
  <c r="J1111" i="14" s="1"/>
  <c r="J1112" i="14" s="1"/>
  <c r="J1113" i="14" s="1"/>
  <c r="J1114" i="14" s="1"/>
  <c r="J1115" i="14" s="1"/>
  <c r="J1116" i="14" s="1"/>
  <c r="J1117" i="14" s="1"/>
  <c r="J1118" i="14" s="1"/>
  <c r="J1119" i="14" s="1"/>
  <c r="J1120" i="14" s="1"/>
  <c r="J1121" i="14" s="1"/>
  <c r="J1122" i="14" s="1"/>
  <c r="J1123" i="14" s="1"/>
  <c r="J1124" i="14" s="1"/>
  <c r="J1125" i="14" s="1"/>
  <c r="J1126" i="14" s="1"/>
  <c r="J1127" i="14" s="1"/>
  <c r="J1128" i="14" s="1"/>
  <c r="J1129" i="14" s="1"/>
  <c r="J1130" i="14" s="1"/>
  <c r="J1131" i="14" s="1"/>
  <c r="J1132" i="14" s="1"/>
  <c r="J1133" i="14" s="1"/>
  <c r="J1134" i="14" s="1"/>
  <c r="J1135" i="14" s="1"/>
  <c r="J1136" i="14" s="1"/>
  <c r="J1137" i="14" s="1"/>
  <c r="J1138" i="14" s="1"/>
  <c r="J1139" i="14" s="1"/>
  <c r="J1140" i="14" s="1"/>
  <c r="J1141" i="14" s="1"/>
  <c r="J1142" i="14" s="1"/>
  <c r="J1143" i="14" s="1"/>
  <c r="J1144" i="14" s="1"/>
  <c r="J1145" i="14" s="1"/>
  <c r="J1146" i="14" s="1"/>
  <c r="J1147" i="14" s="1"/>
  <c r="J1148" i="14" s="1"/>
  <c r="J1149" i="14" s="1"/>
  <c r="J1150" i="14" s="1"/>
  <c r="J1151" i="14" s="1"/>
  <c r="J1152" i="14" s="1"/>
  <c r="J1153" i="14" s="1"/>
  <c r="J1154" i="14" s="1"/>
  <c r="J1155" i="14" s="1"/>
  <c r="J1156" i="14" s="1"/>
  <c r="J1157" i="14" s="1"/>
  <c r="J1158" i="14" s="1"/>
  <c r="J1159" i="14" s="1"/>
  <c r="J1160" i="14" s="1"/>
  <c r="J1161" i="14" s="1"/>
  <c r="J1162" i="14" s="1"/>
  <c r="J1163" i="14" s="1"/>
  <c r="J1164" i="14" s="1"/>
  <c r="J1165" i="14" s="1"/>
  <c r="J1166" i="14" s="1"/>
  <c r="J1167" i="14" s="1"/>
  <c r="J1168" i="14" s="1"/>
  <c r="J1169" i="14" s="1"/>
  <c r="J1170" i="14" s="1"/>
  <c r="J1171" i="14" s="1"/>
  <c r="J1172" i="14" s="1"/>
  <c r="J1173" i="14" s="1"/>
  <c r="J1174" i="14" s="1"/>
  <c r="J1175" i="14" s="1"/>
  <c r="J1176" i="14" s="1"/>
  <c r="J1177" i="14" s="1"/>
  <c r="J1178" i="14" s="1"/>
  <c r="J1179" i="14" s="1"/>
  <c r="J1180" i="14" s="1"/>
  <c r="J1181" i="14" s="1"/>
  <c r="J1182" i="14" s="1"/>
  <c r="J1183" i="14" s="1"/>
  <c r="J1184" i="14" s="1"/>
  <c r="J1185" i="14" s="1"/>
  <c r="J1186" i="14" s="1"/>
  <c r="J1187" i="14" s="1"/>
  <c r="J1188" i="14" s="1"/>
  <c r="J1189" i="14" s="1"/>
  <c r="J1190" i="14" s="1"/>
  <c r="J1191" i="14" s="1"/>
  <c r="J1192" i="14" s="1"/>
  <c r="J1193" i="14" s="1"/>
  <c r="J1194" i="14" s="1"/>
  <c r="J1195" i="14" s="1"/>
  <c r="J1196" i="14" s="1"/>
  <c r="J1197" i="14" s="1"/>
  <c r="J1198" i="14" s="1"/>
  <c r="J1199" i="14" s="1"/>
  <c r="J1200" i="14" s="1"/>
  <c r="J1201" i="14" s="1"/>
  <c r="J1202" i="14" s="1"/>
  <c r="J1203" i="14" s="1"/>
  <c r="J1204" i="14" s="1"/>
  <c r="J1205" i="14" s="1"/>
  <c r="J1206" i="14" s="1"/>
  <c r="J1207" i="14" s="1"/>
  <c r="J1208" i="14" s="1"/>
  <c r="J1209" i="14" s="1"/>
  <c r="J1210" i="14" s="1"/>
  <c r="J1211" i="14" s="1"/>
  <c r="J1212" i="14" s="1"/>
  <c r="J1213" i="14" s="1"/>
  <c r="J1214" i="14" s="1"/>
  <c r="J1215" i="14" s="1"/>
  <c r="J1216" i="14" s="1"/>
  <c r="J1217" i="14" s="1"/>
  <c r="J1218" i="14" s="1"/>
  <c r="J1219" i="14" s="1"/>
  <c r="J1220" i="14" s="1"/>
  <c r="J1221" i="14" s="1"/>
  <c r="J1222" i="14" s="1"/>
  <c r="J1223" i="14" s="1"/>
  <c r="J1224" i="14" s="1"/>
  <c r="J1225" i="14" s="1"/>
  <c r="J1226" i="14" s="1"/>
  <c r="J1227" i="14" s="1"/>
  <c r="J1228" i="14" s="1"/>
  <c r="J1229" i="14" s="1"/>
  <c r="J1230" i="14" s="1"/>
  <c r="J1231" i="14" s="1"/>
  <c r="J1232" i="14" s="1"/>
  <c r="J1233" i="14" s="1"/>
  <c r="J1234" i="14" s="1"/>
  <c r="J1235" i="14" s="1"/>
  <c r="J1236" i="14" s="1"/>
  <c r="J1237" i="14" s="1"/>
  <c r="J1238" i="14" s="1"/>
  <c r="J1239" i="14" s="1"/>
  <c r="J1240" i="14" s="1"/>
  <c r="J1241" i="14" s="1"/>
  <c r="J1242" i="14" s="1"/>
  <c r="J1243" i="14" s="1"/>
  <c r="J1244" i="14" s="1"/>
  <c r="J1245" i="14" s="1"/>
  <c r="J1246" i="14" s="1"/>
  <c r="J1247" i="14" s="1"/>
  <c r="J1248" i="14" s="1"/>
  <c r="J1249" i="14" s="1"/>
  <c r="J1250" i="14" s="1"/>
  <c r="J1251" i="14" s="1"/>
  <c r="J1252" i="14" s="1"/>
  <c r="J1253" i="14" s="1"/>
  <c r="J1254" i="14" s="1"/>
  <c r="J1255" i="14" s="1"/>
  <c r="J1256" i="14" s="1"/>
  <c r="J1257" i="14" s="1"/>
  <c r="J1258" i="14" s="1"/>
  <c r="J1259" i="14" s="1"/>
  <c r="J1260" i="14" s="1"/>
  <c r="J1261" i="14" s="1"/>
  <c r="J1262" i="14" s="1"/>
  <c r="J1263" i="14" s="1"/>
  <c r="J1264" i="14" s="1"/>
  <c r="J1265" i="14" s="1"/>
  <c r="J1266" i="14" s="1"/>
  <c r="J1267" i="14" s="1"/>
  <c r="J1268" i="14" s="1"/>
  <c r="J1269" i="14" s="1"/>
  <c r="J1270" i="14" s="1"/>
  <c r="J1271" i="14" s="1"/>
  <c r="J1272" i="14" s="1"/>
  <c r="J1273" i="14" s="1"/>
  <c r="J1274" i="14" s="1"/>
  <c r="J1275" i="14" s="1"/>
  <c r="J1276" i="14" s="1"/>
  <c r="J1277" i="14" s="1"/>
  <c r="J1278" i="14" s="1"/>
  <c r="J1279" i="14" s="1"/>
  <c r="J1280" i="14" s="1"/>
  <c r="J1281" i="14" s="1"/>
  <c r="J1282" i="14" s="1"/>
  <c r="J1283" i="14" s="1"/>
  <c r="J1284" i="14" s="1"/>
  <c r="J1285" i="14" s="1"/>
  <c r="J1286" i="14" s="1"/>
  <c r="J1287" i="14" s="1"/>
  <c r="J1288" i="14" s="1"/>
  <c r="J1289" i="14" s="1"/>
  <c r="J1290" i="14" s="1"/>
  <c r="J1291" i="14" s="1"/>
  <c r="J1292" i="14" s="1"/>
  <c r="J1293" i="14" s="1"/>
  <c r="J1294" i="14" s="1"/>
  <c r="J1295" i="14" s="1"/>
  <c r="J1296" i="14" s="1"/>
  <c r="J1297" i="14" s="1"/>
  <c r="J1298" i="14" s="1"/>
  <c r="J1299" i="14" s="1"/>
  <c r="J1300" i="14" s="1"/>
  <c r="J1301" i="14" s="1"/>
  <c r="J1302" i="14" s="1"/>
  <c r="J1303" i="14" s="1"/>
  <c r="J1304" i="14" s="1"/>
  <c r="J1305" i="14" s="1"/>
  <c r="J1306" i="14" s="1"/>
  <c r="J1307" i="14" s="1"/>
  <c r="J1308" i="14" s="1"/>
  <c r="J1309" i="14" s="1"/>
  <c r="J1310" i="14" s="1"/>
  <c r="J1311" i="14" s="1"/>
  <c r="J1312" i="14" s="1"/>
  <c r="J1313" i="14" s="1"/>
  <c r="J1314" i="14" s="1"/>
  <c r="J1315" i="14" s="1"/>
  <c r="J1316" i="14" s="1"/>
  <c r="J1317" i="14" s="1"/>
  <c r="J1318" i="14" s="1"/>
  <c r="J1319" i="14" s="1"/>
  <c r="J1320" i="14" s="1"/>
  <c r="J1321" i="14" s="1"/>
  <c r="J1322" i="14" s="1"/>
  <c r="J1323" i="14" s="1"/>
  <c r="J1324" i="14" s="1"/>
  <c r="J1325" i="14" s="1"/>
  <c r="J1326" i="14" s="1"/>
  <c r="J1327" i="14" s="1"/>
  <c r="J1328" i="14" s="1"/>
  <c r="J1329" i="14" s="1"/>
  <c r="J1330" i="14" s="1"/>
  <c r="J1331" i="14" s="1"/>
  <c r="J1332" i="14" s="1"/>
  <c r="J1333" i="14" s="1"/>
  <c r="J1334" i="14" s="1"/>
  <c r="J1335" i="14" s="1"/>
  <c r="J1336" i="14" s="1"/>
  <c r="J1337" i="14" s="1"/>
  <c r="J1338" i="14" s="1"/>
  <c r="J1339" i="14" s="1"/>
  <c r="J1340" i="14" s="1"/>
  <c r="J1341" i="14" s="1"/>
  <c r="J1342" i="14" s="1"/>
  <c r="J1343" i="14" s="1"/>
  <c r="J1344" i="14" s="1"/>
  <c r="J1345" i="14" s="1"/>
  <c r="J1346" i="14" s="1"/>
  <c r="J1347" i="14" s="1"/>
  <c r="J1348" i="14" s="1"/>
  <c r="J1349" i="14" s="1"/>
  <c r="J1350" i="14" s="1"/>
  <c r="J1351" i="14" s="1"/>
  <c r="J1352" i="14" s="1"/>
  <c r="J1353" i="14" s="1"/>
  <c r="J1354" i="14" s="1"/>
  <c r="J1355" i="14" s="1"/>
  <c r="J1356" i="14" s="1"/>
  <c r="J1357" i="14" s="1"/>
  <c r="J1358" i="14" s="1"/>
  <c r="J1359" i="14" s="1"/>
  <c r="J1360" i="14" s="1"/>
  <c r="J1361" i="14" s="1"/>
  <c r="J1362" i="14" s="1"/>
  <c r="J1363" i="14" s="1"/>
  <c r="J1364" i="14" s="1"/>
  <c r="J1365" i="14" s="1"/>
  <c r="J1366" i="14" s="1"/>
  <c r="J1367" i="14" s="1"/>
  <c r="J1368" i="14" s="1"/>
  <c r="J1369" i="14" s="1"/>
  <c r="J1370" i="14" s="1"/>
  <c r="J1371" i="14" s="1"/>
  <c r="J1372" i="14" s="1"/>
  <c r="J1373" i="14" s="1"/>
  <c r="J1374" i="14" s="1"/>
  <c r="J1375" i="14" s="1"/>
  <c r="J1376" i="14" s="1"/>
  <c r="J1377" i="14" s="1"/>
  <c r="J1378" i="14" s="1"/>
  <c r="J1379" i="14" s="1"/>
  <c r="J1380" i="14" s="1"/>
  <c r="J1381" i="14" s="1"/>
  <c r="J1382" i="14" s="1"/>
  <c r="J1383" i="14" s="1"/>
  <c r="J1384" i="14" s="1"/>
  <c r="J1385" i="14" s="1"/>
  <c r="J1386" i="14" s="1"/>
  <c r="J1387" i="14" s="1"/>
  <c r="J1388" i="14" s="1"/>
  <c r="J1389" i="14" s="1"/>
  <c r="J1390" i="14" s="1"/>
  <c r="J1391" i="14" s="1"/>
  <c r="J1392" i="14" s="1"/>
  <c r="J1393" i="14" s="1"/>
  <c r="J1394" i="14" s="1"/>
  <c r="J1395" i="14" s="1"/>
  <c r="J1396" i="14" s="1"/>
  <c r="J1397" i="14" s="1"/>
  <c r="J1398" i="14" s="1"/>
  <c r="J1399" i="14" s="1"/>
  <c r="J1400" i="14" s="1"/>
  <c r="J1401" i="14" s="1"/>
  <c r="J1402" i="14" s="1"/>
  <c r="J1403" i="14" s="1"/>
  <c r="J1404" i="14" s="1"/>
  <c r="J1405" i="14" s="1"/>
  <c r="J1406" i="14" s="1"/>
  <c r="J1407" i="14" s="1"/>
  <c r="J1408" i="14" s="1"/>
  <c r="J1409" i="14" s="1"/>
  <c r="J1410" i="14" s="1"/>
  <c r="J1411" i="14" s="1"/>
  <c r="J1412" i="14" s="1"/>
  <c r="J1413" i="14" s="1"/>
  <c r="J1414" i="14" s="1"/>
  <c r="J1415" i="14" s="1"/>
  <c r="J1416" i="14" s="1"/>
  <c r="J1417" i="14" s="1"/>
  <c r="J1418" i="14" s="1"/>
  <c r="J1419" i="14" s="1"/>
  <c r="J1420" i="14" s="1"/>
  <c r="J1421" i="14" s="1"/>
  <c r="J1422" i="14" s="1"/>
  <c r="J1423" i="14" s="1"/>
  <c r="J1424" i="14" s="1"/>
  <c r="J1425" i="14" s="1"/>
  <c r="J1426" i="14" s="1"/>
  <c r="J1427" i="14" s="1"/>
  <c r="J1428" i="14" s="1"/>
  <c r="J1429" i="14" s="1"/>
  <c r="J1430" i="14" s="1"/>
  <c r="J1431" i="14" s="1"/>
  <c r="J1432" i="14" s="1"/>
  <c r="J1433" i="14" s="1"/>
  <c r="J1434" i="14" s="1"/>
  <c r="J1435" i="14" s="1"/>
  <c r="J1436" i="14" s="1"/>
  <c r="J1437" i="14" s="1"/>
  <c r="J1438" i="14" s="1"/>
  <c r="J1439" i="14" s="1"/>
  <c r="J1440" i="14" s="1"/>
  <c r="J1441" i="14" s="1"/>
  <c r="J1442" i="14" s="1"/>
  <c r="J1443" i="14" s="1"/>
  <c r="J1444" i="14" s="1"/>
  <c r="J1445" i="14" s="1"/>
  <c r="J1446" i="14" s="1"/>
  <c r="J1447" i="14" s="1"/>
  <c r="J1448" i="14" s="1"/>
  <c r="J1449" i="14" s="1"/>
  <c r="J1450" i="14" s="1"/>
  <c r="J1451" i="14" s="1"/>
  <c r="J1452" i="14" s="1"/>
  <c r="J1453" i="14" s="1"/>
  <c r="J1454" i="14" s="1"/>
  <c r="J1455" i="14" s="1"/>
  <c r="J1456" i="14" s="1"/>
  <c r="J1457" i="14" s="1"/>
  <c r="J1458" i="14" s="1"/>
  <c r="J1459" i="14" s="1"/>
  <c r="J1460" i="14" s="1"/>
  <c r="J1461" i="14" s="1"/>
  <c r="J1462" i="14" s="1"/>
  <c r="J1463" i="14" s="1"/>
  <c r="J1464" i="14" s="1"/>
  <c r="J1465" i="14" s="1"/>
  <c r="J1466" i="14" s="1"/>
  <c r="J1467" i="14" s="1"/>
  <c r="J1468" i="14" s="1"/>
  <c r="J1469" i="14" s="1"/>
  <c r="J1470" i="14" s="1"/>
  <c r="J1471" i="14" s="1"/>
  <c r="J1472" i="14" s="1"/>
  <c r="J1473" i="14" s="1"/>
  <c r="J1474" i="14" s="1"/>
  <c r="J1475" i="14" s="1"/>
  <c r="J1476" i="14" s="1"/>
  <c r="J1477" i="14" s="1"/>
  <c r="J1478" i="14" s="1"/>
  <c r="J1479" i="14" s="1"/>
  <c r="J1480" i="14" s="1"/>
  <c r="J1481" i="14" s="1"/>
  <c r="J1482" i="14" s="1"/>
  <c r="J1483" i="14" s="1"/>
  <c r="J1484" i="14" s="1"/>
  <c r="J1485" i="14" s="1"/>
  <c r="J1486" i="14" s="1"/>
  <c r="J1487" i="14" s="1"/>
  <c r="J1488" i="14" s="1"/>
  <c r="J1489" i="14" s="1"/>
  <c r="J1490" i="14" s="1"/>
  <c r="J1491" i="14" s="1"/>
  <c r="J1492" i="14" s="1"/>
  <c r="J1493" i="14" s="1"/>
  <c r="J1494" i="14" s="1"/>
  <c r="J1495" i="14" s="1"/>
  <c r="J1496" i="14" s="1"/>
  <c r="J1497" i="14" s="1"/>
  <c r="J1498" i="14" s="1"/>
  <c r="J1499" i="14" s="1"/>
  <c r="J1500" i="14" s="1"/>
  <c r="J1501" i="14" s="1"/>
  <c r="J1502" i="14" s="1"/>
  <c r="J1503" i="14" s="1"/>
  <c r="J1504" i="14" s="1"/>
  <c r="J1505" i="14" s="1"/>
  <c r="J1506" i="14" s="1"/>
  <c r="J1507" i="14" s="1"/>
  <c r="J1508" i="14" s="1"/>
  <c r="J1509" i="14" s="1"/>
  <c r="J1510" i="14" s="1"/>
  <c r="J1511" i="14" s="1"/>
  <c r="J1512" i="14" s="1"/>
  <c r="J1513" i="14" s="1"/>
  <c r="J1514" i="14" s="1"/>
  <c r="J1515" i="14" s="1"/>
  <c r="J1516" i="14" s="1"/>
  <c r="J1517" i="14" s="1"/>
  <c r="J1518" i="14" s="1"/>
  <c r="J1519" i="14" s="1"/>
  <c r="J1520" i="14" s="1"/>
  <c r="J1521" i="14" s="1"/>
  <c r="J1522" i="14" s="1"/>
  <c r="J1523" i="14" s="1"/>
  <c r="J1524" i="14" s="1"/>
  <c r="J1525" i="14" s="1"/>
  <c r="J1526" i="14" s="1"/>
  <c r="J1527" i="14" s="1"/>
  <c r="J1528" i="14" s="1"/>
  <c r="J1529" i="14" s="1"/>
  <c r="J1530" i="14" s="1"/>
  <c r="J1531" i="14" s="1"/>
  <c r="J1532" i="14" s="1"/>
  <c r="J1533" i="14" s="1"/>
  <c r="J1534" i="14" s="1"/>
  <c r="J1535" i="14" s="1"/>
  <c r="J1536" i="14" s="1"/>
  <c r="J1537" i="14" s="1"/>
  <c r="J1538" i="14" s="1"/>
  <c r="J1539" i="14" s="1"/>
  <c r="J1540" i="14" s="1"/>
  <c r="J1541" i="14" s="1"/>
  <c r="J1542" i="14" s="1"/>
  <c r="J1543" i="14" s="1"/>
  <c r="J1544" i="14" s="1"/>
  <c r="J1545" i="14" s="1"/>
  <c r="J1546" i="14" s="1"/>
  <c r="J1547" i="14" s="1"/>
  <c r="J1548" i="14" s="1"/>
  <c r="J1549" i="14" s="1"/>
  <c r="J1550" i="14" s="1"/>
  <c r="J1551" i="14" s="1"/>
  <c r="J1552" i="14" s="1"/>
  <c r="J1553" i="14" s="1"/>
  <c r="J1554" i="14" s="1"/>
  <c r="J1555" i="14" s="1"/>
  <c r="J1556" i="14" s="1"/>
  <c r="J1557" i="14" s="1"/>
  <c r="J1558" i="14" s="1"/>
  <c r="J1559" i="14" s="1"/>
  <c r="J1560" i="14" s="1"/>
  <c r="J1561" i="14" s="1"/>
  <c r="J1562" i="14" s="1"/>
  <c r="J1563" i="14" s="1"/>
  <c r="J1564" i="14" s="1"/>
  <c r="J1565" i="14" s="1"/>
  <c r="J1566" i="14" s="1"/>
  <c r="J1567" i="14" s="1"/>
  <c r="J1568" i="14" s="1"/>
  <c r="J1569" i="14" s="1"/>
  <c r="J1570" i="14" s="1"/>
  <c r="J1571" i="14" s="1"/>
  <c r="J1572" i="14" s="1"/>
  <c r="J1573" i="14" s="1"/>
  <c r="J1574" i="14" s="1"/>
  <c r="J1575" i="14" s="1"/>
  <c r="J1576" i="14" s="1"/>
  <c r="J1577" i="14" s="1"/>
  <c r="J1578" i="14" s="1"/>
  <c r="J1579" i="14" s="1"/>
  <c r="J1580" i="14" s="1"/>
  <c r="J1581" i="14" s="1"/>
  <c r="J1582" i="14" s="1"/>
  <c r="J1583" i="14" s="1"/>
  <c r="J1584" i="14" s="1"/>
  <c r="J1585" i="14" s="1"/>
  <c r="J1586" i="14" s="1"/>
  <c r="J1587" i="14" s="1"/>
  <c r="J1588" i="14" s="1"/>
  <c r="J1589" i="14" s="1"/>
  <c r="J1590" i="14" s="1"/>
  <c r="J1591" i="14" s="1"/>
  <c r="J1592" i="14" s="1"/>
  <c r="J1593" i="14" s="1"/>
  <c r="J1594" i="14" s="1"/>
  <c r="J1595" i="14" s="1"/>
  <c r="J1596" i="14" s="1"/>
  <c r="J1597" i="14" s="1"/>
  <c r="J1598" i="14" s="1"/>
  <c r="J1599" i="14" s="1"/>
  <c r="J1600" i="14" s="1"/>
  <c r="J1601" i="14" s="1"/>
  <c r="J1602" i="14" s="1"/>
  <c r="J1603" i="14" s="1"/>
  <c r="J1604" i="14" s="1"/>
  <c r="J1605" i="14" s="1"/>
  <c r="J1606" i="14" s="1"/>
  <c r="J1607" i="14" s="1"/>
  <c r="J1608" i="14" s="1"/>
  <c r="J1609" i="14" s="1"/>
  <c r="J1610" i="14" s="1"/>
  <c r="J1611" i="14" s="1"/>
  <c r="J1612" i="14" s="1"/>
  <c r="J1613" i="14" s="1"/>
  <c r="J1614" i="14" s="1"/>
  <c r="J1615" i="14" s="1"/>
  <c r="J1616" i="14" s="1"/>
  <c r="J1617" i="14" s="1"/>
  <c r="J1618" i="14" s="1"/>
  <c r="J1619" i="14" s="1"/>
  <c r="J1620" i="14" s="1"/>
  <c r="J1621" i="14" s="1"/>
  <c r="J1622" i="14" s="1"/>
  <c r="J1623" i="14" s="1"/>
  <c r="J1624" i="14" s="1"/>
  <c r="J1625" i="14" s="1"/>
  <c r="J1626" i="14" s="1"/>
  <c r="J1627" i="14" s="1"/>
  <c r="J1628" i="14" s="1"/>
  <c r="J1629" i="14" s="1"/>
  <c r="J1630" i="14" s="1"/>
  <c r="J1631" i="14" s="1"/>
  <c r="J1632" i="14" s="1"/>
  <c r="J1633" i="14" s="1"/>
  <c r="J1634" i="14" s="1"/>
  <c r="J1635" i="14" s="1"/>
  <c r="J1636" i="14" s="1"/>
  <c r="J1637" i="14" s="1"/>
  <c r="J1638" i="14" s="1"/>
  <c r="J1639" i="14" s="1"/>
  <c r="J1640" i="14" s="1"/>
  <c r="J1641" i="14" s="1"/>
  <c r="J1642" i="14" s="1"/>
  <c r="J1643" i="14" s="1"/>
  <c r="J1644" i="14" s="1"/>
  <c r="J1645" i="14" s="1"/>
  <c r="J1646" i="14" s="1"/>
  <c r="J1647" i="14" s="1"/>
  <c r="J1648" i="14" s="1"/>
  <c r="J1649" i="14" s="1"/>
  <c r="J1650" i="14" s="1"/>
  <c r="J1651" i="14" s="1"/>
  <c r="J1652" i="14" s="1"/>
  <c r="J1653" i="14" s="1"/>
  <c r="J1654" i="14" s="1"/>
  <c r="J1655" i="14" s="1"/>
  <c r="J1656" i="14" s="1"/>
  <c r="J1657" i="14" s="1"/>
  <c r="J1658" i="14" s="1"/>
  <c r="J1659" i="14" s="1"/>
  <c r="J1660" i="14" s="1"/>
  <c r="J1661" i="14" s="1"/>
  <c r="J1662" i="14" s="1"/>
  <c r="J1663" i="14" s="1"/>
  <c r="J1664" i="14" s="1"/>
  <c r="J1665" i="14" s="1"/>
  <c r="J1666" i="14" s="1"/>
  <c r="J1667" i="14" s="1"/>
  <c r="J1668" i="14" s="1"/>
  <c r="J1669" i="14" s="1"/>
  <c r="J1670" i="14" s="1"/>
  <c r="J1671" i="14" s="1"/>
  <c r="J1672" i="14" s="1"/>
  <c r="J1673" i="14" s="1"/>
  <c r="J1674" i="14" s="1"/>
  <c r="J1675" i="14" s="1"/>
  <c r="J1676" i="14" s="1"/>
  <c r="J1677" i="14" s="1"/>
  <c r="J1678" i="14" s="1"/>
  <c r="J1679" i="14" s="1"/>
  <c r="J1680" i="14" s="1"/>
  <c r="J1681" i="14" s="1"/>
  <c r="J1682" i="14" s="1"/>
  <c r="J1683" i="14" s="1"/>
  <c r="J1684" i="14" s="1"/>
  <c r="J1685" i="14" s="1"/>
  <c r="J1686" i="14" s="1"/>
  <c r="J1687" i="14" s="1"/>
  <c r="J1688" i="14" s="1"/>
  <c r="J1689" i="14" s="1"/>
  <c r="J1690" i="14" s="1"/>
  <c r="J1691" i="14" s="1"/>
  <c r="J1692" i="14" s="1"/>
  <c r="J1693" i="14" s="1"/>
  <c r="J1694" i="14" s="1"/>
  <c r="J1695" i="14" s="1"/>
  <c r="J1696" i="14" s="1"/>
  <c r="J1697" i="14" s="1"/>
  <c r="J1698" i="14" s="1"/>
  <c r="J1699" i="14" s="1"/>
  <c r="J1700" i="14" s="1"/>
  <c r="J1701" i="14" s="1"/>
  <c r="J1702" i="14" s="1"/>
  <c r="J1703" i="14" s="1"/>
  <c r="J1704" i="14" s="1"/>
  <c r="J1705" i="14" s="1"/>
  <c r="J1706" i="14" s="1"/>
  <c r="J1707" i="14" s="1"/>
  <c r="J1708" i="14" s="1"/>
  <c r="J1709" i="14" s="1"/>
  <c r="J1710" i="14" s="1"/>
  <c r="J1711" i="14" s="1"/>
  <c r="J1712" i="14" s="1"/>
  <c r="J1713" i="14" s="1"/>
  <c r="J1714" i="14" s="1"/>
  <c r="J1715" i="14" s="1"/>
  <c r="J1716" i="14" s="1"/>
  <c r="J1717" i="14" s="1"/>
  <c r="J1718" i="14" s="1"/>
  <c r="J1719" i="14" s="1"/>
  <c r="J1720" i="14" s="1"/>
  <c r="J1721" i="14" s="1"/>
  <c r="J1722" i="14" s="1"/>
  <c r="J1723" i="14" s="1"/>
  <c r="J1724" i="14" s="1"/>
  <c r="J1725" i="14" s="1"/>
  <c r="J1726" i="14" s="1"/>
  <c r="J1727" i="14" s="1"/>
  <c r="J1728" i="14" s="1"/>
  <c r="J1729" i="14" s="1"/>
  <c r="J1730" i="14" s="1"/>
  <c r="J1731" i="14" s="1"/>
  <c r="J1732" i="14" s="1"/>
  <c r="J1733" i="14" s="1"/>
  <c r="J1734" i="14" s="1"/>
  <c r="J1735" i="14" s="1"/>
  <c r="J1736" i="14" s="1"/>
  <c r="J1737" i="14" s="1"/>
  <c r="J1738" i="14" s="1"/>
  <c r="J1739" i="14" s="1"/>
  <c r="J1740" i="14" s="1"/>
  <c r="J1741" i="14" s="1"/>
  <c r="J1742" i="14" s="1"/>
  <c r="J1743" i="14" s="1"/>
  <c r="J1744" i="14" s="1"/>
  <c r="J1745" i="14" s="1"/>
  <c r="J1746" i="14" s="1"/>
  <c r="J1747" i="14" s="1"/>
  <c r="J1748" i="14" s="1"/>
  <c r="J1749" i="14" s="1"/>
  <c r="J1750" i="14" s="1"/>
  <c r="J1751" i="14" s="1"/>
  <c r="J1752" i="14" s="1"/>
  <c r="J1753" i="14" s="1"/>
  <c r="J1754" i="14" s="1"/>
  <c r="J1755" i="14" s="1"/>
  <c r="J1756" i="14" s="1"/>
  <c r="J1757" i="14" s="1"/>
  <c r="J1758" i="14" s="1"/>
  <c r="J1759" i="14" s="1"/>
  <c r="J1760" i="14" s="1"/>
  <c r="J1761" i="14" s="1"/>
  <c r="J1762" i="14" s="1"/>
  <c r="J1763" i="14" s="1"/>
  <c r="J1764" i="14" s="1"/>
  <c r="J1765" i="14" s="1"/>
  <c r="J1766" i="14" s="1"/>
  <c r="J1767" i="14" s="1"/>
  <c r="J1768" i="14" s="1"/>
  <c r="J1769" i="14" s="1"/>
  <c r="J1770" i="14" s="1"/>
  <c r="J1771" i="14" s="1"/>
  <c r="J1772" i="14" s="1"/>
  <c r="J1773" i="14" s="1"/>
  <c r="J1774" i="14" s="1"/>
  <c r="J1775" i="14" s="1"/>
  <c r="J1776" i="14" s="1"/>
  <c r="J1777" i="14" s="1"/>
  <c r="J1778" i="14" s="1"/>
  <c r="J1779" i="14" s="1"/>
  <c r="J1780" i="14" s="1"/>
  <c r="J1781" i="14" s="1"/>
  <c r="J1782" i="14" s="1"/>
  <c r="J1783" i="14" s="1"/>
  <c r="J1784" i="14" s="1"/>
  <c r="J1785" i="14" s="1"/>
  <c r="J1786" i="14" s="1"/>
  <c r="J1787" i="14" s="1"/>
  <c r="J1788" i="14" s="1"/>
  <c r="J1789" i="14" s="1"/>
  <c r="J1790" i="14" s="1"/>
  <c r="J1791" i="14" s="1"/>
  <c r="J1792" i="14" s="1"/>
  <c r="J1793" i="14" s="1"/>
  <c r="J1794" i="14" s="1"/>
  <c r="J1795" i="14" s="1"/>
  <c r="J1796" i="14" s="1"/>
  <c r="J1797" i="14" s="1"/>
  <c r="J1798" i="14" s="1"/>
  <c r="J1799" i="14" s="1"/>
  <c r="J1800" i="14" s="1"/>
  <c r="J1801" i="14" s="1"/>
  <c r="J1802" i="14" s="1"/>
  <c r="J1803" i="14" s="1"/>
  <c r="J1804" i="14" s="1"/>
  <c r="J1805" i="14" s="1"/>
  <c r="J1806" i="14" s="1"/>
  <c r="J1807" i="14" s="1"/>
  <c r="J1808" i="14" s="1"/>
  <c r="J1809" i="14" s="1"/>
  <c r="J1810" i="14" s="1"/>
  <c r="J1811" i="14" s="1"/>
  <c r="J1812" i="14" s="1"/>
  <c r="J1813" i="14" s="1"/>
  <c r="J1814" i="14" s="1"/>
  <c r="J1815" i="14" s="1"/>
  <c r="J1816" i="14" s="1"/>
  <c r="J1817" i="14" s="1"/>
  <c r="J1818" i="14" s="1"/>
  <c r="J1819" i="14" s="1"/>
  <c r="J1820" i="14" s="1"/>
  <c r="J1821" i="14" s="1"/>
  <c r="J1822" i="14" s="1"/>
  <c r="J1823" i="14" s="1"/>
  <c r="J1824" i="14" s="1"/>
  <c r="J1825" i="14" s="1"/>
  <c r="J1826" i="14" s="1"/>
  <c r="J1827" i="14" s="1"/>
  <c r="J1828" i="14" s="1"/>
  <c r="J1829" i="14" s="1"/>
  <c r="J1830" i="14" s="1"/>
  <c r="J1831" i="14" s="1"/>
  <c r="J1832" i="14" s="1"/>
  <c r="J1833" i="14" s="1"/>
  <c r="J1834" i="14" s="1"/>
  <c r="J1835" i="14" s="1"/>
  <c r="J1836" i="14" s="1"/>
  <c r="J1837" i="14" s="1"/>
  <c r="J1838" i="14" s="1"/>
  <c r="J1839" i="14" s="1"/>
  <c r="J1840" i="14" s="1"/>
  <c r="J1841" i="14" s="1"/>
  <c r="J1842" i="14" s="1"/>
  <c r="J1843" i="14" s="1"/>
  <c r="J1844" i="14" s="1"/>
  <c r="J1845" i="14" s="1"/>
  <c r="J1846" i="14" s="1"/>
  <c r="J1847" i="14" s="1"/>
  <c r="J1848" i="14" s="1"/>
  <c r="J1849" i="14" s="1"/>
  <c r="J1850" i="14" s="1"/>
  <c r="J1851" i="14" s="1"/>
  <c r="J1852" i="14" s="1"/>
  <c r="J1853" i="14" s="1"/>
  <c r="J1854" i="14" s="1"/>
  <c r="J1855" i="14" s="1"/>
  <c r="J1856" i="14" s="1"/>
  <c r="J1857" i="14" s="1"/>
  <c r="J1858" i="14" s="1"/>
  <c r="J1859" i="14" s="1"/>
  <c r="J1860" i="14" s="1"/>
  <c r="J1861" i="14" s="1"/>
  <c r="J1862" i="14" s="1"/>
  <c r="J1863" i="14" s="1"/>
  <c r="J1864" i="14" s="1"/>
  <c r="J1865" i="14" s="1"/>
  <c r="J1866" i="14" s="1"/>
  <c r="J1867" i="14" s="1"/>
  <c r="J1868" i="14" s="1"/>
  <c r="J1869" i="14" s="1"/>
  <c r="J1870" i="14" s="1"/>
  <c r="J1871" i="14" s="1"/>
  <c r="J1872" i="14" s="1"/>
  <c r="J1873" i="14" s="1"/>
  <c r="J1874" i="14" s="1"/>
  <c r="J1875" i="14" s="1"/>
  <c r="J1876" i="14" s="1"/>
  <c r="J1877" i="14" s="1"/>
  <c r="J1878" i="14" s="1"/>
  <c r="J1879" i="14" s="1"/>
  <c r="J1880" i="14" s="1"/>
  <c r="J1881" i="14" s="1"/>
  <c r="J1882" i="14" s="1"/>
  <c r="J1883" i="14" s="1"/>
  <c r="J1884" i="14" s="1"/>
  <c r="J1885" i="14" s="1"/>
  <c r="J1886" i="14" s="1"/>
  <c r="J1887" i="14" s="1"/>
  <c r="J1888" i="14" s="1"/>
  <c r="J1889" i="14" s="1"/>
  <c r="J1890" i="14" s="1"/>
  <c r="J1891" i="14" s="1"/>
  <c r="J1892" i="14" s="1"/>
  <c r="J1893" i="14" s="1"/>
  <c r="J1894" i="14" s="1"/>
  <c r="J1895" i="14" s="1"/>
  <c r="J1896" i="14" s="1"/>
  <c r="J1897" i="14" s="1"/>
  <c r="J1898" i="14" s="1"/>
  <c r="J1899" i="14" s="1"/>
  <c r="J1900" i="14" s="1"/>
  <c r="J1901" i="14" s="1"/>
  <c r="J1902" i="14" s="1"/>
  <c r="J1903" i="14" s="1"/>
  <c r="J1904" i="14" s="1"/>
  <c r="J1905" i="14" s="1"/>
  <c r="J1906" i="14" s="1"/>
  <c r="J1907" i="14" s="1"/>
  <c r="J1908" i="14" s="1"/>
  <c r="J1909" i="14" s="1"/>
  <c r="J1910" i="14" s="1"/>
  <c r="J1911" i="14" s="1"/>
  <c r="J1912" i="14" s="1"/>
  <c r="J1913" i="14" s="1"/>
  <c r="J1914" i="14" s="1"/>
  <c r="J1915" i="14" s="1"/>
  <c r="J1916" i="14" s="1"/>
  <c r="J1917" i="14" s="1"/>
  <c r="J1918" i="14" s="1"/>
  <c r="J1919" i="14" s="1"/>
  <c r="J1920" i="14" s="1"/>
  <c r="J1921" i="14" s="1"/>
  <c r="J1922" i="14" s="1"/>
  <c r="J1923" i="14" s="1"/>
  <c r="J1924" i="14" s="1"/>
  <c r="J1925" i="14" s="1"/>
  <c r="J1926" i="14" s="1"/>
  <c r="J1927" i="14" s="1"/>
  <c r="J1928" i="14" s="1"/>
  <c r="J1929" i="14" s="1"/>
  <c r="J1930" i="14" s="1"/>
  <c r="J1931" i="14" s="1"/>
  <c r="J1932" i="14" s="1"/>
  <c r="J1933" i="14" s="1"/>
  <c r="J1934" i="14" s="1"/>
  <c r="J1935" i="14" s="1"/>
  <c r="J1936" i="14" s="1"/>
  <c r="J1937" i="14" s="1"/>
  <c r="J1938" i="14" s="1"/>
  <c r="J1939" i="14" s="1"/>
  <c r="J1940" i="14" s="1"/>
  <c r="J1941" i="14" s="1"/>
  <c r="J1942" i="14" s="1"/>
  <c r="J1943" i="14" s="1"/>
  <c r="J1944" i="14" s="1"/>
  <c r="J1945" i="14" s="1"/>
  <c r="J1946" i="14" s="1"/>
  <c r="J1947" i="14" s="1"/>
  <c r="J1948" i="14" s="1"/>
  <c r="J1949" i="14" s="1"/>
  <c r="J1950" i="14" s="1"/>
  <c r="J1951" i="14" s="1"/>
  <c r="J1952" i="14" s="1"/>
  <c r="J1953" i="14" s="1"/>
  <c r="J1954" i="14" s="1"/>
  <c r="J1955" i="14" s="1"/>
  <c r="J1956" i="14" s="1"/>
  <c r="J1957" i="14" s="1"/>
  <c r="J1958" i="14" s="1"/>
  <c r="J1959" i="14" s="1"/>
  <c r="J1960" i="14" s="1"/>
  <c r="J1961" i="14" s="1"/>
  <c r="J1962" i="14" s="1"/>
  <c r="J1963" i="14" s="1"/>
  <c r="J1964" i="14" s="1"/>
  <c r="J1965" i="14" s="1"/>
  <c r="J1966" i="14" s="1"/>
  <c r="J1967" i="14" s="1"/>
  <c r="J1968" i="14" s="1"/>
  <c r="J1969" i="14" s="1"/>
  <c r="J1970" i="14" s="1"/>
  <c r="J1971" i="14" s="1"/>
  <c r="J1972" i="14" s="1"/>
  <c r="J1973" i="14" s="1"/>
  <c r="J1974" i="14" s="1"/>
  <c r="J1975" i="14" s="1"/>
  <c r="J1976" i="14" s="1"/>
  <c r="J1977" i="14" s="1"/>
  <c r="J1978" i="14" s="1"/>
  <c r="J1979" i="14" s="1"/>
  <c r="J1980" i="14" s="1"/>
  <c r="J1981" i="14" s="1"/>
  <c r="J1982" i="14" s="1"/>
  <c r="J1983" i="14" s="1"/>
  <c r="J1984" i="14" s="1"/>
  <c r="J1985" i="14" s="1"/>
  <c r="J1986" i="14" s="1"/>
  <c r="J1987" i="14" s="1"/>
  <c r="J1988" i="14" s="1"/>
  <c r="J1989" i="14" s="1"/>
  <c r="J1990" i="14" s="1"/>
  <c r="J1991" i="14" s="1"/>
  <c r="J1992" i="14" s="1"/>
  <c r="J1993" i="14" s="1"/>
  <c r="J1994" i="14" s="1"/>
  <c r="J1995" i="14" s="1"/>
  <c r="J1996" i="14" s="1"/>
  <c r="J1997" i="14" s="1"/>
  <c r="J1998" i="14" s="1"/>
  <c r="J1999" i="14" s="1"/>
  <c r="J2000" i="14" s="1"/>
  <c r="J2001" i="14" s="1"/>
  <c r="J2002" i="14" s="1"/>
  <c r="J2003" i="14" s="1"/>
  <c r="J2004" i="14" s="1"/>
  <c r="J2005" i="14" s="1"/>
  <c r="J2006" i="14" s="1"/>
  <c r="J2007" i="14" s="1"/>
  <c r="J2008" i="14" s="1"/>
  <c r="J2009" i="14" s="1"/>
  <c r="J2010" i="14" s="1"/>
  <c r="J2011" i="14" s="1"/>
  <c r="J2012" i="14" s="1"/>
  <c r="J2013" i="14" s="1"/>
  <c r="J2014" i="14" s="1"/>
  <c r="J2015" i="14" s="1"/>
  <c r="J2016" i="14" s="1"/>
  <c r="J2017" i="14" s="1"/>
  <c r="J2018" i="14" s="1"/>
  <c r="J2019" i="14" s="1"/>
  <c r="J2020" i="14" s="1"/>
  <c r="J2021" i="14" s="1"/>
  <c r="D222" i="14"/>
  <c r="D223" i="14" s="1"/>
  <c r="D224" i="14" s="1"/>
  <c r="D225" i="14" s="1"/>
  <c r="D226" i="14" s="1"/>
  <c r="D227" i="14" s="1"/>
  <c r="D228" i="14" s="1"/>
  <c r="D229" i="14" s="1"/>
  <c r="D230" i="14" s="1"/>
  <c r="D231" i="14" s="1"/>
  <c r="D232" i="14" s="1"/>
  <c r="D233" i="14" s="1"/>
  <c r="D234" i="14" s="1"/>
  <c r="D235" i="14" s="1"/>
  <c r="D236" i="14" s="1"/>
  <c r="D237" i="14" s="1"/>
  <c r="D238" i="14" s="1"/>
  <c r="D239" i="14" s="1"/>
  <c r="D240" i="14" s="1"/>
  <c r="D241" i="14" s="1"/>
  <c r="D242" i="14" s="1"/>
  <c r="D243" i="14" s="1"/>
  <c r="D244" i="14" s="1"/>
  <c r="D245" i="14" s="1"/>
  <c r="D246" i="14" s="1"/>
  <c r="D247" i="14" s="1"/>
  <c r="D248" i="14" s="1"/>
  <c r="D249" i="14" s="1"/>
  <c r="D250" i="14" s="1"/>
  <c r="D251" i="14" s="1"/>
  <c r="D252" i="14" s="1"/>
  <c r="D253" i="14" s="1"/>
  <c r="D254" i="14" s="1"/>
  <c r="D255" i="14" s="1"/>
  <c r="D256" i="14" s="1"/>
  <c r="D257" i="14" s="1"/>
  <c r="D258" i="14" s="1"/>
  <c r="D259" i="14" s="1"/>
  <c r="D260" i="14" s="1"/>
  <c r="D261" i="14" s="1"/>
  <c r="D262" i="14" s="1"/>
  <c r="D263" i="14" s="1"/>
  <c r="D264" i="14" s="1"/>
  <c r="D265" i="14" s="1"/>
  <c r="D266" i="14" s="1"/>
  <c r="D267" i="14" s="1"/>
  <c r="D268" i="14" s="1"/>
  <c r="D269" i="14" s="1"/>
  <c r="D270" i="14" s="1"/>
  <c r="D271" i="14" s="1"/>
  <c r="D272" i="14" s="1"/>
  <c r="D273" i="14" s="1"/>
  <c r="D274" i="14" s="1"/>
  <c r="D275" i="14" s="1"/>
  <c r="D276" i="14" s="1"/>
  <c r="D277" i="14" s="1"/>
  <c r="D278" i="14" s="1"/>
  <c r="D279" i="14" s="1"/>
  <c r="D280" i="14" s="1"/>
  <c r="D281" i="14" s="1"/>
  <c r="D282" i="14" s="1"/>
  <c r="D283" i="14" s="1"/>
  <c r="D284" i="14" s="1"/>
  <c r="D285" i="14" s="1"/>
  <c r="D286" i="14" s="1"/>
  <c r="D287" i="14" s="1"/>
  <c r="D288" i="14" s="1"/>
  <c r="D289" i="14" s="1"/>
  <c r="D290" i="14" s="1"/>
  <c r="D291" i="14" s="1"/>
  <c r="D292" i="14" s="1"/>
  <c r="D293" i="14" s="1"/>
  <c r="D294" i="14" s="1"/>
  <c r="D295" i="14" s="1"/>
  <c r="D296" i="14" s="1"/>
  <c r="D297" i="14" s="1"/>
  <c r="D298" i="14" s="1"/>
  <c r="D299" i="14" s="1"/>
  <c r="D300" i="14" s="1"/>
  <c r="D301" i="14" s="1"/>
  <c r="D302" i="14" s="1"/>
  <c r="D303" i="14" s="1"/>
  <c r="D304" i="14" s="1"/>
  <c r="D305" i="14" s="1"/>
  <c r="D306" i="14" s="1"/>
  <c r="D307" i="14" s="1"/>
  <c r="D308" i="14" s="1"/>
  <c r="D309" i="14" s="1"/>
  <c r="D310" i="14" s="1"/>
  <c r="D311" i="14" s="1"/>
  <c r="D312" i="14" s="1"/>
  <c r="D313" i="14" s="1"/>
  <c r="D314" i="14" s="1"/>
  <c r="D315" i="14" s="1"/>
  <c r="D316" i="14" s="1"/>
  <c r="D317" i="14" s="1"/>
  <c r="D318" i="14" s="1"/>
  <c r="D319" i="14" s="1"/>
  <c r="D320" i="14" s="1"/>
  <c r="D321" i="14" s="1"/>
  <c r="D322" i="14" s="1"/>
  <c r="D323" i="14" s="1"/>
  <c r="D324" i="14" s="1"/>
  <c r="D325" i="14" s="1"/>
  <c r="D326" i="14" s="1"/>
  <c r="D327" i="14" s="1"/>
  <c r="D328" i="14" s="1"/>
  <c r="D329" i="14" s="1"/>
  <c r="D330" i="14" s="1"/>
  <c r="D331" i="14" s="1"/>
  <c r="D332" i="14" s="1"/>
  <c r="D333" i="14" s="1"/>
  <c r="D334" i="14" s="1"/>
  <c r="D335" i="14" s="1"/>
  <c r="D336" i="14" s="1"/>
  <c r="D337" i="14" s="1"/>
  <c r="D338" i="14" s="1"/>
  <c r="D339" i="14" s="1"/>
  <c r="D340" i="14" s="1"/>
  <c r="D341" i="14" s="1"/>
  <c r="D342" i="14" s="1"/>
  <c r="D343" i="14" s="1"/>
  <c r="D344" i="14" s="1"/>
  <c r="D345" i="14" s="1"/>
  <c r="D346" i="14" s="1"/>
  <c r="D347" i="14" s="1"/>
  <c r="D348" i="14" s="1"/>
  <c r="D349" i="14" s="1"/>
  <c r="D350" i="14" s="1"/>
  <c r="D351" i="14" s="1"/>
  <c r="D352" i="14" s="1"/>
  <c r="D353" i="14" s="1"/>
  <c r="D354" i="14" s="1"/>
  <c r="D355" i="14" s="1"/>
  <c r="D356" i="14" s="1"/>
  <c r="D357" i="14" s="1"/>
  <c r="D358" i="14" s="1"/>
  <c r="D359" i="14" s="1"/>
  <c r="D360" i="14" s="1"/>
  <c r="D361" i="14" s="1"/>
  <c r="D362" i="14" s="1"/>
  <c r="D363" i="14" s="1"/>
  <c r="D364" i="14" s="1"/>
  <c r="D365" i="14" s="1"/>
  <c r="D366" i="14" s="1"/>
  <c r="D367" i="14" s="1"/>
  <c r="D368" i="14" s="1"/>
  <c r="D369" i="14" s="1"/>
  <c r="D370" i="14" s="1"/>
  <c r="D371" i="14" s="1"/>
  <c r="D372" i="14" s="1"/>
  <c r="D373" i="14" s="1"/>
  <c r="D374" i="14" s="1"/>
  <c r="D375" i="14" s="1"/>
  <c r="D376" i="14" s="1"/>
  <c r="D377" i="14" s="1"/>
  <c r="D378" i="14" s="1"/>
  <c r="D379" i="14" s="1"/>
  <c r="D380" i="14" s="1"/>
  <c r="D381" i="14" s="1"/>
  <c r="D382" i="14" s="1"/>
  <c r="D383" i="14" s="1"/>
  <c r="D384" i="14" s="1"/>
  <c r="D385" i="14" s="1"/>
  <c r="D386" i="14" s="1"/>
  <c r="D387" i="14" s="1"/>
  <c r="D388" i="14" s="1"/>
  <c r="D389" i="14" s="1"/>
  <c r="D390" i="14" s="1"/>
  <c r="D391" i="14" s="1"/>
  <c r="D392" i="14" s="1"/>
  <c r="D393" i="14" s="1"/>
  <c r="D394" i="14" s="1"/>
  <c r="D395" i="14" s="1"/>
  <c r="D396" i="14" s="1"/>
  <c r="D397" i="14" s="1"/>
  <c r="D398" i="14" s="1"/>
  <c r="D399" i="14" s="1"/>
  <c r="D400" i="14" s="1"/>
  <c r="D401" i="14" s="1"/>
  <c r="D402" i="14" s="1"/>
  <c r="D403" i="14" s="1"/>
  <c r="D404" i="14" s="1"/>
  <c r="D405" i="14" s="1"/>
  <c r="D406" i="14" s="1"/>
  <c r="D407" i="14" s="1"/>
  <c r="D408" i="14" s="1"/>
  <c r="D409" i="14" s="1"/>
  <c r="D410" i="14" s="1"/>
  <c r="D411" i="14" s="1"/>
  <c r="D412" i="14" s="1"/>
  <c r="D413" i="14" s="1"/>
  <c r="D414" i="14" s="1"/>
  <c r="D415" i="14" s="1"/>
  <c r="D416" i="14" s="1"/>
  <c r="D417" i="14" s="1"/>
  <c r="D418" i="14" s="1"/>
  <c r="D419" i="14" s="1"/>
  <c r="D420" i="14" s="1"/>
  <c r="D421" i="14" s="1"/>
  <c r="D422" i="14" s="1"/>
  <c r="D423" i="14" s="1"/>
  <c r="D424" i="14" s="1"/>
  <c r="D425" i="14" s="1"/>
  <c r="D426" i="14" s="1"/>
  <c r="D427" i="14" s="1"/>
  <c r="D428" i="14" s="1"/>
  <c r="D429" i="14" s="1"/>
  <c r="D430" i="14" s="1"/>
  <c r="D431" i="14" s="1"/>
  <c r="D432" i="14" s="1"/>
  <c r="D433" i="14" s="1"/>
  <c r="D434" i="14" s="1"/>
  <c r="D435" i="14" s="1"/>
  <c r="D436" i="14" s="1"/>
  <c r="D437" i="14" s="1"/>
  <c r="D438" i="14" s="1"/>
  <c r="D439" i="14" s="1"/>
  <c r="D440" i="14" s="1"/>
  <c r="D441" i="14" s="1"/>
  <c r="D442" i="14" s="1"/>
  <c r="D443" i="14" s="1"/>
  <c r="D444" i="14" s="1"/>
  <c r="D445" i="14" s="1"/>
  <c r="D446" i="14" s="1"/>
  <c r="D447" i="14" s="1"/>
  <c r="D448" i="14" s="1"/>
  <c r="D449" i="14" s="1"/>
  <c r="D450" i="14" s="1"/>
  <c r="D451" i="14" s="1"/>
  <c r="D452" i="14" s="1"/>
  <c r="D453" i="14" s="1"/>
  <c r="D454" i="14" s="1"/>
  <c r="D455" i="14" s="1"/>
  <c r="D456" i="14" s="1"/>
  <c r="D457" i="14" s="1"/>
  <c r="D458" i="14" s="1"/>
  <c r="D459" i="14" s="1"/>
  <c r="D460" i="14" s="1"/>
  <c r="D461" i="14" s="1"/>
  <c r="D462" i="14" s="1"/>
  <c r="D463" i="14" s="1"/>
  <c r="D464" i="14" s="1"/>
  <c r="D465" i="14" s="1"/>
  <c r="D466" i="14" s="1"/>
  <c r="D467" i="14" s="1"/>
  <c r="D468" i="14" s="1"/>
  <c r="D469" i="14" s="1"/>
  <c r="D470" i="14" s="1"/>
  <c r="D471" i="14" s="1"/>
  <c r="D472" i="14" s="1"/>
  <c r="D473" i="14" s="1"/>
  <c r="D474" i="14" s="1"/>
  <c r="D475" i="14" s="1"/>
  <c r="D476" i="14" s="1"/>
  <c r="D477" i="14" s="1"/>
  <c r="D478" i="14" s="1"/>
  <c r="D479" i="14" s="1"/>
  <c r="D480" i="14" s="1"/>
  <c r="D481" i="14" s="1"/>
  <c r="D482" i="14" s="1"/>
  <c r="D483" i="14" s="1"/>
  <c r="D484" i="14" s="1"/>
  <c r="D485" i="14" s="1"/>
  <c r="D486" i="14" s="1"/>
  <c r="D487" i="14" s="1"/>
  <c r="D488" i="14" s="1"/>
  <c r="D489" i="14" s="1"/>
  <c r="D490" i="14" s="1"/>
  <c r="D491" i="14" s="1"/>
  <c r="D492" i="14" s="1"/>
  <c r="D493" i="14" s="1"/>
  <c r="D494" i="14" s="1"/>
  <c r="D495" i="14" s="1"/>
  <c r="D496" i="14" s="1"/>
  <c r="D497" i="14" s="1"/>
  <c r="D498" i="14" s="1"/>
  <c r="D499" i="14" s="1"/>
  <c r="D500" i="14" s="1"/>
  <c r="D501" i="14" s="1"/>
  <c r="D502" i="14" s="1"/>
  <c r="D503" i="14" s="1"/>
  <c r="D504" i="14" s="1"/>
  <c r="D505" i="14" s="1"/>
  <c r="D506" i="14" s="1"/>
  <c r="D507" i="14" s="1"/>
  <c r="D508" i="14" s="1"/>
  <c r="D509" i="14" s="1"/>
  <c r="D510" i="14" s="1"/>
  <c r="D511" i="14" s="1"/>
  <c r="D512" i="14" s="1"/>
  <c r="D513" i="14" s="1"/>
  <c r="D514" i="14" s="1"/>
  <c r="D515" i="14" s="1"/>
  <c r="D516" i="14" s="1"/>
  <c r="D517" i="14" s="1"/>
  <c r="D518" i="14" s="1"/>
  <c r="D519" i="14" s="1"/>
  <c r="D520" i="14" s="1"/>
  <c r="D521" i="14" s="1"/>
  <c r="D522" i="14" s="1"/>
  <c r="D523" i="14" s="1"/>
  <c r="D524" i="14" s="1"/>
  <c r="D525" i="14" s="1"/>
  <c r="D526" i="14" s="1"/>
  <c r="D527" i="14" s="1"/>
  <c r="D528" i="14" s="1"/>
  <c r="D529" i="14" s="1"/>
  <c r="D530" i="14" s="1"/>
  <c r="D531" i="14" s="1"/>
  <c r="D532" i="14" s="1"/>
  <c r="D533" i="14" s="1"/>
  <c r="D534" i="14" s="1"/>
  <c r="D535" i="14" s="1"/>
  <c r="D536" i="14" s="1"/>
  <c r="D537" i="14" s="1"/>
  <c r="D538" i="14" s="1"/>
  <c r="D539" i="14" s="1"/>
  <c r="D540" i="14" s="1"/>
  <c r="D541" i="14" s="1"/>
  <c r="D542" i="14" s="1"/>
  <c r="D543" i="14" s="1"/>
  <c r="D544" i="14" s="1"/>
  <c r="D545" i="14" s="1"/>
  <c r="D546" i="14" s="1"/>
  <c r="D547" i="14" s="1"/>
  <c r="D548" i="14" s="1"/>
  <c r="D549" i="14" s="1"/>
  <c r="D550" i="14" s="1"/>
  <c r="D551" i="14" s="1"/>
  <c r="D552" i="14" s="1"/>
  <c r="D553" i="14" s="1"/>
  <c r="D554" i="14" s="1"/>
  <c r="D555" i="14" s="1"/>
  <c r="D556" i="14" s="1"/>
  <c r="D557" i="14" s="1"/>
  <c r="D558" i="14" s="1"/>
  <c r="D559" i="14" s="1"/>
  <c r="D560" i="14" s="1"/>
  <c r="D561" i="14" s="1"/>
  <c r="D562" i="14" s="1"/>
  <c r="D563" i="14" s="1"/>
  <c r="D564" i="14" s="1"/>
  <c r="D565" i="14" s="1"/>
  <c r="D566" i="14" s="1"/>
  <c r="D567" i="14" s="1"/>
  <c r="D568" i="14" s="1"/>
  <c r="D569" i="14" s="1"/>
  <c r="D570" i="14" s="1"/>
  <c r="D571" i="14" s="1"/>
  <c r="D572" i="14" s="1"/>
  <c r="D573" i="14" s="1"/>
  <c r="D574" i="14" s="1"/>
  <c r="D575" i="14" s="1"/>
  <c r="D576" i="14" s="1"/>
  <c r="D577" i="14" s="1"/>
  <c r="D578" i="14" s="1"/>
  <c r="D579" i="14" s="1"/>
  <c r="D580" i="14" s="1"/>
  <c r="D581" i="14" s="1"/>
  <c r="D582" i="14" s="1"/>
  <c r="D583" i="14" s="1"/>
  <c r="D584" i="14" s="1"/>
  <c r="D585" i="14" s="1"/>
  <c r="D586" i="14" s="1"/>
  <c r="D587" i="14" s="1"/>
  <c r="D588" i="14" s="1"/>
  <c r="D589" i="14" s="1"/>
  <c r="D590" i="14" s="1"/>
  <c r="D591" i="14" s="1"/>
  <c r="D592" i="14" s="1"/>
  <c r="D593" i="14" s="1"/>
  <c r="D594" i="14" s="1"/>
  <c r="D595" i="14" s="1"/>
  <c r="D596" i="14" s="1"/>
  <c r="D597" i="14" s="1"/>
  <c r="D598" i="14" s="1"/>
  <c r="D599" i="14" s="1"/>
  <c r="D600" i="14" s="1"/>
  <c r="D601" i="14" s="1"/>
  <c r="D602" i="14" s="1"/>
  <c r="D603" i="14" s="1"/>
  <c r="D604" i="14" s="1"/>
  <c r="D605" i="14" s="1"/>
  <c r="D606" i="14" s="1"/>
  <c r="D607" i="14" s="1"/>
  <c r="D608" i="14" s="1"/>
  <c r="D609" i="14" s="1"/>
  <c r="D610" i="14" s="1"/>
  <c r="D611" i="14" s="1"/>
  <c r="D612" i="14" s="1"/>
  <c r="D613" i="14" s="1"/>
  <c r="D614" i="14" s="1"/>
  <c r="D615" i="14" s="1"/>
  <c r="D616" i="14" s="1"/>
  <c r="D617" i="14" s="1"/>
  <c r="D618" i="14" s="1"/>
  <c r="D619" i="14" s="1"/>
  <c r="D620" i="14" s="1"/>
  <c r="D621" i="14" s="1"/>
  <c r="D622" i="14" s="1"/>
  <c r="D623" i="14" s="1"/>
  <c r="D624" i="14" s="1"/>
  <c r="D625" i="14" s="1"/>
  <c r="D626" i="14" s="1"/>
  <c r="D627" i="14" s="1"/>
  <c r="D628" i="14" s="1"/>
  <c r="D629" i="14" s="1"/>
  <c r="D630" i="14" s="1"/>
  <c r="D631" i="14" s="1"/>
  <c r="D632" i="14" s="1"/>
  <c r="D633" i="14" s="1"/>
  <c r="D634" i="14" s="1"/>
  <c r="D635" i="14" s="1"/>
  <c r="D636" i="14" s="1"/>
  <c r="D637" i="14" s="1"/>
  <c r="D638" i="14" s="1"/>
  <c r="D639" i="14" s="1"/>
  <c r="D640" i="14" s="1"/>
  <c r="D641" i="14" s="1"/>
  <c r="D642" i="14" s="1"/>
  <c r="D643" i="14" s="1"/>
  <c r="D644" i="14" s="1"/>
  <c r="D645" i="14" s="1"/>
  <c r="D646" i="14" s="1"/>
  <c r="D647" i="14" s="1"/>
  <c r="D648" i="14" s="1"/>
  <c r="D649" i="14" s="1"/>
  <c r="D650" i="14" s="1"/>
  <c r="D651" i="14" s="1"/>
  <c r="D652" i="14" s="1"/>
  <c r="D653" i="14" s="1"/>
  <c r="D654" i="14" s="1"/>
  <c r="D655" i="14" s="1"/>
  <c r="D656" i="14" s="1"/>
  <c r="D657" i="14" s="1"/>
  <c r="D658" i="14" s="1"/>
  <c r="D659" i="14" s="1"/>
  <c r="D660" i="14" s="1"/>
  <c r="D661" i="14" s="1"/>
  <c r="D662" i="14" s="1"/>
  <c r="D663" i="14" s="1"/>
  <c r="D664" i="14" s="1"/>
  <c r="D665" i="14" s="1"/>
  <c r="D666" i="14" s="1"/>
  <c r="D667" i="14" s="1"/>
  <c r="D668" i="14" s="1"/>
  <c r="D669" i="14" s="1"/>
  <c r="D670" i="14" s="1"/>
  <c r="D671" i="14" s="1"/>
  <c r="D672" i="14" s="1"/>
  <c r="D673" i="14" s="1"/>
  <c r="D674" i="14" s="1"/>
  <c r="D675" i="14" s="1"/>
  <c r="D676" i="14" s="1"/>
  <c r="D677" i="14" s="1"/>
  <c r="D678" i="14" s="1"/>
  <c r="D679" i="14" s="1"/>
  <c r="D680" i="14" s="1"/>
  <c r="D681" i="14" s="1"/>
  <c r="D682" i="14" s="1"/>
  <c r="D683" i="14" s="1"/>
  <c r="D684" i="14" s="1"/>
  <c r="D685" i="14" s="1"/>
  <c r="D686" i="14" s="1"/>
  <c r="D687" i="14" s="1"/>
  <c r="D688" i="14" s="1"/>
  <c r="D689" i="14" s="1"/>
  <c r="D690" i="14" s="1"/>
  <c r="D691" i="14" s="1"/>
  <c r="D692" i="14" s="1"/>
  <c r="D693" i="14" s="1"/>
  <c r="D694" i="14" s="1"/>
  <c r="D695" i="14" s="1"/>
  <c r="D696" i="14" s="1"/>
  <c r="D697" i="14" s="1"/>
  <c r="D698" i="14" s="1"/>
  <c r="D699" i="14" s="1"/>
  <c r="D700" i="14" s="1"/>
  <c r="D701" i="14" s="1"/>
  <c r="D702" i="14" s="1"/>
  <c r="D703" i="14" s="1"/>
  <c r="D704" i="14" s="1"/>
  <c r="D705" i="14" s="1"/>
  <c r="D706" i="14" s="1"/>
  <c r="D707" i="14" s="1"/>
  <c r="D708" i="14" s="1"/>
  <c r="D709" i="14" s="1"/>
  <c r="D710" i="14" s="1"/>
  <c r="D711" i="14" s="1"/>
  <c r="D712" i="14" s="1"/>
  <c r="D713" i="14" s="1"/>
  <c r="D714" i="14" s="1"/>
  <c r="D715" i="14" s="1"/>
  <c r="D716" i="14" s="1"/>
  <c r="D717" i="14" s="1"/>
  <c r="D718" i="14" s="1"/>
  <c r="D719" i="14" s="1"/>
  <c r="D720" i="14" s="1"/>
  <c r="D721" i="14" s="1"/>
  <c r="D722" i="14" s="1"/>
  <c r="D723" i="14" s="1"/>
  <c r="D724" i="14" s="1"/>
  <c r="D725" i="14" s="1"/>
  <c r="D726" i="14" s="1"/>
  <c r="D727" i="14" s="1"/>
  <c r="D728" i="14" s="1"/>
  <c r="D729" i="14" s="1"/>
  <c r="D730" i="14" s="1"/>
  <c r="D731" i="14" s="1"/>
  <c r="D732" i="14" s="1"/>
  <c r="D733" i="14" s="1"/>
  <c r="D734" i="14" s="1"/>
  <c r="D735" i="14" s="1"/>
  <c r="D736" i="14" s="1"/>
  <c r="D737" i="14" s="1"/>
  <c r="D738" i="14" s="1"/>
  <c r="D739" i="14" s="1"/>
  <c r="D740" i="14" s="1"/>
  <c r="D741" i="14" s="1"/>
  <c r="D742" i="14" s="1"/>
  <c r="D743" i="14" s="1"/>
  <c r="D744" i="14" s="1"/>
  <c r="D745" i="14" s="1"/>
  <c r="D746" i="14" s="1"/>
  <c r="D747" i="14" s="1"/>
  <c r="D748" i="14" s="1"/>
  <c r="D749" i="14" s="1"/>
  <c r="D750" i="14" s="1"/>
  <c r="D751" i="14" s="1"/>
  <c r="D752" i="14" s="1"/>
  <c r="D753" i="14" s="1"/>
  <c r="D754" i="14" s="1"/>
  <c r="D755" i="14" s="1"/>
  <c r="D756" i="14" s="1"/>
  <c r="D757" i="14" s="1"/>
  <c r="D758" i="14" s="1"/>
  <c r="D759" i="14" s="1"/>
  <c r="D760" i="14" s="1"/>
  <c r="D761" i="14" s="1"/>
  <c r="D762" i="14" s="1"/>
  <c r="D763" i="14" s="1"/>
  <c r="D764" i="14" s="1"/>
  <c r="D765" i="14" s="1"/>
  <c r="D766" i="14" s="1"/>
  <c r="D767" i="14" s="1"/>
  <c r="D768" i="14" s="1"/>
  <c r="D769" i="14" s="1"/>
  <c r="D770" i="14" s="1"/>
  <c r="D771" i="14" s="1"/>
  <c r="D772" i="14" s="1"/>
  <c r="D773" i="14" s="1"/>
  <c r="D774" i="14" s="1"/>
  <c r="D775" i="14" s="1"/>
  <c r="D776" i="14" s="1"/>
  <c r="D777" i="14" s="1"/>
  <c r="D778" i="14" s="1"/>
  <c r="D779" i="14" s="1"/>
  <c r="D780" i="14" s="1"/>
  <c r="D781" i="14" s="1"/>
  <c r="D782" i="14" s="1"/>
  <c r="D783" i="14" s="1"/>
  <c r="D784" i="14" s="1"/>
  <c r="D785" i="14" s="1"/>
  <c r="D786" i="14" s="1"/>
  <c r="D787" i="14" s="1"/>
  <c r="D788" i="14" s="1"/>
  <c r="D789" i="14" s="1"/>
  <c r="D790" i="14" s="1"/>
  <c r="D791" i="14" s="1"/>
  <c r="D792" i="14" s="1"/>
  <c r="D793" i="14" s="1"/>
  <c r="D794" i="14" s="1"/>
  <c r="D795" i="14" s="1"/>
  <c r="D796" i="14" s="1"/>
  <c r="D797" i="14" s="1"/>
  <c r="D798" i="14" s="1"/>
  <c r="D799" i="14" s="1"/>
  <c r="D800" i="14" s="1"/>
  <c r="D801" i="14" s="1"/>
  <c r="D802" i="14" s="1"/>
  <c r="D803" i="14" s="1"/>
  <c r="D804" i="14" s="1"/>
  <c r="D805" i="14" s="1"/>
  <c r="D806" i="14" s="1"/>
  <c r="D807" i="14" s="1"/>
  <c r="D808" i="14" s="1"/>
  <c r="D809" i="14" s="1"/>
  <c r="D810" i="14" s="1"/>
  <c r="D811" i="14" s="1"/>
  <c r="D812" i="14" s="1"/>
  <c r="D813" i="14" s="1"/>
  <c r="D814" i="14" s="1"/>
  <c r="D815" i="14" s="1"/>
  <c r="D816" i="14" s="1"/>
  <c r="D817" i="14" s="1"/>
  <c r="D818" i="14" s="1"/>
  <c r="D819" i="14" s="1"/>
  <c r="D820" i="14" s="1"/>
  <c r="D821" i="14" s="1"/>
  <c r="D822" i="14" s="1"/>
  <c r="D823" i="14" s="1"/>
  <c r="D824" i="14" s="1"/>
  <c r="D825" i="14" s="1"/>
  <c r="D826" i="14" s="1"/>
  <c r="D827" i="14" s="1"/>
  <c r="D828" i="14" s="1"/>
  <c r="D829" i="14" s="1"/>
  <c r="D830" i="14" s="1"/>
  <c r="D831" i="14" s="1"/>
  <c r="D832" i="14" s="1"/>
  <c r="D833" i="14" s="1"/>
  <c r="D834" i="14" s="1"/>
  <c r="D835" i="14" s="1"/>
  <c r="D836" i="14" s="1"/>
  <c r="D837" i="14" s="1"/>
  <c r="D838" i="14" s="1"/>
  <c r="D839" i="14" s="1"/>
  <c r="D840" i="14" s="1"/>
  <c r="D841" i="14" s="1"/>
  <c r="D842" i="14" s="1"/>
  <c r="D843" i="14" s="1"/>
  <c r="D844" i="14" s="1"/>
  <c r="D845" i="14" s="1"/>
  <c r="D846" i="14" s="1"/>
  <c r="D847" i="14" s="1"/>
  <c r="D848" i="14" s="1"/>
  <c r="D849" i="14" s="1"/>
  <c r="D850" i="14" s="1"/>
  <c r="D851" i="14" s="1"/>
  <c r="D852" i="14" s="1"/>
  <c r="D853" i="14" s="1"/>
  <c r="D854" i="14" s="1"/>
  <c r="D855" i="14" s="1"/>
  <c r="D856" i="14" s="1"/>
  <c r="D857" i="14" s="1"/>
  <c r="D858" i="14" s="1"/>
  <c r="D859" i="14" s="1"/>
  <c r="D860" i="14" s="1"/>
  <c r="D861" i="14" s="1"/>
  <c r="D862" i="14" s="1"/>
  <c r="D863" i="14" s="1"/>
  <c r="D864" i="14" s="1"/>
  <c r="D865" i="14" s="1"/>
  <c r="D866" i="14" s="1"/>
  <c r="D867" i="14" s="1"/>
  <c r="D868" i="14" s="1"/>
  <c r="D869" i="14" s="1"/>
  <c r="D870" i="14" s="1"/>
  <c r="D871" i="14" s="1"/>
  <c r="D872" i="14" s="1"/>
  <c r="D873" i="14" s="1"/>
  <c r="D874" i="14" s="1"/>
  <c r="D875" i="14" s="1"/>
  <c r="D876" i="14" s="1"/>
  <c r="D877" i="14" s="1"/>
  <c r="D878" i="14" s="1"/>
  <c r="D879" i="14" s="1"/>
  <c r="D880" i="14" s="1"/>
  <c r="D881" i="14" s="1"/>
  <c r="D882" i="14" s="1"/>
  <c r="D883" i="14" s="1"/>
  <c r="D884" i="14" s="1"/>
  <c r="D885" i="14" s="1"/>
  <c r="D886" i="14" s="1"/>
  <c r="D887" i="14" s="1"/>
  <c r="D888" i="14" s="1"/>
  <c r="D889" i="14" s="1"/>
  <c r="D890" i="14" s="1"/>
  <c r="D891" i="14" s="1"/>
  <c r="D892" i="14" s="1"/>
  <c r="D893" i="14" s="1"/>
  <c r="D894" i="14" s="1"/>
  <c r="D895" i="14" s="1"/>
  <c r="D896" i="14" s="1"/>
  <c r="D897" i="14" s="1"/>
  <c r="D898" i="14" s="1"/>
  <c r="D899" i="14" s="1"/>
  <c r="D900" i="14" s="1"/>
  <c r="D901" i="14" s="1"/>
  <c r="D902" i="14" s="1"/>
  <c r="D903" i="14" s="1"/>
  <c r="D904" i="14" s="1"/>
  <c r="D905" i="14" s="1"/>
  <c r="D906" i="14" s="1"/>
  <c r="D907" i="14" s="1"/>
  <c r="D908" i="14" s="1"/>
  <c r="D909" i="14" s="1"/>
  <c r="D910" i="14" s="1"/>
  <c r="D911" i="14" s="1"/>
  <c r="D912" i="14" s="1"/>
  <c r="D913" i="14" s="1"/>
  <c r="D914" i="14" s="1"/>
  <c r="D915" i="14" s="1"/>
  <c r="D916" i="14" s="1"/>
  <c r="D917" i="14" s="1"/>
  <c r="D918" i="14" s="1"/>
  <c r="D919" i="14" s="1"/>
  <c r="D920" i="14" s="1"/>
  <c r="D921" i="14" s="1"/>
  <c r="D922" i="14" s="1"/>
  <c r="D923" i="14" s="1"/>
  <c r="D924" i="14" s="1"/>
  <c r="D925" i="14" s="1"/>
  <c r="D926" i="14" s="1"/>
  <c r="D927" i="14" s="1"/>
  <c r="D928" i="14" s="1"/>
  <c r="D929" i="14" s="1"/>
  <c r="D930" i="14" s="1"/>
  <c r="D931" i="14" s="1"/>
  <c r="D932" i="14" s="1"/>
  <c r="D933" i="14" s="1"/>
  <c r="D934" i="14" s="1"/>
  <c r="D935" i="14" s="1"/>
  <c r="D936" i="14" s="1"/>
  <c r="D937" i="14" s="1"/>
  <c r="D938" i="14" s="1"/>
  <c r="D939" i="14" s="1"/>
  <c r="D940" i="14" s="1"/>
  <c r="D941" i="14" s="1"/>
  <c r="D942" i="14" s="1"/>
  <c r="D943" i="14" s="1"/>
  <c r="D944" i="14" s="1"/>
  <c r="D945" i="14" s="1"/>
  <c r="D946" i="14" s="1"/>
  <c r="D947" i="14" s="1"/>
  <c r="D948" i="14" s="1"/>
  <c r="D949" i="14" s="1"/>
  <c r="D950" i="14" s="1"/>
  <c r="D951" i="14" s="1"/>
  <c r="D952" i="14" s="1"/>
  <c r="D953" i="14" s="1"/>
  <c r="D954" i="14" s="1"/>
  <c r="D955" i="14" s="1"/>
  <c r="D956" i="14" s="1"/>
  <c r="D957" i="14" s="1"/>
  <c r="D958" i="14" s="1"/>
  <c r="D959" i="14" s="1"/>
  <c r="D960" i="14" s="1"/>
  <c r="D961" i="14" s="1"/>
  <c r="D962" i="14" s="1"/>
  <c r="D963" i="14" s="1"/>
  <c r="D964" i="14" s="1"/>
  <c r="D965" i="14" s="1"/>
  <c r="D966" i="14" s="1"/>
  <c r="D967" i="14" s="1"/>
  <c r="D968" i="14" s="1"/>
  <c r="D969" i="14" s="1"/>
  <c r="D970" i="14" s="1"/>
  <c r="D971" i="14" s="1"/>
  <c r="D972" i="14" s="1"/>
  <c r="D973" i="14" s="1"/>
  <c r="D974" i="14" s="1"/>
  <c r="D975" i="14" s="1"/>
  <c r="D976" i="14" s="1"/>
  <c r="D977" i="14" s="1"/>
  <c r="D978" i="14" s="1"/>
  <c r="D979" i="14" s="1"/>
  <c r="D980" i="14" s="1"/>
  <c r="D981" i="14" s="1"/>
  <c r="D982" i="14" s="1"/>
  <c r="D983" i="14" s="1"/>
  <c r="D984" i="14" s="1"/>
  <c r="D985" i="14" s="1"/>
  <c r="D986" i="14" s="1"/>
  <c r="D987" i="14" s="1"/>
  <c r="D988" i="14" s="1"/>
  <c r="D989" i="14" s="1"/>
  <c r="D990" i="14" s="1"/>
  <c r="D991" i="14" s="1"/>
  <c r="D992" i="14" s="1"/>
  <c r="D993" i="14" s="1"/>
  <c r="D994" i="14" s="1"/>
  <c r="D995" i="14" s="1"/>
  <c r="D996" i="14" s="1"/>
  <c r="D997" i="14" s="1"/>
  <c r="D998" i="14" s="1"/>
  <c r="D999" i="14" s="1"/>
  <c r="D1000" i="14" s="1"/>
  <c r="D1001" i="14" s="1"/>
  <c r="D1002" i="14" s="1"/>
  <c r="D1003" i="14" s="1"/>
  <c r="D1004" i="14" s="1"/>
  <c r="D1005" i="14" s="1"/>
  <c r="D1006" i="14" s="1"/>
  <c r="D1007" i="14" s="1"/>
  <c r="D1008" i="14" s="1"/>
  <c r="D1009" i="14" s="1"/>
  <c r="D1010" i="14" s="1"/>
  <c r="D1011" i="14" s="1"/>
  <c r="D1012" i="14" s="1"/>
  <c r="D1013" i="14" s="1"/>
  <c r="D1014" i="14" s="1"/>
  <c r="D1015" i="14" s="1"/>
  <c r="D1016" i="14" s="1"/>
  <c r="D1017" i="14" s="1"/>
  <c r="D1018" i="14" s="1"/>
  <c r="D1019" i="14" s="1"/>
  <c r="D1020" i="14" s="1"/>
  <c r="D1021" i="14" s="1"/>
  <c r="D1022" i="14" s="1"/>
  <c r="D1023" i="14" s="1"/>
  <c r="D1024" i="14" s="1"/>
  <c r="D1025" i="14" s="1"/>
  <c r="D1026" i="14" s="1"/>
  <c r="D1027" i="14" s="1"/>
  <c r="D1028" i="14" s="1"/>
  <c r="D1029" i="14" s="1"/>
  <c r="D1030" i="14" s="1"/>
  <c r="D1031" i="14" s="1"/>
  <c r="D1032" i="14" s="1"/>
  <c r="D1033" i="14" s="1"/>
  <c r="D1034" i="14" s="1"/>
  <c r="D1035" i="14" s="1"/>
  <c r="D1036" i="14" s="1"/>
  <c r="D1037" i="14" s="1"/>
  <c r="D1038" i="14" s="1"/>
  <c r="D1039" i="14" s="1"/>
  <c r="D1040" i="14" s="1"/>
  <c r="D1041" i="14" s="1"/>
  <c r="D1042" i="14" s="1"/>
  <c r="D1043" i="14" s="1"/>
  <c r="D1044" i="14" s="1"/>
  <c r="D1045" i="14" s="1"/>
  <c r="D1046" i="14" s="1"/>
  <c r="D1047" i="14" s="1"/>
  <c r="D1048" i="14" s="1"/>
  <c r="D1049" i="14" s="1"/>
  <c r="D1050" i="14" s="1"/>
  <c r="D1051" i="14" s="1"/>
  <c r="D1052" i="14" s="1"/>
  <c r="D1053" i="14" s="1"/>
  <c r="D1054" i="14" s="1"/>
  <c r="D1055" i="14" s="1"/>
  <c r="D1056" i="14" s="1"/>
  <c r="D1057" i="14" s="1"/>
  <c r="D1058" i="14" s="1"/>
  <c r="D1059" i="14" s="1"/>
  <c r="D1060" i="14" s="1"/>
  <c r="D1061" i="14" s="1"/>
  <c r="D1062" i="14" s="1"/>
  <c r="D1063" i="14" s="1"/>
  <c r="D1064" i="14" s="1"/>
  <c r="D1065" i="14" s="1"/>
  <c r="D1066" i="14" s="1"/>
  <c r="D1067" i="14" s="1"/>
  <c r="D1068" i="14" s="1"/>
  <c r="D1069" i="14" s="1"/>
  <c r="D1070" i="14" s="1"/>
  <c r="D1071" i="14" s="1"/>
  <c r="D1072" i="14" s="1"/>
  <c r="D1073" i="14" s="1"/>
  <c r="D1074" i="14" s="1"/>
  <c r="D1075" i="14" s="1"/>
  <c r="D1076" i="14" s="1"/>
  <c r="D1077" i="14" s="1"/>
  <c r="D1078" i="14" s="1"/>
  <c r="D1079" i="14" s="1"/>
  <c r="D1080" i="14" s="1"/>
  <c r="D1081" i="14" s="1"/>
  <c r="D1082" i="14" s="1"/>
  <c r="D1083" i="14" s="1"/>
  <c r="D1084" i="14" s="1"/>
  <c r="D1085" i="14" s="1"/>
  <c r="D1086" i="14" s="1"/>
  <c r="D1087" i="14" s="1"/>
  <c r="D1088" i="14" s="1"/>
  <c r="D1089" i="14" s="1"/>
  <c r="D1090" i="14" s="1"/>
  <c r="D1091" i="14" s="1"/>
  <c r="D1092" i="14" s="1"/>
  <c r="D1093" i="14" s="1"/>
  <c r="D1094" i="14" s="1"/>
  <c r="D1095" i="14" s="1"/>
  <c r="D1096" i="14" s="1"/>
  <c r="D1097" i="14" s="1"/>
  <c r="D1098" i="14" s="1"/>
  <c r="D1099" i="14" s="1"/>
  <c r="D1100" i="14" s="1"/>
  <c r="D1101" i="14" s="1"/>
  <c r="D1102" i="14" s="1"/>
  <c r="D1103" i="14" s="1"/>
  <c r="D1104" i="14" s="1"/>
  <c r="D1105" i="14" s="1"/>
  <c r="D1106" i="14" s="1"/>
  <c r="D1107" i="14" s="1"/>
  <c r="D1108" i="14" s="1"/>
  <c r="D1109" i="14" s="1"/>
  <c r="D1110" i="14" s="1"/>
  <c r="D1111" i="14" s="1"/>
  <c r="D1112" i="14" s="1"/>
  <c r="D1113" i="14" s="1"/>
  <c r="D1114" i="14" s="1"/>
  <c r="D1115" i="14" s="1"/>
  <c r="D1116" i="14" s="1"/>
  <c r="D1117" i="14" s="1"/>
  <c r="D1118" i="14" s="1"/>
  <c r="D1119" i="14" s="1"/>
  <c r="D1120" i="14" s="1"/>
  <c r="D1121" i="14" s="1"/>
  <c r="D1122" i="14" s="1"/>
  <c r="D1123" i="14" s="1"/>
  <c r="D1124" i="14" s="1"/>
  <c r="D1125" i="14" s="1"/>
  <c r="D1126" i="14" s="1"/>
  <c r="D1127" i="14" s="1"/>
  <c r="D1128" i="14" s="1"/>
  <c r="D1129" i="14" s="1"/>
  <c r="D1130" i="14" s="1"/>
  <c r="D1131" i="14" s="1"/>
  <c r="D1132" i="14" s="1"/>
  <c r="D1133" i="14" s="1"/>
  <c r="D1134" i="14" s="1"/>
  <c r="D1135" i="14" s="1"/>
  <c r="D1136" i="14" s="1"/>
  <c r="D1137" i="14" s="1"/>
  <c r="D1138" i="14" s="1"/>
  <c r="D1139" i="14" s="1"/>
  <c r="D1140" i="14" s="1"/>
  <c r="D1141" i="14" s="1"/>
  <c r="D1142" i="14" s="1"/>
  <c r="D1143" i="14" s="1"/>
  <c r="D1144" i="14" s="1"/>
  <c r="D1145" i="14" s="1"/>
  <c r="D1146" i="14" s="1"/>
  <c r="D1147" i="14" s="1"/>
  <c r="D1148" i="14" s="1"/>
  <c r="D1149" i="14" s="1"/>
  <c r="D1150" i="14" s="1"/>
  <c r="D1151" i="14" s="1"/>
  <c r="D1152" i="14" s="1"/>
  <c r="D1153" i="14" s="1"/>
  <c r="D1154" i="14" s="1"/>
  <c r="D1155" i="14" s="1"/>
  <c r="D1156" i="14" s="1"/>
  <c r="D1157" i="14" s="1"/>
  <c r="D1158" i="14" s="1"/>
  <c r="D1159" i="14" s="1"/>
  <c r="D1160" i="14" s="1"/>
  <c r="D1161" i="14" s="1"/>
  <c r="D1162" i="14" s="1"/>
  <c r="D1163" i="14" s="1"/>
  <c r="D1164" i="14" s="1"/>
  <c r="D1165" i="14" s="1"/>
  <c r="D1166" i="14" s="1"/>
  <c r="D1167" i="14" s="1"/>
  <c r="D1168" i="14" s="1"/>
  <c r="D1169" i="14" s="1"/>
  <c r="D1170" i="14" s="1"/>
  <c r="D1171" i="14" s="1"/>
  <c r="D1172" i="14" s="1"/>
  <c r="D1173" i="14" s="1"/>
  <c r="D1174" i="14" s="1"/>
  <c r="D1175" i="14" s="1"/>
  <c r="D1176" i="14" s="1"/>
  <c r="D1177" i="14" s="1"/>
  <c r="D1178" i="14" s="1"/>
  <c r="D1179" i="14" s="1"/>
  <c r="D1180" i="14" s="1"/>
  <c r="D1181" i="14" s="1"/>
  <c r="D1182" i="14" s="1"/>
  <c r="D1183" i="14" s="1"/>
  <c r="D1184" i="14" s="1"/>
  <c r="D1185" i="14" s="1"/>
  <c r="D1186" i="14" s="1"/>
  <c r="D1187" i="14" s="1"/>
  <c r="D1188" i="14" s="1"/>
  <c r="D1189" i="14" s="1"/>
  <c r="D1190" i="14" s="1"/>
  <c r="D1191" i="14" s="1"/>
  <c r="D1192" i="14" s="1"/>
  <c r="D1193" i="14" s="1"/>
  <c r="D1194" i="14" s="1"/>
  <c r="D1195" i="14" s="1"/>
  <c r="D1196" i="14" s="1"/>
  <c r="D1197" i="14" s="1"/>
  <c r="D1198" i="14" s="1"/>
  <c r="D1199" i="14" s="1"/>
  <c r="D1200" i="14" s="1"/>
  <c r="D1201" i="14" s="1"/>
  <c r="D1202" i="14" s="1"/>
  <c r="D1203" i="14" s="1"/>
  <c r="D1204" i="14" s="1"/>
  <c r="D1205" i="14" s="1"/>
  <c r="D1206" i="14" s="1"/>
  <c r="D1207" i="14" s="1"/>
  <c r="D1208" i="14" s="1"/>
  <c r="D1209" i="14" s="1"/>
  <c r="D1210" i="14" s="1"/>
  <c r="D1211" i="14" s="1"/>
  <c r="D1212" i="14" s="1"/>
  <c r="D1213" i="14" s="1"/>
  <c r="D1214" i="14" s="1"/>
  <c r="D1215" i="14" s="1"/>
  <c r="D1216" i="14" s="1"/>
  <c r="D1217" i="14" s="1"/>
  <c r="D1218" i="14" s="1"/>
  <c r="D1219" i="14" s="1"/>
  <c r="D1220" i="14" s="1"/>
  <c r="D1221" i="14" s="1"/>
  <c r="D1222" i="14" s="1"/>
  <c r="D1223" i="14" s="1"/>
  <c r="D1224" i="14" s="1"/>
  <c r="D1225" i="14" s="1"/>
  <c r="D1226" i="14" s="1"/>
  <c r="D1227" i="14" s="1"/>
  <c r="D1228" i="14" s="1"/>
  <c r="D1229" i="14" s="1"/>
  <c r="D1230" i="14" s="1"/>
  <c r="D1231" i="14" s="1"/>
  <c r="D1232" i="14" s="1"/>
  <c r="D1233" i="14" s="1"/>
  <c r="D1234" i="14" s="1"/>
  <c r="D1235" i="14" s="1"/>
  <c r="D1236" i="14" s="1"/>
  <c r="D1237" i="14" s="1"/>
  <c r="D1238" i="14" s="1"/>
  <c r="D1239" i="14" s="1"/>
  <c r="D1240" i="14" s="1"/>
  <c r="D1241" i="14" s="1"/>
  <c r="D1242" i="14" s="1"/>
  <c r="D1243" i="14" s="1"/>
  <c r="D1244" i="14" s="1"/>
  <c r="D1245" i="14" s="1"/>
  <c r="D1246" i="14" s="1"/>
  <c r="D1247" i="14" s="1"/>
  <c r="D1248" i="14" s="1"/>
  <c r="D1249" i="14" s="1"/>
  <c r="D1250" i="14" s="1"/>
  <c r="D1251" i="14" s="1"/>
  <c r="D1252" i="14" s="1"/>
  <c r="D1253" i="14" s="1"/>
  <c r="D1254" i="14" s="1"/>
  <c r="D1255" i="14" s="1"/>
  <c r="D1256" i="14" s="1"/>
  <c r="D1257" i="14" s="1"/>
  <c r="D1258" i="14" s="1"/>
  <c r="D1259" i="14" s="1"/>
  <c r="D1260" i="14" s="1"/>
  <c r="D1261" i="14" s="1"/>
  <c r="D1262" i="14" s="1"/>
  <c r="D1263" i="14" s="1"/>
  <c r="D1264" i="14" s="1"/>
  <c r="D1265" i="14" s="1"/>
  <c r="D1266" i="14" s="1"/>
  <c r="D1267" i="14" s="1"/>
  <c r="D1268" i="14" s="1"/>
  <c r="D1269" i="14" s="1"/>
  <c r="D1270" i="14" s="1"/>
  <c r="D1271" i="14" s="1"/>
  <c r="D1272" i="14" s="1"/>
  <c r="D1273" i="14" s="1"/>
  <c r="D1274" i="14" s="1"/>
  <c r="D1275" i="14" s="1"/>
  <c r="D1276" i="14" s="1"/>
  <c r="D1277" i="14" s="1"/>
  <c r="D1278" i="14" s="1"/>
  <c r="D1279" i="14" s="1"/>
  <c r="D1280" i="14" s="1"/>
  <c r="D1281" i="14" s="1"/>
  <c r="D1282" i="14" s="1"/>
  <c r="D1283" i="14" s="1"/>
  <c r="D1284" i="14" s="1"/>
  <c r="D1285" i="14" s="1"/>
  <c r="D1286" i="14" s="1"/>
  <c r="D1287" i="14" s="1"/>
  <c r="D1288" i="14" s="1"/>
  <c r="D1289" i="14" s="1"/>
  <c r="D1290" i="14" s="1"/>
  <c r="D1291" i="14" s="1"/>
  <c r="D1292" i="14" s="1"/>
  <c r="D1293" i="14" s="1"/>
  <c r="D1294" i="14" s="1"/>
  <c r="D1295" i="14" s="1"/>
  <c r="D1296" i="14" s="1"/>
  <c r="D1297" i="14" s="1"/>
  <c r="D1298" i="14" s="1"/>
  <c r="D1299" i="14" s="1"/>
  <c r="D1300" i="14" s="1"/>
  <c r="D1301" i="14" s="1"/>
  <c r="D1302" i="14" s="1"/>
  <c r="D1303" i="14" s="1"/>
  <c r="D1304" i="14" s="1"/>
  <c r="D1305" i="14" s="1"/>
  <c r="D1306" i="14" s="1"/>
  <c r="D1307" i="14" s="1"/>
  <c r="D1308" i="14" s="1"/>
  <c r="D1309" i="14" s="1"/>
  <c r="D1310" i="14" s="1"/>
  <c r="D1311" i="14" s="1"/>
  <c r="D1312" i="14" s="1"/>
  <c r="D1313" i="14" s="1"/>
  <c r="D1314" i="14" s="1"/>
  <c r="D1315" i="14" s="1"/>
  <c r="D1316" i="14" s="1"/>
  <c r="D1317" i="14" s="1"/>
  <c r="D1318" i="14" s="1"/>
  <c r="D1319" i="14" s="1"/>
  <c r="D1320" i="14" s="1"/>
  <c r="D1321" i="14" s="1"/>
  <c r="D1322" i="14" s="1"/>
  <c r="D1323" i="14" s="1"/>
  <c r="D1324" i="14" s="1"/>
  <c r="D1325" i="14" s="1"/>
  <c r="D1326" i="14" s="1"/>
  <c r="D1327" i="14" s="1"/>
  <c r="D1328" i="14" s="1"/>
  <c r="D1329" i="14" s="1"/>
  <c r="D1330" i="14" s="1"/>
  <c r="D1331" i="14" s="1"/>
  <c r="D1332" i="14" s="1"/>
  <c r="D1333" i="14" s="1"/>
  <c r="D1334" i="14" s="1"/>
  <c r="D1335" i="14" s="1"/>
  <c r="D1336" i="14" s="1"/>
  <c r="D1337" i="14" s="1"/>
  <c r="D1338" i="14" s="1"/>
  <c r="D1339" i="14" s="1"/>
  <c r="D1340" i="14" s="1"/>
  <c r="D1341" i="14" s="1"/>
  <c r="D1342" i="14" s="1"/>
  <c r="D1343" i="14" s="1"/>
  <c r="D1344" i="14" s="1"/>
  <c r="D1345" i="14" s="1"/>
  <c r="D1346" i="14" s="1"/>
  <c r="D1347" i="14" s="1"/>
  <c r="D1348" i="14" s="1"/>
  <c r="D1349" i="14" s="1"/>
  <c r="D1350" i="14" s="1"/>
  <c r="D1351" i="14" s="1"/>
  <c r="D1352" i="14" s="1"/>
  <c r="D1353" i="14" s="1"/>
  <c r="D1354" i="14" s="1"/>
  <c r="D1355" i="14" s="1"/>
  <c r="D1356" i="14" s="1"/>
  <c r="D1357" i="14" s="1"/>
  <c r="D1358" i="14" s="1"/>
  <c r="D1359" i="14" s="1"/>
  <c r="D1360" i="14" s="1"/>
  <c r="D1361" i="14" s="1"/>
  <c r="D1362" i="14" s="1"/>
  <c r="D1363" i="14" s="1"/>
  <c r="D1364" i="14" s="1"/>
  <c r="D1365" i="14" s="1"/>
  <c r="D1366" i="14" s="1"/>
  <c r="D1367" i="14" s="1"/>
  <c r="D1368" i="14" s="1"/>
  <c r="D1369" i="14" s="1"/>
  <c r="D1370" i="14" s="1"/>
  <c r="D1371" i="14" s="1"/>
  <c r="D1372" i="14" s="1"/>
  <c r="D1373" i="14" s="1"/>
  <c r="D1374" i="14" s="1"/>
  <c r="D1375" i="14" s="1"/>
  <c r="D1376" i="14" s="1"/>
  <c r="D1377" i="14" s="1"/>
  <c r="D1378" i="14" s="1"/>
  <c r="D1379" i="14" s="1"/>
  <c r="D1380" i="14" s="1"/>
  <c r="D1381" i="14" s="1"/>
  <c r="D1382" i="14" s="1"/>
  <c r="D1383" i="14" s="1"/>
  <c r="D1384" i="14" s="1"/>
  <c r="D1385" i="14" s="1"/>
  <c r="D1386" i="14" s="1"/>
  <c r="D1387" i="14" s="1"/>
  <c r="D1388" i="14" s="1"/>
  <c r="D1389" i="14" s="1"/>
  <c r="D1390" i="14" s="1"/>
  <c r="D1391" i="14" s="1"/>
  <c r="D1392" i="14" s="1"/>
  <c r="D1393" i="14" s="1"/>
  <c r="D1394" i="14" s="1"/>
  <c r="D1395" i="14" s="1"/>
  <c r="D1396" i="14" s="1"/>
  <c r="D1397" i="14" s="1"/>
  <c r="D1398" i="14" s="1"/>
  <c r="D1399" i="14" s="1"/>
  <c r="D1400" i="14" s="1"/>
  <c r="D1401" i="14" s="1"/>
  <c r="D1402" i="14" s="1"/>
  <c r="D1403" i="14" s="1"/>
  <c r="D1404" i="14" s="1"/>
  <c r="D1405" i="14" s="1"/>
  <c r="D1406" i="14" s="1"/>
  <c r="D1407" i="14" s="1"/>
  <c r="D1408" i="14" s="1"/>
  <c r="D1409" i="14" s="1"/>
  <c r="D1410" i="14" s="1"/>
  <c r="D1411" i="14" s="1"/>
  <c r="D1412" i="14" s="1"/>
  <c r="D1413" i="14" s="1"/>
  <c r="D1414" i="14" s="1"/>
  <c r="D1415" i="14" s="1"/>
  <c r="D1416" i="14" s="1"/>
  <c r="D1417" i="14" s="1"/>
  <c r="D1418" i="14" s="1"/>
  <c r="D1419" i="14" s="1"/>
  <c r="D1420" i="14" s="1"/>
  <c r="D1421" i="14" s="1"/>
  <c r="D1422" i="14" s="1"/>
  <c r="D1423" i="14" s="1"/>
  <c r="D1424" i="14" s="1"/>
  <c r="D1425" i="14" s="1"/>
  <c r="D1426" i="14" s="1"/>
  <c r="D1427" i="14" s="1"/>
  <c r="D1428" i="14" s="1"/>
  <c r="D1429" i="14" s="1"/>
  <c r="D1430" i="14" s="1"/>
  <c r="D1431" i="14" s="1"/>
  <c r="D1432" i="14" s="1"/>
  <c r="D1433" i="14" s="1"/>
  <c r="D1434" i="14" s="1"/>
  <c r="D1435" i="14" s="1"/>
  <c r="D1436" i="14" s="1"/>
  <c r="D1437" i="14" s="1"/>
  <c r="D1438" i="14" s="1"/>
  <c r="D1439" i="14" s="1"/>
  <c r="D1440" i="14" s="1"/>
  <c r="D1441" i="14" s="1"/>
  <c r="D1442" i="14" s="1"/>
  <c r="D1443" i="14" s="1"/>
  <c r="D1444" i="14" s="1"/>
  <c r="D1445" i="14" s="1"/>
  <c r="D1446" i="14" s="1"/>
  <c r="D1447" i="14" s="1"/>
  <c r="D1448" i="14" s="1"/>
  <c r="D1449" i="14" s="1"/>
  <c r="D1450" i="14" s="1"/>
  <c r="D1451" i="14" s="1"/>
  <c r="D1452" i="14" s="1"/>
  <c r="D1453" i="14" s="1"/>
  <c r="D1454" i="14" s="1"/>
  <c r="D1455" i="14" s="1"/>
  <c r="D1456" i="14" s="1"/>
  <c r="D1457" i="14" s="1"/>
  <c r="D1458" i="14" s="1"/>
  <c r="D1459" i="14" s="1"/>
  <c r="D1460" i="14" s="1"/>
  <c r="D1461" i="14" s="1"/>
  <c r="D1462" i="14" s="1"/>
  <c r="D1463" i="14" s="1"/>
  <c r="D1464" i="14" s="1"/>
  <c r="D1465" i="14" s="1"/>
  <c r="D1466" i="14" s="1"/>
  <c r="D1467" i="14" s="1"/>
  <c r="D1468" i="14" s="1"/>
  <c r="D1469" i="14" s="1"/>
  <c r="D1470" i="14" s="1"/>
  <c r="D1471" i="14" s="1"/>
  <c r="D1472" i="14" s="1"/>
  <c r="D1473" i="14" s="1"/>
  <c r="D1474" i="14" s="1"/>
  <c r="D1475" i="14" s="1"/>
  <c r="D1476" i="14" s="1"/>
  <c r="D1477" i="14" s="1"/>
  <c r="D1478" i="14" s="1"/>
  <c r="D1479" i="14" s="1"/>
  <c r="D1480" i="14" s="1"/>
  <c r="D1481" i="14" s="1"/>
  <c r="D1482" i="14" s="1"/>
  <c r="D1483" i="14" s="1"/>
  <c r="D1484" i="14" s="1"/>
  <c r="D1485" i="14" s="1"/>
  <c r="D1486" i="14" s="1"/>
  <c r="D1487" i="14" s="1"/>
  <c r="D1488" i="14" s="1"/>
  <c r="D1489" i="14" s="1"/>
  <c r="D1490" i="14" s="1"/>
  <c r="D1491" i="14" s="1"/>
  <c r="D1492" i="14" s="1"/>
  <c r="D1493" i="14" s="1"/>
  <c r="D1494" i="14" s="1"/>
  <c r="D1495" i="14" s="1"/>
  <c r="D1496" i="14" s="1"/>
  <c r="D1497" i="14" s="1"/>
  <c r="D1498" i="14" s="1"/>
  <c r="D1499" i="14" s="1"/>
  <c r="D1500" i="14" s="1"/>
  <c r="D1501" i="14" s="1"/>
  <c r="D1502" i="14" s="1"/>
  <c r="D1503" i="14" s="1"/>
  <c r="D1504" i="14" s="1"/>
  <c r="D1505" i="14" s="1"/>
  <c r="D1506" i="14" s="1"/>
  <c r="D1507" i="14" s="1"/>
  <c r="D1508" i="14" s="1"/>
  <c r="D1509" i="14" s="1"/>
  <c r="D1510" i="14" s="1"/>
  <c r="D1511" i="14" s="1"/>
  <c r="D1512" i="14" s="1"/>
  <c r="D1513" i="14" s="1"/>
  <c r="D1514" i="14" s="1"/>
  <c r="D1515" i="14" s="1"/>
  <c r="D1516" i="14" s="1"/>
  <c r="D1517" i="14" s="1"/>
  <c r="D1518" i="14" s="1"/>
  <c r="D1519" i="14" s="1"/>
  <c r="D1520" i="14" s="1"/>
  <c r="D1521" i="14" s="1"/>
  <c r="D1522" i="14" s="1"/>
  <c r="D1523" i="14" s="1"/>
  <c r="D1524" i="14" s="1"/>
  <c r="D1525" i="14" s="1"/>
  <c r="D1526" i="14" s="1"/>
  <c r="D1527" i="14" s="1"/>
  <c r="D1528" i="14" s="1"/>
  <c r="D1529" i="14" s="1"/>
  <c r="D1530" i="14" s="1"/>
  <c r="D1531" i="14" s="1"/>
  <c r="D1532" i="14" s="1"/>
  <c r="D1533" i="14" s="1"/>
  <c r="D1534" i="14" s="1"/>
  <c r="D1535" i="14" s="1"/>
  <c r="D1536" i="14" s="1"/>
  <c r="D1537" i="14" s="1"/>
  <c r="D1538" i="14" s="1"/>
  <c r="D1539" i="14" s="1"/>
  <c r="D1540" i="14" s="1"/>
  <c r="D1541" i="14" s="1"/>
  <c r="D1542" i="14" s="1"/>
  <c r="D1543" i="14" s="1"/>
  <c r="D1544" i="14" s="1"/>
  <c r="D1545" i="14" s="1"/>
  <c r="D1546" i="14" s="1"/>
  <c r="D1547" i="14" s="1"/>
  <c r="D1548" i="14" s="1"/>
  <c r="D1549" i="14" s="1"/>
  <c r="D1550" i="14" s="1"/>
  <c r="D1551" i="14" s="1"/>
  <c r="D1552" i="14" s="1"/>
  <c r="D1553" i="14" s="1"/>
  <c r="D1554" i="14" s="1"/>
  <c r="D1555" i="14" s="1"/>
  <c r="D1556" i="14" s="1"/>
  <c r="D1557" i="14" s="1"/>
  <c r="D1558" i="14" s="1"/>
  <c r="D1559" i="14" s="1"/>
  <c r="D1560" i="14" s="1"/>
  <c r="D1561" i="14" s="1"/>
  <c r="D1562" i="14" s="1"/>
  <c r="D1563" i="14" s="1"/>
  <c r="D1564" i="14" s="1"/>
  <c r="D1565" i="14" s="1"/>
  <c r="D1566" i="14" s="1"/>
  <c r="D1567" i="14" s="1"/>
  <c r="D1568" i="14" s="1"/>
  <c r="D1569" i="14" s="1"/>
  <c r="D1570" i="14" s="1"/>
  <c r="D1571" i="14" s="1"/>
  <c r="D1572" i="14" s="1"/>
  <c r="D1573" i="14" s="1"/>
  <c r="D1574" i="14" s="1"/>
  <c r="D1575" i="14" s="1"/>
  <c r="D1576" i="14" s="1"/>
  <c r="D1577" i="14" s="1"/>
  <c r="D1578" i="14" s="1"/>
  <c r="D1579" i="14" s="1"/>
  <c r="D1580" i="14" s="1"/>
  <c r="D1581" i="14" s="1"/>
  <c r="D1582" i="14" s="1"/>
  <c r="D1583" i="14" s="1"/>
  <c r="D1584" i="14" s="1"/>
  <c r="D1585" i="14" s="1"/>
  <c r="D1586" i="14" s="1"/>
  <c r="D1587" i="14" s="1"/>
  <c r="D1588" i="14" s="1"/>
  <c r="D1589" i="14" s="1"/>
  <c r="D1590" i="14" s="1"/>
  <c r="D1591" i="14" s="1"/>
  <c r="D1592" i="14" s="1"/>
  <c r="D1593" i="14" s="1"/>
  <c r="D1594" i="14" s="1"/>
  <c r="D1595" i="14" s="1"/>
  <c r="D1596" i="14" s="1"/>
  <c r="D1597" i="14" s="1"/>
  <c r="D1598" i="14" s="1"/>
  <c r="D1599" i="14" s="1"/>
  <c r="D1600" i="14" s="1"/>
  <c r="D1601" i="14" s="1"/>
  <c r="D1602" i="14" s="1"/>
  <c r="D1603" i="14" s="1"/>
  <c r="D1604" i="14" s="1"/>
  <c r="D1605" i="14" s="1"/>
  <c r="D1606" i="14" s="1"/>
  <c r="D1607" i="14" s="1"/>
  <c r="D1608" i="14" s="1"/>
  <c r="D1609" i="14" s="1"/>
  <c r="D1610" i="14" s="1"/>
  <c r="D1611" i="14" s="1"/>
  <c r="D1612" i="14" s="1"/>
  <c r="D1613" i="14" s="1"/>
  <c r="D1614" i="14" s="1"/>
  <c r="D1615" i="14" s="1"/>
  <c r="D1616" i="14" s="1"/>
  <c r="D1617" i="14" s="1"/>
  <c r="D1618" i="14" s="1"/>
  <c r="D1619" i="14" s="1"/>
  <c r="D1620" i="14" s="1"/>
  <c r="D1621" i="14" s="1"/>
  <c r="D1622" i="14" s="1"/>
  <c r="D1623" i="14" s="1"/>
  <c r="D1624" i="14" s="1"/>
  <c r="D1625" i="14" s="1"/>
  <c r="D1626" i="14" s="1"/>
  <c r="D1627" i="14" s="1"/>
  <c r="D1628" i="14" s="1"/>
  <c r="D1629" i="14" s="1"/>
  <c r="D1630" i="14" s="1"/>
  <c r="D1631" i="14" s="1"/>
  <c r="D1632" i="14" s="1"/>
  <c r="D1633" i="14" s="1"/>
  <c r="D1634" i="14" s="1"/>
  <c r="D1635" i="14" s="1"/>
  <c r="D1636" i="14" s="1"/>
  <c r="D1637" i="14" s="1"/>
  <c r="D1638" i="14" s="1"/>
  <c r="D1639" i="14" s="1"/>
  <c r="D1640" i="14" s="1"/>
  <c r="D1641" i="14" s="1"/>
  <c r="D1642" i="14" s="1"/>
  <c r="D1643" i="14" s="1"/>
  <c r="D1644" i="14" s="1"/>
  <c r="D1645" i="14" s="1"/>
  <c r="D1646" i="14" s="1"/>
  <c r="D1647" i="14" s="1"/>
  <c r="D1648" i="14" s="1"/>
  <c r="D1649" i="14" s="1"/>
  <c r="D1650" i="14" s="1"/>
  <c r="D1651" i="14" s="1"/>
  <c r="D1652" i="14" s="1"/>
  <c r="D1653" i="14" s="1"/>
  <c r="D1654" i="14" s="1"/>
  <c r="D1655" i="14" s="1"/>
  <c r="D1656" i="14" s="1"/>
  <c r="D1657" i="14" s="1"/>
  <c r="D1658" i="14" s="1"/>
  <c r="D1659" i="14" s="1"/>
  <c r="D1660" i="14" s="1"/>
  <c r="D1661" i="14" s="1"/>
  <c r="D1662" i="14" s="1"/>
  <c r="D1663" i="14" s="1"/>
  <c r="D1664" i="14" s="1"/>
  <c r="D1665" i="14" s="1"/>
  <c r="D1666" i="14" s="1"/>
  <c r="D1667" i="14" s="1"/>
  <c r="D1668" i="14" s="1"/>
  <c r="D1669" i="14" s="1"/>
  <c r="D1670" i="14" s="1"/>
  <c r="D1671" i="14" s="1"/>
  <c r="D1672" i="14" s="1"/>
  <c r="D1673" i="14" s="1"/>
  <c r="D1674" i="14" s="1"/>
  <c r="D1675" i="14" s="1"/>
  <c r="D1676" i="14" s="1"/>
  <c r="D1677" i="14" s="1"/>
  <c r="D1678" i="14" s="1"/>
  <c r="D1679" i="14" s="1"/>
  <c r="D1680" i="14" s="1"/>
  <c r="D1681" i="14" s="1"/>
  <c r="D1682" i="14" s="1"/>
  <c r="D1683" i="14" s="1"/>
  <c r="D1684" i="14" s="1"/>
  <c r="D1685" i="14" s="1"/>
  <c r="D1686" i="14" s="1"/>
  <c r="D1687" i="14" s="1"/>
  <c r="D1688" i="14" s="1"/>
  <c r="D1689" i="14" s="1"/>
  <c r="D1690" i="14" s="1"/>
  <c r="D1691" i="14" s="1"/>
  <c r="D1692" i="14" s="1"/>
  <c r="D1693" i="14" s="1"/>
  <c r="D1694" i="14" s="1"/>
  <c r="D1695" i="14" s="1"/>
  <c r="D1696" i="14" s="1"/>
  <c r="D1697" i="14" s="1"/>
  <c r="D1698" i="14" s="1"/>
  <c r="D1699" i="14" s="1"/>
  <c r="D1700" i="14" s="1"/>
  <c r="D1701" i="14" s="1"/>
  <c r="D1702" i="14" s="1"/>
  <c r="D1703" i="14" s="1"/>
  <c r="D1704" i="14" s="1"/>
  <c r="D1705" i="14" s="1"/>
  <c r="D1706" i="14" s="1"/>
  <c r="D1707" i="14" s="1"/>
  <c r="D1708" i="14" s="1"/>
  <c r="D1709" i="14" s="1"/>
  <c r="D1710" i="14" s="1"/>
  <c r="D1711" i="14" s="1"/>
  <c r="D1712" i="14" s="1"/>
  <c r="D1713" i="14" s="1"/>
  <c r="D1714" i="14" s="1"/>
  <c r="D1715" i="14" s="1"/>
  <c r="D1716" i="14" s="1"/>
  <c r="D1717" i="14" s="1"/>
  <c r="D1718" i="14" s="1"/>
  <c r="D1719" i="14" s="1"/>
  <c r="D1720" i="14" s="1"/>
  <c r="D1721" i="14" s="1"/>
  <c r="D1722" i="14" s="1"/>
  <c r="D1723" i="14" s="1"/>
  <c r="D1724" i="14" s="1"/>
  <c r="D1725" i="14" s="1"/>
  <c r="D1726" i="14" s="1"/>
  <c r="D1727" i="14" s="1"/>
  <c r="D1728" i="14" s="1"/>
  <c r="D1729" i="14" s="1"/>
  <c r="D1730" i="14" s="1"/>
  <c r="D1731" i="14" s="1"/>
  <c r="D1732" i="14" s="1"/>
  <c r="D1733" i="14" s="1"/>
  <c r="D1734" i="14" s="1"/>
  <c r="D1735" i="14" s="1"/>
  <c r="D1736" i="14" s="1"/>
  <c r="D1737" i="14" s="1"/>
  <c r="D1738" i="14" s="1"/>
  <c r="D1739" i="14" s="1"/>
  <c r="D1740" i="14" s="1"/>
  <c r="D1741" i="14" s="1"/>
  <c r="D1742" i="14" s="1"/>
  <c r="D1743" i="14" s="1"/>
  <c r="D1744" i="14" s="1"/>
  <c r="D1745" i="14" s="1"/>
  <c r="D1746" i="14" s="1"/>
  <c r="D1747" i="14" s="1"/>
  <c r="D1748" i="14" s="1"/>
  <c r="D1749" i="14" s="1"/>
  <c r="D1750" i="14" s="1"/>
  <c r="D1751" i="14" s="1"/>
  <c r="D1752" i="14" s="1"/>
  <c r="D1753" i="14" s="1"/>
  <c r="D1754" i="14" s="1"/>
  <c r="D1755" i="14" s="1"/>
  <c r="D1756" i="14" s="1"/>
  <c r="D1757" i="14" s="1"/>
  <c r="D1758" i="14" s="1"/>
  <c r="D1759" i="14" s="1"/>
  <c r="D1760" i="14" s="1"/>
  <c r="D1761" i="14" s="1"/>
  <c r="D1762" i="14" s="1"/>
  <c r="D1763" i="14" s="1"/>
  <c r="D1764" i="14" s="1"/>
  <c r="D1765" i="14" s="1"/>
  <c r="D1766" i="14" s="1"/>
  <c r="D1767" i="14" s="1"/>
  <c r="D1768" i="14" s="1"/>
  <c r="D1769" i="14" s="1"/>
  <c r="D1770" i="14" s="1"/>
  <c r="D1771" i="14" s="1"/>
  <c r="D1772" i="14" s="1"/>
  <c r="D1773" i="14" s="1"/>
  <c r="D1774" i="14" s="1"/>
  <c r="D1775" i="14" s="1"/>
  <c r="D1776" i="14" s="1"/>
  <c r="D1777" i="14" s="1"/>
  <c r="D1778" i="14" s="1"/>
  <c r="D1779" i="14" s="1"/>
  <c r="D1780" i="14" s="1"/>
  <c r="D1781" i="14" s="1"/>
  <c r="D1782" i="14" s="1"/>
  <c r="D1783" i="14" s="1"/>
  <c r="D1784" i="14" s="1"/>
  <c r="D1785" i="14" s="1"/>
  <c r="D1786" i="14" s="1"/>
  <c r="D1787" i="14" s="1"/>
  <c r="D1788" i="14" s="1"/>
  <c r="D1789" i="14" s="1"/>
  <c r="D1790" i="14" s="1"/>
  <c r="D1791" i="14" s="1"/>
  <c r="D1792" i="14" s="1"/>
  <c r="D1793" i="14" s="1"/>
  <c r="D1794" i="14" s="1"/>
  <c r="D1795" i="14" s="1"/>
  <c r="D1796" i="14" s="1"/>
  <c r="D1797" i="14" s="1"/>
  <c r="D1798" i="14" s="1"/>
  <c r="D1799" i="14" s="1"/>
  <c r="D1800" i="14" s="1"/>
  <c r="D1801" i="14" s="1"/>
  <c r="D1802" i="14" s="1"/>
  <c r="D1803" i="14" s="1"/>
  <c r="D1804" i="14" s="1"/>
  <c r="D1805" i="14" s="1"/>
  <c r="D1806" i="14" s="1"/>
  <c r="D1807" i="14" s="1"/>
  <c r="D1808" i="14" s="1"/>
  <c r="D1809" i="14" s="1"/>
  <c r="D1810" i="14" s="1"/>
  <c r="D1811" i="14" s="1"/>
  <c r="D1812" i="14" s="1"/>
  <c r="D1813" i="14" s="1"/>
  <c r="D1814" i="14" s="1"/>
  <c r="D1815" i="14" s="1"/>
  <c r="D1816" i="14" s="1"/>
  <c r="D1817" i="14" s="1"/>
  <c r="D1818" i="14" s="1"/>
  <c r="D1819" i="14" s="1"/>
  <c r="D1820" i="14" s="1"/>
  <c r="D1821" i="14" s="1"/>
  <c r="D1822" i="14" s="1"/>
  <c r="D1823" i="14" s="1"/>
  <c r="D1824" i="14" s="1"/>
  <c r="D1825" i="14" s="1"/>
  <c r="D1826" i="14" s="1"/>
  <c r="D1827" i="14" s="1"/>
  <c r="D1828" i="14" s="1"/>
  <c r="D1829" i="14" s="1"/>
  <c r="D1830" i="14" s="1"/>
  <c r="D1831" i="14" s="1"/>
  <c r="D1832" i="14" s="1"/>
  <c r="D1833" i="14" s="1"/>
  <c r="D1834" i="14" s="1"/>
  <c r="D1835" i="14" s="1"/>
  <c r="D1836" i="14" s="1"/>
  <c r="D1837" i="14" s="1"/>
  <c r="D1838" i="14" s="1"/>
  <c r="D1839" i="14" s="1"/>
  <c r="D1840" i="14" s="1"/>
  <c r="D1841" i="14" s="1"/>
  <c r="D1842" i="14" s="1"/>
  <c r="D1843" i="14" s="1"/>
  <c r="D1844" i="14" s="1"/>
  <c r="D1845" i="14" s="1"/>
  <c r="D1846" i="14" s="1"/>
  <c r="D1847" i="14" s="1"/>
  <c r="D1848" i="14" s="1"/>
  <c r="D1849" i="14" s="1"/>
  <c r="D1850" i="14" s="1"/>
  <c r="D1851" i="14" s="1"/>
  <c r="D1852" i="14" s="1"/>
  <c r="D1853" i="14" s="1"/>
  <c r="D1854" i="14" s="1"/>
  <c r="D1855" i="14" s="1"/>
  <c r="D1856" i="14" s="1"/>
  <c r="D1857" i="14" s="1"/>
  <c r="D1858" i="14" s="1"/>
  <c r="D1859" i="14" s="1"/>
  <c r="D1860" i="14" s="1"/>
  <c r="D1861" i="14" s="1"/>
  <c r="D1862" i="14" s="1"/>
  <c r="D1863" i="14" s="1"/>
  <c r="D1864" i="14" s="1"/>
  <c r="D1865" i="14" s="1"/>
  <c r="D1866" i="14" s="1"/>
  <c r="D1867" i="14" s="1"/>
  <c r="D1868" i="14" s="1"/>
  <c r="D1869" i="14" s="1"/>
  <c r="D1870" i="14" s="1"/>
  <c r="D1871" i="14" s="1"/>
  <c r="D1872" i="14" s="1"/>
  <c r="D1873" i="14" s="1"/>
  <c r="D1874" i="14" s="1"/>
  <c r="D1875" i="14" s="1"/>
  <c r="D1876" i="14" s="1"/>
  <c r="D1877" i="14" s="1"/>
  <c r="D1878" i="14" s="1"/>
  <c r="D1879" i="14" s="1"/>
  <c r="D1880" i="14" s="1"/>
  <c r="D1881" i="14" s="1"/>
  <c r="D1882" i="14" s="1"/>
  <c r="D1883" i="14" s="1"/>
  <c r="D1884" i="14" s="1"/>
  <c r="D1885" i="14" s="1"/>
  <c r="D1886" i="14" s="1"/>
  <c r="D1887" i="14" s="1"/>
  <c r="D1888" i="14" s="1"/>
  <c r="D1889" i="14" s="1"/>
  <c r="D1890" i="14" s="1"/>
  <c r="D1891" i="14" s="1"/>
  <c r="D1892" i="14" s="1"/>
  <c r="D1893" i="14" s="1"/>
  <c r="D1894" i="14" s="1"/>
  <c r="D1895" i="14" s="1"/>
  <c r="D1896" i="14" s="1"/>
  <c r="D1897" i="14" s="1"/>
  <c r="D1898" i="14" s="1"/>
  <c r="D1899" i="14" s="1"/>
  <c r="D1900" i="14" s="1"/>
  <c r="D1901" i="14" s="1"/>
  <c r="D1902" i="14" s="1"/>
  <c r="D1903" i="14" s="1"/>
  <c r="D1904" i="14" s="1"/>
  <c r="D1905" i="14" s="1"/>
  <c r="D1906" i="14" s="1"/>
  <c r="D1907" i="14" s="1"/>
  <c r="D1908" i="14" s="1"/>
  <c r="D1909" i="14" s="1"/>
  <c r="D1910" i="14" s="1"/>
  <c r="D1911" i="14" s="1"/>
  <c r="D1912" i="14" s="1"/>
  <c r="D1913" i="14" s="1"/>
  <c r="D1914" i="14" s="1"/>
  <c r="D1915" i="14" s="1"/>
  <c r="D1916" i="14" s="1"/>
  <c r="D1917" i="14" s="1"/>
  <c r="D1918" i="14" s="1"/>
  <c r="D1919" i="14" s="1"/>
  <c r="D1920" i="14" s="1"/>
  <c r="D1921" i="14" s="1"/>
  <c r="D1922" i="14" s="1"/>
  <c r="D1923" i="14" s="1"/>
  <c r="D1924" i="14" s="1"/>
  <c r="D1925" i="14" s="1"/>
  <c r="D1926" i="14" s="1"/>
  <c r="D1927" i="14" s="1"/>
  <c r="D1928" i="14" s="1"/>
  <c r="D1929" i="14" s="1"/>
  <c r="D1930" i="14" s="1"/>
  <c r="D1931" i="14" s="1"/>
  <c r="D1932" i="14" s="1"/>
  <c r="D1933" i="14" s="1"/>
  <c r="D1934" i="14" s="1"/>
  <c r="D1935" i="14" s="1"/>
  <c r="D1936" i="14" s="1"/>
  <c r="D1937" i="14" s="1"/>
  <c r="D1938" i="14" s="1"/>
  <c r="D1939" i="14" s="1"/>
  <c r="D1940" i="14" s="1"/>
  <c r="D1941" i="14" s="1"/>
  <c r="D1942" i="14" s="1"/>
  <c r="D1943" i="14" s="1"/>
  <c r="D1944" i="14" s="1"/>
  <c r="D1945" i="14" s="1"/>
  <c r="D1946" i="14" s="1"/>
  <c r="D1947" i="14" s="1"/>
  <c r="D1948" i="14" s="1"/>
  <c r="D1949" i="14" s="1"/>
  <c r="D1950" i="14" s="1"/>
  <c r="D1951" i="14" s="1"/>
  <c r="D1952" i="14" s="1"/>
  <c r="D1953" i="14" s="1"/>
  <c r="D1954" i="14" s="1"/>
  <c r="D1955" i="14" s="1"/>
  <c r="D1956" i="14" s="1"/>
  <c r="D1957" i="14" s="1"/>
  <c r="D1958" i="14" s="1"/>
  <c r="D1959" i="14" s="1"/>
  <c r="D1960" i="14" s="1"/>
  <c r="D1961" i="14" s="1"/>
  <c r="D1962" i="14" s="1"/>
  <c r="D1963" i="14" s="1"/>
  <c r="D1964" i="14" s="1"/>
  <c r="D1965" i="14" s="1"/>
  <c r="D1966" i="14" s="1"/>
  <c r="D1967" i="14" s="1"/>
  <c r="D1968" i="14" s="1"/>
  <c r="D1969" i="14" s="1"/>
  <c r="D1970" i="14" s="1"/>
  <c r="D1971" i="14" s="1"/>
  <c r="D1972" i="14" s="1"/>
  <c r="D1973" i="14" s="1"/>
  <c r="D1974" i="14" s="1"/>
  <c r="D1975" i="14" s="1"/>
  <c r="D1976" i="14" s="1"/>
  <c r="D1977" i="14" s="1"/>
  <c r="D1978" i="14" s="1"/>
  <c r="D1979" i="14" s="1"/>
  <c r="D1980" i="14" s="1"/>
  <c r="D1981" i="14" s="1"/>
  <c r="D1982" i="14" s="1"/>
  <c r="D1983" i="14" s="1"/>
  <c r="D1984" i="14" s="1"/>
  <c r="D1985" i="14" s="1"/>
  <c r="D1986" i="14" s="1"/>
  <c r="D1987" i="14" s="1"/>
  <c r="D1988" i="14" s="1"/>
  <c r="D1989" i="14" s="1"/>
  <c r="D1990" i="14" s="1"/>
  <c r="D1991" i="14" s="1"/>
  <c r="D1992" i="14" s="1"/>
  <c r="D1993" i="14" s="1"/>
  <c r="D1994" i="14" s="1"/>
  <c r="D1995" i="14" s="1"/>
  <c r="D1996" i="14" s="1"/>
  <c r="D1997" i="14" s="1"/>
  <c r="D1998" i="14" s="1"/>
  <c r="D1999" i="14" s="1"/>
  <c r="D2000" i="14" s="1"/>
  <c r="D2001" i="14" s="1"/>
  <c r="D2002" i="14" s="1"/>
  <c r="D2003" i="14" s="1"/>
  <c r="D2004" i="14" s="1"/>
  <c r="D2005" i="14" s="1"/>
  <c r="D2006" i="14" s="1"/>
  <c r="D2007" i="14" s="1"/>
  <c r="D2008" i="14" s="1"/>
  <c r="D2009" i="14" s="1"/>
  <c r="D2010" i="14" s="1"/>
  <c r="D2011" i="14" s="1"/>
  <c r="D2012" i="14" s="1"/>
  <c r="D2013" i="14" s="1"/>
  <c r="D2014" i="14" s="1"/>
  <c r="D2015" i="14" s="1"/>
  <c r="D2016" i="14" s="1"/>
  <c r="D2017" i="14" s="1"/>
  <c r="D2018" i="14" s="1"/>
  <c r="D2019" i="14" s="1"/>
  <c r="D2020" i="14" s="1"/>
  <c r="D2021" i="14" s="1"/>
  <c r="G222" i="14"/>
  <c r="G223" i="14" s="1"/>
  <c r="G224" i="14" s="1"/>
  <c r="G225" i="14" s="1"/>
  <c r="G226" i="14" s="1"/>
  <c r="G227" i="14" s="1"/>
  <c r="G228" i="14" s="1"/>
  <c r="G229" i="14" s="1"/>
  <c r="G230" i="14" s="1"/>
  <c r="G231" i="14" s="1"/>
  <c r="G232" i="14" s="1"/>
  <c r="G233" i="14" s="1"/>
  <c r="G234" i="14" s="1"/>
  <c r="G235" i="14" s="1"/>
  <c r="G236" i="14" s="1"/>
  <c r="G237" i="14" s="1"/>
  <c r="G238" i="14" s="1"/>
  <c r="G239" i="14" s="1"/>
  <c r="G240" i="14" s="1"/>
  <c r="G241" i="14" s="1"/>
  <c r="G242" i="14" s="1"/>
  <c r="G243" i="14" s="1"/>
  <c r="G244" i="14" s="1"/>
  <c r="G245" i="14" s="1"/>
  <c r="G246" i="14" s="1"/>
  <c r="G247" i="14" s="1"/>
  <c r="G248" i="14" s="1"/>
  <c r="G249" i="14" s="1"/>
  <c r="G250" i="14" s="1"/>
  <c r="G251" i="14" s="1"/>
  <c r="G252" i="14" s="1"/>
  <c r="G253" i="14" s="1"/>
  <c r="G254" i="14" s="1"/>
  <c r="G255" i="14" s="1"/>
  <c r="G256" i="14" s="1"/>
  <c r="G257" i="14" s="1"/>
  <c r="G258" i="14" s="1"/>
  <c r="G259" i="14" s="1"/>
  <c r="G260" i="14" s="1"/>
  <c r="G261" i="14" s="1"/>
  <c r="G262" i="14" s="1"/>
  <c r="G263" i="14" s="1"/>
  <c r="G264" i="14" s="1"/>
  <c r="G265" i="14" s="1"/>
  <c r="G266" i="14" s="1"/>
  <c r="G267" i="14" s="1"/>
  <c r="G268" i="14" s="1"/>
  <c r="G269" i="14" s="1"/>
  <c r="G270" i="14" s="1"/>
  <c r="G271" i="14" s="1"/>
  <c r="G272" i="14" s="1"/>
  <c r="G273" i="14" s="1"/>
  <c r="G274" i="14" s="1"/>
  <c r="G275" i="14" s="1"/>
  <c r="G276" i="14" s="1"/>
  <c r="G277" i="14" s="1"/>
  <c r="G278" i="14" s="1"/>
  <c r="G279" i="14" s="1"/>
  <c r="G280" i="14" s="1"/>
  <c r="G281" i="14" s="1"/>
  <c r="G282" i="14" s="1"/>
  <c r="G283" i="14" s="1"/>
  <c r="G284" i="14" s="1"/>
  <c r="G285" i="14" s="1"/>
  <c r="G286" i="14" s="1"/>
  <c r="G287" i="14" s="1"/>
  <c r="G288" i="14" s="1"/>
  <c r="G289" i="14" s="1"/>
  <c r="G290" i="14" s="1"/>
  <c r="G291" i="14" s="1"/>
  <c r="G292" i="14" s="1"/>
  <c r="G293" i="14" s="1"/>
  <c r="G294" i="14" s="1"/>
  <c r="G295" i="14" s="1"/>
  <c r="G296" i="14" s="1"/>
  <c r="G297" i="14" s="1"/>
  <c r="G298" i="14" s="1"/>
  <c r="G299" i="14" s="1"/>
  <c r="G300" i="14" s="1"/>
  <c r="G301" i="14" s="1"/>
  <c r="G302" i="14" s="1"/>
  <c r="G303" i="14" s="1"/>
  <c r="G304" i="14" s="1"/>
  <c r="G305" i="14" s="1"/>
  <c r="G306" i="14" s="1"/>
  <c r="G307" i="14" s="1"/>
  <c r="G308" i="14" s="1"/>
  <c r="G309" i="14" s="1"/>
  <c r="G310" i="14" s="1"/>
  <c r="G311" i="14" s="1"/>
  <c r="G312" i="14" s="1"/>
  <c r="G313" i="14" s="1"/>
  <c r="G314" i="14" s="1"/>
  <c r="G315" i="14" s="1"/>
  <c r="G316" i="14" s="1"/>
  <c r="G317" i="14" s="1"/>
  <c r="G318" i="14" s="1"/>
  <c r="G319" i="14" s="1"/>
  <c r="G320" i="14" s="1"/>
  <c r="G321" i="14" s="1"/>
  <c r="G322" i="14" s="1"/>
  <c r="G323" i="14" s="1"/>
  <c r="G324" i="14" s="1"/>
  <c r="G325" i="14" s="1"/>
  <c r="G326" i="14" s="1"/>
  <c r="G327" i="14" s="1"/>
  <c r="G328" i="14" s="1"/>
  <c r="G329" i="14" s="1"/>
  <c r="G330" i="14" s="1"/>
  <c r="G331" i="14" s="1"/>
  <c r="G332" i="14" s="1"/>
  <c r="G333" i="14" s="1"/>
  <c r="G334" i="14" s="1"/>
  <c r="G335" i="14" s="1"/>
  <c r="G336" i="14" s="1"/>
  <c r="G337" i="14" s="1"/>
  <c r="G338" i="14" s="1"/>
  <c r="G339" i="14" s="1"/>
  <c r="G340" i="14" s="1"/>
  <c r="G341" i="14" s="1"/>
  <c r="G342" i="14" s="1"/>
  <c r="G343" i="14" s="1"/>
  <c r="G344" i="14" s="1"/>
  <c r="G345" i="14" s="1"/>
  <c r="G346" i="14" s="1"/>
  <c r="G347" i="14" s="1"/>
  <c r="G348" i="14" s="1"/>
  <c r="G349" i="14" s="1"/>
  <c r="G350" i="14" s="1"/>
  <c r="G351" i="14" s="1"/>
  <c r="G352" i="14" s="1"/>
  <c r="G353" i="14" s="1"/>
  <c r="G354" i="14" s="1"/>
  <c r="G355" i="14" s="1"/>
  <c r="G356" i="14" s="1"/>
  <c r="G357" i="14" s="1"/>
  <c r="G358" i="14" s="1"/>
  <c r="G359" i="14" s="1"/>
  <c r="G360" i="14" s="1"/>
  <c r="G361" i="14" s="1"/>
  <c r="G362" i="14" s="1"/>
  <c r="G363" i="14" s="1"/>
  <c r="G364" i="14" s="1"/>
  <c r="G365" i="14" s="1"/>
  <c r="G366" i="14" s="1"/>
  <c r="G367" i="14" s="1"/>
  <c r="G368" i="14" s="1"/>
  <c r="G369" i="14" s="1"/>
  <c r="G370" i="14" s="1"/>
  <c r="G371" i="14" s="1"/>
  <c r="G372" i="14" s="1"/>
  <c r="G373" i="14" s="1"/>
  <c r="G374" i="14" s="1"/>
  <c r="G375" i="14" s="1"/>
  <c r="G376" i="14" s="1"/>
  <c r="G377" i="14" s="1"/>
  <c r="G378" i="14" s="1"/>
  <c r="G379" i="14" s="1"/>
  <c r="G380" i="14" s="1"/>
  <c r="G381" i="14" s="1"/>
  <c r="G382" i="14" s="1"/>
  <c r="G383" i="14" s="1"/>
  <c r="G384" i="14" s="1"/>
  <c r="G385" i="14" s="1"/>
  <c r="G386" i="14" s="1"/>
  <c r="G387" i="14" s="1"/>
  <c r="G388" i="14" s="1"/>
  <c r="G389" i="14" s="1"/>
  <c r="G390" i="14" s="1"/>
  <c r="G391" i="14" s="1"/>
  <c r="G392" i="14" s="1"/>
  <c r="G393" i="14" s="1"/>
  <c r="G394" i="14" s="1"/>
  <c r="G395" i="14" s="1"/>
  <c r="G396" i="14" s="1"/>
  <c r="G397" i="14" s="1"/>
  <c r="G398" i="14" s="1"/>
  <c r="G399" i="14" s="1"/>
  <c r="G400" i="14" s="1"/>
  <c r="G401" i="14" s="1"/>
  <c r="G402" i="14" s="1"/>
  <c r="G403" i="14" s="1"/>
  <c r="G404" i="14" s="1"/>
  <c r="G405" i="14" s="1"/>
  <c r="G406" i="14" s="1"/>
  <c r="G407" i="14" s="1"/>
  <c r="G408" i="14" s="1"/>
  <c r="G409" i="14" s="1"/>
  <c r="G410" i="14" s="1"/>
  <c r="G411" i="14" s="1"/>
  <c r="G412" i="14" s="1"/>
  <c r="G413" i="14" s="1"/>
  <c r="G414" i="14" s="1"/>
  <c r="G415" i="14" s="1"/>
  <c r="G416" i="14" s="1"/>
  <c r="G417" i="14" s="1"/>
  <c r="G418" i="14" s="1"/>
  <c r="G419" i="14" s="1"/>
  <c r="G420" i="14" s="1"/>
  <c r="G421" i="14" s="1"/>
  <c r="G422" i="14" s="1"/>
  <c r="G423" i="14" s="1"/>
  <c r="G424" i="14" s="1"/>
  <c r="G425" i="14" s="1"/>
  <c r="G426" i="14" s="1"/>
  <c r="G427" i="14" s="1"/>
  <c r="G428" i="14" s="1"/>
  <c r="G429" i="14" s="1"/>
  <c r="G430" i="14" s="1"/>
  <c r="G431" i="14" s="1"/>
  <c r="G432" i="14" s="1"/>
  <c r="G433" i="14" s="1"/>
  <c r="G434" i="14" s="1"/>
  <c r="G435" i="14" s="1"/>
  <c r="G436" i="14" s="1"/>
  <c r="G437" i="14" s="1"/>
  <c r="G438" i="14" s="1"/>
  <c r="G439" i="14" s="1"/>
  <c r="G440" i="14" s="1"/>
  <c r="G441" i="14" s="1"/>
  <c r="G442" i="14" s="1"/>
  <c r="G443" i="14" s="1"/>
  <c r="G444" i="14" s="1"/>
  <c r="G445" i="14" s="1"/>
  <c r="G446" i="14" s="1"/>
  <c r="G447" i="14" s="1"/>
  <c r="G448" i="14" s="1"/>
  <c r="G449" i="14" s="1"/>
  <c r="G450" i="14" s="1"/>
  <c r="G451" i="14" s="1"/>
  <c r="G452" i="14" s="1"/>
  <c r="G453" i="14" s="1"/>
  <c r="G454" i="14" s="1"/>
  <c r="G455" i="14" s="1"/>
  <c r="G456" i="14" s="1"/>
  <c r="G457" i="14" s="1"/>
  <c r="G458" i="14" s="1"/>
  <c r="G459" i="14" s="1"/>
  <c r="G460" i="14" s="1"/>
  <c r="G461" i="14" s="1"/>
  <c r="G462" i="14" s="1"/>
  <c r="G463" i="14" s="1"/>
  <c r="G464" i="14" s="1"/>
  <c r="G465" i="14" s="1"/>
  <c r="G466" i="14" s="1"/>
  <c r="G467" i="14" s="1"/>
  <c r="G468" i="14" s="1"/>
  <c r="G469" i="14" s="1"/>
  <c r="G470" i="14" s="1"/>
  <c r="G471" i="14" s="1"/>
  <c r="G472" i="14" s="1"/>
  <c r="G473" i="14" s="1"/>
  <c r="G474" i="14" s="1"/>
  <c r="G475" i="14" s="1"/>
  <c r="G476" i="14" s="1"/>
  <c r="G477" i="14" s="1"/>
  <c r="G478" i="14" s="1"/>
  <c r="G479" i="14" s="1"/>
  <c r="G480" i="14" s="1"/>
  <c r="G481" i="14" s="1"/>
  <c r="G482" i="14" s="1"/>
  <c r="G483" i="14" s="1"/>
  <c r="G484" i="14" s="1"/>
  <c r="G485" i="14" s="1"/>
  <c r="G486" i="14" s="1"/>
  <c r="G487" i="14" s="1"/>
  <c r="G488" i="14" s="1"/>
  <c r="G489" i="14" s="1"/>
  <c r="G490" i="14" s="1"/>
  <c r="G491" i="14" s="1"/>
  <c r="G492" i="14" s="1"/>
  <c r="G493" i="14" s="1"/>
  <c r="G494" i="14" s="1"/>
  <c r="G495" i="14" s="1"/>
  <c r="G496" i="14" s="1"/>
  <c r="G497" i="14" s="1"/>
  <c r="G498" i="14" s="1"/>
  <c r="G499" i="14" s="1"/>
  <c r="G500" i="14" s="1"/>
  <c r="G501" i="14" s="1"/>
  <c r="G502" i="14" s="1"/>
  <c r="G503" i="14" s="1"/>
  <c r="G504" i="14" s="1"/>
  <c r="G505" i="14" s="1"/>
  <c r="G506" i="14" s="1"/>
  <c r="G507" i="14" s="1"/>
  <c r="G508" i="14" s="1"/>
  <c r="G509" i="14" s="1"/>
  <c r="G510" i="14" s="1"/>
  <c r="G511" i="14" s="1"/>
  <c r="G512" i="14" s="1"/>
  <c r="G513" i="14" s="1"/>
  <c r="G514" i="14" s="1"/>
  <c r="G515" i="14" s="1"/>
  <c r="G516" i="14" s="1"/>
  <c r="G517" i="14" s="1"/>
  <c r="G518" i="14" s="1"/>
  <c r="G519" i="14" s="1"/>
  <c r="G520" i="14" s="1"/>
  <c r="G521" i="14" s="1"/>
  <c r="G522" i="14" s="1"/>
  <c r="G523" i="14" s="1"/>
  <c r="G524" i="14" s="1"/>
  <c r="G525" i="14" s="1"/>
  <c r="G526" i="14" s="1"/>
  <c r="G527" i="14" s="1"/>
  <c r="G528" i="14" s="1"/>
  <c r="G529" i="14" s="1"/>
  <c r="G530" i="14" s="1"/>
  <c r="G531" i="14" s="1"/>
  <c r="G532" i="14" s="1"/>
  <c r="G533" i="14" s="1"/>
  <c r="G534" i="14" s="1"/>
  <c r="G535" i="14" s="1"/>
  <c r="G536" i="14" s="1"/>
  <c r="G537" i="14" s="1"/>
  <c r="G538" i="14" s="1"/>
  <c r="G539" i="14" s="1"/>
  <c r="G540" i="14" s="1"/>
  <c r="G541" i="14" s="1"/>
  <c r="G542" i="14" s="1"/>
  <c r="G543" i="14" s="1"/>
  <c r="G544" i="14" s="1"/>
  <c r="G545" i="14" s="1"/>
  <c r="G546" i="14" s="1"/>
  <c r="G547" i="14" s="1"/>
  <c r="G548" i="14" s="1"/>
  <c r="G549" i="14" s="1"/>
  <c r="G550" i="14" s="1"/>
  <c r="G551" i="14" s="1"/>
  <c r="G552" i="14" s="1"/>
  <c r="G553" i="14" s="1"/>
  <c r="G554" i="14" s="1"/>
  <c r="G555" i="14" s="1"/>
  <c r="G556" i="14" s="1"/>
  <c r="G557" i="14" s="1"/>
  <c r="G558" i="14" s="1"/>
  <c r="G559" i="14" s="1"/>
  <c r="G560" i="14" s="1"/>
  <c r="G561" i="14" s="1"/>
  <c r="G562" i="14" s="1"/>
  <c r="G563" i="14" s="1"/>
  <c r="G564" i="14" s="1"/>
  <c r="G565" i="14" s="1"/>
  <c r="G566" i="14" s="1"/>
  <c r="G567" i="14" s="1"/>
  <c r="G568" i="14" s="1"/>
  <c r="G569" i="14" s="1"/>
  <c r="G570" i="14" s="1"/>
  <c r="G571" i="14" s="1"/>
  <c r="G572" i="14" s="1"/>
  <c r="G573" i="14" s="1"/>
  <c r="G574" i="14" s="1"/>
  <c r="G575" i="14" s="1"/>
  <c r="G576" i="14" s="1"/>
  <c r="G577" i="14" s="1"/>
  <c r="G578" i="14" s="1"/>
  <c r="G579" i="14" s="1"/>
  <c r="G580" i="14" s="1"/>
  <c r="G581" i="14" s="1"/>
  <c r="G582" i="14" s="1"/>
  <c r="G583" i="14" s="1"/>
  <c r="G584" i="14" s="1"/>
  <c r="G585" i="14" s="1"/>
  <c r="G586" i="14" s="1"/>
  <c r="G587" i="14" s="1"/>
  <c r="G588" i="14" s="1"/>
  <c r="G589" i="14" s="1"/>
  <c r="G590" i="14" s="1"/>
  <c r="G591" i="14" s="1"/>
  <c r="G592" i="14" s="1"/>
  <c r="G593" i="14" s="1"/>
  <c r="G594" i="14" s="1"/>
  <c r="G595" i="14" s="1"/>
  <c r="G596" i="14" s="1"/>
  <c r="G597" i="14" s="1"/>
  <c r="G598" i="14" s="1"/>
  <c r="G599" i="14" s="1"/>
  <c r="G600" i="14" s="1"/>
  <c r="G601" i="14" s="1"/>
  <c r="G602" i="14" s="1"/>
  <c r="G603" i="14" s="1"/>
  <c r="G604" i="14" s="1"/>
  <c r="G605" i="14" s="1"/>
  <c r="G606" i="14" s="1"/>
  <c r="G607" i="14" s="1"/>
  <c r="G608" i="14" s="1"/>
  <c r="G609" i="14" s="1"/>
  <c r="G610" i="14" s="1"/>
  <c r="G611" i="14" s="1"/>
  <c r="G612" i="14" s="1"/>
  <c r="G613" i="14" s="1"/>
  <c r="G614" i="14" s="1"/>
  <c r="G615" i="14" s="1"/>
  <c r="G616" i="14" s="1"/>
  <c r="G617" i="14" s="1"/>
  <c r="G618" i="14" s="1"/>
  <c r="G619" i="14" s="1"/>
  <c r="G620" i="14" s="1"/>
  <c r="G621" i="14" s="1"/>
  <c r="G622" i="14" s="1"/>
  <c r="G623" i="14" s="1"/>
  <c r="G624" i="14" s="1"/>
  <c r="G625" i="14" s="1"/>
  <c r="G626" i="14" s="1"/>
  <c r="G627" i="14" s="1"/>
  <c r="G628" i="14" s="1"/>
  <c r="G629" i="14" s="1"/>
  <c r="G630" i="14" s="1"/>
  <c r="G631" i="14" s="1"/>
  <c r="G632" i="14" s="1"/>
  <c r="G633" i="14" s="1"/>
  <c r="G634" i="14" s="1"/>
  <c r="G635" i="14" s="1"/>
  <c r="G636" i="14" s="1"/>
  <c r="G637" i="14" s="1"/>
  <c r="G638" i="14" s="1"/>
  <c r="G639" i="14" s="1"/>
  <c r="G640" i="14" s="1"/>
  <c r="G641" i="14" s="1"/>
  <c r="G642" i="14" s="1"/>
  <c r="G643" i="14" s="1"/>
  <c r="G644" i="14" s="1"/>
  <c r="G645" i="14" s="1"/>
  <c r="G646" i="14" s="1"/>
  <c r="G647" i="14" s="1"/>
  <c r="G648" i="14" s="1"/>
  <c r="G649" i="14" s="1"/>
  <c r="G650" i="14" s="1"/>
  <c r="G651" i="14" s="1"/>
  <c r="G652" i="14" s="1"/>
  <c r="G653" i="14" s="1"/>
  <c r="G654" i="14" s="1"/>
  <c r="G655" i="14" s="1"/>
  <c r="G656" i="14" s="1"/>
  <c r="G657" i="14" s="1"/>
  <c r="G658" i="14" s="1"/>
  <c r="G659" i="14" s="1"/>
  <c r="G660" i="14" s="1"/>
  <c r="G661" i="14" s="1"/>
  <c r="G662" i="14" s="1"/>
  <c r="G663" i="14" s="1"/>
  <c r="G664" i="14" s="1"/>
  <c r="G665" i="14" s="1"/>
  <c r="G666" i="14" s="1"/>
  <c r="G667" i="14" s="1"/>
  <c r="G668" i="14" s="1"/>
  <c r="G669" i="14" s="1"/>
  <c r="G670" i="14" s="1"/>
  <c r="G671" i="14" s="1"/>
  <c r="G672" i="14" s="1"/>
  <c r="G673" i="14" s="1"/>
  <c r="G674" i="14" s="1"/>
  <c r="G675" i="14" s="1"/>
  <c r="G676" i="14" s="1"/>
  <c r="G677" i="14" s="1"/>
  <c r="G678" i="14" s="1"/>
  <c r="G679" i="14" s="1"/>
  <c r="G680" i="14" s="1"/>
  <c r="G681" i="14" s="1"/>
  <c r="G682" i="14" s="1"/>
  <c r="G683" i="14" s="1"/>
  <c r="G684" i="14" s="1"/>
  <c r="G685" i="14" s="1"/>
  <c r="G686" i="14" s="1"/>
  <c r="G687" i="14" s="1"/>
  <c r="G688" i="14" s="1"/>
  <c r="G689" i="14" s="1"/>
  <c r="G690" i="14" s="1"/>
  <c r="G691" i="14" s="1"/>
  <c r="G692" i="14" s="1"/>
  <c r="G693" i="14" s="1"/>
  <c r="G694" i="14" s="1"/>
  <c r="G695" i="14" s="1"/>
  <c r="G696" i="14" s="1"/>
  <c r="G697" i="14" s="1"/>
  <c r="G698" i="14" s="1"/>
  <c r="G699" i="14" s="1"/>
  <c r="G700" i="14" s="1"/>
  <c r="G701" i="14" s="1"/>
  <c r="G702" i="14" s="1"/>
  <c r="G703" i="14" s="1"/>
  <c r="G704" i="14" s="1"/>
  <c r="G705" i="14" s="1"/>
  <c r="G706" i="14" s="1"/>
  <c r="G707" i="14" s="1"/>
  <c r="G708" i="14" s="1"/>
  <c r="G709" i="14" s="1"/>
  <c r="G710" i="14" s="1"/>
  <c r="G711" i="14" s="1"/>
  <c r="G712" i="14" s="1"/>
  <c r="G713" i="14" s="1"/>
  <c r="G714" i="14" s="1"/>
  <c r="G715" i="14" s="1"/>
  <c r="G716" i="14" s="1"/>
  <c r="G717" i="14" s="1"/>
  <c r="G718" i="14" s="1"/>
  <c r="G719" i="14" s="1"/>
  <c r="G720" i="14" s="1"/>
  <c r="G721" i="14" s="1"/>
  <c r="G722" i="14" s="1"/>
  <c r="G723" i="14" s="1"/>
  <c r="G724" i="14" s="1"/>
  <c r="G725" i="14" s="1"/>
  <c r="G726" i="14" s="1"/>
  <c r="G727" i="14" s="1"/>
  <c r="G728" i="14" s="1"/>
  <c r="G729" i="14" s="1"/>
  <c r="G730" i="14" s="1"/>
  <c r="G731" i="14" s="1"/>
  <c r="G732" i="14" s="1"/>
  <c r="G733" i="14" s="1"/>
  <c r="G734" i="14" s="1"/>
  <c r="G735" i="14" s="1"/>
  <c r="G736" i="14" s="1"/>
  <c r="G737" i="14" s="1"/>
  <c r="G738" i="14" s="1"/>
  <c r="G739" i="14" s="1"/>
  <c r="G740" i="14" s="1"/>
  <c r="G741" i="14" s="1"/>
  <c r="G742" i="14" s="1"/>
  <c r="G743" i="14" s="1"/>
  <c r="G744" i="14" s="1"/>
  <c r="G745" i="14" s="1"/>
  <c r="G746" i="14" s="1"/>
  <c r="G747" i="14" s="1"/>
  <c r="G748" i="14" s="1"/>
  <c r="G749" i="14" s="1"/>
  <c r="G750" i="14" s="1"/>
  <c r="G751" i="14" s="1"/>
  <c r="G752" i="14" s="1"/>
  <c r="G753" i="14" s="1"/>
  <c r="G754" i="14" s="1"/>
  <c r="G755" i="14" s="1"/>
  <c r="G756" i="14" s="1"/>
  <c r="G757" i="14" s="1"/>
  <c r="G758" i="14" s="1"/>
  <c r="G759" i="14" s="1"/>
  <c r="G760" i="14" s="1"/>
  <c r="G761" i="14" s="1"/>
  <c r="G762" i="14" s="1"/>
  <c r="G763" i="14" s="1"/>
  <c r="G764" i="14" s="1"/>
  <c r="G765" i="14" s="1"/>
  <c r="G766" i="14" s="1"/>
  <c r="G767" i="14" s="1"/>
  <c r="G768" i="14" s="1"/>
  <c r="G769" i="14" s="1"/>
  <c r="G770" i="14" s="1"/>
  <c r="G771" i="14" s="1"/>
  <c r="G772" i="14" s="1"/>
  <c r="G773" i="14" s="1"/>
  <c r="G774" i="14" s="1"/>
  <c r="G775" i="14" s="1"/>
  <c r="G776" i="14" s="1"/>
  <c r="G777" i="14" s="1"/>
  <c r="G778" i="14" s="1"/>
  <c r="G779" i="14" s="1"/>
  <c r="G780" i="14" s="1"/>
  <c r="G781" i="14" s="1"/>
  <c r="G782" i="14" s="1"/>
  <c r="G783" i="14" s="1"/>
  <c r="G784" i="14" s="1"/>
  <c r="G785" i="14" s="1"/>
  <c r="G786" i="14" s="1"/>
  <c r="G787" i="14" s="1"/>
  <c r="G788" i="14" s="1"/>
  <c r="G789" i="14" s="1"/>
  <c r="G790" i="14" s="1"/>
  <c r="G791" i="14" s="1"/>
  <c r="G792" i="14" s="1"/>
  <c r="G793" i="14" s="1"/>
  <c r="G794" i="14" s="1"/>
  <c r="G795" i="14" s="1"/>
  <c r="G796" i="14" s="1"/>
  <c r="G797" i="14" s="1"/>
  <c r="G798" i="14" s="1"/>
  <c r="G799" i="14" s="1"/>
  <c r="G800" i="14" s="1"/>
  <c r="G801" i="14" s="1"/>
  <c r="G802" i="14" s="1"/>
  <c r="G803" i="14" s="1"/>
  <c r="G804" i="14" s="1"/>
  <c r="G805" i="14" s="1"/>
  <c r="G806" i="14" s="1"/>
  <c r="G807" i="14" s="1"/>
  <c r="G808" i="14" s="1"/>
  <c r="G809" i="14" s="1"/>
  <c r="G810" i="14" s="1"/>
  <c r="G811" i="14" s="1"/>
  <c r="G812" i="14" s="1"/>
  <c r="G813" i="14" s="1"/>
  <c r="G814" i="14" s="1"/>
  <c r="G815" i="14" s="1"/>
  <c r="G816" i="14" s="1"/>
  <c r="G817" i="14" s="1"/>
  <c r="G818" i="14" s="1"/>
  <c r="G819" i="14" s="1"/>
  <c r="G820" i="14" s="1"/>
  <c r="G821" i="14" s="1"/>
  <c r="G822" i="14" s="1"/>
  <c r="G823" i="14" s="1"/>
  <c r="G824" i="14" s="1"/>
  <c r="G825" i="14" s="1"/>
  <c r="G826" i="14" s="1"/>
  <c r="G827" i="14" s="1"/>
  <c r="G828" i="14" s="1"/>
  <c r="G829" i="14" s="1"/>
  <c r="G830" i="14" s="1"/>
  <c r="G831" i="14" s="1"/>
  <c r="G832" i="14" s="1"/>
  <c r="G833" i="14" s="1"/>
  <c r="G834" i="14" s="1"/>
  <c r="G835" i="14" s="1"/>
  <c r="G836" i="14" s="1"/>
  <c r="G837" i="14" s="1"/>
  <c r="G838" i="14" s="1"/>
  <c r="G839" i="14" s="1"/>
  <c r="G840" i="14" s="1"/>
  <c r="G841" i="14" s="1"/>
  <c r="G842" i="14" s="1"/>
  <c r="G843" i="14" s="1"/>
  <c r="G844" i="14" s="1"/>
  <c r="G845" i="14" s="1"/>
  <c r="G846" i="14" s="1"/>
  <c r="G847" i="14" s="1"/>
  <c r="G848" i="14" s="1"/>
  <c r="G849" i="14" s="1"/>
  <c r="G850" i="14" s="1"/>
  <c r="G851" i="14" s="1"/>
  <c r="G852" i="14" s="1"/>
  <c r="G853" i="14" s="1"/>
  <c r="G854" i="14" s="1"/>
  <c r="G855" i="14" s="1"/>
  <c r="G856" i="14" s="1"/>
  <c r="G857" i="14" s="1"/>
  <c r="G858" i="14" s="1"/>
  <c r="G859" i="14" s="1"/>
  <c r="G860" i="14" s="1"/>
  <c r="G861" i="14" s="1"/>
  <c r="G862" i="14" s="1"/>
  <c r="G863" i="14" s="1"/>
  <c r="G864" i="14" s="1"/>
  <c r="G865" i="14" s="1"/>
  <c r="G866" i="14" s="1"/>
  <c r="G867" i="14" s="1"/>
  <c r="G868" i="14" s="1"/>
  <c r="G869" i="14" s="1"/>
  <c r="G870" i="14" s="1"/>
  <c r="G871" i="14" s="1"/>
  <c r="G872" i="14" s="1"/>
  <c r="G873" i="14" s="1"/>
  <c r="G874" i="14" s="1"/>
  <c r="G875" i="14" s="1"/>
  <c r="G876" i="14" s="1"/>
  <c r="G877" i="14" s="1"/>
  <c r="G878" i="14" s="1"/>
  <c r="G879" i="14" s="1"/>
  <c r="G880" i="14" s="1"/>
  <c r="G881" i="14" s="1"/>
  <c r="G882" i="14" s="1"/>
  <c r="G883" i="14" s="1"/>
  <c r="G884" i="14" s="1"/>
  <c r="G885" i="14" s="1"/>
  <c r="G886" i="14" s="1"/>
  <c r="G887" i="14" s="1"/>
  <c r="G888" i="14" s="1"/>
  <c r="G889" i="14" s="1"/>
  <c r="G890" i="14" s="1"/>
  <c r="G891" i="14" s="1"/>
  <c r="G892" i="14" s="1"/>
  <c r="G893" i="14" s="1"/>
  <c r="G894" i="14" s="1"/>
  <c r="G895" i="14" s="1"/>
  <c r="G896" i="14" s="1"/>
  <c r="G897" i="14" s="1"/>
  <c r="G898" i="14" s="1"/>
  <c r="G899" i="14" s="1"/>
  <c r="G900" i="14" s="1"/>
  <c r="G901" i="14" s="1"/>
  <c r="G902" i="14" s="1"/>
  <c r="G903" i="14" s="1"/>
  <c r="G904" i="14" s="1"/>
  <c r="G905" i="14" s="1"/>
  <c r="G906" i="14" s="1"/>
  <c r="G907" i="14" s="1"/>
  <c r="G908" i="14" s="1"/>
  <c r="G909" i="14" s="1"/>
  <c r="G910" i="14" s="1"/>
  <c r="G911" i="14" s="1"/>
  <c r="G912" i="14" s="1"/>
  <c r="G913" i="14" s="1"/>
  <c r="G914" i="14" s="1"/>
  <c r="G915" i="14" s="1"/>
  <c r="G916" i="14" s="1"/>
  <c r="G917" i="14" s="1"/>
  <c r="G918" i="14" s="1"/>
  <c r="G919" i="14" s="1"/>
  <c r="G920" i="14" s="1"/>
  <c r="G921" i="14" s="1"/>
  <c r="G922" i="14" s="1"/>
  <c r="G923" i="14" s="1"/>
  <c r="G924" i="14" s="1"/>
  <c r="G925" i="14" s="1"/>
  <c r="G926" i="14" s="1"/>
  <c r="G927" i="14" s="1"/>
  <c r="G928" i="14" s="1"/>
  <c r="G929" i="14" s="1"/>
  <c r="G930" i="14" s="1"/>
  <c r="G931" i="14" s="1"/>
  <c r="G932" i="14" s="1"/>
  <c r="G933" i="14" s="1"/>
  <c r="G934" i="14" s="1"/>
  <c r="G935" i="14" s="1"/>
  <c r="G936" i="14" s="1"/>
  <c r="G937" i="14" s="1"/>
  <c r="G938" i="14" s="1"/>
  <c r="G939" i="14" s="1"/>
  <c r="G940" i="14" s="1"/>
  <c r="G941" i="14" s="1"/>
  <c r="G942" i="14" s="1"/>
  <c r="G943" i="14" s="1"/>
  <c r="G944" i="14" s="1"/>
  <c r="G945" i="14" s="1"/>
  <c r="G946" i="14" s="1"/>
  <c r="G947" i="14" s="1"/>
  <c r="G948" i="14" s="1"/>
  <c r="G949" i="14" s="1"/>
  <c r="G950" i="14" s="1"/>
  <c r="G951" i="14" s="1"/>
  <c r="G952" i="14" s="1"/>
  <c r="G953" i="14" s="1"/>
  <c r="G954" i="14" s="1"/>
  <c r="G955" i="14" s="1"/>
  <c r="G956" i="14" s="1"/>
  <c r="G957" i="14" s="1"/>
  <c r="G958" i="14" s="1"/>
  <c r="G959" i="14" s="1"/>
  <c r="G960" i="14" s="1"/>
  <c r="G961" i="14" s="1"/>
  <c r="G962" i="14" s="1"/>
  <c r="G963" i="14" s="1"/>
  <c r="G964" i="14" s="1"/>
  <c r="G965" i="14" s="1"/>
  <c r="G966" i="14" s="1"/>
  <c r="G967" i="14" s="1"/>
  <c r="G968" i="14" s="1"/>
  <c r="G969" i="14" s="1"/>
  <c r="G970" i="14" s="1"/>
  <c r="G971" i="14" s="1"/>
  <c r="G972" i="14" s="1"/>
  <c r="G973" i="14" s="1"/>
  <c r="G974" i="14" s="1"/>
  <c r="G975" i="14" s="1"/>
  <c r="G976" i="14" s="1"/>
  <c r="G977" i="14" s="1"/>
  <c r="G978" i="14" s="1"/>
  <c r="G979" i="14" s="1"/>
  <c r="G980" i="14" s="1"/>
  <c r="G981" i="14" s="1"/>
  <c r="G982" i="14" s="1"/>
  <c r="G983" i="14" s="1"/>
  <c r="G984" i="14" s="1"/>
  <c r="G985" i="14" s="1"/>
  <c r="G986" i="14" s="1"/>
  <c r="G987" i="14" s="1"/>
  <c r="G988" i="14" s="1"/>
  <c r="G989" i="14" s="1"/>
  <c r="G990" i="14" s="1"/>
  <c r="G991" i="14" s="1"/>
  <c r="G992" i="14" s="1"/>
  <c r="G993" i="14" s="1"/>
  <c r="G994" i="14" s="1"/>
  <c r="G995" i="14" s="1"/>
  <c r="G996" i="14" s="1"/>
  <c r="G997" i="14" s="1"/>
  <c r="G998" i="14" s="1"/>
  <c r="G999" i="14" s="1"/>
  <c r="G1000" i="14" s="1"/>
  <c r="G1001" i="14" s="1"/>
  <c r="G1002" i="14" s="1"/>
  <c r="G1003" i="14" s="1"/>
  <c r="G1004" i="14" s="1"/>
  <c r="G1005" i="14" s="1"/>
  <c r="G1006" i="14" s="1"/>
  <c r="G1007" i="14" s="1"/>
  <c r="G1008" i="14" s="1"/>
  <c r="G1009" i="14" s="1"/>
  <c r="G1010" i="14" s="1"/>
  <c r="G1011" i="14" s="1"/>
  <c r="G1012" i="14" s="1"/>
  <c r="G1013" i="14" s="1"/>
  <c r="G1014" i="14" s="1"/>
  <c r="G1015" i="14" s="1"/>
  <c r="G1016" i="14" s="1"/>
  <c r="G1017" i="14" s="1"/>
  <c r="G1018" i="14" s="1"/>
  <c r="G1019" i="14" s="1"/>
  <c r="G1020" i="14" s="1"/>
  <c r="G1021" i="14" s="1"/>
  <c r="G1022" i="14" s="1"/>
  <c r="G1023" i="14" s="1"/>
  <c r="G1024" i="14" s="1"/>
  <c r="G1025" i="14" s="1"/>
  <c r="G1026" i="14" s="1"/>
  <c r="G1027" i="14" s="1"/>
  <c r="G1028" i="14" s="1"/>
  <c r="G1029" i="14" s="1"/>
  <c r="G1030" i="14" s="1"/>
  <c r="G1031" i="14" s="1"/>
  <c r="G1032" i="14" s="1"/>
  <c r="G1033" i="14" s="1"/>
  <c r="G1034" i="14" s="1"/>
  <c r="G1035" i="14" s="1"/>
  <c r="G1036" i="14" s="1"/>
  <c r="G1037" i="14" s="1"/>
  <c r="G1038" i="14" s="1"/>
  <c r="G1039" i="14" s="1"/>
  <c r="G1040" i="14" s="1"/>
  <c r="G1041" i="14" s="1"/>
  <c r="G1042" i="14" s="1"/>
  <c r="G1043" i="14" s="1"/>
  <c r="G1044" i="14" s="1"/>
  <c r="G1045" i="14" s="1"/>
  <c r="G1046" i="14" s="1"/>
  <c r="G1047" i="14" s="1"/>
  <c r="G1048" i="14" s="1"/>
  <c r="G1049" i="14" s="1"/>
  <c r="G1050" i="14" s="1"/>
  <c r="G1051" i="14" s="1"/>
  <c r="G1052" i="14" s="1"/>
  <c r="G1053" i="14" s="1"/>
  <c r="G1054" i="14" s="1"/>
  <c r="G1055" i="14" s="1"/>
  <c r="G1056" i="14" s="1"/>
  <c r="G1057" i="14" s="1"/>
  <c r="G1058" i="14" s="1"/>
  <c r="G1059" i="14" s="1"/>
  <c r="G1060" i="14" s="1"/>
  <c r="G1061" i="14" s="1"/>
  <c r="G1062" i="14" s="1"/>
  <c r="G1063" i="14" s="1"/>
  <c r="G1064" i="14" s="1"/>
  <c r="G1065" i="14" s="1"/>
  <c r="G1066" i="14" s="1"/>
  <c r="G1067" i="14" s="1"/>
  <c r="G1068" i="14" s="1"/>
  <c r="G1069" i="14" s="1"/>
  <c r="G1070" i="14" s="1"/>
  <c r="G1071" i="14" s="1"/>
  <c r="G1072" i="14" s="1"/>
  <c r="G1073" i="14" s="1"/>
  <c r="G1074" i="14" s="1"/>
  <c r="G1075" i="14" s="1"/>
  <c r="G1076" i="14" s="1"/>
  <c r="G1077" i="14" s="1"/>
  <c r="G1078" i="14" s="1"/>
  <c r="G1079" i="14" s="1"/>
  <c r="G1080" i="14" s="1"/>
  <c r="G1081" i="14" s="1"/>
  <c r="G1082" i="14" s="1"/>
  <c r="G1083" i="14" s="1"/>
  <c r="G1084" i="14" s="1"/>
  <c r="G1085" i="14" s="1"/>
  <c r="G1086" i="14" s="1"/>
  <c r="G1087" i="14" s="1"/>
  <c r="G1088" i="14" s="1"/>
  <c r="G1089" i="14" s="1"/>
  <c r="G1090" i="14" s="1"/>
  <c r="G1091" i="14" s="1"/>
  <c r="G1092" i="14" s="1"/>
  <c r="G1093" i="14" s="1"/>
  <c r="G1094" i="14" s="1"/>
  <c r="G1095" i="14" s="1"/>
  <c r="G1096" i="14" s="1"/>
  <c r="G1097" i="14" s="1"/>
  <c r="G1098" i="14" s="1"/>
  <c r="G1099" i="14" s="1"/>
  <c r="G1100" i="14" s="1"/>
  <c r="G1101" i="14" s="1"/>
  <c r="G1102" i="14" s="1"/>
  <c r="G1103" i="14" s="1"/>
  <c r="G1104" i="14" s="1"/>
  <c r="G1105" i="14" s="1"/>
  <c r="G1106" i="14" s="1"/>
  <c r="G1107" i="14" s="1"/>
  <c r="G1108" i="14" s="1"/>
  <c r="G1109" i="14" s="1"/>
  <c r="G1110" i="14" s="1"/>
  <c r="G1111" i="14" s="1"/>
  <c r="G1112" i="14" s="1"/>
  <c r="G1113" i="14" s="1"/>
  <c r="G1114" i="14" s="1"/>
  <c r="G1115" i="14" s="1"/>
  <c r="G1116" i="14" s="1"/>
  <c r="G1117" i="14" s="1"/>
  <c r="G1118" i="14" s="1"/>
  <c r="G1119" i="14" s="1"/>
  <c r="G1120" i="14" s="1"/>
  <c r="G1121" i="14" s="1"/>
  <c r="G1122" i="14" s="1"/>
  <c r="G1123" i="14" s="1"/>
  <c r="G1124" i="14" s="1"/>
  <c r="G1125" i="14" s="1"/>
  <c r="G1126" i="14" s="1"/>
  <c r="G1127" i="14" s="1"/>
  <c r="G1128" i="14" s="1"/>
  <c r="G1129" i="14" s="1"/>
  <c r="G1130" i="14" s="1"/>
  <c r="G1131" i="14" s="1"/>
  <c r="G1132" i="14" s="1"/>
  <c r="G1133" i="14" s="1"/>
  <c r="G1134" i="14" s="1"/>
  <c r="G1135" i="14" s="1"/>
  <c r="G1136" i="14" s="1"/>
  <c r="G1137" i="14" s="1"/>
  <c r="G1138" i="14" s="1"/>
  <c r="G1139" i="14" s="1"/>
  <c r="G1140" i="14" s="1"/>
  <c r="G1141" i="14" s="1"/>
  <c r="G1142" i="14" s="1"/>
  <c r="G1143" i="14" s="1"/>
  <c r="G1144" i="14" s="1"/>
  <c r="G1145" i="14" s="1"/>
  <c r="G1146" i="14" s="1"/>
  <c r="G1147" i="14" s="1"/>
  <c r="G1148" i="14" s="1"/>
  <c r="G1149" i="14" s="1"/>
  <c r="G1150" i="14" s="1"/>
  <c r="G1151" i="14" s="1"/>
  <c r="G1152" i="14" s="1"/>
  <c r="G1153" i="14" s="1"/>
  <c r="G1154" i="14" s="1"/>
  <c r="G1155" i="14" s="1"/>
  <c r="G1156" i="14" s="1"/>
  <c r="G1157" i="14" s="1"/>
  <c r="G1158" i="14" s="1"/>
  <c r="G1159" i="14" s="1"/>
  <c r="G1160" i="14" s="1"/>
  <c r="G1161" i="14" s="1"/>
  <c r="G1162" i="14" s="1"/>
  <c r="G1163" i="14" s="1"/>
  <c r="G1164" i="14" s="1"/>
  <c r="G1165" i="14" s="1"/>
  <c r="G1166" i="14" s="1"/>
  <c r="G1167" i="14" s="1"/>
  <c r="G1168" i="14" s="1"/>
  <c r="G1169" i="14" s="1"/>
  <c r="G1170" i="14" s="1"/>
  <c r="G1171" i="14" s="1"/>
  <c r="G1172" i="14" s="1"/>
  <c r="G1173" i="14" s="1"/>
  <c r="G1174" i="14" s="1"/>
  <c r="G1175" i="14" s="1"/>
  <c r="G1176" i="14" s="1"/>
  <c r="G1177" i="14" s="1"/>
  <c r="G1178" i="14" s="1"/>
  <c r="G1179" i="14" s="1"/>
  <c r="G1180" i="14" s="1"/>
  <c r="G1181" i="14" s="1"/>
  <c r="G1182" i="14" s="1"/>
  <c r="G1183" i="14" s="1"/>
  <c r="G1184" i="14" s="1"/>
  <c r="G1185" i="14" s="1"/>
  <c r="G1186" i="14" s="1"/>
  <c r="G1187" i="14" s="1"/>
  <c r="G1188" i="14" s="1"/>
  <c r="G1189" i="14" s="1"/>
  <c r="G1190" i="14" s="1"/>
  <c r="G1191" i="14" s="1"/>
  <c r="G1192" i="14" s="1"/>
  <c r="G1193" i="14" s="1"/>
  <c r="G1194" i="14" s="1"/>
  <c r="G1195" i="14" s="1"/>
  <c r="G1196" i="14" s="1"/>
  <c r="G1197" i="14" s="1"/>
  <c r="G1198" i="14" s="1"/>
  <c r="G1199" i="14" s="1"/>
  <c r="G1200" i="14" s="1"/>
  <c r="G1201" i="14" s="1"/>
  <c r="G1202" i="14" s="1"/>
  <c r="G1203" i="14" s="1"/>
  <c r="G1204" i="14" s="1"/>
  <c r="G1205" i="14" s="1"/>
  <c r="G1206" i="14" s="1"/>
  <c r="G1207" i="14" s="1"/>
  <c r="G1208" i="14" s="1"/>
  <c r="G1209" i="14" s="1"/>
  <c r="G1210" i="14" s="1"/>
  <c r="G1211" i="14" s="1"/>
  <c r="G1212" i="14" s="1"/>
  <c r="G1213" i="14" s="1"/>
  <c r="G1214" i="14" s="1"/>
  <c r="G1215" i="14" s="1"/>
  <c r="G1216" i="14" s="1"/>
  <c r="G1217" i="14" s="1"/>
  <c r="G1218" i="14" s="1"/>
  <c r="G1219" i="14" s="1"/>
  <c r="G1220" i="14" s="1"/>
  <c r="G1221" i="14" s="1"/>
  <c r="G1222" i="14" s="1"/>
  <c r="G1223" i="14" s="1"/>
  <c r="G1224" i="14" s="1"/>
  <c r="G1225" i="14" s="1"/>
  <c r="G1226" i="14" s="1"/>
  <c r="G1227" i="14" s="1"/>
  <c r="G1228" i="14" s="1"/>
  <c r="G1229" i="14" s="1"/>
  <c r="G1230" i="14" s="1"/>
  <c r="G1231" i="14" s="1"/>
  <c r="G1232" i="14" s="1"/>
  <c r="G1233" i="14" s="1"/>
  <c r="G1234" i="14" s="1"/>
  <c r="G1235" i="14" s="1"/>
  <c r="G1236" i="14" s="1"/>
  <c r="G1237" i="14" s="1"/>
  <c r="G1238" i="14" s="1"/>
  <c r="G1239" i="14" s="1"/>
  <c r="G1240" i="14" s="1"/>
  <c r="G1241" i="14" s="1"/>
  <c r="G1242" i="14" s="1"/>
  <c r="G1243" i="14" s="1"/>
  <c r="G1244" i="14" s="1"/>
  <c r="G1245" i="14" s="1"/>
  <c r="G1246" i="14" s="1"/>
  <c r="G1247" i="14" s="1"/>
  <c r="G1248" i="14" s="1"/>
  <c r="G1249" i="14" s="1"/>
  <c r="G1250" i="14" s="1"/>
  <c r="G1251" i="14" s="1"/>
  <c r="G1252" i="14" s="1"/>
  <c r="G1253" i="14" s="1"/>
  <c r="G1254" i="14" s="1"/>
  <c r="G1255" i="14" s="1"/>
  <c r="G1256" i="14" s="1"/>
  <c r="G1257" i="14" s="1"/>
  <c r="G1258" i="14" s="1"/>
  <c r="G1259" i="14" s="1"/>
  <c r="G1260" i="14" s="1"/>
  <c r="G1261" i="14" s="1"/>
  <c r="G1262" i="14" s="1"/>
  <c r="G1263" i="14" s="1"/>
  <c r="G1264" i="14" s="1"/>
  <c r="G1265" i="14" s="1"/>
  <c r="G1266" i="14" s="1"/>
  <c r="G1267" i="14" s="1"/>
  <c r="G1268" i="14" s="1"/>
  <c r="G1269" i="14" s="1"/>
  <c r="G1270" i="14" s="1"/>
  <c r="G1271" i="14" s="1"/>
  <c r="G1272" i="14" s="1"/>
  <c r="G1273" i="14" s="1"/>
  <c r="G1274" i="14" s="1"/>
  <c r="G1275" i="14" s="1"/>
  <c r="G1276" i="14" s="1"/>
  <c r="G1277" i="14" s="1"/>
  <c r="G1278" i="14" s="1"/>
  <c r="G1279" i="14" s="1"/>
  <c r="G1280" i="14" s="1"/>
  <c r="G1281" i="14" s="1"/>
  <c r="G1282" i="14" s="1"/>
  <c r="G1283" i="14" s="1"/>
  <c r="G1284" i="14" s="1"/>
  <c r="G1285" i="14" s="1"/>
  <c r="G1286" i="14" s="1"/>
  <c r="G1287" i="14" s="1"/>
  <c r="G1288" i="14" s="1"/>
  <c r="G1289" i="14" s="1"/>
  <c r="G1290" i="14" s="1"/>
  <c r="G1291" i="14" s="1"/>
  <c r="G1292" i="14" s="1"/>
  <c r="G1293" i="14" s="1"/>
  <c r="G1294" i="14" s="1"/>
  <c r="G1295" i="14" s="1"/>
  <c r="G1296" i="14" s="1"/>
  <c r="G1297" i="14" s="1"/>
  <c r="G1298" i="14" s="1"/>
  <c r="G1299" i="14" s="1"/>
  <c r="G1300" i="14" s="1"/>
  <c r="G1301" i="14" s="1"/>
  <c r="G1302" i="14" s="1"/>
  <c r="G1303" i="14" s="1"/>
  <c r="G1304" i="14" s="1"/>
  <c r="G1305" i="14" s="1"/>
  <c r="G1306" i="14" s="1"/>
  <c r="G1307" i="14" s="1"/>
  <c r="G1308" i="14" s="1"/>
  <c r="G1309" i="14" s="1"/>
  <c r="G1310" i="14" s="1"/>
  <c r="G1311" i="14" s="1"/>
  <c r="G1312" i="14" s="1"/>
  <c r="G1313" i="14" s="1"/>
  <c r="G1314" i="14" s="1"/>
  <c r="G1315" i="14" s="1"/>
  <c r="G1316" i="14" s="1"/>
  <c r="G1317" i="14" s="1"/>
  <c r="G1318" i="14" s="1"/>
  <c r="G1319" i="14" s="1"/>
  <c r="G1320" i="14" s="1"/>
  <c r="G1321" i="14" s="1"/>
  <c r="G1322" i="14" s="1"/>
  <c r="G1323" i="14" s="1"/>
  <c r="G1324" i="14" s="1"/>
  <c r="G1325" i="14" s="1"/>
  <c r="G1326" i="14" s="1"/>
  <c r="G1327" i="14" s="1"/>
  <c r="G1328" i="14" s="1"/>
  <c r="G1329" i="14" s="1"/>
  <c r="G1330" i="14" s="1"/>
  <c r="G1331" i="14" s="1"/>
  <c r="G1332" i="14" s="1"/>
  <c r="G1333" i="14" s="1"/>
  <c r="G1334" i="14" s="1"/>
  <c r="G1335" i="14" s="1"/>
  <c r="G1336" i="14" s="1"/>
  <c r="G1337" i="14" s="1"/>
  <c r="G1338" i="14" s="1"/>
  <c r="G1339" i="14" s="1"/>
  <c r="G1340" i="14" s="1"/>
  <c r="G1341" i="14" s="1"/>
  <c r="G1342" i="14" s="1"/>
  <c r="G1343" i="14" s="1"/>
  <c r="G1344" i="14" s="1"/>
  <c r="G1345" i="14" s="1"/>
  <c r="G1346" i="14" s="1"/>
  <c r="G1347" i="14" s="1"/>
  <c r="G1348" i="14" s="1"/>
  <c r="G1349" i="14" s="1"/>
  <c r="G1350" i="14" s="1"/>
  <c r="G1351" i="14" s="1"/>
  <c r="G1352" i="14" s="1"/>
  <c r="G1353" i="14" s="1"/>
  <c r="G1354" i="14" s="1"/>
  <c r="G1355" i="14" s="1"/>
  <c r="G1356" i="14" s="1"/>
  <c r="G1357" i="14" s="1"/>
  <c r="G1358" i="14" s="1"/>
  <c r="G1359" i="14" s="1"/>
  <c r="G1360" i="14" s="1"/>
  <c r="G1361" i="14" s="1"/>
  <c r="G1362" i="14" s="1"/>
  <c r="G1363" i="14" s="1"/>
  <c r="G1364" i="14" s="1"/>
  <c r="G1365" i="14" s="1"/>
  <c r="G1366" i="14" s="1"/>
  <c r="G1367" i="14" s="1"/>
  <c r="G1368" i="14" s="1"/>
  <c r="G1369" i="14" s="1"/>
  <c r="G1370" i="14" s="1"/>
  <c r="G1371" i="14" s="1"/>
  <c r="G1372" i="14" s="1"/>
  <c r="G1373" i="14" s="1"/>
  <c r="G1374" i="14" s="1"/>
  <c r="G1375" i="14" s="1"/>
  <c r="G1376" i="14" s="1"/>
  <c r="G1377" i="14" s="1"/>
  <c r="G1378" i="14" s="1"/>
  <c r="G1379" i="14" s="1"/>
  <c r="G1380" i="14" s="1"/>
  <c r="G1381" i="14" s="1"/>
  <c r="G1382" i="14" s="1"/>
  <c r="G1383" i="14" s="1"/>
  <c r="G1384" i="14" s="1"/>
  <c r="G1385" i="14" s="1"/>
  <c r="G1386" i="14" s="1"/>
  <c r="G1387" i="14" s="1"/>
  <c r="G1388" i="14" s="1"/>
  <c r="G1389" i="14" s="1"/>
  <c r="G1390" i="14" s="1"/>
  <c r="G1391" i="14" s="1"/>
  <c r="G1392" i="14" s="1"/>
  <c r="G1393" i="14" s="1"/>
  <c r="G1394" i="14" s="1"/>
  <c r="G1395" i="14" s="1"/>
  <c r="G1396" i="14" s="1"/>
  <c r="G1397" i="14" s="1"/>
  <c r="G1398" i="14" s="1"/>
  <c r="G1399" i="14" s="1"/>
  <c r="G1400" i="14" s="1"/>
  <c r="G1401" i="14" s="1"/>
  <c r="G1402" i="14" s="1"/>
  <c r="G1403" i="14" s="1"/>
  <c r="G1404" i="14" s="1"/>
  <c r="G1405" i="14" s="1"/>
  <c r="G1406" i="14" s="1"/>
  <c r="G1407" i="14" s="1"/>
  <c r="G1408" i="14" s="1"/>
  <c r="G1409" i="14" s="1"/>
  <c r="G1410" i="14" s="1"/>
  <c r="G1411" i="14" s="1"/>
  <c r="G1412" i="14" s="1"/>
  <c r="G1413" i="14" s="1"/>
  <c r="G1414" i="14" s="1"/>
  <c r="G1415" i="14" s="1"/>
  <c r="G1416" i="14" s="1"/>
  <c r="G1417" i="14" s="1"/>
  <c r="G1418" i="14" s="1"/>
  <c r="G1419" i="14" s="1"/>
  <c r="G1420" i="14" s="1"/>
  <c r="G1421" i="14" s="1"/>
  <c r="G1422" i="14" s="1"/>
  <c r="G1423" i="14" s="1"/>
  <c r="G1424" i="14" s="1"/>
  <c r="G1425" i="14" s="1"/>
  <c r="G1426" i="14" s="1"/>
  <c r="G1427" i="14" s="1"/>
  <c r="G1428" i="14" s="1"/>
  <c r="G1429" i="14" s="1"/>
  <c r="G1430" i="14" s="1"/>
  <c r="G1431" i="14" s="1"/>
  <c r="G1432" i="14" s="1"/>
  <c r="G1433" i="14" s="1"/>
  <c r="G1434" i="14" s="1"/>
  <c r="G1435" i="14" s="1"/>
  <c r="G1436" i="14" s="1"/>
  <c r="G1437" i="14" s="1"/>
  <c r="G1438" i="14" s="1"/>
  <c r="G1439" i="14" s="1"/>
  <c r="G1440" i="14" s="1"/>
  <c r="G1441" i="14" s="1"/>
  <c r="G1442" i="14" s="1"/>
  <c r="G1443" i="14" s="1"/>
  <c r="G1444" i="14" s="1"/>
  <c r="G1445" i="14" s="1"/>
  <c r="G1446" i="14" s="1"/>
  <c r="G1447" i="14" s="1"/>
  <c r="G1448" i="14" s="1"/>
  <c r="G1449" i="14" s="1"/>
  <c r="G1450" i="14" s="1"/>
  <c r="G1451" i="14" s="1"/>
  <c r="G1452" i="14" s="1"/>
  <c r="G1453" i="14" s="1"/>
  <c r="G1454" i="14" s="1"/>
  <c r="G1455" i="14" s="1"/>
  <c r="G1456" i="14" s="1"/>
  <c r="G1457" i="14" s="1"/>
  <c r="G1458" i="14" s="1"/>
  <c r="G1459" i="14" s="1"/>
  <c r="G1460" i="14" s="1"/>
  <c r="G1461" i="14" s="1"/>
  <c r="G1462" i="14" s="1"/>
  <c r="G1463" i="14" s="1"/>
  <c r="G1464" i="14" s="1"/>
  <c r="G1465" i="14" s="1"/>
  <c r="G1466" i="14" s="1"/>
  <c r="G1467" i="14" s="1"/>
  <c r="G1468" i="14" s="1"/>
  <c r="G1469" i="14" s="1"/>
  <c r="G1470" i="14" s="1"/>
  <c r="G1471" i="14" s="1"/>
  <c r="G1472" i="14" s="1"/>
  <c r="G1473" i="14" s="1"/>
  <c r="G1474" i="14" s="1"/>
  <c r="G1475" i="14" s="1"/>
  <c r="G1476" i="14" s="1"/>
  <c r="G1477" i="14" s="1"/>
  <c r="G1478" i="14" s="1"/>
  <c r="G1479" i="14" s="1"/>
  <c r="G1480" i="14" s="1"/>
  <c r="G1481" i="14" s="1"/>
  <c r="G1482" i="14" s="1"/>
  <c r="G1483" i="14" s="1"/>
  <c r="G1484" i="14" s="1"/>
  <c r="G1485" i="14" s="1"/>
  <c r="G1486" i="14" s="1"/>
  <c r="G1487" i="14" s="1"/>
  <c r="G1488" i="14" s="1"/>
  <c r="G1489" i="14" s="1"/>
  <c r="G1490" i="14" s="1"/>
  <c r="G1491" i="14" s="1"/>
  <c r="G1492" i="14" s="1"/>
  <c r="G1493" i="14" s="1"/>
  <c r="G1494" i="14" s="1"/>
  <c r="G1495" i="14" s="1"/>
  <c r="G1496" i="14" s="1"/>
  <c r="G1497" i="14" s="1"/>
  <c r="G1498" i="14" s="1"/>
  <c r="G1499" i="14" s="1"/>
  <c r="G1500" i="14" s="1"/>
  <c r="G1501" i="14" s="1"/>
  <c r="G1502" i="14" s="1"/>
  <c r="G1503" i="14" s="1"/>
  <c r="G1504" i="14" s="1"/>
  <c r="G1505" i="14" s="1"/>
  <c r="G1506" i="14" s="1"/>
  <c r="G1507" i="14" s="1"/>
  <c r="G1508" i="14" s="1"/>
  <c r="G1509" i="14" s="1"/>
  <c r="G1510" i="14" s="1"/>
  <c r="G1511" i="14" s="1"/>
  <c r="G1512" i="14" s="1"/>
  <c r="G1513" i="14" s="1"/>
  <c r="G1514" i="14" s="1"/>
  <c r="G1515" i="14" s="1"/>
  <c r="G1516" i="14" s="1"/>
  <c r="G1517" i="14" s="1"/>
  <c r="G1518" i="14" s="1"/>
  <c r="G1519" i="14" s="1"/>
  <c r="G1520" i="14" s="1"/>
  <c r="G1521" i="14" s="1"/>
  <c r="G1522" i="14" s="1"/>
  <c r="G1523" i="14" s="1"/>
  <c r="G1524" i="14" s="1"/>
  <c r="G1525" i="14" s="1"/>
  <c r="G1526" i="14" s="1"/>
  <c r="G1527" i="14" s="1"/>
  <c r="G1528" i="14" s="1"/>
  <c r="G1529" i="14" s="1"/>
  <c r="G1530" i="14" s="1"/>
  <c r="G1531" i="14" s="1"/>
  <c r="G1532" i="14" s="1"/>
  <c r="G1533" i="14" s="1"/>
  <c r="G1534" i="14" s="1"/>
  <c r="G1535" i="14" s="1"/>
  <c r="G1536" i="14" s="1"/>
  <c r="G1537" i="14" s="1"/>
  <c r="G1538" i="14" s="1"/>
  <c r="G1539" i="14" s="1"/>
  <c r="G1540" i="14" s="1"/>
  <c r="G1541" i="14" s="1"/>
  <c r="G1542" i="14" s="1"/>
  <c r="G1543" i="14" s="1"/>
  <c r="G1544" i="14" s="1"/>
  <c r="G1545" i="14" s="1"/>
  <c r="G1546" i="14" s="1"/>
  <c r="G1547" i="14" s="1"/>
  <c r="G1548" i="14" s="1"/>
  <c r="G1549" i="14" s="1"/>
  <c r="G1550" i="14" s="1"/>
  <c r="G1551" i="14" s="1"/>
  <c r="G1552" i="14" s="1"/>
  <c r="G1553" i="14" s="1"/>
  <c r="G1554" i="14" s="1"/>
  <c r="G1555" i="14" s="1"/>
  <c r="G1556" i="14" s="1"/>
  <c r="G1557" i="14" s="1"/>
  <c r="G1558" i="14" s="1"/>
  <c r="G1559" i="14" s="1"/>
  <c r="G1560" i="14" s="1"/>
  <c r="G1561" i="14" s="1"/>
  <c r="G1562" i="14" s="1"/>
  <c r="G1563" i="14" s="1"/>
  <c r="G1564" i="14" s="1"/>
  <c r="G1565" i="14" s="1"/>
  <c r="G1566" i="14" s="1"/>
  <c r="G1567" i="14" s="1"/>
  <c r="G1568" i="14" s="1"/>
  <c r="G1569" i="14" s="1"/>
  <c r="G1570" i="14" s="1"/>
  <c r="G1571" i="14" s="1"/>
  <c r="G1572" i="14" s="1"/>
  <c r="G1573" i="14" s="1"/>
  <c r="G1574" i="14" s="1"/>
  <c r="G1575" i="14" s="1"/>
  <c r="G1576" i="14" s="1"/>
  <c r="G1577" i="14" s="1"/>
  <c r="G1578" i="14" s="1"/>
  <c r="G1579" i="14" s="1"/>
  <c r="G1580" i="14" s="1"/>
  <c r="G1581" i="14" s="1"/>
  <c r="G1582" i="14" s="1"/>
  <c r="G1583" i="14" s="1"/>
  <c r="G1584" i="14" s="1"/>
  <c r="G1585" i="14" s="1"/>
  <c r="G1586" i="14" s="1"/>
  <c r="G1587" i="14" s="1"/>
  <c r="G1588" i="14" s="1"/>
  <c r="G1589" i="14" s="1"/>
  <c r="G1590" i="14" s="1"/>
  <c r="G1591" i="14" s="1"/>
  <c r="G1592" i="14" s="1"/>
  <c r="G1593" i="14" s="1"/>
  <c r="G1594" i="14" s="1"/>
  <c r="G1595" i="14" s="1"/>
  <c r="G1596" i="14" s="1"/>
  <c r="G1597" i="14" s="1"/>
  <c r="G1598" i="14" s="1"/>
  <c r="G1599" i="14" s="1"/>
  <c r="G1600" i="14" s="1"/>
  <c r="G1601" i="14" s="1"/>
  <c r="G1602" i="14" s="1"/>
  <c r="G1603" i="14" s="1"/>
  <c r="G1604" i="14" s="1"/>
  <c r="G1605" i="14" s="1"/>
  <c r="G1606" i="14" s="1"/>
  <c r="G1607" i="14" s="1"/>
  <c r="G1608" i="14" s="1"/>
  <c r="G1609" i="14" s="1"/>
  <c r="G1610" i="14" s="1"/>
  <c r="G1611" i="14" s="1"/>
  <c r="G1612" i="14" s="1"/>
  <c r="G1613" i="14" s="1"/>
  <c r="G1614" i="14" s="1"/>
  <c r="G1615" i="14" s="1"/>
  <c r="G1616" i="14" s="1"/>
  <c r="G1617" i="14" s="1"/>
  <c r="G1618" i="14" s="1"/>
  <c r="G1619" i="14" s="1"/>
  <c r="G1620" i="14" s="1"/>
  <c r="G1621" i="14" s="1"/>
  <c r="G1622" i="14" s="1"/>
  <c r="G1623" i="14" s="1"/>
  <c r="G1624" i="14" s="1"/>
  <c r="G1625" i="14" s="1"/>
  <c r="G1626" i="14" s="1"/>
  <c r="G1627" i="14" s="1"/>
  <c r="G1628" i="14" s="1"/>
  <c r="G1629" i="14" s="1"/>
  <c r="G1630" i="14" s="1"/>
  <c r="G1631" i="14" s="1"/>
  <c r="G1632" i="14" s="1"/>
  <c r="G1633" i="14" s="1"/>
  <c r="G1634" i="14" s="1"/>
  <c r="G1635" i="14" s="1"/>
  <c r="G1636" i="14" s="1"/>
  <c r="G1637" i="14" s="1"/>
  <c r="G1638" i="14" s="1"/>
  <c r="G1639" i="14" s="1"/>
  <c r="G1640" i="14" s="1"/>
  <c r="G1641" i="14" s="1"/>
  <c r="G1642" i="14" s="1"/>
  <c r="G1643" i="14" s="1"/>
  <c r="G1644" i="14" s="1"/>
  <c r="G1645" i="14" s="1"/>
  <c r="G1646" i="14" s="1"/>
  <c r="G1647" i="14" s="1"/>
  <c r="G1648" i="14" s="1"/>
  <c r="G1649" i="14" s="1"/>
  <c r="G1650" i="14" s="1"/>
  <c r="G1651" i="14" s="1"/>
  <c r="G1652" i="14" s="1"/>
  <c r="G1653" i="14" s="1"/>
  <c r="G1654" i="14" s="1"/>
  <c r="G1655" i="14" s="1"/>
  <c r="G1656" i="14" s="1"/>
  <c r="G1657" i="14" s="1"/>
  <c r="G1658" i="14" s="1"/>
  <c r="G1659" i="14" s="1"/>
  <c r="G1660" i="14" s="1"/>
  <c r="G1661" i="14" s="1"/>
  <c r="G1662" i="14" s="1"/>
  <c r="G1663" i="14" s="1"/>
  <c r="G1664" i="14" s="1"/>
  <c r="G1665" i="14" s="1"/>
  <c r="G1666" i="14" s="1"/>
  <c r="G1667" i="14" s="1"/>
  <c r="G1668" i="14" s="1"/>
  <c r="G1669" i="14" s="1"/>
  <c r="G1670" i="14" s="1"/>
  <c r="G1671" i="14" s="1"/>
  <c r="G1672" i="14" s="1"/>
  <c r="G1673" i="14" s="1"/>
  <c r="G1674" i="14" s="1"/>
  <c r="G1675" i="14" s="1"/>
  <c r="G1676" i="14" s="1"/>
  <c r="G1677" i="14" s="1"/>
  <c r="G1678" i="14" s="1"/>
  <c r="G1679" i="14" s="1"/>
  <c r="G1680" i="14" s="1"/>
  <c r="G1681" i="14" s="1"/>
  <c r="G1682" i="14" s="1"/>
  <c r="G1683" i="14" s="1"/>
  <c r="G1684" i="14" s="1"/>
  <c r="G1685" i="14" s="1"/>
  <c r="G1686" i="14" s="1"/>
  <c r="G1687" i="14" s="1"/>
  <c r="G1688" i="14" s="1"/>
  <c r="G1689" i="14" s="1"/>
  <c r="G1690" i="14" s="1"/>
  <c r="G1691" i="14" s="1"/>
  <c r="G1692" i="14" s="1"/>
  <c r="G1693" i="14" s="1"/>
  <c r="G1694" i="14" s="1"/>
  <c r="G1695" i="14" s="1"/>
  <c r="G1696" i="14" s="1"/>
  <c r="G1697" i="14" s="1"/>
  <c r="G1698" i="14" s="1"/>
  <c r="G1699" i="14" s="1"/>
  <c r="G1700" i="14" s="1"/>
  <c r="G1701" i="14" s="1"/>
  <c r="G1702" i="14" s="1"/>
  <c r="G1703" i="14" s="1"/>
  <c r="G1704" i="14" s="1"/>
  <c r="G1705" i="14" s="1"/>
  <c r="G1706" i="14" s="1"/>
  <c r="G1707" i="14" s="1"/>
  <c r="G1708" i="14" s="1"/>
  <c r="G1709" i="14" s="1"/>
  <c r="G1710" i="14" s="1"/>
  <c r="G1711" i="14" s="1"/>
  <c r="G1712" i="14" s="1"/>
  <c r="G1713" i="14" s="1"/>
  <c r="G1714" i="14" s="1"/>
  <c r="G1715" i="14" s="1"/>
  <c r="G1716" i="14" s="1"/>
  <c r="G1717" i="14" s="1"/>
  <c r="G1718" i="14" s="1"/>
  <c r="G1719" i="14" s="1"/>
  <c r="G1720" i="14" s="1"/>
  <c r="G1721" i="14" s="1"/>
  <c r="G1722" i="14" s="1"/>
  <c r="G1723" i="14" s="1"/>
  <c r="G1724" i="14" s="1"/>
  <c r="G1725" i="14" s="1"/>
  <c r="G1726" i="14" s="1"/>
  <c r="G1727" i="14" s="1"/>
  <c r="G1728" i="14" s="1"/>
  <c r="G1729" i="14" s="1"/>
  <c r="G1730" i="14" s="1"/>
  <c r="G1731" i="14" s="1"/>
  <c r="G1732" i="14" s="1"/>
  <c r="G1733" i="14" s="1"/>
  <c r="G1734" i="14" s="1"/>
  <c r="G1735" i="14" s="1"/>
  <c r="G1736" i="14" s="1"/>
  <c r="G1737" i="14" s="1"/>
  <c r="G1738" i="14" s="1"/>
  <c r="G1739" i="14" s="1"/>
  <c r="G1740" i="14" s="1"/>
  <c r="G1741" i="14" s="1"/>
  <c r="G1742" i="14" s="1"/>
  <c r="G1743" i="14" s="1"/>
  <c r="G1744" i="14" s="1"/>
  <c r="G1745" i="14" s="1"/>
  <c r="G1746" i="14" s="1"/>
  <c r="G1747" i="14" s="1"/>
  <c r="G1748" i="14" s="1"/>
  <c r="G1749" i="14" s="1"/>
  <c r="G1750" i="14" s="1"/>
  <c r="G1751" i="14" s="1"/>
  <c r="G1752" i="14" s="1"/>
  <c r="G1753" i="14" s="1"/>
  <c r="G1754" i="14" s="1"/>
  <c r="G1755" i="14" s="1"/>
  <c r="G1756" i="14" s="1"/>
  <c r="G1757" i="14" s="1"/>
  <c r="G1758" i="14" s="1"/>
  <c r="G1759" i="14" s="1"/>
  <c r="G1760" i="14" s="1"/>
  <c r="G1761" i="14" s="1"/>
  <c r="G1762" i="14" s="1"/>
  <c r="G1763" i="14" s="1"/>
  <c r="G1764" i="14" s="1"/>
  <c r="G1765" i="14" s="1"/>
  <c r="G1766" i="14" s="1"/>
  <c r="G1767" i="14" s="1"/>
  <c r="G1768" i="14" s="1"/>
  <c r="G1769" i="14" s="1"/>
  <c r="G1770" i="14" s="1"/>
  <c r="G1771" i="14" s="1"/>
  <c r="G1772" i="14" s="1"/>
  <c r="G1773" i="14" s="1"/>
  <c r="G1774" i="14" s="1"/>
  <c r="G1775" i="14" s="1"/>
  <c r="G1776" i="14" s="1"/>
  <c r="G1777" i="14" s="1"/>
  <c r="G1778" i="14" s="1"/>
  <c r="G1779" i="14" s="1"/>
  <c r="G1780" i="14" s="1"/>
  <c r="G1781" i="14" s="1"/>
  <c r="G1782" i="14" s="1"/>
  <c r="G1783" i="14" s="1"/>
  <c r="G1784" i="14" s="1"/>
  <c r="G1785" i="14" s="1"/>
  <c r="G1786" i="14" s="1"/>
  <c r="G1787" i="14" s="1"/>
  <c r="G1788" i="14" s="1"/>
  <c r="G1789" i="14" s="1"/>
  <c r="G1790" i="14" s="1"/>
  <c r="G1791" i="14" s="1"/>
  <c r="G1792" i="14" s="1"/>
  <c r="G1793" i="14" s="1"/>
  <c r="G1794" i="14" s="1"/>
  <c r="G1795" i="14" s="1"/>
  <c r="G1796" i="14" s="1"/>
  <c r="G1797" i="14" s="1"/>
  <c r="G1798" i="14" s="1"/>
  <c r="G1799" i="14" s="1"/>
  <c r="G1800" i="14" s="1"/>
  <c r="G1801" i="14" s="1"/>
  <c r="G1802" i="14" s="1"/>
  <c r="G1803" i="14" s="1"/>
  <c r="G1804" i="14" s="1"/>
  <c r="G1805" i="14" s="1"/>
  <c r="G1806" i="14" s="1"/>
  <c r="G1807" i="14" s="1"/>
  <c r="G1808" i="14" s="1"/>
  <c r="G1809" i="14" s="1"/>
  <c r="G1810" i="14" s="1"/>
  <c r="G1811" i="14" s="1"/>
  <c r="G1812" i="14" s="1"/>
  <c r="G1813" i="14" s="1"/>
  <c r="G1814" i="14" s="1"/>
  <c r="G1815" i="14" s="1"/>
  <c r="G1816" i="14" s="1"/>
  <c r="G1817" i="14" s="1"/>
  <c r="G1818" i="14" s="1"/>
  <c r="G1819" i="14" s="1"/>
  <c r="G1820" i="14" s="1"/>
  <c r="G1821" i="14" s="1"/>
  <c r="G1822" i="14" s="1"/>
  <c r="G1823" i="14" s="1"/>
  <c r="G1824" i="14" s="1"/>
  <c r="G1825" i="14" s="1"/>
  <c r="G1826" i="14" s="1"/>
  <c r="G1827" i="14" s="1"/>
  <c r="G1828" i="14" s="1"/>
  <c r="G1829" i="14" s="1"/>
  <c r="G1830" i="14" s="1"/>
  <c r="G1831" i="14" s="1"/>
  <c r="G1832" i="14" s="1"/>
  <c r="G1833" i="14" s="1"/>
  <c r="G1834" i="14" s="1"/>
  <c r="G1835" i="14" s="1"/>
  <c r="G1836" i="14" s="1"/>
  <c r="G1837" i="14" s="1"/>
  <c r="G1838" i="14" s="1"/>
  <c r="G1839" i="14" s="1"/>
  <c r="G1840" i="14" s="1"/>
  <c r="G1841" i="14" s="1"/>
  <c r="G1842" i="14" s="1"/>
  <c r="G1843" i="14" s="1"/>
  <c r="G1844" i="14" s="1"/>
  <c r="G1845" i="14" s="1"/>
  <c r="G1846" i="14" s="1"/>
  <c r="G1847" i="14" s="1"/>
  <c r="G1848" i="14" s="1"/>
  <c r="G1849" i="14" s="1"/>
  <c r="G1850" i="14" s="1"/>
  <c r="G1851" i="14" s="1"/>
  <c r="G1852" i="14" s="1"/>
  <c r="G1853" i="14" s="1"/>
  <c r="G1854" i="14" s="1"/>
  <c r="G1855" i="14" s="1"/>
  <c r="G1856" i="14" s="1"/>
  <c r="G1857" i="14" s="1"/>
  <c r="G1858" i="14" s="1"/>
  <c r="G1859" i="14" s="1"/>
  <c r="G1860" i="14" s="1"/>
  <c r="G1861" i="14" s="1"/>
  <c r="G1862" i="14" s="1"/>
  <c r="G1863" i="14" s="1"/>
  <c r="G1864" i="14" s="1"/>
  <c r="G1865" i="14" s="1"/>
  <c r="G1866" i="14" s="1"/>
  <c r="G1867" i="14" s="1"/>
  <c r="G1868" i="14" s="1"/>
  <c r="G1869" i="14" s="1"/>
  <c r="G1870" i="14" s="1"/>
  <c r="G1871" i="14" s="1"/>
  <c r="G1872" i="14" s="1"/>
  <c r="G1873" i="14" s="1"/>
  <c r="G1874" i="14" s="1"/>
  <c r="G1875" i="14" s="1"/>
  <c r="G1876" i="14" s="1"/>
  <c r="G1877" i="14" s="1"/>
  <c r="G1878" i="14" s="1"/>
  <c r="G1879" i="14" s="1"/>
  <c r="G1880" i="14" s="1"/>
  <c r="G1881" i="14" s="1"/>
  <c r="G1882" i="14" s="1"/>
  <c r="G1883" i="14" s="1"/>
  <c r="G1884" i="14" s="1"/>
  <c r="G1885" i="14" s="1"/>
  <c r="G1886" i="14" s="1"/>
  <c r="G1887" i="14" s="1"/>
  <c r="G1888" i="14" s="1"/>
  <c r="G1889" i="14" s="1"/>
  <c r="G1890" i="14" s="1"/>
  <c r="G1891" i="14" s="1"/>
  <c r="G1892" i="14" s="1"/>
  <c r="G1893" i="14" s="1"/>
  <c r="G1894" i="14" s="1"/>
  <c r="G1895" i="14" s="1"/>
  <c r="G1896" i="14" s="1"/>
  <c r="G1897" i="14" s="1"/>
  <c r="G1898" i="14" s="1"/>
  <c r="G1899" i="14" s="1"/>
  <c r="G1900" i="14" s="1"/>
  <c r="G1901" i="14" s="1"/>
  <c r="G1902" i="14" s="1"/>
  <c r="G1903" i="14" s="1"/>
  <c r="G1904" i="14" s="1"/>
  <c r="G1905" i="14" s="1"/>
  <c r="G1906" i="14" s="1"/>
  <c r="G1907" i="14" s="1"/>
  <c r="G1908" i="14" s="1"/>
  <c r="G1909" i="14" s="1"/>
  <c r="G1910" i="14" s="1"/>
  <c r="G1911" i="14" s="1"/>
  <c r="G1912" i="14" s="1"/>
  <c r="G1913" i="14" s="1"/>
  <c r="G1914" i="14" s="1"/>
  <c r="G1915" i="14" s="1"/>
  <c r="G1916" i="14" s="1"/>
  <c r="G1917" i="14" s="1"/>
  <c r="G1918" i="14" s="1"/>
  <c r="G1919" i="14" s="1"/>
  <c r="G1920" i="14" s="1"/>
  <c r="G1921" i="14" s="1"/>
  <c r="G1922" i="14" s="1"/>
  <c r="G1923" i="14" s="1"/>
  <c r="G1924" i="14" s="1"/>
  <c r="G1925" i="14" s="1"/>
  <c r="G1926" i="14" s="1"/>
  <c r="G1927" i="14" s="1"/>
  <c r="G1928" i="14" s="1"/>
  <c r="G1929" i="14" s="1"/>
  <c r="G1930" i="14" s="1"/>
  <c r="G1931" i="14" s="1"/>
  <c r="G1932" i="14" s="1"/>
  <c r="G1933" i="14" s="1"/>
  <c r="G1934" i="14" s="1"/>
  <c r="G1935" i="14" s="1"/>
  <c r="G1936" i="14" s="1"/>
  <c r="G1937" i="14" s="1"/>
  <c r="G1938" i="14" s="1"/>
  <c r="G1939" i="14" s="1"/>
  <c r="G1940" i="14" s="1"/>
  <c r="G1941" i="14" s="1"/>
  <c r="G1942" i="14" s="1"/>
  <c r="G1943" i="14" s="1"/>
  <c r="G1944" i="14" s="1"/>
  <c r="G1945" i="14" s="1"/>
  <c r="G1946" i="14" s="1"/>
  <c r="G1947" i="14" s="1"/>
  <c r="G1948" i="14" s="1"/>
  <c r="G1949" i="14" s="1"/>
  <c r="G1950" i="14" s="1"/>
  <c r="G1951" i="14" s="1"/>
  <c r="G1952" i="14" s="1"/>
  <c r="G1953" i="14" s="1"/>
  <c r="G1954" i="14" s="1"/>
  <c r="G1955" i="14" s="1"/>
  <c r="G1956" i="14" s="1"/>
  <c r="G1957" i="14" s="1"/>
  <c r="G1958" i="14" s="1"/>
  <c r="G1959" i="14" s="1"/>
  <c r="G1960" i="14" s="1"/>
  <c r="G1961" i="14" s="1"/>
  <c r="G1962" i="14" s="1"/>
  <c r="G1963" i="14" s="1"/>
  <c r="G1964" i="14" s="1"/>
  <c r="G1965" i="14" s="1"/>
  <c r="G1966" i="14" s="1"/>
  <c r="G1967" i="14" s="1"/>
  <c r="G1968" i="14" s="1"/>
  <c r="G1969" i="14" s="1"/>
  <c r="G1970" i="14" s="1"/>
  <c r="G1971" i="14" s="1"/>
  <c r="G1972" i="14" s="1"/>
  <c r="G1973" i="14" s="1"/>
  <c r="G1974" i="14" s="1"/>
  <c r="G1975" i="14" s="1"/>
  <c r="G1976" i="14" s="1"/>
  <c r="G1977" i="14" s="1"/>
  <c r="G1978" i="14" s="1"/>
  <c r="G1979" i="14" s="1"/>
  <c r="G1980" i="14" s="1"/>
  <c r="G1981" i="14" s="1"/>
  <c r="G1982" i="14" s="1"/>
  <c r="G1983" i="14" s="1"/>
  <c r="G1984" i="14" s="1"/>
  <c r="G1985" i="14" s="1"/>
  <c r="G1986" i="14" s="1"/>
  <c r="G1987" i="14" s="1"/>
  <c r="G1988" i="14" s="1"/>
  <c r="G1989" i="14" s="1"/>
  <c r="G1990" i="14" s="1"/>
  <c r="G1991" i="14" s="1"/>
  <c r="G1992" i="14" s="1"/>
  <c r="G1993" i="14" s="1"/>
  <c r="G1994" i="14" s="1"/>
  <c r="G1995" i="14" s="1"/>
  <c r="G1996" i="14" s="1"/>
  <c r="G1997" i="14" s="1"/>
  <c r="G1998" i="14" s="1"/>
  <c r="G1999" i="14" s="1"/>
  <c r="G2000" i="14" s="1"/>
  <c r="G2001" i="14" s="1"/>
  <c r="G2002" i="14" s="1"/>
  <c r="G2003" i="14" s="1"/>
  <c r="G2004" i="14" s="1"/>
  <c r="G2005" i="14" s="1"/>
  <c r="G2006" i="14" s="1"/>
  <c r="G2007" i="14" s="1"/>
  <c r="G2008" i="14" s="1"/>
  <c r="G2009" i="14" s="1"/>
  <c r="G2010" i="14" s="1"/>
  <c r="G2011" i="14" s="1"/>
  <c r="G2012" i="14" s="1"/>
  <c r="G2013" i="14" s="1"/>
  <c r="G2014" i="14" s="1"/>
  <c r="G2015" i="14" s="1"/>
  <c r="G2016" i="14" s="1"/>
  <c r="G2017" i="14" s="1"/>
  <c r="G2018" i="14" s="1"/>
  <c r="G2019" i="14" s="1"/>
  <c r="G2020" i="14" s="1"/>
  <c r="G2021" i="14" s="1"/>
  <c r="I222" i="14"/>
  <c r="I223" i="14" s="1"/>
  <c r="I224" i="14" s="1"/>
  <c r="I225" i="14" s="1"/>
  <c r="I226" i="14" s="1"/>
  <c r="I227" i="14" s="1"/>
  <c r="I228" i="14" s="1"/>
  <c r="I229" i="14" s="1"/>
  <c r="I230" i="14" s="1"/>
  <c r="I231" i="14" s="1"/>
  <c r="I232" i="14" s="1"/>
  <c r="I233" i="14" s="1"/>
  <c r="I234" i="14" s="1"/>
  <c r="I235" i="14" s="1"/>
  <c r="I236" i="14" s="1"/>
  <c r="I237" i="14" s="1"/>
  <c r="I238" i="14" s="1"/>
  <c r="I239" i="14" s="1"/>
  <c r="I240" i="14" s="1"/>
  <c r="I241" i="14" s="1"/>
  <c r="I242" i="14" s="1"/>
  <c r="I243" i="14" s="1"/>
  <c r="I244" i="14" s="1"/>
  <c r="I245" i="14" s="1"/>
  <c r="I246" i="14" s="1"/>
  <c r="I247" i="14" s="1"/>
  <c r="I248" i="14" s="1"/>
  <c r="I249" i="14" s="1"/>
  <c r="I250" i="14" s="1"/>
  <c r="I251" i="14" s="1"/>
  <c r="I252" i="14" s="1"/>
  <c r="I253" i="14" s="1"/>
  <c r="I254" i="14" s="1"/>
  <c r="I255" i="14" s="1"/>
  <c r="I256" i="14" s="1"/>
  <c r="I257" i="14" s="1"/>
  <c r="I258" i="14" s="1"/>
  <c r="I259" i="14" s="1"/>
  <c r="I260" i="14" s="1"/>
  <c r="I261" i="14" s="1"/>
  <c r="I262" i="14" s="1"/>
  <c r="I263" i="14" s="1"/>
  <c r="I264" i="14" s="1"/>
  <c r="I265" i="14" s="1"/>
  <c r="I266" i="14" s="1"/>
  <c r="I267" i="14" s="1"/>
  <c r="I268" i="14" s="1"/>
  <c r="I269" i="14" s="1"/>
  <c r="I270" i="14" s="1"/>
  <c r="I271" i="14" s="1"/>
  <c r="I272" i="14" s="1"/>
  <c r="I273" i="14" s="1"/>
  <c r="I274" i="14" s="1"/>
  <c r="I275" i="14" s="1"/>
  <c r="I276" i="14" s="1"/>
  <c r="I277" i="14" s="1"/>
  <c r="I278" i="14" s="1"/>
  <c r="I279" i="14" s="1"/>
  <c r="I280" i="14" s="1"/>
  <c r="I281" i="14" s="1"/>
  <c r="I282" i="14" s="1"/>
  <c r="I283" i="14" s="1"/>
  <c r="I284" i="14" s="1"/>
  <c r="I285" i="14" s="1"/>
  <c r="I286" i="14" s="1"/>
  <c r="I287" i="14" s="1"/>
  <c r="I288" i="14" s="1"/>
  <c r="I289" i="14" s="1"/>
  <c r="I290" i="14" s="1"/>
  <c r="I291" i="14" s="1"/>
  <c r="I292" i="14" s="1"/>
  <c r="I293" i="14" s="1"/>
  <c r="I294" i="14" s="1"/>
  <c r="I295" i="14" s="1"/>
  <c r="I296" i="14" s="1"/>
  <c r="I297" i="14" s="1"/>
  <c r="I298" i="14" s="1"/>
  <c r="I299" i="14" s="1"/>
  <c r="I300" i="14" s="1"/>
  <c r="I301" i="14" s="1"/>
  <c r="I302" i="14" s="1"/>
  <c r="I303" i="14" s="1"/>
  <c r="I304" i="14" s="1"/>
  <c r="I305" i="14" s="1"/>
  <c r="I306" i="14" s="1"/>
  <c r="I307" i="14" s="1"/>
  <c r="I308" i="14" s="1"/>
  <c r="I309" i="14" s="1"/>
  <c r="I310" i="14" s="1"/>
  <c r="I311" i="14" s="1"/>
  <c r="I312" i="14" s="1"/>
  <c r="I313" i="14" s="1"/>
  <c r="I314" i="14" s="1"/>
  <c r="I315" i="14" s="1"/>
  <c r="I316" i="14" s="1"/>
  <c r="I317" i="14" s="1"/>
  <c r="I318" i="14" s="1"/>
  <c r="I319" i="14" s="1"/>
  <c r="I320" i="14" s="1"/>
  <c r="I321" i="14" s="1"/>
  <c r="I322" i="14" s="1"/>
  <c r="I323" i="14" s="1"/>
  <c r="I324" i="14" s="1"/>
  <c r="I325" i="14" s="1"/>
  <c r="I326" i="14" s="1"/>
  <c r="I327" i="14" s="1"/>
  <c r="I328" i="14" s="1"/>
  <c r="I329" i="14" s="1"/>
  <c r="I330" i="14" s="1"/>
  <c r="I331" i="14" s="1"/>
  <c r="I332" i="14" s="1"/>
  <c r="I333" i="14" s="1"/>
  <c r="I334" i="14" s="1"/>
  <c r="I335" i="14" s="1"/>
  <c r="I336" i="14" s="1"/>
  <c r="I337" i="14" s="1"/>
  <c r="I338" i="14" s="1"/>
  <c r="I339" i="14" s="1"/>
  <c r="I340" i="14" s="1"/>
  <c r="I341" i="14" s="1"/>
  <c r="I342" i="14" s="1"/>
  <c r="I343" i="14" s="1"/>
  <c r="I344" i="14" s="1"/>
  <c r="I345" i="14" s="1"/>
  <c r="I346" i="14" s="1"/>
  <c r="I347" i="14" s="1"/>
  <c r="I348" i="14" s="1"/>
  <c r="I349" i="14" s="1"/>
  <c r="I350" i="14" s="1"/>
  <c r="I351" i="14" s="1"/>
  <c r="I352" i="14" s="1"/>
  <c r="I353" i="14" s="1"/>
  <c r="I354" i="14" s="1"/>
  <c r="I355" i="14" s="1"/>
  <c r="I356" i="14" s="1"/>
  <c r="I357" i="14" s="1"/>
  <c r="I358" i="14" s="1"/>
  <c r="I359" i="14" s="1"/>
  <c r="I360" i="14" s="1"/>
  <c r="I361" i="14" s="1"/>
  <c r="I362" i="14" s="1"/>
  <c r="I363" i="14" s="1"/>
  <c r="I364" i="14" s="1"/>
  <c r="I365" i="14" s="1"/>
  <c r="I366" i="14" s="1"/>
  <c r="I367" i="14" s="1"/>
  <c r="I368" i="14" s="1"/>
  <c r="I369" i="14" s="1"/>
  <c r="I370" i="14" s="1"/>
  <c r="I371" i="14" s="1"/>
  <c r="I372" i="14" s="1"/>
  <c r="I373" i="14" s="1"/>
  <c r="I374" i="14" s="1"/>
  <c r="I375" i="14" s="1"/>
  <c r="I376" i="14" s="1"/>
  <c r="I377" i="14" s="1"/>
  <c r="I378" i="14" s="1"/>
  <c r="I379" i="14" s="1"/>
  <c r="I380" i="14" s="1"/>
  <c r="I381" i="14" s="1"/>
  <c r="I382" i="14" s="1"/>
  <c r="I383" i="14" s="1"/>
  <c r="I384" i="14" s="1"/>
  <c r="I385" i="14" s="1"/>
  <c r="I386" i="14" s="1"/>
  <c r="I387" i="14" s="1"/>
  <c r="I388" i="14" s="1"/>
  <c r="I389" i="14" s="1"/>
  <c r="I390" i="14" s="1"/>
  <c r="I391" i="14" s="1"/>
  <c r="I392" i="14" s="1"/>
  <c r="I393" i="14" s="1"/>
  <c r="I394" i="14" s="1"/>
  <c r="I395" i="14" s="1"/>
  <c r="I396" i="14" s="1"/>
  <c r="I397" i="14" s="1"/>
  <c r="I398" i="14" s="1"/>
  <c r="I399" i="14" s="1"/>
  <c r="I400" i="14" s="1"/>
  <c r="I401" i="14" s="1"/>
  <c r="I402" i="14" s="1"/>
  <c r="I403" i="14" s="1"/>
  <c r="I404" i="14" s="1"/>
  <c r="I405" i="14" s="1"/>
  <c r="I406" i="14" s="1"/>
  <c r="I407" i="14" s="1"/>
  <c r="I408" i="14" s="1"/>
  <c r="I409" i="14" s="1"/>
  <c r="I410" i="14" s="1"/>
  <c r="I411" i="14" s="1"/>
  <c r="I412" i="14" s="1"/>
  <c r="I413" i="14" s="1"/>
  <c r="I414" i="14" s="1"/>
  <c r="I415" i="14" s="1"/>
  <c r="I416" i="14" s="1"/>
  <c r="I417" i="14" s="1"/>
  <c r="I418" i="14" s="1"/>
  <c r="I419" i="14" s="1"/>
  <c r="I420" i="14" s="1"/>
  <c r="I421" i="14" s="1"/>
  <c r="I422" i="14" s="1"/>
  <c r="I423" i="14" s="1"/>
  <c r="I424" i="14" s="1"/>
  <c r="I425" i="14" s="1"/>
  <c r="I426" i="14" s="1"/>
  <c r="I427" i="14" s="1"/>
  <c r="I428" i="14" s="1"/>
  <c r="I429" i="14" s="1"/>
  <c r="I430" i="14" s="1"/>
  <c r="I431" i="14" s="1"/>
  <c r="I432" i="14" s="1"/>
  <c r="I433" i="14" s="1"/>
  <c r="I434" i="14" s="1"/>
  <c r="I435" i="14" s="1"/>
  <c r="I436" i="14" s="1"/>
  <c r="I437" i="14" s="1"/>
  <c r="I438" i="14" s="1"/>
  <c r="I439" i="14" s="1"/>
  <c r="I440" i="14" s="1"/>
  <c r="I441" i="14" s="1"/>
  <c r="I442" i="14" s="1"/>
  <c r="I443" i="14" s="1"/>
  <c r="I444" i="14" s="1"/>
  <c r="I445" i="14" s="1"/>
  <c r="I446" i="14" s="1"/>
  <c r="I447" i="14" s="1"/>
  <c r="I448" i="14" s="1"/>
  <c r="I449" i="14" s="1"/>
  <c r="I450" i="14" s="1"/>
  <c r="I451" i="14" s="1"/>
  <c r="I452" i="14" s="1"/>
  <c r="I453" i="14" s="1"/>
  <c r="I454" i="14" s="1"/>
  <c r="I455" i="14" s="1"/>
  <c r="I456" i="14" s="1"/>
  <c r="I457" i="14" s="1"/>
  <c r="I458" i="14" s="1"/>
  <c r="I459" i="14" s="1"/>
  <c r="I460" i="14" s="1"/>
  <c r="I461" i="14" s="1"/>
  <c r="I462" i="14" s="1"/>
  <c r="I463" i="14" s="1"/>
  <c r="I464" i="14" s="1"/>
  <c r="I465" i="14" s="1"/>
  <c r="I466" i="14" s="1"/>
  <c r="I467" i="14" s="1"/>
  <c r="I468" i="14" s="1"/>
  <c r="I469" i="14" s="1"/>
  <c r="I470" i="14" s="1"/>
  <c r="I471" i="14" s="1"/>
  <c r="I472" i="14" s="1"/>
  <c r="I473" i="14" s="1"/>
  <c r="I474" i="14" s="1"/>
  <c r="I475" i="14" s="1"/>
  <c r="I476" i="14" s="1"/>
  <c r="I477" i="14" s="1"/>
  <c r="I478" i="14" s="1"/>
  <c r="I479" i="14" s="1"/>
  <c r="I480" i="14" s="1"/>
  <c r="I481" i="14" s="1"/>
  <c r="I482" i="14" s="1"/>
  <c r="I483" i="14" s="1"/>
  <c r="I484" i="14" s="1"/>
  <c r="I485" i="14" s="1"/>
  <c r="I486" i="14" s="1"/>
  <c r="I487" i="14" s="1"/>
  <c r="I488" i="14" s="1"/>
  <c r="I489" i="14" s="1"/>
  <c r="I490" i="14" s="1"/>
  <c r="I491" i="14" s="1"/>
  <c r="I492" i="14" s="1"/>
  <c r="I493" i="14" s="1"/>
  <c r="I494" i="14" s="1"/>
  <c r="I495" i="14" s="1"/>
  <c r="I496" i="14" s="1"/>
  <c r="I497" i="14" s="1"/>
  <c r="I498" i="14" s="1"/>
  <c r="I499" i="14" s="1"/>
  <c r="I500" i="14" s="1"/>
  <c r="I501" i="14" s="1"/>
  <c r="I502" i="14" s="1"/>
  <c r="I503" i="14" s="1"/>
  <c r="I504" i="14" s="1"/>
  <c r="I505" i="14" s="1"/>
  <c r="I506" i="14" s="1"/>
  <c r="I507" i="14" s="1"/>
  <c r="I508" i="14" s="1"/>
  <c r="I509" i="14" s="1"/>
  <c r="I510" i="14" s="1"/>
  <c r="I511" i="14" s="1"/>
  <c r="I512" i="14" s="1"/>
  <c r="I513" i="14" s="1"/>
  <c r="I514" i="14" s="1"/>
  <c r="I515" i="14" s="1"/>
  <c r="I516" i="14" s="1"/>
  <c r="I517" i="14" s="1"/>
  <c r="I518" i="14" s="1"/>
  <c r="I519" i="14" s="1"/>
  <c r="I520" i="14" s="1"/>
  <c r="I521" i="14" s="1"/>
  <c r="I522" i="14" s="1"/>
  <c r="I523" i="14" s="1"/>
  <c r="I524" i="14" s="1"/>
  <c r="I525" i="14" s="1"/>
  <c r="I526" i="14" s="1"/>
  <c r="I527" i="14" s="1"/>
  <c r="I528" i="14" s="1"/>
  <c r="I529" i="14" s="1"/>
  <c r="I530" i="14" s="1"/>
  <c r="I531" i="14" s="1"/>
  <c r="I532" i="14" s="1"/>
  <c r="I533" i="14" s="1"/>
  <c r="I534" i="14" s="1"/>
  <c r="I535" i="14" s="1"/>
  <c r="I536" i="14" s="1"/>
  <c r="I537" i="14" s="1"/>
  <c r="I538" i="14" s="1"/>
  <c r="I539" i="14" s="1"/>
  <c r="I540" i="14" s="1"/>
  <c r="I541" i="14" s="1"/>
  <c r="I542" i="14" s="1"/>
  <c r="I543" i="14" s="1"/>
  <c r="I544" i="14" s="1"/>
  <c r="I545" i="14" s="1"/>
  <c r="I546" i="14" s="1"/>
  <c r="I547" i="14" s="1"/>
  <c r="I548" i="14" s="1"/>
  <c r="I549" i="14" s="1"/>
  <c r="I550" i="14" s="1"/>
  <c r="I551" i="14" s="1"/>
  <c r="I552" i="14" s="1"/>
  <c r="I553" i="14" s="1"/>
  <c r="I554" i="14" s="1"/>
  <c r="I555" i="14" s="1"/>
  <c r="I556" i="14" s="1"/>
  <c r="I557" i="14" s="1"/>
  <c r="I558" i="14" s="1"/>
  <c r="I559" i="14" s="1"/>
  <c r="I560" i="14" s="1"/>
  <c r="I561" i="14" s="1"/>
  <c r="I562" i="14" s="1"/>
  <c r="I563" i="14" s="1"/>
  <c r="I564" i="14" s="1"/>
  <c r="I565" i="14" s="1"/>
  <c r="I566" i="14" s="1"/>
  <c r="I567" i="14" s="1"/>
  <c r="I568" i="14" s="1"/>
  <c r="I569" i="14" s="1"/>
  <c r="I570" i="14" s="1"/>
  <c r="I571" i="14" s="1"/>
  <c r="I572" i="14" s="1"/>
  <c r="I573" i="14" s="1"/>
  <c r="I574" i="14" s="1"/>
  <c r="I575" i="14" s="1"/>
  <c r="I576" i="14" s="1"/>
  <c r="I577" i="14" s="1"/>
  <c r="I578" i="14" s="1"/>
  <c r="I579" i="14" s="1"/>
  <c r="I580" i="14" s="1"/>
  <c r="I581" i="14" s="1"/>
  <c r="I582" i="14" s="1"/>
  <c r="I583" i="14" s="1"/>
  <c r="I584" i="14" s="1"/>
  <c r="I585" i="14" s="1"/>
  <c r="I586" i="14" s="1"/>
  <c r="I587" i="14" s="1"/>
  <c r="I588" i="14" s="1"/>
  <c r="I589" i="14" s="1"/>
  <c r="I590" i="14" s="1"/>
  <c r="I591" i="14" s="1"/>
  <c r="I592" i="14" s="1"/>
  <c r="I593" i="14" s="1"/>
  <c r="I594" i="14" s="1"/>
  <c r="I595" i="14" s="1"/>
  <c r="I596" i="14" s="1"/>
  <c r="I597" i="14" s="1"/>
  <c r="I598" i="14" s="1"/>
  <c r="I599" i="14" s="1"/>
  <c r="I600" i="14" s="1"/>
  <c r="I601" i="14" s="1"/>
  <c r="I602" i="14" s="1"/>
  <c r="I603" i="14" s="1"/>
  <c r="I604" i="14" s="1"/>
  <c r="I605" i="14" s="1"/>
  <c r="I606" i="14" s="1"/>
  <c r="I607" i="14" s="1"/>
  <c r="I608" i="14" s="1"/>
  <c r="I609" i="14" s="1"/>
  <c r="I610" i="14" s="1"/>
  <c r="I611" i="14" s="1"/>
  <c r="I612" i="14" s="1"/>
  <c r="I613" i="14" s="1"/>
  <c r="I614" i="14" s="1"/>
  <c r="I615" i="14" s="1"/>
  <c r="I616" i="14" s="1"/>
  <c r="I617" i="14" s="1"/>
  <c r="I618" i="14" s="1"/>
  <c r="I619" i="14" s="1"/>
  <c r="I620" i="14" s="1"/>
  <c r="I621" i="14" s="1"/>
  <c r="I622" i="14" s="1"/>
  <c r="I623" i="14" s="1"/>
  <c r="I624" i="14" s="1"/>
  <c r="I625" i="14" s="1"/>
  <c r="I626" i="14" s="1"/>
  <c r="I627" i="14" s="1"/>
  <c r="I628" i="14" s="1"/>
  <c r="I629" i="14" s="1"/>
  <c r="I630" i="14" s="1"/>
  <c r="I631" i="14" s="1"/>
  <c r="I632" i="14" s="1"/>
  <c r="I633" i="14" s="1"/>
  <c r="I634" i="14" s="1"/>
  <c r="I635" i="14" s="1"/>
  <c r="I636" i="14" s="1"/>
  <c r="I637" i="14" s="1"/>
  <c r="I638" i="14" s="1"/>
  <c r="I639" i="14" s="1"/>
  <c r="I640" i="14" s="1"/>
  <c r="I641" i="14" s="1"/>
  <c r="I642" i="14" s="1"/>
  <c r="I643" i="14" s="1"/>
  <c r="I644" i="14" s="1"/>
  <c r="I645" i="14" s="1"/>
  <c r="I646" i="14" s="1"/>
  <c r="I647" i="14" s="1"/>
  <c r="I648" i="14" s="1"/>
  <c r="I649" i="14" s="1"/>
  <c r="I650" i="14" s="1"/>
  <c r="I651" i="14" s="1"/>
  <c r="I652" i="14" s="1"/>
  <c r="I653" i="14" s="1"/>
  <c r="I654" i="14" s="1"/>
  <c r="I655" i="14" s="1"/>
  <c r="I656" i="14" s="1"/>
  <c r="I657" i="14" s="1"/>
  <c r="I658" i="14" s="1"/>
  <c r="I659" i="14" s="1"/>
  <c r="I660" i="14" s="1"/>
  <c r="I661" i="14" s="1"/>
  <c r="I662" i="14" s="1"/>
  <c r="I663" i="14" s="1"/>
  <c r="I664" i="14" s="1"/>
  <c r="I665" i="14" s="1"/>
  <c r="I666" i="14" s="1"/>
  <c r="I667" i="14" s="1"/>
  <c r="I668" i="14" s="1"/>
  <c r="I669" i="14" s="1"/>
  <c r="I670" i="14" s="1"/>
  <c r="I671" i="14" s="1"/>
  <c r="I672" i="14" s="1"/>
  <c r="I673" i="14" s="1"/>
  <c r="I674" i="14" s="1"/>
  <c r="I675" i="14" s="1"/>
  <c r="I676" i="14" s="1"/>
  <c r="I677" i="14" s="1"/>
  <c r="I678" i="14" s="1"/>
  <c r="I679" i="14" s="1"/>
  <c r="I680" i="14" s="1"/>
  <c r="I681" i="14" s="1"/>
  <c r="I682" i="14" s="1"/>
  <c r="I683" i="14" s="1"/>
  <c r="I684" i="14" s="1"/>
  <c r="I685" i="14" s="1"/>
  <c r="I686" i="14" s="1"/>
  <c r="I687" i="14" s="1"/>
  <c r="I688" i="14" s="1"/>
  <c r="I689" i="14" s="1"/>
  <c r="I690" i="14" s="1"/>
  <c r="I691" i="14" s="1"/>
  <c r="I692" i="14" s="1"/>
  <c r="I693" i="14" s="1"/>
  <c r="I694" i="14" s="1"/>
  <c r="I695" i="14" s="1"/>
  <c r="I696" i="14" s="1"/>
  <c r="I697" i="14" s="1"/>
  <c r="I698" i="14" s="1"/>
  <c r="I699" i="14" s="1"/>
  <c r="I700" i="14" s="1"/>
  <c r="I701" i="14" s="1"/>
  <c r="I702" i="14" s="1"/>
  <c r="I703" i="14" s="1"/>
  <c r="I704" i="14" s="1"/>
  <c r="I705" i="14" s="1"/>
  <c r="I706" i="14" s="1"/>
  <c r="I707" i="14" s="1"/>
  <c r="I708" i="14" s="1"/>
  <c r="I709" i="14" s="1"/>
  <c r="I710" i="14" s="1"/>
  <c r="I711" i="14" s="1"/>
  <c r="I712" i="14" s="1"/>
  <c r="I713" i="14" s="1"/>
  <c r="I714" i="14" s="1"/>
  <c r="I715" i="14" s="1"/>
  <c r="I716" i="14" s="1"/>
  <c r="I717" i="14" s="1"/>
  <c r="I718" i="14" s="1"/>
  <c r="I719" i="14" s="1"/>
  <c r="I720" i="14" s="1"/>
  <c r="I721" i="14" s="1"/>
  <c r="I722" i="14" s="1"/>
  <c r="I723" i="14" s="1"/>
  <c r="I724" i="14" s="1"/>
  <c r="I725" i="14" s="1"/>
  <c r="I726" i="14" s="1"/>
  <c r="I727" i="14" s="1"/>
  <c r="I728" i="14" s="1"/>
  <c r="I729" i="14" s="1"/>
  <c r="I730" i="14" s="1"/>
  <c r="I731" i="14" s="1"/>
  <c r="I732" i="14" s="1"/>
  <c r="I733" i="14" s="1"/>
  <c r="I734" i="14" s="1"/>
  <c r="I735" i="14" s="1"/>
  <c r="I736" i="14" s="1"/>
  <c r="I737" i="14" s="1"/>
  <c r="I738" i="14" s="1"/>
  <c r="I739" i="14" s="1"/>
  <c r="I740" i="14" s="1"/>
  <c r="I741" i="14" s="1"/>
  <c r="I742" i="14" s="1"/>
  <c r="I743" i="14" s="1"/>
  <c r="I744" i="14" s="1"/>
  <c r="I745" i="14" s="1"/>
  <c r="I746" i="14" s="1"/>
  <c r="I747" i="14" s="1"/>
  <c r="I748" i="14" s="1"/>
  <c r="I749" i="14" s="1"/>
  <c r="I750" i="14" s="1"/>
  <c r="I751" i="14" s="1"/>
  <c r="I752" i="14" s="1"/>
  <c r="I753" i="14" s="1"/>
  <c r="I754" i="14" s="1"/>
  <c r="I755" i="14" s="1"/>
  <c r="I756" i="14" s="1"/>
  <c r="I757" i="14" s="1"/>
  <c r="I758" i="14" s="1"/>
  <c r="I759" i="14" s="1"/>
  <c r="I760" i="14" s="1"/>
  <c r="I761" i="14" s="1"/>
  <c r="I762" i="14" s="1"/>
  <c r="I763" i="14" s="1"/>
  <c r="I764" i="14" s="1"/>
  <c r="I765" i="14" s="1"/>
  <c r="I766" i="14" s="1"/>
  <c r="I767" i="14" s="1"/>
  <c r="I768" i="14" s="1"/>
  <c r="I769" i="14" s="1"/>
  <c r="I770" i="14" s="1"/>
  <c r="I771" i="14" s="1"/>
  <c r="I772" i="14" s="1"/>
  <c r="I773" i="14" s="1"/>
  <c r="I774" i="14" s="1"/>
  <c r="I775" i="14" s="1"/>
  <c r="I776" i="14" s="1"/>
  <c r="I777" i="14" s="1"/>
  <c r="I778" i="14" s="1"/>
  <c r="I779" i="14" s="1"/>
  <c r="I780" i="14" s="1"/>
  <c r="I781" i="14" s="1"/>
  <c r="I782" i="14" s="1"/>
  <c r="I783" i="14" s="1"/>
  <c r="I784" i="14" s="1"/>
  <c r="I785" i="14" s="1"/>
  <c r="I786" i="14" s="1"/>
  <c r="I787" i="14" s="1"/>
  <c r="I788" i="14" s="1"/>
  <c r="I789" i="14" s="1"/>
  <c r="I790" i="14" s="1"/>
  <c r="I791" i="14" s="1"/>
  <c r="I792" i="14" s="1"/>
  <c r="I793" i="14" s="1"/>
  <c r="I794" i="14" s="1"/>
  <c r="I795" i="14" s="1"/>
  <c r="I796" i="14" s="1"/>
  <c r="I797" i="14" s="1"/>
  <c r="I798" i="14" s="1"/>
  <c r="I799" i="14" s="1"/>
  <c r="I800" i="14" s="1"/>
  <c r="I801" i="14" s="1"/>
  <c r="I802" i="14" s="1"/>
  <c r="I803" i="14" s="1"/>
  <c r="I804" i="14" s="1"/>
  <c r="I805" i="14" s="1"/>
  <c r="I806" i="14" s="1"/>
  <c r="I807" i="14" s="1"/>
  <c r="I808" i="14" s="1"/>
  <c r="I809" i="14" s="1"/>
  <c r="I810" i="14" s="1"/>
  <c r="I811" i="14" s="1"/>
  <c r="I812" i="14" s="1"/>
  <c r="I813" i="14" s="1"/>
  <c r="I814" i="14" s="1"/>
  <c r="I815" i="14" s="1"/>
  <c r="I816" i="14" s="1"/>
  <c r="I817" i="14" s="1"/>
  <c r="I818" i="14" s="1"/>
  <c r="I819" i="14" s="1"/>
  <c r="I820" i="14" s="1"/>
  <c r="I821" i="14" s="1"/>
  <c r="I822" i="14" s="1"/>
  <c r="I823" i="14" s="1"/>
  <c r="I824" i="14" s="1"/>
  <c r="I825" i="14" s="1"/>
  <c r="I826" i="14" s="1"/>
  <c r="I827" i="14" s="1"/>
  <c r="I828" i="14" s="1"/>
  <c r="I829" i="14" s="1"/>
  <c r="I830" i="14" s="1"/>
  <c r="I831" i="14" s="1"/>
  <c r="I832" i="14" s="1"/>
  <c r="I833" i="14" s="1"/>
  <c r="I834" i="14" s="1"/>
  <c r="I835" i="14" s="1"/>
  <c r="I836" i="14" s="1"/>
  <c r="I837" i="14" s="1"/>
  <c r="I838" i="14" s="1"/>
  <c r="I839" i="14" s="1"/>
  <c r="I840" i="14" s="1"/>
  <c r="I841" i="14" s="1"/>
  <c r="I842" i="14" s="1"/>
  <c r="I843" i="14" s="1"/>
  <c r="I844" i="14" s="1"/>
  <c r="I845" i="14" s="1"/>
  <c r="I846" i="14" s="1"/>
  <c r="I847" i="14" s="1"/>
  <c r="I848" i="14" s="1"/>
  <c r="I849" i="14" s="1"/>
  <c r="I850" i="14" s="1"/>
  <c r="I851" i="14" s="1"/>
  <c r="I852" i="14" s="1"/>
  <c r="I853" i="14" s="1"/>
  <c r="I854" i="14" s="1"/>
  <c r="I855" i="14" s="1"/>
  <c r="I856" i="14" s="1"/>
  <c r="I857" i="14" s="1"/>
  <c r="I858" i="14" s="1"/>
  <c r="I859" i="14" s="1"/>
  <c r="I860" i="14" s="1"/>
  <c r="I861" i="14" s="1"/>
  <c r="I862" i="14" s="1"/>
  <c r="I863" i="14" s="1"/>
  <c r="I864" i="14" s="1"/>
  <c r="I865" i="14" s="1"/>
  <c r="I866" i="14" s="1"/>
  <c r="I867" i="14" s="1"/>
  <c r="I868" i="14" s="1"/>
  <c r="I869" i="14" s="1"/>
  <c r="I870" i="14" s="1"/>
  <c r="I871" i="14" s="1"/>
  <c r="I872" i="14" s="1"/>
  <c r="I873" i="14" s="1"/>
  <c r="I874" i="14" s="1"/>
  <c r="I875" i="14" s="1"/>
  <c r="I876" i="14" s="1"/>
  <c r="I877" i="14" s="1"/>
  <c r="I878" i="14" s="1"/>
  <c r="I879" i="14" s="1"/>
  <c r="I880" i="14" s="1"/>
  <c r="I881" i="14" s="1"/>
  <c r="I882" i="14" s="1"/>
  <c r="I883" i="14" s="1"/>
  <c r="I884" i="14" s="1"/>
  <c r="I885" i="14" s="1"/>
  <c r="I886" i="14" s="1"/>
  <c r="I887" i="14" s="1"/>
  <c r="I888" i="14" s="1"/>
  <c r="I889" i="14" s="1"/>
  <c r="I890" i="14" s="1"/>
  <c r="I891" i="14" s="1"/>
  <c r="I892" i="14" s="1"/>
  <c r="I893" i="14" s="1"/>
  <c r="I894" i="14" s="1"/>
  <c r="I895" i="14" s="1"/>
  <c r="I896" i="14" s="1"/>
  <c r="I897" i="14" s="1"/>
  <c r="I898" i="14" s="1"/>
  <c r="I899" i="14" s="1"/>
  <c r="I900" i="14" s="1"/>
  <c r="I901" i="14" s="1"/>
  <c r="I902" i="14" s="1"/>
  <c r="I903" i="14" s="1"/>
  <c r="I904" i="14" s="1"/>
  <c r="I905" i="14" s="1"/>
  <c r="I906" i="14" s="1"/>
  <c r="I907" i="14" s="1"/>
  <c r="I908" i="14" s="1"/>
  <c r="I909" i="14" s="1"/>
  <c r="I910" i="14" s="1"/>
  <c r="I911" i="14" s="1"/>
  <c r="I912" i="14" s="1"/>
  <c r="I913" i="14" s="1"/>
  <c r="I914" i="14" s="1"/>
  <c r="I915" i="14" s="1"/>
  <c r="I916" i="14" s="1"/>
  <c r="I917" i="14" s="1"/>
  <c r="I918" i="14" s="1"/>
  <c r="I919" i="14" s="1"/>
  <c r="I920" i="14" s="1"/>
  <c r="I921" i="14" s="1"/>
  <c r="I922" i="14" s="1"/>
  <c r="I923" i="14" s="1"/>
  <c r="I924" i="14" s="1"/>
  <c r="I925" i="14" s="1"/>
  <c r="I926" i="14" s="1"/>
  <c r="I927" i="14" s="1"/>
  <c r="I928" i="14" s="1"/>
  <c r="I929" i="14" s="1"/>
  <c r="I930" i="14" s="1"/>
  <c r="I931" i="14" s="1"/>
  <c r="I932" i="14" s="1"/>
  <c r="I933" i="14" s="1"/>
  <c r="I934" i="14" s="1"/>
  <c r="I935" i="14" s="1"/>
  <c r="I936" i="14" s="1"/>
  <c r="I937" i="14" s="1"/>
  <c r="I938" i="14" s="1"/>
  <c r="I939" i="14" s="1"/>
  <c r="I940" i="14" s="1"/>
  <c r="I941" i="14" s="1"/>
  <c r="I942" i="14" s="1"/>
  <c r="I943" i="14" s="1"/>
  <c r="I944" i="14" s="1"/>
  <c r="I945" i="14" s="1"/>
  <c r="I946" i="14" s="1"/>
  <c r="I947" i="14" s="1"/>
  <c r="I948" i="14" s="1"/>
  <c r="I949" i="14" s="1"/>
  <c r="I950" i="14" s="1"/>
  <c r="I951" i="14" s="1"/>
  <c r="I952" i="14" s="1"/>
  <c r="I953" i="14" s="1"/>
  <c r="I954" i="14" s="1"/>
  <c r="I955" i="14" s="1"/>
  <c r="I956" i="14" s="1"/>
  <c r="I957" i="14" s="1"/>
  <c r="I958" i="14" s="1"/>
  <c r="I959" i="14" s="1"/>
  <c r="I960" i="14" s="1"/>
  <c r="I961" i="14" s="1"/>
  <c r="I962" i="14" s="1"/>
  <c r="I963" i="14" s="1"/>
  <c r="I964" i="14" s="1"/>
  <c r="I965" i="14" s="1"/>
  <c r="I966" i="14" s="1"/>
  <c r="I967" i="14" s="1"/>
  <c r="I968" i="14" s="1"/>
  <c r="I969" i="14" s="1"/>
  <c r="I970" i="14" s="1"/>
  <c r="I971" i="14" s="1"/>
  <c r="I972" i="14" s="1"/>
  <c r="I973" i="14" s="1"/>
  <c r="I974" i="14" s="1"/>
  <c r="I975" i="14" s="1"/>
  <c r="I976" i="14" s="1"/>
  <c r="I977" i="14" s="1"/>
  <c r="I978" i="14" s="1"/>
  <c r="I979" i="14" s="1"/>
  <c r="I980" i="14" s="1"/>
  <c r="I981" i="14" s="1"/>
  <c r="I982" i="14" s="1"/>
  <c r="I983" i="14" s="1"/>
  <c r="I984" i="14" s="1"/>
  <c r="I985" i="14" s="1"/>
  <c r="I986" i="14" s="1"/>
  <c r="I987" i="14" s="1"/>
  <c r="I988" i="14" s="1"/>
  <c r="I989" i="14" s="1"/>
  <c r="I990" i="14" s="1"/>
  <c r="I991" i="14" s="1"/>
  <c r="I992" i="14" s="1"/>
  <c r="I993" i="14" s="1"/>
  <c r="I994" i="14" s="1"/>
  <c r="I995" i="14" s="1"/>
  <c r="I996" i="14" s="1"/>
  <c r="I997" i="14" s="1"/>
  <c r="I998" i="14" s="1"/>
  <c r="I999" i="14" s="1"/>
  <c r="I1000" i="14" s="1"/>
  <c r="I1001" i="14" s="1"/>
  <c r="I1002" i="14" s="1"/>
  <c r="I1003" i="14" s="1"/>
  <c r="I1004" i="14" s="1"/>
  <c r="I1005" i="14" s="1"/>
  <c r="I1006" i="14" s="1"/>
  <c r="I1007" i="14" s="1"/>
  <c r="I1008" i="14" s="1"/>
  <c r="I1009" i="14" s="1"/>
  <c r="I1010" i="14" s="1"/>
  <c r="I1011" i="14" s="1"/>
  <c r="I1012" i="14" s="1"/>
  <c r="I1013" i="14" s="1"/>
  <c r="I1014" i="14" s="1"/>
  <c r="I1015" i="14" s="1"/>
  <c r="I1016" i="14" s="1"/>
  <c r="I1017" i="14" s="1"/>
  <c r="I1018" i="14" s="1"/>
  <c r="I1019" i="14" s="1"/>
  <c r="I1020" i="14" s="1"/>
  <c r="I1021" i="14" s="1"/>
  <c r="I1022" i="14" s="1"/>
  <c r="I1023" i="14" s="1"/>
  <c r="I1024" i="14" s="1"/>
  <c r="I1025" i="14" s="1"/>
  <c r="I1026" i="14" s="1"/>
  <c r="I1027" i="14" s="1"/>
  <c r="I1028" i="14" s="1"/>
  <c r="I1029" i="14" s="1"/>
  <c r="I1030" i="14" s="1"/>
  <c r="I1031" i="14" s="1"/>
  <c r="I1032" i="14" s="1"/>
  <c r="I1033" i="14" s="1"/>
  <c r="I1034" i="14" s="1"/>
  <c r="I1035" i="14" s="1"/>
  <c r="I1036" i="14" s="1"/>
  <c r="I1037" i="14" s="1"/>
  <c r="I1038" i="14" s="1"/>
  <c r="I1039" i="14" s="1"/>
  <c r="I1040" i="14" s="1"/>
  <c r="I1041" i="14" s="1"/>
  <c r="I1042" i="14" s="1"/>
  <c r="I1043" i="14" s="1"/>
  <c r="I1044" i="14" s="1"/>
  <c r="I1045" i="14" s="1"/>
  <c r="I1046" i="14" s="1"/>
  <c r="I1047" i="14" s="1"/>
  <c r="I1048" i="14" s="1"/>
  <c r="I1049" i="14" s="1"/>
  <c r="I1050" i="14" s="1"/>
  <c r="I1051" i="14" s="1"/>
  <c r="I1052" i="14" s="1"/>
  <c r="I1053" i="14" s="1"/>
  <c r="I1054" i="14" s="1"/>
  <c r="I1055" i="14" s="1"/>
  <c r="I1056" i="14" s="1"/>
  <c r="I1057" i="14" s="1"/>
  <c r="I1058" i="14" s="1"/>
  <c r="I1059" i="14" s="1"/>
  <c r="I1060" i="14" s="1"/>
  <c r="I1061" i="14" s="1"/>
  <c r="I1062" i="14" s="1"/>
  <c r="I1063" i="14" s="1"/>
  <c r="I1064" i="14" s="1"/>
  <c r="I1065" i="14" s="1"/>
  <c r="I1066" i="14" s="1"/>
  <c r="I1067" i="14" s="1"/>
  <c r="I1068" i="14" s="1"/>
  <c r="I1069" i="14" s="1"/>
  <c r="I1070" i="14" s="1"/>
  <c r="I1071" i="14" s="1"/>
  <c r="I1072" i="14" s="1"/>
  <c r="I1073" i="14" s="1"/>
  <c r="I1074" i="14" s="1"/>
  <c r="I1075" i="14" s="1"/>
  <c r="I1076" i="14" s="1"/>
  <c r="I1077" i="14" s="1"/>
  <c r="I1078" i="14" s="1"/>
  <c r="I1079" i="14" s="1"/>
  <c r="I1080" i="14" s="1"/>
  <c r="I1081" i="14" s="1"/>
  <c r="I1082" i="14" s="1"/>
  <c r="I1083" i="14" s="1"/>
  <c r="I1084" i="14" s="1"/>
  <c r="I1085" i="14" s="1"/>
  <c r="I1086" i="14" s="1"/>
  <c r="I1087" i="14" s="1"/>
  <c r="I1088" i="14" s="1"/>
  <c r="I1089" i="14" s="1"/>
  <c r="I1090" i="14" s="1"/>
  <c r="I1091" i="14" s="1"/>
  <c r="I1092" i="14" s="1"/>
  <c r="I1093" i="14" s="1"/>
  <c r="I1094" i="14" s="1"/>
  <c r="I1095" i="14" s="1"/>
  <c r="I1096" i="14" s="1"/>
  <c r="I1097" i="14" s="1"/>
  <c r="I1098" i="14" s="1"/>
  <c r="I1099" i="14" s="1"/>
  <c r="I1100" i="14" s="1"/>
  <c r="I1101" i="14" s="1"/>
  <c r="I1102" i="14" s="1"/>
  <c r="I1103" i="14" s="1"/>
  <c r="I1104" i="14" s="1"/>
  <c r="I1105" i="14" s="1"/>
  <c r="I1106" i="14" s="1"/>
  <c r="I1107" i="14" s="1"/>
  <c r="I1108" i="14" s="1"/>
  <c r="I1109" i="14" s="1"/>
  <c r="I1110" i="14" s="1"/>
  <c r="I1111" i="14" s="1"/>
  <c r="I1112" i="14" s="1"/>
  <c r="I1113" i="14" s="1"/>
  <c r="I1114" i="14" s="1"/>
  <c r="I1115" i="14" s="1"/>
  <c r="I1116" i="14" s="1"/>
  <c r="I1117" i="14" s="1"/>
  <c r="I1118" i="14" s="1"/>
  <c r="I1119" i="14" s="1"/>
  <c r="I1120" i="14" s="1"/>
  <c r="I1121" i="14" s="1"/>
  <c r="I1122" i="14" s="1"/>
  <c r="I1123" i="14" s="1"/>
  <c r="I1124" i="14" s="1"/>
  <c r="I1125" i="14" s="1"/>
  <c r="I1126" i="14" s="1"/>
  <c r="I1127" i="14" s="1"/>
  <c r="I1128" i="14" s="1"/>
  <c r="I1129" i="14" s="1"/>
  <c r="I1130" i="14" s="1"/>
  <c r="I1131" i="14" s="1"/>
  <c r="I1132" i="14" s="1"/>
  <c r="I1133" i="14" s="1"/>
  <c r="I1134" i="14" s="1"/>
  <c r="I1135" i="14" s="1"/>
  <c r="I1136" i="14" s="1"/>
  <c r="I1137" i="14" s="1"/>
  <c r="I1138" i="14" s="1"/>
  <c r="I1139" i="14" s="1"/>
  <c r="I1140" i="14" s="1"/>
  <c r="I1141" i="14" s="1"/>
  <c r="I1142" i="14" s="1"/>
  <c r="I1143" i="14" s="1"/>
  <c r="I1144" i="14" s="1"/>
  <c r="I1145" i="14" s="1"/>
  <c r="I1146" i="14" s="1"/>
  <c r="I1147" i="14" s="1"/>
  <c r="I1148" i="14" s="1"/>
  <c r="I1149" i="14" s="1"/>
  <c r="I1150" i="14" s="1"/>
  <c r="I1151" i="14" s="1"/>
  <c r="I1152" i="14" s="1"/>
  <c r="I1153" i="14" s="1"/>
  <c r="I1154" i="14" s="1"/>
  <c r="I1155" i="14" s="1"/>
  <c r="I1156" i="14" s="1"/>
  <c r="I1157" i="14" s="1"/>
  <c r="I1158" i="14" s="1"/>
  <c r="I1159" i="14" s="1"/>
  <c r="I1160" i="14" s="1"/>
  <c r="I1161" i="14" s="1"/>
  <c r="I1162" i="14" s="1"/>
  <c r="I1163" i="14" s="1"/>
  <c r="I1164" i="14" s="1"/>
  <c r="I1165" i="14" s="1"/>
  <c r="I1166" i="14" s="1"/>
  <c r="I1167" i="14" s="1"/>
  <c r="I1168" i="14" s="1"/>
  <c r="I1169" i="14" s="1"/>
  <c r="I1170" i="14" s="1"/>
  <c r="I1171" i="14" s="1"/>
  <c r="I1172" i="14" s="1"/>
  <c r="I1173" i="14" s="1"/>
  <c r="I1174" i="14" s="1"/>
  <c r="I1175" i="14" s="1"/>
  <c r="I1176" i="14" s="1"/>
  <c r="I1177" i="14" s="1"/>
  <c r="I1178" i="14" s="1"/>
  <c r="I1179" i="14" s="1"/>
  <c r="I1180" i="14" s="1"/>
  <c r="I1181" i="14" s="1"/>
  <c r="I1182" i="14" s="1"/>
  <c r="I1183" i="14" s="1"/>
  <c r="I1184" i="14" s="1"/>
  <c r="I1185" i="14" s="1"/>
  <c r="I1186" i="14" s="1"/>
  <c r="I1187" i="14" s="1"/>
  <c r="I1188" i="14" s="1"/>
  <c r="I1189" i="14" s="1"/>
  <c r="I1190" i="14" s="1"/>
  <c r="I1191" i="14" s="1"/>
  <c r="I1192" i="14" s="1"/>
  <c r="I1193" i="14" s="1"/>
  <c r="I1194" i="14" s="1"/>
  <c r="I1195" i="14" s="1"/>
  <c r="I1196" i="14" s="1"/>
  <c r="I1197" i="14" s="1"/>
  <c r="I1198" i="14" s="1"/>
  <c r="I1199" i="14" s="1"/>
  <c r="I1200" i="14" s="1"/>
  <c r="I1201" i="14" s="1"/>
  <c r="I1202" i="14" s="1"/>
  <c r="I1203" i="14" s="1"/>
  <c r="I1204" i="14" s="1"/>
  <c r="I1205" i="14" s="1"/>
  <c r="I1206" i="14" s="1"/>
  <c r="I1207" i="14" s="1"/>
  <c r="I1208" i="14" s="1"/>
  <c r="I1209" i="14" s="1"/>
  <c r="I1210" i="14" s="1"/>
  <c r="I1211" i="14" s="1"/>
  <c r="I1212" i="14" s="1"/>
  <c r="I1213" i="14" s="1"/>
  <c r="I1214" i="14" s="1"/>
  <c r="I1215" i="14" s="1"/>
  <c r="I1216" i="14" s="1"/>
  <c r="I1217" i="14" s="1"/>
  <c r="I1218" i="14" s="1"/>
  <c r="I1219" i="14" s="1"/>
  <c r="I1220" i="14" s="1"/>
  <c r="I1221" i="14" s="1"/>
  <c r="I1222" i="14" s="1"/>
  <c r="I1223" i="14" s="1"/>
  <c r="I1224" i="14" s="1"/>
  <c r="I1225" i="14" s="1"/>
  <c r="I1226" i="14" s="1"/>
  <c r="I1227" i="14" s="1"/>
  <c r="I1228" i="14" s="1"/>
  <c r="I1229" i="14" s="1"/>
  <c r="I1230" i="14" s="1"/>
  <c r="I1231" i="14" s="1"/>
  <c r="I1232" i="14" s="1"/>
  <c r="I1233" i="14" s="1"/>
  <c r="I1234" i="14" s="1"/>
  <c r="I1235" i="14" s="1"/>
  <c r="I1236" i="14" s="1"/>
  <c r="I1237" i="14" s="1"/>
  <c r="I1238" i="14" s="1"/>
  <c r="I1239" i="14" s="1"/>
  <c r="I1240" i="14" s="1"/>
  <c r="I1241" i="14" s="1"/>
  <c r="I1242" i="14" s="1"/>
  <c r="I1243" i="14" s="1"/>
  <c r="I1244" i="14" s="1"/>
  <c r="I1245" i="14" s="1"/>
  <c r="I1246" i="14" s="1"/>
  <c r="I1247" i="14" s="1"/>
  <c r="I1248" i="14" s="1"/>
  <c r="I1249" i="14" s="1"/>
  <c r="I1250" i="14" s="1"/>
  <c r="I1251" i="14" s="1"/>
  <c r="I1252" i="14" s="1"/>
  <c r="I1253" i="14" s="1"/>
  <c r="I1254" i="14" s="1"/>
  <c r="I1255" i="14" s="1"/>
  <c r="I1256" i="14" s="1"/>
  <c r="I1257" i="14" s="1"/>
  <c r="I1258" i="14" s="1"/>
  <c r="I1259" i="14" s="1"/>
  <c r="I1260" i="14" s="1"/>
  <c r="I1261" i="14" s="1"/>
  <c r="I1262" i="14" s="1"/>
  <c r="I1263" i="14" s="1"/>
  <c r="I1264" i="14" s="1"/>
  <c r="I1265" i="14" s="1"/>
  <c r="I1266" i="14" s="1"/>
  <c r="I1267" i="14" s="1"/>
  <c r="I1268" i="14" s="1"/>
  <c r="I1269" i="14" s="1"/>
  <c r="I1270" i="14" s="1"/>
  <c r="I1271" i="14" s="1"/>
  <c r="I1272" i="14" s="1"/>
  <c r="I1273" i="14" s="1"/>
  <c r="I1274" i="14" s="1"/>
  <c r="I1275" i="14" s="1"/>
  <c r="I1276" i="14" s="1"/>
  <c r="I1277" i="14" s="1"/>
  <c r="I1278" i="14" s="1"/>
  <c r="I1279" i="14" s="1"/>
  <c r="I1280" i="14" s="1"/>
  <c r="I1281" i="14" s="1"/>
  <c r="I1282" i="14" s="1"/>
  <c r="I1283" i="14" s="1"/>
  <c r="I1284" i="14" s="1"/>
  <c r="I1285" i="14" s="1"/>
  <c r="I1286" i="14" s="1"/>
  <c r="I1287" i="14" s="1"/>
  <c r="I1288" i="14" s="1"/>
  <c r="I1289" i="14" s="1"/>
  <c r="I1290" i="14" s="1"/>
  <c r="I1291" i="14" s="1"/>
  <c r="I1292" i="14" s="1"/>
  <c r="I1293" i="14" s="1"/>
  <c r="I1294" i="14" s="1"/>
  <c r="I1295" i="14" s="1"/>
  <c r="I1296" i="14" s="1"/>
  <c r="I1297" i="14" s="1"/>
  <c r="I1298" i="14" s="1"/>
  <c r="I1299" i="14" s="1"/>
  <c r="I1300" i="14" s="1"/>
  <c r="I1301" i="14" s="1"/>
  <c r="I1302" i="14" s="1"/>
  <c r="I1303" i="14" s="1"/>
  <c r="I1304" i="14" s="1"/>
  <c r="I1305" i="14" s="1"/>
  <c r="I1306" i="14" s="1"/>
  <c r="I1307" i="14" s="1"/>
  <c r="I1308" i="14" s="1"/>
  <c r="I1309" i="14" s="1"/>
  <c r="I1310" i="14" s="1"/>
  <c r="I1311" i="14" s="1"/>
  <c r="I1312" i="14" s="1"/>
  <c r="I1313" i="14" s="1"/>
  <c r="I1314" i="14" s="1"/>
  <c r="I1315" i="14" s="1"/>
  <c r="I1316" i="14" s="1"/>
  <c r="I1317" i="14" s="1"/>
  <c r="I1318" i="14" s="1"/>
  <c r="I1319" i="14" s="1"/>
  <c r="I1320" i="14" s="1"/>
  <c r="I1321" i="14" s="1"/>
  <c r="I1322" i="14" s="1"/>
  <c r="I1323" i="14" s="1"/>
  <c r="I1324" i="14" s="1"/>
  <c r="I1325" i="14" s="1"/>
  <c r="I1326" i="14" s="1"/>
  <c r="I1327" i="14" s="1"/>
  <c r="I1328" i="14" s="1"/>
  <c r="I1329" i="14" s="1"/>
  <c r="I1330" i="14" s="1"/>
  <c r="I1331" i="14" s="1"/>
  <c r="I1332" i="14" s="1"/>
  <c r="I1333" i="14" s="1"/>
  <c r="I1334" i="14" s="1"/>
  <c r="I1335" i="14" s="1"/>
  <c r="I1336" i="14" s="1"/>
  <c r="I1337" i="14" s="1"/>
  <c r="I1338" i="14" s="1"/>
  <c r="I1339" i="14" s="1"/>
  <c r="I1340" i="14" s="1"/>
  <c r="I1341" i="14" s="1"/>
  <c r="I1342" i="14" s="1"/>
  <c r="I1343" i="14" s="1"/>
  <c r="I1344" i="14" s="1"/>
  <c r="I1345" i="14" s="1"/>
  <c r="I1346" i="14" s="1"/>
  <c r="I1347" i="14" s="1"/>
  <c r="I1348" i="14" s="1"/>
  <c r="I1349" i="14" s="1"/>
  <c r="I1350" i="14" s="1"/>
  <c r="I1351" i="14" s="1"/>
  <c r="I1352" i="14" s="1"/>
  <c r="I1353" i="14" s="1"/>
  <c r="I1354" i="14" s="1"/>
  <c r="I1355" i="14" s="1"/>
  <c r="I1356" i="14" s="1"/>
  <c r="I1357" i="14" s="1"/>
  <c r="I1358" i="14" s="1"/>
  <c r="I1359" i="14" s="1"/>
  <c r="I1360" i="14" s="1"/>
  <c r="I1361" i="14" s="1"/>
  <c r="I1362" i="14" s="1"/>
  <c r="I1363" i="14" s="1"/>
  <c r="I1364" i="14" s="1"/>
  <c r="I1365" i="14" s="1"/>
  <c r="I1366" i="14" s="1"/>
  <c r="I1367" i="14" s="1"/>
  <c r="I1368" i="14" s="1"/>
  <c r="I1369" i="14" s="1"/>
  <c r="I1370" i="14" s="1"/>
  <c r="I1371" i="14" s="1"/>
  <c r="I1372" i="14" s="1"/>
  <c r="I1373" i="14" s="1"/>
  <c r="I1374" i="14" s="1"/>
  <c r="I1375" i="14" s="1"/>
  <c r="I1376" i="14" s="1"/>
  <c r="I1377" i="14" s="1"/>
  <c r="I1378" i="14" s="1"/>
  <c r="I1379" i="14" s="1"/>
  <c r="I1380" i="14" s="1"/>
  <c r="I1381" i="14" s="1"/>
  <c r="I1382" i="14" s="1"/>
  <c r="I1383" i="14" s="1"/>
  <c r="I1384" i="14" s="1"/>
  <c r="I1385" i="14" s="1"/>
  <c r="I1386" i="14" s="1"/>
  <c r="I1387" i="14" s="1"/>
  <c r="I1388" i="14" s="1"/>
  <c r="I1389" i="14" s="1"/>
  <c r="I1390" i="14" s="1"/>
  <c r="I1391" i="14" s="1"/>
  <c r="I1392" i="14" s="1"/>
  <c r="I1393" i="14" s="1"/>
  <c r="I1394" i="14" s="1"/>
  <c r="I1395" i="14" s="1"/>
  <c r="I1396" i="14" s="1"/>
  <c r="I1397" i="14" s="1"/>
  <c r="I1398" i="14" s="1"/>
  <c r="I1399" i="14" s="1"/>
  <c r="I1400" i="14" s="1"/>
  <c r="I1401" i="14" s="1"/>
  <c r="I1402" i="14" s="1"/>
  <c r="I1403" i="14" s="1"/>
  <c r="I1404" i="14" s="1"/>
  <c r="I1405" i="14" s="1"/>
  <c r="I1406" i="14" s="1"/>
  <c r="I1407" i="14" s="1"/>
  <c r="I1408" i="14" s="1"/>
  <c r="I1409" i="14" s="1"/>
  <c r="I1410" i="14" s="1"/>
  <c r="I1411" i="14" s="1"/>
  <c r="I1412" i="14" s="1"/>
  <c r="I1413" i="14" s="1"/>
  <c r="I1414" i="14" s="1"/>
  <c r="I1415" i="14" s="1"/>
  <c r="I1416" i="14" s="1"/>
  <c r="I1417" i="14" s="1"/>
  <c r="I1418" i="14" s="1"/>
  <c r="I1419" i="14" s="1"/>
  <c r="I1420" i="14" s="1"/>
  <c r="I1421" i="14" s="1"/>
  <c r="I1422" i="14" s="1"/>
  <c r="I1423" i="14" s="1"/>
  <c r="I1424" i="14" s="1"/>
  <c r="I1425" i="14" s="1"/>
  <c r="I1426" i="14" s="1"/>
  <c r="I1427" i="14" s="1"/>
  <c r="I1428" i="14" s="1"/>
  <c r="I1429" i="14" s="1"/>
  <c r="I1430" i="14" s="1"/>
  <c r="I1431" i="14" s="1"/>
  <c r="I1432" i="14" s="1"/>
  <c r="I1433" i="14" s="1"/>
  <c r="I1434" i="14" s="1"/>
  <c r="I1435" i="14" s="1"/>
  <c r="I1436" i="14" s="1"/>
  <c r="I1437" i="14" s="1"/>
  <c r="I1438" i="14" s="1"/>
  <c r="I1439" i="14" s="1"/>
  <c r="I1440" i="14" s="1"/>
  <c r="I1441" i="14" s="1"/>
  <c r="I1442" i="14" s="1"/>
  <c r="I1443" i="14" s="1"/>
  <c r="I1444" i="14" s="1"/>
  <c r="I1445" i="14" s="1"/>
  <c r="I1446" i="14" s="1"/>
  <c r="I1447" i="14" s="1"/>
  <c r="I1448" i="14" s="1"/>
  <c r="I1449" i="14" s="1"/>
  <c r="I1450" i="14" s="1"/>
  <c r="I1451" i="14" s="1"/>
  <c r="I1452" i="14" s="1"/>
  <c r="I1453" i="14" s="1"/>
  <c r="I1454" i="14" s="1"/>
  <c r="I1455" i="14" s="1"/>
  <c r="I1456" i="14" s="1"/>
  <c r="I1457" i="14" s="1"/>
  <c r="I1458" i="14" s="1"/>
  <c r="I1459" i="14" s="1"/>
  <c r="I1460" i="14" s="1"/>
  <c r="I1461" i="14" s="1"/>
  <c r="I1462" i="14" s="1"/>
  <c r="I1463" i="14" s="1"/>
  <c r="I1464" i="14" s="1"/>
  <c r="I1465" i="14" s="1"/>
  <c r="I1466" i="14" s="1"/>
  <c r="I1467" i="14" s="1"/>
  <c r="I1468" i="14" s="1"/>
  <c r="I1469" i="14" s="1"/>
  <c r="I1470" i="14" s="1"/>
  <c r="I1471" i="14" s="1"/>
  <c r="I1472" i="14" s="1"/>
  <c r="I1473" i="14" s="1"/>
  <c r="I1474" i="14" s="1"/>
  <c r="I1475" i="14" s="1"/>
  <c r="I1476" i="14" s="1"/>
  <c r="I1477" i="14" s="1"/>
  <c r="I1478" i="14" s="1"/>
  <c r="I1479" i="14" s="1"/>
  <c r="I1480" i="14" s="1"/>
  <c r="I1481" i="14" s="1"/>
  <c r="I1482" i="14" s="1"/>
  <c r="I1483" i="14" s="1"/>
  <c r="I1484" i="14" s="1"/>
  <c r="I1485" i="14" s="1"/>
  <c r="I1486" i="14" s="1"/>
  <c r="I1487" i="14" s="1"/>
  <c r="I1488" i="14" s="1"/>
  <c r="I1489" i="14" s="1"/>
  <c r="I1490" i="14" s="1"/>
  <c r="I1491" i="14" s="1"/>
  <c r="I1492" i="14" s="1"/>
  <c r="I1493" i="14" s="1"/>
  <c r="I1494" i="14" s="1"/>
  <c r="I1495" i="14" s="1"/>
  <c r="I1496" i="14" s="1"/>
  <c r="I1497" i="14" s="1"/>
  <c r="I1498" i="14" s="1"/>
  <c r="I1499" i="14" s="1"/>
  <c r="I1500" i="14" s="1"/>
  <c r="I1501" i="14" s="1"/>
  <c r="I1502" i="14" s="1"/>
  <c r="I1503" i="14" s="1"/>
  <c r="I1504" i="14" s="1"/>
  <c r="I1505" i="14" s="1"/>
  <c r="I1506" i="14" s="1"/>
  <c r="I1507" i="14" s="1"/>
  <c r="I1508" i="14" s="1"/>
  <c r="I1509" i="14" s="1"/>
  <c r="I1510" i="14" s="1"/>
  <c r="I1511" i="14" s="1"/>
  <c r="I1512" i="14" s="1"/>
  <c r="I1513" i="14" s="1"/>
  <c r="I1514" i="14" s="1"/>
  <c r="I1515" i="14" s="1"/>
  <c r="I1516" i="14" s="1"/>
  <c r="I1517" i="14" s="1"/>
  <c r="I1518" i="14" s="1"/>
  <c r="I1519" i="14" s="1"/>
  <c r="I1520" i="14" s="1"/>
  <c r="I1521" i="14" s="1"/>
  <c r="I1522" i="14" s="1"/>
  <c r="I1523" i="14" s="1"/>
  <c r="I1524" i="14" s="1"/>
  <c r="I1525" i="14" s="1"/>
  <c r="I1526" i="14" s="1"/>
  <c r="I1527" i="14" s="1"/>
  <c r="I1528" i="14" s="1"/>
  <c r="I1529" i="14" s="1"/>
  <c r="I1530" i="14" s="1"/>
  <c r="I1531" i="14" s="1"/>
  <c r="I1532" i="14" s="1"/>
  <c r="I1533" i="14" s="1"/>
  <c r="I1534" i="14" s="1"/>
  <c r="I1535" i="14" s="1"/>
  <c r="I1536" i="14" s="1"/>
  <c r="I1537" i="14" s="1"/>
  <c r="I1538" i="14" s="1"/>
  <c r="I1539" i="14" s="1"/>
  <c r="I1540" i="14" s="1"/>
  <c r="I1541" i="14" s="1"/>
  <c r="I1542" i="14" s="1"/>
  <c r="I1543" i="14" s="1"/>
  <c r="I1544" i="14" s="1"/>
  <c r="I1545" i="14" s="1"/>
  <c r="I1546" i="14" s="1"/>
  <c r="I1547" i="14" s="1"/>
  <c r="I1548" i="14" s="1"/>
  <c r="I1549" i="14" s="1"/>
  <c r="I1550" i="14" s="1"/>
  <c r="I1551" i="14" s="1"/>
  <c r="I1552" i="14" s="1"/>
  <c r="I1553" i="14" s="1"/>
  <c r="I1554" i="14" s="1"/>
  <c r="I1555" i="14" s="1"/>
  <c r="I1556" i="14" s="1"/>
  <c r="I1557" i="14" s="1"/>
  <c r="I1558" i="14" s="1"/>
  <c r="I1559" i="14" s="1"/>
  <c r="I1560" i="14" s="1"/>
  <c r="I1561" i="14" s="1"/>
  <c r="I1562" i="14" s="1"/>
  <c r="I1563" i="14" s="1"/>
  <c r="I1564" i="14" s="1"/>
  <c r="I1565" i="14" s="1"/>
  <c r="I1566" i="14" s="1"/>
  <c r="I1567" i="14" s="1"/>
  <c r="I1568" i="14" s="1"/>
  <c r="I1569" i="14" s="1"/>
  <c r="I1570" i="14" s="1"/>
  <c r="I1571" i="14" s="1"/>
  <c r="I1572" i="14" s="1"/>
  <c r="I1573" i="14" s="1"/>
  <c r="I1574" i="14" s="1"/>
  <c r="I1575" i="14" s="1"/>
  <c r="I1576" i="14" s="1"/>
  <c r="I1577" i="14" s="1"/>
  <c r="I1578" i="14" s="1"/>
  <c r="I1579" i="14" s="1"/>
  <c r="I1580" i="14" s="1"/>
  <c r="I1581" i="14" s="1"/>
  <c r="I1582" i="14" s="1"/>
  <c r="I1583" i="14" s="1"/>
  <c r="I1584" i="14" s="1"/>
  <c r="I1585" i="14" s="1"/>
  <c r="I1586" i="14" s="1"/>
  <c r="I1587" i="14" s="1"/>
  <c r="I1588" i="14" s="1"/>
  <c r="I1589" i="14" s="1"/>
  <c r="I1590" i="14" s="1"/>
  <c r="I1591" i="14" s="1"/>
  <c r="I1592" i="14" s="1"/>
  <c r="I1593" i="14" s="1"/>
  <c r="I1594" i="14" s="1"/>
  <c r="I1595" i="14" s="1"/>
  <c r="I1596" i="14" s="1"/>
  <c r="I1597" i="14" s="1"/>
  <c r="I1598" i="14" s="1"/>
  <c r="I1599" i="14" s="1"/>
  <c r="I1600" i="14" s="1"/>
  <c r="I1601" i="14" s="1"/>
  <c r="I1602" i="14" s="1"/>
  <c r="I1603" i="14" s="1"/>
  <c r="I1604" i="14" s="1"/>
  <c r="I1605" i="14" s="1"/>
  <c r="I1606" i="14" s="1"/>
  <c r="I1607" i="14" s="1"/>
  <c r="I1608" i="14" s="1"/>
  <c r="I1609" i="14" s="1"/>
  <c r="I1610" i="14" s="1"/>
  <c r="I1611" i="14" s="1"/>
  <c r="I1612" i="14" s="1"/>
  <c r="I1613" i="14" s="1"/>
  <c r="I1614" i="14" s="1"/>
  <c r="I1615" i="14" s="1"/>
  <c r="I1616" i="14" s="1"/>
  <c r="I1617" i="14" s="1"/>
  <c r="I1618" i="14" s="1"/>
  <c r="I1619" i="14" s="1"/>
  <c r="I1620" i="14" s="1"/>
  <c r="I1621" i="14" s="1"/>
  <c r="I1622" i="14" s="1"/>
  <c r="I1623" i="14" s="1"/>
  <c r="I1624" i="14" s="1"/>
  <c r="I1625" i="14" s="1"/>
  <c r="I1626" i="14" s="1"/>
  <c r="I1627" i="14" s="1"/>
  <c r="I1628" i="14" s="1"/>
  <c r="I1629" i="14" s="1"/>
  <c r="I1630" i="14" s="1"/>
  <c r="I1631" i="14" s="1"/>
  <c r="I1632" i="14" s="1"/>
  <c r="I1633" i="14" s="1"/>
  <c r="I1634" i="14" s="1"/>
  <c r="I1635" i="14" s="1"/>
  <c r="I1636" i="14" s="1"/>
  <c r="I1637" i="14" s="1"/>
  <c r="I1638" i="14" s="1"/>
  <c r="I1639" i="14" s="1"/>
  <c r="I1640" i="14" s="1"/>
  <c r="I1641" i="14" s="1"/>
  <c r="I1642" i="14" s="1"/>
  <c r="I1643" i="14" s="1"/>
  <c r="I1644" i="14" s="1"/>
  <c r="I1645" i="14" s="1"/>
  <c r="I1646" i="14" s="1"/>
  <c r="I1647" i="14" s="1"/>
  <c r="I1648" i="14" s="1"/>
  <c r="I1649" i="14" s="1"/>
  <c r="I1650" i="14" s="1"/>
  <c r="I1651" i="14" s="1"/>
  <c r="I1652" i="14" s="1"/>
  <c r="I1653" i="14" s="1"/>
  <c r="I1654" i="14" s="1"/>
  <c r="I1655" i="14" s="1"/>
  <c r="I1656" i="14" s="1"/>
  <c r="I1657" i="14" s="1"/>
  <c r="I1658" i="14" s="1"/>
  <c r="I1659" i="14" s="1"/>
  <c r="I1660" i="14" s="1"/>
  <c r="I1661" i="14" s="1"/>
  <c r="I1662" i="14" s="1"/>
  <c r="I1663" i="14" s="1"/>
  <c r="I1664" i="14" s="1"/>
  <c r="I1665" i="14" s="1"/>
  <c r="I1666" i="14" s="1"/>
  <c r="I1667" i="14" s="1"/>
  <c r="I1668" i="14" s="1"/>
  <c r="I1669" i="14" s="1"/>
  <c r="I1670" i="14" s="1"/>
  <c r="I1671" i="14" s="1"/>
  <c r="I1672" i="14" s="1"/>
  <c r="I1673" i="14" s="1"/>
  <c r="I1674" i="14" s="1"/>
  <c r="I1675" i="14" s="1"/>
  <c r="I1676" i="14" s="1"/>
  <c r="I1677" i="14" s="1"/>
  <c r="I1678" i="14" s="1"/>
  <c r="I1679" i="14" s="1"/>
  <c r="I1680" i="14" s="1"/>
  <c r="I1681" i="14" s="1"/>
  <c r="I1682" i="14" s="1"/>
  <c r="I1683" i="14" s="1"/>
  <c r="I1684" i="14" s="1"/>
  <c r="I1685" i="14" s="1"/>
  <c r="I1686" i="14" s="1"/>
  <c r="I1687" i="14" s="1"/>
  <c r="I1688" i="14" s="1"/>
  <c r="I1689" i="14" s="1"/>
  <c r="I1690" i="14" s="1"/>
  <c r="I1691" i="14" s="1"/>
  <c r="I1692" i="14" s="1"/>
  <c r="I1693" i="14" s="1"/>
  <c r="I1694" i="14" s="1"/>
  <c r="I1695" i="14" s="1"/>
  <c r="I1696" i="14" s="1"/>
  <c r="I1697" i="14" s="1"/>
  <c r="I1698" i="14" s="1"/>
  <c r="I1699" i="14" s="1"/>
  <c r="I1700" i="14" s="1"/>
  <c r="I1701" i="14" s="1"/>
  <c r="I1702" i="14" s="1"/>
  <c r="I1703" i="14" s="1"/>
  <c r="I1704" i="14" s="1"/>
  <c r="I1705" i="14" s="1"/>
  <c r="I1706" i="14" s="1"/>
  <c r="I1707" i="14" s="1"/>
  <c r="I1708" i="14" s="1"/>
  <c r="I1709" i="14" s="1"/>
  <c r="I1710" i="14" s="1"/>
  <c r="I1711" i="14" s="1"/>
  <c r="I1712" i="14" s="1"/>
  <c r="I1713" i="14" s="1"/>
  <c r="I1714" i="14" s="1"/>
  <c r="I1715" i="14" s="1"/>
  <c r="I1716" i="14" s="1"/>
  <c r="I1717" i="14" s="1"/>
  <c r="I1718" i="14" s="1"/>
  <c r="I1719" i="14" s="1"/>
  <c r="I1720" i="14" s="1"/>
  <c r="I1721" i="14" s="1"/>
  <c r="I1722" i="14" s="1"/>
  <c r="I1723" i="14" s="1"/>
  <c r="I1724" i="14" s="1"/>
  <c r="I1725" i="14" s="1"/>
  <c r="I1726" i="14" s="1"/>
  <c r="I1727" i="14" s="1"/>
  <c r="I1728" i="14" s="1"/>
  <c r="I1729" i="14" s="1"/>
  <c r="I1730" i="14" s="1"/>
  <c r="I1731" i="14" s="1"/>
  <c r="I1732" i="14" s="1"/>
  <c r="I1733" i="14" s="1"/>
  <c r="I1734" i="14" s="1"/>
  <c r="I1735" i="14" s="1"/>
  <c r="I1736" i="14" s="1"/>
  <c r="I1737" i="14" s="1"/>
  <c r="I1738" i="14" s="1"/>
  <c r="I1739" i="14" s="1"/>
  <c r="I1740" i="14" s="1"/>
  <c r="I1741" i="14" s="1"/>
  <c r="I1742" i="14" s="1"/>
  <c r="I1743" i="14" s="1"/>
  <c r="I1744" i="14" s="1"/>
  <c r="I1745" i="14" s="1"/>
  <c r="I1746" i="14" s="1"/>
  <c r="I1747" i="14" s="1"/>
  <c r="I1748" i="14" s="1"/>
  <c r="I1749" i="14" s="1"/>
  <c r="I1750" i="14" s="1"/>
  <c r="I1751" i="14" s="1"/>
  <c r="I1752" i="14" s="1"/>
  <c r="I1753" i="14" s="1"/>
  <c r="I1754" i="14" s="1"/>
  <c r="I1755" i="14" s="1"/>
  <c r="I1756" i="14" s="1"/>
  <c r="I1757" i="14" s="1"/>
  <c r="I1758" i="14" s="1"/>
  <c r="I1759" i="14" s="1"/>
  <c r="I1760" i="14" s="1"/>
  <c r="I1761" i="14" s="1"/>
  <c r="I1762" i="14" s="1"/>
  <c r="I1763" i="14" s="1"/>
  <c r="I1764" i="14" s="1"/>
  <c r="I1765" i="14" s="1"/>
  <c r="I1766" i="14" s="1"/>
  <c r="I1767" i="14" s="1"/>
  <c r="I1768" i="14" s="1"/>
  <c r="I1769" i="14" s="1"/>
  <c r="I1770" i="14" s="1"/>
  <c r="I1771" i="14" s="1"/>
  <c r="I1772" i="14" s="1"/>
  <c r="I1773" i="14" s="1"/>
  <c r="I1774" i="14" s="1"/>
  <c r="I1775" i="14" s="1"/>
  <c r="I1776" i="14" s="1"/>
  <c r="I1777" i="14" s="1"/>
  <c r="I1778" i="14" s="1"/>
  <c r="I1779" i="14" s="1"/>
  <c r="I1780" i="14" s="1"/>
  <c r="I1781" i="14" s="1"/>
  <c r="I1782" i="14" s="1"/>
  <c r="I1783" i="14" s="1"/>
  <c r="I1784" i="14" s="1"/>
  <c r="I1785" i="14" s="1"/>
  <c r="I1786" i="14" s="1"/>
  <c r="I1787" i="14" s="1"/>
  <c r="I1788" i="14" s="1"/>
  <c r="I1789" i="14" s="1"/>
  <c r="I1790" i="14" s="1"/>
  <c r="I1791" i="14" s="1"/>
  <c r="I1792" i="14" s="1"/>
  <c r="I1793" i="14" s="1"/>
  <c r="I1794" i="14" s="1"/>
  <c r="I1795" i="14" s="1"/>
  <c r="I1796" i="14" s="1"/>
  <c r="I1797" i="14" s="1"/>
  <c r="I1798" i="14" s="1"/>
  <c r="I1799" i="14" s="1"/>
  <c r="I1800" i="14" s="1"/>
  <c r="I1801" i="14" s="1"/>
  <c r="I1802" i="14" s="1"/>
  <c r="I1803" i="14" s="1"/>
  <c r="I1804" i="14" s="1"/>
  <c r="I1805" i="14" s="1"/>
  <c r="I1806" i="14" s="1"/>
  <c r="I1807" i="14" s="1"/>
  <c r="I1808" i="14" s="1"/>
  <c r="I1809" i="14" s="1"/>
  <c r="I1810" i="14" s="1"/>
  <c r="I1811" i="14" s="1"/>
  <c r="I1812" i="14" s="1"/>
  <c r="I1813" i="14" s="1"/>
  <c r="I1814" i="14" s="1"/>
  <c r="I1815" i="14" s="1"/>
  <c r="I1816" i="14" s="1"/>
  <c r="I1817" i="14" s="1"/>
  <c r="I1818" i="14" s="1"/>
  <c r="I1819" i="14" s="1"/>
  <c r="I1820" i="14" s="1"/>
  <c r="I1821" i="14" s="1"/>
  <c r="I1822" i="14" s="1"/>
  <c r="I1823" i="14" s="1"/>
  <c r="I1824" i="14" s="1"/>
  <c r="I1825" i="14" s="1"/>
  <c r="I1826" i="14" s="1"/>
  <c r="I1827" i="14" s="1"/>
  <c r="I1828" i="14" s="1"/>
  <c r="I1829" i="14" s="1"/>
  <c r="I1830" i="14" s="1"/>
  <c r="I1831" i="14" s="1"/>
  <c r="I1832" i="14" s="1"/>
  <c r="I1833" i="14" s="1"/>
  <c r="I1834" i="14" s="1"/>
  <c r="I1835" i="14" s="1"/>
  <c r="I1836" i="14" s="1"/>
  <c r="I1837" i="14" s="1"/>
  <c r="I1838" i="14" s="1"/>
  <c r="I1839" i="14" s="1"/>
  <c r="I1840" i="14" s="1"/>
  <c r="I1841" i="14" s="1"/>
  <c r="I1842" i="14" s="1"/>
  <c r="I1843" i="14" s="1"/>
  <c r="I1844" i="14" s="1"/>
  <c r="I1845" i="14" s="1"/>
  <c r="I1846" i="14" s="1"/>
  <c r="I1847" i="14" s="1"/>
  <c r="I1848" i="14" s="1"/>
  <c r="I1849" i="14" s="1"/>
  <c r="I1850" i="14" s="1"/>
  <c r="I1851" i="14" s="1"/>
  <c r="I1852" i="14" s="1"/>
  <c r="I1853" i="14" s="1"/>
  <c r="I1854" i="14" s="1"/>
  <c r="I1855" i="14" s="1"/>
  <c r="I1856" i="14" s="1"/>
  <c r="I1857" i="14" s="1"/>
  <c r="I1858" i="14" s="1"/>
  <c r="I1859" i="14" s="1"/>
  <c r="I1860" i="14" s="1"/>
  <c r="I1861" i="14" s="1"/>
  <c r="I1862" i="14" s="1"/>
  <c r="I1863" i="14" s="1"/>
  <c r="I1864" i="14" s="1"/>
  <c r="I1865" i="14" s="1"/>
  <c r="I1866" i="14" s="1"/>
  <c r="I1867" i="14" s="1"/>
  <c r="I1868" i="14" s="1"/>
  <c r="I1869" i="14" s="1"/>
  <c r="I1870" i="14" s="1"/>
  <c r="I1871" i="14" s="1"/>
  <c r="I1872" i="14" s="1"/>
  <c r="I1873" i="14" s="1"/>
  <c r="I1874" i="14" s="1"/>
  <c r="I1875" i="14" s="1"/>
  <c r="I1876" i="14" s="1"/>
  <c r="I1877" i="14" s="1"/>
  <c r="I1878" i="14" s="1"/>
  <c r="I1879" i="14" s="1"/>
  <c r="I1880" i="14" s="1"/>
  <c r="I1881" i="14" s="1"/>
  <c r="I1882" i="14" s="1"/>
  <c r="I1883" i="14" s="1"/>
  <c r="I1884" i="14" s="1"/>
  <c r="I1885" i="14" s="1"/>
  <c r="I1886" i="14" s="1"/>
  <c r="I1887" i="14" s="1"/>
  <c r="I1888" i="14" s="1"/>
  <c r="I1889" i="14" s="1"/>
  <c r="I1890" i="14" s="1"/>
  <c r="I1891" i="14" s="1"/>
  <c r="I1892" i="14" s="1"/>
  <c r="I1893" i="14" s="1"/>
  <c r="I1894" i="14" s="1"/>
  <c r="I1895" i="14" s="1"/>
  <c r="I1896" i="14" s="1"/>
  <c r="I1897" i="14" s="1"/>
  <c r="I1898" i="14" s="1"/>
  <c r="I1899" i="14" s="1"/>
  <c r="I1900" i="14" s="1"/>
  <c r="I1901" i="14" s="1"/>
  <c r="I1902" i="14" s="1"/>
  <c r="I1903" i="14" s="1"/>
  <c r="I1904" i="14" s="1"/>
  <c r="I1905" i="14" s="1"/>
  <c r="I1906" i="14" s="1"/>
  <c r="I1907" i="14" s="1"/>
  <c r="I1908" i="14" s="1"/>
  <c r="I1909" i="14" s="1"/>
  <c r="I1910" i="14" s="1"/>
  <c r="I1911" i="14" s="1"/>
  <c r="I1912" i="14" s="1"/>
  <c r="I1913" i="14" s="1"/>
  <c r="I1914" i="14" s="1"/>
  <c r="I1915" i="14" s="1"/>
  <c r="I1916" i="14" s="1"/>
  <c r="I1917" i="14" s="1"/>
  <c r="I1918" i="14" s="1"/>
  <c r="I1919" i="14" s="1"/>
  <c r="I1920" i="14" s="1"/>
  <c r="I1921" i="14" s="1"/>
  <c r="I1922" i="14" s="1"/>
  <c r="I1923" i="14" s="1"/>
  <c r="I1924" i="14" s="1"/>
  <c r="I1925" i="14" s="1"/>
  <c r="I1926" i="14" s="1"/>
  <c r="I1927" i="14" s="1"/>
  <c r="I1928" i="14" s="1"/>
  <c r="I1929" i="14" s="1"/>
  <c r="I1930" i="14" s="1"/>
  <c r="I1931" i="14" s="1"/>
  <c r="I1932" i="14" s="1"/>
  <c r="I1933" i="14" s="1"/>
  <c r="I1934" i="14" s="1"/>
  <c r="I1935" i="14" s="1"/>
  <c r="I1936" i="14" s="1"/>
  <c r="I1937" i="14" s="1"/>
  <c r="I1938" i="14" s="1"/>
  <c r="I1939" i="14" s="1"/>
  <c r="I1940" i="14" s="1"/>
  <c r="I1941" i="14" s="1"/>
  <c r="I1942" i="14" s="1"/>
  <c r="I1943" i="14" s="1"/>
  <c r="I1944" i="14" s="1"/>
  <c r="I1945" i="14" s="1"/>
  <c r="I1946" i="14" s="1"/>
  <c r="I1947" i="14" s="1"/>
  <c r="I1948" i="14" s="1"/>
  <c r="I1949" i="14" s="1"/>
  <c r="I1950" i="14" s="1"/>
  <c r="I1951" i="14" s="1"/>
  <c r="I1952" i="14" s="1"/>
  <c r="I1953" i="14" s="1"/>
  <c r="I1954" i="14" s="1"/>
  <c r="I1955" i="14" s="1"/>
  <c r="I1956" i="14" s="1"/>
  <c r="I1957" i="14" s="1"/>
  <c r="I1958" i="14" s="1"/>
  <c r="I1959" i="14" s="1"/>
  <c r="I1960" i="14" s="1"/>
  <c r="I1961" i="14" s="1"/>
  <c r="I1962" i="14" s="1"/>
  <c r="I1963" i="14" s="1"/>
  <c r="I1964" i="14" s="1"/>
  <c r="I1965" i="14" s="1"/>
  <c r="I1966" i="14" s="1"/>
  <c r="I1967" i="14" s="1"/>
  <c r="I1968" i="14" s="1"/>
  <c r="I1969" i="14" s="1"/>
  <c r="I1970" i="14" s="1"/>
  <c r="I1971" i="14" s="1"/>
  <c r="I1972" i="14" s="1"/>
  <c r="I1973" i="14" s="1"/>
  <c r="I1974" i="14" s="1"/>
  <c r="I1975" i="14" s="1"/>
  <c r="I1976" i="14" s="1"/>
  <c r="I1977" i="14" s="1"/>
  <c r="I1978" i="14" s="1"/>
  <c r="I1979" i="14" s="1"/>
  <c r="I1980" i="14" s="1"/>
  <c r="I1981" i="14" s="1"/>
  <c r="I1982" i="14" s="1"/>
  <c r="I1983" i="14" s="1"/>
  <c r="I1984" i="14" s="1"/>
  <c r="I1985" i="14" s="1"/>
  <c r="I1986" i="14" s="1"/>
  <c r="I1987" i="14" s="1"/>
  <c r="I1988" i="14" s="1"/>
  <c r="I1989" i="14" s="1"/>
  <c r="I1990" i="14" s="1"/>
  <c r="I1991" i="14" s="1"/>
  <c r="I1992" i="14" s="1"/>
  <c r="I1993" i="14" s="1"/>
  <c r="I1994" i="14" s="1"/>
  <c r="I1995" i="14" s="1"/>
  <c r="I1996" i="14" s="1"/>
  <c r="I1997" i="14" s="1"/>
  <c r="I1998" i="14" s="1"/>
  <c r="I1999" i="14" s="1"/>
  <c r="I2000" i="14" s="1"/>
  <c r="I2001" i="14" s="1"/>
  <c r="I2002" i="14" s="1"/>
  <c r="I2003" i="14" s="1"/>
  <c r="I2004" i="14" s="1"/>
  <c r="I2005" i="14" s="1"/>
  <c r="I2006" i="14" s="1"/>
  <c r="I2007" i="14" s="1"/>
  <c r="I2008" i="14" s="1"/>
  <c r="I2009" i="14" s="1"/>
  <c r="I2010" i="14" s="1"/>
  <c r="I2011" i="14" s="1"/>
  <c r="I2012" i="14" s="1"/>
  <c r="I2013" i="14" s="1"/>
  <c r="I2014" i="14" s="1"/>
  <c r="I2015" i="14" s="1"/>
  <c r="I2016" i="14" s="1"/>
  <c r="I2017" i="14" s="1"/>
  <c r="I2018" i="14" s="1"/>
  <c r="I2019" i="14" s="1"/>
  <c r="I2020" i="14" s="1"/>
  <c r="I2021" i="14" s="1"/>
  <c r="C35" i="14"/>
  <c r="D18" i="14" l="1"/>
  <c r="B4" i="19" s="1"/>
  <c r="I18" i="14"/>
  <c r="G18" i="14"/>
  <c r="J18" i="14"/>
  <c r="D4" i="19" l="1"/>
  <c r="E4" i="19" s="1"/>
  <c r="C22" i="14" l="1"/>
  <c r="C21" i="14"/>
  <c r="C23" i="14" l="1"/>
  <c r="C24" i="14" l="1"/>
  <c r="C25" i="14" l="1"/>
  <c r="C26" i="14" l="1"/>
  <c r="C27" i="14" l="1"/>
  <c r="C29" i="14" l="1"/>
  <c r="C28" i="14"/>
  <c r="C30" i="14" l="1"/>
  <c r="C31" i="14" l="1"/>
  <c r="C32" i="14" l="1"/>
  <c r="C34" i="14" l="1"/>
  <c r="C33" i="14"/>
  <c r="C36" i="14" l="1"/>
  <c r="C37" i="14" l="1"/>
  <c r="C38" i="14" l="1"/>
  <c r="C39" i="14" l="1"/>
  <c r="C40" i="14" l="1"/>
  <c r="C41" i="14" l="1"/>
  <c r="C42" i="14" l="1"/>
  <c r="C43" i="14" l="1"/>
  <c r="C44" i="14" l="1"/>
  <c r="C45" i="14" l="1"/>
  <c r="C48" i="14" l="1"/>
  <c r="C46" i="14"/>
  <c r="C47" i="14"/>
  <c r="C49" i="14"/>
  <c r="C53" i="14" l="1"/>
  <c r="C51" i="14"/>
  <c r="C50" i="14"/>
  <c r="C52" i="14"/>
  <c r="C56" i="14" l="1"/>
  <c r="C54" i="14"/>
  <c r="C55" i="14"/>
  <c r="C57" i="14"/>
  <c r="C61" i="14" l="1"/>
  <c r="C59" i="14"/>
  <c r="C58" i="14"/>
  <c r="C60" i="14"/>
  <c r="C62" i="14" l="1"/>
  <c r="C64" i="14"/>
  <c r="C63" i="14"/>
  <c r="C65" i="14"/>
  <c r="C67" i="14" l="1"/>
  <c r="C69" i="14"/>
  <c r="C68" i="14"/>
  <c r="C66" i="14"/>
  <c r="C70" i="14" l="1"/>
  <c r="C72" i="14"/>
  <c r="C73" i="14"/>
  <c r="C71" i="14"/>
  <c r="C77" i="14" l="1"/>
  <c r="C74" i="14"/>
  <c r="C75" i="14"/>
  <c r="C76" i="14"/>
  <c r="C80" i="14" l="1"/>
  <c r="C79" i="14"/>
  <c r="C78" i="14"/>
  <c r="C81" i="14"/>
  <c r="C82" i="14" l="1"/>
  <c r="C85" i="14"/>
  <c r="C83" i="14"/>
  <c r="C84" i="14"/>
  <c r="C88" i="14" l="1"/>
  <c r="C87" i="14"/>
  <c r="C89" i="14"/>
  <c r="C86" i="14"/>
  <c r="C90" i="14" l="1"/>
  <c r="C93" i="14"/>
  <c r="C91" i="14"/>
  <c r="C92" i="14"/>
  <c r="C96" i="14" l="1"/>
  <c r="C95" i="14"/>
  <c r="C97" i="14"/>
  <c r="C94" i="14"/>
  <c r="C98" i="14" l="1"/>
  <c r="C101" i="14"/>
  <c r="C99" i="14"/>
  <c r="C100" i="14"/>
  <c r="C104" i="14" l="1"/>
  <c r="C103" i="14"/>
  <c r="C105" i="14"/>
  <c r="C102" i="14"/>
  <c r="C106" i="14" l="1"/>
  <c r="C109" i="14"/>
  <c r="C107" i="14"/>
  <c r="C108" i="14"/>
  <c r="C112" i="14" l="1"/>
  <c r="C111" i="14"/>
  <c r="C113" i="14"/>
  <c r="C110" i="14"/>
  <c r="C114" i="14" l="1"/>
  <c r="C115" i="14"/>
  <c r="C117" i="14"/>
  <c r="C116" i="14"/>
  <c r="C119" i="14" l="1"/>
  <c r="C120" i="14"/>
  <c r="C121" i="14"/>
  <c r="C118" i="14"/>
  <c r="C122" i="14" l="1"/>
  <c r="C125" i="14"/>
  <c r="C124" i="14"/>
  <c r="C123" i="14"/>
  <c r="C127" i="14" l="1"/>
  <c r="C128" i="14"/>
  <c r="C129" i="14"/>
  <c r="C126" i="14"/>
  <c r="C130" i="14" l="1"/>
  <c r="C133" i="14"/>
  <c r="C132" i="14"/>
  <c r="C131" i="14"/>
  <c r="C136" i="14" l="1"/>
  <c r="C135" i="14"/>
  <c r="C137" i="14"/>
  <c r="C134" i="14"/>
  <c r="C138" i="14" l="1"/>
  <c r="C141" i="14"/>
  <c r="C139" i="14"/>
  <c r="C140" i="14"/>
  <c r="C144" i="14" l="1"/>
  <c r="C143" i="14"/>
  <c r="C145" i="14"/>
  <c r="C142" i="14"/>
  <c r="C146" i="14" l="1"/>
  <c r="C147" i="14"/>
  <c r="C149" i="14"/>
  <c r="C148" i="14"/>
  <c r="C152" i="14" l="1"/>
  <c r="C153" i="14"/>
  <c r="C151" i="14"/>
  <c r="C150" i="14"/>
  <c r="C155" i="14" l="1"/>
  <c r="C154" i="14"/>
  <c r="C157" i="14"/>
  <c r="C156" i="14"/>
  <c r="C161" i="14" l="1"/>
  <c r="C160" i="14"/>
  <c r="C158" i="14"/>
  <c r="C159" i="14"/>
  <c r="C163" i="14" l="1"/>
  <c r="C162" i="14"/>
  <c r="C164" i="14"/>
  <c r="C165" i="14"/>
  <c r="C169" i="14" l="1"/>
  <c r="C168" i="14"/>
  <c r="C166" i="14"/>
  <c r="C167" i="14"/>
  <c r="C171" i="14" l="1"/>
  <c r="C170" i="14"/>
  <c r="C172" i="14"/>
  <c r="C173" i="14"/>
  <c r="C177" i="14" l="1"/>
  <c r="C176" i="14"/>
  <c r="C174" i="14"/>
  <c r="C175" i="14"/>
  <c r="C179" i="14" l="1"/>
  <c r="C178" i="14"/>
  <c r="C180" i="14"/>
  <c r="C181" i="14"/>
  <c r="C182" i="14" l="1"/>
  <c r="C185" i="14"/>
  <c r="C184" i="14"/>
  <c r="C183" i="14"/>
  <c r="C187" i="14" l="1"/>
  <c r="C188" i="14"/>
  <c r="C189" i="14"/>
  <c r="C186" i="14"/>
  <c r="C193" i="14" l="1"/>
  <c r="C190" i="14"/>
  <c r="C192" i="14"/>
  <c r="C191" i="14"/>
  <c r="C195" i="14" l="1"/>
  <c r="C196" i="14"/>
  <c r="C194" i="14"/>
  <c r="C197" i="14"/>
  <c r="C201" i="14" l="1"/>
  <c r="C198" i="14"/>
  <c r="C200" i="14"/>
  <c r="C199" i="14"/>
  <c r="C203" i="14" l="1"/>
  <c r="C204" i="14"/>
  <c r="C202" i="14"/>
  <c r="C205" i="14"/>
  <c r="C209" i="14" l="1"/>
  <c r="C206" i="14"/>
  <c r="C208" i="14"/>
  <c r="C207" i="14"/>
  <c r="C211" i="14" l="1"/>
  <c r="C212" i="14"/>
  <c r="C210" i="14"/>
  <c r="C213" i="14"/>
  <c r="C217" i="14" l="1"/>
  <c r="C214" i="14"/>
  <c r="C216" i="14"/>
  <c r="C215" i="14"/>
  <c r="C220" i="14" l="1"/>
  <c r="C219" i="14"/>
  <c r="C218" i="14"/>
  <c r="C221" i="14"/>
  <c r="C225" i="14" l="1"/>
  <c r="C222" i="14"/>
  <c r="C223" i="14"/>
  <c r="C224" i="14"/>
  <c r="C228" i="14" l="1"/>
  <c r="C227" i="14"/>
  <c r="C226" i="14"/>
  <c r="C229" i="14"/>
  <c r="C230" i="14" l="1"/>
  <c r="C233" i="14"/>
  <c r="C231" i="14"/>
  <c r="C232" i="14"/>
  <c r="C237" i="14" l="1"/>
  <c r="C236" i="14"/>
  <c r="C235" i="14"/>
  <c r="C234" i="14"/>
  <c r="C239" i="14" l="1"/>
  <c r="C238" i="14"/>
  <c r="C240" i="14"/>
  <c r="C241" i="14"/>
  <c r="C245" i="14" l="1"/>
  <c r="C244" i="14"/>
  <c r="C242" i="14"/>
  <c r="C243" i="14"/>
  <c r="C247" i="14" l="1"/>
  <c r="C248" i="14"/>
  <c r="C246" i="14"/>
  <c r="C249" i="14"/>
  <c r="C253" i="14" l="1"/>
  <c r="C250" i="14"/>
  <c r="C252" i="14"/>
  <c r="C251" i="14"/>
  <c r="C256" i="14" l="1"/>
  <c r="C255" i="14"/>
  <c r="C254" i="14"/>
  <c r="C257" i="14"/>
  <c r="C261" i="14" l="1"/>
  <c r="C259" i="14"/>
  <c r="C258" i="14"/>
  <c r="C260" i="14"/>
  <c r="C264" i="14" l="1"/>
  <c r="C262" i="14"/>
  <c r="C263" i="14"/>
  <c r="C265" i="14"/>
  <c r="C267" i="14" l="1"/>
  <c r="C269" i="14"/>
  <c r="C266" i="14"/>
  <c r="C268" i="14"/>
  <c r="C272" i="14" l="1"/>
  <c r="C270" i="14"/>
  <c r="C273" i="14"/>
  <c r="C271" i="14"/>
  <c r="C275" i="14" l="1"/>
  <c r="C277" i="14"/>
  <c r="C274" i="14"/>
  <c r="C276" i="14"/>
  <c r="C280" i="14" l="1"/>
  <c r="C278" i="14"/>
  <c r="C281" i="14"/>
  <c r="C279" i="14"/>
  <c r="C283" i="14" l="1"/>
  <c r="C285" i="14"/>
  <c r="C282" i="14"/>
  <c r="C284" i="14"/>
  <c r="C288" i="14" l="1"/>
  <c r="C286" i="14"/>
  <c r="C289" i="14"/>
  <c r="C287" i="14"/>
  <c r="C291" i="14" l="1"/>
  <c r="C293" i="14"/>
  <c r="C290" i="14"/>
  <c r="C292" i="14"/>
  <c r="C296" i="14" l="1"/>
  <c r="C294" i="14"/>
  <c r="C297" i="14"/>
  <c r="C295" i="14"/>
  <c r="C301" i="14" l="1"/>
  <c r="C299" i="14"/>
  <c r="C298" i="14"/>
  <c r="C300" i="14"/>
  <c r="C302" i="14" l="1"/>
  <c r="C304" i="14"/>
  <c r="C303" i="14"/>
  <c r="C305" i="14"/>
  <c r="C307" i="14" l="1"/>
  <c r="C309" i="14"/>
  <c r="C308" i="14"/>
  <c r="C306" i="14"/>
  <c r="C310" i="14" l="1"/>
  <c r="C312" i="14"/>
  <c r="C313" i="14"/>
  <c r="C311" i="14"/>
  <c r="C315" i="14" l="1"/>
  <c r="C316" i="14"/>
  <c r="C317" i="14"/>
  <c r="C314" i="14"/>
  <c r="C318" i="14" l="1"/>
  <c r="C320" i="14"/>
  <c r="C321" i="14"/>
  <c r="C319" i="14"/>
  <c r="C325" i="14" l="1"/>
  <c r="C323" i="14"/>
  <c r="C324" i="14"/>
  <c r="C322" i="14"/>
  <c r="C326" i="14" l="1"/>
  <c r="C328" i="14"/>
  <c r="C327" i="14"/>
  <c r="C329" i="14"/>
  <c r="C333" i="14" l="1"/>
  <c r="C331" i="14"/>
  <c r="C332" i="14"/>
  <c r="C330" i="14"/>
  <c r="C336" i="14" l="1"/>
  <c r="C335" i="14"/>
  <c r="C334" i="14"/>
  <c r="C337" i="14"/>
  <c r="C341" i="14" l="1"/>
  <c r="C338" i="14"/>
  <c r="C339" i="14"/>
  <c r="C340" i="14"/>
  <c r="C344" i="14" l="1"/>
  <c r="C343" i="14"/>
  <c r="C342" i="14"/>
  <c r="C345" i="14"/>
  <c r="C346" i="14" l="1"/>
  <c r="C349" i="14"/>
  <c r="C347" i="14"/>
  <c r="C348" i="14"/>
  <c r="C353" i="14" l="1"/>
  <c r="C352" i="14"/>
  <c r="C351" i="14"/>
  <c r="C350" i="14"/>
  <c r="C354" i="14" l="1"/>
  <c r="C355" i="14"/>
  <c r="C356" i="14"/>
  <c r="C357" i="14"/>
  <c r="C360" i="14" l="1"/>
  <c r="C361" i="14"/>
  <c r="C359" i="14"/>
  <c r="C358" i="14"/>
  <c r="C362" i="14" l="1"/>
  <c r="C363" i="14"/>
  <c r="C365" i="14"/>
  <c r="C364" i="14"/>
  <c r="C369" i="14" l="1"/>
  <c r="C368" i="14"/>
  <c r="C367" i="14"/>
  <c r="C366" i="14"/>
  <c r="C370" i="14" l="1"/>
  <c r="C371" i="14"/>
  <c r="C372" i="14"/>
  <c r="C373" i="14"/>
  <c r="C375" i="14" l="1"/>
  <c r="C377" i="14"/>
  <c r="C376" i="14"/>
  <c r="C374" i="14"/>
  <c r="C378" i="14" l="1"/>
  <c r="C380" i="14"/>
  <c r="C381" i="14"/>
  <c r="C379" i="14"/>
  <c r="C385" i="14" l="1"/>
  <c r="C383" i="14"/>
  <c r="C384" i="14"/>
  <c r="C382" i="14"/>
  <c r="C388" i="14" l="1"/>
  <c r="C386" i="14"/>
  <c r="C387" i="14"/>
  <c r="C389" i="14"/>
  <c r="C391" i="14" l="1"/>
  <c r="C393" i="14"/>
  <c r="C390" i="14"/>
  <c r="C392" i="14"/>
  <c r="C397" i="14" l="1"/>
  <c r="C396" i="14"/>
  <c r="C394" i="14"/>
  <c r="C395" i="14"/>
  <c r="C399" i="14" l="1"/>
  <c r="C398" i="14"/>
  <c r="C400" i="14"/>
  <c r="C401" i="14"/>
  <c r="C405" i="14" l="1"/>
  <c r="C404" i="14"/>
  <c r="C402" i="14"/>
  <c r="C403" i="14"/>
  <c r="C407" i="14" l="1"/>
  <c r="C406" i="14"/>
  <c r="C408" i="14"/>
  <c r="C409" i="14"/>
  <c r="C413" i="14" l="1"/>
  <c r="C412" i="14"/>
  <c r="C410" i="14"/>
  <c r="C411" i="14"/>
  <c r="C414" i="14" l="1"/>
  <c r="C415" i="14"/>
  <c r="C416" i="14"/>
  <c r="C417" i="14"/>
  <c r="C421" i="14" l="1"/>
  <c r="C420" i="14"/>
  <c r="C419" i="14"/>
  <c r="C418" i="14"/>
  <c r="C422" i="14" l="1"/>
  <c r="C423" i="14"/>
  <c r="C424" i="14"/>
  <c r="C425" i="14"/>
  <c r="C429" i="14" l="1"/>
  <c r="C428" i="14"/>
  <c r="C427" i="14"/>
  <c r="C426" i="14"/>
  <c r="C430" i="14" l="1"/>
  <c r="C431" i="14"/>
  <c r="C432" i="14"/>
  <c r="C433" i="14"/>
  <c r="C436" i="14" l="1"/>
  <c r="C437" i="14"/>
  <c r="C435" i="14"/>
  <c r="C434" i="14"/>
  <c r="C438" i="14" l="1"/>
  <c r="C439" i="14"/>
  <c r="C441" i="14"/>
  <c r="C440" i="14"/>
  <c r="C444" i="14" l="1"/>
  <c r="C445" i="14"/>
  <c r="C443" i="14"/>
  <c r="C442" i="14"/>
  <c r="C446" i="14" l="1"/>
  <c r="C447" i="14"/>
  <c r="C449" i="14"/>
  <c r="C448" i="14"/>
  <c r="C453" i="14" l="1"/>
  <c r="C452" i="14"/>
  <c r="C451" i="14"/>
  <c r="C450" i="14"/>
  <c r="C454" i="14" l="1"/>
  <c r="C455" i="14"/>
  <c r="C456" i="14"/>
  <c r="C457" i="14"/>
  <c r="C460" i="14" l="1"/>
  <c r="C459" i="14"/>
  <c r="C461" i="14"/>
  <c r="C458" i="14"/>
  <c r="C462" i="14" l="1"/>
  <c r="C463" i="14"/>
  <c r="C465" i="14"/>
  <c r="C464" i="14"/>
  <c r="C469" i="14" l="1"/>
  <c r="C468" i="14"/>
  <c r="C467" i="14"/>
  <c r="C466" i="14"/>
  <c r="C470" i="14" l="1"/>
  <c r="C471" i="14"/>
  <c r="C472" i="14"/>
  <c r="C473" i="14"/>
  <c r="C476" i="14" l="1"/>
  <c r="C477" i="14"/>
  <c r="C475" i="14"/>
  <c r="C474" i="14"/>
  <c r="C478" i="14" l="1"/>
  <c r="C479" i="14"/>
  <c r="C481" i="14"/>
  <c r="C480" i="14"/>
  <c r="C484" i="14" l="1"/>
  <c r="C485" i="14"/>
  <c r="C483" i="14"/>
  <c r="C482" i="14"/>
  <c r="C486" i="14" l="1"/>
  <c r="C487" i="14"/>
  <c r="C489" i="14"/>
  <c r="C488" i="14"/>
  <c r="C492" i="14" l="1"/>
  <c r="C493" i="14"/>
  <c r="C491" i="14"/>
  <c r="C490" i="14"/>
  <c r="C495" i="14" l="1"/>
  <c r="C494" i="14"/>
  <c r="C497" i="14"/>
  <c r="C496" i="14"/>
  <c r="C500" i="14" l="1"/>
  <c r="C501" i="14"/>
  <c r="C498" i="14"/>
  <c r="C499" i="14"/>
  <c r="C503" i="14" l="1"/>
  <c r="C502" i="14"/>
  <c r="C505" i="14"/>
  <c r="C504" i="14"/>
  <c r="C508" i="14" l="1"/>
  <c r="C509" i="14"/>
  <c r="C506" i="14"/>
  <c r="C507" i="14"/>
  <c r="C511" i="14" l="1"/>
  <c r="C510" i="14"/>
  <c r="C513" i="14"/>
  <c r="C512" i="14"/>
  <c r="C516" i="14" l="1"/>
  <c r="C517" i="14"/>
  <c r="C514" i="14"/>
  <c r="C515" i="14"/>
  <c r="C518" i="14" l="1"/>
  <c r="C519" i="14"/>
  <c r="C521" i="14"/>
  <c r="C520" i="14"/>
  <c r="C525" i="14" l="1"/>
  <c r="C524" i="14"/>
  <c r="C523" i="14"/>
  <c r="C522" i="14"/>
  <c r="C528" i="14" l="1"/>
  <c r="C526" i="14"/>
  <c r="C527" i="14"/>
  <c r="C529" i="14"/>
  <c r="C533" i="14" l="1"/>
  <c r="C531" i="14"/>
  <c r="C530" i="14"/>
  <c r="C532" i="14"/>
  <c r="C534" i="14" l="1"/>
  <c r="C536" i="14"/>
  <c r="C535" i="14"/>
  <c r="C537" i="14"/>
  <c r="C541" i="14" l="1"/>
  <c r="C539" i="14"/>
  <c r="C540" i="14"/>
  <c r="C538" i="14"/>
  <c r="C542" i="14" l="1"/>
  <c r="C544" i="14"/>
  <c r="C543" i="14"/>
  <c r="C545" i="14"/>
  <c r="C549" i="14" l="1"/>
  <c r="C547" i="14"/>
  <c r="C548" i="14"/>
  <c r="C546" i="14"/>
  <c r="C550" i="14" l="1"/>
  <c r="C552" i="14"/>
  <c r="C551" i="14"/>
  <c r="C553" i="14"/>
  <c r="C555" i="14" l="1"/>
  <c r="C557" i="14"/>
  <c r="C556" i="14"/>
  <c r="C554" i="14"/>
  <c r="C560" i="14" l="1"/>
  <c r="C558" i="14"/>
  <c r="C561" i="14"/>
  <c r="C559" i="14"/>
  <c r="C565" i="14" l="1"/>
  <c r="C563" i="14"/>
  <c r="C562" i="14"/>
  <c r="C564" i="14"/>
  <c r="C566" i="14" l="1"/>
  <c r="C568" i="14"/>
  <c r="C567" i="14"/>
  <c r="C569" i="14"/>
  <c r="C571" i="14" l="1"/>
  <c r="C573" i="14"/>
  <c r="C572" i="14"/>
  <c r="C570" i="14"/>
  <c r="C576" i="14" l="1"/>
  <c r="C574" i="14"/>
  <c r="C577" i="14"/>
  <c r="C575" i="14"/>
  <c r="C579" i="14" l="1"/>
  <c r="C581" i="14"/>
  <c r="C578" i="14"/>
  <c r="C580" i="14"/>
  <c r="C584" i="14" l="1"/>
  <c r="C582" i="14"/>
  <c r="C585" i="14"/>
  <c r="C583" i="14"/>
  <c r="C587" i="14" l="1"/>
  <c r="C589" i="14"/>
  <c r="C586" i="14"/>
  <c r="C588" i="14"/>
  <c r="C592" i="14" l="1"/>
  <c r="C593" i="14"/>
  <c r="C590" i="14"/>
  <c r="C591" i="14"/>
  <c r="C595" i="14" l="1"/>
  <c r="C594" i="14"/>
  <c r="C597" i="14"/>
  <c r="C596" i="14"/>
  <c r="C601" i="14" l="1"/>
  <c r="C600" i="14"/>
  <c r="C598" i="14"/>
  <c r="C599" i="14"/>
  <c r="C603" i="14" l="1"/>
  <c r="C602" i="14"/>
  <c r="C604" i="14"/>
  <c r="C605" i="14"/>
  <c r="C609" i="14" l="1"/>
  <c r="C608" i="14"/>
  <c r="C606" i="14"/>
  <c r="C607" i="14"/>
  <c r="C611" i="14" l="1"/>
  <c r="C610" i="14"/>
  <c r="C612" i="14"/>
  <c r="C613" i="14"/>
  <c r="C617" i="14" l="1"/>
  <c r="C616" i="14"/>
  <c r="C614" i="14"/>
  <c r="C615" i="14"/>
  <c r="C619" i="14" l="1"/>
  <c r="C618" i="14"/>
  <c r="C620" i="14"/>
  <c r="C621" i="14"/>
  <c r="C624" i="14" l="1"/>
  <c r="C625" i="14"/>
  <c r="C622" i="14"/>
  <c r="C623" i="14"/>
  <c r="C627" i="14" l="1"/>
  <c r="C626" i="14"/>
  <c r="C629" i="14"/>
  <c r="C628" i="14"/>
  <c r="C632" i="14" l="1"/>
  <c r="C633" i="14"/>
  <c r="C630" i="14"/>
  <c r="C631" i="14"/>
  <c r="C635" i="14" l="1"/>
  <c r="C634" i="14"/>
  <c r="C637" i="14"/>
  <c r="C636" i="14"/>
  <c r="C641" i="14" l="1"/>
  <c r="C640" i="14"/>
  <c r="C638" i="14"/>
  <c r="C639" i="14"/>
  <c r="C643" i="14" l="1"/>
  <c r="C642" i="14"/>
  <c r="C644" i="14"/>
  <c r="C645" i="14"/>
  <c r="C649" i="14" l="1"/>
  <c r="C648" i="14"/>
  <c r="C646" i="14"/>
  <c r="C647" i="14"/>
  <c r="C650" i="14" l="1"/>
  <c r="C651" i="14"/>
  <c r="C652" i="14"/>
  <c r="C653" i="14"/>
  <c r="C656" i="14" l="1"/>
  <c r="C657" i="14"/>
  <c r="C655" i="14"/>
  <c r="C654" i="14"/>
  <c r="C658" i="14" l="1"/>
  <c r="C659" i="14"/>
  <c r="C661" i="14"/>
  <c r="C660" i="14"/>
  <c r="C665" i="14" l="1"/>
  <c r="C664" i="14"/>
  <c r="C663" i="14"/>
  <c r="C662" i="14"/>
  <c r="C666" i="14" l="1"/>
  <c r="C667" i="14"/>
  <c r="C668" i="14"/>
  <c r="C669" i="14"/>
  <c r="C673" i="14" l="1"/>
  <c r="C672" i="14"/>
  <c r="C671" i="14"/>
  <c r="C670" i="14"/>
  <c r="C674" i="14" l="1"/>
  <c r="C675" i="14"/>
  <c r="C676" i="14"/>
  <c r="C677" i="14"/>
  <c r="C681" i="14" l="1"/>
  <c r="C680" i="14"/>
  <c r="C679" i="14"/>
  <c r="C678" i="14"/>
  <c r="C682" i="14" l="1"/>
  <c r="C683" i="14"/>
  <c r="C684" i="14"/>
  <c r="C685" i="14"/>
  <c r="C689" i="14" l="1"/>
  <c r="C688" i="14"/>
  <c r="C687" i="14"/>
  <c r="C686" i="14"/>
  <c r="C690" i="14" l="1"/>
  <c r="C691" i="14"/>
  <c r="C692" i="14"/>
  <c r="C693" i="14"/>
  <c r="C696" i="14" l="1"/>
  <c r="C697" i="14"/>
  <c r="C695" i="14"/>
  <c r="C694" i="14"/>
  <c r="C698" i="14" l="1"/>
  <c r="C699" i="14"/>
  <c r="C701" i="14"/>
  <c r="C700" i="14"/>
  <c r="C704" i="14" l="1"/>
  <c r="C705" i="14"/>
  <c r="C703" i="14"/>
  <c r="C702" i="14"/>
  <c r="C707" i="14" l="1"/>
  <c r="C706" i="14"/>
  <c r="C709" i="14"/>
  <c r="C708" i="14"/>
  <c r="C712" i="14" l="1"/>
  <c r="C713" i="14"/>
  <c r="C710" i="14"/>
  <c r="C711" i="14"/>
  <c r="C717" i="14" l="1"/>
  <c r="C715" i="14"/>
  <c r="C714" i="14"/>
  <c r="C716" i="14"/>
  <c r="C720" i="14" l="1"/>
  <c r="C718" i="14"/>
  <c r="C719" i="14"/>
  <c r="C721" i="14"/>
  <c r="C725" i="14" l="1"/>
  <c r="C723" i="14"/>
  <c r="C722" i="14"/>
  <c r="C724" i="14"/>
  <c r="C726" i="14" l="1"/>
  <c r="C728" i="14"/>
  <c r="C727" i="14"/>
  <c r="C729" i="14"/>
  <c r="C733" i="14" l="1"/>
  <c r="C731" i="14"/>
  <c r="C732" i="14"/>
  <c r="C730" i="14"/>
  <c r="C734" i="14" l="1"/>
  <c r="C736" i="14"/>
  <c r="C735" i="14"/>
  <c r="C737" i="14"/>
  <c r="C741" i="14" l="1"/>
  <c r="C739" i="14"/>
  <c r="C740" i="14"/>
  <c r="C738" i="14"/>
  <c r="C742" i="14" l="1"/>
  <c r="C744" i="14"/>
  <c r="C743" i="14"/>
  <c r="C745" i="14"/>
  <c r="C749" i="14" l="1"/>
  <c r="C747" i="14"/>
  <c r="C748" i="14"/>
  <c r="C746" i="14"/>
  <c r="C750" i="14" l="1"/>
  <c r="C752" i="14"/>
  <c r="C751" i="14"/>
  <c r="C753" i="14"/>
  <c r="C757" i="14" l="1"/>
  <c r="C755" i="14"/>
  <c r="C756" i="14"/>
  <c r="C754" i="14"/>
  <c r="C760" i="14" l="1"/>
  <c r="C758" i="14"/>
  <c r="C759" i="14"/>
  <c r="C761" i="14"/>
  <c r="C765" i="14" l="1"/>
  <c r="C763" i="14"/>
  <c r="C762" i="14"/>
  <c r="C764" i="14"/>
  <c r="C766" i="14" l="1"/>
  <c r="C768" i="14"/>
  <c r="C767" i="14"/>
  <c r="C769" i="14"/>
  <c r="C771" i="14" l="1"/>
  <c r="C773" i="14"/>
  <c r="C772" i="14"/>
  <c r="C770" i="14"/>
  <c r="C776" i="14" l="1"/>
  <c r="C774" i="14"/>
  <c r="C777" i="14"/>
  <c r="C775" i="14"/>
  <c r="C781" i="14" l="1"/>
  <c r="C779" i="14"/>
  <c r="C778" i="14"/>
  <c r="C780" i="14"/>
  <c r="C784" i="14" l="1"/>
  <c r="C782" i="14"/>
  <c r="C783" i="14"/>
  <c r="C785" i="14"/>
  <c r="C789" i="14" l="1"/>
  <c r="C787" i="14"/>
  <c r="C786" i="14"/>
  <c r="C788" i="14"/>
  <c r="C791" i="14" l="1"/>
  <c r="C792" i="14"/>
  <c r="C790" i="14"/>
  <c r="C793" i="14"/>
  <c r="C797" i="14" l="1"/>
  <c r="C794" i="14"/>
  <c r="C796" i="14"/>
  <c r="C795" i="14"/>
  <c r="C800" i="14" l="1"/>
  <c r="C799" i="14"/>
  <c r="C798" i="14"/>
  <c r="C801" i="14"/>
  <c r="C805" i="14" l="1"/>
  <c r="C802" i="14"/>
  <c r="C803" i="14"/>
  <c r="C804" i="14"/>
  <c r="C808" i="14" l="1"/>
  <c r="C807" i="14"/>
  <c r="C806" i="14"/>
  <c r="C809" i="14"/>
  <c r="C813" i="14" l="1"/>
  <c r="C810" i="14"/>
  <c r="C811" i="14"/>
  <c r="C812" i="14"/>
  <c r="C816" i="14" l="1"/>
  <c r="C815" i="14"/>
  <c r="C814" i="14"/>
  <c r="C817" i="14"/>
  <c r="C821" i="14" l="1"/>
  <c r="C818" i="14"/>
  <c r="C819" i="14"/>
  <c r="C820" i="14"/>
  <c r="C824" i="14" l="1"/>
  <c r="C823" i="14"/>
  <c r="C822" i="14"/>
  <c r="C825" i="14"/>
  <c r="C827" i="14" l="1"/>
  <c r="C829" i="14"/>
  <c r="C826" i="14"/>
  <c r="C828" i="14"/>
  <c r="C830" i="14" l="1"/>
  <c r="C832" i="14"/>
  <c r="C833" i="14"/>
  <c r="C831" i="14"/>
  <c r="C836" i="14" l="1"/>
  <c r="C835" i="14"/>
  <c r="C837" i="14"/>
  <c r="C834" i="14"/>
  <c r="C838" i="14" l="1"/>
  <c r="C841" i="14"/>
  <c r="C839" i="14"/>
  <c r="C840" i="14"/>
  <c r="C845" i="14" l="1"/>
  <c r="C843" i="14"/>
  <c r="C844" i="14"/>
  <c r="C842" i="14"/>
  <c r="C846" i="14" l="1"/>
  <c r="C848" i="14"/>
  <c r="C847" i="14"/>
  <c r="C849" i="14"/>
  <c r="C853" i="14" l="1"/>
  <c r="C851" i="14"/>
  <c r="C852" i="14"/>
  <c r="C850" i="14"/>
  <c r="C856" i="14" l="1"/>
  <c r="C854" i="14"/>
  <c r="C855" i="14"/>
  <c r="C857" i="14"/>
  <c r="C861" i="14" l="1"/>
  <c r="C859" i="14"/>
  <c r="C858" i="14"/>
  <c r="C860" i="14"/>
  <c r="C862" i="14" l="1"/>
  <c r="C864" i="14"/>
  <c r="C863" i="14"/>
  <c r="C865" i="14"/>
  <c r="C869" i="14" l="1"/>
  <c r="C867" i="14"/>
  <c r="C868" i="14"/>
  <c r="C866" i="14"/>
  <c r="C870" i="14" l="1"/>
  <c r="C872" i="14"/>
  <c r="C871" i="14"/>
  <c r="C873" i="14"/>
  <c r="C875" i="14" l="1"/>
  <c r="C877" i="14"/>
  <c r="C876" i="14"/>
  <c r="C874" i="14"/>
  <c r="C878" i="14" l="1"/>
  <c r="C880" i="14"/>
  <c r="C881" i="14"/>
  <c r="C879" i="14"/>
  <c r="C885" i="14" l="1"/>
  <c r="C883" i="14"/>
  <c r="C884" i="14"/>
  <c r="C882" i="14"/>
  <c r="C886" i="14" l="1"/>
  <c r="C888" i="14"/>
  <c r="C887" i="14"/>
  <c r="C889" i="14"/>
  <c r="C893" i="14" l="1"/>
  <c r="C891" i="14"/>
  <c r="C892" i="14"/>
  <c r="C890" i="14"/>
  <c r="C894" i="14" l="1"/>
  <c r="C896" i="14"/>
  <c r="C895" i="14"/>
  <c r="C897" i="14"/>
  <c r="C901" i="14" l="1"/>
  <c r="C899" i="14"/>
  <c r="C900" i="14"/>
  <c r="C898" i="14"/>
  <c r="C902" i="14" l="1"/>
  <c r="C904" i="14"/>
  <c r="C903" i="14"/>
  <c r="C905" i="14"/>
  <c r="C907" i="14" l="1"/>
  <c r="C909" i="14"/>
  <c r="C908" i="14"/>
  <c r="C906" i="14"/>
  <c r="C912" i="14" l="1"/>
  <c r="C910" i="14"/>
  <c r="C913" i="14"/>
  <c r="C911" i="14"/>
  <c r="C917" i="14" l="1"/>
  <c r="C915" i="14"/>
  <c r="C914" i="14"/>
  <c r="C916" i="14"/>
  <c r="C918" i="14" l="1"/>
  <c r="C920" i="14"/>
  <c r="C919" i="14"/>
  <c r="C921" i="14"/>
  <c r="C925" i="14" l="1"/>
  <c r="C923" i="14"/>
  <c r="C924" i="14"/>
  <c r="C922" i="14"/>
  <c r="C926" i="14" l="1"/>
  <c r="C928" i="14"/>
  <c r="C927" i="14"/>
  <c r="C929" i="14"/>
  <c r="C933" i="14" l="1"/>
  <c r="C931" i="14"/>
  <c r="C932" i="14"/>
  <c r="C930" i="14"/>
  <c r="C934" i="14" l="1"/>
  <c r="C936" i="14"/>
  <c r="C935" i="14"/>
  <c r="C937" i="14"/>
  <c r="C939" i="14" l="1"/>
  <c r="C941" i="14"/>
  <c r="C940" i="14"/>
  <c r="C938" i="14"/>
  <c r="C944" i="14" l="1"/>
  <c r="C942" i="14"/>
  <c r="C945" i="14"/>
  <c r="C943" i="14"/>
  <c r="C948" i="14" l="1"/>
  <c r="C947" i="14"/>
  <c r="C949" i="14"/>
  <c r="C946" i="14"/>
  <c r="C950" i="14" l="1"/>
  <c r="C953" i="14"/>
  <c r="C951" i="14"/>
  <c r="C952" i="14"/>
  <c r="C956" i="14" l="1"/>
  <c r="C955" i="14"/>
  <c r="C957" i="14"/>
  <c r="C954" i="14"/>
  <c r="C958" i="14" l="1"/>
  <c r="C961" i="14"/>
  <c r="C959" i="14"/>
  <c r="C960" i="14"/>
  <c r="C964" i="14" l="1"/>
  <c r="C963" i="14"/>
  <c r="C965" i="14"/>
  <c r="C962" i="14"/>
  <c r="C969" i="14" l="1"/>
  <c r="C966" i="14"/>
  <c r="C967" i="14"/>
  <c r="C968" i="14"/>
  <c r="C972" i="14" l="1"/>
  <c r="C971" i="14"/>
  <c r="C970" i="14"/>
  <c r="C973" i="14"/>
  <c r="C974" i="14" l="1"/>
  <c r="C977" i="14"/>
  <c r="C975" i="14"/>
  <c r="C976" i="14"/>
  <c r="C981" i="14" l="1"/>
  <c r="C980" i="14"/>
  <c r="C979" i="14"/>
  <c r="C978" i="14"/>
  <c r="C983" i="14" l="1"/>
  <c r="C982" i="14"/>
  <c r="C984" i="14"/>
  <c r="C985" i="14"/>
  <c r="C989" i="14" l="1"/>
  <c r="C988" i="14"/>
  <c r="C986" i="14"/>
  <c r="C987" i="14"/>
  <c r="C991" i="14" l="1"/>
  <c r="C990" i="14"/>
  <c r="C992" i="14"/>
  <c r="C993" i="14"/>
  <c r="C997" i="14" l="1"/>
  <c r="C996" i="14"/>
  <c r="C994" i="14"/>
  <c r="C995" i="14"/>
  <c r="C999" i="14" l="1"/>
  <c r="C998" i="14"/>
  <c r="C1000" i="14"/>
  <c r="C1001" i="14"/>
  <c r="C1005" i="14" l="1"/>
  <c r="C1004" i="14"/>
  <c r="C1002" i="14"/>
  <c r="C1003" i="14"/>
  <c r="C1007" i="14" l="1"/>
  <c r="C1006" i="14"/>
  <c r="C1008" i="14"/>
  <c r="C1009" i="14"/>
  <c r="C1013" i="14" l="1"/>
  <c r="C1012" i="14"/>
  <c r="C1010" i="14"/>
  <c r="C1011" i="14"/>
  <c r="C1015" i="14" l="1"/>
  <c r="C1014" i="14"/>
  <c r="C1016" i="14"/>
  <c r="C1017" i="14"/>
  <c r="C1021" i="14" l="1"/>
  <c r="C1020" i="14"/>
  <c r="C1018" i="14"/>
  <c r="C1019" i="14"/>
  <c r="C1023" i="14" l="1"/>
  <c r="C1024" i="14"/>
  <c r="C1022" i="14"/>
  <c r="C1025" i="14"/>
  <c r="C1029" i="14" l="1"/>
  <c r="C1026" i="14"/>
  <c r="C1028" i="14"/>
  <c r="C1027" i="14"/>
  <c r="C1031" i="14" l="1"/>
  <c r="C1032" i="14"/>
  <c r="C1030" i="14"/>
  <c r="C1033" i="14"/>
  <c r="C1037" i="14" l="1"/>
  <c r="C1034" i="14"/>
  <c r="C1036" i="14"/>
  <c r="C1035" i="14"/>
  <c r="C1039" i="14" l="1"/>
  <c r="C1040" i="14"/>
  <c r="C1038" i="14"/>
  <c r="C1041" i="14"/>
  <c r="C1042" i="14" l="1"/>
  <c r="C1045" i="14"/>
  <c r="C1044" i="14"/>
  <c r="C1043" i="14"/>
  <c r="C1047" i="14" l="1"/>
  <c r="C1048" i="14"/>
  <c r="C1049" i="14"/>
  <c r="C1046" i="14"/>
  <c r="C1053" i="14" l="1"/>
  <c r="C1050" i="14"/>
  <c r="C1052" i="14"/>
  <c r="C1051" i="14"/>
  <c r="C1056" i="14" l="1"/>
  <c r="C1055" i="14"/>
  <c r="C1054" i="14"/>
  <c r="C1057" i="14"/>
  <c r="C1061" i="14" l="1"/>
  <c r="C1058" i="14"/>
  <c r="C1059" i="14"/>
  <c r="C1060" i="14"/>
  <c r="C1064" i="14" l="1"/>
  <c r="C1063" i="14"/>
  <c r="C1062" i="14"/>
  <c r="C1065" i="14"/>
  <c r="C1069" i="14" l="1"/>
  <c r="C1066" i="14"/>
  <c r="C1067" i="14"/>
  <c r="C1068" i="14"/>
  <c r="C1073" i="14" l="1"/>
  <c r="C1072" i="14"/>
  <c r="C1071" i="14"/>
  <c r="C1070" i="14"/>
  <c r="C1074" i="14" l="1"/>
  <c r="C1076" i="14"/>
  <c r="C1075" i="14"/>
  <c r="C1077" i="14"/>
  <c r="C1081" i="14" l="1"/>
  <c r="C1079" i="14"/>
  <c r="C1080" i="14"/>
  <c r="C1078" i="14"/>
  <c r="C1082" i="14" l="1"/>
  <c r="C1084" i="14"/>
  <c r="C1083" i="14"/>
  <c r="C1085" i="14"/>
  <c r="C1089" i="14" l="1"/>
  <c r="C1087" i="14"/>
  <c r="C1088" i="14"/>
  <c r="C1086" i="14"/>
  <c r="C1090" i="14" l="1"/>
  <c r="C1092" i="14"/>
  <c r="C1091" i="14"/>
  <c r="C1093" i="14"/>
  <c r="C1097" i="14" l="1"/>
  <c r="C1095" i="14"/>
  <c r="C1096" i="14"/>
  <c r="C1094" i="14"/>
  <c r="C1100" i="14" l="1"/>
  <c r="C1098" i="14"/>
  <c r="C1099" i="14"/>
  <c r="C1101" i="14"/>
  <c r="C1105" i="14" l="1"/>
  <c r="C1103" i="14"/>
  <c r="C1102" i="14"/>
  <c r="C1104" i="14"/>
  <c r="C1106" i="14" l="1"/>
  <c r="C1108" i="14"/>
  <c r="C1107" i="14"/>
  <c r="C1109" i="14"/>
  <c r="C1111" i="14" l="1"/>
  <c r="C1113" i="14"/>
  <c r="C1112" i="14"/>
  <c r="C1110" i="14"/>
  <c r="C1114" i="14" l="1"/>
  <c r="C1116" i="14"/>
  <c r="C1117" i="14"/>
  <c r="C1115" i="14"/>
  <c r="C1119" i="14" l="1"/>
  <c r="C1120" i="14"/>
  <c r="C1121" i="14"/>
  <c r="C1118" i="14"/>
  <c r="C1122" i="14" l="1"/>
  <c r="C1125" i="14"/>
  <c r="C1124" i="14"/>
  <c r="C1123" i="14"/>
  <c r="C1127" i="14" l="1"/>
  <c r="C1128" i="14"/>
  <c r="C1129" i="14"/>
  <c r="C1126" i="14"/>
  <c r="C1130" i="14" l="1"/>
  <c r="C1133" i="14"/>
  <c r="C1132" i="14"/>
  <c r="C1131" i="14"/>
  <c r="C1135" i="14" l="1"/>
  <c r="C1136" i="14"/>
  <c r="C1137" i="14"/>
  <c r="C1134" i="14"/>
  <c r="C1141" i="14" l="1"/>
  <c r="C1138" i="14"/>
  <c r="C1140" i="14"/>
  <c r="C1139" i="14"/>
  <c r="C1144" i="14" l="1"/>
  <c r="C1143" i="14"/>
  <c r="C1142" i="14"/>
  <c r="C1145" i="14"/>
  <c r="C1146" i="14" l="1"/>
  <c r="C1149" i="14"/>
  <c r="C1147" i="14"/>
  <c r="C1148" i="14"/>
  <c r="C1152" i="14" l="1"/>
  <c r="C1151" i="14"/>
  <c r="C1153" i="14"/>
  <c r="C1150" i="14"/>
  <c r="C1154" i="14" l="1"/>
  <c r="C1157" i="14"/>
  <c r="C1155" i="14"/>
  <c r="C1156" i="14"/>
  <c r="C1159" i="14" l="1"/>
  <c r="C1160" i="14"/>
  <c r="C1161" i="14"/>
  <c r="C1158" i="14"/>
  <c r="C1162" i="14" l="1"/>
  <c r="C1165" i="14"/>
  <c r="C1164" i="14"/>
  <c r="C1163" i="14"/>
  <c r="C1169" i="14" l="1"/>
  <c r="C1167" i="14"/>
  <c r="C1168" i="14"/>
  <c r="C1166" i="14"/>
  <c r="C1170" i="14" l="1"/>
  <c r="C1172" i="14"/>
  <c r="C1171" i="14"/>
  <c r="C1173" i="14"/>
  <c r="C1177" i="14" l="1"/>
  <c r="C1175" i="14"/>
  <c r="C1176" i="14"/>
  <c r="C1174" i="14"/>
  <c r="C1178" i="14" l="1"/>
  <c r="C1180" i="14"/>
  <c r="C1179" i="14"/>
  <c r="C1181" i="14"/>
  <c r="C1183" i="14" l="1"/>
  <c r="C1185" i="14"/>
  <c r="C1184" i="14"/>
  <c r="C1182" i="14"/>
  <c r="C1188" i="14" l="1"/>
  <c r="C1186" i="14"/>
  <c r="C1189" i="14"/>
  <c r="C1187" i="14"/>
  <c r="C1193" i="14" l="1"/>
  <c r="C1191" i="14"/>
  <c r="C1190" i="14"/>
  <c r="C1192" i="14"/>
  <c r="C1196" i="14" l="1"/>
  <c r="C1194" i="14"/>
  <c r="C1195" i="14"/>
  <c r="C1197" i="14"/>
  <c r="C1201" i="14" l="1"/>
  <c r="C1199" i="14"/>
  <c r="C1198" i="14"/>
  <c r="C1200" i="14"/>
  <c r="C1204" i="14" l="1"/>
  <c r="C1202" i="14"/>
  <c r="C1203" i="14"/>
  <c r="C1205" i="14"/>
  <c r="C1209" i="14" l="1"/>
  <c r="C1207" i="14"/>
  <c r="C1206" i="14"/>
  <c r="C1208" i="14"/>
  <c r="C1210" i="14" l="1"/>
  <c r="C1212" i="14"/>
  <c r="C1211" i="14"/>
  <c r="C1213" i="14"/>
  <c r="C1217" i="14" l="1"/>
  <c r="C1215" i="14"/>
  <c r="C1216" i="14"/>
  <c r="C1214" i="14"/>
  <c r="C1218" i="14" l="1"/>
  <c r="C1220" i="14"/>
  <c r="C1219" i="14"/>
  <c r="C1221" i="14"/>
  <c r="C1225" i="14" l="1"/>
  <c r="C1223" i="14"/>
  <c r="C1224" i="14"/>
  <c r="C1222" i="14"/>
  <c r="C1226" i="14" l="1"/>
  <c r="C1228" i="14"/>
  <c r="C1227" i="14"/>
  <c r="C1229" i="14"/>
  <c r="C1233" i="14" l="1"/>
  <c r="C1231" i="14"/>
  <c r="C1232" i="14"/>
  <c r="C1230" i="14"/>
  <c r="C1234" i="14" l="1"/>
  <c r="C1236" i="14"/>
  <c r="C1235" i="14"/>
  <c r="C1237" i="14"/>
  <c r="C1241" i="14" l="1"/>
  <c r="C1239" i="14"/>
  <c r="C1240" i="14"/>
  <c r="C1238" i="14"/>
  <c r="C1242" i="14" l="1"/>
  <c r="C1244" i="14"/>
  <c r="C1243" i="14"/>
  <c r="C1245" i="14"/>
  <c r="C1249" i="14" l="1"/>
  <c r="C1248" i="14"/>
  <c r="C1247" i="14"/>
  <c r="C1246" i="14"/>
  <c r="C1250" i="14" l="1"/>
  <c r="C1251" i="14"/>
  <c r="C1252" i="14"/>
  <c r="C1253" i="14"/>
  <c r="C1257" i="14" l="1"/>
  <c r="C1256" i="14"/>
  <c r="C1255" i="14"/>
  <c r="C1254" i="14"/>
  <c r="C1258" i="14" l="1"/>
  <c r="C1259" i="14"/>
  <c r="C1260" i="14"/>
  <c r="C1261" i="14"/>
  <c r="C1265" i="14" l="1"/>
  <c r="C1264" i="14"/>
  <c r="C1263" i="14"/>
  <c r="C1262" i="14"/>
  <c r="C1268" i="14" l="1"/>
  <c r="C1266" i="14"/>
  <c r="C1267" i="14"/>
  <c r="C1269" i="14"/>
  <c r="C1273" i="14" l="1"/>
  <c r="C1271" i="14"/>
  <c r="C1270" i="14"/>
  <c r="C1272" i="14"/>
  <c r="C1276" i="14" l="1"/>
  <c r="C1274" i="14"/>
  <c r="C1275" i="14"/>
  <c r="C1277" i="14"/>
  <c r="C1279" i="14" l="1"/>
  <c r="C1281" i="14"/>
  <c r="C1278" i="14"/>
  <c r="C1280" i="14"/>
  <c r="C1284" i="14" l="1"/>
  <c r="C1282" i="14"/>
  <c r="C1285" i="14"/>
  <c r="C1283" i="14"/>
  <c r="C1286" i="14" l="1"/>
  <c r="C1287" i="14"/>
  <c r="C1289" i="14"/>
  <c r="C1288" i="14"/>
  <c r="C1292" i="14" l="1"/>
  <c r="C1291" i="14"/>
  <c r="C1293" i="14"/>
  <c r="C1290" i="14"/>
  <c r="C1294" i="14" l="1"/>
  <c r="C1297" i="14"/>
  <c r="C1295" i="14"/>
  <c r="C1296" i="14"/>
  <c r="C1300" i="14" l="1"/>
  <c r="C1299" i="14"/>
  <c r="C1301" i="14"/>
  <c r="C1298" i="14"/>
  <c r="C1302" i="14" l="1"/>
  <c r="C1305" i="14"/>
  <c r="C1303" i="14"/>
  <c r="C1304" i="14"/>
  <c r="C1307" i="14" l="1"/>
  <c r="C1308" i="14"/>
  <c r="C1309" i="14"/>
  <c r="C1306" i="14"/>
  <c r="C1313" i="14" l="1"/>
  <c r="C1310" i="14"/>
  <c r="C1312" i="14"/>
  <c r="C1311" i="14"/>
  <c r="C1315" i="14" l="1"/>
  <c r="C1316" i="14"/>
  <c r="C1314" i="14"/>
  <c r="C1317" i="14"/>
  <c r="C1321" i="14" l="1"/>
  <c r="C1318" i="14"/>
  <c r="C1320" i="14"/>
  <c r="C1319" i="14"/>
  <c r="C1323" i="14" l="1"/>
  <c r="C1324" i="14"/>
  <c r="C1322" i="14"/>
  <c r="C1325" i="14"/>
  <c r="C1329" i="14" l="1"/>
  <c r="C1326" i="14"/>
  <c r="C1328" i="14"/>
  <c r="C1327" i="14"/>
  <c r="C1331" i="14" l="1"/>
  <c r="C1332" i="14"/>
  <c r="C1330" i="14"/>
  <c r="C1333" i="14"/>
  <c r="C1337" i="14" l="1"/>
  <c r="C1334" i="14"/>
  <c r="C1336" i="14"/>
  <c r="C1335" i="14"/>
  <c r="C1339" i="14" l="1"/>
  <c r="C1340" i="14"/>
  <c r="C1338" i="14"/>
  <c r="C1341" i="14"/>
  <c r="C1345" i="14" l="1"/>
  <c r="C1342" i="14"/>
  <c r="C1344" i="14"/>
  <c r="C1343" i="14"/>
  <c r="C1347" i="14" l="1"/>
  <c r="C1348" i="14"/>
  <c r="C1346" i="14"/>
  <c r="C1349" i="14"/>
  <c r="C1353" i="14" l="1"/>
  <c r="C1350" i="14"/>
  <c r="C1352" i="14"/>
  <c r="C1351" i="14"/>
  <c r="C1356" i="14" l="1"/>
  <c r="C1355" i="14"/>
  <c r="C1354" i="14"/>
  <c r="C1357" i="14"/>
  <c r="C1361" i="14" l="1"/>
  <c r="C1358" i="14"/>
  <c r="C1359" i="14"/>
  <c r="C1360" i="14"/>
  <c r="C1364" i="14" l="1"/>
  <c r="C1363" i="14"/>
  <c r="C1362" i="14"/>
  <c r="C1365" i="14"/>
  <c r="C1366" i="14" l="1"/>
  <c r="C1369" i="14"/>
  <c r="C1367" i="14"/>
  <c r="C1368" i="14"/>
  <c r="C1371" i="14" l="1"/>
  <c r="C1372" i="14"/>
  <c r="C1373" i="14"/>
  <c r="C1370" i="14"/>
  <c r="C1374" i="14" l="1"/>
  <c r="C1377" i="14"/>
  <c r="C1376" i="14"/>
  <c r="C1375" i="14"/>
  <c r="C1379" i="14" l="1"/>
  <c r="C1380" i="14"/>
  <c r="C1381" i="14"/>
  <c r="C1378" i="14"/>
  <c r="C1382" i="14" l="1"/>
  <c r="C1385" i="14"/>
  <c r="C1384" i="14"/>
  <c r="C1383" i="14"/>
  <c r="C1387" i="14" l="1"/>
  <c r="C1388" i="14"/>
  <c r="C1389" i="14"/>
  <c r="C1386" i="14"/>
  <c r="C1393" i="14" l="1"/>
  <c r="C1390" i="14"/>
  <c r="C1392" i="14"/>
  <c r="C1391" i="14"/>
  <c r="C1395" i="14" l="1"/>
  <c r="C1396" i="14"/>
  <c r="C1394" i="14"/>
  <c r="C1397" i="14"/>
  <c r="C1401" i="14" l="1"/>
  <c r="C1398" i="14"/>
  <c r="C1400" i="14"/>
  <c r="C1399" i="14"/>
  <c r="C1404" i="14" l="1"/>
  <c r="C1403" i="14"/>
  <c r="C1402" i="14"/>
  <c r="C1405" i="14"/>
  <c r="C1409" i="14" l="1"/>
  <c r="C1406" i="14"/>
  <c r="C1407" i="14"/>
  <c r="C1408" i="14"/>
  <c r="C1412" i="14" l="1"/>
  <c r="C1411" i="14"/>
  <c r="C1410" i="14"/>
  <c r="C1413" i="14"/>
  <c r="C1417" i="14" l="1"/>
  <c r="C1414" i="14"/>
  <c r="C1415" i="14"/>
  <c r="C1416" i="14"/>
  <c r="C1420" i="14" l="1"/>
  <c r="C1419" i="14"/>
  <c r="C1418" i="14"/>
  <c r="C1421" i="14"/>
  <c r="C1425" i="14" l="1"/>
  <c r="C1422" i="14"/>
  <c r="C1423" i="14"/>
  <c r="C1424" i="14"/>
  <c r="C1428" i="14" l="1"/>
  <c r="C1427" i="14"/>
  <c r="C1426" i="14"/>
  <c r="C1429" i="14"/>
  <c r="C1433" i="14" l="1"/>
  <c r="C1430" i="14"/>
  <c r="C1431" i="14"/>
  <c r="C1432" i="14"/>
  <c r="C1436" i="14" l="1"/>
  <c r="C1435" i="14"/>
  <c r="C1434" i="14"/>
  <c r="C1437" i="14"/>
  <c r="C1441" i="14" l="1"/>
  <c r="C1438" i="14"/>
  <c r="C1439" i="14"/>
  <c r="C1440" i="14"/>
  <c r="C1444" i="14" l="1"/>
  <c r="C1443" i="14"/>
  <c r="C1442" i="14"/>
  <c r="C1445" i="14"/>
  <c r="C1449" i="14" l="1"/>
  <c r="C1446" i="14"/>
  <c r="C1447" i="14"/>
  <c r="C1448" i="14"/>
  <c r="C1450" i="14" l="1"/>
  <c r="C1452" i="14"/>
  <c r="C1451" i="14"/>
  <c r="C1453" i="14"/>
  <c r="C1455" i="14" l="1"/>
  <c r="C1457" i="14"/>
  <c r="C1456" i="14"/>
  <c r="C1454" i="14"/>
  <c r="C1458" i="14" l="1"/>
  <c r="C1460" i="14"/>
  <c r="C1461" i="14"/>
  <c r="C1459" i="14"/>
  <c r="C1463" i="14" l="1"/>
  <c r="C1465" i="14"/>
  <c r="C1464" i="14"/>
  <c r="C1462" i="14"/>
  <c r="C1466" i="14" l="1"/>
  <c r="C1468" i="14"/>
  <c r="C1469" i="14"/>
  <c r="C1467" i="14"/>
  <c r="C1473" i="14" l="1"/>
  <c r="C1471" i="14"/>
  <c r="C1472" i="14"/>
  <c r="C1470" i="14"/>
  <c r="C1474" i="14" l="1"/>
  <c r="C1476" i="14"/>
  <c r="C1475" i="14"/>
  <c r="C1477" i="14"/>
  <c r="C1481" i="14" l="1"/>
  <c r="C1479" i="14"/>
  <c r="C1480" i="14"/>
  <c r="C1478" i="14"/>
  <c r="C1482" i="14" l="1"/>
  <c r="C1484" i="14"/>
  <c r="C1483" i="14"/>
  <c r="C1485" i="14"/>
  <c r="C1489" i="14" l="1"/>
  <c r="C1487" i="14"/>
  <c r="C1488" i="14"/>
  <c r="C1486" i="14"/>
  <c r="C1490" i="14" l="1"/>
  <c r="C1492" i="14"/>
  <c r="C1491" i="14"/>
  <c r="C1493" i="14"/>
  <c r="C1497" i="14" l="1"/>
  <c r="C1495" i="14"/>
  <c r="C1496" i="14"/>
  <c r="C1494" i="14"/>
  <c r="C1498" i="14" l="1"/>
  <c r="C1500" i="14"/>
  <c r="C1499" i="14"/>
  <c r="C1501" i="14"/>
  <c r="C1503" i="14" l="1"/>
  <c r="C1505" i="14"/>
  <c r="C1504" i="14"/>
  <c r="C1502" i="14"/>
  <c r="C1508" i="14" l="1"/>
  <c r="C1506" i="14"/>
  <c r="C1509" i="14"/>
  <c r="C1507" i="14"/>
  <c r="C1510" i="14" l="1"/>
  <c r="C1511" i="14"/>
  <c r="C1513" i="14"/>
  <c r="C1512" i="14"/>
  <c r="C1517" i="14" l="1"/>
  <c r="C1516" i="14"/>
  <c r="C1515" i="14"/>
  <c r="C1514" i="14"/>
  <c r="C1518" i="14" l="1"/>
  <c r="C1519" i="14"/>
  <c r="C1520" i="14"/>
  <c r="C1521" i="14"/>
  <c r="C1524" i="14" l="1"/>
  <c r="C1523" i="14"/>
  <c r="C1525" i="14"/>
  <c r="C1522" i="14"/>
  <c r="C1526" i="14" l="1"/>
  <c r="C1529" i="14"/>
  <c r="C1527" i="14"/>
  <c r="C1528" i="14"/>
  <c r="C1531" i="14" l="1"/>
  <c r="C1532" i="14"/>
  <c r="C1533" i="14"/>
  <c r="C1530" i="14"/>
  <c r="C1534" i="14" l="1"/>
  <c r="C1537" i="14"/>
  <c r="C1536" i="14"/>
  <c r="C1535" i="14"/>
  <c r="C1539" i="14" l="1"/>
  <c r="C1540" i="14"/>
  <c r="C1541" i="14"/>
  <c r="C1538" i="14"/>
  <c r="C1545" i="14" l="1"/>
  <c r="C1542" i="14"/>
  <c r="C1544" i="14"/>
  <c r="C1543" i="14"/>
  <c r="C1547" i="14" l="1"/>
  <c r="C1548" i="14"/>
  <c r="C1546" i="14"/>
  <c r="C1549" i="14"/>
  <c r="C1550" i="14" l="1"/>
  <c r="C1553" i="14"/>
  <c r="C1552" i="14"/>
  <c r="C1551" i="14"/>
  <c r="C1555" i="14" l="1"/>
  <c r="C1556" i="14"/>
  <c r="C1557" i="14"/>
  <c r="C1554" i="14"/>
  <c r="C1558" i="14" l="1"/>
  <c r="C1561" i="14"/>
  <c r="C1560" i="14"/>
  <c r="C1559" i="14"/>
  <c r="C1564" i="14" l="1"/>
  <c r="C1563" i="14"/>
  <c r="C1565" i="14"/>
  <c r="C1562" i="14"/>
  <c r="C1569" i="14" l="1"/>
  <c r="C1566" i="14"/>
  <c r="C1567" i="14"/>
  <c r="C1568" i="14"/>
  <c r="C1571" i="14" l="1"/>
  <c r="C1572" i="14"/>
  <c r="C1570" i="14"/>
  <c r="C1573" i="14"/>
  <c r="C1577" i="14" l="1"/>
  <c r="C1574" i="14"/>
  <c r="C1576" i="14"/>
  <c r="C1575" i="14"/>
  <c r="C1580" i="14" l="1"/>
  <c r="C1579" i="14"/>
  <c r="C1578" i="14"/>
  <c r="C1581" i="14"/>
  <c r="C1585" i="14" l="1"/>
  <c r="C1582" i="14"/>
  <c r="C1583" i="14"/>
  <c r="C1584" i="14"/>
  <c r="C1588" i="14" l="1"/>
  <c r="C1587" i="14"/>
  <c r="C1586" i="14"/>
  <c r="C1589" i="14"/>
  <c r="C1593" i="14" l="1"/>
  <c r="C1590" i="14"/>
  <c r="C1591" i="14"/>
  <c r="C1592" i="14"/>
  <c r="C1595" i="14" l="1"/>
  <c r="C1596" i="14"/>
  <c r="C1594" i="14"/>
  <c r="C1597" i="14"/>
  <c r="C1601" i="14" l="1"/>
  <c r="C1598" i="14"/>
  <c r="C1600" i="14"/>
  <c r="C1599" i="14"/>
  <c r="C1603" i="14" l="1"/>
  <c r="C1604" i="14"/>
  <c r="C1602" i="14"/>
  <c r="C1605" i="14"/>
  <c r="C1609" i="14" l="1"/>
  <c r="C1608" i="14"/>
  <c r="C1606" i="14"/>
  <c r="C1607" i="14"/>
  <c r="C1611" i="14" l="1"/>
  <c r="C1610" i="14"/>
  <c r="C1612" i="14"/>
  <c r="C1613" i="14"/>
  <c r="C1614" i="14" l="1"/>
  <c r="C1617" i="14"/>
  <c r="C1616" i="14"/>
  <c r="C1615" i="14"/>
  <c r="C1619" i="14" l="1"/>
  <c r="C1620" i="14"/>
  <c r="C1621" i="14"/>
  <c r="C1618" i="14"/>
  <c r="C1622" i="14" l="1"/>
  <c r="C1625" i="14"/>
  <c r="C1624" i="14"/>
  <c r="C1623" i="14"/>
  <c r="C1627" i="14" l="1"/>
  <c r="C1628" i="14"/>
  <c r="C1629" i="14"/>
  <c r="C1626" i="14"/>
  <c r="C1633" i="14" l="1"/>
  <c r="C1630" i="14"/>
  <c r="C1632" i="14"/>
  <c r="C1631" i="14"/>
  <c r="C1635" i="14" l="1"/>
  <c r="C1636" i="14"/>
  <c r="C1634" i="14"/>
  <c r="C1637" i="14"/>
  <c r="C1641" i="14" l="1"/>
  <c r="C1638" i="14"/>
  <c r="C1640" i="14"/>
  <c r="C1639" i="14"/>
  <c r="C1643" i="14" l="1"/>
  <c r="C1644" i="14"/>
  <c r="C1642" i="14"/>
  <c r="C1645" i="14"/>
  <c r="C1649" i="14" l="1"/>
  <c r="C1646" i="14"/>
  <c r="C1648" i="14"/>
  <c r="C1647" i="14"/>
  <c r="C1652" i="14" l="1"/>
  <c r="C1651" i="14"/>
  <c r="C1650" i="14"/>
  <c r="C1653" i="14"/>
  <c r="C1657" i="14" l="1"/>
  <c r="C1654" i="14"/>
  <c r="C1655" i="14"/>
  <c r="C1656" i="14"/>
  <c r="C1658" i="14" l="1"/>
  <c r="C1660" i="14"/>
  <c r="C1659" i="14"/>
  <c r="C1661" i="14"/>
  <c r="C1663" i="14" l="1"/>
  <c r="C1665" i="14"/>
  <c r="C1664" i="14"/>
  <c r="C1662" i="14"/>
  <c r="C1668" i="14" l="1"/>
  <c r="C1666" i="14"/>
  <c r="C1669" i="14"/>
  <c r="C1667" i="14"/>
  <c r="C1671" i="14" l="1"/>
  <c r="C1673" i="14"/>
  <c r="C1670" i="14"/>
  <c r="C1672" i="14"/>
  <c r="C1676" i="14" l="1"/>
  <c r="C1674" i="14"/>
  <c r="C1677" i="14"/>
  <c r="C1675" i="14"/>
  <c r="C1679" i="14" l="1"/>
  <c r="C1681" i="14"/>
  <c r="C1678" i="14"/>
  <c r="C1680" i="14"/>
  <c r="C1684" i="14" l="1"/>
  <c r="C1682" i="14"/>
  <c r="C1685" i="14"/>
  <c r="C1683" i="14"/>
  <c r="C1687" i="14" l="1"/>
  <c r="C1689" i="14"/>
  <c r="C1686" i="14"/>
  <c r="C1688" i="14"/>
  <c r="C1692" i="14" l="1"/>
  <c r="C1690" i="14"/>
  <c r="C1693" i="14"/>
  <c r="C1691" i="14"/>
  <c r="C1697" i="14" l="1"/>
  <c r="C1695" i="14"/>
  <c r="C1694" i="14"/>
  <c r="C1696" i="14"/>
  <c r="C1700" i="14" l="1"/>
  <c r="C1698" i="14"/>
  <c r="C1701" i="14"/>
  <c r="C1699" i="14"/>
  <c r="C1703" i="14" l="1"/>
  <c r="C1705" i="14"/>
  <c r="C1702" i="14"/>
  <c r="C1704" i="14"/>
  <c r="C1708" i="14" l="1"/>
  <c r="C1706" i="14"/>
  <c r="C1709" i="14"/>
  <c r="C1707" i="14"/>
  <c r="C1710" i="14" l="1"/>
  <c r="C1711" i="14"/>
  <c r="C1713" i="14"/>
  <c r="C1712" i="14"/>
  <c r="C1717" i="14" l="1"/>
  <c r="C1716" i="14"/>
  <c r="C1715" i="14"/>
  <c r="C1714" i="14"/>
  <c r="C1718" i="14" l="1"/>
  <c r="C1719" i="14"/>
  <c r="C1720" i="14"/>
  <c r="C1721" i="14"/>
  <c r="C1725" i="14" l="1"/>
  <c r="C1724" i="14"/>
  <c r="C1723" i="14"/>
  <c r="C1722" i="14"/>
  <c r="C1726" i="14" l="1"/>
  <c r="C1727" i="14"/>
  <c r="C1728" i="14"/>
  <c r="C1729" i="14"/>
  <c r="C1732" i="14" l="1"/>
  <c r="C1733" i="14"/>
  <c r="C1731" i="14"/>
  <c r="C1730" i="14"/>
  <c r="C1735" i="14" l="1"/>
  <c r="C1734" i="14"/>
  <c r="C1737" i="14"/>
  <c r="C1736" i="14"/>
  <c r="C1740" i="14" l="1"/>
  <c r="C1741" i="14"/>
  <c r="C1738" i="14"/>
  <c r="C1739" i="14"/>
  <c r="C1743" i="14" l="1"/>
  <c r="C1742" i="14"/>
  <c r="C1745" i="14"/>
  <c r="C1744" i="14"/>
  <c r="C1748" i="14" l="1"/>
  <c r="C1749" i="14"/>
  <c r="C1746" i="14"/>
  <c r="C1747" i="14"/>
  <c r="C1750" i="14" l="1"/>
  <c r="C1751" i="14"/>
  <c r="C1753" i="14"/>
  <c r="C1752" i="14"/>
  <c r="C1757" i="14" l="1"/>
  <c r="C1756" i="14"/>
  <c r="C1755" i="14"/>
  <c r="C1754" i="14"/>
  <c r="C1759" i="14" l="1"/>
  <c r="C1758" i="14"/>
  <c r="C1760" i="14"/>
  <c r="C1761" i="14"/>
  <c r="C1765" i="14" l="1"/>
  <c r="C1764" i="14"/>
  <c r="C1762" i="14"/>
  <c r="C1763" i="14"/>
  <c r="C1767" i="14" l="1"/>
  <c r="C1766" i="14"/>
  <c r="C1768" i="14"/>
  <c r="C1769" i="14"/>
  <c r="C1773" i="14" l="1"/>
  <c r="C1770" i="14"/>
  <c r="C1772" i="14"/>
  <c r="C1771" i="14"/>
  <c r="C1775" i="14" l="1"/>
  <c r="C1776" i="14"/>
  <c r="C1774" i="14"/>
  <c r="C1777" i="14"/>
  <c r="C1778" i="14" l="1"/>
  <c r="C1781" i="14"/>
  <c r="C1780" i="14"/>
  <c r="C1779" i="14"/>
  <c r="C1784" i="14" l="1"/>
  <c r="C1783" i="14"/>
  <c r="C1785" i="14"/>
  <c r="C1782" i="14"/>
  <c r="C1786" i="14" l="1"/>
  <c r="C1789" i="14"/>
  <c r="C1787" i="14"/>
  <c r="C1788" i="14"/>
  <c r="C1792" i="14" l="1"/>
  <c r="C1791" i="14"/>
  <c r="C1793" i="14"/>
  <c r="C1790" i="14"/>
  <c r="C1797" i="14" l="1"/>
  <c r="C1794" i="14"/>
  <c r="C1795" i="14"/>
  <c r="C1796" i="14"/>
  <c r="C1800" i="14" l="1"/>
  <c r="C1799" i="14"/>
  <c r="C1798" i="14"/>
  <c r="C1801" i="14"/>
  <c r="C1805" i="14" l="1"/>
  <c r="C1802" i="14"/>
  <c r="C1803" i="14"/>
  <c r="C1804" i="14"/>
  <c r="C1807" i="14" l="1"/>
  <c r="C1808" i="14"/>
  <c r="C1806" i="14"/>
  <c r="C1809" i="14"/>
  <c r="C1813" i="14" l="1"/>
  <c r="C1810" i="14"/>
  <c r="C1812" i="14"/>
  <c r="C1811" i="14"/>
  <c r="C1817" i="14" l="1"/>
  <c r="C1815" i="14"/>
  <c r="C1816" i="14"/>
  <c r="C1814" i="14"/>
  <c r="C1818" i="14" l="1"/>
  <c r="C1820" i="14"/>
  <c r="C1819" i="14"/>
  <c r="C1821" i="14"/>
  <c r="C1825" i="14" l="1"/>
  <c r="C1823" i="14"/>
  <c r="C1824" i="14"/>
  <c r="C1822" i="14"/>
  <c r="C1826" i="14" l="1"/>
  <c r="C1828" i="14"/>
  <c r="C1827" i="14"/>
  <c r="C1829" i="14"/>
  <c r="C1831" i="14" l="1"/>
  <c r="C1832" i="14"/>
  <c r="C1833" i="14"/>
  <c r="C1830" i="14"/>
  <c r="C1836" i="14" l="1"/>
  <c r="C1834" i="14"/>
  <c r="C1837" i="14"/>
  <c r="C1835" i="14"/>
  <c r="C1839" i="14" l="1"/>
  <c r="C1841" i="14"/>
  <c r="C1838" i="14"/>
  <c r="C1840" i="14"/>
  <c r="C1844" i="14" l="1"/>
  <c r="C1842" i="14"/>
  <c r="C1845" i="14"/>
  <c r="C1843" i="14"/>
  <c r="C1847" i="14" l="1"/>
  <c r="C1849" i="14"/>
  <c r="C1846" i="14"/>
  <c r="C1848" i="14"/>
  <c r="C1850" i="14" l="1"/>
  <c r="C1852" i="14"/>
  <c r="C1851" i="14"/>
  <c r="C1853" i="14"/>
  <c r="C1857" i="14" l="1"/>
  <c r="C1855" i="14"/>
  <c r="C1856" i="14"/>
  <c r="C1854" i="14"/>
  <c r="C1860" i="14" l="1"/>
  <c r="C1858" i="14"/>
  <c r="C1859" i="14"/>
  <c r="C1861" i="14"/>
  <c r="C1862" i="14" l="1"/>
  <c r="C1865" i="14"/>
  <c r="C1863" i="14"/>
  <c r="C1864" i="14"/>
  <c r="C1868" i="14" l="1"/>
  <c r="C1867" i="14"/>
  <c r="C1869" i="14"/>
  <c r="C1866" i="14"/>
  <c r="C1871" i="14" l="1"/>
  <c r="C1870" i="14"/>
  <c r="C1873" i="14"/>
  <c r="C1872" i="14"/>
  <c r="C1876" i="14" l="1"/>
  <c r="C1877" i="14"/>
  <c r="C1874" i="14"/>
  <c r="C1875" i="14"/>
  <c r="C1879" i="14" l="1"/>
  <c r="C1878" i="14"/>
  <c r="C1881" i="14"/>
  <c r="C1880" i="14"/>
  <c r="C1884" i="14" l="1"/>
  <c r="C1885" i="14"/>
  <c r="C1882" i="14"/>
  <c r="C1883" i="14"/>
  <c r="C1887" i="14" l="1"/>
  <c r="C1886" i="14"/>
  <c r="C1889" i="14"/>
  <c r="C1888" i="14"/>
  <c r="C1892" i="14" l="1"/>
  <c r="C1893" i="14"/>
  <c r="C1890" i="14"/>
  <c r="C1891" i="14"/>
  <c r="C1894" i="14" l="1"/>
  <c r="C1895" i="14"/>
  <c r="C1897" i="14"/>
  <c r="C1896" i="14"/>
  <c r="C1901" i="14" l="1"/>
  <c r="C1900" i="14"/>
  <c r="C1899" i="14"/>
  <c r="C1898" i="14"/>
  <c r="C1903" i="14" l="1"/>
  <c r="C1902" i="14"/>
  <c r="C1904" i="14"/>
  <c r="C1905" i="14"/>
  <c r="C1909" i="14" l="1"/>
  <c r="C1908" i="14"/>
  <c r="C1906" i="14"/>
  <c r="C1907" i="14"/>
  <c r="C1910" i="14" l="1"/>
  <c r="C1911" i="14"/>
  <c r="C1912" i="14"/>
  <c r="C1913" i="14"/>
  <c r="C1916" i="14" l="1"/>
  <c r="C1917" i="14"/>
  <c r="C1915" i="14"/>
  <c r="C1914" i="14"/>
  <c r="C1919" i="14" l="1"/>
  <c r="C1918" i="14"/>
  <c r="C1921" i="14"/>
  <c r="C1920" i="14"/>
  <c r="C1924" i="14" l="1"/>
  <c r="C1925" i="14"/>
  <c r="C1922" i="14"/>
  <c r="C1923" i="14"/>
  <c r="C1927" i="14" l="1"/>
  <c r="C1926" i="14"/>
  <c r="C1929" i="14"/>
  <c r="C1928" i="14"/>
  <c r="C1933" i="14" l="1"/>
  <c r="C1932" i="14"/>
  <c r="C1930" i="14"/>
  <c r="C1931" i="14"/>
  <c r="C1935" i="14" l="1"/>
  <c r="C1934" i="14"/>
  <c r="C1936" i="14"/>
  <c r="C1937" i="14"/>
  <c r="C1941" i="14" l="1"/>
  <c r="C1940" i="14"/>
  <c r="C1938" i="14"/>
  <c r="C1939" i="14"/>
  <c r="C1943" i="14" l="1"/>
  <c r="C1942" i="14"/>
  <c r="C1944" i="14"/>
  <c r="C1945" i="14"/>
  <c r="C1949" i="14" l="1"/>
  <c r="C1948" i="14"/>
  <c r="C1946" i="14"/>
  <c r="C1947" i="14"/>
  <c r="C1951" i="14" l="1"/>
  <c r="C1950" i="14"/>
  <c r="C1952" i="14"/>
  <c r="C1953" i="14"/>
  <c r="C1957" i="14" l="1"/>
  <c r="C1956" i="14"/>
  <c r="C1954" i="14"/>
  <c r="C1955" i="14"/>
  <c r="C1958" i="14" l="1"/>
  <c r="C1959" i="14"/>
  <c r="C1960" i="14"/>
  <c r="C1961" i="14"/>
  <c r="C1964" i="14" l="1"/>
  <c r="C1965" i="14"/>
  <c r="C1963" i="14"/>
  <c r="C1962" i="14"/>
  <c r="C1967" i="14" l="1"/>
  <c r="C1966" i="14"/>
  <c r="C1969" i="14"/>
  <c r="C1968" i="14"/>
  <c r="C1972" i="14" l="1"/>
  <c r="C1973" i="14"/>
  <c r="C1970" i="14"/>
  <c r="C1971" i="14"/>
  <c r="C1975" i="14" l="1"/>
  <c r="C1974" i="14"/>
  <c r="C1977" i="14"/>
  <c r="C1976" i="14"/>
  <c r="C1981" i="14" l="1"/>
  <c r="C1980" i="14"/>
  <c r="C1978" i="14"/>
  <c r="C1979" i="14"/>
  <c r="C1983" i="14" l="1"/>
  <c r="C1982" i="14"/>
  <c r="C1984" i="14"/>
  <c r="C1985" i="14"/>
  <c r="C1989" i="14" l="1"/>
  <c r="C1988" i="14"/>
  <c r="C1986" i="14"/>
  <c r="C1987" i="14"/>
  <c r="C1991" i="14" l="1"/>
  <c r="C1990" i="14"/>
  <c r="C1992" i="14"/>
  <c r="C1993" i="14"/>
  <c r="C1997" i="14" l="1"/>
  <c r="C1996" i="14"/>
  <c r="C1994" i="14"/>
  <c r="C1995" i="14"/>
  <c r="C1999" i="14" l="1"/>
  <c r="C1998" i="14"/>
  <c r="C2000" i="14"/>
  <c r="C2001" i="14"/>
  <c r="C2005" i="14" l="1"/>
  <c r="C2004" i="14"/>
  <c r="C2002" i="14"/>
  <c r="C2003" i="14"/>
  <c r="C2006" i="14" l="1"/>
  <c r="C2007" i="14"/>
  <c r="C2008" i="14"/>
  <c r="C2009" i="14"/>
  <c r="C2013" i="14" l="1"/>
  <c r="C2012" i="14"/>
  <c r="C2011" i="14"/>
  <c r="C2010" i="14"/>
  <c r="C2019" i="14" l="1"/>
  <c r="C2015" i="14"/>
  <c r="C2014" i="14"/>
  <c r="C2018" i="14"/>
  <c r="C2020" i="14"/>
  <c r="C2016" i="14"/>
  <c r="C2021" i="14"/>
  <c r="C2017" i="14"/>
  <c r="B9" i="19" l="1"/>
  <c r="D9" i="19" s="1"/>
  <c r="B10" i="19"/>
  <c r="D10" i="19" s="1"/>
  <c r="B5" i="19"/>
  <c r="B8" i="19"/>
  <c r="B12" i="19"/>
  <c r="D12" i="19" s="1"/>
  <c r="B11" i="19"/>
  <c r="D11" i="19" s="1"/>
  <c r="B6" i="19"/>
  <c r="D6" i="19" s="1"/>
  <c r="B7" i="19"/>
  <c r="D7" i="19" s="1"/>
  <c r="D5" i="19" l="1"/>
  <c r="E6" i="19" s="1"/>
  <c r="D8" i="19"/>
  <c r="E10" i="19" l="1"/>
  <c r="E7" i="19"/>
  <c r="E12" i="19"/>
  <c r="E5" i="19"/>
  <c r="E8" i="19"/>
  <c r="E15" i="19"/>
  <c r="E13" i="19"/>
  <c r="E18" i="19"/>
  <c r="E14" i="19"/>
  <c r="E9" i="19"/>
  <c r="E17" i="19"/>
  <c r="E11" i="19"/>
  <c r="E16" i="19"/>
  <c r="T20" i="11" l="1"/>
  <c r="N20" i="11"/>
  <c r="H20" i="11"/>
  <c r="B20" i="11"/>
  <c r="T19" i="11"/>
  <c r="N19" i="11"/>
  <c r="U28" i="11" s="1"/>
  <c r="U29" i="11" s="1"/>
  <c r="H19" i="11"/>
  <c r="P28" i="11" s="1"/>
  <c r="B19" i="11"/>
  <c r="K28" i="11" s="1"/>
  <c r="K29" i="11" s="1"/>
  <c r="K33" i="11" l="1"/>
  <c r="K31" i="11"/>
  <c r="P29" i="11"/>
  <c r="P31" i="11"/>
  <c r="P33" i="11"/>
  <c r="U31" i="11"/>
  <c r="U33" i="11"/>
</calcChain>
</file>

<file path=xl/sharedStrings.xml><?xml version="1.0" encoding="utf-8"?>
<sst xmlns="http://schemas.openxmlformats.org/spreadsheetml/2006/main" count="216" uniqueCount="154">
  <si>
    <t>kg</t>
    <phoneticPr fontId="1"/>
  </si>
  <si>
    <t>m</t>
    <phoneticPr fontId="1"/>
  </si>
  <si>
    <t>°</t>
    <phoneticPr fontId="1"/>
  </si>
  <si>
    <t>安全率</t>
    <rPh sb="0" eb="2">
      <t>アンゼン</t>
    </rPh>
    <rPh sb="2" eb="3">
      <t>リツ</t>
    </rPh>
    <phoneticPr fontId="1"/>
  </si>
  <si>
    <t>SWR040B-T23</t>
    <phoneticPr fontId="1"/>
  </si>
  <si>
    <t>SWR020B-T15</t>
    <phoneticPr fontId="1"/>
  </si>
  <si>
    <t>SWR010B-T11</t>
    <phoneticPr fontId="1"/>
  </si>
  <si>
    <t>AWRⅡ030B-P</t>
    <phoneticPr fontId="1"/>
  </si>
  <si>
    <t>Nm</t>
    <phoneticPr fontId="1"/>
  </si>
  <si>
    <t>駆動輪数</t>
    <rPh sb="0" eb="2">
      <t>クドウ</t>
    </rPh>
    <rPh sb="2" eb="3">
      <t>リン</t>
    </rPh>
    <rPh sb="3" eb="4">
      <t>スウ</t>
    </rPh>
    <phoneticPr fontId="1"/>
  </si>
  <si>
    <t>走行摩擦抵抗</t>
    <rPh sb="0" eb="2">
      <t>ソウコウ</t>
    </rPh>
    <rPh sb="2" eb="4">
      <t>マサツ</t>
    </rPh>
    <rPh sb="4" eb="6">
      <t>テイコウ</t>
    </rPh>
    <phoneticPr fontId="1"/>
  </si>
  <si>
    <t>μ</t>
    <phoneticPr fontId="1"/>
  </si>
  <si>
    <t>D</t>
    <phoneticPr fontId="1"/>
  </si>
  <si>
    <t>Vmax</t>
    <phoneticPr fontId="1"/>
  </si>
  <si>
    <t>Wmax</t>
    <phoneticPr fontId="1"/>
  </si>
  <si>
    <t>設定値</t>
    <rPh sb="0" eb="3">
      <t>セッテイチ</t>
    </rPh>
    <phoneticPr fontId="1"/>
  </si>
  <si>
    <t>ta</t>
    <phoneticPr fontId="1"/>
  </si>
  <si>
    <t>AWRⅡ030B-P</t>
  </si>
  <si>
    <t>S</t>
    <phoneticPr fontId="1"/>
  </si>
  <si>
    <t>N</t>
    <phoneticPr fontId="1"/>
  </si>
  <si>
    <t>N・m</t>
  </si>
  <si>
    <t>Jg</t>
    <phoneticPr fontId="1"/>
  </si>
  <si>
    <t>ロータイナーシャ</t>
  </si>
  <si>
    <t>減速機イナーシャ</t>
    <rPh sb="0" eb="3">
      <t>ゲンソクキ</t>
    </rPh>
    <phoneticPr fontId="1"/>
  </si>
  <si>
    <t>AWRⅡ075B-P</t>
  </si>
  <si>
    <t>AWRⅡ220B</t>
  </si>
  <si>
    <t>AWRⅡ010B</t>
  </si>
  <si>
    <t>モータ型式</t>
    <rPh sb="3" eb="5">
      <t>カタシキ</t>
    </rPh>
    <phoneticPr fontId="1"/>
  </si>
  <si>
    <t>AWRⅡ040B-P</t>
  </si>
  <si>
    <t>AWRⅡ100B-P</t>
  </si>
  <si>
    <t>車輪径</t>
  </si>
  <si>
    <t>減速比</t>
  </si>
  <si>
    <t>定格回転数</t>
  </si>
  <si>
    <t>min-1</t>
  </si>
  <si>
    <t>最高回転数</t>
  </si>
  <si>
    <t>定格トルク</t>
  </si>
  <si>
    <t>瞬時最大トルク</t>
  </si>
  <si>
    <t>kg・m2</t>
  </si>
  <si>
    <t>減速効率</t>
    <rPh sb="0" eb="4">
      <t>ゲンソクコウリツ</t>
    </rPh>
    <phoneticPr fontId="1"/>
  </si>
  <si>
    <t>i</t>
    <phoneticPr fontId="1"/>
  </si>
  <si>
    <t>η</t>
    <phoneticPr fontId="1"/>
  </si>
  <si>
    <t>仕様書耐荷重</t>
    <rPh sb="0" eb="6">
      <t>シヨウショタイカジュウ</t>
    </rPh>
    <phoneticPr fontId="1"/>
  </si>
  <si>
    <t>AGV総重量</t>
    <rPh sb="3" eb="6">
      <t>ソウジュウリョウ</t>
    </rPh>
    <phoneticPr fontId="1"/>
  </si>
  <si>
    <t>走行速度</t>
    <rPh sb="0" eb="4">
      <t>ソウコウソクド</t>
    </rPh>
    <phoneticPr fontId="1"/>
  </si>
  <si>
    <t>Tdm</t>
    <phoneticPr fontId="1"/>
  </si>
  <si>
    <t>許容総重量時の定格加速時間</t>
    <rPh sb="0" eb="5">
      <t>キョヨウソウジュウリョウ</t>
    </rPh>
    <rPh sb="5" eb="6">
      <t>ジ</t>
    </rPh>
    <rPh sb="7" eb="13">
      <t>テイカクカソクジカン</t>
    </rPh>
    <phoneticPr fontId="1"/>
  </si>
  <si>
    <t>最高走行速度</t>
    <rPh sb="0" eb="6">
      <t>サイコウソウコウソクド</t>
    </rPh>
    <phoneticPr fontId="1"/>
  </si>
  <si>
    <t>m/min</t>
    <phoneticPr fontId="1"/>
  </si>
  <si>
    <t>AWRⅡ040B-P</t>
    <phoneticPr fontId="1"/>
  </si>
  <si>
    <t>〇</t>
  </si>
  <si>
    <t>シリーズ</t>
    <phoneticPr fontId="1"/>
  </si>
  <si>
    <t>AWR</t>
    <phoneticPr fontId="1"/>
  </si>
  <si>
    <t>SWR</t>
    <phoneticPr fontId="1"/>
  </si>
  <si>
    <t>電源電圧</t>
    <rPh sb="0" eb="4">
      <t>デンゲンデンアツ</t>
    </rPh>
    <phoneticPr fontId="1"/>
  </si>
  <si>
    <t>V</t>
    <phoneticPr fontId="1"/>
  </si>
  <si>
    <t>表示判定</t>
    <rPh sb="0" eb="2">
      <t>ヒョウジ</t>
    </rPh>
    <rPh sb="2" eb="4">
      <t>ハンテイ</t>
    </rPh>
    <phoneticPr fontId="1"/>
  </si>
  <si>
    <t>運搬方法</t>
    <rPh sb="0" eb="4">
      <t>ウンパンホウホウ</t>
    </rPh>
    <phoneticPr fontId="1"/>
  </si>
  <si>
    <t>荷重の片寄を考慮 1.2～2程度</t>
    <rPh sb="0" eb="2">
      <t>カジュウ</t>
    </rPh>
    <rPh sb="3" eb="5">
      <t>カタヨリ</t>
    </rPh>
    <rPh sb="6" eb="8">
      <t>コウリョ</t>
    </rPh>
    <rPh sb="14" eb="16">
      <t>テイド</t>
    </rPh>
    <phoneticPr fontId="1"/>
  </si>
  <si>
    <t>二輪駆動＝2、四輪駆動＝4</t>
    <rPh sb="0" eb="2">
      <t>ニリン</t>
    </rPh>
    <rPh sb="2" eb="4">
      <t>クドウ</t>
    </rPh>
    <rPh sb="7" eb="9">
      <t>ヨンリン</t>
    </rPh>
    <rPh sb="9" eb="11">
      <t>クドウ</t>
    </rPh>
    <phoneticPr fontId="1"/>
  </si>
  <si>
    <t>・良好な路面上の走行…0.01～0.03
・砂利道等の悪路走行…0.1～0.2</t>
    <phoneticPr fontId="1"/>
  </si>
  <si>
    <t>電源電圧
[V]</t>
    <rPh sb="0" eb="2">
      <t>デンゲン</t>
    </rPh>
    <rPh sb="2" eb="4">
      <t>デンアツ</t>
    </rPh>
    <phoneticPr fontId="1"/>
  </si>
  <si>
    <t>総重量</t>
    <rPh sb="0" eb="1">
      <t>ソウ</t>
    </rPh>
    <rPh sb="1" eb="3">
      <t>ジュウリョウ</t>
    </rPh>
    <phoneticPr fontId="1"/>
  </si>
  <si>
    <t>選定可否</t>
    <rPh sb="0" eb="2">
      <t>センテイ</t>
    </rPh>
    <rPh sb="2" eb="4">
      <t>カヒ</t>
    </rPh>
    <phoneticPr fontId="1"/>
  </si>
  <si>
    <t>定格出力</t>
    <rPh sb="0" eb="2">
      <t>テイカク</t>
    </rPh>
    <rPh sb="2" eb="4">
      <t>シュツリョク</t>
    </rPh>
    <phoneticPr fontId="1"/>
  </si>
  <si>
    <t>総車輪数</t>
    <rPh sb="0" eb="1">
      <t>ソウ</t>
    </rPh>
    <rPh sb="1" eb="4">
      <t>シャリンスウ</t>
    </rPh>
    <phoneticPr fontId="1"/>
  </si>
  <si>
    <t>加速登坂角度θ</t>
    <rPh sb="0" eb="2">
      <t>カソク</t>
    </rPh>
    <rPh sb="2" eb="4">
      <t>トウハン</t>
    </rPh>
    <rPh sb="4" eb="6">
      <t>カクド</t>
    </rPh>
    <phoneticPr fontId="1"/>
  </si>
  <si>
    <t>AGV総重量[kg]</t>
    <rPh sb="3" eb="6">
      <t>ソウジュウリョウ</t>
    </rPh>
    <phoneticPr fontId="1"/>
  </si>
  <si>
    <t>登坂角度</t>
    <rPh sb="0" eb="4">
      <t>トウバンカクド</t>
    </rPh>
    <phoneticPr fontId="1"/>
  </si>
  <si>
    <t>合否</t>
    <rPh sb="0" eb="2">
      <t>ゴウヒ</t>
    </rPh>
    <phoneticPr fontId="1"/>
  </si>
  <si>
    <t>×</t>
  </si>
  <si>
    <t>加速時間ta</t>
    <rPh sb="0" eb="2">
      <t>カソク</t>
    </rPh>
    <rPh sb="2" eb="4">
      <t>ジカン</t>
    </rPh>
    <phoneticPr fontId="1"/>
  </si>
  <si>
    <t>駆動輪と補助輪の合計車輪数</t>
    <rPh sb="0" eb="2">
      <t>クドウ</t>
    </rPh>
    <rPh sb="2" eb="3">
      <t>リン</t>
    </rPh>
    <rPh sb="4" eb="6">
      <t>ホジョ</t>
    </rPh>
    <rPh sb="6" eb="7">
      <t>リン</t>
    </rPh>
    <rPh sb="8" eb="13">
      <t>ゴウケイシャリンスウ</t>
    </rPh>
    <phoneticPr fontId="1"/>
  </si>
  <si>
    <t>選定条件</t>
    <rPh sb="0" eb="4">
      <t>センテイジョウケン</t>
    </rPh>
    <phoneticPr fontId="1"/>
  </si>
  <si>
    <t>走行速度V</t>
    <rPh sb="0" eb="2">
      <t>ソウコウ</t>
    </rPh>
    <rPh sb="2" eb="4">
      <t>ソクド</t>
    </rPh>
    <phoneticPr fontId="1"/>
  </si>
  <si>
    <t>停止中から走行速度Vに
到達するまでの許容時間</t>
    <rPh sb="0" eb="2">
      <t>テイシ</t>
    </rPh>
    <rPh sb="2" eb="3">
      <t>チュウ</t>
    </rPh>
    <rPh sb="5" eb="7">
      <t>ソウコウ</t>
    </rPh>
    <rPh sb="7" eb="9">
      <t>ソクド</t>
    </rPh>
    <rPh sb="12" eb="14">
      <t>トウタツ</t>
    </rPh>
    <rPh sb="19" eb="21">
      <t>キョヨウ</t>
    </rPh>
    <rPh sb="21" eb="23">
      <t>ジカン</t>
    </rPh>
    <phoneticPr fontId="1"/>
  </si>
  <si>
    <t>傾斜角0</t>
    <rPh sb="0" eb="3">
      <t>ケイシャカク</t>
    </rPh>
    <phoneticPr fontId="1"/>
  </si>
  <si>
    <t>AGV耐荷重</t>
    <rPh sb="3" eb="6">
      <t>タイカジュウ</t>
    </rPh>
    <phoneticPr fontId="1"/>
  </si>
  <si>
    <t>AGV許容総重量</t>
    <rPh sb="3" eb="8">
      <t>キョヨウソウジュウリョウ</t>
    </rPh>
    <phoneticPr fontId="1"/>
  </si>
  <si>
    <t>AGV耐荷重時のモータ軸全負荷慣性M</t>
    <rPh sb="3" eb="6">
      <t>タイカジュウ</t>
    </rPh>
    <rPh sb="6" eb="7">
      <t>ジ</t>
    </rPh>
    <rPh sb="11" eb="12">
      <t>ジク</t>
    </rPh>
    <rPh sb="12" eb="13">
      <t>ゼン</t>
    </rPh>
    <rPh sb="13" eb="15">
      <t>フカ</t>
    </rPh>
    <rPh sb="15" eb="17">
      <t>カンセイ</t>
    </rPh>
    <phoneticPr fontId="1"/>
  </si>
  <si>
    <t>s</t>
    <phoneticPr fontId="1"/>
  </si>
  <si>
    <t>AGV耐荷重時の必要トルク</t>
    <rPh sb="3" eb="6">
      <t>タイカジュウ</t>
    </rPh>
    <rPh sb="6" eb="7">
      <t>ジ</t>
    </rPh>
    <rPh sb="8" eb="10">
      <t>ヒツヨウ</t>
    </rPh>
    <phoneticPr fontId="1"/>
  </si>
  <si>
    <t>N・m</t>
    <phoneticPr fontId="1"/>
  </si>
  <si>
    <t>記号</t>
    <rPh sb="0" eb="2">
      <t>キゴウ</t>
    </rPh>
    <phoneticPr fontId="1"/>
  </si>
  <si>
    <t>単位</t>
    <rPh sb="0" eb="2">
      <t>タンイ</t>
    </rPh>
    <phoneticPr fontId="1"/>
  </si>
  <si>
    <t>n</t>
    <phoneticPr fontId="1"/>
  </si>
  <si>
    <t>θ</t>
    <phoneticPr fontId="1"/>
  </si>
  <si>
    <t>°</t>
    <phoneticPr fontId="1"/>
  </si>
  <si>
    <t>Trm</t>
    <phoneticPr fontId="1"/>
  </si>
  <si>
    <t>要入力</t>
    <rPh sb="0" eb="3">
      <t>ヨウニュウリョク</t>
    </rPh>
    <phoneticPr fontId="1"/>
  </si>
  <si>
    <t>参照値・計算値</t>
    <rPh sb="0" eb="3">
      <t>サンショウチ</t>
    </rPh>
    <rPh sb="4" eb="7">
      <t>ケイサンチ</t>
    </rPh>
    <phoneticPr fontId="1"/>
  </si>
  <si>
    <t>Jm</t>
    <phoneticPr fontId="1"/>
  </si>
  <si>
    <t>N</t>
    <phoneticPr fontId="1"/>
  </si>
  <si>
    <t>W</t>
    <phoneticPr fontId="1"/>
  </si>
  <si>
    <t>kg</t>
    <phoneticPr fontId="1"/>
  </si>
  <si>
    <t>加速性能</t>
    <rPh sb="0" eb="2">
      <t>カソク</t>
    </rPh>
    <rPh sb="2" eb="4">
      <t>セイノウ</t>
    </rPh>
    <phoneticPr fontId="1"/>
  </si>
  <si>
    <t>登坂性能</t>
    <rPh sb="0" eb="2">
      <t>トウバン</t>
    </rPh>
    <rPh sb="2" eb="4">
      <t>セイノウ</t>
    </rPh>
    <phoneticPr fontId="1"/>
  </si>
  <si>
    <t>最終判定</t>
    <rPh sb="0" eb="4">
      <t>サイシュウハンテイ</t>
    </rPh>
    <phoneticPr fontId="1"/>
  </si>
  <si>
    <t>SWR010B-T11</t>
  </si>
  <si>
    <t>SWR020B-T15</t>
  </si>
  <si>
    <t>SWR040B-T23</t>
  </si>
  <si>
    <t>加速時間ta</t>
  </si>
  <si>
    <t>総車輪数</t>
  </si>
  <si>
    <t>駆動輪数</t>
  </si>
  <si>
    <t>安全率</t>
  </si>
  <si>
    <t>走行摩擦抵抗</t>
  </si>
  <si>
    <t>加速登坂角度θ</t>
  </si>
  <si>
    <t>登坂角度[°]</t>
    <rPh sb="0" eb="4">
      <t>トウバンカクド</t>
    </rPh>
    <phoneticPr fontId="1"/>
  </si>
  <si>
    <t>加速時間taで到達できる走行速度　計算結果[m/min]</t>
    <rPh sb="0" eb="4">
      <t>カソクジカン</t>
    </rPh>
    <rPh sb="7" eb="9">
      <t>トウタツ</t>
    </rPh>
    <rPh sb="12" eb="16">
      <t>ソウコウソクド</t>
    </rPh>
    <rPh sb="17" eb="21">
      <t>ケイサンケッカ</t>
    </rPh>
    <phoneticPr fontId="1"/>
  </si>
  <si>
    <t>瞬時最大トルクにて定速登坂可能なAGV総重量 計算結果[kg]</t>
    <rPh sb="0" eb="4">
      <t>シュンジサイダイ</t>
    </rPh>
    <rPh sb="9" eb="11">
      <t>テイソク</t>
    </rPh>
    <rPh sb="11" eb="13">
      <t>トウハン</t>
    </rPh>
    <rPh sb="13" eb="15">
      <t>カノウ</t>
    </rPh>
    <rPh sb="19" eb="22">
      <t>ソウジュウリョウ</t>
    </rPh>
    <rPh sb="23" eb="27">
      <t>ケイサンケッカ</t>
    </rPh>
    <phoneticPr fontId="1"/>
  </si>
  <si>
    <t>番号</t>
    <rPh sb="0" eb="2">
      <t>バンゴウ</t>
    </rPh>
    <phoneticPr fontId="1"/>
  </si>
  <si>
    <t>運搬方法</t>
    <rPh sb="0" eb="4">
      <t>ウンパンホウホウ</t>
    </rPh>
    <phoneticPr fontId="1"/>
  </si>
  <si>
    <t>計算パラメータ設定値</t>
    <rPh sb="0" eb="2">
      <t>ケイサン</t>
    </rPh>
    <rPh sb="7" eb="10">
      <t>セッテイチ</t>
    </rPh>
    <phoneticPr fontId="1"/>
  </si>
  <si>
    <t>計算パラメータ設定値</t>
    <rPh sb="0" eb="2">
      <t>ケイサン</t>
    </rPh>
    <rPh sb="7" eb="10">
      <t>セッテイチ</t>
    </rPh>
    <phoneticPr fontId="1"/>
  </si>
  <si>
    <t>選定条件</t>
    <rPh sb="0" eb="4">
      <t>センテイジョウケン</t>
    </rPh>
    <phoneticPr fontId="1"/>
  </si>
  <si>
    <t>AWR</t>
  </si>
  <si>
    <t>SWR</t>
  </si>
  <si>
    <t>AWRⅡ075B-P</t>
    <phoneticPr fontId="1"/>
  </si>
  <si>
    <t>連続登坂可能な総重量</t>
    <rPh sb="0" eb="2">
      <t>レンゾク</t>
    </rPh>
    <rPh sb="2" eb="4">
      <t>トサカ</t>
    </rPh>
    <rPh sb="4" eb="6">
      <t>カノウ</t>
    </rPh>
    <rPh sb="7" eb="10">
      <t>ソウジュウリョウ</t>
    </rPh>
    <phoneticPr fontId="1"/>
  </si>
  <si>
    <t>傾斜角θ'</t>
    <rPh sb="0" eb="2">
      <t>ケイシャ</t>
    </rPh>
    <rPh sb="2" eb="3">
      <t>カド</t>
    </rPh>
    <phoneticPr fontId="1"/>
  </si>
  <si>
    <t>θ'</t>
    <phoneticPr fontId="1"/>
  </si>
  <si>
    <t>=</t>
    <phoneticPr fontId="1"/>
  </si>
  <si>
    <t xml:space="preserve"> ※登坂角度θ'</t>
    <rPh sb="2" eb="6">
      <t>トウバンカクド</t>
    </rPh>
    <phoneticPr fontId="1"/>
  </si>
  <si>
    <t xml:space="preserve"> ※登坂角度</t>
    <rPh sb="2" eb="6">
      <t>トウバンカクド</t>
    </rPh>
    <phoneticPr fontId="1"/>
  </si>
  <si>
    <t>搬送方法</t>
    <rPh sb="0" eb="2">
      <t>ハンソウ</t>
    </rPh>
    <rPh sb="2" eb="4">
      <t>ホウホウ</t>
    </rPh>
    <phoneticPr fontId="1"/>
  </si>
  <si>
    <t>AGV本体重量+搬送重量</t>
    <rPh sb="3" eb="5">
      <t>ホンタイ</t>
    </rPh>
    <rPh sb="5" eb="7">
      <t>ジュウリョウ</t>
    </rPh>
    <rPh sb="8" eb="10">
      <t>ハンソウ</t>
    </rPh>
    <rPh sb="10" eb="12">
      <t>ジュウリョウ</t>
    </rPh>
    <phoneticPr fontId="1"/>
  </si>
  <si>
    <t>想定される最高走行速度</t>
    <rPh sb="0" eb="2">
      <t>ソウテイ</t>
    </rPh>
    <rPh sb="5" eb="7">
      <t>サイコウ</t>
    </rPh>
    <rPh sb="7" eb="11">
      <t>ソウコウソクド</t>
    </rPh>
    <phoneticPr fontId="1"/>
  </si>
  <si>
    <t>定速登坂角度θ'</t>
    <rPh sb="0" eb="2">
      <t>テイソク</t>
    </rPh>
    <rPh sb="2" eb="4">
      <t>トサカ</t>
    </rPh>
    <rPh sb="4" eb="6">
      <t>カクド</t>
    </rPh>
    <phoneticPr fontId="1"/>
  </si>
  <si>
    <t>連続走行可能な総重量</t>
    <rPh sb="0" eb="2">
      <t>レンゾク</t>
    </rPh>
    <rPh sb="2" eb="4">
      <t>ソウコウ</t>
    </rPh>
    <rPh sb="4" eb="6">
      <t>カノウ</t>
    </rPh>
    <rPh sb="7" eb="10">
      <t>ソウジュウリョウ</t>
    </rPh>
    <phoneticPr fontId="1"/>
  </si>
  <si>
    <t>登坂中に加速が必要な場合に入力。登り坂で停止しない場合は0°とする。</t>
    <rPh sb="0" eb="2">
      <t>トサカ</t>
    </rPh>
    <rPh sb="2" eb="3">
      <t>チュウ</t>
    </rPh>
    <rPh sb="4" eb="6">
      <t>カソク</t>
    </rPh>
    <rPh sb="7" eb="9">
      <t>ヒツヨウ</t>
    </rPh>
    <rPh sb="10" eb="12">
      <t>バアイ</t>
    </rPh>
    <rPh sb="13" eb="15">
      <t>ニュウリョク</t>
    </rPh>
    <rPh sb="16" eb="17">
      <t>ノボ</t>
    </rPh>
    <rPh sb="18" eb="19">
      <t>ザカ</t>
    </rPh>
    <rPh sb="20" eb="22">
      <t>テイシ</t>
    </rPh>
    <rPh sb="25" eb="27">
      <t>バアイ</t>
    </rPh>
    <phoneticPr fontId="1"/>
  </si>
  <si>
    <t>定速で登坂する坂の傾斜角を入力。瞬時最大トルクで登り切ることを想定。</t>
    <rPh sb="0" eb="2">
      <t>テイソク</t>
    </rPh>
    <rPh sb="3" eb="5">
      <t>トウハン</t>
    </rPh>
    <rPh sb="7" eb="8">
      <t>サカ</t>
    </rPh>
    <rPh sb="13" eb="15">
      <t>ニュウリョク</t>
    </rPh>
    <rPh sb="16" eb="20">
      <t>シュンジサイダイ</t>
    </rPh>
    <rPh sb="24" eb="25">
      <t>ノボ</t>
    </rPh>
    <rPh sb="26" eb="27">
      <t>キ</t>
    </rPh>
    <rPh sb="31" eb="33">
      <t>ソウテイ</t>
    </rPh>
    <phoneticPr fontId="1"/>
  </si>
  <si>
    <t>総重量W</t>
    <rPh sb="0" eb="3">
      <t>ソウジュウリョウ</t>
    </rPh>
    <phoneticPr fontId="1"/>
  </si>
  <si>
    <t>出力範囲</t>
    <rPh sb="0" eb="2">
      <t>シュツリョク</t>
    </rPh>
    <rPh sb="2" eb="4">
      <t>ハンイ</t>
    </rPh>
    <phoneticPr fontId="1"/>
  </si>
  <si>
    <t>100～290</t>
    <phoneticPr fontId="1"/>
  </si>
  <si>
    <t>300～500</t>
    <phoneticPr fontId="1"/>
  </si>
  <si>
    <t>750～1000</t>
    <phoneticPr fontId="1"/>
  </si>
  <si>
    <t>100～290</t>
  </si>
  <si>
    <t>300～490</t>
  </si>
  <si>
    <t>300～490</t>
    <phoneticPr fontId="1"/>
  </si>
  <si>
    <t>750～1000</t>
  </si>
  <si>
    <t>①加速性能線図は加速時間taで停止中から到達できる走行速度と総重量の関係です。</t>
    <rPh sb="1" eb="5">
      <t>カソクセイノウ</t>
    </rPh>
    <rPh sb="5" eb="7">
      <t>センズ</t>
    </rPh>
    <rPh sb="8" eb="10">
      <t>カソク</t>
    </rPh>
    <rPh sb="10" eb="12">
      <t>ジカン</t>
    </rPh>
    <rPh sb="17" eb="18">
      <t>チュウ</t>
    </rPh>
    <rPh sb="20" eb="22">
      <t>トウタツ</t>
    </rPh>
    <rPh sb="25" eb="29">
      <t>ソウコウソクド</t>
    </rPh>
    <rPh sb="30" eb="33">
      <t>ソウジュウリョウ</t>
    </rPh>
    <rPh sb="34" eb="36">
      <t>カンケイ</t>
    </rPh>
    <phoneticPr fontId="1"/>
  </si>
  <si>
    <t>②登坂性能線図は瞬時最大トルクにて定速登坂可能な傾斜角と総重量の関係です。</t>
    <rPh sb="1" eb="3">
      <t>トウハン</t>
    </rPh>
    <rPh sb="3" eb="5">
      <t>セイノウ</t>
    </rPh>
    <rPh sb="5" eb="7">
      <t>センズ</t>
    </rPh>
    <rPh sb="8" eb="12">
      <t>シュンジサイダイ</t>
    </rPh>
    <rPh sb="17" eb="19">
      <t>テイソク</t>
    </rPh>
    <rPh sb="19" eb="21">
      <t>トサカ</t>
    </rPh>
    <rPh sb="21" eb="23">
      <t>カノウ</t>
    </rPh>
    <rPh sb="24" eb="27">
      <t>ケイシャカク</t>
    </rPh>
    <rPh sb="28" eb="31">
      <t>ソウジュウリョウ</t>
    </rPh>
    <rPh sb="32" eb="34">
      <t>カンケイ</t>
    </rPh>
    <phoneticPr fontId="1"/>
  </si>
  <si>
    <t>選定可能な車輪付きモータ</t>
    <rPh sb="0" eb="4">
      <t>センテイカノウ</t>
    </rPh>
    <rPh sb="5" eb="7">
      <t>シャリン</t>
    </rPh>
    <rPh sb="7" eb="8">
      <t>ツ</t>
    </rPh>
    <phoneticPr fontId="1"/>
  </si>
  <si>
    <t>車輪付きモータ選定フォーム</t>
    <rPh sb="0" eb="2">
      <t>シャリン</t>
    </rPh>
    <rPh sb="2" eb="3">
      <t>ツ</t>
    </rPh>
    <rPh sb="7" eb="9">
      <t>センテイ</t>
    </rPh>
    <phoneticPr fontId="1"/>
  </si>
  <si>
    <t>モータ
出力
[W]</t>
    <rPh sb="4" eb="6">
      <t>シュツリョク</t>
    </rPh>
    <phoneticPr fontId="1"/>
  </si>
  <si>
    <t>積載</t>
  </si>
  <si>
    <t>積載の場合、車輪付きモータの耐荷重により総重量が制限される。</t>
    <rPh sb="0" eb="2">
      <t>セキサイ</t>
    </rPh>
    <rPh sb="3" eb="5">
      <t>バアイ</t>
    </rPh>
    <rPh sb="6" eb="8">
      <t>シャリン</t>
    </rPh>
    <rPh sb="8" eb="9">
      <t>ツ</t>
    </rPh>
    <rPh sb="14" eb="17">
      <t>タイカジュウ</t>
    </rPh>
    <rPh sb="20" eb="23">
      <t>ソウジュウリョウ</t>
    </rPh>
    <rPh sb="24" eb="26">
      <t>セイゲン</t>
    </rPh>
    <phoneticPr fontId="1"/>
  </si>
  <si>
    <t>モータ一覧</t>
    <rPh sb="3" eb="5">
      <t>イチラン</t>
    </rPh>
    <phoneticPr fontId="1"/>
  </si>
  <si>
    <t>許容総重量一覧表</t>
    <rPh sb="0" eb="2">
      <t>キョヨウ</t>
    </rPh>
    <rPh sb="2" eb="5">
      <t>ソウジュウリョウ</t>
    </rPh>
    <phoneticPr fontId="1"/>
  </si>
  <si>
    <t>AGV仕様</t>
    <rPh sb="3" eb="5">
      <t>シヨウ</t>
    </rPh>
    <phoneticPr fontId="1"/>
  </si>
  <si>
    <t>・AGVの要求仕様や構造、走行環境より各パラメータを入力してください。
・入力パラメータから、性能線図と選定可能な車輪付きモータが表示されます。</t>
    <rPh sb="5" eb="7">
      <t>ヨウキュウ</t>
    </rPh>
    <rPh sb="7" eb="9">
      <t>シヨウ</t>
    </rPh>
    <rPh sb="10" eb="12">
      <t>コウゾウ</t>
    </rPh>
    <rPh sb="19" eb="20">
      <t>カク</t>
    </rPh>
    <rPh sb="26" eb="28">
      <t>ニュウリョク</t>
    </rPh>
    <rPh sb="37" eb="39">
      <t>ニュウリョク</t>
    </rPh>
    <rPh sb="47" eb="51">
      <t>セイノウセンズ</t>
    </rPh>
    <rPh sb="52" eb="56">
      <t>センテイカノウ</t>
    </rPh>
    <rPh sb="57" eb="60">
      <t>シャリンツ</t>
    </rPh>
    <rPh sb="65" eb="67">
      <t>ヒョウジ</t>
    </rPh>
    <phoneticPr fontId="1"/>
  </si>
  <si>
    <t>解説</t>
    <rPh sb="0" eb="2">
      <t>カイセツ</t>
    </rPh>
    <phoneticPr fontId="1"/>
  </si>
  <si>
    <t>パラメータ</t>
    <phoneticPr fontId="1"/>
  </si>
  <si>
    <t>※10秒以上連続で登坂するケースは選定に考慮されていないため、以下の表の連続登坂</t>
    <rPh sb="10" eb="11">
      <t>サカ</t>
    </rPh>
    <rPh sb="17" eb="19">
      <t>センテイ</t>
    </rPh>
    <rPh sb="20" eb="22">
      <t>コウリョ</t>
    </rPh>
    <rPh sb="31" eb="33">
      <t>イカ</t>
    </rPh>
    <rPh sb="34" eb="35">
      <t>ヒョウ</t>
    </rPh>
    <phoneticPr fontId="1"/>
  </si>
  <si>
    <t xml:space="preserve">   可能な総重量を参考にしてください。</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</si>
</sst>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0"/>
    <numFmt numFmtId="178" formatCode="0.00000"/>
    <numFmt numFmtId="179" formatCode="0.0000"/>
    <numFmt numFmtId="180" formatCode="General&quot;°&quot;"/>
    <numFmt numFmtId="181" formatCode="General&quot;sec&quot;"/>
    <numFmt numFmtId="182" formatCode="General&quot;kg&quot;"/>
    <numFmt numFmtId="183" formatCode="General&quot;m/min&quot;"/>
  </numFmts>
  <fonts count="13">
    <font>
      <sz val="11"/>
      <name val="ＭＳ Ｐゴシック"/>
      <family val="3"/>
      <charset val="128"/>
    </font>
    <font>
      <sz val="6"/>
      <name val="ＭＳ Ｐゴシック"/>
      <family val="3"/>
      <charset val="128"/>
    </font>
    <font>
      <sz val="11"/>
      <name val="Meiryo UI"/>
      <family val="3"/>
      <charset val="128"/>
    </font>
    <font>
      <sz val="10"/>
      <name val="Meiryo UI"/>
      <family val="3"/>
      <charset val="128"/>
    </font>
    <font>
      <sz val="8"/>
      <name val="Meiryo UI"/>
      <family val="3"/>
      <charset val="128"/>
    </font>
    <font>
      <sz val="9"/>
      <name val="Tahoma"/>
      <family val="2"/>
    </font>
    <font>
      <sz val="11"/>
      <color theme="1"/>
      <name val="ＭＳ Ｐゴシック"/>
      <family val="2"/>
      <charset val="128"/>
      <scheme val="minor"/>
    </font>
    <font>
      <sz val="11"/>
      <color theme="1"/>
      <name val="ＭＳ Ｐゴシック"/>
      <family val="3"/>
      <charset val="128"/>
      <scheme val="minor"/>
    </font>
    <font>
      <sz val="11"/>
      <color theme="1"/>
      <name val="ＭＳ Ｐゴシック"/>
      <family val="2"/>
      <scheme val="minor"/>
    </font>
    <font>
      <sz val="11"/>
      <color rgb="FFFF0000"/>
      <name val="Meiryo UI"/>
      <family val="3"/>
      <charset val="128"/>
    </font>
    <font>
      <sz val="14"/>
      <name val="Meiryo UI"/>
      <family val="3"/>
      <charset val="128"/>
    </font>
    <font>
      <sz val="9"/>
      <name val="Meiryo UI"/>
      <family val="3"/>
      <charset val="128"/>
    </font>
    <font>
      <b/>
      <sz val="10"/>
      <name val="Meiryo UI"/>
      <family val="3"/>
      <charset val="128"/>
    </font>
  </fonts>
  <fills count="9">
    <fill>
      <patternFill patternType="none"/>
    </fill>
    <fill>
      <patternFill patternType="gray125"/>
    </fill>
    <fill>
      <patternFill patternType="solid">
        <fgColor theme="8" tint="0.79998168889431442"/>
        <bgColor indexed="64"/>
      </patternFill>
    </fill>
    <fill>
      <patternFill patternType="solid">
        <fgColor rgb="FFFFFFCC"/>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0" tint="-0.499984740745262"/>
        <bgColor indexed="64"/>
      </patternFill>
    </fill>
  </fills>
  <borders count="60">
    <border>
      <left/>
      <right/>
      <top/>
      <bottom/>
      <diagonal/>
    </border>
    <border>
      <left/>
      <right style="medium">
        <color indexed="64"/>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diagonal/>
    </border>
    <border>
      <left style="thin">
        <color indexed="64"/>
      </left>
      <right style="medium">
        <color indexed="64"/>
      </right>
      <top style="thin">
        <color indexed="64"/>
      </top>
      <bottom/>
      <diagonal/>
    </border>
    <border>
      <left/>
      <right style="thin">
        <color indexed="64"/>
      </right>
      <top/>
      <bottom style="medium">
        <color indexed="64"/>
      </bottom>
      <diagonal/>
    </border>
    <border>
      <left/>
      <right/>
      <top style="thin">
        <color indexed="64"/>
      </top>
      <bottom/>
      <diagonal/>
    </border>
    <border>
      <left style="medium">
        <color indexed="64"/>
      </left>
      <right/>
      <top/>
      <bottom style="medium">
        <color indexed="64"/>
      </bottom>
      <diagonal/>
    </border>
    <border>
      <left/>
      <right style="thin">
        <color indexed="64"/>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medium">
        <color indexed="64"/>
      </left>
      <right/>
      <top/>
      <bottom/>
      <diagonal/>
    </border>
    <border>
      <left style="thin">
        <color indexed="64"/>
      </left>
      <right style="medium">
        <color indexed="64"/>
      </right>
      <top/>
      <bottom/>
      <diagonal/>
    </border>
    <border>
      <left style="thin">
        <color indexed="64"/>
      </left>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medium">
        <color indexed="64"/>
      </right>
      <top/>
      <bottom style="medium">
        <color indexed="64"/>
      </bottom>
      <diagonal/>
    </border>
    <border>
      <left style="thin">
        <color indexed="64"/>
      </left>
      <right/>
      <top/>
      <bottom style="double">
        <color indexed="64"/>
      </bottom>
      <diagonal/>
    </border>
    <border>
      <left/>
      <right style="thin">
        <color indexed="64"/>
      </right>
      <top/>
      <bottom style="double">
        <color indexed="64"/>
      </bottom>
      <diagonal/>
    </border>
    <border>
      <left/>
      <right/>
      <top/>
      <bottom style="double">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s>
  <cellStyleXfs count="6">
    <xf numFmtId="0" fontId="0" fillId="0" borderId="0">
      <alignment vertical="center"/>
    </xf>
    <xf numFmtId="0" fontId="5" fillId="0" borderId="0"/>
    <xf numFmtId="0" fontId="5" fillId="0" borderId="0"/>
    <xf numFmtId="0" fontId="6" fillId="0" borderId="0">
      <alignment vertical="center"/>
    </xf>
    <xf numFmtId="0" fontId="7" fillId="0" borderId="0">
      <alignment vertical="center"/>
    </xf>
    <xf numFmtId="0" fontId="8" fillId="0" borderId="0"/>
  </cellStyleXfs>
  <cellXfs count="245">
    <xf numFmtId="0" fontId="0" fillId="0" borderId="0" xfId="0">
      <alignment vertical="center"/>
    </xf>
    <xf numFmtId="0" fontId="2" fillId="0" borderId="0" xfId="0" applyFont="1">
      <alignment vertical="center"/>
    </xf>
    <xf numFmtId="0" fontId="2" fillId="0" borderId="14" xfId="0" applyFont="1" applyBorder="1">
      <alignment vertical="center"/>
    </xf>
    <xf numFmtId="0" fontId="2" fillId="0" borderId="13" xfId="0" applyFont="1" applyBorder="1">
      <alignment vertical="center"/>
    </xf>
    <xf numFmtId="0" fontId="2" fillId="0" borderId="31" xfId="0" applyFont="1" applyBorder="1">
      <alignment vertical="center"/>
    </xf>
    <xf numFmtId="0" fontId="2" fillId="0" borderId="32" xfId="0" applyFont="1" applyBorder="1">
      <alignment vertical="center"/>
    </xf>
    <xf numFmtId="0" fontId="2" fillId="0" borderId="3" xfId="0" applyFont="1" applyBorder="1">
      <alignment vertical="center"/>
    </xf>
    <xf numFmtId="0" fontId="2" fillId="0" borderId="4" xfId="0" applyFont="1" applyBorder="1">
      <alignment vertical="center"/>
    </xf>
    <xf numFmtId="0" fontId="2" fillId="0" borderId="2" xfId="0" applyFont="1" applyBorder="1">
      <alignment vertical="center"/>
    </xf>
    <xf numFmtId="1" fontId="2" fillId="0" borderId="0" xfId="0" applyNumberFormat="1" applyFont="1">
      <alignment vertical="center"/>
    </xf>
    <xf numFmtId="0" fontId="3" fillId="0" borderId="0" xfId="0" applyFont="1">
      <alignment vertical="center"/>
    </xf>
    <xf numFmtId="0" fontId="4" fillId="0" borderId="0" xfId="0" applyFont="1">
      <alignment vertical="center"/>
    </xf>
    <xf numFmtId="0" fontId="2" fillId="0" borderId="0" xfId="0" applyFont="1" applyAlignment="1">
      <alignment vertical="center" wrapText="1"/>
    </xf>
    <xf numFmtId="0" fontId="3" fillId="0" borderId="0" xfId="0" applyFont="1" applyAlignment="1">
      <alignment vertical="center" wrapText="1"/>
    </xf>
    <xf numFmtId="0" fontId="3" fillId="0" borderId="0" xfId="0" applyFont="1" applyAlignment="1">
      <alignment horizontal="center" vertical="center"/>
    </xf>
    <xf numFmtId="0" fontId="3" fillId="0" borderId="0" xfId="0" applyFont="1" applyAlignment="1">
      <alignment horizontal="center" vertical="center" wrapText="1"/>
    </xf>
    <xf numFmtId="0" fontId="11" fillId="0" borderId="0" xfId="0" applyFont="1">
      <alignment vertical="center"/>
    </xf>
    <xf numFmtId="1" fontId="2" fillId="0" borderId="2" xfId="0" applyNumberFormat="1" applyFont="1" applyBorder="1">
      <alignment vertical="center"/>
    </xf>
    <xf numFmtId="176" fontId="3" fillId="0" borderId="0" xfId="0" applyNumberFormat="1" applyFont="1">
      <alignment vertical="center"/>
    </xf>
    <xf numFmtId="0" fontId="2" fillId="0" borderId="11" xfId="0" applyFont="1" applyBorder="1">
      <alignment vertical="center"/>
    </xf>
    <xf numFmtId="1" fontId="2" fillId="0" borderId="32" xfId="0" applyNumberFormat="1" applyFont="1" applyBorder="1">
      <alignment vertical="center"/>
    </xf>
    <xf numFmtId="1" fontId="2" fillId="0" borderId="4" xfId="0" applyNumberFormat="1" applyFont="1" applyBorder="1">
      <alignment vertical="center"/>
    </xf>
    <xf numFmtId="0" fontId="2" fillId="0" borderId="33" xfId="0" applyFont="1" applyBorder="1">
      <alignment vertical="center"/>
    </xf>
    <xf numFmtId="0" fontId="2" fillId="0" borderId="43" xfId="0" applyFont="1" applyBorder="1">
      <alignment vertical="center"/>
    </xf>
    <xf numFmtId="0" fontId="2" fillId="5" borderId="44" xfId="0" applyFont="1" applyFill="1" applyBorder="1">
      <alignment vertical="center"/>
    </xf>
    <xf numFmtId="0" fontId="2" fillId="5" borderId="19" xfId="0" applyFont="1" applyFill="1" applyBorder="1">
      <alignment vertical="center"/>
    </xf>
    <xf numFmtId="0" fontId="2" fillId="0" borderId="19" xfId="0" applyFont="1" applyBorder="1">
      <alignment vertical="center"/>
    </xf>
    <xf numFmtId="0" fontId="2" fillId="5" borderId="33" xfId="0" applyFont="1" applyFill="1" applyBorder="1">
      <alignment vertical="center"/>
    </xf>
    <xf numFmtId="0" fontId="2" fillId="5" borderId="43" xfId="0" applyFont="1" applyFill="1" applyBorder="1">
      <alignment vertical="center"/>
    </xf>
    <xf numFmtId="0" fontId="2" fillId="5" borderId="7" xfId="0" applyFont="1" applyFill="1" applyBorder="1">
      <alignment vertical="center"/>
    </xf>
    <xf numFmtId="0" fontId="2" fillId="5" borderId="11" xfId="0" applyFont="1" applyFill="1" applyBorder="1">
      <alignment vertical="center"/>
    </xf>
    <xf numFmtId="0" fontId="2" fillId="0" borderId="44" xfId="0" applyFont="1" applyBorder="1">
      <alignment vertical="center"/>
    </xf>
    <xf numFmtId="0" fontId="3" fillId="5" borderId="33" xfId="0" applyFont="1" applyFill="1" applyBorder="1">
      <alignment vertical="center"/>
    </xf>
    <xf numFmtId="0" fontId="4" fillId="5" borderId="33" xfId="0" applyFont="1" applyFill="1" applyBorder="1">
      <alignment vertical="center"/>
    </xf>
    <xf numFmtId="0" fontId="11" fillId="5" borderId="33" xfId="0" applyFont="1" applyFill="1" applyBorder="1">
      <alignment vertical="center"/>
    </xf>
    <xf numFmtId="0" fontId="11" fillId="5" borderId="43" xfId="0" applyFont="1" applyFill="1" applyBorder="1">
      <alignment vertical="center"/>
    </xf>
    <xf numFmtId="0" fontId="2" fillId="6" borderId="33" xfId="0" applyFont="1" applyFill="1" applyBorder="1">
      <alignment vertical="center"/>
    </xf>
    <xf numFmtId="0" fontId="2" fillId="6" borderId="43" xfId="0" applyFont="1" applyFill="1" applyBorder="1">
      <alignment vertical="center"/>
    </xf>
    <xf numFmtId="0" fontId="2" fillId="5" borderId="41" xfId="0" applyFont="1" applyFill="1" applyBorder="1">
      <alignment vertical="center"/>
    </xf>
    <xf numFmtId="0" fontId="2" fillId="5" borderId="42" xfId="0" applyFont="1" applyFill="1" applyBorder="1">
      <alignment vertical="center"/>
    </xf>
    <xf numFmtId="0" fontId="2" fillId="5" borderId="39" xfId="0" applyFont="1" applyFill="1" applyBorder="1">
      <alignment vertical="center"/>
    </xf>
    <xf numFmtId="0" fontId="3" fillId="0" borderId="31" xfId="0" applyFont="1" applyBorder="1">
      <alignment vertical="center"/>
    </xf>
    <xf numFmtId="0" fontId="4" fillId="0" borderId="31" xfId="0" applyFont="1" applyBorder="1">
      <alignment vertical="center"/>
    </xf>
    <xf numFmtId="0" fontId="2" fillId="6" borderId="19" xfId="0" applyFont="1" applyFill="1" applyBorder="1">
      <alignment vertical="center"/>
    </xf>
    <xf numFmtId="0" fontId="2" fillId="6" borderId="31" xfId="0" applyFont="1" applyFill="1" applyBorder="1">
      <alignment vertical="center"/>
    </xf>
    <xf numFmtId="0" fontId="2" fillId="6" borderId="44" xfId="0" applyFont="1" applyFill="1" applyBorder="1">
      <alignment vertical="center"/>
    </xf>
    <xf numFmtId="1" fontId="2" fillId="6" borderId="33" xfId="0" applyNumberFormat="1" applyFont="1" applyFill="1" applyBorder="1">
      <alignment vertical="center"/>
    </xf>
    <xf numFmtId="11" fontId="2" fillId="6" borderId="33" xfId="0" applyNumberFormat="1" applyFont="1" applyFill="1" applyBorder="1">
      <alignment vertical="center"/>
    </xf>
    <xf numFmtId="0" fontId="9" fillId="6" borderId="33" xfId="0" applyFont="1" applyFill="1" applyBorder="1">
      <alignment vertical="center"/>
    </xf>
    <xf numFmtId="0" fontId="2" fillId="5" borderId="40" xfId="0" applyFont="1" applyFill="1" applyBorder="1">
      <alignment vertical="center"/>
    </xf>
    <xf numFmtId="1" fontId="3" fillId="0" borderId="26" xfId="0" applyNumberFormat="1" applyFont="1" applyBorder="1">
      <alignment vertical="center"/>
    </xf>
    <xf numFmtId="1" fontId="3" fillId="0" borderId="13" xfId="0" applyNumberFormat="1" applyFont="1" applyBorder="1">
      <alignment vertical="center"/>
    </xf>
    <xf numFmtId="1" fontId="4" fillId="0" borderId="0" xfId="0" applyNumberFormat="1" applyFont="1">
      <alignment vertical="center"/>
    </xf>
    <xf numFmtId="1" fontId="4" fillId="0" borderId="32" xfId="0" applyNumberFormat="1" applyFont="1" applyBorder="1">
      <alignment vertical="center"/>
    </xf>
    <xf numFmtId="0" fontId="3" fillId="5" borderId="12" xfId="0" applyFont="1" applyFill="1" applyBorder="1" applyAlignment="1">
      <alignment vertical="center" wrapText="1"/>
    </xf>
    <xf numFmtId="177" fontId="3" fillId="5" borderId="7" xfId="0" applyNumberFormat="1" applyFont="1" applyFill="1" applyBorder="1" applyAlignment="1">
      <alignment vertical="center" wrapText="1"/>
    </xf>
    <xf numFmtId="1" fontId="2" fillId="0" borderId="33" xfId="0" applyNumberFormat="1" applyFont="1" applyBorder="1">
      <alignment vertical="center"/>
    </xf>
    <xf numFmtId="177" fontId="2" fillId="0" borderId="33" xfId="0" applyNumberFormat="1" applyFont="1" applyBorder="1">
      <alignment vertical="center"/>
    </xf>
    <xf numFmtId="2" fontId="2" fillId="0" borderId="33" xfId="0" applyNumberFormat="1" applyFont="1" applyBorder="1">
      <alignment vertical="center"/>
    </xf>
    <xf numFmtId="178" fontId="2" fillId="0" borderId="33" xfId="0" applyNumberFormat="1" applyFont="1" applyBorder="1">
      <alignment vertical="center"/>
    </xf>
    <xf numFmtId="1" fontId="2" fillId="0" borderId="43" xfId="0" applyNumberFormat="1" applyFont="1" applyBorder="1">
      <alignment vertical="center"/>
    </xf>
    <xf numFmtId="0" fontId="3" fillId="0" borderId="12" xfId="0" applyFont="1" applyBorder="1" applyAlignment="1">
      <alignment vertical="center" wrapText="1"/>
    </xf>
    <xf numFmtId="0" fontId="2" fillId="6" borderId="7" xfId="0" applyFont="1" applyFill="1" applyBorder="1" applyAlignment="1">
      <alignment vertical="center" wrapText="1"/>
    </xf>
    <xf numFmtId="0" fontId="2" fillId="6" borderId="11" xfId="0" applyFont="1" applyFill="1" applyBorder="1" applyAlignment="1">
      <alignment vertical="center" wrapText="1"/>
    </xf>
    <xf numFmtId="1" fontId="3" fillId="0" borderId="14" xfId="0" applyNumberFormat="1" applyFont="1" applyBorder="1">
      <alignment vertical="center"/>
    </xf>
    <xf numFmtId="1" fontId="2" fillId="0" borderId="31" xfId="0" applyNumberFormat="1" applyFont="1" applyBorder="1">
      <alignment vertical="center"/>
    </xf>
    <xf numFmtId="1" fontId="4" fillId="0" borderId="31" xfId="0" applyNumberFormat="1" applyFont="1" applyBorder="1">
      <alignment vertical="center"/>
    </xf>
    <xf numFmtId="0" fontId="3" fillId="0" borderId="7" xfId="0" applyFont="1" applyBorder="1">
      <alignment vertical="center"/>
    </xf>
    <xf numFmtId="0" fontId="3" fillId="5" borderId="19" xfId="0" applyFont="1" applyFill="1" applyBorder="1">
      <alignment vertical="center"/>
    </xf>
    <xf numFmtId="0" fontId="3" fillId="0" borderId="19" xfId="0" applyFont="1" applyBorder="1">
      <alignment vertical="center"/>
    </xf>
    <xf numFmtId="0" fontId="3" fillId="0" borderId="2" xfId="0" applyFont="1" applyBorder="1">
      <alignment vertical="center"/>
    </xf>
    <xf numFmtId="0" fontId="3" fillId="0" borderId="12" xfId="0" applyFont="1" applyBorder="1">
      <alignment vertical="center"/>
    </xf>
    <xf numFmtId="0" fontId="3" fillId="0" borderId="4" xfId="0" applyFont="1" applyBorder="1">
      <alignment vertical="center"/>
    </xf>
    <xf numFmtId="0" fontId="3" fillId="0" borderId="11" xfId="0" applyFont="1" applyBorder="1" applyAlignment="1">
      <alignment vertical="center" wrapText="1"/>
    </xf>
    <xf numFmtId="0" fontId="3" fillId="5" borderId="11" xfId="0" applyFont="1" applyFill="1" applyBorder="1" applyAlignment="1">
      <alignment vertical="center" wrapText="1"/>
    </xf>
    <xf numFmtId="0" fontId="2" fillId="5" borderId="7" xfId="0" applyFont="1" applyFill="1" applyBorder="1" applyAlignment="1">
      <alignment vertical="center" wrapText="1"/>
    </xf>
    <xf numFmtId="0" fontId="2" fillId="5" borderId="11" xfId="0" applyFont="1" applyFill="1" applyBorder="1" applyAlignment="1">
      <alignment vertical="center" wrapText="1"/>
    </xf>
    <xf numFmtId="0" fontId="3" fillId="5" borderId="46" xfId="0" applyFont="1" applyFill="1" applyBorder="1" applyAlignment="1">
      <alignment vertical="center" wrapText="1"/>
    </xf>
    <xf numFmtId="0" fontId="3" fillId="5" borderId="47" xfId="0" applyFont="1" applyFill="1" applyBorder="1" applyAlignment="1">
      <alignment vertical="center" wrapText="1"/>
    </xf>
    <xf numFmtId="177" fontId="3" fillId="5" borderId="48" xfId="0" applyNumberFormat="1" applyFont="1" applyFill="1" applyBorder="1" applyAlignment="1">
      <alignment vertical="center" wrapText="1"/>
    </xf>
    <xf numFmtId="2" fontId="2" fillId="0" borderId="0" xfId="0" applyNumberFormat="1" applyFont="1" applyAlignment="1">
      <alignment vertical="center" wrapText="1"/>
    </xf>
    <xf numFmtId="0" fontId="3" fillId="7" borderId="0" xfId="0" applyFont="1" applyFill="1" applyAlignment="1">
      <alignment horizontal="left" vertical="center"/>
    </xf>
    <xf numFmtId="0" fontId="3" fillId="7" borderId="0" xfId="0" applyFont="1" applyFill="1">
      <alignment vertical="center"/>
    </xf>
    <xf numFmtId="0" fontId="2" fillId="7" borderId="0" xfId="0" applyFont="1" applyFill="1" applyAlignment="1">
      <alignment horizontal="center" vertical="center"/>
    </xf>
    <xf numFmtId="0" fontId="12" fillId="7" borderId="0" xfId="0" applyFont="1" applyFill="1">
      <alignment vertical="center"/>
    </xf>
    <xf numFmtId="179" fontId="4" fillId="7" borderId="0" xfId="0" applyNumberFormat="1" applyFont="1" applyFill="1">
      <alignment vertical="center"/>
    </xf>
    <xf numFmtId="0" fontId="4" fillId="7" borderId="0" xfId="0" applyFont="1" applyFill="1">
      <alignment vertical="center"/>
    </xf>
    <xf numFmtId="0" fontId="3" fillId="2" borderId="4" xfId="0" applyFont="1" applyFill="1" applyBorder="1">
      <alignment vertical="center"/>
    </xf>
    <xf numFmtId="0" fontId="3" fillId="2" borderId="27" xfId="0" applyFont="1" applyFill="1" applyBorder="1">
      <alignment vertical="center"/>
    </xf>
    <xf numFmtId="0" fontId="3" fillId="2" borderId="30" xfId="0" applyFont="1" applyFill="1" applyBorder="1">
      <alignment vertical="center"/>
    </xf>
    <xf numFmtId="0" fontId="3" fillId="2" borderId="16" xfId="0" applyFont="1" applyFill="1" applyBorder="1" applyAlignment="1">
      <alignment horizontal="left" vertical="center"/>
    </xf>
    <xf numFmtId="0" fontId="4" fillId="7" borderId="0" xfId="0" applyFont="1" applyFill="1" applyAlignment="1">
      <alignment vertical="center" wrapText="1"/>
    </xf>
    <xf numFmtId="0" fontId="11" fillId="7" borderId="0" xfId="0" applyFont="1" applyFill="1">
      <alignment vertical="center"/>
    </xf>
    <xf numFmtId="0" fontId="3" fillId="7" borderId="0" xfId="0" applyFont="1" applyFill="1" applyAlignment="1">
      <alignment horizontal="center" vertical="center" wrapText="1"/>
    </xf>
    <xf numFmtId="0" fontId="10" fillId="7" borderId="0" xfId="0" applyFont="1" applyFill="1">
      <alignment vertical="center"/>
    </xf>
    <xf numFmtId="0" fontId="3" fillId="3" borderId="35" xfId="0" applyFont="1" applyFill="1" applyBorder="1" applyProtection="1">
      <alignment vertical="center"/>
      <protection locked="0"/>
    </xf>
    <xf numFmtId="0" fontId="3" fillId="3" borderId="20" xfId="0" applyFont="1" applyFill="1" applyBorder="1" applyProtection="1">
      <alignment vertical="center"/>
      <protection locked="0"/>
    </xf>
    <xf numFmtId="0" fontId="3" fillId="3" borderId="24" xfId="0" applyFont="1" applyFill="1" applyBorder="1" applyProtection="1">
      <alignment vertical="center"/>
      <protection locked="0"/>
    </xf>
    <xf numFmtId="0" fontId="3" fillId="3" borderId="38" xfId="0" applyFont="1" applyFill="1" applyBorder="1" applyProtection="1">
      <alignment vertical="center"/>
      <protection locked="0"/>
    </xf>
    <xf numFmtId="0" fontId="2" fillId="5" borderId="12" xfId="0" applyFont="1" applyFill="1" applyBorder="1" applyAlignment="1">
      <alignment horizontal="center" vertical="center"/>
    </xf>
    <xf numFmtId="0" fontId="11" fillId="2" borderId="7" xfId="0" applyFont="1" applyFill="1" applyBorder="1">
      <alignment vertical="center"/>
    </xf>
    <xf numFmtId="0" fontId="11" fillId="2" borderId="1" xfId="0" applyFont="1" applyFill="1" applyBorder="1">
      <alignment vertical="center"/>
    </xf>
    <xf numFmtId="0" fontId="3" fillId="2" borderId="37" xfId="0" applyFont="1" applyFill="1" applyBorder="1">
      <alignment vertical="center"/>
    </xf>
    <xf numFmtId="0" fontId="3" fillId="2" borderId="50" xfId="0" applyFont="1" applyFill="1" applyBorder="1">
      <alignment vertical="center"/>
    </xf>
    <xf numFmtId="0" fontId="3" fillId="2" borderId="51" xfId="0" applyFont="1" applyFill="1" applyBorder="1">
      <alignment vertical="center"/>
    </xf>
    <xf numFmtId="0" fontId="2" fillId="0" borderId="0" xfId="0" applyFont="1" applyAlignment="1">
      <alignment horizontal="left" vertical="center"/>
    </xf>
    <xf numFmtId="177" fontId="3" fillId="0" borderId="0" xfId="0" applyNumberFormat="1" applyFont="1" applyAlignment="1">
      <alignment vertical="center" wrapText="1"/>
    </xf>
    <xf numFmtId="177" fontId="3" fillId="0" borderId="31" xfId="0" applyNumberFormat="1" applyFont="1" applyBorder="1" applyAlignment="1">
      <alignment vertical="center" wrapText="1"/>
    </xf>
    <xf numFmtId="0" fontId="3" fillId="5" borderId="19" xfId="0" applyFont="1" applyFill="1" applyBorder="1" applyAlignment="1">
      <alignment horizontal="center" vertical="center"/>
    </xf>
    <xf numFmtId="0" fontId="11" fillId="5" borderId="19" xfId="0" applyFont="1" applyFill="1" applyBorder="1" applyAlignment="1">
      <alignment horizontal="center" vertical="center"/>
    </xf>
    <xf numFmtId="177" fontId="3" fillId="5" borderId="42" xfId="0" applyNumberFormat="1" applyFont="1" applyFill="1" applyBorder="1" applyAlignment="1">
      <alignment vertical="center" wrapText="1"/>
    </xf>
    <xf numFmtId="0" fontId="3" fillId="8" borderId="1" xfId="0" applyFont="1" applyFill="1" applyBorder="1">
      <alignment vertical="center"/>
    </xf>
    <xf numFmtId="0" fontId="11" fillId="7" borderId="0" xfId="0" applyFont="1" applyFill="1" applyAlignment="1">
      <alignment horizontal="center" vertical="center"/>
    </xf>
    <xf numFmtId="0" fontId="11" fillId="2" borderId="9" xfId="0" applyFont="1" applyFill="1" applyBorder="1">
      <alignment vertical="center"/>
    </xf>
    <xf numFmtId="0" fontId="11" fillId="2" borderId="10" xfId="0" applyFont="1" applyFill="1" applyBorder="1">
      <alignment vertical="center"/>
    </xf>
    <xf numFmtId="0" fontId="4" fillId="2" borderId="4" xfId="0" applyFont="1" applyFill="1" applyBorder="1">
      <alignment vertical="center"/>
    </xf>
    <xf numFmtId="0" fontId="4" fillId="2" borderId="5" xfId="0" applyFont="1" applyFill="1" applyBorder="1">
      <alignment vertical="center"/>
    </xf>
    <xf numFmtId="0" fontId="4" fillId="2" borderId="7" xfId="0" applyFont="1" applyFill="1" applyBorder="1">
      <alignment vertical="center"/>
    </xf>
    <xf numFmtId="0" fontId="4" fillId="2" borderId="1" xfId="0" applyFont="1" applyFill="1" applyBorder="1">
      <alignment vertical="center"/>
    </xf>
    <xf numFmtId="0" fontId="2" fillId="5" borderId="12" xfId="0" applyFont="1" applyFill="1" applyBorder="1" applyAlignment="1">
      <alignment horizontal="center" vertical="center"/>
    </xf>
    <xf numFmtId="0" fontId="2" fillId="5" borderId="11" xfId="0" applyFont="1" applyFill="1" applyBorder="1" applyAlignment="1">
      <alignment horizontal="center" vertical="center"/>
    </xf>
    <xf numFmtId="1" fontId="3" fillId="2" borderId="14" xfId="0" applyNumberFormat="1" applyFont="1" applyFill="1" applyBorder="1" applyAlignment="1">
      <alignment horizontal="center" vertical="center"/>
    </xf>
    <xf numFmtId="1" fontId="3" fillId="2" borderId="26" xfId="0" applyNumberFormat="1" applyFont="1" applyFill="1" applyBorder="1" applyAlignment="1">
      <alignment horizontal="center" vertical="center"/>
    </xf>
    <xf numFmtId="1" fontId="3" fillId="2" borderId="52" xfId="0" applyNumberFormat="1" applyFont="1" applyFill="1" applyBorder="1" applyAlignment="1">
      <alignment horizontal="center" vertical="center"/>
    </xf>
    <xf numFmtId="1" fontId="3" fillId="2" borderId="3" xfId="0" applyNumberFormat="1" applyFont="1" applyFill="1" applyBorder="1" applyAlignment="1">
      <alignment horizontal="center" vertical="center"/>
    </xf>
    <xf numFmtId="1" fontId="3" fillId="2" borderId="4" xfId="0" applyNumberFormat="1" applyFont="1" applyFill="1" applyBorder="1" applyAlignment="1">
      <alignment horizontal="center" vertical="center"/>
    </xf>
    <xf numFmtId="1" fontId="3" fillId="2" borderId="5" xfId="0" applyNumberFormat="1" applyFont="1" applyFill="1" applyBorder="1" applyAlignment="1">
      <alignment horizontal="center" vertical="center"/>
    </xf>
    <xf numFmtId="1" fontId="3" fillId="2" borderId="13" xfId="0" applyNumberFormat="1" applyFont="1" applyFill="1" applyBorder="1" applyAlignment="1">
      <alignment horizontal="center" vertical="center"/>
    </xf>
    <xf numFmtId="1" fontId="3" fillId="2" borderId="53" xfId="0" applyNumberFormat="1" applyFont="1" applyFill="1" applyBorder="1" applyAlignment="1">
      <alignment horizontal="center" vertical="center"/>
    </xf>
    <xf numFmtId="1" fontId="3" fillId="2" borderId="30" xfId="0" applyNumberFormat="1" applyFont="1" applyFill="1" applyBorder="1" applyAlignment="1">
      <alignment horizontal="center" vertical="center"/>
    </xf>
    <xf numFmtId="1" fontId="3" fillId="2" borderId="25" xfId="0" applyNumberFormat="1" applyFont="1" applyFill="1" applyBorder="1" applyAlignment="1">
      <alignment horizontal="center" vertical="center"/>
    </xf>
    <xf numFmtId="1" fontId="3" fillId="2" borderId="45" xfId="0" applyNumberFormat="1" applyFont="1" applyFill="1" applyBorder="1" applyAlignment="1">
      <alignment horizontal="center" vertical="center"/>
    </xf>
    <xf numFmtId="0" fontId="3" fillId="4" borderId="37" xfId="0" applyFont="1" applyFill="1" applyBorder="1" applyAlignment="1">
      <alignment horizontal="center" vertical="center"/>
    </xf>
    <xf numFmtId="0" fontId="3" fillId="4" borderId="50" xfId="0" applyFont="1" applyFill="1" applyBorder="1" applyAlignment="1">
      <alignment horizontal="center" vertical="center"/>
    </xf>
    <xf numFmtId="0" fontId="3" fillId="4" borderId="18" xfId="0" applyFont="1" applyFill="1" applyBorder="1" applyAlignment="1">
      <alignment horizontal="center" vertical="center"/>
    </xf>
    <xf numFmtId="0" fontId="3" fillId="4" borderId="51" xfId="0" applyFont="1" applyFill="1" applyBorder="1" applyAlignment="1">
      <alignment horizontal="center" vertical="center"/>
    </xf>
    <xf numFmtId="0" fontId="3" fillId="2" borderId="34" xfId="0" applyFont="1" applyFill="1" applyBorder="1" applyAlignment="1">
      <alignment horizontal="center" vertical="center"/>
    </xf>
    <xf numFmtId="0" fontId="3" fillId="2" borderId="0" xfId="0" applyFont="1" applyFill="1" applyAlignment="1">
      <alignment horizontal="center" vertical="center"/>
    </xf>
    <xf numFmtId="0" fontId="11" fillId="2" borderId="23" xfId="0" applyFont="1" applyFill="1" applyBorder="1" applyAlignment="1">
      <alignment horizontal="center" vertical="center"/>
    </xf>
    <xf numFmtId="0" fontId="11" fillId="2" borderId="26" xfId="0" applyFont="1" applyFill="1" applyBorder="1" applyAlignment="1">
      <alignment horizontal="center" vertical="center"/>
    </xf>
    <xf numFmtId="0" fontId="3" fillId="2" borderId="44" xfId="0" applyFont="1" applyFill="1" applyBorder="1" applyAlignment="1">
      <alignment horizontal="center" vertical="center"/>
    </xf>
    <xf numFmtId="0" fontId="3" fillId="2" borderId="43" xfId="0" applyFont="1" applyFill="1" applyBorder="1" applyAlignment="1">
      <alignment horizontal="center" vertical="center"/>
    </xf>
    <xf numFmtId="0" fontId="3" fillId="2" borderId="54" xfId="0" applyFont="1" applyFill="1" applyBorder="1" applyAlignment="1">
      <alignment horizontal="center" vertical="center"/>
    </xf>
    <xf numFmtId="0" fontId="3" fillId="4" borderId="49" xfId="0" applyFont="1" applyFill="1" applyBorder="1" applyAlignment="1">
      <alignment horizontal="center" vertical="center"/>
    </xf>
    <xf numFmtId="0" fontId="3" fillId="2" borderId="8" xfId="0" applyFont="1" applyFill="1" applyBorder="1" applyAlignment="1">
      <alignment horizontal="center" vertical="center"/>
    </xf>
    <xf numFmtId="0" fontId="3" fillId="2" borderId="9" xfId="0" applyFont="1" applyFill="1" applyBorder="1" applyAlignment="1">
      <alignment horizontal="center" vertical="center"/>
    </xf>
    <xf numFmtId="0" fontId="3" fillId="2" borderId="15" xfId="0" applyFont="1" applyFill="1" applyBorder="1" applyAlignment="1">
      <alignment horizontal="center" vertical="center"/>
    </xf>
    <xf numFmtId="0" fontId="3" fillId="3" borderId="12" xfId="0" applyFont="1" applyFill="1" applyBorder="1" applyAlignment="1" applyProtection="1">
      <alignment horizontal="center" vertical="center"/>
      <protection locked="0"/>
    </xf>
    <xf numFmtId="0" fontId="3" fillId="3" borderId="7" xfId="0" applyFont="1" applyFill="1" applyBorder="1" applyAlignment="1" applyProtection="1">
      <alignment horizontal="center" vertical="center"/>
      <protection locked="0"/>
    </xf>
    <xf numFmtId="0" fontId="3" fillId="3" borderId="11" xfId="0" applyFont="1" applyFill="1" applyBorder="1" applyAlignment="1" applyProtection="1">
      <alignment horizontal="center" vertical="center"/>
      <protection locked="0"/>
    </xf>
    <xf numFmtId="0" fontId="11" fillId="2" borderId="6" xfId="0" applyFont="1" applyFill="1" applyBorder="1" applyAlignment="1">
      <alignment horizontal="center" vertical="center"/>
    </xf>
    <xf numFmtId="0" fontId="11" fillId="2" borderId="7" xfId="0" applyFont="1" applyFill="1" applyBorder="1" applyAlignment="1">
      <alignment horizontal="center" vertical="center"/>
    </xf>
    <xf numFmtId="0" fontId="11" fillId="2" borderId="11" xfId="0" applyFont="1" applyFill="1" applyBorder="1" applyAlignment="1">
      <alignment horizontal="center" vertical="center"/>
    </xf>
    <xf numFmtId="180" fontId="3" fillId="3" borderId="12" xfId="0" applyNumberFormat="1" applyFont="1" applyFill="1" applyBorder="1" applyAlignment="1" applyProtection="1">
      <alignment horizontal="center" vertical="center"/>
      <protection locked="0"/>
    </xf>
    <xf numFmtId="180" fontId="3" fillId="3" borderId="7" xfId="0" applyNumberFormat="1" applyFont="1" applyFill="1" applyBorder="1" applyAlignment="1" applyProtection="1">
      <alignment horizontal="center" vertical="center"/>
      <protection locked="0"/>
    </xf>
    <xf numFmtId="180" fontId="3" fillId="3" borderId="11" xfId="0" applyNumberFormat="1" applyFont="1" applyFill="1" applyBorder="1" applyAlignment="1" applyProtection="1">
      <alignment horizontal="center" vertical="center"/>
      <protection locked="0"/>
    </xf>
    <xf numFmtId="0" fontId="3" fillId="3" borderId="14" xfId="0" applyFont="1" applyFill="1" applyBorder="1" applyAlignment="1" applyProtection="1">
      <alignment horizontal="center" vertical="center"/>
      <protection locked="0"/>
    </xf>
    <xf numFmtId="0" fontId="3" fillId="3" borderId="26" xfId="0" applyFont="1" applyFill="1" applyBorder="1" applyAlignment="1" applyProtection="1">
      <alignment horizontal="center" vertical="center"/>
      <protection locked="0"/>
    </xf>
    <xf numFmtId="0" fontId="3" fillId="3" borderId="13" xfId="0" applyFont="1" applyFill="1" applyBorder="1" applyAlignment="1" applyProtection="1">
      <alignment horizontal="center" vertical="center"/>
      <protection locked="0"/>
    </xf>
    <xf numFmtId="0" fontId="3" fillId="3" borderId="3" xfId="0" applyFont="1" applyFill="1" applyBorder="1" applyAlignment="1" applyProtection="1">
      <alignment horizontal="center" vertical="center"/>
      <protection locked="0"/>
    </xf>
    <xf numFmtId="0" fontId="3" fillId="3" borderId="4" xfId="0" applyFont="1" applyFill="1" applyBorder="1" applyAlignment="1" applyProtection="1">
      <alignment horizontal="center" vertical="center"/>
      <protection locked="0"/>
    </xf>
    <xf numFmtId="0" fontId="3" fillId="3" borderId="2" xfId="0" applyFont="1" applyFill="1" applyBorder="1" applyAlignment="1" applyProtection="1">
      <alignment horizontal="center" vertical="center"/>
      <protection locked="0"/>
    </xf>
    <xf numFmtId="0" fontId="3" fillId="3" borderId="17" xfId="0" applyFont="1" applyFill="1" applyBorder="1" applyAlignment="1" applyProtection="1">
      <alignment horizontal="center" vertical="center"/>
      <protection locked="0"/>
    </xf>
    <xf numFmtId="0" fontId="3" fillId="3" borderId="9" xfId="0" applyFont="1" applyFill="1" applyBorder="1" applyAlignment="1" applyProtection="1">
      <alignment horizontal="center" vertical="center"/>
      <protection locked="0"/>
    </xf>
    <xf numFmtId="0" fontId="3" fillId="3" borderId="15" xfId="0" applyFont="1" applyFill="1" applyBorder="1" applyAlignment="1" applyProtection="1">
      <alignment horizontal="center" vertical="center"/>
      <protection locked="0"/>
    </xf>
    <xf numFmtId="0" fontId="3" fillId="2" borderId="6" xfId="0" applyFont="1" applyFill="1" applyBorder="1" applyAlignment="1">
      <alignment horizontal="center" vertical="center"/>
    </xf>
    <xf numFmtId="0" fontId="3" fillId="2" borderId="7" xfId="0" applyFont="1" applyFill="1" applyBorder="1" applyAlignment="1">
      <alignment horizontal="center" vertical="center"/>
    </xf>
    <xf numFmtId="0" fontId="3" fillId="2" borderId="11" xfId="0" applyFont="1" applyFill="1" applyBorder="1" applyAlignment="1">
      <alignment horizontal="center" vertical="center"/>
    </xf>
    <xf numFmtId="0" fontId="11" fillId="2" borderId="16" xfId="0" applyFont="1" applyFill="1" applyBorder="1" applyAlignment="1">
      <alignment horizontal="center" vertical="center"/>
    </xf>
    <xf numFmtId="0" fontId="11" fillId="2" borderId="4" xfId="0" applyFont="1" applyFill="1" applyBorder="1" applyAlignment="1">
      <alignment horizontal="center" vertical="center"/>
    </xf>
    <xf numFmtId="0" fontId="11" fillId="2" borderId="2" xfId="0" applyFont="1" applyFill="1" applyBorder="1" applyAlignment="1">
      <alignment horizontal="center" vertical="center"/>
    </xf>
    <xf numFmtId="0" fontId="3" fillId="7" borderId="0" xfId="0" applyFont="1" applyFill="1" applyAlignment="1">
      <alignment horizontal="center" vertical="center"/>
    </xf>
    <xf numFmtId="1" fontId="3" fillId="2" borderId="2" xfId="0" applyNumberFormat="1" applyFont="1" applyFill="1" applyBorder="1" applyAlignment="1">
      <alignment horizontal="center" vertical="center"/>
    </xf>
    <xf numFmtId="0" fontId="11" fillId="2" borderId="55" xfId="0" applyFont="1" applyFill="1" applyBorder="1" applyAlignment="1">
      <alignment horizontal="center" vertical="center"/>
    </xf>
    <xf numFmtId="0" fontId="11" fillId="2" borderId="56" xfId="0" applyFont="1" applyFill="1" applyBorder="1" applyAlignment="1">
      <alignment horizontal="center" vertical="center"/>
    </xf>
    <xf numFmtId="0" fontId="11" fillId="2" borderId="57" xfId="0" applyFont="1" applyFill="1" applyBorder="1" applyAlignment="1">
      <alignment horizontal="center" vertical="center"/>
    </xf>
    <xf numFmtId="0" fontId="3" fillId="2" borderId="14" xfId="0" applyFont="1" applyFill="1" applyBorder="1" applyAlignment="1">
      <alignment horizontal="center" vertical="center"/>
    </xf>
    <xf numFmtId="0" fontId="3" fillId="2" borderId="26" xfId="0" applyFont="1" applyFill="1" applyBorder="1" applyAlignment="1">
      <alignment horizontal="center" vertical="center"/>
    </xf>
    <xf numFmtId="0" fontId="3" fillId="2" borderId="52"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4" xfId="0" applyFont="1" applyFill="1" applyBorder="1" applyAlignment="1">
      <alignment horizontal="center" vertical="center"/>
    </xf>
    <xf numFmtId="0" fontId="3" fillId="2" borderId="5" xfId="0" applyFont="1" applyFill="1" applyBorder="1" applyAlignment="1">
      <alignment horizontal="center" vertical="center"/>
    </xf>
    <xf numFmtId="0" fontId="11" fillId="2" borderId="58" xfId="0" applyFont="1" applyFill="1" applyBorder="1" applyAlignment="1">
      <alignment horizontal="center" vertical="center"/>
    </xf>
    <xf numFmtId="0" fontId="11" fillId="2" borderId="59" xfId="0" applyFont="1" applyFill="1" applyBorder="1" applyAlignment="1">
      <alignment horizontal="center" vertical="center"/>
    </xf>
    <xf numFmtId="0" fontId="11" fillId="2" borderId="38" xfId="0" applyFont="1" applyFill="1" applyBorder="1" applyAlignment="1">
      <alignment horizontal="center" vertical="center"/>
    </xf>
    <xf numFmtId="0" fontId="3" fillId="2" borderId="23" xfId="0" applyFont="1" applyFill="1" applyBorder="1" applyAlignment="1">
      <alignment horizontal="center" vertical="center"/>
    </xf>
    <xf numFmtId="0" fontId="3" fillId="2" borderId="13"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2" xfId="0" applyFont="1" applyFill="1" applyBorder="1" applyAlignment="1">
      <alignment horizontal="center" vertical="center"/>
    </xf>
    <xf numFmtId="0" fontId="10" fillId="7" borderId="0" xfId="0" applyFont="1" applyFill="1" applyAlignment="1">
      <alignment horizontal="left" vertical="center"/>
    </xf>
    <xf numFmtId="0" fontId="3" fillId="5" borderId="0" xfId="0" applyFont="1" applyFill="1" applyAlignment="1">
      <alignment horizontal="center" vertical="center"/>
    </xf>
    <xf numFmtId="0" fontId="3" fillId="5" borderId="12" xfId="0" applyFont="1" applyFill="1" applyBorder="1" applyAlignment="1">
      <alignment horizontal="center" vertical="center"/>
    </xf>
    <xf numFmtId="0" fontId="3" fillId="5" borderId="7" xfId="0" applyFont="1" applyFill="1" applyBorder="1" applyAlignment="1">
      <alignment horizontal="center" vertical="center"/>
    </xf>
    <xf numFmtId="0" fontId="3" fillId="7" borderId="0" xfId="0" applyFont="1" applyFill="1" applyAlignment="1">
      <alignment horizontal="left" vertical="center" wrapText="1"/>
    </xf>
    <xf numFmtId="0" fontId="3" fillId="5" borderId="34" xfId="0" applyFont="1" applyFill="1" applyBorder="1" applyAlignment="1">
      <alignment horizontal="center" vertical="center" wrapText="1"/>
    </xf>
    <xf numFmtId="0" fontId="3" fillId="5" borderId="0" xfId="0" applyFont="1" applyFill="1" applyAlignment="1">
      <alignment horizontal="center" vertical="center" wrapText="1"/>
    </xf>
    <xf numFmtId="0" fontId="3" fillId="5" borderId="32" xfId="0" applyFont="1" applyFill="1" applyBorder="1" applyAlignment="1">
      <alignment horizontal="center" vertical="center" wrapText="1"/>
    </xf>
    <xf numFmtId="0" fontId="3" fillId="5" borderId="16" xfId="0" applyFont="1" applyFill="1" applyBorder="1" applyAlignment="1">
      <alignment horizontal="center" vertical="center" wrapText="1"/>
    </xf>
    <xf numFmtId="0" fontId="3" fillId="5" borderId="4" xfId="0" applyFont="1" applyFill="1" applyBorder="1" applyAlignment="1">
      <alignment horizontal="center" vertical="center" wrapText="1"/>
    </xf>
    <xf numFmtId="0" fontId="3" fillId="5" borderId="2" xfId="0" applyFont="1" applyFill="1" applyBorder="1" applyAlignment="1">
      <alignment horizontal="center" vertical="center" wrapText="1"/>
    </xf>
    <xf numFmtId="0" fontId="3" fillId="4" borderId="21" xfId="0" applyFont="1" applyFill="1" applyBorder="1" applyAlignment="1">
      <alignment horizontal="center" vertical="center"/>
    </xf>
    <xf numFmtId="0" fontId="3" fillId="4" borderId="29" xfId="0" applyFont="1" applyFill="1" applyBorder="1" applyAlignment="1">
      <alignment horizontal="center" vertical="center"/>
    </xf>
    <xf numFmtId="0" fontId="3" fillId="4" borderId="22" xfId="0" applyFont="1" applyFill="1" applyBorder="1" applyAlignment="1">
      <alignment horizontal="center" vertical="center"/>
    </xf>
    <xf numFmtId="0" fontId="3" fillId="4" borderId="28" xfId="0" applyFont="1" applyFill="1" applyBorder="1" applyAlignment="1">
      <alignment horizontal="center" vertical="center"/>
    </xf>
    <xf numFmtId="0" fontId="3" fillId="5" borderId="23" xfId="0" applyFont="1" applyFill="1" applyBorder="1" applyAlignment="1">
      <alignment horizontal="center" vertical="center" wrapText="1"/>
    </xf>
    <xf numFmtId="0" fontId="3" fillId="5" borderId="26" xfId="0" applyFont="1" applyFill="1" applyBorder="1" applyAlignment="1">
      <alignment horizontal="center" vertical="center" wrapText="1"/>
    </xf>
    <xf numFmtId="0" fontId="3" fillId="5" borderId="13" xfId="0" applyFont="1" applyFill="1" applyBorder="1" applyAlignment="1">
      <alignment horizontal="center" vertical="center" wrapText="1"/>
    </xf>
    <xf numFmtId="0" fontId="10" fillId="7" borderId="30" xfId="0" applyFont="1" applyFill="1" applyBorder="1" applyAlignment="1">
      <alignment horizontal="center" vertical="center"/>
    </xf>
    <xf numFmtId="0" fontId="11" fillId="2" borderId="14" xfId="0" applyFont="1" applyFill="1" applyBorder="1" applyAlignment="1">
      <alignment horizontal="left" vertical="center" wrapText="1"/>
    </xf>
    <xf numFmtId="0" fontId="11" fillId="2" borderId="26" xfId="0" applyFont="1" applyFill="1" applyBorder="1" applyAlignment="1">
      <alignment horizontal="left" vertical="center" wrapText="1"/>
    </xf>
    <xf numFmtId="0" fontId="11" fillId="2" borderId="52" xfId="0" applyFont="1" applyFill="1" applyBorder="1" applyAlignment="1">
      <alignment horizontal="left" vertical="center" wrapText="1"/>
    </xf>
    <xf numFmtId="0" fontId="11" fillId="2" borderId="3" xfId="0" applyFont="1" applyFill="1" applyBorder="1" applyAlignment="1">
      <alignment horizontal="left" vertical="center" wrapText="1"/>
    </xf>
    <xf numFmtId="0" fontId="11" fillId="2" borderId="4" xfId="0" applyFont="1" applyFill="1" applyBorder="1" applyAlignment="1">
      <alignment horizontal="left" vertical="center" wrapText="1"/>
    </xf>
    <xf numFmtId="0" fontId="11" fillId="2" borderId="5" xfId="0" applyFont="1" applyFill="1" applyBorder="1" applyAlignment="1">
      <alignment horizontal="left" vertical="center" wrapText="1"/>
    </xf>
    <xf numFmtId="0" fontId="3" fillId="0" borderId="0" xfId="0" applyFont="1" applyAlignment="1">
      <alignment horizontal="center" vertical="center"/>
    </xf>
    <xf numFmtId="0" fontId="3" fillId="8" borderId="12" xfId="0" applyFont="1" applyFill="1" applyBorder="1" applyAlignment="1">
      <alignment horizontal="center" vertical="center"/>
    </xf>
    <xf numFmtId="0" fontId="3" fillId="8" borderId="7" xfId="0" applyFont="1" applyFill="1" applyBorder="1" applyAlignment="1">
      <alignment horizontal="center" vertical="center"/>
    </xf>
    <xf numFmtId="0" fontId="3" fillId="5" borderId="14" xfId="0" applyFont="1" applyFill="1" applyBorder="1" applyAlignment="1">
      <alignment horizontal="center" vertical="center"/>
    </xf>
    <xf numFmtId="0" fontId="3" fillId="5" borderId="26" xfId="0" applyFont="1" applyFill="1" applyBorder="1" applyAlignment="1">
      <alignment horizontal="center" vertical="center"/>
    </xf>
    <xf numFmtId="0" fontId="3" fillId="5" borderId="34" xfId="0" applyFont="1" applyFill="1" applyBorder="1" applyAlignment="1">
      <alignment horizontal="center" vertical="center"/>
    </xf>
    <xf numFmtId="0" fontId="3" fillId="5" borderId="32"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0" xfId="0" applyFont="1" applyFill="1" applyBorder="1" applyAlignment="1">
      <alignment horizontal="center" vertical="center"/>
    </xf>
    <xf numFmtId="0" fontId="3" fillId="5" borderId="25" xfId="0" applyFont="1" applyFill="1" applyBorder="1" applyAlignment="1">
      <alignment horizontal="center" vertical="center"/>
    </xf>
    <xf numFmtId="0" fontId="3" fillId="4" borderId="36" xfId="0" applyFont="1" applyFill="1" applyBorder="1" applyAlignment="1">
      <alignment horizontal="center" vertical="center"/>
    </xf>
    <xf numFmtId="183" fontId="3" fillId="3" borderId="37" xfId="0" applyNumberFormat="1" applyFont="1" applyFill="1" applyBorder="1" applyAlignment="1" applyProtection="1">
      <alignment horizontal="center" vertical="center"/>
      <protection locked="0"/>
    </xf>
    <xf numFmtId="183" fontId="3" fillId="3" borderId="50" xfId="0" applyNumberFormat="1" applyFont="1" applyFill="1" applyBorder="1" applyAlignment="1" applyProtection="1">
      <alignment horizontal="center" vertical="center"/>
      <protection locked="0"/>
    </xf>
    <xf numFmtId="183" fontId="3" fillId="3" borderId="18" xfId="0" applyNumberFormat="1" applyFont="1" applyFill="1" applyBorder="1" applyAlignment="1" applyProtection="1">
      <alignment horizontal="center" vertical="center"/>
      <protection locked="0"/>
    </xf>
    <xf numFmtId="182" fontId="3" fillId="3" borderId="12" xfId="0" applyNumberFormat="1" applyFont="1" applyFill="1" applyBorder="1" applyAlignment="1" applyProtection="1">
      <alignment horizontal="center" vertical="center"/>
      <protection locked="0"/>
    </xf>
    <xf numFmtId="182" fontId="3" fillId="3" borderId="7" xfId="0" applyNumberFormat="1" applyFont="1" applyFill="1" applyBorder="1" applyAlignment="1" applyProtection="1">
      <alignment horizontal="center" vertical="center"/>
      <protection locked="0"/>
    </xf>
    <xf numFmtId="182" fontId="3" fillId="3" borderId="11" xfId="0" applyNumberFormat="1" applyFont="1" applyFill="1" applyBorder="1" applyAlignment="1" applyProtection="1">
      <alignment horizontal="center" vertical="center"/>
      <protection locked="0"/>
    </xf>
    <xf numFmtId="181" fontId="3" fillId="3" borderId="14" xfId="0" applyNumberFormat="1" applyFont="1" applyFill="1" applyBorder="1" applyAlignment="1" applyProtection="1">
      <alignment horizontal="center" vertical="center"/>
      <protection locked="0"/>
    </xf>
    <xf numFmtId="181" fontId="3" fillId="3" borderId="26" xfId="0" applyNumberFormat="1" applyFont="1" applyFill="1" applyBorder="1" applyAlignment="1" applyProtection="1">
      <alignment horizontal="center" vertical="center"/>
      <protection locked="0"/>
    </xf>
    <xf numFmtId="181" fontId="3" fillId="3" borderId="13" xfId="0" applyNumberFormat="1" applyFont="1" applyFill="1" applyBorder="1" applyAlignment="1" applyProtection="1">
      <alignment horizontal="center" vertical="center"/>
      <protection locked="0"/>
    </xf>
    <xf numFmtId="181" fontId="3" fillId="3" borderId="3" xfId="0" applyNumberFormat="1" applyFont="1" applyFill="1" applyBorder="1" applyAlignment="1" applyProtection="1">
      <alignment horizontal="center" vertical="center"/>
      <protection locked="0"/>
    </xf>
    <xf numFmtId="181" fontId="3" fillId="3" borderId="4" xfId="0" applyNumberFormat="1" applyFont="1" applyFill="1" applyBorder="1" applyAlignment="1" applyProtection="1">
      <alignment horizontal="center" vertical="center"/>
      <protection locked="0"/>
    </xf>
    <xf numFmtId="181" fontId="3" fillId="3" borderId="2" xfId="0" applyNumberFormat="1" applyFont="1" applyFill="1" applyBorder="1" applyAlignment="1" applyProtection="1">
      <alignment horizontal="center" vertical="center"/>
      <protection locked="0"/>
    </xf>
    <xf numFmtId="0" fontId="3" fillId="5" borderId="17" xfId="0" applyFont="1" applyFill="1" applyBorder="1" applyAlignment="1">
      <alignment horizontal="center" vertical="center"/>
    </xf>
    <xf numFmtId="0" fontId="3" fillId="5" borderId="9" xfId="0" applyFont="1" applyFill="1" applyBorder="1" applyAlignment="1">
      <alignment horizontal="center" vertical="center"/>
    </xf>
    <xf numFmtId="0" fontId="4" fillId="2" borderId="14" xfId="0" applyFont="1" applyFill="1" applyBorder="1" applyAlignment="1">
      <alignment horizontal="left" vertical="center" wrapText="1"/>
    </xf>
    <xf numFmtId="0" fontId="4" fillId="2" borderId="26" xfId="0" applyFont="1" applyFill="1" applyBorder="1" applyAlignment="1">
      <alignment horizontal="left" vertical="center" wrapText="1"/>
    </xf>
    <xf numFmtId="0" fontId="4" fillId="2" borderId="52" xfId="0" applyFont="1" applyFill="1" applyBorder="1" applyAlignment="1">
      <alignment horizontal="left" vertical="center" wrapText="1"/>
    </xf>
    <xf numFmtId="0" fontId="4" fillId="2" borderId="3" xfId="0" applyFont="1" applyFill="1" applyBorder="1" applyAlignment="1">
      <alignment horizontal="left" vertical="center" wrapText="1"/>
    </xf>
    <xf numFmtId="0" fontId="4" fillId="2" borderId="4" xfId="0" applyFont="1" applyFill="1" applyBorder="1" applyAlignment="1">
      <alignment horizontal="left" vertical="center" wrapText="1"/>
    </xf>
    <xf numFmtId="0" fontId="4" fillId="2" borderId="5" xfId="0" applyFont="1" applyFill="1" applyBorder="1" applyAlignment="1">
      <alignment horizontal="left" vertical="center" wrapText="1"/>
    </xf>
  </cellXfs>
  <cellStyles count="6">
    <cellStyle name="標準" xfId="0" builtinId="0"/>
    <cellStyle name="標準 2" xfId="2" xr:uid="{1A753850-C60D-407F-A9AF-51B4BF736DEE}"/>
    <cellStyle name="標準 2 2" xfId="4" xr:uid="{9D503162-A2A9-4078-B3DC-8AC33EC3517B}"/>
    <cellStyle name="標準 3" xfId="5" xr:uid="{7D38A406-D093-4AAE-8667-E25B5CB8A1E8}"/>
    <cellStyle name="標準 4" xfId="3" xr:uid="{369C184D-934D-427B-8F71-E8B150A2DEA2}"/>
    <cellStyle name="標準 5" xfId="1" xr:uid="{C0BD6A88-102C-4223-885D-087DD55DAC7C}"/>
  </cellStyles>
  <dxfs count="0"/>
  <tableStyles count="0" defaultTableStyle="TableStyleMedium2" defaultPivotStyle="PivotStyleLight16"/>
  <colors>
    <mruColors>
      <color rgb="FFCCECFF"/>
      <color rgb="FFCCFFFF"/>
      <color rgb="FFF3F9FB"/>
      <color rgb="FFFFFFCC"/>
      <color rgb="FFD9D9D9"/>
      <color rgb="FFEEEC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Meiryo UI" panose="020B0604030504040204" pitchFamily="50" charset="-128"/>
                <a:ea typeface="Meiryo UI" panose="020B0604030504040204" pitchFamily="50" charset="-128"/>
                <a:cs typeface="+mn-cs"/>
              </a:defRPr>
            </a:pPr>
            <a:r>
              <a:rPr lang="ja-JP" altLang="en-US" sz="1050"/>
              <a:t>①加速性能線図　</a:t>
            </a:r>
            <a:r>
              <a:rPr lang="en-US" altLang="ja-JP" sz="1050"/>
              <a:t>(</a:t>
            </a:r>
            <a:r>
              <a:rPr lang="ja-JP" altLang="en-US" sz="1050"/>
              <a:t>加速時間</a:t>
            </a:r>
            <a:r>
              <a:rPr lang="en-US" altLang="ja-JP" sz="1050"/>
              <a:t>ta, </a:t>
            </a:r>
            <a:r>
              <a:rPr lang="ja-JP" altLang="en-US" sz="1050"/>
              <a:t>登坂角度</a:t>
            </a:r>
            <a:r>
              <a:rPr lang="en-US" altLang="ja-JP" sz="1050"/>
              <a:t>θ)</a:t>
            </a:r>
            <a:endParaRPr lang="ja-JP" altLang="en-US" sz="1050"/>
          </a:p>
        </c:rich>
      </c:tx>
      <c:layout>
        <c:manualLayout>
          <c:xMode val="edge"/>
          <c:yMode val="edge"/>
          <c:x val="0.29264893660577868"/>
          <c:y val="1.0213852178265768E-4"/>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Meiryo UI" panose="020B0604030504040204" pitchFamily="50" charset="-128"/>
              <a:ea typeface="Meiryo UI" panose="020B0604030504040204" pitchFamily="50" charset="-128"/>
              <a:cs typeface="+mn-cs"/>
            </a:defRPr>
          </a:pPr>
          <a:endParaRPr lang="ja-JP"/>
        </a:p>
      </c:txPr>
    </c:title>
    <c:autoTitleDeleted val="0"/>
    <c:plotArea>
      <c:layout>
        <c:manualLayout>
          <c:layoutTarget val="inner"/>
          <c:xMode val="edge"/>
          <c:yMode val="edge"/>
          <c:x val="0.11234993075345144"/>
          <c:y val="6.3108805959331993E-2"/>
          <c:w val="0.84391003389687269"/>
          <c:h val="0.63588491045564977"/>
        </c:manualLayout>
      </c:layout>
      <c:scatterChart>
        <c:scatterStyle val="lineMarker"/>
        <c:varyColors val="0"/>
        <c:ser>
          <c:idx val="9"/>
          <c:order val="9"/>
          <c:tx>
            <c:strRef>
              <c:f>加速図!$F$2</c:f>
              <c:strCache>
                <c:ptCount val="1"/>
                <c:pt idx="0">
                  <c:v>AGV仕様</c:v>
                </c:pt>
              </c:strCache>
            </c:strRef>
          </c:tx>
          <c:spPr>
            <a:ln w="25400" cap="rnd">
              <a:noFill/>
              <a:round/>
            </a:ln>
            <a:effectLst/>
          </c:spPr>
          <c:marker>
            <c:symbol val="circle"/>
            <c:size val="8"/>
            <c:spPr>
              <a:solidFill>
                <a:srgbClr val="FFC000"/>
              </a:solidFill>
              <a:ln w="12700">
                <a:solidFill>
                  <a:schemeClr val="tx1"/>
                </a:solidFill>
              </a:ln>
              <a:effectLst/>
            </c:spPr>
          </c:marker>
          <c:xVal>
            <c:numRef>
              <c:f>加速図!$G$4</c:f>
              <c:numCache>
                <c:formatCode>General</c:formatCode>
                <c:ptCount val="1"/>
                <c:pt idx="0">
                  <c:v>1000</c:v>
                </c:pt>
              </c:numCache>
            </c:numRef>
          </c:xVal>
          <c:yVal>
            <c:numRef>
              <c:f>加速図!$G$3</c:f>
              <c:numCache>
                <c:formatCode>General</c:formatCode>
                <c:ptCount val="1"/>
                <c:pt idx="0">
                  <c:v>40</c:v>
                </c:pt>
              </c:numCache>
            </c:numRef>
          </c:yVal>
          <c:smooth val="0"/>
          <c:extLst>
            <c:ext xmlns:c16="http://schemas.microsoft.com/office/drawing/2014/chart" uri="{C3380CC4-5D6E-409C-BE32-E72D297353CC}">
              <c16:uniqueId val="{00000000-C8D7-4768-B675-72B9D2B9E992}"/>
            </c:ext>
          </c:extLst>
        </c:ser>
        <c:dLbls>
          <c:showLegendKey val="0"/>
          <c:showVal val="0"/>
          <c:showCatName val="0"/>
          <c:showSerName val="0"/>
          <c:showPercent val="0"/>
          <c:showBubbleSize val="0"/>
        </c:dLbls>
        <c:axId val="306985919"/>
        <c:axId val="306991199"/>
      </c:scatterChart>
      <c:scatterChart>
        <c:scatterStyle val="smoothMarker"/>
        <c:varyColors val="0"/>
        <c:ser>
          <c:idx val="0"/>
          <c:order val="0"/>
          <c:tx>
            <c:strRef>
              <c:f>加速図!$D$19</c:f>
              <c:strCache>
                <c:ptCount val="1"/>
                <c:pt idx="0">
                  <c:v>AWRⅡ010B</c:v>
                </c:pt>
              </c:strCache>
            </c:strRef>
          </c:tx>
          <c:spPr>
            <a:ln w="28575" cap="rnd">
              <a:solidFill>
                <a:schemeClr val="accent1"/>
              </a:solidFill>
              <a:round/>
            </a:ln>
            <a:effectLst/>
          </c:spPr>
          <c:marker>
            <c:symbol val="none"/>
          </c:marker>
          <c:dPt>
            <c:idx val="238"/>
            <c:marker>
              <c:symbol val="none"/>
            </c:marker>
            <c:bubble3D val="0"/>
            <c:extLst>
              <c:ext xmlns:c16="http://schemas.microsoft.com/office/drawing/2014/chart" uri="{C3380CC4-5D6E-409C-BE32-E72D297353CC}">
                <c16:uniqueId val="{00000000-4066-4BE9-A413-ABB6BEA0DBE6}"/>
              </c:ext>
            </c:extLst>
          </c:dPt>
          <c:xVal>
            <c:numRef>
              <c:f>加速図!$C$21:$C$4021</c:f>
              <c:numCache>
                <c:formatCode>General</c:formatCode>
                <c:ptCount val="4001"/>
                <c:pt idx="0">
                  <c:v>0</c:v>
                </c:pt>
                <c:pt idx="1">
                  <c:v>10</c:v>
                </c:pt>
                <c:pt idx="2">
                  <c:v>20</c:v>
                </c:pt>
                <c:pt idx="3">
                  <c:v>30</c:v>
                </c:pt>
                <c:pt idx="4">
                  <c:v>40</c:v>
                </c:pt>
                <c:pt idx="5">
                  <c:v>50</c:v>
                </c:pt>
                <c:pt idx="6">
                  <c:v>60</c:v>
                </c:pt>
                <c:pt idx="7">
                  <c:v>70</c:v>
                </c:pt>
                <c:pt idx="8">
                  <c:v>80</c:v>
                </c:pt>
                <c:pt idx="9">
                  <c:v>90</c:v>
                </c:pt>
                <c:pt idx="10">
                  <c:v>100</c:v>
                </c:pt>
                <c:pt idx="11">
                  <c:v>110</c:v>
                </c:pt>
                <c:pt idx="12">
                  <c:v>120</c:v>
                </c:pt>
                <c:pt idx="13">
                  <c:v>130</c:v>
                </c:pt>
                <c:pt idx="14">
                  <c:v>140</c:v>
                </c:pt>
                <c:pt idx="15">
                  <c:v>150</c:v>
                </c:pt>
                <c:pt idx="16">
                  <c:v>160</c:v>
                </c:pt>
                <c:pt idx="17">
                  <c:v>170</c:v>
                </c:pt>
                <c:pt idx="18">
                  <c:v>180</c:v>
                </c:pt>
                <c:pt idx="19">
                  <c:v>190</c:v>
                </c:pt>
                <c:pt idx="20">
                  <c:v>200</c:v>
                </c:pt>
                <c:pt idx="21">
                  <c:v>210</c:v>
                </c:pt>
                <c:pt idx="22">
                  <c:v>220</c:v>
                </c:pt>
                <c:pt idx="23">
                  <c:v>230</c:v>
                </c:pt>
                <c:pt idx="24">
                  <c:v>240</c:v>
                </c:pt>
                <c:pt idx="25">
                  <c:v>250</c:v>
                </c:pt>
                <c:pt idx="26">
                  <c:v>260</c:v>
                </c:pt>
                <c:pt idx="27">
                  <c:v>270</c:v>
                </c:pt>
                <c:pt idx="28">
                  <c:v>280</c:v>
                </c:pt>
                <c:pt idx="29">
                  <c:v>290</c:v>
                </c:pt>
                <c:pt idx="30">
                  <c:v>300</c:v>
                </c:pt>
                <c:pt idx="31">
                  <c:v>310</c:v>
                </c:pt>
                <c:pt idx="32">
                  <c:v>320</c:v>
                </c:pt>
                <c:pt idx="33">
                  <c:v>330</c:v>
                </c:pt>
                <c:pt idx="34">
                  <c:v>340</c:v>
                </c:pt>
                <c:pt idx="35">
                  <c:v>350</c:v>
                </c:pt>
                <c:pt idx="36">
                  <c:v>360</c:v>
                </c:pt>
                <c:pt idx="37">
                  <c:v>370</c:v>
                </c:pt>
                <c:pt idx="38">
                  <c:v>380</c:v>
                </c:pt>
                <c:pt idx="39">
                  <c:v>390</c:v>
                </c:pt>
                <c:pt idx="40">
                  <c:v>400</c:v>
                </c:pt>
                <c:pt idx="41">
                  <c:v>410</c:v>
                </c:pt>
                <c:pt idx="42">
                  <c:v>420</c:v>
                </c:pt>
                <c:pt idx="43">
                  <c:v>430</c:v>
                </c:pt>
                <c:pt idx="44">
                  <c:v>440</c:v>
                </c:pt>
                <c:pt idx="45">
                  <c:v>450</c:v>
                </c:pt>
                <c:pt idx="46">
                  <c:v>460</c:v>
                </c:pt>
                <c:pt idx="47">
                  <c:v>470</c:v>
                </c:pt>
                <c:pt idx="48">
                  <c:v>480</c:v>
                </c:pt>
                <c:pt idx="49">
                  <c:v>490</c:v>
                </c:pt>
                <c:pt idx="50">
                  <c:v>500</c:v>
                </c:pt>
                <c:pt idx="51">
                  <c:v>510</c:v>
                </c:pt>
                <c:pt idx="52">
                  <c:v>520</c:v>
                </c:pt>
                <c:pt idx="53">
                  <c:v>530</c:v>
                </c:pt>
                <c:pt idx="54">
                  <c:v>540</c:v>
                </c:pt>
                <c:pt idx="55">
                  <c:v>550</c:v>
                </c:pt>
                <c:pt idx="56">
                  <c:v>560</c:v>
                </c:pt>
                <c:pt idx="57">
                  <c:v>570</c:v>
                </c:pt>
                <c:pt idx="58">
                  <c:v>580</c:v>
                </c:pt>
                <c:pt idx="59">
                  <c:v>590</c:v>
                </c:pt>
                <c:pt idx="60">
                  <c:v>600</c:v>
                </c:pt>
                <c:pt idx="61">
                  <c:v>610</c:v>
                </c:pt>
                <c:pt idx="62">
                  <c:v>620</c:v>
                </c:pt>
                <c:pt idx="63">
                  <c:v>630</c:v>
                </c:pt>
                <c:pt idx="64">
                  <c:v>640</c:v>
                </c:pt>
                <c:pt idx="65">
                  <c:v>650</c:v>
                </c:pt>
                <c:pt idx="66">
                  <c:v>660</c:v>
                </c:pt>
                <c:pt idx="67">
                  <c:v>670</c:v>
                </c:pt>
                <c:pt idx="68">
                  <c:v>680</c:v>
                </c:pt>
                <c:pt idx="69">
                  <c:v>690</c:v>
                </c:pt>
                <c:pt idx="70">
                  <c:v>700</c:v>
                </c:pt>
                <c:pt idx="71">
                  <c:v>710</c:v>
                </c:pt>
                <c:pt idx="72">
                  <c:v>720</c:v>
                </c:pt>
                <c:pt idx="73">
                  <c:v>730</c:v>
                </c:pt>
                <c:pt idx="74">
                  <c:v>740</c:v>
                </c:pt>
                <c:pt idx="75">
                  <c:v>750</c:v>
                </c:pt>
                <c:pt idx="76">
                  <c:v>760</c:v>
                </c:pt>
                <c:pt idx="77">
                  <c:v>770</c:v>
                </c:pt>
                <c:pt idx="78">
                  <c:v>780</c:v>
                </c:pt>
                <c:pt idx="79">
                  <c:v>790</c:v>
                </c:pt>
                <c:pt idx="80">
                  <c:v>800</c:v>
                </c:pt>
                <c:pt idx="81">
                  <c:v>810</c:v>
                </c:pt>
                <c:pt idx="82">
                  <c:v>820</c:v>
                </c:pt>
                <c:pt idx="83">
                  <c:v>830</c:v>
                </c:pt>
                <c:pt idx="84">
                  <c:v>840</c:v>
                </c:pt>
                <c:pt idx="85">
                  <c:v>850</c:v>
                </c:pt>
                <c:pt idx="86">
                  <c:v>860</c:v>
                </c:pt>
                <c:pt idx="87">
                  <c:v>870</c:v>
                </c:pt>
                <c:pt idx="88">
                  <c:v>880</c:v>
                </c:pt>
                <c:pt idx="89">
                  <c:v>890</c:v>
                </c:pt>
                <c:pt idx="90">
                  <c:v>900</c:v>
                </c:pt>
                <c:pt idx="91">
                  <c:v>910</c:v>
                </c:pt>
                <c:pt idx="92">
                  <c:v>920</c:v>
                </c:pt>
                <c:pt idx="93">
                  <c:v>930</c:v>
                </c:pt>
                <c:pt idx="94">
                  <c:v>940</c:v>
                </c:pt>
                <c:pt idx="95">
                  <c:v>950</c:v>
                </c:pt>
                <c:pt idx="96">
                  <c:v>960</c:v>
                </c:pt>
                <c:pt idx="97">
                  <c:v>970</c:v>
                </c:pt>
                <c:pt idx="98">
                  <c:v>980</c:v>
                </c:pt>
                <c:pt idx="99">
                  <c:v>990</c:v>
                </c:pt>
                <c:pt idx="100">
                  <c:v>1000</c:v>
                </c:pt>
                <c:pt idx="101">
                  <c:v>1010</c:v>
                </c:pt>
                <c:pt idx="102">
                  <c:v>1020</c:v>
                </c:pt>
                <c:pt idx="103">
                  <c:v>1030</c:v>
                </c:pt>
                <c:pt idx="104">
                  <c:v>1040</c:v>
                </c:pt>
                <c:pt idx="105">
                  <c:v>1050</c:v>
                </c:pt>
                <c:pt idx="106">
                  <c:v>1060</c:v>
                </c:pt>
                <c:pt idx="107">
                  <c:v>1070</c:v>
                </c:pt>
                <c:pt idx="108">
                  <c:v>1080</c:v>
                </c:pt>
                <c:pt idx="109">
                  <c:v>1090</c:v>
                </c:pt>
                <c:pt idx="110">
                  <c:v>1100</c:v>
                </c:pt>
                <c:pt idx="111">
                  <c:v>1110</c:v>
                </c:pt>
                <c:pt idx="112">
                  <c:v>1120</c:v>
                </c:pt>
                <c:pt idx="113">
                  <c:v>1130</c:v>
                </c:pt>
                <c:pt idx="114">
                  <c:v>1140</c:v>
                </c:pt>
                <c:pt idx="115">
                  <c:v>1150</c:v>
                </c:pt>
                <c:pt idx="116">
                  <c:v>1160</c:v>
                </c:pt>
                <c:pt idx="117">
                  <c:v>1170</c:v>
                </c:pt>
                <c:pt idx="118">
                  <c:v>1180</c:v>
                </c:pt>
                <c:pt idx="119">
                  <c:v>1190</c:v>
                </c:pt>
                <c:pt idx="120">
                  <c:v>1200</c:v>
                </c:pt>
                <c:pt idx="121">
                  <c:v>1210</c:v>
                </c:pt>
                <c:pt idx="122">
                  <c:v>1220</c:v>
                </c:pt>
                <c:pt idx="123">
                  <c:v>1230</c:v>
                </c:pt>
                <c:pt idx="124">
                  <c:v>1240</c:v>
                </c:pt>
                <c:pt idx="125">
                  <c:v>1250</c:v>
                </c:pt>
                <c:pt idx="126">
                  <c:v>1260</c:v>
                </c:pt>
                <c:pt idx="127">
                  <c:v>1270</c:v>
                </c:pt>
                <c:pt idx="128">
                  <c:v>1280</c:v>
                </c:pt>
                <c:pt idx="129">
                  <c:v>1290</c:v>
                </c:pt>
                <c:pt idx="130">
                  <c:v>1300</c:v>
                </c:pt>
                <c:pt idx="131">
                  <c:v>1310</c:v>
                </c:pt>
                <c:pt idx="132">
                  <c:v>1320</c:v>
                </c:pt>
                <c:pt idx="133">
                  <c:v>1330</c:v>
                </c:pt>
                <c:pt idx="134">
                  <c:v>1340</c:v>
                </c:pt>
                <c:pt idx="135">
                  <c:v>1350</c:v>
                </c:pt>
                <c:pt idx="136">
                  <c:v>1360</c:v>
                </c:pt>
                <c:pt idx="137">
                  <c:v>1370</c:v>
                </c:pt>
                <c:pt idx="138">
                  <c:v>1380</c:v>
                </c:pt>
                <c:pt idx="139">
                  <c:v>1390</c:v>
                </c:pt>
                <c:pt idx="140">
                  <c:v>1400</c:v>
                </c:pt>
                <c:pt idx="141">
                  <c:v>1410</c:v>
                </c:pt>
                <c:pt idx="142">
                  <c:v>1420</c:v>
                </c:pt>
                <c:pt idx="143">
                  <c:v>1430</c:v>
                </c:pt>
                <c:pt idx="144">
                  <c:v>1440</c:v>
                </c:pt>
                <c:pt idx="145">
                  <c:v>1450</c:v>
                </c:pt>
                <c:pt idx="146">
                  <c:v>1460</c:v>
                </c:pt>
                <c:pt idx="147">
                  <c:v>1470</c:v>
                </c:pt>
                <c:pt idx="148">
                  <c:v>1480</c:v>
                </c:pt>
                <c:pt idx="149">
                  <c:v>1490</c:v>
                </c:pt>
                <c:pt idx="150">
                  <c:v>1500</c:v>
                </c:pt>
                <c:pt idx="151">
                  <c:v>1510</c:v>
                </c:pt>
                <c:pt idx="152">
                  <c:v>1520</c:v>
                </c:pt>
                <c:pt idx="153">
                  <c:v>1530</c:v>
                </c:pt>
                <c:pt idx="154">
                  <c:v>1540</c:v>
                </c:pt>
                <c:pt idx="155">
                  <c:v>1550</c:v>
                </c:pt>
                <c:pt idx="156">
                  <c:v>1560</c:v>
                </c:pt>
                <c:pt idx="157">
                  <c:v>1570</c:v>
                </c:pt>
                <c:pt idx="158">
                  <c:v>1580</c:v>
                </c:pt>
                <c:pt idx="159">
                  <c:v>1590</c:v>
                </c:pt>
                <c:pt idx="160">
                  <c:v>1600</c:v>
                </c:pt>
                <c:pt idx="161">
                  <c:v>1610</c:v>
                </c:pt>
                <c:pt idx="162">
                  <c:v>1620</c:v>
                </c:pt>
                <c:pt idx="163">
                  <c:v>1630</c:v>
                </c:pt>
                <c:pt idx="164">
                  <c:v>1640</c:v>
                </c:pt>
                <c:pt idx="165">
                  <c:v>1650</c:v>
                </c:pt>
                <c:pt idx="166">
                  <c:v>1660</c:v>
                </c:pt>
                <c:pt idx="167">
                  <c:v>1670</c:v>
                </c:pt>
                <c:pt idx="168">
                  <c:v>1680</c:v>
                </c:pt>
                <c:pt idx="169">
                  <c:v>1690</c:v>
                </c:pt>
                <c:pt idx="170">
                  <c:v>1700</c:v>
                </c:pt>
                <c:pt idx="171">
                  <c:v>1710</c:v>
                </c:pt>
                <c:pt idx="172">
                  <c:v>1720</c:v>
                </c:pt>
                <c:pt idx="173">
                  <c:v>1730</c:v>
                </c:pt>
                <c:pt idx="174">
                  <c:v>1740</c:v>
                </c:pt>
                <c:pt idx="175">
                  <c:v>1750</c:v>
                </c:pt>
                <c:pt idx="176">
                  <c:v>1760</c:v>
                </c:pt>
                <c:pt idx="177">
                  <c:v>1770</c:v>
                </c:pt>
                <c:pt idx="178">
                  <c:v>1780</c:v>
                </c:pt>
                <c:pt idx="179">
                  <c:v>1790</c:v>
                </c:pt>
                <c:pt idx="180">
                  <c:v>1800</c:v>
                </c:pt>
                <c:pt idx="181">
                  <c:v>1810</c:v>
                </c:pt>
                <c:pt idx="182">
                  <c:v>1820</c:v>
                </c:pt>
                <c:pt idx="183">
                  <c:v>1830</c:v>
                </c:pt>
                <c:pt idx="184">
                  <c:v>1840</c:v>
                </c:pt>
                <c:pt idx="185">
                  <c:v>1850</c:v>
                </c:pt>
                <c:pt idx="186">
                  <c:v>1860</c:v>
                </c:pt>
                <c:pt idx="187">
                  <c:v>1870</c:v>
                </c:pt>
                <c:pt idx="188">
                  <c:v>1880</c:v>
                </c:pt>
                <c:pt idx="189">
                  <c:v>1890</c:v>
                </c:pt>
                <c:pt idx="190">
                  <c:v>1900</c:v>
                </c:pt>
                <c:pt idx="191">
                  <c:v>1910</c:v>
                </c:pt>
                <c:pt idx="192">
                  <c:v>1920</c:v>
                </c:pt>
                <c:pt idx="193">
                  <c:v>1930</c:v>
                </c:pt>
                <c:pt idx="194">
                  <c:v>1940</c:v>
                </c:pt>
                <c:pt idx="195">
                  <c:v>1950</c:v>
                </c:pt>
                <c:pt idx="196">
                  <c:v>1960</c:v>
                </c:pt>
                <c:pt idx="197">
                  <c:v>1970</c:v>
                </c:pt>
                <c:pt idx="198">
                  <c:v>1980</c:v>
                </c:pt>
                <c:pt idx="199">
                  <c:v>1990</c:v>
                </c:pt>
                <c:pt idx="200">
                  <c:v>2000</c:v>
                </c:pt>
                <c:pt idx="201">
                  <c:v>2010</c:v>
                </c:pt>
                <c:pt idx="202">
                  <c:v>2020</c:v>
                </c:pt>
                <c:pt idx="203">
                  <c:v>2030</c:v>
                </c:pt>
                <c:pt idx="204">
                  <c:v>2040</c:v>
                </c:pt>
                <c:pt idx="205">
                  <c:v>2050</c:v>
                </c:pt>
                <c:pt idx="206">
                  <c:v>2060</c:v>
                </c:pt>
                <c:pt idx="207">
                  <c:v>2070</c:v>
                </c:pt>
                <c:pt idx="208">
                  <c:v>2080</c:v>
                </c:pt>
                <c:pt idx="209">
                  <c:v>2090</c:v>
                </c:pt>
                <c:pt idx="210">
                  <c:v>2100</c:v>
                </c:pt>
                <c:pt idx="211">
                  <c:v>2110</c:v>
                </c:pt>
                <c:pt idx="212">
                  <c:v>2120</c:v>
                </c:pt>
                <c:pt idx="213">
                  <c:v>2130</c:v>
                </c:pt>
                <c:pt idx="214">
                  <c:v>2140</c:v>
                </c:pt>
                <c:pt idx="215">
                  <c:v>2150</c:v>
                </c:pt>
                <c:pt idx="216">
                  <c:v>2160</c:v>
                </c:pt>
                <c:pt idx="217">
                  <c:v>2170</c:v>
                </c:pt>
                <c:pt idx="218">
                  <c:v>2180</c:v>
                </c:pt>
                <c:pt idx="219">
                  <c:v>2190</c:v>
                </c:pt>
                <c:pt idx="220">
                  <c:v>2200</c:v>
                </c:pt>
                <c:pt idx="221">
                  <c:v>2210</c:v>
                </c:pt>
                <c:pt idx="222">
                  <c:v>2220</c:v>
                </c:pt>
                <c:pt idx="223">
                  <c:v>2230</c:v>
                </c:pt>
                <c:pt idx="224">
                  <c:v>2240</c:v>
                </c:pt>
                <c:pt idx="225">
                  <c:v>2250</c:v>
                </c:pt>
                <c:pt idx="226">
                  <c:v>2260</c:v>
                </c:pt>
                <c:pt idx="227">
                  <c:v>2270</c:v>
                </c:pt>
                <c:pt idx="228">
                  <c:v>2280</c:v>
                </c:pt>
                <c:pt idx="229">
                  <c:v>2290</c:v>
                </c:pt>
                <c:pt idx="230">
                  <c:v>2300</c:v>
                </c:pt>
                <c:pt idx="231">
                  <c:v>2310</c:v>
                </c:pt>
                <c:pt idx="232">
                  <c:v>2320</c:v>
                </c:pt>
                <c:pt idx="233">
                  <c:v>2330</c:v>
                </c:pt>
                <c:pt idx="234">
                  <c:v>2340</c:v>
                </c:pt>
                <c:pt idx="235">
                  <c:v>2350</c:v>
                </c:pt>
                <c:pt idx="236">
                  <c:v>2360</c:v>
                </c:pt>
                <c:pt idx="237">
                  <c:v>2370</c:v>
                </c:pt>
                <c:pt idx="238">
                  <c:v>2380</c:v>
                </c:pt>
                <c:pt idx="239">
                  <c:v>2390</c:v>
                </c:pt>
                <c:pt idx="240">
                  <c:v>2400</c:v>
                </c:pt>
                <c:pt idx="241">
                  <c:v>2410</c:v>
                </c:pt>
                <c:pt idx="242">
                  <c:v>2420</c:v>
                </c:pt>
                <c:pt idx="243">
                  <c:v>2430</c:v>
                </c:pt>
                <c:pt idx="244">
                  <c:v>2440</c:v>
                </c:pt>
                <c:pt idx="245">
                  <c:v>2450</c:v>
                </c:pt>
                <c:pt idx="246">
                  <c:v>2460</c:v>
                </c:pt>
                <c:pt idx="247">
                  <c:v>2470</c:v>
                </c:pt>
                <c:pt idx="248">
                  <c:v>2480</c:v>
                </c:pt>
                <c:pt idx="249">
                  <c:v>2490</c:v>
                </c:pt>
                <c:pt idx="250">
                  <c:v>2500</c:v>
                </c:pt>
                <c:pt idx="251">
                  <c:v>2510</c:v>
                </c:pt>
                <c:pt idx="252">
                  <c:v>2520</c:v>
                </c:pt>
                <c:pt idx="253">
                  <c:v>2530</c:v>
                </c:pt>
                <c:pt idx="254">
                  <c:v>2540</c:v>
                </c:pt>
                <c:pt idx="255">
                  <c:v>2550</c:v>
                </c:pt>
                <c:pt idx="256">
                  <c:v>2560</c:v>
                </c:pt>
                <c:pt idx="257">
                  <c:v>2570</c:v>
                </c:pt>
                <c:pt idx="258">
                  <c:v>2580</c:v>
                </c:pt>
                <c:pt idx="259">
                  <c:v>2590</c:v>
                </c:pt>
                <c:pt idx="260">
                  <c:v>2600</c:v>
                </c:pt>
                <c:pt idx="261">
                  <c:v>2610</c:v>
                </c:pt>
                <c:pt idx="262">
                  <c:v>2620</c:v>
                </c:pt>
                <c:pt idx="263">
                  <c:v>2630</c:v>
                </c:pt>
                <c:pt idx="264">
                  <c:v>2640</c:v>
                </c:pt>
                <c:pt idx="265">
                  <c:v>2650</c:v>
                </c:pt>
                <c:pt idx="266">
                  <c:v>2660</c:v>
                </c:pt>
                <c:pt idx="267">
                  <c:v>2670</c:v>
                </c:pt>
                <c:pt idx="268">
                  <c:v>2680</c:v>
                </c:pt>
                <c:pt idx="269">
                  <c:v>2690</c:v>
                </c:pt>
                <c:pt idx="270">
                  <c:v>2700</c:v>
                </c:pt>
                <c:pt idx="271">
                  <c:v>2710</c:v>
                </c:pt>
                <c:pt idx="272">
                  <c:v>2720</c:v>
                </c:pt>
                <c:pt idx="273">
                  <c:v>2730</c:v>
                </c:pt>
                <c:pt idx="274">
                  <c:v>2740</c:v>
                </c:pt>
                <c:pt idx="275">
                  <c:v>2750</c:v>
                </c:pt>
                <c:pt idx="276">
                  <c:v>2760</c:v>
                </c:pt>
                <c:pt idx="277">
                  <c:v>2770</c:v>
                </c:pt>
                <c:pt idx="278">
                  <c:v>2780</c:v>
                </c:pt>
                <c:pt idx="279">
                  <c:v>2790</c:v>
                </c:pt>
                <c:pt idx="280">
                  <c:v>2800</c:v>
                </c:pt>
                <c:pt idx="281">
                  <c:v>2810</c:v>
                </c:pt>
                <c:pt idx="282">
                  <c:v>2820</c:v>
                </c:pt>
                <c:pt idx="283">
                  <c:v>2830</c:v>
                </c:pt>
                <c:pt idx="284">
                  <c:v>2840</c:v>
                </c:pt>
                <c:pt idx="285">
                  <c:v>2850</c:v>
                </c:pt>
                <c:pt idx="286">
                  <c:v>2860</c:v>
                </c:pt>
                <c:pt idx="287">
                  <c:v>2870</c:v>
                </c:pt>
                <c:pt idx="288">
                  <c:v>2880</c:v>
                </c:pt>
                <c:pt idx="289">
                  <c:v>2890</c:v>
                </c:pt>
                <c:pt idx="290">
                  <c:v>2900</c:v>
                </c:pt>
                <c:pt idx="291">
                  <c:v>2910</c:v>
                </c:pt>
                <c:pt idx="292">
                  <c:v>2920</c:v>
                </c:pt>
                <c:pt idx="293">
                  <c:v>2930</c:v>
                </c:pt>
                <c:pt idx="294">
                  <c:v>2940</c:v>
                </c:pt>
                <c:pt idx="295">
                  <c:v>2950</c:v>
                </c:pt>
                <c:pt idx="296">
                  <c:v>2960</c:v>
                </c:pt>
                <c:pt idx="297">
                  <c:v>2970</c:v>
                </c:pt>
                <c:pt idx="298">
                  <c:v>2980</c:v>
                </c:pt>
                <c:pt idx="299">
                  <c:v>2990</c:v>
                </c:pt>
                <c:pt idx="300">
                  <c:v>3000</c:v>
                </c:pt>
                <c:pt idx="301">
                  <c:v>3010</c:v>
                </c:pt>
                <c:pt idx="302">
                  <c:v>3020</c:v>
                </c:pt>
                <c:pt idx="303">
                  <c:v>3030</c:v>
                </c:pt>
                <c:pt idx="304">
                  <c:v>3040</c:v>
                </c:pt>
                <c:pt idx="305">
                  <c:v>3050</c:v>
                </c:pt>
                <c:pt idx="306">
                  <c:v>3060</c:v>
                </c:pt>
                <c:pt idx="307">
                  <c:v>3070</c:v>
                </c:pt>
                <c:pt idx="308">
                  <c:v>3080</c:v>
                </c:pt>
                <c:pt idx="309">
                  <c:v>3090</c:v>
                </c:pt>
                <c:pt idx="310">
                  <c:v>3100</c:v>
                </c:pt>
                <c:pt idx="311">
                  <c:v>3110</c:v>
                </c:pt>
                <c:pt idx="312">
                  <c:v>3120</c:v>
                </c:pt>
                <c:pt idx="313">
                  <c:v>3130</c:v>
                </c:pt>
                <c:pt idx="314">
                  <c:v>3140</c:v>
                </c:pt>
                <c:pt idx="315">
                  <c:v>3150</c:v>
                </c:pt>
                <c:pt idx="316">
                  <c:v>3160</c:v>
                </c:pt>
                <c:pt idx="317">
                  <c:v>3170</c:v>
                </c:pt>
                <c:pt idx="318">
                  <c:v>3180</c:v>
                </c:pt>
                <c:pt idx="319">
                  <c:v>3190</c:v>
                </c:pt>
                <c:pt idx="320">
                  <c:v>3200</c:v>
                </c:pt>
                <c:pt idx="321">
                  <c:v>3210</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xVal>
          <c:yVal>
            <c:numRef>
              <c:f>加速図!$D$21:$D$4021</c:f>
              <c:numCache>
                <c:formatCode>0</c:formatCode>
                <c:ptCount val="4001"/>
                <c:pt idx="0">
                  <c:v>56.155968682917553</c:v>
                </c:pt>
                <c:pt idx="1">
                  <c:v>56.155968682917553</c:v>
                </c:pt>
                <c:pt idx="2">
                  <c:v>56.155968682917553</c:v>
                </c:pt>
                <c:pt idx="3">
                  <c:v>56.155968682917553</c:v>
                </c:pt>
                <c:pt idx="4">
                  <c:v>56.155968682917553</c:v>
                </c:pt>
                <c:pt idx="5">
                  <c:v>56.155968682917553</c:v>
                </c:pt>
                <c:pt idx="6">
                  <c:v>56.155968682917553</c:v>
                </c:pt>
                <c:pt idx="7">
                  <c:v>56.155968682917553</c:v>
                </c:pt>
                <c:pt idx="8">
                  <c:v>56.155968682917553</c:v>
                </c:pt>
                <c:pt idx="9">
                  <c:v>56.155968682917553</c:v>
                </c:pt>
                <c:pt idx="10">
                  <c:v>56.155968682917553</c:v>
                </c:pt>
                <c:pt idx="11">
                  <c:v>56.155968682917553</c:v>
                </c:pt>
                <c:pt idx="12">
                  <c:v>56.155968682917553</c:v>
                </c:pt>
                <c:pt idx="13">
                  <c:v>56.155968682917553</c:v>
                </c:pt>
                <c:pt idx="14">
                  <c:v>56.155968682917553</c:v>
                </c:pt>
                <c:pt idx="15">
                  <c:v>56.155968682917553</c:v>
                </c:pt>
                <c:pt idx="16">
                  <c:v>56.155968682917553</c:v>
                </c:pt>
                <c:pt idx="17">
                  <c:v>56.155968682917553</c:v>
                </c:pt>
                <c:pt idx="18">
                  <c:v>56.155968682917553</c:v>
                </c:pt>
                <c:pt idx="19">
                  <c:v>56.155968682917553</c:v>
                </c:pt>
                <c:pt idx="20">
                  <c:v>56.155968682917553</c:v>
                </c:pt>
                <c:pt idx="21">
                  <c:v>56.155968682917553</c:v>
                </c:pt>
                <c:pt idx="22">
                  <c:v>56.155968682917553</c:v>
                </c:pt>
                <c:pt idx="23">
                  <c:v>56.155968682917553</c:v>
                </c:pt>
                <c:pt idx="24">
                  <c:v>56.155968682917553</c:v>
                </c:pt>
                <c:pt idx="25">
                  <c:v>56.155968682917553</c:v>
                </c:pt>
                <c:pt idx="26">
                  <c:v>56.155968682917553</c:v>
                </c:pt>
                <c:pt idx="27">
                  <c:v>56.155968682917553</c:v>
                </c:pt>
                <c:pt idx="28">
                  <c:v>56.155968682917553</c:v>
                </c:pt>
                <c:pt idx="29">
                  <c:v>56.155968682917553</c:v>
                </c:pt>
                <c:pt idx="30">
                  <c:v>56.155968682917553</c:v>
                </c:pt>
                <c:pt idx="31">
                  <c:v>56.155968682917553</c:v>
                </c:pt>
                <c:pt idx="32">
                  <c:v>56.155968682917553</c:v>
                </c:pt>
                <c:pt idx="33">
                  <c:v>56.155968682917553</c:v>
                </c:pt>
                <c:pt idx="34">
                  <c:v>56.155968682917553</c:v>
                </c:pt>
                <c:pt idx="35">
                  <c:v>56.155968682917553</c:v>
                </c:pt>
                <c:pt idx="36">
                  <c:v>56.155968682917553</c:v>
                </c:pt>
                <c:pt idx="37">
                  <c:v>56.155968682917553</c:v>
                </c:pt>
                <c:pt idx="38">
                  <c:v>56.155968682917553</c:v>
                </c:pt>
                <c:pt idx="39">
                  <c:v>56.155968682917553</c:v>
                </c:pt>
                <c:pt idx="40">
                  <c:v>56.155968682917553</c:v>
                </c:pt>
                <c:pt idx="41">
                  <c:v>56.155968682917553</c:v>
                </c:pt>
                <c:pt idx="42">
                  <c:v>56.155968682917553</c:v>
                </c:pt>
                <c:pt idx="43">
                  <c:v>56.155968682917553</c:v>
                </c:pt>
                <c:pt idx="44">
                  <c:v>56.155968682917553</c:v>
                </c:pt>
                <c:pt idx="45">
                  <c:v>56.155968682917553</c:v>
                </c:pt>
                <c:pt idx="46">
                  <c:v>56.155968682917553</c:v>
                </c:pt>
                <c:pt idx="47">
                  <c:v>56.099700920817227</c:v>
                </c:pt>
                <c:pt idx="48">
                  <c:v>54.322922325687721</c:v>
                </c:pt>
                <c:pt idx="49">
                  <c:v>0</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yVal>
          <c:smooth val="1"/>
          <c:extLst>
            <c:ext xmlns:c16="http://schemas.microsoft.com/office/drawing/2014/chart" uri="{C3380CC4-5D6E-409C-BE32-E72D297353CC}">
              <c16:uniqueId val="{00000001-C8D7-4768-B675-72B9D2B9E992}"/>
            </c:ext>
          </c:extLst>
        </c:ser>
        <c:ser>
          <c:idx val="1"/>
          <c:order val="1"/>
          <c:tx>
            <c:strRef>
              <c:f>加速図!$E$19</c:f>
              <c:strCache>
                <c:ptCount val="1"/>
                <c:pt idx="0">
                  <c:v>AWRⅡ030B-P</c:v>
                </c:pt>
              </c:strCache>
            </c:strRef>
          </c:tx>
          <c:spPr>
            <a:ln w="28575" cap="rnd">
              <a:solidFill>
                <a:schemeClr val="accent6"/>
              </a:solidFill>
              <a:round/>
            </a:ln>
            <a:effectLst/>
          </c:spPr>
          <c:marker>
            <c:symbol val="none"/>
          </c:marker>
          <c:xVal>
            <c:numRef>
              <c:f>加速図!$C$21:$C$4021</c:f>
              <c:numCache>
                <c:formatCode>General</c:formatCode>
                <c:ptCount val="4001"/>
                <c:pt idx="0">
                  <c:v>0</c:v>
                </c:pt>
                <c:pt idx="1">
                  <c:v>10</c:v>
                </c:pt>
                <c:pt idx="2">
                  <c:v>20</c:v>
                </c:pt>
                <c:pt idx="3">
                  <c:v>30</c:v>
                </c:pt>
                <c:pt idx="4">
                  <c:v>40</c:v>
                </c:pt>
                <c:pt idx="5">
                  <c:v>50</c:v>
                </c:pt>
                <c:pt idx="6">
                  <c:v>60</c:v>
                </c:pt>
                <c:pt idx="7">
                  <c:v>70</c:v>
                </c:pt>
                <c:pt idx="8">
                  <c:v>80</c:v>
                </c:pt>
                <c:pt idx="9">
                  <c:v>90</c:v>
                </c:pt>
                <c:pt idx="10">
                  <c:v>100</c:v>
                </c:pt>
                <c:pt idx="11">
                  <c:v>110</c:v>
                </c:pt>
                <c:pt idx="12">
                  <c:v>120</c:v>
                </c:pt>
                <c:pt idx="13">
                  <c:v>130</c:v>
                </c:pt>
                <c:pt idx="14">
                  <c:v>140</c:v>
                </c:pt>
                <c:pt idx="15">
                  <c:v>150</c:v>
                </c:pt>
                <c:pt idx="16">
                  <c:v>160</c:v>
                </c:pt>
                <c:pt idx="17">
                  <c:v>170</c:v>
                </c:pt>
                <c:pt idx="18">
                  <c:v>180</c:v>
                </c:pt>
                <c:pt idx="19">
                  <c:v>190</c:v>
                </c:pt>
                <c:pt idx="20">
                  <c:v>200</c:v>
                </c:pt>
                <c:pt idx="21">
                  <c:v>210</c:v>
                </c:pt>
                <c:pt idx="22">
                  <c:v>220</c:v>
                </c:pt>
                <c:pt idx="23">
                  <c:v>230</c:v>
                </c:pt>
                <c:pt idx="24">
                  <c:v>240</c:v>
                </c:pt>
                <c:pt idx="25">
                  <c:v>250</c:v>
                </c:pt>
                <c:pt idx="26">
                  <c:v>260</c:v>
                </c:pt>
                <c:pt idx="27">
                  <c:v>270</c:v>
                </c:pt>
                <c:pt idx="28">
                  <c:v>280</c:v>
                </c:pt>
                <c:pt idx="29">
                  <c:v>290</c:v>
                </c:pt>
                <c:pt idx="30">
                  <c:v>300</c:v>
                </c:pt>
                <c:pt idx="31">
                  <c:v>310</c:v>
                </c:pt>
                <c:pt idx="32">
                  <c:v>320</c:v>
                </c:pt>
                <c:pt idx="33">
                  <c:v>330</c:v>
                </c:pt>
                <c:pt idx="34">
                  <c:v>340</c:v>
                </c:pt>
                <c:pt idx="35">
                  <c:v>350</c:v>
                </c:pt>
                <c:pt idx="36">
                  <c:v>360</c:v>
                </c:pt>
                <c:pt idx="37">
                  <c:v>370</c:v>
                </c:pt>
                <c:pt idx="38">
                  <c:v>380</c:v>
                </c:pt>
                <c:pt idx="39">
                  <c:v>390</c:v>
                </c:pt>
                <c:pt idx="40">
                  <c:v>400</c:v>
                </c:pt>
                <c:pt idx="41">
                  <c:v>410</c:v>
                </c:pt>
                <c:pt idx="42">
                  <c:v>420</c:v>
                </c:pt>
                <c:pt idx="43">
                  <c:v>430</c:v>
                </c:pt>
                <c:pt idx="44">
                  <c:v>440</c:v>
                </c:pt>
                <c:pt idx="45">
                  <c:v>450</c:v>
                </c:pt>
                <c:pt idx="46">
                  <c:v>460</c:v>
                </c:pt>
                <c:pt idx="47">
                  <c:v>470</c:v>
                </c:pt>
                <c:pt idx="48">
                  <c:v>480</c:v>
                </c:pt>
                <c:pt idx="49">
                  <c:v>490</c:v>
                </c:pt>
                <c:pt idx="50">
                  <c:v>500</c:v>
                </c:pt>
                <c:pt idx="51">
                  <c:v>510</c:v>
                </c:pt>
                <c:pt idx="52">
                  <c:v>520</c:v>
                </c:pt>
                <c:pt idx="53">
                  <c:v>530</c:v>
                </c:pt>
                <c:pt idx="54">
                  <c:v>540</c:v>
                </c:pt>
                <c:pt idx="55">
                  <c:v>550</c:v>
                </c:pt>
                <c:pt idx="56">
                  <c:v>560</c:v>
                </c:pt>
                <c:pt idx="57">
                  <c:v>570</c:v>
                </c:pt>
                <c:pt idx="58">
                  <c:v>580</c:v>
                </c:pt>
                <c:pt idx="59">
                  <c:v>590</c:v>
                </c:pt>
                <c:pt idx="60">
                  <c:v>600</c:v>
                </c:pt>
                <c:pt idx="61">
                  <c:v>610</c:v>
                </c:pt>
                <c:pt idx="62">
                  <c:v>620</c:v>
                </c:pt>
                <c:pt idx="63">
                  <c:v>630</c:v>
                </c:pt>
                <c:pt idx="64">
                  <c:v>640</c:v>
                </c:pt>
                <c:pt idx="65">
                  <c:v>650</c:v>
                </c:pt>
                <c:pt idx="66">
                  <c:v>660</c:v>
                </c:pt>
                <c:pt idx="67">
                  <c:v>670</c:v>
                </c:pt>
                <c:pt idx="68">
                  <c:v>680</c:v>
                </c:pt>
                <c:pt idx="69">
                  <c:v>690</c:v>
                </c:pt>
                <c:pt idx="70">
                  <c:v>700</c:v>
                </c:pt>
                <c:pt idx="71">
                  <c:v>710</c:v>
                </c:pt>
                <c:pt idx="72">
                  <c:v>720</c:v>
                </c:pt>
                <c:pt idx="73">
                  <c:v>730</c:v>
                </c:pt>
                <c:pt idx="74">
                  <c:v>740</c:v>
                </c:pt>
                <c:pt idx="75">
                  <c:v>750</c:v>
                </c:pt>
                <c:pt idx="76">
                  <c:v>760</c:v>
                </c:pt>
                <c:pt idx="77">
                  <c:v>770</c:v>
                </c:pt>
                <c:pt idx="78">
                  <c:v>780</c:v>
                </c:pt>
                <c:pt idx="79">
                  <c:v>790</c:v>
                </c:pt>
                <c:pt idx="80">
                  <c:v>800</c:v>
                </c:pt>
                <c:pt idx="81">
                  <c:v>810</c:v>
                </c:pt>
                <c:pt idx="82">
                  <c:v>820</c:v>
                </c:pt>
                <c:pt idx="83">
                  <c:v>830</c:v>
                </c:pt>
                <c:pt idx="84">
                  <c:v>840</c:v>
                </c:pt>
                <c:pt idx="85">
                  <c:v>850</c:v>
                </c:pt>
                <c:pt idx="86">
                  <c:v>860</c:v>
                </c:pt>
                <c:pt idx="87">
                  <c:v>870</c:v>
                </c:pt>
                <c:pt idx="88">
                  <c:v>880</c:v>
                </c:pt>
                <c:pt idx="89">
                  <c:v>890</c:v>
                </c:pt>
                <c:pt idx="90">
                  <c:v>900</c:v>
                </c:pt>
                <c:pt idx="91">
                  <c:v>910</c:v>
                </c:pt>
                <c:pt idx="92">
                  <c:v>920</c:v>
                </c:pt>
                <c:pt idx="93">
                  <c:v>930</c:v>
                </c:pt>
                <c:pt idx="94">
                  <c:v>940</c:v>
                </c:pt>
                <c:pt idx="95">
                  <c:v>950</c:v>
                </c:pt>
                <c:pt idx="96">
                  <c:v>960</c:v>
                </c:pt>
                <c:pt idx="97">
                  <c:v>970</c:v>
                </c:pt>
                <c:pt idx="98">
                  <c:v>980</c:v>
                </c:pt>
                <c:pt idx="99">
                  <c:v>990</c:v>
                </c:pt>
                <c:pt idx="100">
                  <c:v>1000</c:v>
                </c:pt>
                <c:pt idx="101">
                  <c:v>1010</c:v>
                </c:pt>
                <c:pt idx="102">
                  <c:v>1020</c:v>
                </c:pt>
                <c:pt idx="103">
                  <c:v>1030</c:v>
                </c:pt>
                <c:pt idx="104">
                  <c:v>1040</c:v>
                </c:pt>
                <c:pt idx="105">
                  <c:v>1050</c:v>
                </c:pt>
                <c:pt idx="106">
                  <c:v>1060</c:v>
                </c:pt>
                <c:pt idx="107">
                  <c:v>1070</c:v>
                </c:pt>
                <c:pt idx="108">
                  <c:v>1080</c:v>
                </c:pt>
                <c:pt idx="109">
                  <c:v>1090</c:v>
                </c:pt>
                <c:pt idx="110">
                  <c:v>1100</c:v>
                </c:pt>
                <c:pt idx="111">
                  <c:v>1110</c:v>
                </c:pt>
                <c:pt idx="112">
                  <c:v>1120</c:v>
                </c:pt>
                <c:pt idx="113">
                  <c:v>1130</c:v>
                </c:pt>
                <c:pt idx="114">
                  <c:v>1140</c:v>
                </c:pt>
                <c:pt idx="115">
                  <c:v>1150</c:v>
                </c:pt>
                <c:pt idx="116">
                  <c:v>1160</c:v>
                </c:pt>
                <c:pt idx="117">
                  <c:v>1170</c:v>
                </c:pt>
                <c:pt idx="118">
                  <c:v>1180</c:v>
                </c:pt>
                <c:pt idx="119">
                  <c:v>1190</c:v>
                </c:pt>
                <c:pt idx="120">
                  <c:v>1200</c:v>
                </c:pt>
                <c:pt idx="121">
                  <c:v>1210</c:v>
                </c:pt>
                <c:pt idx="122">
                  <c:v>1220</c:v>
                </c:pt>
                <c:pt idx="123">
                  <c:v>1230</c:v>
                </c:pt>
                <c:pt idx="124">
                  <c:v>1240</c:v>
                </c:pt>
                <c:pt idx="125">
                  <c:v>1250</c:v>
                </c:pt>
                <c:pt idx="126">
                  <c:v>1260</c:v>
                </c:pt>
                <c:pt idx="127">
                  <c:v>1270</c:v>
                </c:pt>
                <c:pt idx="128">
                  <c:v>1280</c:v>
                </c:pt>
                <c:pt idx="129">
                  <c:v>1290</c:v>
                </c:pt>
                <c:pt idx="130">
                  <c:v>1300</c:v>
                </c:pt>
                <c:pt idx="131">
                  <c:v>1310</c:v>
                </c:pt>
                <c:pt idx="132">
                  <c:v>1320</c:v>
                </c:pt>
                <c:pt idx="133">
                  <c:v>1330</c:v>
                </c:pt>
                <c:pt idx="134">
                  <c:v>1340</c:v>
                </c:pt>
                <c:pt idx="135">
                  <c:v>1350</c:v>
                </c:pt>
                <c:pt idx="136">
                  <c:v>1360</c:v>
                </c:pt>
                <c:pt idx="137">
                  <c:v>1370</c:v>
                </c:pt>
                <c:pt idx="138">
                  <c:v>1380</c:v>
                </c:pt>
                <c:pt idx="139">
                  <c:v>1390</c:v>
                </c:pt>
                <c:pt idx="140">
                  <c:v>1400</c:v>
                </c:pt>
                <c:pt idx="141">
                  <c:v>1410</c:v>
                </c:pt>
                <c:pt idx="142">
                  <c:v>1420</c:v>
                </c:pt>
                <c:pt idx="143">
                  <c:v>1430</c:v>
                </c:pt>
                <c:pt idx="144">
                  <c:v>1440</c:v>
                </c:pt>
                <c:pt idx="145">
                  <c:v>1450</c:v>
                </c:pt>
                <c:pt idx="146">
                  <c:v>1460</c:v>
                </c:pt>
                <c:pt idx="147">
                  <c:v>1470</c:v>
                </c:pt>
                <c:pt idx="148">
                  <c:v>1480</c:v>
                </c:pt>
                <c:pt idx="149">
                  <c:v>1490</c:v>
                </c:pt>
                <c:pt idx="150">
                  <c:v>1500</c:v>
                </c:pt>
                <c:pt idx="151">
                  <c:v>1510</c:v>
                </c:pt>
                <c:pt idx="152">
                  <c:v>1520</c:v>
                </c:pt>
                <c:pt idx="153">
                  <c:v>1530</c:v>
                </c:pt>
                <c:pt idx="154">
                  <c:v>1540</c:v>
                </c:pt>
                <c:pt idx="155">
                  <c:v>1550</c:v>
                </c:pt>
                <c:pt idx="156">
                  <c:v>1560</c:v>
                </c:pt>
                <c:pt idx="157">
                  <c:v>1570</c:v>
                </c:pt>
                <c:pt idx="158">
                  <c:v>1580</c:v>
                </c:pt>
                <c:pt idx="159">
                  <c:v>1590</c:v>
                </c:pt>
                <c:pt idx="160">
                  <c:v>1600</c:v>
                </c:pt>
                <c:pt idx="161">
                  <c:v>1610</c:v>
                </c:pt>
                <c:pt idx="162">
                  <c:v>1620</c:v>
                </c:pt>
                <c:pt idx="163">
                  <c:v>1630</c:v>
                </c:pt>
                <c:pt idx="164">
                  <c:v>1640</c:v>
                </c:pt>
                <c:pt idx="165">
                  <c:v>1650</c:v>
                </c:pt>
                <c:pt idx="166">
                  <c:v>1660</c:v>
                </c:pt>
                <c:pt idx="167">
                  <c:v>1670</c:v>
                </c:pt>
                <c:pt idx="168">
                  <c:v>1680</c:v>
                </c:pt>
                <c:pt idx="169">
                  <c:v>1690</c:v>
                </c:pt>
                <c:pt idx="170">
                  <c:v>1700</c:v>
                </c:pt>
                <c:pt idx="171">
                  <c:v>1710</c:v>
                </c:pt>
                <c:pt idx="172">
                  <c:v>1720</c:v>
                </c:pt>
                <c:pt idx="173">
                  <c:v>1730</c:v>
                </c:pt>
                <c:pt idx="174">
                  <c:v>1740</c:v>
                </c:pt>
                <c:pt idx="175">
                  <c:v>1750</c:v>
                </c:pt>
                <c:pt idx="176">
                  <c:v>1760</c:v>
                </c:pt>
                <c:pt idx="177">
                  <c:v>1770</c:v>
                </c:pt>
                <c:pt idx="178">
                  <c:v>1780</c:v>
                </c:pt>
                <c:pt idx="179">
                  <c:v>1790</c:v>
                </c:pt>
                <c:pt idx="180">
                  <c:v>1800</c:v>
                </c:pt>
                <c:pt idx="181">
                  <c:v>1810</c:v>
                </c:pt>
                <c:pt idx="182">
                  <c:v>1820</c:v>
                </c:pt>
                <c:pt idx="183">
                  <c:v>1830</c:v>
                </c:pt>
                <c:pt idx="184">
                  <c:v>1840</c:v>
                </c:pt>
                <c:pt idx="185">
                  <c:v>1850</c:v>
                </c:pt>
                <c:pt idx="186">
                  <c:v>1860</c:v>
                </c:pt>
                <c:pt idx="187">
                  <c:v>1870</c:v>
                </c:pt>
                <c:pt idx="188">
                  <c:v>1880</c:v>
                </c:pt>
                <c:pt idx="189">
                  <c:v>1890</c:v>
                </c:pt>
                <c:pt idx="190">
                  <c:v>1900</c:v>
                </c:pt>
                <c:pt idx="191">
                  <c:v>1910</c:v>
                </c:pt>
                <c:pt idx="192">
                  <c:v>1920</c:v>
                </c:pt>
                <c:pt idx="193">
                  <c:v>1930</c:v>
                </c:pt>
                <c:pt idx="194">
                  <c:v>1940</c:v>
                </c:pt>
                <c:pt idx="195">
                  <c:v>1950</c:v>
                </c:pt>
                <c:pt idx="196">
                  <c:v>1960</c:v>
                </c:pt>
                <c:pt idx="197">
                  <c:v>1970</c:v>
                </c:pt>
                <c:pt idx="198">
                  <c:v>1980</c:v>
                </c:pt>
                <c:pt idx="199">
                  <c:v>1990</c:v>
                </c:pt>
                <c:pt idx="200">
                  <c:v>2000</c:v>
                </c:pt>
                <c:pt idx="201">
                  <c:v>2010</c:v>
                </c:pt>
                <c:pt idx="202">
                  <c:v>2020</c:v>
                </c:pt>
                <c:pt idx="203">
                  <c:v>2030</c:v>
                </c:pt>
                <c:pt idx="204">
                  <c:v>2040</c:v>
                </c:pt>
                <c:pt idx="205">
                  <c:v>2050</c:v>
                </c:pt>
                <c:pt idx="206">
                  <c:v>2060</c:v>
                </c:pt>
                <c:pt idx="207">
                  <c:v>2070</c:v>
                </c:pt>
                <c:pt idx="208">
                  <c:v>2080</c:v>
                </c:pt>
                <c:pt idx="209">
                  <c:v>2090</c:v>
                </c:pt>
                <c:pt idx="210">
                  <c:v>2100</c:v>
                </c:pt>
                <c:pt idx="211">
                  <c:v>2110</c:v>
                </c:pt>
                <c:pt idx="212">
                  <c:v>2120</c:v>
                </c:pt>
                <c:pt idx="213">
                  <c:v>2130</c:v>
                </c:pt>
                <c:pt idx="214">
                  <c:v>2140</c:v>
                </c:pt>
                <c:pt idx="215">
                  <c:v>2150</c:v>
                </c:pt>
                <c:pt idx="216">
                  <c:v>2160</c:v>
                </c:pt>
                <c:pt idx="217">
                  <c:v>2170</c:v>
                </c:pt>
                <c:pt idx="218">
                  <c:v>2180</c:v>
                </c:pt>
                <c:pt idx="219">
                  <c:v>2190</c:v>
                </c:pt>
                <c:pt idx="220">
                  <c:v>2200</c:v>
                </c:pt>
                <c:pt idx="221">
                  <c:v>2210</c:v>
                </c:pt>
                <c:pt idx="222">
                  <c:v>2220</c:v>
                </c:pt>
                <c:pt idx="223">
                  <c:v>2230</c:v>
                </c:pt>
                <c:pt idx="224">
                  <c:v>2240</c:v>
                </c:pt>
                <c:pt idx="225">
                  <c:v>2250</c:v>
                </c:pt>
                <c:pt idx="226">
                  <c:v>2260</c:v>
                </c:pt>
                <c:pt idx="227">
                  <c:v>2270</c:v>
                </c:pt>
                <c:pt idx="228">
                  <c:v>2280</c:v>
                </c:pt>
                <c:pt idx="229">
                  <c:v>2290</c:v>
                </c:pt>
                <c:pt idx="230">
                  <c:v>2300</c:v>
                </c:pt>
                <c:pt idx="231">
                  <c:v>2310</c:v>
                </c:pt>
                <c:pt idx="232">
                  <c:v>2320</c:v>
                </c:pt>
                <c:pt idx="233">
                  <c:v>2330</c:v>
                </c:pt>
                <c:pt idx="234">
                  <c:v>2340</c:v>
                </c:pt>
                <c:pt idx="235">
                  <c:v>2350</c:v>
                </c:pt>
                <c:pt idx="236">
                  <c:v>2360</c:v>
                </c:pt>
                <c:pt idx="237">
                  <c:v>2370</c:v>
                </c:pt>
                <c:pt idx="238">
                  <c:v>2380</c:v>
                </c:pt>
                <c:pt idx="239">
                  <c:v>2390</c:v>
                </c:pt>
                <c:pt idx="240">
                  <c:v>2400</c:v>
                </c:pt>
                <c:pt idx="241">
                  <c:v>2410</c:v>
                </c:pt>
                <c:pt idx="242">
                  <c:v>2420</c:v>
                </c:pt>
                <c:pt idx="243">
                  <c:v>2430</c:v>
                </c:pt>
                <c:pt idx="244">
                  <c:v>2440</c:v>
                </c:pt>
                <c:pt idx="245">
                  <c:v>2450</c:v>
                </c:pt>
                <c:pt idx="246">
                  <c:v>2460</c:v>
                </c:pt>
                <c:pt idx="247">
                  <c:v>2470</c:v>
                </c:pt>
                <c:pt idx="248">
                  <c:v>2480</c:v>
                </c:pt>
                <c:pt idx="249">
                  <c:v>2490</c:v>
                </c:pt>
                <c:pt idx="250">
                  <c:v>2500</c:v>
                </c:pt>
                <c:pt idx="251">
                  <c:v>2510</c:v>
                </c:pt>
                <c:pt idx="252">
                  <c:v>2520</c:v>
                </c:pt>
                <c:pt idx="253">
                  <c:v>2530</c:v>
                </c:pt>
                <c:pt idx="254">
                  <c:v>2540</c:v>
                </c:pt>
                <c:pt idx="255">
                  <c:v>2550</c:v>
                </c:pt>
                <c:pt idx="256">
                  <c:v>2560</c:v>
                </c:pt>
                <c:pt idx="257">
                  <c:v>2570</c:v>
                </c:pt>
                <c:pt idx="258">
                  <c:v>2580</c:v>
                </c:pt>
                <c:pt idx="259">
                  <c:v>2590</c:v>
                </c:pt>
                <c:pt idx="260">
                  <c:v>2600</c:v>
                </c:pt>
                <c:pt idx="261">
                  <c:v>2610</c:v>
                </c:pt>
                <c:pt idx="262">
                  <c:v>2620</c:v>
                </c:pt>
                <c:pt idx="263">
                  <c:v>2630</c:v>
                </c:pt>
                <c:pt idx="264">
                  <c:v>2640</c:v>
                </c:pt>
                <c:pt idx="265">
                  <c:v>2650</c:v>
                </c:pt>
                <c:pt idx="266">
                  <c:v>2660</c:v>
                </c:pt>
                <c:pt idx="267">
                  <c:v>2670</c:v>
                </c:pt>
                <c:pt idx="268">
                  <c:v>2680</c:v>
                </c:pt>
                <c:pt idx="269">
                  <c:v>2690</c:v>
                </c:pt>
                <c:pt idx="270">
                  <c:v>2700</c:v>
                </c:pt>
                <c:pt idx="271">
                  <c:v>2710</c:v>
                </c:pt>
                <c:pt idx="272">
                  <c:v>2720</c:v>
                </c:pt>
                <c:pt idx="273">
                  <c:v>2730</c:v>
                </c:pt>
                <c:pt idx="274">
                  <c:v>2740</c:v>
                </c:pt>
                <c:pt idx="275">
                  <c:v>2750</c:v>
                </c:pt>
                <c:pt idx="276">
                  <c:v>2760</c:v>
                </c:pt>
                <c:pt idx="277">
                  <c:v>2770</c:v>
                </c:pt>
                <c:pt idx="278">
                  <c:v>2780</c:v>
                </c:pt>
                <c:pt idx="279">
                  <c:v>2790</c:v>
                </c:pt>
                <c:pt idx="280">
                  <c:v>2800</c:v>
                </c:pt>
                <c:pt idx="281">
                  <c:v>2810</c:v>
                </c:pt>
                <c:pt idx="282">
                  <c:v>2820</c:v>
                </c:pt>
                <c:pt idx="283">
                  <c:v>2830</c:v>
                </c:pt>
                <c:pt idx="284">
                  <c:v>2840</c:v>
                </c:pt>
                <c:pt idx="285">
                  <c:v>2850</c:v>
                </c:pt>
                <c:pt idx="286">
                  <c:v>2860</c:v>
                </c:pt>
                <c:pt idx="287">
                  <c:v>2870</c:v>
                </c:pt>
                <c:pt idx="288">
                  <c:v>2880</c:v>
                </c:pt>
                <c:pt idx="289">
                  <c:v>2890</c:v>
                </c:pt>
                <c:pt idx="290">
                  <c:v>2900</c:v>
                </c:pt>
                <c:pt idx="291">
                  <c:v>2910</c:v>
                </c:pt>
                <c:pt idx="292">
                  <c:v>2920</c:v>
                </c:pt>
                <c:pt idx="293">
                  <c:v>2930</c:v>
                </c:pt>
                <c:pt idx="294">
                  <c:v>2940</c:v>
                </c:pt>
                <c:pt idx="295">
                  <c:v>2950</c:v>
                </c:pt>
                <c:pt idx="296">
                  <c:v>2960</c:v>
                </c:pt>
                <c:pt idx="297">
                  <c:v>2970</c:v>
                </c:pt>
                <c:pt idx="298">
                  <c:v>2980</c:v>
                </c:pt>
                <c:pt idx="299">
                  <c:v>2990</c:v>
                </c:pt>
                <c:pt idx="300">
                  <c:v>3000</c:v>
                </c:pt>
                <c:pt idx="301">
                  <c:v>3010</c:v>
                </c:pt>
                <c:pt idx="302">
                  <c:v>3020</c:v>
                </c:pt>
                <c:pt idx="303">
                  <c:v>3030</c:v>
                </c:pt>
                <c:pt idx="304">
                  <c:v>3040</c:v>
                </c:pt>
                <c:pt idx="305">
                  <c:v>3050</c:v>
                </c:pt>
                <c:pt idx="306">
                  <c:v>3060</c:v>
                </c:pt>
                <c:pt idx="307">
                  <c:v>3070</c:v>
                </c:pt>
                <c:pt idx="308">
                  <c:v>3080</c:v>
                </c:pt>
                <c:pt idx="309">
                  <c:v>3090</c:v>
                </c:pt>
                <c:pt idx="310">
                  <c:v>3100</c:v>
                </c:pt>
                <c:pt idx="311">
                  <c:v>3110</c:v>
                </c:pt>
                <c:pt idx="312">
                  <c:v>3120</c:v>
                </c:pt>
                <c:pt idx="313">
                  <c:v>3130</c:v>
                </c:pt>
                <c:pt idx="314">
                  <c:v>3140</c:v>
                </c:pt>
                <c:pt idx="315">
                  <c:v>3150</c:v>
                </c:pt>
                <c:pt idx="316">
                  <c:v>3160</c:v>
                </c:pt>
                <c:pt idx="317">
                  <c:v>3170</c:v>
                </c:pt>
                <c:pt idx="318">
                  <c:v>3180</c:v>
                </c:pt>
                <c:pt idx="319">
                  <c:v>3190</c:v>
                </c:pt>
                <c:pt idx="320">
                  <c:v>3200</c:v>
                </c:pt>
                <c:pt idx="321">
                  <c:v>3210</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xVal>
          <c:yVal>
            <c:numRef>
              <c:f>加速図!$E$21:$E$4021</c:f>
              <c:numCache>
                <c:formatCode>0</c:formatCode>
                <c:ptCount val="4001"/>
                <c:pt idx="0">
                  <c:v>69.813170079773187</c:v>
                </c:pt>
                <c:pt idx="1">
                  <c:v>69.813170079773187</c:v>
                </c:pt>
                <c:pt idx="2">
                  <c:v>69.813170079773187</c:v>
                </c:pt>
                <c:pt idx="3">
                  <c:v>69.813170079773187</c:v>
                </c:pt>
                <c:pt idx="4">
                  <c:v>69.813170079773187</c:v>
                </c:pt>
                <c:pt idx="5">
                  <c:v>69.813170079773187</c:v>
                </c:pt>
                <c:pt idx="6">
                  <c:v>69.813170079773187</c:v>
                </c:pt>
                <c:pt idx="7">
                  <c:v>69.813170079773187</c:v>
                </c:pt>
                <c:pt idx="8">
                  <c:v>69.813170079773187</c:v>
                </c:pt>
                <c:pt idx="9">
                  <c:v>69.813170079773187</c:v>
                </c:pt>
                <c:pt idx="10">
                  <c:v>69.813170079773187</c:v>
                </c:pt>
                <c:pt idx="11">
                  <c:v>69.813170079773187</c:v>
                </c:pt>
                <c:pt idx="12">
                  <c:v>69.813170079773187</c:v>
                </c:pt>
                <c:pt idx="13">
                  <c:v>69.813170079773187</c:v>
                </c:pt>
                <c:pt idx="14">
                  <c:v>69.813170079773187</c:v>
                </c:pt>
                <c:pt idx="15">
                  <c:v>69.813170079773187</c:v>
                </c:pt>
                <c:pt idx="16">
                  <c:v>69.813170079773187</c:v>
                </c:pt>
                <c:pt idx="17">
                  <c:v>69.813170079773187</c:v>
                </c:pt>
                <c:pt idx="18">
                  <c:v>69.813170079773187</c:v>
                </c:pt>
                <c:pt idx="19">
                  <c:v>69.813170079773187</c:v>
                </c:pt>
                <c:pt idx="20">
                  <c:v>69.813170079773187</c:v>
                </c:pt>
                <c:pt idx="21">
                  <c:v>69.813170079773187</c:v>
                </c:pt>
                <c:pt idx="22">
                  <c:v>69.813170079773187</c:v>
                </c:pt>
                <c:pt idx="23">
                  <c:v>69.813170079773187</c:v>
                </c:pt>
                <c:pt idx="24">
                  <c:v>69.813170079773187</c:v>
                </c:pt>
                <c:pt idx="25">
                  <c:v>69.813170079773187</c:v>
                </c:pt>
                <c:pt idx="26">
                  <c:v>69.813170079773187</c:v>
                </c:pt>
                <c:pt idx="27">
                  <c:v>69.813170079773187</c:v>
                </c:pt>
                <c:pt idx="28">
                  <c:v>69.813170079773187</c:v>
                </c:pt>
                <c:pt idx="29">
                  <c:v>69.813170079773187</c:v>
                </c:pt>
                <c:pt idx="30">
                  <c:v>69.813170079773187</c:v>
                </c:pt>
                <c:pt idx="31">
                  <c:v>69.813170079773187</c:v>
                </c:pt>
                <c:pt idx="32">
                  <c:v>69.813170079773187</c:v>
                </c:pt>
                <c:pt idx="33">
                  <c:v>69.813170079773187</c:v>
                </c:pt>
                <c:pt idx="34">
                  <c:v>69.813170079773187</c:v>
                </c:pt>
                <c:pt idx="35">
                  <c:v>69.813170079773187</c:v>
                </c:pt>
                <c:pt idx="36">
                  <c:v>69.813170079773187</c:v>
                </c:pt>
                <c:pt idx="37">
                  <c:v>69.813170079773187</c:v>
                </c:pt>
                <c:pt idx="38">
                  <c:v>69.813170079773187</c:v>
                </c:pt>
                <c:pt idx="39">
                  <c:v>69.813170079773187</c:v>
                </c:pt>
                <c:pt idx="40">
                  <c:v>69.813170079773187</c:v>
                </c:pt>
                <c:pt idx="41">
                  <c:v>69.813170079773187</c:v>
                </c:pt>
                <c:pt idx="42">
                  <c:v>69.813170079773187</c:v>
                </c:pt>
                <c:pt idx="43">
                  <c:v>69.813170079773187</c:v>
                </c:pt>
                <c:pt idx="44">
                  <c:v>69.813170079773187</c:v>
                </c:pt>
                <c:pt idx="45">
                  <c:v>69.813170079773187</c:v>
                </c:pt>
                <c:pt idx="46">
                  <c:v>69.813170079773187</c:v>
                </c:pt>
                <c:pt idx="47">
                  <c:v>69.813170079773187</c:v>
                </c:pt>
                <c:pt idx="48">
                  <c:v>69.813170079773187</c:v>
                </c:pt>
                <c:pt idx="49">
                  <c:v>69.813170079773187</c:v>
                </c:pt>
                <c:pt idx="50">
                  <c:v>69.813170079773187</c:v>
                </c:pt>
                <c:pt idx="51">
                  <c:v>69.813170079773187</c:v>
                </c:pt>
                <c:pt idx="52">
                  <c:v>69.813170079773187</c:v>
                </c:pt>
                <c:pt idx="53">
                  <c:v>69.813170079773187</c:v>
                </c:pt>
                <c:pt idx="54">
                  <c:v>69.813170079773187</c:v>
                </c:pt>
                <c:pt idx="55">
                  <c:v>69.813170079773187</c:v>
                </c:pt>
                <c:pt idx="56">
                  <c:v>69.813170079773187</c:v>
                </c:pt>
                <c:pt idx="57">
                  <c:v>69.813170079773187</c:v>
                </c:pt>
                <c:pt idx="58">
                  <c:v>69.813170079773187</c:v>
                </c:pt>
                <c:pt idx="59">
                  <c:v>69.813170079773187</c:v>
                </c:pt>
                <c:pt idx="60">
                  <c:v>69.813170079773187</c:v>
                </c:pt>
                <c:pt idx="61">
                  <c:v>69.392490310509743</c:v>
                </c:pt>
                <c:pt idx="62">
                  <c:v>67.791517639280755</c:v>
                </c:pt>
                <c:pt idx="63">
                  <c:v>66.23998132441055</c:v>
                </c:pt>
                <c:pt idx="64">
                  <c:v>64.735626367664793</c:v>
                </c:pt>
                <c:pt idx="65">
                  <c:v>63.276332863255192</c:v>
                </c:pt>
                <c:pt idx="66">
                  <c:v>61.860106030718441</c:v>
                </c:pt>
                <c:pt idx="67">
                  <c:v>60.485067117412129</c:v>
                </c:pt>
                <c:pt idx="68">
                  <c:v>59.149445083377955</c:v>
                </c:pt>
                <c:pt idx="69">
                  <c:v>57.851568991185971</c:v>
                </c:pt>
                <c:pt idx="70">
                  <c:v>56.58986103199932</c:v>
                </c:pt>
                <c:pt idx="71">
                  <c:v>55.362830126658245</c:v>
                </c:pt>
                <c:pt idx="72">
                  <c:v>54.169066047219808</c:v>
                </c:pt>
                <c:pt idx="73">
                  <c:v>53.007234010226696</c:v>
                </c:pt>
                <c:pt idx="74">
                  <c:v>51.876069698124709</c:v>
                </c:pt>
                <c:pt idx="75">
                  <c:v>50.774374669788749</c:v>
                </c:pt>
                <c:pt idx="76">
                  <c:v>49.701012125133595</c:v>
                </c:pt>
                <c:pt idx="77">
                  <c:v>48.654902992343182</c:v>
                </c:pt>
                <c:pt idx="78">
                  <c:v>47.635022309407262</c:v>
                </c:pt>
                <c:pt idx="79">
                  <c:v>46.640395874458832</c:v>
                </c:pt>
                <c:pt idx="80">
                  <c:v>45.670097141901138</c:v>
                </c:pt>
                <c:pt idx="81">
                  <c:v>44.723244343537132</c:v>
                </c:pt>
                <c:pt idx="82">
                  <c:v>43.798997815899519</c:v>
                </c:pt>
                <c:pt idx="83">
                  <c:v>42.896557516753766</c:v>
                </c:pt>
                <c:pt idx="84">
                  <c:v>42.01516071533505</c:v>
                </c:pt>
                <c:pt idx="85">
                  <c:v>41.154079842303204</c:v>
                </c:pt>
                <c:pt idx="86">
                  <c:v>40.312620486677311</c:v>
                </c:pt>
                <c:pt idx="87">
                  <c:v>39.490119528159816</c:v>
                </c:pt>
                <c:pt idx="88">
                  <c:v>38.685943394292728</c:v>
                </c:pt>
                <c:pt idx="89">
                  <c:v>37.899486432818954</c:v>
                </c:pt>
                <c:pt idx="90">
                  <c:v>37.130169390461091</c:v>
                </c:pt>
                <c:pt idx="91">
                  <c:v>36.377437990088076</c:v>
                </c:pt>
                <c:pt idx="92">
                  <c:v>35.640761598924335</c:v>
                </c:pt>
                <c:pt idx="93">
                  <c:v>34.919631981077366</c:v>
                </c:pt>
                <c:pt idx="94">
                  <c:v>34.213562128220147</c:v>
                </c:pt>
                <c:pt idx="95">
                  <c:v>0</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yVal>
          <c:smooth val="1"/>
          <c:extLst>
            <c:ext xmlns:c16="http://schemas.microsoft.com/office/drawing/2014/chart" uri="{C3380CC4-5D6E-409C-BE32-E72D297353CC}">
              <c16:uniqueId val="{00000002-C8D7-4768-B675-72B9D2B9E992}"/>
            </c:ext>
          </c:extLst>
        </c:ser>
        <c:ser>
          <c:idx val="2"/>
          <c:order val="2"/>
          <c:tx>
            <c:strRef>
              <c:f>加速図!$F$19</c:f>
              <c:strCache>
                <c:ptCount val="1"/>
                <c:pt idx="0">
                  <c:v>AWRⅡ040B-P</c:v>
                </c:pt>
              </c:strCache>
            </c:strRef>
          </c:tx>
          <c:spPr>
            <a:ln w="28575" cap="rnd">
              <a:solidFill>
                <a:schemeClr val="accent2"/>
              </a:solidFill>
              <a:round/>
            </a:ln>
            <a:effectLst/>
          </c:spPr>
          <c:marker>
            <c:symbol val="none"/>
          </c:marker>
          <c:xVal>
            <c:numRef>
              <c:f>加速図!$C$21:$C$4021</c:f>
              <c:numCache>
                <c:formatCode>General</c:formatCode>
                <c:ptCount val="4001"/>
                <c:pt idx="0">
                  <c:v>0</c:v>
                </c:pt>
                <c:pt idx="1">
                  <c:v>10</c:v>
                </c:pt>
                <c:pt idx="2">
                  <c:v>20</c:v>
                </c:pt>
                <c:pt idx="3">
                  <c:v>30</c:v>
                </c:pt>
                <c:pt idx="4">
                  <c:v>40</c:v>
                </c:pt>
                <c:pt idx="5">
                  <c:v>50</c:v>
                </c:pt>
                <c:pt idx="6">
                  <c:v>60</c:v>
                </c:pt>
                <c:pt idx="7">
                  <c:v>70</c:v>
                </c:pt>
                <c:pt idx="8">
                  <c:v>80</c:v>
                </c:pt>
                <c:pt idx="9">
                  <c:v>90</c:v>
                </c:pt>
                <c:pt idx="10">
                  <c:v>100</c:v>
                </c:pt>
                <c:pt idx="11">
                  <c:v>110</c:v>
                </c:pt>
                <c:pt idx="12">
                  <c:v>120</c:v>
                </c:pt>
                <c:pt idx="13">
                  <c:v>130</c:v>
                </c:pt>
                <c:pt idx="14">
                  <c:v>140</c:v>
                </c:pt>
                <c:pt idx="15">
                  <c:v>150</c:v>
                </c:pt>
                <c:pt idx="16">
                  <c:v>160</c:v>
                </c:pt>
                <c:pt idx="17">
                  <c:v>170</c:v>
                </c:pt>
                <c:pt idx="18">
                  <c:v>180</c:v>
                </c:pt>
                <c:pt idx="19">
                  <c:v>190</c:v>
                </c:pt>
                <c:pt idx="20">
                  <c:v>200</c:v>
                </c:pt>
                <c:pt idx="21">
                  <c:v>210</c:v>
                </c:pt>
                <c:pt idx="22">
                  <c:v>220</c:v>
                </c:pt>
                <c:pt idx="23">
                  <c:v>230</c:v>
                </c:pt>
                <c:pt idx="24">
                  <c:v>240</c:v>
                </c:pt>
                <c:pt idx="25">
                  <c:v>250</c:v>
                </c:pt>
                <c:pt idx="26">
                  <c:v>260</c:v>
                </c:pt>
                <c:pt idx="27">
                  <c:v>270</c:v>
                </c:pt>
                <c:pt idx="28">
                  <c:v>280</c:v>
                </c:pt>
                <c:pt idx="29">
                  <c:v>290</c:v>
                </c:pt>
                <c:pt idx="30">
                  <c:v>300</c:v>
                </c:pt>
                <c:pt idx="31">
                  <c:v>310</c:v>
                </c:pt>
                <c:pt idx="32">
                  <c:v>320</c:v>
                </c:pt>
                <c:pt idx="33">
                  <c:v>330</c:v>
                </c:pt>
                <c:pt idx="34">
                  <c:v>340</c:v>
                </c:pt>
                <c:pt idx="35">
                  <c:v>350</c:v>
                </c:pt>
                <c:pt idx="36">
                  <c:v>360</c:v>
                </c:pt>
                <c:pt idx="37">
                  <c:v>370</c:v>
                </c:pt>
                <c:pt idx="38">
                  <c:v>380</c:v>
                </c:pt>
                <c:pt idx="39">
                  <c:v>390</c:v>
                </c:pt>
                <c:pt idx="40">
                  <c:v>400</c:v>
                </c:pt>
                <c:pt idx="41">
                  <c:v>410</c:v>
                </c:pt>
                <c:pt idx="42">
                  <c:v>420</c:v>
                </c:pt>
                <c:pt idx="43">
                  <c:v>430</c:v>
                </c:pt>
                <c:pt idx="44">
                  <c:v>440</c:v>
                </c:pt>
                <c:pt idx="45">
                  <c:v>450</c:v>
                </c:pt>
                <c:pt idx="46">
                  <c:v>460</c:v>
                </c:pt>
                <c:pt idx="47">
                  <c:v>470</c:v>
                </c:pt>
                <c:pt idx="48">
                  <c:v>480</c:v>
                </c:pt>
                <c:pt idx="49">
                  <c:v>490</c:v>
                </c:pt>
                <c:pt idx="50">
                  <c:v>500</c:v>
                </c:pt>
                <c:pt idx="51">
                  <c:v>510</c:v>
                </c:pt>
                <c:pt idx="52">
                  <c:v>520</c:v>
                </c:pt>
                <c:pt idx="53">
                  <c:v>530</c:v>
                </c:pt>
                <c:pt idx="54">
                  <c:v>540</c:v>
                </c:pt>
                <c:pt idx="55">
                  <c:v>550</c:v>
                </c:pt>
                <c:pt idx="56">
                  <c:v>560</c:v>
                </c:pt>
                <c:pt idx="57">
                  <c:v>570</c:v>
                </c:pt>
                <c:pt idx="58">
                  <c:v>580</c:v>
                </c:pt>
                <c:pt idx="59">
                  <c:v>590</c:v>
                </c:pt>
                <c:pt idx="60">
                  <c:v>600</c:v>
                </c:pt>
                <c:pt idx="61">
                  <c:v>610</c:v>
                </c:pt>
                <c:pt idx="62">
                  <c:v>620</c:v>
                </c:pt>
                <c:pt idx="63">
                  <c:v>630</c:v>
                </c:pt>
                <c:pt idx="64">
                  <c:v>640</c:v>
                </c:pt>
                <c:pt idx="65">
                  <c:v>650</c:v>
                </c:pt>
                <c:pt idx="66">
                  <c:v>660</c:v>
                </c:pt>
                <c:pt idx="67">
                  <c:v>670</c:v>
                </c:pt>
                <c:pt idx="68">
                  <c:v>680</c:v>
                </c:pt>
                <c:pt idx="69">
                  <c:v>690</c:v>
                </c:pt>
                <c:pt idx="70">
                  <c:v>700</c:v>
                </c:pt>
                <c:pt idx="71">
                  <c:v>710</c:v>
                </c:pt>
                <c:pt idx="72">
                  <c:v>720</c:v>
                </c:pt>
                <c:pt idx="73">
                  <c:v>730</c:v>
                </c:pt>
                <c:pt idx="74">
                  <c:v>740</c:v>
                </c:pt>
                <c:pt idx="75">
                  <c:v>750</c:v>
                </c:pt>
                <c:pt idx="76">
                  <c:v>760</c:v>
                </c:pt>
                <c:pt idx="77">
                  <c:v>770</c:v>
                </c:pt>
                <c:pt idx="78">
                  <c:v>780</c:v>
                </c:pt>
                <c:pt idx="79">
                  <c:v>790</c:v>
                </c:pt>
                <c:pt idx="80">
                  <c:v>800</c:v>
                </c:pt>
                <c:pt idx="81">
                  <c:v>810</c:v>
                </c:pt>
                <c:pt idx="82">
                  <c:v>820</c:v>
                </c:pt>
                <c:pt idx="83">
                  <c:v>830</c:v>
                </c:pt>
                <c:pt idx="84">
                  <c:v>840</c:v>
                </c:pt>
                <c:pt idx="85">
                  <c:v>850</c:v>
                </c:pt>
                <c:pt idx="86">
                  <c:v>860</c:v>
                </c:pt>
                <c:pt idx="87">
                  <c:v>870</c:v>
                </c:pt>
                <c:pt idx="88">
                  <c:v>880</c:v>
                </c:pt>
                <c:pt idx="89">
                  <c:v>890</c:v>
                </c:pt>
                <c:pt idx="90">
                  <c:v>900</c:v>
                </c:pt>
                <c:pt idx="91">
                  <c:v>910</c:v>
                </c:pt>
                <c:pt idx="92">
                  <c:v>920</c:v>
                </c:pt>
                <c:pt idx="93">
                  <c:v>930</c:v>
                </c:pt>
                <c:pt idx="94">
                  <c:v>940</c:v>
                </c:pt>
                <c:pt idx="95">
                  <c:v>950</c:v>
                </c:pt>
                <c:pt idx="96">
                  <c:v>960</c:v>
                </c:pt>
                <c:pt idx="97">
                  <c:v>970</c:v>
                </c:pt>
                <c:pt idx="98">
                  <c:v>980</c:v>
                </c:pt>
                <c:pt idx="99">
                  <c:v>990</c:v>
                </c:pt>
                <c:pt idx="100">
                  <c:v>1000</c:v>
                </c:pt>
                <c:pt idx="101">
                  <c:v>1010</c:v>
                </c:pt>
                <c:pt idx="102">
                  <c:v>1020</c:v>
                </c:pt>
                <c:pt idx="103">
                  <c:v>1030</c:v>
                </c:pt>
                <c:pt idx="104">
                  <c:v>1040</c:v>
                </c:pt>
                <c:pt idx="105">
                  <c:v>1050</c:v>
                </c:pt>
                <c:pt idx="106">
                  <c:v>1060</c:v>
                </c:pt>
                <c:pt idx="107">
                  <c:v>1070</c:v>
                </c:pt>
                <c:pt idx="108">
                  <c:v>1080</c:v>
                </c:pt>
                <c:pt idx="109">
                  <c:v>1090</c:v>
                </c:pt>
                <c:pt idx="110">
                  <c:v>1100</c:v>
                </c:pt>
                <c:pt idx="111">
                  <c:v>1110</c:v>
                </c:pt>
                <c:pt idx="112">
                  <c:v>1120</c:v>
                </c:pt>
                <c:pt idx="113">
                  <c:v>1130</c:v>
                </c:pt>
                <c:pt idx="114">
                  <c:v>1140</c:v>
                </c:pt>
                <c:pt idx="115">
                  <c:v>1150</c:v>
                </c:pt>
                <c:pt idx="116">
                  <c:v>1160</c:v>
                </c:pt>
                <c:pt idx="117">
                  <c:v>1170</c:v>
                </c:pt>
                <c:pt idx="118">
                  <c:v>1180</c:v>
                </c:pt>
                <c:pt idx="119">
                  <c:v>1190</c:v>
                </c:pt>
                <c:pt idx="120">
                  <c:v>1200</c:v>
                </c:pt>
                <c:pt idx="121">
                  <c:v>1210</c:v>
                </c:pt>
                <c:pt idx="122">
                  <c:v>1220</c:v>
                </c:pt>
                <c:pt idx="123">
                  <c:v>1230</c:v>
                </c:pt>
                <c:pt idx="124">
                  <c:v>1240</c:v>
                </c:pt>
                <c:pt idx="125">
                  <c:v>1250</c:v>
                </c:pt>
                <c:pt idx="126">
                  <c:v>1260</c:v>
                </c:pt>
                <c:pt idx="127">
                  <c:v>1270</c:v>
                </c:pt>
                <c:pt idx="128">
                  <c:v>1280</c:v>
                </c:pt>
                <c:pt idx="129">
                  <c:v>1290</c:v>
                </c:pt>
                <c:pt idx="130">
                  <c:v>1300</c:v>
                </c:pt>
                <c:pt idx="131">
                  <c:v>1310</c:v>
                </c:pt>
                <c:pt idx="132">
                  <c:v>1320</c:v>
                </c:pt>
                <c:pt idx="133">
                  <c:v>1330</c:v>
                </c:pt>
                <c:pt idx="134">
                  <c:v>1340</c:v>
                </c:pt>
                <c:pt idx="135">
                  <c:v>1350</c:v>
                </c:pt>
                <c:pt idx="136">
                  <c:v>1360</c:v>
                </c:pt>
                <c:pt idx="137">
                  <c:v>1370</c:v>
                </c:pt>
                <c:pt idx="138">
                  <c:v>1380</c:v>
                </c:pt>
                <c:pt idx="139">
                  <c:v>1390</c:v>
                </c:pt>
                <c:pt idx="140">
                  <c:v>1400</c:v>
                </c:pt>
                <c:pt idx="141">
                  <c:v>1410</c:v>
                </c:pt>
                <c:pt idx="142">
                  <c:v>1420</c:v>
                </c:pt>
                <c:pt idx="143">
                  <c:v>1430</c:v>
                </c:pt>
                <c:pt idx="144">
                  <c:v>1440</c:v>
                </c:pt>
                <c:pt idx="145">
                  <c:v>1450</c:v>
                </c:pt>
                <c:pt idx="146">
                  <c:v>1460</c:v>
                </c:pt>
                <c:pt idx="147">
                  <c:v>1470</c:v>
                </c:pt>
                <c:pt idx="148">
                  <c:v>1480</c:v>
                </c:pt>
                <c:pt idx="149">
                  <c:v>1490</c:v>
                </c:pt>
                <c:pt idx="150">
                  <c:v>1500</c:v>
                </c:pt>
                <c:pt idx="151">
                  <c:v>1510</c:v>
                </c:pt>
                <c:pt idx="152">
                  <c:v>1520</c:v>
                </c:pt>
                <c:pt idx="153">
                  <c:v>1530</c:v>
                </c:pt>
                <c:pt idx="154">
                  <c:v>1540</c:v>
                </c:pt>
                <c:pt idx="155">
                  <c:v>1550</c:v>
                </c:pt>
                <c:pt idx="156">
                  <c:v>1560</c:v>
                </c:pt>
                <c:pt idx="157">
                  <c:v>1570</c:v>
                </c:pt>
                <c:pt idx="158">
                  <c:v>1580</c:v>
                </c:pt>
                <c:pt idx="159">
                  <c:v>1590</c:v>
                </c:pt>
                <c:pt idx="160">
                  <c:v>1600</c:v>
                </c:pt>
                <c:pt idx="161">
                  <c:v>1610</c:v>
                </c:pt>
                <c:pt idx="162">
                  <c:v>1620</c:v>
                </c:pt>
                <c:pt idx="163">
                  <c:v>1630</c:v>
                </c:pt>
                <c:pt idx="164">
                  <c:v>1640</c:v>
                </c:pt>
                <c:pt idx="165">
                  <c:v>1650</c:v>
                </c:pt>
                <c:pt idx="166">
                  <c:v>1660</c:v>
                </c:pt>
                <c:pt idx="167">
                  <c:v>1670</c:v>
                </c:pt>
                <c:pt idx="168">
                  <c:v>1680</c:v>
                </c:pt>
                <c:pt idx="169">
                  <c:v>1690</c:v>
                </c:pt>
                <c:pt idx="170">
                  <c:v>1700</c:v>
                </c:pt>
                <c:pt idx="171">
                  <c:v>1710</c:v>
                </c:pt>
                <c:pt idx="172">
                  <c:v>1720</c:v>
                </c:pt>
                <c:pt idx="173">
                  <c:v>1730</c:v>
                </c:pt>
                <c:pt idx="174">
                  <c:v>1740</c:v>
                </c:pt>
                <c:pt idx="175">
                  <c:v>1750</c:v>
                </c:pt>
                <c:pt idx="176">
                  <c:v>1760</c:v>
                </c:pt>
                <c:pt idx="177">
                  <c:v>1770</c:v>
                </c:pt>
                <c:pt idx="178">
                  <c:v>1780</c:v>
                </c:pt>
                <c:pt idx="179">
                  <c:v>1790</c:v>
                </c:pt>
                <c:pt idx="180">
                  <c:v>1800</c:v>
                </c:pt>
                <c:pt idx="181">
                  <c:v>1810</c:v>
                </c:pt>
                <c:pt idx="182">
                  <c:v>1820</c:v>
                </c:pt>
                <c:pt idx="183">
                  <c:v>1830</c:v>
                </c:pt>
                <c:pt idx="184">
                  <c:v>1840</c:v>
                </c:pt>
                <c:pt idx="185">
                  <c:v>1850</c:v>
                </c:pt>
                <c:pt idx="186">
                  <c:v>1860</c:v>
                </c:pt>
                <c:pt idx="187">
                  <c:v>1870</c:v>
                </c:pt>
                <c:pt idx="188">
                  <c:v>1880</c:v>
                </c:pt>
                <c:pt idx="189">
                  <c:v>1890</c:v>
                </c:pt>
                <c:pt idx="190">
                  <c:v>1900</c:v>
                </c:pt>
                <c:pt idx="191">
                  <c:v>1910</c:v>
                </c:pt>
                <c:pt idx="192">
                  <c:v>1920</c:v>
                </c:pt>
                <c:pt idx="193">
                  <c:v>1930</c:v>
                </c:pt>
                <c:pt idx="194">
                  <c:v>1940</c:v>
                </c:pt>
                <c:pt idx="195">
                  <c:v>1950</c:v>
                </c:pt>
                <c:pt idx="196">
                  <c:v>1960</c:v>
                </c:pt>
                <c:pt idx="197">
                  <c:v>1970</c:v>
                </c:pt>
                <c:pt idx="198">
                  <c:v>1980</c:v>
                </c:pt>
                <c:pt idx="199">
                  <c:v>1990</c:v>
                </c:pt>
                <c:pt idx="200">
                  <c:v>2000</c:v>
                </c:pt>
                <c:pt idx="201">
                  <c:v>2010</c:v>
                </c:pt>
                <c:pt idx="202">
                  <c:v>2020</c:v>
                </c:pt>
                <c:pt idx="203">
                  <c:v>2030</c:v>
                </c:pt>
                <c:pt idx="204">
                  <c:v>2040</c:v>
                </c:pt>
                <c:pt idx="205">
                  <c:v>2050</c:v>
                </c:pt>
                <c:pt idx="206">
                  <c:v>2060</c:v>
                </c:pt>
                <c:pt idx="207">
                  <c:v>2070</c:v>
                </c:pt>
                <c:pt idx="208">
                  <c:v>2080</c:v>
                </c:pt>
                <c:pt idx="209">
                  <c:v>2090</c:v>
                </c:pt>
                <c:pt idx="210">
                  <c:v>2100</c:v>
                </c:pt>
                <c:pt idx="211">
                  <c:v>2110</c:v>
                </c:pt>
                <c:pt idx="212">
                  <c:v>2120</c:v>
                </c:pt>
                <c:pt idx="213">
                  <c:v>2130</c:v>
                </c:pt>
                <c:pt idx="214">
                  <c:v>2140</c:v>
                </c:pt>
                <c:pt idx="215">
                  <c:v>2150</c:v>
                </c:pt>
                <c:pt idx="216">
                  <c:v>2160</c:v>
                </c:pt>
                <c:pt idx="217">
                  <c:v>2170</c:v>
                </c:pt>
                <c:pt idx="218">
                  <c:v>2180</c:v>
                </c:pt>
                <c:pt idx="219">
                  <c:v>2190</c:v>
                </c:pt>
                <c:pt idx="220">
                  <c:v>2200</c:v>
                </c:pt>
                <c:pt idx="221">
                  <c:v>2210</c:v>
                </c:pt>
                <c:pt idx="222">
                  <c:v>2220</c:v>
                </c:pt>
                <c:pt idx="223">
                  <c:v>2230</c:v>
                </c:pt>
                <c:pt idx="224">
                  <c:v>2240</c:v>
                </c:pt>
                <c:pt idx="225">
                  <c:v>2250</c:v>
                </c:pt>
                <c:pt idx="226">
                  <c:v>2260</c:v>
                </c:pt>
                <c:pt idx="227">
                  <c:v>2270</c:v>
                </c:pt>
                <c:pt idx="228">
                  <c:v>2280</c:v>
                </c:pt>
                <c:pt idx="229">
                  <c:v>2290</c:v>
                </c:pt>
                <c:pt idx="230">
                  <c:v>2300</c:v>
                </c:pt>
                <c:pt idx="231">
                  <c:v>2310</c:v>
                </c:pt>
                <c:pt idx="232">
                  <c:v>2320</c:v>
                </c:pt>
                <c:pt idx="233">
                  <c:v>2330</c:v>
                </c:pt>
                <c:pt idx="234">
                  <c:v>2340</c:v>
                </c:pt>
                <c:pt idx="235">
                  <c:v>2350</c:v>
                </c:pt>
                <c:pt idx="236">
                  <c:v>2360</c:v>
                </c:pt>
                <c:pt idx="237">
                  <c:v>2370</c:v>
                </c:pt>
                <c:pt idx="238">
                  <c:v>2380</c:v>
                </c:pt>
                <c:pt idx="239">
                  <c:v>2390</c:v>
                </c:pt>
                <c:pt idx="240">
                  <c:v>2400</c:v>
                </c:pt>
                <c:pt idx="241">
                  <c:v>2410</c:v>
                </c:pt>
                <c:pt idx="242">
                  <c:v>2420</c:v>
                </c:pt>
                <c:pt idx="243">
                  <c:v>2430</c:v>
                </c:pt>
                <c:pt idx="244">
                  <c:v>2440</c:v>
                </c:pt>
                <c:pt idx="245">
                  <c:v>2450</c:v>
                </c:pt>
                <c:pt idx="246">
                  <c:v>2460</c:v>
                </c:pt>
                <c:pt idx="247">
                  <c:v>2470</c:v>
                </c:pt>
                <c:pt idx="248">
                  <c:v>2480</c:v>
                </c:pt>
                <c:pt idx="249">
                  <c:v>2490</c:v>
                </c:pt>
                <c:pt idx="250">
                  <c:v>2500</c:v>
                </c:pt>
                <c:pt idx="251">
                  <c:v>2510</c:v>
                </c:pt>
                <c:pt idx="252">
                  <c:v>2520</c:v>
                </c:pt>
                <c:pt idx="253">
                  <c:v>2530</c:v>
                </c:pt>
                <c:pt idx="254">
                  <c:v>2540</c:v>
                </c:pt>
                <c:pt idx="255">
                  <c:v>2550</c:v>
                </c:pt>
                <c:pt idx="256">
                  <c:v>2560</c:v>
                </c:pt>
                <c:pt idx="257">
                  <c:v>2570</c:v>
                </c:pt>
                <c:pt idx="258">
                  <c:v>2580</c:v>
                </c:pt>
                <c:pt idx="259">
                  <c:v>2590</c:v>
                </c:pt>
                <c:pt idx="260">
                  <c:v>2600</c:v>
                </c:pt>
                <c:pt idx="261">
                  <c:v>2610</c:v>
                </c:pt>
                <c:pt idx="262">
                  <c:v>2620</c:v>
                </c:pt>
                <c:pt idx="263">
                  <c:v>2630</c:v>
                </c:pt>
                <c:pt idx="264">
                  <c:v>2640</c:v>
                </c:pt>
                <c:pt idx="265">
                  <c:v>2650</c:v>
                </c:pt>
                <c:pt idx="266">
                  <c:v>2660</c:v>
                </c:pt>
                <c:pt idx="267">
                  <c:v>2670</c:v>
                </c:pt>
                <c:pt idx="268">
                  <c:v>2680</c:v>
                </c:pt>
                <c:pt idx="269">
                  <c:v>2690</c:v>
                </c:pt>
                <c:pt idx="270">
                  <c:v>2700</c:v>
                </c:pt>
                <c:pt idx="271">
                  <c:v>2710</c:v>
                </c:pt>
                <c:pt idx="272">
                  <c:v>2720</c:v>
                </c:pt>
                <c:pt idx="273">
                  <c:v>2730</c:v>
                </c:pt>
                <c:pt idx="274">
                  <c:v>2740</c:v>
                </c:pt>
                <c:pt idx="275">
                  <c:v>2750</c:v>
                </c:pt>
                <c:pt idx="276">
                  <c:v>2760</c:v>
                </c:pt>
                <c:pt idx="277">
                  <c:v>2770</c:v>
                </c:pt>
                <c:pt idx="278">
                  <c:v>2780</c:v>
                </c:pt>
                <c:pt idx="279">
                  <c:v>2790</c:v>
                </c:pt>
                <c:pt idx="280">
                  <c:v>2800</c:v>
                </c:pt>
                <c:pt idx="281">
                  <c:v>2810</c:v>
                </c:pt>
                <c:pt idx="282">
                  <c:v>2820</c:v>
                </c:pt>
                <c:pt idx="283">
                  <c:v>2830</c:v>
                </c:pt>
                <c:pt idx="284">
                  <c:v>2840</c:v>
                </c:pt>
                <c:pt idx="285">
                  <c:v>2850</c:v>
                </c:pt>
                <c:pt idx="286">
                  <c:v>2860</c:v>
                </c:pt>
                <c:pt idx="287">
                  <c:v>2870</c:v>
                </c:pt>
                <c:pt idx="288">
                  <c:v>2880</c:v>
                </c:pt>
                <c:pt idx="289">
                  <c:v>2890</c:v>
                </c:pt>
                <c:pt idx="290">
                  <c:v>2900</c:v>
                </c:pt>
                <c:pt idx="291">
                  <c:v>2910</c:v>
                </c:pt>
                <c:pt idx="292">
                  <c:v>2920</c:v>
                </c:pt>
                <c:pt idx="293">
                  <c:v>2930</c:v>
                </c:pt>
                <c:pt idx="294">
                  <c:v>2940</c:v>
                </c:pt>
                <c:pt idx="295">
                  <c:v>2950</c:v>
                </c:pt>
                <c:pt idx="296">
                  <c:v>2960</c:v>
                </c:pt>
                <c:pt idx="297">
                  <c:v>2970</c:v>
                </c:pt>
                <c:pt idx="298">
                  <c:v>2980</c:v>
                </c:pt>
                <c:pt idx="299">
                  <c:v>2990</c:v>
                </c:pt>
                <c:pt idx="300">
                  <c:v>3000</c:v>
                </c:pt>
                <c:pt idx="301">
                  <c:v>3010</c:v>
                </c:pt>
                <c:pt idx="302">
                  <c:v>3020</c:v>
                </c:pt>
                <c:pt idx="303">
                  <c:v>3030</c:v>
                </c:pt>
                <c:pt idx="304">
                  <c:v>3040</c:v>
                </c:pt>
                <c:pt idx="305">
                  <c:v>3050</c:v>
                </c:pt>
                <c:pt idx="306">
                  <c:v>3060</c:v>
                </c:pt>
                <c:pt idx="307">
                  <c:v>3070</c:v>
                </c:pt>
                <c:pt idx="308">
                  <c:v>3080</c:v>
                </c:pt>
                <c:pt idx="309">
                  <c:v>3090</c:v>
                </c:pt>
                <c:pt idx="310">
                  <c:v>3100</c:v>
                </c:pt>
                <c:pt idx="311">
                  <c:v>3110</c:v>
                </c:pt>
                <c:pt idx="312">
                  <c:v>3120</c:v>
                </c:pt>
                <c:pt idx="313">
                  <c:v>3130</c:v>
                </c:pt>
                <c:pt idx="314">
                  <c:v>3140</c:v>
                </c:pt>
                <c:pt idx="315">
                  <c:v>3150</c:v>
                </c:pt>
                <c:pt idx="316">
                  <c:v>3160</c:v>
                </c:pt>
                <c:pt idx="317">
                  <c:v>3170</c:v>
                </c:pt>
                <c:pt idx="318">
                  <c:v>3180</c:v>
                </c:pt>
                <c:pt idx="319">
                  <c:v>3190</c:v>
                </c:pt>
                <c:pt idx="320">
                  <c:v>3200</c:v>
                </c:pt>
                <c:pt idx="321">
                  <c:v>3210</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xVal>
          <c:yVal>
            <c:numRef>
              <c:f>加速図!$F$21:$F$4021</c:f>
              <c:numCache>
                <c:formatCode>0</c:formatCode>
                <c:ptCount val="4001"/>
                <c:pt idx="0">
                  <c:v>69.813170079773187</c:v>
                </c:pt>
                <c:pt idx="1">
                  <c:v>69.813170079773187</c:v>
                </c:pt>
                <c:pt idx="2">
                  <c:v>69.813170079773187</c:v>
                </c:pt>
                <c:pt idx="3">
                  <c:v>69.813170079773187</c:v>
                </c:pt>
                <c:pt idx="4">
                  <c:v>69.813170079773187</c:v>
                </c:pt>
                <c:pt idx="5">
                  <c:v>69.813170079773187</c:v>
                </c:pt>
                <c:pt idx="6">
                  <c:v>69.813170079773187</c:v>
                </c:pt>
                <c:pt idx="7">
                  <c:v>69.813170079773187</c:v>
                </c:pt>
                <c:pt idx="8">
                  <c:v>69.813170079773187</c:v>
                </c:pt>
                <c:pt idx="9">
                  <c:v>69.813170079773187</c:v>
                </c:pt>
                <c:pt idx="10">
                  <c:v>69.813170079773187</c:v>
                </c:pt>
                <c:pt idx="11">
                  <c:v>69.813170079773187</c:v>
                </c:pt>
                <c:pt idx="12">
                  <c:v>69.813170079773187</c:v>
                </c:pt>
                <c:pt idx="13">
                  <c:v>69.813170079773187</c:v>
                </c:pt>
                <c:pt idx="14">
                  <c:v>69.813170079773187</c:v>
                </c:pt>
                <c:pt idx="15">
                  <c:v>69.813170079773187</c:v>
                </c:pt>
                <c:pt idx="16">
                  <c:v>69.813170079773187</c:v>
                </c:pt>
                <c:pt idx="17">
                  <c:v>69.813170079773187</c:v>
                </c:pt>
                <c:pt idx="18">
                  <c:v>69.813170079773187</c:v>
                </c:pt>
                <c:pt idx="19">
                  <c:v>69.813170079773187</c:v>
                </c:pt>
                <c:pt idx="20">
                  <c:v>69.813170079773187</c:v>
                </c:pt>
                <c:pt idx="21">
                  <c:v>69.813170079773187</c:v>
                </c:pt>
                <c:pt idx="22">
                  <c:v>69.813170079773187</c:v>
                </c:pt>
                <c:pt idx="23">
                  <c:v>69.813170079773187</c:v>
                </c:pt>
                <c:pt idx="24">
                  <c:v>69.813170079773187</c:v>
                </c:pt>
                <c:pt idx="25">
                  <c:v>69.813170079773187</c:v>
                </c:pt>
                <c:pt idx="26">
                  <c:v>69.813170079773187</c:v>
                </c:pt>
                <c:pt idx="27">
                  <c:v>69.813170079773187</c:v>
                </c:pt>
                <c:pt idx="28">
                  <c:v>69.813170079773187</c:v>
                </c:pt>
                <c:pt idx="29">
                  <c:v>69.813170079773187</c:v>
                </c:pt>
                <c:pt idx="30">
                  <c:v>69.813170079773187</c:v>
                </c:pt>
                <c:pt idx="31">
                  <c:v>69.813170079773187</c:v>
                </c:pt>
                <c:pt idx="32">
                  <c:v>69.813170079773187</c:v>
                </c:pt>
                <c:pt idx="33">
                  <c:v>69.813170079773187</c:v>
                </c:pt>
                <c:pt idx="34">
                  <c:v>69.813170079773187</c:v>
                </c:pt>
                <c:pt idx="35">
                  <c:v>69.813170079773187</c:v>
                </c:pt>
                <c:pt idx="36">
                  <c:v>69.813170079773187</c:v>
                </c:pt>
                <c:pt idx="37">
                  <c:v>69.813170079773187</c:v>
                </c:pt>
                <c:pt idx="38">
                  <c:v>69.813170079773187</c:v>
                </c:pt>
                <c:pt idx="39">
                  <c:v>69.813170079773187</c:v>
                </c:pt>
                <c:pt idx="40">
                  <c:v>69.813170079773187</c:v>
                </c:pt>
                <c:pt idx="41">
                  <c:v>69.813170079773187</c:v>
                </c:pt>
                <c:pt idx="42">
                  <c:v>69.813170079773187</c:v>
                </c:pt>
                <c:pt idx="43">
                  <c:v>69.813170079773187</c:v>
                </c:pt>
                <c:pt idx="44">
                  <c:v>69.813170079773187</c:v>
                </c:pt>
                <c:pt idx="45">
                  <c:v>69.813170079773187</c:v>
                </c:pt>
                <c:pt idx="46">
                  <c:v>69.813170079773187</c:v>
                </c:pt>
                <c:pt idx="47">
                  <c:v>69.813170079773187</c:v>
                </c:pt>
                <c:pt idx="48">
                  <c:v>69.813170079773187</c:v>
                </c:pt>
                <c:pt idx="49">
                  <c:v>69.813170079773187</c:v>
                </c:pt>
                <c:pt idx="50">
                  <c:v>69.813170079773187</c:v>
                </c:pt>
                <c:pt idx="51">
                  <c:v>69.813170079773187</c:v>
                </c:pt>
                <c:pt idx="52">
                  <c:v>69.813170079773187</c:v>
                </c:pt>
                <c:pt idx="53">
                  <c:v>69.813170079773187</c:v>
                </c:pt>
                <c:pt idx="54">
                  <c:v>69.813170079773187</c:v>
                </c:pt>
                <c:pt idx="55">
                  <c:v>69.813170079773187</c:v>
                </c:pt>
                <c:pt idx="56">
                  <c:v>69.813170079773187</c:v>
                </c:pt>
                <c:pt idx="57">
                  <c:v>69.813170079773187</c:v>
                </c:pt>
                <c:pt idx="58">
                  <c:v>69.813170079773187</c:v>
                </c:pt>
                <c:pt idx="59">
                  <c:v>69.813170079773187</c:v>
                </c:pt>
                <c:pt idx="60">
                  <c:v>69.813170079773187</c:v>
                </c:pt>
                <c:pt idx="61">
                  <c:v>69.813170079773187</c:v>
                </c:pt>
                <c:pt idx="62">
                  <c:v>69.813170079773187</c:v>
                </c:pt>
                <c:pt idx="63">
                  <c:v>69.813170079773187</c:v>
                </c:pt>
                <c:pt idx="64">
                  <c:v>69.813170079773187</c:v>
                </c:pt>
                <c:pt idx="65">
                  <c:v>69.813170079773187</c:v>
                </c:pt>
                <c:pt idx="66">
                  <c:v>69.813170079773187</c:v>
                </c:pt>
                <c:pt idx="67">
                  <c:v>69.813170079773187</c:v>
                </c:pt>
                <c:pt idx="68">
                  <c:v>69.813170079773187</c:v>
                </c:pt>
                <c:pt idx="69">
                  <c:v>69.813170079773187</c:v>
                </c:pt>
                <c:pt idx="70">
                  <c:v>69.813170079773187</c:v>
                </c:pt>
                <c:pt idx="71">
                  <c:v>69.813170079773187</c:v>
                </c:pt>
                <c:pt idx="72">
                  <c:v>69.813170079773187</c:v>
                </c:pt>
                <c:pt idx="73">
                  <c:v>69.813170079773187</c:v>
                </c:pt>
                <c:pt idx="74">
                  <c:v>69.813170079773187</c:v>
                </c:pt>
                <c:pt idx="75">
                  <c:v>69.813170079773187</c:v>
                </c:pt>
                <c:pt idx="76">
                  <c:v>69.813170079773187</c:v>
                </c:pt>
                <c:pt idx="77">
                  <c:v>69.813170079773187</c:v>
                </c:pt>
                <c:pt idx="78">
                  <c:v>69.813170079773187</c:v>
                </c:pt>
                <c:pt idx="79">
                  <c:v>69.813170079773187</c:v>
                </c:pt>
                <c:pt idx="80">
                  <c:v>69.813170079773187</c:v>
                </c:pt>
                <c:pt idx="81">
                  <c:v>69.813170079773187</c:v>
                </c:pt>
                <c:pt idx="82">
                  <c:v>69.813170079773187</c:v>
                </c:pt>
                <c:pt idx="83">
                  <c:v>69.813170079773187</c:v>
                </c:pt>
                <c:pt idx="84">
                  <c:v>69.813170079773187</c:v>
                </c:pt>
                <c:pt idx="85">
                  <c:v>69.813170079773187</c:v>
                </c:pt>
                <c:pt idx="86">
                  <c:v>69.813170079773187</c:v>
                </c:pt>
                <c:pt idx="87">
                  <c:v>69.813170079773187</c:v>
                </c:pt>
                <c:pt idx="88">
                  <c:v>69.813170079773187</c:v>
                </c:pt>
                <c:pt idx="89">
                  <c:v>69.813170079773187</c:v>
                </c:pt>
                <c:pt idx="90">
                  <c:v>69.813170079773187</c:v>
                </c:pt>
                <c:pt idx="91">
                  <c:v>69.813170079773187</c:v>
                </c:pt>
                <c:pt idx="92">
                  <c:v>69.813170079773187</c:v>
                </c:pt>
                <c:pt idx="93">
                  <c:v>69.813170079773187</c:v>
                </c:pt>
                <c:pt idx="94">
                  <c:v>69.813170079773187</c:v>
                </c:pt>
                <c:pt idx="95">
                  <c:v>69.813170079773187</c:v>
                </c:pt>
                <c:pt idx="96">
                  <c:v>69.340037098506315</c:v>
                </c:pt>
                <c:pt idx="97">
                  <c:v>68.312782887424916</c:v>
                </c:pt>
                <c:pt idx="98">
                  <c:v>67.306005613318888</c:v>
                </c:pt>
                <c:pt idx="99">
                  <c:v>66.31909904788975</c:v>
                </c:pt>
                <c:pt idx="100">
                  <c:v>65.351480659182585</c:v>
                </c:pt>
                <c:pt idx="101">
                  <c:v>64.402590464983064</c:v>
                </c:pt>
                <c:pt idx="102">
                  <c:v>63.47188995215312</c:v>
                </c:pt>
                <c:pt idx="103">
                  <c:v>62.558861057524354</c:v>
                </c:pt>
                <c:pt idx="104">
                  <c:v>61.663005206295729</c:v>
                </c:pt>
                <c:pt idx="105">
                  <c:v>60.783842404185876</c:v>
                </c:pt>
                <c:pt idx="106">
                  <c:v>59.920910379866498</c:v>
                </c:pt>
                <c:pt idx="107">
                  <c:v>59.073763774457433</c:v>
                </c:pt>
                <c:pt idx="108">
                  <c:v>58.241973375097899</c:v>
                </c:pt>
                <c:pt idx="109">
                  <c:v>57.425125389822234</c:v>
                </c:pt>
                <c:pt idx="110">
                  <c:v>56.622820761166849</c:v>
                </c:pt>
                <c:pt idx="111">
                  <c:v>55.834674516115371</c:v>
                </c:pt>
                <c:pt idx="112">
                  <c:v>55.060315150158118</c:v>
                </c:pt>
                <c:pt idx="113">
                  <c:v>54.299384043394426</c:v>
                </c:pt>
                <c:pt idx="114">
                  <c:v>53.551534906750284</c:v>
                </c:pt>
                <c:pt idx="115">
                  <c:v>52.816433256514813</c:v>
                </c:pt>
                <c:pt idx="116">
                  <c:v>52.093755915519623</c:v>
                </c:pt>
                <c:pt idx="117">
                  <c:v>51.383190539399074</c:v>
                </c:pt>
                <c:pt idx="118">
                  <c:v>50.684435166471665</c:v>
                </c:pt>
                <c:pt idx="119">
                  <c:v>49.997197789880417</c:v>
                </c:pt>
                <c:pt idx="120">
                  <c:v>49.32119595071805</c:v>
                </c:pt>
                <c:pt idx="121">
                  <c:v>48.656156350946389</c:v>
                </c:pt>
                <c:pt idx="122">
                  <c:v>48.001814484995123</c:v>
                </c:pt>
                <c:pt idx="123">
                  <c:v>47.357914288996994</c:v>
                </c:pt>
                <c:pt idx="124">
                  <c:v>46.724207806682045</c:v>
                </c:pt>
                <c:pt idx="125">
                  <c:v>46.100454871015188</c:v>
                </c:pt>
                <c:pt idx="126">
                  <c:v>45.486422800718145</c:v>
                </c:pt>
                <c:pt idx="127">
                  <c:v>44.88188611087056</c:v>
                </c:pt>
                <c:pt idx="128">
                  <c:v>44.286626236833712</c:v>
                </c:pt>
                <c:pt idx="129">
                  <c:v>43.7004312707869</c:v>
                </c:pt>
                <c:pt idx="130">
                  <c:v>43.123095710209427</c:v>
                </c:pt>
                <c:pt idx="131">
                  <c:v>42.554420217680885</c:v>
                </c:pt>
                <c:pt idx="132">
                  <c:v>41.994211391409998</c:v>
                </c:pt>
                <c:pt idx="133">
                  <c:v>41.442281545937135</c:v>
                </c:pt>
                <c:pt idx="134">
                  <c:v>40.898448502488037</c:v>
                </c:pt>
                <c:pt idx="135">
                  <c:v>40.362535388486968</c:v>
                </c:pt>
                <c:pt idx="136">
                  <c:v>39.834370445765579</c:v>
                </c:pt>
                <c:pt idx="137">
                  <c:v>39.313786847030997</c:v>
                </c:pt>
                <c:pt idx="138">
                  <c:v>38.80062252018061</c:v>
                </c:pt>
                <c:pt idx="139">
                  <c:v>38.294719980075399</c:v>
                </c:pt>
                <c:pt idx="140">
                  <c:v>37.795926167404858</c:v>
                </c:pt>
                <c:pt idx="141">
                  <c:v>37.304092294296929</c:v>
                </c:pt>
                <c:pt idx="142">
                  <c:v>36.819073696346216</c:v>
                </c:pt>
                <c:pt idx="143">
                  <c:v>36.340729690751175</c:v>
                </c:pt>
                <c:pt idx="144">
                  <c:v>35.868923440267665</c:v>
                </c:pt>
                <c:pt idx="145">
                  <c:v>35.403521822703432</c:v>
                </c:pt>
                <c:pt idx="146">
                  <c:v>34.944395305690996</c:v>
                </c:pt>
                <c:pt idx="147">
                  <c:v>34.491417826492246</c:v>
                </c:pt>
                <c:pt idx="148">
                  <c:v>0</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yVal>
          <c:smooth val="1"/>
          <c:extLst>
            <c:ext xmlns:c16="http://schemas.microsoft.com/office/drawing/2014/chart" uri="{C3380CC4-5D6E-409C-BE32-E72D297353CC}">
              <c16:uniqueId val="{00000003-C8D7-4768-B675-72B9D2B9E992}"/>
            </c:ext>
          </c:extLst>
        </c:ser>
        <c:ser>
          <c:idx val="3"/>
          <c:order val="3"/>
          <c:tx>
            <c:strRef>
              <c:f>加速図!$G$19</c:f>
              <c:strCache>
                <c:ptCount val="1"/>
                <c:pt idx="0">
                  <c:v>AWRⅡ075B-P</c:v>
                </c:pt>
              </c:strCache>
            </c:strRef>
          </c:tx>
          <c:spPr>
            <a:ln w="28575" cap="rnd">
              <a:solidFill>
                <a:srgbClr val="00B050"/>
              </a:solidFill>
              <a:round/>
            </a:ln>
            <a:effectLst/>
          </c:spPr>
          <c:marker>
            <c:symbol val="none"/>
          </c:marker>
          <c:xVal>
            <c:numRef>
              <c:f>加速図!$C$21:$C$4021</c:f>
              <c:numCache>
                <c:formatCode>General</c:formatCode>
                <c:ptCount val="4001"/>
                <c:pt idx="0">
                  <c:v>0</c:v>
                </c:pt>
                <c:pt idx="1">
                  <c:v>10</c:v>
                </c:pt>
                <c:pt idx="2">
                  <c:v>20</c:v>
                </c:pt>
                <c:pt idx="3">
                  <c:v>30</c:v>
                </c:pt>
                <c:pt idx="4">
                  <c:v>40</c:v>
                </c:pt>
                <c:pt idx="5">
                  <c:v>50</c:v>
                </c:pt>
                <c:pt idx="6">
                  <c:v>60</c:v>
                </c:pt>
                <c:pt idx="7">
                  <c:v>70</c:v>
                </c:pt>
                <c:pt idx="8">
                  <c:v>80</c:v>
                </c:pt>
                <c:pt idx="9">
                  <c:v>90</c:v>
                </c:pt>
                <c:pt idx="10">
                  <c:v>100</c:v>
                </c:pt>
                <c:pt idx="11">
                  <c:v>110</c:v>
                </c:pt>
                <c:pt idx="12">
                  <c:v>120</c:v>
                </c:pt>
                <c:pt idx="13">
                  <c:v>130</c:v>
                </c:pt>
                <c:pt idx="14">
                  <c:v>140</c:v>
                </c:pt>
                <c:pt idx="15">
                  <c:v>150</c:v>
                </c:pt>
                <c:pt idx="16">
                  <c:v>160</c:v>
                </c:pt>
                <c:pt idx="17">
                  <c:v>170</c:v>
                </c:pt>
                <c:pt idx="18">
                  <c:v>180</c:v>
                </c:pt>
                <c:pt idx="19">
                  <c:v>190</c:v>
                </c:pt>
                <c:pt idx="20">
                  <c:v>200</c:v>
                </c:pt>
                <c:pt idx="21">
                  <c:v>210</c:v>
                </c:pt>
                <c:pt idx="22">
                  <c:v>220</c:v>
                </c:pt>
                <c:pt idx="23">
                  <c:v>230</c:v>
                </c:pt>
                <c:pt idx="24">
                  <c:v>240</c:v>
                </c:pt>
                <c:pt idx="25">
                  <c:v>250</c:v>
                </c:pt>
                <c:pt idx="26">
                  <c:v>260</c:v>
                </c:pt>
                <c:pt idx="27">
                  <c:v>270</c:v>
                </c:pt>
                <c:pt idx="28">
                  <c:v>280</c:v>
                </c:pt>
                <c:pt idx="29">
                  <c:v>290</c:v>
                </c:pt>
                <c:pt idx="30">
                  <c:v>300</c:v>
                </c:pt>
                <c:pt idx="31">
                  <c:v>310</c:v>
                </c:pt>
                <c:pt idx="32">
                  <c:v>320</c:v>
                </c:pt>
                <c:pt idx="33">
                  <c:v>330</c:v>
                </c:pt>
                <c:pt idx="34">
                  <c:v>340</c:v>
                </c:pt>
                <c:pt idx="35">
                  <c:v>350</c:v>
                </c:pt>
                <c:pt idx="36">
                  <c:v>360</c:v>
                </c:pt>
                <c:pt idx="37">
                  <c:v>370</c:v>
                </c:pt>
                <c:pt idx="38">
                  <c:v>380</c:v>
                </c:pt>
                <c:pt idx="39">
                  <c:v>390</c:v>
                </c:pt>
                <c:pt idx="40">
                  <c:v>400</c:v>
                </c:pt>
                <c:pt idx="41">
                  <c:v>410</c:v>
                </c:pt>
                <c:pt idx="42">
                  <c:v>420</c:v>
                </c:pt>
                <c:pt idx="43">
                  <c:v>430</c:v>
                </c:pt>
                <c:pt idx="44">
                  <c:v>440</c:v>
                </c:pt>
                <c:pt idx="45">
                  <c:v>450</c:v>
                </c:pt>
                <c:pt idx="46">
                  <c:v>460</c:v>
                </c:pt>
                <c:pt idx="47">
                  <c:v>470</c:v>
                </c:pt>
                <c:pt idx="48">
                  <c:v>480</c:v>
                </c:pt>
                <c:pt idx="49">
                  <c:v>490</c:v>
                </c:pt>
                <c:pt idx="50">
                  <c:v>500</c:v>
                </c:pt>
                <c:pt idx="51">
                  <c:v>510</c:v>
                </c:pt>
                <c:pt idx="52">
                  <c:v>520</c:v>
                </c:pt>
                <c:pt idx="53">
                  <c:v>530</c:v>
                </c:pt>
                <c:pt idx="54">
                  <c:v>540</c:v>
                </c:pt>
                <c:pt idx="55">
                  <c:v>550</c:v>
                </c:pt>
                <c:pt idx="56">
                  <c:v>560</c:v>
                </c:pt>
                <c:pt idx="57">
                  <c:v>570</c:v>
                </c:pt>
                <c:pt idx="58">
                  <c:v>580</c:v>
                </c:pt>
                <c:pt idx="59">
                  <c:v>590</c:v>
                </c:pt>
                <c:pt idx="60">
                  <c:v>600</c:v>
                </c:pt>
                <c:pt idx="61">
                  <c:v>610</c:v>
                </c:pt>
                <c:pt idx="62">
                  <c:v>620</c:v>
                </c:pt>
                <c:pt idx="63">
                  <c:v>630</c:v>
                </c:pt>
                <c:pt idx="64">
                  <c:v>640</c:v>
                </c:pt>
                <c:pt idx="65">
                  <c:v>650</c:v>
                </c:pt>
                <c:pt idx="66">
                  <c:v>660</c:v>
                </c:pt>
                <c:pt idx="67">
                  <c:v>670</c:v>
                </c:pt>
                <c:pt idx="68">
                  <c:v>680</c:v>
                </c:pt>
                <c:pt idx="69">
                  <c:v>690</c:v>
                </c:pt>
                <c:pt idx="70">
                  <c:v>700</c:v>
                </c:pt>
                <c:pt idx="71">
                  <c:v>710</c:v>
                </c:pt>
                <c:pt idx="72">
                  <c:v>720</c:v>
                </c:pt>
                <c:pt idx="73">
                  <c:v>730</c:v>
                </c:pt>
                <c:pt idx="74">
                  <c:v>740</c:v>
                </c:pt>
                <c:pt idx="75">
                  <c:v>750</c:v>
                </c:pt>
                <c:pt idx="76">
                  <c:v>760</c:v>
                </c:pt>
                <c:pt idx="77">
                  <c:v>770</c:v>
                </c:pt>
                <c:pt idx="78">
                  <c:v>780</c:v>
                </c:pt>
                <c:pt idx="79">
                  <c:v>790</c:v>
                </c:pt>
                <c:pt idx="80">
                  <c:v>800</c:v>
                </c:pt>
                <c:pt idx="81">
                  <c:v>810</c:v>
                </c:pt>
                <c:pt idx="82">
                  <c:v>820</c:v>
                </c:pt>
                <c:pt idx="83">
                  <c:v>830</c:v>
                </c:pt>
                <c:pt idx="84">
                  <c:v>840</c:v>
                </c:pt>
                <c:pt idx="85">
                  <c:v>850</c:v>
                </c:pt>
                <c:pt idx="86">
                  <c:v>860</c:v>
                </c:pt>
                <c:pt idx="87">
                  <c:v>870</c:v>
                </c:pt>
                <c:pt idx="88">
                  <c:v>880</c:v>
                </c:pt>
                <c:pt idx="89">
                  <c:v>890</c:v>
                </c:pt>
                <c:pt idx="90">
                  <c:v>900</c:v>
                </c:pt>
                <c:pt idx="91">
                  <c:v>910</c:v>
                </c:pt>
                <c:pt idx="92">
                  <c:v>920</c:v>
                </c:pt>
                <c:pt idx="93">
                  <c:v>930</c:v>
                </c:pt>
                <c:pt idx="94">
                  <c:v>940</c:v>
                </c:pt>
                <c:pt idx="95">
                  <c:v>950</c:v>
                </c:pt>
                <c:pt idx="96">
                  <c:v>960</c:v>
                </c:pt>
                <c:pt idx="97">
                  <c:v>970</c:v>
                </c:pt>
                <c:pt idx="98">
                  <c:v>980</c:v>
                </c:pt>
                <c:pt idx="99">
                  <c:v>990</c:v>
                </c:pt>
                <c:pt idx="100">
                  <c:v>1000</c:v>
                </c:pt>
                <c:pt idx="101">
                  <c:v>1010</c:v>
                </c:pt>
                <c:pt idx="102">
                  <c:v>1020</c:v>
                </c:pt>
                <c:pt idx="103">
                  <c:v>1030</c:v>
                </c:pt>
                <c:pt idx="104">
                  <c:v>1040</c:v>
                </c:pt>
                <c:pt idx="105">
                  <c:v>1050</c:v>
                </c:pt>
                <c:pt idx="106">
                  <c:v>1060</c:v>
                </c:pt>
                <c:pt idx="107">
                  <c:v>1070</c:v>
                </c:pt>
                <c:pt idx="108">
                  <c:v>1080</c:v>
                </c:pt>
                <c:pt idx="109">
                  <c:v>1090</c:v>
                </c:pt>
                <c:pt idx="110">
                  <c:v>1100</c:v>
                </c:pt>
                <c:pt idx="111">
                  <c:v>1110</c:v>
                </c:pt>
                <c:pt idx="112">
                  <c:v>1120</c:v>
                </c:pt>
                <c:pt idx="113">
                  <c:v>1130</c:v>
                </c:pt>
                <c:pt idx="114">
                  <c:v>1140</c:v>
                </c:pt>
                <c:pt idx="115">
                  <c:v>1150</c:v>
                </c:pt>
                <c:pt idx="116">
                  <c:v>1160</c:v>
                </c:pt>
                <c:pt idx="117">
                  <c:v>1170</c:v>
                </c:pt>
                <c:pt idx="118">
                  <c:v>1180</c:v>
                </c:pt>
                <c:pt idx="119">
                  <c:v>1190</c:v>
                </c:pt>
                <c:pt idx="120">
                  <c:v>1200</c:v>
                </c:pt>
                <c:pt idx="121">
                  <c:v>1210</c:v>
                </c:pt>
                <c:pt idx="122">
                  <c:v>1220</c:v>
                </c:pt>
                <c:pt idx="123">
                  <c:v>1230</c:v>
                </c:pt>
                <c:pt idx="124">
                  <c:v>1240</c:v>
                </c:pt>
                <c:pt idx="125">
                  <c:v>1250</c:v>
                </c:pt>
                <c:pt idx="126">
                  <c:v>1260</c:v>
                </c:pt>
                <c:pt idx="127">
                  <c:v>1270</c:v>
                </c:pt>
                <c:pt idx="128">
                  <c:v>1280</c:v>
                </c:pt>
                <c:pt idx="129">
                  <c:v>1290</c:v>
                </c:pt>
                <c:pt idx="130">
                  <c:v>1300</c:v>
                </c:pt>
                <c:pt idx="131">
                  <c:v>1310</c:v>
                </c:pt>
                <c:pt idx="132">
                  <c:v>1320</c:v>
                </c:pt>
                <c:pt idx="133">
                  <c:v>1330</c:v>
                </c:pt>
                <c:pt idx="134">
                  <c:v>1340</c:v>
                </c:pt>
                <c:pt idx="135">
                  <c:v>1350</c:v>
                </c:pt>
                <c:pt idx="136">
                  <c:v>1360</c:v>
                </c:pt>
                <c:pt idx="137">
                  <c:v>1370</c:v>
                </c:pt>
                <c:pt idx="138">
                  <c:v>1380</c:v>
                </c:pt>
                <c:pt idx="139">
                  <c:v>1390</c:v>
                </c:pt>
                <c:pt idx="140">
                  <c:v>1400</c:v>
                </c:pt>
                <c:pt idx="141">
                  <c:v>1410</c:v>
                </c:pt>
                <c:pt idx="142">
                  <c:v>1420</c:v>
                </c:pt>
                <c:pt idx="143">
                  <c:v>1430</c:v>
                </c:pt>
                <c:pt idx="144">
                  <c:v>1440</c:v>
                </c:pt>
                <c:pt idx="145">
                  <c:v>1450</c:v>
                </c:pt>
                <c:pt idx="146">
                  <c:v>1460</c:v>
                </c:pt>
                <c:pt idx="147">
                  <c:v>1470</c:v>
                </c:pt>
                <c:pt idx="148">
                  <c:v>1480</c:v>
                </c:pt>
                <c:pt idx="149">
                  <c:v>1490</c:v>
                </c:pt>
                <c:pt idx="150">
                  <c:v>1500</c:v>
                </c:pt>
                <c:pt idx="151">
                  <c:v>1510</c:v>
                </c:pt>
                <c:pt idx="152">
                  <c:v>1520</c:v>
                </c:pt>
                <c:pt idx="153">
                  <c:v>1530</c:v>
                </c:pt>
                <c:pt idx="154">
                  <c:v>1540</c:v>
                </c:pt>
                <c:pt idx="155">
                  <c:v>1550</c:v>
                </c:pt>
                <c:pt idx="156">
                  <c:v>1560</c:v>
                </c:pt>
                <c:pt idx="157">
                  <c:v>1570</c:v>
                </c:pt>
                <c:pt idx="158">
                  <c:v>1580</c:v>
                </c:pt>
                <c:pt idx="159">
                  <c:v>1590</c:v>
                </c:pt>
                <c:pt idx="160">
                  <c:v>1600</c:v>
                </c:pt>
                <c:pt idx="161">
                  <c:v>1610</c:v>
                </c:pt>
                <c:pt idx="162">
                  <c:v>1620</c:v>
                </c:pt>
                <c:pt idx="163">
                  <c:v>1630</c:v>
                </c:pt>
                <c:pt idx="164">
                  <c:v>1640</c:v>
                </c:pt>
                <c:pt idx="165">
                  <c:v>1650</c:v>
                </c:pt>
                <c:pt idx="166">
                  <c:v>1660</c:v>
                </c:pt>
                <c:pt idx="167">
                  <c:v>1670</c:v>
                </c:pt>
                <c:pt idx="168">
                  <c:v>1680</c:v>
                </c:pt>
                <c:pt idx="169">
                  <c:v>1690</c:v>
                </c:pt>
                <c:pt idx="170">
                  <c:v>1700</c:v>
                </c:pt>
                <c:pt idx="171">
                  <c:v>1710</c:v>
                </c:pt>
                <c:pt idx="172">
                  <c:v>1720</c:v>
                </c:pt>
                <c:pt idx="173">
                  <c:v>1730</c:v>
                </c:pt>
                <c:pt idx="174">
                  <c:v>1740</c:v>
                </c:pt>
                <c:pt idx="175">
                  <c:v>1750</c:v>
                </c:pt>
                <c:pt idx="176">
                  <c:v>1760</c:v>
                </c:pt>
                <c:pt idx="177">
                  <c:v>1770</c:v>
                </c:pt>
                <c:pt idx="178">
                  <c:v>1780</c:v>
                </c:pt>
                <c:pt idx="179">
                  <c:v>1790</c:v>
                </c:pt>
                <c:pt idx="180">
                  <c:v>1800</c:v>
                </c:pt>
                <c:pt idx="181">
                  <c:v>1810</c:v>
                </c:pt>
                <c:pt idx="182">
                  <c:v>1820</c:v>
                </c:pt>
                <c:pt idx="183">
                  <c:v>1830</c:v>
                </c:pt>
                <c:pt idx="184">
                  <c:v>1840</c:v>
                </c:pt>
                <c:pt idx="185">
                  <c:v>1850</c:v>
                </c:pt>
                <c:pt idx="186">
                  <c:v>1860</c:v>
                </c:pt>
                <c:pt idx="187">
                  <c:v>1870</c:v>
                </c:pt>
                <c:pt idx="188">
                  <c:v>1880</c:v>
                </c:pt>
                <c:pt idx="189">
                  <c:v>1890</c:v>
                </c:pt>
                <c:pt idx="190">
                  <c:v>1900</c:v>
                </c:pt>
                <c:pt idx="191">
                  <c:v>1910</c:v>
                </c:pt>
                <c:pt idx="192">
                  <c:v>1920</c:v>
                </c:pt>
                <c:pt idx="193">
                  <c:v>1930</c:v>
                </c:pt>
                <c:pt idx="194">
                  <c:v>1940</c:v>
                </c:pt>
                <c:pt idx="195">
                  <c:v>1950</c:v>
                </c:pt>
                <c:pt idx="196">
                  <c:v>1960</c:v>
                </c:pt>
                <c:pt idx="197">
                  <c:v>1970</c:v>
                </c:pt>
                <c:pt idx="198">
                  <c:v>1980</c:v>
                </c:pt>
                <c:pt idx="199">
                  <c:v>1990</c:v>
                </c:pt>
                <c:pt idx="200">
                  <c:v>2000</c:v>
                </c:pt>
                <c:pt idx="201">
                  <c:v>2010</c:v>
                </c:pt>
                <c:pt idx="202">
                  <c:v>2020</c:v>
                </c:pt>
                <c:pt idx="203">
                  <c:v>2030</c:v>
                </c:pt>
                <c:pt idx="204">
                  <c:v>2040</c:v>
                </c:pt>
                <c:pt idx="205">
                  <c:v>2050</c:v>
                </c:pt>
                <c:pt idx="206">
                  <c:v>2060</c:v>
                </c:pt>
                <c:pt idx="207">
                  <c:v>2070</c:v>
                </c:pt>
                <c:pt idx="208">
                  <c:v>2080</c:v>
                </c:pt>
                <c:pt idx="209">
                  <c:v>2090</c:v>
                </c:pt>
                <c:pt idx="210">
                  <c:v>2100</c:v>
                </c:pt>
                <c:pt idx="211">
                  <c:v>2110</c:v>
                </c:pt>
                <c:pt idx="212">
                  <c:v>2120</c:v>
                </c:pt>
                <c:pt idx="213">
                  <c:v>2130</c:v>
                </c:pt>
                <c:pt idx="214">
                  <c:v>2140</c:v>
                </c:pt>
                <c:pt idx="215">
                  <c:v>2150</c:v>
                </c:pt>
                <c:pt idx="216">
                  <c:v>2160</c:v>
                </c:pt>
                <c:pt idx="217">
                  <c:v>2170</c:v>
                </c:pt>
                <c:pt idx="218">
                  <c:v>2180</c:v>
                </c:pt>
                <c:pt idx="219">
                  <c:v>2190</c:v>
                </c:pt>
                <c:pt idx="220">
                  <c:v>2200</c:v>
                </c:pt>
                <c:pt idx="221">
                  <c:v>2210</c:v>
                </c:pt>
                <c:pt idx="222">
                  <c:v>2220</c:v>
                </c:pt>
                <c:pt idx="223">
                  <c:v>2230</c:v>
                </c:pt>
                <c:pt idx="224">
                  <c:v>2240</c:v>
                </c:pt>
                <c:pt idx="225">
                  <c:v>2250</c:v>
                </c:pt>
                <c:pt idx="226">
                  <c:v>2260</c:v>
                </c:pt>
                <c:pt idx="227">
                  <c:v>2270</c:v>
                </c:pt>
                <c:pt idx="228">
                  <c:v>2280</c:v>
                </c:pt>
                <c:pt idx="229">
                  <c:v>2290</c:v>
                </c:pt>
                <c:pt idx="230">
                  <c:v>2300</c:v>
                </c:pt>
                <c:pt idx="231">
                  <c:v>2310</c:v>
                </c:pt>
                <c:pt idx="232">
                  <c:v>2320</c:v>
                </c:pt>
                <c:pt idx="233">
                  <c:v>2330</c:v>
                </c:pt>
                <c:pt idx="234">
                  <c:v>2340</c:v>
                </c:pt>
                <c:pt idx="235">
                  <c:v>2350</c:v>
                </c:pt>
                <c:pt idx="236">
                  <c:v>2360</c:v>
                </c:pt>
                <c:pt idx="237">
                  <c:v>2370</c:v>
                </c:pt>
                <c:pt idx="238">
                  <c:v>2380</c:v>
                </c:pt>
                <c:pt idx="239">
                  <c:v>2390</c:v>
                </c:pt>
                <c:pt idx="240">
                  <c:v>2400</c:v>
                </c:pt>
                <c:pt idx="241">
                  <c:v>2410</c:v>
                </c:pt>
                <c:pt idx="242">
                  <c:v>2420</c:v>
                </c:pt>
                <c:pt idx="243">
                  <c:v>2430</c:v>
                </c:pt>
                <c:pt idx="244">
                  <c:v>2440</c:v>
                </c:pt>
                <c:pt idx="245">
                  <c:v>2450</c:v>
                </c:pt>
                <c:pt idx="246">
                  <c:v>2460</c:v>
                </c:pt>
                <c:pt idx="247">
                  <c:v>2470</c:v>
                </c:pt>
                <c:pt idx="248">
                  <c:v>2480</c:v>
                </c:pt>
                <c:pt idx="249">
                  <c:v>2490</c:v>
                </c:pt>
                <c:pt idx="250">
                  <c:v>2500</c:v>
                </c:pt>
                <c:pt idx="251">
                  <c:v>2510</c:v>
                </c:pt>
                <c:pt idx="252">
                  <c:v>2520</c:v>
                </c:pt>
                <c:pt idx="253">
                  <c:v>2530</c:v>
                </c:pt>
                <c:pt idx="254">
                  <c:v>2540</c:v>
                </c:pt>
                <c:pt idx="255">
                  <c:v>2550</c:v>
                </c:pt>
                <c:pt idx="256">
                  <c:v>2560</c:v>
                </c:pt>
                <c:pt idx="257">
                  <c:v>2570</c:v>
                </c:pt>
                <c:pt idx="258">
                  <c:v>2580</c:v>
                </c:pt>
                <c:pt idx="259">
                  <c:v>2590</c:v>
                </c:pt>
                <c:pt idx="260">
                  <c:v>2600</c:v>
                </c:pt>
                <c:pt idx="261">
                  <c:v>2610</c:v>
                </c:pt>
                <c:pt idx="262">
                  <c:v>2620</c:v>
                </c:pt>
                <c:pt idx="263">
                  <c:v>2630</c:v>
                </c:pt>
                <c:pt idx="264">
                  <c:v>2640</c:v>
                </c:pt>
                <c:pt idx="265">
                  <c:v>2650</c:v>
                </c:pt>
                <c:pt idx="266">
                  <c:v>2660</c:v>
                </c:pt>
                <c:pt idx="267">
                  <c:v>2670</c:v>
                </c:pt>
                <c:pt idx="268">
                  <c:v>2680</c:v>
                </c:pt>
                <c:pt idx="269">
                  <c:v>2690</c:v>
                </c:pt>
                <c:pt idx="270">
                  <c:v>2700</c:v>
                </c:pt>
                <c:pt idx="271">
                  <c:v>2710</c:v>
                </c:pt>
                <c:pt idx="272">
                  <c:v>2720</c:v>
                </c:pt>
                <c:pt idx="273">
                  <c:v>2730</c:v>
                </c:pt>
                <c:pt idx="274">
                  <c:v>2740</c:v>
                </c:pt>
                <c:pt idx="275">
                  <c:v>2750</c:v>
                </c:pt>
                <c:pt idx="276">
                  <c:v>2760</c:v>
                </c:pt>
                <c:pt idx="277">
                  <c:v>2770</c:v>
                </c:pt>
                <c:pt idx="278">
                  <c:v>2780</c:v>
                </c:pt>
                <c:pt idx="279">
                  <c:v>2790</c:v>
                </c:pt>
                <c:pt idx="280">
                  <c:v>2800</c:v>
                </c:pt>
                <c:pt idx="281">
                  <c:v>2810</c:v>
                </c:pt>
                <c:pt idx="282">
                  <c:v>2820</c:v>
                </c:pt>
                <c:pt idx="283">
                  <c:v>2830</c:v>
                </c:pt>
                <c:pt idx="284">
                  <c:v>2840</c:v>
                </c:pt>
                <c:pt idx="285">
                  <c:v>2850</c:v>
                </c:pt>
                <c:pt idx="286">
                  <c:v>2860</c:v>
                </c:pt>
                <c:pt idx="287">
                  <c:v>2870</c:v>
                </c:pt>
                <c:pt idx="288">
                  <c:v>2880</c:v>
                </c:pt>
                <c:pt idx="289">
                  <c:v>2890</c:v>
                </c:pt>
                <c:pt idx="290">
                  <c:v>2900</c:v>
                </c:pt>
                <c:pt idx="291">
                  <c:v>2910</c:v>
                </c:pt>
                <c:pt idx="292">
                  <c:v>2920</c:v>
                </c:pt>
                <c:pt idx="293">
                  <c:v>2930</c:v>
                </c:pt>
                <c:pt idx="294">
                  <c:v>2940</c:v>
                </c:pt>
                <c:pt idx="295">
                  <c:v>2950</c:v>
                </c:pt>
                <c:pt idx="296">
                  <c:v>2960</c:v>
                </c:pt>
                <c:pt idx="297">
                  <c:v>2970</c:v>
                </c:pt>
                <c:pt idx="298">
                  <c:v>2980</c:v>
                </c:pt>
                <c:pt idx="299">
                  <c:v>2990</c:v>
                </c:pt>
                <c:pt idx="300">
                  <c:v>3000</c:v>
                </c:pt>
                <c:pt idx="301">
                  <c:v>3010</c:v>
                </c:pt>
                <c:pt idx="302">
                  <c:v>3020</c:v>
                </c:pt>
                <c:pt idx="303">
                  <c:v>3030</c:v>
                </c:pt>
                <c:pt idx="304">
                  <c:v>3040</c:v>
                </c:pt>
                <c:pt idx="305">
                  <c:v>3050</c:v>
                </c:pt>
                <c:pt idx="306">
                  <c:v>3060</c:v>
                </c:pt>
                <c:pt idx="307">
                  <c:v>3070</c:v>
                </c:pt>
                <c:pt idx="308">
                  <c:v>3080</c:v>
                </c:pt>
                <c:pt idx="309">
                  <c:v>3090</c:v>
                </c:pt>
                <c:pt idx="310">
                  <c:v>3100</c:v>
                </c:pt>
                <c:pt idx="311">
                  <c:v>3110</c:v>
                </c:pt>
                <c:pt idx="312">
                  <c:v>3120</c:v>
                </c:pt>
                <c:pt idx="313">
                  <c:v>3130</c:v>
                </c:pt>
                <c:pt idx="314">
                  <c:v>3140</c:v>
                </c:pt>
                <c:pt idx="315">
                  <c:v>3150</c:v>
                </c:pt>
                <c:pt idx="316">
                  <c:v>3160</c:v>
                </c:pt>
                <c:pt idx="317">
                  <c:v>3170</c:v>
                </c:pt>
                <c:pt idx="318">
                  <c:v>3180</c:v>
                </c:pt>
                <c:pt idx="319">
                  <c:v>3190</c:v>
                </c:pt>
                <c:pt idx="320">
                  <c:v>3200</c:v>
                </c:pt>
                <c:pt idx="321">
                  <c:v>3210</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xVal>
          <c:yVal>
            <c:numRef>
              <c:f>加速図!$G$21:$G$4021</c:f>
              <c:numCache>
                <c:formatCode>0</c:formatCode>
                <c:ptCount val="4001"/>
                <c:pt idx="0">
                  <c:v>48.171087355043504</c:v>
                </c:pt>
                <c:pt idx="1">
                  <c:v>48.171087355043504</c:v>
                </c:pt>
                <c:pt idx="2">
                  <c:v>48.171087355043504</c:v>
                </c:pt>
                <c:pt idx="3">
                  <c:v>48.171087355043504</c:v>
                </c:pt>
                <c:pt idx="4">
                  <c:v>48.171087355043504</c:v>
                </c:pt>
                <c:pt idx="5">
                  <c:v>48.171087355043504</c:v>
                </c:pt>
                <c:pt idx="6">
                  <c:v>48.171087355043504</c:v>
                </c:pt>
                <c:pt idx="7">
                  <c:v>48.171087355043504</c:v>
                </c:pt>
                <c:pt idx="8">
                  <c:v>48.171087355043504</c:v>
                </c:pt>
                <c:pt idx="9">
                  <c:v>48.171087355043504</c:v>
                </c:pt>
                <c:pt idx="10">
                  <c:v>48.171087355043504</c:v>
                </c:pt>
                <c:pt idx="11">
                  <c:v>48.171087355043504</c:v>
                </c:pt>
                <c:pt idx="12">
                  <c:v>48.171087355043504</c:v>
                </c:pt>
                <c:pt idx="13">
                  <c:v>48.171087355043504</c:v>
                </c:pt>
                <c:pt idx="14">
                  <c:v>48.171087355043504</c:v>
                </c:pt>
                <c:pt idx="15">
                  <c:v>48.171087355043504</c:v>
                </c:pt>
                <c:pt idx="16">
                  <c:v>48.171087355043504</c:v>
                </c:pt>
                <c:pt idx="17">
                  <c:v>48.171087355043504</c:v>
                </c:pt>
                <c:pt idx="18">
                  <c:v>48.171087355043504</c:v>
                </c:pt>
                <c:pt idx="19">
                  <c:v>48.171087355043504</c:v>
                </c:pt>
                <c:pt idx="20">
                  <c:v>48.171087355043504</c:v>
                </c:pt>
                <c:pt idx="21">
                  <c:v>48.171087355043504</c:v>
                </c:pt>
                <c:pt idx="22">
                  <c:v>48.171087355043504</c:v>
                </c:pt>
                <c:pt idx="23">
                  <c:v>48.171087355043504</c:v>
                </c:pt>
                <c:pt idx="24">
                  <c:v>48.171087355043504</c:v>
                </c:pt>
                <c:pt idx="25">
                  <c:v>48.171087355043504</c:v>
                </c:pt>
                <c:pt idx="26">
                  <c:v>48.171087355043504</c:v>
                </c:pt>
                <c:pt idx="27">
                  <c:v>48.171087355043504</c:v>
                </c:pt>
                <c:pt idx="28">
                  <c:v>48.171087355043504</c:v>
                </c:pt>
                <c:pt idx="29">
                  <c:v>48.171087355043504</c:v>
                </c:pt>
                <c:pt idx="30">
                  <c:v>48.171087355043504</c:v>
                </c:pt>
                <c:pt idx="31">
                  <c:v>48.171087355043504</c:v>
                </c:pt>
                <c:pt idx="32">
                  <c:v>48.171087355043504</c:v>
                </c:pt>
                <c:pt idx="33">
                  <c:v>48.171087355043504</c:v>
                </c:pt>
                <c:pt idx="34">
                  <c:v>48.171087355043504</c:v>
                </c:pt>
                <c:pt idx="35">
                  <c:v>48.171087355043504</c:v>
                </c:pt>
                <c:pt idx="36">
                  <c:v>48.171087355043504</c:v>
                </c:pt>
                <c:pt idx="37">
                  <c:v>48.171087355043504</c:v>
                </c:pt>
                <c:pt idx="38">
                  <c:v>48.171087355043504</c:v>
                </c:pt>
                <c:pt idx="39">
                  <c:v>48.171087355043504</c:v>
                </c:pt>
                <c:pt idx="40">
                  <c:v>48.171087355043504</c:v>
                </c:pt>
                <c:pt idx="41">
                  <c:v>48.171087355043504</c:v>
                </c:pt>
                <c:pt idx="42">
                  <c:v>48.171087355043504</c:v>
                </c:pt>
                <c:pt idx="43">
                  <c:v>48.171087355043504</c:v>
                </c:pt>
                <c:pt idx="44">
                  <c:v>48.171087355043504</c:v>
                </c:pt>
                <c:pt idx="45">
                  <c:v>48.171087355043504</c:v>
                </c:pt>
                <c:pt idx="46">
                  <c:v>48.171087355043504</c:v>
                </c:pt>
                <c:pt idx="47">
                  <c:v>48.171087355043504</c:v>
                </c:pt>
                <c:pt idx="48">
                  <c:v>48.171087355043504</c:v>
                </c:pt>
                <c:pt idx="49">
                  <c:v>48.171087355043504</c:v>
                </c:pt>
                <c:pt idx="50">
                  <c:v>48.171087355043504</c:v>
                </c:pt>
                <c:pt idx="51">
                  <c:v>48.171087355043504</c:v>
                </c:pt>
                <c:pt idx="52">
                  <c:v>48.171087355043504</c:v>
                </c:pt>
                <c:pt idx="53">
                  <c:v>48.171087355043504</c:v>
                </c:pt>
                <c:pt idx="54">
                  <c:v>48.171087355043504</c:v>
                </c:pt>
                <c:pt idx="55">
                  <c:v>48.171087355043504</c:v>
                </c:pt>
                <c:pt idx="56">
                  <c:v>48.171087355043504</c:v>
                </c:pt>
                <c:pt idx="57">
                  <c:v>48.171087355043504</c:v>
                </c:pt>
                <c:pt idx="58">
                  <c:v>48.171087355043504</c:v>
                </c:pt>
                <c:pt idx="59">
                  <c:v>48.171087355043504</c:v>
                </c:pt>
                <c:pt idx="60">
                  <c:v>48.171087355043504</c:v>
                </c:pt>
                <c:pt idx="61">
                  <c:v>48.171087355043504</c:v>
                </c:pt>
                <c:pt idx="62">
                  <c:v>48.171087355043504</c:v>
                </c:pt>
                <c:pt idx="63">
                  <c:v>48.171087355043504</c:v>
                </c:pt>
                <c:pt idx="64">
                  <c:v>48.171087355043504</c:v>
                </c:pt>
                <c:pt idx="65">
                  <c:v>48.171087355043504</c:v>
                </c:pt>
                <c:pt idx="66">
                  <c:v>48.171087355043504</c:v>
                </c:pt>
                <c:pt idx="67">
                  <c:v>48.171087355043504</c:v>
                </c:pt>
                <c:pt idx="68">
                  <c:v>48.171087355043504</c:v>
                </c:pt>
                <c:pt idx="69">
                  <c:v>48.171087355043504</c:v>
                </c:pt>
                <c:pt idx="70">
                  <c:v>48.171087355043504</c:v>
                </c:pt>
                <c:pt idx="71">
                  <c:v>48.171087355043504</c:v>
                </c:pt>
                <c:pt idx="72">
                  <c:v>48.171087355043504</c:v>
                </c:pt>
                <c:pt idx="73">
                  <c:v>48.171087355043504</c:v>
                </c:pt>
                <c:pt idx="74">
                  <c:v>48.171087355043504</c:v>
                </c:pt>
                <c:pt idx="75">
                  <c:v>48.171087355043504</c:v>
                </c:pt>
                <c:pt idx="76">
                  <c:v>48.171087355043504</c:v>
                </c:pt>
                <c:pt idx="77">
                  <c:v>48.171087355043504</c:v>
                </c:pt>
                <c:pt idx="78">
                  <c:v>48.171087355043504</c:v>
                </c:pt>
                <c:pt idx="79">
                  <c:v>48.171087355043504</c:v>
                </c:pt>
                <c:pt idx="80">
                  <c:v>48.171087355043504</c:v>
                </c:pt>
                <c:pt idx="81">
                  <c:v>48.171087355043504</c:v>
                </c:pt>
                <c:pt idx="82">
                  <c:v>48.171087355043504</c:v>
                </c:pt>
                <c:pt idx="83">
                  <c:v>48.171087355043504</c:v>
                </c:pt>
                <c:pt idx="84">
                  <c:v>48.171087355043504</c:v>
                </c:pt>
                <c:pt idx="85">
                  <c:v>48.171087355043504</c:v>
                </c:pt>
                <c:pt idx="86">
                  <c:v>48.171087355043504</c:v>
                </c:pt>
                <c:pt idx="87">
                  <c:v>48.171087355043504</c:v>
                </c:pt>
                <c:pt idx="88">
                  <c:v>48.171087355043504</c:v>
                </c:pt>
                <c:pt idx="89">
                  <c:v>48.171087355043504</c:v>
                </c:pt>
                <c:pt idx="90">
                  <c:v>48.171087355043504</c:v>
                </c:pt>
                <c:pt idx="91">
                  <c:v>48.171087355043504</c:v>
                </c:pt>
                <c:pt idx="92">
                  <c:v>48.171087355043504</c:v>
                </c:pt>
                <c:pt idx="93">
                  <c:v>48.171087355043504</c:v>
                </c:pt>
                <c:pt idx="94">
                  <c:v>48.171087355043504</c:v>
                </c:pt>
                <c:pt idx="95">
                  <c:v>48.171087355043504</c:v>
                </c:pt>
                <c:pt idx="96">
                  <c:v>48.171087355043504</c:v>
                </c:pt>
                <c:pt idx="97">
                  <c:v>48.171087355043504</c:v>
                </c:pt>
                <c:pt idx="98">
                  <c:v>48.171087355043504</c:v>
                </c:pt>
                <c:pt idx="99">
                  <c:v>48.171087355043504</c:v>
                </c:pt>
                <c:pt idx="100">
                  <c:v>48.171087355043504</c:v>
                </c:pt>
                <c:pt idx="101">
                  <c:v>48.171087355043504</c:v>
                </c:pt>
                <c:pt idx="102">
                  <c:v>48.171087355043504</c:v>
                </c:pt>
                <c:pt idx="103">
                  <c:v>48.171087355043504</c:v>
                </c:pt>
                <c:pt idx="104">
                  <c:v>48.171087355043504</c:v>
                </c:pt>
                <c:pt idx="105">
                  <c:v>48.171087355043504</c:v>
                </c:pt>
                <c:pt idx="106">
                  <c:v>48.171087355043504</c:v>
                </c:pt>
                <c:pt idx="107">
                  <c:v>48.171087355043504</c:v>
                </c:pt>
                <c:pt idx="108">
                  <c:v>48.171087355043504</c:v>
                </c:pt>
                <c:pt idx="109">
                  <c:v>48.171087355043504</c:v>
                </c:pt>
                <c:pt idx="110">
                  <c:v>48.171087355043504</c:v>
                </c:pt>
                <c:pt idx="111">
                  <c:v>48.171087355043504</c:v>
                </c:pt>
                <c:pt idx="112">
                  <c:v>48.171087355043504</c:v>
                </c:pt>
                <c:pt idx="113">
                  <c:v>48.171087355043504</c:v>
                </c:pt>
                <c:pt idx="114">
                  <c:v>48.171087355043504</c:v>
                </c:pt>
                <c:pt idx="115">
                  <c:v>48.171087355043504</c:v>
                </c:pt>
                <c:pt idx="116">
                  <c:v>48.171087355043504</c:v>
                </c:pt>
                <c:pt idx="117">
                  <c:v>48.171087355043504</c:v>
                </c:pt>
                <c:pt idx="118">
                  <c:v>48.171087355043504</c:v>
                </c:pt>
                <c:pt idx="119">
                  <c:v>48.171087355043504</c:v>
                </c:pt>
                <c:pt idx="120">
                  <c:v>48.171087355043504</c:v>
                </c:pt>
                <c:pt idx="121">
                  <c:v>48.171087355043504</c:v>
                </c:pt>
                <c:pt idx="122">
                  <c:v>48.171087355043504</c:v>
                </c:pt>
                <c:pt idx="123">
                  <c:v>48.171087355043504</c:v>
                </c:pt>
                <c:pt idx="124">
                  <c:v>48.171087355043504</c:v>
                </c:pt>
                <c:pt idx="125">
                  <c:v>48.171087355043504</c:v>
                </c:pt>
                <c:pt idx="126">
                  <c:v>48.171087355043504</c:v>
                </c:pt>
                <c:pt idx="127">
                  <c:v>48.171087355043504</c:v>
                </c:pt>
                <c:pt idx="128">
                  <c:v>48.171087355043504</c:v>
                </c:pt>
                <c:pt idx="129">
                  <c:v>48.171087355043504</c:v>
                </c:pt>
                <c:pt idx="130">
                  <c:v>48.171087355043504</c:v>
                </c:pt>
                <c:pt idx="131">
                  <c:v>48.171087355043504</c:v>
                </c:pt>
                <c:pt idx="132">
                  <c:v>48.171087355043504</c:v>
                </c:pt>
                <c:pt idx="133">
                  <c:v>48.171087355043504</c:v>
                </c:pt>
                <c:pt idx="134">
                  <c:v>48.171087355043504</c:v>
                </c:pt>
                <c:pt idx="135">
                  <c:v>48.171087355043504</c:v>
                </c:pt>
                <c:pt idx="136">
                  <c:v>48.171087355043504</c:v>
                </c:pt>
                <c:pt idx="137">
                  <c:v>48.171087355043504</c:v>
                </c:pt>
                <c:pt idx="138">
                  <c:v>48.171087355043504</c:v>
                </c:pt>
                <c:pt idx="139">
                  <c:v>48.171087355043504</c:v>
                </c:pt>
                <c:pt idx="140">
                  <c:v>48.171087355043504</c:v>
                </c:pt>
                <c:pt idx="141">
                  <c:v>48.171087355043504</c:v>
                </c:pt>
                <c:pt idx="142">
                  <c:v>48.171087355043504</c:v>
                </c:pt>
                <c:pt idx="143">
                  <c:v>48.171087355043504</c:v>
                </c:pt>
                <c:pt idx="144">
                  <c:v>48.171087355043504</c:v>
                </c:pt>
                <c:pt idx="145">
                  <c:v>48.171087355043504</c:v>
                </c:pt>
                <c:pt idx="146">
                  <c:v>48.171087355043504</c:v>
                </c:pt>
                <c:pt idx="147">
                  <c:v>48.171087355043504</c:v>
                </c:pt>
                <c:pt idx="148">
                  <c:v>48.171087355043504</c:v>
                </c:pt>
                <c:pt idx="149">
                  <c:v>48.171087355043504</c:v>
                </c:pt>
                <c:pt idx="150">
                  <c:v>48.171087355043504</c:v>
                </c:pt>
                <c:pt idx="151">
                  <c:v>48.171087355043504</c:v>
                </c:pt>
                <c:pt idx="152">
                  <c:v>48.171087355043504</c:v>
                </c:pt>
                <c:pt idx="153">
                  <c:v>48.171087355043504</c:v>
                </c:pt>
                <c:pt idx="154">
                  <c:v>48.171087355043504</c:v>
                </c:pt>
                <c:pt idx="155">
                  <c:v>48.171087355043504</c:v>
                </c:pt>
                <c:pt idx="156">
                  <c:v>48.171087355043504</c:v>
                </c:pt>
                <c:pt idx="157">
                  <c:v>48.171087355043504</c:v>
                </c:pt>
                <c:pt idx="158">
                  <c:v>48.171087355043504</c:v>
                </c:pt>
                <c:pt idx="159">
                  <c:v>48.171087355043504</c:v>
                </c:pt>
                <c:pt idx="160">
                  <c:v>48.171087355043504</c:v>
                </c:pt>
                <c:pt idx="161">
                  <c:v>48.171087355043504</c:v>
                </c:pt>
                <c:pt idx="162">
                  <c:v>48.171087355043504</c:v>
                </c:pt>
                <c:pt idx="163">
                  <c:v>48.171087355043504</c:v>
                </c:pt>
                <c:pt idx="164">
                  <c:v>48.171087355043504</c:v>
                </c:pt>
                <c:pt idx="165">
                  <c:v>48.171087355043504</c:v>
                </c:pt>
                <c:pt idx="166">
                  <c:v>48.171087355043504</c:v>
                </c:pt>
                <c:pt idx="167">
                  <c:v>48.171087355043504</c:v>
                </c:pt>
                <c:pt idx="168">
                  <c:v>48.171087355043504</c:v>
                </c:pt>
                <c:pt idx="169">
                  <c:v>48.171087355043504</c:v>
                </c:pt>
                <c:pt idx="170">
                  <c:v>48.171087355043504</c:v>
                </c:pt>
                <c:pt idx="171">
                  <c:v>48.171087355043504</c:v>
                </c:pt>
                <c:pt idx="172">
                  <c:v>48.171087355043504</c:v>
                </c:pt>
                <c:pt idx="173">
                  <c:v>48.171087355043504</c:v>
                </c:pt>
                <c:pt idx="174">
                  <c:v>48.171087355043504</c:v>
                </c:pt>
                <c:pt idx="175">
                  <c:v>48.171087355043504</c:v>
                </c:pt>
                <c:pt idx="176">
                  <c:v>48.171087355043504</c:v>
                </c:pt>
                <c:pt idx="177">
                  <c:v>48.171087355043504</c:v>
                </c:pt>
                <c:pt idx="178">
                  <c:v>48.171087355043504</c:v>
                </c:pt>
                <c:pt idx="179">
                  <c:v>48.171087355043504</c:v>
                </c:pt>
                <c:pt idx="180">
                  <c:v>48.171087355043504</c:v>
                </c:pt>
                <c:pt idx="181">
                  <c:v>48.171087355043504</c:v>
                </c:pt>
                <c:pt idx="182">
                  <c:v>48.171087355043504</c:v>
                </c:pt>
                <c:pt idx="183">
                  <c:v>48.171087355043504</c:v>
                </c:pt>
                <c:pt idx="184">
                  <c:v>48.171087355043504</c:v>
                </c:pt>
                <c:pt idx="185">
                  <c:v>48.171087355043504</c:v>
                </c:pt>
                <c:pt idx="186">
                  <c:v>48.171087355043504</c:v>
                </c:pt>
                <c:pt idx="187">
                  <c:v>48.171087355043504</c:v>
                </c:pt>
                <c:pt idx="188">
                  <c:v>48.171087355043504</c:v>
                </c:pt>
                <c:pt idx="189">
                  <c:v>48.171087355043504</c:v>
                </c:pt>
                <c:pt idx="190">
                  <c:v>48.171087355043504</c:v>
                </c:pt>
                <c:pt idx="191">
                  <c:v>48.171087355043504</c:v>
                </c:pt>
                <c:pt idx="192">
                  <c:v>48.171087355043504</c:v>
                </c:pt>
                <c:pt idx="193">
                  <c:v>48.171087355043504</c:v>
                </c:pt>
                <c:pt idx="194">
                  <c:v>48.171087355043504</c:v>
                </c:pt>
                <c:pt idx="195">
                  <c:v>48.171087355043504</c:v>
                </c:pt>
                <c:pt idx="196">
                  <c:v>48.171087355043504</c:v>
                </c:pt>
                <c:pt idx="197">
                  <c:v>48.171087355043504</c:v>
                </c:pt>
                <c:pt idx="198">
                  <c:v>48.171087355043504</c:v>
                </c:pt>
                <c:pt idx="199">
                  <c:v>48.171087355043504</c:v>
                </c:pt>
                <c:pt idx="200">
                  <c:v>48.171087355043504</c:v>
                </c:pt>
                <c:pt idx="201">
                  <c:v>48.171087355043504</c:v>
                </c:pt>
                <c:pt idx="202">
                  <c:v>48.171087355043504</c:v>
                </c:pt>
                <c:pt idx="203">
                  <c:v>48.171087355043504</c:v>
                </c:pt>
                <c:pt idx="204">
                  <c:v>48.171087355043504</c:v>
                </c:pt>
                <c:pt idx="205">
                  <c:v>48.171087355043504</c:v>
                </c:pt>
                <c:pt idx="206">
                  <c:v>48.171087355043504</c:v>
                </c:pt>
                <c:pt idx="207">
                  <c:v>48.171087355043504</c:v>
                </c:pt>
                <c:pt idx="208">
                  <c:v>48.171087355043504</c:v>
                </c:pt>
                <c:pt idx="209">
                  <c:v>48.171087355043504</c:v>
                </c:pt>
                <c:pt idx="210">
                  <c:v>48.171087355043504</c:v>
                </c:pt>
                <c:pt idx="211">
                  <c:v>48.171087355043504</c:v>
                </c:pt>
                <c:pt idx="212">
                  <c:v>48.171087355043504</c:v>
                </c:pt>
                <c:pt idx="213">
                  <c:v>48.171087355043504</c:v>
                </c:pt>
                <c:pt idx="214">
                  <c:v>48.171087355043504</c:v>
                </c:pt>
                <c:pt idx="215">
                  <c:v>48.171087355043504</c:v>
                </c:pt>
                <c:pt idx="216">
                  <c:v>48.171087355043504</c:v>
                </c:pt>
                <c:pt idx="217">
                  <c:v>48.171087355043504</c:v>
                </c:pt>
                <c:pt idx="218">
                  <c:v>48.171087355043504</c:v>
                </c:pt>
                <c:pt idx="219">
                  <c:v>48.171087355043504</c:v>
                </c:pt>
                <c:pt idx="220">
                  <c:v>48.171087355043504</c:v>
                </c:pt>
                <c:pt idx="221">
                  <c:v>48.171087355043504</c:v>
                </c:pt>
                <c:pt idx="222">
                  <c:v>48.171087355043504</c:v>
                </c:pt>
                <c:pt idx="223">
                  <c:v>48.171087355043504</c:v>
                </c:pt>
                <c:pt idx="224">
                  <c:v>48.171087355043504</c:v>
                </c:pt>
                <c:pt idx="225">
                  <c:v>48.171087355043504</c:v>
                </c:pt>
                <c:pt idx="226">
                  <c:v>48.171087355043504</c:v>
                </c:pt>
                <c:pt idx="227">
                  <c:v>48.171087355043504</c:v>
                </c:pt>
                <c:pt idx="228">
                  <c:v>48.171087355043504</c:v>
                </c:pt>
                <c:pt idx="229">
                  <c:v>48.171087355043504</c:v>
                </c:pt>
                <c:pt idx="230">
                  <c:v>48.171087355043504</c:v>
                </c:pt>
                <c:pt idx="231">
                  <c:v>48.171087355043504</c:v>
                </c:pt>
                <c:pt idx="232">
                  <c:v>48.171087355043504</c:v>
                </c:pt>
                <c:pt idx="233">
                  <c:v>48.171087355043504</c:v>
                </c:pt>
                <c:pt idx="234">
                  <c:v>48.171087355043504</c:v>
                </c:pt>
                <c:pt idx="235">
                  <c:v>48.171087355043504</c:v>
                </c:pt>
                <c:pt idx="236">
                  <c:v>48.171087355043504</c:v>
                </c:pt>
                <c:pt idx="237">
                  <c:v>48.171087355043504</c:v>
                </c:pt>
                <c:pt idx="238">
                  <c:v>48.171087355043504</c:v>
                </c:pt>
                <c:pt idx="239">
                  <c:v>48.171087355043504</c:v>
                </c:pt>
                <c:pt idx="240">
                  <c:v>48.171087355043504</c:v>
                </c:pt>
                <c:pt idx="241">
                  <c:v>48.171087355043504</c:v>
                </c:pt>
                <c:pt idx="242">
                  <c:v>48.171087355043504</c:v>
                </c:pt>
                <c:pt idx="243">
                  <c:v>48.171087355043504</c:v>
                </c:pt>
                <c:pt idx="244">
                  <c:v>48.171087355043504</c:v>
                </c:pt>
                <c:pt idx="245">
                  <c:v>48.171087355043504</c:v>
                </c:pt>
                <c:pt idx="246">
                  <c:v>48.171087355043504</c:v>
                </c:pt>
                <c:pt idx="247">
                  <c:v>48.171087355043504</c:v>
                </c:pt>
                <c:pt idx="248">
                  <c:v>48.171087355043504</c:v>
                </c:pt>
                <c:pt idx="249">
                  <c:v>48.171087355043504</c:v>
                </c:pt>
                <c:pt idx="250">
                  <c:v>48.171087355043504</c:v>
                </c:pt>
                <c:pt idx="251">
                  <c:v>48.171087355043504</c:v>
                </c:pt>
                <c:pt idx="252">
                  <c:v>48.171087355043504</c:v>
                </c:pt>
                <c:pt idx="253">
                  <c:v>48.171087355043504</c:v>
                </c:pt>
                <c:pt idx="254">
                  <c:v>48.171087355043504</c:v>
                </c:pt>
                <c:pt idx="255">
                  <c:v>48.171087355043504</c:v>
                </c:pt>
                <c:pt idx="256">
                  <c:v>48.171087355043504</c:v>
                </c:pt>
                <c:pt idx="257">
                  <c:v>48.171087355043504</c:v>
                </c:pt>
                <c:pt idx="258">
                  <c:v>48.171087355043504</c:v>
                </c:pt>
                <c:pt idx="259">
                  <c:v>48.171087355043504</c:v>
                </c:pt>
                <c:pt idx="260">
                  <c:v>48.171087355043504</c:v>
                </c:pt>
                <c:pt idx="261">
                  <c:v>48.171087355043504</c:v>
                </c:pt>
                <c:pt idx="262">
                  <c:v>48.171087355043504</c:v>
                </c:pt>
                <c:pt idx="263">
                  <c:v>48.171087355043504</c:v>
                </c:pt>
                <c:pt idx="264">
                  <c:v>48.171087355043504</c:v>
                </c:pt>
                <c:pt idx="265">
                  <c:v>48.171087355043504</c:v>
                </c:pt>
                <c:pt idx="266">
                  <c:v>48.171087355043504</c:v>
                </c:pt>
                <c:pt idx="267">
                  <c:v>48.171087355043504</c:v>
                </c:pt>
                <c:pt idx="268">
                  <c:v>48.171087355043504</c:v>
                </c:pt>
                <c:pt idx="269">
                  <c:v>48.171087355043504</c:v>
                </c:pt>
                <c:pt idx="270">
                  <c:v>48.171087355043504</c:v>
                </c:pt>
                <c:pt idx="271">
                  <c:v>48.171087355043504</c:v>
                </c:pt>
                <c:pt idx="272">
                  <c:v>48.071703340614839</c:v>
                </c:pt>
                <c:pt idx="273">
                  <c:v>47.788135863181147</c:v>
                </c:pt>
                <c:pt idx="274">
                  <c:v>47.506552476688036</c:v>
                </c:pt>
                <c:pt idx="275">
                  <c:v>47.226932430027887</c:v>
                </c:pt>
                <c:pt idx="276">
                  <c:v>46.949255260461818</c:v>
                </c:pt>
                <c:pt idx="277">
                  <c:v>46.67350078862804</c:v>
                </c:pt>
                <c:pt idx="278">
                  <c:v>46.399649113653254</c:v>
                </c:pt>
                <c:pt idx="279">
                  <c:v>46.127680608365011</c:v>
                </c:pt>
                <c:pt idx="280">
                  <c:v>45.857575914602563</c:v>
                </c:pt>
                <c:pt idx="281">
                  <c:v>45.589315938623606</c:v>
                </c:pt>
                <c:pt idx="282">
                  <c:v>45.322881846605164</c:v>
                </c:pt>
                <c:pt idx="283">
                  <c:v>45.058255060235538</c:v>
                </c:pt>
                <c:pt idx="284">
                  <c:v>44.795417252396156</c:v>
                </c:pt>
                <c:pt idx="285">
                  <c:v>44.534350342930281</c:v>
                </c:pt>
                <c:pt idx="286">
                  <c:v>44.275036494497265</c:v>
                </c:pt>
                <c:pt idx="287">
                  <c:v>44.017458108509871</c:v>
                </c:pt>
                <c:pt idx="288">
                  <c:v>43.761597821152961</c:v>
                </c:pt>
                <c:pt idx="289">
                  <c:v>43.507438499481594</c:v>
                </c:pt>
                <c:pt idx="290">
                  <c:v>43.254963237596613</c:v>
                </c:pt>
                <c:pt idx="291">
                  <c:v>43.004155352896007</c:v>
                </c:pt>
                <c:pt idx="292">
                  <c:v>42.754998382400515</c:v>
                </c:pt>
                <c:pt idx="293">
                  <c:v>42.507476079151182</c:v>
                </c:pt>
                <c:pt idx="294">
                  <c:v>42.261572408677914</c:v>
                </c:pt>
                <c:pt idx="295">
                  <c:v>42.017271545536865</c:v>
                </c:pt>
                <c:pt idx="296">
                  <c:v>41.774557869915498</c:v>
                </c:pt>
                <c:pt idx="297">
                  <c:v>41.533415964303408</c:v>
                </c:pt>
                <c:pt idx="298">
                  <c:v>41.293830610227815</c:v>
                </c:pt>
                <c:pt idx="299">
                  <c:v>41.055786785051836</c:v>
                </c:pt>
                <c:pt idx="300">
                  <c:v>40.819269658834649</c:v>
                </c:pt>
                <c:pt idx="301">
                  <c:v>40.584264591251589</c:v>
                </c:pt>
                <c:pt idx="302">
                  <c:v>40.350757128573314</c:v>
                </c:pt>
                <c:pt idx="303">
                  <c:v>40.118733000702477</c:v>
                </c:pt>
                <c:pt idx="304">
                  <c:v>39.888178118266694</c:v>
                </c:pt>
                <c:pt idx="305">
                  <c:v>39.659078569766535</c:v>
                </c:pt>
                <c:pt idx="306">
                  <c:v>39.43142061877743</c:v>
                </c:pt>
                <c:pt idx="307">
                  <c:v>39.205190701204138</c:v>
                </c:pt>
                <c:pt idx="308">
                  <c:v>38.980375422586825</c:v>
                </c:pt>
                <c:pt idx="309">
                  <c:v>38.756961555457352</c:v>
                </c:pt>
                <c:pt idx="310">
                  <c:v>38.534936036745094</c:v>
                </c:pt>
                <c:pt idx="311">
                  <c:v>38.314285965230731</c:v>
                </c:pt>
                <c:pt idx="312">
                  <c:v>38.094998599047344</c:v>
                </c:pt>
                <c:pt idx="313">
                  <c:v>37.877061353227688</c:v>
                </c:pt>
                <c:pt idx="314">
                  <c:v>37.660461797296513</c:v>
                </c:pt>
                <c:pt idx="315">
                  <c:v>37.445187652907187</c:v>
                </c:pt>
                <c:pt idx="316">
                  <c:v>37.23122679152155</c:v>
                </c:pt>
                <c:pt idx="317">
                  <c:v>37.018567232132078</c:v>
                </c:pt>
                <c:pt idx="318">
                  <c:v>36.807197139025469</c:v>
                </c:pt>
                <c:pt idx="319">
                  <c:v>36.597104819586889</c:v>
                </c:pt>
                <c:pt idx="320">
                  <c:v>36.388278722143738</c:v>
                </c:pt>
                <c:pt idx="321">
                  <c:v>0</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yVal>
          <c:smooth val="1"/>
          <c:extLst>
            <c:ext xmlns:c16="http://schemas.microsoft.com/office/drawing/2014/chart" uri="{C3380CC4-5D6E-409C-BE32-E72D297353CC}">
              <c16:uniqueId val="{00000004-C8D7-4768-B675-72B9D2B9E992}"/>
            </c:ext>
          </c:extLst>
        </c:ser>
        <c:ser>
          <c:idx val="4"/>
          <c:order val="4"/>
          <c:tx>
            <c:strRef>
              <c:f>加速図!$H$19</c:f>
              <c:strCache>
                <c:ptCount val="1"/>
                <c:pt idx="0">
                  <c:v>AWRⅡ100B-P</c:v>
                </c:pt>
              </c:strCache>
            </c:strRef>
          </c:tx>
          <c:spPr>
            <a:ln w="28575" cap="rnd">
              <a:solidFill>
                <a:schemeClr val="accent3">
                  <a:lumMod val="75000"/>
                </a:schemeClr>
              </a:solidFill>
              <a:round/>
            </a:ln>
            <a:effectLst/>
          </c:spPr>
          <c:marker>
            <c:symbol val="none"/>
          </c:marker>
          <c:xVal>
            <c:numRef>
              <c:f>加速図!$C$21:$C$4021</c:f>
              <c:numCache>
                <c:formatCode>General</c:formatCode>
                <c:ptCount val="4001"/>
                <c:pt idx="0">
                  <c:v>0</c:v>
                </c:pt>
                <c:pt idx="1">
                  <c:v>10</c:v>
                </c:pt>
                <c:pt idx="2">
                  <c:v>20</c:v>
                </c:pt>
                <c:pt idx="3">
                  <c:v>30</c:v>
                </c:pt>
                <c:pt idx="4">
                  <c:v>40</c:v>
                </c:pt>
                <c:pt idx="5">
                  <c:v>50</c:v>
                </c:pt>
                <c:pt idx="6">
                  <c:v>60</c:v>
                </c:pt>
                <c:pt idx="7">
                  <c:v>70</c:v>
                </c:pt>
                <c:pt idx="8">
                  <c:v>80</c:v>
                </c:pt>
                <c:pt idx="9">
                  <c:v>90</c:v>
                </c:pt>
                <c:pt idx="10">
                  <c:v>100</c:v>
                </c:pt>
                <c:pt idx="11">
                  <c:v>110</c:v>
                </c:pt>
                <c:pt idx="12">
                  <c:v>120</c:v>
                </c:pt>
                <c:pt idx="13">
                  <c:v>130</c:v>
                </c:pt>
                <c:pt idx="14">
                  <c:v>140</c:v>
                </c:pt>
                <c:pt idx="15">
                  <c:v>150</c:v>
                </c:pt>
                <c:pt idx="16">
                  <c:v>160</c:v>
                </c:pt>
                <c:pt idx="17">
                  <c:v>170</c:v>
                </c:pt>
                <c:pt idx="18">
                  <c:v>180</c:v>
                </c:pt>
                <c:pt idx="19">
                  <c:v>190</c:v>
                </c:pt>
                <c:pt idx="20">
                  <c:v>200</c:v>
                </c:pt>
                <c:pt idx="21">
                  <c:v>210</c:v>
                </c:pt>
                <c:pt idx="22">
                  <c:v>220</c:v>
                </c:pt>
                <c:pt idx="23">
                  <c:v>230</c:v>
                </c:pt>
                <c:pt idx="24">
                  <c:v>240</c:v>
                </c:pt>
                <c:pt idx="25">
                  <c:v>250</c:v>
                </c:pt>
                <c:pt idx="26">
                  <c:v>260</c:v>
                </c:pt>
                <c:pt idx="27">
                  <c:v>270</c:v>
                </c:pt>
                <c:pt idx="28">
                  <c:v>280</c:v>
                </c:pt>
                <c:pt idx="29">
                  <c:v>290</c:v>
                </c:pt>
                <c:pt idx="30">
                  <c:v>300</c:v>
                </c:pt>
                <c:pt idx="31">
                  <c:v>310</c:v>
                </c:pt>
                <c:pt idx="32">
                  <c:v>320</c:v>
                </c:pt>
                <c:pt idx="33">
                  <c:v>330</c:v>
                </c:pt>
                <c:pt idx="34">
                  <c:v>340</c:v>
                </c:pt>
                <c:pt idx="35">
                  <c:v>350</c:v>
                </c:pt>
                <c:pt idx="36">
                  <c:v>360</c:v>
                </c:pt>
                <c:pt idx="37">
                  <c:v>370</c:v>
                </c:pt>
                <c:pt idx="38">
                  <c:v>380</c:v>
                </c:pt>
                <c:pt idx="39">
                  <c:v>390</c:v>
                </c:pt>
                <c:pt idx="40">
                  <c:v>400</c:v>
                </c:pt>
                <c:pt idx="41">
                  <c:v>410</c:v>
                </c:pt>
                <c:pt idx="42">
                  <c:v>420</c:v>
                </c:pt>
                <c:pt idx="43">
                  <c:v>430</c:v>
                </c:pt>
                <c:pt idx="44">
                  <c:v>440</c:v>
                </c:pt>
                <c:pt idx="45">
                  <c:v>450</c:v>
                </c:pt>
                <c:pt idx="46">
                  <c:v>460</c:v>
                </c:pt>
                <c:pt idx="47">
                  <c:v>470</c:v>
                </c:pt>
                <c:pt idx="48">
                  <c:v>480</c:v>
                </c:pt>
                <c:pt idx="49">
                  <c:v>490</c:v>
                </c:pt>
                <c:pt idx="50">
                  <c:v>500</c:v>
                </c:pt>
                <c:pt idx="51">
                  <c:v>510</c:v>
                </c:pt>
                <c:pt idx="52">
                  <c:v>520</c:v>
                </c:pt>
                <c:pt idx="53">
                  <c:v>530</c:v>
                </c:pt>
                <c:pt idx="54">
                  <c:v>540</c:v>
                </c:pt>
                <c:pt idx="55">
                  <c:v>550</c:v>
                </c:pt>
                <c:pt idx="56">
                  <c:v>560</c:v>
                </c:pt>
                <c:pt idx="57">
                  <c:v>570</c:v>
                </c:pt>
                <c:pt idx="58">
                  <c:v>580</c:v>
                </c:pt>
                <c:pt idx="59">
                  <c:v>590</c:v>
                </c:pt>
                <c:pt idx="60">
                  <c:v>600</c:v>
                </c:pt>
                <c:pt idx="61">
                  <c:v>610</c:v>
                </c:pt>
                <c:pt idx="62">
                  <c:v>620</c:v>
                </c:pt>
                <c:pt idx="63">
                  <c:v>630</c:v>
                </c:pt>
                <c:pt idx="64">
                  <c:v>640</c:v>
                </c:pt>
                <c:pt idx="65">
                  <c:v>650</c:v>
                </c:pt>
                <c:pt idx="66">
                  <c:v>660</c:v>
                </c:pt>
                <c:pt idx="67">
                  <c:v>670</c:v>
                </c:pt>
                <c:pt idx="68">
                  <c:v>680</c:v>
                </c:pt>
                <c:pt idx="69">
                  <c:v>690</c:v>
                </c:pt>
                <c:pt idx="70">
                  <c:v>700</c:v>
                </c:pt>
                <c:pt idx="71">
                  <c:v>710</c:v>
                </c:pt>
                <c:pt idx="72">
                  <c:v>720</c:v>
                </c:pt>
                <c:pt idx="73">
                  <c:v>730</c:v>
                </c:pt>
                <c:pt idx="74">
                  <c:v>740</c:v>
                </c:pt>
                <c:pt idx="75">
                  <c:v>750</c:v>
                </c:pt>
                <c:pt idx="76">
                  <c:v>760</c:v>
                </c:pt>
                <c:pt idx="77">
                  <c:v>770</c:v>
                </c:pt>
                <c:pt idx="78">
                  <c:v>780</c:v>
                </c:pt>
                <c:pt idx="79">
                  <c:v>790</c:v>
                </c:pt>
                <c:pt idx="80">
                  <c:v>800</c:v>
                </c:pt>
                <c:pt idx="81">
                  <c:v>810</c:v>
                </c:pt>
                <c:pt idx="82">
                  <c:v>820</c:v>
                </c:pt>
                <c:pt idx="83">
                  <c:v>830</c:v>
                </c:pt>
                <c:pt idx="84">
                  <c:v>840</c:v>
                </c:pt>
                <c:pt idx="85">
                  <c:v>850</c:v>
                </c:pt>
                <c:pt idx="86">
                  <c:v>860</c:v>
                </c:pt>
                <c:pt idx="87">
                  <c:v>870</c:v>
                </c:pt>
                <c:pt idx="88">
                  <c:v>880</c:v>
                </c:pt>
                <c:pt idx="89">
                  <c:v>890</c:v>
                </c:pt>
                <c:pt idx="90">
                  <c:v>900</c:v>
                </c:pt>
                <c:pt idx="91">
                  <c:v>910</c:v>
                </c:pt>
                <c:pt idx="92">
                  <c:v>920</c:v>
                </c:pt>
                <c:pt idx="93">
                  <c:v>930</c:v>
                </c:pt>
                <c:pt idx="94">
                  <c:v>940</c:v>
                </c:pt>
                <c:pt idx="95">
                  <c:v>950</c:v>
                </c:pt>
                <c:pt idx="96">
                  <c:v>960</c:v>
                </c:pt>
                <c:pt idx="97">
                  <c:v>970</c:v>
                </c:pt>
                <c:pt idx="98">
                  <c:v>980</c:v>
                </c:pt>
                <c:pt idx="99">
                  <c:v>990</c:v>
                </c:pt>
                <c:pt idx="100">
                  <c:v>1000</c:v>
                </c:pt>
                <c:pt idx="101">
                  <c:v>1010</c:v>
                </c:pt>
                <c:pt idx="102">
                  <c:v>1020</c:v>
                </c:pt>
                <c:pt idx="103">
                  <c:v>1030</c:v>
                </c:pt>
                <c:pt idx="104">
                  <c:v>1040</c:v>
                </c:pt>
                <c:pt idx="105">
                  <c:v>1050</c:v>
                </c:pt>
                <c:pt idx="106">
                  <c:v>1060</c:v>
                </c:pt>
                <c:pt idx="107">
                  <c:v>1070</c:v>
                </c:pt>
                <c:pt idx="108">
                  <c:v>1080</c:v>
                </c:pt>
                <c:pt idx="109">
                  <c:v>1090</c:v>
                </c:pt>
                <c:pt idx="110">
                  <c:v>1100</c:v>
                </c:pt>
                <c:pt idx="111">
                  <c:v>1110</c:v>
                </c:pt>
                <c:pt idx="112">
                  <c:v>1120</c:v>
                </c:pt>
                <c:pt idx="113">
                  <c:v>1130</c:v>
                </c:pt>
                <c:pt idx="114">
                  <c:v>1140</c:v>
                </c:pt>
                <c:pt idx="115">
                  <c:v>1150</c:v>
                </c:pt>
                <c:pt idx="116">
                  <c:v>1160</c:v>
                </c:pt>
                <c:pt idx="117">
                  <c:v>1170</c:v>
                </c:pt>
                <c:pt idx="118">
                  <c:v>1180</c:v>
                </c:pt>
                <c:pt idx="119">
                  <c:v>1190</c:v>
                </c:pt>
                <c:pt idx="120">
                  <c:v>1200</c:v>
                </c:pt>
                <c:pt idx="121">
                  <c:v>1210</c:v>
                </c:pt>
                <c:pt idx="122">
                  <c:v>1220</c:v>
                </c:pt>
                <c:pt idx="123">
                  <c:v>1230</c:v>
                </c:pt>
                <c:pt idx="124">
                  <c:v>1240</c:v>
                </c:pt>
                <c:pt idx="125">
                  <c:v>1250</c:v>
                </c:pt>
                <c:pt idx="126">
                  <c:v>1260</c:v>
                </c:pt>
                <c:pt idx="127">
                  <c:v>1270</c:v>
                </c:pt>
                <c:pt idx="128">
                  <c:v>1280</c:v>
                </c:pt>
                <c:pt idx="129">
                  <c:v>1290</c:v>
                </c:pt>
                <c:pt idx="130">
                  <c:v>1300</c:v>
                </c:pt>
                <c:pt idx="131">
                  <c:v>1310</c:v>
                </c:pt>
                <c:pt idx="132">
                  <c:v>1320</c:v>
                </c:pt>
                <c:pt idx="133">
                  <c:v>1330</c:v>
                </c:pt>
                <c:pt idx="134">
                  <c:v>1340</c:v>
                </c:pt>
                <c:pt idx="135">
                  <c:v>1350</c:v>
                </c:pt>
                <c:pt idx="136">
                  <c:v>1360</c:v>
                </c:pt>
                <c:pt idx="137">
                  <c:v>1370</c:v>
                </c:pt>
                <c:pt idx="138">
                  <c:v>1380</c:v>
                </c:pt>
                <c:pt idx="139">
                  <c:v>1390</c:v>
                </c:pt>
                <c:pt idx="140">
                  <c:v>1400</c:v>
                </c:pt>
                <c:pt idx="141">
                  <c:v>1410</c:v>
                </c:pt>
                <c:pt idx="142">
                  <c:v>1420</c:v>
                </c:pt>
                <c:pt idx="143">
                  <c:v>1430</c:v>
                </c:pt>
                <c:pt idx="144">
                  <c:v>1440</c:v>
                </c:pt>
                <c:pt idx="145">
                  <c:v>1450</c:v>
                </c:pt>
                <c:pt idx="146">
                  <c:v>1460</c:v>
                </c:pt>
                <c:pt idx="147">
                  <c:v>1470</c:v>
                </c:pt>
                <c:pt idx="148">
                  <c:v>1480</c:v>
                </c:pt>
                <c:pt idx="149">
                  <c:v>1490</c:v>
                </c:pt>
                <c:pt idx="150">
                  <c:v>1500</c:v>
                </c:pt>
                <c:pt idx="151">
                  <c:v>1510</c:v>
                </c:pt>
                <c:pt idx="152">
                  <c:v>1520</c:v>
                </c:pt>
                <c:pt idx="153">
                  <c:v>1530</c:v>
                </c:pt>
                <c:pt idx="154">
                  <c:v>1540</c:v>
                </c:pt>
                <c:pt idx="155">
                  <c:v>1550</c:v>
                </c:pt>
                <c:pt idx="156">
                  <c:v>1560</c:v>
                </c:pt>
                <c:pt idx="157">
                  <c:v>1570</c:v>
                </c:pt>
                <c:pt idx="158">
                  <c:v>1580</c:v>
                </c:pt>
                <c:pt idx="159">
                  <c:v>1590</c:v>
                </c:pt>
                <c:pt idx="160">
                  <c:v>1600</c:v>
                </c:pt>
                <c:pt idx="161">
                  <c:v>1610</c:v>
                </c:pt>
                <c:pt idx="162">
                  <c:v>1620</c:v>
                </c:pt>
                <c:pt idx="163">
                  <c:v>1630</c:v>
                </c:pt>
                <c:pt idx="164">
                  <c:v>1640</c:v>
                </c:pt>
                <c:pt idx="165">
                  <c:v>1650</c:v>
                </c:pt>
                <c:pt idx="166">
                  <c:v>1660</c:v>
                </c:pt>
                <c:pt idx="167">
                  <c:v>1670</c:v>
                </c:pt>
                <c:pt idx="168">
                  <c:v>1680</c:v>
                </c:pt>
                <c:pt idx="169">
                  <c:v>1690</c:v>
                </c:pt>
                <c:pt idx="170">
                  <c:v>1700</c:v>
                </c:pt>
                <c:pt idx="171">
                  <c:v>1710</c:v>
                </c:pt>
                <c:pt idx="172">
                  <c:v>1720</c:v>
                </c:pt>
                <c:pt idx="173">
                  <c:v>1730</c:v>
                </c:pt>
                <c:pt idx="174">
                  <c:v>1740</c:v>
                </c:pt>
                <c:pt idx="175">
                  <c:v>1750</c:v>
                </c:pt>
                <c:pt idx="176">
                  <c:v>1760</c:v>
                </c:pt>
                <c:pt idx="177">
                  <c:v>1770</c:v>
                </c:pt>
                <c:pt idx="178">
                  <c:v>1780</c:v>
                </c:pt>
                <c:pt idx="179">
                  <c:v>1790</c:v>
                </c:pt>
                <c:pt idx="180">
                  <c:v>1800</c:v>
                </c:pt>
                <c:pt idx="181">
                  <c:v>1810</c:v>
                </c:pt>
                <c:pt idx="182">
                  <c:v>1820</c:v>
                </c:pt>
                <c:pt idx="183">
                  <c:v>1830</c:v>
                </c:pt>
                <c:pt idx="184">
                  <c:v>1840</c:v>
                </c:pt>
                <c:pt idx="185">
                  <c:v>1850</c:v>
                </c:pt>
                <c:pt idx="186">
                  <c:v>1860</c:v>
                </c:pt>
                <c:pt idx="187">
                  <c:v>1870</c:v>
                </c:pt>
                <c:pt idx="188">
                  <c:v>1880</c:v>
                </c:pt>
                <c:pt idx="189">
                  <c:v>1890</c:v>
                </c:pt>
                <c:pt idx="190">
                  <c:v>1900</c:v>
                </c:pt>
                <c:pt idx="191">
                  <c:v>1910</c:v>
                </c:pt>
                <c:pt idx="192">
                  <c:v>1920</c:v>
                </c:pt>
                <c:pt idx="193">
                  <c:v>1930</c:v>
                </c:pt>
                <c:pt idx="194">
                  <c:v>1940</c:v>
                </c:pt>
                <c:pt idx="195">
                  <c:v>1950</c:v>
                </c:pt>
                <c:pt idx="196">
                  <c:v>1960</c:v>
                </c:pt>
                <c:pt idx="197">
                  <c:v>1970</c:v>
                </c:pt>
                <c:pt idx="198">
                  <c:v>1980</c:v>
                </c:pt>
                <c:pt idx="199">
                  <c:v>1990</c:v>
                </c:pt>
                <c:pt idx="200">
                  <c:v>2000</c:v>
                </c:pt>
                <c:pt idx="201">
                  <c:v>2010</c:v>
                </c:pt>
                <c:pt idx="202">
                  <c:v>2020</c:v>
                </c:pt>
                <c:pt idx="203">
                  <c:v>2030</c:v>
                </c:pt>
                <c:pt idx="204">
                  <c:v>2040</c:v>
                </c:pt>
                <c:pt idx="205">
                  <c:v>2050</c:v>
                </c:pt>
                <c:pt idx="206">
                  <c:v>2060</c:v>
                </c:pt>
                <c:pt idx="207">
                  <c:v>2070</c:v>
                </c:pt>
                <c:pt idx="208">
                  <c:v>2080</c:v>
                </c:pt>
                <c:pt idx="209">
                  <c:v>2090</c:v>
                </c:pt>
                <c:pt idx="210">
                  <c:v>2100</c:v>
                </c:pt>
                <c:pt idx="211">
                  <c:v>2110</c:v>
                </c:pt>
                <c:pt idx="212">
                  <c:v>2120</c:v>
                </c:pt>
                <c:pt idx="213">
                  <c:v>2130</c:v>
                </c:pt>
                <c:pt idx="214">
                  <c:v>2140</c:v>
                </c:pt>
                <c:pt idx="215">
                  <c:v>2150</c:v>
                </c:pt>
                <c:pt idx="216">
                  <c:v>2160</c:v>
                </c:pt>
                <c:pt idx="217">
                  <c:v>2170</c:v>
                </c:pt>
                <c:pt idx="218">
                  <c:v>2180</c:v>
                </c:pt>
                <c:pt idx="219">
                  <c:v>2190</c:v>
                </c:pt>
                <c:pt idx="220">
                  <c:v>2200</c:v>
                </c:pt>
                <c:pt idx="221">
                  <c:v>2210</c:v>
                </c:pt>
                <c:pt idx="222">
                  <c:v>2220</c:v>
                </c:pt>
                <c:pt idx="223">
                  <c:v>2230</c:v>
                </c:pt>
                <c:pt idx="224">
                  <c:v>2240</c:v>
                </c:pt>
                <c:pt idx="225">
                  <c:v>2250</c:v>
                </c:pt>
                <c:pt idx="226">
                  <c:v>2260</c:v>
                </c:pt>
                <c:pt idx="227">
                  <c:v>2270</c:v>
                </c:pt>
                <c:pt idx="228">
                  <c:v>2280</c:v>
                </c:pt>
                <c:pt idx="229">
                  <c:v>2290</c:v>
                </c:pt>
                <c:pt idx="230">
                  <c:v>2300</c:v>
                </c:pt>
                <c:pt idx="231">
                  <c:v>2310</c:v>
                </c:pt>
                <c:pt idx="232">
                  <c:v>2320</c:v>
                </c:pt>
                <c:pt idx="233">
                  <c:v>2330</c:v>
                </c:pt>
                <c:pt idx="234">
                  <c:v>2340</c:v>
                </c:pt>
                <c:pt idx="235">
                  <c:v>2350</c:v>
                </c:pt>
                <c:pt idx="236">
                  <c:v>2360</c:v>
                </c:pt>
                <c:pt idx="237">
                  <c:v>2370</c:v>
                </c:pt>
                <c:pt idx="238">
                  <c:v>2380</c:v>
                </c:pt>
                <c:pt idx="239">
                  <c:v>2390</c:v>
                </c:pt>
                <c:pt idx="240">
                  <c:v>2400</c:v>
                </c:pt>
                <c:pt idx="241">
                  <c:v>2410</c:v>
                </c:pt>
                <c:pt idx="242">
                  <c:v>2420</c:v>
                </c:pt>
                <c:pt idx="243">
                  <c:v>2430</c:v>
                </c:pt>
                <c:pt idx="244">
                  <c:v>2440</c:v>
                </c:pt>
                <c:pt idx="245">
                  <c:v>2450</c:v>
                </c:pt>
                <c:pt idx="246">
                  <c:v>2460</c:v>
                </c:pt>
                <c:pt idx="247">
                  <c:v>2470</c:v>
                </c:pt>
                <c:pt idx="248">
                  <c:v>2480</c:v>
                </c:pt>
                <c:pt idx="249">
                  <c:v>2490</c:v>
                </c:pt>
                <c:pt idx="250">
                  <c:v>2500</c:v>
                </c:pt>
                <c:pt idx="251">
                  <c:v>2510</c:v>
                </c:pt>
                <c:pt idx="252">
                  <c:v>2520</c:v>
                </c:pt>
                <c:pt idx="253">
                  <c:v>2530</c:v>
                </c:pt>
                <c:pt idx="254">
                  <c:v>2540</c:v>
                </c:pt>
                <c:pt idx="255">
                  <c:v>2550</c:v>
                </c:pt>
                <c:pt idx="256">
                  <c:v>2560</c:v>
                </c:pt>
                <c:pt idx="257">
                  <c:v>2570</c:v>
                </c:pt>
                <c:pt idx="258">
                  <c:v>2580</c:v>
                </c:pt>
                <c:pt idx="259">
                  <c:v>2590</c:v>
                </c:pt>
                <c:pt idx="260">
                  <c:v>2600</c:v>
                </c:pt>
                <c:pt idx="261">
                  <c:v>2610</c:v>
                </c:pt>
                <c:pt idx="262">
                  <c:v>2620</c:v>
                </c:pt>
                <c:pt idx="263">
                  <c:v>2630</c:v>
                </c:pt>
                <c:pt idx="264">
                  <c:v>2640</c:v>
                </c:pt>
                <c:pt idx="265">
                  <c:v>2650</c:v>
                </c:pt>
                <c:pt idx="266">
                  <c:v>2660</c:v>
                </c:pt>
                <c:pt idx="267">
                  <c:v>2670</c:v>
                </c:pt>
                <c:pt idx="268">
                  <c:v>2680</c:v>
                </c:pt>
                <c:pt idx="269">
                  <c:v>2690</c:v>
                </c:pt>
                <c:pt idx="270">
                  <c:v>2700</c:v>
                </c:pt>
                <c:pt idx="271">
                  <c:v>2710</c:v>
                </c:pt>
                <c:pt idx="272">
                  <c:v>2720</c:v>
                </c:pt>
                <c:pt idx="273">
                  <c:v>2730</c:v>
                </c:pt>
                <c:pt idx="274">
                  <c:v>2740</c:v>
                </c:pt>
                <c:pt idx="275">
                  <c:v>2750</c:v>
                </c:pt>
                <c:pt idx="276">
                  <c:v>2760</c:v>
                </c:pt>
                <c:pt idx="277">
                  <c:v>2770</c:v>
                </c:pt>
                <c:pt idx="278">
                  <c:v>2780</c:v>
                </c:pt>
                <c:pt idx="279">
                  <c:v>2790</c:v>
                </c:pt>
                <c:pt idx="280">
                  <c:v>2800</c:v>
                </c:pt>
                <c:pt idx="281">
                  <c:v>2810</c:v>
                </c:pt>
                <c:pt idx="282">
                  <c:v>2820</c:v>
                </c:pt>
                <c:pt idx="283">
                  <c:v>2830</c:v>
                </c:pt>
                <c:pt idx="284">
                  <c:v>2840</c:v>
                </c:pt>
                <c:pt idx="285">
                  <c:v>2850</c:v>
                </c:pt>
                <c:pt idx="286">
                  <c:v>2860</c:v>
                </c:pt>
                <c:pt idx="287">
                  <c:v>2870</c:v>
                </c:pt>
                <c:pt idx="288">
                  <c:v>2880</c:v>
                </c:pt>
                <c:pt idx="289">
                  <c:v>2890</c:v>
                </c:pt>
                <c:pt idx="290">
                  <c:v>2900</c:v>
                </c:pt>
                <c:pt idx="291">
                  <c:v>2910</c:v>
                </c:pt>
                <c:pt idx="292">
                  <c:v>2920</c:v>
                </c:pt>
                <c:pt idx="293">
                  <c:v>2930</c:v>
                </c:pt>
                <c:pt idx="294">
                  <c:v>2940</c:v>
                </c:pt>
                <c:pt idx="295">
                  <c:v>2950</c:v>
                </c:pt>
                <c:pt idx="296">
                  <c:v>2960</c:v>
                </c:pt>
                <c:pt idx="297">
                  <c:v>2970</c:v>
                </c:pt>
                <c:pt idx="298">
                  <c:v>2980</c:v>
                </c:pt>
                <c:pt idx="299">
                  <c:v>2990</c:v>
                </c:pt>
                <c:pt idx="300">
                  <c:v>3000</c:v>
                </c:pt>
                <c:pt idx="301">
                  <c:v>3010</c:v>
                </c:pt>
                <c:pt idx="302">
                  <c:v>3020</c:v>
                </c:pt>
                <c:pt idx="303">
                  <c:v>3030</c:v>
                </c:pt>
                <c:pt idx="304">
                  <c:v>3040</c:v>
                </c:pt>
                <c:pt idx="305">
                  <c:v>3050</c:v>
                </c:pt>
                <c:pt idx="306">
                  <c:v>3060</c:v>
                </c:pt>
                <c:pt idx="307">
                  <c:v>3070</c:v>
                </c:pt>
                <c:pt idx="308">
                  <c:v>3080</c:v>
                </c:pt>
                <c:pt idx="309">
                  <c:v>3090</c:v>
                </c:pt>
                <c:pt idx="310">
                  <c:v>3100</c:v>
                </c:pt>
                <c:pt idx="311">
                  <c:v>3110</c:v>
                </c:pt>
                <c:pt idx="312">
                  <c:v>3120</c:v>
                </c:pt>
                <c:pt idx="313">
                  <c:v>3130</c:v>
                </c:pt>
                <c:pt idx="314">
                  <c:v>3140</c:v>
                </c:pt>
                <c:pt idx="315">
                  <c:v>3150</c:v>
                </c:pt>
                <c:pt idx="316">
                  <c:v>3160</c:v>
                </c:pt>
                <c:pt idx="317">
                  <c:v>3170</c:v>
                </c:pt>
                <c:pt idx="318">
                  <c:v>3180</c:v>
                </c:pt>
                <c:pt idx="319">
                  <c:v>3190</c:v>
                </c:pt>
                <c:pt idx="320">
                  <c:v>3200</c:v>
                </c:pt>
                <c:pt idx="321">
                  <c:v>3210</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xVal>
          <c:yVal>
            <c:numRef>
              <c:f>加速図!$H$21:$H$4021</c:f>
              <c:numCache>
                <c:formatCode>0</c:formatCode>
                <c:ptCount val="4001"/>
                <c:pt idx="0">
                  <c:v>48.171087355043504</c:v>
                </c:pt>
                <c:pt idx="1">
                  <c:v>48.171087355043504</c:v>
                </c:pt>
                <c:pt idx="2">
                  <c:v>48.171087355043504</c:v>
                </c:pt>
                <c:pt idx="3">
                  <c:v>48.171087355043504</c:v>
                </c:pt>
                <c:pt idx="4">
                  <c:v>48.171087355043504</c:v>
                </c:pt>
                <c:pt idx="5">
                  <c:v>48.171087355043504</c:v>
                </c:pt>
                <c:pt idx="6">
                  <c:v>48.171087355043504</c:v>
                </c:pt>
                <c:pt idx="7">
                  <c:v>48.171087355043504</c:v>
                </c:pt>
                <c:pt idx="8">
                  <c:v>48.171087355043504</c:v>
                </c:pt>
                <c:pt idx="9">
                  <c:v>48.171087355043504</c:v>
                </c:pt>
                <c:pt idx="10">
                  <c:v>48.171087355043504</c:v>
                </c:pt>
                <c:pt idx="11">
                  <c:v>48.171087355043504</c:v>
                </c:pt>
                <c:pt idx="12">
                  <c:v>48.171087355043504</c:v>
                </c:pt>
                <c:pt idx="13">
                  <c:v>48.171087355043504</c:v>
                </c:pt>
                <c:pt idx="14">
                  <c:v>48.171087355043504</c:v>
                </c:pt>
                <c:pt idx="15">
                  <c:v>48.171087355043504</c:v>
                </c:pt>
                <c:pt idx="16">
                  <c:v>48.171087355043504</c:v>
                </c:pt>
                <c:pt idx="17">
                  <c:v>48.171087355043504</c:v>
                </c:pt>
                <c:pt idx="18">
                  <c:v>48.171087355043504</c:v>
                </c:pt>
                <c:pt idx="19">
                  <c:v>48.171087355043504</c:v>
                </c:pt>
                <c:pt idx="20">
                  <c:v>48.171087355043504</c:v>
                </c:pt>
                <c:pt idx="21">
                  <c:v>48.171087355043504</c:v>
                </c:pt>
                <c:pt idx="22">
                  <c:v>48.171087355043504</c:v>
                </c:pt>
                <c:pt idx="23">
                  <c:v>48.171087355043504</c:v>
                </c:pt>
                <c:pt idx="24">
                  <c:v>48.171087355043504</c:v>
                </c:pt>
                <c:pt idx="25">
                  <c:v>48.171087355043504</c:v>
                </c:pt>
                <c:pt idx="26">
                  <c:v>48.171087355043504</c:v>
                </c:pt>
                <c:pt idx="27">
                  <c:v>48.171087355043504</c:v>
                </c:pt>
                <c:pt idx="28">
                  <c:v>48.171087355043504</c:v>
                </c:pt>
                <c:pt idx="29">
                  <c:v>48.171087355043504</c:v>
                </c:pt>
                <c:pt idx="30">
                  <c:v>48.171087355043504</c:v>
                </c:pt>
                <c:pt idx="31">
                  <c:v>48.171087355043504</c:v>
                </c:pt>
                <c:pt idx="32">
                  <c:v>48.171087355043504</c:v>
                </c:pt>
                <c:pt idx="33">
                  <c:v>48.171087355043504</c:v>
                </c:pt>
                <c:pt idx="34">
                  <c:v>48.171087355043504</c:v>
                </c:pt>
                <c:pt idx="35">
                  <c:v>48.171087355043504</c:v>
                </c:pt>
                <c:pt idx="36">
                  <c:v>48.171087355043504</c:v>
                </c:pt>
                <c:pt idx="37">
                  <c:v>48.171087355043504</c:v>
                </c:pt>
                <c:pt idx="38">
                  <c:v>48.171087355043504</c:v>
                </c:pt>
                <c:pt idx="39">
                  <c:v>48.171087355043504</c:v>
                </c:pt>
                <c:pt idx="40">
                  <c:v>48.171087355043504</c:v>
                </c:pt>
                <c:pt idx="41">
                  <c:v>48.171087355043504</c:v>
                </c:pt>
                <c:pt idx="42">
                  <c:v>48.171087355043504</c:v>
                </c:pt>
                <c:pt idx="43">
                  <c:v>48.171087355043504</c:v>
                </c:pt>
                <c:pt idx="44">
                  <c:v>48.171087355043504</c:v>
                </c:pt>
                <c:pt idx="45">
                  <c:v>48.171087355043504</c:v>
                </c:pt>
                <c:pt idx="46">
                  <c:v>48.171087355043504</c:v>
                </c:pt>
                <c:pt idx="47">
                  <c:v>48.171087355043504</c:v>
                </c:pt>
                <c:pt idx="48">
                  <c:v>48.171087355043504</c:v>
                </c:pt>
                <c:pt idx="49">
                  <c:v>48.171087355043504</c:v>
                </c:pt>
                <c:pt idx="50">
                  <c:v>48.171087355043504</c:v>
                </c:pt>
                <c:pt idx="51">
                  <c:v>48.171087355043504</c:v>
                </c:pt>
                <c:pt idx="52">
                  <c:v>48.171087355043504</c:v>
                </c:pt>
                <c:pt idx="53">
                  <c:v>48.171087355043504</c:v>
                </c:pt>
                <c:pt idx="54">
                  <c:v>48.171087355043504</c:v>
                </c:pt>
                <c:pt idx="55">
                  <c:v>48.171087355043504</c:v>
                </c:pt>
                <c:pt idx="56">
                  <c:v>48.171087355043504</c:v>
                </c:pt>
                <c:pt idx="57">
                  <c:v>48.171087355043504</c:v>
                </c:pt>
                <c:pt idx="58">
                  <c:v>48.171087355043504</c:v>
                </c:pt>
                <c:pt idx="59">
                  <c:v>48.171087355043504</c:v>
                </c:pt>
                <c:pt idx="60">
                  <c:v>48.171087355043504</c:v>
                </c:pt>
                <c:pt idx="61">
                  <c:v>48.171087355043504</c:v>
                </c:pt>
                <c:pt idx="62">
                  <c:v>48.171087355043504</c:v>
                </c:pt>
                <c:pt idx="63">
                  <c:v>48.171087355043504</c:v>
                </c:pt>
                <c:pt idx="64">
                  <c:v>48.171087355043504</c:v>
                </c:pt>
                <c:pt idx="65">
                  <c:v>48.171087355043504</c:v>
                </c:pt>
                <c:pt idx="66">
                  <c:v>48.171087355043504</c:v>
                </c:pt>
                <c:pt idx="67">
                  <c:v>48.171087355043504</c:v>
                </c:pt>
                <c:pt idx="68">
                  <c:v>48.171087355043504</c:v>
                </c:pt>
                <c:pt idx="69">
                  <c:v>48.171087355043504</c:v>
                </c:pt>
                <c:pt idx="70">
                  <c:v>48.171087355043504</c:v>
                </c:pt>
                <c:pt idx="71">
                  <c:v>48.171087355043504</c:v>
                </c:pt>
                <c:pt idx="72">
                  <c:v>48.171087355043504</c:v>
                </c:pt>
                <c:pt idx="73">
                  <c:v>48.171087355043504</c:v>
                </c:pt>
                <c:pt idx="74">
                  <c:v>48.171087355043504</c:v>
                </c:pt>
                <c:pt idx="75">
                  <c:v>48.171087355043504</c:v>
                </c:pt>
                <c:pt idx="76">
                  <c:v>48.171087355043504</c:v>
                </c:pt>
                <c:pt idx="77">
                  <c:v>48.171087355043504</c:v>
                </c:pt>
                <c:pt idx="78">
                  <c:v>48.171087355043504</c:v>
                </c:pt>
                <c:pt idx="79">
                  <c:v>48.171087355043504</c:v>
                </c:pt>
                <c:pt idx="80">
                  <c:v>48.171087355043504</c:v>
                </c:pt>
                <c:pt idx="81">
                  <c:v>48.171087355043504</c:v>
                </c:pt>
                <c:pt idx="82">
                  <c:v>48.171087355043504</c:v>
                </c:pt>
                <c:pt idx="83">
                  <c:v>48.171087355043504</c:v>
                </c:pt>
                <c:pt idx="84">
                  <c:v>48.171087355043504</c:v>
                </c:pt>
                <c:pt idx="85">
                  <c:v>48.171087355043504</c:v>
                </c:pt>
                <c:pt idx="86">
                  <c:v>48.171087355043504</c:v>
                </c:pt>
                <c:pt idx="87">
                  <c:v>48.171087355043504</c:v>
                </c:pt>
                <c:pt idx="88">
                  <c:v>48.171087355043504</c:v>
                </c:pt>
                <c:pt idx="89">
                  <c:v>48.171087355043504</c:v>
                </c:pt>
                <c:pt idx="90">
                  <c:v>48.171087355043504</c:v>
                </c:pt>
                <c:pt idx="91">
                  <c:v>48.171087355043504</c:v>
                </c:pt>
                <c:pt idx="92">
                  <c:v>48.171087355043504</c:v>
                </c:pt>
                <c:pt idx="93">
                  <c:v>48.171087355043504</c:v>
                </c:pt>
                <c:pt idx="94">
                  <c:v>48.171087355043504</c:v>
                </c:pt>
                <c:pt idx="95">
                  <c:v>48.171087355043504</c:v>
                </c:pt>
                <c:pt idx="96">
                  <c:v>48.171087355043504</c:v>
                </c:pt>
                <c:pt idx="97">
                  <c:v>48.171087355043504</c:v>
                </c:pt>
                <c:pt idx="98">
                  <c:v>48.171087355043504</c:v>
                </c:pt>
                <c:pt idx="99">
                  <c:v>48.171087355043504</c:v>
                </c:pt>
                <c:pt idx="100">
                  <c:v>48.171087355043504</c:v>
                </c:pt>
                <c:pt idx="101">
                  <c:v>48.171087355043504</c:v>
                </c:pt>
                <c:pt idx="102">
                  <c:v>48.171087355043504</c:v>
                </c:pt>
                <c:pt idx="103">
                  <c:v>48.171087355043504</c:v>
                </c:pt>
                <c:pt idx="104">
                  <c:v>48.171087355043504</c:v>
                </c:pt>
                <c:pt idx="105">
                  <c:v>48.171087355043504</c:v>
                </c:pt>
                <c:pt idx="106">
                  <c:v>48.171087355043504</c:v>
                </c:pt>
                <c:pt idx="107">
                  <c:v>48.171087355043504</c:v>
                </c:pt>
                <c:pt idx="108">
                  <c:v>48.171087355043504</c:v>
                </c:pt>
                <c:pt idx="109">
                  <c:v>48.171087355043504</c:v>
                </c:pt>
                <c:pt idx="110">
                  <c:v>48.171087355043504</c:v>
                </c:pt>
                <c:pt idx="111">
                  <c:v>48.171087355043504</c:v>
                </c:pt>
                <c:pt idx="112">
                  <c:v>48.171087355043504</c:v>
                </c:pt>
                <c:pt idx="113">
                  <c:v>48.171087355043504</c:v>
                </c:pt>
                <c:pt idx="114">
                  <c:v>48.171087355043504</c:v>
                </c:pt>
                <c:pt idx="115">
                  <c:v>48.171087355043504</c:v>
                </c:pt>
                <c:pt idx="116">
                  <c:v>48.171087355043504</c:v>
                </c:pt>
                <c:pt idx="117">
                  <c:v>48.171087355043504</c:v>
                </c:pt>
                <c:pt idx="118">
                  <c:v>48.171087355043504</c:v>
                </c:pt>
                <c:pt idx="119">
                  <c:v>48.171087355043504</c:v>
                </c:pt>
                <c:pt idx="120">
                  <c:v>48.171087355043504</c:v>
                </c:pt>
                <c:pt idx="121">
                  <c:v>48.171087355043504</c:v>
                </c:pt>
                <c:pt idx="122">
                  <c:v>48.171087355043504</c:v>
                </c:pt>
                <c:pt idx="123">
                  <c:v>48.171087355043504</c:v>
                </c:pt>
                <c:pt idx="124">
                  <c:v>48.171087355043504</c:v>
                </c:pt>
                <c:pt idx="125">
                  <c:v>48.171087355043504</c:v>
                </c:pt>
                <c:pt idx="126">
                  <c:v>48.171087355043504</c:v>
                </c:pt>
                <c:pt idx="127">
                  <c:v>48.171087355043504</c:v>
                </c:pt>
                <c:pt idx="128">
                  <c:v>48.171087355043504</c:v>
                </c:pt>
                <c:pt idx="129">
                  <c:v>48.171087355043504</c:v>
                </c:pt>
                <c:pt idx="130">
                  <c:v>48.171087355043504</c:v>
                </c:pt>
                <c:pt idx="131">
                  <c:v>48.171087355043504</c:v>
                </c:pt>
                <c:pt idx="132">
                  <c:v>48.171087355043504</c:v>
                </c:pt>
                <c:pt idx="133">
                  <c:v>48.171087355043504</c:v>
                </c:pt>
                <c:pt idx="134">
                  <c:v>48.171087355043504</c:v>
                </c:pt>
                <c:pt idx="135">
                  <c:v>48.171087355043504</c:v>
                </c:pt>
                <c:pt idx="136">
                  <c:v>48.171087355043504</c:v>
                </c:pt>
                <c:pt idx="137">
                  <c:v>48.171087355043504</c:v>
                </c:pt>
                <c:pt idx="138">
                  <c:v>48.171087355043504</c:v>
                </c:pt>
                <c:pt idx="139">
                  <c:v>48.171087355043504</c:v>
                </c:pt>
                <c:pt idx="140">
                  <c:v>48.171087355043504</c:v>
                </c:pt>
                <c:pt idx="141">
                  <c:v>48.171087355043504</c:v>
                </c:pt>
                <c:pt idx="142">
                  <c:v>48.171087355043504</c:v>
                </c:pt>
                <c:pt idx="143">
                  <c:v>48.171087355043504</c:v>
                </c:pt>
                <c:pt idx="144">
                  <c:v>48.171087355043504</c:v>
                </c:pt>
                <c:pt idx="145">
                  <c:v>48.171087355043504</c:v>
                </c:pt>
                <c:pt idx="146">
                  <c:v>48.171087355043504</c:v>
                </c:pt>
                <c:pt idx="147">
                  <c:v>48.171087355043504</c:v>
                </c:pt>
                <c:pt idx="148">
                  <c:v>48.171087355043504</c:v>
                </c:pt>
                <c:pt idx="149">
                  <c:v>48.171087355043504</c:v>
                </c:pt>
                <c:pt idx="150">
                  <c:v>48.171087355043504</c:v>
                </c:pt>
                <c:pt idx="151">
                  <c:v>48.171087355043504</c:v>
                </c:pt>
                <c:pt idx="152">
                  <c:v>48.171087355043504</c:v>
                </c:pt>
                <c:pt idx="153">
                  <c:v>48.171087355043504</c:v>
                </c:pt>
                <c:pt idx="154">
                  <c:v>48.171087355043504</c:v>
                </c:pt>
                <c:pt idx="155">
                  <c:v>48.171087355043504</c:v>
                </c:pt>
                <c:pt idx="156">
                  <c:v>48.171087355043504</c:v>
                </c:pt>
                <c:pt idx="157">
                  <c:v>48.171087355043504</c:v>
                </c:pt>
                <c:pt idx="158">
                  <c:v>48.171087355043504</c:v>
                </c:pt>
                <c:pt idx="159">
                  <c:v>48.171087355043504</c:v>
                </c:pt>
                <c:pt idx="160">
                  <c:v>48.171087355043504</c:v>
                </c:pt>
                <c:pt idx="161">
                  <c:v>48.171087355043504</c:v>
                </c:pt>
                <c:pt idx="162">
                  <c:v>48.171087355043504</c:v>
                </c:pt>
                <c:pt idx="163">
                  <c:v>48.171087355043504</c:v>
                </c:pt>
                <c:pt idx="164">
                  <c:v>48.171087355043504</c:v>
                </c:pt>
                <c:pt idx="165">
                  <c:v>48.171087355043504</c:v>
                </c:pt>
                <c:pt idx="166">
                  <c:v>48.171087355043504</c:v>
                </c:pt>
                <c:pt idx="167">
                  <c:v>48.171087355043504</c:v>
                </c:pt>
                <c:pt idx="168">
                  <c:v>48.171087355043504</c:v>
                </c:pt>
                <c:pt idx="169">
                  <c:v>48.171087355043504</c:v>
                </c:pt>
                <c:pt idx="170">
                  <c:v>48.171087355043504</c:v>
                </c:pt>
                <c:pt idx="171">
                  <c:v>48.171087355043504</c:v>
                </c:pt>
                <c:pt idx="172">
                  <c:v>48.171087355043504</c:v>
                </c:pt>
                <c:pt idx="173">
                  <c:v>48.171087355043504</c:v>
                </c:pt>
                <c:pt idx="174">
                  <c:v>48.171087355043504</c:v>
                </c:pt>
                <c:pt idx="175">
                  <c:v>48.171087355043504</c:v>
                </c:pt>
                <c:pt idx="176">
                  <c:v>48.171087355043504</c:v>
                </c:pt>
                <c:pt idx="177">
                  <c:v>48.171087355043504</c:v>
                </c:pt>
                <c:pt idx="178">
                  <c:v>48.171087355043504</c:v>
                </c:pt>
                <c:pt idx="179">
                  <c:v>48.171087355043504</c:v>
                </c:pt>
                <c:pt idx="180">
                  <c:v>48.171087355043504</c:v>
                </c:pt>
                <c:pt idx="181">
                  <c:v>48.171087355043504</c:v>
                </c:pt>
                <c:pt idx="182">
                  <c:v>48.171087355043504</c:v>
                </c:pt>
                <c:pt idx="183">
                  <c:v>48.171087355043504</c:v>
                </c:pt>
                <c:pt idx="184">
                  <c:v>48.171087355043504</c:v>
                </c:pt>
                <c:pt idx="185">
                  <c:v>48.171087355043504</c:v>
                </c:pt>
                <c:pt idx="186">
                  <c:v>48.171087355043504</c:v>
                </c:pt>
                <c:pt idx="187">
                  <c:v>48.171087355043504</c:v>
                </c:pt>
                <c:pt idx="188">
                  <c:v>48.171087355043504</c:v>
                </c:pt>
                <c:pt idx="189">
                  <c:v>48.171087355043504</c:v>
                </c:pt>
                <c:pt idx="190">
                  <c:v>48.171087355043504</c:v>
                </c:pt>
                <c:pt idx="191">
                  <c:v>48.171087355043504</c:v>
                </c:pt>
                <c:pt idx="192">
                  <c:v>48.171087355043504</c:v>
                </c:pt>
                <c:pt idx="193">
                  <c:v>48.171087355043504</c:v>
                </c:pt>
                <c:pt idx="194">
                  <c:v>48.171087355043504</c:v>
                </c:pt>
                <c:pt idx="195">
                  <c:v>48.171087355043504</c:v>
                </c:pt>
                <c:pt idx="196">
                  <c:v>48.171087355043504</c:v>
                </c:pt>
                <c:pt idx="197">
                  <c:v>48.171087355043504</c:v>
                </c:pt>
                <c:pt idx="198">
                  <c:v>48.171087355043504</c:v>
                </c:pt>
                <c:pt idx="199">
                  <c:v>48.171087355043504</c:v>
                </c:pt>
                <c:pt idx="200">
                  <c:v>48.171087355043504</c:v>
                </c:pt>
                <c:pt idx="201">
                  <c:v>48.171087355043504</c:v>
                </c:pt>
                <c:pt idx="202">
                  <c:v>48.171087355043504</c:v>
                </c:pt>
                <c:pt idx="203">
                  <c:v>48.171087355043504</c:v>
                </c:pt>
                <c:pt idx="204">
                  <c:v>48.171087355043504</c:v>
                </c:pt>
                <c:pt idx="205">
                  <c:v>48.171087355043504</c:v>
                </c:pt>
                <c:pt idx="206">
                  <c:v>48.171087355043504</c:v>
                </c:pt>
                <c:pt idx="207">
                  <c:v>48.171087355043504</c:v>
                </c:pt>
                <c:pt idx="208">
                  <c:v>48.171087355043504</c:v>
                </c:pt>
                <c:pt idx="209">
                  <c:v>48.171087355043504</c:v>
                </c:pt>
                <c:pt idx="210">
                  <c:v>48.171087355043504</c:v>
                </c:pt>
                <c:pt idx="211">
                  <c:v>48.171087355043504</c:v>
                </c:pt>
                <c:pt idx="212">
                  <c:v>48.171087355043504</c:v>
                </c:pt>
                <c:pt idx="213">
                  <c:v>48.171087355043504</c:v>
                </c:pt>
                <c:pt idx="214">
                  <c:v>48.171087355043504</c:v>
                </c:pt>
                <c:pt idx="215">
                  <c:v>48.171087355043504</c:v>
                </c:pt>
                <c:pt idx="216">
                  <c:v>48.171087355043504</c:v>
                </c:pt>
                <c:pt idx="217">
                  <c:v>48.171087355043504</c:v>
                </c:pt>
                <c:pt idx="218">
                  <c:v>48.171087355043504</c:v>
                </c:pt>
                <c:pt idx="219">
                  <c:v>48.171087355043504</c:v>
                </c:pt>
                <c:pt idx="220">
                  <c:v>48.171087355043504</c:v>
                </c:pt>
                <c:pt idx="221">
                  <c:v>48.171087355043504</c:v>
                </c:pt>
                <c:pt idx="222">
                  <c:v>48.171087355043504</c:v>
                </c:pt>
                <c:pt idx="223">
                  <c:v>48.171087355043504</c:v>
                </c:pt>
                <c:pt idx="224">
                  <c:v>48.171087355043504</c:v>
                </c:pt>
                <c:pt idx="225">
                  <c:v>48.171087355043504</c:v>
                </c:pt>
                <c:pt idx="226">
                  <c:v>48.171087355043504</c:v>
                </c:pt>
                <c:pt idx="227">
                  <c:v>48.171087355043504</c:v>
                </c:pt>
                <c:pt idx="228">
                  <c:v>48.171087355043504</c:v>
                </c:pt>
                <c:pt idx="229">
                  <c:v>48.171087355043504</c:v>
                </c:pt>
                <c:pt idx="230">
                  <c:v>48.171087355043504</c:v>
                </c:pt>
                <c:pt idx="231">
                  <c:v>48.171087355043504</c:v>
                </c:pt>
                <c:pt idx="232">
                  <c:v>48.171087355043504</c:v>
                </c:pt>
                <c:pt idx="233">
                  <c:v>48.171087355043504</c:v>
                </c:pt>
                <c:pt idx="234">
                  <c:v>48.171087355043504</c:v>
                </c:pt>
                <c:pt idx="235">
                  <c:v>48.171087355043504</c:v>
                </c:pt>
                <c:pt idx="236">
                  <c:v>48.171087355043504</c:v>
                </c:pt>
                <c:pt idx="237">
                  <c:v>48.171087355043504</c:v>
                </c:pt>
                <c:pt idx="238">
                  <c:v>48.171087355043504</c:v>
                </c:pt>
                <c:pt idx="239">
                  <c:v>48.171087355043504</c:v>
                </c:pt>
                <c:pt idx="240">
                  <c:v>48.171087355043504</c:v>
                </c:pt>
                <c:pt idx="241">
                  <c:v>48.171087355043504</c:v>
                </c:pt>
                <c:pt idx="242">
                  <c:v>48.171087355043504</c:v>
                </c:pt>
                <c:pt idx="243">
                  <c:v>48.171087355043504</c:v>
                </c:pt>
                <c:pt idx="244">
                  <c:v>48.171087355043504</c:v>
                </c:pt>
                <c:pt idx="245">
                  <c:v>48.171087355043504</c:v>
                </c:pt>
                <c:pt idx="246">
                  <c:v>48.171087355043504</c:v>
                </c:pt>
                <c:pt idx="247">
                  <c:v>48.171087355043504</c:v>
                </c:pt>
                <c:pt idx="248">
                  <c:v>48.171087355043504</c:v>
                </c:pt>
                <c:pt idx="249">
                  <c:v>48.171087355043504</c:v>
                </c:pt>
                <c:pt idx="250">
                  <c:v>48.171087355043504</c:v>
                </c:pt>
                <c:pt idx="251">
                  <c:v>48.171087355043504</c:v>
                </c:pt>
                <c:pt idx="252">
                  <c:v>48.171087355043504</c:v>
                </c:pt>
                <c:pt idx="253">
                  <c:v>48.171087355043504</c:v>
                </c:pt>
                <c:pt idx="254">
                  <c:v>48.171087355043504</c:v>
                </c:pt>
                <c:pt idx="255">
                  <c:v>48.171087355043504</c:v>
                </c:pt>
                <c:pt idx="256">
                  <c:v>48.171087355043504</c:v>
                </c:pt>
                <c:pt idx="257">
                  <c:v>48.171087355043504</c:v>
                </c:pt>
                <c:pt idx="258">
                  <c:v>48.171087355043504</c:v>
                </c:pt>
                <c:pt idx="259">
                  <c:v>48.171087355043504</c:v>
                </c:pt>
                <c:pt idx="260">
                  <c:v>48.171087355043504</c:v>
                </c:pt>
                <c:pt idx="261">
                  <c:v>48.171087355043504</c:v>
                </c:pt>
                <c:pt idx="262">
                  <c:v>48.171087355043504</c:v>
                </c:pt>
                <c:pt idx="263">
                  <c:v>48.171087355043504</c:v>
                </c:pt>
                <c:pt idx="264">
                  <c:v>48.171087355043504</c:v>
                </c:pt>
                <c:pt idx="265">
                  <c:v>48.171087355043504</c:v>
                </c:pt>
                <c:pt idx="266">
                  <c:v>48.171087355043504</c:v>
                </c:pt>
                <c:pt idx="267">
                  <c:v>48.171087355043504</c:v>
                </c:pt>
                <c:pt idx="268">
                  <c:v>48.171087355043504</c:v>
                </c:pt>
                <c:pt idx="269">
                  <c:v>48.171087355043504</c:v>
                </c:pt>
                <c:pt idx="270">
                  <c:v>48.171087355043504</c:v>
                </c:pt>
                <c:pt idx="271">
                  <c:v>48.171087355043504</c:v>
                </c:pt>
                <c:pt idx="272">
                  <c:v>48.171087355043504</c:v>
                </c:pt>
                <c:pt idx="273">
                  <c:v>48.171087355043504</c:v>
                </c:pt>
                <c:pt idx="274">
                  <c:v>48.171087355043504</c:v>
                </c:pt>
                <c:pt idx="275">
                  <c:v>48.171087355043504</c:v>
                </c:pt>
                <c:pt idx="276">
                  <c:v>48.171087355043504</c:v>
                </c:pt>
                <c:pt idx="277">
                  <c:v>48.171087355043504</c:v>
                </c:pt>
                <c:pt idx="278">
                  <c:v>48.171087355043504</c:v>
                </c:pt>
                <c:pt idx="279">
                  <c:v>48.171087355043504</c:v>
                </c:pt>
                <c:pt idx="280">
                  <c:v>48.171087355043504</c:v>
                </c:pt>
                <c:pt idx="281">
                  <c:v>48.171087355043504</c:v>
                </c:pt>
                <c:pt idx="282">
                  <c:v>48.171087355043504</c:v>
                </c:pt>
                <c:pt idx="283">
                  <c:v>48.171087355043504</c:v>
                </c:pt>
                <c:pt idx="284">
                  <c:v>48.171087355043504</c:v>
                </c:pt>
                <c:pt idx="285">
                  <c:v>48.171087355043504</c:v>
                </c:pt>
                <c:pt idx="286">
                  <c:v>48.171087355043504</c:v>
                </c:pt>
                <c:pt idx="287">
                  <c:v>48.171087355043504</c:v>
                </c:pt>
                <c:pt idx="288">
                  <c:v>48.171087355043504</c:v>
                </c:pt>
                <c:pt idx="289">
                  <c:v>48.171087355043504</c:v>
                </c:pt>
                <c:pt idx="290">
                  <c:v>48.171087355043504</c:v>
                </c:pt>
                <c:pt idx="291">
                  <c:v>48.171087355043504</c:v>
                </c:pt>
                <c:pt idx="292">
                  <c:v>48.171087355043504</c:v>
                </c:pt>
                <c:pt idx="293">
                  <c:v>48.171087355043504</c:v>
                </c:pt>
                <c:pt idx="294">
                  <c:v>48.171087355043504</c:v>
                </c:pt>
                <c:pt idx="295">
                  <c:v>48.171087355043504</c:v>
                </c:pt>
                <c:pt idx="296">
                  <c:v>48.171087355043504</c:v>
                </c:pt>
                <c:pt idx="297">
                  <c:v>48.171087355043504</c:v>
                </c:pt>
                <c:pt idx="298">
                  <c:v>48.171087355043504</c:v>
                </c:pt>
                <c:pt idx="299">
                  <c:v>48.171087355043504</c:v>
                </c:pt>
                <c:pt idx="300">
                  <c:v>48.171087355043504</c:v>
                </c:pt>
                <c:pt idx="301">
                  <c:v>48.171087355043504</c:v>
                </c:pt>
                <c:pt idx="302">
                  <c:v>48.171087355043504</c:v>
                </c:pt>
                <c:pt idx="303">
                  <c:v>48.171087355043504</c:v>
                </c:pt>
                <c:pt idx="304">
                  <c:v>48.171087355043504</c:v>
                </c:pt>
                <c:pt idx="305">
                  <c:v>48.171087355043504</c:v>
                </c:pt>
                <c:pt idx="306">
                  <c:v>48.171087355043504</c:v>
                </c:pt>
                <c:pt idx="307">
                  <c:v>48.171087355043504</c:v>
                </c:pt>
                <c:pt idx="308">
                  <c:v>48.171087355043504</c:v>
                </c:pt>
                <c:pt idx="309">
                  <c:v>48.171087355043504</c:v>
                </c:pt>
                <c:pt idx="310">
                  <c:v>48.171087355043504</c:v>
                </c:pt>
                <c:pt idx="311">
                  <c:v>48.171087355043504</c:v>
                </c:pt>
                <c:pt idx="312">
                  <c:v>48.171087355043504</c:v>
                </c:pt>
                <c:pt idx="313">
                  <c:v>48.171087355043504</c:v>
                </c:pt>
                <c:pt idx="314">
                  <c:v>48.171087355043504</c:v>
                </c:pt>
                <c:pt idx="315">
                  <c:v>48.171087355043504</c:v>
                </c:pt>
                <c:pt idx="316">
                  <c:v>48.171087355043504</c:v>
                </c:pt>
                <c:pt idx="317">
                  <c:v>48.171087355043504</c:v>
                </c:pt>
                <c:pt idx="318">
                  <c:v>48.171087355043504</c:v>
                </c:pt>
                <c:pt idx="319">
                  <c:v>48.171087355043504</c:v>
                </c:pt>
                <c:pt idx="320">
                  <c:v>48.171087355043504</c:v>
                </c:pt>
                <c:pt idx="321">
                  <c:v>0</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yVal>
          <c:smooth val="1"/>
          <c:extLst>
            <c:ext xmlns:c16="http://schemas.microsoft.com/office/drawing/2014/chart" uri="{C3380CC4-5D6E-409C-BE32-E72D297353CC}">
              <c16:uniqueId val="{00000005-C8D7-4768-B675-72B9D2B9E992}"/>
            </c:ext>
          </c:extLst>
        </c:ser>
        <c:ser>
          <c:idx val="5"/>
          <c:order val="5"/>
          <c:tx>
            <c:strRef>
              <c:f>加速図!$I$19</c:f>
              <c:strCache>
                <c:ptCount val="1"/>
                <c:pt idx="0">
                  <c:v>AWRⅡ220B</c:v>
                </c:pt>
              </c:strCache>
            </c:strRef>
          </c:tx>
          <c:spPr>
            <a:ln w="28575" cap="rnd">
              <a:solidFill>
                <a:srgbClr val="7030A0"/>
              </a:solidFill>
              <a:round/>
            </a:ln>
            <a:effectLst/>
          </c:spPr>
          <c:marker>
            <c:symbol val="none"/>
          </c:marker>
          <c:xVal>
            <c:numRef>
              <c:f>加速図!$C$21:$C$4021</c:f>
              <c:numCache>
                <c:formatCode>General</c:formatCode>
                <c:ptCount val="4001"/>
                <c:pt idx="0">
                  <c:v>0</c:v>
                </c:pt>
                <c:pt idx="1">
                  <c:v>10</c:v>
                </c:pt>
                <c:pt idx="2">
                  <c:v>20</c:v>
                </c:pt>
                <c:pt idx="3">
                  <c:v>30</c:v>
                </c:pt>
                <c:pt idx="4">
                  <c:v>40</c:v>
                </c:pt>
                <c:pt idx="5">
                  <c:v>50</c:v>
                </c:pt>
                <c:pt idx="6">
                  <c:v>60</c:v>
                </c:pt>
                <c:pt idx="7">
                  <c:v>70</c:v>
                </c:pt>
                <c:pt idx="8">
                  <c:v>80</c:v>
                </c:pt>
                <c:pt idx="9">
                  <c:v>90</c:v>
                </c:pt>
                <c:pt idx="10">
                  <c:v>100</c:v>
                </c:pt>
                <c:pt idx="11">
                  <c:v>110</c:v>
                </c:pt>
                <c:pt idx="12">
                  <c:v>120</c:v>
                </c:pt>
                <c:pt idx="13">
                  <c:v>130</c:v>
                </c:pt>
                <c:pt idx="14">
                  <c:v>140</c:v>
                </c:pt>
                <c:pt idx="15">
                  <c:v>150</c:v>
                </c:pt>
                <c:pt idx="16">
                  <c:v>160</c:v>
                </c:pt>
                <c:pt idx="17">
                  <c:v>170</c:v>
                </c:pt>
                <c:pt idx="18">
                  <c:v>180</c:v>
                </c:pt>
                <c:pt idx="19">
                  <c:v>190</c:v>
                </c:pt>
                <c:pt idx="20">
                  <c:v>200</c:v>
                </c:pt>
                <c:pt idx="21">
                  <c:v>210</c:v>
                </c:pt>
                <c:pt idx="22">
                  <c:v>220</c:v>
                </c:pt>
                <c:pt idx="23">
                  <c:v>230</c:v>
                </c:pt>
                <c:pt idx="24">
                  <c:v>240</c:v>
                </c:pt>
                <c:pt idx="25">
                  <c:v>250</c:v>
                </c:pt>
                <c:pt idx="26">
                  <c:v>260</c:v>
                </c:pt>
                <c:pt idx="27">
                  <c:v>270</c:v>
                </c:pt>
                <c:pt idx="28">
                  <c:v>280</c:v>
                </c:pt>
                <c:pt idx="29">
                  <c:v>290</c:v>
                </c:pt>
                <c:pt idx="30">
                  <c:v>300</c:v>
                </c:pt>
                <c:pt idx="31">
                  <c:v>310</c:v>
                </c:pt>
                <c:pt idx="32">
                  <c:v>320</c:v>
                </c:pt>
                <c:pt idx="33">
                  <c:v>330</c:v>
                </c:pt>
                <c:pt idx="34">
                  <c:v>340</c:v>
                </c:pt>
                <c:pt idx="35">
                  <c:v>350</c:v>
                </c:pt>
                <c:pt idx="36">
                  <c:v>360</c:v>
                </c:pt>
                <c:pt idx="37">
                  <c:v>370</c:v>
                </c:pt>
                <c:pt idx="38">
                  <c:v>380</c:v>
                </c:pt>
                <c:pt idx="39">
                  <c:v>390</c:v>
                </c:pt>
                <c:pt idx="40">
                  <c:v>400</c:v>
                </c:pt>
                <c:pt idx="41">
                  <c:v>410</c:v>
                </c:pt>
                <c:pt idx="42">
                  <c:v>420</c:v>
                </c:pt>
                <c:pt idx="43">
                  <c:v>430</c:v>
                </c:pt>
                <c:pt idx="44">
                  <c:v>440</c:v>
                </c:pt>
                <c:pt idx="45">
                  <c:v>450</c:v>
                </c:pt>
                <c:pt idx="46">
                  <c:v>460</c:v>
                </c:pt>
                <c:pt idx="47">
                  <c:v>470</c:v>
                </c:pt>
                <c:pt idx="48">
                  <c:v>480</c:v>
                </c:pt>
                <c:pt idx="49">
                  <c:v>490</c:v>
                </c:pt>
                <c:pt idx="50">
                  <c:v>500</c:v>
                </c:pt>
                <c:pt idx="51">
                  <c:v>510</c:v>
                </c:pt>
                <c:pt idx="52">
                  <c:v>520</c:v>
                </c:pt>
                <c:pt idx="53">
                  <c:v>530</c:v>
                </c:pt>
                <c:pt idx="54">
                  <c:v>540</c:v>
                </c:pt>
                <c:pt idx="55">
                  <c:v>550</c:v>
                </c:pt>
                <c:pt idx="56">
                  <c:v>560</c:v>
                </c:pt>
                <c:pt idx="57">
                  <c:v>570</c:v>
                </c:pt>
                <c:pt idx="58">
                  <c:v>580</c:v>
                </c:pt>
                <c:pt idx="59">
                  <c:v>590</c:v>
                </c:pt>
                <c:pt idx="60">
                  <c:v>600</c:v>
                </c:pt>
                <c:pt idx="61">
                  <c:v>610</c:v>
                </c:pt>
                <c:pt idx="62">
                  <c:v>620</c:v>
                </c:pt>
                <c:pt idx="63">
                  <c:v>630</c:v>
                </c:pt>
                <c:pt idx="64">
                  <c:v>640</c:v>
                </c:pt>
                <c:pt idx="65">
                  <c:v>650</c:v>
                </c:pt>
                <c:pt idx="66">
                  <c:v>660</c:v>
                </c:pt>
                <c:pt idx="67">
                  <c:v>670</c:v>
                </c:pt>
                <c:pt idx="68">
                  <c:v>680</c:v>
                </c:pt>
                <c:pt idx="69">
                  <c:v>690</c:v>
                </c:pt>
                <c:pt idx="70">
                  <c:v>700</c:v>
                </c:pt>
                <c:pt idx="71">
                  <c:v>710</c:v>
                </c:pt>
                <c:pt idx="72">
                  <c:v>720</c:v>
                </c:pt>
                <c:pt idx="73">
                  <c:v>730</c:v>
                </c:pt>
                <c:pt idx="74">
                  <c:v>740</c:v>
                </c:pt>
                <c:pt idx="75">
                  <c:v>750</c:v>
                </c:pt>
                <c:pt idx="76">
                  <c:v>760</c:v>
                </c:pt>
                <c:pt idx="77">
                  <c:v>770</c:v>
                </c:pt>
                <c:pt idx="78">
                  <c:v>780</c:v>
                </c:pt>
                <c:pt idx="79">
                  <c:v>790</c:v>
                </c:pt>
                <c:pt idx="80">
                  <c:v>800</c:v>
                </c:pt>
                <c:pt idx="81">
                  <c:v>810</c:v>
                </c:pt>
                <c:pt idx="82">
                  <c:v>820</c:v>
                </c:pt>
                <c:pt idx="83">
                  <c:v>830</c:v>
                </c:pt>
                <c:pt idx="84">
                  <c:v>840</c:v>
                </c:pt>
                <c:pt idx="85">
                  <c:v>850</c:v>
                </c:pt>
                <c:pt idx="86">
                  <c:v>860</c:v>
                </c:pt>
                <c:pt idx="87">
                  <c:v>870</c:v>
                </c:pt>
                <c:pt idx="88">
                  <c:v>880</c:v>
                </c:pt>
                <c:pt idx="89">
                  <c:v>890</c:v>
                </c:pt>
                <c:pt idx="90">
                  <c:v>900</c:v>
                </c:pt>
                <c:pt idx="91">
                  <c:v>910</c:v>
                </c:pt>
                <c:pt idx="92">
                  <c:v>920</c:v>
                </c:pt>
                <c:pt idx="93">
                  <c:v>930</c:v>
                </c:pt>
                <c:pt idx="94">
                  <c:v>940</c:v>
                </c:pt>
                <c:pt idx="95">
                  <c:v>950</c:v>
                </c:pt>
                <c:pt idx="96">
                  <c:v>960</c:v>
                </c:pt>
                <c:pt idx="97">
                  <c:v>970</c:v>
                </c:pt>
                <c:pt idx="98">
                  <c:v>980</c:v>
                </c:pt>
                <c:pt idx="99">
                  <c:v>990</c:v>
                </c:pt>
                <c:pt idx="100">
                  <c:v>1000</c:v>
                </c:pt>
                <c:pt idx="101">
                  <c:v>1010</c:v>
                </c:pt>
                <c:pt idx="102">
                  <c:v>1020</c:v>
                </c:pt>
                <c:pt idx="103">
                  <c:v>1030</c:v>
                </c:pt>
                <c:pt idx="104">
                  <c:v>1040</c:v>
                </c:pt>
                <c:pt idx="105">
                  <c:v>1050</c:v>
                </c:pt>
                <c:pt idx="106">
                  <c:v>1060</c:v>
                </c:pt>
                <c:pt idx="107">
                  <c:v>1070</c:v>
                </c:pt>
                <c:pt idx="108">
                  <c:v>1080</c:v>
                </c:pt>
                <c:pt idx="109">
                  <c:v>1090</c:v>
                </c:pt>
                <c:pt idx="110">
                  <c:v>1100</c:v>
                </c:pt>
                <c:pt idx="111">
                  <c:v>1110</c:v>
                </c:pt>
                <c:pt idx="112">
                  <c:v>1120</c:v>
                </c:pt>
                <c:pt idx="113">
                  <c:v>1130</c:v>
                </c:pt>
                <c:pt idx="114">
                  <c:v>1140</c:v>
                </c:pt>
                <c:pt idx="115">
                  <c:v>1150</c:v>
                </c:pt>
                <c:pt idx="116">
                  <c:v>1160</c:v>
                </c:pt>
                <c:pt idx="117">
                  <c:v>1170</c:v>
                </c:pt>
                <c:pt idx="118">
                  <c:v>1180</c:v>
                </c:pt>
                <c:pt idx="119">
                  <c:v>1190</c:v>
                </c:pt>
                <c:pt idx="120">
                  <c:v>1200</c:v>
                </c:pt>
                <c:pt idx="121">
                  <c:v>1210</c:v>
                </c:pt>
                <c:pt idx="122">
                  <c:v>1220</c:v>
                </c:pt>
                <c:pt idx="123">
                  <c:v>1230</c:v>
                </c:pt>
                <c:pt idx="124">
                  <c:v>1240</c:v>
                </c:pt>
                <c:pt idx="125">
                  <c:v>1250</c:v>
                </c:pt>
                <c:pt idx="126">
                  <c:v>1260</c:v>
                </c:pt>
                <c:pt idx="127">
                  <c:v>1270</c:v>
                </c:pt>
                <c:pt idx="128">
                  <c:v>1280</c:v>
                </c:pt>
                <c:pt idx="129">
                  <c:v>1290</c:v>
                </c:pt>
                <c:pt idx="130">
                  <c:v>1300</c:v>
                </c:pt>
                <c:pt idx="131">
                  <c:v>1310</c:v>
                </c:pt>
                <c:pt idx="132">
                  <c:v>1320</c:v>
                </c:pt>
                <c:pt idx="133">
                  <c:v>1330</c:v>
                </c:pt>
                <c:pt idx="134">
                  <c:v>1340</c:v>
                </c:pt>
                <c:pt idx="135">
                  <c:v>1350</c:v>
                </c:pt>
                <c:pt idx="136">
                  <c:v>1360</c:v>
                </c:pt>
                <c:pt idx="137">
                  <c:v>1370</c:v>
                </c:pt>
                <c:pt idx="138">
                  <c:v>1380</c:v>
                </c:pt>
                <c:pt idx="139">
                  <c:v>1390</c:v>
                </c:pt>
                <c:pt idx="140">
                  <c:v>1400</c:v>
                </c:pt>
                <c:pt idx="141">
                  <c:v>1410</c:v>
                </c:pt>
                <c:pt idx="142">
                  <c:v>1420</c:v>
                </c:pt>
                <c:pt idx="143">
                  <c:v>1430</c:v>
                </c:pt>
                <c:pt idx="144">
                  <c:v>1440</c:v>
                </c:pt>
                <c:pt idx="145">
                  <c:v>1450</c:v>
                </c:pt>
                <c:pt idx="146">
                  <c:v>1460</c:v>
                </c:pt>
                <c:pt idx="147">
                  <c:v>1470</c:v>
                </c:pt>
                <c:pt idx="148">
                  <c:v>1480</c:v>
                </c:pt>
                <c:pt idx="149">
                  <c:v>1490</c:v>
                </c:pt>
                <c:pt idx="150">
                  <c:v>1500</c:v>
                </c:pt>
                <c:pt idx="151">
                  <c:v>1510</c:v>
                </c:pt>
                <c:pt idx="152">
                  <c:v>1520</c:v>
                </c:pt>
                <c:pt idx="153">
                  <c:v>1530</c:v>
                </c:pt>
                <c:pt idx="154">
                  <c:v>1540</c:v>
                </c:pt>
                <c:pt idx="155">
                  <c:v>1550</c:v>
                </c:pt>
                <c:pt idx="156">
                  <c:v>1560</c:v>
                </c:pt>
                <c:pt idx="157">
                  <c:v>1570</c:v>
                </c:pt>
                <c:pt idx="158">
                  <c:v>1580</c:v>
                </c:pt>
                <c:pt idx="159">
                  <c:v>1590</c:v>
                </c:pt>
                <c:pt idx="160">
                  <c:v>1600</c:v>
                </c:pt>
                <c:pt idx="161">
                  <c:v>1610</c:v>
                </c:pt>
                <c:pt idx="162">
                  <c:v>1620</c:v>
                </c:pt>
                <c:pt idx="163">
                  <c:v>1630</c:v>
                </c:pt>
                <c:pt idx="164">
                  <c:v>1640</c:v>
                </c:pt>
                <c:pt idx="165">
                  <c:v>1650</c:v>
                </c:pt>
                <c:pt idx="166">
                  <c:v>1660</c:v>
                </c:pt>
                <c:pt idx="167">
                  <c:v>1670</c:v>
                </c:pt>
                <c:pt idx="168">
                  <c:v>1680</c:v>
                </c:pt>
                <c:pt idx="169">
                  <c:v>1690</c:v>
                </c:pt>
                <c:pt idx="170">
                  <c:v>1700</c:v>
                </c:pt>
                <c:pt idx="171">
                  <c:v>1710</c:v>
                </c:pt>
                <c:pt idx="172">
                  <c:v>1720</c:v>
                </c:pt>
                <c:pt idx="173">
                  <c:v>1730</c:v>
                </c:pt>
                <c:pt idx="174">
                  <c:v>1740</c:v>
                </c:pt>
                <c:pt idx="175">
                  <c:v>1750</c:v>
                </c:pt>
                <c:pt idx="176">
                  <c:v>1760</c:v>
                </c:pt>
                <c:pt idx="177">
                  <c:v>1770</c:v>
                </c:pt>
                <c:pt idx="178">
                  <c:v>1780</c:v>
                </c:pt>
                <c:pt idx="179">
                  <c:v>1790</c:v>
                </c:pt>
                <c:pt idx="180">
                  <c:v>1800</c:v>
                </c:pt>
                <c:pt idx="181">
                  <c:v>1810</c:v>
                </c:pt>
                <c:pt idx="182">
                  <c:v>1820</c:v>
                </c:pt>
                <c:pt idx="183">
                  <c:v>1830</c:v>
                </c:pt>
                <c:pt idx="184">
                  <c:v>1840</c:v>
                </c:pt>
                <c:pt idx="185">
                  <c:v>1850</c:v>
                </c:pt>
                <c:pt idx="186">
                  <c:v>1860</c:v>
                </c:pt>
                <c:pt idx="187">
                  <c:v>1870</c:v>
                </c:pt>
                <c:pt idx="188">
                  <c:v>1880</c:v>
                </c:pt>
                <c:pt idx="189">
                  <c:v>1890</c:v>
                </c:pt>
                <c:pt idx="190">
                  <c:v>1900</c:v>
                </c:pt>
                <c:pt idx="191">
                  <c:v>1910</c:v>
                </c:pt>
                <c:pt idx="192">
                  <c:v>1920</c:v>
                </c:pt>
                <c:pt idx="193">
                  <c:v>1930</c:v>
                </c:pt>
                <c:pt idx="194">
                  <c:v>1940</c:v>
                </c:pt>
                <c:pt idx="195">
                  <c:v>1950</c:v>
                </c:pt>
                <c:pt idx="196">
                  <c:v>1960</c:v>
                </c:pt>
                <c:pt idx="197">
                  <c:v>1970</c:v>
                </c:pt>
                <c:pt idx="198">
                  <c:v>1980</c:v>
                </c:pt>
                <c:pt idx="199">
                  <c:v>1990</c:v>
                </c:pt>
                <c:pt idx="200">
                  <c:v>2000</c:v>
                </c:pt>
                <c:pt idx="201">
                  <c:v>2010</c:v>
                </c:pt>
                <c:pt idx="202">
                  <c:v>2020</c:v>
                </c:pt>
                <c:pt idx="203">
                  <c:v>2030</c:v>
                </c:pt>
                <c:pt idx="204">
                  <c:v>2040</c:v>
                </c:pt>
                <c:pt idx="205">
                  <c:v>2050</c:v>
                </c:pt>
                <c:pt idx="206">
                  <c:v>2060</c:v>
                </c:pt>
                <c:pt idx="207">
                  <c:v>2070</c:v>
                </c:pt>
                <c:pt idx="208">
                  <c:v>2080</c:v>
                </c:pt>
                <c:pt idx="209">
                  <c:v>2090</c:v>
                </c:pt>
                <c:pt idx="210">
                  <c:v>2100</c:v>
                </c:pt>
                <c:pt idx="211">
                  <c:v>2110</c:v>
                </c:pt>
                <c:pt idx="212">
                  <c:v>2120</c:v>
                </c:pt>
                <c:pt idx="213">
                  <c:v>2130</c:v>
                </c:pt>
                <c:pt idx="214">
                  <c:v>2140</c:v>
                </c:pt>
                <c:pt idx="215">
                  <c:v>2150</c:v>
                </c:pt>
                <c:pt idx="216">
                  <c:v>2160</c:v>
                </c:pt>
                <c:pt idx="217">
                  <c:v>2170</c:v>
                </c:pt>
                <c:pt idx="218">
                  <c:v>2180</c:v>
                </c:pt>
                <c:pt idx="219">
                  <c:v>2190</c:v>
                </c:pt>
                <c:pt idx="220">
                  <c:v>2200</c:v>
                </c:pt>
                <c:pt idx="221">
                  <c:v>2210</c:v>
                </c:pt>
                <c:pt idx="222">
                  <c:v>2220</c:v>
                </c:pt>
                <c:pt idx="223">
                  <c:v>2230</c:v>
                </c:pt>
                <c:pt idx="224">
                  <c:v>2240</c:v>
                </c:pt>
                <c:pt idx="225">
                  <c:v>2250</c:v>
                </c:pt>
                <c:pt idx="226">
                  <c:v>2260</c:v>
                </c:pt>
                <c:pt idx="227">
                  <c:v>2270</c:v>
                </c:pt>
                <c:pt idx="228">
                  <c:v>2280</c:v>
                </c:pt>
                <c:pt idx="229">
                  <c:v>2290</c:v>
                </c:pt>
                <c:pt idx="230">
                  <c:v>2300</c:v>
                </c:pt>
                <c:pt idx="231">
                  <c:v>2310</c:v>
                </c:pt>
                <c:pt idx="232">
                  <c:v>2320</c:v>
                </c:pt>
                <c:pt idx="233">
                  <c:v>2330</c:v>
                </c:pt>
                <c:pt idx="234">
                  <c:v>2340</c:v>
                </c:pt>
                <c:pt idx="235">
                  <c:v>2350</c:v>
                </c:pt>
                <c:pt idx="236">
                  <c:v>2360</c:v>
                </c:pt>
                <c:pt idx="237">
                  <c:v>2370</c:v>
                </c:pt>
                <c:pt idx="238">
                  <c:v>2380</c:v>
                </c:pt>
                <c:pt idx="239">
                  <c:v>2390</c:v>
                </c:pt>
                <c:pt idx="240">
                  <c:v>2400</c:v>
                </c:pt>
                <c:pt idx="241">
                  <c:v>2410</c:v>
                </c:pt>
                <c:pt idx="242">
                  <c:v>2420</c:v>
                </c:pt>
                <c:pt idx="243">
                  <c:v>2430</c:v>
                </c:pt>
                <c:pt idx="244">
                  <c:v>2440</c:v>
                </c:pt>
                <c:pt idx="245">
                  <c:v>2450</c:v>
                </c:pt>
                <c:pt idx="246">
                  <c:v>2460</c:v>
                </c:pt>
                <c:pt idx="247">
                  <c:v>2470</c:v>
                </c:pt>
                <c:pt idx="248">
                  <c:v>2480</c:v>
                </c:pt>
                <c:pt idx="249">
                  <c:v>2490</c:v>
                </c:pt>
                <c:pt idx="250">
                  <c:v>2500</c:v>
                </c:pt>
                <c:pt idx="251">
                  <c:v>2510</c:v>
                </c:pt>
                <c:pt idx="252">
                  <c:v>2520</c:v>
                </c:pt>
                <c:pt idx="253">
                  <c:v>2530</c:v>
                </c:pt>
                <c:pt idx="254">
                  <c:v>2540</c:v>
                </c:pt>
                <c:pt idx="255">
                  <c:v>2550</c:v>
                </c:pt>
                <c:pt idx="256">
                  <c:v>2560</c:v>
                </c:pt>
                <c:pt idx="257">
                  <c:v>2570</c:v>
                </c:pt>
                <c:pt idx="258">
                  <c:v>2580</c:v>
                </c:pt>
                <c:pt idx="259">
                  <c:v>2590</c:v>
                </c:pt>
                <c:pt idx="260">
                  <c:v>2600</c:v>
                </c:pt>
                <c:pt idx="261">
                  <c:v>2610</c:v>
                </c:pt>
                <c:pt idx="262">
                  <c:v>2620</c:v>
                </c:pt>
                <c:pt idx="263">
                  <c:v>2630</c:v>
                </c:pt>
                <c:pt idx="264">
                  <c:v>2640</c:v>
                </c:pt>
                <c:pt idx="265">
                  <c:v>2650</c:v>
                </c:pt>
                <c:pt idx="266">
                  <c:v>2660</c:v>
                </c:pt>
                <c:pt idx="267">
                  <c:v>2670</c:v>
                </c:pt>
                <c:pt idx="268">
                  <c:v>2680</c:v>
                </c:pt>
                <c:pt idx="269">
                  <c:v>2690</c:v>
                </c:pt>
                <c:pt idx="270">
                  <c:v>2700</c:v>
                </c:pt>
                <c:pt idx="271">
                  <c:v>2710</c:v>
                </c:pt>
                <c:pt idx="272">
                  <c:v>2720</c:v>
                </c:pt>
                <c:pt idx="273">
                  <c:v>2730</c:v>
                </c:pt>
                <c:pt idx="274">
                  <c:v>2740</c:v>
                </c:pt>
                <c:pt idx="275">
                  <c:v>2750</c:v>
                </c:pt>
                <c:pt idx="276">
                  <c:v>2760</c:v>
                </c:pt>
                <c:pt idx="277">
                  <c:v>2770</c:v>
                </c:pt>
                <c:pt idx="278">
                  <c:v>2780</c:v>
                </c:pt>
                <c:pt idx="279">
                  <c:v>2790</c:v>
                </c:pt>
                <c:pt idx="280">
                  <c:v>2800</c:v>
                </c:pt>
                <c:pt idx="281">
                  <c:v>2810</c:v>
                </c:pt>
                <c:pt idx="282">
                  <c:v>2820</c:v>
                </c:pt>
                <c:pt idx="283">
                  <c:v>2830</c:v>
                </c:pt>
                <c:pt idx="284">
                  <c:v>2840</c:v>
                </c:pt>
                <c:pt idx="285">
                  <c:v>2850</c:v>
                </c:pt>
                <c:pt idx="286">
                  <c:v>2860</c:v>
                </c:pt>
                <c:pt idx="287">
                  <c:v>2870</c:v>
                </c:pt>
                <c:pt idx="288">
                  <c:v>2880</c:v>
                </c:pt>
                <c:pt idx="289">
                  <c:v>2890</c:v>
                </c:pt>
                <c:pt idx="290">
                  <c:v>2900</c:v>
                </c:pt>
                <c:pt idx="291">
                  <c:v>2910</c:v>
                </c:pt>
                <c:pt idx="292">
                  <c:v>2920</c:v>
                </c:pt>
                <c:pt idx="293">
                  <c:v>2930</c:v>
                </c:pt>
                <c:pt idx="294">
                  <c:v>2940</c:v>
                </c:pt>
                <c:pt idx="295">
                  <c:v>2950</c:v>
                </c:pt>
                <c:pt idx="296">
                  <c:v>2960</c:v>
                </c:pt>
                <c:pt idx="297">
                  <c:v>2970</c:v>
                </c:pt>
                <c:pt idx="298">
                  <c:v>2980</c:v>
                </c:pt>
                <c:pt idx="299">
                  <c:v>2990</c:v>
                </c:pt>
                <c:pt idx="300">
                  <c:v>3000</c:v>
                </c:pt>
                <c:pt idx="301">
                  <c:v>3010</c:v>
                </c:pt>
                <c:pt idx="302">
                  <c:v>3020</c:v>
                </c:pt>
                <c:pt idx="303">
                  <c:v>3030</c:v>
                </c:pt>
                <c:pt idx="304">
                  <c:v>3040</c:v>
                </c:pt>
                <c:pt idx="305">
                  <c:v>3050</c:v>
                </c:pt>
                <c:pt idx="306">
                  <c:v>3060</c:v>
                </c:pt>
                <c:pt idx="307">
                  <c:v>3070</c:v>
                </c:pt>
                <c:pt idx="308">
                  <c:v>3080</c:v>
                </c:pt>
                <c:pt idx="309">
                  <c:v>3090</c:v>
                </c:pt>
                <c:pt idx="310">
                  <c:v>3100</c:v>
                </c:pt>
                <c:pt idx="311">
                  <c:v>3110</c:v>
                </c:pt>
                <c:pt idx="312">
                  <c:v>3120</c:v>
                </c:pt>
                <c:pt idx="313">
                  <c:v>3130</c:v>
                </c:pt>
                <c:pt idx="314">
                  <c:v>3140</c:v>
                </c:pt>
                <c:pt idx="315">
                  <c:v>3150</c:v>
                </c:pt>
                <c:pt idx="316">
                  <c:v>3160</c:v>
                </c:pt>
                <c:pt idx="317">
                  <c:v>3170</c:v>
                </c:pt>
                <c:pt idx="318">
                  <c:v>3180</c:v>
                </c:pt>
                <c:pt idx="319">
                  <c:v>3190</c:v>
                </c:pt>
                <c:pt idx="320">
                  <c:v>3200</c:v>
                </c:pt>
                <c:pt idx="321">
                  <c:v>3210</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xVal>
          <c:yVal>
            <c:numRef>
              <c:f>加速図!$I$21:$I$4021</c:f>
              <c:numCache>
                <c:formatCode>0</c:formatCode>
                <c:ptCount val="400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yVal>
          <c:smooth val="1"/>
          <c:extLst>
            <c:ext xmlns:c16="http://schemas.microsoft.com/office/drawing/2014/chart" uri="{C3380CC4-5D6E-409C-BE32-E72D297353CC}">
              <c16:uniqueId val="{00000006-C8D7-4768-B675-72B9D2B9E992}"/>
            </c:ext>
          </c:extLst>
        </c:ser>
        <c:ser>
          <c:idx val="6"/>
          <c:order val="6"/>
          <c:tx>
            <c:strRef>
              <c:f>加速図!$J$19</c:f>
              <c:strCache>
                <c:ptCount val="1"/>
                <c:pt idx="0">
                  <c:v>SWR010B-T11</c:v>
                </c:pt>
              </c:strCache>
            </c:strRef>
          </c:tx>
          <c:spPr>
            <a:ln w="28575" cap="rnd">
              <a:solidFill>
                <a:schemeClr val="accent1">
                  <a:lumMod val="60000"/>
                </a:schemeClr>
              </a:solidFill>
              <a:prstDash val="sysDash"/>
              <a:round/>
            </a:ln>
            <a:effectLst/>
          </c:spPr>
          <c:marker>
            <c:symbol val="none"/>
          </c:marker>
          <c:xVal>
            <c:numRef>
              <c:f>加速図!$C$21:$C$4021</c:f>
              <c:numCache>
                <c:formatCode>General</c:formatCode>
                <c:ptCount val="4001"/>
                <c:pt idx="0">
                  <c:v>0</c:v>
                </c:pt>
                <c:pt idx="1">
                  <c:v>10</c:v>
                </c:pt>
                <c:pt idx="2">
                  <c:v>20</c:v>
                </c:pt>
                <c:pt idx="3">
                  <c:v>30</c:v>
                </c:pt>
                <c:pt idx="4">
                  <c:v>40</c:v>
                </c:pt>
                <c:pt idx="5">
                  <c:v>50</c:v>
                </c:pt>
                <c:pt idx="6">
                  <c:v>60</c:v>
                </c:pt>
                <c:pt idx="7">
                  <c:v>70</c:v>
                </c:pt>
                <c:pt idx="8">
                  <c:v>80</c:v>
                </c:pt>
                <c:pt idx="9">
                  <c:v>90</c:v>
                </c:pt>
                <c:pt idx="10">
                  <c:v>100</c:v>
                </c:pt>
                <c:pt idx="11">
                  <c:v>110</c:v>
                </c:pt>
                <c:pt idx="12">
                  <c:v>120</c:v>
                </c:pt>
                <c:pt idx="13">
                  <c:v>130</c:v>
                </c:pt>
                <c:pt idx="14">
                  <c:v>140</c:v>
                </c:pt>
                <c:pt idx="15">
                  <c:v>150</c:v>
                </c:pt>
                <c:pt idx="16">
                  <c:v>160</c:v>
                </c:pt>
                <c:pt idx="17">
                  <c:v>170</c:v>
                </c:pt>
                <c:pt idx="18">
                  <c:v>180</c:v>
                </c:pt>
                <c:pt idx="19">
                  <c:v>190</c:v>
                </c:pt>
                <c:pt idx="20">
                  <c:v>200</c:v>
                </c:pt>
                <c:pt idx="21">
                  <c:v>210</c:v>
                </c:pt>
                <c:pt idx="22">
                  <c:v>220</c:v>
                </c:pt>
                <c:pt idx="23">
                  <c:v>230</c:v>
                </c:pt>
                <c:pt idx="24">
                  <c:v>240</c:v>
                </c:pt>
                <c:pt idx="25">
                  <c:v>250</c:v>
                </c:pt>
                <c:pt idx="26">
                  <c:v>260</c:v>
                </c:pt>
                <c:pt idx="27">
                  <c:v>270</c:v>
                </c:pt>
                <c:pt idx="28">
                  <c:v>280</c:v>
                </c:pt>
                <c:pt idx="29">
                  <c:v>290</c:v>
                </c:pt>
                <c:pt idx="30">
                  <c:v>300</c:v>
                </c:pt>
                <c:pt idx="31">
                  <c:v>310</c:v>
                </c:pt>
                <c:pt idx="32">
                  <c:v>320</c:v>
                </c:pt>
                <c:pt idx="33">
                  <c:v>330</c:v>
                </c:pt>
                <c:pt idx="34">
                  <c:v>340</c:v>
                </c:pt>
                <c:pt idx="35">
                  <c:v>350</c:v>
                </c:pt>
                <c:pt idx="36">
                  <c:v>360</c:v>
                </c:pt>
                <c:pt idx="37">
                  <c:v>370</c:v>
                </c:pt>
                <c:pt idx="38">
                  <c:v>380</c:v>
                </c:pt>
                <c:pt idx="39">
                  <c:v>390</c:v>
                </c:pt>
                <c:pt idx="40">
                  <c:v>400</c:v>
                </c:pt>
                <c:pt idx="41">
                  <c:v>410</c:v>
                </c:pt>
                <c:pt idx="42">
                  <c:v>420</c:v>
                </c:pt>
                <c:pt idx="43">
                  <c:v>430</c:v>
                </c:pt>
                <c:pt idx="44">
                  <c:v>440</c:v>
                </c:pt>
                <c:pt idx="45">
                  <c:v>450</c:v>
                </c:pt>
                <c:pt idx="46">
                  <c:v>460</c:v>
                </c:pt>
                <c:pt idx="47">
                  <c:v>470</c:v>
                </c:pt>
                <c:pt idx="48">
                  <c:v>480</c:v>
                </c:pt>
                <c:pt idx="49">
                  <c:v>490</c:v>
                </c:pt>
                <c:pt idx="50">
                  <c:v>500</c:v>
                </c:pt>
                <c:pt idx="51">
                  <c:v>510</c:v>
                </c:pt>
                <c:pt idx="52">
                  <c:v>520</c:v>
                </c:pt>
                <c:pt idx="53">
                  <c:v>530</c:v>
                </c:pt>
                <c:pt idx="54">
                  <c:v>540</c:v>
                </c:pt>
                <c:pt idx="55">
                  <c:v>550</c:v>
                </c:pt>
                <c:pt idx="56">
                  <c:v>560</c:v>
                </c:pt>
                <c:pt idx="57">
                  <c:v>570</c:v>
                </c:pt>
                <c:pt idx="58">
                  <c:v>580</c:v>
                </c:pt>
                <c:pt idx="59">
                  <c:v>590</c:v>
                </c:pt>
                <c:pt idx="60">
                  <c:v>600</c:v>
                </c:pt>
                <c:pt idx="61">
                  <c:v>610</c:v>
                </c:pt>
                <c:pt idx="62">
                  <c:v>620</c:v>
                </c:pt>
                <c:pt idx="63">
                  <c:v>630</c:v>
                </c:pt>
                <c:pt idx="64">
                  <c:v>640</c:v>
                </c:pt>
                <c:pt idx="65">
                  <c:v>650</c:v>
                </c:pt>
                <c:pt idx="66">
                  <c:v>660</c:v>
                </c:pt>
                <c:pt idx="67">
                  <c:v>670</c:v>
                </c:pt>
                <c:pt idx="68">
                  <c:v>680</c:v>
                </c:pt>
                <c:pt idx="69">
                  <c:v>690</c:v>
                </c:pt>
                <c:pt idx="70">
                  <c:v>700</c:v>
                </c:pt>
                <c:pt idx="71">
                  <c:v>710</c:v>
                </c:pt>
                <c:pt idx="72">
                  <c:v>720</c:v>
                </c:pt>
                <c:pt idx="73">
                  <c:v>730</c:v>
                </c:pt>
                <c:pt idx="74">
                  <c:v>740</c:v>
                </c:pt>
                <c:pt idx="75">
                  <c:v>750</c:v>
                </c:pt>
                <c:pt idx="76">
                  <c:v>760</c:v>
                </c:pt>
                <c:pt idx="77">
                  <c:v>770</c:v>
                </c:pt>
                <c:pt idx="78">
                  <c:v>780</c:v>
                </c:pt>
                <c:pt idx="79">
                  <c:v>790</c:v>
                </c:pt>
                <c:pt idx="80">
                  <c:v>800</c:v>
                </c:pt>
                <c:pt idx="81">
                  <c:v>810</c:v>
                </c:pt>
                <c:pt idx="82">
                  <c:v>820</c:v>
                </c:pt>
                <c:pt idx="83">
                  <c:v>830</c:v>
                </c:pt>
                <c:pt idx="84">
                  <c:v>840</c:v>
                </c:pt>
                <c:pt idx="85">
                  <c:v>850</c:v>
                </c:pt>
                <c:pt idx="86">
                  <c:v>860</c:v>
                </c:pt>
                <c:pt idx="87">
                  <c:v>870</c:v>
                </c:pt>
                <c:pt idx="88">
                  <c:v>880</c:v>
                </c:pt>
                <c:pt idx="89">
                  <c:v>890</c:v>
                </c:pt>
                <c:pt idx="90">
                  <c:v>900</c:v>
                </c:pt>
                <c:pt idx="91">
                  <c:v>910</c:v>
                </c:pt>
                <c:pt idx="92">
                  <c:v>920</c:v>
                </c:pt>
                <c:pt idx="93">
                  <c:v>930</c:v>
                </c:pt>
                <c:pt idx="94">
                  <c:v>940</c:v>
                </c:pt>
                <c:pt idx="95">
                  <c:v>950</c:v>
                </c:pt>
                <c:pt idx="96">
                  <c:v>960</c:v>
                </c:pt>
                <c:pt idx="97">
                  <c:v>970</c:v>
                </c:pt>
                <c:pt idx="98">
                  <c:v>980</c:v>
                </c:pt>
                <c:pt idx="99">
                  <c:v>990</c:v>
                </c:pt>
                <c:pt idx="100">
                  <c:v>1000</c:v>
                </c:pt>
                <c:pt idx="101">
                  <c:v>1010</c:v>
                </c:pt>
                <c:pt idx="102">
                  <c:v>1020</c:v>
                </c:pt>
                <c:pt idx="103">
                  <c:v>1030</c:v>
                </c:pt>
                <c:pt idx="104">
                  <c:v>1040</c:v>
                </c:pt>
                <c:pt idx="105">
                  <c:v>1050</c:v>
                </c:pt>
                <c:pt idx="106">
                  <c:v>1060</c:v>
                </c:pt>
                <c:pt idx="107">
                  <c:v>1070</c:v>
                </c:pt>
                <c:pt idx="108">
                  <c:v>1080</c:v>
                </c:pt>
                <c:pt idx="109">
                  <c:v>1090</c:v>
                </c:pt>
                <c:pt idx="110">
                  <c:v>1100</c:v>
                </c:pt>
                <c:pt idx="111">
                  <c:v>1110</c:v>
                </c:pt>
                <c:pt idx="112">
                  <c:v>1120</c:v>
                </c:pt>
                <c:pt idx="113">
                  <c:v>1130</c:v>
                </c:pt>
                <c:pt idx="114">
                  <c:v>1140</c:v>
                </c:pt>
                <c:pt idx="115">
                  <c:v>1150</c:v>
                </c:pt>
                <c:pt idx="116">
                  <c:v>1160</c:v>
                </c:pt>
                <c:pt idx="117">
                  <c:v>1170</c:v>
                </c:pt>
                <c:pt idx="118">
                  <c:v>1180</c:v>
                </c:pt>
                <c:pt idx="119">
                  <c:v>1190</c:v>
                </c:pt>
                <c:pt idx="120">
                  <c:v>1200</c:v>
                </c:pt>
                <c:pt idx="121">
                  <c:v>1210</c:v>
                </c:pt>
                <c:pt idx="122">
                  <c:v>1220</c:v>
                </c:pt>
                <c:pt idx="123">
                  <c:v>1230</c:v>
                </c:pt>
                <c:pt idx="124">
                  <c:v>1240</c:v>
                </c:pt>
                <c:pt idx="125">
                  <c:v>1250</c:v>
                </c:pt>
                <c:pt idx="126">
                  <c:v>1260</c:v>
                </c:pt>
                <c:pt idx="127">
                  <c:v>1270</c:v>
                </c:pt>
                <c:pt idx="128">
                  <c:v>1280</c:v>
                </c:pt>
                <c:pt idx="129">
                  <c:v>1290</c:v>
                </c:pt>
                <c:pt idx="130">
                  <c:v>1300</c:v>
                </c:pt>
                <c:pt idx="131">
                  <c:v>1310</c:v>
                </c:pt>
                <c:pt idx="132">
                  <c:v>1320</c:v>
                </c:pt>
                <c:pt idx="133">
                  <c:v>1330</c:v>
                </c:pt>
                <c:pt idx="134">
                  <c:v>1340</c:v>
                </c:pt>
                <c:pt idx="135">
                  <c:v>1350</c:v>
                </c:pt>
                <c:pt idx="136">
                  <c:v>1360</c:v>
                </c:pt>
                <c:pt idx="137">
                  <c:v>1370</c:v>
                </c:pt>
                <c:pt idx="138">
                  <c:v>1380</c:v>
                </c:pt>
                <c:pt idx="139">
                  <c:v>1390</c:v>
                </c:pt>
                <c:pt idx="140">
                  <c:v>1400</c:v>
                </c:pt>
                <c:pt idx="141">
                  <c:v>1410</c:v>
                </c:pt>
                <c:pt idx="142">
                  <c:v>1420</c:v>
                </c:pt>
                <c:pt idx="143">
                  <c:v>1430</c:v>
                </c:pt>
                <c:pt idx="144">
                  <c:v>1440</c:v>
                </c:pt>
                <c:pt idx="145">
                  <c:v>1450</c:v>
                </c:pt>
                <c:pt idx="146">
                  <c:v>1460</c:v>
                </c:pt>
                <c:pt idx="147">
                  <c:v>1470</c:v>
                </c:pt>
                <c:pt idx="148">
                  <c:v>1480</c:v>
                </c:pt>
                <c:pt idx="149">
                  <c:v>1490</c:v>
                </c:pt>
                <c:pt idx="150">
                  <c:v>1500</c:v>
                </c:pt>
                <c:pt idx="151">
                  <c:v>1510</c:v>
                </c:pt>
                <c:pt idx="152">
                  <c:v>1520</c:v>
                </c:pt>
                <c:pt idx="153">
                  <c:v>1530</c:v>
                </c:pt>
                <c:pt idx="154">
                  <c:v>1540</c:v>
                </c:pt>
                <c:pt idx="155">
                  <c:v>1550</c:v>
                </c:pt>
                <c:pt idx="156">
                  <c:v>1560</c:v>
                </c:pt>
                <c:pt idx="157">
                  <c:v>1570</c:v>
                </c:pt>
                <c:pt idx="158">
                  <c:v>1580</c:v>
                </c:pt>
                <c:pt idx="159">
                  <c:v>1590</c:v>
                </c:pt>
                <c:pt idx="160">
                  <c:v>1600</c:v>
                </c:pt>
                <c:pt idx="161">
                  <c:v>1610</c:v>
                </c:pt>
                <c:pt idx="162">
                  <c:v>1620</c:v>
                </c:pt>
                <c:pt idx="163">
                  <c:v>1630</c:v>
                </c:pt>
                <c:pt idx="164">
                  <c:v>1640</c:v>
                </c:pt>
                <c:pt idx="165">
                  <c:v>1650</c:v>
                </c:pt>
                <c:pt idx="166">
                  <c:v>1660</c:v>
                </c:pt>
                <c:pt idx="167">
                  <c:v>1670</c:v>
                </c:pt>
                <c:pt idx="168">
                  <c:v>1680</c:v>
                </c:pt>
                <c:pt idx="169">
                  <c:v>1690</c:v>
                </c:pt>
                <c:pt idx="170">
                  <c:v>1700</c:v>
                </c:pt>
                <c:pt idx="171">
                  <c:v>1710</c:v>
                </c:pt>
                <c:pt idx="172">
                  <c:v>1720</c:v>
                </c:pt>
                <c:pt idx="173">
                  <c:v>1730</c:v>
                </c:pt>
                <c:pt idx="174">
                  <c:v>1740</c:v>
                </c:pt>
                <c:pt idx="175">
                  <c:v>1750</c:v>
                </c:pt>
                <c:pt idx="176">
                  <c:v>1760</c:v>
                </c:pt>
                <c:pt idx="177">
                  <c:v>1770</c:v>
                </c:pt>
                <c:pt idx="178">
                  <c:v>1780</c:v>
                </c:pt>
                <c:pt idx="179">
                  <c:v>1790</c:v>
                </c:pt>
                <c:pt idx="180">
                  <c:v>1800</c:v>
                </c:pt>
                <c:pt idx="181">
                  <c:v>1810</c:v>
                </c:pt>
                <c:pt idx="182">
                  <c:v>1820</c:v>
                </c:pt>
                <c:pt idx="183">
                  <c:v>1830</c:v>
                </c:pt>
                <c:pt idx="184">
                  <c:v>1840</c:v>
                </c:pt>
                <c:pt idx="185">
                  <c:v>1850</c:v>
                </c:pt>
                <c:pt idx="186">
                  <c:v>1860</c:v>
                </c:pt>
                <c:pt idx="187">
                  <c:v>1870</c:v>
                </c:pt>
                <c:pt idx="188">
                  <c:v>1880</c:v>
                </c:pt>
                <c:pt idx="189">
                  <c:v>1890</c:v>
                </c:pt>
                <c:pt idx="190">
                  <c:v>1900</c:v>
                </c:pt>
                <c:pt idx="191">
                  <c:v>1910</c:v>
                </c:pt>
                <c:pt idx="192">
                  <c:v>1920</c:v>
                </c:pt>
                <c:pt idx="193">
                  <c:v>1930</c:v>
                </c:pt>
                <c:pt idx="194">
                  <c:v>1940</c:v>
                </c:pt>
                <c:pt idx="195">
                  <c:v>1950</c:v>
                </c:pt>
                <c:pt idx="196">
                  <c:v>1960</c:v>
                </c:pt>
                <c:pt idx="197">
                  <c:v>1970</c:v>
                </c:pt>
                <c:pt idx="198">
                  <c:v>1980</c:v>
                </c:pt>
                <c:pt idx="199">
                  <c:v>1990</c:v>
                </c:pt>
                <c:pt idx="200">
                  <c:v>2000</c:v>
                </c:pt>
                <c:pt idx="201">
                  <c:v>2010</c:v>
                </c:pt>
                <c:pt idx="202">
                  <c:v>2020</c:v>
                </c:pt>
                <c:pt idx="203">
                  <c:v>2030</c:v>
                </c:pt>
                <c:pt idx="204">
                  <c:v>2040</c:v>
                </c:pt>
                <c:pt idx="205">
                  <c:v>2050</c:v>
                </c:pt>
                <c:pt idx="206">
                  <c:v>2060</c:v>
                </c:pt>
                <c:pt idx="207">
                  <c:v>2070</c:v>
                </c:pt>
                <c:pt idx="208">
                  <c:v>2080</c:v>
                </c:pt>
                <c:pt idx="209">
                  <c:v>2090</c:v>
                </c:pt>
                <c:pt idx="210">
                  <c:v>2100</c:v>
                </c:pt>
                <c:pt idx="211">
                  <c:v>2110</c:v>
                </c:pt>
                <c:pt idx="212">
                  <c:v>2120</c:v>
                </c:pt>
                <c:pt idx="213">
                  <c:v>2130</c:v>
                </c:pt>
                <c:pt idx="214">
                  <c:v>2140</c:v>
                </c:pt>
                <c:pt idx="215">
                  <c:v>2150</c:v>
                </c:pt>
                <c:pt idx="216">
                  <c:v>2160</c:v>
                </c:pt>
                <c:pt idx="217">
                  <c:v>2170</c:v>
                </c:pt>
                <c:pt idx="218">
                  <c:v>2180</c:v>
                </c:pt>
                <c:pt idx="219">
                  <c:v>2190</c:v>
                </c:pt>
                <c:pt idx="220">
                  <c:v>2200</c:v>
                </c:pt>
                <c:pt idx="221">
                  <c:v>2210</c:v>
                </c:pt>
                <c:pt idx="222">
                  <c:v>2220</c:v>
                </c:pt>
                <c:pt idx="223">
                  <c:v>2230</c:v>
                </c:pt>
                <c:pt idx="224">
                  <c:v>2240</c:v>
                </c:pt>
                <c:pt idx="225">
                  <c:v>2250</c:v>
                </c:pt>
                <c:pt idx="226">
                  <c:v>2260</c:v>
                </c:pt>
                <c:pt idx="227">
                  <c:v>2270</c:v>
                </c:pt>
                <c:pt idx="228">
                  <c:v>2280</c:v>
                </c:pt>
                <c:pt idx="229">
                  <c:v>2290</c:v>
                </c:pt>
                <c:pt idx="230">
                  <c:v>2300</c:v>
                </c:pt>
                <c:pt idx="231">
                  <c:v>2310</c:v>
                </c:pt>
                <c:pt idx="232">
                  <c:v>2320</c:v>
                </c:pt>
                <c:pt idx="233">
                  <c:v>2330</c:v>
                </c:pt>
                <c:pt idx="234">
                  <c:v>2340</c:v>
                </c:pt>
                <c:pt idx="235">
                  <c:v>2350</c:v>
                </c:pt>
                <c:pt idx="236">
                  <c:v>2360</c:v>
                </c:pt>
                <c:pt idx="237">
                  <c:v>2370</c:v>
                </c:pt>
                <c:pt idx="238">
                  <c:v>2380</c:v>
                </c:pt>
                <c:pt idx="239">
                  <c:v>2390</c:v>
                </c:pt>
                <c:pt idx="240">
                  <c:v>2400</c:v>
                </c:pt>
                <c:pt idx="241">
                  <c:v>2410</c:v>
                </c:pt>
                <c:pt idx="242">
                  <c:v>2420</c:v>
                </c:pt>
                <c:pt idx="243">
                  <c:v>2430</c:v>
                </c:pt>
                <c:pt idx="244">
                  <c:v>2440</c:v>
                </c:pt>
                <c:pt idx="245">
                  <c:v>2450</c:v>
                </c:pt>
                <c:pt idx="246">
                  <c:v>2460</c:v>
                </c:pt>
                <c:pt idx="247">
                  <c:v>2470</c:v>
                </c:pt>
                <c:pt idx="248">
                  <c:v>2480</c:v>
                </c:pt>
                <c:pt idx="249">
                  <c:v>2490</c:v>
                </c:pt>
                <c:pt idx="250">
                  <c:v>2500</c:v>
                </c:pt>
                <c:pt idx="251">
                  <c:v>2510</c:v>
                </c:pt>
                <c:pt idx="252">
                  <c:v>2520</c:v>
                </c:pt>
                <c:pt idx="253">
                  <c:v>2530</c:v>
                </c:pt>
                <c:pt idx="254">
                  <c:v>2540</c:v>
                </c:pt>
                <c:pt idx="255">
                  <c:v>2550</c:v>
                </c:pt>
                <c:pt idx="256">
                  <c:v>2560</c:v>
                </c:pt>
                <c:pt idx="257">
                  <c:v>2570</c:v>
                </c:pt>
                <c:pt idx="258">
                  <c:v>2580</c:v>
                </c:pt>
                <c:pt idx="259">
                  <c:v>2590</c:v>
                </c:pt>
                <c:pt idx="260">
                  <c:v>2600</c:v>
                </c:pt>
                <c:pt idx="261">
                  <c:v>2610</c:v>
                </c:pt>
                <c:pt idx="262">
                  <c:v>2620</c:v>
                </c:pt>
                <c:pt idx="263">
                  <c:v>2630</c:v>
                </c:pt>
                <c:pt idx="264">
                  <c:v>2640</c:v>
                </c:pt>
                <c:pt idx="265">
                  <c:v>2650</c:v>
                </c:pt>
                <c:pt idx="266">
                  <c:v>2660</c:v>
                </c:pt>
                <c:pt idx="267">
                  <c:v>2670</c:v>
                </c:pt>
                <c:pt idx="268">
                  <c:v>2680</c:v>
                </c:pt>
                <c:pt idx="269">
                  <c:v>2690</c:v>
                </c:pt>
                <c:pt idx="270">
                  <c:v>2700</c:v>
                </c:pt>
                <c:pt idx="271">
                  <c:v>2710</c:v>
                </c:pt>
                <c:pt idx="272">
                  <c:v>2720</c:v>
                </c:pt>
                <c:pt idx="273">
                  <c:v>2730</c:v>
                </c:pt>
                <c:pt idx="274">
                  <c:v>2740</c:v>
                </c:pt>
                <c:pt idx="275">
                  <c:v>2750</c:v>
                </c:pt>
                <c:pt idx="276">
                  <c:v>2760</c:v>
                </c:pt>
                <c:pt idx="277">
                  <c:v>2770</c:v>
                </c:pt>
                <c:pt idx="278">
                  <c:v>2780</c:v>
                </c:pt>
                <c:pt idx="279">
                  <c:v>2790</c:v>
                </c:pt>
                <c:pt idx="280">
                  <c:v>2800</c:v>
                </c:pt>
                <c:pt idx="281">
                  <c:v>2810</c:v>
                </c:pt>
                <c:pt idx="282">
                  <c:v>2820</c:v>
                </c:pt>
                <c:pt idx="283">
                  <c:v>2830</c:v>
                </c:pt>
                <c:pt idx="284">
                  <c:v>2840</c:v>
                </c:pt>
                <c:pt idx="285">
                  <c:v>2850</c:v>
                </c:pt>
                <c:pt idx="286">
                  <c:v>2860</c:v>
                </c:pt>
                <c:pt idx="287">
                  <c:v>2870</c:v>
                </c:pt>
                <c:pt idx="288">
                  <c:v>2880</c:v>
                </c:pt>
                <c:pt idx="289">
                  <c:v>2890</c:v>
                </c:pt>
                <c:pt idx="290">
                  <c:v>2900</c:v>
                </c:pt>
                <c:pt idx="291">
                  <c:v>2910</c:v>
                </c:pt>
                <c:pt idx="292">
                  <c:v>2920</c:v>
                </c:pt>
                <c:pt idx="293">
                  <c:v>2930</c:v>
                </c:pt>
                <c:pt idx="294">
                  <c:v>2940</c:v>
                </c:pt>
                <c:pt idx="295">
                  <c:v>2950</c:v>
                </c:pt>
                <c:pt idx="296">
                  <c:v>2960</c:v>
                </c:pt>
                <c:pt idx="297">
                  <c:v>2970</c:v>
                </c:pt>
                <c:pt idx="298">
                  <c:v>2980</c:v>
                </c:pt>
                <c:pt idx="299">
                  <c:v>2990</c:v>
                </c:pt>
                <c:pt idx="300">
                  <c:v>3000</c:v>
                </c:pt>
                <c:pt idx="301">
                  <c:v>3010</c:v>
                </c:pt>
                <c:pt idx="302">
                  <c:v>3020</c:v>
                </c:pt>
                <c:pt idx="303">
                  <c:v>3030</c:v>
                </c:pt>
                <c:pt idx="304">
                  <c:v>3040</c:v>
                </c:pt>
                <c:pt idx="305">
                  <c:v>3050</c:v>
                </c:pt>
                <c:pt idx="306">
                  <c:v>3060</c:v>
                </c:pt>
                <c:pt idx="307">
                  <c:v>3070</c:v>
                </c:pt>
                <c:pt idx="308">
                  <c:v>3080</c:v>
                </c:pt>
                <c:pt idx="309">
                  <c:v>3090</c:v>
                </c:pt>
                <c:pt idx="310">
                  <c:v>3100</c:v>
                </c:pt>
                <c:pt idx="311">
                  <c:v>3110</c:v>
                </c:pt>
                <c:pt idx="312">
                  <c:v>3120</c:v>
                </c:pt>
                <c:pt idx="313">
                  <c:v>3130</c:v>
                </c:pt>
                <c:pt idx="314">
                  <c:v>3140</c:v>
                </c:pt>
                <c:pt idx="315">
                  <c:v>3150</c:v>
                </c:pt>
                <c:pt idx="316">
                  <c:v>3160</c:v>
                </c:pt>
                <c:pt idx="317">
                  <c:v>3170</c:v>
                </c:pt>
                <c:pt idx="318">
                  <c:v>3180</c:v>
                </c:pt>
                <c:pt idx="319">
                  <c:v>3190</c:v>
                </c:pt>
                <c:pt idx="320">
                  <c:v>3200</c:v>
                </c:pt>
                <c:pt idx="321">
                  <c:v>3210</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xVal>
          <c:yVal>
            <c:numRef>
              <c:f>加速図!$J$21:$J$4021</c:f>
              <c:numCache>
                <c:formatCode>0</c:formatCode>
                <c:ptCount val="400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yVal>
          <c:smooth val="1"/>
          <c:extLst>
            <c:ext xmlns:c16="http://schemas.microsoft.com/office/drawing/2014/chart" uri="{C3380CC4-5D6E-409C-BE32-E72D297353CC}">
              <c16:uniqueId val="{00000007-C8D7-4768-B675-72B9D2B9E992}"/>
            </c:ext>
          </c:extLst>
        </c:ser>
        <c:ser>
          <c:idx val="7"/>
          <c:order val="7"/>
          <c:tx>
            <c:strRef>
              <c:f>加速図!$K$19</c:f>
              <c:strCache>
                <c:ptCount val="1"/>
                <c:pt idx="0">
                  <c:v>SWR020B-T15</c:v>
                </c:pt>
              </c:strCache>
            </c:strRef>
          </c:tx>
          <c:spPr>
            <a:ln w="28575" cap="rnd">
              <a:solidFill>
                <a:schemeClr val="accent2">
                  <a:lumMod val="60000"/>
                </a:schemeClr>
              </a:solidFill>
              <a:prstDash val="sysDash"/>
              <a:round/>
            </a:ln>
            <a:effectLst/>
          </c:spPr>
          <c:marker>
            <c:symbol val="none"/>
          </c:marker>
          <c:xVal>
            <c:numRef>
              <c:f>加速図!$C$21:$C$4021</c:f>
              <c:numCache>
                <c:formatCode>General</c:formatCode>
                <c:ptCount val="4001"/>
                <c:pt idx="0">
                  <c:v>0</c:v>
                </c:pt>
                <c:pt idx="1">
                  <c:v>10</c:v>
                </c:pt>
                <c:pt idx="2">
                  <c:v>20</c:v>
                </c:pt>
                <c:pt idx="3">
                  <c:v>30</c:v>
                </c:pt>
                <c:pt idx="4">
                  <c:v>40</c:v>
                </c:pt>
                <c:pt idx="5">
                  <c:v>50</c:v>
                </c:pt>
                <c:pt idx="6">
                  <c:v>60</c:v>
                </c:pt>
                <c:pt idx="7">
                  <c:v>70</c:v>
                </c:pt>
                <c:pt idx="8">
                  <c:v>80</c:v>
                </c:pt>
                <c:pt idx="9">
                  <c:v>90</c:v>
                </c:pt>
                <c:pt idx="10">
                  <c:v>100</c:v>
                </c:pt>
                <c:pt idx="11">
                  <c:v>110</c:v>
                </c:pt>
                <c:pt idx="12">
                  <c:v>120</c:v>
                </c:pt>
                <c:pt idx="13">
                  <c:v>130</c:v>
                </c:pt>
                <c:pt idx="14">
                  <c:v>140</c:v>
                </c:pt>
                <c:pt idx="15">
                  <c:v>150</c:v>
                </c:pt>
                <c:pt idx="16">
                  <c:v>160</c:v>
                </c:pt>
                <c:pt idx="17">
                  <c:v>170</c:v>
                </c:pt>
                <c:pt idx="18">
                  <c:v>180</c:v>
                </c:pt>
                <c:pt idx="19">
                  <c:v>190</c:v>
                </c:pt>
                <c:pt idx="20">
                  <c:v>200</c:v>
                </c:pt>
                <c:pt idx="21">
                  <c:v>210</c:v>
                </c:pt>
                <c:pt idx="22">
                  <c:v>220</c:v>
                </c:pt>
                <c:pt idx="23">
                  <c:v>230</c:v>
                </c:pt>
                <c:pt idx="24">
                  <c:v>240</c:v>
                </c:pt>
                <c:pt idx="25">
                  <c:v>250</c:v>
                </c:pt>
                <c:pt idx="26">
                  <c:v>260</c:v>
                </c:pt>
                <c:pt idx="27">
                  <c:v>270</c:v>
                </c:pt>
                <c:pt idx="28">
                  <c:v>280</c:v>
                </c:pt>
                <c:pt idx="29">
                  <c:v>290</c:v>
                </c:pt>
                <c:pt idx="30">
                  <c:v>300</c:v>
                </c:pt>
                <c:pt idx="31">
                  <c:v>310</c:v>
                </c:pt>
                <c:pt idx="32">
                  <c:v>320</c:v>
                </c:pt>
                <c:pt idx="33">
                  <c:v>330</c:v>
                </c:pt>
                <c:pt idx="34">
                  <c:v>340</c:v>
                </c:pt>
                <c:pt idx="35">
                  <c:v>350</c:v>
                </c:pt>
                <c:pt idx="36">
                  <c:v>360</c:v>
                </c:pt>
                <c:pt idx="37">
                  <c:v>370</c:v>
                </c:pt>
                <c:pt idx="38">
                  <c:v>380</c:v>
                </c:pt>
                <c:pt idx="39">
                  <c:v>390</c:v>
                </c:pt>
                <c:pt idx="40">
                  <c:v>400</c:v>
                </c:pt>
                <c:pt idx="41">
                  <c:v>410</c:v>
                </c:pt>
                <c:pt idx="42">
                  <c:v>420</c:v>
                </c:pt>
                <c:pt idx="43">
                  <c:v>430</c:v>
                </c:pt>
                <c:pt idx="44">
                  <c:v>440</c:v>
                </c:pt>
                <c:pt idx="45">
                  <c:v>450</c:v>
                </c:pt>
                <c:pt idx="46">
                  <c:v>460</c:v>
                </c:pt>
                <c:pt idx="47">
                  <c:v>470</c:v>
                </c:pt>
                <c:pt idx="48">
                  <c:v>480</c:v>
                </c:pt>
                <c:pt idx="49">
                  <c:v>490</c:v>
                </c:pt>
                <c:pt idx="50">
                  <c:v>500</c:v>
                </c:pt>
                <c:pt idx="51">
                  <c:v>510</c:v>
                </c:pt>
                <c:pt idx="52">
                  <c:v>520</c:v>
                </c:pt>
                <c:pt idx="53">
                  <c:v>530</c:v>
                </c:pt>
                <c:pt idx="54">
                  <c:v>540</c:v>
                </c:pt>
                <c:pt idx="55">
                  <c:v>550</c:v>
                </c:pt>
                <c:pt idx="56">
                  <c:v>560</c:v>
                </c:pt>
                <c:pt idx="57">
                  <c:v>570</c:v>
                </c:pt>
                <c:pt idx="58">
                  <c:v>580</c:v>
                </c:pt>
                <c:pt idx="59">
                  <c:v>590</c:v>
                </c:pt>
                <c:pt idx="60">
                  <c:v>600</c:v>
                </c:pt>
                <c:pt idx="61">
                  <c:v>610</c:v>
                </c:pt>
                <c:pt idx="62">
                  <c:v>620</c:v>
                </c:pt>
                <c:pt idx="63">
                  <c:v>630</c:v>
                </c:pt>
                <c:pt idx="64">
                  <c:v>640</c:v>
                </c:pt>
                <c:pt idx="65">
                  <c:v>650</c:v>
                </c:pt>
                <c:pt idx="66">
                  <c:v>660</c:v>
                </c:pt>
                <c:pt idx="67">
                  <c:v>670</c:v>
                </c:pt>
                <c:pt idx="68">
                  <c:v>680</c:v>
                </c:pt>
                <c:pt idx="69">
                  <c:v>690</c:v>
                </c:pt>
                <c:pt idx="70">
                  <c:v>700</c:v>
                </c:pt>
                <c:pt idx="71">
                  <c:v>710</c:v>
                </c:pt>
                <c:pt idx="72">
                  <c:v>720</c:v>
                </c:pt>
                <c:pt idx="73">
                  <c:v>730</c:v>
                </c:pt>
                <c:pt idx="74">
                  <c:v>740</c:v>
                </c:pt>
                <c:pt idx="75">
                  <c:v>750</c:v>
                </c:pt>
                <c:pt idx="76">
                  <c:v>760</c:v>
                </c:pt>
                <c:pt idx="77">
                  <c:v>770</c:v>
                </c:pt>
                <c:pt idx="78">
                  <c:v>780</c:v>
                </c:pt>
                <c:pt idx="79">
                  <c:v>790</c:v>
                </c:pt>
                <c:pt idx="80">
                  <c:v>800</c:v>
                </c:pt>
                <c:pt idx="81">
                  <c:v>810</c:v>
                </c:pt>
                <c:pt idx="82">
                  <c:v>820</c:v>
                </c:pt>
                <c:pt idx="83">
                  <c:v>830</c:v>
                </c:pt>
                <c:pt idx="84">
                  <c:v>840</c:v>
                </c:pt>
                <c:pt idx="85">
                  <c:v>850</c:v>
                </c:pt>
                <c:pt idx="86">
                  <c:v>860</c:v>
                </c:pt>
                <c:pt idx="87">
                  <c:v>870</c:v>
                </c:pt>
                <c:pt idx="88">
                  <c:v>880</c:v>
                </c:pt>
                <c:pt idx="89">
                  <c:v>890</c:v>
                </c:pt>
                <c:pt idx="90">
                  <c:v>900</c:v>
                </c:pt>
                <c:pt idx="91">
                  <c:v>910</c:v>
                </c:pt>
                <c:pt idx="92">
                  <c:v>920</c:v>
                </c:pt>
                <c:pt idx="93">
                  <c:v>930</c:v>
                </c:pt>
                <c:pt idx="94">
                  <c:v>940</c:v>
                </c:pt>
                <c:pt idx="95">
                  <c:v>950</c:v>
                </c:pt>
                <c:pt idx="96">
                  <c:v>960</c:v>
                </c:pt>
                <c:pt idx="97">
                  <c:v>970</c:v>
                </c:pt>
                <c:pt idx="98">
                  <c:v>980</c:v>
                </c:pt>
                <c:pt idx="99">
                  <c:v>990</c:v>
                </c:pt>
                <c:pt idx="100">
                  <c:v>1000</c:v>
                </c:pt>
                <c:pt idx="101">
                  <c:v>1010</c:v>
                </c:pt>
                <c:pt idx="102">
                  <c:v>1020</c:v>
                </c:pt>
                <c:pt idx="103">
                  <c:v>1030</c:v>
                </c:pt>
                <c:pt idx="104">
                  <c:v>1040</c:v>
                </c:pt>
                <c:pt idx="105">
                  <c:v>1050</c:v>
                </c:pt>
                <c:pt idx="106">
                  <c:v>1060</c:v>
                </c:pt>
                <c:pt idx="107">
                  <c:v>1070</c:v>
                </c:pt>
                <c:pt idx="108">
                  <c:v>1080</c:v>
                </c:pt>
                <c:pt idx="109">
                  <c:v>1090</c:v>
                </c:pt>
                <c:pt idx="110">
                  <c:v>1100</c:v>
                </c:pt>
                <c:pt idx="111">
                  <c:v>1110</c:v>
                </c:pt>
                <c:pt idx="112">
                  <c:v>1120</c:v>
                </c:pt>
                <c:pt idx="113">
                  <c:v>1130</c:v>
                </c:pt>
                <c:pt idx="114">
                  <c:v>1140</c:v>
                </c:pt>
                <c:pt idx="115">
                  <c:v>1150</c:v>
                </c:pt>
                <c:pt idx="116">
                  <c:v>1160</c:v>
                </c:pt>
                <c:pt idx="117">
                  <c:v>1170</c:v>
                </c:pt>
                <c:pt idx="118">
                  <c:v>1180</c:v>
                </c:pt>
                <c:pt idx="119">
                  <c:v>1190</c:v>
                </c:pt>
                <c:pt idx="120">
                  <c:v>1200</c:v>
                </c:pt>
                <c:pt idx="121">
                  <c:v>1210</c:v>
                </c:pt>
                <c:pt idx="122">
                  <c:v>1220</c:v>
                </c:pt>
                <c:pt idx="123">
                  <c:v>1230</c:v>
                </c:pt>
                <c:pt idx="124">
                  <c:v>1240</c:v>
                </c:pt>
                <c:pt idx="125">
                  <c:v>1250</c:v>
                </c:pt>
                <c:pt idx="126">
                  <c:v>1260</c:v>
                </c:pt>
                <c:pt idx="127">
                  <c:v>1270</c:v>
                </c:pt>
                <c:pt idx="128">
                  <c:v>1280</c:v>
                </c:pt>
                <c:pt idx="129">
                  <c:v>1290</c:v>
                </c:pt>
                <c:pt idx="130">
                  <c:v>1300</c:v>
                </c:pt>
                <c:pt idx="131">
                  <c:v>1310</c:v>
                </c:pt>
                <c:pt idx="132">
                  <c:v>1320</c:v>
                </c:pt>
                <c:pt idx="133">
                  <c:v>1330</c:v>
                </c:pt>
                <c:pt idx="134">
                  <c:v>1340</c:v>
                </c:pt>
                <c:pt idx="135">
                  <c:v>1350</c:v>
                </c:pt>
                <c:pt idx="136">
                  <c:v>1360</c:v>
                </c:pt>
                <c:pt idx="137">
                  <c:v>1370</c:v>
                </c:pt>
                <c:pt idx="138">
                  <c:v>1380</c:v>
                </c:pt>
                <c:pt idx="139">
                  <c:v>1390</c:v>
                </c:pt>
                <c:pt idx="140">
                  <c:v>1400</c:v>
                </c:pt>
                <c:pt idx="141">
                  <c:v>1410</c:v>
                </c:pt>
                <c:pt idx="142">
                  <c:v>1420</c:v>
                </c:pt>
                <c:pt idx="143">
                  <c:v>1430</c:v>
                </c:pt>
                <c:pt idx="144">
                  <c:v>1440</c:v>
                </c:pt>
                <c:pt idx="145">
                  <c:v>1450</c:v>
                </c:pt>
                <c:pt idx="146">
                  <c:v>1460</c:v>
                </c:pt>
                <c:pt idx="147">
                  <c:v>1470</c:v>
                </c:pt>
                <c:pt idx="148">
                  <c:v>1480</c:v>
                </c:pt>
                <c:pt idx="149">
                  <c:v>1490</c:v>
                </c:pt>
                <c:pt idx="150">
                  <c:v>1500</c:v>
                </c:pt>
                <c:pt idx="151">
                  <c:v>1510</c:v>
                </c:pt>
                <c:pt idx="152">
                  <c:v>1520</c:v>
                </c:pt>
                <c:pt idx="153">
                  <c:v>1530</c:v>
                </c:pt>
                <c:pt idx="154">
                  <c:v>1540</c:v>
                </c:pt>
                <c:pt idx="155">
                  <c:v>1550</c:v>
                </c:pt>
                <c:pt idx="156">
                  <c:v>1560</c:v>
                </c:pt>
                <c:pt idx="157">
                  <c:v>1570</c:v>
                </c:pt>
                <c:pt idx="158">
                  <c:v>1580</c:v>
                </c:pt>
                <c:pt idx="159">
                  <c:v>1590</c:v>
                </c:pt>
                <c:pt idx="160">
                  <c:v>1600</c:v>
                </c:pt>
                <c:pt idx="161">
                  <c:v>1610</c:v>
                </c:pt>
                <c:pt idx="162">
                  <c:v>1620</c:v>
                </c:pt>
                <c:pt idx="163">
                  <c:v>1630</c:v>
                </c:pt>
                <c:pt idx="164">
                  <c:v>1640</c:v>
                </c:pt>
                <c:pt idx="165">
                  <c:v>1650</c:v>
                </c:pt>
                <c:pt idx="166">
                  <c:v>1660</c:v>
                </c:pt>
                <c:pt idx="167">
                  <c:v>1670</c:v>
                </c:pt>
                <c:pt idx="168">
                  <c:v>1680</c:v>
                </c:pt>
                <c:pt idx="169">
                  <c:v>1690</c:v>
                </c:pt>
                <c:pt idx="170">
                  <c:v>1700</c:v>
                </c:pt>
                <c:pt idx="171">
                  <c:v>1710</c:v>
                </c:pt>
                <c:pt idx="172">
                  <c:v>1720</c:v>
                </c:pt>
                <c:pt idx="173">
                  <c:v>1730</c:v>
                </c:pt>
                <c:pt idx="174">
                  <c:v>1740</c:v>
                </c:pt>
                <c:pt idx="175">
                  <c:v>1750</c:v>
                </c:pt>
                <c:pt idx="176">
                  <c:v>1760</c:v>
                </c:pt>
                <c:pt idx="177">
                  <c:v>1770</c:v>
                </c:pt>
                <c:pt idx="178">
                  <c:v>1780</c:v>
                </c:pt>
                <c:pt idx="179">
                  <c:v>1790</c:v>
                </c:pt>
                <c:pt idx="180">
                  <c:v>1800</c:v>
                </c:pt>
                <c:pt idx="181">
                  <c:v>1810</c:v>
                </c:pt>
                <c:pt idx="182">
                  <c:v>1820</c:v>
                </c:pt>
                <c:pt idx="183">
                  <c:v>1830</c:v>
                </c:pt>
                <c:pt idx="184">
                  <c:v>1840</c:v>
                </c:pt>
                <c:pt idx="185">
                  <c:v>1850</c:v>
                </c:pt>
                <c:pt idx="186">
                  <c:v>1860</c:v>
                </c:pt>
                <c:pt idx="187">
                  <c:v>1870</c:v>
                </c:pt>
                <c:pt idx="188">
                  <c:v>1880</c:v>
                </c:pt>
                <c:pt idx="189">
                  <c:v>1890</c:v>
                </c:pt>
                <c:pt idx="190">
                  <c:v>1900</c:v>
                </c:pt>
                <c:pt idx="191">
                  <c:v>1910</c:v>
                </c:pt>
                <c:pt idx="192">
                  <c:v>1920</c:v>
                </c:pt>
                <c:pt idx="193">
                  <c:v>1930</c:v>
                </c:pt>
                <c:pt idx="194">
                  <c:v>1940</c:v>
                </c:pt>
                <c:pt idx="195">
                  <c:v>1950</c:v>
                </c:pt>
                <c:pt idx="196">
                  <c:v>1960</c:v>
                </c:pt>
                <c:pt idx="197">
                  <c:v>1970</c:v>
                </c:pt>
                <c:pt idx="198">
                  <c:v>1980</c:v>
                </c:pt>
                <c:pt idx="199">
                  <c:v>1990</c:v>
                </c:pt>
                <c:pt idx="200">
                  <c:v>2000</c:v>
                </c:pt>
                <c:pt idx="201">
                  <c:v>2010</c:v>
                </c:pt>
                <c:pt idx="202">
                  <c:v>2020</c:v>
                </c:pt>
                <c:pt idx="203">
                  <c:v>2030</c:v>
                </c:pt>
                <c:pt idx="204">
                  <c:v>2040</c:v>
                </c:pt>
                <c:pt idx="205">
                  <c:v>2050</c:v>
                </c:pt>
                <c:pt idx="206">
                  <c:v>2060</c:v>
                </c:pt>
                <c:pt idx="207">
                  <c:v>2070</c:v>
                </c:pt>
                <c:pt idx="208">
                  <c:v>2080</c:v>
                </c:pt>
                <c:pt idx="209">
                  <c:v>2090</c:v>
                </c:pt>
                <c:pt idx="210">
                  <c:v>2100</c:v>
                </c:pt>
                <c:pt idx="211">
                  <c:v>2110</c:v>
                </c:pt>
                <c:pt idx="212">
                  <c:v>2120</c:v>
                </c:pt>
                <c:pt idx="213">
                  <c:v>2130</c:v>
                </c:pt>
                <c:pt idx="214">
                  <c:v>2140</c:v>
                </c:pt>
                <c:pt idx="215">
                  <c:v>2150</c:v>
                </c:pt>
                <c:pt idx="216">
                  <c:v>2160</c:v>
                </c:pt>
                <c:pt idx="217">
                  <c:v>2170</c:v>
                </c:pt>
                <c:pt idx="218">
                  <c:v>2180</c:v>
                </c:pt>
                <c:pt idx="219">
                  <c:v>2190</c:v>
                </c:pt>
                <c:pt idx="220">
                  <c:v>2200</c:v>
                </c:pt>
                <c:pt idx="221">
                  <c:v>2210</c:v>
                </c:pt>
                <c:pt idx="222">
                  <c:v>2220</c:v>
                </c:pt>
                <c:pt idx="223">
                  <c:v>2230</c:v>
                </c:pt>
                <c:pt idx="224">
                  <c:v>2240</c:v>
                </c:pt>
                <c:pt idx="225">
                  <c:v>2250</c:v>
                </c:pt>
                <c:pt idx="226">
                  <c:v>2260</c:v>
                </c:pt>
                <c:pt idx="227">
                  <c:v>2270</c:v>
                </c:pt>
                <c:pt idx="228">
                  <c:v>2280</c:v>
                </c:pt>
                <c:pt idx="229">
                  <c:v>2290</c:v>
                </c:pt>
                <c:pt idx="230">
                  <c:v>2300</c:v>
                </c:pt>
                <c:pt idx="231">
                  <c:v>2310</c:v>
                </c:pt>
                <c:pt idx="232">
                  <c:v>2320</c:v>
                </c:pt>
                <c:pt idx="233">
                  <c:v>2330</c:v>
                </c:pt>
                <c:pt idx="234">
                  <c:v>2340</c:v>
                </c:pt>
                <c:pt idx="235">
                  <c:v>2350</c:v>
                </c:pt>
                <c:pt idx="236">
                  <c:v>2360</c:v>
                </c:pt>
                <c:pt idx="237">
                  <c:v>2370</c:v>
                </c:pt>
                <c:pt idx="238">
                  <c:v>2380</c:v>
                </c:pt>
                <c:pt idx="239">
                  <c:v>2390</c:v>
                </c:pt>
                <c:pt idx="240">
                  <c:v>2400</c:v>
                </c:pt>
                <c:pt idx="241">
                  <c:v>2410</c:v>
                </c:pt>
                <c:pt idx="242">
                  <c:v>2420</c:v>
                </c:pt>
                <c:pt idx="243">
                  <c:v>2430</c:v>
                </c:pt>
                <c:pt idx="244">
                  <c:v>2440</c:v>
                </c:pt>
                <c:pt idx="245">
                  <c:v>2450</c:v>
                </c:pt>
                <c:pt idx="246">
                  <c:v>2460</c:v>
                </c:pt>
                <c:pt idx="247">
                  <c:v>2470</c:v>
                </c:pt>
                <c:pt idx="248">
                  <c:v>2480</c:v>
                </c:pt>
                <c:pt idx="249">
                  <c:v>2490</c:v>
                </c:pt>
                <c:pt idx="250">
                  <c:v>2500</c:v>
                </c:pt>
                <c:pt idx="251">
                  <c:v>2510</c:v>
                </c:pt>
                <c:pt idx="252">
                  <c:v>2520</c:v>
                </c:pt>
                <c:pt idx="253">
                  <c:v>2530</c:v>
                </c:pt>
                <c:pt idx="254">
                  <c:v>2540</c:v>
                </c:pt>
                <c:pt idx="255">
                  <c:v>2550</c:v>
                </c:pt>
                <c:pt idx="256">
                  <c:v>2560</c:v>
                </c:pt>
                <c:pt idx="257">
                  <c:v>2570</c:v>
                </c:pt>
                <c:pt idx="258">
                  <c:v>2580</c:v>
                </c:pt>
                <c:pt idx="259">
                  <c:v>2590</c:v>
                </c:pt>
                <c:pt idx="260">
                  <c:v>2600</c:v>
                </c:pt>
                <c:pt idx="261">
                  <c:v>2610</c:v>
                </c:pt>
                <c:pt idx="262">
                  <c:v>2620</c:v>
                </c:pt>
                <c:pt idx="263">
                  <c:v>2630</c:v>
                </c:pt>
                <c:pt idx="264">
                  <c:v>2640</c:v>
                </c:pt>
                <c:pt idx="265">
                  <c:v>2650</c:v>
                </c:pt>
                <c:pt idx="266">
                  <c:v>2660</c:v>
                </c:pt>
                <c:pt idx="267">
                  <c:v>2670</c:v>
                </c:pt>
                <c:pt idx="268">
                  <c:v>2680</c:v>
                </c:pt>
                <c:pt idx="269">
                  <c:v>2690</c:v>
                </c:pt>
                <c:pt idx="270">
                  <c:v>2700</c:v>
                </c:pt>
                <c:pt idx="271">
                  <c:v>2710</c:v>
                </c:pt>
                <c:pt idx="272">
                  <c:v>2720</c:v>
                </c:pt>
                <c:pt idx="273">
                  <c:v>2730</c:v>
                </c:pt>
                <c:pt idx="274">
                  <c:v>2740</c:v>
                </c:pt>
                <c:pt idx="275">
                  <c:v>2750</c:v>
                </c:pt>
                <c:pt idx="276">
                  <c:v>2760</c:v>
                </c:pt>
                <c:pt idx="277">
                  <c:v>2770</c:v>
                </c:pt>
                <c:pt idx="278">
                  <c:v>2780</c:v>
                </c:pt>
                <c:pt idx="279">
                  <c:v>2790</c:v>
                </c:pt>
                <c:pt idx="280">
                  <c:v>2800</c:v>
                </c:pt>
                <c:pt idx="281">
                  <c:v>2810</c:v>
                </c:pt>
                <c:pt idx="282">
                  <c:v>2820</c:v>
                </c:pt>
                <c:pt idx="283">
                  <c:v>2830</c:v>
                </c:pt>
                <c:pt idx="284">
                  <c:v>2840</c:v>
                </c:pt>
                <c:pt idx="285">
                  <c:v>2850</c:v>
                </c:pt>
                <c:pt idx="286">
                  <c:v>2860</c:v>
                </c:pt>
                <c:pt idx="287">
                  <c:v>2870</c:v>
                </c:pt>
                <c:pt idx="288">
                  <c:v>2880</c:v>
                </c:pt>
                <c:pt idx="289">
                  <c:v>2890</c:v>
                </c:pt>
                <c:pt idx="290">
                  <c:v>2900</c:v>
                </c:pt>
                <c:pt idx="291">
                  <c:v>2910</c:v>
                </c:pt>
                <c:pt idx="292">
                  <c:v>2920</c:v>
                </c:pt>
                <c:pt idx="293">
                  <c:v>2930</c:v>
                </c:pt>
                <c:pt idx="294">
                  <c:v>2940</c:v>
                </c:pt>
                <c:pt idx="295">
                  <c:v>2950</c:v>
                </c:pt>
                <c:pt idx="296">
                  <c:v>2960</c:v>
                </c:pt>
                <c:pt idx="297">
                  <c:v>2970</c:v>
                </c:pt>
                <c:pt idx="298">
                  <c:v>2980</c:v>
                </c:pt>
                <c:pt idx="299">
                  <c:v>2990</c:v>
                </c:pt>
                <c:pt idx="300">
                  <c:v>3000</c:v>
                </c:pt>
                <c:pt idx="301">
                  <c:v>3010</c:v>
                </c:pt>
                <c:pt idx="302">
                  <c:v>3020</c:v>
                </c:pt>
                <c:pt idx="303">
                  <c:v>3030</c:v>
                </c:pt>
                <c:pt idx="304">
                  <c:v>3040</c:v>
                </c:pt>
                <c:pt idx="305">
                  <c:v>3050</c:v>
                </c:pt>
                <c:pt idx="306">
                  <c:v>3060</c:v>
                </c:pt>
                <c:pt idx="307">
                  <c:v>3070</c:v>
                </c:pt>
                <c:pt idx="308">
                  <c:v>3080</c:v>
                </c:pt>
                <c:pt idx="309">
                  <c:v>3090</c:v>
                </c:pt>
                <c:pt idx="310">
                  <c:v>3100</c:v>
                </c:pt>
                <c:pt idx="311">
                  <c:v>3110</c:v>
                </c:pt>
                <c:pt idx="312">
                  <c:v>3120</c:v>
                </c:pt>
                <c:pt idx="313">
                  <c:v>3130</c:v>
                </c:pt>
                <c:pt idx="314">
                  <c:v>3140</c:v>
                </c:pt>
                <c:pt idx="315">
                  <c:v>3150</c:v>
                </c:pt>
                <c:pt idx="316">
                  <c:v>3160</c:v>
                </c:pt>
                <c:pt idx="317">
                  <c:v>3170</c:v>
                </c:pt>
                <c:pt idx="318">
                  <c:v>3180</c:v>
                </c:pt>
                <c:pt idx="319">
                  <c:v>3190</c:v>
                </c:pt>
                <c:pt idx="320">
                  <c:v>3200</c:v>
                </c:pt>
                <c:pt idx="321">
                  <c:v>3210</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xVal>
          <c:yVal>
            <c:numRef>
              <c:f>加速図!$K$21:$K$4021</c:f>
              <c:numCache>
                <c:formatCode>0</c:formatCode>
                <c:ptCount val="400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yVal>
          <c:smooth val="1"/>
          <c:extLst>
            <c:ext xmlns:c16="http://schemas.microsoft.com/office/drawing/2014/chart" uri="{C3380CC4-5D6E-409C-BE32-E72D297353CC}">
              <c16:uniqueId val="{00000008-C8D7-4768-B675-72B9D2B9E992}"/>
            </c:ext>
          </c:extLst>
        </c:ser>
        <c:ser>
          <c:idx val="8"/>
          <c:order val="8"/>
          <c:tx>
            <c:strRef>
              <c:f>加速図!$L$19</c:f>
              <c:strCache>
                <c:ptCount val="1"/>
                <c:pt idx="0">
                  <c:v>SWR040B-T23</c:v>
                </c:pt>
              </c:strCache>
            </c:strRef>
          </c:tx>
          <c:spPr>
            <a:ln w="28575" cap="rnd">
              <a:solidFill>
                <a:schemeClr val="accent3">
                  <a:lumMod val="50000"/>
                </a:schemeClr>
              </a:solidFill>
              <a:prstDash val="sysDash"/>
              <a:round/>
            </a:ln>
            <a:effectLst/>
          </c:spPr>
          <c:marker>
            <c:symbol val="none"/>
          </c:marker>
          <c:xVal>
            <c:numRef>
              <c:f>加速図!$C$21:$C$4021</c:f>
              <c:numCache>
                <c:formatCode>General</c:formatCode>
                <c:ptCount val="4001"/>
                <c:pt idx="0">
                  <c:v>0</c:v>
                </c:pt>
                <c:pt idx="1">
                  <c:v>10</c:v>
                </c:pt>
                <c:pt idx="2">
                  <c:v>20</c:v>
                </c:pt>
                <c:pt idx="3">
                  <c:v>30</c:v>
                </c:pt>
                <c:pt idx="4">
                  <c:v>40</c:v>
                </c:pt>
                <c:pt idx="5">
                  <c:v>50</c:v>
                </c:pt>
                <c:pt idx="6">
                  <c:v>60</c:v>
                </c:pt>
                <c:pt idx="7">
                  <c:v>70</c:v>
                </c:pt>
                <c:pt idx="8">
                  <c:v>80</c:v>
                </c:pt>
                <c:pt idx="9">
                  <c:v>90</c:v>
                </c:pt>
                <c:pt idx="10">
                  <c:v>100</c:v>
                </c:pt>
                <c:pt idx="11">
                  <c:v>110</c:v>
                </c:pt>
                <c:pt idx="12">
                  <c:v>120</c:v>
                </c:pt>
                <c:pt idx="13">
                  <c:v>130</c:v>
                </c:pt>
                <c:pt idx="14">
                  <c:v>140</c:v>
                </c:pt>
                <c:pt idx="15">
                  <c:v>150</c:v>
                </c:pt>
                <c:pt idx="16">
                  <c:v>160</c:v>
                </c:pt>
                <c:pt idx="17">
                  <c:v>170</c:v>
                </c:pt>
                <c:pt idx="18">
                  <c:v>180</c:v>
                </c:pt>
                <c:pt idx="19">
                  <c:v>190</c:v>
                </c:pt>
                <c:pt idx="20">
                  <c:v>200</c:v>
                </c:pt>
                <c:pt idx="21">
                  <c:v>210</c:v>
                </c:pt>
                <c:pt idx="22">
                  <c:v>220</c:v>
                </c:pt>
                <c:pt idx="23">
                  <c:v>230</c:v>
                </c:pt>
                <c:pt idx="24">
                  <c:v>240</c:v>
                </c:pt>
                <c:pt idx="25">
                  <c:v>250</c:v>
                </c:pt>
                <c:pt idx="26">
                  <c:v>260</c:v>
                </c:pt>
                <c:pt idx="27">
                  <c:v>270</c:v>
                </c:pt>
                <c:pt idx="28">
                  <c:v>280</c:v>
                </c:pt>
                <c:pt idx="29">
                  <c:v>290</c:v>
                </c:pt>
                <c:pt idx="30">
                  <c:v>300</c:v>
                </c:pt>
                <c:pt idx="31">
                  <c:v>310</c:v>
                </c:pt>
                <c:pt idx="32">
                  <c:v>320</c:v>
                </c:pt>
                <c:pt idx="33">
                  <c:v>330</c:v>
                </c:pt>
                <c:pt idx="34">
                  <c:v>340</c:v>
                </c:pt>
                <c:pt idx="35">
                  <c:v>350</c:v>
                </c:pt>
                <c:pt idx="36">
                  <c:v>360</c:v>
                </c:pt>
                <c:pt idx="37">
                  <c:v>370</c:v>
                </c:pt>
                <c:pt idx="38">
                  <c:v>380</c:v>
                </c:pt>
                <c:pt idx="39">
                  <c:v>390</c:v>
                </c:pt>
                <c:pt idx="40">
                  <c:v>400</c:v>
                </c:pt>
                <c:pt idx="41">
                  <c:v>410</c:v>
                </c:pt>
                <c:pt idx="42">
                  <c:v>420</c:v>
                </c:pt>
                <c:pt idx="43">
                  <c:v>430</c:v>
                </c:pt>
                <c:pt idx="44">
                  <c:v>440</c:v>
                </c:pt>
                <c:pt idx="45">
                  <c:v>450</c:v>
                </c:pt>
                <c:pt idx="46">
                  <c:v>460</c:v>
                </c:pt>
                <c:pt idx="47">
                  <c:v>470</c:v>
                </c:pt>
                <c:pt idx="48">
                  <c:v>480</c:v>
                </c:pt>
                <c:pt idx="49">
                  <c:v>490</c:v>
                </c:pt>
                <c:pt idx="50">
                  <c:v>500</c:v>
                </c:pt>
                <c:pt idx="51">
                  <c:v>510</c:v>
                </c:pt>
                <c:pt idx="52">
                  <c:v>520</c:v>
                </c:pt>
                <c:pt idx="53">
                  <c:v>530</c:v>
                </c:pt>
                <c:pt idx="54">
                  <c:v>540</c:v>
                </c:pt>
                <c:pt idx="55">
                  <c:v>550</c:v>
                </c:pt>
                <c:pt idx="56">
                  <c:v>560</c:v>
                </c:pt>
                <c:pt idx="57">
                  <c:v>570</c:v>
                </c:pt>
                <c:pt idx="58">
                  <c:v>580</c:v>
                </c:pt>
                <c:pt idx="59">
                  <c:v>590</c:v>
                </c:pt>
                <c:pt idx="60">
                  <c:v>600</c:v>
                </c:pt>
                <c:pt idx="61">
                  <c:v>610</c:v>
                </c:pt>
                <c:pt idx="62">
                  <c:v>620</c:v>
                </c:pt>
                <c:pt idx="63">
                  <c:v>630</c:v>
                </c:pt>
                <c:pt idx="64">
                  <c:v>640</c:v>
                </c:pt>
                <c:pt idx="65">
                  <c:v>650</c:v>
                </c:pt>
                <c:pt idx="66">
                  <c:v>660</c:v>
                </c:pt>
                <c:pt idx="67">
                  <c:v>670</c:v>
                </c:pt>
                <c:pt idx="68">
                  <c:v>680</c:v>
                </c:pt>
                <c:pt idx="69">
                  <c:v>690</c:v>
                </c:pt>
                <c:pt idx="70">
                  <c:v>700</c:v>
                </c:pt>
                <c:pt idx="71">
                  <c:v>710</c:v>
                </c:pt>
                <c:pt idx="72">
                  <c:v>720</c:v>
                </c:pt>
                <c:pt idx="73">
                  <c:v>730</c:v>
                </c:pt>
                <c:pt idx="74">
                  <c:v>740</c:v>
                </c:pt>
                <c:pt idx="75">
                  <c:v>750</c:v>
                </c:pt>
                <c:pt idx="76">
                  <c:v>760</c:v>
                </c:pt>
                <c:pt idx="77">
                  <c:v>770</c:v>
                </c:pt>
                <c:pt idx="78">
                  <c:v>780</c:v>
                </c:pt>
                <c:pt idx="79">
                  <c:v>790</c:v>
                </c:pt>
                <c:pt idx="80">
                  <c:v>800</c:v>
                </c:pt>
                <c:pt idx="81">
                  <c:v>810</c:v>
                </c:pt>
                <c:pt idx="82">
                  <c:v>820</c:v>
                </c:pt>
                <c:pt idx="83">
                  <c:v>830</c:v>
                </c:pt>
                <c:pt idx="84">
                  <c:v>840</c:v>
                </c:pt>
                <c:pt idx="85">
                  <c:v>850</c:v>
                </c:pt>
                <c:pt idx="86">
                  <c:v>860</c:v>
                </c:pt>
                <c:pt idx="87">
                  <c:v>870</c:v>
                </c:pt>
                <c:pt idx="88">
                  <c:v>880</c:v>
                </c:pt>
                <c:pt idx="89">
                  <c:v>890</c:v>
                </c:pt>
                <c:pt idx="90">
                  <c:v>900</c:v>
                </c:pt>
                <c:pt idx="91">
                  <c:v>910</c:v>
                </c:pt>
                <c:pt idx="92">
                  <c:v>920</c:v>
                </c:pt>
                <c:pt idx="93">
                  <c:v>930</c:v>
                </c:pt>
                <c:pt idx="94">
                  <c:v>940</c:v>
                </c:pt>
                <c:pt idx="95">
                  <c:v>950</c:v>
                </c:pt>
                <c:pt idx="96">
                  <c:v>960</c:v>
                </c:pt>
                <c:pt idx="97">
                  <c:v>970</c:v>
                </c:pt>
                <c:pt idx="98">
                  <c:v>980</c:v>
                </c:pt>
                <c:pt idx="99">
                  <c:v>990</c:v>
                </c:pt>
                <c:pt idx="100">
                  <c:v>1000</c:v>
                </c:pt>
                <c:pt idx="101">
                  <c:v>1010</c:v>
                </c:pt>
                <c:pt idx="102">
                  <c:v>1020</c:v>
                </c:pt>
                <c:pt idx="103">
                  <c:v>1030</c:v>
                </c:pt>
                <c:pt idx="104">
                  <c:v>1040</c:v>
                </c:pt>
                <c:pt idx="105">
                  <c:v>1050</c:v>
                </c:pt>
                <c:pt idx="106">
                  <c:v>1060</c:v>
                </c:pt>
                <c:pt idx="107">
                  <c:v>1070</c:v>
                </c:pt>
                <c:pt idx="108">
                  <c:v>1080</c:v>
                </c:pt>
                <c:pt idx="109">
                  <c:v>1090</c:v>
                </c:pt>
                <c:pt idx="110">
                  <c:v>1100</c:v>
                </c:pt>
                <c:pt idx="111">
                  <c:v>1110</c:v>
                </c:pt>
                <c:pt idx="112">
                  <c:v>1120</c:v>
                </c:pt>
                <c:pt idx="113">
                  <c:v>1130</c:v>
                </c:pt>
                <c:pt idx="114">
                  <c:v>1140</c:v>
                </c:pt>
                <c:pt idx="115">
                  <c:v>1150</c:v>
                </c:pt>
                <c:pt idx="116">
                  <c:v>1160</c:v>
                </c:pt>
                <c:pt idx="117">
                  <c:v>1170</c:v>
                </c:pt>
                <c:pt idx="118">
                  <c:v>1180</c:v>
                </c:pt>
                <c:pt idx="119">
                  <c:v>1190</c:v>
                </c:pt>
                <c:pt idx="120">
                  <c:v>1200</c:v>
                </c:pt>
                <c:pt idx="121">
                  <c:v>1210</c:v>
                </c:pt>
                <c:pt idx="122">
                  <c:v>1220</c:v>
                </c:pt>
                <c:pt idx="123">
                  <c:v>1230</c:v>
                </c:pt>
                <c:pt idx="124">
                  <c:v>1240</c:v>
                </c:pt>
                <c:pt idx="125">
                  <c:v>1250</c:v>
                </c:pt>
                <c:pt idx="126">
                  <c:v>1260</c:v>
                </c:pt>
                <c:pt idx="127">
                  <c:v>1270</c:v>
                </c:pt>
                <c:pt idx="128">
                  <c:v>1280</c:v>
                </c:pt>
                <c:pt idx="129">
                  <c:v>1290</c:v>
                </c:pt>
                <c:pt idx="130">
                  <c:v>1300</c:v>
                </c:pt>
                <c:pt idx="131">
                  <c:v>1310</c:v>
                </c:pt>
                <c:pt idx="132">
                  <c:v>1320</c:v>
                </c:pt>
                <c:pt idx="133">
                  <c:v>1330</c:v>
                </c:pt>
                <c:pt idx="134">
                  <c:v>1340</c:v>
                </c:pt>
                <c:pt idx="135">
                  <c:v>1350</c:v>
                </c:pt>
                <c:pt idx="136">
                  <c:v>1360</c:v>
                </c:pt>
                <c:pt idx="137">
                  <c:v>1370</c:v>
                </c:pt>
                <c:pt idx="138">
                  <c:v>1380</c:v>
                </c:pt>
                <c:pt idx="139">
                  <c:v>1390</c:v>
                </c:pt>
                <c:pt idx="140">
                  <c:v>1400</c:v>
                </c:pt>
                <c:pt idx="141">
                  <c:v>1410</c:v>
                </c:pt>
                <c:pt idx="142">
                  <c:v>1420</c:v>
                </c:pt>
                <c:pt idx="143">
                  <c:v>1430</c:v>
                </c:pt>
                <c:pt idx="144">
                  <c:v>1440</c:v>
                </c:pt>
                <c:pt idx="145">
                  <c:v>1450</c:v>
                </c:pt>
                <c:pt idx="146">
                  <c:v>1460</c:v>
                </c:pt>
                <c:pt idx="147">
                  <c:v>1470</c:v>
                </c:pt>
                <c:pt idx="148">
                  <c:v>1480</c:v>
                </c:pt>
                <c:pt idx="149">
                  <c:v>1490</c:v>
                </c:pt>
                <c:pt idx="150">
                  <c:v>1500</c:v>
                </c:pt>
                <c:pt idx="151">
                  <c:v>1510</c:v>
                </c:pt>
                <c:pt idx="152">
                  <c:v>1520</c:v>
                </c:pt>
                <c:pt idx="153">
                  <c:v>1530</c:v>
                </c:pt>
                <c:pt idx="154">
                  <c:v>1540</c:v>
                </c:pt>
                <c:pt idx="155">
                  <c:v>1550</c:v>
                </c:pt>
                <c:pt idx="156">
                  <c:v>1560</c:v>
                </c:pt>
                <c:pt idx="157">
                  <c:v>1570</c:v>
                </c:pt>
                <c:pt idx="158">
                  <c:v>1580</c:v>
                </c:pt>
                <c:pt idx="159">
                  <c:v>1590</c:v>
                </c:pt>
                <c:pt idx="160">
                  <c:v>1600</c:v>
                </c:pt>
                <c:pt idx="161">
                  <c:v>1610</c:v>
                </c:pt>
                <c:pt idx="162">
                  <c:v>1620</c:v>
                </c:pt>
                <c:pt idx="163">
                  <c:v>1630</c:v>
                </c:pt>
                <c:pt idx="164">
                  <c:v>1640</c:v>
                </c:pt>
                <c:pt idx="165">
                  <c:v>1650</c:v>
                </c:pt>
                <c:pt idx="166">
                  <c:v>1660</c:v>
                </c:pt>
                <c:pt idx="167">
                  <c:v>1670</c:v>
                </c:pt>
                <c:pt idx="168">
                  <c:v>1680</c:v>
                </c:pt>
                <c:pt idx="169">
                  <c:v>1690</c:v>
                </c:pt>
                <c:pt idx="170">
                  <c:v>1700</c:v>
                </c:pt>
                <c:pt idx="171">
                  <c:v>1710</c:v>
                </c:pt>
                <c:pt idx="172">
                  <c:v>1720</c:v>
                </c:pt>
                <c:pt idx="173">
                  <c:v>1730</c:v>
                </c:pt>
                <c:pt idx="174">
                  <c:v>1740</c:v>
                </c:pt>
                <c:pt idx="175">
                  <c:v>1750</c:v>
                </c:pt>
                <c:pt idx="176">
                  <c:v>1760</c:v>
                </c:pt>
                <c:pt idx="177">
                  <c:v>1770</c:v>
                </c:pt>
                <c:pt idx="178">
                  <c:v>1780</c:v>
                </c:pt>
                <c:pt idx="179">
                  <c:v>1790</c:v>
                </c:pt>
                <c:pt idx="180">
                  <c:v>1800</c:v>
                </c:pt>
                <c:pt idx="181">
                  <c:v>1810</c:v>
                </c:pt>
                <c:pt idx="182">
                  <c:v>1820</c:v>
                </c:pt>
                <c:pt idx="183">
                  <c:v>1830</c:v>
                </c:pt>
                <c:pt idx="184">
                  <c:v>1840</c:v>
                </c:pt>
                <c:pt idx="185">
                  <c:v>1850</c:v>
                </c:pt>
                <c:pt idx="186">
                  <c:v>1860</c:v>
                </c:pt>
                <c:pt idx="187">
                  <c:v>1870</c:v>
                </c:pt>
                <c:pt idx="188">
                  <c:v>1880</c:v>
                </c:pt>
                <c:pt idx="189">
                  <c:v>1890</c:v>
                </c:pt>
                <c:pt idx="190">
                  <c:v>1900</c:v>
                </c:pt>
                <c:pt idx="191">
                  <c:v>1910</c:v>
                </c:pt>
                <c:pt idx="192">
                  <c:v>1920</c:v>
                </c:pt>
                <c:pt idx="193">
                  <c:v>1930</c:v>
                </c:pt>
                <c:pt idx="194">
                  <c:v>1940</c:v>
                </c:pt>
                <c:pt idx="195">
                  <c:v>1950</c:v>
                </c:pt>
                <c:pt idx="196">
                  <c:v>1960</c:v>
                </c:pt>
                <c:pt idx="197">
                  <c:v>1970</c:v>
                </c:pt>
                <c:pt idx="198">
                  <c:v>1980</c:v>
                </c:pt>
                <c:pt idx="199">
                  <c:v>1990</c:v>
                </c:pt>
                <c:pt idx="200">
                  <c:v>2000</c:v>
                </c:pt>
                <c:pt idx="201">
                  <c:v>2010</c:v>
                </c:pt>
                <c:pt idx="202">
                  <c:v>2020</c:v>
                </c:pt>
                <c:pt idx="203">
                  <c:v>2030</c:v>
                </c:pt>
                <c:pt idx="204">
                  <c:v>2040</c:v>
                </c:pt>
                <c:pt idx="205">
                  <c:v>2050</c:v>
                </c:pt>
                <c:pt idx="206">
                  <c:v>2060</c:v>
                </c:pt>
                <c:pt idx="207">
                  <c:v>2070</c:v>
                </c:pt>
                <c:pt idx="208">
                  <c:v>2080</c:v>
                </c:pt>
                <c:pt idx="209">
                  <c:v>2090</c:v>
                </c:pt>
                <c:pt idx="210">
                  <c:v>2100</c:v>
                </c:pt>
                <c:pt idx="211">
                  <c:v>2110</c:v>
                </c:pt>
                <c:pt idx="212">
                  <c:v>2120</c:v>
                </c:pt>
                <c:pt idx="213">
                  <c:v>2130</c:v>
                </c:pt>
                <c:pt idx="214">
                  <c:v>2140</c:v>
                </c:pt>
                <c:pt idx="215">
                  <c:v>2150</c:v>
                </c:pt>
                <c:pt idx="216">
                  <c:v>2160</c:v>
                </c:pt>
                <c:pt idx="217">
                  <c:v>2170</c:v>
                </c:pt>
                <c:pt idx="218">
                  <c:v>2180</c:v>
                </c:pt>
                <c:pt idx="219">
                  <c:v>2190</c:v>
                </c:pt>
                <c:pt idx="220">
                  <c:v>2200</c:v>
                </c:pt>
                <c:pt idx="221">
                  <c:v>2210</c:v>
                </c:pt>
                <c:pt idx="222">
                  <c:v>2220</c:v>
                </c:pt>
                <c:pt idx="223">
                  <c:v>2230</c:v>
                </c:pt>
                <c:pt idx="224">
                  <c:v>2240</c:v>
                </c:pt>
                <c:pt idx="225">
                  <c:v>2250</c:v>
                </c:pt>
                <c:pt idx="226">
                  <c:v>2260</c:v>
                </c:pt>
                <c:pt idx="227">
                  <c:v>2270</c:v>
                </c:pt>
                <c:pt idx="228">
                  <c:v>2280</c:v>
                </c:pt>
                <c:pt idx="229">
                  <c:v>2290</c:v>
                </c:pt>
                <c:pt idx="230">
                  <c:v>2300</c:v>
                </c:pt>
                <c:pt idx="231">
                  <c:v>2310</c:v>
                </c:pt>
                <c:pt idx="232">
                  <c:v>2320</c:v>
                </c:pt>
                <c:pt idx="233">
                  <c:v>2330</c:v>
                </c:pt>
                <c:pt idx="234">
                  <c:v>2340</c:v>
                </c:pt>
                <c:pt idx="235">
                  <c:v>2350</c:v>
                </c:pt>
                <c:pt idx="236">
                  <c:v>2360</c:v>
                </c:pt>
                <c:pt idx="237">
                  <c:v>2370</c:v>
                </c:pt>
                <c:pt idx="238">
                  <c:v>2380</c:v>
                </c:pt>
                <c:pt idx="239">
                  <c:v>2390</c:v>
                </c:pt>
                <c:pt idx="240">
                  <c:v>2400</c:v>
                </c:pt>
                <c:pt idx="241">
                  <c:v>2410</c:v>
                </c:pt>
                <c:pt idx="242">
                  <c:v>2420</c:v>
                </c:pt>
                <c:pt idx="243">
                  <c:v>2430</c:v>
                </c:pt>
                <c:pt idx="244">
                  <c:v>2440</c:v>
                </c:pt>
                <c:pt idx="245">
                  <c:v>2450</c:v>
                </c:pt>
                <c:pt idx="246">
                  <c:v>2460</c:v>
                </c:pt>
                <c:pt idx="247">
                  <c:v>2470</c:v>
                </c:pt>
                <c:pt idx="248">
                  <c:v>2480</c:v>
                </c:pt>
                <c:pt idx="249">
                  <c:v>2490</c:v>
                </c:pt>
                <c:pt idx="250">
                  <c:v>2500</c:v>
                </c:pt>
                <c:pt idx="251">
                  <c:v>2510</c:v>
                </c:pt>
                <c:pt idx="252">
                  <c:v>2520</c:v>
                </c:pt>
                <c:pt idx="253">
                  <c:v>2530</c:v>
                </c:pt>
                <c:pt idx="254">
                  <c:v>2540</c:v>
                </c:pt>
                <c:pt idx="255">
                  <c:v>2550</c:v>
                </c:pt>
                <c:pt idx="256">
                  <c:v>2560</c:v>
                </c:pt>
                <c:pt idx="257">
                  <c:v>2570</c:v>
                </c:pt>
                <c:pt idx="258">
                  <c:v>2580</c:v>
                </c:pt>
                <c:pt idx="259">
                  <c:v>2590</c:v>
                </c:pt>
                <c:pt idx="260">
                  <c:v>2600</c:v>
                </c:pt>
                <c:pt idx="261">
                  <c:v>2610</c:v>
                </c:pt>
                <c:pt idx="262">
                  <c:v>2620</c:v>
                </c:pt>
                <c:pt idx="263">
                  <c:v>2630</c:v>
                </c:pt>
                <c:pt idx="264">
                  <c:v>2640</c:v>
                </c:pt>
                <c:pt idx="265">
                  <c:v>2650</c:v>
                </c:pt>
                <c:pt idx="266">
                  <c:v>2660</c:v>
                </c:pt>
                <c:pt idx="267">
                  <c:v>2670</c:v>
                </c:pt>
                <c:pt idx="268">
                  <c:v>2680</c:v>
                </c:pt>
                <c:pt idx="269">
                  <c:v>2690</c:v>
                </c:pt>
                <c:pt idx="270">
                  <c:v>2700</c:v>
                </c:pt>
                <c:pt idx="271">
                  <c:v>2710</c:v>
                </c:pt>
                <c:pt idx="272">
                  <c:v>2720</c:v>
                </c:pt>
                <c:pt idx="273">
                  <c:v>2730</c:v>
                </c:pt>
                <c:pt idx="274">
                  <c:v>2740</c:v>
                </c:pt>
                <c:pt idx="275">
                  <c:v>2750</c:v>
                </c:pt>
                <c:pt idx="276">
                  <c:v>2760</c:v>
                </c:pt>
                <c:pt idx="277">
                  <c:v>2770</c:v>
                </c:pt>
                <c:pt idx="278">
                  <c:v>2780</c:v>
                </c:pt>
                <c:pt idx="279">
                  <c:v>2790</c:v>
                </c:pt>
                <c:pt idx="280">
                  <c:v>2800</c:v>
                </c:pt>
                <c:pt idx="281">
                  <c:v>2810</c:v>
                </c:pt>
                <c:pt idx="282">
                  <c:v>2820</c:v>
                </c:pt>
                <c:pt idx="283">
                  <c:v>2830</c:v>
                </c:pt>
                <c:pt idx="284">
                  <c:v>2840</c:v>
                </c:pt>
                <c:pt idx="285">
                  <c:v>2850</c:v>
                </c:pt>
                <c:pt idx="286">
                  <c:v>2860</c:v>
                </c:pt>
                <c:pt idx="287">
                  <c:v>2870</c:v>
                </c:pt>
                <c:pt idx="288">
                  <c:v>2880</c:v>
                </c:pt>
                <c:pt idx="289">
                  <c:v>2890</c:v>
                </c:pt>
                <c:pt idx="290">
                  <c:v>2900</c:v>
                </c:pt>
                <c:pt idx="291">
                  <c:v>2910</c:v>
                </c:pt>
                <c:pt idx="292">
                  <c:v>2920</c:v>
                </c:pt>
                <c:pt idx="293">
                  <c:v>2930</c:v>
                </c:pt>
                <c:pt idx="294">
                  <c:v>2940</c:v>
                </c:pt>
                <c:pt idx="295">
                  <c:v>2950</c:v>
                </c:pt>
                <c:pt idx="296">
                  <c:v>2960</c:v>
                </c:pt>
                <c:pt idx="297">
                  <c:v>2970</c:v>
                </c:pt>
                <c:pt idx="298">
                  <c:v>2980</c:v>
                </c:pt>
                <c:pt idx="299">
                  <c:v>2990</c:v>
                </c:pt>
                <c:pt idx="300">
                  <c:v>3000</c:v>
                </c:pt>
                <c:pt idx="301">
                  <c:v>3010</c:v>
                </c:pt>
                <c:pt idx="302">
                  <c:v>3020</c:v>
                </c:pt>
                <c:pt idx="303">
                  <c:v>3030</c:v>
                </c:pt>
                <c:pt idx="304">
                  <c:v>3040</c:v>
                </c:pt>
                <c:pt idx="305">
                  <c:v>3050</c:v>
                </c:pt>
                <c:pt idx="306">
                  <c:v>3060</c:v>
                </c:pt>
                <c:pt idx="307">
                  <c:v>3070</c:v>
                </c:pt>
                <c:pt idx="308">
                  <c:v>3080</c:v>
                </c:pt>
                <c:pt idx="309">
                  <c:v>3090</c:v>
                </c:pt>
                <c:pt idx="310">
                  <c:v>3100</c:v>
                </c:pt>
                <c:pt idx="311">
                  <c:v>3110</c:v>
                </c:pt>
                <c:pt idx="312">
                  <c:v>3120</c:v>
                </c:pt>
                <c:pt idx="313">
                  <c:v>3130</c:v>
                </c:pt>
                <c:pt idx="314">
                  <c:v>3140</c:v>
                </c:pt>
                <c:pt idx="315">
                  <c:v>3150</c:v>
                </c:pt>
                <c:pt idx="316">
                  <c:v>3160</c:v>
                </c:pt>
                <c:pt idx="317">
                  <c:v>3170</c:v>
                </c:pt>
                <c:pt idx="318">
                  <c:v>3180</c:v>
                </c:pt>
                <c:pt idx="319">
                  <c:v>3190</c:v>
                </c:pt>
                <c:pt idx="320">
                  <c:v>3200</c:v>
                </c:pt>
                <c:pt idx="321">
                  <c:v>3210</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xVal>
          <c:yVal>
            <c:numRef>
              <c:f>加速図!$L$21:$L$4021</c:f>
              <c:numCache>
                <c:formatCode>0</c:formatCode>
                <c:ptCount val="400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pt idx="451">
                  <c:v>#N/A</c:v>
                </c:pt>
                <c:pt idx="452">
                  <c:v>#N/A</c:v>
                </c:pt>
                <c:pt idx="453">
                  <c:v>#N/A</c:v>
                </c:pt>
                <c:pt idx="454">
                  <c:v>#N/A</c:v>
                </c:pt>
                <c:pt idx="455">
                  <c:v>#N/A</c:v>
                </c:pt>
                <c:pt idx="456">
                  <c:v>#N/A</c:v>
                </c:pt>
                <c:pt idx="457">
                  <c:v>#N/A</c:v>
                </c:pt>
                <c:pt idx="458">
                  <c:v>#N/A</c:v>
                </c:pt>
                <c:pt idx="459">
                  <c:v>#N/A</c:v>
                </c:pt>
                <c:pt idx="460">
                  <c:v>#N/A</c:v>
                </c:pt>
                <c:pt idx="461">
                  <c:v>#N/A</c:v>
                </c:pt>
                <c:pt idx="462">
                  <c:v>#N/A</c:v>
                </c:pt>
                <c:pt idx="463">
                  <c:v>#N/A</c:v>
                </c:pt>
                <c:pt idx="464">
                  <c:v>#N/A</c:v>
                </c:pt>
                <c:pt idx="465">
                  <c:v>#N/A</c:v>
                </c:pt>
                <c:pt idx="466">
                  <c:v>#N/A</c:v>
                </c:pt>
                <c:pt idx="467">
                  <c:v>#N/A</c:v>
                </c:pt>
                <c:pt idx="468">
                  <c:v>#N/A</c:v>
                </c:pt>
                <c:pt idx="469">
                  <c:v>#N/A</c:v>
                </c:pt>
                <c:pt idx="470">
                  <c:v>#N/A</c:v>
                </c:pt>
                <c:pt idx="471">
                  <c:v>#N/A</c:v>
                </c:pt>
                <c:pt idx="472">
                  <c:v>#N/A</c:v>
                </c:pt>
                <c:pt idx="473">
                  <c:v>#N/A</c:v>
                </c:pt>
                <c:pt idx="474">
                  <c:v>#N/A</c:v>
                </c:pt>
                <c:pt idx="475">
                  <c:v>#N/A</c:v>
                </c:pt>
                <c:pt idx="476">
                  <c:v>#N/A</c:v>
                </c:pt>
                <c:pt idx="477">
                  <c:v>#N/A</c:v>
                </c:pt>
                <c:pt idx="478">
                  <c:v>#N/A</c:v>
                </c:pt>
                <c:pt idx="479">
                  <c:v>#N/A</c:v>
                </c:pt>
                <c:pt idx="480">
                  <c:v>#N/A</c:v>
                </c:pt>
                <c:pt idx="481">
                  <c:v>#N/A</c:v>
                </c:pt>
                <c:pt idx="482">
                  <c:v>#N/A</c:v>
                </c:pt>
                <c:pt idx="483">
                  <c:v>#N/A</c:v>
                </c:pt>
                <c:pt idx="484">
                  <c:v>#N/A</c:v>
                </c:pt>
                <c:pt idx="485">
                  <c:v>#N/A</c:v>
                </c:pt>
                <c:pt idx="486">
                  <c:v>#N/A</c:v>
                </c:pt>
                <c:pt idx="487">
                  <c:v>#N/A</c:v>
                </c:pt>
                <c:pt idx="488">
                  <c:v>#N/A</c:v>
                </c:pt>
                <c:pt idx="489">
                  <c:v>#N/A</c:v>
                </c:pt>
                <c:pt idx="490">
                  <c:v>#N/A</c:v>
                </c:pt>
                <c:pt idx="491">
                  <c:v>#N/A</c:v>
                </c:pt>
                <c:pt idx="492">
                  <c:v>#N/A</c:v>
                </c:pt>
                <c:pt idx="493">
                  <c:v>#N/A</c:v>
                </c:pt>
                <c:pt idx="494">
                  <c:v>#N/A</c:v>
                </c:pt>
                <c:pt idx="495">
                  <c:v>#N/A</c:v>
                </c:pt>
                <c:pt idx="496">
                  <c:v>#N/A</c:v>
                </c:pt>
                <c:pt idx="497">
                  <c:v>#N/A</c:v>
                </c:pt>
                <c:pt idx="498">
                  <c:v>#N/A</c:v>
                </c:pt>
                <c:pt idx="499">
                  <c:v>#N/A</c:v>
                </c:pt>
                <c:pt idx="500">
                  <c:v>#N/A</c:v>
                </c:pt>
                <c:pt idx="501">
                  <c:v>#N/A</c:v>
                </c:pt>
                <c:pt idx="502">
                  <c:v>#N/A</c:v>
                </c:pt>
                <c:pt idx="503">
                  <c:v>#N/A</c:v>
                </c:pt>
                <c:pt idx="504">
                  <c:v>#N/A</c:v>
                </c:pt>
                <c:pt idx="505">
                  <c:v>#N/A</c:v>
                </c:pt>
                <c:pt idx="506">
                  <c:v>#N/A</c:v>
                </c:pt>
                <c:pt idx="507">
                  <c:v>#N/A</c:v>
                </c:pt>
                <c:pt idx="508">
                  <c:v>#N/A</c:v>
                </c:pt>
                <c:pt idx="509">
                  <c:v>#N/A</c:v>
                </c:pt>
                <c:pt idx="510">
                  <c:v>#N/A</c:v>
                </c:pt>
                <c:pt idx="511">
                  <c:v>#N/A</c:v>
                </c:pt>
                <c:pt idx="512">
                  <c:v>#N/A</c:v>
                </c:pt>
                <c:pt idx="513">
                  <c:v>#N/A</c:v>
                </c:pt>
                <c:pt idx="514">
                  <c:v>#N/A</c:v>
                </c:pt>
                <c:pt idx="515">
                  <c:v>#N/A</c:v>
                </c:pt>
                <c:pt idx="516">
                  <c:v>#N/A</c:v>
                </c:pt>
                <c:pt idx="517">
                  <c:v>#N/A</c:v>
                </c:pt>
                <c:pt idx="518">
                  <c:v>#N/A</c:v>
                </c:pt>
                <c:pt idx="519">
                  <c:v>#N/A</c:v>
                </c:pt>
                <c:pt idx="520">
                  <c:v>#N/A</c:v>
                </c:pt>
                <c:pt idx="521">
                  <c:v>#N/A</c:v>
                </c:pt>
                <c:pt idx="522">
                  <c:v>#N/A</c:v>
                </c:pt>
                <c:pt idx="523">
                  <c:v>#N/A</c:v>
                </c:pt>
                <c:pt idx="524">
                  <c:v>#N/A</c:v>
                </c:pt>
                <c:pt idx="525">
                  <c:v>#N/A</c:v>
                </c:pt>
                <c:pt idx="526">
                  <c:v>#N/A</c:v>
                </c:pt>
                <c:pt idx="527">
                  <c:v>#N/A</c:v>
                </c:pt>
                <c:pt idx="528">
                  <c:v>#N/A</c:v>
                </c:pt>
                <c:pt idx="529">
                  <c:v>#N/A</c:v>
                </c:pt>
                <c:pt idx="530">
                  <c:v>#N/A</c:v>
                </c:pt>
                <c:pt idx="531">
                  <c:v>#N/A</c:v>
                </c:pt>
                <c:pt idx="532">
                  <c:v>#N/A</c:v>
                </c:pt>
                <c:pt idx="533">
                  <c:v>#N/A</c:v>
                </c:pt>
                <c:pt idx="534">
                  <c:v>#N/A</c:v>
                </c:pt>
                <c:pt idx="535">
                  <c:v>#N/A</c:v>
                </c:pt>
                <c:pt idx="536">
                  <c:v>#N/A</c:v>
                </c:pt>
                <c:pt idx="537">
                  <c:v>#N/A</c:v>
                </c:pt>
                <c:pt idx="538">
                  <c:v>#N/A</c:v>
                </c:pt>
                <c:pt idx="539">
                  <c:v>#N/A</c:v>
                </c:pt>
                <c:pt idx="540">
                  <c:v>#N/A</c:v>
                </c:pt>
                <c:pt idx="541">
                  <c:v>#N/A</c:v>
                </c:pt>
                <c:pt idx="542">
                  <c:v>#N/A</c:v>
                </c:pt>
                <c:pt idx="543">
                  <c:v>#N/A</c:v>
                </c:pt>
                <c:pt idx="544">
                  <c:v>#N/A</c:v>
                </c:pt>
                <c:pt idx="545">
                  <c:v>#N/A</c:v>
                </c:pt>
                <c:pt idx="546">
                  <c:v>#N/A</c:v>
                </c:pt>
                <c:pt idx="547">
                  <c:v>#N/A</c:v>
                </c:pt>
                <c:pt idx="548">
                  <c:v>#N/A</c:v>
                </c:pt>
                <c:pt idx="549">
                  <c:v>#N/A</c:v>
                </c:pt>
                <c:pt idx="550">
                  <c:v>#N/A</c:v>
                </c:pt>
                <c:pt idx="551">
                  <c:v>#N/A</c:v>
                </c:pt>
                <c:pt idx="552">
                  <c:v>#N/A</c:v>
                </c:pt>
                <c:pt idx="553">
                  <c:v>#N/A</c:v>
                </c:pt>
                <c:pt idx="554">
                  <c:v>#N/A</c:v>
                </c:pt>
                <c:pt idx="555">
                  <c:v>#N/A</c:v>
                </c:pt>
                <c:pt idx="556">
                  <c:v>#N/A</c:v>
                </c:pt>
                <c:pt idx="557">
                  <c:v>#N/A</c:v>
                </c:pt>
                <c:pt idx="558">
                  <c:v>#N/A</c:v>
                </c:pt>
                <c:pt idx="559">
                  <c:v>#N/A</c:v>
                </c:pt>
                <c:pt idx="560">
                  <c:v>#N/A</c:v>
                </c:pt>
                <c:pt idx="561">
                  <c:v>#N/A</c:v>
                </c:pt>
                <c:pt idx="562">
                  <c:v>#N/A</c:v>
                </c:pt>
                <c:pt idx="563">
                  <c:v>#N/A</c:v>
                </c:pt>
                <c:pt idx="564">
                  <c:v>#N/A</c:v>
                </c:pt>
                <c:pt idx="565">
                  <c:v>#N/A</c:v>
                </c:pt>
                <c:pt idx="566">
                  <c:v>#N/A</c:v>
                </c:pt>
                <c:pt idx="567">
                  <c:v>#N/A</c:v>
                </c:pt>
                <c:pt idx="568">
                  <c:v>#N/A</c:v>
                </c:pt>
                <c:pt idx="569">
                  <c:v>#N/A</c:v>
                </c:pt>
                <c:pt idx="570">
                  <c:v>#N/A</c:v>
                </c:pt>
                <c:pt idx="571">
                  <c:v>#N/A</c:v>
                </c:pt>
                <c:pt idx="572">
                  <c:v>#N/A</c:v>
                </c:pt>
                <c:pt idx="573">
                  <c:v>#N/A</c:v>
                </c:pt>
                <c:pt idx="574">
                  <c:v>#N/A</c:v>
                </c:pt>
                <c:pt idx="575">
                  <c:v>#N/A</c:v>
                </c:pt>
                <c:pt idx="576">
                  <c:v>#N/A</c:v>
                </c:pt>
                <c:pt idx="577">
                  <c:v>#N/A</c:v>
                </c:pt>
                <c:pt idx="578">
                  <c:v>#N/A</c:v>
                </c:pt>
                <c:pt idx="579">
                  <c:v>#N/A</c:v>
                </c:pt>
                <c:pt idx="580">
                  <c:v>#N/A</c:v>
                </c:pt>
                <c:pt idx="581">
                  <c:v>#N/A</c:v>
                </c:pt>
                <c:pt idx="582">
                  <c:v>#N/A</c:v>
                </c:pt>
                <c:pt idx="583">
                  <c:v>#N/A</c:v>
                </c:pt>
                <c:pt idx="584">
                  <c:v>#N/A</c:v>
                </c:pt>
                <c:pt idx="585">
                  <c:v>#N/A</c:v>
                </c:pt>
                <c:pt idx="586">
                  <c:v>#N/A</c:v>
                </c:pt>
                <c:pt idx="587">
                  <c:v>#N/A</c:v>
                </c:pt>
                <c:pt idx="588">
                  <c:v>#N/A</c:v>
                </c:pt>
                <c:pt idx="589">
                  <c:v>#N/A</c:v>
                </c:pt>
                <c:pt idx="590">
                  <c:v>#N/A</c:v>
                </c:pt>
                <c:pt idx="591">
                  <c:v>#N/A</c:v>
                </c:pt>
                <c:pt idx="592">
                  <c:v>#N/A</c:v>
                </c:pt>
                <c:pt idx="593">
                  <c:v>#N/A</c:v>
                </c:pt>
                <c:pt idx="594">
                  <c:v>#N/A</c:v>
                </c:pt>
                <c:pt idx="595">
                  <c:v>#N/A</c:v>
                </c:pt>
                <c:pt idx="596">
                  <c:v>#N/A</c:v>
                </c:pt>
                <c:pt idx="597">
                  <c:v>#N/A</c:v>
                </c:pt>
                <c:pt idx="598">
                  <c:v>#N/A</c:v>
                </c:pt>
                <c:pt idx="599">
                  <c:v>#N/A</c:v>
                </c:pt>
                <c:pt idx="600">
                  <c:v>#N/A</c:v>
                </c:pt>
                <c:pt idx="601">
                  <c:v>#N/A</c:v>
                </c:pt>
                <c:pt idx="602">
                  <c:v>#N/A</c:v>
                </c:pt>
                <c:pt idx="603">
                  <c:v>#N/A</c:v>
                </c:pt>
                <c:pt idx="604">
                  <c:v>#N/A</c:v>
                </c:pt>
                <c:pt idx="605">
                  <c:v>#N/A</c:v>
                </c:pt>
                <c:pt idx="606">
                  <c:v>#N/A</c:v>
                </c:pt>
                <c:pt idx="607">
                  <c:v>#N/A</c:v>
                </c:pt>
                <c:pt idx="608">
                  <c:v>#N/A</c:v>
                </c:pt>
                <c:pt idx="609">
                  <c:v>#N/A</c:v>
                </c:pt>
                <c:pt idx="610">
                  <c:v>#N/A</c:v>
                </c:pt>
                <c:pt idx="611">
                  <c:v>#N/A</c:v>
                </c:pt>
                <c:pt idx="612">
                  <c:v>#N/A</c:v>
                </c:pt>
                <c:pt idx="613">
                  <c:v>#N/A</c:v>
                </c:pt>
                <c:pt idx="614">
                  <c:v>#N/A</c:v>
                </c:pt>
                <c:pt idx="615">
                  <c:v>#N/A</c:v>
                </c:pt>
                <c:pt idx="616">
                  <c:v>#N/A</c:v>
                </c:pt>
                <c:pt idx="617">
                  <c:v>#N/A</c:v>
                </c:pt>
                <c:pt idx="618">
                  <c:v>#N/A</c:v>
                </c:pt>
                <c:pt idx="619">
                  <c:v>#N/A</c:v>
                </c:pt>
                <c:pt idx="620">
                  <c:v>#N/A</c:v>
                </c:pt>
                <c:pt idx="621">
                  <c:v>#N/A</c:v>
                </c:pt>
                <c:pt idx="622">
                  <c:v>#N/A</c:v>
                </c:pt>
                <c:pt idx="623">
                  <c:v>#N/A</c:v>
                </c:pt>
                <c:pt idx="624">
                  <c:v>#N/A</c:v>
                </c:pt>
                <c:pt idx="625">
                  <c:v>#N/A</c:v>
                </c:pt>
                <c:pt idx="626">
                  <c:v>#N/A</c:v>
                </c:pt>
                <c:pt idx="627">
                  <c:v>#N/A</c:v>
                </c:pt>
                <c:pt idx="628">
                  <c:v>#N/A</c:v>
                </c:pt>
                <c:pt idx="629">
                  <c:v>#N/A</c:v>
                </c:pt>
                <c:pt idx="630">
                  <c:v>#N/A</c:v>
                </c:pt>
                <c:pt idx="631">
                  <c:v>#N/A</c:v>
                </c:pt>
                <c:pt idx="632">
                  <c:v>#N/A</c:v>
                </c:pt>
                <c:pt idx="633">
                  <c:v>#N/A</c:v>
                </c:pt>
                <c:pt idx="634">
                  <c:v>#N/A</c:v>
                </c:pt>
                <c:pt idx="635">
                  <c:v>#N/A</c:v>
                </c:pt>
                <c:pt idx="636">
                  <c:v>#N/A</c:v>
                </c:pt>
                <c:pt idx="637">
                  <c:v>#N/A</c:v>
                </c:pt>
                <c:pt idx="638">
                  <c:v>#N/A</c:v>
                </c:pt>
                <c:pt idx="639">
                  <c:v>#N/A</c:v>
                </c:pt>
                <c:pt idx="640">
                  <c:v>#N/A</c:v>
                </c:pt>
                <c:pt idx="641">
                  <c:v>#N/A</c:v>
                </c:pt>
                <c:pt idx="642">
                  <c:v>#N/A</c:v>
                </c:pt>
                <c:pt idx="643">
                  <c:v>#N/A</c:v>
                </c:pt>
                <c:pt idx="644">
                  <c:v>#N/A</c:v>
                </c:pt>
                <c:pt idx="645">
                  <c:v>#N/A</c:v>
                </c:pt>
                <c:pt idx="646">
                  <c:v>#N/A</c:v>
                </c:pt>
                <c:pt idx="647">
                  <c:v>#N/A</c:v>
                </c:pt>
                <c:pt idx="648">
                  <c:v>#N/A</c:v>
                </c:pt>
                <c:pt idx="649">
                  <c:v>#N/A</c:v>
                </c:pt>
                <c:pt idx="650">
                  <c:v>#N/A</c:v>
                </c:pt>
                <c:pt idx="651">
                  <c:v>#N/A</c:v>
                </c:pt>
                <c:pt idx="652">
                  <c:v>#N/A</c:v>
                </c:pt>
                <c:pt idx="653">
                  <c:v>#N/A</c:v>
                </c:pt>
                <c:pt idx="654">
                  <c:v>#N/A</c:v>
                </c:pt>
                <c:pt idx="655">
                  <c:v>#N/A</c:v>
                </c:pt>
                <c:pt idx="656">
                  <c:v>#N/A</c:v>
                </c:pt>
                <c:pt idx="657">
                  <c:v>#N/A</c:v>
                </c:pt>
                <c:pt idx="658">
                  <c:v>#N/A</c:v>
                </c:pt>
                <c:pt idx="659">
                  <c:v>#N/A</c:v>
                </c:pt>
                <c:pt idx="660">
                  <c:v>#N/A</c:v>
                </c:pt>
                <c:pt idx="661">
                  <c:v>#N/A</c:v>
                </c:pt>
                <c:pt idx="662">
                  <c:v>#N/A</c:v>
                </c:pt>
                <c:pt idx="663">
                  <c:v>#N/A</c:v>
                </c:pt>
                <c:pt idx="664">
                  <c:v>#N/A</c:v>
                </c:pt>
                <c:pt idx="665">
                  <c:v>#N/A</c:v>
                </c:pt>
                <c:pt idx="666">
                  <c:v>#N/A</c:v>
                </c:pt>
                <c:pt idx="667">
                  <c:v>#N/A</c:v>
                </c:pt>
                <c:pt idx="668">
                  <c:v>#N/A</c:v>
                </c:pt>
                <c:pt idx="669">
                  <c:v>#N/A</c:v>
                </c:pt>
                <c:pt idx="670">
                  <c:v>#N/A</c:v>
                </c:pt>
                <c:pt idx="671">
                  <c:v>#N/A</c:v>
                </c:pt>
                <c:pt idx="672">
                  <c:v>#N/A</c:v>
                </c:pt>
                <c:pt idx="673">
                  <c:v>#N/A</c:v>
                </c:pt>
                <c:pt idx="674">
                  <c:v>#N/A</c:v>
                </c:pt>
                <c:pt idx="675">
                  <c:v>#N/A</c:v>
                </c:pt>
                <c:pt idx="676">
                  <c:v>#N/A</c:v>
                </c:pt>
                <c:pt idx="677">
                  <c:v>#N/A</c:v>
                </c:pt>
                <c:pt idx="678">
                  <c:v>#N/A</c:v>
                </c:pt>
                <c:pt idx="679">
                  <c:v>#N/A</c:v>
                </c:pt>
                <c:pt idx="680">
                  <c:v>#N/A</c:v>
                </c:pt>
                <c:pt idx="681">
                  <c:v>#N/A</c:v>
                </c:pt>
                <c:pt idx="682">
                  <c:v>#N/A</c:v>
                </c:pt>
                <c:pt idx="683">
                  <c:v>#N/A</c:v>
                </c:pt>
                <c:pt idx="684">
                  <c:v>#N/A</c:v>
                </c:pt>
                <c:pt idx="685">
                  <c:v>#N/A</c:v>
                </c:pt>
                <c:pt idx="686">
                  <c:v>#N/A</c:v>
                </c:pt>
                <c:pt idx="687">
                  <c:v>#N/A</c:v>
                </c:pt>
                <c:pt idx="688">
                  <c:v>#N/A</c:v>
                </c:pt>
                <c:pt idx="689">
                  <c:v>#N/A</c:v>
                </c:pt>
                <c:pt idx="690">
                  <c:v>#N/A</c:v>
                </c:pt>
                <c:pt idx="691">
                  <c:v>#N/A</c:v>
                </c:pt>
                <c:pt idx="692">
                  <c:v>#N/A</c:v>
                </c:pt>
                <c:pt idx="693">
                  <c:v>#N/A</c:v>
                </c:pt>
                <c:pt idx="694">
                  <c:v>#N/A</c:v>
                </c:pt>
                <c:pt idx="695">
                  <c:v>#N/A</c:v>
                </c:pt>
                <c:pt idx="696">
                  <c:v>#N/A</c:v>
                </c:pt>
                <c:pt idx="697">
                  <c:v>#N/A</c:v>
                </c:pt>
                <c:pt idx="698">
                  <c:v>#N/A</c:v>
                </c:pt>
                <c:pt idx="699">
                  <c:v>#N/A</c:v>
                </c:pt>
                <c:pt idx="700">
                  <c:v>#N/A</c:v>
                </c:pt>
                <c:pt idx="701">
                  <c:v>#N/A</c:v>
                </c:pt>
                <c:pt idx="702">
                  <c:v>#N/A</c:v>
                </c:pt>
                <c:pt idx="703">
                  <c:v>#N/A</c:v>
                </c:pt>
                <c:pt idx="704">
                  <c:v>#N/A</c:v>
                </c:pt>
                <c:pt idx="705">
                  <c:v>#N/A</c:v>
                </c:pt>
                <c:pt idx="706">
                  <c:v>#N/A</c:v>
                </c:pt>
                <c:pt idx="707">
                  <c:v>#N/A</c:v>
                </c:pt>
                <c:pt idx="708">
                  <c:v>#N/A</c:v>
                </c:pt>
                <c:pt idx="709">
                  <c:v>#N/A</c:v>
                </c:pt>
                <c:pt idx="710">
                  <c:v>#N/A</c:v>
                </c:pt>
                <c:pt idx="711">
                  <c:v>#N/A</c:v>
                </c:pt>
                <c:pt idx="712">
                  <c:v>#N/A</c:v>
                </c:pt>
                <c:pt idx="713">
                  <c:v>#N/A</c:v>
                </c:pt>
                <c:pt idx="714">
                  <c:v>#N/A</c:v>
                </c:pt>
                <c:pt idx="715">
                  <c:v>#N/A</c:v>
                </c:pt>
                <c:pt idx="716">
                  <c:v>#N/A</c:v>
                </c:pt>
                <c:pt idx="717">
                  <c:v>#N/A</c:v>
                </c:pt>
                <c:pt idx="718">
                  <c:v>#N/A</c:v>
                </c:pt>
                <c:pt idx="719">
                  <c:v>#N/A</c:v>
                </c:pt>
                <c:pt idx="720">
                  <c:v>#N/A</c:v>
                </c:pt>
                <c:pt idx="721">
                  <c:v>#N/A</c:v>
                </c:pt>
                <c:pt idx="722">
                  <c:v>#N/A</c:v>
                </c:pt>
                <c:pt idx="723">
                  <c:v>#N/A</c:v>
                </c:pt>
                <c:pt idx="724">
                  <c:v>#N/A</c:v>
                </c:pt>
                <c:pt idx="725">
                  <c:v>#N/A</c:v>
                </c:pt>
                <c:pt idx="726">
                  <c:v>#N/A</c:v>
                </c:pt>
                <c:pt idx="727">
                  <c:v>#N/A</c:v>
                </c:pt>
                <c:pt idx="728">
                  <c:v>#N/A</c:v>
                </c:pt>
                <c:pt idx="729">
                  <c:v>#N/A</c:v>
                </c:pt>
                <c:pt idx="730">
                  <c:v>#N/A</c:v>
                </c:pt>
                <c:pt idx="731">
                  <c:v>#N/A</c:v>
                </c:pt>
                <c:pt idx="732">
                  <c:v>#N/A</c:v>
                </c:pt>
                <c:pt idx="733">
                  <c:v>#N/A</c:v>
                </c:pt>
                <c:pt idx="734">
                  <c:v>#N/A</c:v>
                </c:pt>
                <c:pt idx="735">
                  <c:v>#N/A</c:v>
                </c:pt>
                <c:pt idx="736">
                  <c:v>#N/A</c:v>
                </c:pt>
                <c:pt idx="737">
                  <c:v>#N/A</c:v>
                </c:pt>
                <c:pt idx="738">
                  <c:v>#N/A</c:v>
                </c:pt>
                <c:pt idx="739">
                  <c:v>#N/A</c:v>
                </c:pt>
                <c:pt idx="740">
                  <c:v>#N/A</c:v>
                </c:pt>
                <c:pt idx="741">
                  <c:v>#N/A</c:v>
                </c:pt>
                <c:pt idx="742">
                  <c:v>#N/A</c:v>
                </c:pt>
                <c:pt idx="743">
                  <c:v>#N/A</c:v>
                </c:pt>
                <c:pt idx="744">
                  <c:v>#N/A</c:v>
                </c:pt>
                <c:pt idx="745">
                  <c:v>#N/A</c:v>
                </c:pt>
                <c:pt idx="746">
                  <c:v>#N/A</c:v>
                </c:pt>
                <c:pt idx="747">
                  <c:v>#N/A</c:v>
                </c:pt>
                <c:pt idx="748">
                  <c:v>#N/A</c:v>
                </c:pt>
                <c:pt idx="749">
                  <c:v>#N/A</c:v>
                </c:pt>
                <c:pt idx="750">
                  <c:v>#N/A</c:v>
                </c:pt>
                <c:pt idx="751">
                  <c:v>#N/A</c:v>
                </c:pt>
                <c:pt idx="752">
                  <c:v>#N/A</c:v>
                </c:pt>
                <c:pt idx="753">
                  <c:v>#N/A</c:v>
                </c:pt>
                <c:pt idx="754">
                  <c:v>#N/A</c:v>
                </c:pt>
                <c:pt idx="755">
                  <c:v>#N/A</c:v>
                </c:pt>
                <c:pt idx="756">
                  <c:v>#N/A</c:v>
                </c:pt>
                <c:pt idx="757">
                  <c:v>#N/A</c:v>
                </c:pt>
                <c:pt idx="758">
                  <c:v>#N/A</c:v>
                </c:pt>
                <c:pt idx="759">
                  <c:v>#N/A</c:v>
                </c:pt>
                <c:pt idx="760">
                  <c:v>#N/A</c:v>
                </c:pt>
                <c:pt idx="761">
                  <c:v>#N/A</c:v>
                </c:pt>
                <c:pt idx="762">
                  <c:v>#N/A</c:v>
                </c:pt>
                <c:pt idx="763">
                  <c:v>#N/A</c:v>
                </c:pt>
                <c:pt idx="764">
                  <c:v>#N/A</c:v>
                </c:pt>
                <c:pt idx="765">
                  <c:v>#N/A</c:v>
                </c:pt>
                <c:pt idx="766">
                  <c:v>#N/A</c:v>
                </c:pt>
                <c:pt idx="767">
                  <c:v>#N/A</c:v>
                </c:pt>
                <c:pt idx="768">
                  <c:v>#N/A</c:v>
                </c:pt>
                <c:pt idx="769">
                  <c:v>#N/A</c:v>
                </c:pt>
                <c:pt idx="770">
                  <c:v>#N/A</c:v>
                </c:pt>
                <c:pt idx="771">
                  <c:v>#N/A</c:v>
                </c:pt>
                <c:pt idx="772">
                  <c:v>#N/A</c:v>
                </c:pt>
                <c:pt idx="773">
                  <c:v>#N/A</c:v>
                </c:pt>
                <c:pt idx="774">
                  <c:v>#N/A</c:v>
                </c:pt>
                <c:pt idx="775">
                  <c:v>#N/A</c:v>
                </c:pt>
                <c:pt idx="776">
                  <c:v>#N/A</c:v>
                </c:pt>
                <c:pt idx="777">
                  <c:v>#N/A</c:v>
                </c:pt>
                <c:pt idx="778">
                  <c:v>#N/A</c:v>
                </c:pt>
                <c:pt idx="779">
                  <c:v>#N/A</c:v>
                </c:pt>
                <c:pt idx="780">
                  <c:v>#N/A</c:v>
                </c:pt>
                <c:pt idx="781">
                  <c:v>#N/A</c:v>
                </c:pt>
                <c:pt idx="782">
                  <c:v>#N/A</c:v>
                </c:pt>
                <c:pt idx="783">
                  <c:v>#N/A</c:v>
                </c:pt>
                <c:pt idx="784">
                  <c:v>#N/A</c:v>
                </c:pt>
                <c:pt idx="785">
                  <c:v>#N/A</c:v>
                </c:pt>
                <c:pt idx="786">
                  <c:v>#N/A</c:v>
                </c:pt>
                <c:pt idx="787">
                  <c:v>#N/A</c:v>
                </c:pt>
                <c:pt idx="788">
                  <c:v>#N/A</c:v>
                </c:pt>
                <c:pt idx="789">
                  <c:v>#N/A</c:v>
                </c:pt>
                <c:pt idx="790">
                  <c:v>#N/A</c:v>
                </c:pt>
                <c:pt idx="791">
                  <c:v>#N/A</c:v>
                </c:pt>
                <c:pt idx="792">
                  <c:v>#N/A</c:v>
                </c:pt>
                <c:pt idx="793">
                  <c:v>#N/A</c:v>
                </c:pt>
                <c:pt idx="794">
                  <c:v>#N/A</c:v>
                </c:pt>
                <c:pt idx="795">
                  <c:v>#N/A</c:v>
                </c:pt>
                <c:pt idx="796">
                  <c:v>#N/A</c:v>
                </c:pt>
                <c:pt idx="797">
                  <c:v>#N/A</c:v>
                </c:pt>
                <c:pt idx="798">
                  <c:v>#N/A</c:v>
                </c:pt>
                <c:pt idx="799">
                  <c:v>#N/A</c:v>
                </c:pt>
                <c:pt idx="800">
                  <c:v>#N/A</c:v>
                </c:pt>
                <c:pt idx="801">
                  <c:v>#N/A</c:v>
                </c:pt>
                <c:pt idx="802">
                  <c:v>#N/A</c:v>
                </c:pt>
                <c:pt idx="803">
                  <c:v>#N/A</c:v>
                </c:pt>
                <c:pt idx="804">
                  <c:v>#N/A</c:v>
                </c:pt>
                <c:pt idx="805">
                  <c:v>#N/A</c:v>
                </c:pt>
                <c:pt idx="806">
                  <c:v>#N/A</c:v>
                </c:pt>
                <c:pt idx="807">
                  <c:v>#N/A</c:v>
                </c:pt>
                <c:pt idx="808">
                  <c:v>#N/A</c:v>
                </c:pt>
                <c:pt idx="809">
                  <c:v>#N/A</c:v>
                </c:pt>
                <c:pt idx="810">
                  <c:v>#N/A</c:v>
                </c:pt>
                <c:pt idx="811">
                  <c:v>#N/A</c:v>
                </c:pt>
                <c:pt idx="812">
                  <c:v>#N/A</c:v>
                </c:pt>
                <c:pt idx="813">
                  <c:v>#N/A</c:v>
                </c:pt>
                <c:pt idx="814">
                  <c:v>#N/A</c:v>
                </c:pt>
                <c:pt idx="815">
                  <c:v>#N/A</c:v>
                </c:pt>
                <c:pt idx="816">
                  <c:v>#N/A</c:v>
                </c:pt>
                <c:pt idx="817">
                  <c:v>#N/A</c:v>
                </c:pt>
                <c:pt idx="818">
                  <c:v>#N/A</c:v>
                </c:pt>
                <c:pt idx="819">
                  <c:v>#N/A</c:v>
                </c:pt>
                <c:pt idx="820">
                  <c:v>#N/A</c:v>
                </c:pt>
                <c:pt idx="821">
                  <c:v>#N/A</c:v>
                </c:pt>
                <c:pt idx="822">
                  <c:v>#N/A</c:v>
                </c:pt>
                <c:pt idx="823">
                  <c:v>#N/A</c:v>
                </c:pt>
                <c:pt idx="824">
                  <c:v>#N/A</c:v>
                </c:pt>
                <c:pt idx="825">
                  <c:v>#N/A</c:v>
                </c:pt>
                <c:pt idx="826">
                  <c:v>#N/A</c:v>
                </c:pt>
                <c:pt idx="827">
                  <c:v>#N/A</c:v>
                </c:pt>
                <c:pt idx="828">
                  <c:v>#N/A</c:v>
                </c:pt>
                <c:pt idx="829">
                  <c:v>#N/A</c:v>
                </c:pt>
                <c:pt idx="830">
                  <c:v>#N/A</c:v>
                </c:pt>
                <c:pt idx="831">
                  <c:v>#N/A</c:v>
                </c:pt>
                <c:pt idx="832">
                  <c:v>#N/A</c:v>
                </c:pt>
                <c:pt idx="833">
                  <c:v>#N/A</c:v>
                </c:pt>
                <c:pt idx="834">
                  <c:v>#N/A</c:v>
                </c:pt>
                <c:pt idx="835">
                  <c:v>#N/A</c:v>
                </c:pt>
                <c:pt idx="836">
                  <c:v>#N/A</c:v>
                </c:pt>
                <c:pt idx="837">
                  <c:v>#N/A</c:v>
                </c:pt>
                <c:pt idx="838">
                  <c:v>#N/A</c:v>
                </c:pt>
                <c:pt idx="839">
                  <c:v>#N/A</c:v>
                </c:pt>
                <c:pt idx="840">
                  <c:v>#N/A</c:v>
                </c:pt>
                <c:pt idx="841">
                  <c:v>#N/A</c:v>
                </c:pt>
                <c:pt idx="842">
                  <c:v>#N/A</c:v>
                </c:pt>
                <c:pt idx="843">
                  <c:v>#N/A</c:v>
                </c:pt>
                <c:pt idx="844">
                  <c:v>#N/A</c:v>
                </c:pt>
                <c:pt idx="845">
                  <c:v>#N/A</c:v>
                </c:pt>
                <c:pt idx="846">
                  <c:v>#N/A</c:v>
                </c:pt>
                <c:pt idx="847">
                  <c:v>#N/A</c:v>
                </c:pt>
                <c:pt idx="848">
                  <c:v>#N/A</c:v>
                </c:pt>
                <c:pt idx="849">
                  <c:v>#N/A</c:v>
                </c:pt>
                <c:pt idx="850">
                  <c:v>#N/A</c:v>
                </c:pt>
                <c:pt idx="851">
                  <c:v>#N/A</c:v>
                </c:pt>
                <c:pt idx="852">
                  <c:v>#N/A</c:v>
                </c:pt>
                <c:pt idx="853">
                  <c:v>#N/A</c:v>
                </c:pt>
                <c:pt idx="854">
                  <c:v>#N/A</c:v>
                </c:pt>
                <c:pt idx="855">
                  <c:v>#N/A</c:v>
                </c:pt>
                <c:pt idx="856">
                  <c:v>#N/A</c:v>
                </c:pt>
                <c:pt idx="857">
                  <c:v>#N/A</c:v>
                </c:pt>
                <c:pt idx="858">
                  <c:v>#N/A</c:v>
                </c:pt>
                <c:pt idx="859">
                  <c:v>#N/A</c:v>
                </c:pt>
                <c:pt idx="860">
                  <c:v>#N/A</c:v>
                </c:pt>
                <c:pt idx="861">
                  <c:v>#N/A</c:v>
                </c:pt>
                <c:pt idx="862">
                  <c:v>#N/A</c:v>
                </c:pt>
                <c:pt idx="863">
                  <c:v>#N/A</c:v>
                </c:pt>
                <c:pt idx="864">
                  <c:v>#N/A</c:v>
                </c:pt>
                <c:pt idx="865">
                  <c:v>#N/A</c:v>
                </c:pt>
                <c:pt idx="866">
                  <c:v>#N/A</c:v>
                </c:pt>
                <c:pt idx="867">
                  <c:v>#N/A</c:v>
                </c:pt>
                <c:pt idx="868">
                  <c:v>#N/A</c:v>
                </c:pt>
                <c:pt idx="869">
                  <c:v>#N/A</c:v>
                </c:pt>
                <c:pt idx="870">
                  <c:v>#N/A</c:v>
                </c:pt>
                <c:pt idx="871">
                  <c:v>#N/A</c:v>
                </c:pt>
                <c:pt idx="872">
                  <c:v>#N/A</c:v>
                </c:pt>
                <c:pt idx="873">
                  <c:v>#N/A</c:v>
                </c:pt>
                <c:pt idx="874">
                  <c:v>#N/A</c:v>
                </c:pt>
                <c:pt idx="875">
                  <c:v>#N/A</c:v>
                </c:pt>
                <c:pt idx="876">
                  <c:v>#N/A</c:v>
                </c:pt>
                <c:pt idx="877">
                  <c:v>#N/A</c:v>
                </c:pt>
                <c:pt idx="878">
                  <c:v>#N/A</c:v>
                </c:pt>
                <c:pt idx="879">
                  <c:v>#N/A</c:v>
                </c:pt>
                <c:pt idx="880">
                  <c:v>#N/A</c:v>
                </c:pt>
                <c:pt idx="881">
                  <c:v>#N/A</c:v>
                </c:pt>
                <c:pt idx="882">
                  <c:v>#N/A</c:v>
                </c:pt>
                <c:pt idx="883">
                  <c:v>#N/A</c:v>
                </c:pt>
                <c:pt idx="884">
                  <c:v>#N/A</c:v>
                </c:pt>
                <c:pt idx="885">
                  <c:v>#N/A</c:v>
                </c:pt>
                <c:pt idx="886">
                  <c:v>#N/A</c:v>
                </c:pt>
                <c:pt idx="887">
                  <c:v>#N/A</c:v>
                </c:pt>
                <c:pt idx="888">
                  <c:v>#N/A</c:v>
                </c:pt>
                <c:pt idx="889">
                  <c:v>#N/A</c:v>
                </c:pt>
                <c:pt idx="890">
                  <c:v>#N/A</c:v>
                </c:pt>
                <c:pt idx="891">
                  <c:v>#N/A</c:v>
                </c:pt>
                <c:pt idx="892">
                  <c:v>#N/A</c:v>
                </c:pt>
                <c:pt idx="893">
                  <c:v>#N/A</c:v>
                </c:pt>
                <c:pt idx="894">
                  <c:v>#N/A</c:v>
                </c:pt>
                <c:pt idx="895">
                  <c:v>#N/A</c:v>
                </c:pt>
                <c:pt idx="896">
                  <c:v>#N/A</c:v>
                </c:pt>
                <c:pt idx="897">
                  <c:v>#N/A</c:v>
                </c:pt>
                <c:pt idx="898">
                  <c:v>#N/A</c:v>
                </c:pt>
                <c:pt idx="899">
                  <c:v>#N/A</c:v>
                </c:pt>
                <c:pt idx="900">
                  <c:v>#N/A</c:v>
                </c:pt>
                <c:pt idx="901">
                  <c:v>#N/A</c:v>
                </c:pt>
                <c:pt idx="902">
                  <c:v>#N/A</c:v>
                </c:pt>
                <c:pt idx="903">
                  <c:v>#N/A</c:v>
                </c:pt>
                <c:pt idx="904">
                  <c:v>#N/A</c:v>
                </c:pt>
                <c:pt idx="905">
                  <c:v>#N/A</c:v>
                </c:pt>
                <c:pt idx="906">
                  <c:v>#N/A</c:v>
                </c:pt>
                <c:pt idx="907">
                  <c:v>#N/A</c:v>
                </c:pt>
                <c:pt idx="908">
                  <c:v>#N/A</c:v>
                </c:pt>
                <c:pt idx="909">
                  <c:v>#N/A</c:v>
                </c:pt>
                <c:pt idx="910">
                  <c:v>#N/A</c:v>
                </c:pt>
                <c:pt idx="911">
                  <c:v>#N/A</c:v>
                </c:pt>
                <c:pt idx="912">
                  <c:v>#N/A</c:v>
                </c:pt>
                <c:pt idx="913">
                  <c:v>#N/A</c:v>
                </c:pt>
                <c:pt idx="914">
                  <c:v>#N/A</c:v>
                </c:pt>
                <c:pt idx="915">
                  <c:v>#N/A</c:v>
                </c:pt>
                <c:pt idx="916">
                  <c:v>#N/A</c:v>
                </c:pt>
                <c:pt idx="917">
                  <c:v>#N/A</c:v>
                </c:pt>
                <c:pt idx="918">
                  <c:v>#N/A</c:v>
                </c:pt>
                <c:pt idx="919">
                  <c:v>#N/A</c:v>
                </c:pt>
                <c:pt idx="920">
                  <c:v>#N/A</c:v>
                </c:pt>
                <c:pt idx="921">
                  <c:v>#N/A</c:v>
                </c:pt>
                <c:pt idx="922">
                  <c:v>#N/A</c:v>
                </c:pt>
                <c:pt idx="923">
                  <c:v>#N/A</c:v>
                </c:pt>
                <c:pt idx="924">
                  <c:v>#N/A</c:v>
                </c:pt>
                <c:pt idx="925">
                  <c:v>#N/A</c:v>
                </c:pt>
                <c:pt idx="926">
                  <c:v>#N/A</c:v>
                </c:pt>
                <c:pt idx="927">
                  <c:v>#N/A</c:v>
                </c:pt>
                <c:pt idx="928">
                  <c:v>#N/A</c:v>
                </c:pt>
                <c:pt idx="929">
                  <c:v>#N/A</c:v>
                </c:pt>
                <c:pt idx="930">
                  <c:v>#N/A</c:v>
                </c:pt>
                <c:pt idx="931">
                  <c:v>#N/A</c:v>
                </c:pt>
                <c:pt idx="932">
                  <c:v>#N/A</c:v>
                </c:pt>
                <c:pt idx="933">
                  <c:v>#N/A</c:v>
                </c:pt>
                <c:pt idx="934">
                  <c:v>#N/A</c:v>
                </c:pt>
                <c:pt idx="935">
                  <c:v>#N/A</c:v>
                </c:pt>
                <c:pt idx="936">
                  <c:v>#N/A</c:v>
                </c:pt>
                <c:pt idx="937">
                  <c:v>#N/A</c:v>
                </c:pt>
                <c:pt idx="938">
                  <c:v>#N/A</c:v>
                </c:pt>
                <c:pt idx="939">
                  <c:v>#N/A</c:v>
                </c:pt>
                <c:pt idx="940">
                  <c:v>#N/A</c:v>
                </c:pt>
                <c:pt idx="941">
                  <c:v>#N/A</c:v>
                </c:pt>
                <c:pt idx="942">
                  <c:v>#N/A</c:v>
                </c:pt>
                <c:pt idx="943">
                  <c:v>#N/A</c:v>
                </c:pt>
                <c:pt idx="944">
                  <c:v>#N/A</c:v>
                </c:pt>
                <c:pt idx="945">
                  <c:v>#N/A</c:v>
                </c:pt>
                <c:pt idx="946">
                  <c:v>#N/A</c:v>
                </c:pt>
                <c:pt idx="947">
                  <c:v>#N/A</c:v>
                </c:pt>
                <c:pt idx="948">
                  <c:v>#N/A</c:v>
                </c:pt>
                <c:pt idx="949">
                  <c:v>#N/A</c:v>
                </c:pt>
                <c:pt idx="950">
                  <c:v>#N/A</c:v>
                </c:pt>
                <c:pt idx="951">
                  <c:v>#N/A</c:v>
                </c:pt>
                <c:pt idx="952">
                  <c:v>#N/A</c:v>
                </c:pt>
                <c:pt idx="953">
                  <c:v>#N/A</c:v>
                </c:pt>
                <c:pt idx="954">
                  <c:v>#N/A</c:v>
                </c:pt>
                <c:pt idx="955">
                  <c:v>#N/A</c:v>
                </c:pt>
                <c:pt idx="956">
                  <c:v>#N/A</c:v>
                </c:pt>
                <c:pt idx="957">
                  <c:v>#N/A</c:v>
                </c:pt>
                <c:pt idx="958">
                  <c:v>#N/A</c:v>
                </c:pt>
                <c:pt idx="959">
                  <c:v>#N/A</c:v>
                </c:pt>
                <c:pt idx="960">
                  <c:v>#N/A</c:v>
                </c:pt>
                <c:pt idx="961">
                  <c:v>#N/A</c:v>
                </c:pt>
                <c:pt idx="962">
                  <c:v>#N/A</c:v>
                </c:pt>
                <c:pt idx="963">
                  <c:v>#N/A</c:v>
                </c:pt>
                <c:pt idx="964">
                  <c:v>#N/A</c:v>
                </c:pt>
                <c:pt idx="965">
                  <c:v>#N/A</c:v>
                </c:pt>
                <c:pt idx="966">
                  <c:v>#N/A</c:v>
                </c:pt>
                <c:pt idx="967">
                  <c:v>#N/A</c:v>
                </c:pt>
                <c:pt idx="968">
                  <c:v>#N/A</c:v>
                </c:pt>
                <c:pt idx="969">
                  <c:v>#N/A</c:v>
                </c:pt>
                <c:pt idx="970">
                  <c:v>#N/A</c:v>
                </c:pt>
                <c:pt idx="971">
                  <c:v>#N/A</c:v>
                </c:pt>
                <c:pt idx="972">
                  <c:v>#N/A</c:v>
                </c:pt>
                <c:pt idx="973">
                  <c:v>#N/A</c:v>
                </c:pt>
                <c:pt idx="974">
                  <c:v>#N/A</c:v>
                </c:pt>
                <c:pt idx="975">
                  <c:v>#N/A</c:v>
                </c:pt>
                <c:pt idx="976">
                  <c:v>#N/A</c:v>
                </c:pt>
                <c:pt idx="977">
                  <c:v>#N/A</c:v>
                </c:pt>
                <c:pt idx="978">
                  <c:v>#N/A</c:v>
                </c:pt>
                <c:pt idx="979">
                  <c:v>#N/A</c:v>
                </c:pt>
                <c:pt idx="980">
                  <c:v>#N/A</c:v>
                </c:pt>
                <c:pt idx="981">
                  <c:v>#N/A</c:v>
                </c:pt>
                <c:pt idx="982">
                  <c:v>#N/A</c:v>
                </c:pt>
                <c:pt idx="983">
                  <c:v>#N/A</c:v>
                </c:pt>
                <c:pt idx="984">
                  <c:v>#N/A</c:v>
                </c:pt>
                <c:pt idx="985">
                  <c:v>#N/A</c:v>
                </c:pt>
                <c:pt idx="986">
                  <c:v>#N/A</c:v>
                </c:pt>
                <c:pt idx="987">
                  <c:v>#N/A</c:v>
                </c:pt>
                <c:pt idx="988">
                  <c:v>#N/A</c:v>
                </c:pt>
                <c:pt idx="989">
                  <c:v>#N/A</c:v>
                </c:pt>
                <c:pt idx="990">
                  <c:v>#N/A</c:v>
                </c:pt>
                <c:pt idx="991">
                  <c:v>#N/A</c:v>
                </c:pt>
                <c:pt idx="992">
                  <c:v>#N/A</c:v>
                </c:pt>
                <c:pt idx="993">
                  <c:v>#N/A</c:v>
                </c:pt>
                <c:pt idx="994">
                  <c:v>#N/A</c:v>
                </c:pt>
                <c:pt idx="995">
                  <c:v>#N/A</c:v>
                </c:pt>
                <c:pt idx="996">
                  <c:v>#N/A</c:v>
                </c:pt>
                <c:pt idx="997">
                  <c:v>#N/A</c:v>
                </c:pt>
                <c:pt idx="998">
                  <c:v>#N/A</c:v>
                </c:pt>
                <c:pt idx="999">
                  <c:v>#N/A</c:v>
                </c:pt>
                <c:pt idx="1000">
                  <c:v>#N/A</c:v>
                </c:pt>
                <c:pt idx="1001">
                  <c:v>#N/A</c:v>
                </c:pt>
                <c:pt idx="1002">
                  <c:v>#N/A</c:v>
                </c:pt>
                <c:pt idx="1003">
                  <c:v>#N/A</c:v>
                </c:pt>
                <c:pt idx="1004">
                  <c:v>#N/A</c:v>
                </c:pt>
                <c:pt idx="1005">
                  <c:v>#N/A</c:v>
                </c:pt>
                <c:pt idx="1006">
                  <c:v>#N/A</c:v>
                </c:pt>
                <c:pt idx="1007">
                  <c:v>#N/A</c:v>
                </c:pt>
                <c:pt idx="1008">
                  <c:v>#N/A</c:v>
                </c:pt>
                <c:pt idx="1009">
                  <c:v>#N/A</c:v>
                </c:pt>
                <c:pt idx="1010">
                  <c:v>#N/A</c:v>
                </c:pt>
                <c:pt idx="1011">
                  <c:v>#N/A</c:v>
                </c:pt>
                <c:pt idx="1012">
                  <c:v>#N/A</c:v>
                </c:pt>
                <c:pt idx="1013">
                  <c:v>#N/A</c:v>
                </c:pt>
                <c:pt idx="1014">
                  <c:v>#N/A</c:v>
                </c:pt>
                <c:pt idx="1015">
                  <c:v>#N/A</c:v>
                </c:pt>
                <c:pt idx="1016">
                  <c:v>#N/A</c:v>
                </c:pt>
                <c:pt idx="1017">
                  <c:v>#N/A</c:v>
                </c:pt>
                <c:pt idx="1018">
                  <c:v>#N/A</c:v>
                </c:pt>
                <c:pt idx="1019">
                  <c:v>#N/A</c:v>
                </c:pt>
                <c:pt idx="1020">
                  <c:v>#N/A</c:v>
                </c:pt>
                <c:pt idx="1021">
                  <c:v>#N/A</c:v>
                </c:pt>
                <c:pt idx="1022">
                  <c:v>#N/A</c:v>
                </c:pt>
                <c:pt idx="1023">
                  <c:v>#N/A</c:v>
                </c:pt>
                <c:pt idx="1024">
                  <c:v>#N/A</c:v>
                </c:pt>
                <c:pt idx="1025">
                  <c:v>#N/A</c:v>
                </c:pt>
                <c:pt idx="1026">
                  <c:v>#N/A</c:v>
                </c:pt>
                <c:pt idx="1027">
                  <c:v>#N/A</c:v>
                </c:pt>
                <c:pt idx="1028">
                  <c:v>#N/A</c:v>
                </c:pt>
                <c:pt idx="1029">
                  <c:v>#N/A</c:v>
                </c:pt>
                <c:pt idx="1030">
                  <c:v>#N/A</c:v>
                </c:pt>
                <c:pt idx="1031">
                  <c:v>#N/A</c:v>
                </c:pt>
                <c:pt idx="1032">
                  <c:v>#N/A</c:v>
                </c:pt>
                <c:pt idx="1033">
                  <c:v>#N/A</c:v>
                </c:pt>
                <c:pt idx="1034">
                  <c:v>#N/A</c:v>
                </c:pt>
                <c:pt idx="1035">
                  <c:v>#N/A</c:v>
                </c:pt>
                <c:pt idx="1036">
                  <c:v>#N/A</c:v>
                </c:pt>
                <c:pt idx="1037">
                  <c:v>#N/A</c:v>
                </c:pt>
                <c:pt idx="1038">
                  <c:v>#N/A</c:v>
                </c:pt>
                <c:pt idx="1039">
                  <c:v>#N/A</c:v>
                </c:pt>
                <c:pt idx="1040">
                  <c:v>#N/A</c:v>
                </c:pt>
                <c:pt idx="1041">
                  <c:v>#N/A</c:v>
                </c:pt>
                <c:pt idx="1042">
                  <c:v>#N/A</c:v>
                </c:pt>
                <c:pt idx="1043">
                  <c:v>#N/A</c:v>
                </c:pt>
                <c:pt idx="1044">
                  <c:v>#N/A</c:v>
                </c:pt>
                <c:pt idx="1045">
                  <c:v>#N/A</c:v>
                </c:pt>
                <c:pt idx="1046">
                  <c:v>#N/A</c:v>
                </c:pt>
                <c:pt idx="1047">
                  <c:v>#N/A</c:v>
                </c:pt>
                <c:pt idx="1048">
                  <c:v>#N/A</c:v>
                </c:pt>
                <c:pt idx="1049">
                  <c:v>#N/A</c:v>
                </c:pt>
                <c:pt idx="1050">
                  <c:v>#N/A</c:v>
                </c:pt>
                <c:pt idx="1051">
                  <c:v>#N/A</c:v>
                </c:pt>
                <c:pt idx="1052">
                  <c:v>#N/A</c:v>
                </c:pt>
                <c:pt idx="1053">
                  <c:v>#N/A</c:v>
                </c:pt>
                <c:pt idx="1054">
                  <c:v>#N/A</c:v>
                </c:pt>
                <c:pt idx="1055">
                  <c:v>#N/A</c:v>
                </c:pt>
                <c:pt idx="1056">
                  <c:v>#N/A</c:v>
                </c:pt>
                <c:pt idx="1057">
                  <c:v>#N/A</c:v>
                </c:pt>
                <c:pt idx="1058">
                  <c:v>#N/A</c:v>
                </c:pt>
                <c:pt idx="1059">
                  <c:v>#N/A</c:v>
                </c:pt>
                <c:pt idx="1060">
                  <c:v>#N/A</c:v>
                </c:pt>
                <c:pt idx="1061">
                  <c:v>#N/A</c:v>
                </c:pt>
                <c:pt idx="1062">
                  <c:v>#N/A</c:v>
                </c:pt>
                <c:pt idx="1063">
                  <c:v>#N/A</c:v>
                </c:pt>
                <c:pt idx="1064">
                  <c:v>#N/A</c:v>
                </c:pt>
                <c:pt idx="1065">
                  <c:v>#N/A</c:v>
                </c:pt>
                <c:pt idx="1066">
                  <c:v>#N/A</c:v>
                </c:pt>
                <c:pt idx="1067">
                  <c:v>#N/A</c:v>
                </c:pt>
                <c:pt idx="1068">
                  <c:v>#N/A</c:v>
                </c:pt>
                <c:pt idx="1069">
                  <c:v>#N/A</c:v>
                </c:pt>
                <c:pt idx="1070">
                  <c:v>#N/A</c:v>
                </c:pt>
                <c:pt idx="1071">
                  <c:v>#N/A</c:v>
                </c:pt>
                <c:pt idx="1072">
                  <c:v>#N/A</c:v>
                </c:pt>
                <c:pt idx="1073">
                  <c:v>#N/A</c:v>
                </c:pt>
                <c:pt idx="1074">
                  <c:v>#N/A</c:v>
                </c:pt>
                <c:pt idx="1075">
                  <c:v>#N/A</c:v>
                </c:pt>
                <c:pt idx="1076">
                  <c:v>#N/A</c:v>
                </c:pt>
                <c:pt idx="1077">
                  <c:v>#N/A</c:v>
                </c:pt>
                <c:pt idx="1078">
                  <c:v>#N/A</c:v>
                </c:pt>
                <c:pt idx="1079">
                  <c:v>#N/A</c:v>
                </c:pt>
                <c:pt idx="1080">
                  <c:v>#N/A</c:v>
                </c:pt>
                <c:pt idx="1081">
                  <c:v>#N/A</c:v>
                </c:pt>
                <c:pt idx="1082">
                  <c:v>#N/A</c:v>
                </c:pt>
                <c:pt idx="1083">
                  <c:v>#N/A</c:v>
                </c:pt>
                <c:pt idx="1084">
                  <c:v>#N/A</c:v>
                </c:pt>
                <c:pt idx="1085">
                  <c:v>#N/A</c:v>
                </c:pt>
                <c:pt idx="1086">
                  <c:v>#N/A</c:v>
                </c:pt>
                <c:pt idx="1087">
                  <c:v>#N/A</c:v>
                </c:pt>
                <c:pt idx="1088">
                  <c:v>#N/A</c:v>
                </c:pt>
                <c:pt idx="1089">
                  <c:v>#N/A</c:v>
                </c:pt>
                <c:pt idx="1090">
                  <c:v>#N/A</c:v>
                </c:pt>
                <c:pt idx="1091">
                  <c:v>#N/A</c:v>
                </c:pt>
                <c:pt idx="1092">
                  <c:v>#N/A</c:v>
                </c:pt>
                <c:pt idx="1093">
                  <c:v>#N/A</c:v>
                </c:pt>
                <c:pt idx="1094">
                  <c:v>#N/A</c:v>
                </c:pt>
                <c:pt idx="1095">
                  <c:v>#N/A</c:v>
                </c:pt>
                <c:pt idx="1096">
                  <c:v>#N/A</c:v>
                </c:pt>
                <c:pt idx="1097">
                  <c:v>#N/A</c:v>
                </c:pt>
                <c:pt idx="1098">
                  <c:v>#N/A</c:v>
                </c:pt>
                <c:pt idx="1099">
                  <c:v>#N/A</c:v>
                </c:pt>
                <c:pt idx="1100">
                  <c:v>#N/A</c:v>
                </c:pt>
                <c:pt idx="1101">
                  <c:v>#N/A</c:v>
                </c:pt>
                <c:pt idx="1102">
                  <c:v>#N/A</c:v>
                </c:pt>
                <c:pt idx="1103">
                  <c:v>#N/A</c:v>
                </c:pt>
                <c:pt idx="1104">
                  <c:v>#N/A</c:v>
                </c:pt>
                <c:pt idx="1105">
                  <c:v>#N/A</c:v>
                </c:pt>
                <c:pt idx="1106">
                  <c:v>#N/A</c:v>
                </c:pt>
                <c:pt idx="1107">
                  <c:v>#N/A</c:v>
                </c:pt>
                <c:pt idx="1108">
                  <c:v>#N/A</c:v>
                </c:pt>
                <c:pt idx="1109">
                  <c:v>#N/A</c:v>
                </c:pt>
                <c:pt idx="1110">
                  <c:v>#N/A</c:v>
                </c:pt>
                <c:pt idx="1111">
                  <c:v>#N/A</c:v>
                </c:pt>
                <c:pt idx="1112">
                  <c:v>#N/A</c:v>
                </c:pt>
                <c:pt idx="1113">
                  <c:v>#N/A</c:v>
                </c:pt>
                <c:pt idx="1114">
                  <c:v>#N/A</c:v>
                </c:pt>
                <c:pt idx="1115">
                  <c:v>#N/A</c:v>
                </c:pt>
                <c:pt idx="1116">
                  <c:v>#N/A</c:v>
                </c:pt>
                <c:pt idx="1117">
                  <c:v>#N/A</c:v>
                </c:pt>
                <c:pt idx="1118">
                  <c:v>#N/A</c:v>
                </c:pt>
                <c:pt idx="1119">
                  <c:v>#N/A</c:v>
                </c:pt>
                <c:pt idx="1120">
                  <c:v>#N/A</c:v>
                </c:pt>
                <c:pt idx="1121">
                  <c:v>#N/A</c:v>
                </c:pt>
                <c:pt idx="1122">
                  <c:v>#N/A</c:v>
                </c:pt>
                <c:pt idx="1123">
                  <c:v>#N/A</c:v>
                </c:pt>
                <c:pt idx="1124">
                  <c:v>#N/A</c:v>
                </c:pt>
                <c:pt idx="1125">
                  <c:v>#N/A</c:v>
                </c:pt>
                <c:pt idx="1126">
                  <c:v>#N/A</c:v>
                </c:pt>
                <c:pt idx="1127">
                  <c:v>#N/A</c:v>
                </c:pt>
                <c:pt idx="1128">
                  <c:v>#N/A</c:v>
                </c:pt>
                <c:pt idx="1129">
                  <c:v>#N/A</c:v>
                </c:pt>
                <c:pt idx="1130">
                  <c:v>#N/A</c:v>
                </c:pt>
                <c:pt idx="1131">
                  <c:v>#N/A</c:v>
                </c:pt>
                <c:pt idx="1132">
                  <c:v>#N/A</c:v>
                </c:pt>
                <c:pt idx="1133">
                  <c:v>#N/A</c:v>
                </c:pt>
                <c:pt idx="1134">
                  <c:v>#N/A</c:v>
                </c:pt>
                <c:pt idx="1135">
                  <c:v>#N/A</c:v>
                </c:pt>
                <c:pt idx="1136">
                  <c:v>#N/A</c:v>
                </c:pt>
                <c:pt idx="1137">
                  <c:v>#N/A</c:v>
                </c:pt>
                <c:pt idx="1138">
                  <c:v>#N/A</c:v>
                </c:pt>
                <c:pt idx="1139">
                  <c:v>#N/A</c:v>
                </c:pt>
                <c:pt idx="1140">
                  <c:v>#N/A</c:v>
                </c:pt>
                <c:pt idx="1141">
                  <c:v>#N/A</c:v>
                </c:pt>
                <c:pt idx="1142">
                  <c:v>#N/A</c:v>
                </c:pt>
                <c:pt idx="1143">
                  <c:v>#N/A</c:v>
                </c:pt>
                <c:pt idx="1144">
                  <c:v>#N/A</c:v>
                </c:pt>
                <c:pt idx="1145">
                  <c:v>#N/A</c:v>
                </c:pt>
                <c:pt idx="1146">
                  <c:v>#N/A</c:v>
                </c:pt>
                <c:pt idx="1147">
                  <c:v>#N/A</c:v>
                </c:pt>
                <c:pt idx="1148">
                  <c:v>#N/A</c:v>
                </c:pt>
                <c:pt idx="1149">
                  <c:v>#N/A</c:v>
                </c:pt>
                <c:pt idx="1150">
                  <c:v>#N/A</c:v>
                </c:pt>
                <c:pt idx="1151">
                  <c:v>#N/A</c:v>
                </c:pt>
                <c:pt idx="1152">
                  <c:v>#N/A</c:v>
                </c:pt>
                <c:pt idx="1153">
                  <c:v>#N/A</c:v>
                </c:pt>
                <c:pt idx="1154">
                  <c:v>#N/A</c:v>
                </c:pt>
                <c:pt idx="1155">
                  <c:v>#N/A</c:v>
                </c:pt>
                <c:pt idx="1156">
                  <c:v>#N/A</c:v>
                </c:pt>
                <c:pt idx="1157">
                  <c:v>#N/A</c:v>
                </c:pt>
                <c:pt idx="1158">
                  <c:v>#N/A</c:v>
                </c:pt>
                <c:pt idx="1159">
                  <c:v>#N/A</c:v>
                </c:pt>
                <c:pt idx="1160">
                  <c:v>#N/A</c:v>
                </c:pt>
                <c:pt idx="1161">
                  <c:v>#N/A</c:v>
                </c:pt>
                <c:pt idx="1162">
                  <c:v>#N/A</c:v>
                </c:pt>
                <c:pt idx="1163">
                  <c:v>#N/A</c:v>
                </c:pt>
                <c:pt idx="1164">
                  <c:v>#N/A</c:v>
                </c:pt>
                <c:pt idx="1165">
                  <c:v>#N/A</c:v>
                </c:pt>
                <c:pt idx="1166">
                  <c:v>#N/A</c:v>
                </c:pt>
                <c:pt idx="1167">
                  <c:v>#N/A</c:v>
                </c:pt>
                <c:pt idx="1168">
                  <c:v>#N/A</c:v>
                </c:pt>
                <c:pt idx="1169">
                  <c:v>#N/A</c:v>
                </c:pt>
                <c:pt idx="1170">
                  <c:v>#N/A</c:v>
                </c:pt>
                <c:pt idx="1171">
                  <c:v>#N/A</c:v>
                </c:pt>
                <c:pt idx="1172">
                  <c:v>#N/A</c:v>
                </c:pt>
                <c:pt idx="1173">
                  <c:v>#N/A</c:v>
                </c:pt>
                <c:pt idx="1174">
                  <c:v>#N/A</c:v>
                </c:pt>
                <c:pt idx="1175">
                  <c:v>#N/A</c:v>
                </c:pt>
                <c:pt idx="1176">
                  <c:v>#N/A</c:v>
                </c:pt>
                <c:pt idx="1177">
                  <c:v>#N/A</c:v>
                </c:pt>
                <c:pt idx="1178">
                  <c:v>#N/A</c:v>
                </c:pt>
                <c:pt idx="1179">
                  <c:v>#N/A</c:v>
                </c:pt>
                <c:pt idx="1180">
                  <c:v>#N/A</c:v>
                </c:pt>
                <c:pt idx="1181">
                  <c:v>#N/A</c:v>
                </c:pt>
                <c:pt idx="1182">
                  <c:v>#N/A</c:v>
                </c:pt>
                <c:pt idx="1183">
                  <c:v>#N/A</c:v>
                </c:pt>
                <c:pt idx="1184">
                  <c:v>#N/A</c:v>
                </c:pt>
                <c:pt idx="1185">
                  <c:v>#N/A</c:v>
                </c:pt>
                <c:pt idx="1186">
                  <c:v>#N/A</c:v>
                </c:pt>
                <c:pt idx="1187">
                  <c:v>#N/A</c:v>
                </c:pt>
                <c:pt idx="1188">
                  <c:v>#N/A</c:v>
                </c:pt>
                <c:pt idx="1189">
                  <c:v>#N/A</c:v>
                </c:pt>
                <c:pt idx="1190">
                  <c:v>#N/A</c:v>
                </c:pt>
                <c:pt idx="1191">
                  <c:v>#N/A</c:v>
                </c:pt>
                <c:pt idx="1192">
                  <c:v>#N/A</c:v>
                </c:pt>
                <c:pt idx="1193">
                  <c:v>#N/A</c:v>
                </c:pt>
                <c:pt idx="1194">
                  <c:v>#N/A</c:v>
                </c:pt>
                <c:pt idx="1195">
                  <c:v>#N/A</c:v>
                </c:pt>
                <c:pt idx="1196">
                  <c:v>#N/A</c:v>
                </c:pt>
                <c:pt idx="1197">
                  <c:v>#N/A</c:v>
                </c:pt>
                <c:pt idx="1198">
                  <c:v>#N/A</c:v>
                </c:pt>
                <c:pt idx="1199">
                  <c:v>#N/A</c:v>
                </c:pt>
                <c:pt idx="1200">
                  <c:v>#N/A</c:v>
                </c:pt>
                <c:pt idx="1201">
                  <c:v>#N/A</c:v>
                </c:pt>
                <c:pt idx="1202">
                  <c:v>#N/A</c:v>
                </c:pt>
                <c:pt idx="1203">
                  <c:v>#N/A</c:v>
                </c:pt>
                <c:pt idx="1204">
                  <c:v>#N/A</c:v>
                </c:pt>
                <c:pt idx="1205">
                  <c:v>#N/A</c:v>
                </c:pt>
                <c:pt idx="1206">
                  <c:v>#N/A</c:v>
                </c:pt>
                <c:pt idx="1207">
                  <c:v>#N/A</c:v>
                </c:pt>
                <c:pt idx="1208">
                  <c:v>#N/A</c:v>
                </c:pt>
                <c:pt idx="1209">
                  <c:v>#N/A</c:v>
                </c:pt>
                <c:pt idx="1210">
                  <c:v>#N/A</c:v>
                </c:pt>
                <c:pt idx="1211">
                  <c:v>#N/A</c:v>
                </c:pt>
                <c:pt idx="1212">
                  <c:v>#N/A</c:v>
                </c:pt>
                <c:pt idx="1213">
                  <c:v>#N/A</c:v>
                </c:pt>
                <c:pt idx="1214">
                  <c:v>#N/A</c:v>
                </c:pt>
                <c:pt idx="1215">
                  <c:v>#N/A</c:v>
                </c:pt>
                <c:pt idx="1216">
                  <c:v>#N/A</c:v>
                </c:pt>
                <c:pt idx="1217">
                  <c:v>#N/A</c:v>
                </c:pt>
                <c:pt idx="1218">
                  <c:v>#N/A</c:v>
                </c:pt>
                <c:pt idx="1219">
                  <c:v>#N/A</c:v>
                </c:pt>
                <c:pt idx="1220">
                  <c:v>#N/A</c:v>
                </c:pt>
                <c:pt idx="1221">
                  <c:v>#N/A</c:v>
                </c:pt>
                <c:pt idx="1222">
                  <c:v>#N/A</c:v>
                </c:pt>
                <c:pt idx="1223">
                  <c:v>#N/A</c:v>
                </c:pt>
                <c:pt idx="1224">
                  <c:v>#N/A</c:v>
                </c:pt>
                <c:pt idx="1225">
                  <c:v>#N/A</c:v>
                </c:pt>
                <c:pt idx="1226">
                  <c:v>#N/A</c:v>
                </c:pt>
                <c:pt idx="1227">
                  <c:v>#N/A</c:v>
                </c:pt>
                <c:pt idx="1228">
                  <c:v>#N/A</c:v>
                </c:pt>
                <c:pt idx="1229">
                  <c:v>#N/A</c:v>
                </c:pt>
                <c:pt idx="1230">
                  <c:v>#N/A</c:v>
                </c:pt>
                <c:pt idx="1231">
                  <c:v>#N/A</c:v>
                </c:pt>
                <c:pt idx="1232">
                  <c:v>#N/A</c:v>
                </c:pt>
                <c:pt idx="1233">
                  <c:v>#N/A</c:v>
                </c:pt>
                <c:pt idx="1234">
                  <c:v>#N/A</c:v>
                </c:pt>
                <c:pt idx="1235">
                  <c:v>#N/A</c:v>
                </c:pt>
                <c:pt idx="1236">
                  <c:v>#N/A</c:v>
                </c:pt>
                <c:pt idx="1237">
                  <c:v>#N/A</c:v>
                </c:pt>
                <c:pt idx="1238">
                  <c:v>#N/A</c:v>
                </c:pt>
                <c:pt idx="1239">
                  <c:v>#N/A</c:v>
                </c:pt>
                <c:pt idx="1240">
                  <c:v>#N/A</c:v>
                </c:pt>
                <c:pt idx="1241">
                  <c:v>#N/A</c:v>
                </c:pt>
                <c:pt idx="1242">
                  <c:v>#N/A</c:v>
                </c:pt>
                <c:pt idx="1243">
                  <c:v>#N/A</c:v>
                </c:pt>
                <c:pt idx="1244">
                  <c:v>#N/A</c:v>
                </c:pt>
                <c:pt idx="1245">
                  <c:v>#N/A</c:v>
                </c:pt>
                <c:pt idx="1246">
                  <c:v>#N/A</c:v>
                </c:pt>
                <c:pt idx="1247">
                  <c:v>#N/A</c:v>
                </c:pt>
                <c:pt idx="1248">
                  <c:v>#N/A</c:v>
                </c:pt>
                <c:pt idx="1249">
                  <c:v>#N/A</c:v>
                </c:pt>
                <c:pt idx="1250">
                  <c:v>#N/A</c:v>
                </c:pt>
                <c:pt idx="1251">
                  <c:v>#N/A</c:v>
                </c:pt>
                <c:pt idx="1252">
                  <c:v>#N/A</c:v>
                </c:pt>
                <c:pt idx="1253">
                  <c:v>#N/A</c:v>
                </c:pt>
                <c:pt idx="1254">
                  <c:v>#N/A</c:v>
                </c:pt>
                <c:pt idx="1255">
                  <c:v>#N/A</c:v>
                </c:pt>
                <c:pt idx="1256">
                  <c:v>#N/A</c:v>
                </c:pt>
                <c:pt idx="1257">
                  <c:v>#N/A</c:v>
                </c:pt>
                <c:pt idx="1258">
                  <c:v>#N/A</c:v>
                </c:pt>
                <c:pt idx="1259">
                  <c:v>#N/A</c:v>
                </c:pt>
                <c:pt idx="1260">
                  <c:v>#N/A</c:v>
                </c:pt>
                <c:pt idx="1261">
                  <c:v>#N/A</c:v>
                </c:pt>
                <c:pt idx="1262">
                  <c:v>#N/A</c:v>
                </c:pt>
                <c:pt idx="1263">
                  <c:v>#N/A</c:v>
                </c:pt>
                <c:pt idx="1264">
                  <c:v>#N/A</c:v>
                </c:pt>
                <c:pt idx="1265">
                  <c:v>#N/A</c:v>
                </c:pt>
                <c:pt idx="1266">
                  <c:v>#N/A</c:v>
                </c:pt>
                <c:pt idx="1267">
                  <c:v>#N/A</c:v>
                </c:pt>
                <c:pt idx="1268">
                  <c:v>#N/A</c:v>
                </c:pt>
                <c:pt idx="1269">
                  <c:v>#N/A</c:v>
                </c:pt>
                <c:pt idx="1270">
                  <c:v>#N/A</c:v>
                </c:pt>
                <c:pt idx="1271">
                  <c:v>#N/A</c:v>
                </c:pt>
                <c:pt idx="1272">
                  <c:v>#N/A</c:v>
                </c:pt>
                <c:pt idx="1273">
                  <c:v>#N/A</c:v>
                </c:pt>
                <c:pt idx="1274">
                  <c:v>#N/A</c:v>
                </c:pt>
                <c:pt idx="1275">
                  <c:v>#N/A</c:v>
                </c:pt>
                <c:pt idx="1276">
                  <c:v>#N/A</c:v>
                </c:pt>
                <c:pt idx="1277">
                  <c:v>#N/A</c:v>
                </c:pt>
                <c:pt idx="1278">
                  <c:v>#N/A</c:v>
                </c:pt>
                <c:pt idx="1279">
                  <c:v>#N/A</c:v>
                </c:pt>
                <c:pt idx="1280">
                  <c:v>#N/A</c:v>
                </c:pt>
                <c:pt idx="1281">
                  <c:v>#N/A</c:v>
                </c:pt>
                <c:pt idx="1282">
                  <c:v>#N/A</c:v>
                </c:pt>
                <c:pt idx="1283">
                  <c:v>#N/A</c:v>
                </c:pt>
                <c:pt idx="1284">
                  <c:v>#N/A</c:v>
                </c:pt>
                <c:pt idx="1285">
                  <c:v>#N/A</c:v>
                </c:pt>
                <c:pt idx="1286">
                  <c:v>#N/A</c:v>
                </c:pt>
                <c:pt idx="1287">
                  <c:v>#N/A</c:v>
                </c:pt>
                <c:pt idx="1288">
                  <c:v>#N/A</c:v>
                </c:pt>
                <c:pt idx="1289">
                  <c:v>#N/A</c:v>
                </c:pt>
                <c:pt idx="1290">
                  <c:v>#N/A</c:v>
                </c:pt>
                <c:pt idx="1291">
                  <c:v>#N/A</c:v>
                </c:pt>
                <c:pt idx="1292">
                  <c:v>#N/A</c:v>
                </c:pt>
                <c:pt idx="1293">
                  <c:v>#N/A</c:v>
                </c:pt>
                <c:pt idx="1294">
                  <c:v>#N/A</c:v>
                </c:pt>
                <c:pt idx="1295">
                  <c:v>#N/A</c:v>
                </c:pt>
                <c:pt idx="1296">
                  <c:v>#N/A</c:v>
                </c:pt>
                <c:pt idx="1297">
                  <c:v>#N/A</c:v>
                </c:pt>
                <c:pt idx="1298">
                  <c:v>#N/A</c:v>
                </c:pt>
                <c:pt idx="1299">
                  <c:v>#N/A</c:v>
                </c:pt>
                <c:pt idx="1300">
                  <c:v>#N/A</c:v>
                </c:pt>
                <c:pt idx="1301">
                  <c:v>#N/A</c:v>
                </c:pt>
                <c:pt idx="1302">
                  <c:v>#N/A</c:v>
                </c:pt>
                <c:pt idx="1303">
                  <c:v>#N/A</c:v>
                </c:pt>
                <c:pt idx="1304">
                  <c:v>#N/A</c:v>
                </c:pt>
                <c:pt idx="1305">
                  <c:v>#N/A</c:v>
                </c:pt>
                <c:pt idx="1306">
                  <c:v>#N/A</c:v>
                </c:pt>
                <c:pt idx="1307">
                  <c:v>#N/A</c:v>
                </c:pt>
                <c:pt idx="1308">
                  <c:v>#N/A</c:v>
                </c:pt>
                <c:pt idx="1309">
                  <c:v>#N/A</c:v>
                </c:pt>
                <c:pt idx="1310">
                  <c:v>#N/A</c:v>
                </c:pt>
                <c:pt idx="1311">
                  <c:v>#N/A</c:v>
                </c:pt>
                <c:pt idx="1312">
                  <c:v>#N/A</c:v>
                </c:pt>
                <c:pt idx="1313">
                  <c:v>#N/A</c:v>
                </c:pt>
                <c:pt idx="1314">
                  <c:v>#N/A</c:v>
                </c:pt>
                <c:pt idx="1315">
                  <c:v>#N/A</c:v>
                </c:pt>
                <c:pt idx="1316">
                  <c:v>#N/A</c:v>
                </c:pt>
                <c:pt idx="1317">
                  <c:v>#N/A</c:v>
                </c:pt>
                <c:pt idx="1318">
                  <c:v>#N/A</c:v>
                </c:pt>
                <c:pt idx="1319">
                  <c:v>#N/A</c:v>
                </c:pt>
                <c:pt idx="1320">
                  <c:v>#N/A</c:v>
                </c:pt>
                <c:pt idx="1321">
                  <c:v>#N/A</c:v>
                </c:pt>
                <c:pt idx="1322">
                  <c:v>#N/A</c:v>
                </c:pt>
                <c:pt idx="1323">
                  <c:v>#N/A</c:v>
                </c:pt>
                <c:pt idx="1324">
                  <c:v>#N/A</c:v>
                </c:pt>
                <c:pt idx="1325">
                  <c:v>#N/A</c:v>
                </c:pt>
                <c:pt idx="1326">
                  <c:v>#N/A</c:v>
                </c:pt>
                <c:pt idx="1327">
                  <c:v>#N/A</c:v>
                </c:pt>
                <c:pt idx="1328">
                  <c:v>#N/A</c:v>
                </c:pt>
                <c:pt idx="1329">
                  <c:v>#N/A</c:v>
                </c:pt>
                <c:pt idx="1330">
                  <c:v>#N/A</c:v>
                </c:pt>
                <c:pt idx="1331">
                  <c:v>#N/A</c:v>
                </c:pt>
                <c:pt idx="1332">
                  <c:v>#N/A</c:v>
                </c:pt>
                <c:pt idx="1333">
                  <c:v>#N/A</c:v>
                </c:pt>
                <c:pt idx="1334">
                  <c:v>#N/A</c:v>
                </c:pt>
                <c:pt idx="1335">
                  <c:v>#N/A</c:v>
                </c:pt>
                <c:pt idx="1336">
                  <c:v>#N/A</c:v>
                </c:pt>
                <c:pt idx="1337">
                  <c:v>#N/A</c:v>
                </c:pt>
                <c:pt idx="1338">
                  <c:v>#N/A</c:v>
                </c:pt>
                <c:pt idx="1339">
                  <c:v>#N/A</c:v>
                </c:pt>
                <c:pt idx="1340">
                  <c:v>#N/A</c:v>
                </c:pt>
                <c:pt idx="1341">
                  <c:v>#N/A</c:v>
                </c:pt>
                <c:pt idx="1342">
                  <c:v>#N/A</c:v>
                </c:pt>
                <c:pt idx="1343">
                  <c:v>#N/A</c:v>
                </c:pt>
                <c:pt idx="1344">
                  <c:v>#N/A</c:v>
                </c:pt>
                <c:pt idx="1345">
                  <c:v>#N/A</c:v>
                </c:pt>
                <c:pt idx="1346">
                  <c:v>#N/A</c:v>
                </c:pt>
                <c:pt idx="1347">
                  <c:v>#N/A</c:v>
                </c:pt>
                <c:pt idx="1348">
                  <c:v>#N/A</c:v>
                </c:pt>
                <c:pt idx="1349">
                  <c:v>#N/A</c:v>
                </c:pt>
                <c:pt idx="1350">
                  <c:v>#N/A</c:v>
                </c:pt>
                <c:pt idx="1351">
                  <c:v>#N/A</c:v>
                </c:pt>
                <c:pt idx="1352">
                  <c:v>#N/A</c:v>
                </c:pt>
                <c:pt idx="1353">
                  <c:v>#N/A</c:v>
                </c:pt>
                <c:pt idx="1354">
                  <c:v>#N/A</c:v>
                </c:pt>
                <c:pt idx="1355">
                  <c:v>#N/A</c:v>
                </c:pt>
                <c:pt idx="1356">
                  <c:v>#N/A</c:v>
                </c:pt>
                <c:pt idx="1357">
                  <c:v>#N/A</c:v>
                </c:pt>
                <c:pt idx="1358">
                  <c:v>#N/A</c:v>
                </c:pt>
                <c:pt idx="1359">
                  <c:v>#N/A</c:v>
                </c:pt>
                <c:pt idx="1360">
                  <c:v>#N/A</c:v>
                </c:pt>
                <c:pt idx="1361">
                  <c:v>#N/A</c:v>
                </c:pt>
                <c:pt idx="1362">
                  <c:v>#N/A</c:v>
                </c:pt>
                <c:pt idx="1363">
                  <c:v>#N/A</c:v>
                </c:pt>
                <c:pt idx="1364">
                  <c:v>#N/A</c:v>
                </c:pt>
                <c:pt idx="1365">
                  <c:v>#N/A</c:v>
                </c:pt>
                <c:pt idx="1366">
                  <c:v>#N/A</c:v>
                </c:pt>
                <c:pt idx="1367">
                  <c:v>#N/A</c:v>
                </c:pt>
                <c:pt idx="1368">
                  <c:v>#N/A</c:v>
                </c:pt>
                <c:pt idx="1369">
                  <c:v>#N/A</c:v>
                </c:pt>
                <c:pt idx="1370">
                  <c:v>#N/A</c:v>
                </c:pt>
                <c:pt idx="1371">
                  <c:v>#N/A</c:v>
                </c:pt>
                <c:pt idx="1372">
                  <c:v>#N/A</c:v>
                </c:pt>
                <c:pt idx="1373">
                  <c:v>#N/A</c:v>
                </c:pt>
                <c:pt idx="1374">
                  <c:v>#N/A</c:v>
                </c:pt>
                <c:pt idx="1375">
                  <c:v>#N/A</c:v>
                </c:pt>
                <c:pt idx="1376">
                  <c:v>#N/A</c:v>
                </c:pt>
                <c:pt idx="1377">
                  <c:v>#N/A</c:v>
                </c:pt>
                <c:pt idx="1378">
                  <c:v>#N/A</c:v>
                </c:pt>
                <c:pt idx="1379">
                  <c:v>#N/A</c:v>
                </c:pt>
                <c:pt idx="1380">
                  <c:v>#N/A</c:v>
                </c:pt>
                <c:pt idx="1381">
                  <c:v>#N/A</c:v>
                </c:pt>
                <c:pt idx="1382">
                  <c:v>#N/A</c:v>
                </c:pt>
                <c:pt idx="1383">
                  <c:v>#N/A</c:v>
                </c:pt>
                <c:pt idx="1384">
                  <c:v>#N/A</c:v>
                </c:pt>
                <c:pt idx="1385">
                  <c:v>#N/A</c:v>
                </c:pt>
                <c:pt idx="1386">
                  <c:v>#N/A</c:v>
                </c:pt>
                <c:pt idx="1387">
                  <c:v>#N/A</c:v>
                </c:pt>
                <c:pt idx="1388">
                  <c:v>#N/A</c:v>
                </c:pt>
                <c:pt idx="1389">
                  <c:v>#N/A</c:v>
                </c:pt>
                <c:pt idx="1390">
                  <c:v>#N/A</c:v>
                </c:pt>
                <c:pt idx="1391">
                  <c:v>#N/A</c:v>
                </c:pt>
                <c:pt idx="1392">
                  <c:v>#N/A</c:v>
                </c:pt>
                <c:pt idx="1393">
                  <c:v>#N/A</c:v>
                </c:pt>
                <c:pt idx="1394">
                  <c:v>#N/A</c:v>
                </c:pt>
                <c:pt idx="1395">
                  <c:v>#N/A</c:v>
                </c:pt>
                <c:pt idx="1396">
                  <c:v>#N/A</c:v>
                </c:pt>
                <c:pt idx="1397">
                  <c:v>#N/A</c:v>
                </c:pt>
                <c:pt idx="1398">
                  <c:v>#N/A</c:v>
                </c:pt>
                <c:pt idx="1399">
                  <c:v>#N/A</c:v>
                </c:pt>
                <c:pt idx="1400">
                  <c:v>#N/A</c:v>
                </c:pt>
                <c:pt idx="1401">
                  <c:v>#N/A</c:v>
                </c:pt>
                <c:pt idx="1402">
                  <c:v>#N/A</c:v>
                </c:pt>
                <c:pt idx="1403">
                  <c:v>#N/A</c:v>
                </c:pt>
                <c:pt idx="1404">
                  <c:v>#N/A</c:v>
                </c:pt>
                <c:pt idx="1405">
                  <c:v>#N/A</c:v>
                </c:pt>
                <c:pt idx="1406">
                  <c:v>#N/A</c:v>
                </c:pt>
                <c:pt idx="1407">
                  <c:v>#N/A</c:v>
                </c:pt>
                <c:pt idx="1408">
                  <c:v>#N/A</c:v>
                </c:pt>
                <c:pt idx="1409">
                  <c:v>#N/A</c:v>
                </c:pt>
                <c:pt idx="1410">
                  <c:v>#N/A</c:v>
                </c:pt>
                <c:pt idx="1411">
                  <c:v>#N/A</c:v>
                </c:pt>
                <c:pt idx="1412">
                  <c:v>#N/A</c:v>
                </c:pt>
                <c:pt idx="1413">
                  <c:v>#N/A</c:v>
                </c:pt>
                <c:pt idx="1414">
                  <c:v>#N/A</c:v>
                </c:pt>
                <c:pt idx="1415">
                  <c:v>#N/A</c:v>
                </c:pt>
                <c:pt idx="1416">
                  <c:v>#N/A</c:v>
                </c:pt>
                <c:pt idx="1417">
                  <c:v>#N/A</c:v>
                </c:pt>
                <c:pt idx="1418">
                  <c:v>#N/A</c:v>
                </c:pt>
                <c:pt idx="1419">
                  <c:v>#N/A</c:v>
                </c:pt>
                <c:pt idx="1420">
                  <c:v>#N/A</c:v>
                </c:pt>
                <c:pt idx="1421">
                  <c:v>#N/A</c:v>
                </c:pt>
                <c:pt idx="1422">
                  <c:v>#N/A</c:v>
                </c:pt>
                <c:pt idx="1423">
                  <c:v>#N/A</c:v>
                </c:pt>
                <c:pt idx="1424">
                  <c:v>#N/A</c:v>
                </c:pt>
                <c:pt idx="1425">
                  <c:v>#N/A</c:v>
                </c:pt>
                <c:pt idx="1426">
                  <c:v>#N/A</c:v>
                </c:pt>
                <c:pt idx="1427">
                  <c:v>#N/A</c:v>
                </c:pt>
                <c:pt idx="1428">
                  <c:v>#N/A</c:v>
                </c:pt>
                <c:pt idx="1429">
                  <c:v>#N/A</c:v>
                </c:pt>
                <c:pt idx="1430">
                  <c:v>#N/A</c:v>
                </c:pt>
                <c:pt idx="1431">
                  <c:v>#N/A</c:v>
                </c:pt>
                <c:pt idx="1432">
                  <c:v>#N/A</c:v>
                </c:pt>
                <c:pt idx="1433">
                  <c:v>#N/A</c:v>
                </c:pt>
                <c:pt idx="1434">
                  <c:v>#N/A</c:v>
                </c:pt>
                <c:pt idx="1435">
                  <c:v>#N/A</c:v>
                </c:pt>
                <c:pt idx="1436">
                  <c:v>#N/A</c:v>
                </c:pt>
                <c:pt idx="1437">
                  <c:v>#N/A</c:v>
                </c:pt>
                <c:pt idx="1438">
                  <c:v>#N/A</c:v>
                </c:pt>
                <c:pt idx="1439">
                  <c:v>#N/A</c:v>
                </c:pt>
                <c:pt idx="1440">
                  <c:v>#N/A</c:v>
                </c:pt>
                <c:pt idx="1441">
                  <c:v>#N/A</c:v>
                </c:pt>
                <c:pt idx="1442">
                  <c:v>#N/A</c:v>
                </c:pt>
                <c:pt idx="1443">
                  <c:v>#N/A</c:v>
                </c:pt>
                <c:pt idx="1444">
                  <c:v>#N/A</c:v>
                </c:pt>
                <c:pt idx="1445">
                  <c:v>#N/A</c:v>
                </c:pt>
                <c:pt idx="1446">
                  <c:v>#N/A</c:v>
                </c:pt>
                <c:pt idx="1447">
                  <c:v>#N/A</c:v>
                </c:pt>
                <c:pt idx="1448">
                  <c:v>#N/A</c:v>
                </c:pt>
                <c:pt idx="1449">
                  <c:v>#N/A</c:v>
                </c:pt>
                <c:pt idx="1450">
                  <c:v>#N/A</c:v>
                </c:pt>
                <c:pt idx="1451">
                  <c:v>#N/A</c:v>
                </c:pt>
                <c:pt idx="1452">
                  <c:v>#N/A</c:v>
                </c:pt>
                <c:pt idx="1453">
                  <c:v>#N/A</c:v>
                </c:pt>
                <c:pt idx="1454">
                  <c:v>#N/A</c:v>
                </c:pt>
                <c:pt idx="1455">
                  <c:v>#N/A</c:v>
                </c:pt>
                <c:pt idx="1456">
                  <c:v>#N/A</c:v>
                </c:pt>
                <c:pt idx="1457">
                  <c:v>#N/A</c:v>
                </c:pt>
                <c:pt idx="1458">
                  <c:v>#N/A</c:v>
                </c:pt>
                <c:pt idx="1459">
                  <c:v>#N/A</c:v>
                </c:pt>
                <c:pt idx="1460">
                  <c:v>#N/A</c:v>
                </c:pt>
                <c:pt idx="1461">
                  <c:v>#N/A</c:v>
                </c:pt>
                <c:pt idx="1462">
                  <c:v>#N/A</c:v>
                </c:pt>
                <c:pt idx="1463">
                  <c:v>#N/A</c:v>
                </c:pt>
                <c:pt idx="1464">
                  <c:v>#N/A</c:v>
                </c:pt>
                <c:pt idx="1465">
                  <c:v>#N/A</c:v>
                </c:pt>
                <c:pt idx="1466">
                  <c:v>#N/A</c:v>
                </c:pt>
                <c:pt idx="1467">
                  <c:v>#N/A</c:v>
                </c:pt>
                <c:pt idx="1468">
                  <c:v>#N/A</c:v>
                </c:pt>
                <c:pt idx="1469">
                  <c:v>#N/A</c:v>
                </c:pt>
                <c:pt idx="1470">
                  <c:v>#N/A</c:v>
                </c:pt>
                <c:pt idx="1471">
                  <c:v>#N/A</c:v>
                </c:pt>
                <c:pt idx="1472">
                  <c:v>#N/A</c:v>
                </c:pt>
                <c:pt idx="1473">
                  <c:v>#N/A</c:v>
                </c:pt>
                <c:pt idx="1474">
                  <c:v>#N/A</c:v>
                </c:pt>
                <c:pt idx="1475">
                  <c:v>#N/A</c:v>
                </c:pt>
                <c:pt idx="1476">
                  <c:v>#N/A</c:v>
                </c:pt>
                <c:pt idx="1477">
                  <c:v>#N/A</c:v>
                </c:pt>
                <c:pt idx="1478">
                  <c:v>#N/A</c:v>
                </c:pt>
                <c:pt idx="1479">
                  <c:v>#N/A</c:v>
                </c:pt>
                <c:pt idx="1480">
                  <c:v>#N/A</c:v>
                </c:pt>
                <c:pt idx="1481">
                  <c:v>#N/A</c:v>
                </c:pt>
                <c:pt idx="1482">
                  <c:v>#N/A</c:v>
                </c:pt>
                <c:pt idx="1483">
                  <c:v>#N/A</c:v>
                </c:pt>
                <c:pt idx="1484">
                  <c:v>#N/A</c:v>
                </c:pt>
                <c:pt idx="1485">
                  <c:v>#N/A</c:v>
                </c:pt>
                <c:pt idx="1486">
                  <c:v>#N/A</c:v>
                </c:pt>
                <c:pt idx="1487">
                  <c:v>#N/A</c:v>
                </c:pt>
                <c:pt idx="1488">
                  <c:v>#N/A</c:v>
                </c:pt>
                <c:pt idx="1489">
                  <c:v>#N/A</c:v>
                </c:pt>
                <c:pt idx="1490">
                  <c:v>#N/A</c:v>
                </c:pt>
                <c:pt idx="1491">
                  <c:v>#N/A</c:v>
                </c:pt>
                <c:pt idx="1492">
                  <c:v>#N/A</c:v>
                </c:pt>
                <c:pt idx="1493">
                  <c:v>#N/A</c:v>
                </c:pt>
                <c:pt idx="1494">
                  <c:v>#N/A</c:v>
                </c:pt>
                <c:pt idx="1495">
                  <c:v>#N/A</c:v>
                </c:pt>
                <c:pt idx="1496">
                  <c:v>#N/A</c:v>
                </c:pt>
                <c:pt idx="1497">
                  <c:v>#N/A</c:v>
                </c:pt>
                <c:pt idx="1498">
                  <c:v>#N/A</c:v>
                </c:pt>
                <c:pt idx="1499">
                  <c:v>#N/A</c:v>
                </c:pt>
                <c:pt idx="1500">
                  <c:v>#N/A</c:v>
                </c:pt>
                <c:pt idx="1501">
                  <c:v>#N/A</c:v>
                </c:pt>
                <c:pt idx="1502">
                  <c:v>#N/A</c:v>
                </c:pt>
                <c:pt idx="1503">
                  <c:v>#N/A</c:v>
                </c:pt>
                <c:pt idx="1504">
                  <c:v>#N/A</c:v>
                </c:pt>
                <c:pt idx="1505">
                  <c:v>#N/A</c:v>
                </c:pt>
                <c:pt idx="1506">
                  <c:v>#N/A</c:v>
                </c:pt>
                <c:pt idx="1507">
                  <c:v>#N/A</c:v>
                </c:pt>
                <c:pt idx="1508">
                  <c:v>#N/A</c:v>
                </c:pt>
                <c:pt idx="1509">
                  <c:v>#N/A</c:v>
                </c:pt>
                <c:pt idx="1510">
                  <c:v>#N/A</c:v>
                </c:pt>
                <c:pt idx="1511">
                  <c:v>#N/A</c:v>
                </c:pt>
                <c:pt idx="1512">
                  <c:v>#N/A</c:v>
                </c:pt>
                <c:pt idx="1513">
                  <c:v>#N/A</c:v>
                </c:pt>
                <c:pt idx="1514">
                  <c:v>#N/A</c:v>
                </c:pt>
                <c:pt idx="1515">
                  <c:v>#N/A</c:v>
                </c:pt>
                <c:pt idx="1516">
                  <c:v>#N/A</c:v>
                </c:pt>
                <c:pt idx="1517">
                  <c:v>#N/A</c:v>
                </c:pt>
                <c:pt idx="1518">
                  <c:v>#N/A</c:v>
                </c:pt>
                <c:pt idx="1519">
                  <c:v>#N/A</c:v>
                </c:pt>
                <c:pt idx="1520">
                  <c:v>#N/A</c:v>
                </c:pt>
                <c:pt idx="1521">
                  <c:v>#N/A</c:v>
                </c:pt>
                <c:pt idx="1522">
                  <c:v>#N/A</c:v>
                </c:pt>
                <c:pt idx="1523">
                  <c:v>#N/A</c:v>
                </c:pt>
                <c:pt idx="1524">
                  <c:v>#N/A</c:v>
                </c:pt>
                <c:pt idx="1525">
                  <c:v>#N/A</c:v>
                </c:pt>
                <c:pt idx="1526">
                  <c:v>#N/A</c:v>
                </c:pt>
                <c:pt idx="1527">
                  <c:v>#N/A</c:v>
                </c:pt>
                <c:pt idx="1528">
                  <c:v>#N/A</c:v>
                </c:pt>
                <c:pt idx="1529">
                  <c:v>#N/A</c:v>
                </c:pt>
                <c:pt idx="1530">
                  <c:v>#N/A</c:v>
                </c:pt>
                <c:pt idx="1531">
                  <c:v>#N/A</c:v>
                </c:pt>
                <c:pt idx="1532">
                  <c:v>#N/A</c:v>
                </c:pt>
                <c:pt idx="1533">
                  <c:v>#N/A</c:v>
                </c:pt>
                <c:pt idx="1534">
                  <c:v>#N/A</c:v>
                </c:pt>
                <c:pt idx="1535">
                  <c:v>#N/A</c:v>
                </c:pt>
                <c:pt idx="1536">
                  <c:v>#N/A</c:v>
                </c:pt>
                <c:pt idx="1537">
                  <c:v>#N/A</c:v>
                </c:pt>
                <c:pt idx="1538">
                  <c:v>#N/A</c:v>
                </c:pt>
                <c:pt idx="1539">
                  <c:v>#N/A</c:v>
                </c:pt>
                <c:pt idx="1540">
                  <c:v>#N/A</c:v>
                </c:pt>
                <c:pt idx="1541">
                  <c:v>#N/A</c:v>
                </c:pt>
                <c:pt idx="1542">
                  <c:v>#N/A</c:v>
                </c:pt>
                <c:pt idx="1543">
                  <c:v>#N/A</c:v>
                </c:pt>
                <c:pt idx="1544">
                  <c:v>#N/A</c:v>
                </c:pt>
                <c:pt idx="1545">
                  <c:v>#N/A</c:v>
                </c:pt>
                <c:pt idx="1546">
                  <c:v>#N/A</c:v>
                </c:pt>
                <c:pt idx="1547">
                  <c:v>#N/A</c:v>
                </c:pt>
                <c:pt idx="1548">
                  <c:v>#N/A</c:v>
                </c:pt>
                <c:pt idx="1549">
                  <c:v>#N/A</c:v>
                </c:pt>
                <c:pt idx="1550">
                  <c:v>#N/A</c:v>
                </c:pt>
                <c:pt idx="1551">
                  <c:v>#N/A</c:v>
                </c:pt>
                <c:pt idx="1552">
                  <c:v>#N/A</c:v>
                </c:pt>
                <c:pt idx="1553">
                  <c:v>#N/A</c:v>
                </c:pt>
                <c:pt idx="1554">
                  <c:v>#N/A</c:v>
                </c:pt>
                <c:pt idx="1555">
                  <c:v>#N/A</c:v>
                </c:pt>
                <c:pt idx="1556">
                  <c:v>#N/A</c:v>
                </c:pt>
                <c:pt idx="1557">
                  <c:v>#N/A</c:v>
                </c:pt>
                <c:pt idx="1558">
                  <c:v>#N/A</c:v>
                </c:pt>
                <c:pt idx="1559">
                  <c:v>#N/A</c:v>
                </c:pt>
                <c:pt idx="1560">
                  <c:v>#N/A</c:v>
                </c:pt>
                <c:pt idx="1561">
                  <c:v>#N/A</c:v>
                </c:pt>
                <c:pt idx="1562">
                  <c:v>#N/A</c:v>
                </c:pt>
                <c:pt idx="1563">
                  <c:v>#N/A</c:v>
                </c:pt>
                <c:pt idx="1564">
                  <c:v>#N/A</c:v>
                </c:pt>
                <c:pt idx="1565">
                  <c:v>#N/A</c:v>
                </c:pt>
                <c:pt idx="1566">
                  <c:v>#N/A</c:v>
                </c:pt>
                <c:pt idx="1567">
                  <c:v>#N/A</c:v>
                </c:pt>
                <c:pt idx="1568">
                  <c:v>#N/A</c:v>
                </c:pt>
                <c:pt idx="1569">
                  <c:v>#N/A</c:v>
                </c:pt>
                <c:pt idx="1570">
                  <c:v>#N/A</c:v>
                </c:pt>
                <c:pt idx="1571">
                  <c:v>#N/A</c:v>
                </c:pt>
                <c:pt idx="1572">
                  <c:v>#N/A</c:v>
                </c:pt>
                <c:pt idx="1573">
                  <c:v>#N/A</c:v>
                </c:pt>
                <c:pt idx="1574">
                  <c:v>#N/A</c:v>
                </c:pt>
                <c:pt idx="1575">
                  <c:v>#N/A</c:v>
                </c:pt>
                <c:pt idx="1576">
                  <c:v>#N/A</c:v>
                </c:pt>
                <c:pt idx="1577">
                  <c:v>#N/A</c:v>
                </c:pt>
                <c:pt idx="1578">
                  <c:v>#N/A</c:v>
                </c:pt>
                <c:pt idx="1579">
                  <c:v>#N/A</c:v>
                </c:pt>
                <c:pt idx="1580">
                  <c:v>#N/A</c:v>
                </c:pt>
                <c:pt idx="1581">
                  <c:v>#N/A</c:v>
                </c:pt>
                <c:pt idx="1582">
                  <c:v>#N/A</c:v>
                </c:pt>
                <c:pt idx="1583">
                  <c:v>#N/A</c:v>
                </c:pt>
                <c:pt idx="1584">
                  <c:v>#N/A</c:v>
                </c:pt>
                <c:pt idx="1585">
                  <c:v>#N/A</c:v>
                </c:pt>
                <c:pt idx="1586">
                  <c:v>#N/A</c:v>
                </c:pt>
                <c:pt idx="1587">
                  <c:v>#N/A</c:v>
                </c:pt>
                <c:pt idx="1588">
                  <c:v>#N/A</c:v>
                </c:pt>
                <c:pt idx="1589">
                  <c:v>#N/A</c:v>
                </c:pt>
                <c:pt idx="1590">
                  <c:v>#N/A</c:v>
                </c:pt>
                <c:pt idx="1591">
                  <c:v>#N/A</c:v>
                </c:pt>
                <c:pt idx="1592">
                  <c:v>#N/A</c:v>
                </c:pt>
                <c:pt idx="1593">
                  <c:v>#N/A</c:v>
                </c:pt>
                <c:pt idx="1594">
                  <c:v>#N/A</c:v>
                </c:pt>
                <c:pt idx="1595">
                  <c:v>#N/A</c:v>
                </c:pt>
                <c:pt idx="1596">
                  <c:v>#N/A</c:v>
                </c:pt>
                <c:pt idx="1597">
                  <c:v>#N/A</c:v>
                </c:pt>
                <c:pt idx="1598">
                  <c:v>#N/A</c:v>
                </c:pt>
                <c:pt idx="1599">
                  <c:v>#N/A</c:v>
                </c:pt>
                <c:pt idx="1600">
                  <c:v>#N/A</c:v>
                </c:pt>
                <c:pt idx="1601">
                  <c:v>#N/A</c:v>
                </c:pt>
                <c:pt idx="1602">
                  <c:v>#N/A</c:v>
                </c:pt>
                <c:pt idx="1603">
                  <c:v>#N/A</c:v>
                </c:pt>
                <c:pt idx="1604">
                  <c:v>#N/A</c:v>
                </c:pt>
                <c:pt idx="1605">
                  <c:v>#N/A</c:v>
                </c:pt>
                <c:pt idx="1606">
                  <c:v>#N/A</c:v>
                </c:pt>
                <c:pt idx="1607">
                  <c:v>#N/A</c:v>
                </c:pt>
                <c:pt idx="1608">
                  <c:v>#N/A</c:v>
                </c:pt>
                <c:pt idx="1609">
                  <c:v>#N/A</c:v>
                </c:pt>
                <c:pt idx="1610">
                  <c:v>#N/A</c:v>
                </c:pt>
                <c:pt idx="1611">
                  <c:v>#N/A</c:v>
                </c:pt>
                <c:pt idx="1612">
                  <c:v>#N/A</c:v>
                </c:pt>
                <c:pt idx="1613">
                  <c:v>#N/A</c:v>
                </c:pt>
                <c:pt idx="1614">
                  <c:v>#N/A</c:v>
                </c:pt>
                <c:pt idx="1615">
                  <c:v>#N/A</c:v>
                </c:pt>
                <c:pt idx="1616">
                  <c:v>#N/A</c:v>
                </c:pt>
                <c:pt idx="1617">
                  <c:v>#N/A</c:v>
                </c:pt>
                <c:pt idx="1618">
                  <c:v>#N/A</c:v>
                </c:pt>
                <c:pt idx="1619">
                  <c:v>#N/A</c:v>
                </c:pt>
                <c:pt idx="1620">
                  <c:v>#N/A</c:v>
                </c:pt>
                <c:pt idx="1621">
                  <c:v>#N/A</c:v>
                </c:pt>
                <c:pt idx="1622">
                  <c:v>#N/A</c:v>
                </c:pt>
                <c:pt idx="1623">
                  <c:v>#N/A</c:v>
                </c:pt>
                <c:pt idx="1624">
                  <c:v>#N/A</c:v>
                </c:pt>
                <c:pt idx="1625">
                  <c:v>#N/A</c:v>
                </c:pt>
                <c:pt idx="1626">
                  <c:v>#N/A</c:v>
                </c:pt>
                <c:pt idx="1627">
                  <c:v>#N/A</c:v>
                </c:pt>
                <c:pt idx="1628">
                  <c:v>#N/A</c:v>
                </c:pt>
                <c:pt idx="1629">
                  <c:v>#N/A</c:v>
                </c:pt>
                <c:pt idx="1630">
                  <c:v>#N/A</c:v>
                </c:pt>
                <c:pt idx="1631">
                  <c:v>#N/A</c:v>
                </c:pt>
                <c:pt idx="1632">
                  <c:v>#N/A</c:v>
                </c:pt>
                <c:pt idx="1633">
                  <c:v>#N/A</c:v>
                </c:pt>
                <c:pt idx="1634">
                  <c:v>#N/A</c:v>
                </c:pt>
                <c:pt idx="1635">
                  <c:v>#N/A</c:v>
                </c:pt>
                <c:pt idx="1636">
                  <c:v>#N/A</c:v>
                </c:pt>
                <c:pt idx="1637">
                  <c:v>#N/A</c:v>
                </c:pt>
                <c:pt idx="1638">
                  <c:v>#N/A</c:v>
                </c:pt>
                <c:pt idx="1639">
                  <c:v>#N/A</c:v>
                </c:pt>
                <c:pt idx="1640">
                  <c:v>#N/A</c:v>
                </c:pt>
                <c:pt idx="1641">
                  <c:v>#N/A</c:v>
                </c:pt>
                <c:pt idx="1642">
                  <c:v>#N/A</c:v>
                </c:pt>
                <c:pt idx="1643">
                  <c:v>#N/A</c:v>
                </c:pt>
                <c:pt idx="1644">
                  <c:v>#N/A</c:v>
                </c:pt>
                <c:pt idx="1645">
                  <c:v>#N/A</c:v>
                </c:pt>
                <c:pt idx="1646">
                  <c:v>#N/A</c:v>
                </c:pt>
                <c:pt idx="1647">
                  <c:v>#N/A</c:v>
                </c:pt>
                <c:pt idx="1648">
                  <c:v>#N/A</c:v>
                </c:pt>
                <c:pt idx="1649">
                  <c:v>#N/A</c:v>
                </c:pt>
                <c:pt idx="1650">
                  <c:v>#N/A</c:v>
                </c:pt>
                <c:pt idx="1651">
                  <c:v>#N/A</c:v>
                </c:pt>
                <c:pt idx="1652">
                  <c:v>#N/A</c:v>
                </c:pt>
                <c:pt idx="1653">
                  <c:v>#N/A</c:v>
                </c:pt>
                <c:pt idx="1654">
                  <c:v>#N/A</c:v>
                </c:pt>
                <c:pt idx="1655">
                  <c:v>#N/A</c:v>
                </c:pt>
                <c:pt idx="1656">
                  <c:v>#N/A</c:v>
                </c:pt>
                <c:pt idx="1657">
                  <c:v>#N/A</c:v>
                </c:pt>
                <c:pt idx="1658">
                  <c:v>#N/A</c:v>
                </c:pt>
                <c:pt idx="1659">
                  <c:v>#N/A</c:v>
                </c:pt>
                <c:pt idx="1660">
                  <c:v>#N/A</c:v>
                </c:pt>
                <c:pt idx="1661">
                  <c:v>#N/A</c:v>
                </c:pt>
                <c:pt idx="1662">
                  <c:v>#N/A</c:v>
                </c:pt>
                <c:pt idx="1663">
                  <c:v>#N/A</c:v>
                </c:pt>
                <c:pt idx="1664">
                  <c:v>#N/A</c:v>
                </c:pt>
                <c:pt idx="1665">
                  <c:v>#N/A</c:v>
                </c:pt>
                <c:pt idx="1666">
                  <c:v>#N/A</c:v>
                </c:pt>
                <c:pt idx="1667">
                  <c:v>#N/A</c:v>
                </c:pt>
                <c:pt idx="1668">
                  <c:v>#N/A</c:v>
                </c:pt>
                <c:pt idx="1669">
                  <c:v>#N/A</c:v>
                </c:pt>
                <c:pt idx="1670">
                  <c:v>#N/A</c:v>
                </c:pt>
                <c:pt idx="1671">
                  <c:v>#N/A</c:v>
                </c:pt>
                <c:pt idx="1672">
                  <c:v>#N/A</c:v>
                </c:pt>
                <c:pt idx="1673">
                  <c:v>#N/A</c:v>
                </c:pt>
                <c:pt idx="1674">
                  <c:v>#N/A</c:v>
                </c:pt>
                <c:pt idx="1675">
                  <c:v>#N/A</c:v>
                </c:pt>
                <c:pt idx="1676">
                  <c:v>#N/A</c:v>
                </c:pt>
                <c:pt idx="1677">
                  <c:v>#N/A</c:v>
                </c:pt>
                <c:pt idx="1678">
                  <c:v>#N/A</c:v>
                </c:pt>
                <c:pt idx="1679">
                  <c:v>#N/A</c:v>
                </c:pt>
                <c:pt idx="1680">
                  <c:v>#N/A</c:v>
                </c:pt>
                <c:pt idx="1681">
                  <c:v>#N/A</c:v>
                </c:pt>
                <c:pt idx="1682">
                  <c:v>#N/A</c:v>
                </c:pt>
                <c:pt idx="1683">
                  <c:v>#N/A</c:v>
                </c:pt>
                <c:pt idx="1684">
                  <c:v>#N/A</c:v>
                </c:pt>
                <c:pt idx="1685">
                  <c:v>#N/A</c:v>
                </c:pt>
                <c:pt idx="1686">
                  <c:v>#N/A</c:v>
                </c:pt>
                <c:pt idx="1687">
                  <c:v>#N/A</c:v>
                </c:pt>
                <c:pt idx="1688">
                  <c:v>#N/A</c:v>
                </c:pt>
                <c:pt idx="1689">
                  <c:v>#N/A</c:v>
                </c:pt>
                <c:pt idx="1690">
                  <c:v>#N/A</c:v>
                </c:pt>
                <c:pt idx="1691">
                  <c:v>#N/A</c:v>
                </c:pt>
                <c:pt idx="1692">
                  <c:v>#N/A</c:v>
                </c:pt>
                <c:pt idx="1693">
                  <c:v>#N/A</c:v>
                </c:pt>
                <c:pt idx="1694">
                  <c:v>#N/A</c:v>
                </c:pt>
                <c:pt idx="1695">
                  <c:v>#N/A</c:v>
                </c:pt>
                <c:pt idx="1696">
                  <c:v>#N/A</c:v>
                </c:pt>
                <c:pt idx="1697">
                  <c:v>#N/A</c:v>
                </c:pt>
                <c:pt idx="1698">
                  <c:v>#N/A</c:v>
                </c:pt>
                <c:pt idx="1699">
                  <c:v>#N/A</c:v>
                </c:pt>
                <c:pt idx="1700">
                  <c:v>#N/A</c:v>
                </c:pt>
                <c:pt idx="1701">
                  <c:v>#N/A</c:v>
                </c:pt>
                <c:pt idx="1702">
                  <c:v>#N/A</c:v>
                </c:pt>
                <c:pt idx="1703">
                  <c:v>#N/A</c:v>
                </c:pt>
                <c:pt idx="1704">
                  <c:v>#N/A</c:v>
                </c:pt>
                <c:pt idx="1705">
                  <c:v>#N/A</c:v>
                </c:pt>
                <c:pt idx="1706">
                  <c:v>#N/A</c:v>
                </c:pt>
                <c:pt idx="1707">
                  <c:v>#N/A</c:v>
                </c:pt>
                <c:pt idx="1708">
                  <c:v>#N/A</c:v>
                </c:pt>
                <c:pt idx="1709">
                  <c:v>#N/A</c:v>
                </c:pt>
                <c:pt idx="1710">
                  <c:v>#N/A</c:v>
                </c:pt>
                <c:pt idx="1711">
                  <c:v>#N/A</c:v>
                </c:pt>
                <c:pt idx="1712">
                  <c:v>#N/A</c:v>
                </c:pt>
                <c:pt idx="1713">
                  <c:v>#N/A</c:v>
                </c:pt>
                <c:pt idx="1714">
                  <c:v>#N/A</c:v>
                </c:pt>
                <c:pt idx="1715">
                  <c:v>#N/A</c:v>
                </c:pt>
                <c:pt idx="1716">
                  <c:v>#N/A</c:v>
                </c:pt>
                <c:pt idx="1717">
                  <c:v>#N/A</c:v>
                </c:pt>
                <c:pt idx="1718">
                  <c:v>#N/A</c:v>
                </c:pt>
                <c:pt idx="1719">
                  <c:v>#N/A</c:v>
                </c:pt>
                <c:pt idx="1720">
                  <c:v>#N/A</c:v>
                </c:pt>
                <c:pt idx="1721">
                  <c:v>#N/A</c:v>
                </c:pt>
                <c:pt idx="1722">
                  <c:v>#N/A</c:v>
                </c:pt>
                <c:pt idx="1723">
                  <c:v>#N/A</c:v>
                </c:pt>
                <c:pt idx="1724">
                  <c:v>#N/A</c:v>
                </c:pt>
                <c:pt idx="1725">
                  <c:v>#N/A</c:v>
                </c:pt>
                <c:pt idx="1726">
                  <c:v>#N/A</c:v>
                </c:pt>
                <c:pt idx="1727">
                  <c:v>#N/A</c:v>
                </c:pt>
                <c:pt idx="1728">
                  <c:v>#N/A</c:v>
                </c:pt>
                <c:pt idx="1729">
                  <c:v>#N/A</c:v>
                </c:pt>
                <c:pt idx="1730">
                  <c:v>#N/A</c:v>
                </c:pt>
                <c:pt idx="1731">
                  <c:v>#N/A</c:v>
                </c:pt>
                <c:pt idx="1732">
                  <c:v>#N/A</c:v>
                </c:pt>
                <c:pt idx="1733">
                  <c:v>#N/A</c:v>
                </c:pt>
                <c:pt idx="1734">
                  <c:v>#N/A</c:v>
                </c:pt>
                <c:pt idx="1735">
                  <c:v>#N/A</c:v>
                </c:pt>
                <c:pt idx="1736">
                  <c:v>#N/A</c:v>
                </c:pt>
                <c:pt idx="1737">
                  <c:v>#N/A</c:v>
                </c:pt>
                <c:pt idx="1738">
                  <c:v>#N/A</c:v>
                </c:pt>
                <c:pt idx="1739">
                  <c:v>#N/A</c:v>
                </c:pt>
                <c:pt idx="1740">
                  <c:v>#N/A</c:v>
                </c:pt>
                <c:pt idx="1741">
                  <c:v>#N/A</c:v>
                </c:pt>
                <c:pt idx="1742">
                  <c:v>#N/A</c:v>
                </c:pt>
                <c:pt idx="1743">
                  <c:v>#N/A</c:v>
                </c:pt>
                <c:pt idx="1744">
                  <c:v>#N/A</c:v>
                </c:pt>
                <c:pt idx="1745">
                  <c:v>#N/A</c:v>
                </c:pt>
                <c:pt idx="1746">
                  <c:v>#N/A</c:v>
                </c:pt>
                <c:pt idx="1747">
                  <c:v>#N/A</c:v>
                </c:pt>
                <c:pt idx="1748">
                  <c:v>#N/A</c:v>
                </c:pt>
                <c:pt idx="1749">
                  <c:v>#N/A</c:v>
                </c:pt>
                <c:pt idx="1750">
                  <c:v>#N/A</c:v>
                </c:pt>
                <c:pt idx="1751">
                  <c:v>#N/A</c:v>
                </c:pt>
                <c:pt idx="1752">
                  <c:v>#N/A</c:v>
                </c:pt>
                <c:pt idx="1753">
                  <c:v>#N/A</c:v>
                </c:pt>
                <c:pt idx="1754">
                  <c:v>#N/A</c:v>
                </c:pt>
                <c:pt idx="1755">
                  <c:v>#N/A</c:v>
                </c:pt>
                <c:pt idx="1756">
                  <c:v>#N/A</c:v>
                </c:pt>
                <c:pt idx="1757">
                  <c:v>#N/A</c:v>
                </c:pt>
                <c:pt idx="1758">
                  <c:v>#N/A</c:v>
                </c:pt>
                <c:pt idx="1759">
                  <c:v>#N/A</c:v>
                </c:pt>
                <c:pt idx="1760">
                  <c:v>#N/A</c:v>
                </c:pt>
                <c:pt idx="1761">
                  <c:v>#N/A</c:v>
                </c:pt>
                <c:pt idx="1762">
                  <c:v>#N/A</c:v>
                </c:pt>
                <c:pt idx="1763">
                  <c:v>#N/A</c:v>
                </c:pt>
                <c:pt idx="1764">
                  <c:v>#N/A</c:v>
                </c:pt>
                <c:pt idx="1765">
                  <c:v>#N/A</c:v>
                </c:pt>
                <c:pt idx="1766">
                  <c:v>#N/A</c:v>
                </c:pt>
                <c:pt idx="1767">
                  <c:v>#N/A</c:v>
                </c:pt>
                <c:pt idx="1768">
                  <c:v>#N/A</c:v>
                </c:pt>
                <c:pt idx="1769">
                  <c:v>#N/A</c:v>
                </c:pt>
                <c:pt idx="1770">
                  <c:v>#N/A</c:v>
                </c:pt>
                <c:pt idx="1771">
                  <c:v>#N/A</c:v>
                </c:pt>
                <c:pt idx="1772">
                  <c:v>#N/A</c:v>
                </c:pt>
                <c:pt idx="1773">
                  <c:v>#N/A</c:v>
                </c:pt>
                <c:pt idx="1774">
                  <c:v>#N/A</c:v>
                </c:pt>
                <c:pt idx="1775">
                  <c:v>#N/A</c:v>
                </c:pt>
                <c:pt idx="1776">
                  <c:v>#N/A</c:v>
                </c:pt>
                <c:pt idx="1777">
                  <c:v>#N/A</c:v>
                </c:pt>
                <c:pt idx="1778">
                  <c:v>#N/A</c:v>
                </c:pt>
                <c:pt idx="1779">
                  <c:v>#N/A</c:v>
                </c:pt>
                <c:pt idx="1780">
                  <c:v>#N/A</c:v>
                </c:pt>
                <c:pt idx="1781">
                  <c:v>#N/A</c:v>
                </c:pt>
                <c:pt idx="1782">
                  <c:v>#N/A</c:v>
                </c:pt>
                <c:pt idx="1783">
                  <c:v>#N/A</c:v>
                </c:pt>
                <c:pt idx="1784">
                  <c:v>#N/A</c:v>
                </c:pt>
                <c:pt idx="1785">
                  <c:v>#N/A</c:v>
                </c:pt>
                <c:pt idx="1786">
                  <c:v>#N/A</c:v>
                </c:pt>
                <c:pt idx="1787">
                  <c:v>#N/A</c:v>
                </c:pt>
                <c:pt idx="1788">
                  <c:v>#N/A</c:v>
                </c:pt>
                <c:pt idx="1789">
                  <c:v>#N/A</c:v>
                </c:pt>
                <c:pt idx="1790">
                  <c:v>#N/A</c:v>
                </c:pt>
                <c:pt idx="1791">
                  <c:v>#N/A</c:v>
                </c:pt>
                <c:pt idx="1792">
                  <c:v>#N/A</c:v>
                </c:pt>
                <c:pt idx="1793">
                  <c:v>#N/A</c:v>
                </c:pt>
                <c:pt idx="1794">
                  <c:v>#N/A</c:v>
                </c:pt>
                <c:pt idx="1795">
                  <c:v>#N/A</c:v>
                </c:pt>
                <c:pt idx="1796">
                  <c:v>#N/A</c:v>
                </c:pt>
                <c:pt idx="1797">
                  <c:v>#N/A</c:v>
                </c:pt>
                <c:pt idx="1798">
                  <c:v>#N/A</c:v>
                </c:pt>
                <c:pt idx="1799">
                  <c:v>#N/A</c:v>
                </c:pt>
                <c:pt idx="1800">
                  <c:v>#N/A</c:v>
                </c:pt>
                <c:pt idx="1801">
                  <c:v>#N/A</c:v>
                </c:pt>
                <c:pt idx="1802">
                  <c:v>#N/A</c:v>
                </c:pt>
                <c:pt idx="1803">
                  <c:v>#N/A</c:v>
                </c:pt>
                <c:pt idx="1804">
                  <c:v>#N/A</c:v>
                </c:pt>
                <c:pt idx="1805">
                  <c:v>#N/A</c:v>
                </c:pt>
                <c:pt idx="1806">
                  <c:v>#N/A</c:v>
                </c:pt>
                <c:pt idx="1807">
                  <c:v>#N/A</c:v>
                </c:pt>
                <c:pt idx="1808">
                  <c:v>#N/A</c:v>
                </c:pt>
                <c:pt idx="1809">
                  <c:v>#N/A</c:v>
                </c:pt>
                <c:pt idx="1810">
                  <c:v>#N/A</c:v>
                </c:pt>
                <c:pt idx="1811">
                  <c:v>#N/A</c:v>
                </c:pt>
                <c:pt idx="1812">
                  <c:v>#N/A</c:v>
                </c:pt>
                <c:pt idx="1813">
                  <c:v>#N/A</c:v>
                </c:pt>
                <c:pt idx="1814">
                  <c:v>#N/A</c:v>
                </c:pt>
                <c:pt idx="1815">
                  <c:v>#N/A</c:v>
                </c:pt>
                <c:pt idx="1816">
                  <c:v>#N/A</c:v>
                </c:pt>
                <c:pt idx="1817">
                  <c:v>#N/A</c:v>
                </c:pt>
                <c:pt idx="1818">
                  <c:v>#N/A</c:v>
                </c:pt>
                <c:pt idx="1819">
                  <c:v>#N/A</c:v>
                </c:pt>
                <c:pt idx="1820">
                  <c:v>#N/A</c:v>
                </c:pt>
                <c:pt idx="1821">
                  <c:v>#N/A</c:v>
                </c:pt>
                <c:pt idx="1822">
                  <c:v>#N/A</c:v>
                </c:pt>
                <c:pt idx="1823">
                  <c:v>#N/A</c:v>
                </c:pt>
                <c:pt idx="1824">
                  <c:v>#N/A</c:v>
                </c:pt>
                <c:pt idx="1825">
                  <c:v>#N/A</c:v>
                </c:pt>
                <c:pt idx="1826">
                  <c:v>#N/A</c:v>
                </c:pt>
                <c:pt idx="1827">
                  <c:v>#N/A</c:v>
                </c:pt>
                <c:pt idx="1828">
                  <c:v>#N/A</c:v>
                </c:pt>
                <c:pt idx="1829">
                  <c:v>#N/A</c:v>
                </c:pt>
                <c:pt idx="1830">
                  <c:v>#N/A</c:v>
                </c:pt>
                <c:pt idx="1831">
                  <c:v>#N/A</c:v>
                </c:pt>
                <c:pt idx="1832">
                  <c:v>#N/A</c:v>
                </c:pt>
                <c:pt idx="1833">
                  <c:v>#N/A</c:v>
                </c:pt>
                <c:pt idx="1834">
                  <c:v>#N/A</c:v>
                </c:pt>
                <c:pt idx="1835">
                  <c:v>#N/A</c:v>
                </c:pt>
                <c:pt idx="1836">
                  <c:v>#N/A</c:v>
                </c:pt>
                <c:pt idx="1837">
                  <c:v>#N/A</c:v>
                </c:pt>
                <c:pt idx="1838">
                  <c:v>#N/A</c:v>
                </c:pt>
                <c:pt idx="1839">
                  <c:v>#N/A</c:v>
                </c:pt>
                <c:pt idx="1840">
                  <c:v>#N/A</c:v>
                </c:pt>
                <c:pt idx="1841">
                  <c:v>#N/A</c:v>
                </c:pt>
                <c:pt idx="1842">
                  <c:v>#N/A</c:v>
                </c:pt>
                <c:pt idx="1843">
                  <c:v>#N/A</c:v>
                </c:pt>
                <c:pt idx="1844">
                  <c:v>#N/A</c:v>
                </c:pt>
                <c:pt idx="1845">
                  <c:v>#N/A</c:v>
                </c:pt>
                <c:pt idx="1846">
                  <c:v>#N/A</c:v>
                </c:pt>
                <c:pt idx="1847">
                  <c:v>#N/A</c:v>
                </c:pt>
                <c:pt idx="1848">
                  <c:v>#N/A</c:v>
                </c:pt>
                <c:pt idx="1849">
                  <c:v>#N/A</c:v>
                </c:pt>
                <c:pt idx="1850">
                  <c:v>#N/A</c:v>
                </c:pt>
                <c:pt idx="1851">
                  <c:v>#N/A</c:v>
                </c:pt>
                <c:pt idx="1852">
                  <c:v>#N/A</c:v>
                </c:pt>
                <c:pt idx="1853">
                  <c:v>#N/A</c:v>
                </c:pt>
                <c:pt idx="1854">
                  <c:v>#N/A</c:v>
                </c:pt>
                <c:pt idx="1855">
                  <c:v>#N/A</c:v>
                </c:pt>
                <c:pt idx="1856">
                  <c:v>#N/A</c:v>
                </c:pt>
                <c:pt idx="1857">
                  <c:v>#N/A</c:v>
                </c:pt>
                <c:pt idx="1858">
                  <c:v>#N/A</c:v>
                </c:pt>
                <c:pt idx="1859">
                  <c:v>#N/A</c:v>
                </c:pt>
                <c:pt idx="1860">
                  <c:v>#N/A</c:v>
                </c:pt>
                <c:pt idx="1861">
                  <c:v>#N/A</c:v>
                </c:pt>
                <c:pt idx="1862">
                  <c:v>#N/A</c:v>
                </c:pt>
                <c:pt idx="1863">
                  <c:v>#N/A</c:v>
                </c:pt>
                <c:pt idx="1864">
                  <c:v>#N/A</c:v>
                </c:pt>
                <c:pt idx="1865">
                  <c:v>#N/A</c:v>
                </c:pt>
                <c:pt idx="1866">
                  <c:v>#N/A</c:v>
                </c:pt>
                <c:pt idx="1867">
                  <c:v>#N/A</c:v>
                </c:pt>
                <c:pt idx="1868">
                  <c:v>#N/A</c:v>
                </c:pt>
                <c:pt idx="1869">
                  <c:v>#N/A</c:v>
                </c:pt>
                <c:pt idx="1870">
                  <c:v>#N/A</c:v>
                </c:pt>
                <c:pt idx="1871">
                  <c:v>#N/A</c:v>
                </c:pt>
                <c:pt idx="1872">
                  <c:v>#N/A</c:v>
                </c:pt>
                <c:pt idx="1873">
                  <c:v>#N/A</c:v>
                </c:pt>
                <c:pt idx="1874">
                  <c:v>#N/A</c:v>
                </c:pt>
                <c:pt idx="1875">
                  <c:v>#N/A</c:v>
                </c:pt>
                <c:pt idx="1876">
                  <c:v>#N/A</c:v>
                </c:pt>
                <c:pt idx="1877">
                  <c:v>#N/A</c:v>
                </c:pt>
                <c:pt idx="1878">
                  <c:v>#N/A</c:v>
                </c:pt>
                <c:pt idx="1879">
                  <c:v>#N/A</c:v>
                </c:pt>
                <c:pt idx="1880">
                  <c:v>#N/A</c:v>
                </c:pt>
                <c:pt idx="1881">
                  <c:v>#N/A</c:v>
                </c:pt>
                <c:pt idx="1882">
                  <c:v>#N/A</c:v>
                </c:pt>
                <c:pt idx="1883">
                  <c:v>#N/A</c:v>
                </c:pt>
                <c:pt idx="1884">
                  <c:v>#N/A</c:v>
                </c:pt>
                <c:pt idx="1885">
                  <c:v>#N/A</c:v>
                </c:pt>
                <c:pt idx="1886">
                  <c:v>#N/A</c:v>
                </c:pt>
                <c:pt idx="1887">
                  <c:v>#N/A</c:v>
                </c:pt>
                <c:pt idx="1888">
                  <c:v>#N/A</c:v>
                </c:pt>
                <c:pt idx="1889">
                  <c:v>#N/A</c:v>
                </c:pt>
                <c:pt idx="1890">
                  <c:v>#N/A</c:v>
                </c:pt>
                <c:pt idx="1891">
                  <c:v>#N/A</c:v>
                </c:pt>
                <c:pt idx="1892">
                  <c:v>#N/A</c:v>
                </c:pt>
                <c:pt idx="1893">
                  <c:v>#N/A</c:v>
                </c:pt>
                <c:pt idx="1894">
                  <c:v>#N/A</c:v>
                </c:pt>
                <c:pt idx="1895">
                  <c:v>#N/A</c:v>
                </c:pt>
                <c:pt idx="1896">
                  <c:v>#N/A</c:v>
                </c:pt>
                <c:pt idx="1897">
                  <c:v>#N/A</c:v>
                </c:pt>
                <c:pt idx="1898">
                  <c:v>#N/A</c:v>
                </c:pt>
                <c:pt idx="1899">
                  <c:v>#N/A</c:v>
                </c:pt>
                <c:pt idx="1900">
                  <c:v>#N/A</c:v>
                </c:pt>
                <c:pt idx="1901">
                  <c:v>#N/A</c:v>
                </c:pt>
                <c:pt idx="1902">
                  <c:v>#N/A</c:v>
                </c:pt>
                <c:pt idx="1903">
                  <c:v>#N/A</c:v>
                </c:pt>
                <c:pt idx="1904">
                  <c:v>#N/A</c:v>
                </c:pt>
                <c:pt idx="1905">
                  <c:v>#N/A</c:v>
                </c:pt>
                <c:pt idx="1906">
                  <c:v>#N/A</c:v>
                </c:pt>
                <c:pt idx="1907">
                  <c:v>#N/A</c:v>
                </c:pt>
                <c:pt idx="1908">
                  <c:v>#N/A</c:v>
                </c:pt>
                <c:pt idx="1909">
                  <c:v>#N/A</c:v>
                </c:pt>
                <c:pt idx="1910">
                  <c:v>#N/A</c:v>
                </c:pt>
                <c:pt idx="1911">
                  <c:v>#N/A</c:v>
                </c:pt>
                <c:pt idx="1912">
                  <c:v>#N/A</c:v>
                </c:pt>
                <c:pt idx="1913">
                  <c:v>#N/A</c:v>
                </c:pt>
                <c:pt idx="1914">
                  <c:v>#N/A</c:v>
                </c:pt>
                <c:pt idx="1915">
                  <c:v>#N/A</c:v>
                </c:pt>
                <c:pt idx="1916">
                  <c:v>#N/A</c:v>
                </c:pt>
                <c:pt idx="1917">
                  <c:v>#N/A</c:v>
                </c:pt>
                <c:pt idx="1918">
                  <c:v>#N/A</c:v>
                </c:pt>
                <c:pt idx="1919">
                  <c:v>#N/A</c:v>
                </c:pt>
                <c:pt idx="1920">
                  <c:v>#N/A</c:v>
                </c:pt>
                <c:pt idx="1921">
                  <c:v>#N/A</c:v>
                </c:pt>
                <c:pt idx="1922">
                  <c:v>#N/A</c:v>
                </c:pt>
                <c:pt idx="1923">
                  <c:v>#N/A</c:v>
                </c:pt>
                <c:pt idx="1924">
                  <c:v>#N/A</c:v>
                </c:pt>
                <c:pt idx="1925">
                  <c:v>#N/A</c:v>
                </c:pt>
                <c:pt idx="1926">
                  <c:v>#N/A</c:v>
                </c:pt>
                <c:pt idx="1927">
                  <c:v>#N/A</c:v>
                </c:pt>
                <c:pt idx="1928">
                  <c:v>#N/A</c:v>
                </c:pt>
                <c:pt idx="1929">
                  <c:v>#N/A</c:v>
                </c:pt>
                <c:pt idx="1930">
                  <c:v>#N/A</c:v>
                </c:pt>
                <c:pt idx="1931">
                  <c:v>#N/A</c:v>
                </c:pt>
                <c:pt idx="1932">
                  <c:v>#N/A</c:v>
                </c:pt>
                <c:pt idx="1933">
                  <c:v>#N/A</c:v>
                </c:pt>
                <c:pt idx="1934">
                  <c:v>#N/A</c:v>
                </c:pt>
                <c:pt idx="1935">
                  <c:v>#N/A</c:v>
                </c:pt>
                <c:pt idx="1936">
                  <c:v>#N/A</c:v>
                </c:pt>
                <c:pt idx="1937">
                  <c:v>#N/A</c:v>
                </c:pt>
                <c:pt idx="1938">
                  <c:v>#N/A</c:v>
                </c:pt>
                <c:pt idx="1939">
                  <c:v>#N/A</c:v>
                </c:pt>
                <c:pt idx="1940">
                  <c:v>#N/A</c:v>
                </c:pt>
                <c:pt idx="1941">
                  <c:v>#N/A</c:v>
                </c:pt>
                <c:pt idx="1942">
                  <c:v>#N/A</c:v>
                </c:pt>
                <c:pt idx="1943">
                  <c:v>#N/A</c:v>
                </c:pt>
                <c:pt idx="1944">
                  <c:v>#N/A</c:v>
                </c:pt>
                <c:pt idx="1945">
                  <c:v>#N/A</c:v>
                </c:pt>
                <c:pt idx="1946">
                  <c:v>#N/A</c:v>
                </c:pt>
                <c:pt idx="1947">
                  <c:v>#N/A</c:v>
                </c:pt>
                <c:pt idx="1948">
                  <c:v>#N/A</c:v>
                </c:pt>
                <c:pt idx="1949">
                  <c:v>#N/A</c:v>
                </c:pt>
                <c:pt idx="1950">
                  <c:v>#N/A</c:v>
                </c:pt>
                <c:pt idx="1951">
                  <c:v>#N/A</c:v>
                </c:pt>
                <c:pt idx="1952">
                  <c:v>#N/A</c:v>
                </c:pt>
                <c:pt idx="1953">
                  <c:v>#N/A</c:v>
                </c:pt>
                <c:pt idx="1954">
                  <c:v>#N/A</c:v>
                </c:pt>
                <c:pt idx="1955">
                  <c:v>#N/A</c:v>
                </c:pt>
                <c:pt idx="1956">
                  <c:v>#N/A</c:v>
                </c:pt>
                <c:pt idx="1957">
                  <c:v>#N/A</c:v>
                </c:pt>
                <c:pt idx="1958">
                  <c:v>#N/A</c:v>
                </c:pt>
                <c:pt idx="1959">
                  <c:v>#N/A</c:v>
                </c:pt>
                <c:pt idx="1960">
                  <c:v>#N/A</c:v>
                </c:pt>
                <c:pt idx="1961">
                  <c:v>#N/A</c:v>
                </c:pt>
                <c:pt idx="1962">
                  <c:v>#N/A</c:v>
                </c:pt>
                <c:pt idx="1963">
                  <c:v>#N/A</c:v>
                </c:pt>
                <c:pt idx="1964">
                  <c:v>#N/A</c:v>
                </c:pt>
                <c:pt idx="1965">
                  <c:v>#N/A</c:v>
                </c:pt>
                <c:pt idx="1966">
                  <c:v>#N/A</c:v>
                </c:pt>
                <c:pt idx="1967">
                  <c:v>#N/A</c:v>
                </c:pt>
                <c:pt idx="1968">
                  <c:v>#N/A</c:v>
                </c:pt>
                <c:pt idx="1969">
                  <c:v>#N/A</c:v>
                </c:pt>
                <c:pt idx="1970">
                  <c:v>#N/A</c:v>
                </c:pt>
                <c:pt idx="1971">
                  <c:v>#N/A</c:v>
                </c:pt>
                <c:pt idx="1972">
                  <c:v>#N/A</c:v>
                </c:pt>
                <c:pt idx="1973">
                  <c:v>#N/A</c:v>
                </c:pt>
                <c:pt idx="1974">
                  <c:v>#N/A</c:v>
                </c:pt>
                <c:pt idx="1975">
                  <c:v>#N/A</c:v>
                </c:pt>
                <c:pt idx="1976">
                  <c:v>#N/A</c:v>
                </c:pt>
                <c:pt idx="1977">
                  <c:v>#N/A</c:v>
                </c:pt>
                <c:pt idx="1978">
                  <c:v>#N/A</c:v>
                </c:pt>
                <c:pt idx="1979">
                  <c:v>#N/A</c:v>
                </c:pt>
                <c:pt idx="1980">
                  <c:v>#N/A</c:v>
                </c:pt>
                <c:pt idx="1981">
                  <c:v>#N/A</c:v>
                </c:pt>
                <c:pt idx="1982">
                  <c:v>#N/A</c:v>
                </c:pt>
                <c:pt idx="1983">
                  <c:v>#N/A</c:v>
                </c:pt>
                <c:pt idx="1984">
                  <c:v>#N/A</c:v>
                </c:pt>
                <c:pt idx="1985">
                  <c:v>#N/A</c:v>
                </c:pt>
                <c:pt idx="1986">
                  <c:v>#N/A</c:v>
                </c:pt>
                <c:pt idx="1987">
                  <c:v>#N/A</c:v>
                </c:pt>
                <c:pt idx="1988">
                  <c:v>#N/A</c:v>
                </c:pt>
                <c:pt idx="1989">
                  <c:v>#N/A</c:v>
                </c:pt>
                <c:pt idx="1990">
                  <c:v>#N/A</c:v>
                </c:pt>
                <c:pt idx="1991">
                  <c:v>#N/A</c:v>
                </c:pt>
                <c:pt idx="1992">
                  <c:v>#N/A</c:v>
                </c:pt>
                <c:pt idx="1993">
                  <c:v>#N/A</c:v>
                </c:pt>
                <c:pt idx="1994">
                  <c:v>#N/A</c:v>
                </c:pt>
                <c:pt idx="1995">
                  <c:v>#N/A</c:v>
                </c:pt>
                <c:pt idx="1996">
                  <c:v>#N/A</c:v>
                </c:pt>
                <c:pt idx="1997">
                  <c:v>#N/A</c:v>
                </c:pt>
                <c:pt idx="1998">
                  <c:v>#N/A</c:v>
                </c:pt>
                <c:pt idx="1999">
                  <c:v>#N/A</c:v>
                </c:pt>
                <c:pt idx="2000">
                  <c:v>#N/A</c:v>
                </c:pt>
              </c:numCache>
            </c:numRef>
          </c:yVal>
          <c:smooth val="1"/>
          <c:extLst>
            <c:ext xmlns:c16="http://schemas.microsoft.com/office/drawing/2014/chart" uri="{C3380CC4-5D6E-409C-BE32-E72D297353CC}">
              <c16:uniqueId val="{00000009-C8D7-4768-B675-72B9D2B9E992}"/>
            </c:ext>
          </c:extLst>
        </c:ser>
        <c:dLbls>
          <c:showLegendKey val="0"/>
          <c:showVal val="0"/>
          <c:showCatName val="0"/>
          <c:showSerName val="0"/>
          <c:showPercent val="0"/>
          <c:showBubbleSize val="0"/>
        </c:dLbls>
        <c:axId val="306985919"/>
        <c:axId val="306991199"/>
      </c:scatterChart>
      <c:valAx>
        <c:axId val="306985919"/>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r>
                  <a:rPr lang="ja-JP" sz="1000"/>
                  <a:t>総重量</a:t>
                </a:r>
                <a:r>
                  <a:rPr lang="en-US" sz="1000"/>
                  <a:t>[kg]</a:t>
                </a:r>
                <a:endParaRPr lang="ja-JP" sz="1000"/>
              </a:p>
            </c:rich>
          </c:tx>
          <c:layout>
            <c:manualLayout>
              <c:xMode val="edge"/>
              <c:yMode val="edge"/>
              <c:x val="0.45894851756941307"/>
              <c:y val="0.76920464465904037"/>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endParaRPr lang="ja-JP"/>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endParaRPr lang="ja-JP"/>
          </a:p>
        </c:txPr>
        <c:crossAx val="306991199"/>
        <c:crosses val="autoZero"/>
        <c:crossBetween val="midCat"/>
      </c:valAx>
      <c:valAx>
        <c:axId val="306991199"/>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r>
                  <a:rPr lang="ja-JP" sz="1000"/>
                  <a:t>走行速度 </a:t>
                </a:r>
                <a:r>
                  <a:rPr lang="en-US" sz="1000"/>
                  <a:t>[m/min]</a:t>
                </a:r>
                <a:endParaRPr lang="ja-JP" sz="1000"/>
              </a:p>
            </c:rich>
          </c:tx>
          <c:layout>
            <c:manualLayout>
              <c:xMode val="edge"/>
              <c:yMode val="edge"/>
              <c:x val="7.1237842589048708E-3"/>
              <c:y val="0.3412261845019187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endParaRPr lang="ja-JP"/>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endParaRPr lang="ja-JP"/>
          </a:p>
        </c:txPr>
        <c:crossAx val="306985919"/>
        <c:crosses val="autoZero"/>
        <c:crossBetween val="midCat"/>
      </c:valAx>
      <c:spPr>
        <a:noFill/>
        <a:ln>
          <a:noFill/>
        </a:ln>
        <a:effectLst/>
      </c:spPr>
    </c:plotArea>
    <c:legend>
      <c:legendPos val="b"/>
      <c:layout>
        <c:manualLayout>
          <c:xMode val="edge"/>
          <c:yMode val="edge"/>
          <c:x val="2.4470254387331213E-4"/>
          <c:y val="0.82781375507141697"/>
          <c:w val="0.98725097833186704"/>
          <c:h val="0.1658446189965133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Meiryo UI" panose="020B0604030504040204" pitchFamily="50" charset="-128"/>
                <a:ea typeface="Meiryo UI" panose="020B0604030504040204" pitchFamily="50" charset="-128"/>
                <a:cs typeface="+mn-cs"/>
              </a:defRPr>
            </a:pPr>
            <a:r>
              <a:rPr lang="ja-JP" altLang="en-US" sz="1050"/>
              <a:t>②登坂性能線図 </a:t>
            </a:r>
          </a:p>
        </c:rich>
      </c:tx>
      <c:layout>
        <c:manualLayout>
          <c:xMode val="edge"/>
          <c:yMode val="edge"/>
          <c:x val="0.42523496755936702"/>
          <c:y val="4.2222697272654109E-3"/>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Meiryo UI" panose="020B0604030504040204" pitchFamily="50" charset="-128"/>
              <a:ea typeface="Meiryo UI" panose="020B0604030504040204" pitchFamily="50" charset="-128"/>
              <a:cs typeface="+mn-cs"/>
            </a:defRPr>
          </a:pPr>
          <a:endParaRPr lang="ja-JP"/>
        </a:p>
      </c:txPr>
    </c:title>
    <c:autoTitleDeleted val="0"/>
    <c:plotArea>
      <c:layout>
        <c:manualLayout>
          <c:layoutTarget val="inner"/>
          <c:xMode val="edge"/>
          <c:yMode val="edge"/>
          <c:x val="0.14422798006121368"/>
          <c:y val="8.4785220605477482E-2"/>
          <c:w val="0.83338077528278309"/>
          <c:h val="0.75915276942698207"/>
        </c:manualLayout>
      </c:layout>
      <c:scatterChart>
        <c:scatterStyle val="lineMarker"/>
        <c:varyColors val="0"/>
        <c:ser>
          <c:idx val="21"/>
          <c:order val="10"/>
          <c:tx>
            <c:strRef>
              <c:f>登坂図!$F$2</c:f>
              <c:strCache>
                <c:ptCount val="1"/>
                <c:pt idx="0">
                  <c:v>AGV仕様</c:v>
                </c:pt>
              </c:strCache>
            </c:strRef>
          </c:tx>
          <c:spPr>
            <a:ln w="25400" cap="rnd">
              <a:noFill/>
              <a:round/>
            </a:ln>
            <a:effectLst/>
          </c:spPr>
          <c:marker>
            <c:symbol val="circle"/>
            <c:size val="8"/>
            <c:spPr>
              <a:solidFill>
                <a:srgbClr val="FFC000"/>
              </a:solidFill>
              <a:ln w="12700">
                <a:solidFill>
                  <a:schemeClr val="tx1"/>
                </a:solidFill>
              </a:ln>
              <a:effectLst/>
            </c:spPr>
          </c:marker>
          <c:xVal>
            <c:numRef>
              <c:f>登坂図!$G$4</c:f>
              <c:numCache>
                <c:formatCode>General</c:formatCode>
                <c:ptCount val="1"/>
                <c:pt idx="0">
                  <c:v>2</c:v>
                </c:pt>
              </c:numCache>
            </c:numRef>
          </c:xVal>
          <c:yVal>
            <c:numRef>
              <c:f>登坂図!$G$3</c:f>
              <c:numCache>
                <c:formatCode>General</c:formatCode>
                <c:ptCount val="1"/>
                <c:pt idx="0">
                  <c:v>1000</c:v>
                </c:pt>
              </c:numCache>
            </c:numRef>
          </c:yVal>
          <c:smooth val="0"/>
          <c:extLst>
            <c:ext xmlns:c16="http://schemas.microsoft.com/office/drawing/2014/chart" uri="{C3380CC4-5D6E-409C-BE32-E72D297353CC}">
              <c16:uniqueId val="{00000000-2F46-4B73-8920-9C90798642A2}"/>
            </c:ext>
          </c:extLst>
        </c:ser>
        <c:dLbls>
          <c:showLegendKey val="0"/>
          <c:showVal val="0"/>
          <c:showCatName val="0"/>
          <c:showSerName val="0"/>
          <c:showPercent val="0"/>
          <c:showBubbleSize val="0"/>
        </c:dLbls>
        <c:axId val="306985919"/>
        <c:axId val="306991199"/>
      </c:scatterChart>
      <c:scatterChart>
        <c:scatterStyle val="smoothMarker"/>
        <c:varyColors val="0"/>
        <c:ser>
          <c:idx val="0"/>
          <c:order val="0"/>
          <c:tx>
            <c:strRef>
              <c:f>登坂図!$D$18</c:f>
              <c:strCache>
                <c:ptCount val="1"/>
                <c:pt idx="0">
                  <c:v>AWRⅡ010B</c:v>
                </c:pt>
              </c:strCache>
            </c:strRef>
          </c:tx>
          <c:spPr>
            <a:ln w="28575" cap="rnd">
              <a:solidFill>
                <a:schemeClr val="accent1"/>
              </a:solidFill>
              <a:round/>
            </a:ln>
            <a:effectLst/>
          </c:spPr>
          <c:marker>
            <c:symbol val="none"/>
          </c:marker>
          <c:xVal>
            <c:numRef>
              <c:f>登坂図!$C$20:$C$4020</c:f>
              <c:numCache>
                <c:formatCode>General</c:formatCode>
                <c:ptCount val="400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xVal>
          <c:yVal>
            <c:numRef>
              <c:f>登坂図!$D$20:$D$4020</c:f>
              <c:numCache>
                <c:formatCode>0</c:formatCode>
                <c:ptCount val="4001"/>
                <c:pt idx="0">
                  <c:v>479.99999999999994</c:v>
                </c:pt>
                <c:pt idx="1">
                  <c:v>479.99999999999994</c:v>
                </c:pt>
                <c:pt idx="2">
                  <c:v>479.99999999999994</c:v>
                </c:pt>
                <c:pt idx="3">
                  <c:v>479.99999999999994</c:v>
                </c:pt>
                <c:pt idx="4">
                  <c:v>479.99999999999994</c:v>
                </c:pt>
                <c:pt idx="5">
                  <c:v>479.99999999999994</c:v>
                </c:pt>
                <c:pt idx="6">
                  <c:v>479.99999999999994</c:v>
                </c:pt>
                <c:pt idx="7">
                  <c:v>479.99999999999994</c:v>
                </c:pt>
                <c:pt idx="8">
                  <c:v>479.99999999999994</c:v>
                </c:pt>
                <c:pt idx="9">
                  <c:v>479.99999999999994</c:v>
                </c:pt>
                <c:pt idx="10">
                  <c:v>479.99999999999994</c:v>
                </c:pt>
                <c:pt idx="11">
                  <c:v>479.99999999999994</c:v>
                </c:pt>
                <c:pt idx="12">
                  <c:v>479.99999999999994</c:v>
                </c:pt>
                <c:pt idx="13">
                  <c:v>479.99999999999994</c:v>
                </c:pt>
                <c:pt idx="14">
                  <c:v>479.99999999999994</c:v>
                </c:pt>
                <c:pt idx="15">
                  <c:v>479.99999999999994</c:v>
                </c:pt>
                <c:pt idx="16">
                  <c:v>479.99999999999994</c:v>
                </c:pt>
                <c:pt idx="17">
                  <c:v>479.99999999999994</c:v>
                </c:pt>
                <c:pt idx="18">
                  <c:v>479.99999999999994</c:v>
                </c:pt>
                <c:pt idx="19">
                  <c:v>479.99999999999994</c:v>
                </c:pt>
                <c:pt idx="20">
                  <c:v>479.99999999999994</c:v>
                </c:pt>
                <c:pt idx="21">
                  <c:v>479.99999999999994</c:v>
                </c:pt>
                <c:pt idx="22">
                  <c:v>479.99999999999994</c:v>
                </c:pt>
                <c:pt idx="23">
                  <c:v>479.99999999999994</c:v>
                </c:pt>
                <c:pt idx="24">
                  <c:v>479.99999999999994</c:v>
                </c:pt>
                <c:pt idx="25">
                  <c:v>479.99999999999994</c:v>
                </c:pt>
                <c:pt idx="26">
                  <c:v>479.99999999999994</c:v>
                </c:pt>
                <c:pt idx="27">
                  <c:v>479.99999999999994</c:v>
                </c:pt>
                <c:pt idx="28">
                  <c:v>479.99999999999994</c:v>
                </c:pt>
                <c:pt idx="29">
                  <c:v>479.99999999999994</c:v>
                </c:pt>
                <c:pt idx="30">
                  <c:v>479.99999999999994</c:v>
                </c:pt>
                <c:pt idx="31">
                  <c:v>476.30864802619686</c:v>
                </c:pt>
                <c:pt idx="32">
                  <c:v>466.64742418120943</c:v>
                </c:pt>
                <c:pt idx="33">
                  <c:v>457.3717018094315</c:v>
                </c:pt>
                <c:pt idx="34">
                  <c:v>448.4588857843035</c:v>
                </c:pt>
                <c:pt idx="35">
                  <c:v>439.88811295332152</c:v>
                </c:pt>
                <c:pt idx="36">
                  <c:v>431.64008930826475</c:v>
                </c:pt>
                <c:pt idx="37">
                  <c:v>423.69694518632161</c:v>
                </c:pt>
                <c:pt idx="38">
                  <c:v>416.04210621490739</c:v>
                </c:pt>
                <c:pt idx="39">
                  <c:v>408.66017803864116</c:v>
                </c:pt>
                <c:pt idx="40">
                  <c:v>401.53684314137206</c:v>
                </c:pt>
                <c:pt idx="41">
                  <c:v>394.65876830811021</c:v>
                </c:pt>
                <c:pt idx="42">
                  <c:v>388.01352146841953</c:v>
                </c:pt>
                <c:pt idx="43">
                  <c:v>381.58949683010519</c:v>
                </c:pt>
                <c:pt idx="44">
                  <c:v>375.37584735470477</c:v>
                </c:pt>
                <c:pt idx="45">
                  <c:v>369.36242374831915</c:v>
                </c:pt>
                <c:pt idx="46">
                  <c:v>363.53971924595663</c:v>
                </c:pt>
                <c:pt idx="47">
                  <c:v>357.89881955754043</c:v>
                </c:pt>
                <c:pt idx="48">
                  <c:v>352.43135742127117</c:v>
                </c:pt>
                <c:pt idx="49">
                  <c:v>347.12947127704183</c:v>
                </c:pt>
                <c:pt idx="50">
                  <c:v>341.98576763062943</c:v>
                </c:pt>
                <c:pt idx="51">
                  <c:v>336.99328672975037</c:v>
                </c:pt>
                <c:pt idx="52">
                  <c:v>332.1454712168885</c:v>
                </c:pt>
                <c:pt idx="53">
                  <c:v>327.43613746199435</c:v>
                </c:pt>
                <c:pt idx="54">
                  <c:v>322.85944931152579</c:v>
                </c:pt>
                <c:pt idx="55">
                  <c:v>318.40989401950526</c:v>
                </c:pt>
                <c:pt idx="56">
                  <c:v>314.08226015188319</c:v>
                </c:pt>
                <c:pt idx="57">
                  <c:v>309.87161727800725</c:v>
                </c:pt>
                <c:pt idx="58">
                  <c:v>305.77329728280557</c:v>
                </c:pt>
                <c:pt idx="59">
                  <c:v>301.78287715076982</c:v>
                </c:pt>
                <c:pt idx="60">
                  <c:v>297.89616308825504</c:v>
                </c:pt>
                <c:pt idx="61">
                  <c:v>294.10917586427274</c:v>
                </c:pt>
                <c:pt idx="62">
                  <c:v>290.41813726206135</c:v>
                </c:pt>
                <c:pt idx="63">
                  <c:v>286.81945754446105</c:v>
                </c:pt>
                <c:pt idx="64">
                  <c:v>283.30972384568116</c:v>
                </c:pt>
                <c:pt idx="65">
                  <c:v>279.88568941055229</c:v>
                </c:pt>
                <c:pt idx="66">
                  <c:v>276.54426360994705</c:v>
                </c:pt>
                <c:pt idx="67">
                  <c:v>273.28250266783027</c:v>
                </c:pt>
                <c:pt idx="68">
                  <c:v>270.09760104145954</c:v>
                </c:pt>
                <c:pt idx="69">
                  <c:v>266.98688340168599</c:v>
                </c:pt>
                <c:pt idx="70">
                  <c:v>263.94779716517314</c:v>
                </c:pt>
                <c:pt idx="71">
                  <c:v>260.97790553472305</c:v>
                </c:pt>
                <c:pt idx="72">
                  <c:v>258.07488100782763</c:v>
                </c:pt>
                <c:pt idx="73">
                  <c:v>255.23649931710293</c:v>
                </c:pt>
                <c:pt idx="74">
                  <c:v>252.4606337694502</c:v>
                </c:pt>
                <c:pt idx="75">
                  <c:v>249.74524995366704</c:v>
                </c:pt>
                <c:pt idx="76">
                  <c:v>247.08840078883085</c:v>
                </c:pt>
                <c:pt idx="77">
                  <c:v>244.48822188812625</c:v>
                </c:pt>
                <c:pt idx="78">
                  <c:v>241.94292721491908</c:v>
                </c:pt>
                <c:pt idx="79">
                  <c:v>239.45080500980706</c:v>
                </c:pt>
                <c:pt idx="80">
                  <c:v>237.01021396913035</c:v>
                </c:pt>
                <c:pt idx="81">
                  <c:v>234.61957965701265</c:v>
                </c:pt>
                <c:pt idx="82">
                  <c:v>232.2773911344525</c:v>
                </c:pt>
                <c:pt idx="83">
                  <c:v>229.98219779029773</c:v>
                </c:pt>
                <c:pt idx="84">
                  <c:v>227.73260636013828</c:v>
                </c:pt>
                <c:pt idx="85">
                  <c:v>225.52727812024247</c:v>
                </c:pt>
                <c:pt idx="86">
                  <c:v>223.36492624466266</c:v>
                </c:pt>
                <c:pt idx="87">
                  <c:v>221.24431331454707</c:v>
                </c:pt>
                <c:pt idx="88">
                  <c:v>219.16424896952827</c:v>
                </c:pt>
                <c:pt idx="89">
                  <c:v>217.12358769182183</c:v>
                </c:pt>
                <c:pt idx="90">
                  <c:v>215.12122671436845</c:v>
                </c:pt>
                <c:pt idx="91">
                  <c:v>213.15610404499361</c:v>
                </c:pt>
                <c:pt idx="92">
                  <c:v>211.22719659914534</c:v>
                </c:pt>
                <c:pt idx="93">
                  <c:v>209.33351843431396</c:v>
                </c:pt>
                <c:pt idx="94">
                  <c:v>207.47411907973026</c:v>
                </c:pt>
                <c:pt idx="95">
                  <c:v>205.64808195539803</c:v>
                </c:pt>
                <c:pt idx="96">
                  <c:v>203.85452287493578</c:v>
                </c:pt>
                <c:pt idx="97">
                  <c:v>202.09258862708916</c:v>
                </c:pt>
                <c:pt idx="98">
                  <c:v>200.36145563113382</c:v>
                </c:pt>
                <c:pt idx="99">
                  <c:v>198.66032866171648</c:v>
                </c:pt>
                <c:pt idx="100">
                  <c:v>196.98843963898625</c:v>
                </c:pt>
                <c:pt idx="101">
                  <c:v>195.34504648014899</c:v>
                </c:pt>
                <c:pt idx="102">
                  <c:v>193.72943200883768</c:v>
                </c:pt>
                <c:pt idx="103">
                  <c:v>192.14090291893069</c:v>
                </c:pt>
                <c:pt idx="104">
                  <c:v>190.57878878967327</c:v>
                </c:pt>
                <c:pt idx="105">
                  <c:v>189.04244114916293</c:v>
                </c:pt>
                <c:pt idx="106">
                  <c:v>187.53123258345013</c:v>
                </c:pt>
                <c:pt idx="107">
                  <c:v>186.04455588868376</c:v>
                </c:pt>
                <c:pt idx="108">
                  <c:v>184.58182326389343</c:v>
                </c:pt>
                <c:pt idx="109">
                  <c:v>183.14246554215535</c:v>
                </c:pt>
                <c:pt idx="110">
                  <c:v>181.72593145802807</c:v>
                </c:pt>
                <c:pt idx="111">
                  <c:v>180.33168694927849</c:v>
                </c:pt>
                <c:pt idx="112">
                  <c:v>178.95921449103918</c:v>
                </c:pt>
                <c:pt idx="113">
                  <c:v>177.60801246065401</c:v>
                </c:pt>
                <c:pt idx="114">
                  <c:v>176.27759453157384</c:v>
                </c:pt>
                <c:pt idx="115">
                  <c:v>174.96748909476389</c:v>
                </c:pt>
                <c:pt idx="116">
                  <c:v>173.67723870617792</c:v>
                </c:pt>
                <c:pt idx="117">
                  <c:v>172.40639955893744</c:v>
                </c:pt>
                <c:pt idx="118">
                  <c:v>171.15454097893857</c:v>
                </c:pt>
                <c:pt idx="119">
                  <c:v>169.9212449426814</c:v>
                </c:pt>
                <c:pt idx="120">
                  <c:v>168.70610561618764</c:v>
                </c:pt>
                <c:pt idx="121">
                  <c:v>167.50872891393945</c:v>
                </c:pt>
                <c:pt idx="122">
                  <c:v>166.32873207683087</c:v>
                </c:pt>
                <c:pt idx="123">
                  <c:v>165.1657432681842</c:v>
                </c:pt>
                <c:pt idx="124">
                  <c:v>164.01940118693429</c:v>
                </c:pt>
                <c:pt idx="125">
                  <c:v>162.88935469713635</c:v>
                </c:pt>
                <c:pt idx="126">
                  <c:v>161.77526247299878</c:v>
                </c:pt>
                <c:pt idx="127">
                  <c:v>160.67679265868759</c:v>
                </c:pt>
                <c:pt idx="128">
                  <c:v>159.59362254218996</c:v>
                </c:pt>
                <c:pt idx="129">
                  <c:v>158.52543824256412</c:v>
                </c:pt>
                <c:pt idx="130">
                  <c:v>157.47193440993823</c:v>
                </c:pt>
                <c:pt idx="131">
                  <c:v>156.43281393765685</c:v>
                </c:pt>
                <c:pt idx="132">
                  <c:v>155.40778768600399</c:v>
                </c:pt>
                <c:pt idx="133">
                  <c:v>154.39657421696435</c:v>
                </c:pt>
                <c:pt idx="134">
                  <c:v>153.39889953951092</c:v>
                </c:pt>
                <c:pt idx="135">
                  <c:v>152.41449686493436</c:v>
                </c:pt>
                <c:pt idx="136">
                  <c:v>151.44310637175647</c:v>
                </c:pt>
                <c:pt idx="137">
                  <c:v>150.4844749797918</c:v>
                </c:pt>
                <c:pt idx="138">
                  <c:v>149.53835613294461</c:v>
                </c:pt>
                <c:pt idx="139">
                  <c:v>148.60450959035055</c:v>
                </c:pt>
                <c:pt idx="140">
                  <c:v>147.68270122549018</c:v>
                </c:pt>
                <c:pt idx="141">
                  <c:v>146.77270283292299</c:v>
                </c:pt>
                <c:pt idx="142">
                  <c:v>145.87429194230535</c:v>
                </c:pt>
                <c:pt idx="143">
                  <c:v>144.98725163937522</c:v>
                </c:pt>
                <c:pt idx="144">
                  <c:v>144.11137039360094</c:v>
                </c:pt>
                <c:pt idx="145">
                  <c:v>143.24644189220521</c:v>
                </c:pt>
                <c:pt idx="146">
                  <c:v>142.39226488029291</c:v>
                </c:pt>
                <c:pt idx="147">
                  <c:v>141.54864300682033</c:v>
                </c:pt>
                <c:pt idx="148">
                  <c:v>140.71538467616008</c:v>
                </c:pt>
                <c:pt idx="149">
                  <c:v>139.89230290502499</c:v>
                </c:pt>
                <c:pt idx="150">
                  <c:v>139.07921518452645</c:v>
                </c:pt>
                <c:pt idx="151">
                  <c:v>138.2759433471542</c:v>
                </c:pt>
                <c:pt idx="152">
                  <c:v>137.48231343847399</c:v>
                </c:pt>
                <c:pt idx="153">
                  <c:v>136.69815559334765</c:v>
                </c:pt>
                <c:pt idx="154">
                  <c:v>135.92330391649284</c:v>
                </c:pt>
                <c:pt idx="155">
                  <c:v>135.15759636720395</c:v>
                </c:pt>
                <c:pt idx="156">
                  <c:v>134.40087464806746</c:v>
                </c:pt>
                <c:pt idx="157">
                  <c:v>133.65298409751037</c:v>
                </c:pt>
                <c:pt idx="158">
                  <c:v>132.91377358602907</c:v>
                </c:pt>
                <c:pt idx="159">
                  <c:v>132.18309541595187</c:v>
                </c:pt>
                <c:pt idx="160">
                  <c:v>131.46080522459616</c:v>
                </c:pt>
                <c:pt idx="161">
                  <c:v>130.74676189068646</c:v>
                </c:pt>
                <c:pt idx="162">
                  <c:v>130.04082744390624</c:v>
                </c:pt>
                <c:pt idx="163">
                  <c:v>129.34286697746126</c:v>
                </c:pt>
                <c:pt idx="164">
                  <c:v>128.65274856353895</c:v>
                </c:pt>
                <c:pt idx="165">
                  <c:v>127.97034317155138</c:v>
                </c:pt>
                <c:pt idx="166">
                  <c:v>127.295524589057</c:v>
                </c:pt>
                <c:pt idx="167">
                  <c:v>126.62816934525736</c:v>
                </c:pt>
                <c:pt idx="168">
                  <c:v>125.96815663697363</c:v>
                </c:pt>
                <c:pt idx="169">
                  <c:v>125.31536825700786</c:v>
                </c:pt>
                <c:pt idx="170">
                  <c:v>124.66968852480097</c:v>
                </c:pt>
                <c:pt idx="171">
                  <c:v>124.03100421930149</c:v>
                </c:pt>
                <c:pt idx="172">
                  <c:v>123.39920451396337</c:v>
                </c:pt>
                <c:pt idx="173">
                  <c:v>122.77418091379441</c:v>
                </c:pt>
                <c:pt idx="174">
                  <c:v>122.15582719438092</c:v>
                </c:pt>
                <c:pt idx="175">
                  <c:v>121.54403934281508</c:v>
                </c:pt>
                <c:pt idx="176">
                  <c:v>120.93871550045782</c:v>
                </c:pt>
                <c:pt idx="177">
                  <c:v>120.33975590746996</c:v>
                </c:pt>
                <c:pt idx="178">
                  <c:v>119.74706284904839</c:v>
                </c:pt>
                <c:pt idx="179">
                  <c:v>119.16054060330676</c:v>
                </c:pt>
                <c:pt idx="180">
                  <c:v>118.58009539074192</c:v>
                </c:pt>
                <c:pt idx="181">
                  <c:v>118.00563532523032</c:v>
                </c:pt>
                <c:pt idx="182">
                  <c:v>117.43707036650069</c:v>
                </c:pt>
                <c:pt idx="183">
                  <c:v>116.87431227403088</c:v>
                </c:pt>
                <c:pt idx="184">
                  <c:v>116.31727456232009</c:v>
                </c:pt>
                <c:pt idx="185">
                  <c:v>115.76587245748816</c:v>
                </c:pt>
                <c:pt idx="186">
                  <c:v>115.22002285515666</c:v>
                </c:pt>
                <c:pt idx="187">
                  <c:v>114.67964427956743</c:v>
                </c:pt>
                <c:pt idx="188">
                  <c:v>114.1446568438969</c:v>
                </c:pt>
                <c:pt idx="189">
                  <c:v>113.61498221172505</c:v>
                </c:pt>
                <c:pt idx="190">
                  <c:v>113.09054355962027</c:v>
                </c:pt>
                <c:pt idx="191">
                  <c:v>112.57126554080271</c:v>
                </c:pt>
                <c:pt idx="192">
                  <c:v>112.05707424984952</c:v>
                </c:pt>
                <c:pt idx="193">
                  <c:v>111.54789718840816</c:v>
                </c:pt>
                <c:pt idx="194">
                  <c:v>111.04366323188336</c:v>
                </c:pt>
                <c:pt idx="195">
                  <c:v>110.54430259706632</c:v>
                </c:pt>
                <c:pt idx="196">
                  <c:v>110.04974681067502</c:v>
                </c:pt>
                <c:pt idx="197">
                  <c:v>109.55992867877575</c:v>
                </c:pt>
                <c:pt idx="198">
                  <c:v>109.07478225705717</c:v>
                </c:pt>
                <c:pt idx="199">
                  <c:v>108.59424282192975</c:v>
                </c:pt>
                <c:pt idx="200">
                  <c:v>108.11824684242308</c:v>
                </c:pt>
                <c:pt idx="201">
                  <c:v>107.6467319528566</c:v>
                </c:pt>
                <c:pt idx="202">
                  <c:v>107.179636926258</c:v>
                </c:pt>
                <c:pt idx="203">
                  <c:v>106.71690164850631</c:v>
                </c:pt>
                <c:pt idx="204">
                  <c:v>106.25846709317598</c:v>
                </c:pt>
                <c:pt idx="205">
                  <c:v>105.80427529706088</c:v>
                </c:pt>
                <c:pt idx="206">
                  <c:v>105.35426933635581</c:v>
                </c:pt>
                <c:pt idx="207">
                  <c:v>104.90839330347573</c:v>
                </c:pt>
                <c:pt idx="208">
                  <c:v>104.46659228449255</c:v>
                </c:pt>
                <c:pt idx="209">
                  <c:v>104.02881233717059</c:v>
                </c:pt>
                <c:pt idx="210">
                  <c:v>103.59500046958193</c:v>
                </c:pt>
                <c:pt idx="211">
                  <c:v>103.16510461928436</c:v>
                </c:pt>
                <c:pt idx="212">
                  <c:v>102.7390736330441</c:v>
                </c:pt>
                <c:pt idx="213">
                  <c:v>102.3168572470874</c:v>
                </c:pt>
                <c:pt idx="214">
                  <c:v>101.89840606786453</c:v>
                </c:pt>
                <c:pt idx="215">
                  <c:v>101.48367155331074</c:v>
                </c:pt>
                <c:pt idx="216">
                  <c:v>101.07260599458982</c:v>
                </c:pt>
                <c:pt idx="217">
                  <c:v>100.66516249830482</c:v>
                </c:pt>
                <c:pt idx="218">
                  <c:v>100.26129496916313</c:v>
                </c:pt>
                <c:pt idx="219">
                  <c:v>99.860958093081749</c:v>
                </c:pt>
                <c:pt idx="220">
                  <c:v>99.464107320719776</c:v>
                </c:pt>
                <c:pt idx="221">
                  <c:v>99.070698851426044</c:v>
                </c:pt>
                <c:pt idx="222">
                  <c:v>98.68068961758928</c:v>
                </c:pt>
                <c:pt idx="223">
                  <c:v>98.294037269379103</c:v>
                </c:pt>
                <c:pt idx="224">
                  <c:v>97.910700159866906</c:v>
                </c:pt>
                <c:pt idx="225">
                  <c:v>97.530637330515106</c:v>
                </c:pt>
                <c:pt idx="226">
                  <c:v>97.153808497024627</c:v>
                </c:pt>
                <c:pt idx="227">
                  <c:v>96.780174035530024</c:v>
                </c:pt>
                <c:pt idx="228">
                  <c:v>96.40969496913236</c:v>
                </c:pt>
                <c:pt idx="229">
                  <c:v>96.042332954760525</c:v>
                </c:pt>
                <c:pt idx="230">
                  <c:v>95.678050270351349</c:v>
                </c:pt>
                <c:pt idx="231">
                  <c:v>95.316809802339648</c:v>
                </c:pt>
                <c:pt idx="232">
                  <c:v>94.958575033449492</c:v>
                </c:pt>
                <c:pt idx="233">
                  <c:v>94.603310030778346</c:v>
                </c:pt>
                <c:pt idx="234">
                  <c:v>94.250979434165856</c:v>
                </c:pt>
                <c:pt idx="235">
                  <c:v>93.901548444839179</c:v>
                </c:pt>
                <c:pt idx="236">
                  <c:v>93.554982814327687</c:v>
                </c:pt>
                <c:pt idx="237">
                  <c:v>93.211248833639189</c:v>
                </c:pt>
                <c:pt idx="238">
                  <c:v>92.870313322690507</c:v>
                </c:pt>
                <c:pt idx="239">
                  <c:v>92.532143619986059</c:v>
                </c:pt>
                <c:pt idx="240">
                  <c:v>92.196707572536681</c:v>
                </c:pt>
                <c:pt idx="241">
                  <c:v>91.863973526013169</c:v>
                </c:pt>
                <c:pt idx="242">
                  <c:v>91.533910315127514</c:v>
                </c:pt>
                <c:pt idx="243">
                  <c:v>91.206487254236123</c:v>
                </c:pt>
                <c:pt idx="244">
                  <c:v>90.88167412815875</c:v>
                </c:pt>
                <c:pt idx="245">
                  <c:v>90.55944118320771</c:v>
                </c:pt>
                <c:pt idx="246">
                  <c:v>90.23975911842146</c:v>
                </c:pt>
                <c:pt idx="247">
                  <c:v>89.922599076997457</c:v>
                </c:pt>
                <c:pt idx="248">
                  <c:v>89.60793263791858</c:v>
                </c:pt>
                <c:pt idx="249">
                  <c:v>89.295731807768675</c:v>
                </c:pt>
                <c:pt idx="250">
                  <c:v>88.985969012731616</c:v>
                </c:pt>
                <c:pt idx="251">
                  <c:v>88.67861709076945</c:v>
                </c:pt>
                <c:pt idx="252">
                  <c:v>88.37364928397497</c:v>
                </c:pt>
                <c:pt idx="253">
                  <c:v>88.071039231094019</c:v>
                </c:pt>
                <c:pt idx="254">
                  <c:v>87.770760960213323</c:v>
                </c:pt>
                <c:pt idx="255">
                  <c:v>87.472788881609418</c:v>
                </c:pt>
                <c:pt idx="256">
                  <c:v>87.177097780754835</c:v>
                </c:pt>
                <c:pt idx="257">
                  <c:v>86.883662811477123</c:v>
                </c:pt>
                <c:pt idx="258">
                  <c:v>86.592459489267114</c:v>
                </c:pt>
                <c:pt idx="259">
                  <c:v>86.303463684732705</c:v>
                </c:pt>
                <c:pt idx="260">
                  <c:v>86.016651617194015</c:v>
                </c:pt>
                <c:pt idx="261">
                  <c:v>85.731999848417175</c:v>
                </c:pt>
                <c:pt idx="262">
                  <c:v>85.449485276482292</c:v>
                </c:pt>
                <c:pt idx="263">
                  <c:v>85.16908512978307</c:v>
                </c:pt>
                <c:pt idx="264">
                  <c:v>84.890776961154387</c:v>
                </c:pt>
                <c:pt idx="265">
                  <c:v>84.614538642124614</c:v>
                </c:pt>
                <c:pt idx="266">
                  <c:v>84.340348357289955</c:v>
                </c:pt>
                <c:pt idx="267">
                  <c:v>84.068184598807392</c:v>
                </c:pt>
                <c:pt idx="268">
                  <c:v>83.798026161003506</c:v>
                </c:pt>
                <c:pt idx="269">
                  <c:v>83.529852135096476</c:v>
                </c:pt>
                <c:pt idx="270">
                  <c:v>83.263641904028148</c:v>
                </c:pt>
                <c:pt idx="271">
                  <c:v>82.999375137403902</c:v>
                </c:pt>
                <c:pt idx="272">
                  <c:v>82.737031786537401</c:v>
                </c:pt>
                <c:pt idx="273">
                  <c:v>82.476592079597793</c:v>
                </c:pt>
                <c:pt idx="274">
                  <c:v>82.218036516856984</c:v>
                </c:pt>
                <c:pt idx="275">
                  <c:v>81.961345866034506</c:v>
                </c:pt>
                <c:pt idx="276">
                  <c:v>81.706501157737563</c:v>
                </c:pt>
                <c:pt idx="277">
                  <c:v>81.453483680994253</c:v>
                </c:pt>
                <c:pt idx="278">
                  <c:v>81.202274978877398</c:v>
                </c:pt>
                <c:pt idx="279">
                  <c:v>80.952856844217166</c:v>
                </c:pt>
                <c:pt idx="280">
                  <c:v>80.705211315400192</c:v>
                </c:pt>
                <c:pt idx="281">
                  <c:v>80.459320672253398</c:v>
                </c:pt>
                <c:pt idx="282">
                  <c:v>80.215167432009991</c:v>
                </c:pt>
                <c:pt idx="283">
                  <c:v>79.972734345356514</c:v>
                </c:pt>
                <c:pt idx="284">
                  <c:v>79.732004392558494</c:v>
                </c:pt>
                <c:pt idx="285">
                  <c:v>79.492960779662809</c:v>
                </c:pt>
                <c:pt idx="286">
                  <c:v>79.25558693477565</c:v>
                </c:pt>
                <c:pt idx="287">
                  <c:v>79.019866504413571</c:v>
                </c:pt>
                <c:pt idx="288">
                  <c:v>78.785783349926277</c:v>
                </c:pt>
                <c:pt idx="289">
                  <c:v>78.553321543989824</c:v>
                </c:pt>
                <c:pt idx="290">
                  <c:v>78.322465367167922</c:v>
                </c:pt>
                <c:pt idx="291">
                  <c:v>78.093199304540562</c:v>
                </c:pt>
                <c:pt idx="292">
                  <c:v>77.865508042397778</c:v>
                </c:pt>
                <c:pt idx="293">
                  <c:v>77.639376464997568</c:v>
                </c:pt>
                <c:pt idx="294">
                  <c:v>77.414789651386201</c:v>
                </c:pt>
                <c:pt idx="295">
                  <c:v>77.191732872279701</c:v>
                </c:pt>
                <c:pt idx="296">
                  <c:v>76.970191587005189</c:v>
                </c:pt>
                <c:pt idx="297">
                  <c:v>76.750151440500375</c:v>
                </c:pt>
                <c:pt idx="298">
                  <c:v>76.531598260370373</c:v>
                </c:pt>
                <c:pt idx="299">
                  <c:v>76.314518054000516</c:v>
                </c:pt>
                <c:pt idx="300">
                  <c:v>76.098897005723302</c:v>
                </c:pt>
                <c:pt idx="301">
                  <c:v>75.884721474039296</c:v>
                </c:pt>
                <c:pt idx="302">
                  <c:v>75.671977988890077</c:v>
                </c:pt>
                <c:pt idx="303">
                  <c:v>75.460653248982098</c:v>
                </c:pt>
                <c:pt idx="304">
                  <c:v>75.25073411916091</c:v>
                </c:pt>
                <c:pt idx="305">
                  <c:v>75.042207627833974</c:v>
                </c:pt>
                <c:pt idx="306">
                  <c:v>74.835060964441581</c:v>
                </c:pt>
                <c:pt idx="307">
                  <c:v>74.629281476974356</c:v>
                </c:pt>
                <c:pt idx="308">
                  <c:v>74.424856669536751</c:v>
                </c:pt>
                <c:pt idx="309">
                  <c:v>74.221774199955277</c:v>
                </c:pt>
                <c:pt idx="310">
                  <c:v>74.020021877430594</c:v>
                </c:pt>
                <c:pt idx="311">
                  <c:v>73.8195876602326</c:v>
                </c:pt>
                <c:pt idx="312">
                  <c:v>73.620459653437521</c:v>
                </c:pt>
                <c:pt idx="313">
                  <c:v>73.422626106705977</c:v>
                </c:pt>
                <c:pt idx="314">
                  <c:v>73.226075412101579</c:v>
                </c:pt>
                <c:pt idx="315">
                  <c:v>73.030796101948752</c:v>
                </c:pt>
                <c:pt idx="316">
                  <c:v>72.83677684672908</c:v>
                </c:pt>
                <c:pt idx="317">
                  <c:v>72.644006453015734</c:v>
                </c:pt>
                <c:pt idx="318">
                  <c:v>72.452473861444446</c:v>
                </c:pt>
                <c:pt idx="319">
                  <c:v>72.262168144721102</c:v>
                </c:pt>
                <c:pt idx="320">
                  <c:v>72.073078505664526</c:v>
                </c:pt>
                <c:pt idx="321">
                  <c:v>71.885194275284107</c:v>
                </c:pt>
                <c:pt idx="322">
                  <c:v>71.698504910891501</c:v>
                </c:pt>
                <c:pt idx="323">
                  <c:v>71.512999994245448</c:v>
                </c:pt>
                <c:pt idx="324">
                  <c:v>71.328669229729428</c:v>
                </c:pt>
                <c:pt idx="325">
                  <c:v>71.145502442561167</c:v>
                </c:pt>
                <c:pt idx="326">
                  <c:v>70.963489577033513</c:v>
                </c:pt>
                <c:pt idx="327">
                  <c:v>70.78262069478582</c:v>
                </c:pt>
                <c:pt idx="328">
                  <c:v>70.602885973105629</c:v>
                </c:pt>
                <c:pt idx="329">
                  <c:v>70.424275703259667</c:v>
                </c:pt>
                <c:pt idx="330">
                  <c:v>70.246780288853671</c:v>
                </c:pt>
                <c:pt idx="331">
                  <c:v>70.070390244220519</c:v>
                </c:pt>
                <c:pt idx="332">
                  <c:v>69.895096192836093</c:v>
                </c:pt>
                <c:pt idx="333">
                  <c:v>69.720888865762163</c:v>
                </c:pt>
                <c:pt idx="334">
                  <c:v>69.547759100116124</c:v>
                </c:pt>
                <c:pt idx="335">
                  <c:v>69.375697837566491</c:v>
                </c:pt>
                <c:pt idx="336">
                  <c:v>69.20469612285433</c:v>
                </c:pt>
                <c:pt idx="337">
                  <c:v>69.034745102339357</c:v>
                </c:pt>
                <c:pt idx="338">
                  <c:v>68.865836022570903</c:v>
                </c:pt>
                <c:pt idx="339">
                  <c:v>68.697960228882764</c:v>
                </c:pt>
                <c:pt idx="340">
                  <c:v>68.531109164011824</c:v>
                </c:pt>
                <c:pt idx="341">
                  <c:v>68.365274366739811</c:v>
                </c:pt>
                <c:pt idx="342">
                  <c:v>68.200447470557364</c:v>
                </c:pt>
                <c:pt idx="343">
                  <c:v>68.036620202351074</c:v>
                </c:pt>
                <c:pt idx="344">
                  <c:v>67.873784381111705</c:v>
                </c:pt>
                <c:pt idx="345">
                  <c:v>67.711931916664085</c:v>
                </c:pt>
                <c:pt idx="346">
                  <c:v>67.551054808418087</c:v>
                </c:pt>
                <c:pt idx="347">
                  <c:v>67.391145144139941</c:v>
                </c:pt>
                <c:pt idx="348">
                  <c:v>67.232195098743929</c:v>
                </c:pt>
                <c:pt idx="349">
                  <c:v>67.074196933103806</c:v>
                </c:pt>
                <c:pt idx="350">
                  <c:v>66.917142992883726</c:v>
                </c:pt>
                <c:pt idx="351">
                  <c:v>66.761025707388058</c:v>
                </c:pt>
                <c:pt idx="352">
                  <c:v>66.605837588430177</c:v>
                </c:pt>
                <c:pt idx="353">
                  <c:v>66.451571229219283</c:v>
                </c:pt>
                <c:pt idx="354">
                  <c:v>66.298219303265441</c:v>
                </c:pt>
                <c:pt idx="355">
                  <c:v>66.145774563302254</c:v>
                </c:pt>
                <c:pt idx="356">
                  <c:v>65.99422984022668</c:v>
                </c:pt>
                <c:pt idx="357">
                  <c:v>65.843578042056194</c:v>
                </c:pt>
                <c:pt idx="358">
                  <c:v>65.693812152902282</c:v>
                </c:pt>
                <c:pt idx="359">
                  <c:v>65.544925231960491</c:v>
                </c:pt>
                <c:pt idx="360">
                  <c:v>65.396910412516604</c:v>
                </c:pt>
                <c:pt idx="361">
                  <c:v>65.249760900968511</c:v>
                </c:pt>
                <c:pt idx="362">
                  <c:v>65.103469975863419</c:v>
                </c:pt>
                <c:pt idx="363">
                  <c:v>64.958030986950604</c:v>
                </c:pt>
                <c:pt idx="364">
                  <c:v>64.813437354248791</c:v>
                </c:pt>
                <c:pt idx="365">
                  <c:v>64.669682567128291</c:v>
                </c:pt>
                <c:pt idx="366">
                  <c:v>64.526760183407518</c:v>
                </c:pt>
                <c:pt idx="367">
                  <c:v>64.384663828463601</c:v>
                </c:pt>
                <c:pt idx="368">
                  <c:v>64.243387194356885</c:v>
                </c:pt>
                <c:pt idx="369">
                  <c:v>64.102924038968993</c:v>
                </c:pt>
                <c:pt idx="370">
                  <c:v>63.963268185154327</c:v>
                </c:pt>
                <c:pt idx="371">
                  <c:v>63.824413519904589</c:v>
                </c:pt>
                <c:pt idx="372">
                  <c:v>63.686353993526339</c:v>
                </c:pt>
                <c:pt idx="373">
                  <c:v>63.549083618830991</c:v>
                </c:pt>
                <c:pt idx="374">
                  <c:v>63.412596470337455</c:v>
                </c:pt>
                <c:pt idx="375">
                  <c:v>63.276886683486893</c:v>
                </c:pt>
                <c:pt idx="376">
                  <c:v>63.141948453869439</c:v>
                </c:pt>
                <c:pt idx="377">
                  <c:v>63.007776036462701</c:v>
                </c:pt>
                <c:pt idx="378">
                  <c:v>62.87436374488189</c:v>
                </c:pt>
                <c:pt idx="379">
                  <c:v>62.741705950641276</c:v>
                </c:pt>
                <c:pt idx="380">
                  <c:v>62.609797082426802</c:v>
                </c:pt>
                <c:pt idx="381">
                  <c:v>62.47863162537972</c:v>
                </c:pt>
                <c:pt idx="382">
                  <c:v>62.34820412039079</c:v>
                </c:pt>
                <c:pt idx="383">
                  <c:v>62.218509163405479</c:v>
                </c:pt>
                <c:pt idx="384">
                  <c:v>62.089541404739087</c:v>
                </c:pt>
                <c:pt idx="385">
                  <c:v>61.961295548402468</c:v>
                </c:pt>
                <c:pt idx="386">
                  <c:v>61.833766351437575</c:v>
                </c:pt>
                <c:pt idx="387">
                  <c:v>61.706948623262996</c:v>
                </c:pt>
                <c:pt idx="388">
                  <c:v>61.580837225029114</c:v>
                </c:pt>
                <c:pt idx="389">
                  <c:v>61.455427068982772</c:v>
                </c:pt>
                <c:pt idx="390">
                  <c:v>61.330713117841491</c:v>
                </c:pt>
                <c:pt idx="391">
                  <c:v>61.206690384176646</c:v>
                </c:pt>
                <c:pt idx="392">
                  <c:v>61.083353929805895</c:v>
                </c:pt>
                <c:pt idx="393">
                  <c:v>60.960698865194352</c:v>
                </c:pt>
                <c:pt idx="394">
                  <c:v>60.838720348864619</c:v>
                </c:pt>
                <c:pt idx="395">
                  <c:v>60.717413586815312</c:v>
                </c:pt>
                <c:pt idx="396">
                  <c:v>60.596773831948219</c:v>
                </c:pt>
                <c:pt idx="397">
                  <c:v>60.476796383503498</c:v>
                </c:pt>
                <c:pt idx="398">
                  <c:v>60.357476586503253</c:v>
                </c:pt>
                <c:pt idx="399">
                  <c:v>60.238809831203064</c:v>
                </c:pt>
                <c:pt idx="400">
                  <c:v>60.120791552551424</c:v>
                </c:pt>
                <c:pt idx="401">
                  <c:v>60.003417229656911</c:v>
                </c:pt>
                <c:pt idx="402">
                  <c:v>59.886682385263093</c:v>
                </c:pt>
                <c:pt idx="403">
                  <c:v>59.770582585230756</c:v>
                </c:pt>
                <c:pt idx="404">
                  <c:v>59.655113438027712</c:v>
                </c:pt>
                <c:pt idx="405">
                  <c:v>59.540270594225724</c:v>
                </c:pt>
                <c:pt idx="406">
                  <c:v>59.426049746004658</c:v>
                </c:pt>
                <c:pt idx="407">
                  <c:v>59.312446626663622</c:v>
                </c:pt>
                <c:pt idx="408">
                  <c:v>59.199457010138971</c:v>
                </c:pt>
                <c:pt idx="409">
                  <c:v>59.087076710529196</c:v>
                </c:pt>
                <c:pt idx="410">
                  <c:v>58.975301581626454</c:v>
                </c:pt>
                <c:pt idx="411">
                  <c:v>58.864127516454587</c:v>
                </c:pt>
                <c:pt idx="412">
                  <c:v>58.753550446813762</c:v>
                </c:pt>
                <c:pt idx="413">
                  <c:v>58.643566342831313</c:v>
                </c:pt>
                <c:pt idx="414">
                  <c:v>58.534171212519013</c:v>
                </c:pt>
                <c:pt idx="415">
                  <c:v>58.425361101336293</c:v>
                </c:pt>
                <c:pt idx="416">
                  <c:v>58.317132091759746</c:v>
                </c:pt>
                <c:pt idx="417">
                  <c:v>58.209480302858353</c:v>
                </c:pt>
                <c:pt idx="418">
                  <c:v>58.102401889874805</c:v>
                </c:pt>
                <c:pt idx="419">
                  <c:v>57.995893043812352</c:v>
                </c:pt>
                <c:pt idx="420">
                  <c:v>57.889949991027606</c:v>
                </c:pt>
                <c:pt idx="421">
                  <c:v>57.784568992828646</c:v>
                </c:pt>
                <c:pt idx="422">
                  <c:v>57.679746345078854</c:v>
                </c:pt>
                <c:pt idx="423">
                  <c:v>57.575478377805943</c:v>
                </c:pt>
                <c:pt idx="424">
                  <c:v>57.471761454816573</c:v>
                </c:pt>
                <c:pt idx="425">
                  <c:v>57.368591973315937</c:v>
                </c:pt>
                <c:pt idx="426">
                  <c:v>57.265966363532669</c:v>
                </c:pt>
                <c:pt idx="427">
                  <c:v>57.163881088348802</c:v>
                </c:pt>
                <c:pt idx="428">
                  <c:v>57.062332642934678</c:v>
                </c:pt>
                <c:pt idx="429">
                  <c:v>56.961317554388792</c:v>
                </c:pt>
                <c:pt idx="430">
                  <c:v>56.860832381382473</c:v>
                </c:pt>
                <c:pt idx="431">
                  <c:v>56.760873713809438</c:v>
                </c:pt>
                <c:pt idx="432">
                  <c:v>56.661438172439809</c:v>
                </c:pt>
                <c:pt idx="433">
                  <c:v>56.56252240857895</c:v>
                </c:pt>
                <c:pt idx="434">
                  <c:v>56.464123103730735</c:v>
                </c:pt>
                <c:pt idx="435">
                  <c:v>56.366236969265422</c:v>
                </c:pt>
                <c:pt idx="436">
                  <c:v>56.268860746091718</c:v>
                </c:pt>
                <c:pt idx="437">
                  <c:v>56.17199120433343</c:v>
                </c:pt>
                <c:pt idx="438">
                  <c:v>56.075625143010221</c:v>
                </c:pt>
                <c:pt idx="439">
                  <c:v>55.979759389722574</c:v>
                </c:pt>
                <c:pt idx="440">
                  <c:v>55.884390800341016</c:v>
                </c:pt>
                <c:pt idx="441">
                  <c:v>55.789516258699308</c:v>
                </c:pt>
                <c:pt idx="442">
                  <c:v>55.695132676291756</c:v>
                </c:pt>
                <c:pt idx="443">
                  <c:v>55.601236991974304</c:v>
                </c:pt>
                <c:pt idx="444">
                  <c:v>55.507826171669734</c:v>
                </c:pt>
                <c:pt idx="445">
                  <c:v>55.414897208076553</c:v>
                </c:pt>
                <c:pt idx="446">
                  <c:v>55.322447120381725</c:v>
                </c:pt>
                <c:pt idx="447">
                  <c:v>55.230472953977099</c:v>
                </c:pt>
                <c:pt idx="448">
                  <c:v>55.138971780179538</c:v>
                </c:pt>
                <c:pt idx="449">
                  <c:v>55.047940695954573</c:v>
                </c:pt>
                <c:pt idx="450">
                  <c:v>54.957376823643777</c:v>
                </c:pt>
              </c:numCache>
            </c:numRef>
          </c:yVal>
          <c:smooth val="1"/>
          <c:extLst>
            <c:ext xmlns:c16="http://schemas.microsoft.com/office/drawing/2014/chart" uri="{C3380CC4-5D6E-409C-BE32-E72D297353CC}">
              <c16:uniqueId val="{00000001-2F46-4B73-8920-9C90798642A2}"/>
            </c:ext>
          </c:extLst>
        </c:ser>
        <c:ser>
          <c:idx val="1"/>
          <c:order val="1"/>
          <c:tx>
            <c:strRef>
              <c:f>登坂図!$E$18</c:f>
              <c:strCache>
                <c:ptCount val="1"/>
                <c:pt idx="0">
                  <c:v>AWRⅡ030B-P</c:v>
                </c:pt>
              </c:strCache>
            </c:strRef>
          </c:tx>
          <c:spPr>
            <a:ln w="28575" cap="rnd">
              <a:solidFill>
                <a:schemeClr val="accent6"/>
              </a:solidFill>
              <a:round/>
            </a:ln>
            <a:effectLst/>
          </c:spPr>
          <c:marker>
            <c:symbol val="none"/>
          </c:marker>
          <c:xVal>
            <c:numRef>
              <c:f>登坂図!$C$20:$C$4020</c:f>
              <c:numCache>
                <c:formatCode>General</c:formatCode>
                <c:ptCount val="400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xVal>
          <c:yVal>
            <c:numRef>
              <c:f>登坂図!$E$20:$E$4020</c:f>
              <c:numCache>
                <c:formatCode>0</c:formatCode>
                <c:ptCount val="4001"/>
                <c:pt idx="0">
                  <c:v>944.58715596330273</c:v>
                </c:pt>
                <c:pt idx="1">
                  <c:v>944.58715596330273</c:v>
                </c:pt>
                <c:pt idx="2">
                  <c:v>944.58715596330273</c:v>
                </c:pt>
                <c:pt idx="3">
                  <c:v>944.58715596330273</c:v>
                </c:pt>
                <c:pt idx="4">
                  <c:v>944.58715596330273</c:v>
                </c:pt>
                <c:pt idx="5">
                  <c:v>944.58715596330273</c:v>
                </c:pt>
                <c:pt idx="6">
                  <c:v>944.58715596330273</c:v>
                </c:pt>
                <c:pt idx="7">
                  <c:v>944.58715596330273</c:v>
                </c:pt>
                <c:pt idx="8">
                  <c:v>944.58715596330273</c:v>
                </c:pt>
                <c:pt idx="9">
                  <c:v>944.58715596330273</c:v>
                </c:pt>
                <c:pt idx="10">
                  <c:v>944.58715596330273</c:v>
                </c:pt>
                <c:pt idx="11">
                  <c:v>944.58715596330273</c:v>
                </c:pt>
                <c:pt idx="12">
                  <c:v>944.58715596330273</c:v>
                </c:pt>
                <c:pt idx="13">
                  <c:v>944.58715596330273</c:v>
                </c:pt>
                <c:pt idx="14">
                  <c:v>944.58715596330273</c:v>
                </c:pt>
                <c:pt idx="15">
                  <c:v>944.58715596330273</c:v>
                </c:pt>
                <c:pt idx="16">
                  <c:v>944.58715596330273</c:v>
                </c:pt>
                <c:pt idx="17">
                  <c:v>944.58715596330273</c:v>
                </c:pt>
                <c:pt idx="18">
                  <c:v>944.58715596330273</c:v>
                </c:pt>
                <c:pt idx="19">
                  <c:v>922.73937256760848</c:v>
                </c:pt>
                <c:pt idx="20">
                  <c:v>897.95705290437309</c:v>
                </c:pt>
                <c:pt idx="21">
                  <c:v>874.47368474549785</c:v>
                </c:pt>
                <c:pt idx="22">
                  <c:v>852.18981701850987</c:v>
                </c:pt>
                <c:pt idx="23">
                  <c:v>831.01589832725165</c:v>
                </c:pt>
                <c:pt idx="24">
                  <c:v>810.87107505584777</c:v>
                </c:pt>
                <c:pt idx="25">
                  <c:v>791.68216042487848</c:v>
                </c:pt>
                <c:pt idx="26">
                  <c:v>773.38274678864229</c:v>
                </c:pt>
                <c:pt idx="27">
                  <c:v>755.91243847983299</c:v>
                </c:pt>
                <c:pt idx="28">
                  <c:v>739.21618652600534</c:v>
                </c:pt>
                <c:pt idx="29">
                  <c:v>723.243709797213</c:v>
                </c:pt>
                <c:pt idx="30">
                  <c:v>707.94898976218678</c:v>
                </c:pt>
                <c:pt idx="31">
                  <c:v>693.2898281593624</c:v>
                </c:pt>
                <c:pt idx="32">
                  <c:v>679.22745862847785</c:v>
                </c:pt>
                <c:pt idx="33">
                  <c:v>665.72620477589146</c:v>
                </c:pt>
                <c:pt idx="34">
                  <c:v>652.75317832322628</c:v>
                </c:pt>
                <c:pt idx="35">
                  <c:v>640.27801196248947</c:v>
                </c:pt>
                <c:pt idx="36">
                  <c:v>628.27262234961552</c:v>
                </c:pt>
                <c:pt idx="37">
                  <c:v>616.71099934283757</c:v>
                </c:pt>
                <c:pt idx="38">
                  <c:v>605.5690181567486</c:v>
                </c:pt>
                <c:pt idx="39">
                  <c:v>594.82427157694917</c:v>
                </c:pt>
                <c:pt idx="40">
                  <c:v>584.45591977961271</c:v>
                </c:pt>
                <c:pt idx="41">
                  <c:v>574.44455563793736</c:v>
                </c:pt>
                <c:pt idx="42">
                  <c:v>564.77208368375966</c:v>
                </c:pt>
                <c:pt idx="43">
                  <c:v>555.42161113608609</c:v>
                </c:pt>
                <c:pt idx="44">
                  <c:v>546.37734961596789</c:v>
                </c:pt>
                <c:pt idx="45">
                  <c:v>537.62452634476142</c:v>
                </c:pt>
                <c:pt idx="46">
                  <c:v>529.14930377512292</c:v>
                </c:pt>
                <c:pt idx="47">
                  <c:v>520.93870673504739</c:v>
                </c:pt>
                <c:pt idx="48">
                  <c:v>512.98055627813301</c:v>
                </c:pt>
                <c:pt idx="49">
                  <c:v>505.26340953077624</c:v>
                </c:pt>
                <c:pt idx="50">
                  <c:v>497.77650491146767</c:v>
                </c:pt>
                <c:pt idx="51">
                  <c:v>490.50971217066285</c:v>
                </c:pt>
                <c:pt idx="52">
                  <c:v>483.45348676348647</c:v>
                </c:pt>
                <c:pt idx="53">
                  <c:v>476.59882812311662</c:v>
                </c:pt>
                <c:pt idx="54">
                  <c:v>469.93724145126845</c:v>
                </c:pt>
                <c:pt idx="55">
                  <c:v>463.46070268470629</c:v>
                </c:pt>
                <c:pt idx="56">
                  <c:v>457.16162633399654</c:v>
                </c:pt>
                <c:pt idx="57">
                  <c:v>451.03283592347822</c:v>
                </c:pt>
                <c:pt idx="58">
                  <c:v>445.06753679025911</c:v>
                </c:pt>
                <c:pt idx="59">
                  <c:v>439.2592910254865</c:v>
                </c:pt>
                <c:pt idx="60">
                  <c:v>433.60199436360165</c:v>
                </c:pt>
                <c:pt idx="61">
                  <c:v>428.08985484516916</c:v>
                </c:pt>
                <c:pt idx="62">
                  <c:v>422.71737309649433</c:v>
                </c:pt>
                <c:pt idx="63">
                  <c:v>417.47932408488265</c:v>
                </c:pt>
                <c:pt idx="64">
                  <c:v>412.37074022230627</c:v>
                </c:pt>
                <c:pt idx="65">
                  <c:v>407.38689570262483</c:v>
                </c:pt>
                <c:pt idx="66">
                  <c:v>402.52329196855726</c:v>
                </c:pt>
                <c:pt idx="67">
                  <c:v>397.7756442144634</c:v>
                </c:pt>
                <c:pt idx="68">
                  <c:v>393.13986883981687</c:v>
                </c:pt>
                <c:pt idx="69">
                  <c:v>388.61207177615256</c:v>
                </c:pt>
                <c:pt idx="70">
                  <c:v>384.18853761735733</c:v>
                </c:pt>
                <c:pt idx="71">
                  <c:v>379.865719489534</c:v>
                </c:pt>
                <c:pt idx="72">
                  <c:v>375.64022960239038</c:v>
                </c:pt>
                <c:pt idx="73">
                  <c:v>371.50883042925386</c:v>
                </c:pt>
                <c:pt idx="74">
                  <c:v>367.46842646745171</c:v>
                </c:pt>
                <c:pt idx="75">
                  <c:v>363.51605653498837</c:v>
                </c:pt>
                <c:pt idx="76">
                  <c:v>359.64888656323228</c:v>
                </c:pt>
                <c:pt idx="77">
                  <c:v>355.86420284874737</c:v>
                </c:pt>
                <c:pt idx="78">
                  <c:v>352.1594057305021</c:v>
                </c:pt>
                <c:pt idx="79">
                  <c:v>348.53200366149912</c:v>
                </c:pt>
                <c:pt idx="80">
                  <c:v>344.97960764641567</c:v>
                </c:pt>
                <c:pt idx="81">
                  <c:v>341.4999260191596</c:v>
                </c:pt>
                <c:pt idx="82">
                  <c:v>338.09075953635147</c:v>
                </c:pt>
                <c:pt idx="83">
                  <c:v>334.74999676465796</c:v>
                </c:pt>
                <c:pt idx="84">
                  <c:v>331.47560974164884</c:v>
                </c:pt>
                <c:pt idx="85">
                  <c:v>328.26564989143787</c:v>
                </c:pt>
                <c:pt idx="86">
                  <c:v>325.11824417782515</c:v>
                </c:pt>
                <c:pt idx="87">
                  <c:v>322.03159147898208</c:v>
                </c:pt>
                <c:pt idx="88">
                  <c:v>319.00395916893592</c:v>
                </c:pt>
                <c:pt idx="89">
                  <c:v>316.0336798922205</c:v>
                </c:pt>
                <c:pt idx="90">
                  <c:v>313.11914851907756</c:v>
                </c:pt>
                <c:pt idx="91">
                  <c:v>310.25881926952752</c:v>
                </c:pt>
                <c:pt idx="92">
                  <c:v>307.45120299548097</c:v>
                </c:pt>
                <c:pt idx="93">
                  <c:v>304.69486461085251</c:v>
                </c:pt>
                <c:pt idx="94">
                  <c:v>301.98842066035746</c:v>
                </c:pt>
                <c:pt idx="95">
                  <c:v>299.33053701833876</c:v>
                </c:pt>
                <c:pt idx="96">
                  <c:v>296.71992670958161</c:v>
                </c:pt>
                <c:pt idx="97">
                  <c:v>294.15534784463841</c:v>
                </c:pt>
                <c:pt idx="98">
                  <c:v>291.63560166270287</c:v>
                </c:pt>
                <c:pt idx="99">
                  <c:v>289.15953067555643</c:v>
                </c:pt>
                <c:pt idx="100">
                  <c:v>286.7260169065467</c:v>
                </c:pt>
                <c:pt idx="101">
                  <c:v>284.33398021897034</c:v>
                </c:pt>
                <c:pt idx="102">
                  <c:v>281.98237672861001</c:v>
                </c:pt>
                <c:pt idx="103">
                  <c:v>279.67019729552277</c:v>
                </c:pt>
                <c:pt idx="104">
                  <c:v>277.39646609050249</c:v>
                </c:pt>
                <c:pt idx="105">
                  <c:v>275.16023923193853</c:v>
                </c:pt>
                <c:pt idx="106">
                  <c:v>272.96060348906968</c:v>
                </c:pt>
                <c:pt idx="107">
                  <c:v>270.79667504789131</c:v>
                </c:pt>
                <c:pt idx="108">
                  <c:v>268.66759833621211</c:v>
                </c:pt>
                <c:pt idx="109">
                  <c:v>266.57254490457933</c:v>
                </c:pt>
                <c:pt idx="110">
                  <c:v>264.51071235999689</c:v>
                </c:pt>
                <c:pt idx="111">
                  <c:v>262.48132334955432</c:v>
                </c:pt>
                <c:pt idx="112">
                  <c:v>260.48362459126122</c:v>
                </c:pt>
                <c:pt idx="113">
                  <c:v>258.5168859495501</c:v>
                </c:pt>
                <c:pt idx="114">
                  <c:v>256.58039955306248</c:v>
                </c:pt>
                <c:pt idx="115">
                  <c:v>254.67347895248031</c:v>
                </c:pt>
                <c:pt idx="116">
                  <c:v>252.7954583162979</c:v>
                </c:pt>
                <c:pt idx="117">
                  <c:v>250.94569166255431</c:v>
                </c:pt>
                <c:pt idx="118">
                  <c:v>249.1235521246648</c:v>
                </c:pt>
                <c:pt idx="119">
                  <c:v>247.32843124959865</c:v>
                </c:pt>
                <c:pt idx="120">
                  <c:v>245.55973832675215</c:v>
                </c:pt>
                <c:pt idx="121">
                  <c:v>243.81689974596279</c:v>
                </c:pt>
                <c:pt idx="122">
                  <c:v>242.09935838319794</c:v>
                </c:pt>
                <c:pt idx="123">
                  <c:v>240.40657301253722</c:v>
                </c:pt>
                <c:pt idx="124">
                  <c:v>238.73801774314418</c:v>
                </c:pt>
                <c:pt idx="125">
                  <c:v>237.09318147999699</c:v>
                </c:pt>
                <c:pt idx="126">
                  <c:v>235.47156740721715</c:v>
                </c:pt>
                <c:pt idx="127">
                  <c:v>233.87269249289864</c:v>
                </c:pt>
                <c:pt idx="128">
                  <c:v>232.2960870144008</c:v>
                </c:pt>
                <c:pt idx="129">
                  <c:v>230.74129410312577</c:v>
                </c:pt>
                <c:pt idx="130">
                  <c:v>229.20786930785255</c:v>
                </c:pt>
                <c:pt idx="131">
                  <c:v>227.69538017575263</c:v>
                </c:pt>
                <c:pt idx="132">
                  <c:v>226.20340585025568</c:v>
                </c:pt>
                <c:pt idx="133">
                  <c:v>224.73153668498207</c:v>
                </c:pt>
                <c:pt idx="134">
                  <c:v>223.27937387299679</c:v>
                </c:pt>
                <c:pt idx="135">
                  <c:v>221.84652909067978</c:v>
                </c:pt>
                <c:pt idx="136">
                  <c:v>220.43262415554642</c:v>
                </c:pt>
                <c:pt idx="137">
                  <c:v>219.03729069738336</c:v>
                </c:pt>
                <c:pt idx="138">
                  <c:v>217.66016984209932</c:v>
                </c:pt>
                <c:pt idx="139">
                  <c:v>216.30091190772177</c:v>
                </c:pt>
                <c:pt idx="140">
                  <c:v>214.95917611199724</c:v>
                </c:pt>
                <c:pt idx="141">
                  <c:v>213.63463029108343</c:v>
                </c:pt>
                <c:pt idx="142">
                  <c:v>212.32695062884358</c:v>
                </c:pt>
                <c:pt idx="143">
                  <c:v>211.03582139628128</c:v>
                </c:pt>
                <c:pt idx="144">
                  <c:v>209.76093470067488</c:v>
                </c:pt>
                <c:pt idx="145">
                  <c:v>208.50199024399188</c:v>
                </c:pt>
                <c:pt idx="146">
                  <c:v>207.2586950901869</c:v>
                </c:pt>
                <c:pt idx="147">
                  <c:v>206.03076344100319</c:v>
                </c:pt>
                <c:pt idx="148">
                  <c:v>204.81791641991776</c:v>
                </c:pt>
                <c:pt idx="149">
                  <c:v>203.61988186388768</c:v>
                </c:pt>
                <c:pt idx="150">
                  <c:v>202.43639412256931</c:v>
                </c:pt>
                <c:pt idx="151">
                  <c:v>201.26719386470117</c:v>
                </c:pt>
                <c:pt idx="152">
                  <c:v>200.11202789135362</c:v>
                </c:pt>
                <c:pt idx="153">
                  <c:v>198.97064895576153</c:v>
                </c:pt>
                <c:pt idx="154">
                  <c:v>197.84281558947313</c:v>
                </c:pt>
                <c:pt idx="155">
                  <c:v>196.72829193455593</c:v>
                </c:pt>
                <c:pt idx="156">
                  <c:v>195.62684758161663</c:v>
                </c:pt>
                <c:pt idx="157">
                  <c:v>194.53825741340032</c:v>
                </c:pt>
                <c:pt idx="158">
                  <c:v>193.46230145374642</c:v>
                </c:pt>
                <c:pt idx="159">
                  <c:v>192.39876472168868</c:v>
                </c:pt>
                <c:pt idx="160">
                  <c:v>191.34743709049553</c:v>
                </c:pt>
                <c:pt idx="161">
                  <c:v>190.30811315145723</c:v>
                </c:pt>
                <c:pt idx="162">
                  <c:v>189.28059208223425</c:v>
                </c:pt>
                <c:pt idx="163">
                  <c:v>188.26467751958904</c:v>
                </c:pt>
                <c:pt idx="164">
                  <c:v>187.26017743633318</c:v>
                </c:pt>
                <c:pt idx="165">
                  <c:v>186.26690402232606</c:v>
                </c:pt>
                <c:pt idx="166">
                  <c:v>185.2846735693729</c:v>
                </c:pt>
                <c:pt idx="167">
                  <c:v>184.31330635987047</c:v>
                </c:pt>
                <c:pt idx="168">
                  <c:v>183.35262655906226</c:v>
                </c:pt>
                <c:pt idx="169">
                  <c:v>182.40246211076527</c:v>
                </c:pt>
                <c:pt idx="170">
                  <c:v>181.46264463643911</c:v>
                </c:pt>
                <c:pt idx="171">
                  <c:v>180.53300933747335</c:v>
                </c:pt>
                <c:pt idx="172">
                  <c:v>179.61339490057375</c:v>
                </c:pt>
                <c:pt idx="173">
                  <c:v>178.70364340613344</c:v>
                </c:pt>
                <c:pt idx="174">
                  <c:v>177.80360023948006</c:v>
                </c:pt>
                <c:pt idx="175">
                  <c:v>176.91311400489309</c:v>
                </c:pt>
                <c:pt idx="176">
                  <c:v>176.03203644229222</c:v>
                </c:pt>
                <c:pt idx="177">
                  <c:v>175.16022234650003</c:v>
                </c:pt>
                <c:pt idx="178">
                  <c:v>174.29752948898607</c:v>
                </c:pt>
                <c:pt idx="179">
                  <c:v>173.44381854200469</c:v>
                </c:pt>
                <c:pt idx="180">
                  <c:v>172.59895300504121</c:v>
                </c:pt>
                <c:pt idx="181">
                  <c:v>171.76279913348472</c:v>
                </c:pt>
                <c:pt idx="182">
                  <c:v>170.93522586944979</c:v>
                </c:pt>
                <c:pt idx="183">
                  <c:v>170.1161047746713</c:v>
                </c:pt>
                <c:pt idx="184">
                  <c:v>169.30530996540088</c:v>
                </c:pt>
                <c:pt idx="185">
                  <c:v>168.50271804923517</c:v>
                </c:pt>
                <c:pt idx="186">
                  <c:v>167.70820806380979</c:v>
                </c:pt>
                <c:pt idx="187">
                  <c:v>166.92166141729447</c:v>
                </c:pt>
                <c:pt idx="188">
                  <c:v>166.14296183062845</c:v>
                </c:pt>
                <c:pt idx="189">
                  <c:v>165.37199528143705</c:v>
                </c:pt>
                <c:pt idx="190">
                  <c:v>164.6086499495718</c:v>
                </c:pt>
                <c:pt idx="191">
                  <c:v>163.852816164221</c:v>
                </c:pt>
                <c:pt idx="192">
                  <c:v>163.10438635253641</c:v>
                </c:pt>
                <c:pt idx="193">
                  <c:v>162.36325498972741</c:v>
                </c:pt>
                <c:pt idx="194">
                  <c:v>161.62931855057215</c:v>
                </c:pt>
                <c:pt idx="195">
                  <c:v>160.90247546230052</c:v>
                </c:pt>
                <c:pt idx="196">
                  <c:v>160.18262605880284</c:v>
                </c:pt>
                <c:pt idx="197">
                  <c:v>159.46967253612166</c:v>
                </c:pt>
                <c:pt idx="198">
                  <c:v>158.76351890918414</c:v>
                </c:pt>
                <c:pt idx="199">
                  <c:v>158.06407096973592</c:v>
                </c:pt>
                <c:pt idx="200">
                  <c:v>157.37123624543636</c:v>
                </c:pt>
                <c:pt idx="201">
                  <c:v>156.68492396007943</c:v>
                </c:pt>
                <c:pt idx="202">
                  <c:v>156.00504499490302</c:v>
                </c:pt>
                <c:pt idx="203">
                  <c:v>155.33151185095284</c:v>
                </c:pt>
                <c:pt idx="204">
                  <c:v>154.66423861246696</c:v>
                </c:pt>
                <c:pt idx="205">
                  <c:v>154.00314091124969</c:v>
                </c:pt>
                <c:pt idx="206">
                  <c:v>153.34813589200266</c:v>
                </c:pt>
                <c:pt idx="207">
                  <c:v>152.69914217858431</c:v>
                </c:pt>
                <c:pt idx="208">
                  <c:v>152.05607984116767</c:v>
                </c:pt>
                <c:pt idx="209">
                  <c:v>151.41887036427033</c:v>
                </c:pt>
                <c:pt idx="210">
                  <c:v>150.78743661562783</c:v>
                </c:pt>
                <c:pt idx="211">
                  <c:v>150.16170281588617</c:v>
                </c:pt>
                <c:pt idx="212">
                  <c:v>149.54159450908753</c:v>
                </c:pt>
                <c:pt idx="213">
                  <c:v>148.92703853392521</c:v>
                </c:pt>
                <c:pt idx="214">
                  <c:v>148.31796299574486</c:v>
                </c:pt>
                <c:pt idx="215">
                  <c:v>147.71429723926897</c:v>
                </c:pt>
                <c:pt idx="216">
                  <c:v>147.11597182202357</c:v>
                </c:pt>
                <c:pt idx="217">
                  <c:v>146.52291848844536</c:v>
                </c:pt>
                <c:pt idx="218">
                  <c:v>145.93507014464961</c:v>
                </c:pt>
                <c:pt idx="219">
                  <c:v>145.35236083383933</c:v>
                </c:pt>
                <c:pt idx="220">
                  <c:v>144.77472571233594</c:v>
                </c:pt>
                <c:pt idx="221">
                  <c:v>144.20210102621414</c:v>
                </c:pt>
                <c:pt idx="222">
                  <c:v>143.63442408852313</c:v>
                </c:pt>
                <c:pt idx="223">
                  <c:v>143.07163325707614</c:v>
                </c:pt>
                <c:pt idx="224">
                  <c:v>142.51366791279332</c:v>
                </c:pt>
                <c:pt idx="225">
                  <c:v>141.96046843858059</c:v>
                </c:pt>
                <c:pt idx="226">
                  <c:v>141.41197619873</c:v>
                </c:pt>
                <c:pt idx="227">
                  <c:v>140.86813351882603</c:v>
                </c:pt>
                <c:pt idx="228">
                  <c:v>140.32888366614361</c:v>
                </c:pt>
                <c:pt idx="229">
                  <c:v>139.79417083052422</c:v>
                </c:pt>
                <c:pt idx="230">
                  <c:v>139.26394010571576</c:v>
                </c:pt>
                <c:pt idx="231">
                  <c:v>138.73813747116384</c:v>
                </c:pt>
                <c:pt idx="232">
                  <c:v>138.21670977424134</c:v>
                </c:pt>
                <c:pt idx="233">
                  <c:v>137.69960471290437</c:v>
                </c:pt>
                <c:pt idx="234">
                  <c:v>137.18677081876245</c:v>
                </c:pt>
                <c:pt idx="235">
                  <c:v>136.67815744055116</c:v>
                </c:pt>
                <c:pt idx="236">
                  <c:v>136.17371472799718</c:v>
                </c:pt>
                <c:pt idx="237">
                  <c:v>135.67339361606358</c:v>
                </c:pt>
                <c:pt idx="238">
                  <c:v>135.17714580956556</c:v>
                </c:pt>
                <c:pt idx="239">
                  <c:v>134.6849237681472</c:v>
                </c:pt>
                <c:pt idx="240">
                  <c:v>134.19668069160778</c:v>
                </c:pt>
                <c:pt idx="241">
                  <c:v>133.71237050556982</c:v>
                </c:pt>
                <c:pt idx="242">
                  <c:v>133.23194784747849</c:v>
                </c:pt>
                <c:pt idx="243">
                  <c:v>132.7553680529241</c:v>
                </c:pt>
                <c:pt idx="244">
                  <c:v>132.28258714227874</c:v>
                </c:pt>
                <c:pt idx="245">
                  <c:v>131.81356180763879</c:v>
                </c:pt>
                <c:pt idx="246">
                  <c:v>131.34824940006499</c:v>
                </c:pt>
                <c:pt idx="247">
                  <c:v>130.8866079171126</c:v>
                </c:pt>
                <c:pt idx="248">
                  <c:v>130.4285959906432</c:v>
                </c:pt>
                <c:pt idx="249">
                  <c:v>129.97417287491186</c:v>
                </c:pt>
                <c:pt idx="250">
                  <c:v>129.52329843492146</c:v>
                </c:pt>
                <c:pt idx="251">
                  <c:v>129.07593313503742</c:v>
                </c:pt>
                <c:pt idx="252">
                  <c:v>128.63203802785671</c:v>
                </c:pt>
                <c:pt idx="253">
                  <c:v>128.19157474332363</c:v>
                </c:pt>
                <c:pt idx="254">
                  <c:v>127.75450547808657</c:v>
                </c:pt>
                <c:pt idx="255">
                  <c:v>127.32079298508933</c:v>
                </c:pt>
                <c:pt idx="256">
                  <c:v>126.89040056339127</c:v>
                </c:pt>
                <c:pt idx="257">
                  <c:v>126.46329204820994</c:v>
                </c:pt>
                <c:pt idx="258">
                  <c:v>126.03943180118098</c:v>
                </c:pt>
                <c:pt idx="259">
                  <c:v>125.61878470082974</c:v>
                </c:pt>
                <c:pt idx="260">
                  <c:v>125.20131613324877</c:v>
                </c:pt>
                <c:pt idx="261">
                  <c:v>124.78699198297697</c:v>
                </c:pt>
                <c:pt idx="262">
                  <c:v>124.37577862407429</c:v>
                </c:pt>
                <c:pt idx="263">
                  <c:v>123.9676429113877</c:v>
                </c:pt>
                <c:pt idx="264">
                  <c:v>123.56255217200368</c:v>
                </c:pt>
                <c:pt idx="265">
                  <c:v>123.16047419688229</c:v>
                </c:pt>
                <c:pt idx="266">
                  <c:v>122.76137723266858</c:v>
                </c:pt>
                <c:pt idx="267">
                  <c:v>122.36522997367696</c:v>
                </c:pt>
                <c:pt idx="268">
                  <c:v>121.972001554044</c:v>
                </c:pt>
                <c:pt idx="269">
                  <c:v>121.58166154004606</c:v>
                </c:pt>
                <c:pt idx="270">
                  <c:v>121.19417992257713</c:v>
                </c:pt>
                <c:pt idx="271">
                  <c:v>120.8095271097836</c:v>
                </c:pt>
                <c:pt idx="272">
                  <c:v>120.42767391985164</c:v>
                </c:pt>
                <c:pt idx="273">
                  <c:v>120.04859157394364</c:v>
                </c:pt>
                <c:pt idx="274">
                  <c:v>119.67225168928053</c:v>
                </c:pt>
                <c:pt idx="275">
                  <c:v>119.29862627236591</c:v>
                </c:pt>
                <c:pt idx="276">
                  <c:v>118.92768771234886</c:v>
                </c:pt>
                <c:pt idx="277">
                  <c:v>118.55940877452231</c:v>
                </c:pt>
                <c:pt idx="278">
                  <c:v>118.19376259395337</c:v>
                </c:pt>
                <c:pt idx="279">
                  <c:v>117.8307226692428</c:v>
                </c:pt>
                <c:pt idx="280">
                  <c:v>117.47026285641046</c:v>
                </c:pt>
                <c:pt idx="281">
                  <c:v>117.11235736290394</c:v>
                </c:pt>
                <c:pt idx="282">
                  <c:v>116.75698074172701</c:v>
                </c:pt>
                <c:pt idx="283">
                  <c:v>116.4041078856858</c:v>
                </c:pt>
                <c:pt idx="284">
                  <c:v>116.05371402174954</c:v>
                </c:pt>
                <c:pt idx="285">
                  <c:v>115.70577470552296</c:v>
                </c:pt>
                <c:pt idx="286">
                  <c:v>115.36026581582863</c:v>
                </c:pt>
                <c:pt idx="287">
                  <c:v>115.01716354939572</c:v>
                </c:pt>
                <c:pt idx="288">
                  <c:v>114.67644441565332</c:v>
                </c:pt>
                <c:pt idx="289">
                  <c:v>114.33808523162601</c:v>
                </c:pt>
                <c:pt idx="290">
                  <c:v>114.00206311692868</c:v>
                </c:pt>
                <c:pt idx="291">
                  <c:v>113.66835548885943</c:v>
                </c:pt>
                <c:pt idx="292">
                  <c:v>113.33694005758707</c:v>
                </c:pt>
                <c:pt idx="293">
                  <c:v>113.00779482143217</c:v>
                </c:pt>
                <c:pt idx="294">
                  <c:v>112.68089806223894</c:v>
                </c:pt>
                <c:pt idx="295">
                  <c:v>112.35622834083588</c:v>
                </c:pt>
                <c:pt idx="296">
                  <c:v>112.03376449258403</c:v>
                </c:pt>
                <c:pt idx="297">
                  <c:v>111.7134856230093</c:v>
                </c:pt>
                <c:pt idx="298">
                  <c:v>111.39537110351885</c:v>
                </c:pt>
                <c:pt idx="299">
                  <c:v>111.07940056719829</c:v>
                </c:pt>
                <c:pt idx="300">
                  <c:v>110.76555390468833</c:v>
                </c:pt>
                <c:pt idx="301">
                  <c:v>110.45381126013955</c:v>
                </c:pt>
                <c:pt idx="302">
                  <c:v>110.14415302724302</c:v>
                </c:pt>
                <c:pt idx="303">
                  <c:v>109.83655984533513</c:v>
                </c:pt>
                <c:pt idx="304">
                  <c:v>109.53101259557558</c:v>
                </c:pt>
                <c:pt idx="305">
                  <c:v>109.2274923971962</c:v>
                </c:pt>
                <c:pt idx="306">
                  <c:v>108.92598060381972</c:v>
                </c:pt>
                <c:pt idx="307">
                  <c:v>108.62645879984647</c:v>
                </c:pt>
                <c:pt idx="308">
                  <c:v>108.32890879690775</c:v>
                </c:pt>
                <c:pt idx="309">
                  <c:v>108.03331263038471</c:v>
                </c:pt>
                <c:pt idx="310">
                  <c:v>107.73965255599069</c:v>
                </c:pt>
                <c:pt idx="311">
                  <c:v>107.44791104641639</c:v>
                </c:pt>
                <c:pt idx="312">
                  <c:v>107.1580707880361</c:v>
                </c:pt>
                <c:pt idx="313">
                  <c:v>106.87011467767354</c:v>
                </c:pt>
                <c:pt idx="314">
                  <c:v>106.58402581942677</c:v>
                </c:pt>
                <c:pt idx="315">
                  <c:v>106.29978752155003</c:v>
                </c:pt>
                <c:pt idx="316">
                  <c:v>106.01738329339197</c:v>
                </c:pt>
                <c:pt idx="317">
                  <c:v>105.7367968423889</c:v>
                </c:pt>
                <c:pt idx="318">
                  <c:v>105.45801207111163</c:v>
                </c:pt>
                <c:pt idx="319">
                  <c:v>105.18101307436525</c:v>
                </c:pt>
                <c:pt idx="320">
                  <c:v>104.90578413634051</c:v>
                </c:pt>
                <c:pt idx="321">
                  <c:v>104.63230972781554</c:v>
                </c:pt>
                <c:pt idx="322">
                  <c:v>104.36057450340741</c:v>
                </c:pt>
                <c:pt idx="323">
                  <c:v>104.09056329887186</c:v>
                </c:pt>
                <c:pt idx="324">
                  <c:v>103.82226112845069</c:v>
                </c:pt>
                <c:pt idx="325">
                  <c:v>103.55565318226576</c:v>
                </c:pt>
                <c:pt idx="326">
                  <c:v>103.29072482375837</c:v>
                </c:pt>
                <c:pt idx="327">
                  <c:v>103.02746158717319</c:v>
                </c:pt>
                <c:pt idx="328">
                  <c:v>102.76584917508642</c:v>
                </c:pt>
                <c:pt idx="329">
                  <c:v>102.50587345597623</c:v>
                </c:pt>
                <c:pt idx="330">
                  <c:v>102.24752046183568</c:v>
                </c:pt>
                <c:pt idx="331">
                  <c:v>101.99077638582635</c:v>
                </c:pt>
                <c:pt idx="332">
                  <c:v>101.73562757997266</c:v>
                </c:pt>
                <c:pt idx="333">
                  <c:v>101.4820605528954</c:v>
                </c:pt>
                <c:pt idx="334">
                  <c:v>101.23006196758436</c:v>
                </c:pt>
                <c:pt idx="335">
                  <c:v>100.97961863920845</c:v>
                </c:pt>
                <c:pt idx="336">
                  <c:v>100.73071753296351</c:v>
                </c:pt>
                <c:pt idx="337">
                  <c:v>100.48334576195622</c:v>
                </c:pt>
                <c:pt idx="338">
                  <c:v>100.23749058512392</c:v>
                </c:pt>
                <c:pt idx="339">
                  <c:v>99.99313940518951</c:v>
                </c:pt>
                <c:pt idx="340">
                  <c:v>99.75027976665065</c:v>
                </c:pt>
                <c:pt idx="341">
                  <c:v>99.508899353802803</c:v>
                </c:pt>
                <c:pt idx="342">
                  <c:v>99.268985988794824</c:v>
                </c:pt>
                <c:pt idx="343">
                  <c:v>99.030527629717739</c:v>
                </c:pt>
                <c:pt idx="344">
                  <c:v>98.793512368724549</c:v>
                </c:pt>
                <c:pt idx="345">
                  <c:v>98.557928430181647</c:v>
                </c:pt>
                <c:pt idx="346">
                  <c:v>98.323764168850602</c:v>
                </c:pt>
                <c:pt idx="347">
                  <c:v>98.09100806809991</c:v>
                </c:pt>
                <c:pt idx="348">
                  <c:v>97.859648738146134</c:v>
                </c:pt>
                <c:pt idx="349">
                  <c:v>97.629674914324013</c:v>
                </c:pt>
                <c:pt idx="350">
                  <c:v>97.401075455384628</c:v>
                </c:pt>
                <c:pt idx="351">
                  <c:v>97.173839341821477</c:v>
                </c:pt>
                <c:pt idx="352">
                  <c:v>96.947955674223721</c:v>
                </c:pt>
                <c:pt idx="353">
                  <c:v>96.723413671656076</c:v>
                </c:pt>
                <c:pt idx="354">
                  <c:v>96.500202670064937</c:v>
                </c:pt>
                <c:pt idx="355">
                  <c:v>96.278312120710339</c:v>
                </c:pt>
                <c:pt idx="356">
                  <c:v>96.057731588622801</c:v>
                </c:pt>
                <c:pt idx="357">
                  <c:v>95.838450751085333</c:v>
                </c:pt>
                <c:pt idx="358">
                  <c:v>95.620459396139509</c:v>
                </c:pt>
                <c:pt idx="359">
                  <c:v>95.403747421115213</c:v>
                </c:pt>
                <c:pt idx="360">
                  <c:v>95.188304831184226</c:v>
                </c:pt>
                <c:pt idx="361">
                  <c:v>94.974121737936457</c:v>
                </c:pt>
                <c:pt idx="362">
                  <c:v>94.761188357978568</c:v>
                </c:pt>
                <c:pt idx="363">
                  <c:v>94.549495011555251</c:v>
                </c:pt>
                <c:pt idx="364">
                  <c:v>94.33903212119165</c:v>
                </c:pt>
                <c:pt idx="365">
                  <c:v>94.129790210357442</c:v>
                </c:pt>
                <c:pt idx="366">
                  <c:v>93.921759902151791</c:v>
                </c:pt>
                <c:pt idx="367">
                  <c:v>93.714931918008787</c:v>
                </c:pt>
                <c:pt idx="368">
                  <c:v>93.509297076423067</c:v>
                </c:pt>
                <c:pt idx="369">
                  <c:v>93.30484629169527</c:v>
                </c:pt>
                <c:pt idx="370">
                  <c:v>93.101570572697</c:v>
                </c:pt>
                <c:pt idx="371">
                  <c:v>92.899461021654744</c:v>
                </c:pt>
                <c:pt idx="372">
                  <c:v>92.698508832952768</c:v>
                </c:pt>
                <c:pt idx="373">
                  <c:v>92.498705291954124</c:v>
                </c:pt>
                <c:pt idx="374">
                  <c:v>92.30004177384005</c:v>
                </c:pt>
                <c:pt idx="375">
                  <c:v>92.102509742466992</c:v>
                </c:pt>
                <c:pt idx="376">
                  <c:v>91.906100749241105</c:v>
                </c:pt>
                <c:pt idx="377">
                  <c:v>91.71080643200979</c:v>
                </c:pt>
                <c:pt idx="378">
                  <c:v>91.516618513970315</c:v>
                </c:pt>
                <c:pt idx="379">
                  <c:v>91.323528802594723</c:v>
                </c:pt>
                <c:pt idx="380">
                  <c:v>91.131529188571164</c:v>
                </c:pt>
                <c:pt idx="381">
                  <c:v>90.940611644761191</c:v>
                </c:pt>
                <c:pt idx="382">
                  <c:v>90.750768225172337</c:v>
                </c:pt>
                <c:pt idx="383">
                  <c:v>90.561991063946962</c:v>
                </c:pt>
                <c:pt idx="384">
                  <c:v>90.374272374365248</c:v>
                </c:pt>
                <c:pt idx="385">
                  <c:v>90.187604447863791</c:v>
                </c:pt>
                <c:pt idx="386">
                  <c:v>90.001979653068489</c:v>
                </c:pt>
                <c:pt idx="387">
                  <c:v>89.817390434841897</c:v>
                </c:pt>
                <c:pt idx="388">
                  <c:v>89.633829313344705</c:v>
                </c:pt>
                <c:pt idx="389">
                  <c:v>89.451288883110848</c:v>
                </c:pt>
                <c:pt idx="390">
                  <c:v>89.269761812136778</c:v>
                </c:pt>
                <c:pt idx="391">
                  <c:v>89.089240840983578</c:v>
                </c:pt>
                <c:pt idx="392">
                  <c:v>88.909718781892636</c:v>
                </c:pt>
                <c:pt idx="393">
                  <c:v>88.731188517914035</c:v>
                </c:pt>
                <c:pt idx="394">
                  <c:v>88.553643002047764</c:v>
                </c:pt>
                <c:pt idx="395">
                  <c:v>88.377075256397461</c:v>
                </c:pt>
                <c:pt idx="396">
                  <c:v>88.201478371336506</c:v>
                </c:pt>
                <c:pt idx="397">
                  <c:v>88.026845504686008</c:v>
                </c:pt>
                <c:pt idx="398">
                  <c:v>87.853169880904844</c:v>
                </c:pt>
                <c:pt idx="399">
                  <c:v>87.680444790291375</c:v>
                </c:pt>
                <c:pt idx="400">
                  <c:v>87.508663588196654</c:v>
                </c:pt>
                <c:pt idx="401">
                  <c:v>87.337819694248751</c:v>
                </c:pt>
                <c:pt idx="402">
                  <c:v>87.167906591588576</c:v>
                </c:pt>
                <c:pt idx="403">
                  <c:v>86.998917826116212</c:v>
                </c:pt>
                <c:pt idx="404">
                  <c:v>86.830847005748282</c:v>
                </c:pt>
                <c:pt idx="405">
                  <c:v>86.663687799685675</c:v>
                </c:pt>
                <c:pt idx="406">
                  <c:v>86.497433937691866</c:v>
                </c:pt>
                <c:pt idx="407">
                  <c:v>86.332079209381362</c:v>
                </c:pt>
                <c:pt idx="408">
                  <c:v>86.167617463518084</c:v>
                </c:pt>
                <c:pt idx="409">
                  <c:v>86.004042607323854</c:v>
                </c:pt>
                <c:pt idx="410">
                  <c:v>85.841348605796483</c:v>
                </c:pt>
                <c:pt idx="411">
                  <c:v>85.679529481037392</c:v>
                </c:pt>
                <c:pt idx="412">
                  <c:v>85.518579311588795</c:v>
                </c:pt>
                <c:pt idx="413">
                  <c:v>85.358492231779863</c:v>
                </c:pt>
                <c:pt idx="414">
                  <c:v>85.199262431082403</c:v>
                </c:pt>
                <c:pt idx="415">
                  <c:v>85.040884153475062</c:v>
                </c:pt>
                <c:pt idx="416">
                  <c:v>84.883351696816732</c:v>
                </c:pt>
                <c:pt idx="417">
                  <c:v>84.726659412228202</c:v>
                </c:pt>
                <c:pt idx="418">
                  <c:v>84.570801703482886</c:v>
                </c:pt>
                <c:pt idx="419">
                  <c:v>84.415773026405361</c:v>
                </c:pt>
                <c:pt idx="420">
                  <c:v>84.261567888278663</c:v>
                </c:pt>
                <c:pt idx="421">
                  <c:v>84.108180847259419</c:v>
                </c:pt>
                <c:pt idx="422">
                  <c:v>83.955606511801065</c:v>
                </c:pt>
                <c:pt idx="423">
                  <c:v>83.80383954008488</c:v>
                </c:pt>
                <c:pt idx="424">
                  <c:v>83.652874639459014</c:v>
                </c:pt>
                <c:pt idx="425">
                  <c:v>83.502706565884722</c:v>
                </c:pt>
                <c:pt idx="426">
                  <c:v>83.353330123390492</c:v>
                </c:pt>
                <c:pt idx="427">
                  <c:v>83.204740163533344</c:v>
                </c:pt>
                <c:pt idx="428">
                  <c:v>83.056931584867485</c:v>
                </c:pt>
                <c:pt idx="429">
                  <c:v>82.909899332420068</c:v>
                </c:pt>
                <c:pt idx="430">
                  <c:v>82.763638397173963</c:v>
                </c:pt>
                <c:pt idx="431">
                  <c:v>82.618143815557772</c:v>
                </c:pt>
                <c:pt idx="432">
                  <c:v>82.473410668942108</c:v>
                </c:pt>
                <c:pt idx="433">
                  <c:v>82.329434083143113</c:v>
                </c:pt>
                <c:pt idx="434">
                  <c:v>82.186209227932281</c:v>
                </c:pt>
                <c:pt idx="435">
                  <c:v>82.04373131655305</c:v>
                </c:pt>
                <c:pt idx="436">
                  <c:v>81.901995605243442</c:v>
                </c:pt>
                <c:pt idx="437">
                  <c:v>81.760997392765503</c:v>
                </c:pt>
                <c:pt idx="438">
                  <c:v>81.620732019940505</c:v>
                </c:pt>
                <c:pt idx="439">
                  <c:v>81.481194869190517</c:v>
                </c:pt>
                <c:pt idx="440">
                  <c:v>81.342381364085924</c:v>
                </c:pt>
                <c:pt idx="441">
                  <c:v>81.204286968899012</c:v>
                </c:pt>
                <c:pt idx="442">
                  <c:v>81.066907188163228</c:v>
                </c:pt>
                <c:pt idx="443">
                  <c:v>80.930237566238219</c:v>
                </c:pt>
                <c:pt idx="444">
                  <c:v>80.794273686880686</c:v>
                </c:pt>
                <c:pt idx="445">
                  <c:v>80.659011172820684</c:v>
                </c:pt>
                <c:pt idx="446">
                  <c:v>80.524445685343451</c:v>
                </c:pt>
                <c:pt idx="447">
                  <c:v>80.390572923876704</c:v>
                </c:pt>
                <c:pt idx="448">
                  <c:v>80.257388625583204</c:v>
                </c:pt>
                <c:pt idx="449">
                  <c:v>80.124888564958624</c:v>
                </c:pt>
                <c:pt idx="450">
                  <c:v>79.993068553434611</c:v>
                </c:pt>
              </c:numCache>
            </c:numRef>
          </c:yVal>
          <c:smooth val="1"/>
          <c:extLst>
            <c:ext xmlns:c16="http://schemas.microsoft.com/office/drawing/2014/chart" uri="{C3380CC4-5D6E-409C-BE32-E72D297353CC}">
              <c16:uniqueId val="{00000002-2F46-4B73-8920-9C90798642A2}"/>
            </c:ext>
          </c:extLst>
        </c:ser>
        <c:ser>
          <c:idx val="2"/>
          <c:order val="2"/>
          <c:tx>
            <c:strRef>
              <c:f>登坂図!$F$18</c:f>
              <c:strCache>
                <c:ptCount val="1"/>
                <c:pt idx="0">
                  <c:v>AWRⅡ040B-P</c:v>
                </c:pt>
              </c:strCache>
            </c:strRef>
          </c:tx>
          <c:spPr>
            <a:ln w="28575" cap="rnd">
              <a:solidFill>
                <a:schemeClr val="accent2"/>
              </a:solidFill>
              <a:round/>
            </a:ln>
            <a:effectLst/>
          </c:spPr>
          <c:marker>
            <c:symbol val="none"/>
          </c:marker>
          <c:xVal>
            <c:numRef>
              <c:f>登坂図!$C$20:$C$4020</c:f>
              <c:numCache>
                <c:formatCode>General</c:formatCode>
                <c:ptCount val="400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xVal>
          <c:yVal>
            <c:numRef>
              <c:f>登坂図!$F$20:$F$4020</c:f>
              <c:numCache>
                <c:formatCode>0</c:formatCode>
                <c:ptCount val="4001"/>
                <c:pt idx="0">
                  <c:v>1479.6330275229361</c:v>
                </c:pt>
                <c:pt idx="1">
                  <c:v>1479.6330275229361</c:v>
                </c:pt>
                <c:pt idx="2">
                  <c:v>1479.6330275229361</c:v>
                </c:pt>
                <c:pt idx="3">
                  <c:v>1479.6330275229361</c:v>
                </c:pt>
                <c:pt idx="4">
                  <c:v>1479.6330275229361</c:v>
                </c:pt>
                <c:pt idx="5">
                  <c:v>1479.6330275229361</c:v>
                </c:pt>
                <c:pt idx="6">
                  <c:v>1479.6330275229361</c:v>
                </c:pt>
                <c:pt idx="7">
                  <c:v>1479.6330275229361</c:v>
                </c:pt>
                <c:pt idx="8">
                  <c:v>1479.6330275229361</c:v>
                </c:pt>
                <c:pt idx="9">
                  <c:v>1479.6330275229361</c:v>
                </c:pt>
                <c:pt idx="10">
                  <c:v>1479.6330275229361</c:v>
                </c:pt>
                <c:pt idx="11">
                  <c:v>1479.6330275229361</c:v>
                </c:pt>
                <c:pt idx="12">
                  <c:v>1479.6330275229361</c:v>
                </c:pt>
                <c:pt idx="13">
                  <c:v>1479.6330275229361</c:v>
                </c:pt>
                <c:pt idx="14">
                  <c:v>1479.6330275229361</c:v>
                </c:pt>
                <c:pt idx="15">
                  <c:v>1479.6330275229361</c:v>
                </c:pt>
                <c:pt idx="16">
                  <c:v>1479.6330275229361</c:v>
                </c:pt>
                <c:pt idx="17">
                  <c:v>1479.6330275229361</c:v>
                </c:pt>
                <c:pt idx="18">
                  <c:v>1479.6330275229361</c:v>
                </c:pt>
                <c:pt idx="19">
                  <c:v>1446.8804447403659</c:v>
                </c:pt>
                <c:pt idx="20">
                  <c:v>1408.0210931595784</c:v>
                </c:pt>
                <c:pt idx="21">
                  <c:v>1371.1985328832466</c:v>
                </c:pt>
                <c:pt idx="22">
                  <c:v>1336.256821923582</c:v>
                </c:pt>
                <c:pt idx="23">
                  <c:v>1303.0555412546362</c:v>
                </c:pt>
                <c:pt idx="24">
                  <c:v>1271.4679102066186</c:v>
                </c:pt>
                <c:pt idx="25">
                  <c:v>1241.3791699179219</c:v>
                </c:pt>
                <c:pt idx="26">
                  <c:v>1212.6851913930752</c:v>
                </c:pt>
                <c:pt idx="27">
                  <c:v>1185.2912725823232</c:v>
                </c:pt>
                <c:pt idx="28">
                  <c:v>1159.1110951989403</c:v>
                </c:pt>
                <c:pt idx="29">
                  <c:v>1134.065817062977</c:v>
                </c:pt>
                <c:pt idx="30">
                  <c:v>1110.0832798651977</c:v>
                </c:pt>
                <c:pt idx="31">
                  <c:v>1087.097315583218</c:v>
                </c:pt>
                <c:pt idx="32">
                  <c:v>1065.04713750928</c:v>
                </c:pt>
                <c:pt idx="33">
                  <c:v>1043.8768040873672</c:v>
                </c:pt>
                <c:pt idx="34">
                  <c:v>1023.5347456020659</c:v>
                </c:pt>
                <c:pt idx="35">
                  <c:v>1003.9733452881214</c:v>
                </c:pt>
                <c:pt idx="36">
                  <c:v>985.14856769786672</c:v>
                </c:pt>
                <c:pt idx="37">
                  <c:v>967.01962822125211</c:v>
                </c:pt>
                <c:pt idx="38">
                  <c:v>949.54869853830314</c:v>
                </c:pt>
                <c:pt idx="39">
                  <c:v>932.70064352712109</c:v>
                </c:pt>
                <c:pt idx="40">
                  <c:v>916.44278577687578</c:v>
                </c:pt>
                <c:pt idx="41">
                  <c:v>900.7446943846569</c:v>
                </c:pt>
                <c:pt idx="42">
                  <c:v>885.57799516399052</c:v>
                </c:pt>
                <c:pt idx="43">
                  <c:v>870.9161997746113</c:v>
                </c:pt>
                <c:pt idx="44">
                  <c:v>856.73455160871163</c:v>
                </c:pt>
                <c:pt idx="45">
                  <c:v>843.00988654739808</c:v>
                </c:pt>
                <c:pt idx="46">
                  <c:v>829.72050693990377</c:v>
                </c:pt>
                <c:pt idx="47">
                  <c:v>816.8460673634587</c:v>
                </c:pt>
                <c:pt idx="48">
                  <c:v>804.36747089870528</c:v>
                </c:pt>
                <c:pt idx="49">
                  <c:v>792.26677480846217</c:v>
                </c:pt>
                <c:pt idx="50">
                  <c:v>780.52710464009056</c:v>
                </c:pt>
                <c:pt idx="51">
                  <c:v>769.13257588665169</c:v>
                </c:pt>
                <c:pt idx="52">
                  <c:v>758.06822244206558</c:v>
                </c:pt>
                <c:pt idx="53">
                  <c:v>747.3199311726421</c:v>
                </c:pt>
                <c:pt idx="54">
                  <c:v>736.87438200351971</c:v>
                </c:pt>
                <c:pt idx="55">
                  <c:v>726.7189929852027</c:v>
                </c:pt>
                <c:pt idx="56">
                  <c:v>716.8418698638518</c:v>
                </c:pt>
                <c:pt idx="57">
                  <c:v>707.231759730352</c:v>
                </c:pt>
                <c:pt idx="58">
                  <c:v>697.87800836839949</c:v>
                </c:pt>
                <c:pt idx="59">
                  <c:v>688.77052096173225</c:v>
                </c:pt>
                <c:pt idx="60">
                  <c:v>679.89972585585156</c:v>
                </c:pt>
                <c:pt idx="61">
                  <c:v>671.25654110075845</c:v>
                </c:pt>
                <c:pt idx="62">
                  <c:v>662.83234352885677</c:v>
                </c:pt>
                <c:pt idx="63">
                  <c:v>654.61894014670384</c:v>
                </c:pt>
                <c:pt idx="64">
                  <c:v>646.60854164109935</c:v>
                </c:pt>
                <c:pt idx="65">
                  <c:v>638.79373781942195</c:v>
                </c:pt>
                <c:pt idx="66">
                  <c:v>631.16747482144535</c:v>
                </c:pt>
                <c:pt idx="67">
                  <c:v>623.72303395533208</c:v>
                </c:pt>
                <c:pt idx="68">
                  <c:v>616.45401202433879</c:v>
                </c:pt>
                <c:pt idx="69">
                  <c:v>609.35430302315081</c:v>
                </c:pt>
                <c:pt idx="70">
                  <c:v>602.41808109388353</c:v>
                </c:pt>
                <c:pt idx="71">
                  <c:v>595.63978464175227</c:v>
                </c:pt>
                <c:pt idx="72">
                  <c:v>589.01410151939444</c:v>
                </c:pt>
                <c:pt idx="73">
                  <c:v>582.53595519689122</c:v>
                </c:pt>
                <c:pt idx="74">
                  <c:v>576.20049184182062</c:v>
                </c:pt>
                <c:pt idx="75">
                  <c:v>570.00306824023687</c:v>
                </c:pt>
                <c:pt idx="76">
                  <c:v>563.93924049540851</c:v>
                </c:pt>
                <c:pt idx="77">
                  <c:v>558.00475344650522</c:v>
                </c:pt>
                <c:pt idx="78">
                  <c:v>552.19553075429076</c:v>
                </c:pt>
                <c:pt idx="79">
                  <c:v>546.50766560527586</c:v>
                </c:pt>
                <c:pt idx="80">
                  <c:v>540.93741198978796</c:v>
                </c:pt>
                <c:pt idx="81">
                  <c:v>535.48117651303608</c:v>
                </c:pt>
                <c:pt idx="82">
                  <c:v>530.13551070155802</c:v>
                </c:pt>
                <c:pt idx="83">
                  <c:v>524.89710377043309</c:v>
                </c:pt>
                <c:pt idx="84">
                  <c:v>519.76277581938814</c:v>
                </c:pt>
                <c:pt idx="85">
                  <c:v>514.7294714284111</c:v>
                </c:pt>
                <c:pt idx="86">
                  <c:v>509.79425362577348</c:v>
                </c:pt>
                <c:pt idx="87">
                  <c:v>504.95429820343793</c:v>
                </c:pt>
                <c:pt idx="88">
                  <c:v>500.20688835673292</c:v>
                </c:pt>
                <c:pt idx="89">
                  <c:v>495.54940962691717</c:v>
                </c:pt>
                <c:pt idx="90">
                  <c:v>490.97934512685288</c:v>
                </c:pt>
                <c:pt idx="91">
                  <c:v>486.49427103147002</c:v>
                </c:pt>
                <c:pt idx="92">
                  <c:v>482.09185231604334</c:v>
                </c:pt>
                <c:pt idx="93">
                  <c:v>477.76983872654091</c:v>
                </c:pt>
                <c:pt idx="94">
                  <c:v>473.52606096743131</c:v>
                </c:pt>
                <c:pt idx="95">
                  <c:v>469.35842709338152</c:v>
                </c:pt>
                <c:pt idx="96">
                  <c:v>465.26491909223517</c:v>
                </c:pt>
                <c:pt idx="97">
                  <c:v>461.24358964754526</c:v>
                </c:pt>
                <c:pt idx="98">
                  <c:v>457.29255906974839</c:v>
                </c:pt>
                <c:pt idx="99">
                  <c:v>453.41001238582152</c:v>
                </c:pt>
                <c:pt idx="100">
                  <c:v>449.59419657795252</c:v>
                </c:pt>
                <c:pt idx="101">
                  <c:v>445.84341796239909</c:v>
                </c:pt>
                <c:pt idx="102">
                  <c:v>442.1560397003035</c:v>
                </c:pt>
                <c:pt idx="103">
                  <c:v>438.53047943277556</c:v>
                </c:pt>
                <c:pt idx="104">
                  <c:v>434.96520703306692</c:v>
                </c:pt>
                <c:pt idx="105">
                  <c:v>431.4587424691282</c:v>
                </c:pt>
                <c:pt idx="106">
                  <c:v>428.00965377027597</c:v>
                </c:pt>
                <c:pt idx="107">
                  <c:v>424.61655509210175</c:v>
                </c:pt>
                <c:pt idx="108">
                  <c:v>421.27810487412853</c:v>
                </c:pt>
                <c:pt idx="109">
                  <c:v>417.99300408507173</c:v>
                </c:pt>
                <c:pt idx="110">
                  <c:v>414.75999455087953</c:v>
                </c:pt>
                <c:pt idx="111">
                  <c:v>411.57785736103591</c:v>
                </c:pt>
                <c:pt idx="112">
                  <c:v>408.44541134888243</c:v>
                </c:pt>
                <c:pt idx="113">
                  <c:v>405.36151164198162</c:v>
                </c:pt>
                <c:pt idx="114">
                  <c:v>402.32504827878165</c:v>
                </c:pt>
                <c:pt idx="115">
                  <c:v>399.33494488807287</c:v>
                </c:pt>
                <c:pt idx="116">
                  <c:v>396.39015742793651</c:v>
                </c:pt>
                <c:pt idx="117">
                  <c:v>393.4896729810801</c:v>
                </c:pt>
                <c:pt idx="118">
                  <c:v>390.6325086036411</c:v>
                </c:pt>
                <c:pt idx="119">
                  <c:v>387.81771022471082</c:v>
                </c:pt>
                <c:pt idx="120">
                  <c:v>385.04435159398895</c:v>
                </c:pt>
                <c:pt idx="121">
                  <c:v>382.31153327513215</c:v>
                </c:pt>
                <c:pt idx="122">
                  <c:v>379.6183816824975</c:v>
                </c:pt>
                <c:pt idx="123">
                  <c:v>376.96404815911455</c:v>
                </c:pt>
                <c:pt idx="124">
                  <c:v>374.34770809384173</c:v>
                </c:pt>
                <c:pt idx="125">
                  <c:v>371.76856007577766</c:v>
                </c:pt>
                <c:pt idx="126">
                  <c:v>369.22582508410585</c:v>
                </c:pt>
                <c:pt idx="127">
                  <c:v>366.71874571165398</c:v>
                </c:pt>
                <c:pt idx="128">
                  <c:v>364.24658542054004</c:v>
                </c:pt>
                <c:pt idx="129">
                  <c:v>361.80862782837067</c:v>
                </c:pt>
                <c:pt idx="130">
                  <c:v>359.40417602353756</c:v>
                </c:pt>
                <c:pt idx="131">
                  <c:v>357.03255190823796</c:v>
                </c:pt>
                <c:pt idx="132">
                  <c:v>354.69309556791796</c:v>
                </c:pt>
                <c:pt idx="133">
                  <c:v>352.38516466590733</c:v>
                </c:pt>
                <c:pt idx="134">
                  <c:v>350.10813386208002</c:v>
                </c:pt>
                <c:pt idx="135">
                  <c:v>347.86139425443332</c:v>
                </c:pt>
                <c:pt idx="136">
                  <c:v>345.64435284254051</c:v>
                </c:pt>
                <c:pt idx="137">
                  <c:v>343.45643201188346</c:v>
                </c:pt>
                <c:pt idx="138">
                  <c:v>341.29706903812172</c:v>
                </c:pt>
                <c:pt idx="139">
                  <c:v>339.16571561040729</c:v>
                </c:pt>
                <c:pt idx="140">
                  <c:v>337.06183737289365</c:v>
                </c:pt>
                <c:pt idx="141">
                  <c:v>334.98491348363763</c:v>
                </c:pt>
                <c:pt idx="142">
                  <c:v>332.9344361901255</c:v>
                </c:pt>
                <c:pt idx="143">
                  <c:v>330.90991042069959</c:v>
                </c:pt>
                <c:pt idx="144">
                  <c:v>328.91085339119434</c:v>
                </c:pt>
                <c:pt idx="145">
                  <c:v>326.93679422612337</c:v>
                </c:pt>
                <c:pt idx="146">
                  <c:v>324.98727359379649</c:v>
                </c:pt>
                <c:pt idx="147">
                  <c:v>323.0618433547703</c:v>
                </c:pt>
                <c:pt idx="148">
                  <c:v>321.16006622306838</c:v>
                </c:pt>
                <c:pt idx="149">
                  <c:v>319.28151543963344</c:v>
                </c:pt>
                <c:pt idx="150">
                  <c:v>317.42577445749816</c:v>
                </c:pt>
                <c:pt idx="151">
                  <c:v>315.59243663818791</c:v>
                </c:pt>
                <c:pt idx="152">
                  <c:v>313.78110495889126</c:v>
                </c:pt>
                <c:pt idx="153">
                  <c:v>311.99139172995262</c:v>
                </c:pt>
                <c:pt idx="154">
                  <c:v>310.22291832226909</c:v>
                </c:pt>
                <c:pt idx="155">
                  <c:v>308.4753149041847</c:v>
                </c:pt>
                <c:pt idx="156">
                  <c:v>306.74822018750098</c:v>
                </c:pt>
                <c:pt idx="157">
                  <c:v>305.04128118223656</c:v>
                </c:pt>
                <c:pt idx="158">
                  <c:v>303.35415295978606</c:v>
                </c:pt>
                <c:pt idx="159">
                  <c:v>301.68649842414453</c:v>
                </c:pt>
                <c:pt idx="160">
                  <c:v>300.03798809087908</c:v>
                </c:pt>
                <c:pt idx="161">
                  <c:v>298.40829987354351</c:v>
                </c:pt>
                <c:pt idx="162">
                  <c:v>296.79711887724488</c:v>
                </c:pt>
                <c:pt idx="163">
                  <c:v>295.2041371990835</c:v>
                </c:pt>
                <c:pt idx="164">
                  <c:v>293.62905373520272</c:v>
                </c:pt>
                <c:pt idx="165">
                  <c:v>292.07157399419157</c:v>
                </c:pt>
                <c:pt idx="166">
                  <c:v>290.53140991660177</c:v>
                </c:pt>
                <c:pt idx="167">
                  <c:v>289.00827970034112</c:v>
                </c:pt>
                <c:pt idx="168">
                  <c:v>287.50190763172691</c:v>
                </c:pt>
                <c:pt idx="169">
                  <c:v>286.01202392198235</c:v>
                </c:pt>
                <c:pt idx="170">
                  <c:v>284.53836454897424</c:v>
                </c:pt>
                <c:pt idx="171">
                  <c:v>283.0806711039973</c:v>
                </c:pt>
                <c:pt idx="172">
                  <c:v>281.63869064341668</c:v>
                </c:pt>
                <c:pt idx="173">
                  <c:v>280.21217554499157</c:v>
                </c:pt>
                <c:pt idx="174">
                  <c:v>278.80088336870858</c:v>
                </c:pt>
                <c:pt idx="175">
                  <c:v>277.40457672195822</c:v>
                </c:pt>
                <c:pt idx="176">
                  <c:v>276.02302312890043</c:v>
                </c:pt>
                <c:pt idx="177">
                  <c:v>274.65599490386575</c:v>
                </c:pt>
                <c:pt idx="178">
                  <c:v>273.30326902864829</c:v>
                </c:pt>
                <c:pt idx="179">
                  <c:v>271.96462703355161</c:v>
                </c:pt>
                <c:pt idx="180">
                  <c:v>270.63985488205446</c:v>
                </c:pt>
                <c:pt idx="181">
                  <c:v>269.32874285896753</c:v>
                </c:pt>
                <c:pt idx="182">
                  <c:v>268.0310854619604</c:v>
                </c:pt>
                <c:pt idx="183">
                  <c:v>266.74668129633835</c:v>
                </c:pt>
                <c:pt idx="184">
                  <c:v>265.47533297295854</c:v>
                </c:pt>
                <c:pt idx="185">
                  <c:v>264.2168470091749</c:v>
                </c:pt>
                <c:pt idx="186">
                  <c:v>262.97103373270858</c:v>
                </c:pt>
                <c:pt idx="187">
                  <c:v>261.73770718834271</c:v>
                </c:pt>
                <c:pt idx="188">
                  <c:v>260.51668504734602</c:v>
                </c:pt>
                <c:pt idx="189">
                  <c:v>259.30778851953227</c:v>
                </c:pt>
                <c:pt idx="190">
                  <c:v>258.11084226786596</c:v>
                </c:pt>
                <c:pt idx="191">
                  <c:v>256.92567432553022</c:v>
                </c:pt>
                <c:pt idx="192">
                  <c:v>255.75211601537174</c:v>
                </c:pt>
                <c:pt idx="193">
                  <c:v>254.59000187164742</c:v>
                </c:pt>
                <c:pt idx="194">
                  <c:v>253.43916956399244</c:v>
                </c:pt>
                <c:pt idx="195">
                  <c:v>252.29945982353928</c:v>
                </c:pt>
                <c:pt idx="196">
                  <c:v>251.17071637111604</c:v>
                </c:pt>
                <c:pt idx="197">
                  <c:v>250.05278584745608</c:v>
                </c:pt>
                <c:pt idx="198">
                  <c:v>248.94551774535338</c:v>
                </c:pt>
                <c:pt idx="199">
                  <c:v>247.84876434370162</c:v>
                </c:pt>
                <c:pt idx="200">
                  <c:v>246.76238064335433</c:v>
                </c:pt>
                <c:pt idx="201">
                  <c:v>245.68622430475045</c:v>
                </c:pt>
                <c:pt idx="202">
                  <c:v>244.6201555872459</c:v>
                </c:pt>
                <c:pt idx="203">
                  <c:v>243.56403729009955</c:v>
                </c:pt>
                <c:pt idx="204">
                  <c:v>242.51773469505875</c:v>
                </c:pt>
                <c:pt idx="205">
                  <c:v>241.48111551049698</c:v>
                </c:pt>
                <c:pt idx="206">
                  <c:v>240.45404981705184</c:v>
                </c:pt>
                <c:pt idx="207">
                  <c:v>239.43641001471894</c:v>
                </c:pt>
                <c:pt idx="208">
                  <c:v>238.42807077135478</c:v>
                </c:pt>
                <c:pt idx="209">
                  <c:v>237.42890897254634</c:v>
                </c:pt>
                <c:pt idx="210">
                  <c:v>236.43880367280417</c:v>
                </c:pt>
                <c:pt idx="211">
                  <c:v>235.45763604803923</c:v>
                </c:pt>
                <c:pt idx="212">
                  <c:v>234.48528934928353</c:v>
                </c:pt>
                <c:pt idx="213">
                  <c:v>233.52164885761744</c:v>
                </c:pt>
                <c:pt idx="214">
                  <c:v>232.56660184026663</c:v>
                </c:pt>
                <c:pt idx="215">
                  <c:v>231.62003750783333</c:v>
                </c:pt>
                <c:pt idx="216">
                  <c:v>230.68184697262882</c:v>
                </c:pt>
                <c:pt idx="217">
                  <c:v>229.7519232080725</c:v>
                </c:pt>
                <c:pt idx="218">
                  <c:v>228.83016100912747</c:v>
                </c:pt>
                <c:pt idx="219">
                  <c:v>227.91645695374129</c:v>
                </c:pt>
                <c:pt idx="220">
                  <c:v>227.01070936526145</c:v>
                </c:pt>
                <c:pt idx="221">
                  <c:v>226.11281827579839</c:v>
                </c:pt>
                <c:pt idx="222">
                  <c:v>225.22268539050737</c:v>
                </c:pt>
                <c:pt idx="223">
                  <c:v>224.34021405276229</c:v>
                </c:pt>
                <c:pt idx="224">
                  <c:v>223.46530921019638</c:v>
                </c:pt>
                <c:pt idx="225">
                  <c:v>222.59787738158388</c:v>
                </c:pt>
                <c:pt idx="226">
                  <c:v>221.73782662453922</c:v>
                </c:pt>
                <c:pt idx="227">
                  <c:v>220.88506650400953</c:v>
                </c:pt>
                <c:pt idx="228">
                  <c:v>220.03950806153813</c:v>
                </c:pt>
                <c:pt idx="229">
                  <c:v>219.2010637852778</c:v>
                </c:pt>
                <c:pt idx="230">
                  <c:v>218.3696475807312</c:v>
                </c:pt>
                <c:pt idx="231">
                  <c:v>217.54517474219909</c:v>
                </c:pt>
                <c:pt idx="232">
                  <c:v>216.72756192491585</c:v>
                </c:pt>
                <c:pt idx="233">
                  <c:v>215.91672711785347</c:v>
                </c:pt>
                <c:pt idx="234">
                  <c:v>215.11258961717513</c:v>
                </c:pt>
                <c:pt idx="235">
                  <c:v>214.31507000032005</c:v>
                </c:pt>
                <c:pt idx="236">
                  <c:v>213.52409010070309</c:v>
                </c:pt>
                <c:pt idx="237">
                  <c:v>212.73957298301124</c:v>
                </c:pt>
                <c:pt idx="238">
                  <c:v>211.9614429190807</c:v>
                </c:pt>
                <c:pt idx="239">
                  <c:v>211.18962536433969</c:v>
                </c:pt>
                <c:pt idx="240">
                  <c:v>210.4240469348</c:v>
                </c:pt>
                <c:pt idx="241">
                  <c:v>209.66463538458402</c:v>
                </c:pt>
                <c:pt idx="242">
                  <c:v>208.91131958397142</c:v>
                </c:pt>
                <c:pt idx="243">
                  <c:v>208.16402949795241</c:v>
                </c:pt>
                <c:pt idx="244">
                  <c:v>207.42269616527381</c:v>
                </c:pt>
                <c:pt idx="245">
                  <c:v>206.68725167796424</c:v>
                </c:pt>
                <c:pt idx="246">
                  <c:v>205.95762916132642</c:v>
                </c:pt>
                <c:pt idx="247">
                  <c:v>205.23376275438403</c:v>
                </c:pt>
                <c:pt idx="248">
                  <c:v>204.51558759077048</c:v>
                </c:pt>
                <c:pt idx="249">
                  <c:v>203.80303978004889</c:v>
                </c:pt>
                <c:pt idx="250">
                  <c:v>203.09605638945166</c:v>
                </c:pt>
                <c:pt idx="251">
                  <c:v>202.39457542602807</c:v>
                </c:pt>
                <c:pt idx="252">
                  <c:v>201.69853581919031</c:v>
                </c:pt>
                <c:pt idx="253">
                  <c:v>201.00787740364694</c:v>
                </c:pt>
                <c:pt idx="254">
                  <c:v>200.322540902714</c:v>
                </c:pt>
                <c:pt idx="255">
                  <c:v>199.64246791199383</c:v>
                </c:pt>
                <c:pt idx="256">
                  <c:v>198.96760088341284</c:v>
                </c:pt>
                <c:pt idx="257">
                  <c:v>198.29788310960811</c:v>
                </c:pt>
                <c:pt idx="258">
                  <c:v>197.63325870865455</c:v>
                </c:pt>
                <c:pt idx="259">
                  <c:v>196.97367260912421</c:v>
                </c:pt>
                <c:pt idx="260">
                  <c:v>196.31907053546831</c:v>
                </c:pt>
                <c:pt idx="261">
                  <c:v>195.66939899371562</c:v>
                </c:pt>
                <c:pt idx="262">
                  <c:v>195.02460525747705</c:v>
                </c:pt>
                <c:pt idx="263">
                  <c:v>194.3846373542508</c:v>
                </c:pt>
                <c:pt idx="264">
                  <c:v>193.74944405201938</c:v>
                </c:pt>
                <c:pt idx="265">
                  <c:v>193.11897484613178</c:v>
                </c:pt>
                <c:pt idx="266">
                  <c:v>192.49317994646333</c:v>
                </c:pt>
                <c:pt idx="267">
                  <c:v>191.87201026484723</c:v>
                </c:pt>
                <c:pt idx="268">
                  <c:v>191.25541740276969</c:v>
                </c:pt>
                <c:pt idx="269">
                  <c:v>190.64335363932392</c:v>
                </c:pt>
                <c:pt idx="270">
                  <c:v>190.0357719194152</c:v>
                </c:pt>
                <c:pt idx="271">
                  <c:v>189.43262584221173</c:v>
                </c:pt>
                <c:pt idx="272">
                  <c:v>188.83386964983541</c:v>
                </c:pt>
                <c:pt idx="273">
                  <c:v>188.23945821628581</c:v>
                </c:pt>
                <c:pt idx="274">
                  <c:v>187.64934703659296</c:v>
                </c:pt>
                <c:pt idx="275">
                  <c:v>187.06349221619283</c:v>
                </c:pt>
                <c:pt idx="276">
                  <c:v>186.48185046051981</c:v>
                </c:pt>
                <c:pt idx="277">
                  <c:v>185.90437906481222</c:v>
                </c:pt>
                <c:pt idx="278">
                  <c:v>185.33103590412418</c:v>
                </c:pt>
                <c:pt idx="279">
                  <c:v>184.76177942354059</c:v>
                </c:pt>
                <c:pt idx="280">
                  <c:v>184.1965686285892</c:v>
                </c:pt>
                <c:pt idx="281">
                  <c:v>183.63536307584599</c:v>
                </c:pt>
                <c:pt idx="282">
                  <c:v>183.0781228637284</c:v>
                </c:pt>
                <c:pt idx="283">
                  <c:v>182.52480862347332</c:v>
                </c:pt>
                <c:pt idx="284">
                  <c:v>181.97538151029437</c:v>
                </c:pt>
                <c:pt idx="285">
                  <c:v>181.42980319471459</c:v>
                </c:pt>
                <c:pt idx="286">
                  <c:v>180.88803585407143</c:v>
                </c:pt>
                <c:pt idx="287">
                  <c:v>180.35004216418852</c:v>
                </c:pt>
                <c:pt idx="288">
                  <c:v>179.81578529121151</c:v>
                </c:pt>
                <c:pt idx="289">
                  <c:v>179.28522888360408</c:v>
                </c:pt>
                <c:pt idx="290">
                  <c:v>178.75833706429975</c:v>
                </c:pt>
                <c:pt idx="291">
                  <c:v>178.23507442300749</c:v>
                </c:pt>
                <c:pt idx="292">
                  <c:v>177.71540600866547</c:v>
                </c:pt>
                <c:pt idx="293">
                  <c:v>177.19929732204162</c:v>
                </c:pt>
                <c:pt idx="294">
                  <c:v>176.68671430847672</c:v>
                </c:pt>
                <c:pt idx="295">
                  <c:v>176.17762335076648</c:v>
                </c:pt>
                <c:pt idx="296">
                  <c:v>175.67199126218108</c:v>
                </c:pt>
                <c:pt idx="297">
                  <c:v>175.16978527961666</c:v>
                </c:pt>
                <c:pt idx="298">
                  <c:v>174.67097305687821</c:v>
                </c:pt>
                <c:pt idx="299">
                  <c:v>174.17552265808985</c:v>
                </c:pt>
                <c:pt idx="300">
                  <c:v>173.68340255122899</c:v>
                </c:pt>
                <c:pt idx="301">
                  <c:v>173.19458160178345</c:v>
                </c:pt>
                <c:pt idx="302">
                  <c:v>172.70902906652734</c:v>
                </c:pt>
                <c:pt idx="303">
                  <c:v>172.22671458741326</c:v>
                </c:pt>
                <c:pt idx="304">
                  <c:v>171.7476081855794</c:v>
                </c:pt>
                <c:pt idx="305">
                  <c:v>171.27168025546752</c:v>
                </c:pt>
                <c:pt idx="306">
                  <c:v>170.79890155905068</c:v>
                </c:pt>
                <c:pt idx="307">
                  <c:v>170.32924322016743</c:v>
                </c:pt>
                <c:pt idx="308">
                  <c:v>169.86267671896081</c:v>
                </c:pt>
                <c:pt idx="309">
                  <c:v>169.39917388641959</c:v>
                </c:pt>
                <c:pt idx="310">
                  <c:v>168.93870689901942</c:v>
                </c:pt>
                <c:pt idx="311">
                  <c:v>168.48124827346246</c:v>
                </c:pt>
                <c:pt idx="312">
                  <c:v>168.0267708615124</c:v>
                </c:pt>
                <c:pt idx="313">
                  <c:v>167.5752478449235</c:v>
                </c:pt>
                <c:pt idx="314">
                  <c:v>167.1266527304617</c:v>
                </c:pt>
                <c:pt idx="315">
                  <c:v>166.68095934501554</c:v>
                </c:pt>
                <c:pt idx="316">
                  <c:v>166.23814183079489</c:v>
                </c:pt>
                <c:pt idx="317">
                  <c:v>165.79817464061662</c:v>
                </c:pt>
                <c:pt idx="318">
                  <c:v>165.36103253327369</c:v>
                </c:pt>
                <c:pt idx="319">
                  <c:v>164.92669056898771</c:v>
                </c:pt>
                <c:pt idx="320">
                  <c:v>164.49512410494211</c:v>
                </c:pt>
                <c:pt idx="321">
                  <c:v>164.06630879089445</c:v>
                </c:pt>
                <c:pt idx="322">
                  <c:v>163.64022056486672</c:v>
                </c:pt>
                <c:pt idx="323">
                  <c:v>163.21683564891131</c:v>
                </c:pt>
                <c:pt idx="324">
                  <c:v>162.79613054495161</c:v>
                </c:pt>
                <c:pt idx="325">
                  <c:v>162.37808203069565</c:v>
                </c:pt>
                <c:pt idx="326">
                  <c:v>161.96266715562112</c:v>
                </c:pt>
                <c:pt idx="327">
                  <c:v>161.54986323703008</c:v>
                </c:pt>
                <c:pt idx="328">
                  <c:v>161.13964785617293</c:v>
                </c:pt>
                <c:pt idx="329">
                  <c:v>160.73199885443893</c:v>
                </c:pt>
                <c:pt idx="330">
                  <c:v>160.32689432961308</c:v>
                </c:pt>
                <c:pt idx="331">
                  <c:v>159.92431263219711</c:v>
                </c:pt>
                <c:pt idx="332">
                  <c:v>159.52423236179388</c:v>
                </c:pt>
                <c:pt idx="333">
                  <c:v>159.12663236355371</c:v>
                </c:pt>
                <c:pt idx="334">
                  <c:v>158.73149172468163</c:v>
                </c:pt>
                <c:pt idx="335">
                  <c:v>158.33878977100375</c:v>
                </c:pt>
                <c:pt idx="336">
                  <c:v>157.94850606359245</c:v>
                </c:pt>
                <c:pt idx="337">
                  <c:v>157.56062039544835</c:v>
                </c:pt>
                <c:pt idx="338">
                  <c:v>157.17511278823855</c:v>
                </c:pt>
                <c:pt idx="339">
                  <c:v>156.79196348908968</c:v>
                </c:pt>
                <c:pt idx="340">
                  <c:v>156.41115296743521</c:v>
                </c:pt>
                <c:pt idx="341">
                  <c:v>156.03266191191528</c:v>
                </c:pt>
                <c:pt idx="342">
                  <c:v>155.65647122732796</c:v>
                </c:pt>
                <c:pt idx="343">
                  <c:v>155.28256203163224</c:v>
                </c:pt>
                <c:pt idx="344">
                  <c:v>154.91091565300007</c:v>
                </c:pt>
                <c:pt idx="345">
                  <c:v>154.54151362691749</c:v>
                </c:pt>
                <c:pt idx="346">
                  <c:v>154.17433769333377</c:v>
                </c:pt>
                <c:pt idx="347">
                  <c:v>153.80936979385734</c:v>
                </c:pt>
                <c:pt idx="348">
                  <c:v>153.44659206899789</c:v>
                </c:pt>
                <c:pt idx="349">
                  <c:v>153.08598685545365</c:v>
                </c:pt>
                <c:pt idx="350">
                  <c:v>152.72753668344325</c:v>
                </c:pt>
                <c:pt idx="351">
                  <c:v>152.37122427408065</c:v>
                </c:pt>
                <c:pt idx="352">
                  <c:v>152.01703253679298</c:v>
                </c:pt>
                <c:pt idx="353">
                  <c:v>151.66494456678046</c:v>
                </c:pt>
                <c:pt idx="354">
                  <c:v>151.31494364251682</c:v>
                </c:pt>
                <c:pt idx="355">
                  <c:v>150.96701322329073</c:v>
                </c:pt>
                <c:pt idx="356">
                  <c:v>150.62113694678609</c:v>
                </c:pt>
                <c:pt idx="357">
                  <c:v>150.27729862670185</c:v>
                </c:pt>
                <c:pt idx="358">
                  <c:v>149.93548225040925</c:v>
                </c:pt>
                <c:pt idx="359">
                  <c:v>149.59567197664666</c:v>
                </c:pt>
                <c:pt idx="360">
                  <c:v>149.25785213325148</c:v>
                </c:pt>
                <c:pt idx="361">
                  <c:v>148.92200721492756</c:v>
                </c:pt>
                <c:pt idx="362">
                  <c:v>148.58812188104804</c:v>
                </c:pt>
                <c:pt idx="363">
                  <c:v>148.2561809534931</c:v>
                </c:pt>
                <c:pt idx="364">
                  <c:v>147.92616941452161</c:v>
                </c:pt>
                <c:pt idx="365">
                  <c:v>147.59807240467615</c:v>
                </c:pt>
                <c:pt idx="366">
                  <c:v>147.27187522072103</c:v>
                </c:pt>
                <c:pt idx="367">
                  <c:v>146.94756331361242</c:v>
                </c:pt>
                <c:pt idx="368">
                  <c:v>146.62512228650013</c:v>
                </c:pt>
                <c:pt idx="369">
                  <c:v>146.30453789276027</c:v>
                </c:pt>
                <c:pt idx="370">
                  <c:v>145.98579603405889</c:v>
                </c:pt>
                <c:pt idx="371">
                  <c:v>145.66888275844502</c:v>
                </c:pt>
                <c:pt idx="372">
                  <c:v>145.35378425847358</c:v>
                </c:pt>
                <c:pt idx="373">
                  <c:v>145.04048686935664</c:v>
                </c:pt>
                <c:pt idx="374">
                  <c:v>144.72897706714377</c:v>
                </c:pt>
                <c:pt idx="375">
                  <c:v>144.41924146692955</c:v>
                </c:pt>
                <c:pt idx="376">
                  <c:v>144.11126682108895</c:v>
                </c:pt>
                <c:pt idx="377">
                  <c:v>143.80504001753917</c:v>
                </c:pt>
                <c:pt idx="378">
                  <c:v>143.50054807802829</c:v>
                </c:pt>
                <c:pt idx="379">
                  <c:v>143.19777815644954</c:v>
                </c:pt>
                <c:pt idx="380">
                  <c:v>142.89671753718133</c:v>
                </c:pt>
                <c:pt idx="381">
                  <c:v>142.59735363345209</c:v>
                </c:pt>
                <c:pt idx="382">
                  <c:v>142.29967398572944</c:v>
                </c:pt>
                <c:pt idx="383">
                  <c:v>142.00366626013454</c:v>
                </c:pt>
                <c:pt idx="384">
                  <c:v>141.70931824687884</c:v>
                </c:pt>
                <c:pt idx="385">
                  <c:v>141.4166178587252</c:v>
                </c:pt>
                <c:pt idx="386">
                  <c:v>141.12555312947134</c:v>
                </c:pt>
                <c:pt idx="387">
                  <c:v>140.83611221245619</c:v>
                </c:pt>
                <c:pt idx="388">
                  <c:v>140.54828337908813</c:v>
                </c:pt>
                <c:pt idx="389">
                  <c:v>140.26205501739491</c:v>
                </c:pt>
                <c:pt idx="390">
                  <c:v>139.97741563059543</c:v>
                </c:pt>
                <c:pt idx="391">
                  <c:v>139.69435383569194</c:v>
                </c:pt>
                <c:pt idx="392">
                  <c:v>139.41285836208337</c:v>
                </c:pt>
                <c:pt idx="393">
                  <c:v>139.13291805019855</c:v>
                </c:pt>
                <c:pt idx="394">
                  <c:v>138.85452185014972</c:v>
                </c:pt>
                <c:pt idx="395">
                  <c:v>138.57765882040556</c:v>
                </c:pt>
                <c:pt idx="396">
                  <c:v>138.30231812648344</c:v>
                </c:pt>
                <c:pt idx="397">
                  <c:v>138.02848903966071</c:v>
                </c:pt>
                <c:pt idx="398">
                  <c:v>137.75616093570454</c:v>
                </c:pt>
                <c:pt idx="399">
                  <c:v>137.48532329362018</c:v>
                </c:pt>
                <c:pt idx="400">
                  <c:v>137.21596569441721</c:v>
                </c:pt>
                <c:pt idx="401">
                  <c:v>136.94807781989346</c:v>
                </c:pt>
                <c:pt idx="402">
                  <c:v>136.68164945143653</c:v>
                </c:pt>
                <c:pt idx="403">
                  <c:v>136.41667046884211</c:v>
                </c:pt>
                <c:pt idx="404">
                  <c:v>136.15313084914953</c:v>
                </c:pt>
                <c:pt idx="405">
                  <c:v>135.89102066549353</c:v>
                </c:pt>
                <c:pt idx="406">
                  <c:v>135.63033008597264</c:v>
                </c:pt>
                <c:pt idx="407">
                  <c:v>135.37104937253338</c:v>
                </c:pt>
                <c:pt idx="408">
                  <c:v>135.11316887987022</c:v>
                </c:pt>
                <c:pt idx="409">
                  <c:v>134.85667905434116</c:v>
                </c:pt>
                <c:pt idx="410">
                  <c:v>134.60157043289857</c:v>
                </c:pt>
                <c:pt idx="411">
                  <c:v>134.34783364203483</c:v>
                </c:pt>
                <c:pt idx="412">
                  <c:v>134.09545939674297</c:v>
                </c:pt>
                <c:pt idx="413">
                  <c:v>133.84443849949156</c:v>
                </c:pt>
                <c:pt idx="414">
                  <c:v>133.59476183921424</c:v>
                </c:pt>
                <c:pt idx="415">
                  <c:v>133.34642039031294</c:v>
                </c:pt>
                <c:pt idx="416">
                  <c:v>133.09940521167522</c:v>
                </c:pt>
                <c:pt idx="417">
                  <c:v>132.85370744570477</c:v>
                </c:pt>
                <c:pt idx="418">
                  <c:v>132.60931831736602</c:v>
                </c:pt>
                <c:pt idx="419">
                  <c:v>132.36622913324106</c:v>
                </c:pt>
                <c:pt idx="420">
                  <c:v>132.12443128060022</c:v>
                </c:pt>
                <c:pt idx="421">
                  <c:v>131.88391622648501</c:v>
                </c:pt>
                <c:pt idx="422">
                  <c:v>131.64467551680372</c:v>
                </c:pt>
                <c:pt idx="423">
                  <c:v>131.40670077543925</c:v>
                </c:pt>
                <c:pt idx="424">
                  <c:v>131.16998370336941</c:v>
                </c:pt>
                <c:pt idx="425">
                  <c:v>130.93451607779886</c:v>
                </c:pt>
                <c:pt idx="426">
                  <c:v>130.70028975130279</c:v>
                </c:pt>
                <c:pt idx="427">
                  <c:v>130.46729665098258</c:v>
                </c:pt>
                <c:pt idx="428">
                  <c:v>130.23552877763237</c:v>
                </c:pt>
                <c:pt idx="429">
                  <c:v>130.00497820491719</c:v>
                </c:pt>
                <c:pt idx="430">
                  <c:v>129.77563707856191</c:v>
                </c:pt>
                <c:pt idx="431">
                  <c:v>129.54749761555146</c:v>
                </c:pt>
                <c:pt idx="432">
                  <c:v>129.32055210334121</c:v>
                </c:pt>
                <c:pt idx="433">
                  <c:v>129.09479289907816</c:v>
                </c:pt>
                <c:pt idx="434">
                  <c:v>128.87021242883259</c:v>
                </c:pt>
                <c:pt idx="435">
                  <c:v>128.64680318684</c:v>
                </c:pt>
                <c:pt idx="436">
                  <c:v>128.42455773475248</c:v>
                </c:pt>
                <c:pt idx="437">
                  <c:v>128.20346870090103</c:v>
                </c:pt>
                <c:pt idx="438">
                  <c:v>127.98352877956658</c:v>
                </c:pt>
                <c:pt idx="439">
                  <c:v>127.76473073026132</c:v>
                </c:pt>
                <c:pt idx="440">
                  <c:v>127.54706737701909</c:v>
                </c:pt>
                <c:pt idx="441">
                  <c:v>127.33053160769539</c:v>
                </c:pt>
                <c:pt idx="442">
                  <c:v>127.11511637327636</c:v>
                </c:pt>
                <c:pt idx="443">
                  <c:v>126.90081468719667</c:v>
                </c:pt>
                <c:pt idx="444">
                  <c:v>126.68761962466667</c:v>
                </c:pt>
                <c:pt idx="445">
                  <c:v>126.47552432200796</c:v>
                </c:pt>
                <c:pt idx="446">
                  <c:v>126.26452197599774</c:v>
                </c:pt>
                <c:pt idx="447">
                  <c:v>126.05460584322164</c:v>
                </c:pt>
                <c:pt idx="448">
                  <c:v>125.8457692394349</c:v>
                </c:pt>
                <c:pt idx="449">
                  <c:v>125.63800553893172</c:v>
                </c:pt>
                <c:pt idx="450">
                  <c:v>125.43130817392299</c:v>
                </c:pt>
              </c:numCache>
            </c:numRef>
          </c:yVal>
          <c:smooth val="1"/>
          <c:extLst>
            <c:ext xmlns:c16="http://schemas.microsoft.com/office/drawing/2014/chart" uri="{C3380CC4-5D6E-409C-BE32-E72D297353CC}">
              <c16:uniqueId val="{00000003-2F46-4B73-8920-9C90798642A2}"/>
            </c:ext>
          </c:extLst>
        </c:ser>
        <c:ser>
          <c:idx val="3"/>
          <c:order val="3"/>
          <c:tx>
            <c:strRef>
              <c:f>登坂図!$G$18</c:f>
              <c:strCache>
                <c:ptCount val="1"/>
                <c:pt idx="0">
                  <c:v>AWRⅡ075B-P</c:v>
                </c:pt>
              </c:strCache>
            </c:strRef>
          </c:tx>
          <c:spPr>
            <a:ln w="28575" cap="rnd">
              <a:solidFill>
                <a:srgbClr val="00B050"/>
              </a:solidFill>
              <a:round/>
            </a:ln>
            <a:effectLst/>
          </c:spPr>
          <c:marker>
            <c:symbol val="none"/>
          </c:marker>
          <c:xVal>
            <c:numRef>
              <c:f>登坂図!$C$20:$C$4020</c:f>
              <c:numCache>
                <c:formatCode>General</c:formatCode>
                <c:ptCount val="400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xVal>
          <c:yVal>
            <c:numRef>
              <c:f>登坂図!$G$20:$G$4020</c:f>
              <c:numCache>
                <c:formatCode>0</c:formatCode>
                <c:ptCount val="4001"/>
                <c:pt idx="0">
                  <c:v>3199.9999999999995</c:v>
                </c:pt>
                <c:pt idx="1">
                  <c:v>3199.9999999999995</c:v>
                </c:pt>
                <c:pt idx="2">
                  <c:v>3199.9999999999995</c:v>
                </c:pt>
                <c:pt idx="3">
                  <c:v>3199.9999999999995</c:v>
                </c:pt>
                <c:pt idx="4">
                  <c:v>3199.9999999999995</c:v>
                </c:pt>
                <c:pt idx="5">
                  <c:v>3199.9999999999995</c:v>
                </c:pt>
                <c:pt idx="6">
                  <c:v>3199.9999999999995</c:v>
                </c:pt>
                <c:pt idx="7">
                  <c:v>3199.9999999999995</c:v>
                </c:pt>
                <c:pt idx="8">
                  <c:v>3199.9999999999995</c:v>
                </c:pt>
                <c:pt idx="9">
                  <c:v>3199.9999999999995</c:v>
                </c:pt>
                <c:pt idx="10">
                  <c:v>3199.9999999999995</c:v>
                </c:pt>
                <c:pt idx="11">
                  <c:v>3199.9999999999995</c:v>
                </c:pt>
                <c:pt idx="12">
                  <c:v>3199.9999999999995</c:v>
                </c:pt>
                <c:pt idx="13">
                  <c:v>3199.9999999999995</c:v>
                </c:pt>
                <c:pt idx="14">
                  <c:v>3199.9999999999995</c:v>
                </c:pt>
                <c:pt idx="15">
                  <c:v>3199.9999999999995</c:v>
                </c:pt>
                <c:pt idx="16">
                  <c:v>3199.9999999999995</c:v>
                </c:pt>
                <c:pt idx="17">
                  <c:v>3199.9999999999995</c:v>
                </c:pt>
                <c:pt idx="18">
                  <c:v>3199.9999999999995</c:v>
                </c:pt>
                <c:pt idx="19">
                  <c:v>3199.9999999999995</c:v>
                </c:pt>
                <c:pt idx="20">
                  <c:v>3187.0702853748821</c:v>
                </c:pt>
                <c:pt idx="21">
                  <c:v>3103.7220399130356</c:v>
                </c:pt>
                <c:pt idx="22">
                  <c:v>3024.6311163034957</c:v>
                </c:pt>
                <c:pt idx="23">
                  <c:v>2949.4796746308839</c:v>
                </c:pt>
                <c:pt idx="24">
                  <c:v>2877.9807455398322</c:v>
                </c:pt>
                <c:pt idx="25">
                  <c:v>2809.8745711619467</c:v>
                </c:pt>
                <c:pt idx="26">
                  <c:v>2744.9254544406112</c:v>
                </c:pt>
                <c:pt idx="27">
                  <c:v>2682.9190363081916</c:v>
                </c:pt>
                <c:pt idx="28">
                  <c:v>2623.6599344312522</c:v>
                </c:pt>
                <c:pt idx="29">
                  <c:v>2566.9696887212531</c:v>
                </c:pt>
                <c:pt idx="30">
                  <c:v>2512.6849681000417</c:v>
                </c:pt>
                <c:pt idx="31">
                  <c:v>2460.6560005656165</c:v>
                </c:pt>
                <c:pt idx="32">
                  <c:v>2410.7451947772061</c:v>
                </c:pt>
                <c:pt idx="33">
                  <c:v>2362.8259264450448</c:v>
                </c:pt>
                <c:pt idx="34">
                  <c:v>2316.7814669857189</c:v>
                </c:pt>
                <c:pt idx="35">
                  <c:v>2272.504035359324</c:v>
                </c:pt>
                <c:pt idx="36">
                  <c:v>2229.8939568752994</c:v>
                </c:pt>
                <c:pt idx="37">
                  <c:v>2188.8589151476044</c:v>
                </c:pt>
                <c:pt idx="38">
                  <c:v>2149.3132853833135</c:v>
                </c:pt>
                <c:pt idx="39">
                  <c:v>2111.1775388711594</c:v>
                </c:pt>
                <c:pt idx="40">
                  <c:v>2074.3777099542599</c:v>
                </c:pt>
                <c:pt idx="41">
                  <c:v>2038.844917969609</c:v>
                </c:pt>
                <c:pt idx="42">
                  <c:v>2004.5149376530956</c:v>
                </c:pt>
                <c:pt idx="43">
                  <c:v>1971.3278123729765</c:v>
                </c:pt>
                <c:pt idx="44">
                  <c:v>1939.2275052918114</c:v>
                </c:pt>
                <c:pt idx="45">
                  <c:v>1908.1615841872633</c:v>
                </c:pt>
                <c:pt idx="46">
                  <c:v>1878.0809362027435</c:v>
                </c:pt>
                <c:pt idx="47">
                  <c:v>1848.9395092636996</c:v>
                </c:pt>
                <c:pt idx="48">
                  <c:v>1820.6940772959467</c:v>
                </c:pt>
                <c:pt idx="49">
                  <c:v>1793.3040267285758</c:v>
                </c:pt>
                <c:pt idx="50">
                  <c:v>1766.7311620637718</c:v>
                </c:pt>
                <c:pt idx="51">
                  <c:v>1740.9395285560349</c:v>
                </c:pt>
                <c:pt idx="52">
                  <c:v>1715.8952502696945</c:v>
                </c:pt>
                <c:pt idx="53">
                  <c:v>1691.5663819808931</c:v>
                </c:pt>
                <c:pt idx="54">
                  <c:v>1667.9227735626209</c:v>
                </c:pt>
                <c:pt idx="55">
                  <c:v>1644.9359456422583</c:v>
                </c:pt>
                <c:pt idx="56">
                  <c:v>1622.5789754534037</c:v>
                </c:pt>
                <c:pt idx="57">
                  <c:v>1600.8263919200647</c:v>
                </c:pt>
                <c:pt idx="58">
                  <c:v>1579.6540791136081</c:v>
                </c:pt>
                <c:pt idx="59">
                  <c:v>1559.039187313173</c:v>
                </c:pt>
                <c:pt idx="60">
                  <c:v>1538.9600509799525</c:v>
                </c:pt>
                <c:pt idx="61">
                  <c:v>1519.3961130263324</c:v>
                </c:pt>
                <c:pt idx="62">
                  <c:v>1500.3278548234048</c:v>
                </c:pt>
                <c:pt idx="63">
                  <c:v>1481.7367314459011</c:v>
                </c:pt>
                <c:pt idx="64">
                  <c:v>1463.6051117029504</c:v>
                </c:pt>
                <c:pt idx="65">
                  <c:v>1445.9162225470268</c:v>
                </c:pt>
                <c:pt idx="66">
                  <c:v>1428.6540974926611</c:v>
                </c:pt>
                <c:pt idx="67">
                  <c:v>1411.8035287114938</c:v>
                </c:pt>
                <c:pt idx="68">
                  <c:v>1395.3500225015682</c:v>
                </c:pt>
                <c:pt idx="69">
                  <c:v>1379.279757856797</c:v>
                </c:pt>
                <c:pt idx="70">
                  <c:v>1363.5795478876923</c:v>
                </c:pt>
                <c:pt idx="71">
                  <c:v>1348.2368038670238</c:v>
                </c:pt>
                <c:pt idx="72">
                  <c:v>1333.2395016943758</c:v>
                </c:pt>
                <c:pt idx="73">
                  <c:v>1318.5761505918504</c:v>
                </c:pt>
                <c:pt idx="74">
                  <c:v>1304.2357638596334</c:v>
                </c:pt>
                <c:pt idx="75">
                  <c:v>1290.2078315350075</c:v>
                </c:pt>
                <c:pt idx="76">
                  <c:v>1276.4822948118272</c:v>
                </c:pt>
                <c:pt idx="77">
                  <c:v>1263.0495220896089</c:v>
                </c:pt>
                <c:pt idx="78">
                  <c:v>1249.9002865323944</c:v>
                </c:pt>
                <c:pt idx="79">
                  <c:v>1237.0257450275035</c:v>
                </c:pt>
                <c:pt idx="80">
                  <c:v>1224.4174184433564</c:v>
                </c:pt>
                <c:pt idx="81">
                  <c:v>1212.0671730937343</c:v>
                </c:pt>
                <c:pt idx="82">
                  <c:v>1199.9672033233417</c:v>
                </c:pt>
                <c:pt idx="83">
                  <c:v>1188.1100151363194</c:v>
                </c:pt>
                <c:pt idx="84">
                  <c:v>1176.4884107955593</c:v>
                </c:pt>
                <c:pt idx="85">
                  <c:v>1165.0954743263101</c:v>
                </c:pt>
                <c:pt idx="86">
                  <c:v>1153.9245578627335</c:v>
                </c:pt>
                <c:pt idx="87">
                  <c:v>1142.9692687807706</c:v>
                </c:pt>
                <c:pt idx="88">
                  <c:v>1132.22345756499</c:v>
                </c:pt>
                <c:pt idx="89">
                  <c:v>1121.6812063610309</c:v>
                </c:pt>
                <c:pt idx="90">
                  <c:v>1111.3368181688643</c:v>
                </c:pt>
                <c:pt idx="91">
                  <c:v>1101.1848066354125</c:v>
                </c:pt>
                <c:pt idx="92">
                  <c:v>1091.2198864080956</c:v>
                </c:pt>
                <c:pt idx="93">
                  <c:v>1081.4369640136736</c:v>
                </c:pt>
                <c:pt idx="94">
                  <c:v>1071.8311292293079</c:v>
                </c:pt>
                <c:pt idx="95">
                  <c:v>1062.397646915133</c:v>
                </c:pt>
                <c:pt idx="96">
                  <c:v>1053.1319492797929</c:v>
                </c:pt>
                <c:pt idx="97">
                  <c:v>1044.0296285523989</c:v>
                </c:pt>
                <c:pt idx="98">
                  <c:v>1035.0864300362125</c:v>
                </c:pt>
                <c:pt idx="99">
                  <c:v>1026.2982455210522</c:v>
                </c:pt>
                <c:pt idx="100">
                  <c:v>1017.6611070329964</c:v>
                </c:pt>
                <c:pt idx="101">
                  <c:v>1009.1711809014031</c:v>
                </c:pt>
                <c:pt idx="102">
                  <c:v>1000.8247621246142</c:v>
                </c:pt>
                <c:pt idx="103">
                  <c:v>992.61826901693973</c:v>
                </c:pt>
                <c:pt idx="104">
                  <c:v>984.54823812068321</c:v>
                </c:pt>
                <c:pt idx="105">
                  <c:v>976.61131936801621</c:v>
                </c:pt>
                <c:pt idx="106">
                  <c:v>968.80427147850821</c:v>
                </c:pt>
                <c:pt idx="107">
                  <c:v>961.12395757902868</c:v>
                </c:pt>
                <c:pt idx="108">
                  <c:v>953.56734103358338</c:v>
                </c:pt>
                <c:pt idx="109">
                  <c:v>946.13148147144398</c:v>
                </c:pt>
                <c:pt idx="110">
                  <c:v>938.81353100265096</c:v>
                </c:pt>
                <c:pt idx="111">
                  <c:v>931.61073061066304</c:v>
                </c:pt>
                <c:pt idx="112">
                  <c:v>924.52040671255088</c:v>
                </c:pt>
                <c:pt idx="113">
                  <c:v>917.53996787772871</c:v>
                </c:pt>
                <c:pt idx="114">
                  <c:v>910.66690169676122</c:v>
                </c:pt>
                <c:pt idx="115">
                  <c:v>903.89877179229916</c:v>
                </c:pt>
                <c:pt idx="116">
                  <c:v>897.23321496467747</c:v>
                </c:pt>
                <c:pt idx="117">
                  <c:v>890.66793846514395</c:v>
                </c:pt>
                <c:pt idx="118">
                  <c:v>884.20071739011462</c:v>
                </c:pt>
                <c:pt idx="119">
                  <c:v>877.82939219023478</c:v>
                </c:pt>
                <c:pt idx="120">
                  <c:v>871.55186628838385</c:v>
                </c:pt>
                <c:pt idx="121">
                  <c:v>865.36610380111017</c:v>
                </c:pt>
                <c:pt idx="122">
                  <c:v>859.27012735828896</c:v>
                </c:pt>
                <c:pt idx="123">
                  <c:v>853.26201601610376</c:v>
                </c:pt>
                <c:pt idx="124">
                  <c:v>847.33990325871935</c:v>
                </c:pt>
                <c:pt idx="125">
                  <c:v>841.50197508428391</c:v>
                </c:pt>
                <c:pt idx="126">
                  <c:v>835.74646817113455</c:v>
                </c:pt>
                <c:pt idx="127">
                  <c:v>830.07166812031448</c:v>
                </c:pt>
                <c:pt idx="128">
                  <c:v>824.47590777072151</c:v>
                </c:pt>
                <c:pt idx="129">
                  <c:v>818.95756558340997</c:v>
                </c:pt>
                <c:pt idx="130">
                  <c:v>813.51506409175704</c:v>
                </c:pt>
                <c:pt idx="131">
                  <c:v>808.14686841438379</c:v>
                </c:pt>
                <c:pt idx="132">
                  <c:v>802.85148482788179</c:v>
                </c:pt>
                <c:pt idx="133">
                  <c:v>797.62745939656463</c:v>
                </c:pt>
                <c:pt idx="134">
                  <c:v>792.47337665659904</c:v>
                </c:pt>
                <c:pt idx="135">
                  <c:v>787.38785835201338</c:v>
                </c:pt>
                <c:pt idx="136">
                  <c:v>782.36956222021797</c:v>
                </c:pt>
                <c:pt idx="137">
                  <c:v>777.41718082478565</c:v>
                </c:pt>
                <c:pt idx="138">
                  <c:v>772.52944043336049</c:v>
                </c:pt>
                <c:pt idx="139">
                  <c:v>767.70509993867529</c:v>
                </c:pt>
                <c:pt idx="140">
                  <c:v>762.94294982075326</c:v>
                </c:pt>
                <c:pt idx="141">
                  <c:v>758.24181114847715</c:v>
                </c:pt>
                <c:pt idx="142">
                  <c:v>753.60053461878829</c:v>
                </c:pt>
                <c:pt idx="143">
                  <c:v>749.01799963187671</c:v>
                </c:pt>
                <c:pt idx="144">
                  <c:v>744.49311340079817</c:v>
                </c:pt>
                <c:pt idx="145">
                  <c:v>740.02481009402618</c:v>
                </c:pt>
                <c:pt idx="146">
                  <c:v>735.61205000953646</c:v>
                </c:pt>
                <c:pt idx="147">
                  <c:v>731.25381877907068</c:v>
                </c:pt>
                <c:pt idx="148">
                  <c:v>726.94912660130524</c:v>
                </c:pt>
                <c:pt idx="149">
                  <c:v>722.69700750270692</c:v>
                </c:pt>
                <c:pt idx="150">
                  <c:v>718.49651862491328</c:v>
                </c:pt>
                <c:pt idx="151">
                  <c:v>714.34673953753747</c:v>
                </c:pt>
                <c:pt idx="152">
                  <c:v>710.24677157534552</c:v>
                </c:pt>
                <c:pt idx="153">
                  <c:v>706.19573719879861</c:v>
                </c:pt>
                <c:pt idx="154">
                  <c:v>702.19277937701202</c:v>
                </c:pt>
                <c:pt idx="155">
                  <c:v>698.23706099221272</c:v>
                </c:pt>
                <c:pt idx="156">
                  <c:v>694.32776426483281</c:v>
                </c:pt>
                <c:pt idx="157">
                  <c:v>690.46409019840394</c:v>
                </c:pt>
                <c:pt idx="158">
                  <c:v>686.64525804346556</c:v>
                </c:pt>
                <c:pt idx="159">
                  <c:v>682.87050477972912</c:v>
                </c:pt>
                <c:pt idx="160">
                  <c:v>679.1390846157783</c:v>
                </c:pt>
                <c:pt idx="161">
                  <c:v>675.45026850561567</c:v>
                </c:pt>
                <c:pt idx="162">
                  <c:v>671.80334368139927</c:v>
                </c:pt>
                <c:pt idx="163">
                  <c:v>668.19761320173575</c:v>
                </c:pt>
                <c:pt idx="164">
                  <c:v>664.63239551493587</c:v>
                </c:pt>
                <c:pt idx="165">
                  <c:v>661.1070240366497</c:v>
                </c:pt>
                <c:pt idx="166">
                  <c:v>657.62084674134121</c:v>
                </c:pt>
                <c:pt idx="167">
                  <c:v>654.17322576706465</c:v>
                </c:pt>
                <c:pt idx="168">
                  <c:v>650.76353703305142</c:v>
                </c:pt>
                <c:pt idx="169">
                  <c:v>647.39116986961949</c:v>
                </c:pt>
                <c:pt idx="170">
                  <c:v>644.05552665994355</c:v>
                </c:pt>
                <c:pt idx="171">
                  <c:v>640.7560224932505</c:v>
                </c:pt>
                <c:pt idx="172">
                  <c:v>637.49208482901065</c:v>
                </c:pt>
                <c:pt idx="173">
                  <c:v>634.26315317172475</c:v>
                </c:pt>
                <c:pt idx="174">
                  <c:v>631.06867875591865</c:v>
                </c:pt>
                <c:pt idx="175">
                  <c:v>627.90812424096919</c:v>
                </c:pt>
                <c:pt idx="176">
                  <c:v>624.78096341541163</c:v>
                </c:pt>
                <c:pt idx="177">
                  <c:v>621.68668091038171</c:v>
                </c:pt>
                <c:pt idx="178">
                  <c:v>618.62477192186714</c:v>
                </c:pt>
                <c:pt idx="179">
                  <c:v>615.59474194145412</c:v>
                </c:pt>
                <c:pt idx="180">
                  <c:v>612.5961064952661</c:v>
                </c:pt>
                <c:pt idx="181">
                  <c:v>609.62839089080637</c:v>
                </c:pt>
                <c:pt idx="182">
                  <c:v>606.69112997142781</c:v>
                </c:pt>
                <c:pt idx="183">
                  <c:v>603.78386787815896</c:v>
                </c:pt>
                <c:pt idx="184">
                  <c:v>600.90615781863664</c:v>
                </c:pt>
                <c:pt idx="185">
                  <c:v>598.05756184289316</c:v>
                </c:pt>
                <c:pt idx="186">
                  <c:v>595.23765062576683</c:v>
                </c:pt>
                <c:pt idx="187">
                  <c:v>592.44600325570354</c:v>
                </c:pt>
                <c:pt idx="188">
                  <c:v>589.68220702973724</c:v>
                </c:pt>
                <c:pt idx="189">
                  <c:v>586.94585725443494</c:v>
                </c:pt>
                <c:pt idx="190">
                  <c:v>584.23655705260614</c:v>
                </c:pt>
                <c:pt idx="191">
                  <c:v>581.55391717558473</c:v>
                </c:pt>
                <c:pt idx="192">
                  <c:v>578.89755582089231</c:v>
                </c:pt>
                <c:pt idx="193">
                  <c:v>576.26709845511061</c:v>
                </c:pt>
                <c:pt idx="194">
                  <c:v>573.66217764178225</c:v>
                </c:pt>
                <c:pt idx="195">
                  <c:v>571.08243287418111</c:v>
                </c:pt>
                <c:pt idx="196">
                  <c:v>568.52751041278736</c:v>
                </c:pt>
                <c:pt idx="197">
                  <c:v>565.99706312731735</c:v>
                </c:pt>
                <c:pt idx="198">
                  <c:v>563.49075034315581</c:v>
                </c:pt>
                <c:pt idx="199">
                  <c:v>561.00823769205294</c:v>
                </c:pt>
                <c:pt idx="200">
                  <c:v>558.54919696694367</c:v>
                </c:pt>
                <c:pt idx="201">
                  <c:v>556.11330598076108</c:v>
                </c:pt>
                <c:pt idx="202">
                  <c:v>553.70024842911448</c:v>
                </c:pt>
                <c:pt idx="203">
                  <c:v>551.30971375670924</c:v>
                </c:pt>
                <c:pt idx="204">
                  <c:v>548.94139702738937</c:v>
                </c:pt>
                <c:pt idx="205">
                  <c:v>546.5949987976918</c:v>
                </c:pt>
                <c:pt idx="206">
                  <c:v>544.27022499379825</c:v>
                </c:pt>
                <c:pt idx="207">
                  <c:v>541.96678679178103</c:v>
                </c:pt>
                <c:pt idx="208">
                  <c:v>539.68440050103879</c:v>
                </c:pt>
                <c:pt idx="209">
                  <c:v>537.42278745082638</c:v>
                </c:pt>
                <c:pt idx="210">
                  <c:v>535.18167387977928</c:v>
                </c:pt>
                <c:pt idx="211">
                  <c:v>532.9607908283449</c:v>
                </c:pt>
                <c:pt idx="212">
                  <c:v>530.75987403402848</c:v>
                </c:pt>
                <c:pt idx="213">
                  <c:v>528.57866382937073</c:v>
                </c:pt>
                <c:pt idx="214">
                  <c:v>526.41690504257269</c:v>
                </c:pt>
                <c:pt idx="215">
                  <c:v>524.27434690068844</c:v>
                </c:pt>
                <c:pt idx="216">
                  <c:v>522.15074293530995</c:v>
                </c:pt>
                <c:pt idx="217">
                  <c:v>520.04585089066666</c:v>
                </c:pt>
                <c:pt idx="218">
                  <c:v>517.95943263407139</c:v>
                </c:pt>
                <c:pt idx="219">
                  <c:v>515.89125406864002</c:v>
                </c:pt>
                <c:pt idx="220">
                  <c:v>513.84108504821972</c:v>
                </c:pt>
                <c:pt idx="221">
                  <c:v>511.80869929446015</c:v>
                </c:pt>
                <c:pt idx="222">
                  <c:v>509.79387431596496</c:v>
                </c:pt>
                <c:pt idx="223">
                  <c:v>507.79639132946284</c:v>
                </c:pt>
                <c:pt idx="224">
                  <c:v>505.81603518293997</c:v>
                </c:pt>
                <c:pt idx="225">
                  <c:v>503.8525942806765</c:v>
                </c:pt>
                <c:pt idx="226">
                  <c:v>501.9058605101331</c:v>
                </c:pt>
                <c:pt idx="227">
                  <c:v>499.97562917063362</c:v>
                </c:pt>
                <c:pt idx="228">
                  <c:v>498.06169890379277</c:v>
                </c:pt>
                <c:pt idx="229">
                  <c:v>496.16387162564058</c:v>
                </c:pt>
                <c:pt idx="230">
                  <c:v>494.28195246039314</c:v>
                </c:pt>
                <c:pt idx="231">
                  <c:v>492.41574967582545</c:v>
                </c:pt>
                <c:pt idx="232">
                  <c:v>490.56507462019994</c:v>
                </c:pt>
                <c:pt idx="233">
                  <c:v>488.72974166070759</c:v>
                </c:pt>
                <c:pt idx="234">
                  <c:v>486.90956812338044</c:v>
                </c:pt>
                <c:pt idx="235">
                  <c:v>485.10437423443182</c:v>
                </c:pt>
                <c:pt idx="236">
                  <c:v>483.31398306298917</c:v>
                </c:pt>
                <c:pt idx="237">
                  <c:v>481.53822046517678</c:v>
                </c:pt>
                <c:pt idx="238">
                  <c:v>479.77691502951393</c:v>
                </c:pt>
                <c:pt idx="239">
                  <c:v>478.02989802359258</c:v>
                </c:pt>
                <c:pt idx="240">
                  <c:v>476.29700334199748</c:v>
                </c:pt>
                <c:pt idx="241">
                  <c:v>474.5780674554386</c:v>
                </c:pt>
                <c:pt idx="242">
                  <c:v>472.87292936105945</c:v>
                </c:pt>
                <c:pt idx="243">
                  <c:v>471.18143053389207</c:v>
                </c:pt>
                <c:pt idx="244">
                  <c:v>469.50341487942762</c:v>
                </c:pt>
                <c:pt idx="245">
                  <c:v>467.83872868727167</c:v>
                </c:pt>
                <c:pt idx="246">
                  <c:v>466.18722058585621</c:v>
                </c:pt>
                <c:pt idx="247">
                  <c:v>464.5487414981813</c:v>
                </c:pt>
                <c:pt idx="248">
                  <c:v>462.92314459855612</c:v>
                </c:pt>
                <c:pt idx="249">
                  <c:v>461.31028527031719</c:v>
                </c:pt>
                <c:pt idx="250">
                  <c:v>459.71002106449492</c:v>
                </c:pt>
                <c:pt idx="251">
                  <c:v>458.1222116594052</c:v>
                </c:pt>
                <c:pt idx="252">
                  <c:v>456.54671882114184</c:v>
                </c:pt>
                <c:pt idx="253">
                  <c:v>454.98340636494635</c:v>
                </c:pt>
                <c:pt idx="254">
                  <c:v>453.43214011743237</c:v>
                </c:pt>
                <c:pt idx="255">
                  <c:v>451.89278787964264</c:v>
                </c:pt>
                <c:pt idx="256">
                  <c:v>450.36521939091841</c:v>
                </c:pt>
                <c:pt idx="257">
                  <c:v>448.84930629355785</c:v>
                </c:pt>
                <c:pt idx="258">
                  <c:v>447.34492209824657</c:v>
                </c:pt>
                <c:pt idx="259">
                  <c:v>445.85194215023864</c:v>
                </c:pt>
                <c:pt idx="260">
                  <c:v>444.37024359626889</c:v>
                </c:pt>
                <c:pt idx="261">
                  <c:v>442.89970535218094</c:v>
                </c:pt>
                <c:pt idx="262">
                  <c:v>441.44020807124861</c:v>
                </c:pt>
                <c:pt idx="263">
                  <c:v>439.99163411317727</c:v>
                </c:pt>
                <c:pt idx="264">
                  <c:v>438.55386751376642</c:v>
                </c:pt>
                <c:pt idx="265">
                  <c:v>437.12679395521667</c:v>
                </c:pt>
                <c:pt idx="266">
                  <c:v>435.71030073706686</c:v>
                </c:pt>
                <c:pt idx="267">
                  <c:v>434.30427674774432</c:v>
                </c:pt>
                <c:pt idx="268">
                  <c:v>432.90861243671338</c:v>
                </c:pt>
                <c:pt idx="269">
                  <c:v>431.52319978720868</c:v>
                </c:pt>
                <c:pt idx="270">
                  <c:v>430.14793228953732</c:v>
                </c:pt>
                <c:pt idx="271">
                  <c:v>428.78270491493737</c:v>
                </c:pt>
                <c:pt idx="272">
                  <c:v>427.42741408997921</c:v>
                </c:pt>
                <c:pt idx="273">
                  <c:v>426.08195767149476</c:v>
                </c:pt>
                <c:pt idx="274">
                  <c:v>424.74623492202494</c:v>
                </c:pt>
                <c:pt idx="275">
                  <c:v>423.42014648577072</c:v>
                </c:pt>
                <c:pt idx="276">
                  <c:v>422.10359436503586</c:v>
                </c:pt>
                <c:pt idx="277">
                  <c:v>420.79648189715107</c:v>
                </c:pt>
                <c:pt idx="278">
                  <c:v>419.49871373186642</c:v>
                </c:pt>
                <c:pt idx="279">
                  <c:v>418.2101958092025</c:v>
                </c:pt>
                <c:pt idx="280">
                  <c:v>416.93083533774785</c:v>
                </c:pt>
                <c:pt idx="281">
                  <c:v>415.66054077339464</c:v>
                </c:pt>
                <c:pt idx="282">
                  <c:v>414.39922179849867</c:v>
                </c:pt>
                <c:pt idx="283">
                  <c:v>413.146789301458</c:v>
                </c:pt>
                <c:pt idx="284">
                  <c:v>411.90315535669754</c:v>
                </c:pt>
                <c:pt idx="285">
                  <c:v>410.6682332050504</c:v>
                </c:pt>
                <c:pt idx="286">
                  <c:v>409.44193723452929</c:v>
                </c:pt>
                <c:pt idx="287">
                  <c:v>408.22418296147544</c:v>
                </c:pt>
                <c:pt idx="288">
                  <c:v>407.01488701207921</c:v>
                </c:pt>
                <c:pt idx="289">
                  <c:v>405.8139671042627</c:v>
                </c:pt>
                <c:pt idx="290">
                  <c:v>404.62134202991547</c:v>
                </c:pt>
                <c:pt idx="291">
                  <c:v>403.43693163747804</c:v>
                </c:pt>
                <c:pt idx="292">
                  <c:v>402.26065681486097</c:v>
                </c:pt>
                <c:pt idx="293">
                  <c:v>401.0924394726963</c:v>
                </c:pt>
                <c:pt idx="294">
                  <c:v>399.93220252791104</c:v>
                </c:pt>
                <c:pt idx="295">
                  <c:v>398.77986988761626</c:v>
                </c:pt>
                <c:pt idx="296">
                  <c:v>397.63536643330616</c:v>
                </c:pt>
                <c:pt idx="297">
                  <c:v>396.49861800535689</c:v>
                </c:pt>
                <c:pt idx="298">
                  <c:v>395.36955138782201</c:v>
                </c:pt>
                <c:pt idx="299">
                  <c:v>394.24809429351654</c:v>
                </c:pt>
                <c:pt idx="300">
                  <c:v>393.13417534938185</c:v>
                </c:pt>
                <c:pt idx="301">
                  <c:v>392.02772408212792</c:v>
                </c:pt>
                <c:pt idx="302">
                  <c:v>390.92867090414563</c:v>
                </c:pt>
                <c:pt idx="303">
                  <c:v>389.83694709968103</c:v>
                </c:pt>
                <c:pt idx="304">
                  <c:v>388.7524848112709</c:v>
                </c:pt>
                <c:pt idx="305">
                  <c:v>387.67521702642836</c:v>
                </c:pt>
                <c:pt idx="306">
                  <c:v>386.60507756457753</c:v>
                </c:pt>
                <c:pt idx="307">
                  <c:v>385.54200106422883</c:v>
                </c:pt>
                <c:pt idx="308">
                  <c:v>384.4859229703913</c:v>
                </c:pt>
                <c:pt idx="309">
                  <c:v>383.43677952221725</c:v>
                </c:pt>
                <c:pt idx="310">
                  <c:v>382.39450774087203</c:v>
                </c:pt>
                <c:pt idx="311">
                  <c:v>381.35904541762693</c:v>
                </c:pt>
                <c:pt idx="312">
                  <c:v>380.33033110216894</c:v>
                </c:pt>
                <c:pt idx="313">
                  <c:v>379.30830409112173</c:v>
                </c:pt>
                <c:pt idx="314">
                  <c:v>378.29290441677648</c:v>
                </c:pt>
                <c:pt idx="315">
                  <c:v>377.2840728360249</c:v>
                </c:pt>
                <c:pt idx="316">
                  <c:v>376.28175081949234</c:v>
                </c:pt>
                <c:pt idx="317">
                  <c:v>375.28588054086566</c:v>
                </c:pt>
                <c:pt idx="318">
                  <c:v>374.2964048664121</c:v>
                </c:pt>
                <c:pt idx="319">
                  <c:v>373.31326734468587</c:v>
                </c:pt>
                <c:pt idx="320">
                  <c:v>372.33641219641709</c:v>
                </c:pt>
                <c:pt idx="321">
                  <c:v>371.36578430458042</c:v>
                </c:pt>
                <c:pt idx="322">
                  <c:v>370.40132920464032</c:v>
                </c:pt>
                <c:pt idx="323">
                  <c:v>369.44299307496664</c:v>
                </c:pt>
                <c:pt idx="324">
                  <c:v>368.49072272742035</c:v>
                </c:pt>
                <c:pt idx="325">
                  <c:v>367.54446559810384</c:v>
                </c:pt>
                <c:pt idx="326">
                  <c:v>366.60416973827279</c:v>
                </c:pt>
                <c:pt idx="327">
                  <c:v>365.66978380540615</c:v>
                </c:pt>
                <c:pt idx="328">
                  <c:v>364.74125705443271</c:v>
                </c:pt>
                <c:pt idx="329">
                  <c:v>363.81853932910815</c:v>
                </c:pt>
                <c:pt idx="330">
                  <c:v>362.90158105354277</c:v>
                </c:pt>
                <c:pt idx="331">
                  <c:v>361.99033322387345</c:v>
                </c:pt>
                <c:pt idx="332">
                  <c:v>361.0847474000804</c:v>
                </c:pt>
                <c:pt idx="333">
                  <c:v>360.18477569794288</c:v>
                </c:pt>
                <c:pt idx="334">
                  <c:v>359.2903707811335</c:v>
                </c:pt>
                <c:pt idx="335">
                  <c:v>358.40148585344616</c:v>
                </c:pt>
                <c:pt idx="336">
                  <c:v>357.51807465115706</c:v>
                </c:pt>
                <c:pt idx="337">
                  <c:v>356.64009143551448</c:v>
                </c:pt>
                <c:pt idx="338">
                  <c:v>355.76749098535555</c:v>
                </c:pt>
                <c:pt idx="339">
                  <c:v>354.90022858984742</c:v>
                </c:pt>
                <c:pt idx="340">
                  <c:v>354.03826004135101</c:v>
                </c:pt>
                <c:pt idx="341">
                  <c:v>353.18154162840392</c:v>
                </c:pt>
                <c:pt idx="342">
                  <c:v>352.3300301288192</c:v>
                </c:pt>
                <c:pt idx="343">
                  <c:v>351.48368280290236</c:v>
                </c:pt>
                <c:pt idx="344">
                  <c:v>350.64245738677749</c:v>
                </c:pt>
                <c:pt idx="345">
                  <c:v>349.80631208582656</c:v>
                </c:pt>
                <c:pt idx="346">
                  <c:v>348.97520556823639</c:v>
                </c:pt>
                <c:pt idx="347">
                  <c:v>348.14909695865094</c:v>
                </c:pt>
                <c:pt idx="348">
                  <c:v>347.32794583192953</c:v>
                </c:pt>
                <c:pt idx="349">
                  <c:v>346.51171220700627</c:v>
                </c:pt>
                <c:pt idx="350">
                  <c:v>345.70035654085052</c:v>
                </c:pt>
                <c:pt idx="351">
                  <c:v>344.89383972252523</c:v>
                </c:pt>
                <c:pt idx="352">
                  <c:v>344.09212306734241</c:v>
                </c:pt>
                <c:pt idx="353">
                  <c:v>343.29516831111295</c:v>
                </c:pt>
                <c:pt idx="354">
                  <c:v>342.5029376044896</c:v>
                </c:pt>
                <c:pt idx="355">
                  <c:v>341.71539350740142</c:v>
                </c:pt>
                <c:pt idx="356">
                  <c:v>340.93249898357692</c:v>
                </c:pt>
                <c:pt idx="357">
                  <c:v>340.15421739515648</c:v>
                </c:pt>
                <c:pt idx="358">
                  <c:v>339.38051249738953</c:v>
                </c:pt>
                <c:pt idx="359">
                  <c:v>338.61134843341688</c:v>
                </c:pt>
                <c:pt idx="360">
                  <c:v>337.84668972913659</c:v>
                </c:pt>
                <c:pt idx="361">
                  <c:v>337.08650128815066</c:v>
                </c:pt>
                <c:pt idx="362">
                  <c:v>336.33074838679175</c:v>
                </c:pt>
                <c:pt idx="363">
                  <c:v>335.57939666922891</c:v>
                </c:pt>
                <c:pt idx="364">
                  <c:v>334.83241214265001</c:v>
                </c:pt>
                <c:pt idx="365">
                  <c:v>334.08976117251979</c:v>
                </c:pt>
                <c:pt idx="366">
                  <c:v>333.35141047791228</c:v>
                </c:pt>
                <c:pt idx="367">
                  <c:v>332.61732712691668</c:v>
                </c:pt>
                <c:pt idx="368">
                  <c:v>331.88747853211379</c:v>
                </c:pt>
                <c:pt idx="369">
                  <c:v>331.16183244612336</c:v>
                </c:pt>
                <c:pt idx="370">
                  <c:v>330.4403569572209</c:v>
                </c:pt>
                <c:pt idx="371">
                  <c:v>329.72302048502127</c:v>
                </c:pt>
                <c:pt idx="372">
                  <c:v>329.00979177622986</c:v>
                </c:pt>
                <c:pt idx="373">
                  <c:v>328.30063990045829</c:v>
                </c:pt>
                <c:pt idx="374">
                  <c:v>327.59553424610488</c:v>
                </c:pt>
                <c:pt idx="375">
                  <c:v>326.89444451629811</c:v>
                </c:pt>
                <c:pt idx="376">
                  <c:v>326.19734072490184</c:v>
                </c:pt>
                <c:pt idx="377">
                  <c:v>325.50419319258134</c:v>
                </c:pt>
                <c:pt idx="378">
                  <c:v>324.81497254292924</c:v>
                </c:pt>
                <c:pt idx="379">
                  <c:v>324.12964969865027</c:v>
                </c:pt>
                <c:pt idx="380">
                  <c:v>323.44819587780364</c:v>
                </c:pt>
                <c:pt idx="381">
                  <c:v>322.77058259010181</c:v>
                </c:pt>
                <c:pt idx="382">
                  <c:v>322.09678163326475</c:v>
                </c:pt>
                <c:pt idx="383">
                  <c:v>321.42676508943021</c:v>
                </c:pt>
                <c:pt idx="384">
                  <c:v>320.76050532161577</c:v>
                </c:pt>
                <c:pt idx="385">
                  <c:v>320.09797497023527</c:v>
                </c:pt>
                <c:pt idx="386">
                  <c:v>319.43914694966628</c:v>
                </c:pt>
                <c:pt idx="387">
                  <c:v>318.78399444486922</c:v>
                </c:pt>
                <c:pt idx="388">
                  <c:v>318.13249090805573</c:v>
                </c:pt>
                <c:pt idx="389">
                  <c:v>317.48461005540673</c:v>
                </c:pt>
                <c:pt idx="390">
                  <c:v>316.8403258638395</c:v>
                </c:pt>
                <c:pt idx="391">
                  <c:v>316.19961256782102</c:v>
                </c:pt>
                <c:pt idx="392">
                  <c:v>315.56244465622945</c:v>
                </c:pt>
                <c:pt idx="393">
                  <c:v>314.92879686926011</c:v>
                </c:pt>
                <c:pt idx="394">
                  <c:v>314.29864419537802</c:v>
                </c:pt>
                <c:pt idx="395">
                  <c:v>313.67196186831393</c:v>
                </c:pt>
                <c:pt idx="396">
                  <c:v>313.04872536410471</c:v>
                </c:pt>
                <c:pt idx="397">
                  <c:v>312.42891039817567</c:v>
                </c:pt>
                <c:pt idx="398">
                  <c:v>311.81249292246616</c:v>
                </c:pt>
                <c:pt idx="399">
                  <c:v>311.19944912259587</c:v>
                </c:pt>
                <c:pt idx="400">
                  <c:v>310.58975541507237</c:v>
                </c:pt>
                <c:pt idx="401">
                  <c:v>309.98338844453855</c:v>
                </c:pt>
                <c:pt idx="402">
                  <c:v>309.38032508105971</c:v>
                </c:pt>
                <c:pt idx="403">
                  <c:v>308.78054241744888</c:v>
                </c:pt>
                <c:pt idx="404">
                  <c:v>308.18401776663097</c:v>
                </c:pt>
                <c:pt idx="405">
                  <c:v>307.59072865904409</c:v>
                </c:pt>
                <c:pt idx="406">
                  <c:v>307.00065284007763</c:v>
                </c:pt>
                <c:pt idx="407">
                  <c:v>306.41376826754697</c:v>
                </c:pt>
                <c:pt idx="408">
                  <c:v>305.8300531092035</c:v>
                </c:pt>
                <c:pt idx="409">
                  <c:v>305.24948574027985</c:v>
                </c:pt>
                <c:pt idx="410">
                  <c:v>304.67204474107001</c:v>
                </c:pt>
                <c:pt idx="411">
                  <c:v>304.09770889454268</c:v>
                </c:pt>
                <c:pt idx="412">
                  <c:v>303.52645718398861</c:v>
                </c:pt>
                <c:pt idx="413">
                  <c:v>302.95826879070046</c:v>
                </c:pt>
                <c:pt idx="414">
                  <c:v>302.39312309168554</c:v>
                </c:pt>
                <c:pt idx="415">
                  <c:v>301.83099965740928</c:v>
                </c:pt>
                <c:pt idx="416">
                  <c:v>301.27187824957133</c:v>
                </c:pt>
                <c:pt idx="417">
                  <c:v>300.71573881891112</c:v>
                </c:pt>
                <c:pt idx="418">
                  <c:v>300.16256150304486</c:v>
                </c:pt>
                <c:pt idx="419">
                  <c:v>299.61232662433133</c:v>
                </c:pt>
                <c:pt idx="420">
                  <c:v>299.0650146877681</c:v>
                </c:pt>
                <c:pt idx="421">
                  <c:v>298.52060637891537</c:v>
                </c:pt>
                <c:pt idx="422">
                  <c:v>297.9790825618494</c:v>
                </c:pt>
                <c:pt idx="423">
                  <c:v>297.44042427714243</c:v>
                </c:pt>
                <c:pt idx="424">
                  <c:v>296.90461273987228</c:v>
                </c:pt>
                <c:pt idx="425">
                  <c:v>296.37162933765654</c:v>
                </c:pt>
                <c:pt idx="426">
                  <c:v>295.84145562871515</c:v>
                </c:pt>
                <c:pt idx="427">
                  <c:v>295.31407333995861</c:v>
                </c:pt>
                <c:pt idx="428">
                  <c:v>294.78946436510199</c:v>
                </c:pt>
                <c:pt idx="429">
                  <c:v>294.26761076280411</c:v>
                </c:pt>
                <c:pt idx="430">
                  <c:v>293.74849475483217</c:v>
                </c:pt>
                <c:pt idx="431">
                  <c:v>293.23209872425116</c:v>
                </c:pt>
                <c:pt idx="432">
                  <c:v>292.71840521363657</c:v>
                </c:pt>
                <c:pt idx="433">
                  <c:v>292.20739692331182</c:v>
                </c:pt>
                <c:pt idx="434">
                  <c:v>291.69905670960878</c:v>
                </c:pt>
                <c:pt idx="435">
                  <c:v>291.19336758315188</c:v>
                </c:pt>
                <c:pt idx="436">
                  <c:v>290.69031270716391</c:v>
                </c:pt>
                <c:pt idx="437">
                  <c:v>290.18987539579592</c:v>
                </c:pt>
                <c:pt idx="438">
                  <c:v>289.6920391124774</c:v>
                </c:pt>
                <c:pt idx="439">
                  <c:v>289.1967874682893</c:v>
                </c:pt>
                <c:pt idx="440">
                  <c:v>288.7041042203582</c:v>
                </c:pt>
                <c:pt idx="441">
                  <c:v>288.21397327027154</c:v>
                </c:pt>
                <c:pt idx="442">
                  <c:v>287.72637866251364</c:v>
                </c:pt>
                <c:pt idx="443">
                  <c:v>287.24130458292177</c:v>
                </c:pt>
                <c:pt idx="444">
                  <c:v>286.75873535716306</c:v>
                </c:pt>
                <c:pt idx="445">
                  <c:v>286.27865544923048</c:v>
                </c:pt>
                <c:pt idx="446">
                  <c:v>285.80104945995902</c:v>
                </c:pt>
                <c:pt idx="447">
                  <c:v>285.32590212556062</c:v>
                </c:pt>
                <c:pt idx="448">
                  <c:v>284.85319831617818</c:v>
                </c:pt>
                <c:pt idx="449">
                  <c:v>284.38292303445826</c:v>
                </c:pt>
                <c:pt idx="450">
                  <c:v>283.91506141414237</c:v>
                </c:pt>
              </c:numCache>
            </c:numRef>
          </c:yVal>
          <c:smooth val="1"/>
          <c:extLst>
            <c:ext xmlns:c16="http://schemas.microsoft.com/office/drawing/2014/chart" uri="{C3380CC4-5D6E-409C-BE32-E72D297353CC}">
              <c16:uniqueId val="{00000004-2F46-4B73-8920-9C90798642A2}"/>
            </c:ext>
          </c:extLst>
        </c:ser>
        <c:ser>
          <c:idx val="4"/>
          <c:order val="4"/>
          <c:tx>
            <c:strRef>
              <c:f>登坂図!$H$18</c:f>
              <c:strCache>
                <c:ptCount val="1"/>
                <c:pt idx="0">
                  <c:v>AWRⅡ100B-P</c:v>
                </c:pt>
              </c:strCache>
            </c:strRef>
          </c:tx>
          <c:spPr>
            <a:ln w="28575" cap="rnd">
              <a:solidFill>
                <a:schemeClr val="accent3">
                  <a:lumMod val="75000"/>
                </a:schemeClr>
              </a:solidFill>
              <a:round/>
            </a:ln>
            <a:effectLst/>
          </c:spPr>
          <c:marker>
            <c:symbol val="none"/>
          </c:marker>
          <c:xVal>
            <c:numRef>
              <c:f>登坂図!$C$20:$C$4020</c:f>
              <c:numCache>
                <c:formatCode>General</c:formatCode>
                <c:ptCount val="400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xVal>
          <c:yVal>
            <c:numRef>
              <c:f>登坂図!$H$20:$H$4020</c:f>
              <c:numCache>
                <c:formatCode>0</c:formatCode>
                <c:ptCount val="4001"/>
                <c:pt idx="0">
                  <c:v>3199.9999999999995</c:v>
                </c:pt>
                <c:pt idx="1">
                  <c:v>3199.9999999999995</c:v>
                </c:pt>
                <c:pt idx="2">
                  <c:v>3199.9999999999995</c:v>
                </c:pt>
                <c:pt idx="3">
                  <c:v>3199.9999999999995</c:v>
                </c:pt>
                <c:pt idx="4">
                  <c:v>3199.9999999999995</c:v>
                </c:pt>
                <c:pt idx="5">
                  <c:v>3199.9999999999995</c:v>
                </c:pt>
                <c:pt idx="6">
                  <c:v>3199.9999999999995</c:v>
                </c:pt>
                <c:pt idx="7">
                  <c:v>3199.9999999999995</c:v>
                </c:pt>
                <c:pt idx="8">
                  <c:v>3199.9999999999995</c:v>
                </c:pt>
                <c:pt idx="9">
                  <c:v>3199.9999999999995</c:v>
                </c:pt>
                <c:pt idx="10">
                  <c:v>3199.9999999999995</c:v>
                </c:pt>
                <c:pt idx="11">
                  <c:v>3199.9999999999995</c:v>
                </c:pt>
                <c:pt idx="12">
                  <c:v>3199.9999999999995</c:v>
                </c:pt>
                <c:pt idx="13">
                  <c:v>3199.9999999999995</c:v>
                </c:pt>
                <c:pt idx="14">
                  <c:v>3199.9999999999995</c:v>
                </c:pt>
                <c:pt idx="15">
                  <c:v>3199.9999999999995</c:v>
                </c:pt>
                <c:pt idx="16">
                  <c:v>3199.9999999999995</c:v>
                </c:pt>
                <c:pt idx="17">
                  <c:v>3199.9999999999995</c:v>
                </c:pt>
                <c:pt idx="18">
                  <c:v>3199.9999999999995</c:v>
                </c:pt>
                <c:pt idx="19">
                  <c:v>3199.9999999999995</c:v>
                </c:pt>
                <c:pt idx="20">
                  <c:v>3199.9999999999995</c:v>
                </c:pt>
                <c:pt idx="21">
                  <c:v>3199.9999999999995</c:v>
                </c:pt>
                <c:pt idx="22">
                  <c:v>3199.9999999999995</c:v>
                </c:pt>
                <c:pt idx="23">
                  <c:v>3199.9999999999995</c:v>
                </c:pt>
                <c:pt idx="24">
                  <c:v>3199.9999999999995</c:v>
                </c:pt>
                <c:pt idx="25">
                  <c:v>3199.9999999999995</c:v>
                </c:pt>
                <c:pt idx="26">
                  <c:v>3199.9999999999995</c:v>
                </c:pt>
                <c:pt idx="27">
                  <c:v>3199.9999999999995</c:v>
                </c:pt>
                <c:pt idx="28">
                  <c:v>3199.9999999999995</c:v>
                </c:pt>
                <c:pt idx="29">
                  <c:v>3199.9999999999995</c:v>
                </c:pt>
                <c:pt idx="30">
                  <c:v>3199.9999999999995</c:v>
                </c:pt>
                <c:pt idx="31">
                  <c:v>3199.9999999999995</c:v>
                </c:pt>
                <c:pt idx="32">
                  <c:v>3199.9999999999995</c:v>
                </c:pt>
                <c:pt idx="33">
                  <c:v>3199.9999999999995</c:v>
                </c:pt>
                <c:pt idx="34">
                  <c:v>3199.9999999999995</c:v>
                </c:pt>
                <c:pt idx="35">
                  <c:v>3187.8181607123847</c:v>
                </c:pt>
                <c:pt idx="36">
                  <c:v>3128.0456895056277</c:v>
                </c:pt>
                <c:pt idx="37">
                  <c:v>3070.4826448598337</c:v>
                </c:pt>
                <c:pt idx="38">
                  <c:v>3015.0089142182587</c:v>
                </c:pt>
                <c:pt idx="39">
                  <c:v>2961.5129364720428</c:v>
                </c:pt>
                <c:pt idx="40">
                  <c:v>2909.8909542413921</c:v>
                </c:pt>
                <c:pt idx="41">
                  <c:v>2860.0463432629235</c:v>
                </c:pt>
                <c:pt idx="42">
                  <c:v>2811.8890097633698</c:v>
                </c:pt>
                <c:pt idx="43">
                  <c:v>2765.3348479120918</c:v>
                </c:pt>
                <c:pt idx="44">
                  <c:v>2720.3052504787906</c:v>
                </c:pt>
                <c:pt idx="45">
                  <c:v>2676.7266667071331</c:v>
                </c:pt>
                <c:pt idx="46">
                  <c:v>2634.5302021732928</c:v>
                </c:pt>
                <c:pt idx="47">
                  <c:v>2593.6512560504675</c:v>
                </c:pt>
                <c:pt idx="48">
                  <c:v>2554.0291917623695</c:v>
                </c:pt>
                <c:pt idx="49">
                  <c:v>2515.6070374942519</c:v>
                </c:pt>
                <c:pt idx="50">
                  <c:v>2478.3312134505686</c:v>
                </c:pt>
                <c:pt idx="51">
                  <c:v>2442.1512831133268</c:v>
                </c:pt>
                <c:pt idx="52">
                  <c:v>2407.0197260727659</c:v>
                </c:pt>
                <c:pt idx="53">
                  <c:v>2372.8917302787527</c:v>
                </c:pt>
                <c:pt idx="54">
                  <c:v>2339.7250018031209</c:v>
                </c:pt>
                <c:pt idx="55">
                  <c:v>2307.4795904148345</c:v>
                </c:pt>
                <c:pt idx="56">
                  <c:v>2276.1177294554691</c:v>
                </c:pt>
                <c:pt idx="57">
                  <c:v>2245.6036886656461</c:v>
                </c:pt>
                <c:pt idx="58">
                  <c:v>2215.9036387565889</c:v>
                </c:pt>
                <c:pt idx="59">
                  <c:v>2186.9855266476452</c:v>
                </c:pt>
                <c:pt idx="60">
                  <c:v>2158.8189604024333</c:v>
                </c:pt>
                <c:pt idx="61">
                  <c:v>2131.3751029952718</c:v>
                </c:pt>
                <c:pt idx="62">
                  <c:v>2104.6265741272759</c:v>
                </c:pt>
                <c:pt idx="63">
                  <c:v>2078.5473593893889</c:v>
                </c:pt>
                <c:pt idx="64">
                  <c:v>2053.1127261388606</c:v>
                </c:pt>
                <c:pt idx="65">
                  <c:v>2028.2991455173571</c:v>
                </c:pt>
                <c:pt idx="66">
                  <c:v>2004.0842200938716</c:v>
                </c:pt>
                <c:pt idx="67">
                  <c:v>1980.4466166647342</c:v>
                </c:pt>
                <c:pt idx="68">
                  <c:v>1957.366003786922</c:v>
                </c:pt>
                <c:pt idx="69">
                  <c:v>1934.822993660229</c:v>
                </c:pt>
                <c:pt idx="70">
                  <c:v>1912.7990880091238</c:v>
                </c:pt>
                <c:pt idx="71">
                  <c:v>1891.2766276467974</c:v>
                </c:pt>
                <c:pt idx="72">
                  <c:v>1870.2387454323882</c:v>
                </c:pt>
                <c:pt idx="73">
                  <c:v>1849.6693223580121</c:v>
                </c:pt>
                <c:pt idx="74">
                  <c:v>1829.5529465253189</c:v>
                </c:pt>
                <c:pt idx="75">
                  <c:v>1809.8748747921632</c:v>
                </c:pt>
                <c:pt idx="76">
                  <c:v>1790.6209968888129</c:v>
                </c:pt>
                <c:pt idx="77">
                  <c:v>1771.7778018201459</c:v>
                </c:pt>
                <c:pt idx="78">
                  <c:v>1753.3323463857198</c:v>
                </c:pt>
                <c:pt idx="79">
                  <c:v>1735.2722256635814</c:v>
                </c:pt>
                <c:pt idx="80">
                  <c:v>1717.5855453163749</c:v>
                </c:pt>
                <c:pt idx="81">
                  <c:v>1700.2608955898215</c:v>
                </c:pt>
                <c:pt idx="82">
                  <c:v>1683.2873268841317</c:v>
                </c:pt>
                <c:pt idx="83">
                  <c:v>1666.6543267884479</c:v>
                </c:pt>
                <c:pt idx="84">
                  <c:v>1650.351798477104</c:v>
                </c:pt>
                <c:pt idx="85">
                  <c:v>1634.3700403744072</c:v>
                </c:pt>
                <c:pt idx="86">
                  <c:v>1618.6997270018899</c:v>
                </c:pt>
                <c:pt idx="87">
                  <c:v>1603.3318909285806</c:v>
                </c:pt>
                <c:pt idx="88">
                  <c:v>1588.2579057508885</c:v>
                </c:pt>
                <c:pt idx="89">
                  <c:v>1573.4694700342238</c:v>
                </c:pt>
                <c:pt idx="90">
                  <c:v>1558.9585921535456</c:v>
                </c:pt>
                <c:pt idx="91">
                  <c:v>1544.7175759746758</c:v>
                </c:pt>
                <c:pt idx="92">
                  <c:v>1530.7390073224674</c:v>
                </c:pt>
                <c:pt idx="93">
                  <c:v>1517.0157411858474</c:v>
                </c:pt>
                <c:pt idx="94">
                  <c:v>1503.5408896133345</c:v>
                </c:pt>
                <c:pt idx="95">
                  <c:v>1490.3078102559505</c:v>
                </c:pt>
                <c:pt idx="96">
                  <c:v>1477.3100955174871</c:v>
                </c:pt>
                <c:pt idx="97">
                  <c:v>1464.5415622748928</c:v>
                </c:pt>
                <c:pt idx="98">
                  <c:v>1451.9962421341313</c:v>
                </c:pt>
                <c:pt idx="99">
                  <c:v>1439.6683721892537</c:v>
                </c:pt>
                <c:pt idx="100">
                  <c:v>1427.5523862546197</c:v>
                </c:pt>
                <c:pt idx="101">
                  <c:v>1415.642906542246</c:v>
                </c:pt>
                <c:pt idx="102">
                  <c:v>1403.9347357581391</c:v>
                </c:pt>
                <c:pt idx="103">
                  <c:v>1392.422849593207</c:v>
                </c:pt>
                <c:pt idx="104">
                  <c:v>1381.1023895859585</c:v>
                </c:pt>
                <c:pt idx="105">
                  <c:v>1369.9686563356893</c:v>
                </c:pt>
                <c:pt idx="106">
                  <c:v>1359.0171030462404</c:v>
                </c:pt>
                <c:pt idx="107">
                  <c:v>1348.243329381693</c:v>
                </c:pt>
                <c:pt idx="108">
                  <c:v>1337.6430756165544</c:v>
                </c:pt>
                <c:pt idx="109">
                  <c:v>1327.2122170641089</c:v>
                </c:pt>
                <c:pt idx="110">
                  <c:v>1316.9467587676074</c:v>
                </c:pt>
                <c:pt idx="111">
                  <c:v>1306.8428304399579</c:v>
                </c:pt>
                <c:pt idx="112">
                  <c:v>1296.8966816384395</c:v>
                </c:pt>
                <c:pt idx="113">
                  <c:v>1287.1046771618139</c:v>
                </c:pt>
                <c:pt idx="114">
                  <c:v>1277.4632926579566</c:v>
                </c:pt>
                <c:pt idx="115">
                  <c:v>1267.969110430864</c:v>
                </c:pt>
                <c:pt idx="116">
                  <c:v>1258.6188154365614</c:v>
                </c:pt>
                <c:pt idx="117">
                  <c:v>1249.4091914580492</c:v>
                </c:pt>
                <c:pt idx="118">
                  <c:v>1240.3371174500219</c:v>
                </c:pt>
                <c:pt idx="119">
                  <c:v>1231.3995640446349</c:v>
                </c:pt>
                <c:pt idx="120">
                  <c:v>1222.5935902100939</c:v>
                </c:pt>
                <c:pt idx="121">
                  <c:v>1213.916340054335</c:v>
                </c:pt>
                <c:pt idx="122">
                  <c:v>1205.3650397664887</c:v>
                </c:pt>
                <c:pt idx="123">
                  <c:v>1196.9369946892566</c:v>
                </c:pt>
                <c:pt idx="124">
                  <c:v>1188.6295865157033</c:v>
                </c:pt>
                <c:pt idx="125">
                  <c:v>1180.4402706043427</c:v>
                </c:pt>
                <c:pt idx="126">
                  <c:v>1172.3665734067304</c:v>
                </c:pt>
                <c:pt idx="127">
                  <c:v>1164.4060900021079</c:v>
                </c:pt>
                <c:pt idx="128">
                  <c:v>1156.5564817339286</c:v>
                </c:pt>
                <c:pt idx="129">
                  <c:v>1148.8154739433944</c:v>
                </c:pt>
                <c:pt idx="130">
                  <c:v>1141.1808537953814</c:v>
                </c:pt>
                <c:pt idx="131">
                  <c:v>1133.6504681923993</c:v>
                </c:pt>
                <c:pt idx="132">
                  <c:v>1126.2222217724452</c:v>
                </c:pt>
                <c:pt idx="133">
                  <c:v>1118.8940749868475</c:v>
                </c:pt>
                <c:pt idx="134">
                  <c:v>1111.6640422543958</c:v>
                </c:pt>
                <c:pt idx="135">
                  <c:v>1104.530190188241</c:v>
                </c:pt>
                <c:pt idx="136">
                  <c:v>1097.4906358922501</c:v>
                </c:pt>
                <c:pt idx="137">
                  <c:v>1090.5435453236576</c:v>
                </c:pt>
                <c:pt idx="138">
                  <c:v>1083.6871317190196</c:v>
                </c:pt>
                <c:pt idx="139">
                  <c:v>1076.9196540806415</c:v>
                </c:pt>
                <c:pt idx="140">
                  <c:v>1070.2394157207789</c:v>
                </c:pt>
                <c:pt idx="141">
                  <c:v>1063.6447628610581</c:v>
                </c:pt>
                <c:pt idx="142">
                  <c:v>1057.134083284689</c:v>
                </c:pt>
                <c:pt idx="143">
                  <c:v>1050.7058050391604</c:v>
                </c:pt>
                <c:pt idx="144">
                  <c:v>1044.3583951872306</c:v>
                </c:pt>
                <c:pt idx="145">
                  <c:v>1038.09035860412</c:v>
                </c:pt>
                <c:pt idx="146">
                  <c:v>1031.9002368189331</c:v>
                </c:pt>
                <c:pt idx="147">
                  <c:v>1025.7866068984185</c:v>
                </c:pt>
                <c:pt idx="148">
                  <c:v>1019.7480803712754</c:v>
                </c:pt>
                <c:pt idx="149">
                  <c:v>1013.7833021912971</c:v>
                </c:pt>
                <c:pt idx="150">
                  <c:v>1007.8909497377255</c:v>
                </c:pt>
                <c:pt idx="151">
                  <c:v>1002.0697318512678</c:v>
                </c:pt>
                <c:pt idx="152">
                  <c:v>996.31838790430413</c:v>
                </c:pt>
                <c:pt idx="153">
                  <c:v>990.63568690387024</c:v>
                </c:pt>
                <c:pt idx="154">
                  <c:v>985.02042662608619</c:v>
                </c:pt>
                <c:pt idx="155">
                  <c:v>979.47143278074282</c:v>
                </c:pt>
                <c:pt idx="156">
                  <c:v>973.98755820483484</c:v>
                </c:pt>
                <c:pt idx="157">
                  <c:v>968.56768208387211</c:v>
                </c:pt>
                <c:pt idx="158">
                  <c:v>963.2107091998613</c:v>
                </c:pt>
                <c:pt idx="159">
                  <c:v>957.91556920489768</c:v>
                </c:pt>
                <c:pt idx="160">
                  <c:v>952.68121591935551</c:v>
                </c:pt>
                <c:pt idx="161">
                  <c:v>947.5066266537109</c:v>
                </c:pt>
                <c:pt idx="162">
                  <c:v>942.39080155307397</c:v>
                </c:pt>
                <c:pt idx="163">
                  <c:v>937.33276296354586</c:v>
                </c:pt>
                <c:pt idx="164">
                  <c:v>932.33155481956271</c:v>
                </c:pt>
                <c:pt idx="165">
                  <c:v>927.38624205141139</c:v>
                </c:pt>
                <c:pt idx="166">
                  <c:v>922.49591001215924</c:v>
                </c:pt>
                <c:pt idx="167">
                  <c:v>917.65966392324333</c:v>
                </c:pt>
                <c:pt idx="168">
                  <c:v>912.87662833803051</c:v>
                </c:pt>
                <c:pt idx="169">
                  <c:v>908.14594662266052</c:v>
                </c:pt>
                <c:pt idx="170">
                  <c:v>903.4667804535319</c:v>
                </c:pt>
                <c:pt idx="171">
                  <c:v>898.83830933080969</c:v>
                </c:pt>
                <c:pt idx="172">
                  <c:v>894.25973010736209</c:v>
                </c:pt>
                <c:pt idx="173">
                  <c:v>889.7302565325582</c:v>
                </c:pt>
                <c:pt idx="174">
                  <c:v>885.24911881038577</c:v>
                </c:pt>
                <c:pt idx="175">
                  <c:v>880.8155631713596</c:v>
                </c:pt>
                <c:pt idx="176">
                  <c:v>876.42885145773016</c:v>
                </c:pt>
                <c:pt idx="177">
                  <c:v>872.0882607215076</c:v>
                </c:pt>
                <c:pt idx="178">
                  <c:v>867.79308283484136</c:v>
                </c:pt>
                <c:pt idx="179">
                  <c:v>863.54262411231753</c:v>
                </c:pt>
                <c:pt idx="180">
                  <c:v>859.33620494474815</c:v>
                </c:pt>
                <c:pt idx="181">
                  <c:v>855.17315944404777</c:v>
                </c:pt>
                <c:pt idx="182">
                  <c:v>851.05283509880837</c:v>
                </c:pt>
                <c:pt idx="183">
                  <c:v>846.97459244019524</c:v>
                </c:pt>
                <c:pt idx="184">
                  <c:v>842.93780471780963</c:v>
                </c:pt>
                <c:pt idx="185">
                  <c:v>838.9418575851696</c:v>
                </c:pt>
                <c:pt idx="186">
                  <c:v>834.98614879447837</c:v>
                </c:pt>
                <c:pt idx="187">
                  <c:v>831.07008790036184</c:v>
                </c:pt>
                <c:pt idx="188">
                  <c:v>827.19309597227016</c:v>
                </c:pt>
                <c:pt idx="189">
                  <c:v>823.35460531524893</c:v>
                </c:pt>
                <c:pt idx="190">
                  <c:v>819.55405919879468</c:v>
                </c:pt>
                <c:pt idx="191">
                  <c:v>815.79091159352845</c:v>
                </c:pt>
                <c:pt idx="192">
                  <c:v>812.06462691541833</c:v>
                </c:pt>
                <c:pt idx="193">
                  <c:v>808.37467977730785</c:v>
                </c:pt>
                <c:pt idx="194">
                  <c:v>804.72055474750016</c:v>
                </c:pt>
                <c:pt idx="195">
                  <c:v>801.10174611517061</c:v>
                </c:pt>
                <c:pt idx="196">
                  <c:v>797.51775766238222</c:v>
                </c:pt>
                <c:pt idx="197">
                  <c:v>793.96810244248672</c:v>
                </c:pt>
                <c:pt idx="198">
                  <c:v>790.45230256470461</c:v>
                </c:pt>
                <c:pt idx="199">
                  <c:v>786.96988898468544</c:v>
                </c:pt>
                <c:pt idx="200">
                  <c:v>783.5204013008514</c:v>
                </c:pt>
                <c:pt idx="201">
                  <c:v>780.10338755634541</c:v>
                </c:pt>
                <c:pt idx="202">
                  <c:v>776.7184040463967</c:v>
                </c:pt>
                <c:pt idx="203">
                  <c:v>773.36501513093936</c:v>
                </c:pt>
                <c:pt idx="204">
                  <c:v>770.04279305231</c:v>
                </c:pt>
                <c:pt idx="205">
                  <c:v>766.75131775787327</c:v>
                </c:pt>
                <c:pt idx="206">
                  <c:v>763.49017672741149</c:v>
                </c:pt>
                <c:pt idx="207">
                  <c:v>760.25896480513723</c:v>
                </c:pt>
                <c:pt idx="208">
                  <c:v>757.05728403617934</c:v>
                </c:pt>
                <c:pt idx="209">
                  <c:v>753.8847435074091</c:v>
                </c:pt>
                <c:pt idx="210">
                  <c:v>750.74095919246815</c:v>
                </c:pt>
                <c:pt idx="211">
                  <c:v>747.62555380087269</c:v>
                </c:pt>
                <c:pt idx="212">
                  <c:v>744.53815663106775</c:v>
                </c:pt>
                <c:pt idx="213">
                  <c:v>741.47840342731172</c:v>
                </c:pt>
                <c:pt idx="214">
                  <c:v>738.44593624027561</c:v>
                </c:pt>
                <c:pt idx="215">
                  <c:v>735.44040329124346</c:v>
                </c:pt>
                <c:pt idx="216">
                  <c:v>732.46145883980978</c:v>
                </c:pt>
                <c:pt idx="217">
                  <c:v>729.50876305496297</c:v>
                </c:pt>
                <c:pt idx="218">
                  <c:v>726.58198188946119</c:v>
                </c:pt>
                <c:pt idx="219">
                  <c:v>723.6807869573978</c:v>
                </c:pt>
                <c:pt idx="220">
                  <c:v>720.80485541486382</c:v>
                </c:pt>
                <c:pt idx="221">
                  <c:v>717.95386984361767</c:v>
                </c:pt>
                <c:pt idx="222">
                  <c:v>715.12751813767306</c:v>
                </c:pt>
                <c:pt idx="223">
                  <c:v>712.32549339271861</c:v>
                </c:pt>
                <c:pt idx="224">
                  <c:v>709.5474937982907</c:v>
                </c:pt>
                <c:pt idx="225">
                  <c:v>706.79322253261557</c:v>
                </c:pt>
                <c:pt idx="226">
                  <c:v>704.06238766004776</c:v>
                </c:pt>
                <c:pt idx="227">
                  <c:v>701.35470203102761</c:v>
                </c:pt>
                <c:pt idx="228">
                  <c:v>698.66988318448705</c:v>
                </c:pt>
                <c:pt idx="229">
                  <c:v>696.00765325263467</c:v>
                </c:pt>
                <c:pt idx="230">
                  <c:v>693.36773886805145</c:v>
                </c:pt>
                <c:pt idx="231">
                  <c:v>690.74987107303286</c:v>
                </c:pt>
                <c:pt idx="232">
                  <c:v>688.15378523111383</c:v>
                </c:pt>
                <c:pt idx="233">
                  <c:v>685.57922094071478</c:v>
                </c:pt>
                <c:pt idx="234">
                  <c:v>683.0259219508531</c:v>
                </c:pt>
                <c:pt idx="235">
                  <c:v>680.49363607885573</c:v>
                </c:pt>
                <c:pt idx="236">
                  <c:v>677.98211513002639</c:v>
                </c:pt>
                <c:pt idx="237">
                  <c:v>675.49111481920636</c:v>
                </c:pt>
                <c:pt idx="238">
                  <c:v>673.02039469417923</c:v>
                </c:pt>
                <c:pt idx="239">
                  <c:v>670.5697180608729</c:v>
                </c:pt>
                <c:pt idx="240">
                  <c:v>668.13885191030204</c:v>
                </c:pt>
                <c:pt idx="241">
                  <c:v>665.72756684721242</c:v>
                </c:pt>
                <c:pt idx="242">
                  <c:v>663.33563702037497</c:v>
                </c:pt>
                <c:pt idx="243">
                  <c:v>660.9628400544874</c:v>
                </c:pt>
                <c:pt idx="244">
                  <c:v>658.60895698364152</c:v>
                </c:pt>
                <c:pt idx="245">
                  <c:v>656.27377218631159</c:v>
                </c:pt>
                <c:pt idx="246">
                  <c:v>653.9570733218261</c:v>
                </c:pt>
                <c:pt idx="247">
                  <c:v>651.65865126828203</c:v>
                </c:pt>
                <c:pt idx="248">
                  <c:v>649.37830006186346</c:v>
                </c:pt>
                <c:pt idx="249">
                  <c:v>647.1158168375282</c:v>
                </c:pt>
                <c:pt idx="250">
                  <c:v>644.87100177102752</c:v>
                </c:pt>
                <c:pt idx="251">
                  <c:v>642.64365802222119</c:v>
                </c:pt>
                <c:pt idx="252">
                  <c:v>640.4335916796573</c:v>
                </c:pt>
                <c:pt idx="253">
                  <c:v>638.24061170638299</c:v>
                </c:pt>
                <c:pt idx="254">
                  <c:v>636.06452988695366</c:v>
                </c:pt>
                <c:pt idx="255">
                  <c:v>633.90516077560983</c:v>
                </c:pt>
                <c:pt idx="256">
                  <c:v>631.76232164559383</c:v>
                </c:pt>
                <c:pt idx="257">
                  <c:v>629.63583243957419</c:v>
                </c:pt>
                <c:pt idx="258">
                  <c:v>627.52551572115146</c:v>
                </c:pt>
                <c:pt idx="259">
                  <c:v>625.43119662741799</c:v>
                </c:pt>
                <c:pt idx="260">
                  <c:v>623.35270282254385</c:v>
                </c:pt>
                <c:pt idx="261">
                  <c:v>621.2898644523649</c:v>
                </c:pt>
                <c:pt idx="262">
                  <c:v>619.24251409994588</c:v>
                </c:pt>
                <c:pt idx="263">
                  <c:v>617.2104867420959</c:v>
                </c:pt>
                <c:pt idx="264">
                  <c:v>615.19361970681121</c:v>
                </c:pt>
                <c:pt idx="265">
                  <c:v>613.19175263162333</c:v>
                </c:pt>
                <c:pt idx="266">
                  <c:v>611.20472742282982</c:v>
                </c:pt>
                <c:pt idx="267">
                  <c:v>609.23238821558573</c:v>
                </c:pt>
                <c:pt idx="268">
                  <c:v>607.27458133483401</c:v>
                </c:pt>
                <c:pt idx="269">
                  <c:v>605.33115525705659</c:v>
                </c:pt>
                <c:pt idx="270">
                  <c:v>603.4019605728231</c:v>
                </c:pt>
                <c:pt idx="271">
                  <c:v>601.48684995012047</c:v>
                </c:pt>
                <c:pt idx="272">
                  <c:v>599.58567809844305</c:v>
                </c:pt>
                <c:pt idx="273">
                  <c:v>597.69830173362448</c:v>
                </c:pt>
                <c:pt idx="274">
                  <c:v>595.82457954339611</c:v>
                </c:pt>
                <c:pt idx="275">
                  <c:v>593.96437215365063</c:v>
                </c:pt>
                <c:pt idx="276">
                  <c:v>592.11754209539743</c:v>
                </c:pt>
                <c:pt idx="277">
                  <c:v>590.28395377239246</c:v>
                </c:pt>
                <c:pt idx="278">
                  <c:v>588.46347342942374</c:v>
                </c:pt>
                <c:pt idx="279">
                  <c:v>586.65596912124238</c:v>
                </c:pt>
                <c:pt idx="280">
                  <c:v>584.86131068211853</c:v>
                </c:pt>
                <c:pt idx="281">
                  <c:v>583.0793696960119</c:v>
                </c:pt>
                <c:pt idx="282">
                  <c:v>581.31001946733841</c:v>
                </c:pt>
                <c:pt idx="283">
                  <c:v>579.55313499232307</c:v>
                </c:pt>
                <c:pt idx="284">
                  <c:v>577.80859293092294</c:v>
                </c:pt>
                <c:pt idx="285">
                  <c:v>576.07627157930676</c:v>
                </c:pt>
                <c:pt idx="286">
                  <c:v>574.35605084288125</c:v>
                </c:pt>
                <c:pt idx="287">
                  <c:v>572.64781220984753</c:v>
                </c:pt>
                <c:pt idx="288">
                  <c:v>570.95143872527774</c:v>
                </c:pt>
                <c:pt idx="289">
                  <c:v>569.26681496570177</c:v>
                </c:pt>
                <c:pt idx="290">
                  <c:v>567.5938270141869</c:v>
                </c:pt>
                <c:pt idx="291">
                  <c:v>565.93236243590661</c:v>
                </c:pt>
                <c:pt idx="292">
                  <c:v>564.28231025417995</c:v>
                </c:pt>
                <c:pt idx="293">
                  <c:v>562.64356092697665</c:v>
                </c:pt>
                <c:pt idx="294">
                  <c:v>561.01600632387522</c:v>
                </c:pt>
                <c:pt idx="295">
                  <c:v>559.39953970346164</c:v>
                </c:pt>
                <c:pt idx="296">
                  <c:v>557.79405569116557</c:v>
                </c:pt>
                <c:pt idx="297">
                  <c:v>556.19945025751451</c:v>
                </c:pt>
                <c:pt idx="298">
                  <c:v>554.61562069680588</c:v>
                </c:pt>
                <c:pt idx="299">
                  <c:v>553.04246560618287</c:v>
                </c:pt>
                <c:pt idx="300">
                  <c:v>551.47988486510508</c:v>
                </c:pt>
                <c:pt idx="301">
                  <c:v>549.92777961520721</c:v>
                </c:pt>
                <c:pt idx="302">
                  <c:v>548.38605224053754</c:v>
                </c:pt>
                <c:pt idx="303">
                  <c:v>546.85460634816366</c:v>
                </c:pt>
                <c:pt idx="304">
                  <c:v>545.33334674914386</c:v>
                </c:pt>
                <c:pt idx="305">
                  <c:v>543.82217943985086</c:v>
                </c:pt>
                <c:pt idx="306">
                  <c:v>542.32101158364344</c:v>
                </c:pt>
                <c:pt idx="307">
                  <c:v>540.82975149287654</c:v>
                </c:pt>
                <c:pt idx="308">
                  <c:v>539.3483086112434</c:v>
                </c:pt>
                <c:pt idx="309">
                  <c:v>537.87659349644355</c:v>
                </c:pt>
                <c:pt idx="310">
                  <c:v>536.41451780316766</c:v>
                </c:pt>
                <c:pt idx="311">
                  <c:v>534.96199426639328</c:v>
                </c:pt>
                <c:pt idx="312">
                  <c:v>533.5189366849869</c:v>
                </c:pt>
                <c:pt idx="313">
                  <c:v>532.08525990560122</c:v>
                </c:pt>
                <c:pt idx="314">
                  <c:v>530.66087980686689</c:v>
                </c:pt>
                <c:pt idx="315">
                  <c:v>529.24571328386821</c:v>
                </c:pt>
                <c:pt idx="316">
                  <c:v>527.8396782328989</c:v>
                </c:pt>
                <c:pt idx="317">
                  <c:v>526.44269353649202</c:v>
                </c:pt>
                <c:pt idx="318">
                  <c:v>525.05467904871693</c:v>
                </c:pt>
                <c:pt idx="319">
                  <c:v>523.67555558073991</c:v>
                </c:pt>
                <c:pt idx="320">
                  <c:v>522.30524488664059</c:v>
                </c:pt>
                <c:pt idx="321">
                  <c:v>520.94366964948085</c:v>
                </c:pt>
                <c:pt idx="322">
                  <c:v>519.5907534676204</c:v>
                </c:pt>
                <c:pt idx="323">
                  <c:v>518.24642084127265</c:v>
                </c:pt>
                <c:pt idx="324">
                  <c:v>516.91059715929794</c:v>
                </c:pt>
                <c:pt idx="325">
                  <c:v>515.583208686229</c:v>
                </c:pt>
                <c:pt idx="326">
                  <c:v>514.26418254952159</c:v>
                </c:pt>
                <c:pt idx="327">
                  <c:v>512.95344672702811</c:v>
                </c:pt>
                <c:pt idx="328">
                  <c:v>511.65093003469025</c:v>
                </c:pt>
                <c:pt idx="329">
                  <c:v>510.35656211444336</c:v>
                </c:pt>
                <c:pt idx="330">
                  <c:v>509.07027342233079</c:v>
                </c:pt>
                <c:pt idx="331">
                  <c:v>507.7919952168225</c:v>
                </c:pt>
                <c:pt idx="332">
                  <c:v>506.52165954733499</c:v>
                </c:pt>
                <c:pt idx="333">
                  <c:v>505.2591992429476</c:v>
                </c:pt>
                <c:pt idx="334">
                  <c:v>504.00454790131226</c:v>
                </c:pt>
                <c:pt idx="335">
                  <c:v>502.75763987775082</c:v>
                </c:pt>
                <c:pt idx="336">
                  <c:v>501.51841027453975</c:v>
                </c:pt>
                <c:pt idx="337">
                  <c:v>500.28679493037447</c:v>
                </c:pt>
                <c:pt idx="338">
                  <c:v>499.06273041001259</c:v>
                </c:pt>
                <c:pt idx="339">
                  <c:v>497.84615399409148</c:v>
                </c:pt>
                <c:pt idx="340">
                  <c:v>496.63700366911735</c:v>
                </c:pt>
                <c:pt idx="341">
                  <c:v>495.43521811762213</c:v>
                </c:pt>
                <c:pt idx="342">
                  <c:v>494.24073670848247</c:v>
                </c:pt>
                <c:pt idx="343">
                  <c:v>493.05349948740462</c:v>
                </c:pt>
                <c:pt idx="344">
                  <c:v>491.8734471675628</c:v>
                </c:pt>
                <c:pt idx="345">
                  <c:v>490.70052112039559</c:v>
                </c:pt>
                <c:pt idx="346">
                  <c:v>489.53466336655379</c:v>
                </c:pt>
                <c:pt idx="347">
                  <c:v>488.37581656699643</c:v>
                </c:pt>
                <c:pt idx="348">
                  <c:v>487.2239240142344</c:v>
                </c:pt>
                <c:pt idx="349">
                  <c:v>486.0789296237171</c:v>
                </c:pt>
                <c:pt idx="350">
                  <c:v>484.94077792535973</c:v>
                </c:pt>
                <c:pt idx="351">
                  <c:v>483.80941405520895</c:v>
                </c:pt>
                <c:pt idx="352">
                  <c:v>482.68478374724418</c:v>
                </c:pt>
                <c:pt idx="353">
                  <c:v>481.56683332531122</c:v>
                </c:pt>
                <c:pt idx="354">
                  <c:v>480.45550969518678</c:v>
                </c:pt>
                <c:pt idx="355">
                  <c:v>479.35076033677137</c:v>
                </c:pt>
                <c:pt idx="356">
                  <c:v>478.25253329640651</c:v>
                </c:pt>
                <c:pt idx="357">
                  <c:v>477.16077717931671</c:v>
                </c:pt>
                <c:pt idx="358">
                  <c:v>476.07544114217143</c:v>
                </c:pt>
                <c:pt idx="359">
                  <c:v>474.99647488576534</c:v>
                </c:pt>
                <c:pt idx="360">
                  <c:v>473.92382864781655</c:v>
                </c:pt>
                <c:pt idx="361">
                  <c:v>472.85745319587795</c:v>
                </c:pt>
                <c:pt idx="362">
                  <c:v>471.79729982036059</c:v>
                </c:pt>
                <c:pt idx="363">
                  <c:v>470.7433203276683</c:v>
                </c:pt>
                <c:pt idx="364">
                  <c:v>469.69546703343957</c:v>
                </c:pt>
                <c:pt idx="365">
                  <c:v>468.65369275589575</c:v>
                </c:pt>
                <c:pt idx="366">
                  <c:v>467.61795080929363</c:v>
                </c:pt>
                <c:pt idx="367">
                  <c:v>466.58819499748034</c:v>
                </c:pt>
                <c:pt idx="368">
                  <c:v>465.56437960754846</c:v>
                </c:pt>
                <c:pt idx="369">
                  <c:v>464.54645940358972</c:v>
                </c:pt>
                <c:pt idx="370">
                  <c:v>463.53438962054599</c:v>
                </c:pt>
                <c:pt idx="371">
                  <c:v>462.52812595815482</c:v>
                </c:pt>
                <c:pt idx="372">
                  <c:v>461.52762457498909</c:v>
                </c:pt>
                <c:pt idx="373">
                  <c:v>460.53284208258731</c:v>
                </c:pt>
                <c:pt idx="374">
                  <c:v>459.54373553967491</c:v>
                </c:pt>
                <c:pt idx="375">
                  <c:v>458.5602624464737</c:v>
                </c:pt>
                <c:pt idx="376">
                  <c:v>457.58238073909843</c:v>
                </c:pt>
                <c:pt idx="377">
                  <c:v>456.61004878403764</c:v>
                </c:pt>
                <c:pt idx="378">
                  <c:v>455.64322537272017</c:v>
                </c:pt>
                <c:pt idx="379">
                  <c:v>454.68186971616217</c:v>
                </c:pt>
                <c:pt idx="380">
                  <c:v>453.72594143969673</c:v>
                </c:pt>
                <c:pt idx="381">
                  <c:v>452.77540057778168</c:v>
                </c:pt>
                <c:pt idx="382">
                  <c:v>451.83020756888521</c:v>
                </c:pt>
                <c:pt idx="383">
                  <c:v>450.89032325045071</c:v>
                </c:pt>
                <c:pt idx="384">
                  <c:v>449.95570885393317</c:v>
                </c:pt>
                <c:pt idx="385">
                  <c:v>449.0263259999133</c:v>
                </c:pt>
                <c:pt idx="386">
                  <c:v>448.10213669328186</c:v>
                </c:pt>
                <c:pt idx="387">
                  <c:v>447.18310331849705</c:v>
                </c:pt>
                <c:pt idx="388">
                  <c:v>446.26918863491147</c:v>
                </c:pt>
                <c:pt idx="389">
                  <c:v>445.36035577216774</c:v>
                </c:pt>
                <c:pt idx="390">
                  <c:v>444.45656822566366</c:v>
                </c:pt>
                <c:pt idx="391">
                  <c:v>443.55778985208224</c:v>
                </c:pt>
                <c:pt idx="392">
                  <c:v>442.66398486498849</c:v>
                </c:pt>
                <c:pt idx="393">
                  <c:v>441.77511783048982</c:v>
                </c:pt>
                <c:pt idx="394">
                  <c:v>440.89115366296085</c:v>
                </c:pt>
                <c:pt idx="395">
                  <c:v>440.0120576208293</c:v>
                </c:pt>
                <c:pt idx="396">
                  <c:v>439.13779530242465</c:v>
                </c:pt>
                <c:pt idx="397">
                  <c:v>438.26833264188531</c:v>
                </c:pt>
                <c:pt idx="398">
                  <c:v>437.40363590512612</c:v>
                </c:pt>
                <c:pt idx="399">
                  <c:v>436.54367168586361</c:v>
                </c:pt>
                <c:pt idx="400">
                  <c:v>435.68840690169873</c:v>
                </c:pt>
                <c:pt idx="401">
                  <c:v>434.83780879025545</c:v>
                </c:pt>
                <c:pt idx="402">
                  <c:v>433.99184490537544</c:v>
                </c:pt>
                <c:pt idx="403">
                  <c:v>433.15048311336574</c:v>
                </c:pt>
                <c:pt idx="404">
                  <c:v>432.31369158930181</c:v>
                </c:pt>
                <c:pt idx="405">
                  <c:v>431.48143881338126</c:v>
                </c:pt>
                <c:pt idx="406">
                  <c:v>430.65369356733106</c:v>
                </c:pt>
                <c:pt idx="407">
                  <c:v>429.83042493086452</c:v>
                </c:pt>
                <c:pt idx="408">
                  <c:v>429.01160227818821</c:v>
                </c:pt>
                <c:pt idx="409">
                  <c:v>428.19719527455919</c:v>
                </c:pt>
                <c:pt idx="410">
                  <c:v>427.38717387288989</c:v>
                </c:pt>
                <c:pt idx="411">
                  <c:v>426.58150831040007</c:v>
                </c:pt>
                <c:pt idx="412">
                  <c:v>425.78016910531733</c:v>
                </c:pt>
                <c:pt idx="413">
                  <c:v>424.98312705362144</c:v>
                </c:pt>
                <c:pt idx="414">
                  <c:v>424.19035322583665</c:v>
                </c:pt>
                <c:pt idx="415">
                  <c:v>423.40181896386576</c:v>
                </c:pt>
                <c:pt idx="416">
                  <c:v>422.61749587787091</c:v>
                </c:pt>
                <c:pt idx="417">
                  <c:v>421.8373558431947</c:v>
                </c:pt>
                <c:pt idx="418">
                  <c:v>421.06137099732678</c:v>
                </c:pt>
                <c:pt idx="419">
                  <c:v>420.28951373690921</c:v>
                </c:pt>
                <c:pt idx="420">
                  <c:v>419.52175671478579</c:v>
                </c:pt>
                <c:pt idx="421">
                  <c:v>418.75807283708963</c:v>
                </c:pt>
                <c:pt idx="422">
                  <c:v>417.99843526037205</c:v>
                </c:pt>
                <c:pt idx="423">
                  <c:v>417.24281738876925</c:v>
                </c:pt>
                <c:pt idx="424">
                  <c:v>416.49119287120965</c:v>
                </c:pt>
                <c:pt idx="425">
                  <c:v>415.74353559865705</c:v>
                </c:pt>
                <c:pt idx="426">
                  <c:v>414.99981970139203</c:v>
                </c:pt>
                <c:pt idx="427">
                  <c:v>414.2600195463308</c:v>
                </c:pt>
                <c:pt idx="428">
                  <c:v>413.52410973437918</c:v>
                </c:pt>
                <c:pt idx="429">
                  <c:v>412.79206509782244</c:v>
                </c:pt>
                <c:pt idx="430">
                  <c:v>412.06386069775067</c:v>
                </c:pt>
                <c:pt idx="431">
                  <c:v>411.33947182151894</c:v>
                </c:pt>
                <c:pt idx="432">
                  <c:v>410.61887398024015</c:v>
                </c:pt>
                <c:pt idx="433">
                  <c:v>409.90204290631243</c:v>
                </c:pt>
                <c:pt idx="434">
                  <c:v>409.18895455097896</c:v>
                </c:pt>
                <c:pt idx="435">
                  <c:v>408.47958508192136</c:v>
                </c:pt>
                <c:pt idx="436">
                  <c:v>407.77391088088274</c:v>
                </c:pt>
                <c:pt idx="437">
                  <c:v>407.07190854132483</c:v>
                </c:pt>
                <c:pt idx="438">
                  <c:v>406.37355486611409</c:v>
                </c:pt>
                <c:pt idx="439">
                  <c:v>405.67882686523916</c:v>
                </c:pt>
                <c:pt idx="440">
                  <c:v>404.98770175355799</c:v>
                </c:pt>
                <c:pt idx="441">
                  <c:v>404.30015694857531</c:v>
                </c:pt>
                <c:pt idx="442">
                  <c:v>403.61617006824832</c:v>
                </c:pt>
                <c:pt idx="443">
                  <c:v>402.93571892882085</c:v>
                </c:pt>
                <c:pt idx="444">
                  <c:v>402.25878154268702</c:v>
                </c:pt>
                <c:pt idx="445">
                  <c:v>401.58533611628161</c:v>
                </c:pt>
                <c:pt idx="446">
                  <c:v>400.91536104799803</c:v>
                </c:pt>
                <c:pt idx="447">
                  <c:v>400.24883492613361</c:v>
                </c:pt>
                <c:pt idx="448">
                  <c:v>399.58573652686107</c:v>
                </c:pt>
                <c:pt idx="449">
                  <c:v>398.92604481222617</c:v>
                </c:pt>
                <c:pt idx="450">
                  <c:v>398.26973892817188</c:v>
                </c:pt>
              </c:numCache>
            </c:numRef>
          </c:yVal>
          <c:smooth val="1"/>
          <c:extLst>
            <c:ext xmlns:c16="http://schemas.microsoft.com/office/drawing/2014/chart" uri="{C3380CC4-5D6E-409C-BE32-E72D297353CC}">
              <c16:uniqueId val="{00000005-2F46-4B73-8920-9C90798642A2}"/>
            </c:ext>
          </c:extLst>
        </c:ser>
        <c:ser>
          <c:idx val="5"/>
          <c:order val="5"/>
          <c:tx>
            <c:strRef>
              <c:f>登坂図!$I$18</c:f>
              <c:strCache>
                <c:ptCount val="1"/>
                <c:pt idx="0">
                  <c:v>AWRⅡ220B</c:v>
                </c:pt>
              </c:strCache>
            </c:strRef>
          </c:tx>
          <c:spPr>
            <a:ln w="28575" cap="rnd">
              <a:solidFill>
                <a:srgbClr val="7030A0"/>
              </a:solidFill>
              <a:round/>
            </a:ln>
            <a:effectLst/>
          </c:spPr>
          <c:marker>
            <c:symbol val="none"/>
          </c:marker>
          <c:xVal>
            <c:numRef>
              <c:f>登坂図!$C$20:$C$4020</c:f>
              <c:numCache>
                <c:formatCode>General</c:formatCode>
                <c:ptCount val="400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xVal>
          <c:yVal>
            <c:numRef>
              <c:f>登坂図!$I$20:$I$4020</c:f>
              <c:numCache>
                <c:formatCode>0</c:formatCode>
                <c:ptCount val="400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yVal>
          <c:smooth val="1"/>
          <c:extLst>
            <c:ext xmlns:c16="http://schemas.microsoft.com/office/drawing/2014/chart" uri="{C3380CC4-5D6E-409C-BE32-E72D297353CC}">
              <c16:uniqueId val="{00000006-2F46-4B73-8920-9C90798642A2}"/>
            </c:ext>
          </c:extLst>
        </c:ser>
        <c:ser>
          <c:idx val="6"/>
          <c:order val="6"/>
          <c:tx>
            <c:strRef>
              <c:f>登坂図!$J$18</c:f>
              <c:strCache>
                <c:ptCount val="1"/>
                <c:pt idx="0">
                  <c:v>SWR010B-T11</c:v>
                </c:pt>
              </c:strCache>
            </c:strRef>
          </c:tx>
          <c:spPr>
            <a:ln w="28575" cap="rnd">
              <a:solidFill>
                <a:schemeClr val="accent1">
                  <a:lumMod val="60000"/>
                </a:schemeClr>
              </a:solidFill>
              <a:prstDash val="sysDash"/>
              <a:round/>
            </a:ln>
            <a:effectLst/>
          </c:spPr>
          <c:marker>
            <c:symbol val="none"/>
          </c:marker>
          <c:xVal>
            <c:numRef>
              <c:f>登坂図!$C$20:$C$4020</c:f>
              <c:numCache>
                <c:formatCode>General</c:formatCode>
                <c:ptCount val="400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xVal>
          <c:yVal>
            <c:numRef>
              <c:f>登坂図!$J$20:$J$4020</c:f>
              <c:numCache>
                <c:formatCode>0</c:formatCode>
                <c:ptCount val="400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yVal>
          <c:smooth val="1"/>
          <c:extLst>
            <c:ext xmlns:c16="http://schemas.microsoft.com/office/drawing/2014/chart" uri="{C3380CC4-5D6E-409C-BE32-E72D297353CC}">
              <c16:uniqueId val="{00000007-2F46-4B73-8920-9C90798642A2}"/>
            </c:ext>
          </c:extLst>
        </c:ser>
        <c:ser>
          <c:idx val="7"/>
          <c:order val="7"/>
          <c:tx>
            <c:strRef>
              <c:f>登坂図!$K$18</c:f>
              <c:strCache>
                <c:ptCount val="1"/>
                <c:pt idx="0">
                  <c:v>SWR020B-T15</c:v>
                </c:pt>
              </c:strCache>
            </c:strRef>
          </c:tx>
          <c:spPr>
            <a:ln w="28575" cap="rnd">
              <a:solidFill>
                <a:schemeClr val="accent2">
                  <a:lumMod val="60000"/>
                </a:schemeClr>
              </a:solidFill>
              <a:prstDash val="sysDash"/>
              <a:round/>
            </a:ln>
            <a:effectLst/>
          </c:spPr>
          <c:marker>
            <c:symbol val="none"/>
          </c:marker>
          <c:xVal>
            <c:numRef>
              <c:f>登坂図!$C$20:$C$4020</c:f>
              <c:numCache>
                <c:formatCode>General</c:formatCode>
                <c:ptCount val="400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xVal>
          <c:yVal>
            <c:numRef>
              <c:f>登坂図!$K$20:$K$4020</c:f>
              <c:numCache>
                <c:formatCode>0</c:formatCode>
                <c:ptCount val="400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yVal>
          <c:smooth val="1"/>
          <c:extLst>
            <c:ext xmlns:c16="http://schemas.microsoft.com/office/drawing/2014/chart" uri="{C3380CC4-5D6E-409C-BE32-E72D297353CC}">
              <c16:uniqueId val="{00000008-2F46-4B73-8920-9C90798642A2}"/>
            </c:ext>
          </c:extLst>
        </c:ser>
        <c:ser>
          <c:idx val="8"/>
          <c:order val="8"/>
          <c:tx>
            <c:strRef>
              <c:f>登坂図!$L$18</c:f>
              <c:strCache>
                <c:ptCount val="1"/>
                <c:pt idx="0">
                  <c:v>SWR040B-T23</c:v>
                </c:pt>
              </c:strCache>
            </c:strRef>
          </c:tx>
          <c:spPr>
            <a:ln w="28575" cap="rnd">
              <a:solidFill>
                <a:schemeClr val="accent3">
                  <a:lumMod val="50000"/>
                </a:schemeClr>
              </a:solidFill>
              <a:prstDash val="sysDash"/>
              <a:round/>
            </a:ln>
            <a:effectLst/>
          </c:spPr>
          <c:marker>
            <c:symbol val="none"/>
          </c:marker>
          <c:xVal>
            <c:numRef>
              <c:f>登坂図!$C$20:$C$4020</c:f>
              <c:numCache>
                <c:formatCode>General</c:formatCode>
                <c:ptCount val="400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xVal>
          <c:yVal>
            <c:numRef>
              <c:f>登坂図!$L$20:$L$4020</c:f>
              <c:numCache>
                <c:formatCode>0</c:formatCode>
                <c:ptCount val="4001"/>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yVal>
          <c:smooth val="1"/>
          <c:extLst>
            <c:ext xmlns:c16="http://schemas.microsoft.com/office/drawing/2014/chart" uri="{C3380CC4-5D6E-409C-BE32-E72D297353CC}">
              <c16:uniqueId val="{00000009-2F46-4B73-8920-9C90798642A2}"/>
            </c:ext>
          </c:extLst>
        </c:ser>
        <c:ser>
          <c:idx val="9"/>
          <c:order val="9"/>
          <c:tx>
            <c:strRef>
              <c:f>登坂図!$M$18</c:f>
              <c:strCache>
                <c:ptCount val="1"/>
              </c:strCache>
            </c:strRef>
          </c:tx>
          <c:spPr>
            <a:ln w="19050" cap="rnd">
              <a:solidFill>
                <a:schemeClr val="accent4">
                  <a:lumMod val="60000"/>
                </a:schemeClr>
              </a:solidFill>
              <a:round/>
            </a:ln>
            <a:effectLst/>
          </c:spPr>
          <c:marker>
            <c:symbol val="none"/>
          </c:marker>
          <c:xVal>
            <c:numRef>
              <c:f>登坂図!$C$20:$C$4020</c:f>
              <c:numCache>
                <c:formatCode>General</c:formatCode>
                <c:ptCount val="400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pt idx="366">
                  <c:v>#N/A</c:v>
                </c:pt>
                <c:pt idx="367">
                  <c:v>#N/A</c:v>
                </c:pt>
                <c:pt idx="368">
                  <c:v>#N/A</c:v>
                </c:pt>
                <c:pt idx="369">
                  <c:v>#N/A</c:v>
                </c:pt>
                <c:pt idx="370">
                  <c:v>#N/A</c:v>
                </c:pt>
                <c:pt idx="371">
                  <c:v>#N/A</c:v>
                </c:pt>
                <c:pt idx="372">
                  <c:v>#N/A</c:v>
                </c:pt>
                <c:pt idx="373">
                  <c:v>#N/A</c:v>
                </c:pt>
                <c:pt idx="374">
                  <c:v>#N/A</c:v>
                </c:pt>
                <c:pt idx="375">
                  <c:v>#N/A</c:v>
                </c:pt>
                <c:pt idx="376">
                  <c:v>#N/A</c:v>
                </c:pt>
                <c:pt idx="377">
                  <c:v>#N/A</c:v>
                </c:pt>
                <c:pt idx="378">
                  <c:v>#N/A</c:v>
                </c:pt>
                <c:pt idx="379">
                  <c:v>#N/A</c:v>
                </c:pt>
                <c:pt idx="380">
                  <c:v>#N/A</c:v>
                </c:pt>
                <c:pt idx="381">
                  <c:v>#N/A</c:v>
                </c:pt>
                <c:pt idx="382">
                  <c:v>#N/A</c:v>
                </c:pt>
                <c:pt idx="383">
                  <c:v>#N/A</c:v>
                </c:pt>
                <c:pt idx="384">
                  <c:v>#N/A</c:v>
                </c:pt>
                <c:pt idx="385">
                  <c:v>#N/A</c:v>
                </c:pt>
                <c:pt idx="386">
                  <c:v>#N/A</c:v>
                </c:pt>
                <c:pt idx="387">
                  <c:v>#N/A</c:v>
                </c:pt>
                <c:pt idx="388">
                  <c:v>#N/A</c:v>
                </c:pt>
                <c:pt idx="389">
                  <c:v>#N/A</c:v>
                </c:pt>
                <c:pt idx="390">
                  <c:v>#N/A</c:v>
                </c:pt>
                <c:pt idx="391">
                  <c:v>#N/A</c:v>
                </c:pt>
                <c:pt idx="392">
                  <c:v>#N/A</c:v>
                </c:pt>
                <c:pt idx="393">
                  <c:v>#N/A</c:v>
                </c:pt>
                <c:pt idx="394">
                  <c:v>#N/A</c:v>
                </c:pt>
                <c:pt idx="395">
                  <c:v>#N/A</c:v>
                </c:pt>
                <c:pt idx="396">
                  <c:v>#N/A</c:v>
                </c:pt>
                <c:pt idx="397">
                  <c:v>#N/A</c:v>
                </c:pt>
                <c:pt idx="398">
                  <c:v>#N/A</c:v>
                </c:pt>
                <c:pt idx="399">
                  <c:v>#N/A</c:v>
                </c:pt>
                <c:pt idx="400">
                  <c:v>#N/A</c:v>
                </c:pt>
                <c:pt idx="401">
                  <c:v>#N/A</c:v>
                </c:pt>
                <c:pt idx="402">
                  <c:v>#N/A</c:v>
                </c:pt>
                <c:pt idx="403">
                  <c:v>#N/A</c:v>
                </c:pt>
                <c:pt idx="404">
                  <c:v>#N/A</c:v>
                </c:pt>
                <c:pt idx="405">
                  <c:v>#N/A</c:v>
                </c:pt>
                <c:pt idx="406">
                  <c:v>#N/A</c:v>
                </c:pt>
                <c:pt idx="407">
                  <c:v>#N/A</c:v>
                </c:pt>
                <c:pt idx="408">
                  <c:v>#N/A</c:v>
                </c:pt>
                <c:pt idx="409">
                  <c:v>#N/A</c:v>
                </c:pt>
                <c:pt idx="410">
                  <c:v>#N/A</c:v>
                </c:pt>
                <c:pt idx="411">
                  <c:v>#N/A</c:v>
                </c:pt>
                <c:pt idx="412">
                  <c:v>#N/A</c:v>
                </c:pt>
                <c:pt idx="413">
                  <c:v>#N/A</c:v>
                </c:pt>
                <c:pt idx="414">
                  <c:v>#N/A</c:v>
                </c:pt>
                <c:pt idx="415">
                  <c:v>#N/A</c:v>
                </c:pt>
                <c:pt idx="416">
                  <c:v>#N/A</c:v>
                </c:pt>
                <c:pt idx="417">
                  <c:v>#N/A</c:v>
                </c:pt>
                <c:pt idx="418">
                  <c:v>#N/A</c:v>
                </c:pt>
                <c:pt idx="419">
                  <c:v>#N/A</c:v>
                </c:pt>
                <c:pt idx="420">
                  <c:v>#N/A</c:v>
                </c:pt>
                <c:pt idx="421">
                  <c:v>#N/A</c:v>
                </c:pt>
                <c:pt idx="422">
                  <c:v>#N/A</c:v>
                </c:pt>
                <c:pt idx="423">
                  <c:v>#N/A</c:v>
                </c:pt>
                <c:pt idx="424">
                  <c:v>#N/A</c:v>
                </c:pt>
                <c:pt idx="425">
                  <c:v>#N/A</c:v>
                </c:pt>
                <c:pt idx="426">
                  <c:v>#N/A</c:v>
                </c:pt>
                <c:pt idx="427">
                  <c:v>#N/A</c:v>
                </c:pt>
                <c:pt idx="428">
                  <c:v>#N/A</c:v>
                </c:pt>
                <c:pt idx="429">
                  <c:v>#N/A</c:v>
                </c:pt>
                <c:pt idx="430">
                  <c:v>#N/A</c:v>
                </c:pt>
                <c:pt idx="431">
                  <c:v>#N/A</c:v>
                </c:pt>
                <c:pt idx="432">
                  <c:v>#N/A</c:v>
                </c:pt>
                <c:pt idx="433">
                  <c:v>#N/A</c:v>
                </c:pt>
                <c:pt idx="434">
                  <c:v>#N/A</c:v>
                </c:pt>
                <c:pt idx="435">
                  <c:v>#N/A</c:v>
                </c:pt>
                <c:pt idx="436">
                  <c:v>#N/A</c:v>
                </c:pt>
                <c:pt idx="437">
                  <c:v>#N/A</c:v>
                </c:pt>
                <c:pt idx="438">
                  <c:v>#N/A</c:v>
                </c:pt>
                <c:pt idx="439">
                  <c:v>#N/A</c:v>
                </c:pt>
                <c:pt idx="440">
                  <c:v>#N/A</c:v>
                </c:pt>
                <c:pt idx="441">
                  <c:v>#N/A</c:v>
                </c:pt>
                <c:pt idx="442">
                  <c:v>#N/A</c:v>
                </c:pt>
                <c:pt idx="443">
                  <c:v>#N/A</c:v>
                </c:pt>
                <c:pt idx="444">
                  <c:v>#N/A</c:v>
                </c:pt>
                <c:pt idx="445">
                  <c:v>#N/A</c:v>
                </c:pt>
                <c:pt idx="446">
                  <c:v>#N/A</c:v>
                </c:pt>
                <c:pt idx="447">
                  <c:v>#N/A</c:v>
                </c:pt>
                <c:pt idx="448">
                  <c:v>#N/A</c:v>
                </c:pt>
                <c:pt idx="449">
                  <c:v>#N/A</c:v>
                </c:pt>
                <c:pt idx="450">
                  <c:v>#N/A</c:v>
                </c:pt>
              </c:numCache>
            </c:numRef>
          </c:xVal>
          <c:yVal>
            <c:numRef>
              <c:f>登坂図!$M$20:$M$4020</c:f>
              <c:numCache>
                <c:formatCode>General</c:formatCode>
                <c:ptCount val="4001"/>
              </c:numCache>
            </c:numRef>
          </c:yVal>
          <c:smooth val="1"/>
          <c:extLst>
            <c:ext xmlns:c16="http://schemas.microsoft.com/office/drawing/2014/chart" uri="{C3380CC4-5D6E-409C-BE32-E72D297353CC}">
              <c16:uniqueId val="{0000000A-2F46-4B73-8920-9C90798642A2}"/>
            </c:ext>
          </c:extLst>
        </c:ser>
        <c:dLbls>
          <c:showLegendKey val="0"/>
          <c:showVal val="0"/>
          <c:showCatName val="0"/>
          <c:showSerName val="0"/>
          <c:showPercent val="0"/>
          <c:showBubbleSize val="0"/>
        </c:dLbls>
        <c:axId val="306985919"/>
        <c:axId val="306991199"/>
      </c:scatterChart>
      <c:valAx>
        <c:axId val="306985919"/>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r>
                  <a:rPr lang="ja-JP" altLang="en-US" sz="1000"/>
                  <a:t>定速登坂角度</a:t>
                </a:r>
                <a:r>
                  <a:rPr lang="en-US" sz="1000"/>
                  <a:t>[</a:t>
                </a:r>
                <a:r>
                  <a:rPr lang="en-US" altLang="ja-JP" sz="1000"/>
                  <a:t>°</a:t>
                </a:r>
                <a:r>
                  <a:rPr lang="en-US" sz="1000"/>
                  <a:t>]</a:t>
                </a:r>
                <a:endParaRPr lang="ja-JP" sz="1000"/>
              </a:p>
            </c:rich>
          </c:tx>
          <c:layout>
            <c:manualLayout>
              <c:xMode val="edge"/>
              <c:yMode val="edge"/>
              <c:x val="0.41857760902644076"/>
              <c:y val="0.91154805316700571"/>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endParaRPr lang="ja-JP"/>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endParaRPr lang="ja-JP"/>
          </a:p>
        </c:txPr>
        <c:crossAx val="306991199"/>
        <c:crosses val="autoZero"/>
        <c:crossBetween val="midCat"/>
      </c:valAx>
      <c:valAx>
        <c:axId val="30699119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r>
                  <a:rPr lang="ja-JP" altLang="en-US" sz="1000"/>
                  <a:t>総重量 </a:t>
                </a:r>
                <a:r>
                  <a:rPr lang="en-US" altLang="ja-JP" sz="1000"/>
                  <a:t>[kg]</a:t>
                </a:r>
                <a:endParaRPr lang="ja-JP" sz="1000"/>
              </a:p>
            </c:rich>
          </c:tx>
          <c:layout>
            <c:manualLayout>
              <c:xMode val="edge"/>
              <c:yMode val="edge"/>
              <c:x val="6.7558735430615013E-5"/>
              <c:y val="0.35667799310631543"/>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endParaRPr lang="ja-JP"/>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eiryo UI" panose="020B0604030504040204" pitchFamily="50" charset="-128"/>
                <a:ea typeface="Meiryo UI" panose="020B0604030504040204" pitchFamily="50" charset="-128"/>
                <a:cs typeface="+mn-cs"/>
              </a:defRPr>
            </a:pPr>
            <a:endParaRPr lang="ja-JP"/>
          </a:p>
        </c:txPr>
        <c:crossAx val="306985919"/>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absolute">
    <xdr:from>
      <xdr:col>26</xdr:col>
      <xdr:colOff>12624</xdr:colOff>
      <xdr:row>0</xdr:row>
      <xdr:rowOff>55976</xdr:rowOff>
    </xdr:from>
    <xdr:to>
      <xdr:col>51</xdr:col>
      <xdr:colOff>628</xdr:colOff>
      <xdr:row>18</xdr:row>
      <xdr:rowOff>0</xdr:rowOff>
    </xdr:to>
    <xdr:graphicFrame macro="">
      <xdr:nvGraphicFramePr>
        <xdr:cNvPr id="2" name="グラフ 1">
          <a:extLst>
            <a:ext uri="{FF2B5EF4-FFF2-40B4-BE49-F238E27FC236}">
              <a16:creationId xmlns:a16="http://schemas.microsoft.com/office/drawing/2014/main" id="{4B2F800B-0BBC-4D3B-9A14-6DF7E89378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26</xdr:col>
      <xdr:colOff>13666</xdr:colOff>
      <xdr:row>18</xdr:row>
      <xdr:rowOff>47625</xdr:rowOff>
    </xdr:from>
    <xdr:to>
      <xdr:col>50</xdr:col>
      <xdr:colOff>209549</xdr:colOff>
      <xdr:row>34</xdr:row>
      <xdr:rowOff>94007</xdr:rowOff>
    </xdr:to>
    <xdr:graphicFrame macro="">
      <xdr:nvGraphicFramePr>
        <xdr:cNvPr id="3" name="グラフ 2">
          <a:extLst>
            <a:ext uri="{FF2B5EF4-FFF2-40B4-BE49-F238E27FC236}">
              <a16:creationId xmlns:a16="http://schemas.microsoft.com/office/drawing/2014/main" id="{A02EF6F8-C9C7-4D66-9CA2-F94ADFCAFD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49DF1-2CDF-45EF-A8C7-559AD483684E}">
  <dimension ref="A2:M4035"/>
  <sheetViews>
    <sheetView zoomScaleNormal="100" workbookViewId="0">
      <selection activeCell="I3" sqref="I3:I4"/>
    </sheetView>
  </sheetViews>
  <sheetFormatPr defaultRowHeight="15.75"/>
  <cols>
    <col min="1" max="1" width="9" style="1"/>
    <col min="2" max="2" width="6.625" style="1" customWidth="1"/>
    <col min="3" max="3" width="8.25" style="1" customWidth="1"/>
    <col min="4" max="4" width="21.875" style="1" customWidth="1"/>
    <col min="5" max="5" width="12.875" style="1" bestFit="1" customWidth="1"/>
    <col min="6" max="9" width="15.125" style="1" bestFit="1" customWidth="1"/>
    <col min="10" max="10" width="12.875" style="1" bestFit="1" customWidth="1"/>
    <col min="11" max="12" width="12.75" style="1" customWidth="1"/>
    <col min="13" max="13" width="14.125" style="1" customWidth="1"/>
    <col min="14" max="14" width="12.75" style="1" customWidth="1"/>
    <col min="15" max="16384" width="9" style="1"/>
  </cols>
  <sheetData>
    <row r="2" spans="2:13">
      <c r="D2" s="1" t="s">
        <v>111</v>
      </c>
    </row>
    <row r="3" spans="2:13">
      <c r="B3" s="2" t="s">
        <v>16</v>
      </c>
      <c r="C3" s="31" t="s">
        <v>79</v>
      </c>
      <c r="D3" s="30" t="s">
        <v>100</v>
      </c>
      <c r="E3" s="26">
        <f>選定フォーム!F7</f>
        <v>1</v>
      </c>
      <c r="G3" s="43" t="s">
        <v>88</v>
      </c>
    </row>
    <row r="4" spans="2:13">
      <c r="B4" s="4" t="s">
        <v>84</v>
      </c>
      <c r="C4" s="22"/>
      <c r="D4" s="30" t="s">
        <v>101</v>
      </c>
      <c r="E4" s="26">
        <f>選定フォーム!F9</f>
        <v>4</v>
      </c>
      <c r="G4" s="25" t="s">
        <v>89</v>
      </c>
    </row>
    <row r="5" spans="2:13">
      <c r="B5" s="4" t="s">
        <v>19</v>
      </c>
      <c r="C5" s="22"/>
      <c r="D5" s="30" t="s">
        <v>102</v>
      </c>
      <c r="E5" s="26">
        <f>選定フォーム!F10</f>
        <v>2</v>
      </c>
    </row>
    <row r="6" spans="2:13">
      <c r="B6" s="4" t="s">
        <v>18</v>
      </c>
      <c r="C6" s="22"/>
      <c r="D6" s="30" t="s">
        <v>103</v>
      </c>
      <c r="E6" s="26">
        <f>選定フォーム!F11</f>
        <v>1.5</v>
      </c>
      <c r="I6" s="105"/>
    </row>
    <row r="7" spans="2:13">
      <c r="B7" s="4" t="s">
        <v>11</v>
      </c>
      <c r="C7" s="22"/>
      <c r="D7" s="30" t="s">
        <v>104</v>
      </c>
      <c r="E7" s="26">
        <f>選定フォーム!F12</f>
        <v>0.03</v>
      </c>
    </row>
    <row r="8" spans="2:13">
      <c r="B8" s="4" t="s">
        <v>85</v>
      </c>
      <c r="C8" s="22" t="s">
        <v>86</v>
      </c>
      <c r="D8" s="30" t="s">
        <v>105</v>
      </c>
      <c r="E8" s="26">
        <f>選定フォーム!F14</f>
        <v>0</v>
      </c>
    </row>
    <row r="9" spans="2:13">
      <c r="B9" s="6" t="s">
        <v>119</v>
      </c>
      <c r="C9" s="23" t="s">
        <v>86</v>
      </c>
      <c r="D9" s="30" t="s">
        <v>126</v>
      </c>
      <c r="E9" s="26">
        <f>選定フォーム!F15</f>
        <v>2</v>
      </c>
    </row>
    <row r="11" spans="2:13">
      <c r="B11" s="26" t="s">
        <v>82</v>
      </c>
      <c r="C11" s="19" t="s">
        <v>83</v>
      </c>
      <c r="D11" s="43" t="s">
        <v>27</v>
      </c>
      <c r="E11" s="45" t="s">
        <v>26</v>
      </c>
      <c r="F11" s="45" t="s">
        <v>17</v>
      </c>
      <c r="G11" s="45" t="s">
        <v>28</v>
      </c>
      <c r="H11" s="45" t="s">
        <v>24</v>
      </c>
      <c r="I11" s="45" t="s">
        <v>29</v>
      </c>
      <c r="J11" s="45" t="s">
        <v>25</v>
      </c>
      <c r="K11" s="45" t="s">
        <v>6</v>
      </c>
      <c r="L11" s="45" t="s">
        <v>5</v>
      </c>
      <c r="M11" s="45" t="s">
        <v>4</v>
      </c>
    </row>
    <row r="12" spans="2:13">
      <c r="B12" s="22" t="s">
        <v>12</v>
      </c>
      <c r="C12" s="5" t="s">
        <v>1</v>
      </c>
      <c r="D12" s="44" t="s">
        <v>30</v>
      </c>
      <c r="E12" s="45">
        <v>0.13</v>
      </c>
      <c r="F12" s="45">
        <v>0.2</v>
      </c>
      <c r="G12" s="45">
        <v>0.2</v>
      </c>
      <c r="H12" s="45">
        <v>0.23</v>
      </c>
      <c r="I12" s="45">
        <v>0.23</v>
      </c>
      <c r="J12" s="45">
        <v>0.3</v>
      </c>
      <c r="K12" s="45">
        <v>0.11</v>
      </c>
      <c r="L12" s="45">
        <v>0.15</v>
      </c>
      <c r="M12" s="45">
        <v>0.23</v>
      </c>
    </row>
    <row r="13" spans="2:13">
      <c r="B13" s="22" t="s">
        <v>39</v>
      </c>
      <c r="C13" s="5"/>
      <c r="D13" s="44" t="s">
        <v>31</v>
      </c>
      <c r="E13" s="36">
        <v>20</v>
      </c>
      <c r="F13" s="36">
        <v>18</v>
      </c>
      <c r="G13" s="36">
        <v>18</v>
      </c>
      <c r="H13" s="36">
        <v>30</v>
      </c>
      <c r="I13" s="36">
        <v>30</v>
      </c>
      <c r="J13" s="36">
        <v>30</v>
      </c>
      <c r="K13" s="36">
        <v>15.2</v>
      </c>
      <c r="L13" s="36">
        <v>16.600000000000001</v>
      </c>
      <c r="M13" s="36">
        <v>18.2</v>
      </c>
    </row>
    <row r="14" spans="2:13">
      <c r="B14" s="22" t="s">
        <v>40</v>
      </c>
      <c r="C14" s="5"/>
      <c r="D14" s="44" t="s">
        <v>38</v>
      </c>
      <c r="E14" s="36">
        <v>0.84699999999999998</v>
      </c>
      <c r="F14" s="36">
        <v>0.81</v>
      </c>
      <c r="G14" s="36">
        <v>0.81</v>
      </c>
      <c r="H14" s="36">
        <v>0.81</v>
      </c>
      <c r="I14" s="36">
        <v>0.81</v>
      </c>
      <c r="J14" s="48">
        <v>0.81</v>
      </c>
      <c r="K14" s="36">
        <v>0.81</v>
      </c>
      <c r="L14" s="36">
        <v>0.81</v>
      </c>
      <c r="M14" s="36">
        <v>0.81</v>
      </c>
    </row>
    <row r="15" spans="2:13">
      <c r="B15" s="22" t="s">
        <v>21</v>
      </c>
      <c r="C15" s="5" t="s">
        <v>37</v>
      </c>
      <c r="D15" s="4" t="s">
        <v>23</v>
      </c>
      <c r="E15" s="22"/>
      <c r="F15" s="22"/>
      <c r="G15" s="22"/>
      <c r="H15" s="22"/>
      <c r="I15" s="22"/>
      <c r="J15" s="22"/>
      <c r="K15" s="22"/>
      <c r="L15" s="22"/>
      <c r="M15" s="22"/>
    </row>
    <row r="16" spans="2:13">
      <c r="B16" s="22"/>
      <c r="C16" s="5" t="s">
        <v>91</v>
      </c>
      <c r="D16" s="44" t="s">
        <v>41</v>
      </c>
      <c r="E16" s="36">
        <v>1470</v>
      </c>
      <c r="F16" s="36">
        <v>4900</v>
      </c>
      <c r="G16" s="36">
        <v>4900</v>
      </c>
      <c r="H16" s="36">
        <v>9800</v>
      </c>
      <c r="I16" s="36">
        <v>9800</v>
      </c>
      <c r="J16" s="36">
        <v>13524</v>
      </c>
      <c r="K16" s="36">
        <v>1764</v>
      </c>
      <c r="L16" s="36">
        <v>2940</v>
      </c>
      <c r="M16" s="36">
        <v>7350</v>
      </c>
    </row>
    <row r="17" spans="1:13">
      <c r="B17" s="22"/>
      <c r="C17" s="5" t="s">
        <v>54</v>
      </c>
      <c r="D17" s="44" t="s">
        <v>53</v>
      </c>
      <c r="E17" s="46">
        <v>24</v>
      </c>
      <c r="F17" s="46">
        <v>24</v>
      </c>
      <c r="G17" s="46">
        <v>24</v>
      </c>
      <c r="H17" s="46">
        <v>48</v>
      </c>
      <c r="I17" s="46">
        <v>48</v>
      </c>
      <c r="J17" s="46">
        <v>48</v>
      </c>
      <c r="K17" s="46">
        <v>24</v>
      </c>
      <c r="L17" s="36">
        <v>24</v>
      </c>
      <c r="M17" s="36">
        <v>24</v>
      </c>
    </row>
    <row r="18" spans="1:13">
      <c r="B18" s="22"/>
      <c r="C18" s="5" t="s">
        <v>33</v>
      </c>
      <c r="D18" s="44" t="s">
        <v>32</v>
      </c>
      <c r="E18" s="36">
        <v>2750</v>
      </c>
      <c r="F18" s="36">
        <v>2000</v>
      </c>
      <c r="G18" s="36">
        <v>2000</v>
      </c>
      <c r="H18" s="36">
        <v>2000</v>
      </c>
      <c r="I18" s="36">
        <v>2000</v>
      </c>
      <c r="J18" s="36">
        <v>2000</v>
      </c>
      <c r="K18" s="36">
        <v>2650</v>
      </c>
      <c r="L18" s="36">
        <v>2200</v>
      </c>
      <c r="M18" s="36">
        <v>1350</v>
      </c>
    </row>
    <row r="19" spans="1:13">
      <c r="B19" s="22" t="s">
        <v>8</v>
      </c>
      <c r="C19" s="5" t="s">
        <v>33</v>
      </c>
      <c r="D19" s="44" t="s">
        <v>34</v>
      </c>
      <c r="E19" s="36">
        <v>2750</v>
      </c>
      <c r="F19" s="36">
        <v>2000</v>
      </c>
      <c r="G19" s="36">
        <v>2000</v>
      </c>
      <c r="H19" s="36">
        <v>2000</v>
      </c>
      <c r="I19" s="36">
        <v>2000</v>
      </c>
      <c r="J19" s="48">
        <v>2000</v>
      </c>
      <c r="K19" s="36">
        <v>3000</v>
      </c>
      <c r="L19" s="36">
        <v>2500</v>
      </c>
      <c r="M19" s="36">
        <v>1520</v>
      </c>
    </row>
    <row r="20" spans="1:13">
      <c r="B20" s="22" t="s">
        <v>87</v>
      </c>
      <c r="C20" s="5" t="s">
        <v>20</v>
      </c>
      <c r="D20" s="44" t="s">
        <v>35</v>
      </c>
      <c r="E20" s="36">
        <v>0.56999999999999995</v>
      </c>
      <c r="F20" s="36">
        <v>1.43</v>
      </c>
      <c r="G20" s="36">
        <v>2.2400000000000002</v>
      </c>
      <c r="H20" s="36">
        <v>3.58</v>
      </c>
      <c r="I20" s="36">
        <v>4.78</v>
      </c>
      <c r="J20" s="36">
        <v>10.5</v>
      </c>
      <c r="K20" s="36">
        <v>0.41</v>
      </c>
      <c r="L20" s="36">
        <v>1.1200000000000001</v>
      </c>
      <c r="M20" s="36">
        <v>2.36</v>
      </c>
    </row>
    <row r="21" spans="1:13">
      <c r="B21" s="22" t="s">
        <v>44</v>
      </c>
      <c r="C21" s="5" t="s">
        <v>20</v>
      </c>
      <c r="D21" s="44" t="s">
        <v>36</v>
      </c>
      <c r="E21" s="36">
        <v>1.1299999999999999</v>
      </c>
      <c r="F21" s="36">
        <v>2.94</v>
      </c>
      <c r="G21" s="36">
        <v>4.6100000000000003</v>
      </c>
      <c r="H21" s="36">
        <v>7.2</v>
      </c>
      <c r="I21" s="36">
        <v>10.1</v>
      </c>
      <c r="J21" s="36">
        <v>18.8</v>
      </c>
      <c r="K21" s="36">
        <v>0.9</v>
      </c>
      <c r="L21" s="36">
        <v>2.36</v>
      </c>
      <c r="M21" s="36">
        <v>5</v>
      </c>
    </row>
    <row r="22" spans="1:13">
      <c r="B22" s="22" t="s">
        <v>90</v>
      </c>
      <c r="C22" s="5" t="s">
        <v>37</v>
      </c>
      <c r="D22" s="44" t="s">
        <v>22</v>
      </c>
      <c r="E22" s="47">
        <v>6.2000000000000003E-5</v>
      </c>
      <c r="F22" s="47">
        <v>2.7300000000000002E-4</v>
      </c>
      <c r="G22" s="47">
        <v>3.6000000000000002E-4</v>
      </c>
      <c r="H22" s="47">
        <v>8.7000000000000001E-4</v>
      </c>
      <c r="I22" s="47">
        <v>8.7000000000000001E-4</v>
      </c>
      <c r="J22" s="47">
        <v>1.3699999999999999E-3</v>
      </c>
      <c r="K22" s="47">
        <v>6.2000000000000003E-5</v>
      </c>
      <c r="L22" s="47">
        <v>1.16E-4</v>
      </c>
      <c r="M22" s="47">
        <v>2.9999999999999997E-4</v>
      </c>
    </row>
    <row r="23" spans="1:13">
      <c r="A23" s="11"/>
      <c r="B23" s="23"/>
      <c r="C23" s="23"/>
      <c r="D23" s="37" t="s">
        <v>131</v>
      </c>
      <c r="E23" s="37" t="s">
        <v>132</v>
      </c>
      <c r="F23" s="37" t="s">
        <v>137</v>
      </c>
      <c r="G23" s="37" t="s">
        <v>137</v>
      </c>
      <c r="H23" s="37" t="s">
        <v>134</v>
      </c>
      <c r="I23" s="37" t="s">
        <v>134</v>
      </c>
      <c r="J23" s="37">
        <v>2200</v>
      </c>
      <c r="K23" s="37" t="s">
        <v>132</v>
      </c>
      <c r="L23" s="37" t="s">
        <v>132</v>
      </c>
      <c r="M23" s="37" t="s">
        <v>137</v>
      </c>
    </row>
    <row r="24" spans="1:13">
      <c r="B24" s="4"/>
      <c r="C24" s="22" t="s">
        <v>92</v>
      </c>
      <c r="D24" s="27" t="s">
        <v>63</v>
      </c>
      <c r="E24" s="56">
        <f t="shared" ref="E24:M24" si="0">E18*E20*2*PI()/60</f>
        <v>164.14821615006667</v>
      </c>
      <c r="F24" s="56">
        <f t="shared" si="0"/>
        <v>299.49849964222699</v>
      </c>
      <c r="G24" s="56">
        <f t="shared" si="0"/>
        <v>469.14450293607575</v>
      </c>
      <c r="H24" s="56">
        <f t="shared" si="0"/>
        <v>749.79344665676399</v>
      </c>
      <c r="I24" s="56">
        <f t="shared" si="0"/>
        <v>1001.1208589439474</v>
      </c>
      <c r="J24" s="56">
        <f t="shared" si="0"/>
        <v>2199.114857512855</v>
      </c>
      <c r="K24" s="56">
        <f t="shared" si="0"/>
        <v>113.77801393751035</v>
      </c>
      <c r="L24" s="56">
        <f t="shared" si="0"/>
        <v>258.02947661484171</v>
      </c>
      <c r="M24" s="56">
        <f t="shared" si="0"/>
        <v>333.63713981123601</v>
      </c>
    </row>
    <row r="25" spans="1:13">
      <c r="A25" s="11"/>
      <c r="B25" s="4" t="s">
        <v>14</v>
      </c>
      <c r="C25" s="22" t="s">
        <v>0</v>
      </c>
      <c r="D25" s="27" t="s">
        <v>76</v>
      </c>
      <c r="E25" s="56">
        <f>E$16/1.25*加速計算!$E$4/9.8</f>
        <v>479.99999999999994</v>
      </c>
      <c r="F25" s="56">
        <f>F$16/1.25*加速計算!$E$4/9.8</f>
        <v>1599.9999999999998</v>
      </c>
      <c r="G25" s="56">
        <f>G$16/1.25*加速計算!$E$4/9.8</f>
        <v>1599.9999999999998</v>
      </c>
      <c r="H25" s="56">
        <f>H$16/1.25*加速計算!$E$4/9.8</f>
        <v>3199.9999999999995</v>
      </c>
      <c r="I25" s="56">
        <f>I$16/1.25*加速計算!$E$4/9.8</f>
        <v>3199.9999999999995</v>
      </c>
      <c r="J25" s="56">
        <f>J$16/1.25*加速計算!$E$4/9.8</f>
        <v>4416</v>
      </c>
      <c r="K25" s="56">
        <f>K$16/1.25*加速計算!$E$4/9.8</f>
        <v>576</v>
      </c>
      <c r="L25" s="56">
        <f>L$16/1.25*加速計算!$E$4/9.8</f>
        <v>959.99999999999989</v>
      </c>
      <c r="M25" s="56">
        <f>M$16/1.25*加速計算!$E$4/9.8</f>
        <v>2400</v>
      </c>
    </row>
    <row r="26" spans="1:13">
      <c r="B26" s="4" t="s">
        <v>13</v>
      </c>
      <c r="C26" s="22" t="s">
        <v>47</v>
      </c>
      <c r="D26" s="27" t="s">
        <v>46</v>
      </c>
      <c r="E26" s="57">
        <f t="shared" ref="E26:M26" si="1">E$19/E$13*PI()*E$12</f>
        <v>56.155968682917553</v>
      </c>
      <c r="F26" s="57">
        <f t="shared" si="1"/>
        <v>69.813170079773187</v>
      </c>
      <c r="G26" s="57">
        <f t="shared" si="1"/>
        <v>69.813170079773187</v>
      </c>
      <c r="H26" s="57">
        <f t="shared" si="1"/>
        <v>48.171087355043504</v>
      </c>
      <c r="I26" s="57">
        <f t="shared" si="1"/>
        <v>48.171087355043504</v>
      </c>
      <c r="J26" s="57">
        <f t="shared" si="1"/>
        <v>62.831853071795862</v>
      </c>
      <c r="K26" s="57">
        <f t="shared" si="1"/>
        <v>68.205629979252095</v>
      </c>
      <c r="L26" s="57">
        <f t="shared" si="1"/>
        <v>70.969713560010376</v>
      </c>
      <c r="M26" s="57">
        <f t="shared" si="1"/>
        <v>60.346197345878664</v>
      </c>
    </row>
    <row r="27" spans="1:13">
      <c r="B27" s="41"/>
      <c r="C27" s="22" t="s">
        <v>81</v>
      </c>
      <c r="D27" s="32" t="s">
        <v>80</v>
      </c>
      <c r="E27" s="58">
        <f>E$25*9.81*加速計算!$E$6*E$12/(E$13*E$14*加速計算!$E$5*2)*(加速計算!$E$7*COS(RADIANS(加速計算!$E$8))+SIN(RADIANS(加速計算!$E$8)))</f>
        <v>0.40653010625737901</v>
      </c>
      <c r="F27" s="58">
        <f>F$25*9.81*加速計算!$E$6*F$12/(F$13*F$14*加速計算!$E$5*2)*(加速計算!$E$7*COS(RADIANS(加速計算!$E$8))+SIN(RADIANS(加速計算!$E$8)))</f>
        <v>2.4222222222222216</v>
      </c>
      <c r="G27" s="58">
        <f>G$25*9.81*加速計算!$E$6*G$12/(G$13*G$14*加速計算!$E$5*2)*(加速計算!$E$7*COS(RADIANS(加速計算!$E$8))+SIN(RADIANS(加速計算!$E$8)))</f>
        <v>2.4222222222222216</v>
      </c>
      <c r="H27" s="58">
        <f>H$25*9.81*加速計算!$E$6*H$12/(H$13*H$14*加速計算!$E$5*2)*(加速計算!$E$7*COS(RADIANS(加速計算!$E$8))+SIN(RADIANS(加速計算!$E$8)))</f>
        <v>3.3426666666666658</v>
      </c>
      <c r="I27" s="58">
        <f>I$25*9.81*加速計算!$E$6*I$12/(I$13*I$14*加速計算!$E$5*2)*(加速計算!$E$7*COS(RADIANS(加速計算!$E$8))+SIN(RADIANS(加速計算!$E$8)))</f>
        <v>3.3426666666666658</v>
      </c>
      <c r="J27" s="58">
        <f>J$25*9.81*加速計算!$E$6*J$12/(J$13*J$14*加速計算!$E$5*2)*(加速計算!$E$7*COS(RADIANS(加速計算!$E$8))+SIN(RADIANS(加速計算!$E$8)))</f>
        <v>6.0167999999999999</v>
      </c>
      <c r="K27" s="58">
        <f>K$25*9.81*加速計算!$E$6*K$12/(K$13*K$14*加速計算!$E$5*2)*(加速計算!$E$7*COS(RADIANS(加速計算!$E$8))+SIN(RADIANS(加速計算!$E$8)))</f>
        <v>0.56794736842105265</v>
      </c>
      <c r="L27" s="58">
        <f>L$25*9.81*加速計算!$E$6*L$12/(L$13*L$14*加速計算!$E$5*2)*(加速計算!$E$7*COS(RADIANS(加速計算!$E$8))+SIN(RADIANS(加速計算!$E$8)))</f>
        <v>1.1819277108433732</v>
      </c>
      <c r="M27" s="58">
        <f>M$25*9.81*加速計算!$E$6*M$12/(M$13*M$14*加速計算!$E$5*2)*(加速計算!$E$7*COS(RADIANS(加速計算!$E$8))+SIN(RADIANS(加速計算!$E$8)))</f>
        <v>4.1324175824175819</v>
      </c>
    </row>
    <row r="28" spans="1:13">
      <c r="B28" s="42"/>
      <c r="C28" s="22" t="s">
        <v>37</v>
      </c>
      <c r="D28" s="33" t="s">
        <v>78</v>
      </c>
      <c r="E28" s="59">
        <f>E$25/(4*加速計算!$E$5)*(E$12/E$13)^2+E$22+E$15</f>
        <v>2.5970000000000003E-3</v>
      </c>
      <c r="F28" s="59">
        <f>F$25/(4*加速計算!$E$5)*(F$12/F$13)^2+F$22+F$15</f>
        <v>2.4964358024691356E-2</v>
      </c>
      <c r="G28" s="59">
        <f>G$25/(4*加速計算!$E$5)*(G$12/G$13)^2+G$22+G$15</f>
        <v>2.5051358024691356E-2</v>
      </c>
      <c r="H28" s="59">
        <f>H$25/(4*加速計算!$E$5)*(H$12/H$13)^2+H$22+H$15</f>
        <v>2.438111111111111E-2</v>
      </c>
      <c r="I28" s="59">
        <f>I$25/(4*加速計算!$E$5)*(I$12/I$13)^2+I$22+I$15</f>
        <v>2.438111111111111E-2</v>
      </c>
      <c r="J28" s="59">
        <f>J$25/(4*加速計算!$E$5)*(J$12/J$13)^2+J$22+J$15</f>
        <v>5.6570000000000009E-2</v>
      </c>
      <c r="K28" s="59">
        <f>K$25/(4*加速計算!$E$5)*(K$12/K$13)^2+K$22+K$15</f>
        <v>3.832775623268698E-3</v>
      </c>
      <c r="L28" s="59">
        <f>L$25/(4*加速計算!$E$5)*(L$12/L$13)^2+L$22+L$15</f>
        <v>9.9142290608215979E-3</v>
      </c>
      <c r="M28" s="59">
        <f>M$25/(4*加速計算!$E$5)*(M$12/M$13)^2+M$22+M$15</f>
        <v>4.8210880328462748E-2</v>
      </c>
    </row>
    <row r="29" spans="1:13">
      <c r="B29" s="4"/>
      <c r="C29" s="22" t="s">
        <v>79</v>
      </c>
      <c r="D29" s="34" t="s">
        <v>45</v>
      </c>
      <c r="E29" s="58">
        <f t="shared" ref="E29:M29" si="2">E$28*2*PI()/60*E$18/(E$21-E$27)</f>
        <v>1.0337435152372687</v>
      </c>
      <c r="F29" s="58">
        <f t="shared" si="2"/>
        <v>10.098005635874122</v>
      </c>
      <c r="G29" s="58">
        <f t="shared" si="2"/>
        <v>2.398207079720204</v>
      </c>
      <c r="H29" s="58">
        <f t="shared" si="2"/>
        <v>1.3238078042347583</v>
      </c>
      <c r="I29" s="58">
        <f t="shared" si="2"/>
        <v>0.75567797506928902</v>
      </c>
      <c r="J29" s="58">
        <f t="shared" si="2"/>
        <v>0.92684093922009414</v>
      </c>
      <c r="K29" s="58">
        <f t="shared" si="2"/>
        <v>3.2031771752272982</v>
      </c>
      <c r="L29" s="58">
        <f t="shared" si="2"/>
        <v>1.9388236424981589</v>
      </c>
      <c r="M29" s="58">
        <f t="shared" si="2"/>
        <v>7.8559137411141879</v>
      </c>
    </row>
    <row r="30" spans="1:13">
      <c r="B30" s="22" t="s">
        <v>75</v>
      </c>
      <c r="C30" s="22" t="s">
        <v>93</v>
      </c>
      <c r="D30" s="34" t="s">
        <v>127</v>
      </c>
      <c r="E30" s="56">
        <f>E$20*E$13*E$14*$E$5*2/E$12/(9.81*$E$6*$E$7)</f>
        <v>673.01288585692259</v>
      </c>
      <c r="F30" s="56">
        <f t="shared" ref="F30:M30" si="3">F$20*F$13*F$14*$E$5*2/F$12/(9.81*$E$6*$E$7)</f>
        <v>944.58715596330273</v>
      </c>
      <c r="G30" s="56">
        <f t="shared" si="3"/>
        <v>1479.6330275229361</v>
      </c>
      <c r="H30" s="56">
        <f t="shared" si="3"/>
        <v>3427.2038292780221</v>
      </c>
      <c r="I30" s="56">
        <f t="shared" si="3"/>
        <v>4575.987235739929</v>
      </c>
      <c r="J30" s="56">
        <f t="shared" si="3"/>
        <v>7706.422018348625</v>
      </c>
      <c r="K30" s="56">
        <f t="shared" si="3"/>
        <v>415.81317764804004</v>
      </c>
      <c r="L30" s="56">
        <f t="shared" si="3"/>
        <v>909.70030581039794</v>
      </c>
      <c r="M30" s="56">
        <f t="shared" si="3"/>
        <v>1370.6262465097727</v>
      </c>
    </row>
    <row r="31" spans="1:13">
      <c r="B31" s="23" t="s">
        <v>118</v>
      </c>
      <c r="C31" s="23" t="s">
        <v>93</v>
      </c>
      <c r="D31" s="35" t="s">
        <v>117</v>
      </c>
      <c r="E31" s="60">
        <f>E$20*E$13*E$14*$E$5*2/E$12/(9.81*$E$6*($E$7*COS(RADIANS($E$9))+SIN(RADIANS($E$9))))</f>
        <v>311.18998848748907</v>
      </c>
      <c r="F31" s="60">
        <f t="shared" ref="F31:M31" si="4">F$20*F$13*F$14*$E$5*2/F$12/(9.81*$E$6*($E$7*COS(RADIANS($E$9))+SIN(RADIANS($E$9))))</f>
        <v>436.76142369158276</v>
      </c>
      <c r="G31" s="60">
        <f t="shared" si="4"/>
        <v>684.15775459380814</v>
      </c>
      <c r="H31" s="60">
        <f t="shared" si="4"/>
        <v>1584.6821696725112</v>
      </c>
      <c r="I31" s="60">
        <f t="shared" si="4"/>
        <v>2115.8605505683245</v>
      </c>
      <c r="J31" s="60">
        <f t="shared" si="4"/>
        <v>3563.321638509417</v>
      </c>
      <c r="K31" s="60">
        <f t="shared" si="4"/>
        <v>192.26511213152111</v>
      </c>
      <c r="L31" s="60">
        <f t="shared" si="4"/>
        <v>420.63032319471176</v>
      </c>
      <c r="M31" s="60">
        <f t="shared" si="4"/>
        <v>633.75482822880531</v>
      </c>
    </row>
    <row r="32" spans="1:13">
      <c r="D32" s="16"/>
      <c r="E32" s="9"/>
      <c r="F32" s="9"/>
      <c r="G32" s="9"/>
      <c r="H32" s="9"/>
      <c r="I32" s="9"/>
      <c r="J32" s="9"/>
      <c r="K32" s="9"/>
      <c r="L32" s="9"/>
      <c r="M32" s="9"/>
    </row>
    <row r="33" spans="3:13">
      <c r="C33" s="16"/>
      <c r="D33" s="16"/>
      <c r="E33" s="9" t="s">
        <v>107</v>
      </c>
      <c r="F33" s="9"/>
      <c r="G33" s="9"/>
      <c r="H33" s="9"/>
      <c r="I33" s="9"/>
      <c r="J33" s="9"/>
      <c r="K33" s="9"/>
      <c r="L33" s="9"/>
      <c r="M33" s="9"/>
    </row>
    <row r="34" spans="3:13" ht="16.5" thickBot="1">
      <c r="D34" s="40" t="s">
        <v>66</v>
      </c>
      <c r="E34" s="38" t="str">
        <f t="shared" ref="E34:M34" si="5">E11</f>
        <v>AWRⅡ010B</v>
      </c>
      <c r="F34" s="38" t="str">
        <f t="shared" si="5"/>
        <v>AWRⅡ030B-P</v>
      </c>
      <c r="G34" s="38" t="str">
        <f t="shared" si="5"/>
        <v>AWRⅡ040B-P</v>
      </c>
      <c r="H34" s="38" t="str">
        <f t="shared" si="5"/>
        <v>AWRⅡ075B-P</v>
      </c>
      <c r="I34" s="38" t="str">
        <f t="shared" si="5"/>
        <v>AWRⅡ100B-P</v>
      </c>
      <c r="J34" s="38" t="str">
        <f t="shared" si="5"/>
        <v>AWRⅡ220B</v>
      </c>
      <c r="K34" s="38" t="str">
        <f t="shared" si="5"/>
        <v>SWR010B-T11</v>
      </c>
      <c r="L34" s="38" t="str">
        <f t="shared" si="5"/>
        <v>SWR020B-T15</v>
      </c>
      <c r="M34" s="39" t="str">
        <f t="shared" si="5"/>
        <v>SWR040B-T23</v>
      </c>
    </row>
    <row r="35" spans="3:13" ht="16.5" thickTop="1">
      <c r="D35" s="22">
        <v>0</v>
      </c>
      <c r="E35" s="9">
        <f>(E$21-$D35*9.81*加速計算!$E$6/(E$13*E$14*加速計算!$E$5)*E$12/2*(加速計算!$E$7*COS(RADIANS(加速計算!$E$8))+SIN(RADIANS(加速計算!$E$8))))*加速計算!$E$3*PI()*E$12/(E$13*(($D35/(4*加速計算!$E$5)*(E$12/E$13)^2)+E$22+E$15))*60/(2*PI())</f>
        <v>3554.0322580645161</v>
      </c>
      <c r="F35" s="9">
        <f>(F$21-$D35*9.81*加速計算!$E$6/(F$13*F$14*加速計算!$E$5)*F$12/2*(加速計算!$E$7*COS(RADIANS(加速計算!$E$8))+SIN(RADIANS(加速計算!$E$8))))*加速計算!$E$3*PI()*F$12/(F$13*(($D35/(4*加速計算!$E$5)*(F$12/F$13)^2)+F$22+F$15))*60/(2*PI())</f>
        <v>3589.7435897435898</v>
      </c>
      <c r="G35" s="9">
        <f>(G$21-$D35*9.81*加速計算!$E$6/(G$13*G$14*加速計算!$E$5)*G$12/2*(加速計算!$E$7*COS(RADIANS(加速計算!$E$8))+SIN(RADIANS(加速計算!$E$8))))*加速計算!$E$3*PI()*G$12/(G$13*(($D35/(4*加速計算!$E$5)*(G$12/G$13)^2)+G$22+G$15))*60/(2*PI())</f>
        <v>4268.5185185185192</v>
      </c>
      <c r="H35" s="9">
        <f>(H$21-$D35*9.81*加速計算!$E$6/(H$13*H$14*加速計算!$E$5)*H$12/2*(加速計算!$E$7*COS(RADIANS(加速計算!$E$8))+SIN(RADIANS(加速計算!$E$8))))*加速計算!$E$3*PI()*H$12/(H$13*(($D35/(4*加速計算!$E$5)*(H$12/H$13)^2)+H$22+H$15))*60/(2*PI())</f>
        <v>1903.4482758620693</v>
      </c>
      <c r="I35" s="9">
        <f>(I$21-$D35*9.81*加速計算!$E$6/(I$13*I$14*加速計算!$E$5)*I$12/2*(加速計算!$E$7*COS(RADIANS(加速計算!$E$8))+SIN(RADIANS(加速計算!$E$8))))*加速計算!$E$3*PI()*I$12/(I$13*(($D35/(4*加速計算!$E$5)*(I$12/I$13)^2)+I$22+I$15))*60/(2*PI())</f>
        <v>2670.1149425287354</v>
      </c>
      <c r="J35" s="9">
        <f>(J$21-$D35*9.81*加速計算!$E$6/(J$13*J$14*加速計算!$E$5)*J$12/2*(加速計算!$E$7*COS(RADIANS(加速計算!$E$8))+SIN(RADIANS(加速計算!$E$8))))*加速計算!$E$3*PI()*J$12/(J$13*(($D35/(4*加速計算!$E$5)*(J$12/J$13)^2)+J$22+J$15))*60/(2*PI())</f>
        <v>4116.7883211678836</v>
      </c>
      <c r="K35" s="9">
        <f>(K$21-$D35*9.81*加速計算!$E$6/(K$13*K$14*加速計算!$E$5)*K$12/2*(加速計算!$E$7*COS(RADIANS(加速計算!$E$8))+SIN(RADIANS(加速計算!$E$8))))*加速計算!$E$3*PI()*K$12/(K$13*(($D35/(4*加速計算!$E$5)*(K$12/K$13)^2)+K$22+K$15))*60/(2*PI())</f>
        <v>3151.5280135823432</v>
      </c>
      <c r="L35" s="9">
        <f>(L$21-$D35*9.81*加速計算!$E$6/(L$13*L$14*加速計算!$E$5)*L$12/2*(加速計算!$E$7*COS(RADIANS(加速計算!$E$8))+SIN(RADIANS(加速計算!$E$8))))*加速計算!$E$3*PI()*L$12/(L$13*(($D35/(4*加速計算!$E$5)*(L$12/L$13)^2)+L$22+L$15))*60/(2*PI())</f>
        <v>5515.1641046946388</v>
      </c>
      <c r="M35" s="20">
        <f>(M$21-$D35*9.81*加速計算!$E$6/(M$13*M$14*加速計算!$E$5)*M$12/2*(加速計算!$E$7*COS(RADIANS(加速計算!$E$8))+SIN(RADIANS(加速計算!$E$8))))*加速計算!$E$3*PI()*M$12/(M$13*(($D35/(4*加速計算!$E$5)*(M$12/M$13)^2)+M$22+M$15))*60/(2*PI())</f>
        <v>6318.6813186813188</v>
      </c>
    </row>
    <row r="36" spans="3:13">
      <c r="D36" s="22">
        <v>10</v>
      </c>
      <c r="E36" s="9">
        <f>(E$21-$D36*9.81*加速計算!$E$6/(E$13*E$14*加速計算!$E$5)*E$12/2*(加速計算!$E$7*COS(RADIANS(加速計算!$E$8))+SIN(RADIANS(加速計算!$E$8))))*加速計算!$E$3*PI()*E$12/(E$13*(($D36/(4*加速計算!$E$5)*(E$12/E$13)^2)+E$22+E$15))*60/(2*PI())</f>
        <v>1904.8315422391233</v>
      </c>
      <c r="F36" s="9">
        <f>(F$21-$D36*9.81*加速計算!$E$6/(F$13*F$14*加速計算!$E$5)*F$12/2*(加速計算!$E$7*COS(RADIANS(加速計算!$E$8))+SIN(RADIANS(加速計算!$E$8))))*加速計算!$E$3*PI()*F$12/(F$13*(($D36/(4*加速計算!$E$5)*(F$12/F$13)^2)+F$22+F$15))*60/(2*PI())</f>
        <v>2281.5488400312024</v>
      </c>
      <c r="G36" s="9">
        <f>(G$21-$D36*9.81*加速計算!$E$6/(G$13*G$14*加速計算!$E$5)*G$12/2*(加速計算!$E$7*COS(RADIANS(加速計算!$E$8))+SIN(RADIANS(加速計算!$E$8))))*加速計算!$E$3*PI()*G$12/(G$13*(($D36/(4*加速計算!$E$5)*(G$12/G$13)^2)+G$22+G$15))*60/(2*PI())</f>
        <v>2977.9464714354299</v>
      </c>
      <c r="H36" s="9">
        <f>(H$21-$D36*9.81*加速計算!$E$6/(H$13*H$14*加速計算!$E$5)*H$12/2*(加速計算!$E$7*COS(RADIANS(加速計算!$E$8))+SIN(RADIANS(加速計算!$E$8))))*加速計算!$E$3*PI()*H$12/(H$13*(($D36/(4*加速計算!$E$5)*(H$12/H$13)^2)+H$22+H$15))*60/(2*PI())</f>
        <v>1752.6721183571324</v>
      </c>
      <c r="I36" s="9">
        <f>(I$21-$D36*9.81*加速計算!$E$6/(I$13*I$14*加速計算!$E$5)*I$12/2*(加速計算!$E$7*COS(RADIANS(加速計算!$E$8))+SIN(RADIANS(加速計算!$E$8))))*加速計算!$E$3*PI()*I$12/(I$13*(($D36/(4*加速計算!$E$5)*(I$12/I$13)^2)+I$22+I$15))*60/(2*PI())</f>
        <v>2459.6351685558666</v>
      </c>
      <c r="J36" s="9">
        <f>(J$21-$D36*9.81*加速計算!$E$6/(J$13*J$14*加速計算!$E$5)*J$12/2*(加速計算!$E$7*COS(RADIANS(加速計算!$E$8))+SIN(RADIANS(加速計算!$E$8))))*加速計算!$E$3*PI()*J$12/(J$13*(($D36/(4*加速計算!$E$5)*(J$12/J$13)^2)+J$22+J$15))*60/(2*PI())</f>
        <v>3769.8411371237462</v>
      </c>
      <c r="K36" s="9">
        <f>(K$21-$D36*9.81*加速計算!$E$6/(K$13*K$14*加速計算!$E$5)*K$12/2*(加速計算!$E$7*COS(RADIANS(加速計算!$E$8))+SIN(RADIANS(加速計算!$E$8))))*加速計算!$E$3*PI()*K$12/(K$13*(($D36/(4*加速計算!$E$5)*(K$12/K$13)^2)+K$22+K$15))*60/(2*PI())</f>
        <v>1516.1358536721195</v>
      </c>
      <c r="L36" s="9">
        <f>(L$21-$D36*9.81*加速計算!$E$6/(L$13*L$14*加速計算!$E$5)*L$12/2*(加速計算!$E$7*COS(RADIANS(加速計算!$E$8))+SIN(RADIANS(加速計算!$E$8))))*加速計算!$E$3*PI()*L$12/(L$13*(($D36/(4*加速計算!$E$5)*(L$12/L$13)^2)+L$22+L$15))*60/(2*PI())</f>
        <v>2918.4960765492269</v>
      </c>
      <c r="M36" s="20">
        <f>(M$21-$D36*9.81*加速計算!$E$6/(M$13*M$14*加速計算!$E$5)*M$12/2*(加速計算!$E$7*COS(RADIANS(加速計算!$E$8))+SIN(RADIANS(加速計算!$E$8))))*加速計算!$E$3*PI()*M$12/(M$13*(($D36/(4*加速計算!$E$5)*(M$12/M$13)^2)+M$22+M$15))*60/(2*PI())</f>
        <v>3780.9610597170945</v>
      </c>
    </row>
    <row r="37" spans="3:13">
      <c r="D37" s="22">
        <v>20</v>
      </c>
      <c r="E37" s="9">
        <f>(E$21-$D37*9.81*加速計算!$E$6/(E$13*E$14*加速計算!$E$5)*E$12/2*(加速計算!$E$7*COS(RADIANS(加速計算!$E$8))+SIN(RADIANS(加速計算!$E$8))))*加速計算!$E$3*PI()*E$12/(E$13*(($D37/(4*加速計算!$E$5)*(E$12/E$13)^2)+E$22+E$15))*60/(2*PI())</f>
        <v>1294.8363483171288</v>
      </c>
      <c r="F37" s="9">
        <f>(F$21-$D37*9.81*加速計算!$E$6/(F$13*F$14*加速計算!$E$5)*F$12/2*(加速計算!$E$7*COS(RADIANS(加速計算!$E$8))+SIN(RADIANS(加速計算!$E$8))))*加速計算!$E$3*PI()*F$12/(F$13*(($D37/(4*加速計算!$E$5)*(F$12/F$13)^2)+F$22+F$15))*60/(2*PI())</f>
        <v>1667.5333771994992</v>
      </c>
      <c r="G37" s="9">
        <f>(G$21-$D37*9.81*加速計算!$E$6/(G$13*G$14*加速計算!$E$5)*G$12/2*(加速計算!$E$7*COS(RADIANS(加速計算!$E$8))+SIN(RADIANS(加速計算!$E$8))))*加速計算!$E$3*PI()*G$12/(G$13*(($D37/(4*加速計算!$E$5)*(G$12/G$13)^2)+G$22+G$15))*60/(2*PI())</f>
        <v>2283.0963810930575</v>
      </c>
      <c r="H37" s="9">
        <f>(H$21-$D37*9.81*加速計算!$E$6/(H$13*H$14*加速計算!$E$5)*H$12/2*(加速計算!$E$7*COS(RADIANS(加速計算!$E$8))+SIN(RADIANS(加速計算!$E$8))))*加速計算!$E$3*PI()*H$12/(H$13*(($D37/(4*加速計算!$E$5)*(H$12/H$13)^2)+H$22+H$15))*60/(2*PI())</f>
        <v>1623.6825184375855</v>
      </c>
      <c r="I37" s="9">
        <f>(I$21-$D37*9.81*加速計算!$E$6/(I$13*I$14*加速計算!$E$5)*I$12/2*(加速計算!$E$7*COS(RADIANS(加速計算!$E$8))+SIN(RADIANS(加速計算!$E$8))))*加速計算!$E$3*PI()*I$12/(I$13*(($D37/(4*加速計算!$E$5)*(I$12/I$13)^2)+I$22+I$15))*60/(2*PI())</f>
        <v>2279.5688882818904</v>
      </c>
      <c r="J37" s="9">
        <f>(J$21-$D37*9.81*加速計算!$E$6/(J$13*J$14*加速計算!$E$5)*J$12/2*(加速計算!$E$7*COS(RADIANS(加速計算!$E$8))+SIN(RADIANS(加速計算!$E$8))))*加速計算!$E$3*PI()*J$12/(J$13*(($D37/(4*加速計算!$E$5)*(J$12/J$13)^2)+J$22+J$15))*60/(2*PI())</f>
        <v>3476.4351851851852</v>
      </c>
      <c r="K37" s="9">
        <f>(K$21-$D37*9.81*加速計算!$E$6/(K$13*K$14*加速計算!$E$5)*K$12/2*(加速計算!$E$7*COS(RADIANS(加速計算!$E$8))+SIN(RADIANS(加速計算!$E$8))))*加速計算!$E$3*PI()*K$12/(K$13*(($D37/(4*加速計算!$E$5)*(K$12/K$13)^2)+K$22+K$15))*60/(2*PI())</f>
        <v>990.58530800583662</v>
      </c>
      <c r="L37" s="9">
        <f>(L$21-$D37*9.81*加速計算!$E$6/(L$13*L$14*加速計算!$E$5)*L$12/2*(加速計算!$E$7*COS(RADIANS(加速計算!$E$8))+SIN(RADIANS(加速計算!$E$8))))*加速計算!$E$3*PI()*L$12/(L$13*(($D37/(4*加速計算!$E$5)*(L$12/L$13)^2)+L$22+L$15))*60/(2*PI())</f>
        <v>1977.5854911683909</v>
      </c>
      <c r="M37" s="20">
        <f>(M$21-$D37*9.81*加速計算!$E$6/(M$13*M$14*加速計算!$E$5)*M$12/2*(加速計算!$E$7*COS(RADIANS(加速計算!$E$8))+SIN(RADIANS(加速計算!$E$8))))*加速計算!$E$3*PI()*M$12/(M$13*(($D37/(4*加速計算!$E$5)*(M$12/M$13)^2)+M$22+M$15))*60/(2*PI())</f>
        <v>2692.2115558971082</v>
      </c>
    </row>
    <row r="38" spans="3:13">
      <c r="D38" s="22">
        <v>30</v>
      </c>
      <c r="E38" s="9">
        <f>(E$21-$D38*9.81*加速計算!$E$6/(E$13*E$14*加速計算!$E$5)*E$12/2*(加速計算!$E$7*COS(RADIANS(加速計算!$E$8))+SIN(RADIANS(加速計算!$E$8))))*加速計算!$E$3*PI()*E$12/(E$13*(($D38/(4*加速計算!$E$5)*(E$12/E$13)^2)+E$22+E$15))*60/(2*PI())</f>
        <v>977.12691502121083</v>
      </c>
      <c r="F38" s="9">
        <f>(F$21-$D38*9.81*加速計算!$E$6/(F$13*F$14*加速計算!$E$5)*F$12/2*(加速計算!$E$7*COS(RADIANS(加速計算!$E$8))+SIN(RADIANS(加速計算!$E$8))))*加速計算!$E$3*PI()*F$12/(F$13*(($D38/(4*加速計算!$E$5)*(F$12/F$13)^2)+F$22+F$15))*60/(2*PI())</f>
        <v>1311.0185697750492</v>
      </c>
      <c r="G38" s="9">
        <f>(G$21-$D38*9.81*加速計算!$E$6/(G$13*G$14*加速計算!$E$5)*G$12/2*(加速計算!$E$7*COS(RADIANS(加速計算!$E$8))+SIN(RADIANS(加速計算!$E$8))))*加速計算!$E$3*PI()*G$12/(G$13*(($D38/(4*加速計算!$E$5)*(G$12/G$13)^2)+G$22+G$15))*60/(2*PI())</f>
        <v>1848.8411341134113</v>
      </c>
      <c r="H38" s="9">
        <f>(H$21-$D38*9.81*加速計算!$E$6/(H$13*H$14*加速計算!$E$5)*H$12/2*(加速計算!$E$7*COS(RADIANS(加速計算!$E$8))+SIN(RADIANS(加速計算!$E$8))))*加速計算!$E$3*PI()*H$12/(H$13*(($D38/(4*加速計算!$E$5)*(H$12/H$13)^2)+H$22+H$15))*60/(2*PI())</f>
        <v>1512.0755445166221</v>
      </c>
      <c r="I38" s="9">
        <f>(I$21-$D38*9.81*加速計算!$E$6/(I$13*I$14*加速計算!$E$5)*I$12/2*(加速計算!$E$7*COS(RADIANS(加速計算!$E$8))+SIN(RADIANS(加速計算!$E$8))))*加速計算!$E$3*PI()*I$12/(I$13*(($D38/(4*加速計算!$E$5)*(I$12/I$13)^2)+I$22+I$15))*60/(2*PI())</f>
        <v>2123.7683225066876</v>
      </c>
      <c r="J38" s="9">
        <f>(J$21-$D38*9.81*加速計算!$E$6/(J$13*J$14*加速計算!$E$5)*J$12/2*(加速計算!$E$7*COS(RADIANS(加速計算!$E$8))+SIN(RADIANS(加速計算!$E$8))))*加速計算!$E$3*PI()*J$12/(J$13*(($D38/(4*加速計算!$E$5)*(J$12/J$13)^2)+J$22+J$15))*60/(2*PI())</f>
        <v>3225.0644699140403</v>
      </c>
      <c r="K38" s="9">
        <f>(K$21-$D38*9.81*加速計算!$E$6/(K$13*K$14*加速計算!$E$5)*K$12/2*(加速計算!$E$7*COS(RADIANS(加速計算!$E$8))+SIN(RADIANS(加速計算!$E$8))))*加速計算!$E$3*PI()*K$12/(K$13*(($D38/(4*加速計算!$E$5)*(K$12/K$13)^2)+K$22+K$15))*60/(2*PI())</f>
        <v>731.33363138171387</v>
      </c>
      <c r="L38" s="9">
        <f>(L$21-$D38*9.81*加速計算!$E$6/(L$13*L$14*加速計算!$E$5)*L$12/2*(加速計算!$E$7*COS(RADIANS(加速計算!$E$8))+SIN(RADIANS(加速計算!$E$8))))*加速計算!$E$3*PI()*L$12/(L$13*(($D38/(4*加速計算!$E$5)*(L$12/L$13)^2)+L$22+L$15))*60/(2*PI())</f>
        <v>1491.6021760708877</v>
      </c>
      <c r="M38" s="20">
        <f>(M$21-$D38*9.81*加速計算!$E$6/(M$13*M$14*加速計算!$E$5)*M$12/2*(加速計算!$E$7*COS(RADIANS(加速計算!$E$8))+SIN(RADIANS(加速計算!$E$8))))*加速計算!$E$3*PI()*M$12/(M$13*(($D38/(4*加速計算!$E$5)*(M$12/M$13)^2)+M$22+M$15))*60/(2*PI())</f>
        <v>2087.0508770869233</v>
      </c>
    </row>
    <row r="39" spans="3:13">
      <c r="D39" s="22">
        <v>40</v>
      </c>
      <c r="E39" s="9">
        <f>(E$21-$D39*9.81*加速計算!$E$6/(E$13*E$14*加速計算!$E$5)*E$12/2*(加速計算!$E$7*COS(RADIANS(加速計算!$E$8))+SIN(RADIANS(加速計算!$E$8))))*加速計算!$E$3*PI()*E$12/(E$13*(($D39/(4*加速計算!$E$5)*(E$12/E$13)^2)+E$22+E$15))*60/(2*PI())</f>
        <v>782.2283102408694</v>
      </c>
      <c r="F39" s="9">
        <f>(F$21-$D39*9.81*加速計算!$E$6/(F$13*F$14*加速計算!$E$5)*F$12/2*(加速計算!$E$7*COS(RADIANS(加速計算!$E$8))+SIN(RADIANS(加速計算!$E$8))))*加速計算!$E$3*PI()*F$12/(F$13*(($D39/(4*加速計算!$E$5)*(F$12/F$13)^2)+F$22+F$15))*60/(2*PI())</f>
        <v>1078.099649161732</v>
      </c>
      <c r="G39" s="9">
        <f>(G$21-$D39*9.81*加速計算!$E$6/(G$13*G$14*加速計算!$E$5)*G$12/2*(加速計算!$E$7*COS(RADIANS(加速計算!$E$8))+SIN(RADIANS(加速計算!$E$8))))*加速計算!$E$3*PI()*G$12/(G$13*(($D39/(4*加速計算!$E$5)*(G$12/G$13)^2)+G$22+G$15))*60/(2*PI())</f>
        <v>1551.7306720565946</v>
      </c>
      <c r="H39" s="9">
        <f>(H$21-$D39*9.81*加速計算!$E$6/(H$13*H$14*加速計算!$E$5)*H$12/2*(加速計算!$E$7*COS(RADIANS(加速計算!$E$8))+SIN(RADIANS(加速計算!$E$8))))*加速計算!$E$3*PI()*H$12/(H$13*(($D39/(4*加速計算!$E$5)*(H$12/H$13)^2)+H$22+H$15))*60/(2*PI())</f>
        <v>1414.5592840095467</v>
      </c>
      <c r="I39" s="9">
        <f>(I$21-$D39*9.81*加速計算!$E$6/(I$13*I$14*加速計算!$E$5)*I$12/2*(加速計算!$E$7*COS(RADIANS(加速計算!$E$8))+SIN(RADIANS(加速計算!$E$8))))*加速計算!$E$3*PI()*I$12/(I$13*(($D39/(4*加速計算!$E$5)*(I$12/I$13)^2)+I$22+I$15))*60/(2*PI())</f>
        <v>1987.6380429594269</v>
      </c>
      <c r="J39" s="9">
        <f>(J$21-$D39*9.81*加速計算!$E$6/(J$13*J$14*加速計算!$E$5)*J$12/2*(加速計算!$E$7*COS(RADIANS(加速計算!$E$8))+SIN(RADIANS(加速計算!$E$8))))*加速計算!$E$3*PI()*J$12/(J$13*(($D39/(4*加速計算!$E$5)*(J$12/J$13)^2)+J$22+J$15))*60/(2*PI())</f>
        <v>3007.2994652406419</v>
      </c>
      <c r="K39" s="9">
        <f>(K$21-$D39*9.81*加速計算!$E$6/(K$13*K$14*加速計算!$E$5)*K$12/2*(加速計算!$E$7*COS(RADIANS(加速計算!$E$8))+SIN(RADIANS(加速計算!$E$8))))*加速計算!$E$3*PI()*K$12/(K$13*(($D39/(4*加速計算!$E$5)*(K$12/K$13)^2)+K$22+K$15))*60/(2*PI())</f>
        <v>576.89208130814939</v>
      </c>
      <c r="L39" s="9">
        <f>(L$21-$D39*9.81*加速計算!$E$6/(L$13*L$14*加速計算!$E$5)*L$12/2*(加速計算!$E$7*COS(RADIANS(加速計算!$E$8))+SIN(RADIANS(加速計算!$E$8))))*加速計算!$E$3*PI()*L$12/(L$13*(($D39/(4*加速計算!$E$5)*(L$12/L$13)^2)+L$22+L$15))*60/(2*PI())</f>
        <v>1194.8451029232276</v>
      </c>
      <c r="M39" s="20">
        <f>(M$21-$D39*9.81*加速計算!$E$6/(M$13*M$14*加速計算!$E$5)*M$12/2*(加速計算!$E$7*COS(RADIANS(加速計算!$E$8))+SIN(RADIANS(加速計算!$E$8))))*加速計算!$E$3*PI()*M$12/(M$13*(($D39/(4*加速計算!$E$5)*(M$12/M$13)^2)+M$22+M$15))*60/(2*PI())</f>
        <v>1701.8370470934838</v>
      </c>
    </row>
    <row r="40" spans="3:13">
      <c r="D40" s="22">
        <v>50</v>
      </c>
      <c r="E40" s="9">
        <f>(E$21-$D40*9.81*加速計算!$E$6/(E$13*E$14*加速計算!$E$5)*E$12/2*(加速計算!$E$7*COS(RADIANS(加速計算!$E$8))+SIN(RADIANS(加速計算!$E$8))))*加速計算!$E$3*PI()*E$12/(E$13*(($D40/(4*加速計算!$E$5)*(E$12/E$13)^2)+E$22+E$15))*60/(2*PI())</f>
        <v>650.46534703207806</v>
      </c>
      <c r="F40" s="9">
        <f>(F$21-$D40*9.81*加速計算!$E$6/(F$13*F$14*加速計算!$E$5)*F$12/2*(加速計算!$E$7*COS(RADIANS(加速計算!$E$8))+SIN(RADIANS(加速計算!$E$8))))*加速計算!$E$3*PI()*F$12/(F$13*(($D40/(4*加速計算!$E$5)*(F$12/F$13)^2)+F$22+F$15))*60/(2*PI())</f>
        <v>913.99962180752357</v>
      </c>
      <c r="G40" s="9">
        <f>(G$21-$D40*9.81*加速計算!$E$6/(G$13*G$14*加速計算!$E$5)*G$12/2*(加速計算!$E$7*COS(RADIANS(加速計算!$E$8))+SIN(RADIANS(加速計算!$E$8))))*加速計算!$E$3*PI()*G$12/(G$13*(($D40/(4*加速計算!$E$5)*(G$12/G$13)^2)+G$22+G$15))*60/(2*PI())</f>
        <v>1335.6562295439671</v>
      </c>
      <c r="H40" s="9">
        <f>(H$21-$D40*9.81*加速計算!$E$6/(H$13*H$14*加速計算!$E$5)*H$12/2*(加速計算!$E$7*COS(RADIANS(加速計算!$E$8))+SIN(RADIANS(加速計算!$E$8))))*加速計算!$E$3*PI()*H$12/(H$13*(($D40/(4*加速計算!$E$5)*(H$12/H$13)^2)+H$22+H$15))*60/(2*PI())</f>
        <v>1328.6236951397464</v>
      </c>
      <c r="I40" s="9">
        <f>(I$21-$D40*9.81*加速計算!$E$6/(I$13*I$14*加速計算!$E$5)*I$12/2*(加速計算!$E$7*COS(RADIANS(加速計算!$E$8))+SIN(RADIANS(加速計算!$E$8))))*加速計算!$E$3*PI()*I$12/(I$13*(($D40/(4*加速計算!$E$5)*(I$12/I$13)^2)+I$22+I$15))*60/(2*PI())</f>
        <v>1867.6740936132001</v>
      </c>
      <c r="J40" s="9">
        <f>(J$21-$D40*9.81*加速計算!$E$6/(J$13*J$14*加速計算!$E$5)*J$12/2*(加速計算!$E$7*COS(RADIANS(加速計算!$E$8))+SIN(RADIANS(加速計算!$E$8))))*加速計算!$E$3*PI()*J$12/(J$13*(($D40/(4*加速計算!$E$5)*(J$12/J$13)^2)+J$22+J$15))*60/(2*PI())</f>
        <v>2816.823308270677</v>
      </c>
      <c r="K40" s="9">
        <f>(K$21-$D40*9.81*加速計算!$E$6/(K$13*K$14*加速計算!$E$5)*K$12/2*(加速計算!$E$7*COS(RADIANS(加速計算!$E$8))+SIN(RADIANS(加速計算!$E$8))))*加速計算!$E$3*PI()*K$12/(K$13*(($D40/(4*加速計算!$E$5)*(K$12/K$13)^2)+K$22+K$15))*60/(2*PI())</f>
        <v>474.38920714160884</v>
      </c>
      <c r="L40" s="9">
        <f>(L$21-$D40*9.81*加速計算!$E$6/(L$13*L$14*加速計算!$E$5)*L$12/2*(加速計算!$E$7*COS(RADIANS(加速計算!$E$8))+SIN(RADIANS(加速計算!$E$8))))*加速計算!$E$3*PI()*L$12/(L$13*(($D40/(4*加速計算!$E$5)*(L$12/L$13)^2)+L$22+L$15))*60/(2*PI())</f>
        <v>994.80620135725155</v>
      </c>
      <c r="M40" s="20">
        <f>(M$21-$D40*9.81*加速計算!$E$6/(M$13*M$14*加速計算!$E$5)*M$12/2*(加速計算!$E$7*COS(RADIANS(加速計算!$E$8))+SIN(RADIANS(加速計算!$E$8))))*加速計算!$E$3*PI()*M$12/(M$13*(($D40/(4*加速計算!$E$5)*(M$12/M$13)^2)+M$22+M$15))*60/(2*PI())</f>
        <v>1435.0996925559946</v>
      </c>
    </row>
    <row r="41" spans="3:13">
      <c r="D41" s="22">
        <v>60</v>
      </c>
      <c r="E41" s="9">
        <f>(E$21-$D41*9.81*加速計算!$E$6/(E$13*E$14*加速計算!$E$5)*E$12/2*(加速計算!$E$7*COS(RADIANS(加速計算!$E$8))+SIN(RADIANS(加速計算!$E$8))))*加速計算!$E$3*PI()*E$12/(E$13*(($D41/(4*加速計算!$E$5)*(E$12/E$13)^2)+E$22+E$15))*60/(2*PI())</f>
        <v>555.43603737374144</v>
      </c>
      <c r="F41" s="9">
        <f>(F$21-$D41*9.81*加速計算!$E$6/(F$13*F$14*加速計算!$E$5)*F$12/2*(加速計算!$E$7*COS(RADIANS(加速計算!$E$8))+SIN(RADIANS(加速計算!$E$8))))*加速計算!$E$3*PI()*F$12/(F$13*(($D41/(4*加速計算!$E$5)*(F$12/F$13)^2)+F$22+F$15))*60/(2*PI())</f>
        <v>792.14420314479014</v>
      </c>
      <c r="G41" s="9">
        <f>(G$21-$D41*9.81*加速計算!$E$6/(G$13*G$14*加速計算!$E$5)*G$12/2*(加速計算!$E$7*COS(RADIANS(加速計算!$E$8))+SIN(RADIANS(加速計算!$E$8))))*加速計算!$E$3*PI()*G$12/(G$13*(($D41/(4*加速計算!$E$5)*(G$12/G$13)^2)+G$22+G$15))*60/(2*PI())</f>
        <v>1171.4429723502303</v>
      </c>
      <c r="H41" s="9">
        <f>(H$21-$D41*9.81*加速計算!$E$6/(H$13*H$14*加速計算!$E$5)*H$12/2*(加速計算!$E$7*COS(RADIANS(加速計算!$E$8))+SIN(RADIANS(加速計算!$E$8))))*加速計算!$E$3*PI()*H$12/(H$13*(($D41/(4*加速計算!$E$5)*(H$12/H$13)^2)+H$22+H$15))*60/(2*PI())</f>
        <v>1252.321487603306</v>
      </c>
      <c r="I41" s="9">
        <f>(I$21-$D41*9.81*加速計算!$E$6/(I$13*I$14*加速計算!$E$5)*I$12/2*(加速計算!$E$7*COS(RADIANS(加速計算!$E$8))+SIN(RADIANS(加速計算!$E$8))))*加速計算!$E$3*PI()*I$12/(I$13*(($D41/(4*加速計算!$E$5)*(I$12/I$13)^2)+I$22+I$15))*60/(2*PI())</f>
        <v>1761.1581055308329</v>
      </c>
      <c r="J41" s="9">
        <f>(J$21-$D41*9.81*加速計算!$E$6/(J$13*J$14*加速計算!$E$5)*J$12/2*(加速計算!$E$7*COS(RADIANS(加速計算!$E$8))+SIN(RADIANS(加速計算!$E$8))))*加速計算!$E$3*PI()*J$12/(J$13*(($D41/(4*加速計算!$E$5)*(J$12/J$13)^2)+J$22+J$15))*60/(2*PI())</f>
        <v>2648.8089622641505</v>
      </c>
      <c r="K41" s="9">
        <f>(K$21-$D41*9.81*加速計算!$E$6/(K$13*K$14*加速計算!$E$5)*K$12/2*(加速計算!$E$7*COS(RADIANS(加速計算!$E$8))+SIN(RADIANS(加速計算!$E$8))))*加速計算!$E$3*PI()*K$12/(K$13*(($D41/(4*加速計算!$E$5)*(K$12/K$13)^2)+K$22+K$15))*60/(2*PI())</f>
        <v>401.39599072962341</v>
      </c>
      <c r="L41" s="9">
        <f>(L$21-$D41*9.81*加速計算!$E$6/(L$13*L$14*加速計算!$E$5)*L$12/2*(加速計算!$E$7*COS(RADIANS(加速計算!$E$8))+SIN(RADIANS(加速計算!$E$8))))*加速計算!$E$3*PI()*L$12/(L$13*(($D41/(4*加速計算!$E$5)*(L$12/L$13)^2)+L$22+L$15))*60/(2*PI())</f>
        <v>850.82783565310717</v>
      </c>
      <c r="M41" s="20">
        <f>(M$21-$D41*9.81*加速計算!$E$6/(M$13*M$14*加速計算!$E$5)*M$12/2*(加速計算!$E$7*COS(RADIANS(加速計算!$E$8))+SIN(RADIANS(加速計算!$E$8))))*加速計算!$E$3*PI()*M$12/(M$13*(($D41/(4*加速計算!$E$5)*(M$12/M$13)^2)+M$22+M$15))*60/(2*PI())</f>
        <v>1239.465847110187</v>
      </c>
    </row>
    <row r="42" spans="3:13">
      <c r="D42" s="22">
        <v>70</v>
      </c>
      <c r="E42" s="9">
        <f>(E$21-$D42*9.81*加速計算!$E$6/(E$13*E$14*加速計算!$E$5)*E$12/2*(加速計算!$E$7*COS(RADIANS(加速計算!$E$8))+SIN(RADIANS(加速計算!$E$8))))*加速計算!$E$3*PI()*E$12/(E$13*(($D42/(4*加速計算!$E$5)*(E$12/E$13)^2)+E$22+E$15))*60/(2*PI())</f>
        <v>483.65843371259467</v>
      </c>
      <c r="F42" s="9">
        <f>(F$21-$D42*9.81*加速計算!$E$6/(F$13*F$14*加速計算!$E$5)*F$12/2*(加速計算!$E$7*COS(RADIANS(加速計算!$E$8))+SIN(RADIANS(加速計算!$E$8))))*加速計算!$E$3*PI()*F$12/(F$13*(($D42/(4*加速計算!$E$5)*(F$12/F$13)^2)+F$22+F$15))*60/(2*PI())</f>
        <v>698.08097579666628</v>
      </c>
      <c r="G42" s="9">
        <f>(G$21-$D42*9.81*加速計算!$E$6/(G$13*G$14*加速計算!$E$5)*G$12/2*(加速計算!$E$7*COS(RADIANS(加速計算!$E$8))+SIN(RADIANS(加速計算!$E$8))))*加速計算!$E$3*PI()*G$12/(G$13*(($D42/(4*加速計算!$E$5)*(G$12/G$13)^2)+G$22+G$15))*60/(2*PI())</f>
        <v>1042.4202811589234</v>
      </c>
      <c r="H42" s="9">
        <f>(H$21-$D42*9.81*加速計算!$E$6/(H$13*H$14*加速計算!$E$5)*H$12/2*(加速計算!$E$7*COS(RADIANS(加速計算!$E$8))+SIN(RADIANS(加速計算!$E$8))))*加速計算!$E$3*PI()*H$12/(H$13*(($D42/(4*加速計算!$E$5)*(H$12/H$13)^2)+H$22+H$15))*60/(2*PI())</f>
        <v>1184.1187819805357</v>
      </c>
      <c r="I42" s="9">
        <f>(I$21-$D42*9.81*加速計算!$E$6/(I$13*I$14*加速計算!$E$5)*I$12/2*(加速計算!$E$7*COS(RADIANS(加速計算!$E$8))+SIN(RADIANS(加速計算!$E$8))))*加速計算!$E$3*PI()*I$12/(I$13*(($D42/(4*加速計算!$E$5)*(I$12/I$13)^2)+I$22+I$15))*60/(2*PI())</f>
        <v>1665.9488211096614</v>
      </c>
      <c r="J42" s="9">
        <f>(J$21-$D42*9.81*加速計算!$E$6/(J$13*J$14*加速計算!$E$5)*J$12/2*(加速計算!$E$7*COS(RADIANS(加速計算!$E$8))+SIN(RADIANS(加速計算!$E$8))))*加速計算!$E$3*PI()*J$12/(J$13*(($D42/(4*加速計算!$E$5)*(J$12/J$13)^2)+J$22+J$15))*60/(2*PI())</f>
        <v>2499.5044543429844</v>
      </c>
      <c r="K42" s="9">
        <f>(K$21-$D42*9.81*加速計算!$E$6/(K$13*K$14*加速計算!$E$5)*K$12/2*(加速計算!$E$7*COS(RADIANS(加速計算!$E$8))+SIN(RADIANS(加速計算!$E$8))))*加速計算!$E$3*PI()*K$12/(K$13*(($D42/(4*加速計算!$E$5)*(K$12/K$13)^2)+K$22+K$15))*60/(2*PI())</f>
        <v>346.77261082993044</v>
      </c>
      <c r="L42" s="9">
        <f>(L$21-$D42*9.81*加速計算!$E$6/(L$13*L$14*加速計算!$E$5)*L$12/2*(加速計算!$E$7*COS(RADIANS(加速計算!$E$8))+SIN(RADIANS(加速計算!$E$8))))*加速計算!$E$3*PI()*L$12/(L$13*(($D42/(4*加速計算!$E$5)*(L$12/L$13)^2)+L$22+L$15))*60/(2*PI())</f>
        <v>742.24006812446532</v>
      </c>
      <c r="M42" s="20">
        <f>(M$21-$D42*9.81*加速計算!$E$6/(M$13*M$14*加速計算!$E$5)*M$12/2*(加速計算!$E$7*COS(RADIANS(加速計算!$E$8))+SIN(RADIANS(加速計算!$E$8))))*加速計算!$E$3*PI()*M$12/(M$13*(($D42/(4*加速計算!$E$5)*(M$12/M$13)^2)+M$22+M$15))*60/(2*PI())</f>
        <v>1089.848389586783</v>
      </c>
    </row>
    <row r="43" spans="3:13">
      <c r="D43" s="22">
        <v>80</v>
      </c>
      <c r="E43" s="9">
        <f>(E$21-$D43*9.81*加速計算!$E$6/(E$13*E$14*加速計算!$E$5)*E$12/2*(加速計算!$E$7*COS(RADIANS(加速計算!$E$8))+SIN(RADIANS(加速計算!$E$8))))*加速計算!$E$3*PI()*E$12/(E$13*(($D43/(4*加速計算!$E$5)*(E$12/E$13)^2)+E$22+E$15))*60/(2*PI())</f>
        <v>427.52894024073299</v>
      </c>
      <c r="F43" s="9">
        <f>(F$21-$D43*9.81*加速計算!$E$6/(F$13*F$14*加速計算!$E$5)*F$12/2*(加速計算!$E$7*COS(RADIANS(加速計算!$E$8))+SIN(RADIANS(加速計算!$E$8))))*加速計算!$E$3*PI()*F$12/(F$13*(($D43/(4*加速計算!$E$5)*(F$12/F$13)^2)+F$22+F$15))*60/(2*PI())</f>
        <v>623.27516316854064</v>
      </c>
      <c r="G43" s="9">
        <f>(G$21-$D43*9.81*加速計算!$E$6/(G$13*G$14*加速計算!$E$5)*G$12/2*(加速計算!$E$7*COS(RADIANS(加速計算!$E$8))+SIN(RADIANS(加速計算!$E$8))))*加速計算!$E$3*PI()*G$12/(G$13*(($D43/(4*加速計算!$E$5)*(G$12/G$13)^2)+G$22+G$15))*60/(2*PI())</f>
        <v>938.37101269742959</v>
      </c>
      <c r="H43" s="9">
        <f>(H$21-$D43*9.81*加速計算!$E$6/(H$13*H$14*加速計算!$E$5)*H$12/2*(加速計算!$E$7*COS(RADIANS(加速計算!$E$8))+SIN(RADIANS(加速計算!$E$8))))*加速計算!$E$3*PI()*H$12/(H$13*(($D43/(4*加速計算!$E$5)*(H$12/H$13)^2)+H$22+H$15))*60/(2*PI())</f>
        <v>1122.7909298780487</v>
      </c>
      <c r="I43" s="9">
        <f>(I$21-$D43*9.81*加速計算!$E$6/(I$13*I$14*加速計算!$E$5)*I$12/2*(加速計算!$E$7*COS(RADIANS(加速計算!$E$8))+SIN(RADIANS(加速計算!$E$8))))*加速計算!$E$3*PI()*I$12/(I$13*(($D43/(4*加速計算!$E$5)*(I$12/I$13)^2)+I$22+I$15))*60/(2*PI())</f>
        <v>1580.3366615853661</v>
      </c>
      <c r="J43" s="9">
        <f>(J$21-$D43*9.81*加速計算!$E$6/(J$13*J$14*加速計算!$E$5)*J$12/2*(加速計算!$E$7*COS(RADIANS(加速計算!$E$8))+SIN(RADIANS(加速計算!$E$8))))*加速計算!$E$3*PI()*J$12/(J$13*(($D43/(4*加速計算!$E$5)*(J$12/J$13)^2)+J$22+J$15))*60/(2*PI())</f>
        <v>2365.9493670886077</v>
      </c>
      <c r="K43" s="9">
        <f>(K$21-$D43*9.81*加速計算!$E$6/(K$13*K$14*加速計算!$E$5)*K$12/2*(加速計算!$E$7*COS(RADIANS(加速計算!$E$8))+SIN(RADIANS(加速計算!$E$8))))*加速計算!$E$3*PI()*K$12/(K$13*(($D43/(4*加速計算!$E$5)*(K$12/K$13)^2)+K$22+K$15))*60/(2*PI())</f>
        <v>304.35956598540042</v>
      </c>
      <c r="L43" s="9">
        <f>(L$21-$D43*9.81*加速計算!$E$6/(L$13*L$14*加速計算!$E$5)*L$12/2*(加速計算!$E$7*COS(RADIANS(加速計算!$E$8))+SIN(RADIANS(加速計算!$E$8))))*加速計算!$E$3*PI()*L$12/(L$13*(($D43/(4*加速計算!$E$5)*(L$12/L$13)^2)+L$22+L$15))*60/(2*PI())</f>
        <v>657.42231936992494</v>
      </c>
      <c r="M43" s="20">
        <f>(M$21-$D43*9.81*加速計算!$E$6/(M$13*M$14*加速計算!$E$5)*M$12/2*(加速計算!$E$7*COS(RADIANS(加速計算!$E$8))+SIN(RADIANS(加速計算!$E$8))))*加速計算!$E$3*PI()*M$12/(M$13*(($D43/(4*加速計算!$E$5)*(M$12/M$13)^2)+M$22+M$15))*60/(2*PI())</f>
        <v>971.72009573946661</v>
      </c>
    </row>
    <row r="44" spans="3:13">
      <c r="D44" s="22">
        <v>90</v>
      </c>
      <c r="E44" s="9">
        <f>(E$21-$D44*9.81*加速計算!$E$6/(E$13*E$14*加速計算!$E$5)*E$12/2*(加速計算!$E$7*COS(RADIANS(加速計算!$E$8))+SIN(RADIANS(加速計算!$E$8))))*加速計算!$E$3*PI()*E$12/(E$13*(($D44/(4*加速計算!$E$5)*(E$12/E$13)^2)+E$22+E$15))*60/(2*PI())</f>
        <v>382.43339395596513</v>
      </c>
      <c r="F44" s="9">
        <f>(F$21-$D44*9.81*加速計算!$E$6/(F$13*F$14*加速計算!$E$5)*F$12/2*(加速計算!$E$7*COS(RADIANS(加速計算!$E$8))+SIN(RADIANS(加速計算!$E$8))))*加速計算!$E$3*PI()*F$12/(F$13*(($D44/(4*加速計算!$E$5)*(F$12/F$13)^2)+F$22+F$15))*60/(2*PI())</f>
        <v>562.36210470014043</v>
      </c>
      <c r="G44" s="9">
        <f>(G$21-$D44*9.81*加速計算!$E$6/(G$13*G$14*加速計算!$E$5)*G$12/2*(加速計算!$E$7*COS(RADIANS(加速計算!$E$8))+SIN(RADIANS(加速計算!$E$8))))*加速計算!$E$3*PI()*G$12/(G$13*(($D44/(4*加速計算!$E$5)*(G$12/G$13)^2)+G$22+G$15))*60/(2*PI())</f>
        <v>852.68424396442185</v>
      </c>
      <c r="H44" s="9">
        <f>(H$21-$D44*9.81*加速計算!$E$6/(H$13*H$14*加速計算!$E$5)*H$12/2*(加速計算!$E$7*COS(RADIANS(加速計算!$E$8))+SIN(RADIANS(加速計算!$E$8))))*加速計算!$E$3*PI()*H$12/(H$13*(($D44/(4*加速計算!$E$5)*(H$12/H$13)^2)+H$22+H$15))*60/(2*PI())</f>
        <v>1067.3483265306124</v>
      </c>
      <c r="I44" s="9">
        <f>(I$21-$D44*9.81*加速計算!$E$6/(I$13*I$14*加速計算!$E$5)*I$12/2*(加速計算!$E$7*COS(RADIANS(加速計算!$E$8))+SIN(RADIANS(加速計算!$E$8))))*加速計算!$E$3*PI()*I$12/(I$13*(($D44/(4*加速計算!$E$5)*(I$12/I$13)^2)+I$22+I$15))*60/(2*PI())</f>
        <v>1502.9401632653062</v>
      </c>
      <c r="J44" s="9">
        <f>(J$21-$D44*9.81*加速計算!$E$6/(J$13*J$14*加速計算!$E$5)*J$12/2*(加速計算!$E$7*COS(RADIANS(加速計算!$E$8))+SIN(RADIANS(加速計算!$E$8))))*加速計算!$E$3*PI()*J$12/(J$13*(($D44/(4*加速計算!$E$5)*(J$12/J$13)^2)+J$22+J$15))*60/(2*PI())</f>
        <v>2245.7765531062128</v>
      </c>
      <c r="K44" s="9">
        <f>(K$21-$D44*9.81*加速計算!$E$6/(K$13*K$14*加速計算!$E$5)*K$12/2*(加速計算!$E$7*COS(RADIANS(加速計算!$E$8))+SIN(RADIANS(加速計算!$E$8))))*加速計算!$E$3*PI()*K$12/(K$13*(($D44/(4*加速計算!$E$5)*(K$12/K$13)^2)+K$22+K$15))*60/(2*PI())</f>
        <v>270.47426484956947</v>
      </c>
      <c r="L44" s="9">
        <f>(L$21-$D44*9.81*加速計算!$E$6/(L$13*L$14*加速計算!$E$5)*L$12/2*(加速計算!$E$7*COS(RADIANS(加速計算!$E$8))+SIN(RADIANS(加速計算!$E$8))))*加速計算!$E$3*PI()*L$12/(L$13*(($D44/(4*加速計算!$E$5)*(L$12/L$13)^2)+L$22+L$15))*60/(2*PI())</f>
        <v>589.3396333564325</v>
      </c>
      <c r="M44" s="20">
        <f>(M$21-$D44*9.81*加速計算!$E$6/(M$13*M$14*加速計算!$E$5)*M$12/2*(加速計算!$E$7*COS(RADIANS(加速計算!$E$8))+SIN(RADIANS(加速計算!$E$8))))*加速計算!$E$3*PI()*M$12/(M$13*(($D44/(4*加速計算!$E$5)*(M$12/M$13)^2)+M$22+M$15))*60/(2*PI())</f>
        <v>876.08645177732944</v>
      </c>
    </row>
    <row r="45" spans="3:13">
      <c r="D45" s="22">
        <v>100</v>
      </c>
      <c r="E45" s="9">
        <f>(E$21-$D45*9.81*加速計算!$E$6/(E$13*E$14*加速計算!$E$5)*E$12/2*(加速計算!$E$7*COS(RADIANS(加速計算!$E$8))+SIN(RADIANS(加速計算!$E$8))))*加速計算!$E$3*PI()*E$12/(E$13*(($D45/(4*加速計算!$E$5)*(E$12/E$13)^2)+E$22+E$15))*60/(2*PI())</f>
        <v>345.40938688124356</v>
      </c>
      <c r="F45" s="9">
        <f>(F$21-$D45*9.81*加速計算!$E$6/(F$13*F$14*加速計算!$E$5)*F$12/2*(加速計算!$E$7*COS(RADIANS(加速計算!$E$8))+SIN(RADIANS(加速計算!$E$8))))*加速計算!$E$3*PI()*F$12/(F$13*(($D45/(4*加速計算!$E$5)*(F$12/F$13)^2)+F$22+F$15))*60/(2*PI())</f>
        <v>511.80045271322047</v>
      </c>
      <c r="G45" s="9">
        <f>(G$21-$D45*9.81*加速計算!$E$6/(G$13*G$14*加速計算!$E$5)*G$12/2*(加速計算!$E$7*COS(RADIANS(加速計算!$E$8))+SIN(RADIANS(加速計算!$E$8))))*加速計算!$E$3*PI()*G$12/(G$13*(($D45/(4*加速計算!$E$5)*(G$12/G$13)^2)+G$22+G$15))*60/(2*PI())</f>
        <v>780.89322781525698</v>
      </c>
      <c r="H45" s="9">
        <f>(H$21-$D45*9.81*加速計算!$E$6/(H$13*H$14*加速計算!$E$5)*H$12/2*(加速計算!$E$7*COS(RADIANS(加速計算!$E$8))+SIN(RADIANS(加速計算!$E$8))))*加速計算!$E$3*PI()*H$12/(H$13*(($D45/(4*加速計算!$E$5)*(H$12/H$13)^2)+H$22+H$15))*60/(2*PI())</f>
        <v>1016.9826034273844</v>
      </c>
      <c r="I45" s="9">
        <f>(I$21-$D45*9.81*加速計算!$E$6/(I$13*I$14*加速計算!$E$5)*I$12/2*(加速計算!$E$7*COS(RADIANS(加速計算!$E$8))+SIN(RADIANS(加速計算!$E$8))))*加速計算!$E$3*PI()*I$12/(I$13*(($D45/(4*加速計算!$E$5)*(I$12/I$13)^2)+I$22+I$15))*60/(2*PI())</f>
        <v>1432.6308637701229</v>
      </c>
      <c r="J45" s="9">
        <f>(J$21-$D45*9.81*加速計算!$E$6/(J$13*J$14*加速計算!$E$5)*J$12/2*(加速計算!$E$7*COS(RADIANS(加速計算!$E$8))+SIN(RADIANS(加速計算!$E$8))))*加速計算!$E$3*PI()*J$12/(J$13*(($D45/(4*加速計算!$E$5)*(J$12/J$13)^2)+J$22+J$15))*60/(2*PI())</f>
        <v>2137.070610687023</v>
      </c>
      <c r="K45" s="9">
        <f>(K$21-$D45*9.81*加速計算!$E$6/(K$13*K$14*加速計算!$E$5)*K$12/2*(加速計算!$E$7*COS(RADIANS(加速計算!$E$8))+SIN(RADIANS(加速計算!$E$8))))*加速計算!$E$3*PI()*K$12/(K$13*(($D45/(4*加速計算!$E$5)*(K$12/K$13)^2)+K$22+K$15))*60/(2*PI())</f>
        <v>242.77971460336155</v>
      </c>
      <c r="L45" s="9">
        <f>(L$21-$D45*9.81*加速計算!$E$6/(L$13*L$14*加速計算!$E$5)*L$12/2*(加速計算!$E$7*COS(RADIANS(加速計算!$E$8))+SIN(RADIANS(加速計算!$E$8))))*加速計算!$E$3*PI()*L$12/(L$13*(($D45/(4*加速計算!$E$5)*(L$12/L$13)^2)+L$22+L$15))*60/(2*PI())</f>
        <v>533.483857220613</v>
      </c>
      <c r="M45" s="20">
        <f>(M$21-$D45*9.81*加速計算!$E$6/(M$13*M$14*加速計算!$E$5)*M$12/2*(加速計算!$E$7*COS(RADIANS(加速計算!$E$8))+SIN(RADIANS(加速計算!$E$8))))*加速計算!$E$3*PI()*M$12/(M$13*(($D45/(4*加速計算!$E$5)*(M$12/M$13)^2)+M$22+M$15))*60/(2*PI())</f>
        <v>797.08071157552649</v>
      </c>
    </row>
    <row r="46" spans="3:13">
      <c r="D46" s="22">
        <v>110</v>
      </c>
      <c r="E46" s="9">
        <f>(E$21-$D46*9.81*加速計算!$E$6/(E$13*E$14*加速計算!$E$5)*E$12/2*(加速計算!$E$7*COS(RADIANS(加速計算!$E$8))+SIN(RADIANS(加速計算!$E$8))))*加速計算!$E$3*PI()*E$12/(E$13*(($D46/(4*加速計算!$E$5)*(E$12/E$13)^2)+E$22+E$15))*60/(2*PI())</f>
        <v>314.46786954660962</v>
      </c>
      <c r="F46" s="9">
        <f>(F$21-$D46*9.81*加速計算!$E$6/(F$13*F$14*加速計算!$E$5)*F$12/2*(加速計算!$E$7*COS(RADIANS(加速計算!$E$8))+SIN(RADIANS(加速計算!$E$8))))*加速計算!$E$3*PI()*F$12/(F$13*(($D46/(4*加速計算!$E$5)*(F$12/F$13)^2)+F$22+F$15))*60/(2*PI())</f>
        <v>469.15821392994303</v>
      </c>
      <c r="G46" s="9">
        <f>(G$21-$D46*9.81*加速計算!$E$6/(G$13*G$14*加速計算!$E$5)*G$12/2*(加速計算!$E$7*COS(RADIANS(加速計算!$E$8))+SIN(RADIANS(加速計算!$E$8))))*加速計算!$E$3*PI()*G$12/(G$13*(($D46/(4*加速計算!$E$5)*(G$12/G$13)^2)+G$22+G$15))*60/(2*PI())</f>
        <v>719.87129485179412</v>
      </c>
      <c r="H46" s="9">
        <f>(H$21-$D46*9.81*加速計算!$E$6/(H$13*H$14*加速計算!$E$5)*H$12/2*(加速計算!$E$7*COS(RADIANS(加速計算!$E$8))+SIN(RADIANS(加速計算!$E$8))))*加速計算!$E$3*PI()*H$12/(H$13*(($D46/(4*加速計算!$E$5)*(H$12/H$13)^2)+H$22+H$15))*60/(2*PI())</f>
        <v>971.02695522635122</v>
      </c>
      <c r="I46" s="9">
        <f>(I$21-$D46*9.81*加速計算!$E$6/(I$13*I$14*加速計算!$E$5)*I$12/2*(加速計算!$E$7*COS(RADIANS(加速計算!$E$8))+SIN(RADIANS(加速計算!$E$8))))*加速計算!$E$3*PI()*I$12/(I$13*(($D46/(4*加速計算!$E$5)*(I$12/I$13)^2)+I$22+I$15))*60/(2*PI())</f>
        <v>1368.4779193908796</v>
      </c>
      <c r="J46" s="9">
        <f>(J$21-$D46*9.81*加速計算!$E$6/(J$13*J$14*加速計算!$E$5)*J$12/2*(加速計算!$E$7*COS(RADIANS(加速計算!$E$8))+SIN(RADIANS(加速計算!$E$8))))*加速計算!$E$3*PI()*J$12/(J$13*(($D46/(4*加速計算!$E$5)*(J$12/J$13)^2)+J$22+J$15))*60/(2*PI())</f>
        <v>2038.2650273224042</v>
      </c>
      <c r="K46" s="9">
        <f>(K$21-$D46*9.81*加速計算!$E$6/(K$13*K$14*加速計算!$E$5)*K$12/2*(加速計算!$E$7*COS(RADIANS(加速計算!$E$8))+SIN(RADIANS(加速計算!$E$8))))*加速計算!$E$3*PI()*K$12/(K$13*(($D46/(4*加速計算!$E$5)*(K$12/K$13)^2)+K$22+K$15))*60/(2*PI())</f>
        <v>219.72137108529591</v>
      </c>
      <c r="L46" s="9">
        <f>(L$21-$D46*9.81*加速計算!$E$6/(L$13*L$14*加速計算!$E$5)*L$12/2*(加速計算!$E$7*COS(RADIANS(加速計算!$E$8))+SIN(RADIANS(加速計算!$E$8))))*加速計算!$E$3*PI()*L$12/(L$13*(($D46/(4*加速計算!$E$5)*(L$12/L$13)^2)+L$22+L$15))*60/(2*PI())</f>
        <v>486.83265065127438</v>
      </c>
      <c r="M46" s="20">
        <f>(M$21-$D46*9.81*加速計算!$E$6/(M$13*M$14*加速計算!$E$5)*M$12/2*(加速計算!$E$7*COS(RADIANS(加速計算!$E$8))+SIN(RADIANS(加速計算!$E$8))))*加速計算!$E$3*PI()*M$12/(M$13*(($D46/(4*加速計算!$E$5)*(M$12/M$13)^2)+M$22+M$15))*60/(2*PI())</f>
        <v>730.71306881065186</v>
      </c>
    </row>
    <row r="47" spans="3:13">
      <c r="D47" s="22">
        <v>120</v>
      </c>
      <c r="E47" s="9">
        <f>(E$21-$D47*9.81*加速計算!$E$6/(E$13*E$14*加速計算!$E$5)*E$12/2*(加速計算!$E$7*COS(RADIANS(加速計算!$E$8))+SIN(RADIANS(加速計算!$E$8))))*加速計算!$E$3*PI()*E$12/(E$13*(($D47/(4*加速計算!$E$5)*(E$12/E$13)^2)+E$22+E$15))*60/(2*PI())</f>
        <v>288.22372593597225</v>
      </c>
      <c r="F47" s="9">
        <f>(F$21-$D47*9.81*加速計算!$E$6/(F$13*F$14*加速計算!$E$5)*F$12/2*(加速計算!$E$7*COS(RADIANS(加速計算!$E$8))+SIN(RADIANS(加速計算!$E$8))))*加速計算!$E$3*PI()*F$12/(F$13*(($D47/(4*加速計算!$E$5)*(F$12/F$13)^2)+F$22+F$15))*60/(2*PI())</f>
        <v>432.70990570148683</v>
      </c>
      <c r="G47" s="9">
        <f>(G$21-$D47*9.81*加速計算!$E$6/(G$13*G$14*加速計算!$E$5)*G$12/2*(加速計算!$E$7*COS(RADIANS(加速計算!$E$8))+SIN(RADIANS(加速計算!$E$8))))*加速計算!$E$3*PI()*G$12/(G$13*(($D47/(4*加速計算!$E$5)*(G$12/G$13)^2)+G$22+G$15))*60/(2*PI())</f>
        <v>667.36436704621565</v>
      </c>
      <c r="H47" s="9">
        <f>(H$21-$D47*9.81*加速計算!$E$6/(H$13*H$14*加速計算!$E$5)*H$12/2*(加速計算!$E$7*COS(RADIANS(加速計算!$E$8))+SIN(RADIANS(加速計算!$E$8))))*加速計算!$E$3*PI()*H$12/(H$13*(($D47/(4*加速計算!$E$5)*(H$12/H$13)^2)+H$22+H$15))*60/(2*PI())</f>
        <v>928.92645099904837</v>
      </c>
      <c r="I47" s="9">
        <f>(I$21-$D47*9.81*加速計算!$E$6/(I$13*I$14*加速計算!$E$5)*I$12/2*(加速計算!$E$7*COS(RADIANS(加速計算!$E$8))+SIN(RADIANS(加速計算!$E$8))))*加速計算!$E$3*PI()*I$12/(I$13*(($D47/(4*加速計算!$E$5)*(I$12/I$13)^2)+I$22+I$15))*60/(2*PI())</f>
        <v>1309.7066603235014</v>
      </c>
      <c r="J47" s="9">
        <f>(J$21-$D47*9.81*加速計算!$E$6/(J$13*J$14*加速計算!$E$5)*J$12/2*(加速計算!$E$7*COS(RADIANS(加速計算!$E$8))+SIN(RADIANS(加速計算!$E$8))))*加速計算!$E$3*PI()*J$12/(J$13*(($D47/(4*加速計算!$E$5)*(J$12/J$13)^2)+J$22+J$15))*60/(2*PI())</f>
        <v>1948.0662020905922</v>
      </c>
      <c r="K47" s="9">
        <f>(K$21-$D47*9.81*加速計算!$E$6/(K$13*K$14*加速計算!$E$5)*K$12/2*(加速計算!$E$7*COS(RADIANS(加速計算!$E$8))+SIN(RADIANS(加速計算!$E$8))))*加速計算!$E$3*PI()*K$12/(K$13*(($D47/(4*加速計算!$E$5)*(K$12/K$13)^2)+K$22+K$15))*60/(2*PI())</f>
        <v>200.22496676615717</v>
      </c>
      <c r="L47" s="9">
        <f>(L$21-$D47*9.81*加速計算!$E$6/(L$13*L$14*加速計算!$E$5)*L$12/2*(加速計算!$E$7*COS(RADIANS(加速計算!$E$8))+SIN(RADIANS(加速計算!$E$8))))*加速計算!$E$3*PI()*L$12/(L$13*(($D47/(4*加速計算!$E$5)*(L$12/L$13)^2)+L$22+L$15))*60/(2*PI())</f>
        <v>447.28395894430702</v>
      </c>
      <c r="M47" s="20">
        <f>(M$21-$D47*9.81*加速計算!$E$6/(M$13*M$14*加速計算!$E$5)*M$12/2*(加速計算!$E$7*COS(RADIANS(加速計算!$E$8))+SIN(RADIANS(加速計算!$E$8))))*加速計算!$E$3*PI()*M$12/(M$13*(($D47/(4*加速計算!$E$5)*(M$12/M$13)^2)+M$22+M$15))*60/(2*PI())</f>
        <v>674.17563771738855</v>
      </c>
    </row>
    <row r="48" spans="3:13">
      <c r="D48" s="22">
        <v>130</v>
      </c>
      <c r="E48" s="9">
        <f>(E$21-$D48*9.81*加速計算!$E$6/(E$13*E$14*加速計算!$E$5)*E$12/2*(加速計算!$E$7*COS(RADIANS(加速計算!$E$8))+SIN(RADIANS(加速計算!$E$8))))*加速計算!$E$3*PI()*E$12/(E$13*(($D48/(4*加速計算!$E$5)*(E$12/E$13)^2)+E$22+E$15))*60/(2*PI())</f>
        <v>265.68273025068993</v>
      </c>
      <c r="F48" s="9">
        <f>(F$21-$D48*9.81*加速計算!$E$6/(F$13*F$14*加速計算!$E$5)*F$12/2*(加速計算!$E$7*COS(RADIANS(加速計算!$E$8))+SIN(RADIANS(加速計算!$E$8))))*加速計算!$E$3*PI()*F$12/(F$13*(($D48/(4*加速計算!$E$5)*(F$12/F$13)^2)+F$22+F$15))*60/(2*PI())</f>
        <v>401.19736963269105</v>
      </c>
      <c r="G48" s="9">
        <f>(G$21-$D48*9.81*加速計算!$E$6/(G$13*G$14*加速計算!$E$5)*G$12/2*(加速計算!$E$7*COS(RADIANS(加速計算!$E$8))+SIN(RADIANS(加速計算!$E$8))))*加速計算!$E$3*PI()*G$12/(G$13*(($D48/(4*加速計算!$E$5)*(G$12/G$13)^2)+G$22+G$15))*60/(2*PI())</f>
        <v>621.70640717938011</v>
      </c>
      <c r="H48" s="9">
        <f>(H$21-$D48*9.81*加速計算!$E$6/(H$13*H$14*加速計算!$E$5)*H$12/2*(加速計算!$E$7*COS(RADIANS(加速計算!$E$8))+SIN(RADIANS(加速計算!$E$8))))*加速計算!$E$3*PI()*H$12/(H$13*(($D48/(4*加速計算!$E$5)*(H$12/H$13)^2)+H$22+H$15))*60/(2*PI())</f>
        <v>890.21551632295859</v>
      </c>
      <c r="I48" s="9">
        <f>(I$21-$D48*9.81*加速計算!$E$6/(I$13*I$14*加速計算!$E$5)*I$12/2*(加速計算!$E$7*COS(RADIANS(加速計算!$E$8))+SIN(RADIANS(加速計算!$E$8))))*加速計算!$E$3*PI()*I$12/(I$13*(($D48/(4*加速計算!$E$5)*(I$12/I$13)^2)+I$22+I$15))*60/(2*PI())</f>
        <v>1255.6671562285976</v>
      </c>
      <c r="J48" s="9">
        <f>(J$21-$D48*9.81*加速計算!$E$6/(J$13*J$14*加速計算!$E$5)*J$12/2*(加速計算!$E$7*COS(RADIANS(加速計算!$E$8))+SIN(RADIANS(加速計算!$E$8))))*加速計算!$E$3*PI()*J$12/(J$13*(($D48/(4*加速計算!$E$5)*(J$12/J$13)^2)+J$22+J$15))*60/(2*PI())</f>
        <v>1865.3964941569282</v>
      </c>
      <c r="K48" s="9">
        <f>(K$21-$D48*9.81*加速計算!$E$6/(K$13*K$14*加速計算!$E$5)*K$12/2*(加速計算!$E$7*COS(RADIANS(加速計算!$E$8))+SIN(RADIANS(加速計算!$E$8))))*加速計算!$E$3*PI()*K$12/(K$13*(($D48/(4*加速計算!$E$5)*(K$12/K$13)^2)+K$22+K$15))*60/(2*PI())</f>
        <v>183.52433246102339</v>
      </c>
      <c r="L48" s="9">
        <f>(L$21-$D48*9.81*加速計算!$E$6/(L$13*L$14*加速計算!$E$5)*L$12/2*(加速計算!$E$7*COS(RADIANS(加速計算!$E$8))+SIN(RADIANS(加速計算!$E$8))))*加速計算!$E$3*PI()*L$12/(L$13*(($D48/(4*加速計算!$E$5)*(L$12/L$13)^2)+L$22+L$15))*60/(2*PI())</f>
        <v>413.33051392947647</v>
      </c>
      <c r="M48" s="20">
        <f>(M$21-$D48*9.81*加速計算!$E$6/(M$13*M$14*加速計算!$E$5)*M$12/2*(加速計算!$E$7*COS(RADIANS(加速計算!$E$8))+SIN(RADIANS(加速計算!$E$8))))*加速計算!$E$3*PI()*M$12/(M$13*(($D48/(4*加速計算!$E$5)*(M$12/M$13)^2)+M$22+M$15))*60/(2*PI())</f>
        <v>625.43497268500312</v>
      </c>
    </row>
    <row r="49" spans="4:13">
      <c r="D49" s="22">
        <v>140</v>
      </c>
      <c r="E49" s="9">
        <f>(E$21-$D49*9.81*加速計算!$E$6/(E$13*E$14*加速計算!$E$5)*E$12/2*(加速計算!$E$7*COS(RADIANS(加速計算!$E$8))+SIN(RADIANS(加速計算!$E$8))))*加速計算!$E$3*PI()*E$12/(E$13*(($D49/(4*加速計算!$E$5)*(E$12/E$13)^2)+E$22+E$15))*60/(2*PI())</f>
        <v>246.11274397954949</v>
      </c>
      <c r="F49" s="9">
        <f>(F$21-$D49*9.81*加速計算!$E$6/(F$13*F$14*加速計算!$E$5)*F$12/2*(加速計算!$E$7*COS(RADIANS(加速計算!$E$8))+SIN(RADIANS(加速計算!$E$8))))*加速計算!$E$3*PI()*F$12/(F$13*(($D49/(4*加速計算!$E$5)*(F$12/F$13)^2)+F$22+F$15))*60/(2*PI())</f>
        <v>373.6815938065983</v>
      </c>
      <c r="G49" s="9">
        <f>(G$21-$D49*9.81*加速計算!$E$6/(G$13*G$14*加速計算!$E$5)*G$12/2*(加速計算!$E$7*COS(RADIANS(加速計算!$E$8))+SIN(RADIANS(加速計算!$E$8))))*加速計算!$E$3*PI()*G$12/(G$13*(($D49/(4*加速計算!$E$5)*(G$12/G$13)^2)+G$22+G$15))*60/(2*PI())</f>
        <v>581.63940047021936</v>
      </c>
      <c r="H49" s="9">
        <f>(H$21-$D49*9.81*加速計算!$E$6/(H$13*H$14*加速計算!$E$5)*H$12/2*(加速計算!$E$7*COS(RADIANS(加速計算!$E$8))+SIN(RADIANS(加速計算!$E$8))))*加速計算!$E$3*PI()*H$12/(H$13*(($D49/(4*加速計算!$E$5)*(H$12/H$13)^2)+H$22+H$15))*60/(2*PI())</f>
        <v>854.50064374542796</v>
      </c>
      <c r="I49" s="9">
        <f>(I$21-$D49*9.81*加速計算!$E$6/(I$13*I$14*加速計算!$E$5)*I$12/2*(加速計算!$E$7*COS(RADIANS(加速計算!$E$8))+SIN(RADIANS(加速計算!$E$8))))*加速計算!$E$3*PI()*I$12/(I$13*(($D49/(4*加速計算!$E$5)*(I$12/I$13)^2)+I$22+I$15))*60/(2*PI())</f>
        <v>1205.8100804681783</v>
      </c>
      <c r="J49" s="9">
        <f>(J$21-$D49*9.81*加速計算!$E$6/(J$13*J$14*加速計算!$E$5)*J$12/2*(加速計算!$E$7*COS(RADIANS(加速計算!$E$8))+SIN(RADIANS(加速計算!$E$8))))*加速計算!$E$3*PI()*J$12/(J$13*(($D49/(4*加速計算!$E$5)*(J$12/J$13)^2)+J$22+J$15))*60/(2*PI())</f>
        <v>1789.3509615384617</v>
      </c>
      <c r="K49" s="9">
        <f>(K$21-$D49*9.81*加速計算!$E$6/(K$13*K$14*加速計算!$E$5)*K$12/2*(加速計算!$E$7*COS(RADIANS(加速計算!$E$8))+SIN(RADIANS(加速計算!$E$8))))*加速計算!$E$3*PI()*K$12/(K$13*(($D49/(4*加速計算!$E$5)*(K$12/K$13)^2)+K$22+K$15))*60/(2*PI())</f>
        <v>169.05833422684421</v>
      </c>
      <c r="L49" s="9">
        <f>(L$21-$D49*9.81*加速計算!$E$6/(L$13*L$14*加速計算!$E$5)*L$12/2*(加速計算!$E$7*COS(RADIANS(加速計算!$E$8))+SIN(RADIANS(加速計算!$E$8))))*加速計算!$E$3*PI()*L$12/(L$13*(($D49/(4*加速計算!$E$5)*(L$12/L$13)^2)+L$22+L$15))*60/(2*PI())</f>
        <v>383.86336012246301</v>
      </c>
      <c r="M49" s="20">
        <f>(M$21-$D49*9.81*加速計算!$E$6/(M$13*M$14*加速計算!$E$5)*M$12/2*(加速計算!$E$7*COS(RADIANS(加速計算!$E$8))+SIN(RADIANS(加速計算!$E$8))))*加速計算!$E$3*PI()*M$12/(M$13*(($D49/(4*加速計算!$E$5)*(M$12/M$13)^2)+M$22+M$15))*60/(2*PI())</f>
        <v>582.98229381478484</v>
      </c>
    </row>
    <row r="50" spans="4:13">
      <c r="D50" s="22">
        <v>150</v>
      </c>
      <c r="E50" s="9">
        <f>(E$21-$D50*9.81*加速計算!$E$6/(E$13*E$14*加速計算!$E$5)*E$12/2*(加速計算!$E$7*COS(RADIANS(加速計算!$E$8))+SIN(RADIANS(加速計算!$E$8))))*加速計算!$E$3*PI()*E$12/(E$13*(($D50/(4*加速計算!$E$5)*(E$12/E$13)^2)+E$22+E$15))*60/(2*PI())</f>
        <v>228.96269454884427</v>
      </c>
      <c r="F50" s="9">
        <f>(F$21-$D50*9.81*加速計算!$E$6/(F$13*F$14*加速計算!$E$5)*F$12/2*(加速計算!$E$7*COS(RADIANS(加速計算!$E$8))+SIN(RADIANS(加速計算!$E$8))))*加速計算!$E$3*PI()*F$12/(F$13*(($D50/(4*加速計算!$E$5)*(F$12/F$13)^2)+F$22+F$15))*60/(2*PI())</f>
        <v>349.44755334831342</v>
      </c>
      <c r="G50" s="9">
        <f>(G$21-$D50*9.81*加速計算!$E$6/(G$13*G$14*加速計算!$E$5)*G$12/2*(加速計算!$E$7*COS(RADIANS(加速計算!$E$8))+SIN(RADIANS(加速計算!$E$8))))*加速計算!$E$3*PI()*G$12/(G$13*(($D50/(4*加速計算!$E$5)*(G$12/G$13)^2)+G$22+G$15))*60/(2*PI())</f>
        <v>546.19565217391323</v>
      </c>
      <c r="H50" s="9">
        <f>(H$21-$D50*9.81*加速計算!$E$6/(H$13*H$14*加速計算!$E$5)*H$12/2*(加速計算!$E$7*COS(RADIANS(加速計算!$E$8))+SIN(RADIANS(加速計算!$E$8))))*加速計算!$E$3*PI()*H$12/(H$13*(($D50/(4*加速計算!$E$5)*(H$12/H$13)^2)+H$22+H$15))*60/(2*PI())</f>
        <v>821.44696809634479</v>
      </c>
      <c r="I50" s="9">
        <f>(I$21-$D50*9.81*加速計算!$E$6/(I$13*I$14*加速計算!$E$5)*I$12/2*(加速計算!$E$7*COS(RADIANS(加速計算!$E$8))+SIN(RADIANS(加速計算!$E$8))))*加速計算!$E$3*PI()*I$12/(I$13*(($D50/(4*加速計算!$E$5)*(I$12/I$13)^2)+I$22+I$15))*60/(2*PI())</f>
        <v>1159.6679695753221</v>
      </c>
      <c r="J50" s="9">
        <f>(J$21-$D50*9.81*加速計算!$E$6/(J$13*J$14*加速計算!$E$5)*J$12/2*(加速計算!$E$7*COS(RADIANS(加速計算!$E$8))+SIN(RADIANS(加速計算!$E$8))))*加速計算!$E$3*PI()*J$12/(J$13*(($D50/(4*加速計算!$E$5)*(J$12/J$13)^2)+J$22+J$15))*60/(2*PI())</f>
        <v>1719.1640986132511</v>
      </c>
      <c r="K50" s="9">
        <f>(K$21-$D50*9.81*加速計算!$E$6/(K$13*K$14*加速計算!$E$5)*K$12/2*(加速計算!$E$7*COS(RADIANS(加速計算!$E$8))+SIN(RADIANS(加速計算!$E$8))))*加速計算!$E$3*PI()*K$12/(K$13*(($D50/(4*加速計算!$E$5)*(K$12/K$13)^2)+K$22+K$15))*60/(2*PI())</f>
        <v>156.40658719496412</v>
      </c>
      <c r="L50" s="9">
        <f>(L$21-$D50*9.81*加速計算!$E$6/(L$13*L$14*加速計算!$E$5)*L$12/2*(加速計算!$E$7*COS(RADIANS(加速計算!$E$8))+SIN(RADIANS(加速計算!$E$8))))*加速計算!$E$3*PI()*L$12/(L$13*(($D50/(4*加速計算!$E$5)*(L$12/L$13)^2)+L$22+L$15))*60/(2*PI())</f>
        <v>358.04843517966111</v>
      </c>
      <c r="M50" s="20">
        <f>(M$21-$D50*9.81*加速計算!$E$6/(M$13*M$14*加速計算!$E$5)*M$12/2*(加速計算!$E$7*COS(RADIANS(加速計算!$E$8))+SIN(RADIANS(加速計算!$E$8))))*加速計算!$E$3*PI()*M$12/(M$13*(($D50/(4*加速計算!$E$5)*(M$12/M$13)^2)+M$22+M$15))*60/(2*PI())</f>
        <v>545.67452419113192</v>
      </c>
    </row>
    <row r="51" spans="4:13">
      <c r="D51" s="22">
        <v>160</v>
      </c>
      <c r="E51" s="9">
        <f>(E$21-$D51*9.81*加速計算!$E$6/(E$13*E$14*加速計算!$E$5)*E$12/2*(加速計算!$E$7*COS(RADIANS(加速計算!$E$8))+SIN(RADIANS(加速計算!$E$8))))*加速計算!$E$3*PI()*E$12/(E$13*(($D51/(4*加速計算!$E$5)*(E$12/E$13)^2)+E$22+E$15))*60/(2*PI())</f>
        <v>213.80986008078312</v>
      </c>
      <c r="F51" s="9">
        <f>(F$21-$D51*9.81*加速計算!$E$6/(F$13*F$14*加速計算!$E$5)*F$12/2*(加速計算!$E$7*COS(RADIANS(加速計算!$E$8))+SIN(RADIANS(加速計算!$E$8))))*加速計算!$E$3*PI()*F$12/(F$13*(($D51/(4*加速計算!$E$5)*(F$12/F$13)^2)+F$22+F$15))*60/(2*PI())</f>
        <v>327.94118309148945</v>
      </c>
      <c r="G51" s="9">
        <f>(G$21-$D51*9.81*加速計算!$E$6/(G$13*G$14*加速計算!$E$5)*G$12/2*(加速計算!$E$7*COS(RADIANS(加速計算!$E$8))+SIN(RADIANS(加速計算!$E$8))))*加速計算!$E$3*PI()*G$12/(G$13*(($D51/(4*加速計算!$E$5)*(G$12/G$13)^2)+G$22+G$15))*60/(2*PI())</f>
        <v>514.61860708675181</v>
      </c>
      <c r="H51" s="9">
        <f>(H$21-$D51*9.81*加速計算!$E$6/(H$13*H$14*加速計算!$E$5)*H$12/2*(加速計算!$E$7*COS(RADIANS(加速計算!$E$8))+SIN(RADIANS(加速計算!$E$8))))*加速計算!$E$3*PI()*H$12/(H$13*(($D51/(4*加速計算!$E$5)*(H$12/H$13)^2)+H$22+H$15))*60/(2*PI())</f>
        <v>790.76773492667041</v>
      </c>
      <c r="I51" s="9">
        <f>(I$21-$D51*9.81*加速計算!$E$6/(I$13*I$14*加速計算!$E$5)*I$12/2*(加速計算!$E$7*COS(RADIANS(加速計算!$E$8))+SIN(RADIANS(加速計算!$E$8))))*加速計算!$E$3*PI()*I$12/(I$13*(($D51/(4*加速計算!$E$5)*(I$12/I$13)^2)+I$22+I$15))*60/(2*PI())</f>
        <v>1116.8405214557304</v>
      </c>
      <c r="J51" s="9">
        <f>(J$21-$D51*9.81*加速計算!$E$6/(J$13*J$14*加速計算!$E$5)*J$12/2*(加速計算!$E$7*COS(RADIANS(加速計算!$E$8))+SIN(RADIANS(加速計算!$E$8))))*加速計算!$E$3*PI()*J$12/(J$13*(($D51/(4*加速計算!$E$5)*(J$12/J$13)^2)+J$22+J$15))*60/(2*PI())</f>
        <v>1654.1839762611276</v>
      </c>
      <c r="K51" s="9">
        <f>(K$21-$D51*9.81*加速計算!$E$6/(K$13*K$14*加速計算!$E$5)*K$12/2*(加速計算!$E$7*COS(RADIANS(加速計算!$E$8))+SIN(RADIANS(加速計算!$E$8))))*加速計算!$E$3*PI()*K$12/(K$13*(($D51/(4*加速計算!$E$5)*(K$12/K$13)^2)+K$22+K$15))*60/(2*PI())</f>
        <v>145.24792949935957</v>
      </c>
      <c r="L51" s="9">
        <f>(L$21-$D51*9.81*加速計算!$E$6/(L$13*L$14*加速計算!$E$5)*L$12/2*(加速計算!$E$7*COS(RADIANS(加速計算!$E$8))+SIN(RADIANS(加速計算!$E$8))))*加速計算!$E$3*PI()*L$12/(L$13*(($D51/(4*加速計算!$E$5)*(L$12/L$13)^2)+L$22+L$15))*60/(2*PI())</f>
        <v>335.24636313810021</v>
      </c>
      <c r="M51" s="20">
        <f>(M$21-$D51*9.81*加速計算!$E$6/(M$13*M$14*加速計算!$E$5)*M$12/2*(加速計算!$E$7*COS(RADIANS(加速計算!$E$8))+SIN(RADIANS(加速計算!$E$8))))*加速計算!$E$3*PI()*M$12/(M$13*(($D51/(4*加速計算!$E$5)*(M$12/M$13)^2)+M$22+M$15))*60/(2*PI())</f>
        <v>512.62981997145266</v>
      </c>
    </row>
    <row r="52" spans="4:13">
      <c r="D52" s="22">
        <v>170</v>
      </c>
      <c r="E52" s="9">
        <f>(E$21-$D52*9.81*加速計算!$E$6/(E$13*E$14*加速計算!$E$5)*E$12/2*(加速計算!$E$7*COS(RADIANS(加速計算!$E$8))+SIN(RADIANS(加速計算!$E$8))))*加速計算!$E$3*PI()*E$12/(E$13*(($D52/(4*加速計算!$E$5)*(E$12/E$13)^2)+E$22+E$15))*60/(2*PI())</f>
        <v>200.32455769913361</v>
      </c>
      <c r="F52" s="9">
        <f>(F$21-$D52*9.81*加速計算!$E$6/(F$13*F$14*加速計算!$E$5)*F$12/2*(加速計算!$E$7*COS(RADIANS(加速計算!$E$8))+SIN(RADIANS(加速計算!$E$8))))*加速計算!$E$3*PI()*F$12/(F$13*(($D52/(4*加速計算!$E$5)*(F$12/F$13)^2)+F$22+F$15))*60/(2*PI())</f>
        <v>308.72649853162449</v>
      </c>
      <c r="G52" s="9">
        <f>(G$21-$D52*9.81*加速計算!$E$6/(G$13*G$14*加速計算!$E$5)*G$12/2*(加速計算!$E$7*COS(RADIANS(加速計算!$E$8))+SIN(RADIANS(加速計算!$E$8))))*加速計算!$E$3*PI()*G$12/(G$13*(($D52/(4*加速計算!$E$5)*(G$12/G$13)^2)+G$22+G$15))*60/(2*PI())</f>
        <v>486.30824298601351</v>
      </c>
      <c r="H52" s="9">
        <f>(H$21-$D52*9.81*加速計算!$E$6/(H$13*H$14*加速計算!$E$5)*H$12/2*(加速計算!$E$7*COS(RADIANS(加速計算!$E$8))+SIN(RADIANS(加速計算!$E$8))))*加速計算!$E$3*PI()*H$12/(H$13*(($D52/(4*加速計算!$E$5)*(H$12/H$13)^2)+H$22+H$15))*60/(2*PI())</f>
        <v>762.21595988726483</v>
      </c>
      <c r="I52" s="9">
        <f>(I$21-$D52*9.81*加速計算!$E$6/(I$13*I$14*加速計算!$E$5)*I$12/2*(加速計算!$E$7*COS(RADIANS(加速計算!$E$8))+SIN(RADIANS(加速計算!$E$8))))*加速計算!$E$3*PI()*I$12/(I$13*(($D52/(4*加速計算!$E$5)*(I$12/I$13)^2)+I$22+I$15))*60/(2*PI())</f>
        <v>1076.9829520875662</v>
      </c>
      <c r="J52" s="9">
        <f>(J$21-$D52*9.81*加速計算!$E$6/(J$13*J$14*加速計算!$E$5)*J$12/2*(加速計算!$E$7*COS(RADIANS(加速計算!$E$8))+SIN(RADIANS(加速計算!$E$8))))*加速計算!$E$3*PI()*J$12/(J$13*(($D52/(4*加速計算!$E$5)*(J$12/J$13)^2)+J$22+J$15))*60/(2*PI())</f>
        <v>1593.8519313304723</v>
      </c>
      <c r="K52" s="9">
        <f>(K$21-$D52*9.81*加速計算!$E$6/(K$13*K$14*加速計算!$E$5)*K$12/2*(加速計算!$E$7*COS(RADIANS(加速計算!$E$8))+SIN(RADIANS(加速計算!$E$8))))*加速計算!$E$3*PI()*K$12/(K$13*(($D52/(4*加速計算!$E$5)*(K$12/K$13)^2)+K$22+K$15))*60/(2*PI())</f>
        <v>135.33277904971487</v>
      </c>
      <c r="L52" s="9">
        <f>(L$21-$D52*9.81*加速計算!$E$6/(L$13*L$14*加速計算!$E$5)*L$12/2*(加速計算!$E$7*COS(RADIANS(加速計算!$E$8))+SIN(RADIANS(加速計算!$E$8))))*加速計算!$E$3*PI()*L$12/(L$13*(($D52/(4*加速計算!$E$5)*(L$12/L$13)^2)+L$22+L$15))*60/(2*PI())</f>
        <v>314.95878197641844</v>
      </c>
      <c r="M52" s="20">
        <f>(M$21-$D52*9.81*加速計算!$E$6/(M$13*M$14*加速計算!$E$5)*M$12/2*(加速計算!$E$7*COS(RADIANS(加速計算!$E$8))+SIN(RADIANS(加速計算!$E$8))))*加速計算!$E$3*PI()*M$12/(M$13*(($D52/(4*加速計算!$E$5)*(M$12/M$13)^2)+M$22+M$15))*60/(2*PI())</f>
        <v>483.15697749974055</v>
      </c>
    </row>
    <row r="53" spans="4:13">
      <c r="D53" s="22">
        <v>180</v>
      </c>
      <c r="E53" s="9">
        <f>(E$21-$D53*9.81*加速計算!$E$6/(E$13*E$14*加速計算!$E$5)*E$12/2*(加速計算!$E$7*COS(RADIANS(加速計算!$E$8))+SIN(RADIANS(加速計算!$E$8))))*加速計算!$E$3*PI()*E$12/(E$13*(($D53/(4*加速計算!$E$5)*(E$12/E$13)^2)+E$22+E$15))*60/(2*PI())</f>
        <v>188.24588172317397</v>
      </c>
      <c r="F53" s="9">
        <f>(F$21-$D53*9.81*加速計算!$E$6/(F$13*F$14*加速計算!$E$5)*F$12/2*(加速計算!$E$7*COS(RADIANS(加速計算!$E$8))+SIN(RADIANS(加速計算!$E$8))))*加速計算!$E$3*PI()*F$12/(F$13*(($D53/(4*加速計算!$E$5)*(F$12/F$13)^2)+F$22+F$15))*60/(2*PI())</f>
        <v>291.45573077903629</v>
      </c>
      <c r="G53" s="9">
        <f>(G$21-$D53*9.81*加速計算!$E$6/(G$13*G$14*加速計算!$E$5)*G$12/2*(加速計算!$E$7*COS(RADIANS(加速計算!$E$8))+SIN(RADIANS(加速計算!$E$8))))*加速計算!$E$3*PI()*G$12/(G$13*(($D53/(4*加速計算!$E$5)*(G$12/G$13)^2)+G$22+G$15))*60/(2*PI())</f>
        <v>460.78257790368269</v>
      </c>
      <c r="H53" s="9">
        <f>(H$21-$D53*9.81*加速計算!$E$6/(H$13*H$14*加速計算!$E$5)*H$12/2*(加速計算!$E$7*COS(RADIANS(加速計算!$E$8))+SIN(RADIANS(加速計算!$E$8))))*加速計算!$E$3*PI()*H$12/(H$13*(($D53/(4*加速計算!$E$5)*(H$12/H$13)^2)+H$22+H$15))*60/(2*PI())</f>
        <v>735.57776510832389</v>
      </c>
      <c r="I53" s="9">
        <f>(I$21-$D53*9.81*加速計算!$E$6/(I$13*I$14*加速計算!$E$5)*I$12/2*(加速計算!$E$7*COS(RADIANS(加速計算!$E$8))+SIN(RADIANS(加速計算!$E$8))))*加速計算!$E$3*PI()*I$12/(I$13*(($D53/(4*加速計算!$E$5)*(I$12/I$13)^2)+I$22+I$15))*60/(2*PI())</f>
        <v>1039.7966932725199</v>
      </c>
      <c r="J53" s="9">
        <f>(J$21-$D53*9.81*加速計算!$E$6/(J$13*J$14*加速計算!$E$5)*J$12/2*(加速計算!$E$7*COS(RADIANS(加速計算!$E$8))+SIN(RADIANS(加速計算!$E$8))))*加速計算!$E$3*PI()*J$12/(J$13*(($D53/(4*加速計算!$E$5)*(J$12/J$13)^2)+J$22+J$15))*60/(2*PI())</f>
        <v>1537.6864640883982</v>
      </c>
      <c r="K53" s="9">
        <f>(K$21-$D53*9.81*加速計算!$E$6/(K$13*K$14*加速計算!$E$5)*K$12/2*(加速計算!$E$7*COS(RADIANS(加速計算!$E$8))+SIN(RADIANS(加速計算!$E$8))))*加速計算!$E$3*PI()*K$12/(K$13*(($D53/(4*加速計算!$E$5)*(K$12/K$13)^2)+K$22+K$15))*60/(2*PI())</f>
        <v>126.46424412948423</v>
      </c>
      <c r="L53" s="9">
        <f>(L$21-$D53*9.81*加速計算!$E$6/(L$13*L$14*加速計算!$E$5)*L$12/2*(加速計算!$E$7*COS(RADIANS(加速計算!$E$8))+SIN(RADIANS(加速計算!$E$8))))*加速計算!$E$3*PI()*L$12/(L$13*(($D53/(4*加速計算!$E$5)*(L$12/L$13)^2)+L$22+L$15))*60/(2*PI())</f>
        <v>296.7914994410412</v>
      </c>
      <c r="M53" s="20">
        <f>(M$21-$D53*9.81*加速計算!$E$6/(M$13*M$14*加速計算!$E$5)*M$12/2*(加速計算!$E$7*COS(RADIANS(加速計算!$E$8))+SIN(RADIANS(加速計算!$E$8))))*加速計算!$E$3*PI()*M$12/(M$13*(($D53/(4*加速計算!$E$5)*(M$12/M$13)^2)+M$22+M$15))*60/(2*PI())</f>
        <v>456.70655820077508</v>
      </c>
    </row>
    <row r="54" spans="4:13">
      <c r="D54" s="22">
        <v>190</v>
      </c>
      <c r="E54" s="9">
        <f>(E$21-$D54*9.81*加速計算!$E$6/(E$13*E$14*加速計算!$E$5)*E$12/2*(加速計算!$E$7*COS(RADIANS(加速計算!$E$8))+SIN(RADIANS(加速計算!$E$8))))*加速計算!$E$3*PI()*E$12/(E$13*(($D54/(4*加速計算!$E$5)*(E$12/E$13)^2)+E$22+E$15))*60/(2*PI())</f>
        <v>177.36465763900603</v>
      </c>
      <c r="F54" s="9">
        <f>(F$21-$D54*9.81*加速計算!$E$6/(F$13*F$14*加速計算!$E$5)*F$12/2*(加速計算!$E$7*COS(RADIANS(加速計算!$E$8))+SIN(RADIANS(加速計算!$E$8))))*加速計算!$E$3*PI()*F$12/(F$13*(($D54/(4*加速計算!$E$5)*(F$12/F$13)^2)+F$22+F$15))*60/(2*PI())</f>
        <v>275.84808927133844</v>
      </c>
      <c r="G54" s="9">
        <f>(G$21-$D54*9.81*加速計算!$E$6/(G$13*G$14*加速計算!$E$5)*G$12/2*(加速計算!$E$7*COS(RADIANS(加速計算!$E$8))+SIN(RADIANS(加速計算!$E$8))))*加速計算!$E$3*PI()*G$12/(G$13*(($D54/(4*加速計算!$E$5)*(G$12/G$13)^2)+G$22+G$15))*60/(2*PI())</f>
        <v>437.65000375009373</v>
      </c>
      <c r="H54" s="9">
        <f>(H$21-$D54*9.81*加速計算!$E$6/(H$13*H$14*加速計算!$E$5)*H$12/2*(加速計算!$E$7*COS(RADIANS(加速計算!$E$8))+SIN(RADIANS(加速計算!$E$8))))*加速計算!$E$3*PI()*H$12/(H$13*(($D54/(4*加速計算!$E$5)*(H$12/H$13)^2)+H$22+H$15))*60/(2*PI())</f>
        <v>710.66701195219116</v>
      </c>
      <c r="I54" s="9">
        <f>(I$21-$D54*9.81*加速計算!$E$6/(I$13*I$14*加速計算!$E$5)*I$12/2*(加速計算!$E$7*COS(RADIANS(加速計算!$E$8))+SIN(RADIANS(加速計算!$E$8))))*加速計算!$E$3*PI()*I$12/(I$13*(($D54/(4*加速計算!$E$5)*(I$12/I$13)^2)+I$22+I$15))*60/(2*PI())</f>
        <v>1005.0219000919399</v>
      </c>
      <c r="J54" s="9">
        <f>(J$21-$D54*9.81*加速計算!$E$6/(J$13*J$14*加速計算!$E$5)*J$12/2*(加速計算!$E$7*COS(RADIANS(加速計算!$E$8))+SIN(RADIANS(加速計算!$E$8))))*加速計算!$E$3*PI()*J$12/(J$13*(($D54/(4*加速計算!$E$5)*(J$12/J$13)^2)+J$22+J$15))*60/(2*PI())</f>
        <v>1485.2703604806409</v>
      </c>
      <c r="K54" s="9">
        <f>(K$21-$D54*9.81*加速計算!$E$6/(K$13*K$14*加速計算!$E$5)*K$12/2*(加速計算!$E$7*COS(RADIANS(加速計算!$E$8))+SIN(RADIANS(加速計算!$E$8))))*加速計算!$E$3*PI()*K$12/(K$13*(($D54/(4*加速計算!$E$5)*(K$12/K$13)^2)+K$22+K$15))*60/(2*PI())</f>
        <v>118.48491585070019</v>
      </c>
      <c r="L54" s="9">
        <f>(L$21-$D54*9.81*加速計算!$E$6/(L$13*L$14*加速計算!$E$5)*L$12/2*(加速計算!$E$7*COS(RADIANS(加速計算!$E$8))+SIN(RADIANS(加速計算!$E$8))))*加速計算!$E$3*PI()*L$12/(L$13*(($D54/(4*加速計算!$E$5)*(L$12/L$13)^2)+L$22+L$15))*60/(2*PI())</f>
        <v>280.42862718004216</v>
      </c>
      <c r="M54" s="20">
        <f>(M$21-$D54*9.81*加速計算!$E$6/(M$13*M$14*加速計算!$E$5)*M$12/2*(加速計算!$E$7*COS(RADIANS(加速計算!$E$8))+SIN(RADIANS(加速計算!$E$8))))*加速計算!$E$3*PI()*M$12/(M$13*(($D54/(4*加速計算!$E$5)*(M$12/M$13)^2)+M$22+M$15))*60/(2*PI())</f>
        <v>432.8363164366213</v>
      </c>
    </row>
    <row r="55" spans="4:13">
      <c r="D55" s="22">
        <v>200</v>
      </c>
      <c r="E55" s="9">
        <f>(E$21-$D55*9.81*加速計算!$E$6/(E$13*E$14*加速計算!$E$5)*E$12/2*(加速計算!$E$7*COS(RADIANS(加速計算!$E$8))+SIN(RADIANS(加速計算!$E$8))))*加速計算!$E$3*PI()*E$12/(E$13*(($D55/(4*加速計算!$E$5)*(E$12/E$13)^2)+E$22+E$15))*60/(2*PI())</f>
        <v>167.51122635062632</v>
      </c>
      <c r="F55" s="9">
        <f>(F$21-$D55*9.81*加速計算!$E$6/(F$13*F$14*加速計算!$E$5)*F$12/2*(加速計算!$E$7*COS(RADIANS(加速計算!$E$8))+SIN(RADIANS(加速計算!$E$8))))*加速計算!$E$3*PI()*F$12/(F$13*(($D55/(4*加速計算!$E$5)*(F$12/F$13)^2)+F$22+F$15))*60/(2*PI())</f>
        <v>261.67437792387716</v>
      </c>
      <c r="G55" s="9">
        <f>(G$21-$D55*9.81*加速計算!$E$6/(G$13*G$14*加速計算!$E$5)*G$12/2*(加速計算!$E$7*COS(RADIANS(加速計算!$E$8))+SIN(RADIANS(加速計算!$E$8))))*加速計算!$E$3*PI()*G$12/(G$13*(($D55/(4*加速計算!$E$5)*(G$12/G$13)^2)+G$22+G$15))*60/(2*PI())</f>
        <v>416.58905287290446</v>
      </c>
      <c r="H55" s="9">
        <f>(H$21-$D55*9.81*加速計算!$E$6/(H$13*H$14*加速計算!$E$5)*H$12/2*(加速計算!$E$7*COS(RADIANS(加速計算!$E$8))+SIN(RADIANS(加速計算!$E$8))))*加速計算!$E$3*PI()*H$12/(H$13*(($D55/(4*加速計算!$E$5)*(H$12/H$13)^2)+H$22+H$15))*60/(2*PI())</f>
        <v>687.32094514367122</v>
      </c>
      <c r="I55" s="9">
        <f>(I$21-$D55*9.81*加速計算!$E$6/(I$13*I$14*加速計算!$E$5)*I$12/2*(加速計算!$E$7*COS(RADIANS(加速計算!$E$8))+SIN(RADIANS(加速計算!$E$8))))*加速計算!$E$3*PI()*I$12/(I$13*(($D55/(4*加速計算!$E$5)*(I$12/I$13)^2)+I$22+I$15))*60/(2*PI())</f>
        <v>972.43137022084989</v>
      </c>
      <c r="J55" s="9">
        <f>(J$21-$D55*9.81*加速計算!$E$6/(J$13*J$14*加速計算!$E$5)*J$12/2*(加速計算!$E$7*COS(RADIANS(加速計算!$E$8))+SIN(RADIANS(加速計算!$E$8))))*加速計算!$E$3*PI()*J$12/(J$13*(($D55/(4*加速計算!$E$5)*(J$12/J$13)^2)+J$22+J$15))*60/(2*PI())</f>
        <v>1436.2403100775193</v>
      </c>
      <c r="K55" s="9">
        <f>(K$21-$D55*9.81*加速計算!$E$6/(K$13*K$14*加速計算!$E$5)*K$12/2*(加速計算!$E$7*COS(RADIANS(加速計算!$E$8))+SIN(RADIANS(加速計算!$E$8))))*加速計算!$E$3*PI()*K$12/(K$13*(($D55/(4*加速計算!$E$5)*(K$12/K$13)^2)+K$22+K$15))*60/(2*PI())</f>
        <v>111.26744372783317</v>
      </c>
      <c r="L55" s="9">
        <f>(L$21-$D55*9.81*加速計算!$E$6/(L$13*L$14*加速計算!$E$5)*L$12/2*(加速計算!$E$7*COS(RADIANS(加速計算!$E$8))+SIN(RADIANS(加速計算!$E$8))))*加速計算!$E$3*PI()*L$12/(L$13*(($D55/(4*加速計算!$E$5)*(L$12/L$13)^2)+L$22+L$15))*60/(2*PI())</f>
        <v>265.61405738699881</v>
      </c>
      <c r="M55" s="20">
        <f>(M$21-$D55*9.81*加速計算!$E$6/(M$13*M$14*加速計算!$E$5)*M$12/2*(加速計算!$E$7*COS(RADIANS(加速計算!$E$8))+SIN(RADIANS(加速計算!$E$8))))*加速計算!$E$3*PI()*M$12/(M$13*(($D55/(4*加速計算!$E$5)*(M$12/M$13)^2)+M$22+M$15))*60/(2*PI())</f>
        <v>411.18627415125979</v>
      </c>
    </row>
    <row r="56" spans="4:13">
      <c r="D56" s="22">
        <v>210</v>
      </c>
      <c r="E56" s="9">
        <f>(E$21-$D56*9.81*加速計算!$E$6/(E$13*E$14*加速計算!$E$5)*E$12/2*(加速計算!$E$7*COS(RADIANS(加速計算!$E$8))+SIN(RADIANS(加速計算!$E$8))))*加速計算!$E$3*PI()*E$12/(E$13*(($D56/(4*加速計算!$E$5)*(E$12/E$13)^2)+E$22+E$15))*60/(2*PI())</f>
        <v>158.54653386127325</v>
      </c>
      <c r="F56" s="9">
        <f>(F$21-$D56*9.81*加速計算!$E$6/(F$13*F$14*加速計算!$E$5)*F$12/2*(加速計算!$E$7*COS(RADIANS(加速計算!$E$8))+SIN(RADIANS(加速計算!$E$8))))*加速計算!$E$3*PI()*F$12/(F$13*(($D56/(4*加速計算!$E$5)*(F$12/F$13)^2)+F$22+F$15))*60/(2*PI())</f>
        <v>248.74566516638382</v>
      </c>
      <c r="G56" s="9">
        <f>(G$21-$D56*9.81*加速計算!$E$6/(G$13*G$14*加速計算!$E$5)*G$12/2*(加速計算!$E$7*COS(RADIANS(加速計算!$E$8))+SIN(RADIANS(加速計算!$E$8))))*加速計算!$E$3*PI()*G$12/(G$13*(($D56/(4*加速計算!$E$5)*(G$12/G$13)^2)+G$22+G$15))*60/(2*PI())</f>
        <v>397.33336761983139</v>
      </c>
      <c r="H56" s="9">
        <f>(H$21-$D56*9.81*加速計算!$E$6/(H$13*H$14*加速計算!$E$5)*H$12/2*(加速計算!$E$7*COS(RADIANS(加速計算!$E$8))+SIN(RADIANS(加速計算!$E$8))))*加速計算!$E$3*PI()*H$12/(H$13*(($D56/(4*加速計算!$E$5)*(H$12/H$13)^2)+H$22+H$15))*60/(2*PI())</f>
        <v>665.39663270592303</v>
      </c>
      <c r="I56" s="9">
        <f>(I$21-$D56*9.81*加速計算!$E$6/(I$13*I$14*加速計算!$E$5)*I$12/2*(加速計算!$E$7*COS(RADIANS(加速計算!$E$8))+SIN(RADIANS(加速計算!$E$8))))*加速計算!$E$3*PI()*I$12/(I$13*(($D56/(4*加速計算!$E$5)*(I$12/I$13)^2)+I$22+I$15))*60/(2*PI())</f>
        <v>941.82557416681038</v>
      </c>
      <c r="J56" s="9">
        <f>(J$21-$D56*9.81*加速計算!$E$6/(J$13*J$14*加速計算!$E$5)*J$12/2*(加速計算!$E$7*COS(RADIANS(加速計算!$E$8))+SIN(RADIANS(加速計算!$E$8))))*加速計算!$E$3*PI()*J$12/(J$13*(($D56/(4*加速計算!$E$5)*(J$12/J$13)^2)+J$22+J$15))*60/(2*PI())</f>
        <v>1390.2784730913643</v>
      </c>
      <c r="K56" s="9">
        <f>(K$21-$D56*9.81*加速計算!$E$6/(K$13*K$14*加速計算!$E$5)*K$12/2*(加速計算!$E$7*COS(RADIANS(加速計算!$E$8))+SIN(RADIANS(加速計算!$E$8))))*加速計算!$E$3*PI()*K$12/(K$13*(($D56/(4*加速計算!$E$5)*(K$12/K$13)^2)+K$22+K$15))*60/(2*PI())</f>
        <v>104.70768774814772</v>
      </c>
      <c r="L56" s="9">
        <f>(L$21-$D56*9.81*加速計算!$E$6/(L$13*L$14*加速計算!$E$5)*L$12/2*(加速計算!$E$7*COS(RADIANS(加速計算!$E$8))+SIN(RADIANS(加速計算!$E$8))))*加速計算!$E$3*PI()*L$12/(L$13*(($D56/(4*加速計算!$E$5)*(L$12/L$13)^2)+L$22+L$15))*60/(2*PI())</f>
        <v>252.13796011101752</v>
      </c>
      <c r="M56" s="20">
        <f>(M$21-$D56*9.81*加速計算!$E$6/(M$13*M$14*加速計算!$E$5)*M$12/2*(加速計算!$E$7*COS(RADIANS(加速計算!$E$8))+SIN(RADIANS(加速計算!$E$8))))*加速計算!$E$3*PI()*M$12/(M$13*(($D56/(4*加速計算!$E$5)*(M$12/M$13)^2)+M$22+M$15))*60/(2*PI())</f>
        <v>391.46044145250283</v>
      </c>
    </row>
    <row r="57" spans="4:13">
      <c r="D57" s="22">
        <v>220</v>
      </c>
      <c r="E57" s="9">
        <f>(E$21-$D57*9.81*加速計算!$E$6/(E$13*E$14*加速計算!$E$5)*E$12/2*(加速計算!$E$7*COS(RADIANS(加速計算!$E$8))+SIN(RADIANS(加速計算!$E$8))))*加速計算!$E$3*PI()*E$12/(E$13*(($D57/(4*加速計算!$E$5)*(E$12/E$13)^2)+E$22+E$15))*60/(2*PI())</f>
        <v>150.35552793646957</v>
      </c>
      <c r="F57" s="9">
        <f>(F$21-$D57*9.81*加速計算!$E$6/(F$13*F$14*加速計算!$E$5)*F$12/2*(加速計算!$E$7*COS(RADIANS(加速計算!$E$8))+SIN(RADIANS(加速計算!$E$8))))*加速計算!$E$3*PI()*F$12/(F$13*(($D57/(4*加速計算!$E$5)*(F$12/F$13)^2)+F$22+F$15))*60/(2*PI())</f>
        <v>236.90481399332916</v>
      </c>
      <c r="G57" s="9">
        <f>(G$21-$D57*9.81*加速計算!$E$6/(G$13*G$14*加速計算!$E$5)*G$12/2*(加速計算!$E$7*COS(RADIANS(加速計算!$E$8))+SIN(RADIANS(加速計算!$E$8))))*加速計算!$E$3*PI()*G$12/(G$13*(($D57/(4*加速計算!$E$5)*(G$12/G$13)^2)+G$22+G$15))*60/(2*PI())</f>
        <v>379.66037611783281</v>
      </c>
      <c r="H57" s="9">
        <f>(H$21-$D57*9.81*加速計算!$E$6/(H$13*H$14*加速計算!$E$5)*H$12/2*(加速計算!$E$7*COS(RADIANS(加速計算!$E$8))+SIN(RADIANS(加速計算!$E$8))))*加速計算!$E$3*PI()*H$12/(H$13*(($D57/(4*加速計算!$E$5)*(H$12/H$13)^2)+H$22+H$15))*60/(2*PI())</f>
        <v>644.76803709082787</v>
      </c>
      <c r="I57" s="9">
        <f>(I$21-$D57*9.81*加速計算!$E$6/(I$13*I$14*加速計算!$E$5)*I$12/2*(加速計算!$E$7*COS(RADIANS(加速計算!$E$8))+SIN(RADIANS(加速計算!$E$8))))*加速計算!$E$3*PI()*I$12/(I$13*(($D57/(4*加速計算!$E$5)*(I$12/I$13)^2)+I$22+I$15))*60/(2*PI())</f>
        <v>913.02856664059891</v>
      </c>
      <c r="J57" s="9">
        <f>(J$21-$D57*9.81*加速計算!$E$6/(J$13*J$14*加速計算!$E$5)*J$12/2*(加速計算!$E$7*COS(RADIANS(加速計算!$E$8))+SIN(RADIANS(加速計算!$E$8))))*加速計算!$E$3*PI()*J$12/(J$13*(($D57/(4*加速計算!$E$5)*(J$12/J$13)^2)+J$22+J$15))*60/(2*PI())</f>
        <v>1347.1055825242718</v>
      </c>
      <c r="K57" s="9">
        <f>(K$21-$D57*9.81*加速計算!$E$6/(K$13*K$14*加速計算!$E$5)*K$12/2*(加速計算!$E$7*COS(RADIANS(加速計算!$E$8))+SIN(RADIANS(加速計算!$E$8))))*加速計算!$E$3*PI()*K$12/(K$13*(($D57/(4*加速計算!$E$5)*(K$12/K$13)^2)+K$22+K$15))*60/(2*PI())</f>
        <v>98.719660978819306</v>
      </c>
      <c r="L57" s="9">
        <f>(L$21-$D57*9.81*加速計算!$E$6/(L$13*L$14*加速計算!$E$5)*L$12/2*(加速計算!$E$7*COS(RADIANS(加速計算!$E$8))+SIN(RADIANS(加速計算!$E$8))))*加速計算!$E$3*PI()*L$12/(L$13*(($D57/(4*加速計算!$E$5)*(L$12/L$13)^2)+L$22+L$15))*60/(2*PI())</f>
        <v>239.82678222120487</v>
      </c>
      <c r="M57" s="20">
        <f>(M$21-$D57*9.81*加速計算!$E$6/(M$13*M$14*加速計算!$E$5)*M$12/2*(加速計算!$E$7*COS(RADIANS(加速計算!$E$8))+SIN(RADIANS(加速計算!$E$8))))*加速計算!$E$3*PI()*M$12/(M$13*(($D57/(4*加速計算!$E$5)*(M$12/M$13)^2)+M$22+M$15))*60/(2*PI())</f>
        <v>373.41320372531885</v>
      </c>
    </row>
    <row r="58" spans="4:13">
      <c r="D58" s="22">
        <v>230</v>
      </c>
      <c r="E58" s="9">
        <f>(E$21-$D58*9.81*加速計算!$E$6/(E$13*E$14*加速計算!$E$5)*E$12/2*(加速計算!$E$7*COS(RADIANS(加速計算!$E$8))+SIN(RADIANS(加速計算!$E$8))))*加速計算!$E$3*PI()*E$12/(E$13*(($D58/(4*加速計算!$E$5)*(E$12/E$13)^2)+E$22+E$15))*60/(2*PI())</f>
        <v>142.84219372131091</v>
      </c>
      <c r="F58" s="9">
        <f>(F$21-$D58*9.81*加速計算!$E$6/(F$13*F$14*加速計算!$E$5)*F$12/2*(加速計算!$E$7*COS(RADIANS(加速計算!$E$8))+SIN(RADIANS(加速計算!$E$8))))*加速計算!$E$3*PI()*F$12/(F$13*(($D58/(4*加速計算!$E$5)*(F$12/F$13)^2)+F$22+F$15))*60/(2*PI())</f>
        <v>226.02006375701279</v>
      </c>
      <c r="G58" s="9">
        <f>(G$21-$D58*9.81*加速計算!$E$6/(G$13*G$14*加速計算!$E$5)*G$12/2*(加速計算!$E$7*COS(RADIANS(加速計算!$E$8))+SIN(RADIANS(加速計算!$E$8))))*加速計算!$E$3*PI()*G$12/(G$13*(($D58/(4*加速計算!$E$5)*(G$12/G$13)^2)+G$22+G$15))*60/(2*PI())</f>
        <v>363.38265016105606</v>
      </c>
      <c r="H58" s="9">
        <f>(H$21-$D58*9.81*加速計算!$E$6/(H$13*H$14*加速計算!$E$5)*H$12/2*(加速計算!$E$7*COS(RADIANS(加速計算!$E$8))+SIN(RADIANS(加速計算!$E$8))))*加速計算!$E$3*PI()*H$12/(H$13*(($D58/(4*加速計算!$E$5)*(H$12/H$13)^2)+H$22+H$15))*60/(2*PI())</f>
        <v>625.32359068959909</v>
      </c>
      <c r="I58" s="9">
        <f>(I$21-$D58*9.81*加速計算!$E$6/(I$13*I$14*加速計算!$E$5)*I$12/2*(加速計算!$E$7*COS(RADIANS(加速計算!$E$8))+SIN(RADIANS(加速計算!$E$8))))*加速計算!$E$3*PI()*I$12/(I$13*(($D58/(4*加速計算!$E$5)*(I$12/I$13)^2)+I$22+I$15))*60/(2*PI())</f>
        <v>885.88460202918998</v>
      </c>
      <c r="J58" s="9">
        <f>(J$21-$D58*9.81*加速計算!$E$6/(J$13*J$14*加速計算!$E$5)*J$12/2*(加速計算!$E$7*COS(RADIANS(加速計算!$E$8))+SIN(RADIANS(加速計算!$E$8))))*加速計算!$E$3*PI()*J$12/(J$13*(($D58/(4*加速計算!$E$5)*(J$12/J$13)^2)+J$22+J$15))*60/(2*PI())</f>
        <v>1306.4752650176681</v>
      </c>
      <c r="K58" s="9">
        <f>(K$21-$D58*9.81*加速計算!$E$6/(K$13*K$14*加速計算!$E$5)*K$12/2*(加速計算!$E$7*COS(RADIANS(加速計算!$E$8))+SIN(RADIANS(加速計算!$E$8))))*加速計算!$E$3*PI()*K$12/(K$13*(($D58/(4*加速計算!$E$5)*(K$12/K$13)^2)+K$22+K$15))*60/(2*PI())</f>
        <v>93.231739316688135</v>
      </c>
      <c r="L58" s="9">
        <f>(L$21-$D58*9.81*加速計算!$E$6/(L$13*L$14*加速計算!$E$5)*L$12/2*(加速計算!$E$7*COS(RADIANS(加速計算!$E$8))+SIN(RADIANS(加速計算!$E$8))))*加速計算!$E$3*PI()*L$12/(L$13*(($D58/(4*加速計算!$E$5)*(L$12/L$13)^2)+L$22+L$15))*60/(2*PI())</f>
        <v>228.53573248693257</v>
      </c>
      <c r="M58" s="20">
        <f>(M$21-$D58*9.81*加速計算!$E$6/(M$13*M$14*加速計算!$E$5)*M$12/2*(加速計算!$E$7*COS(RADIANS(加速計算!$E$8))+SIN(RADIANS(加速計算!$E$8))))*加速計算!$E$3*PI()*M$12/(M$13*(($D58/(4*加速計算!$E$5)*(M$12/M$13)^2)+M$22+M$15))*60/(2*PI())</f>
        <v>356.83904213369937</v>
      </c>
    </row>
    <row r="59" spans="4:13">
      <c r="D59" s="22">
        <v>240</v>
      </c>
      <c r="E59" s="9">
        <f>(E$21-$D59*9.81*加速計算!$E$6/(E$13*E$14*加速計算!$E$5)*E$12/2*(加速計算!$E$7*COS(RADIANS(加速計算!$E$8))+SIN(RADIANS(加速計算!$E$8))))*加速計算!$E$3*PI()*E$12/(E$13*(($D59/(4*加速計算!$E$5)*(E$12/E$13)^2)+E$22+E$15))*60/(2*PI())</f>
        <v>135.92577257608534</v>
      </c>
      <c r="F59" s="9">
        <f>(F$21-$D59*9.81*加速計算!$E$6/(F$13*F$14*加速計算!$E$5)*F$12/2*(加速計算!$E$7*COS(RADIANS(加速計算!$E$8))+SIN(RADIANS(加速計算!$E$8))))*加速計算!$E$3*PI()*F$12/(F$13*(($D59/(4*加速計算!$E$5)*(F$12/F$13)^2)+F$22+F$15))*60/(2*PI())</f>
        <v>215.98010636019038</v>
      </c>
      <c r="G59" s="9">
        <f>(G$21-$D59*9.81*加速計算!$E$6/(G$13*G$14*加速計算!$E$5)*G$12/2*(加速計算!$E$7*COS(RADIANS(加速計算!$E$8))+SIN(RADIANS(加速計算!$E$8))))*加速計算!$E$3*PI()*G$12/(G$13*(($D59/(4*加速計算!$E$5)*(G$12/G$13)^2)+G$22+G$15))*60/(2*PI())</f>
        <v>348.34123222748821</v>
      </c>
      <c r="H59" s="9">
        <f>(H$21-$D59*9.81*加速計算!$E$6/(H$13*H$14*加速計算!$E$5)*H$12/2*(加速計算!$E$7*COS(RADIANS(加速計算!$E$8))+SIN(RADIANS(加速計算!$E$8))))*加速計算!$E$3*PI()*H$12/(H$13*(($D59/(4*加速計算!$E$5)*(H$12/H$13)^2)+H$22+H$15))*60/(2*PI())</f>
        <v>606.96417721518992</v>
      </c>
      <c r="I59" s="9">
        <f>(I$21-$D59*9.81*加速計算!$E$6/(I$13*I$14*加速計算!$E$5)*I$12/2*(加速計算!$E$7*COS(RADIANS(加速計算!$E$8))+SIN(RADIANS(加速計算!$E$8))))*加速計算!$E$3*PI()*I$12/(I$13*(($D59/(4*加速計算!$E$5)*(I$12/I$13)^2)+I$22+I$15))*60/(2*PI())</f>
        <v>860.25531645569629</v>
      </c>
      <c r="J59" s="9">
        <f>(J$21-$D59*9.81*加速計算!$E$6/(J$13*J$14*加速計算!$E$5)*J$12/2*(加速計算!$E$7*COS(RADIANS(加速計算!$E$8))+SIN(RADIANS(加速計算!$E$8))))*加速計算!$E$3*PI()*J$12/(J$13*(($D59/(4*加速計算!$E$5)*(J$12/J$13)^2)+J$22+J$15))*60/(2*PI())</f>
        <v>1268.1693363844392</v>
      </c>
      <c r="K59" s="9">
        <f>(K$21-$D59*9.81*加速計算!$E$6/(K$13*K$14*加速計算!$E$5)*K$12/2*(加速計算!$E$7*COS(RADIANS(加速計算!$E$8))+SIN(RADIANS(加速計算!$E$8))))*加速計算!$E$3*PI()*K$12/(K$13*(($D59/(4*加速計算!$E$5)*(K$12/K$13)^2)+K$22+K$15))*60/(2*PI())</f>
        <v>88.183782827978732</v>
      </c>
      <c r="L59" s="9">
        <f>(L$21-$D59*9.81*加速計算!$E$6/(L$13*L$14*加速計算!$E$5)*L$12/2*(加速計算!$E$7*COS(RADIANS(加速計算!$E$8))+SIN(RADIANS(加速計算!$E$8))))*加速計算!$E$3*PI()*L$12/(L$13*(($D59/(4*加速計算!$E$5)*(L$12/L$13)^2)+L$22+L$15))*60/(2*PI())</f>
        <v>218.14306044248642</v>
      </c>
      <c r="M59" s="20">
        <f>(M$21-$D59*9.81*加速計算!$E$6/(M$13*M$14*加速計算!$E$5)*M$12/2*(加速計算!$E$7*COS(RADIANS(加速計算!$E$8))+SIN(RADIANS(加速計算!$E$8))))*加速計算!$E$3*PI()*M$12/(M$13*(($D59/(4*加速計算!$E$5)*(M$12/M$13)^2)+M$22+M$15))*60/(2*PI())</f>
        <v>341.56467256334901</v>
      </c>
    </row>
    <row r="60" spans="4:13">
      <c r="D60" s="22">
        <v>250</v>
      </c>
      <c r="E60" s="9">
        <f>(E$21-$D60*9.81*加速計算!$E$6/(E$13*E$14*加速計算!$E$5)*E$12/2*(加速計算!$E$7*COS(RADIANS(加速計算!$E$8))+SIN(RADIANS(加速計算!$E$8))))*加速計算!$E$3*PI()*E$12/(E$13*(($D60/(4*加速計算!$E$5)*(E$12/E$13)^2)+E$22+E$15))*60/(2*PI())</f>
        <v>129.5378476887353</v>
      </c>
      <c r="F60" s="9">
        <f>(F$21-$D60*9.81*加速計算!$E$6/(F$13*F$14*加速計算!$E$5)*F$12/2*(加速計算!$E$7*COS(RADIANS(加速計算!$E$8))+SIN(RADIANS(加速計算!$E$8))))*加速計算!$E$3*PI()*F$12/(F$13*(($D60/(4*加速計算!$E$5)*(F$12/F$13)^2)+F$22+F$15))*60/(2*PI())</f>
        <v>206.69026606856278</v>
      </c>
      <c r="G60" s="9">
        <f>(G$21-$D60*9.81*加速計算!$E$6/(G$13*G$14*加速計算!$E$5)*G$12/2*(加速計算!$E$7*COS(RADIANS(加速計算!$E$8))+SIN(RADIANS(加速計算!$E$8))))*加速計算!$E$3*PI()*G$12/(G$13*(($D60/(4*加速計算!$E$5)*(G$12/G$13)^2)+G$22+G$15))*60/(2*PI())</f>
        <v>334.40042732541121</v>
      </c>
      <c r="H60" s="9">
        <f>(H$21-$D60*9.81*加速計算!$E$6/(H$13*H$14*加速計算!$E$5)*H$12/2*(加速計算!$E$7*COS(RADIANS(加速計算!$E$8))+SIN(RADIANS(加速計算!$E$8))))*加速計算!$E$3*PI()*H$12/(H$13*(($D60/(4*加速計算!$E$5)*(H$12/H$13)^2)+H$22+H$15))*60/(2*PI())</f>
        <v>589.60144183898592</v>
      </c>
      <c r="I60" s="9">
        <f>(I$21-$D60*9.81*加速計算!$E$6/(I$13*I$14*加速計算!$E$5)*I$12/2*(加速計算!$E$7*COS(RADIANS(加速計算!$E$8))+SIN(RADIANS(加速計算!$E$8))))*加速計算!$E$3*PI()*I$12/(I$13*(($D60/(4*加速計算!$E$5)*(I$12/I$13)^2)+I$22+I$15))*60/(2*PI())</f>
        <v>836.01736877212772</v>
      </c>
      <c r="J60" s="9">
        <f>(J$21-$D60*9.81*加速計算!$E$6/(J$13*J$14*加速計算!$E$5)*J$12/2*(加速計算!$E$7*COS(RADIANS(加速計算!$E$8))+SIN(RADIANS(加速計算!$E$8))))*加速計算!$E$3*PI()*J$12/(J$13*(($D60/(4*加速計算!$E$5)*(J$12/J$13)^2)+J$22+J$15))*60/(2*PI())</f>
        <v>1231.9938820912125</v>
      </c>
      <c r="K60" s="9">
        <f>(K$21-$D60*9.81*加速計算!$E$6/(K$13*K$14*加速計算!$E$5)*K$12/2*(加速計算!$E$7*COS(RADIANS(加速計算!$E$8))+SIN(RADIANS(加速計算!$E$8))))*加速計算!$E$3*PI()*K$12/(K$13*(($D60/(4*加速計算!$E$5)*(K$12/K$13)^2)+K$22+K$15))*60/(2*PI())</f>
        <v>83.524922749292472</v>
      </c>
      <c r="L60" s="9">
        <f>(L$21-$D60*9.81*加速計算!$E$6/(L$13*L$14*加速計算!$E$5)*L$12/2*(加速計算!$E$7*COS(RADIANS(加速計算!$E$8))+SIN(RADIANS(加速計算!$E$8))))*加速計算!$E$3*PI()*L$12/(L$13*(($D60/(4*加速計算!$E$5)*(L$12/L$13)^2)+L$22+L$15))*60/(2*PI())</f>
        <v>208.5456486169393</v>
      </c>
      <c r="M60" s="20">
        <f>(M$21-$D60*9.81*加速計算!$E$6/(M$13*M$14*加速計算!$E$5)*M$12/2*(加速計算!$E$7*COS(RADIANS(加速計算!$E$8))+SIN(RADIANS(加速計算!$E$8))))*加速計算!$E$3*PI()*M$12/(M$13*(($D60/(4*加速計算!$E$5)*(M$12/M$13)^2)+M$22+M$15))*60/(2*PI())</f>
        <v>327.44296423902586</v>
      </c>
    </row>
    <row r="61" spans="4:13">
      <c r="D61" s="22">
        <v>260</v>
      </c>
      <c r="E61" s="9">
        <f>(E$21-$D61*9.81*加速計算!$E$6/(E$13*E$14*加速計算!$E$5)*E$12/2*(加速計算!$E$7*COS(RADIANS(加速計算!$E$8))+SIN(RADIANS(加速計算!$E$8))))*加速計算!$E$3*PI()*E$12/(E$13*(($D61/(4*加速計算!$E$5)*(E$12/E$13)^2)+E$22+E$15))*60/(2*PI())</f>
        <v>123.62007318286859</v>
      </c>
      <c r="F61" s="9">
        <f>(F$21-$D61*9.81*加速計算!$E$6/(F$13*F$14*加速計算!$E$5)*F$12/2*(加速計算!$E$7*COS(RADIANS(加速計算!$E$8))+SIN(RADIANS(加速計算!$E$8))))*加速計算!$E$3*PI()*F$12/(F$13*(($D61/(4*加速計算!$E$5)*(F$12/F$13)^2)+F$22+F$15))*60/(2*PI())</f>
        <v>198.0695047434121</v>
      </c>
      <c r="G61" s="9">
        <f>(G$21-$D61*9.81*加速計算!$E$6/(G$13*G$14*加速計算!$E$5)*G$12/2*(加速計算!$E$7*COS(RADIANS(加速計算!$E$8))+SIN(RADIANS(加速計算!$E$8))))*加速計算!$E$3*PI()*G$12/(G$13*(($D61/(4*加速計算!$E$5)*(G$12/G$13)^2)+G$22+G$15))*60/(2*PI())</f>
        <v>321.44369776372258</v>
      </c>
      <c r="H61" s="9">
        <f>(H$21-$D61*9.81*加速計算!$E$6/(H$13*H$14*加速計算!$E$5)*H$12/2*(加速計算!$E$7*COS(RADIANS(加速計算!$E$8))+SIN(RADIANS(加速計算!$E$8))))*加速計算!$E$3*PI()*H$12/(H$13*(($D61/(4*加速計算!$E$5)*(H$12/H$13)^2)+H$22+H$15))*60/(2*PI())</f>
        <v>573.1563692676591</v>
      </c>
      <c r="I61" s="9">
        <f>(I$21-$D61*9.81*加速計算!$E$6/(I$13*I$14*加速計算!$E$5)*I$12/2*(加速計算!$E$7*COS(RADIANS(加速計算!$E$8))+SIN(RADIANS(加速計算!$E$8))))*加速計算!$E$3*PI()*I$12/(I$13*(($D61/(4*加速計算!$E$5)*(I$12/I$13)^2)+I$22+I$15))*60/(2*PI())</f>
        <v>813.0604555899688</v>
      </c>
      <c r="J61" s="9">
        <f>(J$21-$D61*9.81*加速計算!$E$6/(J$13*J$14*加速計算!$E$5)*J$12/2*(加速計算!$E$7*COS(RADIANS(加速計算!$E$8))+SIN(RADIANS(加速計算!$E$8))))*加速計算!$E$3*PI()*J$12/(J$13*(($D61/(4*加速計算!$E$5)*(J$12/J$13)^2)+J$22+J$15))*60/(2*PI())</f>
        <v>1197.7759740259739</v>
      </c>
      <c r="K61" s="9">
        <f>(K$21-$D61*9.81*加速計算!$E$6/(K$13*K$14*加速計算!$E$5)*K$12/2*(加速計算!$E$7*COS(RADIANS(加速計算!$E$8))+SIN(RADIANS(加速計算!$E$8))))*加速計算!$E$3*PI()*K$12/(K$13*(($D61/(4*加速計算!$E$5)*(K$12/K$13)^2)+K$22+K$15))*60/(2*PI())</f>
        <v>79.211841232061445</v>
      </c>
      <c r="L61" s="9">
        <f>(L$21-$D61*9.81*加速計算!$E$6/(L$13*L$14*加速計算!$E$5)*L$12/2*(加速計算!$E$7*COS(RADIANS(加速計算!$E$8))+SIN(RADIANS(加速計算!$E$8))))*加速計算!$E$3*PI()*L$12/(L$13*(($D61/(4*加速計算!$E$5)*(L$12/L$13)^2)+L$22+L$15))*60/(2*PI())</f>
        <v>199.65557934032114</v>
      </c>
      <c r="M61" s="20">
        <f>(M$21-$D61*9.81*加速計算!$E$6/(M$13*M$14*加速計算!$E$5)*M$12/2*(加速計算!$E$7*COS(RADIANS(加速計算!$E$8))+SIN(RADIANS(加速計算!$E$8))))*加速計算!$E$3*PI()*M$12/(M$13*(($D61/(4*加速計算!$E$5)*(M$12/M$13)^2)+M$22+M$15))*60/(2*PI())</f>
        <v>314.34818505439836</v>
      </c>
    </row>
    <row r="62" spans="4:13">
      <c r="D62" s="22">
        <v>270</v>
      </c>
      <c r="E62" s="9">
        <f>(E$21-$D62*9.81*加速計算!$E$6/(E$13*E$14*加速計算!$E$5)*E$12/2*(加速計算!$E$7*COS(RADIANS(加速計算!$E$8))+SIN(RADIANS(加速計算!$E$8))))*加速計算!$E$3*PI()*E$12/(E$13*(($D62/(4*加速計算!$E$5)*(E$12/E$13)^2)+E$22+E$15))*60/(2*PI())</f>
        <v>118.12238684077369</v>
      </c>
      <c r="F62" s="9">
        <f>(F$21-$D62*9.81*加速計算!$E$6/(F$13*F$14*加速計算!$E$5)*F$12/2*(加速計算!$E$7*COS(RADIANS(加速計算!$E$8))+SIN(RADIANS(加速計算!$E$8))))*加速計算!$E$3*PI()*F$12/(F$13*(($D62/(4*加速計算!$E$5)*(F$12/F$13)^2)+F$22+F$15))*60/(2*PI())</f>
        <v>190.04805165552972</v>
      </c>
      <c r="G62" s="9">
        <f>(G$21-$D62*9.81*加速計算!$E$6/(G$13*G$14*加速計算!$E$5)*G$12/2*(加速計算!$E$7*COS(RADIANS(加速計算!$E$8))+SIN(RADIANS(加速計算!$E$8))))*加速計算!$E$3*PI()*G$12/(G$13*(($D62/(4*加速計算!$E$5)*(G$12/G$13)^2)+G$22+G$15))*60/(2*PI())</f>
        <v>309.37039764359355</v>
      </c>
      <c r="H62" s="9">
        <f>(H$21-$D62*9.81*加速計算!$E$6/(H$13*H$14*加速計算!$E$5)*H$12/2*(加速計算!$E$7*COS(RADIANS(加速計算!$E$8))+SIN(RADIANS(加速計算!$E$8))))*加速計算!$E$3*PI()*H$12/(H$13*(($D62/(4*加速計算!$E$5)*(H$12/H$13)^2)+H$22+H$15))*60/(2*PI())</f>
        <v>557.55808147174764</v>
      </c>
      <c r="I62" s="9">
        <f>(I$21-$D62*9.81*加速計算!$E$6/(I$13*I$14*加速計算!$E$5)*I$12/2*(加速計算!$E$7*COS(RADIANS(加速計算!$E$8))+SIN(RADIANS(加速計算!$E$8))))*加速計算!$E$3*PI()*I$12/(I$13*(($D62/(4*加速計算!$E$5)*(I$12/I$13)^2)+I$22+I$15))*60/(2*PI())</f>
        <v>791.2856329391152</v>
      </c>
      <c r="J62" s="9">
        <f>(J$21-$D62*9.81*加速計算!$E$6/(J$13*J$14*加速計算!$E$5)*J$12/2*(加速計算!$E$7*COS(RADIANS(加速計算!$E$8))+SIN(RADIANS(加速計算!$E$8))))*加速計算!$E$3*PI()*J$12/(J$13*(($D62/(4*加速計算!$E$5)*(J$12/J$13)^2)+J$22+J$15))*60/(2*PI())</f>
        <v>1165.3609062170704</v>
      </c>
      <c r="K62" s="9">
        <f>(K$21-$D62*9.81*加速計算!$E$6/(K$13*K$14*加速計算!$E$5)*K$12/2*(加速計算!$E$7*COS(RADIANS(加速計算!$E$8))+SIN(RADIANS(加速計算!$E$8))))*加速計算!$E$3*PI()*K$12/(K$13*(($D62/(4*加速計算!$E$5)*(K$12/K$13)^2)+K$22+K$15))*60/(2*PI())</f>
        <v>75.207420411304966</v>
      </c>
      <c r="L62" s="9">
        <f>(L$21-$D62*9.81*加速計算!$E$6/(L$13*L$14*加速計算!$E$5)*L$12/2*(加速計算!$E$7*COS(RADIANS(加速計算!$E$8))+SIN(RADIANS(加速計算!$E$8))))*加速計算!$E$3*PI()*L$12/(L$13*(($D62/(4*加速計算!$E$5)*(L$12/L$13)^2)+L$22+L$15))*60/(2*PI())</f>
        <v>191.3974336642876</v>
      </c>
      <c r="M62" s="20">
        <f>(M$21-$D62*9.81*加速計算!$E$6/(M$13*M$14*加速計算!$E$5)*M$12/2*(加速計算!$E$7*COS(RADIANS(加速計算!$E$8))+SIN(RADIANS(加速計算!$E$8))))*加速計算!$E$3*PI()*M$12/(M$13*(($D62/(4*加速計算!$E$5)*(M$12/M$13)^2)+M$22+M$15))*60/(2*PI())</f>
        <v>302.17224778710357</v>
      </c>
    </row>
    <row r="63" spans="4:13">
      <c r="D63" s="22">
        <v>280</v>
      </c>
      <c r="E63" s="9">
        <f>(E$21-$D63*9.81*加速計算!$E$6/(E$13*E$14*加速計算!$E$5)*E$12/2*(加速計算!$E$7*COS(RADIANS(加速計算!$E$8))+SIN(RADIANS(加速計算!$E$8))))*加速計算!$E$3*PI()*E$12/(E$13*(($D63/(4*加速計算!$E$5)*(E$12/E$13)^2)+E$22+E$15))*60/(2*PI())</f>
        <v>113.0015904028707</v>
      </c>
      <c r="F63" s="9">
        <f>(F$21-$D63*9.81*加速計算!$E$6/(F$13*F$14*加速計算!$E$5)*F$12/2*(加速計算!$E$7*COS(RADIANS(加速計算!$E$8))+SIN(RADIANS(加速計算!$E$8))))*加速計算!$E$3*PI()*F$12/(F$13*(($D63/(4*加速計算!$E$5)*(F$12/F$13)^2)+F$22+F$15))*60/(2*PI())</f>
        <v>182.56551101412742</v>
      </c>
      <c r="G63" s="9">
        <f>(G$21-$D63*9.81*加速計算!$E$6/(G$13*G$14*加速計算!$E$5)*G$12/2*(加速計算!$E$7*COS(RADIANS(加速計算!$E$8))+SIN(RADIANS(加速計算!$E$8))))*加速計算!$E$3*PI()*G$12/(G$13*(($D63/(4*加速計算!$E$5)*(G$12/G$13)^2)+G$22+G$15))*60/(2*PI())</f>
        <v>298.09315328621165</v>
      </c>
      <c r="H63" s="9">
        <f>(H$21-$D63*9.81*加速計算!$E$6/(H$13*H$14*加速計算!$E$5)*H$12/2*(加速計算!$E$7*COS(RADIANS(加速計算!$E$8))+SIN(RADIANS(加速計算!$E$8))))*加速計算!$E$3*PI()*H$12/(H$13*(($D63/(4*加速計算!$E$5)*(H$12/H$13)^2)+H$22+H$15))*60/(2*PI())</f>
        <v>542.74281647371413</v>
      </c>
      <c r="I63" s="9">
        <f>(I$21-$D63*9.81*加速計算!$E$6/(I$13*I$14*加速計算!$E$5)*I$12/2*(加速計算!$E$7*COS(RADIANS(加速計算!$E$8))+SIN(RADIANS(加速計算!$E$8))))*加速計算!$E$3*PI()*I$12/(I$13*(($D63/(4*加速計算!$E$5)*(I$12/I$13)^2)+I$22+I$15))*60/(2*PI())</f>
        <v>770.60389068134361</v>
      </c>
      <c r="J63" s="9">
        <f>(J$21-$D63*9.81*加速計算!$E$6/(J$13*J$14*加速計算!$E$5)*J$12/2*(加速計算!$E$7*COS(RADIANS(加速計算!$E$8))+SIN(RADIANS(加速計算!$E$8))))*加速計算!$E$3*PI()*J$12/(J$13*(($D63/(4*加速計算!$E$5)*(J$12/J$13)^2)+J$22+J$15))*60/(2*PI())</f>
        <v>1134.6098562628338</v>
      </c>
      <c r="K63" s="9">
        <f>(K$21-$D63*9.81*加速計算!$E$6/(K$13*K$14*加速計算!$E$5)*K$12/2*(加速計算!$E$7*COS(RADIANS(加速計算!$E$8))+SIN(RADIANS(加速計算!$E$8))))*加速計算!$E$3*PI()*K$12/(K$13*(($D63/(4*加速計算!$E$5)*(K$12/K$13)^2)+K$22+K$15))*60/(2*PI())</f>
        <v>71.479671488446698</v>
      </c>
      <c r="L63" s="9">
        <f>(L$21-$D63*9.81*加速計算!$E$6/(L$13*L$14*加速計算!$E$5)*L$12/2*(加速計算!$E$7*COS(RADIANS(加速計算!$E$8))+SIN(RADIANS(加速計算!$E$8))))*加速計算!$E$3*PI()*L$12/(L$13*(($D63/(4*加速計算!$E$5)*(L$12/L$13)^2)+L$22+L$15))*60/(2*PI())</f>
        <v>183.70614650808253</v>
      </c>
      <c r="M63" s="20">
        <f>(M$21-$D63*9.81*加速計算!$E$6/(M$13*M$14*加速計算!$E$5)*M$12/2*(加速計算!$E$7*COS(RADIANS(加速計算!$E$8))+SIN(RADIANS(加速計算!$E$8))))*加速計算!$E$3*PI()*M$12/(M$13*(($D63/(4*加速計算!$E$5)*(M$12/M$13)^2)+M$22+M$15))*60/(2*PI())</f>
        <v>290.82171972328274</v>
      </c>
    </row>
    <row r="64" spans="4:13">
      <c r="D64" s="22">
        <v>290</v>
      </c>
      <c r="E64" s="9">
        <f>(E$21-$D64*9.81*加速計算!$E$6/(E$13*E$14*加速計算!$E$5)*E$12/2*(加速計算!$E$7*COS(RADIANS(加速計算!$E$8))+SIN(RADIANS(加速計算!$E$8))))*加速計算!$E$3*PI()*E$12/(E$13*(($D64/(4*加速計算!$E$5)*(E$12/E$13)^2)+E$22+E$15))*60/(2*PI())</f>
        <v>108.22021217024903</v>
      </c>
      <c r="F64" s="9">
        <f>(F$21-$D64*9.81*加速計算!$E$6/(F$13*F$14*加速計算!$E$5)*F$12/2*(加速計算!$E$7*COS(RADIANS(加速計算!$E$8))+SIN(RADIANS(加速計算!$E$8))))*加速計算!$E$3*PI()*F$12/(F$13*(($D64/(4*加速計算!$E$5)*(F$12/F$13)^2)+F$22+F$15))*60/(2*PI())</f>
        <v>175.56933852989889</v>
      </c>
      <c r="G64" s="9">
        <f>(G$21-$D64*9.81*加速計算!$E$6/(G$13*G$14*加速計算!$E$5)*G$12/2*(加速計算!$E$7*COS(RADIANS(加速計算!$E$8))+SIN(RADIANS(加速計算!$E$8))))*加速計算!$E$3*PI()*G$12/(G$13*(($D64/(4*加速計算!$E$5)*(G$12/G$13)^2)+G$22+G$15))*60/(2*PI())</f>
        <v>287.53574528928152</v>
      </c>
      <c r="H64" s="9">
        <f>(H$21-$D64*9.81*加速計算!$E$6/(H$13*H$14*加速計算!$E$5)*H$12/2*(加速計算!$E$7*COS(RADIANS(加速計算!$E$8))+SIN(RADIANS(加速計算!$E$8))))*加速計算!$E$3*PI()*H$12/(H$13*(($D64/(4*加速計算!$E$5)*(H$12/H$13)^2)+H$22+H$15))*60/(2*PI())</f>
        <v>528.65305716269381</v>
      </c>
      <c r="I64" s="9">
        <f>(I$21-$D64*9.81*加速計算!$E$6/(I$13*I$14*加速計算!$E$5)*I$12/2*(加速計算!$E$7*COS(RADIANS(加速計算!$E$8))+SIN(RADIANS(加速計算!$E$8))))*加速計算!$E$3*PI()*I$12/(I$13*(($D64/(4*加速計算!$E$5)*(I$12/I$13)^2)+I$22+I$15))*60/(2*PI())</f>
        <v>750.93493635732455</v>
      </c>
      <c r="J64" s="9">
        <f>(J$21-$D64*9.81*加速計算!$E$6/(J$13*J$14*加速計算!$E$5)*J$12/2*(加速計算!$E$7*COS(RADIANS(加速計算!$E$8))+SIN(RADIANS(加速計算!$E$8))))*加速計算!$E$3*PI()*J$12/(J$13*(($D64/(4*加速計算!$E$5)*(J$12/J$13)^2)+J$22+J$15))*60/(2*PI())</f>
        <v>1105.3978978978978</v>
      </c>
      <c r="K64" s="9">
        <f>(K$21-$D64*9.81*加速計算!$E$6/(K$13*K$14*加速計算!$E$5)*K$12/2*(加速計算!$E$7*COS(RADIANS(加速計算!$E$8))+SIN(RADIANS(加速計算!$E$8))))*加速計算!$E$3*PI()*K$12/(K$13*(($D64/(4*加速計算!$E$5)*(K$12/K$13)^2)+K$22+K$15))*60/(2*PI())</f>
        <v>68.000878376104978</v>
      </c>
      <c r="L64" s="9">
        <f>(L$21-$D64*9.81*加速計算!$E$6/(L$13*L$14*加速計算!$E$5)*L$12/2*(加速計算!$E$7*COS(RADIANS(加速計算!$E$8))+SIN(RADIANS(加速計算!$E$8))))*加速計算!$E$3*PI()*L$12/(L$13*(($D64/(4*加速計算!$E$5)*(L$12/L$13)^2)+L$22+L$15))*60/(2*PI())</f>
        <v>176.52528883187807</v>
      </c>
      <c r="M64" s="20">
        <f>(M$21-$D64*9.81*加速計算!$E$6/(M$13*M$14*加速計算!$E$5)*M$12/2*(加速計算!$E$7*COS(RADIANS(加速計算!$E$8))+SIN(RADIANS(加速計算!$E$8))))*加速計算!$E$3*PI()*M$12/(M$13*(($D64/(4*加速計算!$E$5)*(M$12/M$13)^2)+M$22+M$15))*60/(2*PI())</f>
        <v>280.21542049889024</v>
      </c>
    </row>
    <row r="65" spans="4:13">
      <c r="D65" s="22">
        <v>300</v>
      </c>
      <c r="E65" s="9">
        <f>(E$21-$D65*9.81*加速計算!$E$6/(E$13*E$14*加速計算!$E$5)*E$12/2*(加速計算!$E$7*COS(RADIANS(加速計算!$E$8))+SIN(RADIANS(加速計算!$E$8))))*加速計算!$E$3*PI()*E$12/(E$13*(($D65/(4*加速計算!$E$5)*(E$12/E$13)^2)+E$22+E$15))*60/(2*PI())</f>
        <v>103.74558852016209</v>
      </c>
      <c r="F65" s="9">
        <f>(F$21-$D65*9.81*加速計算!$E$6/(F$13*F$14*加速計算!$E$5)*F$12/2*(加速計算!$E$7*COS(RADIANS(加速計算!$E$8))+SIN(RADIANS(加速計算!$E$8))))*加速計算!$E$3*PI()*F$12/(F$13*(($D65/(4*加速計算!$E$5)*(F$12/F$13)^2)+F$22+F$15))*60/(2*PI())</f>
        <v>169.01360569913351</v>
      </c>
      <c r="G65" s="9">
        <f>(G$21-$D65*9.81*加速計算!$E$6/(G$13*G$14*加速計算!$E$5)*G$12/2*(加速計算!$E$7*COS(RADIANS(加速計算!$E$8))+SIN(RADIANS(加速計算!$E$8))))*加速計算!$E$3*PI()*G$12/(G$13*(($D65/(4*加速計算!$E$5)*(G$12/G$13)^2)+G$22+G$15))*60/(2*PI())</f>
        <v>277.63138361045134</v>
      </c>
      <c r="H65" s="9">
        <f>(H$21-$D65*9.81*加速計算!$E$6/(H$13*H$14*加速計算!$E$5)*H$12/2*(加速計算!$E$7*COS(RADIANS(加速計算!$E$8))+SIN(RADIANS(加速計算!$E$8))))*加速計算!$E$3*PI()*H$12/(H$13*(($D65/(4*加速計算!$E$5)*(H$12/H$13)^2)+H$22+H$15))*60/(2*PI())</f>
        <v>515.23678503659528</v>
      </c>
      <c r="I65" s="9">
        <f>(I$21-$D65*9.81*加速計算!$E$6/(I$13*I$14*加速計算!$E$5)*I$12/2*(加速計算!$E$7*COS(RADIANS(加速計算!$E$8))+SIN(RADIANS(加速計算!$E$8))))*加速計算!$E$3*PI()*I$12/(I$13*(($D65/(4*加速計算!$E$5)*(I$12/I$13)^2)+I$22+I$15))*60/(2*PI())</f>
        <v>732.20615342911356</v>
      </c>
      <c r="J65" s="9">
        <f>(J$21-$D65*9.81*加速計算!$E$6/(J$13*J$14*加速計算!$E$5)*J$12/2*(加速計算!$E$7*COS(RADIANS(加速計算!$E$8))+SIN(RADIANS(加速計算!$E$8))))*加速計算!$E$3*PI()*J$12/(J$13*(($D65/(4*加速計算!$E$5)*(J$12/J$13)^2)+J$22+J$15))*60/(2*PI())</f>
        <v>1077.6123046874998</v>
      </c>
      <c r="K65" s="9">
        <f>(K$21-$D65*9.81*加速計算!$E$6/(K$13*K$14*加速計算!$E$5)*K$12/2*(加速計算!$E$7*COS(RADIANS(加速計算!$E$8))+SIN(RADIANS(加速計算!$E$8))))*加速計算!$E$3*PI()*K$12/(K$13*(($D65/(4*加速計算!$E$5)*(K$12/K$13)^2)+K$22+K$15))*60/(2*PI())</f>
        <v>64.746907372519019</v>
      </c>
      <c r="L65" s="9">
        <f>(L$21-$D65*9.81*加速計算!$E$6/(L$13*L$14*加速計算!$E$5)*L$12/2*(加速計算!$E$7*COS(RADIANS(加速計算!$E$8))+SIN(RADIANS(加速計算!$E$8))))*加速計算!$E$3*PI()*L$12/(L$13*(($D65/(4*加速計算!$E$5)*(L$12/L$13)^2)+L$22+L$15))*60/(2*PI())</f>
        <v>169.80568083477752</v>
      </c>
      <c r="M65" s="20">
        <f>(M$21-$D65*9.81*加速計算!$E$6/(M$13*M$14*加速計算!$E$5)*M$12/2*(加速計算!$E$7*COS(RADIANS(加速計算!$E$8))+SIN(RADIANS(加速計算!$E$8))))*加速計算!$E$3*PI()*M$12/(M$13*(($D65/(4*加速計算!$E$5)*(M$12/M$13)^2)+M$22+M$15))*60/(2*PI())</f>
        <v>270.28247745451307</v>
      </c>
    </row>
    <row r="66" spans="4:13">
      <c r="D66" s="22">
        <v>310</v>
      </c>
      <c r="E66" s="9">
        <f>(E$21-$D66*9.81*加速計算!$E$6/(E$13*E$14*加速計算!$E$5)*E$12/2*(加速計算!$E$7*COS(RADIANS(加速計算!$E$8))+SIN(RADIANS(加速計算!$E$8))))*加速計算!$E$3*PI()*E$12/(E$13*(($D66/(4*加速計算!$E$5)*(E$12/E$13)^2)+E$22+E$15))*60/(2*PI())</f>
        <v>99.549116706197083</v>
      </c>
      <c r="F66" s="9">
        <f>(F$21-$D66*9.81*加速計算!$E$6/(F$13*F$14*加速計算!$E$5)*F$12/2*(加速計算!$E$7*COS(RADIANS(加速計算!$E$8))+SIN(RADIANS(加速計算!$E$8))))*加速計算!$E$3*PI()*F$12/(F$13*(($D66/(4*加速計算!$E$5)*(F$12/F$13)^2)+F$22+F$15))*60/(2*PI())</f>
        <v>162.85799034698604</v>
      </c>
      <c r="G66" s="9">
        <f>(G$21-$D66*9.81*加速計算!$E$6/(G$13*G$14*加速計算!$E$5)*G$12/2*(加速計算!$E$7*COS(RADIANS(加速計算!$E$8))+SIN(RADIANS(加速計算!$E$8))))*加速計算!$E$3*PI()*G$12/(G$13*(($D66/(4*加速計算!$E$5)*(G$12/G$13)^2)+G$22+G$15))*60/(2*PI())</f>
        <v>268.32129314069022</v>
      </c>
      <c r="H66" s="9">
        <f>(H$21-$D66*9.81*加速計算!$E$6/(H$13*H$14*加速計算!$E$5)*H$12/2*(加速計算!$E$7*COS(RADIANS(加速計算!$E$8))+SIN(RADIANS(加速計算!$E$8))))*加速計算!$E$3*PI()*H$12/(H$13*(($D66/(4*加速計算!$E$5)*(H$12/H$13)^2)+H$22+H$15))*60/(2*PI())</f>
        <v>502.44683845916234</v>
      </c>
      <c r="I66" s="9">
        <f>(I$21-$D66*9.81*加速計算!$E$6/(I$13*I$14*加速計算!$E$5)*I$12/2*(加速計算!$E$7*COS(RADIANS(加速計算!$E$8))+SIN(RADIANS(加速計算!$E$8))))*加速計算!$E$3*PI()*I$12/(I$13*(($D66/(4*加速計算!$E$5)*(I$12/I$13)^2)+I$22+I$15))*60/(2*PI())</f>
        <v>714.35170542293599</v>
      </c>
      <c r="J66" s="9">
        <f>(J$21-$D66*9.81*加速計算!$E$6/(J$13*J$14*加速計算!$E$5)*J$12/2*(加速計算!$E$7*COS(RADIANS(加速計算!$E$8))+SIN(RADIANS(加速計算!$E$8))))*加速計算!$E$3*PI()*J$12/(J$13*(($D66/(4*加速計算!$E$5)*(J$12/J$13)^2)+J$22+J$15))*60/(2*PI())</f>
        <v>1051.1510962821737</v>
      </c>
      <c r="K66" s="9">
        <f>(K$21-$D66*9.81*加速計算!$E$6/(K$13*K$14*加速計算!$E$5)*K$12/2*(加速計算!$E$7*COS(RADIANS(加速計算!$E$8))+SIN(RADIANS(加速計算!$E$8))))*加速計算!$E$3*PI()*K$12/(K$13*(($D66/(4*加速計算!$E$5)*(K$12/K$13)^2)+K$22+K$15))*60/(2*PI())</f>
        <v>61.696646486457325</v>
      </c>
      <c r="L66" s="9">
        <f>(L$21-$D66*9.81*加速計算!$E$6/(L$13*L$14*加速計算!$E$5)*L$12/2*(加速計算!$E$7*COS(RADIANS(加速計算!$E$8))+SIN(RADIANS(加速計算!$E$8))))*加速計算!$E$3*PI()*L$12/(L$13*(($D66/(4*加速計算!$E$5)*(L$12/L$13)^2)+L$22+L$15))*60/(2*PI())</f>
        <v>163.50426407347604</v>
      </c>
      <c r="M66" s="20">
        <f>(M$21-$D66*9.81*加速計算!$E$6/(M$13*M$14*加速計算!$E$5)*M$12/2*(加速計算!$E$7*COS(RADIANS(加速計算!$E$8))+SIN(RADIANS(加速計算!$E$8))))*加速計算!$E$3*PI()*M$12/(M$13*(($D66/(4*加速計算!$E$5)*(M$12/M$13)^2)+M$22+M$15))*60/(2*PI())</f>
        <v>260.96073997078975</v>
      </c>
    </row>
    <row r="67" spans="4:13">
      <c r="D67" s="22">
        <v>320</v>
      </c>
      <c r="E67" s="9">
        <f>(E$21-$D67*9.81*加速計算!$E$6/(E$13*E$14*加速計算!$E$5)*E$12/2*(加速計算!$E$7*COS(RADIANS(加速計算!$E$8))+SIN(RADIANS(加速計算!$E$8))))*加速計算!$E$3*PI()*E$12/(E$13*(($D67/(4*加速計算!$E$5)*(E$12/E$13)^2)+E$22+E$15))*60/(2*PI())</f>
        <v>95.605642800536927</v>
      </c>
      <c r="F67" s="9">
        <f>(F$21-$D67*9.81*加速計算!$E$6/(F$13*F$14*加速計算!$E$5)*F$12/2*(加速計算!$E$7*COS(RADIANS(加速計算!$E$8))+SIN(RADIANS(加速計算!$E$8))))*加速計算!$E$3*PI()*F$12/(F$13*(($D67/(4*加速計算!$E$5)*(F$12/F$13)^2)+F$22+F$15))*60/(2*PI())</f>
        <v>157.06694652853622</v>
      </c>
      <c r="G67" s="9">
        <f>(G$21-$D67*9.81*加速計算!$E$6/(G$13*G$14*加速計算!$E$5)*G$12/2*(加速計算!$E$7*COS(RADIANS(加速計算!$E$8))+SIN(RADIANS(加速計算!$E$8))))*加速計算!$E$3*PI()*G$12/(G$13*(($D67/(4*加速計算!$E$5)*(G$12/G$13)^2)+G$22+G$15))*60/(2*PI())</f>
        <v>259.5535464628577</v>
      </c>
      <c r="H67" s="9">
        <f>(H$21-$D67*9.81*加速計算!$E$6/(H$13*H$14*加速計算!$E$5)*H$12/2*(加速計算!$E$7*COS(RADIANS(加速計算!$E$8))+SIN(RADIANS(加速計算!$E$8))))*加速計算!$E$3*PI()*H$12/(H$13*(($D67/(4*加速計算!$E$5)*(H$12/H$13)^2)+H$22+H$15))*60/(2*PI())</f>
        <v>490.24035874439465</v>
      </c>
      <c r="I67" s="9">
        <f>(I$21-$D67*9.81*加速計算!$E$6/(I$13*I$14*加速計算!$E$5)*I$12/2*(加速計算!$E$7*COS(RADIANS(加速計算!$E$8))+SIN(RADIANS(加速計算!$E$8))))*加速計算!$E$3*PI()*I$12/(I$13*(($D67/(4*加速計算!$E$5)*(I$12/I$13)^2)+I$22+I$15))*60/(2*PI())</f>
        <v>697.31176267678507</v>
      </c>
      <c r="J67" s="9">
        <f>(J$21-$D67*9.81*加速計算!$E$6/(J$13*J$14*加速計算!$E$5)*J$12/2*(加速計算!$E$7*COS(RADIANS(加速計算!$E$8))+SIN(RADIANS(加速計算!$E$8))))*加速計算!$E$3*PI()*J$12/(J$13*(($D67/(4*加速計算!$E$5)*(J$12/J$13)^2)+J$22+J$15))*60/(2*PI())</f>
        <v>1025.921787709497</v>
      </c>
      <c r="K67" s="9">
        <f>(K$21-$D67*9.81*加速計算!$E$6/(K$13*K$14*加速計算!$E$5)*K$12/2*(加速計算!$E$7*COS(RADIANS(加速計算!$E$8))+SIN(RADIANS(加速計算!$E$8))))*加速計算!$E$3*PI()*K$12/(K$13*(($D67/(4*加速計算!$E$5)*(K$12/K$13)^2)+K$22+K$15))*60/(2*PI())</f>
        <v>58.831546866812552</v>
      </c>
      <c r="L67" s="9">
        <f>(L$21-$D67*9.81*加速計算!$E$6/(L$13*L$14*加速計算!$E$5)*L$12/2*(加速計算!$E$7*COS(RADIANS(加速計算!$E$8))+SIN(RADIANS(加速計算!$E$8))))*加速計算!$E$3*PI()*L$12/(L$13*(($D67/(4*加速計算!$E$5)*(L$12/L$13)^2)+L$22+L$15))*60/(2*PI())</f>
        <v>157.58317780531149</v>
      </c>
      <c r="M67" s="20">
        <f>(M$21-$D67*9.81*加速計算!$E$6/(M$13*M$14*加速計算!$E$5)*M$12/2*(加速計算!$E$7*COS(RADIANS(加速計算!$E$8))+SIN(RADIANS(加速計算!$E$8))))*加速計算!$E$3*PI()*M$12/(M$13*(($D67/(4*加速計算!$E$5)*(M$12/M$13)^2)+M$22+M$15))*60/(2*PI())</f>
        <v>252.19547777980404</v>
      </c>
    </row>
    <row r="68" spans="4:13">
      <c r="D68" s="22">
        <v>330</v>
      </c>
      <c r="E68" s="9">
        <f>(E$21-$D68*9.81*加速計算!$E$6/(E$13*E$14*加速計算!$E$5)*E$12/2*(加速計算!$E$7*COS(RADIANS(加速計算!$E$8))+SIN(RADIANS(加速計算!$E$8))))*加速計算!$E$3*PI()*E$12/(E$13*(($D68/(4*加速計算!$E$5)*(E$12/E$13)^2)+E$22+E$15))*60/(2*PI())</f>
        <v>91.892957096579323</v>
      </c>
      <c r="F68" s="9">
        <f>(F$21-$D68*9.81*加速計算!$E$6/(F$13*F$14*加速計算!$E$5)*F$12/2*(加速計算!$E$7*COS(RADIANS(加速計算!$E$8))+SIN(RADIANS(加速計算!$E$8))))*加速計算!$E$3*PI()*F$12/(F$13*(($D68/(4*加速計算!$E$5)*(F$12/F$13)^2)+F$22+F$15))*60/(2*PI())</f>
        <v>151.60901767779612</v>
      </c>
      <c r="G68" s="9">
        <f>(G$21-$D68*9.81*加速計算!$E$6/(G$13*G$14*加速計算!$E$5)*G$12/2*(加速計算!$E$7*COS(RADIANS(加速計算!$E$8))+SIN(RADIANS(加速計算!$E$8))))*加速計算!$E$3*PI()*G$12/(G$13*(($D68/(4*加速計算!$E$5)*(G$12/G$13)^2)+G$22+G$15))*60/(2*PI())</f>
        <v>251.28209482407283</v>
      </c>
      <c r="H68" s="9">
        <f>(H$21-$D68*9.81*加速計算!$E$6/(H$13*H$14*加速計算!$E$5)*H$12/2*(加速計算!$E$7*COS(RADIANS(加速計算!$E$8))+SIN(RADIANS(加速計算!$E$8))))*加速計算!$E$3*PI()*H$12/(H$13*(($D68/(4*加速計算!$E$5)*(H$12/H$13)^2)+H$22+H$15))*60/(2*PI())</f>
        <v>478.57831035791071</v>
      </c>
      <c r="I68" s="9">
        <f>(I$21-$D68*9.81*加速計算!$E$6/(I$13*I$14*加速計算!$E$5)*I$12/2*(加速計算!$E$7*COS(RADIANS(加速計算!$E$8))+SIN(RADIANS(加速計算!$E$8))))*加速計算!$E$3*PI()*I$12/(I$13*(($D68/(4*加速計算!$E$5)*(I$12/I$13)^2)+I$22+I$15))*60/(2*PI())</f>
        <v>681.03183255343356</v>
      </c>
      <c r="J68" s="9">
        <f>(J$21-$D68*9.81*加速計算!$E$6/(J$13*J$14*加速計算!$E$5)*J$12/2*(加速計算!$E$7*COS(RADIANS(加速計算!$E$8))+SIN(RADIANS(加速計算!$E$8))))*加速計算!$E$3*PI()*J$12/(J$13*(($D68/(4*加速計算!$E$5)*(J$12/J$13)^2)+J$22+J$15))*60/(2*PI())</f>
        <v>1001.8403093721565</v>
      </c>
      <c r="K68" s="9">
        <f>(K$21-$D68*9.81*加速計算!$E$6/(K$13*K$14*加速計算!$E$5)*K$12/2*(加速計算!$E$7*COS(RADIANS(加速計算!$E$8))+SIN(RADIANS(加速計算!$E$8))))*加速計算!$E$3*PI()*K$12/(K$13*(($D68/(4*加速計算!$E$5)*(K$12/K$13)^2)+K$22+K$15))*60/(2*PI())</f>
        <v>56.135245282554372</v>
      </c>
      <c r="L68" s="9">
        <f>(L$21-$D68*9.81*加速計算!$E$6/(L$13*L$14*加速計算!$E$5)*L$12/2*(加速計算!$E$7*COS(RADIANS(加速計算!$E$8))+SIN(RADIANS(加速計算!$E$8))))*加速計算!$E$3*PI()*L$12/(L$13*(($D68/(4*加速計算!$E$5)*(L$12/L$13)^2)+L$22+L$15))*60/(2*PI())</f>
        <v>152.00899767767595</v>
      </c>
      <c r="M68" s="20">
        <f>(M$21-$D68*9.81*加速計算!$E$6/(M$13*M$14*加速計算!$E$5)*M$12/2*(加速計算!$E$7*COS(RADIANS(加速計算!$E$8))+SIN(RADIANS(加速計算!$E$8))))*加速計算!$E$3*PI()*M$12/(M$13*(($D68/(4*加速計算!$E$5)*(M$12/M$13)^2)+M$22+M$15))*60/(2*PI())</f>
        <v>243.93830563879763</v>
      </c>
    </row>
    <row r="69" spans="4:13">
      <c r="D69" s="22">
        <v>340</v>
      </c>
      <c r="E69" s="9">
        <f>(E$21-$D69*9.81*加速計算!$E$6/(E$13*E$14*加速計算!$E$5)*E$12/2*(加速計算!$E$7*COS(RADIANS(加速計算!$E$8))+SIN(RADIANS(加速計算!$E$8))))*加速計算!$E$3*PI()*E$12/(E$13*(($D69/(4*加速計算!$E$5)*(E$12/E$13)^2)+E$22+E$15))*60/(2*PI())</f>
        <v>88.39137558613794</v>
      </c>
      <c r="F69" s="9">
        <f>(F$21-$D69*9.81*加速計算!$E$6/(F$13*F$14*加速計算!$E$5)*F$12/2*(加速計算!$E$7*COS(RADIANS(加速計算!$E$8))+SIN(RADIANS(加速計算!$E$8))))*加速計算!$E$3*PI()*F$12/(F$13*(($D69/(4*加速計算!$E$5)*(F$12/F$13)^2)+F$22+F$15))*60/(2*PI())</f>
        <v>146.4562649710476</v>
      </c>
      <c r="G69" s="9">
        <f>(G$21-$D69*9.81*加速計算!$E$6/(G$13*G$14*加速計算!$E$5)*G$12/2*(加速計算!$E$7*COS(RADIANS(加速計算!$E$8))+SIN(RADIANS(加速計算!$E$8))))*加速計算!$E$3*PI()*G$12/(G$13*(($D69/(4*加速計算!$E$5)*(G$12/G$13)^2)+G$22+G$15))*60/(2*PI())</f>
        <v>243.46595913334517</v>
      </c>
      <c r="H69" s="9">
        <f>(H$21-$D69*9.81*加速計算!$E$6/(H$13*H$14*加速計算!$E$5)*H$12/2*(加速計算!$E$7*COS(RADIANS(加速計算!$E$8))+SIN(RADIANS(加速計算!$E$8))))*加速計算!$E$3*PI()*H$12/(H$13*(($D69/(4*加速計算!$E$5)*(H$12/H$13)^2)+H$22+H$15))*60/(2*PI())</f>
        <v>467.42506391752573</v>
      </c>
      <c r="I69" s="9">
        <f>(I$21-$D69*9.81*加速計算!$E$6/(I$13*I$14*加速計算!$E$5)*I$12/2*(加速計算!$E$7*COS(RADIANS(加速計算!$E$8))+SIN(RADIANS(加速計算!$E$8))))*加速計算!$E$3*PI()*I$12/(I$13*(($D69/(4*加速計算!$E$5)*(I$12/I$13)^2)+I$22+I$15))*60/(2*PI())</f>
        <v>665.46217731958757</v>
      </c>
      <c r="J69" s="9">
        <f>(J$21-$D69*9.81*加速計算!$E$6/(J$13*J$14*加速計算!$E$5)*J$12/2*(加速計算!$E$7*COS(RADIANS(加速計算!$E$8))+SIN(RADIANS(加速計算!$E$8))))*加速計算!$E$3*PI()*J$12/(J$13*(($D69/(4*加速計算!$E$5)*(J$12/J$13)^2)+J$22+J$15))*60/(2*PI())</f>
        <v>978.83007117437739</v>
      </c>
      <c r="K69" s="9">
        <f>(K$21-$D69*9.81*加速計算!$E$6/(K$13*K$14*加速計算!$E$5)*K$12/2*(加速計算!$E$7*COS(RADIANS(加速計算!$E$8))+SIN(RADIANS(加速計算!$E$8))))*加速計算!$E$3*PI()*K$12/(K$13*(($D69/(4*加速計算!$E$5)*(K$12/K$13)^2)+K$22+K$15))*60/(2*PI())</f>
        <v>53.593251418418838</v>
      </c>
      <c r="L69" s="9">
        <f>(L$21-$D69*9.81*加速計算!$E$6/(L$13*L$14*加速計算!$E$5)*L$12/2*(加速計算!$E$7*COS(RADIANS(加速計算!$E$8))+SIN(RADIANS(加速計算!$E$8))))*加速計算!$E$3*PI()*L$12/(L$13*(($D69/(4*加速計算!$E$5)*(L$12/L$13)^2)+L$22+L$15))*60/(2*PI())</f>
        <v>146.75210442068189</v>
      </c>
      <c r="M69" s="20">
        <f>(M$21-$D69*9.81*加速計算!$E$6/(M$13*M$14*加速計算!$E$5)*M$12/2*(加速計算!$E$7*COS(RADIANS(加速計算!$E$8))+SIN(RADIANS(加速計算!$E$8))))*加速計算!$E$3*PI()*M$12/(M$13*(($D69/(4*加速計算!$E$5)*(M$12/M$13)^2)+M$22+M$15))*60/(2*PI())</f>
        <v>236.14628973488919</v>
      </c>
    </row>
    <row r="70" spans="4:13">
      <c r="D70" s="22">
        <v>350</v>
      </c>
      <c r="E70" s="9">
        <f>(E$21-$D70*9.81*加速計算!$E$6/(E$13*E$14*加速計算!$E$5)*E$12/2*(加速計算!$E$7*COS(RADIANS(加速計算!$E$8))+SIN(RADIANS(加速計算!$E$8))))*加速計算!$E$3*PI()*E$12/(E$13*(($D70/(4*加速計算!$E$5)*(E$12/E$13)^2)+E$22+E$15))*60/(2*PI())</f>
        <v>85.083390854989432</v>
      </c>
      <c r="F70" s="9">
        <f>(F$21-$D70*9.81*加速計算!$E$6/(F$13*F$14*加速計算!$E$5)*F$12/2*(加速計算!$E$7*COS(RADIANS(加速計算!$E$8))+SIN(RADIANS(加速計算!$E$8))))*加速計算!$E$3*PI()*F$12/(F$13*(($D70/(4*加速計算!$E$5)*(F$12/F$13)^2)+F$22+F$15))*60/(2*PI())</f>
        <v>141.58378897028592</v>
      </c>
      <c r="G70" s="9">
        <f>(G$21-$D70*9.81*加速計算!$E$6/(G$13*G$14*加速計算!$E$5)*G$12/2*(加速計算!$E$7*COS(RADIANS(加速計算!$E$8))+SIN(RADIANS(加速計算!$E$8))))*加速計算!$E$3*PI()*G$12/(G$13*(($D70/(4*加速計算!$E$5)*(G$12/G$13)^2)+G$22+G$15))*60/(2*PI())</f>
        <v>236.0685509792998</v>
      </c>
      <c r="H70" s="9">
        <f>(H$21-$D70*9.81*加速計算!$E$6/(H$13*H$14*加速計算!$E$5)*H$12/2*(加速計算!$E$7*COS(RADIANS(加速計算!$E$8))+SIN(RADIANS(加速計算!$E$8))))*加速計算!$E$3*PI()*H$12/(H$13*(($D70/(4*加速計算!$E$5)*(H$12/H$13)^2)+H$22+H$15))*60/(2*PI())</f>
        <v>456.74803260825701</v>
      </c>
      <c r="I70" s="9">
        <f>(I$21-$D70*9.81*加速計算!$E$6/(I$13*I$14*加速計算!$E$5)*I$12/2*(加速計算!$E$7*COS(RADIANS(加速計算!$E$8))+SIN(RADIANS(加速計算!$E$8))))*加速計算!$E$3*PI()*I$12/(I$13*(($D70/(4*加速計算!$E$5)*(I$12/I$13)^2)+I$22+I$15))*60/(2*PI())</f>
        <v>650.55730659025789</v>
      </c>
      <c r="J70" s="9">
        <f>(J$21-$D70*9.81*加速計算!$E$6/(J$13*J$14*加速計算!$E$5)*J$12/2*(加速計算!$E$7*COS(RADIANS(加速計算!$E$8))+SIN(RADIANS(加速計算!$E$8))))*加速計算!$E$3*PI()*J$12/(J$13*(($D70/(4*加速計算!$E$5)*(J$12/J$13)^2)+J$22+J$15))*60/(2*PI())</f>
        <v>956.82114882506517</v>
      </c>
      <c r="K70" s="9">
        <f>(K$21-$D70*9.81*加速計算!$E$6/(K$13*K$14*加速計算!$E$5)*K$12/2*(加速計算!$E$7*COS(RADIANS(加速計算!$E$8))+SIN(RADIANS(加速計算!$E$8))))*加速計算!$E$3*PI()*K$12/(K$13*(($D70/(4*加速計算!$E$5)*(K$12/K$13)^2)+K$22+K$15))*60/(2*PI())</f>
        <v>51.192687364718481</v>
      </c>
      <c r="L70" s="9">
        <f>(L$21-$D70*9.81*加速計算!$E$6/(L$13*L$14*加速計算!$E$5)*L$12/2*(加速計算!$E$7*COS(RADIANS(加速計算!$E$8))+SIN(RADIANS(加速計算!$E$8))))*加速計算!$E$3*PI()*L$12/(L$13*(($D70/(4*加速計算!$E$5)*(L$12/L$13)^2)+L$22+L$15))*60/(2*PI())</f>
        <v>141.78615736018094</v>
      </c>
      <c r="M70" s="20">
        <f>(M$21-$D70*9.81*加速計算!$E$6/(M$13*M$14*加速計算!$E$5)*M$12/2*(加速計算!$E$7*COS(RADIANS(加速計算!$E$8))+SIN(RADIANS(加速計算!$E$8))))*加速計算!$E$3*PI()*M$12/(M$13*(($D70/(4*加速計算!$E$5)*(M$12/M$13)^2)+M$22+M$15))*60/(2*PI())</f>
        <v>228.78120097093858</v>
      </c>
    </row>
    <row r="71" spans="4:13">
      <c r="D71" s="22">
        <v>360</v>
      </c>
      <c r="E71" s="9">
        <f>(E$21-$D71*9.81*加速計算!$E$6/(E$13*E$14*加速計算!$E$5)*E$12/2*(加速計算!$E$7*COS(RADIANS(加速計算!$E$8))+SIN(RADIANS(加速計算!$E$8))))*加速計算!$E$3*PI()*E$12/(E$13*(($D71/(4*加速計算!$E$5)*(E$12/E$13)^2)+E$22+E$15))*60/(2*PI())</f>
        <v>81.953379325026489</v>
      </c>
      <c r="F71" s="9">
        <f>(F$21-$D71*9.81*加速計算!$E$6/(F$13*F$14*加速計算!$E$5)*F$12/2*(加速計算!$E$7*COS(RADIANS(加速計算!$E$8))+SIN(RADIANS(加速計算!$E$8))))*加速計算!$E$3*PI()*F$12/(F$13*(($D71/(4*加速計算!$E$5)*(F$12/F$13)^2)+F$22+F$15))*60/(2*PI())</f>
        <v>136.9693272585165</v>
      </c>
      <c r="G71" s="9">
        <f>(G$21-$D71*9.81*加速計算!$E$6/(G$13*G$14*加速計算!$E$5)*G$12/2*(加速計算!$E$7*COS(RADIANS(加速計算!$E$8))+SIN(RADIANS(加速計算!$E$8))))*加速計算!$E$3*PI()*G$12/(G$13*(($D71/(4*加速計算!$E$5)*(G$12/G$13)^2)+G$22+G$15))*60/(2*PI())</f>
        <v>229.05709992486854</v>
      </c>
      <c r="H71" s="9">
        <f>(H$21-$D71*9.81*加速計算!$E$6/(H$13*H$14*加速計算!$E$5)*H$12/2*(加速計算!$E$7*COS(RADIANS(加速計算!$E$8))+SIN(RADIANS(加速計算!$E$8))))*加速計算!$E$3*PI()*H$12/(H$13*(($D71/(4*加速計算!$E$5)*(H$12/H$13)^2)+H$22+H$15))*60/(2*PI())</f>
        <v>446.51735419630154</v>
      </c>
      <c r="I71" s="9">
        <f>(I$21-$D71*9.81*加速計算!$E$6/(I$13*I$14*加速計算!$E$5)*I$12/2*(加速計算!$E$7*COS(RADIANS(加速計算!$E$8))+SIN(RADIANS(加速計算!$E$8))))*加速計算!$E$3*PI()*I$12/(I$13*(($D71/(4*加速計算!$E$5)*(I$12/I$13)^2)+I$22+I$15))*60/(2*PI())</f>
        <v>636.27553342816498</v>
      </c>
      <c r="J71" s="9">
        <f>(J$21-$D71*9.81*加速計算!$E$6/(J$13*J$14*加速計算!$E$5)*J$12/2*(加速計算!$E$7*COS(RADIANS(加速計算!$E$8))+SIN(RADIANS(加速計算!$E$8))))*加速計算!$E$3*PI()*J$12/(J$13*(($D71/(4*加速計算!$E$5)*(J$12/J$13)^2)+J$22+J$15))*60/(2*PI())</f>
        <v>935.74957410562172</v>
      </c>
      <c r="K71" s="9">
        <f>(K$21-$D71*9.81*加速計算!$E$6/(K$13*K$14*加速計算!$E$5)*K$12/2*(加速計算!$E$7*COS(RADIANS(加速計算!$E$8))+SIN(RADIANS(加速計算!$E$8))))*加速計算!$E$3*PI()*K$12/(K$13*(($D71/(4*加速計算!$E$5)*(K$12/K$13)^2)+K$22+K$15))*60/(2*PI())</f>
        <v>48.922069412564035</v>
      </c>
      <c r="L71" s="9">
        <f>(L$21-$D71*9.81*加速計算!$E$6/(L$13*L$14*加速計算!$E$5)*L$12/2*(加速計算!$E$7*COS(RADIANS(加速計算!$E$8))+SIN(RADIANS(加速計算!$E$8))))*加速計算!$E$3*PI()*L$12/(L$13*(($D71/(4*加速計算!$E$5)*(L$12/L$13)^2)+L$22+L$15))*60/(2*PI())</f>
        <v>137.08765299316502</v>
      </c>
      <c r="M71" s="20">
        <f>(M$21-$D71*9.81*加速計算!$E$6/(M$13*M$14*加速計算!$E$5)*M$12/2*(加速計算!$E$7*COS(RADIANS(加速計算!$E$8))+SIN(RADIANS(加速計算!$E$8))))*加速計算!$E$3*PI()*M$12/(M$13*(($D71/(4*加速計算!$E$5)*(M$12/M$13)^2)+M$22+M$15))*60/(2*PI())</f>
        <v>221.80888771678534</v>
      </c>
    </row>
    <row r="72" spans="4:13">
      <c r="D72" s="22">
        <v>370</v>
      </c>
      <c r="E72" s="9">
        <f>(E$21-$D72*9.81*加速計算!$E$6/(E$13*E$14*加速計算!$E$5)*E$12/2*(加速計算!$E$7*COS(RADIANS(加速計算!$E$8))+SIN(RADIANS(加速計算!$E$8))))*加速計算!$E$3*PI()*E$12/(E$13*(($D72/(4*加速計算!$E$5)*(E$12/E$13)^2)+E$22+E$15))*60/(2*PI())</f>
        <v>78.987354510679936</v>
      </c>
      <c r="F72" s="9">
        <f>(F$21-$D72*9.81*加速計算!$E$6/(F$13*F$14*加速計算!$E$5)*F$12/2*(加速計算!$E$7*COS(RADIANS(加速計算!$E$8))+SIN(RADIANS(加速計算!$E$8))))*加速計算!$E$3*PI()*F$12/(F$13*(($D72/(4*加速計算!$E$5)*(F$12/F$13)^2)+F$22+F$15))*60/(2*PI())</f>
        <v>132.59291434608647</v>
      </c>
      <c r="G72" s="9">
        <f>(G$21-$D72*9.81*加速計算!$E$6/(G$13*G$14*加速計算!$E$5)*G$12/2*(加速計算!$E$7*COS(RADIANS(加速計算!$E$8))+SIN(RADIANS(加速計算!$E$8))))*加速計算!$E$3*PI()*G$12/(G$13*(($D72/(4*加速計算!$E$5)*(G$12/G$13)^2)+G$22+G$15))*60/(2*PI())</f>
        <v>222.4021681649921</v>
      </c>
      <c r="H72" s="9">
        <f>(H$21-$D72*9.81*加速計算!$E$6/(H$13*H$14*加速計算!$E$5)*H$12/2*(加速計算!$E$7*COS(RADIANS(加速計算!$E$8))+SIN(RADIANS(加速計算!$E$8))))*加速計算!$E$3*PI()*H$12/(H$13*(($D72/(4*加速計算!$E$5)*(H$12/H$13)^2)+H$22+H$15))*60/(2*PI())</f>
        <v>436.70561210666875</v>
      </c>
      <c r="I72" s="9">
        <f>(I$21-$D72*9.81*加速計算!$E$6/(I$13*I$14*加速計算!$E$5)*I$12/2*(加速計算!$E$7*COS(RADIANS(加速計算!$E$8))+SIN(RADIANS(加速計算!$E$8))))*加速計算!$E$3*PI()*I$12/(I$13*(($D72/(4*加速計算!$E$5)*(I$12/I$13)^2)+I$22+I$15))*60/(2*PI())</f>
        <v>622.57858497503571</v>
      </c>
      <c r="J72" s="9">
        <f>(J$21-$D72*9.81*加速計算!$E$6/(J$13*J$14*加速計算!$E$5)*J$12/2*(加速計算!$E$7*COS(RADIANS(加速計算!$E$8))+SIN(RADIANS(加速計算!$E$8))))*加速計算!$E$3*PI()*J$12/(J$13*(($D72/(4*加速計算!$E$5)*(J$12/J$13)^2)+J$22+J$15))*60/(2*PI())</f>
        <v>915.55671392827344</v>
      </c>
      <c r="K72" s="9">
        <f>(K$21-$D72*9.81*加速計算!$E$6/(K$13*K$14*加速計算!$E$5)*K$12/2*(加速計算!$E$7*COS(RADIANS(加速計算!$E$8))+SIN(RADIANS(加速計算!$E$8))))*加速計算!$E$3*PI()*K$12/(K$13*(($D72/(4*加速計算!$E$5)*(K$12/K$13)^2)+K$22+K$15))*60/(2*PI())</f>
        <v>46.771124350526456</v>
      </c>
      <c r="L72" s="9">
        <f>(L$21-$D72*9.81*加速計算!$E$6/(L$13*L$14*加速計算!$E$5)*L$12/2*(加速計算!$E$7*COS(RADIANS(加速計算!$E$8))+SIN(RADIANS(加速計算!$E$8))))*加速計算!$E$3*PI()*L$12/(L$13*(($D72/(4*加速計算!$E$5)*(L$12/L$13)^2)+L$22+L$15))*60/(2*PI())</f>
        <v>132.63555301226202</v>
      </c>
      <c r="M72" s="20">
        <f>(M$21-$D72*9.81*加速計算!$E$6/(M$13*M$14*加速計算!$E$5)*M$12/2*(加速計算!$E$7*COS(RADIANS(加速計算!$E$8))+SIN(RADIANS(加速計算!$E$8))))*加速計算!$E$3*PI()*M$12/(M$13*(($D72/(4*加速計算!$E$5)*(M$12/M$13)^2)+M$22+M$15))*60/(2*PI())</f>
        <v>215.19874630645674</v>
      </c>
    </row>
    <row r="73" spans="4:13">
      <c r="D73" s="22">
        <v>380</v>
      </c>
      <c r="E73" s="9">
        <f>(E$21-$D73*9.81*加速計算!$E$6/(E$13*E$14*加速計算!$E$5)*E$12/2*(加速計算!$E$7*COS(RADIANS(加速計算!$E$8))+SIN(RADIANS(加速計算!$E$8))))*加速計算!$E$3*PI()*E$12/(E$13*(($D73/(4*加速計算!$E$5)*(E$12/E$13)^2)+E$22+E$15))*60/(2*PI())</f>
        <v>76.172758067315343</v>
      </c>
      <c r="F73" s="9">
        <f>(F$21-$D73*9.81*加速計算!$E$6/(F$13*F$14*加速計算!$E$5)*F$12/2*(加速計算!$E$7*COS(RADIANS(加速計算!$E$8))+SIN(RADIANS(加速計算!$E$8))))*加速計算!$E$3*PI()*F$12/(F$13*(($D73/(4*加速計算!$E$5)*(F$12/F$13)^2)+F$22+F$15))*60/(2*PI())</f>
        <v>128.43659288733147</v>
      </c>
      <c r="G73" s="9">
        <f>(G$21-$D73*9.81*加速計算!$E$6/(G$13*G$14*加速計算!$E$5)*G$12/2*(加速計算!$E$7*COS(RADIANS(加速計算!$E$8))+SIN(RADIANS(加速計算!$E$8))))*加速計算!$E$3*PI()*G$12/(G$13*(($D73/(4*加速計算!$E$5)*(G$12/G$13)^2)+G$22+G$15))*60/(2*PI())</f>
        <v>216.07723738495713</v>
      </c>
      <c r="H73" s="9">
        <f>(H$21-$D73*9.81*加速計算!$E$6/(H$13*H$14*加速計算!$E$5)*H$12/2*(加速計算!$E$7*COS(RADIANS(加速計算!$E$8))+SIN(RADIANS(加速計算!$E$8))))*加速計算!$E$3*PI()*H$12/(H$13*(($D73/(4*加速計算!$E$5)*(H$12/H$13)^2)+H$22+H$15))*60/(2*PI())</f>
        <v>427.2875900781309</v>
      </c>
      <c r="I73" s="9">
        <f>(I$21-$D73*9.81*加速計算!$E$6/(I$13*I$14*加速計算!$E$5)*I$12/2*(加速計算!$E$7*COS(RADIANS(加速計算!$E$8))+SIN(RADIANS(加速計算!$E$8))))*加速計算!$E$3*PI()*I$12/(I$13*(($D73/(4*加速計算!$E$5)*(I$12/I$13)^2)+I$22+I$15))*60/(2*PI())</f>
        <v>609.43125995600383</v>
      </c>
      <c r="J73" s="9">
        <f>(J$21-$D73*9.81*加速計算!$E$6/(J$13*J$14*加速計算!$E$5)*J$12/2*(加速計算!$E$7*COS(RADIANS(加速計算!$E$8))+SIN(RADIANS(加速計算!$E$8))))*加速計算!$E$3*PI()*J$12/(J$13*(($D73/(4*加速計算!$E$5)*(J$12/J$13)^2)+J$22+J$15))*60/(2*PI())</f>
        <v>896.18872549019602</v>
      </c>
      <c r="K73" s="9">
        <f>(K$21-$D73*9.81*加速計算!$E$6/(K$13*K$14*加速計算!$E$5)*K$12/2*(加速計算!$E$7*COS(RADIANS(加速計算!$E$8))+SIN(RADIANS(加速計算!$E$8))))*加速計算!$E$3*PI()*K$12/(K$13*(($D73/(4*加速計算!$E$5)*(K$12/K$13)^2)+K$22+K$15))*60/(2*PI())</f>
        <v>44.730634061757357</v>
      </c>
      <c r="L73" s="9">
        <f>(L$21-$D73*9.81*加速計算!$E$6/(L$13*L$14*加速計算!$E$5)*L$12/2*(加速計算!$E$7*COS(RADIANS(加速計算!$E$8))+SIN(RADIANS(加速計算!$E$8))))*加速計算!$E$3*PI()*L$12/(L$13*(($D73/(4*加速計算!$E$5)*(L$12/L$13)^2)+L$22+L$15))*60/(2*PI())</f>
        <v>128.41096935758918</v>
      </c>
      <c r="M73" s="20">
        <f>(M$21-$D73*9.81*加速計算!$E$6/(M$13*M$14*加速計算!$E$5)*M$12/2*(加速計算!$E$7*COS(RADIANS(加速計算!$E$8))+SIN(RADIANS(加速計算!$E$8))))*加速計算!$E$3*PI()*M$12/(M$13*(($D73/(4*加速計算!$E$5)*(M$12/M$13)^2)+M$22+M$15))*60/(2*PI())</f>
        <v>208.92327196049806</v>
      </c>
    </row>
    <row r="74" spans="4:13">
      <c r="D74" s="22">
        <v>390</v>
      </c>
      <c r="E74" s="9">
        <f>(E$21-$D74*9.81*加速計算!$E$6/(E$13*E$14*加速計算!$E$5)*E$12/2*(加速計算!$E$7*COS(RADIANS(加速計算!$E$8))+SIN(RADIANS(加速計算!$E$8))))*加速計算!$E$3*PI()*E$12/(E$13*(($D74/(4*加速計算!$E$5)*(E$12/E$13)^2)+E$22+E$15))*60/(2*PI())</f>
        <v>73.498282046647518</v>
      </c>
      <c r="F74" s="9">
        <f>(F$21-$D74*9.81*加速計算!$E$6/(F$13*F$14*加速計算!$E$5)*F$12/2*(加速計算!$E$7*COS(RADIANS(加速計算!$E$8))+SIN(RADIANS(加速計算!$E$8))))*加速計算!$E$3*PI()*F$12/(F$13*(($D74/(4*加速計算!$E$5)*(F$12/F$13)^2)+F$22+F$15))*60/(2*PI())</f>
        <v>124.4841673976135</v>
      </c>
      <c r="G74" s="9">
        <f>(G$21-$D74*9.81*加速計算!$E$6/(G$13*G$14*加速計算!$E$5)*G$12/2*(加速計算!$E$7*COS(RADIANS(加速計算!$E$8))+SIN(RADIANS(加速計算!$E$8))))*加速計算!$E$3*PI()*G$12/(G$13*(($D74/(4*加速計算!$E$5)*(G$12/G$13)^2)+G$22+G$15))*60/(2*PI())</f>
        <v>210.05835559168506</v>
      </c>
      <c r="H74" s="9">
        <f>(H$21-$D74*9.81*加速計算!$E$6/(H$13*H$14*加速計算!$E$5)*H$12/2*(加速計算!$E$7*COS(RADIANS(加速計算!$E$8))+SIN(RADIANS(加速計算!$E$8))))*加速計算!$E$3*PI()*H$12/(H$13*(($D74/(4*加速計算!$E$5)*(H$12/H$13)^2)+H$22+H$15))*60/(2*PI())</f>
        <v>418.24005577244827</v>
      </c>
      <c r="I74" s="9">
        <f>(I$21-$D74*9.81*加速計算!$E$6/(I$13*I$14*加速計算!$E$5)*I$12/2*(加速計算!$E$7*COS(RADIANS(加速計算!$E$8))+SIN(RADIANS(加速計算!$E$8))))*加速計算!$E$3*PI()*I$12/(I$13*(($D74/(4*加速計算!$E$5)*(I$12/I$13)^2)+I$22+I$15))*60/(2*PI())</f>
        <v>596.80112660345776</v>
      </c>
      <c r="J74" s="9">
        <f>(J$21-$D74*9.81*加速計算!$E$6/(J$13*J$14*加速計算!$E$5)*J$12/2*(加速計算!$E$7*COS(RADIANS(加速計算!$E$8))+SIN(RADIANS(加速計算!$E$8))))*加速計算!$E$3*PI()*J$12/(J$13*(($D74/(4*加速計算!$E$5)*(J$12/J$13)^2)+J$22+J$15))*60/(2*PI())</f>
        <v>877.59607686148922</v>
      </c>
      <c r="K74" s="9">
        <f>(K$21-$D74*9.81*加速計算!$E$6/(K$13*K$14*加速計算!$E$5)*K$12/2*(加速計算!$E$7*COS(RADIANS(加速計算!$E$8))+SIN(RADIANS(加速計算!$E$8))))*加速計算!$E$3*PI()*K$12/(K$13*(($D74/(4*加速計算!$E$5)*(K$12/K$13)^2)+K$22+K$15))*60/(2*PI())</f>
        <v>42.79230346242602</v>
      </c>
      <c r="L74" s="9">
        <f>(L$21-$D74*9.81*加速計算!$E$6/(L$13*L$14*加速計算!$E$5)*L$12/2*(加速計算!$E$7*COS(RADIANS(加速計算!$E$8))+SIN(RADIANS(加速計算!$E$8))))*加速計算!$E$3*PI()*L$12/(L$13*(($D74/(4*加速計算!$E$5)*(L$12/L$13)^2)+L$22+L$15))*60/(2*PI())</f>
        <v>124.39689635012566</v>
      </c>
      <c r="M74" s="20">
        <f>(M$21-$D74*9.81*加速計算!$E$6/(M$13*M$14*加速計算!$E$5)*M$12/2*(加速計算!$E$7*COS(RADIANS(加速計算!$E$8))+SIN(RADIANS(加速計算!$E$8))))*加速計算!$E$3*PI()*M$12/(M$13*(($D74/(4*加速計算!$E$5)*(M$12/M$13)^2)+M$22+M$15))*60/(2*PI())</f>
        <v>202.95767623374545</v>
      </c>
    </row>
    <row r="75" spans="4:13">
      <c r="D75" s="22">
        <v>400</v>
      </c>
      <c r="E75" s="9">
        <f>(E$21-$D75*9.81*加速計算!$E$6/(E$13*E$14*加速計算!$E$5)*E$12/2*(加速計算!$E$7*COS(RADIANS(加速計算!$E$8))+SIN(RADIANS(加速計算!$E$8))))*加速計算!$E$3*PI()*E$12/(E$13*(($D75/(4*加速計算!$E$5)*(E$12/E$13)^2)+E$22+E$15))*60/(2*PI())</f>
        <v>70.953717053656391</v>
      </c>
      <c r="F75" s="9">
        <f>(F$21-$D75*9.81*加速計算!$E$6/(F$13*F$14*加速計算!$E$5)*F$12/2*(加速計算!$E$7*COS(RADIANS(加速計算!$E$8))+SIN(RADIANS(加速計算!$E$8))))*加速計算!$E$3*PI()*F$12/(F$13*(($D75/(4*加速計算!$E$5)*(F$12/F$13)^2)+F$22+F$15))*60/(2*PI())</f>
        <v>120.72099334818326</v>
      </c>
      <c r="G75" s="9">
        <f>(G$21-$D75*9.81*加速計算!$E$6/(G$13*G$14*加速計算!$E$5)*G$12/2*(加速計算!$E$7*COS(RADIANS(加速計算!$E$8))+SIN(RADIANS(加速計算!$E$8))))*加速計算!$E$3*PI()*G$12/(G$13*(($D75/(4*加速計算!$E$5)*(G$12/G$13)^2)+G$22+G$15))*60/(2*PI())</f>
        <v>204.32383400105832</v>
      </c>
      <c r="H75" s="9">
        <f>(H$21-$D75*9.81*加速計算!$E$6/(H$13*H$14*加速計算!$E$5)*H$12/2*(加速計算!$E$7*COS(RADIANS(加速計算!$E$8))+SIN(RADIANS(加速計算!$E$8))))*加速計算!$E$3*PI()*H$12/(H$13*(($D75/(4*加速計算!$E$5)*(H$12/H$13)^2)+H$22+H$15))*60/(2*PI())</f>
        <v>409.54156942823795</v>
      </c>
      <c r="I75" s="9">
        <f>(I$21-$D75*9.81*加速計算!$E$6/(I$13*I$14*加速計算!$E$5)*I$12/2*(加速計算!$E$7*COS(RADIANS(加速計算!$E$8))+SIN(RADIANS(加速計算!$E$8))))*加速計算!$E$3*PI()*I$12/(I$13*(($D75/(4*加速計算!$E$5)*(I$12/I$13)^2)+I$22+I$15))*60/(2*PI())</f>
        <v>584.65825554259027</v>
      </c>
      <c r="J75" s="9">
        <f>(J$21-$D75*9.81*加速計算!$E$6/(J$13*J$14*加速計算!$E$5)*J$12/2*(加速計算!$E$7*COS(RADIANS(加速計算!$E$8))+SIN(RADIANS(加速計算!$E$8))))*加速計算!$E$3*PI()*J$12/(J$13*(($D75/(4*加速計算!$E$5)*(J$12/J$13)^2)+J$22+J$15))*60/(2*PI())</f>
        <v>859.73312401883845</v>
      </c>
      <c r="K75" s="9">
        <f>(K$21-$D75*9.81*加速計算!$E$6/(K$13*K$14*加速計算!$E$5)*K$12/2*(加速計算!$E$7*COS(RADIANS(加速計算!$E$8))+SIN(RADIANS(加速計算!$E$8))))*加速計算!$E$3*PI()*K$12/(K$13*(($D75/(4*加速計算!$E$5)*(K$12/K$13)^2)+K$22+K$15))*60/(2*PI())</f>
        <v>40.948647791219237</v>
      </c>
      <c r="L75" s="9">
        <f>(L$21-$D75*9.81*加速計算!$E$6/(L$13*L$14*加速計算!$E$5)*L$12/2*(加速計算!$E$7*COS(RADIANS(加速計算!$E$8))+SIN(RADIANS(加速計算!$E$8))))*加速計算!$E$3*PI()*L$12/(L$13*(($D75/(4*加速計算!$E$5)*(L$12/L$13)^2)+L$22+L$15))*60/(2*PI())</f>
        <v>120.57798189497458</v>
      </c>
      <c r="M75" s="20">
        <f>(M$21-$D75*9.81*加速計算!$E$6/(M$13*M$14*加速計算!$E$5)*M$12/2*(加速計算!$E$7*COS(RADIANS(加速計算!$E$8))+SIN(RADIANS(加速計算!$E$8))))*加速計算!$E$3*PI()*M$12/(M$13*(($D75/(4*加速計算!$E$5)*(M$12/M$13)^2)+M$22+M$15))*60/(2*PI())</f>
        <v>197.27955976813641</v>
      </c>
    </row>
    <row r="76" spans="4:13">
      <c r="D76" s="22">
        <v>410</v>
      </c>
      <c r="E76" s="9">
        <f>(E$21-$D76*9.81*加速計算!$E$6/(E$13*E$14*加速計算!$E$5)*E$12/2*(加速計算!$E$7*COS(RADIANS(加速計算!$E$8))+SIN(RADIANS(加速計算!$E$8))))*加速計算!$E$3*PI()*E$12/(E$13*(($D76/(4*加速計算!$E$5)*(E$12/E$13)^2)+E$22+E$15))*60/(2*PI())</f>
        <v>68.529822005895113</v>
      </c>
      <c r="F76" s="9">
        <f>(F$21-$D76*9.81*加速計算!$E$6/(F$13*F$14*加速計算!$E$5)*F$12/2*(加速計算!$E$7*COS(RADIANS(加速計算!$E$8))+SIN(RADIANS(加速計算!$E$8))))*加速計算!$E$3*PI()*F$12/(F$13*(($D76/(4*加速計算!$E$5)*(F$12/F$13)^2)+F$22+F$15))*60/(2*PI())</f>
        <v>117.13379584858579</v>
      </c>
      <c r="G76" s="9">
        <f>(G$21-$D76*9.81*加速計算!$E$6/(G$13*G$14*加速計算!$E$5)*G$12/2*(加速計算!$E$7*COS(RADIANS(加速計算!$E$8))+SIN(RADIANS(加速計算!$E$8))))*加速計算!$E$3*PI()*G$12/(G$13*(($D76/(4*加速計算!$E$5)*(G$12/G$13)^2)+G$22+G$15))*60/(2*PI())</f>
        <v>198.85398589521105</v>
      </c>
      <c r="H76" s="9">
        <f>(H$21-$D76*9.81*加速計算!$E$6/(H$13*H$14*加速計算!$E$5)*H$12/2*(加速計算!$E$7*COS(RADIANS(加速計算!$E$8))+SIN(RADIANS(加速計算!$E$8))))*加速計算!$E$3*PI()*H$12/(H$13*(($D76/(4*加速計算!$E$5)*(H$12/H$13)^2)+H$22+H$15))*60/(2*PI())</f>
        <v>401.17231424176293</v>
      </c>
      <c r="I76" s="9">
        <f>(I$21-$D76*9.81*加速計算!$E$6/(I$13*I$14*加速計算!$E$5)*I$12/2*(加速計算!$E$7*COS(RADIANS(加速計算!$E$8))+SIN(RADIANS(加速計算!$E$8))))*加速計算!$E$3*PI()*I$12/(I$13*(($D76/(4*加速計算!$E$5)*(I$12/I$13)^2)+I$22+I$15))*60/(2*PI())</f>
        <v>572.97498300719064</v>
      </c>
      <c r="J76" s="9">
        <f>(J$21-$D76*9.81*加速計算!$E$6/(J$13*J$14*加速計算!$E$5)*J$12/2*(加速計算!$E$7*COS(RADIANS(加速計算!$E$8))+SIN(RADIANS(加速計算!$E$8))))*加速計算!$E$3*PI()*J$12/(J$13*(($D76/(4*加速計算!$E$5)*(J$12/J$13)^2)+J$22+J$15))*60/(2*PI())</f>
        <v>842.55773672055432</v>
      </c>
      <c r="K76" s="9">
        <f>(K$21-$D76*9.81*加速計算!$E$6/(K$13*K$14*加速計算!$E$5)*K$12/2*(加速計算!$E$7*COS(RADIANS(加速計算!$E$8))+SIN(RADIANS(加速計算!$E$8))))*加速計算!$E$3*PI()*K$12/(K$13*(($D76/(4*加速計算!$E$5)*(K$12/K$13)^2)+K$22+K$15))*60/(2*PI())</f>
        <v>39.192896020657152</v>
      </c>
      <c r="L76" s="9">
        <f>(L$21-$D76*9.81*加速計算!$E$6/(L$13*L$14*加速計算!$E$5)*L$12/2*(加速計算!$E$7*COS(RADIANS(加速計算!$E$8))+SIN(RADIANS(加速計算!$E$8))))*加速計算!$E$3*PI()*L$12/(L$13*(($D76/(4*加速計算!$E$5)*(L$12/L$13)^2)+L$22+L$15))*60/(2*PI())</f>
        <v>116.9403312639658</v>
      </c>
      <c r="M76" s="20">
        <f>(M$21-$D76*9.81*加速計算!$E$6/(M$13*M$14*加速計算!$E$5)*M$12/2*(加速計算!$E$7*COS(RADIANS(加速計算!$E$8))+SIN(RADIANS(加速計算!$E$8))))*加速計算!$E$3*PI()*M$12/(M$13*(($D76/(4*加速計算!$E$5)*(M$12/M$13)^2)+M$22+M$15))*60/(2*PI())</f>
        <v>191.86863124208998</v>
      </c>
    </row>
    <row r="77" spans="4:13">
      <c r="D77" s="22">
        <v>420</v>
      </c>
      <c r="E77" s="9">
        <f>(E$21-$D77*9.81*加速計算!$E$6/(E$13*E$14*加速計算!$E$5)*E$12/2*(加速計算!$E$7*COS(RADIANS(加速計算!$E$8))+SIN(RADIANS(加速計算!$E$8))))*加速計算!$E$3*PI()*E$12/(E$13*(($D77/(4*加速計算!$E$5)*(E$12/E$13)^2)+E$22+E$15))*60/(2*PI())</f>
        <v>66.218211992691053</v>
      </c>
      <c r="F77" s="9">
        <f>(F$21-$D77*9.81*加速計算!$E$6/(F$13*F$14*加速計算!$E$5)*F$12/2*(加速計算!$E$7*COS(RADIANS(加速計算!$E$8))+SIN(RADIANS(加速計算!$E$8))))*加速計算!$E$3*PI()*F$12/(F$13*(($D77/(4*加速計算!$E$5)*(F$12/F$13)^2)+F$22+F$15))*60/(2*PI())</f>
        <v>113.71051318466206</v>
      </c>
      <c r="G77" s="9">
        <f>(G$21-$D77*9.81*加速計算!$E$6/(G$13*G$14*加速計算!$E$5)*G$12/2*(加速計算!$E$7*COS(RADIANS(加速計算!$E$8))+SIN(RADIANS(加速計算!$E$8))))*加速計算!$E$3*PI()*G$12/(G$13*(($D77/(4*加速計算!$E$5)*(G$12/G$13)^2)+G$22+G$15))*60/(2*PI())</f>
        <v>193.63090082286706</v>
      </c>
      <c r="H77" s="9">
        <f>(H$21-$D77*9.81*加速計算!$E$6/(H$13*H$14*加速計算!$E$5)*H$12/2*(加速計算!$E$7*COS(RADIANS(加速計算!$E$8))+SIN(RADIANS(加速計算!$E$8))))*加速計算!$E$3*PI()*H$12/(H$13*(($D77/(4*加速計算!$E$5)*(H$12/H$13)^2)+H$22+H$15))*60/(2*PI())</f>
        <v>393.11394564988416</v>
      </c>
      <c r="I77" s="9">
        <f>(I$21-$D77*9.81*加速計算!$E$6/(I$13*I$14*加速計算!$E$5)*I$12/2*(加速計算!$E$7*COS(RADIANS(加速計算!$E$8))+SIN(RADIANS(加速計算!$E$8))))*加速計算!$E$3*PI()*I$12/(I$13*(($D77/(4*加速計算!$E$5)*(I$12/I$13)^2)+I$22+I$15))*60/(2*PI())</f>
        <v>561.72570044238466</v>
      </c>
      <c r="J77" s="9">
        <f>(J$21-$D77*9.81*加速計算!$E$6/(J$13*J$14*加速計算!$E$5)*J$12/2*(加速計算!$E$7*COS(RADIANS(加速計算!$E$8))+SIN(RADIANS(加速計算!$E$8))))*加速計算!$E$3*PI()*J$12/(J$13*(($D77/(4*加速計算!$E$5)*(J$12/J$13)^2)+J$22+J$15))*60/(2*PI())</f>
        <v>826.03096676737164</v>
      </c>
      <c r="K77" s="9">
        <f>(K$21-$D77*9.81*加速計算!$E$6/(K$13*K$14*加速計算!$E$5)*K$12/2*(加速計算!$E$7*COS(RADIANS(加速計算!$E$8))+SIN(RADIANS(加速計算!$E$8))))*加速計算!$E$3*PI()*K$12/(K$13*(($D77/(4*加速計算!$E$5)*(K$12/K$13)^2)+K$22+K$15))*60/(2*PI())</f>
        <v>37.5189077625094</v>
      </c>
      <c r="L77" s="9">
        <f>(L$21-$D77*9.81*加速計算!$E$6/(L$13*L$14*加速計算!$E$5)*L$12/2*(加速計算!$E$7*COS(RADIANS(加速計算!$E$8))+SIN(RADIANS(加速計算!$E$8))))*加速計算!$E$3*PI()*L$12/(L$13*(($D77/(4*加速計算!$E$5)*(L$12/L$13)^2)+L$22+L$15))*60/(2*PI())</f>
        <v>113.47133817077231</v>
      </c>
      <c r="M77" s="20">
        <f>(M$21-$D77*9.81*加速計算!$E$6/(M$13*M$14*加速計算!$E$5)*M$12/2*(加速計算!$E$7*COS(RADIANS(加速計算!$E$8))+SIN(RADIANS(加速計算!$E$8))))*加速計算!$E$3*PI()*M$12/(M$13*(($D77/(4*加速計算!$E$5)*(M$12/M$13)^2)+M$22+M$15))*60/(2*PI())</f>
        <v>186.70646508300359</v>
      </c>
    </row>
    <row r="78" spans="4:13">
      <c r="D78" s="22">
        <v>430</v>
      </c>
      <c r="E78" s="9">
        <f>(E$21-$D78*9.81*加速計算!$E$6/(E$13*E$14*加速計算!$E$5)*E$12/2*(加速計算!$E$7*COS(RADIANS(加速計算!$E$8))+SIN(RADIANS(加速計算!$E$8))))*加速計算!$E$3*PI()*E$12/(E$13*(($D78/(4*加速計算!$E$5)*(E$12/E$13)^2)+E$22+E$15))*60/(2*PI())</f>
        <v>64.011261366052054</v>
      </c>
      <c r="F78" s="9">
        <f>(F$21-$D78*9.81*加速計算!$E$6/(F$13*F$14*加速計算!$E$5)*F$12/2*(加速計算!$E$7*COS(RADIANS(加速計算!$E$8))+SIN(RADIANS(加速計算!$E$8))))*加速計算!$E$3*PI()*F$12/(F$13*(($D78/(4*加速計算!$E$5)*(F$12/F$13)^2)+F$22+F$15))*60/(2*PI())</f>
        <v>110.44016132577333</v>
      </c>
      <c r="G78" s="9">
        <f>(G$21-$D78*9.81*加速計算!$E$6/(G$13*G$14*加速計算!$E$5)*G$12/2*(加速計算!$E$7*COS(RADIANS(加速計算!$E$8))+SIN(RADIANS(加速計算!$E$8))))*加速計算!$E$3*PI()*G$12/(G$13*(($D78/(4*加速計算!$E$5)*(G$12/G$13)^2)+G$22+G$15))*60/(2*PI())</f>
        <v>188.63824868527865</v>
      </c>
      <c r="H78" s="9">
        <f>(H$21-$D78*9.81*加速計算!$E$6/(H$13*H$14*加速計算!$E$5)*H$12/2*(加速計算!$E$7*COS(RADIANS(加速計算!$E$8))+SIN(RADIANS(加速計算!$E$8))))*加速計算!$E$3*PI()*H$12/(H$13*(($D78/(4*加速計算!$E$5)*(H$12/H$13)^2)+H$22+H$15))*60/(2*PI())</f>
        <v>385.34945710247831</v>
      </c>
      <c r="I78" s="9">
        <f>(I$21-$D78*9.81*加速計算!$E$6/(I$13*I$14*加速計算!$E$5)*I$12/2*(加速計算!$E$7*COS(RADIANS(加速計算!$E$8))+SIN(RADIANS(加速計算!$E$8))))*加速計算!$E$3*PI()*I$12/(I$13*(($D78/(4*加速計算!$E$5)*(I$12/I$13)^2)+I$22+I$15))*60/(2*PI())</f>
        <v>550.8866671262623</v>
      </c>
      <c r="J78" s="9">
        <f>(J$21-$D78*9.81*加速計算!$E$6/(J$13*J$14*加速計算!$E$5)*J$12/2*(加速計算!$E$7*COS(RADIANS(加速計算!$E$8))+SIN(RADIANS(加速計算!$E$8))))*加速計算!$E$3*PI()*J$12/(J$13*(($D78/(4*加速計算!$E$5)*(J$12/J$13)^2)+J$22+J$15))*60/(2*PI())</f>
        <v>810.11675315048194</v>
      </c>
      <c r="K78" s="9">
        <f>(K$21-$D78*9.81*加速計算!$E$6/(K$13*K$14*加速計算!$E$5)*K$12/2*(加速計算!$E$7*COS(RADIANS(加速計算!$E$8))+SIN(RADIANS(加速計算!$E$8))))*加速計算!$E$3*PI()*K$12/(K$13*(($D78/(4*加速計算!$E$5)*(K$12/K$13)^2)+K$22+K$15))*60/(2*PI())</f>
        <v>35.921101517937096</v>
      </c>
      <c r="L78" s="9">
        <f>(L$21-$D78*9.81*加速計算!$E$6/(L$13*L$14*加速計算!$E$5)*L$12/2*(加速計算!$E$7*COS(RADIANS(加速計算!$E$8))+SIN(RADIANS(加速計算!$E$8))))*加速計算!$E$3*PI()*L$12/(L$13*(($D78/(4*加速計算!$E$5)*(L$12/L$13)^2)+L$22+L$15))*60/(2*PI())</f>
        <v>110.15953880998079</v>
      </c>
      <c r="M78" s="20">
        <f>(M$21-$D78*9.81*加速計算!$E$6/(M$13*M$14*加速計算!$E$5)*M$12/2*(加速計算!$E$7*COS(RADIANS(加速計算!$E$8))+SIN(RADIANS(加速計算!$E$8))))*加速計算!$E$3*PI()*M$12/(M$13*(($D78/(4*加速計算!$E$5)*(M$12/M$13)^2)+M$22+M$15))*60/(2*PI())</f>
        <v>181.77629184568022</v>
      </c>
    </row>
    <row r="79" spans="4:13">
      <c r="D79" s="22">
        <v>440</v>
      </c>
      <c r="E79" s="9">
        <f>(E$21-$D79*9.81*加速計算!$E$6/(E$13*E$14*加速計算!$E$5)*E$12/2*(加速計算!$E$7*COS(RADIANS(加速計算!$E$8))+SIN(RADIANS(加速計算!$E$8))))*加速計算!$E$3*PI()*E$12/(E$13*(($D79/(4*加速計算!$E$5)*(E$12/E$13)^2)+E$22+E$15))*60/(2*PI())</f>
        <v>61.902019703025644</v>
      </c>
      <c r="F79" s="9">
        <f>(F$21-$D79*9.81*加速計算!$E$6/(F$13*F$14*加速計算!$E$5)*F$12/2*(加速計算!$E$7*COS(RADIANS(加速計算!$E$8))+SIN(RADIANS(加速計算!$E$8))))*加速計算!$E$3*PI()*F$12/(F$13*(($D79/(4*加速計算!$E$5)*(F$12/F$13)^2)+F$22+F$15))*60/(2*PI())</f>
        <v>107.31271619417845</v>
      </c>
      <c r="G79" s="9">
        <f>(G$21-$D79*9.81*加速計算!$E$6/(G$13*G$14*加速計算!$E$5)*G$12/2*(加速計算!$E$7*COS(RADIANS(加速計算!$E$8))+SIN(RADIANS(加速計算!$E$8))))*加速計算!$E$3*PI()*G$12/(G$13*(($D79/(4*加速計算!$E$5)*(G$12/G$13)^2)+G$22+G$15))*60/(2*PI())</f>
        <v>183.86110919262384</v>
      </c>
      <c r="H79" s="9">
        <f>(H$21-$D79*9.81*加速計算!$E$6/(H$13*H$14*加速計算!$E$5)*H$12/2*(加速計算!$E$7*COS(RADIANS(加速計算!$E$8))+SIN(RADIANS(加速計算!$E$8))))*加速計算!$E$3*PI()*H$12/(H$13*(($D79/(4*加速計算!$E$5)*(H$12/H$13)^2)+H$22+H$15))*60/(2*PI())</f>
        <v>377.86306025727828</v>
      </c>
      <c r="I79" s="9">
        <f>(I$21-$D79*9.81*加速計算!$E$6/(I$13*I$14*加速計算!$E$5)*I$12/2*(加速計算!$E$7*COS(RADIANS(加速計算!$E$8))+SIN(RADIANS(加速計算!$E$8))))*加速計算!$E$3*PI()*I$12/(I$13*(($D79/(4*加速計算!$E$5)*(I$12/I$13)^2)+I$22+I$15))*60/(2*PI())</f>
        <v>540.43584292484752</v>
      </c>
      <c r="J79" s="9">
        <f>(J$21-$D79*9.81*加速計算!$E$6/(J$13*J$14*加速計算!$E$5)*J$12/2*(加速計算!$E$7*COS(RADIANS(加速計算!$E$8))+SIN(RADIANS(加速計算!$E$8))))*加速計算!$E$3*PI()*J$12/(J$13*(($D79/(4*加速計算!$E$5)*(J$12/J$13)^2)+J$22+J$15))*60/(2*PI())</f>
        <v>794.78165938864629</v>
      </c>
      <c r="K79" s="9">
        <f>(K$21-$D79*9.81*加速計算!$E$6/(K$13*K$14*加速計算!$E$5)*K$12/2*(加速計算!$E$7*COS(RADIANS(加速計算!$E$8))+SIN(RADIANS(加速計算!$E$8))))*加速計算!$E$3*PI()*K$12/(K$13*(($D79/(4*加速計算!$E$5)*(K$12/K$13)^2)+K$22+K$15))*60/(2*PI())</f>
        <v>34.394392505547899</v>
      </c>
      <c r="L79" s="9">
        <f>(L$21-$D79*9.81*加速計算!$E$6/(L$13*L$14*加速計算!$E$5)*L$12/2*(加速計算!$E$7*COS(RADIANS(加速計算!$E$8))+SIN(RADIANS(加速計算!$E$8))))*加速計算!$E$3*PI()*L$12/(L$13*(($D79/(4*加速計算!$E$5)*(L$12/L$13)^2)+L$22+L$15))*60/(2*PI())</f>
        <v>106.99448529875137</v>
      </c>
      <c r="M79" s="20">
        <f>(M$21-$D79*9.81*加速計算!$E$6/(M$13*M$14*加速計算!$E$5)*M$12/2*(加速計算!$E$7*COS(RADIANS(加速計算!$E$8))+SIN(RADIANS(加速計算!$E$8))))*加速計算!$E$3*PI()*M$12/(M$13*(($D79/(4*加速計算!$E$5)*(M$12/M$13)^2)+M$22+M$15))*60/(2*PI())</f>
        <v>177.06281623146481</v>
      </c>
    </row>
    <row r="80" spans="4:13">
      <c r="D80" s="22">
        <v>450</v>
      </c>
      <c r="E80" s="9">
        <f>(E$21-$D80*9.81*加速計算!$E$6/(E$13*E$14*加速計算!$E$5)*E$12/2*(加速計算!$E$7*COS(RADIANS(加速計算!$E$8))+SIN(RADIANS(加速計算!$E$8))))*加速計算!$E$3*PI()*E$12/(E$13*(($D80/(4*加速計算!$E$5)*(E$12/E$13)^2)+E$22+E$15))*60/(2*PI())</f>
        <v>59.884138688191449</v>
      </c>
      <c r="F80" s="9">
        <f>(F$21-$D80*9.81*加速計算!$E$6/(F$13*F$14*加速計算!$E$5)*F$12/2*(加速計算!$E$7*COS(RADIANS(加速計算!$E$8))+SIN(RADIANS(加速計算!$E$8))))*加速計算!$E$3*PI()*F$12/(F$13*(($D80/(4*加速計算!$E$5)*(F$12/F$13)^2)+F$22+F$15))*60/(2*PI())</f>
        <v>104.31901103807134</v>
      </c>
      <c r="G80" s="9">
        <f>(G$21-$D80*9.81*加速計算!$E$6/(G$13*G$14*加速計算!$E$5)*G$12/2*(加速計算!$E$7*COS(RADIANS(加速計算!$E$8))+SIN(RADIANS(加速計算!$E$8))))*加速計算!$E$3*PI()*G$12/(G$13*(($D80/(4*加速計算!$E$5)*(G$12/G$13)^2)+G$22+G$15))*60/(2*PI())</f>
        <v>179.28582293885003</v>
      </c>
      <c r="H80" s="9">
        <f>(H$21-$D80*9.81*加速計算!$E$6/(H$13*H$14*加速計算!$E$5)*H$12/2*(加速計算!$E$7*COS(RADIANS(加速計算!$E$8))+SIN(RADIANS(加速計算!$E$8))))*加速計算!$E$3*PI()*H$12/(H$13*(($D80/(4*加速計算!$E$5)*(H$12/H$13)^2)+H$22+H$15))*60/(2*PI())</f>
        <v>370.64007782101174</v>
      </c>
      <c r="I80" s="9">
        <f>(I$21-$D80*9.81*加速計算!$E$6/(I$13*I$14*加速計算!$E$5)*I$12/2*(加速計算!$E$7*COS(RADIANS(加速計算!$E$8))+SIN(RADIANS(加速計算!$E$8))))*加速計算!$E$3*PI()*I$12/(I$13*(($D80/(4*加速計算!$E$5)*(I$12/I$13)^2)+I$22+I$15))*60/(2*PI())</f>
        <v>530.35273870098786</v>
      </c>
      <c r="J80" s="9">
        <f>(J$21-$D80*9.81*加速計算!$E$6/(J$13*J$14*加速計算!$E$5)*J$12/2*(加速計算!$E$7*COS(RADIANS(加速計算!$E$8))+SIN(RADIANS(加速計算!$E$8))))*加速計算!$E$3*PI()*J$12/(J$13*(($D80/(4*加速計算!$E$5)*(J$12/J$13)^2)+J$22+J$15))*60/(2*PI())</f>
        <v>779.99463902787716</v>
      </c>
      <c r="K80" s="9">
        <f>(K$21-$D80*9.81*加速計算!$E$6/(K$13*K$14*加速計算!$E$5)*K$12/2*(加速計算!$E$7*COS(RADIANS(加速計算!$E$8))+SIN(RADIANS(加速計算!$E$8))))*加速計算!$E$3*PI()*K$12/(K$13*(($D80/(4*加速計算!$E$5)*(K$12/K$13)^2)+K$22+K$15))*60/(2*PI())</f>
        <v>32.934138608176241</v>
      </c>
      <c r="L80" s="9">
        <f>(L$21-$D80*9.81*加速計算!$E$6/(L$13*L$14*加速計算!$E$5)*L$12/2*(加速計算!$E$7*COS(RADIANS(加速計算!$E$8))+SIN(RADIANS(加速計算!$E$8))))*加速計算!$E$3*PI()*L$12/(L$13*(($D80/(4*加速計算!$E$5)*(L$12/L$13)^2)+L$22+L$15))*60/(2*PI())</f>
        <v>103.96663557723585</v>
      </c>
      <c r="M80" s="20">
        <f>(M$21-$D80*9.81*加速計算!$E$6/(M$13*M$14*加速計算!$E$5)*M$12/2*(加速計算!$E$7*COS(RADIANS(加速計算!$E$8))+SIN(RADIANS(加速計算!$E$8))))*加速計算!$E$3*PI()*M$12/(M$13*(($D80/(4*加速計算!$E$5)*(M$12/M$13)^2)+M$22+M$15))*60/(2*PI())</f>
        <v>172.55205858737423</v>
      </c>
    </row>
    <row r="81" spans="4:13">
      <c r="D81" s="22">
        <v>460</v>
      </c>
      <c r="E81" s="9">
        <f>(E$21-$D81*9.81*加速計算!$E$6/(E$13*E$14*加速計算!$E$5)*E$12/2*(加速計算!$E$7*COS(RADIANS(加速計算!$E$8))+SIN(RADIANS(加速計算!$E$8))))*加速計算!$E$3*PI()*E$12/(E$13*(($D81/(4*加速計算!$E$5)*(E$12/E$13)^2)+E$22+E$15))*60/(2*PI())</f>
        <v>57.951808295881698</v>
      </c>
      <c r="F81" s="9">
        <f>(F$21-$D81*9.81*加速計算!$E$6/(F$13*F$14*加速計算!$E$5)*F$12/2*(加速計算!$E$7*COS(RADIANS(加速計算!$E$8))+SIN(RADIANS(加速計算!$E$8))))*加速計算!$E$3*PI()*F$12/(F$13*(($D81/(4*加速計算!$E$5)*(F$12/F$13)^2)+F$22+F$15))*60/(2*PI())</f>
        <v>101.45064669501419</v>
      </c>
      <c r="G81" s="9">
        <f>(G$21-$D81*9.81*加速計算!$E$6/(G$13*G$14*加速計算!$E$5)*G$12/2*(加速計算!$E$7*COS(RADIANS(加速計算!$E$8))+SIN(RADIANS(加速計算!$E$8))))*加速計算!$E$3*PI()*G$12/(G$13*(($D81/(4*加速計算!$E$5)*(G$12/G$13)^2)+G$22+G$15))*60/(2*PI())</f>
        <v>174.89986096398306</v>
      </c>
      <c r="H81" s="9">
        <f>(H$21-$D81*9.81*加速計算!$E$6/(H$13*H$14*加速計算!$E$5)*H$12/2*(加速計算!$E$7*COS(RADIANS(加速計算!$E$8))+SIN(RADIANS(加速計算!$E$8))))*加速計算!$E$3*PI()*H$12/(H$13*(($D81/(4*加速計算!$E$5)*(H$12/H$13)^2)+H$22+H$15))*60/(2*PI())</f>
        <v>363.66684750637296</v>
      </c>
      <c r="I81" s="9">
        <f>(I$21-$D81*9.81*加速計算!$E$6/(I$13*I$14*加速計算!$E$5)*I$12/2*(加速計算!$E$7*COS(RADIANS(加速計算!$E$8))+SIN(RADIANS(加速計算!$E$8))))*加速計算!$E$3*PI()*I$12/(I$13*(($D81/(4*加速計算!$E$5)*(I$12/I$13)^2)+I$22+I$15))*60/(2*PI())</f>
        <v>520.61828224066926</v>
      </c>
      <c r="J81" s="9">
        <f>(J$21-$D81*9.81*加速計算!$E$6/(J$13*J$14*加速計算!$E$5)*J$12/2*(加速計算!$E$7*COS(RADIANS(加速計算!$E$8))+SIN(RADIANS(加速計算!$E$8))))*加速計算!$E$3*PI()*J$12/(J$13*(($D81/(4*加速計算!$E$5)*(J$12/J$13)^2)+J$22+J$15))*60/(2*PI())</f>
        <v>765.72682584269683</v>
      </c>
      <c r="K81" s="9">
        <f>(K$21-$D81*9.81*加速計算!$E$6/(K$13*K$14*加速計算!$E$5)*K$12/2*(加速計算!$E$7*COS(RADIANS(加速計算!$E$8))+SIN(RADIANS(加速計算!$E$8))))*加速計算!$E$3*PI()*K$12/(K$13*(($D81/(4*加速計算!$E$5)*(K$12/K$13)^2)+K$22+K$15))*60/(2*PI())</f>
        <v>31.536093227854071</v>
      </c>
      <c r="L81" s="9">
        <f>(L$21-$D81*9.81*加速計算!$E$6/(L$13*L$14*加速計算!$E$5)*L$12/2*(加速計算!$E$7*COS(RADIANS(加速計算!$E$8))+SIN(RADIANS(加速計算!$E$8))))*加速計算!$E$3*PI()*L$12/(L$13*(($D81/(4*加速計算!$E$5)*(L$12/L$13)^2)+L$22+L$15))*60/(2*PI())</f>
        <v>101.06725732355017</v>
      </c>
      <c r="M81" s="20">
        <f>(M$21-$D81*9.81*加速計算!$E$6/(M$13*M$14*加速計算!$E$5)*M$12/2*(加速計算!$E$7*COS(RADIANS(加速計算!$E$8))+SIN(RADIANS(加速計算!$E$8))))*加速計算!$E$3*PI()*M$12/(M$13*(($D81/(4*加速計算!$E$5)*(M$12/M$13)^2)+M$22+M$15))*60/(2*PI())</f>
        <v>168.23121642521363</v>
      </c>
    </row>
    <row r="82" spans="4:13">
      <c r="D82" s="22">
        <v>470</v>
      </c>
      <c r="E82" s="9">
        <f>(E$21-$D82*9.81*加速計算!$E$6/(E$13*E$14*加速計算!$E$5)*E$12/2*(加速計算!$E$7*COS(RADIANS(加速計算!$E$8))+SIN(RADIANS(加速計算!$E$8))))*加速計算!$E$3*PI()*E$12/(E$13*(($D82/(4*加速計算!$E$5)*(E$12/E$13)^2)+E$22+E$15))*60/(2*PI())</f>
        <v>56.099700920817227</v>
      </c>
      <c r="F82" s="9">
        <f>(F$21-$D82*9.81*加速計算!$E$6/(F$13*F$14*加速計算!$E$5)*F$12/2*(加速計算!$E$7*COS(RADIANS(加速計算!$E$8))+SIN(RADIANS(加速計算!$E$8))))*加速計算!$E$3*PI()*F$12/(F$13*(($D82/(4*加速計算!$E$5)*(F$12/F$13)^2)+F$22+F$15))*60/(2*PI())</f>
        <v>98.699912895558356</v>
      </c>
      <c r="G82" s="9">
        <f>(G$21-$D82*9.81*加速計算!$E$6/(G$13*G$14*加速計算!$E$5)*G$12/2*(加速計算!$E$7*COS(RADIANS(加速計算!$E$8))+SIN(RADIANS(加速計算!$E$8))))*加速計算!$E$3*PI()*G$12/(G$13*(($D82/(4*加速計算!$E$5)*(G$12/G$13)^2)+G$22+G$15))*60/(2*PI())</f>
        <v>170.69171018065066</v>
      </c>
      <c r="H82" s="9">
        <f>(H$21-$D82*9.81*加速計算!$E$6/(H$13*H$14*加速計算!$E$5)*H$12/2*(加速計算!$E$7*COS(RADIANS(加速計算!$E$8))+SIN(RADIANS(加速計算!$E$8))))*加速計算!$E$3*PI()*H$12/(H$13*(($D82/(4*加速計算!$E$5)*(H$12/H$13)^2)+H$22+H$15))*60/(2*PI())</f>
        <v>356.93063578243971</v>
      </c>
      <c r="I82" s="9">
        <f>(I$21-$D82*9.81*加速計算!$E$6/(I$13*I$14*加速計算!$E$5)*I$12/2*(加速計算!$E$7*COS(RADIANS(加速計算!$E$8))+SIN(RADIANS(加速計算!$E$8))))*加速計算!$E$3*PI()*I$12/(I$13*(($D82/(4*加速計算!$E$5)*(I$12/I$13)^2)+I$22+I$15))*60/(2*PI())</f>
        <v>511.21469785074049</v>
      </c>
      <c r="J82" s="9">
        <f>(J$21-$D82*9.81*加速計算!$E$6/(J$13*J$14*加速計算!$E$5)*J$12/2*(加速計算!$E$7*COS(RADIANS(加速計算!$E$8))+SIN(RADIANS(加速計算!$E$8))))*加速計算!$E$3*PI()*J$12/(J$13*(($D82/(4*加速計算!$E$5)*(J$12/J$13)^2)+J$22+J$15))*60/(2*PI())</f>
        <v>751.95134575569375</v>
      </c>
      <c r="K82" s="9">
        <f>(K$21-$D82*9.81*加速計算!$E$6/(K$13*K$14*加速計算!$E$5)*K$12/2*(加速計算!$E$7*COS(RADIANS(加速計算!$E$8))+SIN(RADIANS(加速計算!$E$8))))*加速計算!$E$3*PI()*K$12/(K$13*(($D82/(4*加速計算!$E$5)*(K$12/K$13)^2)+K$22+K$15))*60/(2*PI())</f>
        <v>30.196364040415478</v>
      </c>
      <c r="L82" s="9">
        <f>(L$21-$D82*9.81*加速計算!$E$6/(L$13*L$14*加速計算!$E$5)*L$12/2*(加速計算!$E$7*COS(RADIANS(加速計算!$E$8))+SIN(RADIANS(加速計算!$E$8))))*加速計算!$E$3*PI()*L$12/(L$13*(($D82/(4*加速計算!$E$5)*(L$12/L$13)^2)+L$22+L$15))*60/(2*PI())</f>
        <v>98.288343845309441</v>
      </c>
      <c r="M82" s="20">
        <f>(M$21-$D82*9.81*加速計算!$E$6/(M$13*M$14*加速計算!$E$5)*M$12/2*(加速計算!$E$7*COS(RADIANS(加速計算!$E$8))+SIN(RADIANS(加速計算!$E$8))))*加速計算!$E$3*PI()*M$12/(M$13*(($D82/(4*加速計算!$E$5)*(M$12/M$13)^2)+M$22+M$15))*60/(2*PI())</f>
        <v>164.08854307136309</v>
      </c>
    </row>
    <row r="83" spans="4:13">
      <c r="D83" s="22">
        <v>480</v>
      </c>
      <c r="E83" s="9">
        <f>(E$21-$D83*9.81*加速計算!$E$6/(E$13*E$14*加速計算!$E$5)*E$12/2*(加速計算!$E$7*COS(RADIANS(加速計算!$E$8))+SIN(RADIANS(加速計算!$E$8))))*加速計算!$E$3*PI()*E$12/(E$13*(($D83/(4*加速計算!$E$5)*(E$12/E$13)^2)+E$22+E$15))*60/(2*PI())</f>
        <v>54.322922325687721</v>
      </c>
      <c r="F83" s="9">
        <f>(F$21-$D83*9.81*加速計算!$E$6/(F$13*F$14*加速計算!$E$5)*F$12/2*(加速計算!$E$7*COS(RADIANS(加速計算!$E$8))+SIN(RADIANS(加速計算!$E$8))))*加速計算!$E$3*PI()*F$12/(F$13*(($D83/(4*加速計算!$E$5)*(F$12/F$13)^2)+F$22+F$15))*60/(2*PI())</f>
        <v>96.059719054255424</v>
      </c>
      <c r="G83" s="9">
        <f>(G$21-$D83*9.81*加速計算!$E$6/(G$13*G$14*加速計算!$E$5)*G$12/2*(加速計算!$E$7*COS(RADIANS(加速計算!$E$8))+SIN(RADIANS(加速計算!$E$8))))*加速計算!$E$3*PI()*G$12/(G$13*(($D83/(4*加速計算!$E$5)*(G$12/G$13)^2)+G$22+G$15))*60/(2*PI())</f>
        <v>166.65077245851614</v>
      </c>
      <c r="H83" s="9">
        <f>(H$21-$D83*9.81*加速計算!$E$6/(H$13*H$14*加速計算!$E$5)*H$12/2*(加速計算!$E$7*COS(RADIANS(加速計算!$E$8))+SIN(RADIANS(加速計算!$E$8))))*加速計算!$E$3*PI()*H$12/(H$13*(($D83/(4*加速計算!$E$5)*(H$12/H$13)^2)+H$22+H$15))*60/(2*PI())</f>
        <v>350.41956027293401</v>
      </c>
      <c r="I83" s="9">
        <f>(I$21-$D83*9.81*加速計算!$E$6/(I$13*I$14*加速計算!$E$5)*I$12/2*(加速計算!$E$7*COS(RADIANS(加速計算!$E$8))+SIN(RADIANS(加速計算!$E$8))))*加速計算!$E$3*PI()*I$12/(I$13*(($D83/(4*加速計算!$E$5)*(I$12/I$13)^2)+I$22+I$15))*60/(2*PI())</f>
        <v>502.12539802880963</v>
      </c>
      <c r="J83" s="9">
        <f>(J$21-$D83*9.81*加速計算!$E$6/(J$13*J$14*加速計算!$E$5)*J$12/2*(加速計算!$E$7*COS(RADIANS(加速計算!$E$8))+SIN(RADIANS(加速計算!$E$8))))*加速計算!$E$3*PI()*J$12/(J$13*(($D83/(4*加速計算!$E$5)*(J$12/J$13)^2)+J$22+J$15))*60/(2*PI())</f>
        <v>738.64314789687933</v>
      </c>
      <c r="K83" s="9">
        <f>(K$21-$D83*9.81*加速計算!$E$6/(K$13*K$14*加速計算!$E$5)*K$12/2*(加速計算!$E$7*COS(RADIANS(加速計算!$E$8))+SIN(RADIANS(加速計算!$E$8))))*加速計算!$E$3*PI()*K$12/(K$13*(($D83/(4*加速計算!$E$5)*(K$12/K$13)^2)+K$22+K$15))*60/(2*PI())</f>
        <v>28.911376806018893</v>
      </c>
      <c r="L83" s="9">
        <f>(L$21-$D83*9.81*加速計算!$E$6/(L$13*L$14*加速計算!$E$5)*L$12/2*(加速計算!$E$7*COS(RADIANS(加速計算!$E$8))+SIN(RADIANS(加速計算!$E$8))))*加速計算!$E$3*PI()*L$12/(L$13*(($D83/(4*加速計算!$E$5)*(L$12/L$13)^2)+L$22+L$15))*60/(2*PI())</f>
        <v>95.622540241541287</v>
      </c>
      <c r="M83" s="20">
        <f>(M$21-$D83*9.81*加速計算!$E$6/(M$13*M$14*加速計算!$E$5)*M$12/2*(加速計算!$E$7*COS(RADIANS(加速計算!$E$8))+SIN(RADIANS(加速計算!$E$8))))*加速計算!$E$3*PI()*M$12/(M$13*(($D83/(4*加速計算!$E$5)*(M$12/M$13)^2)+M$22+M$15))*60/(2*PI())</f>
        <v>160.11324102485142</v>
      </c>
    </row>
    <row r="84" spans="4:13">
      <c r="D84" s="22">
        <v>490</v>
      </c>
      <c r="E84" s="9">
        <f>(E$21-$D84*9.81*加速計算!$E$6/(E$13*E$14*加速計算!$E$5)*E$12/2*(加速計算!$E$7*COS(RADIANS(加速計算!$E$8))+SIN(RADIANS(加速計算!$E$8))))*加速計算!$E$3*PI()*E$12/(E$13*(($D84/(4*加速計算!$E$5)*(E$12/E$13)^2)+E$22+E$15))*60/(2*PI())</f>
        <v>52.616968454613463</v>
      </c>
      <c r="F84" s="9">
        <f>(F$21-$D84*9.81*加速計算!$E$6/(F$13*F$14*加速計算!$E$5)*F$12/2*(加速計算!$E$7*COS(RADIANS(加速計算!$E$8))+SIN(RADIANS(加速計算!$E$8))))*加速計算!$E$3*PI()*F$12/(F$13*(($D84/(4*加速計算!$E$5)*(F$12/F$13)^2)+F$22+F$15))*60/(2*PI())</f>
        <v>93.523533239943077</v>
      </c>
      <c r="G84" s="9">
        <f>(G$21-$D84*9.81*加速計算!$E$6/(G$13*G$14*加速計算!$E$5)*G$12/2*(加速計算!$E$7*COS(RADIANS(加速計算!$E$8))+SIN(RADIANS(加速計算!$E$8))))*加速計算!$E$3*PI()*G$12/(G$13*(($D84/(4*加速計算!$E$5)*(G$12/G$13)^2)+G$22+G$15))*60/(2*PI())</f>
        <v>162.76727550416112</v>
      </c>
      <c r="H84" s="9">
        <f>(H$21-$D84*9.81*加速計算!$E$6/(H$13*H$14*加速計算!$E$5)*H$12/2*(加速計算!$E$7*COS(RADIANS(加速計算!$E$8))+SIN(RADIANS(加速計算!$E$8))))*加速計算!$E$3*PI()*H$12/(H$13*(($D84/(4*加速計算!$E$5)*(H$12/H$13)^2)+H$22+H$15))*60/(2*PI())</f>
        <v>344.12251980736374</v>
      </c>
      <c r="I84" s="9">
        <f>(I$21-$D84*9.81*加速計算!$E$6/(I$13*I$14*加速計算!$E$5)*I$12/2*(加速計算!$E$7*COS(RADIANS(加速計算!$E$8))+SIN(RADIANS(加速計算!$E$8))))*加速計算!$E$3*PI()*I$12/(I$13*(($D84/(4*加速計算!$E$5)*(I$12/I$13)^2)+I$22+I$15))*60/(2*PI())</f>
        <v>493.33488581637408</v>
      </c>
      <c r="J84" s="9">
        <f>(J$21-$D84*9.81*加速計算!$E$6/(J$13*J$14*加速計算!$E$5)*J$12/2*(加速計算!$E$7*COS(RADIANS(加速計算!$E$8))+SIN(RADIANS(加速計算!$E$8))))*加速計算!$E$3*PI()*J$12/(J$13*(($D84/(4*加速計算!$E$5)*(J$12/J$13)^2)+J$22+J$15))*60/(2*PI())</f>
        <v>725.77885256837897</v>
      </c>
      <c r="K84" s="9">
        <f>(K$21-$D84*9.81*加速計算!$E$6/(K$13*K$14*加速計算!$E$5)*K$12/2*(加速計算!$E$7*COS(RADIANS(加速計算!$E$8))+SIN(RADIANS(加速計算!$E$8))))*加速計算!$E$3*PI()*K$12/(K$13*(($D84/(4*加速計算!$E$5)*(K$12/K$13)^2)+K$22+K$15))*60/(2*PI())</f>
        <v>27.67784352700858</v>
      </c>
      <c r="L84" s="9">
        <f>(L$21-$D84*9.81*加速計算!$E$6/(L$13*L$14*加速計算!$E$5)*L$12/2*(加速計算!$E$7*COS(RADIANS(加速計算!$E$8))+SIN(RADIANS(加速計算!$E$8))))*加速計算!$E$3*PI()*L$12/(L$13*(($D84/(4*加速計算!$E$5)*(L$12/L$13)^2)+L$22+L$15))*60/(2*PI())</f>
        <v>93.063078401040443</v>
      </c>
      <c r="M84" s="20">
        <f>(M$21-$D84*9.81*加速計算!$E$6/(M$13*M$14*加速計算!$E$5)*M$12/2*(加速計算!$E$7*COS(RADIANS(加速計算!$E$8))+SIN(RADIANS(加速計算!$E$8))))*加速計算!$E$3*PI()*M$12/(M$13*(($D84/(4*加速計算!$E$5)*(M$12/M$13)^2)+M$22+M$15))*60/(2*PI())</f>
        <v>156.29536798505885</v>
      </c>
    </row>
    <row r="85" spans="4:13">
      <c r="D85" s="22">
        <v>500</v>
      </c>
      <c r="E85" s="9">
        <f>(E$21-$D85*9.81*加速計算!$E$6/(E$13*E$14*加速計算!$E$5)*E$12/2*(加速計算!$E$7*COS(RADIANS(加速計算!$E$8))+SIN(RADIANS(加速計算!$E$8))))*加速計算!$E$3*PI()*E$12/(E$13*(($D85/(4*加速計算!$E$5)*(E$12/E$13)^2)+E$22+E$15))*60/(2*PI())</f>
        <v>50.97768731010401</v>
      </c>
      <c r="F85" s="9">
        <f>(F$21-$D85*9.81*加速計算!$E$6/(F$13*F$14*加速計算!$E$5)*F$12/2*(加速計算!$E$7*COS(RADIANS(加速計算!$E$8))+SIN(RADIANS(加速計算!$E$8))))*加速計算!$E$3*PI()*F$12/(F$13*(($D85/(4*加速計算!$E$5)*(F$12/F$13)^2)+F$22+F$15))*60/(2*PI())</f>
        <v>91.085328219337271</v>
      </c>
      <c r="G85" s="9">
        <f>(G$21-$D85*9.81*加速計算!$E$6/(G$13*G$14*加速計算!$E$5)*G$12/2*(加速計算!$E$7*COS(RADIANS(加速計算!$E$8))+SIN(RADIANS(加速計算!$E$8))))*加速計算!$E$3*PI()*G$12/(G$13*(($D85/(4*加速計算!$E$5)*(G$12/G$13)^2)+G$22+G$15))*60/(2*PI())</f>
        <v>159.03219395866455</v>
      </c>
      <c r="H85" s="9">
        <f>(H$21-$D85*9.81*加速計算!$E$6/(H$13*H$14*加速計算!$E$5)*H$12/2*(加速計算!$E$7*COS(RADIANS(加速計算!$E$8))+SIN(RADIANS(加速計算!$E$8))))*加速計算!$E$3*PI()*H$12/(H$13*(($D85/(4*加速計算!$E$5)*(H$12/H$13)^2)+H$22+H$15))*60/(2*PI())</f>
        <v>338.02913125878825</v>
      </c>
      <c r="I85" s="9">
        <f>(I$21-$D85*9.81*加速計算!$E$6/(I$13*I$14*加速計算!$E$5)*I$12/2*(加速計算!$E$7*COS(RADIANS(加速計算!$E$8))+SIN(RADIANS(加速計算!$E$8))))*加速計算!$E$3*PI()*I$12/(I$13*(($D85/(4*加速計算!$E$5)*(I$12/I$13)^2)+I$22+I$15))*60/(2*PI())</f>
        <v>484.82866662590931</v>
      </c>
      <c r="J85" s="9">
        <f>(J$21-$D85*9.81*加速計算!$E$6/(J$13*J$14*加速計算!$E$5)*J$12/2*(加速計算!$E$7*COS(RADIANS(加速計算!$E$8))+SIN(RADIANS(加速計算!$E$8))))*加速計算!$E$3*PI()*J$12/(J$13*(($D85/(4*加速計算!$E$5)*(J$12/J$13)^2)+J$22+J$15))*60/(2*PI())</f>
        <v>713.33661417322833</v>
      </c>
      <c r="K85" s="9">
        <f>(K$21-$D85*9.81*加速計算!$E$6/(K$13*K$14*加速計算!$E$5)*K$12/2*(加速計算!$E$7*COS(RADIANS(加速計算!$E$8))+SIN(RADIANS(加速計算!$E$8))))*加速計算!$E$3*PI()*K$12/(K$13*(($D85/(4*加速計算!$E$5)*(K$12/K$13)^2)+K$22+K$15))*60/(2*PI())</f>
        <v>26.492734355801666</v>
      </c>
      <c r="L85" s="9">
        <f>(L$21-$D85*9.81*加速計算!$E$6/(L$13*L$14*加速計算!$E$5)*L$12/2*(加速計算!$E$7*COS(RADIANS(加速計算!$E$8))+SIN(RADIANS(加速計算!$E$8))))*加速計算!$E$3*PI()*L$12/(L$13*(($D85/(4*加速計算!$E$5)*(L$12/L$13)^2)+L$22+L$15))*60/(2*PI())</f>
        <v>90.603719627558306</v>
      </c>
      <c r="M85" s="20">
        <f>(M$21-$D85*9.81*加速計算!$E$6/(M$13*M$14*加速計算!$E$5)*M$12/2*(加速計算!$E$7*COS(RADIANS(加速計算!$E$8))+SIN(RADIANS(加速計算!$E$8))))*加速計算!$E$3*PI()*M$12/(M$13*(($D85/(4*加速計算!$E$5)*(M$12/M$13)^2)+M$22+M$15))*60/(2*PI())</f>
        <v>152.62575382705424</v>
      </c>
    </row>
    <row r="86" spans="4:13">
      <c r="D86" s="22">
        <v>510</v>
      </c>
      <c r="E86" s="9">
        <f>(E$21-$D86*9.81*加速計算!$E$6/(E$13*E$14*加速計算!$E$5)*E$12/2*(加速計算!$E$7*COS(RADIANS(加速計算!$E$8))+SIN(RADIANS(加速計算!$E$8))))*加速計算!$E$3*PI()*E$12/(E$13*(($D86/(4*加速計算!$E$5)*(E$12/E$13)^2)+E$22+E$15))*60/(2*PI())</f>
        <v>49.401245214162621</v>
      </c>
      <c r="F86" s="9">
        <f>(F$21-$D86*9.81*加速計算!$E$6/(F$13*F$14*加速計算!$E$5)*F$12/2*(加速計算!$E$7*COS(RADIANS(加速計算!$E$8))+SIN(RADIANS(加速計算!$E$8))))*加速計算!$E$3*PI()*F$12/(F$13*(($D86/(4*加速計算!$E$5)*(F$12/F$13)^2)+F$22+F$15))*60/(2*PI())</f>
        <v>88.739533635631787</v>
      </c>
      <c r="G86" s="9">
        <f>(G$21-$D86*9.81*加速計算!$E$6/(G$13*G$14*加速計算!$E$5)*G$12/2*(加速計算!$E$7*COS(RADIANS(加速計算!$E$8))+SIN(RADIANS(加速計算!$E$8))))*加速計算!$E$3*PI()*G$12/(G$13*(($D86/(4*加速計算!$E$5)*(G$12/G$13)^2)+G$22+G$15))*60/(2*PI())</f>
        <v>155.43717937179375</v>
      </c>
      <c r="H86" s="9">
        <f>(H$21-$D86*9.81*加速計算!$E$6/(H$13*H$14*加速計算!$E$5)*H$12/2*(加速計算!$E$7*COS(RADIANS(加速計算!$E$8))+SIN(RADIANS(加速計算!$E$8))))*加速計算!$E$3*PI()*H$12/(H$13*(($D86/(4*加速計算!$E$5)*(H$12/H$13)^2)+H$22+H$15))*60/(2*PI())</f>
        <v>332.12967241223703</v>
      </c>
      <c r="I86" s="9">
        <f>(I$21-$D86*9.81*加速計算!$E$6/(I$13*I$14*加速計算!$E$5)*I$12/2*(加速計算!$E$7*COS(RADIANS(加速計算!$E$8))+SIN(RADIANS(加速計算!$E$8))))*加速計算!$E$3*PI()*I$12/(I$13*(($D86/(4*加速計算!$E$5)*(I$12/I$13)^2)+I$22+I$15))*60/(2*PI())</f>
        <v>476.59316848659853</v>
      </c>
      <c r="J86" s="9">
        <f>(J$21-$D86*9.81*加速計算!$E$6/(J$13*J$14*加速計算!$E$5)*J$12/2*(加速計算!$E$7*COS(RADIANS(加速計算!$E$8))+SIN(RADIANS(加速計算!$E$8))))*加速計算!$E$3*PI()*J$12/(J$13*(($D86/(4*加速計算!$E$5)*(J$12/J$13)^2)+J$22+J$15))*60/(2*PI())</f>
        <v>701.29599741768891</v>
      </c>
      <c r="K86" s="9">
        <f>(K$21-$D86*9.81*加速計算!$E$6/(K$13*K$14*加速計算!$E$5)*K$12/2*(加速計算!$E$7*COS(RADIANS(加速計算!$E$8))+SIN(RADIANS(加速計算!$E$8))))*加速計算!$E$3*PI()*K$12/(K$13*(($D86/(4*加速計算!$E$5)*(K$12/K$13)^2)+K$22+K$15))*60/(2*PI())</f>
        <v>25.353252747475409</v>
      </c>
      <c r="L86" s="9">
        <f>(L$21-$D86*9.81*加速計算!$E$6/(L$13*L$14*加速計算!$E$5)*L$12/2*(加速計算!$E$7*COS(RADIANS(加速計算!$E$8))+SIN(RADIANS(加速計算!$E$8))))*加速計算!$E$3*PI()*L$12/(L$13*(($D86/(4*加速計算!$E$5)*(L$12/L$13)^2)+L$22+L$15))*60/(2*PI())</f>
        <v>88.238703867826104</v>
      </c>
      <c r="M86" s="20">
        <f>(M$21-$D86*9.81*加速計算!$E$6/(M$13*M$14*加速計算!$E$5)*M$12/2*(加速計算!$E$7*COS(RADIANS(加速計算!$E$8))+SIN(RADIANS(加速計算!$E$8))))*加速計算!$E$3*PI()*M$12/(M$13*(($D86/(4*加速計算!$E$5)*(M$12/M$13)^2)+M$22+M$15))*60/(2*PI())</f>
        <v>149.09592706496184</v>
      </c>
    </row>
    <row r="87" spans="4:13">
      <c r="D87" s="22">
        <v>520</v>
      </c>
      <c r="E87" s="9">
        <f>(E$21-$D87*9.81*加速計算!$E$6/(E$13*E$14*加速計算!$E$5)*E$12/2*(加速計算!$E$7*COS(RADIANS(加速計算!$E$8))+SIN(RADIANS(加速計算!$E$8))))*加速計算!$E$3*PI()*E$12/(E$13*(($D87/(4*加速計算!$E$5)*(E$12/E$13)^2)+E$22+E$15))*60/(2*PI())</f>
        <v>47.884096876392277</v>
      </c>
      <c r="F87" s="9">
        <f>(F$21-$D87*9.81*加速計算!$E$6/(F$13*F$14*加速計算!$E$5)*F$12/2*(加速計算!$E$7*COS(RADIANS(加速計算!$E$8))+SIN(RADIANS(加速計算!$E$8))))*加速計算!$E$3*PI()*F$12/(F$13*(($D87/(4*加速計算!$E$5)*(F$12/F$13)^2)+F$22+F$15))*60/(2*PI())</f>
        <v>86.480993523410504</v>
      </c>
      <c r="G87" s="9">
        <f>(G$21-$D87*9.81*加速計算!$E$6/(G$13*G$14*加速計算!$E$5)*G$12/2*(加速計算!$E$7*COS(RADIANS(加速計算!$E$8))+SIN(RADIANS(加速計算!$E$8))))*加速計算!$E$3*PI()*G$12/(G$13*(($D87/(4*加速計算!$E$5)*(G$12/G$13)^2)+G$22+G$15))*60/(2*PI())</f>
        <v>151.97449790918196</v>
      </c>
      <c r="H87" s="9">
        <f>(H$21-$D87*9.81*加速計算!$E$6/(H$13*H$14*加速計算!$E$5)*H$12/2*(加速計算!$E$7*COS(RADIANS(加速計算!$E$8))+SIN(RADIANS(加速計算!$E$8))))*加速計算!$E$3*PI()*H$12/(H$13*(($D87/(4*加速計算!$E$5)*(H$12/H$13)^2)+H$22+H$15))*60/(2*PI())</f>
        <v>326.41503020253464</v>
      </c>
      <c r="I87" s="9">
        <f>(I$21-$D87*9.81*加速計算!$E$6/(I$13*I$14*加速計算!$E$5)*I$12/2*(加速計算!$E$7*COS(RADIANS(加速計算!$E$8))+SIN(RADIANS(加速計算!$E$8))))*加速計算!$E$3*PI()*I$12/(I$13*(($D87/(4*加速計算!$E$5)*(I$12/I$13)^2)+I$22+I$15))*60/(2*PI())</f>
        <v>468.61566978562121</v>
      </c>
      <c r="J87" s="9">
        <f>(J$21-$D87*9.81*加速計算!$E$6/(J$13*J$14*加速計算!$E$5)*J$12/2*(加速計算!$E$7*COS(RADIANS(加速計算!$E$8))+SIN(RADIANS(加速計算!$E$8))))*加速計算!$E$3*PI()*J$12/(J$13*(($D87/(4*加速計算!$E$5)*(J$12/J$13)^2)+J$22+J$15))*60/(2*PI())</f>
        <v>689.6378653113087</v>
      </c>
      <c r="K87" s="9">
        <f>(K$21-$D87*9.81*加速計算!$E$6/(K$13*K$14*加速計算!$E$5)*K$12/2*(加速計算!$E$7*COS(RADIANS(加速計算!$E$8))+SIN(RADIANS(加速計算!$E$8))))*加速計算!$E$3*PI()*K$12/(K$13*(($D87/(4*加速計算!$E$5)*(K$12/K$13)^2)+K$22+K$15))*60/(2*PI())</f>
        <v>24.256813428081021</v>
      </c>
      <c r="L87" s="9">
        <f>(L$21-$D87*9.81*加速計算!$E$6/(L$13*L$14*加速計算!$E$5)*L$12/2*(加速計算!$E$7*COS(RADIANS(加速計算!$E$8))+SIN(RADIANS(加速計算!$E$8))))*加速計算!$E$3*PI()*L$12/(L$13*(($D87/(4*加速計算!$E$5)*(L$12/L$13)^2)+L$22+L$15))*60/(2*PI())</f>
        <v>85.962704672580614</v>
      </c>
      <c r="M87" s="20">
        <f>(M$21-$D87*9.81*加速計算!$E$6/(M$13*M$14*加速計算!$E$5)*M$12/2*(加速計算!$E$7*COS(RADIANS(加速計算!$E$8))+SIN(RADIANS(加速計算!$E$8))))*加速計算!$E$3*PI()*M$12/(M$13*(($D87/(4*加速計算!$E$5)*(M$12/M$13)^2)+M$22+M$15))*60/(2*PI())</f>
        <v>145.69804956199661</v>
      </c>
    </row>
    <row r="88" spans="4:13">
      <c r="D88" s="22">
        <v>530</v>
      </c>
      <c r="E88" s="9">
        <f>(E$21-$D88*9.81*加速計算!$E$6/(E$13*E$14*加速計算!$E$5)*E$12/2*(加速計算!$E$7*COS(RADIANS(加速計算!$E$8))+SIN(RADIANS(加速計算!$E$8))))*加速計算!$E$3*PI()*E$12/(E$13*(($D88/(4*加速計算!$E$5)*(E$12/E$13)^2)+E$22+E$15))*60/(2*PI())</f>
        <v>46.422958777187858</v>
      </c>
      <c r="F88" s="9">
        <f>(F$21-$D88*9.81*加速計算!$E$6/(F$13*F$14*加速計算!$E$5)*F$12/2*(加速計算!$E$7*COS(RADIANS(加速計算!$E$8))+SIN(RADIANS(加速計算!$E$8))))*加速計算!$E$3*PI()*F$12/(F$13*(($D88/(4*加速計算!$E$5)*(F$12/F$13)^2)+F$22+F$15))*60/(2*PI())</f>
        <v>84.304928477840761</v>
      </c>
      <c r="G88" s="9">
        <f>(G$21-$D88*9.81*加速計算!$E$6/(G$13*G$14*加速計算!$E$5)*G$12/2*(加速計算!$E$7*COS(RADIANS(加速計算!$E$8))+SIN(RADIANS(加速計算!$E$8))))*加速計算!$E$3*PI()*G$12/(G$13*(($D88/(4*加速計算!$E$5)*(G$12/G$13)^2)+G$22+G$15))*60/(2*PI())</f>
        <v>148.63697481421511</v>
      </c>
      <c r="H88" s="9">
        <f>(H$21-$D88*9.81*加速計算!$E$6/(H$13*H$14*加速計算!$E$5)*H$12/2*(加速計算!$E$7*COS(RADIANS(加速計算!$E$8))+SIN(RADIANS(加速計算!$E$8))))*加速計算!$E$3*PI()*H$12/(H$13*(($D88/(4*加速計算!$E$5)*(H$12/H$13)^2)+H$22+H$15))*60/(2*PI())</f>
        <v>320.87665374187327</v>
      </c>
      <c r="I88" s="9">
        <f>(I$21-$D88*9.81*加速計算!$E$6/(I$13*I$14*加速計算!$E$5)*I$12/2*(加速計算!$E$7*COS(RADIANS(加速計算!$E$8))+SIN(RADIANS(加速計算!$E$8))))*加速計算!$E$3*PI()*I$12/(I$13*(($D88/(4*加速計算!$E$5)*(I$12/I$13)^2)+I$22+I$15))*60/(2*PI())</f>
        <v>460.88423369581056</v>
      </c>
      <c r="J88" s="9">
        <f>(J$21-$D88*9.81*加速計算!$E$6/(J$13*J$14*加速計算!$E$5)*J$12/2*(加速計算!$E$7*COS(RADIANS(加速計算!$E$8))+SIN(RADIANS(加速計算!$E$8))))*加速計算!$E$3*PI()*J$12/(J$13*(($D88/(4*加速計算!$E$5)*(J$12/J$13)^2)+J$22+J$15))*60/(2*PI())</f>
        <v>678.344277673546</v>
      </c>
      <c r="K88" s="9">
        <f>(K$21-$D88*9.81*加速計算!$E$6/(K$13*K$14*加速計算!$E$5)*K$12/2*(加速計算!$E$7*COS(RADIANS(加速計算!$E$8))+SIN(RADIANS(加速計算!$E$8))))*加速計算!$E$3*PI()*K$12/(K$13*(($D88/(4*加速計算!$E$5)*(K$12/K$13)^2)+K$22+K$15))*60/(2*PI())</f>
        <v>23.20102281332418</v>
      </c>
      <c r="L88" s="9">
        <f>(L$21-$D88*9.81*加速計算!$E$6/(L$13*L$14*加速計算!$E$5)*L$12/2*(加速計算!$E$7*COS(RADIANS(加速計算!$E$8))+SIN(RADIANS(加速計算!$E$8))))*加速計算!$E$3*PI()*L$12/(L$13*(($D88/(4*加速計算!$E$5)*(L$12/L$13)^2)+L$22+L$15))*60/(2*PI())</f>
        <v>83.770789149299262</v>
      </c>
      <c r="M88" s="20">
        <f>(M$21-$D88*9.81*加速計算!$E$6/(M$13*M$14*加速計算!$E$5)*M$12/2*(加速計算!$E$7*COS(RADIANS(加速計算!$E$8))+SIN(RADIANS(加速計算!$E$8))))*加速計算!$E$3*PI()*M$12/(M$13*(($D88/(4*加速計算!$E$5)*(M$12/M$13)^2)+M$22+M$15))*60/(2*PI())</f>
        <v>142.42485842801756</v>
      </c>
    </row>
    <row r="89" spans="4:13">
      <c r="D89" s="22">
        <v>540</v>
      </c>
      <c r="E89" s="9">
        <f>(E$21-$D89*9.81*加速計算!$E$6/(E$13*E$14*加速計算!$E$5)*E$12/2*(加速計算!$E$7*COS(RADIANS(加速計算!$E$8))+SIN(RADIANS(加速計算!$E$8))))*加速計算!$E$3*PI()*E$12/(E$13*(($D89/(4*加速計算!$E$5)*(E$12/E$13)^2)+E$22+E$15))*60/(2*PI())</f>
        <v>45.014785445424884</v>
      </c>
      <c r="F89" s="9">
        <f>(F$21-$D89*9.81*加速計算!$E$6/(F$13*F$14*加速計算!$E$5)*F$12/2*(加速計算!$E$7*COS(RADIANS(加速計算!$E$8))+SIN(RADIANS(加速計算!$E$8))))*加速計算!$E$3*PI()*F$12/(F$13*(($D89/(4*加速計算!$E$5)*(F$12/F$13)^2)+F$22+F$15))*60/(2*PI())</f>
        <v>82.206901893954083</v>
      </c>
      <c r="G89" s="9">
        <f>(G$21-$D89*9.81*加速計算!$E$6/(G$13*G$14*加速計算!$E$5)*G$12/2*(加速計算!$E$7*COS(RADIANS(加速計算!$E$8))+SIN(RADIANS(加速計算!$E$8))))*加速計算!$E$3*PI()*G$12/(G$13*(($D89/(4*加速計算!$E$5)*(G$12/G$13)^2)+G$22+G$15))*60/(2*PI())</f>
        <v>145.41794478527609</v>
      </c>
      <c r="H89" s="9">
        <f>(H$21-$D89*9.81*加速計算!$E$6/(H$13*H$14*加速計算!$E$5)*H$12/2*(加速計算!$E$7*COS(RADIANS(加速計算!$E$8))+SIN(RADIANS(加速計算!$E$8))))*加速計算!$E$3*PI()*H$12/(H$13*(($D89/(4*加速計算!$E$5)*(H$12/H$13)^2)+H$22+H$15))*60/(2*PI())</f>
        <v>315.50651162790689</v>
      </c>
      <c r="I89" s="9">
        <f>(I$21-$D89*9.81*加速計算!$E$6/(I$13*I$14*加速計算!$E$5)*I$12/2*(加速計算!$E$7*COS(RADIANS(加速計算!$E$8))+SIN(RADIANS(加速計算!$E$8))))*加速計算!$E$3*PI()*I$12/(I$13*(($D89/(4*加速計算!$E$5)*(I$12/I$13)^2)+I$22+I$15))*60/(2*PI())</f>
        <v>453.38764857881119</v>
      </c>
      <c r="J89" s="9">
        <f>(J$21-$D89*9.81*加速計算!$E$6/(J$13*J$14*加速計算!$E$5)*J$12/2*(加速計算!$E$7*COS(RADIANS(加速計算!$E$8))+SIN(RADIANS(加速計算!$E$8))))*加速計算!$E$3*PI()*J$12/(J$13*(($D89/(4*加速計算!$E$5)*(J$12/J$13)^2)+J$22+J$15))*60/(2*PI())</f>
        <v>667.39839901477831</v>
      </c>
      <c r="K89" s="9">
        <f>(K$21-$D89*9.81*加速計算!$E$6/(K$13*K$14*加速計算!$E$5)*K$12/2*(加速計算!$E$7*COS(RADIANS(加速計算!$E$8))+SIN(RADIANS(加速計算!$E$8))))*加速計算!$E$3*PI()*K$12/(K$13*(($D89/(4*加速計算!$E$5)*(K$12/K$13)^2)+K$22+K$15))*60/(2*PI())</f>
        <v>22.183661565447181</v>
      </c>
      <c r="L89" s="9">
        <f>(L$21-$D89*9.81*加速計算!$E$6/(L$13*L$14*加速計算!$E$5)*L$12/2*(加速計算!$E$7*COS(RADIANS(加速計算!$E$8))+SIN(RADIANS(加速計算!$E$8))))*加速計算!$E$3*PI()*L$12/(L$13*(($D89/(4*加速計算!$E$5)*(L$12/L$13)^2)+L$22+L$15))*60/(2*PI())</f>
        <v>81.658382272909762</v>
      </c>
      <c r="M89" s="20">
        <f>(M$21-$D89*9.81*加速計算!$E$6/(M$13*M$14*加速計算!$E$5)*M$12/2*(加速計算!$E$7*COS(RADIANS(加速計算!$E$8))+SIN(RADIANS(加速計算!$E$8))))*加速計算!$E$3*PI()*M$12/(M$13*(($D89/(4*加速計算!$E$5)*(M$12/M$13)^2)+M$22+M$15))*60/(2*PI())</f>
        <v>139.26961419811113</v>
      </c>
    </row>
    <row r="90" spans="4:13">
      <c r="D90" s="22">
        <v>550</v>
      </c>
      <c r="E90" s="9">
        <f>(E$21-$D90*9.81*加速計算!$E$6/(E$13*E$14*加速計算!$E$5)*E$12/2*(加速計算!$E$7*COS(RADIANS(加速計算!$E$8))+SIN(RADIANS(加速計算!$E$8))))*加速計算!$E$3*PI()*E$12/(E$13*(($D90/(4*加速計算!$E$5)*(E$12/E$13)^2)+E$22+E$15))*60/(2*PI())</f>
        <v>43.656748269953212</v>
      </c>
      <c r="F90" s="9">
        <f>(F$21-$D90*9.81*加速計算!$E$6/(F$13*F$14*加速計算!$E$5)*F$12/2*(加速計算!$E$7*COS(RADIANS(加速計算!$E$8))+SIN(RADIANS(加速計算!$E$8))))*加速計算!$E$3*PI()*F$12/(F$13*(($D90/(4*加速計算!$E$5)*(F$12/F$13)^2)+F$22+F$15))*60/(2*PI())</f>
        <v>80.18278977414451</v>
      </c>
      <c r="G90" s="9">
        <f>(G$21-$D90*9.81*加速計算!$E$6/(G$13*G$14*加速計算!$E$5)*G$12/2*(加速計算!$E$7*COS(RADIANS(加速計算!$E$8))+SIN(RADIANS(加速計算!$E$8))))*加速計算!$E$3*PI()*G$12/(G$13*(($D90/(4*加速計算!$E$5)*(G$12/G$13)^2)+G$22+G$15))*60/(2*PI())</f>
        <v>142.31120754611675</v>
      </c>
      <c r="H90" s="9">
        <f>(H$21-$D90*9.81*加速計算!$E$6/(H$13*H$14*加速計算!$E$5)*H$12/2*(加速計算!$E$7*COS(RADIANS(加速計算!$E$8))+SIN(RADIANS(加速計算!$E$8))))*加速計算!$E$3*PI()*H$12/(H$13*(($D90/(4*加速計算!$E$5)*(H$12/H$13)^2)+H$22+H$15))*60/(2*PI())</f>
        <v>310.29705308408046</v>
      </c>
      <c r="I90" s="9">
        <f>(I$21-$D90*9.81*加速計算!$E$6/(I$13*I$14*加速計算!$E$5)*I$12/2*(加速計算!$E$7*COS(RADIANS(加速計算!$E$8))+SIN(RADIANS(加速計算!$E$8))))*加速計算!$E$3*PI()*I$12/(I$13*(($D90/(4*加速計算!$E$5)*(I$12/I$13)^2)+I$22+I$15))*60/(2*PI())</f>
        <v>446.11537373794505</v>
      </c>
      <c r="J90" s="9">
        <f>(J$21-$D90*9.81*加速計算!$E$6/(J$13*J$14*加速計算!$E$5)*J$12/2*(加速計算!$E$7*COS(RADIANS(加速計算!$E$8))+SIN(RADIANS(加速計算!$E$8))))*加速計算!$E$3*PI()*J$12/(J$13*(($D90/(4*加速計算!$E$5)*(J$12/J$13)^2)+J$22+J$15))*60/(2*PI())</f>
        <v>656.7844147968467</v>
      </c>
      <c r="K90" s="9">
        <f>(K$21-$D90*9.81*加速計算!$E$6/(K$13*K$14*加速計算!$E$5)*K$12/2*(加速計算!$E$7*COS(RADIANS(加速計算!$E$8))+SIN(RADIANS(加速計算!$E$8))))*加速計算!$E$3*PI()*K$12/(K$13*(($D90/(4*加速計算!$E$5)*(K$12/K$13)^2)+K$22+K$15))*60/(2*PI())</f>
        <v>21.202669020784555</v>
      </c>
      <c r="L90" s="9">
        <f>(L$21-$D90*9.81*加速計算!$E$6/(L$13*L$14*加速計算!$E$5)*L$12/2*(加速計算!$E$7*COS(RADIANS(加速計算!$E$8))+SIN(RADIANS(加速計算!$E$8))))*加速計算!$E$3*PI()*L$12/(L$13*(($D90/(4*加速計算!$E$5)*(L$12/L$13)^2)+L$22+L$15))*60/(2*PI())</f>
        <v>79.62123501105205</v>
      </c>
      <c r="M90" s="20">
        <f>(M$21-$D90*9.81*加速計算!$E$6/(M$13*M$14*加速計算!$E$5)*M$12/2*(加速計算!$E$7*COS(RADIANS(加速計算!$E$8))+SIN(RADIANS(加速計算!$E$8))))*加速計算!$E$3*PI()*M$12/(M$13*(($D90/(4*加速計算!$E$5)*(M$12/M$13)^2)+M$22+M$15))*60/(2*PI())</f>
        <v>136.22605451406184</v>
      </c>
    </row>
    <row r="91" spans="4:13">
      <c r="D91" s="22">
        <v>560</v>
      </c>
      <c r="E91" s="9">
        <f>(E$21-$D91*9.81*加速計算!$E$6/(E$13*E$14*加速計算!$E$5)*E$12/2*(加速計算!$E$7*COS(RADIANS(加速計算!$E$8))+SIN(RADIANS(加速計算!$E$8))))*加速計算!$E$3*PI()*E$12/(E$13*(($D91/(4*加速計算!$E$5)*(E$12/E$13)^2)+E$22+E$15))*60/(2*PI())</f>
        <v>42.346216534673346</v>
      </c>
      <c r="F91" s="9">
        <f>(F$21-$D91*9.81*加速計算!$E$6/(F$13*F$14*加速計算!$E$5)*F$12/2*(加速計算!$E$7*COS(RADIANS(加速計算!$E$8))+SIN(RADIANS(加速計算!$E$8))))*加速計算!$E$3*PI()*F$12/(F$13*(($D91/(4*加速計算!$E$5)*(F$12/F$13)^2)+F$22+F$15))*60/(2*PI())</f>
        <v>78.22875367151677</v>
      </c>
      <c r="G91" s="9">
        <f>(G$21-$D91*9.81*加速計算!$E$6/(G$13*G$14*加速計算!$E$5)*G$12/2*(加速計算!$E$7*COS(RADIANS(加速計算!$E$8))+SIN(RADIANS(加速計算!$E$8))))*加速計算!$E$3*PI()*G$12/(G$13*(($D91/(4*加速計算!$E$5)*(G$12/G$13)^2)+G$22+G$15))*60/(2*PI())</f>
        <v>139.31098798617589</v>
      </c>
      <c r="H91" s="9">
        <f>(H$21-$D91*9.81*加速計算!$E$6/(H$13*H$14*加速計算!$E$5)*H$12/2*(加速計算!$E$7*COS(RADIANS(加速計算!$E$8))+SIN(RADIANS(加速計算!$E$8))))*加速計算!$E$3*PI()*H$12/(H$13*(($D91/(4*加速計算!$E$5)*(H$12/H$13)^2)+H$22+H$15))*60/(2*PI())</f>
        <v>305.24117253678105</v>
      </c>
      <c r="I91" s="9">
        <f>(I$21-$D91*9.81*加速計算!$E$6/(I$13*I$14*加速計算!$E$5)*I$12/2*(加速計算!$E$7*COS(RADIANS(加速計算!$E$8))+SIN(RADIANS(加速計算!$E$8))))*加速計算!$E$3*PI()*I$12/(I$13*(($D91/(4*加速計算!$E$5)*(I$12/I$13)^2)+I$22+I$15))*60/(2*PI())</f>
        <v>439.05748996879174</v>
      </c>
      <c r="J91" s="9">
        <f>(J$21-$D91*9.81*加速計算!$E$6/(J$13*J$14*加速計算!$E$5)*J$12/2*(加速計算!$E$7*COS(RADIANS(加速計算!$E$8))+SIN(RADIANS(加速計算!$E$8))))*加速計算!$E$3*PI()*J$12/(J$13*(($D91/(4*加速計算!$E$5)*(J$12/J$13)^2)+J$22+J$15))*60/(2*PI())</f>
        <v>646.48745519713248</v>
      </c>
      <c r="K91" s="9">
        <f>(K$21-$D91*9.81*加速計算!$E$6/(K$13*K$14*加速計算!$E$5)*K$12/2*(加速計算!$E$7*COS(RADIANS(加速計算!$E$8))+SIN(RADIANS(加速計算!$E$8))))*加速計算!$E$3*PI()*K$12/(K$13*(($D91/(4*加速計算!$E$5)*(K$12/K$13)^2)+K$22+K$15))*60/(2*PI())</f>
        <v>20.256129258046855</v>
      </c>
      <c r="L91" s="9">
        <f>(L$21-$D91*9.81*加速計算!$E$6/(L$13*L$14*加速計算!$E$5)*L$12/2*(加速計算!$E$7*COS(RADIANS(加速計算!$E$8))+SIN(RADIANS(加速計算!$E$8))))*加速計算!$E$3*PI()*L$12/(L$13*(($D91/(4*加速計算!$E$5)*(L$12/L$13)^2)+L$22+L$15))*60/(2*PI())</f>
        <v>77.655395796557997</v>
      </c>
      <c r="M91" s="20">
        <f>(M$21-$D91*9.81*加速計算!$E$6/(M$13*M$14*加速計算!$E$5)*M$12/2*(加速計算!$E$7*COS(RADIANS(加速計算!$E$8))+SIN(RADIANS(加速計算!$E$8))))*加速計算!$E$3*PI()*M$12/(M$13*(($D91/(4*加速計算!$E$5)*(M$12/M$13)^2)+M$22+M$15))*60/(2*PI())</f>
        <v>133.28835263882652</v>
      </c>
    </row>
    <row r="92" spans="4:13">
      <c r="D92" s="22">
        <v>570</v>
      </c>
      <c r="E92" s="9">
        <f>(E$21-$D92*9.81*加速計算!$E$6/(E$13*E$14*加速計算!$E$5)*E$12/2*(加速計算!$E$7*COS(RADIANS(加速計算!$E$8))+SIN(RADIANS(加速計算!$E$8))))*加速計算!$E$3*PI()*E$12/(E$13*(($D92/(4*加速計算!$E$5)*(E$12/E$13)^2)+E$22+E$15))*60/(2*PI())</f>
        <v>41.080740409634643</v>
      </c>
      <c r="F92" s="9">
        <f>(F$21-$D92*9.81*加速計算!$E$6/(F$13*F$14*加速計算!$E$5)*F$12/2*(加速計算!$E$7*COS(RADIANS(加速計算!$E$8))+SIN(RADIANS(加速計算!$E$8))))*加速計算!$E$3*PI()*F$12/(F$13*(($D92/(4*加速計算!$E$5)*(F$12/F$13)^2)+F$22+F$15))*60/(2*PI())</f>
        <v>76.341216395571536</v>
      </c>
      <c r="G92" s="9">
        <f>(G$21-$D92*9.81*加速計算!$E$6/(G$13*G$14*加速計算!$E$5)*G$12/2*(加速計算!$E$7*COS(RADIANS(加速計算!$E$8))+SIN(RADIANS(加速計算!$E$8))))*加速計算!$E$3*PI()*G$12/(G$13*(($D92/(4*加速計算!$E$5)*(G$12/G$13)^2)+G$22+G$15))*60/(2*PI())</f>
        <v>136.41190033168837</v>
      </c>
      <c r="H92" s="9">
        <f>(H$21-$D92*9.81*加速計算!$E$6/(H$13*H$14*加速計算!$E$5)*H$12/2*(加速計算!$E$7*COS(RADIANS(加速計算!$E$8))+SIN(RADIANS(加速計算!$E$8))))*加速計算!$E$3*PI()*H$12/(H$13*(($D92/(4*加速計算!$E$5)*(H$12/H$13)^2)+H$22+H$15))*60/(2*PI())</f>
        <v>300.3321772798418</v>
      </c>
      <c r="I92" s="9">
        <f>(I$21-$D92*9.81*加速計算!$E$6/(I$13*I$14*加速計算!$E$5)*I$12/2*(加速計算!$E$7*COS(RADIANS(加速計算!$E$8))+SIN(RADIANS(加速計算!$E$8))))*加速計算!$E$3*PI()*I$12/(I$13*(($D92/(4*加速計算!$E$5)*(I$12/I$13)^2)+I$22+I$15))*60/(2*PI())</f>
        <v>432.2046544196391</v>
      </c>
      <c r="J92" s="9">
        <f>(J$21-$D92*9.81*加速計算!$E$6/(J$13*J$14*加速計算!$E$5)*J$12/2*(加速計算!$E$7*COS(RADIANS(加速計算!$E$8))+SIN(RADIANS(加速計算!$E$8))))*加速計算!$E$3*PI()*J$12/(J$13*(($D92/(4*加速計算!$E$5)*(J$12/J$13)^2)+J$22+J$15))*60/(2*PI())</f>
        <v>636.49352560329601</v>
      </c>
      <c r="K92" s="9">
        <f>(K$21-$D92*9.81*加速計算!$E$6/(K$13*K$14*加速計算!$E$5)*K$12/2*(加速計算!$E$7*COS(RADIANS(加速計算!$E$8))+SIN(RADIANS(加速計算!$E$8))))*加速計算!$E$3*PI()*K$12/(K$13*(($D92/(4*加速計算!$E$5)*(K$12/K$13)^2)+K$22+K$15))*60/(2*PI())</f>
        <v>19.342258609132838</v>
      </c>
      <c r="L92" s="9">
        <f>(L$21-$D92*9.81*加速計算!$E$6/(L$13*L$14*加速計算!$E$5)*L$12/2*(加速計算!$E$7*COS(RADIANS(加速計算!$E$8))+SIN(RADIANS(加速計算!$E$8))))*加速計算!$E$3*PI()*L$12/(L$13*(($D92/(4*加速計算!$E$5)*(L$12/L$13)^2)+L$22+L$15))*60/(2*PI())</f>
        <v>75.757184944123807</v>
      </c>
      <c r="M92" s="20">
        <f>(M$21-$D92*9.81*加速計算!$E$6/(M$13*M$14*加速計算!$E$5)*M$12/2*(加速計算!$E$7*COS(RADIANS(加速計算!$E$8))+SIN(RADIANS(加速計算!$E$8))))*加速計算!$E$3*PI()*M$12/(M$13*(($D92/(4*加速計算!$E$5)*(M$12/M$13)^2)+M$22+M$15))*60/(2*PI())</f>
        <v>130.45108022573109</v>
      </c>
    </row>
    <row r="93" spans="4:13">
      <c r="D93" s="22">
        <v>580</v>
      </c>
      <c r="E93" s="9">
        <f>(E$21-$D93*9.81*加速計算!$E$6/(E$13*E$14*加速計算!$E$5)*E$12/2*(加速計算!$E$7*COS(RADIANS(加速計算!$E$8))+SIN(RADIANS(加速計算!$E$8))))*加速計算!$E$3*PI()*E$12/(E$13*(($D93/(4*加速計算!$E$5)*(E$12/E$13)^2)+E$22+E$15))*60/(2*PI())</f>
        <v>39.858035666766931</v>
      </c>
      <c r="F93" s="9">
        <f>(F$21-$D93*9.81*加速計算!$E$6/(F$13*F$14*加速計算!$E$5)*F$12/2*(加速計算!$E$7*COS(RADIANS(加速計算!$E$8))+SIN(RADIANS(加速計算!$E$8))))*加速計算!$E$3*PI()*F$12/(F$13*(($D93/(4*加速計算!$E$5)*(F$12/F$13)^2)+F$22+F$15))*60/(2*PI())</f>
        <v>74.51684015670989</v>
      </c>
      <c r="G93" s="9">
        <f>(G$21-$D93*9.81*加速計算!$E$6/(G$13*G$14*加速計算!$E$5)*G$12/2*(加速計算!$E$7*COS(RADIANS(加速計算!$E$8))+SIN(RADIANS(加速計算!$E$8))))*加速計算!$E$3*PI()*G$12/(G$13*(($D93/(4*加速計算!$E$5)*(G$12/G$13)^2)+G$22+G$15))*60/(2*PI())</f>
        <v>133.60891587991938</v>
      </c>
      <c r="H93" s="9">
        <f>(H$21-$D93*9.81*加速計算!$E$6/(H$13*H$14*加速計算!$E$5)*H$12/2*(加速計算!$E$7*COS(RADIANS(加速計算!$E$8))+SIN(RADIANS(加速計算!$E$8))))*加速計算!$E$3*PI()*H$12/(H$13*(($D93/(4*加速計算!$E$5)*(H$12/H$13)^2)+H$22+H$15))*60/(2*PI())</f>
        <v>295.56375791695996</v>
      </c>
      <c r="I93" s="9">
        <f>(I$21-$D93*9.81*加速計算!$E$6/(I$13*I$14*加速計算!$E$5)*I$12/2*(加速計算!$E$7*COS(RADIANS(加速計算!$E$8))+SIN(RADIANS(加速計算!$E$8))))*加速計算!$E$3*PI()*I$12/(I$13*(($D93/(4*加速計算!$E$5)*(I$12/I$13)^2)+I$22+I$15))*60/(2*PI())</f>
        <v>425.54805932983271</v>
      </c>
      <c r="J93" s="9">
        <f>(J$21-$D93*9.81*加速計算!$E$6/(J$13*J$14*加速計算!$E$5)*J$12/2*(加速計算!$E$7*COS(RADIANS(加速計算!$E$8))+SIN(RADIANS(加速計算!$E$8))))*加速計算!$E$3*PI()*J$12/(J$13*(($D93/(4*加速計算!$E$5)*(J$12/J$13)^2)+J$22+J$15))*60/(2*PI())</f>
        <v>626.7894431554522</v>
      </c>
      <c r="K93" s="9">
        <f>(K$21-$D93*9.81*加速計算!$E$6/(K$13*K$14*加速計算!$E$5)*K$12/2*(加速計算!$E$7*COS(RADIANS(加速計算!$E$8))+SIN(RADIANS(加速計算!$E$8))))*加速計算!$E$3*PI()*K$12/(K$13*(($D93/(4*加速計算!$E$5)*(K$12/K$13)^2)+K$22+K$15))*60/(2*PI())</f>
        <v>18.45939444116884</v>
      </c>
      <c r="L93" s="9">
        <f>(L$21-$D93*9.81*加速計算!$E$6/(L$13*L$14*加速計算!$E$5)*L$12/2*(加速計算!$E$7*COS(RADIANS(加速計算!$E$8))+SIN(RADIANS(加速計算!$E$8))))*加速計算!$E$3*PI()*L$12/(L$13*(($D93/(4*加速計算!$E$5)*(L$12/L$13)^2)+L$22+L$15))*60/(2*PI())</f>
        <v>73.923171662669503</v>
      </c>
      <c r="M93" s="20">
        <f>(M$21-$D93*9.81*加速計算!$E$6/(M$13*M$14*加速計算!$E$5)*M$12/2*(加速計算!$E$7*COS(RADIANS(加速計算!$E$8))+SIN(RADIANS(加速計算!$E$8))))*加速計算!$E$3*PI()*M$12/(M$13*(($D93/(4*加速計算!$E$5)*(M$12/M$13)^2)+M$22+M$15))*60/(2*PI())</f>
        <v>127.70917384185826</v>
      </c>
    </row>
    <row r="94" spans="4:13">
      <c r="D94" s="22">
        <v>590</v>
      </c>
      <c r="E94" s="9">
        <f>(E$21-$D94*9.81*加速計算!$E$6/(E$13*E$14*加速計算!$E$5)*E$12/2*(加速計算!$E$7*COS(RADIANS(加速計算!$E$8))+SIN(RADIANS(加速計算!$E$8))))*加速計算!$E$3*PI()*E$12/(E$13*(($D94/(4*加速計算!$E$5)*(E$12/E$13)^2)+E$22+E$15))*60/(2*PI())</f>
        <v>38.675969919620641</v>
      </c>
      <c r="F94" s="9">
        <f>(F$21-$D94*9.81*加速計算!$E$6/(F$13*F$14*加速計算!$E$5)*F$12/2*(加速計算!$E$7*COS(RADIANS(加速計算!$E$8))+SIN(RADIANS(加速計算!$E$8))))*加速計算!$E$3*PI()*F$12/(F$13*(($D94/(4*加速計算!$E$5)*(F$12/F$13)^2)+F$22+F$15))*60/(2*PI())</f>
        <v>72.752506868629155</v>
      </c>
      <c r="G94" s="9">
        <f>(G$21-$D94*9.81*加速計算!$E$6/(G$13*G$14*加速計算!$E$5)*G$12/2*(加速計算!$E$7*COS(RADIANS(加速計算!$E$8))+SIN(RADIANS(加速計算!$E$8))))*加速計算!$E$3*PI()*G$12/(G$13*(($D94/(4*加速計算!$E$5)*(G$12/G$13)^2)+G$22+G$15))*60/(2*PI())</f>
        <v>130.89733388985994</v>
      </c>
      <c r="H94" s="9">
        <f>(H$21-$D94*9.81*加速計算!$E$6/(H$13*H$14*加速計算!$E$5)*H$12/2*(加速計算!$E$7*COS(RADIANS(加速計算!$E$8))+SIN(RADIANS(加速計算!$E$8))))*加速計算!$E$3*PI()*H$12/(H$13*(($D94/(4*加速計算!$E$5)*(H$12/H$13)^2)+H$22+H$15))*60/(2*PI())</f>
        <v>290.92996130753835</v>
      </c>
      <c r="I94" s="9">
        <f>(I$21-$D94*9.81*加速計算!$E$6/(I$13*I$14*加速計算!$E$5)*I$12/2*(加速計算!$E$7*COS(RADIANS(加速計算!$E$8))+SIN(RADIANS(加速計算!$E$8))))*加速計算!$E$3*PI()*I$12/(I$13*(($D94/(4*加速計算!$E$5)*(I$12/I$13)^2)+I$22+I$15))*60/(2*PI())</f>
        <v>419.07939426284184</v>
      </c>
      <c r="J94" s="9">
        <f>(J$21-$D94*9.81*加速計算!$E$6/(J$13*J$14*加速計算!$E$5)*J$12/2*(加速計算!$E$7*COS(RADIANS(加速計算!$E$8))+SIN(RADIANS(加速計算!$E$8))))*加速計算!$E$3*PI()*J$12/(J$13*(($D94/(4*加速計算!$E$5)*(J$12/J$13)^2)+J$22+J$15))*60/(2*PI())</f>
        <v>617.36277873070321</v>
      </c>
      <c r="K94" s="9">
        <f>(K$21-$D94*9.81*加速計算!$E$6/(K$13*K$14*加速計算!$E$5)*K$12/2*(加速計算!$E$7*COS(RADIANS(加速計算!$E$8))+SIN(RADIANS(加速計算!$E$8))))*加速計算!$E$3*PI()*K$12/(K$13*(($D94/(4*加速計算!$E$5)*(K$12/K$13)^2)+K$22+K$15))*60/(2*PI())</f>
        <v>17.605985061334763</v>
      </c>
      <c r="L94" s="9">
        <f>(L$21-$D94*9.81*加速計算!$E$6/(L$13*L$14*加速計算!$E$5)*L$12/2*(加速計算!$E$7*COS(RADIANS(加速計算!$E$8))+SIN(RADIANS(加速計算!$E$8))))*加速計算!$E$3*PI()*L$12/(L$13*(($D94/(4*加速計算!$E$5)*(L$12/L$13)^2)+L$22+L$15))*60/(2*PI())</f>
        <v>72.150153361243824</v>
      </c>
      <c r="M94" s="20">
        <f>(M$21-$D94*9.81*加速計算!$E$6/(M$13*M$14*加速計算!$E$5)*M$12/2*(加速計算!$E$7*COS(RADIANS(加速計算!$E$8))+SIN(RADIANS(加速計算!$E$8))))*加速計算!$E$3*PI()*M$12/(M$13*(($D94/(4*加速計算!$E$5)*(M$12/M$13)^2)+M$22+M$15))*60/(2*PI())</f>
        <v>125.05790481127649</v>
      </c>
    </row>
    <row r="95" spans="4:13">
      <c r="D95" s="22">
        <v>600</v>
      </c>
      <c r="E95" s="9">
        <f>(E$21-$D95*9.81*加速計算!$E$6/(E$13*E$14*加速計算!$E$5)*E$12/2*(加速計算!$E$7*COS(RADIANS(加速計算!$E$8))+SIN(RADIANS(加速計算!$E$8))))*加速計算!$E$3*PI()*E$12/(E$13*(($D95/(4*加速計算!$E$5)*(E$12/E$13)^2)+E$22+E$15))*60/(2*PI())</f>
        <v>37.532550212725774</v>
      </c>
      <c r="F95" s="9">
        <f>(F$21-$D95*9.81*加速計算!$E$6/(F$13*F$14*加速計算!$E$5)*F$12/2*(加速計算!$E$7*COS(RADIANS(加速計算!$E$8))+SIN(RADIANS(加速計算!$E$8))))*加速計算!$E$3*PI()*F$12/(F$13*(($D95/(4*加速計算!$E$5)*(F$12/F$13)^2)+F$22+F$15))*60/(2*PI())</f>
        <v>71.045300364065881</v>
      </c>
      <c r="G95" s="9">
        <f>(G$21-$D95*9.81*加速計算!$E$6/(G$13*G$14*加速計算!$E$5)*G$12/2*(加速計算!$E$7*COS(RADIANS(加速計算!$E$8))+SIN(RADIANS(加速計算!$E$8))))*加速計算!$E$3*PI()*G$12/(G$13*(($D95/(4*加速計算!$E$5)*(G$12/G$13)^2)+G$22+G$15))*60/(2*PI())</f>
        <v>128.2727552749115</v>
      </c>
      <c r="H95" s="9">
        <f>(H$21-$D95*9.81*加速計算!$E$6/(H$13*H$14*加速計算!$E$5)*H$12/2*(加速計算!$E$7*COS(RADIANS(加速計算!$E$8))+SIN(RADIANS(加速計算!$E$8))))*加速計算!$E$3*PI()*H$12/(H$13*(($D95/(4*加速計算!$E$5)*(H$12/H$13)^2)+H$22+H$15))*60/(2*PI())</f>
        <v>286.42516577202389</v>
      </c>
      <c r="I95" s="9">
        <f>(I$21-$D95*9.81*加速計算!$E$6/(I$13*I$14*加速計算!$E$5)*I$12/2*(加速計算!$E$7*COS(RADIANS(加速計算!$E$8))+SIN(RADIANS(加速計算!$E$8))))*加速計算!$E$3*PI()*I$12/(I$13*(($D95/(4*加速計算!$E$5)*(I$12/I$13)^2)+I$22+I$15))*60/(2*PI())</f>
        <v>412.79081149352692</v>
      </c>
      <c r="J95" s="9">
        <f>(J$21-$D95*9.81*加速計算!$E$6/(J$13*J$14*加速計算!$E$5)*J$12/2*(加速計算!$E$7*COS(RADIANS(加速計算!$E$8))+SIN(RADIANS(加速計算!$E$8))))*加速計算!$E$3*PI()*J$12/(J$13*(($D95/(4*加速計算!$E$5)*(J$12/J$13)^2)+J$22+J$15))*60/(2*PI())</f>
        <v>608.20180383314539</v>
      </c>
      <c r="K95" s="9">
        <f>(K$21-$D95*9.81*加速計算!$E$6/(K$13*K$14*加速計算!$E$5)*K$12/2*(加速計算!$E$7*COS(RADIANS(加速計算!$E$8))+SIN(RADIANS(加速計算!$E$8))))*加速計算!$E$3*PI()*K$12/(K$13*(($D95/(4*加速計算!$E$5)*(K$12/K$13)^2)+K$22+K$15))*60/(2*PI())</f>
        <v>16.780580615520211</v>
      </c>
      <c r="L95" s="9">
        <f>(L$21-$D95*9.81*加速計算!$E$6/(L$13*L$14*加速計算!$E$5)*L$12/2*(加速計算!$E$7*COS(RADIANS(加速計算!$E$8))+SIN(RADIANS(加速計算!$E$8))))*加速計算!$E$3*PI()*L$12/(L$13*(($D95/(4*加速計算!$E$5)*(L$12/L$13)^2)+L$22+L$15))*60/(2*PI())</f>
        <v>70.435136985867985</v>
      </c>
      <c r="M95" s="20">
        <f>(M$21-$D95*9.81*加速計算!$E$6/(M$13*M$14*加速計算!$E$5)*M$12/2*(加速計算!$E$7*COS(RADIANS(加速計算!$E$8))+SIN(RADIANS(加速計算!$E$8))))*加速計算!$E$3*PI()*M$12/(M$13*(($D95/(4*加速計算!$E$5)*(M$12/M$13)^2)+M$22+M$15))*60/(2*PI())</f>
        <v>122.49285200025967</v>
      </c>
    </row>
    <row r="96" spans="4:13">
      <c r="D96" s="22">
        <v>610</v>
      </c>
      <c r="E96" s="9">
        <f>(E$21-$D96*9.81*加速計算!$E$6/(E$13*E$14*加速計算!$E$5)*E$12/2*(加速計算!$E$7*COS(RADIANS(加速計算!$E$8))+SIN(RADIANS(加速計算!$E$8))))*加速計算!$E$3*PI()*E$12/(E$13*(($D96/(4*加速計算!$E$5)*(E$12/E$13)^2)+E$22+E$15))*60/(2*PI())</f>
        <v>36.425911808620427</v>
      </c>
      <c r="F96" s="9">
        <f>(F$21-$D96*9.81*加速計算!$E$6/(F$13*F$14*加速計算!$E$5)*F$12/2*(加速計算!$E$7*COS(RADIANS(加速計算!$E$8))+SIN(RADIANS(加速計算!$E$8))))*加速計算!$E$3*PI()*F$12/(F$13*(($D96/(4*加速計算!$E$5)*(F$12/F$13)^2)+F$22+F$15))*60/(2*PI())</f>
        <v>69.392490310509743</v>
      </c>
      <c r="G96" s="9">
        <f>(G$21-$D96*9.81*加速計算!$E$6/(G$13*G$14*加速計算!$E$5)*G$12/2*(加速計算!$E$7*COS(RADIANS(加速計算!$E$8))+SIN(RADIANS(加速計算!$E$8))))*加速計算!$E$3*PI()*G$12/(G$13*(($D96/(4*加速計算!$E$5)*(G$12/G$13)^2)+G$22+G$15))*60/(2*PI())</f>
        <v>125.73105878786349</v>
      </c>
      <c r="H96" s="9">
        <f>(H$21-$D96*9.81*加速計算!$E$6/(H$13*H$14*加速計算!$E$5)*H$12/2*(加速計算!$E$7*COS(RADIANS(加速計算!$E$8))+SIN(RADIANS(加速計算!$E$8))))*加速計算!$E$3*PI()*H$12/(H$13*(($D96/(4*加速計算!$E$5)*(H$12/H$13)^2)+H$22+H$15))*60/(2*PI())</f>
        <v>282.04405833960493</v>
      </c>
      <c r="I96" s="9">
        <f>(I$21-$D96*9.81*加速計算!$E$6/(I$13*I$14*加速計算!$E$5)*I$12/2*(加速計算!$E$7*COS(RADIANS(加速計算!$E$8))+SIN(RADIANS(加速計算!$E$8))))*加速計算!$E$3*PI()*I$12/(I$13*(($D96/(4*加速計算!$E$5)*(I$12/I$13)^2)+I$22+I$15))*60/(2*PI())</f>
        <v>406.67489424648994</v>
      </c>
      <c r="J96" s="9">
        <f>(J$21-$D96*9.81*加速計算!$E$6/(J$13*J$14*加速計算!$E$5)*J$12/2*(加速計算!$E$7*COS(RADIANS(加速計算!$E$8))+SIN(RADIANS(加速計算!$E$8))))*加速計算!$E$3*PI()*J$12/(J$13*(($D96/(4*加速計算!$E$5)*(J$12/J$13)^2)+J$22+J$15))*60/(2*PI())</f>
        <v>599.29544191217326</v>
      </c>
      <c r="K96" s="9">
        <f>(K$21-$D96*9.81*加速計算!$E$6/(K$13*K$14*加速計算!$E$5)*K$12/2*(加速計算!$E$7*COS(RADIANS(加速計算!$E$8))+SIN(RADIANS(加速計算!$E$8))))*加速計算!$E$3*PI()*K$12/(K$13*(($D96/(4*加速計算!$E$5)*(K$12/K$13)^2)+K$22+K$15))*60/(2*PI())</f>
        <v>15.981824868508374</v>
      </c>
      <c r="L96" s="9">
        <f>(L$21-$D96*9.81*加速計算!$E$6/(L$13*L$14*加速計算!$E$5)*L$12/2*(加速計算!$E$7*COS(RADIANS(加速計算!$E$8))+SIN(RADIANS(加速計算!$E$8))))*加速計算!$E$3*PI()*L$12/(L$13*(($D96/(4*加速計算!$E$5)*(L$12/L$13)^2)+L$22+L$15))*60/(2*PI())</f>
        <v>68.775322158522812</v>
      </c>
      <c r="M96" s="20">
        <f>(M$21-$D96*9.81*加速計算!$E$6/(M$13*M$14*加速計算!$E$5)*M$12/2*(加速計算!$E$7*COS(RADIANS(加速計算!$E$8))+SIN(RADIANS(加速計算!$E$8))))*加速計算!$E$3*PI()*M$12/(M$13*(($D96/(4*加速計算!$E$5)*(M$12/M$13)^2)+M$22+M$15))*60/(2*PI())</f>
        <v>120.00987721500886</v>
      </c>
    </row>
    <row r="97" spans="4:13">
      <c r="D97" s="22">
        <v>620</v>
      </c>
      <c r="E97" s="9">
        <f>(E$21-$D97*9.81*加速計算!$E$6/(E$13*E$14*加速計算!$E$5)*E$12/2*(加速計算!$E$7*COS(RADIANS(加速計算!$E$8))+SIN(RADIANS(加速計算!$E$8))))*加速計算!$E$3*PI()*E$12/(E$13*(($D97/(4*加速計算!$E$5)*(E$12/E$13)^2)+E$22+E$15))*60/(2*PI())</f>
        <v>35.354308039840419</v>
      </c>
      <c r="F97" s="9">
        <f>(F$21-$D97*9.81*加速計算!$E$6/(F$13*F$14*加速計算!$E$5)*F$12/2*(加速計算!$E$7*COS(RADIANS(加速計算!$E$8))+SIN(RADIANS(加速計算!$E$8))))*加速計算!$E$3*PI()*F$12/(F$13*(($D97/(4*加速計算!$E$5)*(F$12/F$13)^2)+F$22+F$15))*60/(2*PI())</f>
        <v>67.791517639280755</v>
      </c>
      <c r="G97" s="9">
        <f>(G$21-$D97*9.81*加速計算!$E$6/(G$13*G$14*加速計算!$E$5)*G$12/2*(加速計算!$E$7*COS(RADIANS(加速計算!$E$8))+SIN(RADIANS(加速計算!$E$8))))*加速計算!$E$3*PI()*G$12/(G$13*(($D97/(4*加速計算!$E$5)*(G$12/G$13)^2)+G$22+G$15))*60/(2*PI())</f>
        <v>123.26837942697975</v>
      </c>
      <c r="H97" s="9">
        <f>(H$21-$D97*9.81*加速計算!$E$6/(H$13*H$14*加速計算!$E$5)*H$12/2*(加速計算!$E$7*COS(RADIANS(加速計算!$E$8))+SIN(RADIANS(加速計算!$E$8))))*加速計算!$E$3*PI()*H$12/(H$13*(($D97/(4*加速計算!$E$5)*(H$12/H$13)^2)+H$22+H$15))*60/(2*PI())</f>
        <v>277.78161384465716</v>
      </c>
      <c r="I97" s="9">
        <f>(I$21-$D97*9.81*加速計算!$E$6/(I$13*I$14*加速計算!$E$5)*I$12/2*(加速計算!$E$7*COS(RADIANS(加速計算!$E$8))+SIN(RADIANS(加速計算!$E$8))))*加速計算!$E$3*PI()*I$12/(I$13*(($D97/(4*加速計算!$E$5)*(I$12/I$13)^2)+I$22+I$15))*60/(2*PI())</f>
        <v>400.7246275152321</v>
      </c>
      <c r="J97" s="9">
        <f>(J$21-$D97*9.81*加速計算!$E$6/(J$13*J$14*加速計算!$E$5)*J$12/2*(加速計算!$E$7*COS(RADIANS(加速計算!$E$8))+SIN(RADIANS(加速計算!$E$8))))*加速計算!$E$3*PI()*J$12/(J$13*(($D97/(4*加速計算!$E$5)*(J$12/J$13)^2)+J$22+J$15))*60/(2*PI())</f>
        <v>590.63322368421052</v>
      </c>
      <c r="K97" s="9">
        <f>(K$21-$D97*9.81*加速計算!$E$6/(K$13*K$14*加速計算!$E$5)*K$12/2*(加速計算!$E$7*COS(RADIANS(加速計算!$E$8))+SIN(RADIANS(加速計算!$E$8))))*加速計算!$E$3*PI()*K$12/(K$13*(($D97/(4*加速計算!$E$5)*(K$12/K$13)^2)+K$22+K$15))*60/(2*PI())</f>
        <v>15.208447767657836</v>
      </c>
      <c r="L97" s="9">
        <f>(L$21-$D97*9.81*加速計算!$E$6/(L$13*L$14*加速計算!$E$5)*L$12/2*(加速計算!$E$7*COS(RADIANS(加速計算!$E$8))+SIN(RADIANS(加速計算!$E$8))))*加速計算!$E$3*PI()*L$12/(L$13*(($D97/(4*加速計算!$E$5)*(L$12/L$13)^2)+L$22+L$15))*60/(2*PI())</f>
        <v>67.168085918474219</v>
      </c>
      <c r="M97" s="20">
        <f>(M$21-$D97*9.81*加速計算!$E$6/(M$13*M$14*加速計算!$E$5)*M$12/2*(加速計算!$E$7*COS(RADIANS(加速計算!$E$8))+SIN(RADIANS(加速計算!$E$8))))*加速計算!$E$3*PI()*M$12/(M$13*(($D97/(4*加速計算!$E$5)*(M$12/M$13)^2)+M$22+M$15))*60/(2*PI())</f>
        <v>117.60510292389694</v>
      </c>
    </row>
    <row r="98" spans="4:13">
      <c r="D98" s="22">
        <v>630</v>
      </c>
      <c r="E98" s="9">
        <f>(E$21-$D98*9.81*加速計算!$E$6/(E$13*E$14*加速計算!$E$5)*E$12/2*(加速計算!$E$7*COS(RADIANS(加速計算!$E$8))+SIN(RADIANS(加速計算!$E$8))))*加速計算!$E$3*PI()*E$12/(E$13*(($D98/(4*加速計算!$E$5)*(E$12/E$13)^2)+E$22+E$15))*60/(2*PI())</f>
        <v>34.316101109706089</v>
      </c>
      <c r="F98" s="9">
        <f>(F$21-$D98*9.81*加速計算!$E$6/(F$13*F$14*加速計算!$E$5)*F$12/2*(加速計算!$E$7*COS(RADIANS(加速計算!$E$8))+SIN(RADIANS(加速計算!$E$8))))*加速計算!$E$3*PI()*F$12/(F$13*(($D98/(4*加速計算!$E$5)*(F$12/F$13)^2)+F$22+F$15))*60/(2*PI())</f>
        <v>66.23998132441055</v>
      </c>
      <c r="G98" s="9">
        <f>(G$21-$D98*9.81*加速計算!$E$6/(G$13*G$14*加速計算!$E$5)*G$12/2*(加速計算!$E$7*COS(RADIANS(加速計算!$E$8))+SIN(RADIANS(加速計算!$E$8))))*加速計算!$E$3*PI()*G$12/(G$13*(($D98/(4*加速計算!$E$5)*(G$12/G$13)^2)+G$22+G$15))*60/(2*PI())</f>
        <v>120.88108882521495</v>
      </c>
      <c r="H98" s="9">
        <f>(H$21-$D98*9.81*加速計算!$E$6/(H$13*H$14*加速計算!$E$5)*H$12/2*(加速計算!$E$7*COS(RADIANS(加速計算!$E$8))+SIN(RADIANS(加速計算!$E$8))))*加速計算!$E$3*PI()*H$12/(H$13*(($D98/(4*加速計算!$E$5)*(H$12/H$13)^2)+H$22+H$15))*60/(2*PI())</f>
        <v>273.63307569902247</v>
      </c>
      <c r="I98" s="9">
        <f>(I$21-$D98*9.81*加速計算!$E$6/(I$13*I$14*加速計算!$E$5)*I$12/2*(加速計算!$E$7*COS(RADIANS(加速計算!$E$8))+SIN(RADIANS(加速計算!$E$8))))*加速計算!$E$3*PI()*I$12/(I$13*(($D98/(4*加速計算!$E$5)*(I$12/I$13)^2)+I$22+I$15))*60/(2*PI())</f>
        <v>394.93337122073189</v>
      </c>
      <c r="J98" s="9">
        <f>(J$21-$D98*9.81*加速計算!$E$6/(J$13*J$14*加速計算!$E$5)*J$12/2*(加速計算!$E$7*COS(RADIANS(加速計算!$E$8))+SIN(RADIANS(加速計算!$E$8))))*加速計算!$E$3*PI()*J$12/(J$13*(($D98/(4*加速計算!$E$5)*(J$12/J$13)^2)+J$22+J$15))*60/(2*PI())</f>
        <v>582.20524607896175</v>
      </c>
      <c r="K98" s="9">
        <f>(K$21-$D98*9.81*加速計算!$E$6/(K$13*K$14*加速計算!$E$5)*K$12/2*(加速計算!$E$7*COS(RADIANS(加速計算!$E$8))+SIN(RADIANS(加速計算!$E$8))))*加速計算!$E$3*PI()*K$12/(K$13*(($D98/(4*加速計算!$E$5)*(K$12/K$13)^2)+K$22+K$15))*60/(2*PI())</f>
        <v>14.459258704316088</v>
      </c>
      <c r="L98" s="9">
        <f>(L$21-$D98*9.81*加速計算!$E$6/(L$13*L$14*加速計算!$E$5)*L$12/2*(加速計算!$E$7*COS(RADIANS(加速計算!$E$8))+SIN(RADIANS(加速計算!$E$8))))*加速計算!$E$3*PI()*L$12/(L$13*(($D98/(4*加速計算!$E$5)*(L$12/L$13)^2)+L$22+L$15))*60/(2*PI())</f>
        <v>65.610968891053957</v>
      </c>
      <c r="M98" s="20">
        <f>(M$21-$D98*9.81*加速計算!$E$6/(M$13*M$14*加速計算!$E$5)*M$12/2*(加速計算!$E$7*COS(RADIANS(加速計算!$E$8))+SIN(RADIANS(加速計算!$E$8))))*加速計算!$E$3*PI()*M$12/(M$13*(($D98/(4*加速計算!$E$5)*(M$12/M$13)^2)+M$22+M$15))*60/(2*PI())</f>
        <v>115.27489205197263</v>
      </c>
    </row>
    <row r="99" spans="4:13">
      <c r="D99" s="22">
        <v>640</v>
      </c>
      <c r="E99" s="9">
        <f>(E$21-$D99*9.81*加速計算!$E$6/(E$13*E$14*加速計算!$E$5)*E$12/2*(加速計算!$E$7*COS(RADIANS(加速計算!$E$8))+SIN(RADIANS(加速計算!$E$8))))*加速計算!$E$3*PI()*E$12/(E$13*(($D99/(4*加速計算!$E$5)*(E$12/E$13)^2)+E$22+E$15))*60/(2*PI())</f>
        <v>33.309753740000403</v>
      </c>
      <c r="F99" s="9">
        <f>(F$21-$D99*9.81*加速計算!$E$6/(F$13*F$14*加速計算!$E$5)*F$12/2*(加速計算!$E$7*COS(RADIANS(加速計算!$E$8))+SIN(RADIANS(加速計算!$E$8))))*加速計算!$E$3*PI()*F$12/(F$13*(($D99/(4*加速計算!$E$5)*(F$12/F$13)^2)+F$22+F$15))*60/(2*PI())</f>
        <v>64.735626367664793</v>
      </c>
      <c r="G99" s="9">
        <f>(G$21-$D99*9.81*加速計算!$E$6/(G$13*G$14*加速計算!$E$5)*G$12/2*(加速計算!$E$7*COS(RADIANS(加速計算!$E$8))+SIN(RADIANS(加速計算!$E$8))))*加速計算!$E$3*PI()*G$12/(G$13*(($D99/(4*加速計算!$E$5)*(G$12/G$13)^2)+G$22+G$15))*60/(2*PI())</f>
        <v>118.56577741328576</v>
      </c>
      <c r="H99" s="9">
        <f>(H$21-$D99*9.81*加速計算!$E$6/(H$13*H$14*加速計算!$E$5)*H$12/2*(加速計算!$E$7*COS(RADIANS(加速計算!$E$8))+SIN(RADIANS(加速計算!$E$8))))*加速計算!$E$3*PI()*H$12/(H$13*(($D99/(4*加速計算!$E$5)*(H$12/H$13)^2)+H$22+H$15))*60/(2*PI())</f>
        <v>269.59393818544362</v>
      </c>
      <c r="I99" s="9">
        <f>(I$21-$D99*9.81*加速計算!$E$6/(I$13*I$14*加速計算!$E$5)*I$12/2*(加速計算!$E$7*COS(RADIANS(加速計算!$E$8))+SIN(RADIANS(加速計算!$E$8))))*加速計算!$E$3*PI()*I$12/(I$13*(($D99/(4*加速計算!$E$5)*(I$12/I$13)^2)+I$22+I$15))*60/(2*PI())</f>
        <v>389.29483549351949</v>
      </c>
      <c r="J99" s="9">
        <f>(J$21-$D99*9.81*加速計算!$E$6/(J$13*J$14*加速計算!$E$5)*J$12/2*(加速計算!$E$7*COS(RADIANS(加速計算!$E$8))+SIN(RADIANS(加速計算!$E$8))))*加速計算!$E$3*PI()*J$12/(J$13*(($D99/(4*加速計算!$E$5)*(J$12/J$13)^2)+J$22+J$15))*60/(2*PI())</f>
        <v>574.00213447171825</v>
      </c>
      <c r="K99" s="9">
        <f>(K$21-$D99*9.81*加速計算!$E$6/(K$13*K$14*加速計算!$E$5)*K$12/2*(加速計算!$E$7*COS(RADIANS(加速計算!$E$8))+SIN(RADIANS(加速計算!$E$8))))*加速計算!$E$3*PI()*K$12/(K$13*(($D99/(4*加速計算!$E$5)*(K$12/K$13)^2)+K$22+K$15))*60/(2*PI())</f>
        <v>13.733140397763471</v>
      </c>
      <c r="L99" s="9">
        <f>(L$21-$D99*9.81*加速計算!$E$6/(L$13*L$14*加速計算!$E$5)*L$12/2*(加速計算!$E$7*COS(RADIANS(加速計算!$E$8))+SIN(RADIANS(加速計算!$E$8))))*加速計算!$E$3*PI()*L$12/(L$13*(($D99/(4*加速計算!$E$5)*(L$12/L$13)^2)+L$22+L$15))*60/(2*PI())</f>
        <v>64.101662730492393</v>
      </c>
      <c r="M99" s="20">
        <f>(M$21-$D99*9.81*加速計算!$E$6/(M$13*M$14*加速計算!$E$5)*M$12/2*(加速計算!$E$7*COS(RADIANS(加速計算!$E$8))+SIN(RADIANS(加速計算!$E$8))))*加速計算!$E$3*PI()*M$12/(M$13*(($D99/(4*加速計算!$E$5)*(M$12/M$13)^2)+M$22+M$15))*60/(2*PI())</f>
        <v>113.01582962627087</v>
      </c>
    </row>
    <row r="100" spans="4:13">
      <c r="D100" s="22">
        <v>650</v>
      </c>
      <c r="E100" s="9">
        <f>(E$21-$D100*9.81*加速計算!$E$6/(E$13*E$14*加速計算!$E$5)*E$12/2*(加速計算!$E$7*COS(RADIANS(加速計算!$E$8))+SIN(RADIANS(加速計算!$E$8))))*加速計算!$E$3*PI()*E$12/(E$13*(($D100/(4*加速計算!$E$5)*(E$12/E$13)^2)+E$22+E$15))*60/(2*PI())</f>
        <v>32.333821575953152</v>
      </c>
      <c r="F100" s="9">
        <f>(F$21-$D100*9.81*加速計算!$E$6/(F$13*F$14*加速計算!$E$5)*F$12/2*(加速計算!$E$7*COS(RADIANS(加速計算!$E$8))+SIN(RADIANS(加速計算!$E$8))))*加速計算!$E$3*PI()*F$12/(F$13*(($D100/(4*加速計算!$E$5)*(F$12/F$13)^2)+F$22+F$15))*60/(2*PI())</f>
        <v>63.276332863255192</v>
      </c>
      <c r="G100" s="9">
        <f>(G$21-$D100*9.81*加速計算!$E$6/(G$13*G$14*加速計算!$E$5)*G$12/2*(加速計算!$E$7*COS(RADIANS(加速計算!$E$8))+SIN(RADIANS(加速計算!$E$8))))*加速計算!$E$3*PI()*G$12/(G$13*(($D100/(4*加速計算!$E$5)*(G$12/G$13)^2)+G$22+G$15))*60/(2*PI())</f>
        <v>116.31923817218357</v>
      </c>
      <c r="H100" s="9">
        <f>(H$21-$D100*9.81*加速計算!$E$6/(H$13*H$14*加速計算!$E$5)*H$12/2*(加速計算!$E$7*COS(RADIANS(加速計算!$E$8))+SIN(RADIANS(加速計算!$E$8))))*加速計算!$E$3*PI()*H$12/(H$13*(($D100/(4*加速計算!$E$5)*(H$12/H$13)^2)+H$22+H$15))*60/(2*PI())</f>
        <v>265.65993013358263</v>
      </c>
      <c r="I100" s="9">
        <f>(I$21-$D100*9.81*加速計算!$E$6/(I$13*I$14*加速計算!$E$5)*I$12/2*(加速計算!$E$7*COS(RADIANS(加速計算!$E$8))+SIN(RADIANS(加速計算!$E$8))))*加速計算!$E$3*PI()*I$12/(I$13*(($D100/(4*加速計算!$E$5)*(I$12/I$13)^2)+I$22+I$15))*60/(2*PI())</f>
        <v>383.80305788580284</v>
      </c>
      <c r="J100" s="9">
        <f>(J$21-$D100*9.81*加速計算!$E$6/(J$13*J$14*加速計算!$E$5)*J$12/2*(加速計算!$E$7*COS(RADIANS(加速計算!$E$8))+SIN(RADIANS(加速計算!$E$8))))*加速計算!$E$3*PI()*J$12/(J$13*(($D100/(4*加速計算!$E$5)*(J$12/J$13)^2)+J$22+J$15))*60/(2*PI())</f>
        <v>566.01500789889417</v>
      </c>
      <c r="K100" s="9">
        <f>(K$21-$D100*9.81*加速計算!$E$6/(K$13*K$14*加速計算!$E$5)*K$12/2*(加速計算!$E$7*COS(RADIANS(加速計算!$E$8))+SIN(RADIANS(加速計算!$E$8))))*加速計算!$E$3*PI()*K$12/(K$13*(($D100/(4*加速計算!$E$5)*(K$12/K$13)^2)+K$22+K$15))*60/(2*PI())</f>
        <v>13.029043335608334</v>
      </c>
      <c r="L100" s="9">
        <f>(L$21-$D100*9.81*加速計算!$E$6/(L$13*L$14*加速計算!$E$5)*L$12/2*(加速計算!$E$7*COS(RADIANS(加速計算!$E$8))+SIN(RADIANS(加速計算!$E$8))))*加速計算!$E$3*PI()*L$12/(L$13*(($D100/(4*加速計算!$E$5)*(L$12/L$13)^2)+L$22+L$15))*60/(2*PI())</f>
        <v>62.637998701955269</v>
      </c>
      <c r="M100" s="20">
        <f>(M$21-$D100*9.81*加速計算!$E$6/(M$13*M$14*加速計算!$E$5)*M$12/2*(加速計算!$E$7*COS(RADIANS(加速計算!$E$8))+SIN(RADIANS(加速計算!$E$8))))*加速計算!$E$3*PI()*M$12/(M$13*(($D100/(4*加速計算!$E$5)*(M$12/M$13)^2)+M$22+M$15))*60/(2*PI())</f>
        <v>110.82470607711615</v>
      </c>
    </row>
    <row r="101" spans="4:13">
      <c r="D101" s="22">
        <v>660</v>
      </c>
      <c r="E101" s="9">
        <f>(E$21-$D101*9.81*加速計算!$E$6/(E$13*E$14*加速計算!$E$5)*E$12/2*(加速計算!$E$7*COS(RADIANS(加速計算!$E$8))+SIN(RADIANS(加速計算!$E$8))))*加速計算!$E$3*PI()*E$12/(E$13*(($D101/(4*加速計算!$E$5)*(E$12/E$13)^2)+E$22+E$15))*60/(2*PI())</f>
        <v>31.386946269614231</v>
      </c>
      <c r="F101" s="9">
        <f>(F$21-$D101*9.81*加速計算!$E$6/(F$13*F$14*加速計算!$E$5)*F$12/2*(加速計算!$E$7*COS(RADIANS(加速計算!$E$8))+SIN(RADIANS(加速計算!$E$8))))*加速計算!$E$3*PI()*F$12/(F$13*(($D101/(4*加速計算!$E$5)*(F$12/F$13)^2)+F$22+F$15))*60/(2*PI())</f>
        <v>61.860106030718441</v>
      </c>
      <c r="G101" s="9">
        <f>(G$21-$D101*9.81*加速計算!$E$6/(G$13*G$14*加速計算!$E$5)*G$12/2*(加速計算!$E$7*COS(RADIANS(加速計算!$E$8))+SIN(RADIANS(加速計算!$E$8))))*加速計算!$E$3*PI()*G$12/(G$13*(($D101/(4*加速計算!$E$5)*(G$12/G$13)^2)+G$22+G$15))*60/(2*PI())</f>
        <v>114.13845181230683</v>
      </c>
      <c r="H101" s="9">
        <f>(H$21-$D101*9.81*加速計算!$E$6/(H$13*H$14*加速計算!$E$5)*H$12/2*(加速計算!$E$7*COS(RADIANS(加速計算!$E$8))+SIN(RADIANS(加速計算!$E$8))))*加速計算!$E$3*PI()*H$12/(H$13*(($D101/(4*加速計算!$E$5)*(H$12/H$13)^2)+H$22+H$15))*60/(2*PI())</f>
        <v>261.8269998542911</v>
      </c>
      <c r="I101" s="9">
        <f>(I$21-$D101*9.81*加速計算!$E$6/(I$13*I$14*加速計算!$E$5)*I$12/2*(加速計算!$E$7*COS(RADIANS(加速計算!$E$8))+SIN(RADIANS(加速計算!$E$8))))*加速計算!$E$3*PI()*I$12/(I$13*(($D101/(4*加速計算!$E$5)*(I$12/I$13)^2)+I$22+I$15))*60/(2*PI())</f>
        <v>378.4523823400844</v>
      </c>
      <c r="J101" s="9">
        <f>(J$21-$D101*9.81*加速計算!$E$6/(J$13*J$14*加速計算!$E$5)*J$12/2*(加速計算!$E$7*COS(RADIANS(加速計算!$E$8))+SIN(RADIANS(加速計算!$E$8))))*加速計算!$E$3*PI()*J$12/(J$13*(($D101/(4*加速計算!$E$5)*(J$12/J$13)^2)+J$22+J$15))*60/(2*PI())</f>
        <v>558.23544698544697</v>
      </c>
      <c r="K101" s="9">
        <f>(K$21-$D101*9.81*加速計算!$E$6/(K$13*K$14*加速計算!$E$5)*K$12/2*(加速計算!$E$7*COS(RADIANS(加速計算!$E$8))+SIN(RADIANS(加速計算!$E$8))))*加速計算!$E$3*PI()*K$12/(K$13*(($D101/(4*加速計算!$E$5)*(K$12/K$13)^2)+K$22+K$15))*60/(2*PI())</f>
        <v>12.345980712450894</v>
      </c>
      <c r="L101" s="9">
        <f>(L$21-$D101*9.81*加速計算!$E$6/(L$13*L$14*加速計算!$E$5)*L$12/2*(加速計算!$E$7*COS(RADIANS(加速計算!$E$8))+SIN(RADIANS(加速計算!$E$8))))*加速計算!$E$3*PI()*L$12/(L$13*(($D101/(4*加速計算!$E$5)*(L$12/L$13)^2)+L$22+L$15))*60/(2*PI())</f>
        <v>61.217937284005004</v>
      </c>
      <c r="M101" s="20">
        <f>(M$21-$D101*9.81*加速計算!$E$6/(M$13*M$14*加速計算!$E$5)*M$12/2*(加速計算!$E$7*COS(RADIANS(加速計算!$E$8))+SIN(RADIANS(加速計算!$E$8))))*加速計算!$E$3*PI()*M$12/(M$13*(($D101/(4*加速計算!$E$5)*(M$12/M$13)^2)+M$22+M$15))*60/(2*PI())</f>
        <v>108.69850202369284</v>
      </c>
    </row>
    <row r="102" spans="4:13">
      <c r="D102" s="22">
        <v>670</v>
      </c>
      <c r="E102" s="9">
        <f>(E$21-$D102*9.81*加速計算!$E$6/(E$13*E$14*加速計算!$E$5)*E$12/2*(加速計算!$E$7*COS(RADIANS(加速計算!$E$8))+SIN(RADIANS(加速計算!$E$8))))*加速計算!$E$3*PI()*E$12/(E$13*(($D102/(4*加速計算!$E$5)*(E$12/E$13)^2)+E$22+E$15))*60/(2*PI())</f>
        <v>30.467849171960228</v>
      </c>
      <c r="F102" s="9">
        <f>(F$21-$D102*9.81*加速計算!$E$6/(F$13*F$14*加速計算!$E$5)*F$12/2*(加速計算!$E$7*COS(RADIANS(加速計算!$E$8))+SIN(RADIANS(加速計算!$E$8))))*加速計算!$E$3*PI()*F$12/(F$13*(($D102/(4*加速計算!$E$5)*(F$12/F$13)^2)+F$22+F$15))*60/(2*PI())</f>
        <v>60.485067117412129</v>
      </c>
      <c r="G102" s="9">
        <f>(G$21-$D102*9.81*加速計算!$E$6/(G$13*G$14*加速計算!$E$5)*G$12/2*(加速計算!$E$7*COS(RADIANS(加速計算!$E$8))+SIN(RADIANS(加速計算!$E$8))))*加速計算!$E$3*PI()*G$12/(G$13*(($D102/(4*加速計算!$E$5)*(G$12/G$13)^2)+G$22+G$15))*60/(2*PI())</f>
        <v>112.02057323517876</v>
      </c>
      <c r="H102" s="9">
        <f>(H$21-$D102*9.81*加速計算!$E$6/(H$13*H$14*加速計算!$E$5)*H$12/2*(加速計算!$E$7*COS(RADIANS(加速計算!$E$8))+SIN(RADIANS(加速計算!$E$8))))*加速計算!$E$3*PI()*H$12/(H$13*(($D102/(4*加速計算!$E$5)*(H$12/H$13)^2)+H$22+H$15))*60/(2*PI())</f>
        <v>258.09130122041864</v>
      </c>
      <c r="I102" s="9">
        <f>(I$21-$D102*9.81*加速計算!$E$6/(I$13*I$14*加速計算!$E$5)*I$12/2*(加速計算!$E$7*COS(RADIANS(加速計算!$E$8))+SIN(RADIANS(加速計算!$E$8))))*加速計算!$E$3*PI()*I$12/(I$13*(($D102/(4*加速計算!$E$5)*(I$12/I$13)^2)+I$22+I$15))*60/(2*PI())</f>
        <v>373.23743975831394</v>
      </c>
      <c r="J102" s="9">
        <f>(J$21-$D102*9.81*加速計算!$E$6/(J$13*J$14*加速計算!$E$5)*J$12/2*(加速計算!$E$7*COS(RADIANS(加速計算!$E$8))+SIN(RADIANS(加速計算!$E$8))))*加速計算!$E$3*PI()*J$12/(J$13*(($D102/(4*加速計算!$E$5)*(J$12/J$13)^2)+J$22+J$15))*60/(2*PI())</f>
        <v>550.65546434068756</v>
      </c>
      <c r="K102" s="9">
        <f>(K$21-$D102*9.81*加速計算!$E$6/(K$13*K$14*加速計算!$E$5)*K$12/2*(加速計算!$E$7*COS(RADIANS(加速計算!$E$8))+SIN(RADIANS(加速計算!$E$8))))*加速計算!$E$3*PI()*K$12/(K$13*(($D102/(4*加速計算!$E$5)*(K$12/K$13)^2)+K$22+K$15))*60/(2*PI())</f>
        <v>11.683023815483493</v>
      </c>
      <c r="L102" s="9">
        <f>(L$21-$D102*9.81*加速計算!$E$6/(L$13*L$14*加速計算!$E$5)*L$12/2*(加速計算!$E$7*COS(RADIANS(加速計算!$E$8))+SIN(RADIANS(加速計算!$E$8))))*加速計算!$E$3*PI()*L$12/(L$13*(($D102/(4*加速計算!$E$5)*(L$12/L$13)^2)+L$22+L$15))*60/(2*PI())</f>
        <v>59.839558686653909</v>
      </c>
      <c r="M102" s="20">
        <f>(M$21-$D102*9.81*加速計算!$E$6/(M$13*M$14*加速計算!$E$5)*M$12/2*(加速計算!$E$7*COS(RADIANS(加速計算!$E$8))+SIN(RADIANS(加速計算!$E$8))))*加速計算!$E$3*PI()*M$12/(M$13*(($D102/(4*加速計算!$E$5)*(M$12/M$13)^2)+M$22+M$15))*60/(2*PI())</f>
        <v>106.63437439221218</v>
      </c>
    </row>
    <row r="103" spans="4:13">
      <c r="D103" s="22">
        <v>680</v>
      </c>
      <c r="E103" s="9">
        <f>(E$21-$D103*9.81*加速計算!$E$6/(E$13*E$14*加速計算!$E$5)*E$12/2*(加速計算!$E$7*COS(RADIANS(加速計算!$E$8))+SIN(RADIANS(加速計算!$E$8))))*加速計算!$E$3*PI()*E$12/(E$13*(($D103/(4*加速計算!$E$5)*(E$12/E$13)^2)+E$22+E$15))*60/(2*PI())</f>
        <v>29.575325572134123</v>
      </c>
      <c r="F103" s="9">
        <f>(F$21-$D103*9.81*加速計算!$E$6/(F$13*F$14*加速計算!$E$5)*F$12/2*(加速計算!$E$7*COS(RADIANS(加速計算!$E$8))+SIN(RADIANS(加速計算!$E$8))))*加速計算!$E$3*PI()*F$12/(F$13*(($D103/(4*加速計算!$E$5)*(F$12/F$13)^2)+F$22+F$15))*60/(2*PI())</f>
        <v>59.149445083377955</v>
      </c>
      <c r="G103" s="9">
        <f>(G$21-$D103*9.81*加速計算!$E$6/(G$13*G$14*加速計算!$E$5)*G$12/2*(加速計算!$E$7*COS(RADIANS(加速計算!$E$8))+SIN(RADIANS(加速計算!$E$8))))*加速計算!$E$3*PI()*G$12/(G$13*(($D103/(4*加速計算!$E$5)*(G$12/G$13)^2)+G$22+G$15))*60/(2*PI())</f>
        <v>109.96291915009783</v>
      </c>
      <c r="H103" s="9">
        <f>(H$21-$D103*9.81*加速計算!$E$6/(H$13*H$14*加速計算!$E$5)*H$12/2*(加速計算!$E$7*COS(RADIANS(加速計算!$E$8))+SIN(RADIANS(加速計算!$E$8))))*加速計算!$E$3*PI()*H$12/(H$13*(($D103/(4*加速計算!$E$5)*(H$12/H$13)^2)+H$22+H$15))*60/(2*PI())</f>
        <v>254.44918079363572</v>
      </c>
      <c r="I103" s="9">
        <f>(I$21-$D103*9.81*加速計算!$E$6/(I$13*I$14*加速計算!$E$5)*I$12/2*(加速計算!$E$7*COS(RADIANS(加速計算!$E$8))+SIN(RADIANS(加速計算!$E$8))))*加速計算!$E$3*PI()*I$12/(I$13*(($D103/(4*加速計算!$E$5)*(I$12/I$13)^2)+I$22+I$15))*60/(2*PI())</f>
        <v>368.15313003125294</v>
      </c>
      <c r="J103" s="9">
        <f>(J$21-$D103*9.81*加速計算!$E$6/(J$13*J$14*加速計算!$E$5)*J$12/2*(加速計算!$E$7*COS(RADIANS(加速計算!$E$8))+SIN(RADIANS(加速計算!$E$8))))*加速計算!$E$3*PI()*J$12/(J$13*(($D103/(4*加速計算!$E$5)*(J$12/J$13)^2)+J$22+J$15))*60/(2*PI())</f>
        <v>543.26747720364733</v>
      </c>
      <c r="K103" s="9">
        <f>(K$21-$D103*9.81*加速計算!$E$6/(K$13*K$14*加速計算!$E$5)*K$12/2*(加速計算!$E$7*COS(RADIANS(加速計算!$E$8))+SIN(RADIANS(加速計算!$E$8))))*加速計算!$E$3*PI()*K$12/(K$13*(($D103/(4*加速計算!$E$5)*(K$12/K$13)^2)+K$22+K$15))*60/(2*PI())</f>
        <v>11.03929781165091</v>
      </c>
      <c r="L103" s="9">
        <f>(L$21-$D103*9.81*加速計算!$E$6/(L$13*L$14*加速計算!$E$5)*L$12/2*(加速計算!$E$7*COS(RADIANS(加速計算!$E$8))+SIN(RADIANS(加速計算!$E$8))))*加速計算!$E$3*PI()*L$12/(L$13*(($D103/(4*加速計算!$E$5)*(L$12/L$13)^2)+L$22+L$15))*60/(2*PI())</f>
        <v>58.501054192305944</v>
      </c>
      <c r="M103" s="20">
        <f>(M$21-$D103*9.81*加速計算!$E$6/(M$13*M$14*加速計算!$E$5)*M$12/2*(加速計算!$E$7*COS(RADIANS(加速計算!$E$8))+SIN(RADIANS(加速計算!$E$8))))*加速計算!$E$3*PI()*M$12/(M$13*(($D103/(4*加速計算!$E$5)*(M$12/M$13)^2)+M$22+M$15))*60/(2*PI())</f>
        <v>104.62964373246253</v>
      </c>
    </row>
    <row r="104" spans="4:13">
      <c r="D104" s="22">
        <v>690</v>
      </c>
      <c r="E104" s="9">
        <f>(E$21-$D104*9.81*加速計算!$E$6/(E$13*E$14*加速計算!$E$5)*E$12/2*(加速計算!$E$7*COS(RADIANS(加速計算!$E$8))+SIN(RADIANS(加速計算!$E$8))))*加速計算!$E$3*PI()*E$12/(E$13*(($D104/(4*加速計算!$E$5)*(E$12/E$13)^2)+E$22+E$15))*60/(2*PI())</f>
        <v>28.708239429240166</v>
      </c>
      <c r="F104" s="9">
        <f>(F$21-$D104*9.81*加速計算!$E$6/(F$13*F$14*加速計算!$E$5)*F$12/2*(加速計算!$E$7*COS(RADIANS(加速計算!$E$8))+SIN(RADIANS(加速計算!$E$8))))*加速計算!$E$3*PI()*F$12/(F$13*(($D104/(4*加速計算!$E$5)*(F$12/F$13)^2)+F$22+F$15))*60/(2*PI())</f>
        <v>57.851568991185971</v>
      </c>
      <c r="G104" s="9">
        <f>(G$21-$D104*9.81*加速計算!$E$6/(G$13*G$14*加速計算!$E$5)*G$12/2*(加速計算!$E$7*COS(RADIANS(加速計算!$E$8))+SIN(RADIANS(加速計算!$E$8))))*加速計算!$E$3*PI()*G$12/(G$13*(($D104/(4*加速計算!$E$5)*(G$12/G$13)^2)+G$22+G$15))*60/(2*PI())</f>
        <v>107.9629567323868</v>
      </c>
      <c r="H104" s="9">
        <f>(H$21-$D104*9.81*加速計算!$E$6/(H$13*H$14*加速計算!$E$5)*H$12/2*(加速計算!$E$7*COS(RADIANS(加速計算!$E$8))+SIN(RADIANS(加速計算!$E$8))))*加速計算!$E$3*PI()*H$12/(H$13*(($D104/(4*加速計算!$E$5)*(H$12/H$13)^2)+H$22+H$15))*60/(2*PI())</f>
        <v>250.89716590669937</v>
      </c>
      <c r="I104" s="9">
        <f>(I$21-$D104*9.81*加速計算!$E$6/(I$13*I$14*加速計算!$E$5)*I$12/2*(加速計算!$E$7*COS(RADIANS(加速計算!$E$8))+SIN(RADIANS(加速計算!$E$8))))*加速計算!$E$3*PI()*I$12/(I$13*(($D104/(4*加速計算!$E$5)*(I$12/I$13)^2)+I$22+I$15))*60/(2*PI())</f>
        <v>363.19460540161344</v>
      </c>
      <c r="J104" s="9">
        <f>(J$21-$D104*9.81*加速計算!$E$6/(J$13*J$14*加速計算!$E$5)*J$12/2*(加速計算!$E$7*COS(RADIANS(加速計算!$E$8))+SIN(RADIANS(加速計算!$E$8))))*加速計算!$E$3*PI()*J$12/(J$13*(($D104/(4*加速計算!$E$5)*(J$12/J$13)^2)+J$22+J$15))*60/(2*PI())</f>
        <v>536.06428214107052</v>
      </c>
      <c r="K104" s="9">
        <f>(K$21-$D104*9.81*加速計算!$E$6/(K$13*K$14*加速計算!$E$5)*K$12/2*(加速計算!$E$7*COS(RADIANS(加速計算!$E$8))+SIN(RADIANS(加速計算!$E$8))))*加速計算!$E$3*PI()*K$12/(K$13*(($D104/(4*加速計算!$E$5)*(K$12/K$13)^2)+K$22+K$15))*60/(2*PI())</f>
        <v>10.413977896184603</v>
      </c>
      <c r="L104" s="9">
        <f>(L$21-$D104*9.81*加速計算!$E$6/(L$13*L$14*加速計算!$E$5)*L$12/2*(加速計算!$E$7*COS(RADIANS(加速計算!$E$8))+SIN(RADIANS(加速計算!$E$8))))*加速計算!$E$3*PI()*L$12/(L$13*(($D104/(4*加速計算!$E$5)*(L$12/L$13)^2)+L$22+L$15))*60/(2*PI())</f>
        <v>57.200718237458737</v>
      </c>
      <c r="M104" s="20">
        <f>(M$21-$D104*9.81*加速計算!$E$6/(M$13*M$14*加速計算!$E$5)*M$12/2*(加速計算!$E$7*COS(RADIANS(加速計算!$E$8))+SIN(RADIANS(加速計算!$E$8))))*加速計算!$E$3*PI()*M$12/(M$13*(($D104/(4*加速計算!$E$5)*(M$12/M$13)^2)+M$22+M$15))*60/(2*PI())</f>
        <v>102.68178261375972</v>
      </c>
    </row>
    <row r="105" spans="4:13">
      <c r="D105" s="22">
        <v>700</v>
      </c>
      <c r="E105" s="9">
        <f>(E$21-$D105*9.81*加速計算!$E$6/(E$13*E$14*加速計算!$E$5)*E$12/2*(加速計算!$E$7*COS(RADIANS(加速計算!$E$8))+SIN(RADIANS(加速計算!$E$8))))*加速計算!$E$3*PI()*E$12/(E$13*(($D105/(4*加速計算!$E$5)*(E$12/E$13)^2)+E$22+E$15))*60/(2*PI())</f>
        <v>27.865518548251213</v>
      </c>
      <c r="F105" s="9">
        <f>(F$21-$D105*9.81*加速計算!$E$6/(F$13*F$14*加速計算!$E$5)*F$12/2*(加速計算!$E$7*COS(RADIANS(加速計算!$E$8))+SIN(RADIANS(加速計算!$E$8))))*加速計算!$E$3*PI()*F$12/(F$13*(($D105/(4*加速計算!$E$5)*(F$12/F$13)^2)+F$22+F$15))*60/(2*PI())</f>
        <v>56.58986103199932</v>
      </c>
      <c r="G105" s="9">
        <f>(G$21-$D105*9.81*加速計算!$E$6/(G$13*G$14*加速計算!$E$5)*G$12/2*(加速計算!$E$7*COS(RADIANS(加速計算!$E$8))+SIN(RADIANS(加速計算!$E$8))))*加速計算!$E$3*PI()*G$12/(G$13*(($D105/(4*加速計算!$E$5)*(G$12/G$13)^2)+G$22+G$15))*60/(2*PI())</f>
        <v>106.01829322243853</v>
      </c>
      <c r="H105" s="9">
        <f>(H$21-$D105*9.81*加速計算!$E$6/(H$13*H$14*加速計算!$E$5)*H$12/2*(加速計算!$E$7*COS(RADIANS(加速計算!$E$8))+SIN(RADIANS(加速計算!$E$8))))*加速計算!$E$3*PI()*H$12/(H$13*(($D105/(4*加速計算!$E$5)*(H$12/H$13)^2)+H$22+H$15))*60/(2*PI())</f>
        <v>247.43195361943921</v>
      </c>
      <c r="I105" s="9">
        <f>(I$21-$D105*9.81*加速計算!$E$6/(I$13*I$14*加速計算!$E$5)*I$12/2*(加速計算!$E$7*COS(RADIANS(加速計算!$E$8))+SIN(RADIANS(加速計算!$E$8))))*加速計算!$E$3*PI()*I$12/(I$13*(($D105/(4*加速計算!$E$5)*(I$12/I$13)^2)+I$22+I$15))*60/(2*PI())</f>
        <v>358.35725504688872</v>
      </c>
      <c r="J105" s="9">
        <f>(J$21-$D105*9.81*加速計算!$E$6/(J$13*J$14*加速計算!$E$5)*J$12/2*(加速計算!$E$7*COS(RADIANS(加速計算!$E$8))+SIN(RADIANS(加速計算!$E$8))))*加速計算!$E$3*PI()*J$12/(J$13*(($D105/(4*加速計算!$E$5)*(J$12/J$13)^2)+J$22+J$15))*60/(2*PI())</f>
        <v>529.03903162055337</v>
      </c>
      <c r="K105" s="9">
        <f>(K$21-$D105*9.81*加速計算!$E$6/(K$13*K$14*加速計算!$E$5)*K$12/2*(加速計算!$E$7*COS(RADIANS(加速計算!$E$8))+SIN(RADIANS(加速計算!$E$8))))*加速計算!$E$3*PI()*K$12/(K$13*(($D105/(4*加速計算!$E$5)*(K$12/K$13)^2)+K$22+K$15))*60/(2*PI())</f>
        <v>9.8062857668556269</v>
      </c>
      <c r="L105" s="9">
        <f>(L$21-$D105*9.81*加速計算!$E$6/(L$13*L$14*加速計算!$E$5)*L$12/2*(加速計算!$E$7*COS(RADIANS(加速計算!$E$8))+SIN(RADIANS(加速計算!$E$8))))*加速計算!$E$3*PI()*L$12/(L$13*(($D105/(4*加速計算!$E$5)*(L$12/L$13)^2)+L$22+L$15))*60/(2*PI())</f>
        <v>55.936941162273321</v>
      </c>
      <c r="M105" s="20">
        <f>(M$21-$D105*9.81*加速計算!$E$6/(M$13*M$14*加速計算!$E$5)*M$12/2*(加速計算!$E$7*COS(RADIANS(加速計算!$E$8))+SIN(RADIANS(加速計算!$E$8))))*加速計算!$E$3*PI()*M$12/(M$13*(($D105/(4*加速計算!$E$5)*(M$12/M$13)^2)+M$22+M$15))*60/(2*PI())</f>
        <v>100.78840499462579</v>
      </c>
    </row>
    <row r="106" spans="4:13">
      <c r="D106" s="22">
        <v>710</v>
      </c>
      <c r="E106" s="9">
        <f>(E$21-$D106*9.81*加速計算!$E$6/(E$13*E$14*加速計算!$E$5)*E$12/2*(加速計算!$E$7*COS(RADIANS(加速計算!$E$8))+SIN(RADIANS(加速計算!$E$8))))*加速計算!$E$3*PI()*E$12/(E$13*(($D106/(4*加速計算!$E$5)*(E$12/E$13)^2)+E$22+E$15))*60/(2*PI())</f>
        <v>27.046150156954681</v>
      </c>
      <c r="F106" s="9">
        <f>(F$21-$D106*9.81*加速計算!$E$6/(F$13*F$14*加速計算!$E$5)*F$12/2*(加速計算!$E$7*COS(RADIANS(加速計算!$E$8))+SIN(RADIANS(加速計算!$E$8))))*加速計算!$E$3*PI()*F$12/(F$13*(($D106/(4*加速計算!$E$5)*(F$12/F$13)^2)+F$22+F$15))*60/(2*PI())</f>
        <v>55.362830126658245</v>
      </c>
      <c r="G106" s="9">
        <f>(G$21-$D106*9.81*加速計算!$E$6/(G$13*G$14*加速計算!$E$5)*G$12/2*(加速計算!$E$7*COS(RADIANS(加速計算!$E$8))+SIN(RADIANS(加速計算!$E$8))))*加速計算!$E$3*PI()*G$12/(G$13*(($D106/(4*加速計算!$E$5)*(G$12/G$13)^2)+G$22+G$15))*60/(2*PI())</f>
        <v>104.12666637575548</v>
      </c>
      <c r="H106" s="9">
        <f>(H$21-$D106*9.81*加速計算!$E$6/(H$13*H$14*加速計算!$E$5)*H$12/2*(加速計算!$E$7*COS(RADIANS(加速計算!$E$8))+SIN(RADIANS(加速計算!$E$8))))*加速計算!$E$3*PI()*H$12/(H$13*(($D106/(4*加速計算!$E$5)*(H$12/H$13)^2)+H$22+H$15))*60/(2*PI())</f>
        <v>244.05040047463658</v>
      </c>
      <c r="I106" s="9">
        <f>(I$21-$D106*9.81*加速計算!$E$6/(I$13*I$14*加速計算!$E$5)*I$12/2*(加速計算!$E$7*COS(RADIANS(加速計算!$E$8))+SIN(RADIANS(加速計算!$E$8))))*加速計算!$E$3*PI()*I$12/(I$13*(($D106/(4*加速計算!$E$5)*(I$12/I$13)^2)+I$22+I$15))*60/(2*PI())</f>
        <v>353.63669077881474</v>
      </c>
      <c r="J106" s="9">
        <f>(J$21-$D106*9.81*加速計算!$E$6/(J$13*J$14*加速計算!$E$5)*J$12/2*(加速計算!$E$7*COS(RADIANS(加速計算!$E$8))+SIN(RADIANS(加速計算!$E$8))))*加速計算!$E$3*PI()*J$12/(J$13*(($D106/(4*加速計算!$E$5)*(J$12/J$13)^2)+J$22+J$15))*60/(2*PI())</f>
        <v>522.18521229868225</v>
      </c>
      <c r="K106" s="9">
        <f>(K$21-$D106*9.81*加速計算!$E$6/(K$13*K$14*加速計算!$E$5)*K$12/2*(加速計算!$E$7*COS(RADIANS(加速計算!$E$8))+SIN(RADIANS(加速計算!$E$8))))*加速計算!$E$3*PI()*K$12/(K$13*(($D106/(4*加速計算!$E$5)*(K$12/K$13)^2)+K$22+K$15))*60/(2*PI())</f>
        <v>9.2154863922559471</v>
      </c>
      <c r="L106" s="9">
        <f>(L$21-$D106*9.81*加速計算!$E$6/(L$13*L$14*加速計算!$E$5)*L$12/2*(加速計算!$E$7*COS(RADIANS(加速計算!$E$8))+SIN(RADIANS(加速計算!$E$8))))*加速計算!$E$3*PI()*L$12/(L$13*(($D106/(4*加速計算!$E$5)*(L$12/L$13)^2)+L$22+L$15))*60/(2*PI())</f>
        <v>54.708202563202669</v>
      </c>
      <c r="M106" s="20">
        <f>(M$21-$D106*9.81*加速計算!$E$6/(M$13*M$14*加速計算!$E$5)*M$12/2*(加速計算!$E$7*COS(RADIANS(加速計算!$E$8))+SIN(RADIANS(加速計算!$E$8))))*加速計算!$E$3*PI()*M$12/(M$13*(($D106/(4*加速計算!$E$5)*(M$12/M$13)^2)+M$22+M$15))*60/(2*PI())</f>
        <v>98.947256472184279</v>
      </c>
    </row>
    <row r="107" spans="4:13">
      <c r="D107" s="22">
        <v>720</v>
      </c>
      <c r="E107" s="9">
        <f>(E$21-$D107*9.81*加速計算!$E$6/(E$13*E$14*加速計算!$E$5)*E$12/2*(加速計算!$E$7*COS(RADIANS(加速計算!$E$8))+SIN(RADIANS(加速計算!$E$8))))*加速計算!$E$3*PI()*E$12/(E$13*(($D107/(4*加速計算!$E$5)*(E$12/E$13)^2)+E$22+E$15))*60/(2*PI())</f>
        <v>26.249176845572933</v>
      </c>
      <c r="F107" s="9">
        <f>(F$21-$D107*9.81*加速計算!$E$6/(F$13*F$14*加速計算!$E$5)*F$12/2*(加速計算!$E$7*COS(RADIANS(加速計算!$E$8))+SIN(RADIANS(加速計算!$E$8))))*加速計算!$E$3*PI()*F$12/(F$13*(($D107/(4*加速計算!$E$5)*(F$12/F$13)^2)+F$22+F$15))*60/(2*PI())</f>
        <v>54.169066047219808</v>
      </c>
      <c r="G107" s="9">
        <f>(G$21-$D107*9.81*加速計算!$E$6/(G$13*G$14*加速計算!$E$5)*G$12/2*(加速計算!$E$7*COS(RADIANS(加速計算!$E$8))+SIN(RADIANS(加速計算!$E$8))))*加速計算!$E$3*PI()*G$12/(G$13*(($D107/(4*加速計算!$E$5)*(G$12/G$13)^2)+G$22+G$15))*60/(2*PI())</f>
        <v>102.2859356838435</v>
      </c>
      <c r="H107" s="9">
        <f>(H$21-$D107*9.81*加速計算!$E$6/(H$13*H$14*加速計算!$E$5)*H$12/2*(加速計算!$E$7*COS(RADIANS(加速計算!$E$8))+SIN(RADIANS(加速計算!$E$8))))*加速計算!$E$3*PI()*H$12/(H$13*(($D107/(4*加速計算!$E$5)*(H$12/H$13)^2)+H$22+H$15))*60/(2*PI())</f>
        <v>240.74951298701296</v>
      </c>
      <c r="I107" s="9">
        <f>(I$21-$D107*9.81*加速計算!$E$6/(I$13*I$14*加速計算!$E$5)*I$12/2*(加速計算!$E$7*COS(RADIANS(加速計算!$E$8))+SIN(RADIANS(加速計算!$E$8))))*加速計算!$E$3*PI()*I$12/(I$13*(($D107/(4*加速計算!$E$5)*(I$12/I$13)^2)+I$22+I$15))*60/(2*PI())</f>
        <v>349.02873376623364</v>
      </c>
      <c r="J107" s="9">
        <f>(J$21-$D107*9.81*加速計算!$E$6/(J$13*J$14*加速計算!$E$5)*J$12/2*(加速計算!$E$7*COS(RADIANS(加速計算!$E$8))+SIN(RADIANS(加速計算!$E$8))))*加速計算!$E$3*PI()*J$12/(J$13*(($D107/(4*加速計算!$E$5)*(J$12/J$13)^2)+J$22+J$15))*60/(2*PI())</f>
        <v>515.49662487945989</v>
      </c>
      <c r="K107" s="9">
        <f>(K$21-$D107*9.81*加速計算!$E$6/(K$13*K$14*加速計算!$E$5)*K$12/2*(加速計算!$E$7*COS(RADIANS(加速計算!$E$8))+SIN(RADIANS(加速計算!$E$8))))*加速計算!$E$3*PI()*K$12/(K$13*(($D107/(4*加速計算!$E$5)*(K$12/K$13)^2)+K$22+K$15))*60/(2*PI())</f>
        <v>8.6408850458932953</v>
      </c>
      <c r="L107" s="9">
        <f>(L$21-$D107*9.81*加速計算!$E$6/(L$13*L$14*加速計算!$E$5)*L$12/2*(加速計算!$E$7*COS(RADIANS(加速計算!$E$8))+SIN(RADIANS(加速計算!$E$8))))*加速計算!$E$3*PI()*L$12/(L$13*(($D107/(4*加速計算!$E$5)*(L$12/L$13)^2)+L$22+L$15))*60/(2*PI())</f>
        <v>53.513065190959793</v>
      </c>
      <c r="M107" s="20">
        <f>(M$21-$D107*9.81*加速計算!$E$6/(M$13*M$14*加速計算!$E$5)*M$12/2*(加速計算!$E$7*COS(RADIANS(加速計算!$E$8))+SIN(RADIANS(加速計算!$E$8))))*加速計算!$E$3*PI()*M$12/(M$13*(($D107/(4*加速計算!$E$5)*(M$12/M$13)^2)+M$22+M$15))*60/(2*PI())</f>
        <v>97.156205327493467</v>
      </c>
    </row>
    <row r="108" spans="4:13">
      <c r="D108" s="22">
        <v>730</v>
      </c>
      <c r="E108" s="9">
        <f>(E$21-$D108*9.81*加速計算!$E$6/(E$13*E$14*加速計算!$E$5)*E$12/2*(加速計算!$E$7*COS(RADIANS(加速計算!$E$8))+SIN(RADIANS(加速計算!$E$8))))*加速計算!$E$3*PI()*E$12/(E$13*(($D108/(4*加速計算!$E$5)*(E$12/E$13)^2)+E$22+E$15))*60/(2*PI())</f>
        <v>25.473692834831525</v>
      </c>
      <c r="F108" s="9">
        <f>(F$21-$D108*9.81*加速計算!$E$6/(F$13*F$14*加速計算!$E$5)*F$12/2*(加速計算!$E$7*COS(RADIANS(加速計算!$E$8))+SIN(RADIANS(加速計算!$E$8))))*加速計算!$E$3*PI()*F$12/(F$13*(($D108/(4*加速計算!$E$5)*(F$12/F$13)^2)+F$22+F$15))*60/(2*PI())</f>
        <v>53.007234010226696</v>
      </c>
      <c r="G108" s="9">
        <f>(G$21-$D108*9.81*加速計算!$E$6/(G$13*G$14*加速計算!$E$5)*G$12/2*(加速計算!$E$7*COS(RADIANS(加速計算!$E$8))+SIN(RADIANS(加速計算!$E$8))))*加速計算!$E$3*PI()*G$12/(G$13*(($D108/(4*加速計算!$E$5)*(G$12/G$13)^2)+G$22+G$15))*60/(2*PI())</f>
        <v>100.4940742943313</v>
      </c>
      <c r="H108" s="9">
        <f>(H$21-$D108*9.81*加速計算!$E$6/(H$13*H$14*加速計算!$E$5)*H$12/2*(加速計算!$E$7*COS(RADIANS(加速計算!$E$8))+SIN(RADIANS(加速計算!$E$8))))*加速計算!$E$3*PI()*H$12/(H$13*(($D108/(4*加速計算!$E$5)*(H$12/H$13)^2)+H$22+H$15))*60/(2*PI())</f>
        <v>237.52643880483944</v>
      </c>
      <c r="I108" s="9">
        <f>(I$21-$D108*9.81*加速計算!$E$6/(I$13*I$14*加速計算!$E$5)*I$12/2*(加速計算!$E$7*COS(RADIANS(加速計算!$E$8))+SIN(RADIANS(加速計算!$E$8))))*加速計算!$E$3*PI()*I$12/(I$13*(($D108/(4*加速計算!$E$5)*(I$12/I$13)^2)+I$22+I$15))*60/(2*PI())</f>
        <v>344.52940219692067</v>
      </c>
      <c r="J108" s="9">
        <f>(J$21-$D108*9.81*加速計算!$E$6/(J$13*J$14*加速計算!$E$5)*J$12/2*(加速計算!$E$7*COS(RADIANS(加速計算!$E$8))+SIN(RADIANS(加速計算!$E$8))))*加速計算!$E$3*PI()*J$12/(J$13*(($D108/(4*加速計算!$E$5)*(J$12/J$13)^2)+J$22+J$15))*60/(2*PI())</f>
        <v>508.967365412101</v>
      </c>
      <c r="K108" s="9">
        <f>(K$21-$D108*9.81*加速計算!$E$6/(K$13*K$14*加速計算!$E$5)*K$12/2*(加速計算!$E$7*COS(RADIANS(加速計算!$E$8))+SIN(RADIANS(加速計算!$E$8))))*加速計算!$E$3*PI()*K$12/(K$13*(($D108/(4*加速計算!$E$5)*(K$12/K$13)^2)+K$22+K$15))*60/(2*PI())</f>
        <v>8.0818245809368126</v>
      </c>
      <c r="L108" s="9">
        <f>(L$21-$D108*9.81*加速計算!$E$6/(L$13*L$14*加速計算!$E$5)*L$12/2*(加速計算!$E$7*COS(RADIANS(加速計算!$E$8))+SIN(RADIANS(加速計算!$E$8))))*加速計算!$E$3*PI()*L$12/(L$13*(($D108/(4*加速計算!$E$5)*(L$12/L$13)^2)+L$22+L$15))*60/(2*PI())</f>
        <v>52.350169342333793</v>
      </c>
      <c r="M108" s="20">
        <f>(M$21-$D108*9.81*加速計算!$E$6/(M$13*M$14*加速計算!$E$5)*M$12/2*(加速計算!$E$7*COS(RADIANS(加速計算!$E$8))+SIN(RADIANS(加速計算!$E$8))))*加速計算!$E$3*PI()*M$12/(M$13*(($D108/(4*加速計算!$E$5)*(M$12/M$13)^2)+M$22+M$15))*60/(2*PI())</f>
        <v>95.413234292033465</v>
      </c>
    </row>
    <row r="109" spans="4:13">
      <c r="D109" s="22">
        <v>740</v>
      </c>
      <c r="E109" s="9">
        <f>(E$21-$D109*9.81*加速計算!$E$6/(E$13*E$14*加速計算!$E$5)*E$12/2*(加速計算!$E$7*COS(RADIANS(加速計算!$E$8))+SIN(RADIANS(加速計算!$E$8))))*加速計算!$E$3*PI()*E$12/(E$13*(($D109/(4*加速計算!$E$5)*(E$12/E$13)^2)+E$22+E$15))*60/(2*PI())</f>
        <v>24.718840541891094</v>
      </c>
      <c r="F109" s="9">
        <f>(F$21-$D109*9.81*加速計算!$E$6/(F$13*F$14*加速計算!$E$5)*F$12/2*(加速計算!$E$7*COS(RADIANS(加速計算!$E$8))+SIN(RADIANS(加速計算!$E$8))))*加速計算!$E$3*PI()*F$12/(F$13*(($D109/(4*加速計算!$E$5)*(F$12/F$13)^2)+F$22+F$15))*60/(2*PI())</f>
        <v>51.876069698124709</v>
      </c>
      <c r="G109" s="9">
        <f>(G$21-$D109*9.81*加速計算!$E$6/(G$13*G$14*加速計算!$E$5)*G$12/2*(加速計算!$E$7*COS(RADIANS(加速計算!$E$8))+SIN(RADIANS(加速計算!$E$8))))*加速計算!$E$3*PI()*G$12/(G$13*(($D109/(4*加速計算!$E$5)*(G$12/G$13)^2)+G$22+G$15))*60/(2*PI())</f>
        <v>98.749161566194374</v>
      </c>
      <c r="H109" s="9">
        <f>(H$21-$D109*9.81*加速計算!$E$6/(H$13*H$14*加速計算!$E$5)*H$12/2*(加速計算!$E$7*COS(RADIANS(加速計算!$E$8))+SIN(RADIANS(加速計算!$E$8))))*加速計算!$E$3*PI()*H$12/(H$13*(($D109/(4*加速計算!$E$5)*(H$12/H$13)^2)+H$22+H$15))*60/(2*PI())</f>
        <v>234.37845848931948</v>
      </c>
      <c r="I109" s="9">
        <f>(I$21-$D109*9.81*加速計算!$E$6/(I$13*I$14*加速計算!$E$5)*I$12/2*(加速計算!$E$7*COS(RADIANS(加速計算!$E$8))+SIN(RADIANS(加速計算!$E$8))))*加速計算!$E$3*PI()*I$12/(I$13*(($D109/(4*加速計算!$E$5)*(I$12/I$13)^2)+I$22+I$15))*60/(2*PI())</f>
        <v>340.13489980180577</v>
      </c>
      <c r="J109" s="9">
        <f>(J$21-$D109*9.81*加速計算!$E$6/(J$13*J$14*加速計算!$E$5)*J$12/2*(加速計算!$E$7*COS(RADIANS(加速計算!$E$8))+SIN(RADIANS(加速計算!$E$8))))*加速計算!$E$3*PI()*J$12/(J$13*(($D109/(4*加速計算!$E$5)*(J$12/J$13)^2)+J$22+J$15))*60/(2*PI())</f>
        <v>502.59180790960448</v>
      </c>
      <c r="K109" s="9">
        <f>(K$21-$D109*9.81*加速計算!$E$6/(K$13*K$14*加速計算!$E$5)*K$12/2*(加速計算!$E$7*COS(RADIANS(加速計算!$E$8))+SIN(RADIANS(加速計算!$E$8))))*加速計算!$E$3*PI()*K$12/(K$13*(($D109/(4*加速計算!$E$5)*(K$12/K$13)^2)+K$22+K$15))*60/(2*PI())</f>
        <v>7.5376829231370817</v>
      </c>
      <c r="L109" s="9">
        <f>(L$21-$D109*9.81*加速計算!$E$6/(L$13*L$14*加速計算!$E$5)*L$12/2*(加速計算!$E$7*COS(RADIANS(加速計算!$E$8))+SIN(RADIANS(加速計算!$E$8))))*加速計算!$E$3*PI()*L$12/(L$13*(($D109/(4*加速計算!$E$5)*(L$12/L$13)^2)+L$22+L$15))*60/(2*PI())</f>
        <v>51.218227699845535</v>
      </c>
      <c r="M109" s="20">
        <f>(M$21-$D109*9.81*加速計算!$E$6/(M$13*M$14*加速計算!$E$5)*M$12/2*(加速計算!$E$7*COS(RADIANS(加速計算!$E$8))+SIN(RADIANS(加速計算!$E$8))))*加速計算!$E$3*PI()*M$12/(M$13*(($D109/(4*加速計算!$E$5)*(M$12/M$13)^2)+M$22+M$15))*60/(2*PI())</f>
        <v>93.716432968488306</v>
      </c>
    </row>
    <row r="110" spans="4:13">
      <c r="D110" s="22">
        <v>750</v>
      </c>
      <c r="E110" s="9">
        <f>(E$21-$D110*9.81*加速計算!$E$6/(E$13*E$14*加速計算!$E$5)*E$12/2*(加速計算!$E$7*COS(RADIANS(加速計算!$E$8))+SIN(RADIANS(加速計算!$E$8))))*加速計算!$E$3*PI()*E$12/(E$13*(($D110/(4*加速計算!$E$5)*(E$12/E$13)^2)+E$22+E$15))*60/(2*PI())</f>
        <v>23.983807416770649</v>
      </c>
      <c r="F110" s="9">
        <f>(F$21-$D110*9.81*加速計算!$E$6/(F$13*F$14*加速計算!$E$5)*F$12/2*(加速計算!$E$7*COS(RADIANS(加速計算!$E$8))+SIN(RADIANS(加速計算!$E$8))))*加速計算!$E$3*PI()*F$12/(F$13*(($D110/(4*加速計算!$E$5)*(F$12/F$13)^2)+F$22+F$15))*60/(2*PI())</f>
        <v>50.774374669788749</v>
      </c>
      <c r="G110" s="9">
        <f>(G$21-$D110*9.81*加速計算!$E$6/(G$13*G$14*加速計算!$E$5)*G$12/2*(加速計算!$E$7*COS(RADIANS(加速計算!$E$8))+SIN(RADIANS(加速計算!$E$8))))*加速計算!$E$3*PI()*G$12/(G$13*(($D110/(4*加速計算!$E$5)*(G$12/G$13)^2)+G$22+G$15))*60/(2*PI())</f>
        <v>97.04937620259453</v>
      </c>
      <c r="H110" s="9">
        <f>(H$21-$D110*9.81*加速計算!$E$6/(H$13*H$14*加速計算!$E$5)*H$12/2*(加速計算!$E$7*COS(RADIANS(加速計算!$E$8))+SIN(RADIANS(加速計算!$E$8))))*加速計算!$E$3*PI()*H$12/(H$13*(($D110/(4*加速計算!$E$5)*(H$12/H$13)^2)+H$22+H$15))*60/(2*PI())</f>
        <v>231.30297786194734</v>
      </c>
      <c r="I110" s="9">
        <f>(I$21-$D110*9.81*加速計算!$E$6/(I$13*I$14*加速計算!$E$5)*I$12/2*(加速計算!$E$7*COS(RADIANS(加速計算!$E$8))+SIN(RADIANS(加速計算!$E$8))))*加速計算!$E$3*PI()*I$12/(I$13*(($D110/(4*加速計算!$E$5)*(I$12/I$13)^2)+I$22+I$15))*60/(2*PI())</f>
        <v>335.84160517207596</v>
      </c>
      <c r="J110" s="9">
        <f>(J$21-$D110*9.81*加速計算!$E$6/(J$13*J$14*加速計算!$E$5)*J$12/2*(加速計算!$E$7*COS(RADIANS(加速計算!$E$8))+SIN(RADIANS(加速計算!$E$8))))*加速計算!$E$3*PI()*J$12/(J$13*(($D110/(4*加速計算!$E$5)*(J$12/J$13)^2)+J$22+J$15))*60/(2*PI())</f>
        <v>496.36458818054916</v>
      </c>
      <c r="K110" s="9">
        <f>(K$21-$D110*9.81*加速計算!$E$6/(K$13*K$14*加速計算!$E$5)*K$12/2*(加速計算!$E$7*COS(RADIANS(加速計算!$E$8))+SIN(RADIANS(加速計算!$E$8))))*加速計算!$E$3*PI()*K$12/(K$13*(($D110/(4*加速計算!$E$5)*(K$12/K$13)^2)+K$22+K$15))*60/(2*PI())</f>
        <v>7.0078707618114331</v>
      </c>
      <c r="L110" s="9">
        <f>(L$21-$D110*9.81*加速計算!$E$6/(L$13*L$14*加速計算!$E$5)*L$12/2*(加速計算!$E$7*COS(RADIANS(加速計算!$E$8))+SIN(RADIANS(加速計算!$E$8))))*加速計算!$E$3*PI()*L$12/(L$13*(($D110/(4*加速計算!$E$5)*(L$12/L$13)^2)+L$22+L$15))*60/(2*PI())</f>
        <v>50.11602057806833</v>
      </c>
      <c r="M110" s="20">
        <f>(M$21-$D110*9.81*加速計算!$E$6/(M$13*M$14*加速計算!$E$5)*M$12/2*(加速計算!$E$7*COS(RADIANS(加速計算!$E$8))+SIN(RADIANS(加速計算!$E$8))))*加速計算!$E$3*PI()*M$12/(M$13*(($D110/(4*加速計算!$E$5)*(M$12/M$13)^2)+M$22+M$15))*60/(2*PI())</f>
        <v>92.06399084595455</v>
      </c>
    </row>
    <row r="111" spans="4:13">
      <c r="D111" s="22">
        <v>760</v>
      </c>
      <c r="E111" s="9">
        <f>(E$21-$D111*9.81*加速計算!$E$6/(E$13*E$14*加速計算!$E$5)*E$12/2*(加速計算!$E$7*COS(RADIANS(加速計算!$E$8))+SIN(RADIANS(加速計算!$E$8))))*加速計算!$E$3*PI()*E$12/(E$13*(($D111/(4*加速計算!$E$5)*(E$12/E$13)^2)+E$22+E$15))*60/(2*PI())</f>
        <v>23.267823024727758</v>
      </c>
      <c r="F111" s="9">
        <f>(F$21-$D111*9.81*加速計算!$E$6/(F$13*F$14*加速計算!$E$5)*F$12/2*(加速計算!$E$7*COS(RADIANS(加速計算!$E$8))+SIN(RADIANS(加速計算!$E$8))))*加速計算!$E$3*PI()*F$12/(F$13*(($D111/(4*加速計算!$E$5)*(F$12/F$13)^2)+F$22+F$15))*60/(2*PI())</f>
        <v>49.701012125133595</v>
      </c>
      <c r="G111" s="9">
        <f>(G$21-$D111*9.81*加速計算!$E$6/(G$13*G$14*加速計算!$E$5)*G$12/2*(加速計算!$E$7*COS(RADIANS(加速計算!$E$8))+SIN(RADIANS(加速計算!$E$8))))*加速計算!$E$3*PI()*G$12/(G$13*(($D111/(4*加速計算!$E$5)*(G$12/G$13)^2)+G$22+G$15))*60/(2*PI())</f>
        <v>95.392989909718537</v>
      </c>
      <c r="H111" s="9">
        <f>(H$21-$D111*9.81*加速計算!$E$6/(H$13*H$14*加速計算!$E$5)*H$12/2*(加速計算!$E$7*COS(RADIANS(加速計算!$E$8))+SIN(RADIANS(加速計算!$E$8))))*加速計算!$E$3*PI()*H$12/(H$13*(($D111/(4*加速計算!$E$5)*(H$12/H$13)^2)+H$22+H$15))*60/(2*PI())</f>
        <v>228.29752087458027</v>
      </c>
      <c r="I111" s="9">
        <f>(I$21-$D111*9.81*加速計算!$E$6/(I$13*I$14*加速計算!$E$5)*I$12/2*(加速計算!$E$7*COS(RADIANS(加速計算!$E$8))+SIN(RADIANS(加速計算!$E$8))))*加速計算!$E$3*PI()*I$12/(I$13*(($D111/(4*加速計算!$E$5)*(I$12/I$13)^2)+I$22+I$15))*60/(2*PI())</f>
        <v>331.64606180597389</v>
      </c>
      <c r="J111" s="9">
        <f>(J$21-$D111*9.81*加速計算!$E$6/(J$13*J$14*加速計算!$E$5)*J$12/2*(加速計算!$E$7*COS(RADIANS(加速計算!$E$8))+SIN(RADIANS(加速計算!$E$8))))*加速計算!$E$3*PI()*J$12/(J$13*(($D111/(4*加速計算!$E$5)*(J$12/J$13)^2)+J$22+J$15))*60/(2*PI())</f>
        <v>490.28058877644901</v>
      </c>
      <c r="K111" s="9">
        <f>(K$21-$D111*9.81*加速計算!$E$6/(K$13*K$14*加速計算!$E$5)*K$12/2*(加速計算!$E$7*COS(RADIANS(加速計算!$E$8))+SIN(RADIANS(加速計算!$E$8))))*加速計算!$E$3*PI()*K$12/(K$13*(($D111/(4*加速計算!$E$5)*(K$12/K$13)^2)+K$22+K$15))*60/(2*PI())</f>
        <v>6.4918294208762441</v>
      </c>
      <c r="L111" s="9">
        <f>(L$21-$D111*9.81*加速計算!$E$6/(L$13*L$14*加速計算!$E$5)*L$12/2*(加速計算!$E$7*COS(RADIANS(加速計算!$E$8))+SIN(RADIANS(加速計算!$E$8))))*加速計算!$E$3*PI()*L$12/(L$13*(($D111/(4*加速計算!$E$5)*(L$12/L$13)^2)+L$22+L$15))*60/(2*PI())</f>
        <v>49.042391539709392</v>
      </c>
      <c r="M111" s="20">
        <f>(M$21-$D111*9.81*加速計算!$E$6/(M$13*M$14*加速計算!$E$5)*M$12/2*(加速計算!$E$7*COS(RADIANS(加速計算!$E$8))+SIN(RADIANS(加速計算!$E$8))))*加速計算!$E$3*PI()*M$12/(M$13*(($D111/(4*加速計算!$E$5)*(M$12/M$13)^2)+M$22+M$15))*60/(2*PI())</f>
        <v>90.454190855888712</v>
      </c>
    </row>
    <row r="112" spans="4:13">
      <c r="D112" s="22">
        <v>770</v>
      </c>
      <c r="E112" s="9">
        <f>(E$21-$D112*9.81*加速計算!$E$6/(E$13*E$14*加速計算!$E$5)*E$12/2*(加速計算!$E$7*COS(RADIANS(加速計算!$E$8))+SIN(RADIANS(加速計算!$E$8))))*加速計算!$E$3*PI()*E$12/(E$13*(($D112/(4*加速計算!$E$5)*(E$12/E$13)^2)+E$22+E$15))*60/(2*PI())</f>
        <v>22.570156352571523</v>
      </c>
      <c r="F112" s="9">
        <f>(F$21-$D112*9.81*加速計算!$E$6/(F$13*F$14*加速計算!$E$5)*F$12/2*(加速計算!$E$7*COS(RADIANS(加速計算!$E$8))+SIN(RADIANS(加速計算!$E$8))))*加速計算!$E$3*PI()*F$12/(F$13*(($D112/(4*加速計算!$E$5)*(F$12/F$13)^2)+F$22+F$15))*60/(2*PI())</f>
        <v>48.654902992343182</v>
      </c>
      <c r="G112" s="9">
        <f>(G$21-$D112*9.81*加速計算!$E$6/(G$13*G$14*加速計算!$E$5)*G$12/2*(加速計算!$E$7*COS(RADIANS(加速計算!$E$8))+SIN(RADIANS(加速計算!$E$8))))*加速計算!$E$3*PI()*G$12/(G$13*(($D112/(4*加速計算!$E$5)*(G$12/G$13)^2)+G$22+G$15))*60/(2*PI())</f>
        <v>93.778361535203615</v>
      </c>
      <c r="H112" s="9">
        <f>(H$21-$D112*9.81*加速計算!$E$6/(H$13*H$14*加速計算!$E$5)*H$12/2*(加速計算!$E$7*COS(RADIANS(加速計算!$E$8))+SIN(RADIANS(加速計算!$E$8))))*加速計算!$E$3*PI()*H$12/(H$13*(($D112/(4*加速計算!$E$5)*(H$12/H$13)^2)+H$22+H$15))*60/(2*PI())</f>
        <v>225.35972296104012</v>
      </c>
      <c r="I112" s="9">
        <f>(I$21-$D112*9.81*加速計算!$E$6/(I$13*I$14*加速計算!$E$5)*I$12/2*(加速計算!$E$7*COS(RADIANS(加速計算!$E$8))+SIN(RADIANS(加速計算!$E$8))))*加速計算!$E$3*PI()*I$12/(I$13*(($D112/(4*加速計算!$E$5)*(I$12/I$13)^2)+I$22+I$15))*60/(2*PI())</f>
        <v>327.54496882779745</v>
      </c>
      <c r="J112" s="9">
        <f>(J$21-$D112*9.81*加速計算!$E$6/(J$13*J$14*加速計算!$E$5)*J$12/2*(加速計算!$E$7*COS(RADIANS(加速計算!$E$8))+SIN(RADIANS(加速計算!$E$8))))*加速計算!$E$3*PI()*J$12/(J$13*(($D112/(4*加速計算!$E$5)*(J$12/J$13)^2)+J$22+J$15))*60/(2*PI())</f>
        <v>484.33492496589366</v>
      </c>
      <c r="K112" s="9">
        <f>(K$21-$D112*9.81*加速計算!$E$6/(K$13*K$14*加速計算!$E$5)*K$12/2*(加速計算!$E$7*COS(RADIANS(加速計算!$E$8))+SIN(RADIANS(加速計算!$E$8))))*加速計算!$E$3*PI()*K$12/(K$13*(($D112/(4*加速計算!$E$5)*(K$12/K$13)^2)+K$22+K$15))*60/(2*PI())</f>
        <v>5.9890288937571734</v>
      </c>
      <c r="L112" s="9">
        <f>(L$21-$D112*9.81*加速計算!$E$6/(L$13*L$14*加速計算!$E$5)*L$12/2*(加速計算!$E$7*COS(RADIANS(加速計算!$E$8))+SIN(RADIANS(加速計算!$E$8))))*加速計算!$E$3*PI()*L$12/(L$13*(($D112/(4*加速計算!$E$5)*(L$12/L$13)^2)+L$22+L$15))*60/(2*PI())</f>
        <v>47.996243348326907</v>
      </c>
      <c r="M112" s="20">
        <f>(M$21-$D112*9.81*加速計算!$E$6/(M$13*M$14*加速計算!$E$5)*M$12/2*(加速計算!$E$7*COS(RADIANS(加速計算!$E$8))+SIN(RADIANS(加速計算!$E$8))))*加速計算!$E$3*PI()*M$12/(M$13*(($D112/(4*加速計算!$E$5)*(M$12/M$13)^2)+M$22+M$15))*60/(2*PI())</f>
        <v>88.88540342057604</v>
      </c>
    </row>
    <row r="113" spans="4:13">
      <c r="D113" s="22">
        <v>780</v>
      </c>
      <c r="E113" s="9">
        <f>(E$21-$D113*9.81*加速計算!$E$6/(E$13*E$14*加速計算!$E$5)*E$12/2*(加速計算!$E$7*COS(RADIANS(加速計算!$E$8))+SIN(RADIANS(加速計算!$E$8))))*加速計算!$E$3*PI()*E$12/(E$13*(($D113/(4*加速計算!$E$5)*(E$12/E$13)^2)+E$22+E$15))*60/(2*PI())</f>
        <v>21.890113319109854</v>
      </c>
      <c r="F113" s="9">
        <f>(F$21-$D113*9.81*加速計算!$E$6/(F$13*F$14*加速計算!$E$5)*F$12/2*(加速計算!$E$7*COS(RADIANS(加速計算!$E$8))+SIN(RADIANS(加速計算!$E$8))))*加速計算!$E$3*PI()*F$12/(F$13*(($D113/(4*加速計算!$E$5)*(F$12/F$13)^2)+F$22+F$15))*60/(2*PI())</f>
        <v>47.635022309407262</v>
      </c>
      <c r="G113" s="9">
        <f>(G$21-$D113*9.81*加速計算!$E$6/(G$13*G$14*加速計算!$E$5)*G$12/2*(加速計算!$E$7*COS(RADIANS(加速計算!$E$8))+SIN(RADIANS(加速計算!$E$8))))*加速計算!$E$3*PI()*G$12/(G$13*(($D113/(4*加速計算!$E$5)*(G$12/G$13)^2)+G$22+G$15))*60/(2*PI())</f>
        <v>92.203931644359486</v>
      </c>
      <c r="H113" s="9">
        <f>(H$21-$D113*9.81*加速計算!$E$6/(H$13*H$14*加速計算!$E$5)*H$12/2*(加速計算!$E$7*COS(RADIANS(加速計算!$E$8))+SIN(RADIANS(加速計算!$E$8))))*加速計算!$E$3*PI()*H$12/(H$13*(($D113/(4*加速計算!$E$5)*(H$12/H$13)^2)+H$22+H$15))*60/(2*PI())</f>
        <v>222.48732483272312</v>
      </c>
      <c r="I113" s="9">
        <f>(I$21-$D113*9.81*加速計算!$E$6/(I$13*I$14*加速計算!$E$5)*I$12/2*(加速計算!$E$7*COS(RADIANS(加速計算!$E$8))+SIN(RADIANS(加速計算!$E$8))))*加速計算!$E$3*PI()*I$12/(I$13*(($D113/(4*加速計算!$E$5)*(I$12/I$13)^2)+I$22+I$15))*60/(2*PI())</f>
        <v>323.5351723267263</v>
      </c>
      <c r="J113" s="9">
        <f>(J$21-$D113*9.81*加速計算!$E$6/(J$13*J$14*加速計算!$E$5)*J$12/2*(加速計算!$E$7*COS(RADIANS(加速計算!$E$8))+SIN(RADIANS(加速計算!$E$8))))*加速計算!$E$3*PI()*J$12/(J$13*(($D113/(4*加速計算!$E$5)*(J$12/J$13)^2)+J$22+J$15))*60/(2*PI())</f>
        <v>478.52293165467626</v>
      </c>
      <c r="K113" s="9">
        <f>(K$21-$D113*9.81*加速計算!$E$6/(K$13*K$14*加速計算!$E$5)*K$12/2*(加速計算!$E$7*COS(RADIANS(加速計算!$E$8))+SIN(RADIANS(加速計算!$E$8))))*加速計算!$E$3*PI()*K$12/(K$13*(($D113/(4*加速計算!$E$5)*(K$12/K$13)^2)+K$22+K$15))*60/(2*PI())</f>
        <v>5.4989660276467811</v>
      </c>
      <c r="L113" s="9">
        <f>(L$21-$D113*9.81*加速計算!$E$6/(L$13*L$14*加速計算!$E$5)*L$12/2*(加速計算!$E$7*COS(RADIANS(加速計算!$E$8))+SIN(RADIANS(加速計算!$E$8))))*加速計算!$E$3*PI()*L$12/(L$13*(($D113/(4*加速計算!$E$5)*(L$12/L$13)^2)+L$22+L$15))*60/(2*PI())</f>
        <v>46.976534227904914</v>
      </c>
      <c r="M113" s="20">
        <f>(M$21-$D113*9.81*加速計算!$E$6/(M$13*M$14*加速計算!$E$5)*M$12/2*(加速計算!$E$7*COS(RADIANS(加速計算!$E$8))+SIN(RADIANS(加速計算!$E$8))))*加速計算!$E$3*PI()*M$12/(M$13*(($D113/(4*加速計算!$E$5)*(M$12/M$13)^2)+M$22+M$15))*60/(2*PI())</f>
        <v>87.356080950755924</v>
      </c>
    </row>
    <row r="114" spans="4:13">
      <c r="D114" s="22">
        <v>790</v>
      </c>
      <c r="E114" s="9">
        <f>(E$21-$D114*9.81*加速計算!$E$6/(E$13*E$14*加速計算!$E$5)*E$12/2*(加速計算!$E$7*COS(RADIANS(加速計算!$E$8))+SIN(RADIANS(加速計算!$E$8))))*加速計算!$E$3*PI()*E$12/(E$13*(($D114/(4*加速計算!$E$5)*(E$12/E$13)^2)+E$22+E$15))*60/(2*PI())</f>
        <v>21.227034471908098</v>
      </c>
      <c r="F114" s="9">
        <f>(F$21-$D114*9.81*加速計算!$E$6/(F$13*F$14*加速計算!$E$5)*F$12/2*(加速計算!$E$7*COS(RADIANS(加速計算!$E$8))+SIN(RADIANS(加速計算!$E$8))))*加速計算!$E$3*PI()*F$12/(F$13*(($D114/(4*加速計算!$E$5)*(F$12/F$13)^2)+F$22+F$15))*60/(2*PI())</f>
        <v>46.640395874458832</v>
      </c>
      <c r="G114" s="9">
        <f>(G$21-$D114*9.81*加速計算!$E$6/(G$13*G$14*加速計算!$E$5)*G$12/2*(加速計算!$E$7*COS(RADIANS(加速計算!$E$8))+SIN(RADIANS(加速計算!$E$8))))*加速計算!$E$3*PI()*G$12/(G$13*(($D114/(4*加速計算!$E$5)*(G$12/G$13)^2)+G$22+G$15))*60/(2*PI())</f>
        <v>90.668217496508191</v>
      </c>
      <c r="H114" s="9">
        <f>(H$21-$D114*9.81*加速計算!$E$6/(H$13*H$14*加速計算!$E$5)*H$12/2*(加速計算!$E$7*COS(RADIANS(加速計算!$E$8))+SIN(RADIANS(加速計算!$E$8))))*加速計算!$E$3*PI()*H$12/(H$13*(($D114/(4*加速計算!$E$5)*(H$12/H$13)^2)+H$22+H$15))*60/(2*PI())</f>
        <v>219.67816668400786</v>
      </c>
      <c r="I114" s="9">
        <f>(I$21-$D114*9.81*加速計算!$E$6/(I$13*I$14*加速計算!$E$5)*I$12/2*(加速計算!$E$7*COS(RADIANS(加速計算!$E$8))+SIN(RADIANS(加速計算!$E$8))))*加速計算!$E$3*PI()*I$12/(I$13*(($D114/(4*加速計算!$E$5)*(I$12/I$13)^2)+I$22+I$15))*60/(2*PI())</f>
        <v>319.61365726771402</v>
      </c>
      <c r="J114" s="9">
        <f>(J$21-$D114*9.81*加速計算!$E$6/(J$13*J$14*加速計算!$E$5)*J$12/2*(加速計算!$E$7*COS(RADIANS(加速計算!$E$8))+SIN(RADIANS(加速計算!$E$8))))*加速計算!$E$3*PI()*J$12/(J$13*(($D114/(4*加速計算!$E$5)*(J$12/J$13)^2)+J$22+J$15))*60/(2*PI())</f>
        <v>472.84015117830154</v>
      </c>
      <c r="K114" s="9">
        <f>(K$21-$D114*9.81*加速計算!$E$6/(K$13*K$14*加速計算!$E$5)*K$12/2*(加速計算!$E$7*COS(RADIANS(加速計算!$E$8))+SIN(RADIANS(加速計算!$E$8))))*加速計算!$E$3*PI()*K$12/(K$13*(($D114/(4*加速計算!$E$5)*(K$12/K$13)^2)+K$22+K$15))*60/(2*PI())</f>
        <v>5.021162844032979</v>
      </c>
      <c r="L114" s="9">
        <f>(L$21-$D114*9.81*加速計算!$E$6/(L$13*L$14*加速計算!$E$5)*L$12/2*(加速計算!$E$7*COS(RADIANS(加速計算!$E$8))+SIN(RADIANS(加速計算!$E$8))))*加速計算!$E$3*PI()*L$12/(L$13*(($D114/(4*加速計算!$E$5)*(L$12/L$13)^2)+L$22+L$15))*60/(2*PI())</f>
        <v>45.982274402482425</v>
      </c>
      <c r="M114" s="20">
        <f>(M$21-$D114*9.81*加速計算!$E$6/(M$13*M$14*加速計算!$E$5)*M$12/2*(加速計算!$E$7*COS(RADIANS(加速計算!$E$8))+SIN(RADIANS(加速計算!$E$8))))*加速計算!$E$3*PI()*M$12/(M$13*(($D114/(4*加速計算!$E$5)*(M$12/M$13)^2)+M$22+M$15))*60/(2*PI())</f>
        <v>85.864752753347716</v>
      </c>
    </row>
    <row r="115" spans="4:13">
      <c r="D115" s="22">
        <v>800</v>
      </c>
      <c r="E115" s="9">
        <f>(E$21-$D115*9.81*加速計算!$E$6/(E$13*E$14*加速計算!$E$5)*E$12/2*(加速計算!$E$7*COS(RADIANS(加速計算!$E$8))+SIN(RADIANS(加速計算!$E$8))))*加速計算!$E$3*PI()*E$12/(E$13*(($D115/(4*加速計算!$E$5)*(E$12/E$13)^2)+E$22+E$15))*60/(2*PI())</f>
        <v>20.580292854292455</v>
      </c>
      <c r="F115" s="9">
        <f>(F$21-$D115*9.81*加速計算!$E$6/(F$13*F$14*加速計算!$E$5)*F$12/2*(加速計算!$E$7*COS(RADIANS(加速計算!$E$8))+SIN(RADIANS(加速計算!$E$8))))*加速計算!$E$3*PI()*F$12/(F$13*(($D115/(4*加速計算!$E$5)*(F$12/F$13)^2)+F$22+F$15))*60/(2*PI())</f>
        <v>45.670097141901138</v>
      </c>
      <c r="G115" s="9">
        <f>(G$21-$D115*9.81*加速計算!$E$6/(G$13*G$14*加速計算!$E$5)*G$12/2*(加速計算!$E$7*COS(RADIANS(加速計算!$E$8))+SIN(RADIANS(加速計算!$E$8))))*加速計算!$E$3*PI()*G$12/(G$13*(($D115/(4*加速計算!$E$5)*(G$12/G$13)^2)+G$22+G$15))*60/(2*PI())</f>
        <v>89.169808387422748</v>
      </c>
      <c r="H115" s="9">
        <f>(H$21-$D115*9.81*加速計算!$E$6/(H$13*H$14*加速計算!$E$5)*H$12/2*(加速計算!$E$7*COS(RADIANS(加速計算!$E$8))+SIN(RADIANS(加速計算!$E$8))))*加速計算!$E$3*PI()*H$12/(H$13*(($D115/(4*加速計算!$E$5)*(H$12/H$13)^2)+H$22+H$15))*60/(2*PI())</f>
        <v>216.93018277622267</v>
      </c>
      <c r="I115" s="9">
        <f>(I$21-$D115*9.81*加速計算!$E$6/(I$13*I$14*加速計算!$E$5)*I$12/2*(加速計算!$E$7*COS(RADIANS(加速計算!$E$8))+SIN(RADIANS(加速計算!$E$8))))*加速計算!$E$3*PI()*I$12/(I$13*(($D115/(4*加速計算!$E$5)*(I$12/I$13)^2)+I$22+I$15))*60/(2*PI())</f>
        <v>315.77753993084144</v>
      </c>
      <c r="J115" s="9">
        <f>(J$21-$D115*9.81*加速計算!$E$6/(J$13*J$14*加速計算!$E$5)*J$12/2*(加速計算!$E$7*COS(RADIANS(加速計算!$E$8))+SIN(RADIANS(加速計算!$E$8))))*加速計算!$E$3*PI()*J$12/(J$13*(($D115/(4*加速計算!$E$5)*(J$12/J$13)^2)+J$22+J$15))*60/(2*PI())</f>
        <v>467.28232189973619</v>
      </c>
      <c r="K115" s="9">
        <f>(K$21-$D115*9.81*加速計算!$E$6/(K$13*K$14*加速計算!$E$5)*K$12/2*(加速計算!$E$7*COS(RADIANS(加速計算!$E$8))+SIN(RADIANS(加速計算!$E$8))))*加速計算!$E$3*PI()*K$12/(K$13*(($D115/(4*加速計算!$E$5)*(K$12/K$13)^2)+K$22+K$15))*60/(2*PI())</f>
        <v>4.5551649837141195</v>
      </c>
      <c r="L115" s="9">
        <f>(L$21-$D115*9.81*加速計算!$E$6/(L$13*L$14*加速計算!$E$5)*L$12/2*(加速計算!$E$7*COS(RADIANS(加速計算!$E$8))+SIN(RADIANS(加速計算!$E$8))))*加速計算!$E$3*PI()*L$12/(L$13*(($D115/(4*加速計算!$E$5)*(L$12/L$13)^2)+L$22+L$15))*60/(2*PI())</f>
        <v>45.012522891674912</v>
      </c>
      <c r="M115" s="20">
        <f>(M$21-$D115*9.81*加速計算!$E$6/(M$13*M$14*加速計算!$E$5)*M$12/2*(加速計算!$E$7*COS(RADIANS(加速計算!$E$8))+SIN(RADIANS(加速計算!$E$8))))*加速計算!$E$3*PI()*M$12/(M$13*(($D115/(4*加速計算!$E$5)*(M$12/M$13)^2)+M$22+M$15))*60/(2*PI())</f>
        <v>84.410020314055146</v>
      </c>
    </row>
    <row r="116" spans="4:13">
      <c r="D116" s="22">
        <v>810</v>
      </c>
      <c r="E116" s="9">
        <f>(E$21-$D116*9.81*加速計算!$E$6/(E$13*E$14*加速計算!$E$5)*E$12/2*(加速計算!$E$7*COS(RADIANS(加速計算!$E$8))+SIN(RADIANS(加速計算!$E$8))))*加速計算!$E$3*PI()*E$12/(E$13*(($D116/(4*加速計算!$E$5)*(E$12/E$13)^2)+E$22+E$15))*60/(2*PI())</f>
        <v>19.949292028095947</v>
      </c>
      <c r="F116" s="9">
        <f>(F$21-$D116*9.81*加速計算!$E$6/(F$13*F$14*加速計算!$E$5)*F$12/2*(加速計算!$E$7*COS(RADIANS(加速計算!$E$8))+SIN(RADIANS(加速計算!$E$8))))*加速計算!$E$3*PI()*F$12/(F$13*(($D116/(4*加速計算!$E$5)*(F$12/F$13)^2)+F$22+F$15))*60/(2*PI())</f>
        <v>44.723244343537132</v>
      </c>
      <c r="G116" s="9">
        <f>(G$21-$D116*9.81*加速計算!$E$6/(G$13*G$14*加速計算!$E$5)*G$12/2*(加速計算!$E$7*COS(RADIANS(加速計算!$E$8))+SIN(RADIANS(加速計算!$E$8))))*加速計算!$E$3*PI()*G$12/(G$13*(($D116/(4*加速計算!$E$5)*(G$12/G$13)^2)+G$22+G$15))*60/(2*PI())</f>
        <v>87.707361327112494</v>
      </c>
      <c r="H116" s="9">
        <f>(H$21-$D116*9.81*加速計算!$E$6/(H$13*H$14*加速計算!$E$5)*H$12/2*(加速計算!$E$7*COS(RADIANS(加速計算!$E$8))+SIN(RADIANS(加速計算!$E$8))))*加速計算!$E$3*PI()*H$12/(H$13*(($D116/(4*加速計算!$E$5)*(H$12/H$13)^2)+H$22+H$15))*60/(2*PI())</f>
        <v>214.2413963716327</v>
      </c>
      <c r="I116" s="9">
        <f>(I$21-$D116*9.81*加速計算!$E$6/(I$13*I$14*加速計算!$E$5)*I$12/2*(加速計算!$E$7*COS(RADIANS(加速計算!$E$8))+SIN(RADIANS(加速計算!$E$8))))*加速計算!$E$3*PI()*I$12/(I$13*(($D116/(4*加速計算!$E$5)*(I$12/I$13)^2)+I$22+I$15))*60/(2*PI())</f>
        <v>312.02406083928895</v>
      </c>
      <c r="J116" s="9">
        <f>(J$21-$D116*9.81*加速計算!$E$6/(J$13*J$14*加速計算!$E$5)*J$12/2*(加速計算!$E$7*COS(RADIANS(加速計算!$E$8))+SIN(RADIANS(加速計算!$E$8))))*加速計算!$E$3*PI()*J$12/(J$13*(($D116/(4*加速計算!$E$5)*(J$12/J$13)^2)+J$22+J$15))*60/(2*PI())</f>
        <v>461.84536755110918</v>
      </c>
      <c r="K116" s="9">
        <f>(K$21-$D116*9.81*加速計算!$E$6/(K$13*K$14*加速計算!$E$5)*K$12/2*(加速計算!$E$7*COS(RADIANS(加速計算!$E$8))+SIN(RADIANS(加速計算!$E$8))))*加速計算!$E$3*PI()*K$12/(K$13*(($D116/(4*加速計算!$E$5)*(K$12/K$13)^2)+K$22+K$15))*60/(2*PI())</f>
        <v>4.100540265666976</v>
      </c>
      <c r="L116" s="9">
        <f>(L$21-$D116*9.81*加速計算!$E$6/(L$13*L$14*加速計算!$E$5)*L$12/2*(加速計算!$E$7*COS(RADIANS(加速計算!$E$8))+SIN(RADIANS(加速計算!$E$8))))*加速計算!$E$3*PI()*L$12/(L$13*(($D116/(4*加速計算!$E$5)*(L$12/L$13)^2)+L$22+L$15))*60/(2*PI())</f>
        <v>44.066384540279984</v>
      </c>
      <c r="M116" s="20">
        <f>(M$21-$D116*9.81*加速計算!$E$6/(M$13*M$14*加速計算!$E$5)*M$12/2*(加速計算!$E$7*COS(RADIANS(加速計算!$E$8))+SIN(RADIANS(加速計算!$E$8))))*加速計算!$E$3*PI()*M$12/(M$13*(($D116/(4*加速計算!$E$5)*(M$12/M$13)^2)+M$22+M$15))*60/(2*PI())</f>
        <v>82.990552923042557</v>
      </c>
    </row>
    <row r="117" spans="4:13">
      <c r="D117" s="22">
        <v>820</v>
      </c>
      <c r="E117" s="9">
        <f>(E$21-$D117*9.81*加速計算!$E$6/(E$13*E$14*加速計算!$E$5)*E$12/2*(加速計算!$E$7*COS(RADIANS(加速計算!$E$8))+SIN(RADIANS(加速計算!$E$8))))*加速計算!$E$3*PI()*E$12/(E$13*(($D117/(4*加速計算!$E$5)*(E$12/E$13)^2)+E$22+E$15))*60/(2*PI())</f>
        <v>19.333464239039426</v>
      </c>
      <c r="F117" s="9">
        <f>(F$21-$D117*9.81*加速計算!$E$6/(F$13*F$14*加速計算!$E$5)*F$12/2*(加速計算!$E$7*COS(RADIANS(加速計算!$E$8))+SIN(RADIANS(加速計算!$E$8))))*加速計算!$E$3*PI()*F$12/(F$13*(($D117/(4*加速計算!$E$5)*(F$12/F$13)^2)+F$22+F$15))*60/(2*PI())</f>
        <v>43.798997815899519</v>
      </c>
      <c r="G117" s="9">
        <f>(G$21-$D117*9.81*加速計算!$E$6/(G$13*G$14*加速計算!$E$5)*G$12/2*(加速計算!$E$7*COS(RADIANS(加速計算!$E$8))+SIN(RADIANS(加速計算!$E$8))))*加速計算!$E$3*PI()*G$12/(G$13*(($D117/(4*加速計算!$E$5)*(G$12/G$13)^2)+G$22+G$15))*60/(2*PI())</f>
        <v>86.279597025119543</v>
      </c>
      <c r="H117" s="9">
        <f>(H$21-$D117*9.81*加速計算!$E$6/(H$13*H$14*加速計算!$E$5)*H$12/2*(加速計算!$E$7*COS(RADIANS(加速計算!$E$8))+SIN(RADIANS(加速計算!$E$8))))*加速計算!$E$3*PI()*H$12/(H$13*(($D117/(4*加速計算!$E$5)*(H$12/H$13)^2)+H$22+H$15))*60/(2*PI())</f>
        <v>211.60991499133797</v>
      </c>
      <c r="I117" s="9">
        <f>(I$21-$D117*9.81*加速計算!$E$6/(I$13*I$14*加速計算!$E$5)*I$12/2*(加速計算!$E$7*COS(RADIANS(加速計算!$E$8))+SIN(RADIANS(加速計算!$E$8))))*加速計算!$E$3*PI()*I$12/(I$13*(($D117/(4*加速計算!$E$5)*(I$12/I$13)^2)+I$22+I$15))*60/(2*PI())</f>
        <v>308.35057813947861</v>
      </c>
      <c r="J117" s="9">
        <f>(J$21-$D117*9.81*加速計算!$E$6/(J$13*J$14*加速計算!$E$5)*J$12/2*(加速計算!$E$7*COS(RADIANS(加速計算!$E$8))+SIN(RADIANS(加速計算!$E$8))))*加速計算!$E$3*PI()*J$12/(J$13*(($D117/(4*加速計算!$E$5)*(J$12/J$13)^2)+J$22+J$15))*60/(2*PI())</f>
        <v>456.52538726333904</v>
      </c>
      <c r="K117" s="9">
        <f>(K$21-$D117*9.81*加速計算!$E$6/(K$13*K$14*加速計算!$E$5)*K$12/2*(加速計算!$E$7*COS(RADIANS(加速計算!$E$8))+SIN(RADIANS(加速計算!$E$8))))*加速計算!$E$3*PI()*K$12/(K$13*(($D117/(4*加速計算!$E$5)*(K$12/K$13)^2)+K$22+K$15))*60/(2*PI())</f>
        <v>3.656877350159391</v>
      </c>
      <c r="L117" s="9">
        <f>(L$21-$D117*9.81*加速計算!$E$6/(L$13*L$14*加速計算!$E$5)*L$12/2*(加速計算!$E$7*COS(RADIANS(加速計算!$E$8))+SIN(RADIANS(加速計算!$E$8))))*加速計算!$E$3*PI()*L$12/(L$13*(($D117/(4*加速計算!$E$5)*(L$12/L$13)^2)+L$22+L$15))*60/(2*PI())</f>
        <v>43.143007262257861</v>
      </c>
      <c r="M117" s="20">
        <f>(M$21-$D117*9.81*加速計算!$E$6/(M$13*M$14*加速計算!$E$5)*M$12/2*(加速計算!$E$7*COS(RADIANS(加速計算!$E$8))+SIN(RADIANS(加速計算!$E$8))))*加速計算!$E$3*PI()*M$12/(M$13*(($D117/(4*加速計算!$E$5)*(M$12/M$13)^2)+M$22+M$15))*60/(2*PI())</f>
        <v>81.605083614923302</v>
      </c>
    </row>
    <row r="118" spans="4:13">
      <c r="D118" s="22">
        <v>830</v>
      </c>
      <c r="E118" s="9">
        <f>(E$21-$D118*9.81*加速計算!$E$6/(E$13*E$14*加速計算!$E$5)*E$12/2*(加速計算!$E$7*COS(RADIANS(加速計算!$E$8))+SIN(RADIANS(加速計算!$E$8))))*加速計算!$E$3*PI()*E$12/(E$13*(($D118/(4*加速計算!$E$5)*(E$12/E$13)^2)+E$22+E$15))*60/(2*PI())</f>
        <v>18.732268712885954</v>
      </c>
      <c r="F118" s="9">
        <f>(F$21-$D118*9.81*加速計算!$E$6/(F$13*F$14*加速計算!$E$5)*F$12/2*(加速計算!$E$7*COS(RADIANS(加速計算!$E$8))+SIN(RADIANS(加速計算!$E$8))))*加速計算!$E$3*PI()*F$12/(F$13*(($D118/(4*加速計算!$E$5)*(F$12/F$13)^2)+F$22+F$15))*60/(2*PI())</f>
        <v>42.896557516753766</v>
      </c>
      <c r="G118" s="9">
        <f>(G$21-$D118*9.81*加速計算!$E$6/(G$13*G$14*加速計算!$E$5)*G$12/2*(加速計算!$E$7*COS(RADIANS(加速計算!$E$8))+SIN(RADIANS(加速計算!$E$8))))*加速計算!$E$3*PI()*G$12/(G$13*(($D118/(4*加速計算!$E$5)*(G$12/G$13)^2)+G$22+G$15))*60/(2*PI())</f>
        <v>84.885296158100999</v>
      </c>
      <c r="H118" s="9">
        <f>(H$21-$D118*9.81*加速計算!$E$6/(H$13*H$14*加速計算!$E$5)*H$12/2*(加速計算!$E$7*COS(RADIANS(加速計算!$E$8))+SIN(RADIANS(加速計算!$E$8))))*加速計算!$E$3*PI()*H$12/(H$13*(($D118/(4*加速計算!$E$5)*(H$12/H$13)^2)+H$22+H$15))*60/(2*PI())</f>
        <v>209.03392597317173</v>
      </c>
      <c r="I118" s="9">
        <f>(I$21-$D118*9.81*加速計算!$E$6/(I$13*I$14*加速計算!$E$5)*I$12/2*(加速計算!$E$7*COS(RADIANS(加速計算!$E$8))+SIN(RADIANS(加速計算!$E$8))))*加速計算!$E$3*PI()*I$12/(I$13*(($D118/(4*加速計算!$E$5)*(I$12/I$13)^2)+I$22+I$15))*60/(2*PI())</f>
        <v>304.75456140001194</v>
      </c>
      <c r="J118" s="9">
        <f>(J$21-$D118*9.81*加速計算!$E$6/(J$13*J$14*加速計算!$E$5)*J$12/2*(加速計算!$E$7*COS(RADIANS(加速計算!$E$8))+SIN(RADIANS(加速計算!$E$8))))*加速計算!$E$3*PI()*J$12/(J$13*(($D118/(4*加速計算!$E$5)*(J$12/J$13)^2)+J$22+J$15))*60/(2*PI())</f>
        <v>451.31864623243939</v>
      </c>
      <c r="K118" s="9">
        <f>(K$21-$D118*9.81*加速計算!$E$6/(K$13*K$14*加速計算!$E$5)*K$12/2*(加速計算!$E$7*COS(RADIANS(加速計算!$E$8))+SIN(RADIANS(加速計算!$E$8))))*加速計算!$E$3*PI()*K$12/(K$13*(($D118/(4*加速計算!$E$5)*(K$12/K$13)^2)+K$22+K$15))*60/(2*PI())</f>
        <v>3.2237844974150867</v>
      </c>
      <c r="L118" s="9">
        <f>(L$21-$D118*9.81*加速計算!$E$6/(L$13*L$14*加速計算!$E$5)*L$12/2*(加速計算!$E$7*COS(RADIANS(加速計算!$E$8))+SIN(RADIANS(加速計算!$E$8))))*加速計算!$E$3*PI()*L$12/(L$13*(($D118/(4*加速計算!$E$5)*(L$12/L$13)^2)+L$22+L$15))*60/(2*PI())</f>
        <v>42.241579481250881</v>
      </c>
      <c r="M118" s="20">
        <f>(M$21-$D118*9.81*加速計算!$E$6/(M$13*M$14*加速計算!$E$5)*M$12/2*(加速計算!$E$7*COS(RADIANS(加速計算!$E$8))+SIN(RADIANS(加速計算!$E$8))))*加速計算!$E$3*PI()*M$12/(M$13*(($D118/(4*加速計算!$E$5)*(M$12/M$13)^2)+M$22+M$15))*60/(2*PI())</f>
        <v>80.252405397023168</v>
      </c>
    </row>
    <row r="119" spans="4:13">
      <c r="D119" s="22">
        <v>840</v>
      </c>
      <c r="E119" s="9">
        <f>(E$21-$D119*9.81*加速計算!$E$6/(E$13*E$14*加速計算!$E$5)*E$12/2*(加速計算!$E$7*COS(RADIANS(加速計算!$E$8))+SIN(RADIANS(加速計算!$E$8))))*加速計算!$E$3*PI()*E$12/(E$13*(($D119/(4*加速計算!$E$5)*(E$12/E$13)^2)+E$22+E$15))*60/(2*PI())</f>
        <v>18.145190071621048</v>
      </c>
      <c r="F119" s="9">
        <f>(F$21-$D119*9.81*加速計算!$E$6/(F$13*F$14*加速計算!$E$5)*F$12/2*(加速計算!$E$7*COS(RADIANS(加速計算!$E$8))+SIN(RADIANS(加速計算!$E$8))))*加速計算!$E$3*PI()*F$12/(F$13*(($D119/(4*加速計算!$E$5)*(F$12/F$13)^2)+F$22+F$15))*60/(2*PI())</f>
        <v>42.01516071533505</v>
      </c>
      <c r="G119" s="9">
        <f>(G$21-$D119*9.81*加速計算!$E$6/(G$13*G$14*加速計算!$E$5)*G$12/2*(加速計算!$E$7*COS(RADIANS(加速計算!$E$8))+SIN(RADIANS(加速計算!$E$8))))*加速計算!$E$3*PI()*G$12/(G$13*(($D119/(4*加速計算!$E$5)*(G$12/G$13)^2)+G$22+G$15))*60/(2*PI())</f>
        <v>83.523295896808662</v>
      </c>
      <c r="H119" s="9">
        <f>(H$21-$D119*9.81*加速計算!$E$6/(H$13*H$14*加速計算!$E$5)*H$12/2*(加速計算!$E$7*COS(RADIANS(加速計算!$E$8))+SIN(RADIANS(加速計算!$E$8))))*加速計算!$E$3*PI()*H$12/(H$13*(($D119/(4*加速計算!$E$5)*(H$12/H$13)^2)+H$22+H$15))*60/(2*PI())</f>
        <v>206.5116923076923</v>
      </c>
      <c r="I119" s="9">
        <f>(I$21-$D119*9.81*加速計算!$E$6/(I$13*I$14*加速計算!$E$5)*I$12/2*(加速計算!$E$7*COS(RADIANS(加速計算!$E$8))+SIN(RADIANS(加速計算!$E$8))))*加速計算!$E$3*PI()*I$12/(I$13*(($D119/(4*加速計算!$E$5)*(I$12/I$13)^2)+I$22+I$15))*60/(2*PI())</f>
        <v>301.23358579881653</v>
      </c>
      <c r="J119" s="9">
        <f>(J$21-$D119*9.81*加速計算!$E$6/(J$13*J$14*加速計算!$E$5)*J$12/2*(加速計算!$E$7*COS(RADIANS(加速計算!$E$8))+SIN(RADIANS(加速計算!$E$8))))*加速計算!$E$3*PI()*J$12/(J$13*(($D119/(4*加速計算!$E$5)*(J$12/J$13)^2)+J$22+J$15))*60/(2*PI())</f>
        <v>446.22156697556869</v>
      </c>
      <c r="K119" s="9">
        <f>(K$21-$D119*9.81*加速計算!$E$6/(K$13*K$14*加速計算!$E$5)*K$12/2*(加速計算!$E$7*COS(RADIANS(加速計算!$E$8))+SIN(RADIANS(加速計算!$E$8))))*加速計算!$E$3*PI()*K$12/(K$13*(($D119/(4*加速計算!$E$5)*(K$12/K$13)^2)+K$22+K$15))*60/(2*PI())</f>
        <v>2.800888413956748</v>
      </c>
      <c r="L119" s="9">
        <f>(L$21-$D119*9.81*加速計算!$E$6/(L$13*L$14*加速計算!$E$5)*L$12/2*(加速計算!$E$7*COS(RADIANS(加速計算!$E$8))+SIN(RADIANS(加速計算!$E$8))))*加速計算!$E$3*PI()*L$12/(L$13*(($D119/(4*加速計算!$E$5)*(L$12/L$13)^2)+L$22+L$15))*60/(2*PI())</f>
        <v>41.361327751482342</v>
      </c>
      <c r="M119" s="20">
        <f>(M$21-$D119*9.81*加速計算!$E$6/(M$13*M$14*加速計算!$E$5)*M$12/2*(加速計算!$E$7*COS(RADIANS(加速計算!$E$8))+SIN(RADIANS(加速計算!$E$8))))*加速計算!$E$3*PI()*M$12/(M$13*(($D119/(4*加速計算!$E$5)*(M$12/M$13)^2)+M$22+M$15))*60/(2*PI())</f>
        <v>78.931367742318884</v>
      </c>
    </row>
    <row r="120" spans="4:13">
      <c r="D120" s="22">
        <v>850</v>
      </c>
      <c r="E120" s="9">
        <f>(E$21-$D120*9.81*加速計算!$E$6/(E$13*E$14*加速計算!$E$5)*E$12/2*(加速計算!$E$7*COS(RADIANS(加速計算!$E$8))+SIN(RADIANS(加速計算!$E$8))))*加速計算!$E$3*PI()*E$12/(E$13*(($D120/(4*加速計算!$E$5)*(E$12/E$13)^2)+E$22+E$15))*60/(2*PI())</f>
        <v>17.57173685990881</v>
      </c>
      <c r="F120" s="9">
        <f>(F$21-$D120*9.81*加速計算!$E$6/(F$13*F$14*加速計算!$E$5)*F$12/2*(加速計算!$E$7*COS(RADIANS(加速計算!$E$8))+SIN(RADIANS(加速計算!$E$8))))*加速計算!$E$3*PI()*F$12/(F$13*(($D120/(4*加速計算!$E$5)*(F$12/F$13)^2)+F$22+F$15))*60/(2*PI())</f>
        <v>41.154079842303204</v>
      </c>
      <c r="G120" s="9">
        <f>(G$21-$D120*9.81*加速計算!$E$6/(G$13*G$14*加速計算!$E$5)*G$12/2*(加速計算!$E$7*COS(RADIANS(加速計算!$E$8))+SIN(RADIANS(加速計算!$E$8))))*加速計算!$E$3*PI()*G$12/(G$13*(($D120/(4*加速計算!$E$5)*(G$12/G$13)^2)+G$22+G$15))*60/(2*PI())</f>
        <v>82.192486671674345</v>
      </c>
      <c r="H120" s="9">
        <f>(H$21-$D120*9.81*加速計算!$E$6/(H$13*H$14*加速計算!$E$5)*H$12/2*(加速計算!$E$7*COS(RADIANS(加速計算!$E$8))+SIN(RADIANS(加速計算!$E$8))))*加速計算!$E$3*PI()*H$12/(H$13*(($D120/(4*加速計算!$E$5)*(H$12/H$13)^2)+H$22+H$15))*60/(2*PI())</f>
        <v>204.04154873216342</v>
      </c>
      <c r="I120" s="9">
        <f>(I$21-$D120*9.81*加速計算!$E$6/(I$13*I$14*加速計算!$E$5)*I$12/2*(加速計算!$E$7*COS(RADIANS(加速計算!$E$8))+SIN(RADIANS(加速計算!$E$8))))*加速計算!$E$3*PI()*I$12/(I$13*(($D120/(4*加速計算!$E$5)*(I$12/I$13)^2)+I$22+I$15))*60/(2*PI())</f>
        <v>297.78532667044055</v>
      </c>
      <c r="J120" s="9">
        <f>(J$21-$D120*9.81*加速計算!$E$6/(J$13*J$14*加速計算!$E$5)*J$12/2*(加速計算!$E$7*COS(RADIANS(加速計算!$E$8))+SIN(RADIANS(加速計算!$E$8))))*加速計算!$E$3*PI()*J$12/(J$13*(($D120/(4*加速計算!$E$5)*(J$12/J$13)^2)+J$22+J$15))*60/(2*PI())</f>
        <v>441.23072113380579</v>
      </c>
      <c r="K120" s="9">
        <f>(K$21-$D120*9.81*加速計算!$E$6/(K$13*K$14*加速計算!$E$5)*K$12/2*(加速計算!$E$7*COS(RADIANS(加速計算!$E$8))+SIN(RADIANS(加速計算!$E$8))))*加速計算!$E$3*PI()*K$12/(K$13*(($D120/(4*加速計算!$E$5)*(K$12/K$13)^2)+K$22+K$15))*60/(2*PI())</f>
        <v>2.3878331794863281</v>
      </c>
      <c r="L120" s="9">
        <f>(L$21-$D120*9.81*加速計算!$E$6/(L$13*L$14*加速計算!$E$5)*L$12/2*(加速計算!$E$7*COS(RADIANS(加速計算!$E$8))+SIN(RADIANS(加速計算!$E$8))))*加速計算!$E$3*PI()*L$12/(L$13*(($D120/(4*加速計算!$E$5)*(L$12/L$13)^2)+L$22+L$15))*60/(2*PI())</f>
        <v>40.501514544376292</v>
      </c>
      <c r="M120" s="20">
        <f>(M$21-$D120*9.81*加速計算!$E$6/(M$13*M$14*加速計算!$E$5)*M$12/2*(加速計算!$E$7*COS(RADIANS(加速計算!$E$8))+SIN(RADIANS(加速計算!$E$8))))*加速計算!$E$3*PI()*M$12/(M$13*(($D120/(4*加速計算!$E$5)*(M$12/M$13)^2)+M$22+M$15))*60/(2*PI())</f>
        <v>77.640873325632853</v>
      </c>
    </row>
    <row r="121" spans="4:13">
      <c r="D121" s="22">
        <v>860</v>
      </c>
      <c r="E121" s="9">
        <f>(E$21-$D121*9.81*加速計算!$E$6/(E$13*E$14*加速計算!$E$5)*E$12/2*(加速計算!$E$7*COS(RADIANS(加速計算!$E$8))+SIN(RADIANS(加速計算!$E$8))))*加速計算!$E$3*PI()*E$12/(E$13*(($D121/(4*加速計算!$E$5)*(E$12/E$13)^2)+E$22+E$15))*60/(2*PI())</f>
        <v>17.011440172969102</v>
      </c>
      <c r="F121" s="9">
        <f>(F$21-$D121*9.81*加速計算!$E$6/(F$13*F$14*加速計算!$E$5)*F$12/2*(加速計算!$E$7*COS(RADIANS(加速計算!$E$8))+SIN(RADIANS(加速計算!$E$8))))*加速計算!$E$3*PI()*F$12/(F$13*(($D121/(4*加速計算!$E$5)*(F$12/F$13)^2)+F$22+F$15))*60/(2*PI())</f>
        <v>40.312620486677311</v>
      </c>
      <c r="G121" s="9">
        <f>(G$21-$D121*9.81*加速計算!$E$6/(G$13*G$14*加速計算!$E$5)*G$12/2*(加速計算!$E$7*COS(RADIANS(加速計算!$E$8))+SIN(RADIANS(加速計算!$E$8))))*加速計算!$E$3*PI()*G$12/(G$13*(($D121/(4*加速計算!$E$5)*(G$12/G$13)^2)+G$22+G$15))*60/(2*PI())</f>
        <v>80.891809158093054</v>
      </c>
      <c r="H121" s="9">
        <f>(H$21-$D121*9.81*加速計算!$E$6/(H$13*H$14*加速計算!$E$5)*H$12/2*(加速計算!$E$7*COS(RADIANS(加速計算!$E$8))+SIN(RADIANS(加速計算!$E$8))))*加速計算!$E$3*PI()*H$12/(H$13*(($D121/(4*加速計算!$E$5)*(H$12/H$13)^2)+H$22+H$15))*60/(2*PI())</f>
        <v>201.62189806406735</v>
      </c>
      <c r="I121" s="9">
        <f>(I$21-$D121*9.81*加速計算!$E$6/(I$13*I$14*加速計算!$E$5)*I$12/2*(加速計算!$E$7*COS(RADIANS(加速計算!$E$8))+SIN(RADIANS(加速計算!$E$8))))*加速計算!$E$3*PI()*I$12/(I$13*(($D121/(4*加速計算!$E$5)*(I$12/I$13)^2)+I$22+I$15))*60/(2*PI())</f>
        <v>294.40755438772749</v>
      </c>
      <c r="J121" s="9">
        <f>(J$21-$D121*9.81*加速計算!$E$6/(J$13*J$14*加速計算!$E$5)*J$12/2*(加速計算!$E$7*COS(RADIANS(加速計算!$E$8))+SIN(RADIANS(加速計算!$E$8))))*加速計算!$E$3*PI()*J$12/(J$13*(($D121/(4*加速計算!$E$5)*(J$12/J$13)^2)+J$22+J$15))*60/(2*PI())</f>
        <v>436.34282178217819</v>
      </c>
      <c r="K121" s="9">
        <f>(K$21-$D121*9.81*加速計算!$E$6/(K$13*K$14*加速計算!$E$5)*K$12/2*(加速計算!$E$7*COS(RADIANS(加速計算!$E$8))+SIN(RADIANS(加速計算!$E$8))))*加速計算!$E$3*PI()*K$12/(K$13*(($D121/(4*加速計算!$E$5)*(K$12/K$13)^2)+K$22+K$15))*60/(2*PI())</f>
        <v>1.9842792478187243</v>
      </c>
      <c r="L121" s="9">
        <f>(L$21-$D121*9.81*加速計算!$E$6/(L$13*L$14*加速計算!$E$5)*L$12/2*(加速計算!$E$7*COS(RADIANS(加速計算!$E$8))+SIN(RADIANS(加速計算!$E$8))))*加速計算!$E$3*PI()*L$12/(L$13*(($D121/(4*加速計算!$E$5)*(L$12/L$13)^2)+L$22+L$15))*60/(2*PI())</f>
        <v>39.661436187585032</v>
      </c>
      <c r="M121" s="20">
        <f>(M$21-$D121*9.81*加速計算!$E$6/(M$13*M$14*加速計算!$E$5)*M$12/2*(加速計算!$E$7*COS(RADIANS(加速計算!$E$8))+SIN(RADIANS(加速計算!$E$8))))*加速計算!$E$3*PI()*M$12/(M$13*(($D121/(4*加速計算!$E$5)*(M$12/M$13)^2)+M$22+M$15))*60/(2*PI())</f>
        <v>76.379874983624603</v>
      </c>
    </row>
    <row r="122" spans="4:13">
      <c r="D122" s="22">
        <v>870</v>
      </c>
      <c r="E122" s="9">
        <f>(E$21-$D122*9.81*加速計算!$E$6/(E$13*E$14*加速計算!$E$5)*E$12/2*(加速計算!$E$7*COS(RADIANS(加速計算!$E$8))+SIN(RADIANS(加速計算!$E$8))))*加速計算!$E$3*PI()*E$12/(E$13*(($D122/(4*加速計算!$E$5)*(E$12/E$13)^2)+E$22+E$15))*60/(2*PI())</f>
        <v>16.463852377823834</v>
      </c>
      <c r="F122" s="9">
        <f>(F$21-$D122*9.81*加速計算!$E$6/(F$13*F$14*加速計算!$E$5)*F$12/2*(加速計算!$E$7*COS(RADIANS(加速計算!$E$8))+SIN(RADIANS(加速計算!$E$8))))*加速計算!$E$3*PI()*F$12/(F$13*(($D122/(4*加速計算!$E$5)*(F$12/F$13)^2)+F$22+F$15))*60/(2*PI())</f>
        <v>39.490119528159816</v>
      </c>
      <c r="G122" s="9">
        <f>(G$21-$D122*9.81*加速計算!$E$6/(G$13*G$14*加速計算!$E$5)*G$12/2*(加速計算!$E$7*COS(RADIANS(加速計算!$E$8))+SIN(RADIANS(加速計算!$E$8))))*加速計算!$E$3*PI()*G$12/(G$13*(($D122/(4*加速計算!$E$5)*(G$12/G$13)^2)+G$22+G$15))*60/(2*PI())</f>
        <v>79.620251464187859</v>
      </c>
      <c r="H122" s="9">
        <f>(H$21-$D122*9.81*加速計算!$E$6/(H$13*H$14*加速計算!$E$5)*H$12/2*(加速計算!$E$7*COS(RADIANS(加速計算!$E$8))+SIN(RADIANS(加速計算!$E$8))))*加速計算!$E$3*PI()*H$12/(H$13*(($D122/(4*加速計算!$E$5)*(H$12/H$13)^2)+H$22+H$15))*60/(2*PI())</f>
        <v>199.25120775718628</v>
      </c>
      <c r="I122" s="9">
        <f>(I$21-$D122*9.81*加速計算!$E$6/(I$13*I$14*加速計算!$E$5)*I$12/2*(加速計算!$E$7*COS(RADIANS(加速計算!$E$8))+SIN(RADIANS(加速計算!$E$8))))*加速計算!$E$3*PI()*I$12/(I$13*(($D122/(4*加速計算!$E$5)*(I$12/I$13)^2)+I$22+I$15))*60/(2*PI())</f>
        <v>291.09812955419119</v>
      </c>
      <c r="J122" s="9">
        <f>(J$21-$D122*9.81*加速計算!$E$6/(J$13*J$14*加速計算!$E$5)*J$12/2*(加速計算!$E$7*COS(RADIANS(加速計算!$E$8))+SIN(RADIANS(加速計算!$E$8))))*加速計算!$E$3*PI()*J$12/(J$13*(($D122/(4*加速計算!$E$5)*(J$12/J$13)^2)+J$22+J$15))*60/(2*PI())</f>
        <v>431.55471621069825</v>
      </c>
      <c r="K122" s="9">
        <f>(K$21-$D122*9.81*加速計算!$E$6/(K$13*K$14*加速計算!$E$5)*K$12/2*(加速計算!$E$7*COS(RADIANS(加速計算!$E$8))+SIN(RADIANS(加速計算!$E$8))))*加速計算!$E$3*PI()*K$12/(K$13*(($D122/(4*加速計算!$E$5)*(K$12/K$13)^2)+K$22+K$15))*60/(2*PI())</f>
        <v>1.5899025159745184</v>
      </c>
      <c r="L122" s="9">
        <f>(L$21-$D122*9.81*加速計算!$E$6/(L$13*L$14*加速計算!$E$5)*L$12/2*(加速計算!$E$7*COS(RADIANS(加速計算!$E$8))+SIN(RADIANS(加速計算!$E$8))))*加速計算!$E$3*PI()*L$12/(L$13*(($D122/(4*加速計算!$E$5)*(L$12/L$13)^2)+L$22+L$15))*60/(2*PI())</f>
        <v>38.840420944319462</v>
      </c>
      <c r="M122" s="20">
        <f>(M$21-$D122*9.81*加速計算!$E$6/(M$13*M$14*加速計算!$E$5)*M$12/2*(加速計算!$E$7*COS(RADIANS(加速計算!$E$8))+SIN(RADIANS(加速計算!$E$8))))*加速計算!$E$3*PI()*M$12/(M$13*(($D122/(4*加速計算!$E$5)*(M$12/M$13)^2)+M$22+M$15))*60/(2*PI())</f>
        <v>75.147372880878052</v>
      </c>
    </row>
    <row r="123" spans="4:13">
      <c r="D123" s="22">
        <v>880</v>
      </c>
      <c r="E123" s="9">
        <f>(E$21-$D123*9.81*加速計算!$E$6/(E$13*E$14*加速計算!$E$5)*E$12/2*(加速計算!$E$7*COS(RADIANS(加速計算!$E$8))+SIN(RADIANS(加速計算!$E$8))))*加速計算!$E$3*PI()*E$12/(E$13*(($D123/(4*加速計算!$E$5)*(E$12/E$13)^2)+E$22+E$15))*60/(2*PI())</f>
        <v>15.928545920583273</v>
      </c>
      <c r="F123" s="9">
        <f>(F$21-$D123*9.81*加速計算!$E$6/(F$13*F$14*加速計算!$E$5)*F$12/2*(加速計算!$E$7*COS(RADIANS(加速計算!$E$8))+SIN(RADIANS(加速計算!$E$8))))*加速計算!$E$3*PI()*F$12/(F$13*(($D123/(4*加速計算!$E$5)*(F$12/F$13)^2)+F$22+F$15))*60/(2*PI())</f>
        <v>38.685943394292728</v>
      </c>
      <c r="G123" s="9">
        <f>(G$21-$D123*9.81*加速計算!$E$6/(G$13*G$14*加速計算!$E$5)*G$12/2*(加速計算!$E$7*COS(RADIANS(加速計算!$E$8))+SIN(RADIANS(加速計算!$E$8))))*加速計算!$E$3*PI()*G$12/(G$13*(($D123/(4*加速計算!$E$5)*(G$12/G$13)^2)+G$22+G$15))*60/(2*PI())</f>
        <v>78.376846505366828</v>
      </c>
      <c r="H123" s="9">
        <f>(H$21-$D123*9.81*加速計算!$E$6/(H$13*H$14*加速計算!$E$5)*H$12/2*(加速計算!$E$7*COS(RADIANS(加速計算!$E$8))+SIN(RADIANS(加速計算!$E$8))))*加速計算!$E$3*PI()*H$12/(H$13*(($D123/(4*加速計算!$E$5)*(H$12/H$13)^2)+H$22+H$15))*60/(2*PI())</f>
        <v>196.92800666464709</v>
      </c>
      <c r="I123" s="9">
        <f>(I$21-$D123*9.81*加速計算!$E$6/(I$13*I$14*加速計算!$E$5)*I$12/2*(加速計算!$E$7*COS(RADIANS(加速計算!$E$8))+SIN(RADIANS(加速計算!$E$8))))*加速計算!$E$3*PI()*I$12/(I$13*(($D123/(4*加速計算!$E$5)*(I$12/I$13)^2)+I$22+I$15))*60/(2*PI())</f>
        <v>287.85499848530742</v>
      </c>
      <c r="J123" s="9">
        <f>(J$21-$D123*9.81*加速計算!$E$6/(J$13*J$14*加速計算!$E$5)*J$12/2*(加速計算!$E$7*COS(RADIANS(加速計算!$E$8))+SIN(RADIANS(加速計算!$E$8))))*加速計算!$E$3*PI()*J$12/(J$13*(($D123/(4*加速計算!$E$5)*(J$12/J$13)^2)+J$22+J$15))*60/(2*PI())</f>
        <v>426.86337914308808</v>
      </c>
      <c r="K123" s="9">
        <f>(K$21-$D123*9.81*加速計算!$E$6/(K$13*K$14*加速計算!$E$5)*K$12/2*(加速計算!$E$7*COS(RADIANS(加速計算!$E$8))+SIN(RADIANS(加速計算!$E$8))))*加速計算!$E$3*PI()*K$12/(K$13*(($D123/(4*加速計算!$E$5)*(K$12/K$13)^2)+K$22+K$15))*60/(2*PI())</f>
        <v>1.2043934560679344</v>
      </c>
      <c r="L123" s="9">
        <f>(L$21-$D123*9.81*加速計算!$E$6/(L$13*L$14*加速計算!$E$5)*L$12/2*(加速計算!$E$7*COS(RADIANS(加速計算!$E$8))+SIN(RADIANS(加速計算!$E$8))))*加速計算!$E$3*PI()*L$12/(L$13*(($D123/(4*加速計算!$E$5)*(L$12/L$13)^2)+L$22+L$15))*60/(2*PI())</f>
        <v>38.037827221964839</v>
      </c>
      <c r="M123" s="20">
        <f>(M$21-$D123*9.81*加速計算!$E$6/(M$13*M$14*加速計算!$E$5)*M$12/2*(加速計算!$E$7*COS(RADIANS(加速計算!$E$8))+SIN(RADIANS(加速計算!$E$8))))*加速計算!$E$3*PI()*M$12/(M$13*(($D123/(4*加速計算!$E$5)*(M$12/M$13)^2)+M$22+M$15))*60/(2*PI())</f>
        <v>73.942411865965823</v>
      </c>
    </row>
    <row r="124" spans="4:13">
      <c r="D124" s="22">
        <v>890</v>
      </c>
      <c r="E124" s="9">
        <f>(E$21-$D124*9.81*加速計算!$E$6/(E$13*E$14*加速計算!$E$5)*E$12/2*(加速計算!$E$7*COS(RADIANS(加速計算!$E$8))+SIN(RADIANS(加速計算!$E$8))))*加速計算!$E$3*PI()*E$12/(E$13*(($D124/(4*加速計算!$E$5)*(E$12/E$13)^2)+E$22+E$15))*60/(2*PI())</f>
        <v>15.40511221309319</v>
      </c>
      <c r="F124" s="9">
        <f>(F$21-$D124*9.81*加速計算!$E$6/(F$13*F$14*加速計算!$E$5)*F$12/2*(加速計算!$E$7*COS(RADIANS(加速計算!$E$8))+SIN(RADIANS(加速計算!$E$8))))*加速計算!$E$3*PI()*F$12/(F$13*(($D124/(4*加速計算!$E$5)*(F$12/F$13)^2)+F$22+F$15))*60/(2*PI())</f>
        <v>37.899486432818954</v>
      </c>
      <c r="G124" s="9">
        <f>(G$21-$D124*9.81*加速計算!$E$6/(G$13*G$14*加速計算!$E$5)*G$12/2*(加速計算!$E$7*COS(RADIANS(加速計算!$E$8))+SIN(RADIANS(加速計算!$E$8))))*加速計算!$E$3*PI()*G$12/(G$13*(($D124/(4*加速計算!$E$5)*(G$12/G$13)^2)+G$22+G$15))*60/(2*PI())</f>
        <v>77.160669551355056</v>
      </c>
      <c r="H124" s="9">
        <f>(H$21-$D124*9.81*加速計算!$E$6/(H$13*H$14*加速計算!$E$5)*H$12/2*(加速計算!$E$7*COS(RADIANS(加速計算!$E$8))+SIN(RADIANS(加速計算!$E$8))))*加速計算!$E$3*PI()*H$12/(H$13*(($D124/(4*加速計算!$E$5)*(H$12/H$13)^2)+H$22+H$15))*60/(2*PI())</f>
        <v>194.65088199456369</v>
      </c>
      <c r="I124" s="9">
        <f>(I$21-$D124*9.81*加速計算!$E$6/(I$13*I$14*加速計算!$E$5)*I$12/2*(加速計算!$E$7*COS(RADIANS(加速計算!$E$8))+SIN(RADIANS(加速計算!$E$8))))*加速計算!$E$3*PI()*I$12/(I$13*(($D124/(4*加速計算!$E$5)*(I$12/I$13)^2)+I$22+I$15))*60/(2*PI())</f>
        <v>284.67618895866525</v>
      </c>
      <c r="J124" s="9">
        <f>(J$21-$D124*9.81*加速計算!$E$6/(J$13*J$14*加速計算!$E$5)*J$12/2*(加速計算!$E$7*COS(RADIANS(加速計算!$E$8))+SIN(RADIANS(加速計算!$E$8))))*加速計算!$E$3*PI()*J$12/(J$13*(($D124/(4*加速計算!$E$5)*(J$12/J$13)^2)+J$22+J$15))*60/(2*PI())</f>
        <v>422.26590636254502</v>
      </c>
      <c r="K124" s="9">
        <f>(K$21-$D124*9.81*加速計算!$E$6/(K$13*K$14*加速計算!$E$5)*K$12/2*(加速計算!$E$7*COS(RADIANS(加速計算!$E$8))+SIN(RADIANS(加速計算!$E$8))))*加速計算!$E$3*PI()*K$12/(K$13*(($D124/(4*加速計算!$E$5)*(K$12/K$13)^2)+K$22+K$15))*60/(2*PI())</f>
        <v>0.82745630510293078</v>
      </c>
      <c r="L124" s="9">
        <f>(L$21-$D124*9.81*加速計算!$E$6/(L$13*L$14*加速計算!$E$5)*L$12/2*(加速計算!$E$7*COS(RADIANS(加速計算!$E$8))+SIN(RADIANS(加速計算!$E$8))))*加速計算!$E$3*PI()*L$12/(L$13*(($D124/(4*加速計算!$E$5)*(L$12/L$13)^2)+L$22+L$15))*60/(2*PI())</f>
        <v>37.253041899941103</v>
      </c>
      <c r="M124" s="20">
        <f>(M$21-$D124*9.81*加速計算!$E$6/(M$13*M$14*加速計算!$E$5)*M$12/2*(加速計算!$E$7*COS(RADIANS(加速計算!$E$8))+SIN(RADIANS(加速計算!$E$8))))*加速計算!$E$3*PI()*M$12/(M$13*(($D124/(4*加速計算!$E$5)*(M$12/M$13)^2)+M$22+M$15))*60/(2*PI())</f>
        <v>72.764079002796706</v>
      </c>
    </row>
    <row r="125" spans="4:13">
      <c r="D125" s="22">
        <v>900</v>
      </c>
      <c r="E125" s="9">
        <f>(E$21-$D125*9.81*加速計算!$E$6/(E$13*E$14*加速計算!$E$5)*E$12/2*(加速計算!$E$7*COS(RADIANS(加速計算!$E$8))+SIN(RADIANS(加速計算!$E$8))))*加速計算!$E$3*PI()*E$12/(E$13*(($D125/(4*加速計算!$E$5)*(E$12/E$13)^2)+E$22+E$15))*60/(2*PI())</f>
        <v>14.893160592849762</v>
      </c>
      <c r="F125" s="9">
        <f>(F$21-$D125*9.81*加速計算!$E$6/(F$13*F$14*加速計算!$E$5)*F$12/2*(加速計算!$E$7*COS(RADIANS(加速計算!$E$8))+SIN(RADIANS(加速計算!$E$8))))*加速計算!$E$3*PI()*F$12/(F$13*(($D125/(4*加速計算!$E$5)*(F$12/F$13)^2)+F$22+F$15))*60/(2*PI())</f>
        <v>37.130169390461091</v>
      </c>
      <c r="G125" s="9">
        <f>(G$21-$D125*9.81*加速計算!$E$6/(G$13*G$14*加速計算!$E$5)*G$12/2*(加速計算!$E$7*COS(RADIANS(加速計算!$E$8))+SIN(RADIANS(加速計算!$E$8))))*加速計算!$E$3*PI()*G$12/(G$13*(($D125/(4*加速計算!$E$5)*(G$12/G$13)^2)+G$22+G$15))*60/(2*PI())</f>
        <v>75.970835932626343</v>
      </c>
      <c r="H125" s="9">
        <f>(H$21-$D125*9.81*加速計算!$E$6/(H$13*H$14*加速計算!$E$5)*H$12/2*(加速計算!$E$7*COS(RADIANS(加速計算!$E$8))+SIN(RADIANS(加速計算!$E$8))))*加速計算!$E$3*PI()*H$12/(H$13*(($D125/(4*加速計算!$E$5)*(H$12/H$13)^2)+H$22+H$15))*60/(2*PI())</f>
        <v>192.41847644503841</v>
      </c>
      <c r="I125" s="9">
        <f>(I$21-$D125*9.81*加速計算!$E$6/(I$13*I$14*加速計算!$E$5)*I$12/2*(加速計算!$E$7*COS(RADIANS(加速計算!$E$8))+SIN(RADIANS(加速計算!$E$8))))*加速計算!$E$3*PI()*I$12/(I$13*(($D125/(4*加速計算!$E$5)*(I$12/I$13)^2)+I$22+I$15))*60/(2*PI())</f>
        <v>281.55980621450044</v>
      </c>
      <c r="J125" s="9">
        <f>(J$21-$D125*9.81*加速計算!$E$6/(J$13*J$14*加速計算!$E$5)*J$12/2*(加速計算!$E$7*COS(RADIANS(加速計算!$E$8))+SIN(RADIANS(加速計算!$E$8))))*加速計算!$E$3*PI()*J$12/(J$13*(($D125/(4*加速計算!$E$5)*(J$12/J$13)^2)+J$22+J$15))*60/(2*PI())</f>
        <v>417.7595087163233</v>
      </c>
      <c r="K125" s="9">
        <f>(K$21-$D125*9.81*加速計算!$E$6/(K$13*K$14*加速計算!$E$5)*K$12/2*(加速計算!$E$7*COS(RADIANS(加速計算!$E$8))+SIN(RADIANS(加速計算!$E$8))))*加速計算!$E$3*PI()*K$12/(K$13*(($D125/(4*加速計算!$E$5)*(K$12/K$13)^2)+K$22+K$15))*60/(2*PI())</f>
        <v>0.45880830822043489</v>
      </c>
      <c r="L125" s="9">
        <f>(L$21-$D125*9.81*加速計算!$E$6/(L$13*L$14*加速計算!$E$5)*L$12/2*(加速計算!$E$7*COS(RADIANS(加速計算!$E$8))+SIN(RADIANS(加速計算!$E$8))))*加速計算!$E$3*PI()*L$12/(L$13*(($D125/(4*加速計算!$E$5)*(L$12/L$13)^2)+L$22+L$15))*60/(2*PI())</f>
        <v>36.4854787676489</v>
      </c>
      <c r="M125" s="20">
        <f>(M$21-$D125*9.81*加速計算!$E$6/(M$13*M$14*加速計算!$E$5)*M$12/2*(加速計算!$E$7*COS(RADIANS(加速計算!$E$8))+SIN(RADIANS(加速計算!$E$8))))*加速計算!$E$3*PI()*M$12/(M$13*(($D125/(4*加速計算!$E$5)*(M$12/M$13)^2)+M$22+M$15))*60/(2*PI())</f>
        <v>71.611501263837013</v>
      </c>
    </row>
    <row r="126" spans="4:13">
      <c r="D126" s="22">
        <v>910</v>
      </c>
      <c r="E126" s="9">
        <f>(E$21-$D126*9.81*加速計算!$E$6/(E$13*E$14*加速計算!$E$5)*E$12/2*(加速計算!$E$7*COS(RADIANS(加速計算!$E$8))+SIN(RADIANS(加速計算!$E$8))))*加速計算!$E$3*PI()*E$12/(E$13*(($D126/(4*加速計算!$E$5)*(E$12/E$13)^2)+E$22+E$15))*60/(2*PI())</f>
        <v>14.39231735061823</v>
      </c>
      <c r="F126" s="9">
        <f>(F$21-$D126*9.81*加速計算!$E$6/(F$13*F$14*加速計算!$E$5)*F$12/2*(加速計算!$E$7*COS(RADIANS(加速計算!$E$8))+SIN(RADIANS(加速計算!$E$8))))*加速計算!$E$3*PI()*F$12/(F$13*(($D126/(4*加速計算!$E$5)*(F$12/F$13)^2)+F$22+F$15))*60/(2*PI())</f>
        <v>36.377437990088076</v>
      </c>
      <c r="G126" s="9">
        <f>(G$21-$D126*9.81*加速計算!$E$6/(G$13*G$14*加速計算!$E$5)*G$12/2*(加速計算!$E$7*COS(RADIANS(加速計算!$E$8))+SIN(RADIANS(加速計算!$E$8))))*加速計算!$E$3*PI()*G$12/(G$13*(($D126/(4*加速計算!$E$5)*(G$12/G$13)^2)+G$22+G$15))*60/(2*PI())</f>
        <v>74.806498894279414</v>
      </c>
      <c r="H126" s="9">
        <f>(H$21-$D126*9.81*加速計算!$E$6/(H$13*H$14*加速計算!$E$5)*H$12/2*(加速計算!$E$7*COS(RADIANS(加速計算!$E$8))+SIN(RADIANS(加速計算!$E$8))))*加速計算!$E$3*PI()*H$12/(H$13*(($D126/(4*加速計算!$E$5)*(H$12/H$13)^2)+H$22+H$15))*60/(2*PI())</f>
        <v>190.22948550631401</v>
      </c>
      <c r="I126" s="9">
        <f>(I$21-$D126*9.81*加速計算!$E$6/(I$13*I$14*加速計算!$E$5)*I$12/2*(加速計算!$E$7*COS(RADIANS(加速計算!$E$8))+SIN(RADIANS(加速計算!$E$8))))*加速計算!$E$3*PI()*I$12/(I$13*(($D126/(4*加速計算!$E$5)*(I$12/I$13)^2)+I$22+I$15))*60/(2*PI())</f>
        <v>278.50402918956667</v>
      </c>
      <c r="J126" s="9">
        <f>(J$21-$D126*9.81*加速計算!$E$6/(J$13*J$14*加速計算!$E$5)*J$12/2*(加速計算!$E$7*COS(RADIANS(加速計算!$E$8))+SIN(RADIANS(加速計算!$E$8))))*加速計算!$E$3*PI()*J$12/(J$13*(($D126/(4*加速計算!$E$5)*(J$12/J$13)^2)+J$22+J$15))*60/(2*PI())</f>
        <v>413.34150647312674</v>
      </c>
      <c r="K126" s="9">
        <f>(K$21-$D126*9.81*加速計算!$E$6/(K$13*K$14*加速計算!$E$5)*K$12/2*(加速計算!$E$7*COS(RADIANS(加速計算!$E$8))+SIN(RADIANS(加速計算!$E$8))))*加速計算!$E$3*PI()*K$12/(K$13*(($D126/(4*加速計算!$E$5)*(K$12/K$13)^2)+K$22+K$15))*60/(2*PI())</f>
        <v>9.81790113274469E-2</v>
      </c>
      <c r="L126" s="9">
        <f>(L$21-$D126*9.81*加速計算!$E$6/(L$13*L$14*加速計算!$E$5)*L$12/2*(加速計算!$E$7*COS(RADIANS(加速計算!$E$8))+SIN(RADIANS(加速計算!$E$8))))*加速計算!$E$3*PI()*L$12/(L$13*(($D126/(4*加速計算!$E$5)*(L$12/L$13)^2)+L$22+L$15))*60/(2*PI())</f>
        <v>35.734577064137895</v>
      </c>
      <c r="M126" s="20">
        <f>(M$21-$D126*9.81*加速計算!$E$6/(M$13*M$14*加速計算!$E$5)*M$12/2*(加速計算!$E$7*COS(RADIANS(加速計算!$E$8))+SIN(RADIANS(加速計算!$E$8))))*加速計算!$E$3*PI()*M$12/(M$13*(($D126/(4*加速計算!$E$5)*(M$12/M$13)^2)+M$22+M$15))*60/(2*PI())</f>
        <v>70.483843372956244</v>
      </c>
    </row>
    <row r="127" spans="4:13">
      <c r="D127" s="22">
        <v>920</v>
      </c>
      <c r="E127" s="9">
        <f>(E$21-$D127*9.81*加速計算!$E$6/(E$13*E$14*加速計算!$E$5)*E$12/2*(加速計算!$E$7*COS(RADIANS(加速計算!$E$8))+SIN(RADIANS(加速計算!$E$8))))*加速計算!$E$3*PI()*E$12/(E$13*(($D127/(4*加速計算!$E$5)*(E$12/E$13)^2)+E$22+E$15))*60/(2*PI())</f>
        <v>13.902224820668506</v>
      </c>
      <c r="F127" s="9">
        <f>(F$21-$D127*9.81*加速計算!$E$6/(F$13*F$14*加速計算!$E$5)*F$12/2*(加速計算!$E$7*COS(RADIANS(加速計算!$E$8))+SIN(RADIANS(加速計算!$E$8))))*加速計算!$E$3*PI()*F$12/(F$13*(($D127/(4*加速計算!$E$5)*(F$12/F$13)^2)+F$22+F$15))*60/(2*PI())</f>
        <v>35.640761598924335</v>
      </c>
      <c r="G127" s="9">
        <f>(G$21-$D127*9.81*加速計算!$E$6/(G$13*G$14*加速計算!$E$5)*G$12/2*(加速計算!$E$7*COS(RADIANS(加速計算!$E$8))+SIN(RADIANS(加速計算!$E$8))))*加速計算!$E$3*PI()*G$12/(G$13*(($D127/(4*加速計算!$E$5)*(G$12/G$13)^2)+G$22+G$15))*60/(2*PI())</f>
        <v>73.666847586417461</v>
      </c>
      <c r="H127" s="9">
        <f>(H$21-$D127*9.81*加速計算!$E$6/(H$13*H$14*加速計算!$E$5)*H$12/2*(加速計算!$E$7*COS(RADIANS(加速計算!$E$8))+SIN(RADIANS(加速計算!$E$8))))*加速計算!$E$3*PI()*H$12/(H$13*(($D127/(4*加速計算!$E$5)*(H$12/H$13)^2)+H$22+H$15))*60/(2*PI())</f>
        <v>188.08265491880869</v>
      </c>
      <c r="I127" s="9">
        <f>(I$21-$D127*9.81*加速計算!$E$6/(I$13*I$14*加速計算!$E$5)*I$12/2*(加速計算!$E$7*COS(RADIANS(加速計算!$E$8))+SIN(RADIANS(加速計算!$E$8))))*加速計算!$E$3*PI()*I$12/(I$13*(($D127/(4*加速計算!$E$5)*(I$12/I$13)^2)+I$22+I$15))*60/(2*PI())</f>
        <v>275.50710696861569</v>
      </c>
      <c r="J127" s="9">
        <f>(J$21-$D127*9.81*加速計算!$E$6/(J$13*J$14*加速計算!$E$5)*J$12/2*(加速計算!$E$7*COS(RADIANS(加速計算!$E$8))+SIN(RADIANS(加速計算!$E$8))))*加速計算!$E$3*PI()*J$12/(J$13*(($D127/(4*加速計算!$E$5)*(J$12/J$13)^2)+J$22+J$15))*60/(2*PI())</f>
        <v>409.00932400932402</v>
      </c>
      <c r="K127" s="9">
        <f>(K$21-$D127*9.81*加速計算!$E$6/(K$13*K$14*加速計算!$E$5)*K$12/2*(加速計算!$E$7*COS(RADIANS(加速計算!$E$8))+SIN(RADIANS(加速計算!$E$8))))*加速計算!$E$3*PI()*K$12/(K$13*(($D127/(4*加速計算!$E$5)*(K$12/K$13)^2)+K$22+K$15))*60/(2*PI())</f>
        <v>-0.25469040061104209</v>
      </c>
      <c r="L127" s="9">
        <f>(L$21-$D127*9.81*加速計算!$E$6/(L$13*L$14*加速計算!$E$5)*L$12/2*(加速計算!$E$7*COS(RADIANS(加速計算!$E$8))+SIN(RADIANS(加速計算!$E$8))))*加速計算!$E$3*PI()*L$12/(L$13*(($D127/(4*加速計算!$E$5)*(L$12/L$13)^2)+L$22+L$15))*60/(2*PI())</f>
        <v>34.999800111851854</v>
      </c>
      <c r="M127" s="20">
        <f>(M$21-$D127*9.81*加速計算!$E$6/(M$13*M$14*加速計算!$E$5)*M$12/2*(加速計算!$E$7*COS(RADIANS(加速計算!$E$8))+SIN(RADIANS(加速計算!$E$8))))*加速計算!$E$3*PI()*M$12/(M$13*(($D127/(4*加速計算!$E$5)*(M$12/M$13)^2)+M$22+M$15))*60/(2*PI())</f>
        <v>69.380305786695871</v>
      </c>
    </row>
    <row r="128" spans="4:13">
      <c r="D128" s="22">
        <v>930</v>
      </c>
      <c r="E128" s="9">
        <f>(E$21-$D128*9.81*加速計算!$E$6/(E$13*E$14*加速計算!$E$5)*E$12/2*(加速計算!$E$7*COS(RADIANS(加速計算!$E$8))+SIN(RADIANS(加速計算!$E$8))))*加速計算!$E$3*PI()*E$12/(E$13*(($D128/(4*加速計算!$E$5)*(E$12/E$13)^2)+E$22+E$15))*60/(2*PI())</f>
        <v>13.422540528973739</v>
      </c>
      <c r="F128" s="9">
        <f>(F$21-$D128*9.81*加速計算!$E$6/(F$13*F$14*加速計算!$E$5)*F$12/2*(加速計算!$E$7*COS(RADIANS(加速計算!$E$8))+SIN(RADIANS(加速計算!$E$8))))*加速計算!$E$3*PI()*F$12/(F$13*(($D128/(4*加速計算!$E$5)*(F$12/F$13)^2)+F$22+F$15))*60/(2*PI())</f>
        <v>34.919631981077366</v>
      </c>
      <c r="G128" s="9">
        <f>(G$21-$D128*9.81*加速計算!$E$6/(G$13*G$14*加速計算!$E$5)*G$12/2*(加速計算!$E$7*COS(RADIANS(加速計算!$E$8))+SIN(RADIANS(加速計算!$E$8))))*加速計算!$E$3*PI()*G$12/(G$13*(($D128/(4*加速計算!$E$5)*(G$12/G$13)^2)+G$22+G$15))*60/(2*PI())</f>
        <v>72.551105181007998</v>
      </c>
      <c r="H128" s="9">
        <f>(H$21-$D128*9.81*加速計算!$E$6/(H$13*H$14*加速計算!$E$5)*H$12/2*(加速計算!$E$7*COS(RADIANS(加速計算!$E$8))+SIN(RADIANS(加速計算!$E$8))))*加速計算!$E$3*PI()*H$12/(H$13*(($D128/(4*加速計算!$E$5)*(H$12/H$13)^2)+H$22+H$15))*60/(2*PI())</f>
        <v>185.97677827662679</v>
      </c>
      <c r="I128" s="9">
        <f>(I$21-$D128*9.81*加速計算!$E$6/(I$13*I$14*加速計算!$E$5)*I$12/2*(加速計算!$E$7*COS(RADIANS(加速計算!$E$8))+SIN(RADIANS(加速計算!$E$8))))*加速計算!$E$3*PI()*I$12/(I$13*(($D128/(4*加速計算!$E$5)*(I$12/I$13)^2)+I$22+I$15))*60/(2*PI())</f>
        <v>272.56735543895707</v>
      </c>
      <c r="J128" s="9">
        <f>(J$21-$D128*9.81*加速計算!$E$6/(J$13*J$14*加速計算!$E$5)*J$12/2*(加速計算!$E$7*COS(RADIANS(加速計算!$E$8))+SIN(RADIANS(加速計算!$E$8))))*加速計算!$E$3*PI()*J$12/(J$13*(($D128/(4*加速計算!$E$5)*(J$12/J$13)^2)+J$22+J$15))*60/(2*PI())</f>
        <v>404.76048480184693</v>
      </c>
      <c r="K128" s="9">
        <f>(K$21-$D128*9.81*加速計算!$E$6/(K$13*K$14*加速計算!$E$5)*K$12/2*(加速計算!$E$7*COS(RADIANS(加速計算!$E$8))+SIN(RADIANS(加速計算!$E$8))))*加速計算!$E$3*PI()*K$12/(K$13*(($D128/(4*加速計算!$E$5)*(K$12/K$13)^2)+K$22+K$15))*60/(2*PI())</f>
        <v>-0.60004772301967957</v>
      </c>
      <c r="L128" s="9">
        <f>(L$21-$D128*9.81*加速計算!$E$6/(L$13*L$14*加速計算!$E$5)*L$12/2*(加速計算!$E$7*COS(RADIANS(加速計算!$E$8))+SIN(RADIANS(加速計算!$E$8))))*加速計算!$E$3*PI()*L$12/(L$13*(($D128/(4*加速計算!$E$5)*(L$12/L$13)^2)+L$22+L$15))*60/(2*PI())</f>
        <v>34.280634037454952</v>
      </c>
      <c r="M128" s="20">
        <f>(M$21-$D128*9.81*加速計算!$E$6/(M$13*M$14*加速計算!$E$5)*M$12/2*(加速計算!$E$7*COS(RADIANS(加速計算!$E$8))+SIN(RADIANS(加速計算!$E$8))))*加速計算!$E$3*PI()*M$12/(M$13*(($D128/(4*加速計算!$E$5)*(M$12/M$13)^2)+M$22+M$15))*60/(2*PI())</f>
        <v>68.300122803707552</v>
      </c>
    </row>
    <row r="129" spans="4:13">
      <c r="D129" s="22">
        <v>940</v>
      </c>
      <c r="E129" s="9">
        <f>(E$21-$D129*9.81*加速計算!$E$6/(E$13*E$14*加速計算!$E$5)*E$12/2*(加速計算!$E$7*COS(RADIANS(加速計算!$E$8))+SIN(RADIANS(加速計算!$E$8))))*加速計算!$E$3*PI()*E$12/(E$13*(($D129/(4*加速計算!$E$5)*(E$12/E$13)^2)+E$22+E$15))*60/(2*PI())</f>
        <v>12.952936395108479</v>
      </c>
      <c r="F129" s="9">
        <f>(F$21-$D129*9.81*加速計算!$E$6/(F$13*F$14*加速計算!$E$5)*F$12/2*(加速計算!$E$7*COS(RADIANS(加速計算!$E$8))+SIN(RADIANS(加速計算!$E$8))))*加速計算!$E$3*PI()*F$12/(F$13*(($D129/(4*加速計算!$E$5)*(F$12/F$13)^2)+F$22+F$15))*60/(2*PI())</f>
        <v>34.213562128220147</v>
      </c>
      <c r="G129" s="9">
        <f>(G$21-$D129*9.81*加速計算!$E$6/(G$13*G$14*加速計算!$E$5)*G$12/2*(加速計算!$E$7*COS(RADIANS(加速計算!$E$8))+SIN(RADIANS(加速計算!$E$8))))*加速計算!$E$3*PI()*G$12/(G$13*(($D129/(4*加速計算!$E$5)*(G$12/G$13)^2)+G$22+G$15))*60/(2*PI())</f>
        <v>71.45852710603242</v>
      </c>
      <c r="H129" s="9">
        <f>(H$21-$D129*9.81*加速計算!$E$6/(H$13*H$14*加速計算!$E$5)*H$12/2*(加速計算!$E$7*COS(RADIANS(加速計算!$E$8))+SIN(RADIANS(加速計算!$E$8))))*加速計算!$E$3*PI()*H$12/(H$13*(($D129/(4*加速計算!$E$5)*(H$12/H$13)^2)+H$22+H$15))*60/(2*PI())</f>
        <v>183.91069476692263</v>
      </c>
      <c r="I129" s="9">
        <f>(I$21-$D129*9.81*加速計算!$E$6/(I$13*I$14*加速計算!$E$5)*I$12/2*(加速計算!$E$7*COS(RADIANS(加速計算!$E$8))+SIN(RADIANS(加速計算!$E$8))))*加速計算!$E$3*PI()*I$12/(I$13*(($D129/(4*加速計算!$E$5)*(I$12/I$13)^2)+I$22+I$15))*60/(2*PI())</f>
        <v>269.68315413466689</v>
      </c>
      <c r="J129" s="9">
        <f>(J$21-$D129*9.81*加速計算!$E$6/(J$13*J$14*加速計算!$E$5)*J$12/2*(加速計算!$E$7*COS(RADIANS(加速計算!$E$8))+SIN(RADIANS(加速計算!$E$8))))*加速計算!$E$3*PI()*J$12/(J$13*(($D129/(4*加速計算!$E$5)*(J$12/J$13)^2)+J$22+J$15))*60/(2*PI())</f>
        <v>400.59260670731703</v>
      </c>
      <c r="K129" s="9">
        <f>(K$21-$D129*9.81*加速計算!$E$6/(K$13*K$14*加速計算!$E$5)*K$12/2*(加速計算!$E$7*COS(RADIANS(加速計算!$E$8))+SIN(RADIANS(加速計算!$E$8))))*加速計算!$E$3*PI()*K$12/(K$13*(($D129/(4*加速計算!$E$5)*(K$12/K$13)^2)+K$22+K$15))*60/(2*PI())</f>
        <v>-0.93813031201556563</v>
      </c>
      <c r="L129" s="9">
        <f>(L$21-$D129*9.81*加速計算!$E$6/(L$13*L$14*加速計算!$E$5)*L$12/2*(加速計算!$E$7*COS(RADIANS(加速計算!$E$8))+SIN(RADIANS(加速計算!$E$8))))*加速計算!$E$3*PI()*L$12/(L$13*(($D129/(4*加速計算!$E$5)*(L$12/L$13)^2)+L$22+L$15))*60/(2*PI())</f>
        <v>33.576586573332158</v>
      </c>
      <c r="M129" s="20">
        <f>(M$21-$D129*9.81*加速計算!$E$6/(M$13*M$14*加速計算!$E$5)*M$12/2*(加速計算!$E$7*COS(RADIANS(加速計算!$E$8))+SIN(RADIANS(加速計算!$E$8))))*加速計算!$E$3*PI()*M$12/(M$13*(($D129/(4*加速計算!$E$5)*(M$12/M$13)^2)+M$22+M$15))*60/(2*PI())</f>
        <v>67.242560792966472</v>
      </c>
    </row>
    <row r="130" spans="4:13">
      <c r="D130" s="22">
        <v>950</v>
      </c>
      <c r="E130" s="9">
        <f>(E$21-$D130*9.81*加速計算!$E$6/(E$13*E$14*加速計算!$E$5)*E$12/2*(加速計算!$E$7*COS(RADIANS(加速計算!$E$8))+SIN(RADIANS(加速計算!$E$8))))*加速計算!$E$3*PI()*E$12/(E$13*(($D130/(4*加速計算!$E$5)*(E$12/E$13)^2)+E$22+E$15))*60/(2*PI())</f>
        <v>12.493097983937929</v>
      </c>
      <c r="F130" s="9">
        <f>(F$21-$D130*9.81*加速計算!$E$6/(F$13*F$14*加速計算!$E$5)*F$12/2*(加速計算!$E$7*COS(RADIANS(加速計算!$E$8))+SIN(RADIANS(加速計算!$E$8))))*加速計算!$E$3*PI()*F$12/(F$13*(($D130/(4*加速計算!$E$5)*(F$12/F$13)^2)+F$22+F$15))*60/(2*PI())</f>
        <v>33.522085162775198</v>
      </c>
      <c r="G130" s="9">
        <f>(G$21-$D130*9.81*加速計算!$E$6/(G$13*G$14*加速計算!$E$5)*G$12/2*(加速計算!$E$7*COS(RADIANS(加速計算!$E$8))+SIN(RADIANS(加速計算!$E$8))))*加速計算!$E$3*PI()*G$12/(G$13*(($D130/(4*加速計算!$E$5)*(G$12/G$13)^2)+G$22+G$15))*60/(2*PI())</f>
        <v>70.38839938848983</v>
      </c>
      <c r="H130" s="9">
        <f>(H$21-$D130*9.81*加速計算!$E$6/(H$13*H$14*加速計算!$E$5)*H$12/2*(加速計算!$E$7*COS(RADIANS(加速計算!$E$8))+SIN(RADIANS(加速計算!$E$8))))*加速計算!$E$3*PI()*H$12/(H$13*(($D130/(4*加速計算!$E$5)*(H$12/H$13)^2)+H$22+H$15))*60/(2*PI())</f>
        <v>181.88328703621792</v>
      </c>
      <c r="I130" s="9">
        <f>(I$21-$D130*9.81*加速計算!$E$6/(I$13*I$14*加速計算!$E$5)*I$12/2*(加速計算!$E$7*COS(RADIANS(加速計算!$E$8))+SIN(RADIANS(加速計算!$E$8))))*加速計算!$E$3*PI()*I$12/(I$13*(($D130/(4*加速計算!$E$5)*(I$12/I$13)^2)+I$22+I$15))*60/(2*PI())</f>
        <v>266.85294325801937</v>
      </c>
      <c r="J130" s="9">
        <f>(J$21-$D130*9.81*加速計算!$E$6/(J$13*J$14*加速計算!$E$5)*J$12/2*(加速計算!$E$7*COS(RADIANS(加速計算!$E$8))+SIN(RADIANS(加速計算!$E$8))))*加速計算!$E$3*PI()*J$12/(J$13*(($D130/(4*加速計算!$E$5)*(J$12/J$13)^2)+J$22+J$15))*60/(2*PI())</f>
        <v>396.50339750849389</v>
      </c>
      <c r="K130" s="9">
        <f>(K$21-$D130*9.81*加速計算!$E$6/(K$13*K$14*加速計算!$E$5)*K$12/2*(加速計算!$E$7*COS(RADIANS(加速計算!$E$8))+SIN(RADIANS(加速計算!$E$8))))*加速計算!$E$3*PI()*K$12/(K$13*(($D130/(4*加速計算!$E$5)*(K$12/K$13)^2)+K$22+K$15))*60/(2*PI())</f>
        <v>-1.2691656284220838</v>
      </c>
      <c r="L130" s="9">
        <f>(L$21-$D130*9.81*加速計算!$E$6/(L$13*L$14*加速計算!$E$5)*L$12/2*(加速計算!$E$7*COS(RADIANS(加速計算!$E$8))+SIN(RADIANS(加速計算!$E$8))))*加速計算!$E$3*PI()*L$12/(L$13*(($D130/(4*加速計算!$E$5)*(L$12/L$13)^2)+L$22+L$15))*60/(2*PI())</f>
        <v>32.887185933889377</v>
      </c>
      <c r="M130" s="20">
        <f>(M$21-$D130*9.81*加速計算!$E$6/(M$13*M$14*加速計算!$E$5)*M$12/2*(加速計算!$E$7*COS(RADIANS(加速計算!$E$8))+SIN(RADIANS(加速計算!$E$8))))*加速計算!$E$3*PI()*M$12/(M$13*(($D130/(4*加速計算!$E$5)*(M$12/M$13)^2)+M$22+M$15))*60/(2*PI())</f>
        <v>66.206916532144888</v>
      </c>
    </row>
    <row r="131" spans="4:13">
      <c r="D131" s="22">
        <v>960</v>
      </c>
      <c r="E131" s="9">
        <f>(E$21-$D131*9.81*加速計算!$E$6/(E$13*E$14*加速計算!$E$5)*E$12/2*(加速計算!$E$7*COS(RADIANS(加速計算!$E$8))+SIN(RADIANS(加速計算!$E$8))))*加速計算!$E$3*PI()*E$12/(E$13*(($D131/(4*加速計算!$E$5)*(E$12/E$13)^2)+E$22+E$15))*60/(2*PI())</f>
        <v>12.042723803511713</v>
      </c>
      <c r="F131" s="9">
        <f>(F$21-$D131*9.81*加速計算!$E$6/(F$13*F$14*加速計算!$E$5)*F$12/2*(加速計算!$E$7*COS(RADIANS(加速計算!$E$8))+SIN(RADIANS(加速計算!$E$8))))*加速計算!$E$3*PI()*F$12/(F$13*(($D131/(4*加速計算!$E$5)*(F$12/F$13)^2)+F$22+F$15))*60/(2*PI())</f>
        <v>32.844753308409288</v>
      </c>
      <c r="G131" s="9">
        <f>(G$21-$D131*9.81*加速計算!$E$6/(G$13*G$14*加速計算!$E$5)*G$12/2*(加速計算!$E$7*COS(RADIANS(加速計算!$E$8))+SIN(RADIANS(加速計算!$E$8))))*加速計算!$E$3*PI()*G$12/(G$13*(($D131/(4*加速計算!$E$5)*(G$12/G$13)^2)+G$22+G$15))*60/(2*PI())</f>
        <v>69.340037098506315</v>
      </c>
      <c r="H131" s="9">
        <f>(H$21-$D131*9.81*加速計算!$E$6/(H$13*H$14*加速計算!$E$5)*H$12/2*(加速計算!$E$7*COS(RADIANS(加速計算!$E$8))+SIN(RADIANS(加速計算!$E$8))))*加速計算!$E$3*PI()*H$12/(H$13*(($D131/(4*加速計算!$E$5)*(H$12/H$13)^2)+H$22+H$15))*60/(2*PI())</f>
        <v>179.8934791754312</v>
      </c>
      <c r="I131" s="9">
        <f>(I$21-$D131*9.81*加速計算!$E$6/(I$13*I$14*加速計算!$E$5)*I$12/2*(加速計算!$E$7*COS(RADIANS(加速計算!$E$8))+SIN(RADIANS(加速計算!$E$8))))*加速計算!$E$3*PI()*I$12/(I$13*(($D131/(4*加速計算!$E$5)*(I$12/I$13)^2)+I$22+I$15))*60/(2*PI())</f>
        <v>264.07522086663857</v>
      </c>
      <c r="J131" s="9">
        <f>(J$21-$D131*9.81*加速計算!$E$6/(J$13*J$14*加速計算!$E$5)*J$12/2*(加速計算!$E$7*COS(RADIANS(加速計算!$E$8))+SIN(RADIANS(加速計算!$E$8))))*加速計算!$E$3*PI()*J$12/(J$13*(($D131/(4*加速計算!$E$5)*(J$12/J$13)^2)+J$22+J$15))*60/(2*PI())</f>
        <v>392.49065071054594</v>
      </c>
      <c r="K131" s="9">
        <f>(K$21-$D131*9.81*加速計算!$E$6/(K$13*K$14*加速計算!$E$5)*K$12/2*(加速計算!$E$7*COS(RADIANS(加速計算!$E$8))+SIN(RADIANS(加速計算!$E$8))))*加速計算!$E$3*PI()*K$12/(K$13*(($D131/(4*加速計算!$E$5)*(K$12/K$13)^2)+K$22+K$15))*60/(2*PI())</f>
        <v>-1.5933717481140326</v>
      </c>
      <c r="L131" s="9">
        <f>(L$21-$D131*9.81*加速計算!$E$6/(L$13*L$14*加速計算!$E$5)*L$12/2*(加速計算!$E$7*COS(RADIANS(加速計算!$E$8))+SIN(RADIANS(加速計算!$E$8))))*加速計算!$E$3*PI()*L$12/(L$13*(($D131/(4*加速計算!$E$5)*(L$12/L$13)^2)+L$22+L$15))*60/(2*PI())</f>
        <v>32.211979761263109</v>
      </c>
      <c r="M131" s="20">
        <f>(M$21-$D131*9.81*加速計算!$E$6/(M$13*M$14*加速計算!$E$5)*M$12/2*(加速計算!$E$7*COS(RADIANS(加速計算!$E$8))+SIN(RADIANS(加速計算!$E$8))))*加速計算!$E$3*PI()*M$12/(M$13*(($D131/(4*加速計算!$E$5)*(M$12/M$13)^2)+M$22+M$15))*60/(2*PI())</f>
        <v>65.19251564823621</v>
      </c>
    </row>
    <row r="132" spans="4:13">
      <c r="D132" s="22">
        <v>970</v>
      </c>
      <c r="E132" s="9">
        <f>(E$21-$D132*9.81*加速計算!$E$6/(E$13*E$14*加速計算!$E$5)*E$12/2*(加速計算!$E$7*COS(RADIANS(加速計算!$E$8))+SIN(RADIANS(加速計算!$E$8))))*加速計算!$E$3*PI()*E$12/(E$13*(($D132/(4*加速計算!$E$5)*(E$12/E$13)^2)+E$22+E$15))*60/(2*PI())</f>
        <v>11.601524645867427</v>
      </c>
      <c r="F132" s="9">
        <f>(F$21-$D132*9.81*加速計算!$E$6/(F$13*F$14*加速計算!$E$5)*F$12/2*(加速計算!$E$7*COS(RADIANS(加速計算!$E$8))+SIN(RADIANS(加速計算!$E$8))))*加速計算!$E$3*PI()*F$12/(F$13*(($D132/(4*加速計算!$E$5)*(F$12/F$13)^2)+F$22+F$15))*60/(2*PI())</f>
        <v>32.181136923068195</v>
      </c>
      <c r="G132" s="9">
        <f>(G$21-$D132*9.81*加速計算!$E$6/(G$13*G$14*加速計算!$E$5)*G$12/2*(加速計算!$E$7*COS(RADIANS(加速計算!$E$8))+SIN(RADIANS(加速計算!$E$8))))*加速計算!$E$3*PI()*G$12/(G$13*(($D132/(4*加速計算!$E$5)*(G$12/G$13)^2)+G$22+G$15))*60/(2*PI())</f>
        <v>68.312782887424916</v>
      </c>
      <c r="H132" s="9">
        <f>(H$21-$D132*9.81*加速計算!$E$6/(H$13*H$14*加速計算!$E$5)*H$12/2*(加速計算!$E$7*COS(RADIANS(加速計算!$E$8))+SIN(RADIANS(加速計算!$E$8))))*加速計算!$E$3*PI()*H$12/(H$13*(($D132/(4*加速計算!$E$5)*(H$12/H$13)^2)+H$22+H$15))*60/(2*PI())</f>
        <v>177.94023481598555</v>
      </c>
      <c r="I132" s="9">
        <f>(I$21-$D132*9.81*加速計算!$E$6/(I$13*I$14*加速計算!$E$5)*I$12/2*(加速計算!$E$7*COS(RADIANS(加速計算!$E$8))+SIN(RADIANS(加速計算!$E$8))))*加速計算!$E$3*PI()*I$12/(I$13*(($D132/(4*加速計算!$E$5)*(I$12/I$13)^2)+I$22+I$15))*60/(2*PI())</f>
        <v>261.34854021571113</v>
      </c>
      <c r="J132" s="9">
        <f>(J$21-$D132*9.81*加速計算!$E$6/(J$13*J$14*加速計算!$E$5)*J$12/2*(加速計算!$E$7*COS(RADIANS(加速計算!$E$8))+SIN(RADIANS(加速計算!$E$8))))*加速計算!$E$3*PI()*J$12/(J$13*(($D132/(4*加速計算!$E$5)*(J$12/J$13)^2)+J$22+J$15))*60/(2*PI())</f>
        <v>388.55224157095222</v>
      </c>
      <c r="K132" s="9">
        <f>(K$21-$D132*9.81*加速計算!$E$6/(K$13*K$14*加速計算!$E$5)*K$12/2*(加速計算!$E$7*COS(RADIANS(加速計算!$E$8))+SIN(RADIANS(加速計算!$E$8))))*加速計算!$E$3*PI()*K$12/(K$13*(($D132/(4*加速計算!$E$5)*(K$12/K$13)^2)+K$22+K$15))*60/(2*PI())</f>
        <v>-1.9109578411003287</v>
      </c>
      <c r="L132" s="9">
        <f>(L$21-$D132*9.81*加速計算!$E$6/(L$13*L$14*加速計算!$E$5)*L$12/2*(加速計算!$E$7*COS(RADIANS(加速計算!$E$8))+SIN(RADIANS(加速計算!$E$8))))*加速計算!$E$3*PI()*L$12/(L$13*(($D132/(4*加速計算!$E$5)*(L$12/L$13)^2)+L$22+L$15))*60/(2*PI())</f>
        <v>31.550534135488828</v>
      </c>
      <c r="M132" s="20">
        <f>(M$21-$D132*9.81*加速計算!$E$6/(M$13*M$14*加速計算!$E$5)*M$12/2*(加速計算!$E$7*COS(RADIANS(加速計算!$E$8))+SIN(RADIANS(加速計算!$E$8))))*加速計算!$E$3*PI()*M$12/(M$13*(($D132/(4*加速計算!$E$5)*(M$12/M$13)^2)+M$22+M$15))*60/(2*PI())</f>
        <v>64.198711153163956</v>
      </c>
    </row>
    <row r="133" spans="4:13">
      <c r="D133" s="22">
        <v>980</v>
      </c>
      <c r="E133" s="9">
        <f>(E$21-$D133*9.81*加速計算!$E$6/(E$13*E$14*加速計算!$E$5)*E$12/2*(加速計算!$E$7*COS(RADIANS(加速計算!$E$8))+SIN(RADIANS(加速計算!$E$8))))*加速計算!$E$3*PI()*E$12/(E$13*(($D133/(4*加速計算!$E$5)*(E$12/E$13)^2)+E$22+E$15))*60/(2*PI())</f>
        <v>11.169222967715505</v>
      </c>
      <c r="F133" s="9">
        <f>(F$21-$D133*9.81*加速計算!$E$6/(F$13*F$14*加速計算!$E$5)*F$12/2*(加速計算!$E$7*COS(RADIANS(加速計算!$E$8))+SIN(RADIANS(加速計算!$E$8))))*加速計算!$E$3*PI()*F$12/(F$13*(($D133/(4*加速計算!$E$5)*(F$12/F$13)^2)+F$22+F$15))*60/(2*PI())</f>
        <v>31.530823590163845</v>
      </c>
      <c r="G133" s="9">
        <f>(G$21-$D133*9.81*加速計算!$E$6/(G$13*G$14*加速計算!$E$5)*G$12/2*(加速計算!$E$7*COS(RADIANS(加速計算!$E$8))+SIN(RADIANS(加速計算!$E$8))))*加速計算!$E$3*PI()*G$12/(G$13*(($D133/(4*加速計算!$E$5)*(G$12/G$13)^2)+G$22+G$15))*60/(2*PI())</f>
        <v>67.306005613318888</v>
      </c>
      <c r="H133" s="9">
        <f>(H$21-$D133*9.81*加速計算!$E$6/(H$13*H$14*加速計算!$E$5)*H$12/2*(加速計算!$E$7*COS(RADIANS(加速計算!$E$8))+SIN(RADIANS(加速計算!$E$8))))*加速計算!$E$3*PI()*H$12/(H$13*(($D133/(4*加速計算!$E$5)*(H$12/H$13)^2)+H$22+H$15))*60/(2*PI())</f>
        <v>176.02255532991424</v>
      </c>
      <c r="I133" s="9">
        <f>(I$21-$D133*9.81*加速計算!$E$6/(I$13*I$14*加速計算!$E$5)*I$12/2*(加速計算!$E$7*COS(RADIANS(加速計算!$E$8))+SIN(RADIANS(加速計算!$E$8))))*加速計算!$E$3*PI()*I$12/(I$13*(($D133/(4*加速計算!$E$5)*(I$12/I$13)^2)+I$22+I$15))*60/(2*PI())</f>
        <v>258.67150724537913</v>
      </c>
      <c r="J133" s="9">
        <f>(J$21-$D133*9.81*加速計算!$E$6/(J$13*J$14*加速計算!$E$5)*J$12/2*(加速計算!$E$7*COS(RADIANS(加速計算!$E$8))+SIN(RADIANS(加速計算!$E$8))))*加速計算!$E$3*PI()*J$12/(J$13*(($D133/(4*加速計算!$E$5)*(J$12/J$13)^2)+J$22+J$15))*60/(2*PI())</f>
        <v>384.6861233480177</v>
      </c>
      <c r="K133" s="9">
        <f>(K$21-$D133*9.81*加速計算!$E$6/(K$13*K$14*加速計算!$E$5)*K$12/2*(加速計算!$E$7*COS(RADIANS(加速計算!$E$8))+SIN(RADIANS(加速計算!$E$8))))*加速計算!$E$3*PI()*K$12/(K$13*(($D133/(4*加速計算!$E$5)*(K$12/K$13)^2)+K$22+K$15))*60/(2*PI())</f>
        <v>-2.2221246215557602</v>
      </c>
      <c r="L133" s="9">
        <f>(L$21-$D133*9.81*加速計算!$E$6/(L$13*L$14*加速計算!$E$5)*L$12/2*(加速計算!$E$7*COS(RADIANS(加速計算!$E$8))+SIN(RADIANS(加速計算!$E$8))))*加速計算!$E$3*PI()*L$12/(L$13*(($D133/(4*加速計算!$E$5)*(L$12/L$13)^2)+L$22+L$15))*60/(2*PI())</f>
        <v>30.902432644576297</v>
      </c>
      <c r="M133" s="20">
        <f>(M$21-$D133*9.81*加速計算!$E$6/(M$13*M$14*加速計算!$E$5)*M$12/2*(加速計算!$E$7*COS(RADIANS(加速計算!$E$8))+SIN(RADIANS(加速計算!$E$8))))*加速計算!$E$3*PI()*M$12/(M$13*(($D133/(4*加速計算!$E$5)*(M$12/M$13)^2)+M$22+M$15))*60/(2*PI())</f>
        <v>63.224882067693258</v>
      </c>
    </row>
    <row r="134" spans="4:13">
      <c r="D134" s="22">
        <v>990</v>
      </c>
      <c r="E134" s="9">
        <f>(E$21-$D134*9.81*加速計算!$E$6/(E$13*E$14*加速計算!$E$5)*E$12/2*(加速計算!$E$7*COS(RADIANS(加速計算!$E$8))+SIN(RADIANS(加速計算!$E$8))))*加速計算!$E$3*PI()*E$12/(E$13*(($D134/(4*加速計算!$E$5)*(E$12/E$13)^2)+E$22+E$15))*60/(2*PI())</f>
        <v>10.745552308218434</v>
      </c>
      <c r="F134" s="9">
        <f>(F$21-$D134*9.81*加速計算!$E$6/(F$13*F$14*加速計算!$E$5)*F$12/2*(加速計算!$E$7*COS(RADIANS(加速計算!$E$8))+SIN(RADIANS(加速計算!$E$8))))*加速計算!$E$3*PI()*F$12/(F$13*(($D134/(4*加速計算!$E$5)*(F$12/F$13)^2)+F$22+F$15))*60/(2*PI())</f>
        <v>30.893417263873914</v>
      </c>
      <c r="G134" s="9">
        <f>(G$21-$D134*9.81*加速計算!$E$6/(G$13*G$14*加速計算!$E$5)*G$12/2*(加速計算!$E$7*COS(RADIANS(加速計算!$E$8))+SIN(RADIANS(加速計算!$E$8))))*加速計算!$E$3*PI()*G$12/(G$13*(($D134/(4*加速計算!$E$5)*(G$12/G$13)^2)+G$22+G$15))*60/(2*PI())</f>
        <v>66.31909904788975</v>
      </c>
      <c r="H134" s="9">
        <f>(H$21-$D134*9.81*加速計算!$E$6/(H$13*H$14*加速計算!$E$5)*H$12/2*(加速計算!$E$7*COS(RADIANS(加速計算!$E$8))+SIN(RADIANS(加速計算!$E$8))))*加速計算!$E$3*PI()*H$12/(H$13*(($D134/(4*加速計算!$E$5)*(H$12/H$13)^2)+H$22+H$15))*60/(2*PI())</f>
        <v>174.13947812739832</v>
      </c>
      <c r="I134" s="9">
        <f>(I$21-$D134*9.81*加速計算!$E$6/(I$13*I$14*加速計算!$E$5)*I$12/2*(加速計算!$E$7*COS(RADIANS(加速計算!$E$8))+SIN(RADIANS(加速計算!$E$8))))*加速計算!$E$3*PI()*I$12/(I$13*(($D134/(4*加速計算!$E$5)*(I$12/I$13)^2)+I$22+I$15))*60/(2*PI())</f>
        <v>256.04277820414421</v>
      </c>
      <c r="J134" s="9">
        <f>(J$21-$D134*9.81*加速計算!$E$6/(J$13*J$14*加速計算!$E$5)*J$12/2*(加速計算!$E$7*COS(RADIANS(加速計算!$E$8))+SIN(RADIANS(加速計算!$E$8))))*加速計算!$E$3*PI()*J$12/(J$13*(($D134/(4*加速計算!$E$5)*(J$12/J$13)^2)+J$22+J$15))*60/(2*PI())</f>
        <v>380.89032375409238</v>
      </c>
      <c r="K134" s="9">
        <f>(K$21-$D134*9.81*加速計算!$E$6/(K$13*K$14*加速計算!$E$5)*K$12/2*(加速計算!$E$7*COS(RADIANS(加速計算!$E$8))+SIN(RADIANS(加速計算!$E$8))))*加速計算!$E$3*PI()*K$12/(K$13*(($D134/(4*加速計算!$E$5)*(K$12/K$13)^2)+K$22+K$15))*60/(2*PI())</f>
        <v>-2.527064770836593</v>
      </c>
      <c r="L134" s="9">
        <f>(L$21-$D134*9.81*加速計算!$E$6/(L$13*L$14*加速計算!$E$5)*L$12/2*(加速計算!$E$7*COS(RADIANS(加速計算!$E$8))+SIN(RADIANS(加速計算!$E$8))))*加速計算!$E$3*PI()*L$12/(L$13*(($D134/(4*加速計算!$E$5)*(L$12/L$13)^2)+L$22+L$15))*60/(2*PI())</f>
        <v>30.267275510304522</v>
      </c>
      <c r="M134" s="20">
        <f>(M$21-$D134*9.81*加速計算!$E$6/(M$13*M$14*加速計算!$E$5)*M$12/2*(加速計算!$E$7*COS(RADIANS(加速計算!$E$8))+SIN(RADIANS(加速計算!$E$8))))*加速計算!$E$3*PI()*M$12/(M$13*(($D134/(4*加速計算!$E$5)*(M$12/M$13)^2)+M$22+M$15))*60/(2*PI())</f>
        <v>62.270432127494466</v>
      </c>
    </row>
    <row r="135" spans="4:13">
      <c r="D135" s="22">
        <v>1000</v>
      </c>
      <c r="E135" s="9">
        <f>(E$21-$D135*9.81*加速計算!$E$6/(E$13*E$14*加速計算!$E$5)*E$12/2*(加速計算!$E$7*COS(RADIANS(加速計算!$E$8))+SIN(RADIANS(加速計算!$E$8))))*加速計算!$E$3*PI()*E$12/(E$13*(($D135/(4*加速計算!$E$5)*(E$12/E$13)^2)+E$22+E$15))*60/(2*PI())</f>
        <v>10.330256741297852</v>
      </c>
      <c r="F135" s="9">
        <f>(F$21-$D135*9.81*加速計算!$E$6/(F$13*F$14*加速計算!$E$5)*F$12/2*(加速計算!$E$7*COS(RADIANS(加速計算!$E$8))+SIN(RADIANS(加速計算!$E$8))))*加速計算!$E$3*PI()*F$12/(F$13*(($D135/(4*加速計算!$E$5)*(F$12/F$13)^2)+F$22+F$15))*60/(2*PI())</f>
        <v>30.268537464832132</v>
      </c>
      <c r="G135" s="9">
        <f>(G$21-$D135*9.81*加速計算!$E$6/(G$13*G$14*加速計算!$E$5)*G$12/2*(加速計算!$E$7*COS(RADIANS(加速計算!$E$8))+SIN(RADIANS(加速計算!$E$8))))*加速計算!$E$3*PI()*G$12/(G$13*(($D135/(4*加速計算!$E$5)*(G$12/G$13)^2)+G$22+G$15))*60/(2*PI())</f>
        <v>65.351480659182585</v>
      </c>
      <c r="H135" s="9">
        <f>(H$21-$D135*9.81*加速計算!$E$6/(H$13*H$14*加速計算!$E$5)*H$12/2*(加速計算!$E$7*COS(RADIANS(加速計算!$E$8))+SIN(RADIANS(加速計算!$E$8))))*加速計算!$E$3*PI()*H$12/(H$13*(($D135/(4*加速計算!$E$5)*(H$12/H$13)^2)+H$22+H$15))*60/(2*PI())</f>
        <v>172.29007504563586</v>
      </c>
      <c r="I135" s="9">
        <f>(I$21-$D135*9.81*加速計算!$E$6/(I$13*I$14*加速計算!$E$5)*I$12/2*(加速計算!$E$7*COS(RADIANS(加速計算!$E$8))+SIN(RADIANS(加速計算!$E$8))))*加速計算!$E$3*PI()*I$12/(I$13*(($D135/(4*加速計算!$E$5)*(I$12/I$13)^2)+I$22+I$15))*60/(2*PI())</f>
        <v>253.46105739977011</v>
      </c>
      <c r="J135" s="9">
        <f>(J$21-$D135*9.81*加速計算!$E$6/(J$13*J$14*加速計算!$E$5)*J$12/2*(加速計算!$E$7*COS(RADIANS(加速計算!$E$8))+SIN(RADIANS(加速計算!$E$8))))*加速計算!$E$3*PI()*J$12/(J$13*(($D135/(4*加速計算!$E$5)*(J$12/J$13)^2)+J$22+J$15))*60/(2*PI())</f>
        <v>377.1629416005768</v>
      </c>
      <c r="K135" s="9">
        <f>(K$21-$D135*9.81*加速計算!$E$6/(K$13*K$14*加速計算!$E$5)*K$12/2*(加速計算!$E$7*COS(RADIANS(加速計算!$E$8))+SIN(RADIANS(加速計算!$E$8))))*加速計算!$E$3*PI()*K$12/(K$13*(($D135/(4*加速計算!$E$5)*(K$12/K$13)^2)+K$22+K$15))*60/(2*PI())</f>
        <v>-2.8259633353533835</v>
      </c>
      <c r="L135" s="9">
        <f>(L$21-$D135*9.81*加速計算!$E$6/(L$13*L$14*加速計算!$E$5)*L$12/2*(加速計算!$E$7*COS(RADIANS(加速計算!$E$8))+SIN(RADIANS(加速計算!$E$8))))*加速計算!$E$3*PI()*L$12/(L$13*(($D135/(4*加速計算!$E$5)*(L$12/L$13)^2)+L$22+L$15))*60/(2*PI())</f>
        <v>29.644678765879398</v>
      </c>
      <c r="M135" s="20">
        <f>(M$21-$D135*9.81*加速計算!$E$6/(M$13*M$14*加速計算!$E$5)*M$12/2*(加速計算!$E$7*COS(RADIANS(加速計算!$E$8))+SIN(RADIANS(加速計算!$E$8))))*加速計算!$E$3*PI()*M$12/(M$13*(($D135/(4*加速計算!$E$5)*(M$12/M$13)^2)+M$22+M$15))*60/(2*PI())</f>
        <v>61.334788565693749</v>
      </c>
    </row>
    <row r="136" spans="4:13">
      <c r="D136" s="22">
        <v>1010</v>
      </c>
      <c r="E136" s="9">
        <f>(E$21-$D136*9.81*加速計算!$E$6/(E$13*E$14*加速計算!$E$5)*E$12/2*(加速計算!$E$7*COS(RADIANS(加速計算!$E$8))+SIN(RADIANS(加速計算!$E$8))))*加速計算!$E$3*PI()*E$12/(E$13*(($D136/(4*加速計算!$E$5)*(E$12/E$13)^2)+E$22+E$15))*60/(2*PI())</f>
        <v>9.9230903601040836</v>
      </c>
      <c r="F136" s="9">
        <f>(F$21-$D136*9.81*加速計算!$E$6/(F$13*F$14*加速計算!$E$5)*F$12/2*(加速計算!$E$7*COS(RADIANS(加速計算!$E$8))+SIN(RADIANS(加速計算!$E$8))))*加速計算!$E$3*PI()*F$12/(F$13*(($D136/(4*加速計算!$E$5)*(F$12/F$13)^2)+F$22+F$15))*60/(2*PI())</f>
        <v>29.655818522776897</v>
      </c>
      <c r="G136" s="9">
        <f>(G$21-$D136*9.81*加速計算!$E$6/(G$13*G$14*加速計算!$E$5)*G$12/2*(加速計算!$E$7*COS(RADIANS(加速計算!$E$8))+SIN(RADIANS(加速計算!$E$8))))*加速計算!$E$3*PI()*G$12/(G$13*(($D136/(4*加速計算!$E$5)*(G$12/G$13)^2)+G$22+G$15))*60/(2*PI())</f>
        <v>64.402590464983064</v>
      </c>
      <c r="H136" s="9">
        <f>(H$21-$D136*9.81*加速計算!$E$6/(H$13*H$14*加速計算!$E$5)*H$12/2*(加速計算!$E$7*COS(RADIANS(加速計算!$E$8))+SIN(RADIANS(加速計算!$E$8))))*加速計算!$E$3*PI()*H$12/(H$13*(($D136/(4*加速計算!$E$5)*(H$12/H$13)^2)+H$22+H$15))*60/(2*PI())</f>
        <v>170.47345082337966</v>
      </c>
      <c r="I136" s="9">
        <f>(I$21-$D136*9.81*加速計算!$E$6/(I$13*I$14*加速計算!$E$5)*I$12/2*(加速計算!$E$7*COS(RADIANS(加速計算!$E$8))+SIN(RADIANS(加速計算!$E$8))))*加速計算!$E$3*PI()*I$12/(I$13*(($D136/(4*加速計算!$E$5)*(I$12/I$13)^2)+I$22+I$15))*60/(2*PI())</f>
        <v>250.92509506977359</v>
      </c>
      <c r="J136" s="9">
        <f>(J$21-$D136*9.81*加速計算!$E$6/(J$13*J$14*加速計算!$E$5)*J$12/2*(加速計算!$E$7*COS(RADIANS(加速計算!$E$8))+SIN(RADIANS(加速計算!$E$8))))*加速計算!$E$3*PI()*J$12/(J$13*(($D136/(4*加速計算!$E$5)*(J$12/J$13)^2)+J$22+J$15))*60/(2*PI())</f>
        <v>373.50214362272254</v>
      </c>
      <c r="K136" s="9">
        <f>(K$21-$D136*9.81*加速計算!$E$6/(K$13*K$14*加速計算!$E$5)*K$12/2*(加速計算!$E$7*COS(RADIANS(加速計算!$E$8))+SIN(RADIANS(加速計算!$E$8))))*加速計算!$E$3*PI()*K$12/(K$13*(($D136/(4*加速計算!$E$5)*(K$12/K$13)^2)+K$22+K$15))*60/(2*PI())</f>
        <v>-3.1189981010272825</v>
      </c>
      <c r="L136" s="9">
        <f>(L$21-$D136*9.81*加速計算!$E$6/(L$13*L$14*加速計算!$E$5)*L$12/2*(加速計算!$E$7*COS(RADIANS(加速計算!$E$8))+SIN(RADIANS(加速計算!$E$8))))*加速計算!$E$3*PI()*L$12/(L$13*(($D136/(4*加速計算!$E$5)*(L$12/L$13)^2)+L$22+L$15))*60/(2*PI())</f>
        <v>29.03427348189993</v>
      </c>
      <c r="M136" s="20">
        <f>(M$21-$D136*9.81*加速計算!$E$6/(M$13*M$14*加速計算!$E$5)*M$12/2*(加速計算!$E$7*COS(RADIANS(加速計算!$E$8))+SIN(RADIANS(加速計算!$E$8))))*加速計算!$E$3*PI()*M$12/(M$13*(($D136/(4*加速計算!$E$5)*(M$12/M$13)^2)+M$22+M$15))*60/(2*PI())</f>
        <v>60.417400966686749</v>
      </c>
    </row>
    <row r="137" spans="4:13">
      <c r="D137" s="22">
        <v>1020</v>
      </c>
      <c r="E137" s="9">
        <f>(E$21-$D137*9.81*加速計算!$E$6/(E$13*E$14*加速計算!$E$5)*E$12/2*(加速計算!$E$7*COS(RADIANS(加速計算!$E$8))+SIN(RADIANS(加速計算!$E$8))))*加速計算!$E$3*PI()*E$12/(E$13*(($D137/(4*加速計算!$E$5)*(E$12/E$13)^2)+E$22+E$15))*60/(2*PI())</f>
        <v>9.5238167914658565</v>
      </c>
      <c r="F137" s="9">
        <f>(F$21-$D137*9.81*加速計算!$E$6/(F$13*F$14*加速計算!$E$5)*F$12/2*(加速計算!$E$7*COS(RADIANS(加速計算!$E$8))+SIN(RADIANS(加速計算!$E$8))))*加速計算!$E$3*PI()*F$12/(F$13*(($D137/(4*加速計算!$E$5)*(F$12/F$13)^2)+F$22+F$15))*60/(2*PI())</f>
        <v>29.054908862990349</v>
      </c>
      <c r="G137" s="9">
        <f>(G$21-$D137*9.81*加速計算!$E$6/(G$13*G$14*加速計算!$E$5)*G$12/2*(加速計算!$E$7*COS(RADIANS(加速計算!$E$8))+SIN(RADIANS(加速計算!$E$8))))*加速計算!$E$3*PI()*G$12/(G$13*(($D137/(4*加速計算!$E$5)*(G$12/G$13)^2)+G$22+G$15))*60/(2*PI())</f>
        <v>63.47188995215312</v>
      </c>
      <c r="H137" s="9">
        <f>(H$21-$D137*9.81*加速計算!$E$6/(H$13*H$14*加速計算!$E$5)*H$12/2*(加速計算!$E$7*COS(RADIANS(加速計算!$E$8))+SIN(RADIANS(加速計算!$E$8))))*加速計算!$E$3*PI()*H$12/(H$13*(($D137/(4*加速計算!$E$5)*(H$12/H$13)^2)+H$22+H$15))*60/(2*PI())</f>
        <v>168.68874165587329</v>
      </c>
      <c r="I137" s="9">
        <f>(I$21-$D137*9.81*加速計算!$E$6/(I$13*I$14*加速計算!$E$5)*I$12/2*(加速計算!$E$7*COS(RADIANS(加速計算!$E$8))+SIN(RADIANS(加速計算!$E$8))))*加速計算!$E$3*PI()*I$12/(I$13*(($D137/(4*加速計算!$E$5)*(I$12/I$13)^2)+I$22+I$15))*60/(2*PI())</f>
        <v>248.43368536415258</v>
      </c>
      <c r="J137" s="9">
        <f>(J$21-$D137*9.81*加速計算!$E$6/(J$13*J$14*加速計算!$E$5)*J$12/2*(加速計算!$E$7*COS(RADIANS(加速計算!$E$8))+SIN(RADIANS(加速計算!$E$8))))*加速計算!$E$3*PI()*J$12/(J$13*(($D137/(4*加速計算!$E$5)*(J$12/J$13)^2)+J$22+J$15))*60/(2*PI())</f>
        <v>369.90616147308782</v>
      </c>
      <c r="K137" s="9">
        <f>(K$21-$D137*9.81*加速計算!$E$6/(K$13*K$14*加速計算!$E$5)*K$12/2*(加速計算!$E$7*COS(RADIANS(加速計算!$E$8))+SIN(RADIANS(加速計算!$E$8))))*加速計算!$E$3*PI()*K$12/(K$13*(($D137/(4*加速計算!$E$5)*(K$12/K$13)^2)+K$22+K$15))*60/(2*PI())</f>
        <v>-3.4063399459221753</v>
      </c>
      <c r="L137" s="9">
        <f>(L$21-$D137*9.81*加速計算!$E$6/(L$13*L$14*加速計算!$E$5)*L$12/2*(加速計算!$E$7*COS(RADIANS(加速計算!$E$8))+SIN(RADIANS(加速計算!$E$8))))*加速計算!$E$3*PI()*L$12/(L$13*(($D137/(4*加速計算!$E$5)*(L$12/L$13)^2)+L$22+L$15))*60/(2*PI())</f>
        <v>28.435705037353962</v>
      </c>
      <c r="M137" s="20">
        <f>(M$21-$D137*9.81*加速計算!$E$6/(M$13*M$14*加速計算!$E$5)*M$12/2*(加速計算!$E$7*COS(RADIANS(加速計算!$E$8))+SIN(RADIANS(加速計算!$E$8))))*加速計算!$E$3*PI()*M$12/(M$13*(($D137/(4*加速計算!$E$5)*(M$12/M$13)^2)+M$22+M$15))*60/(2*PI())</f>
        <v>59.517740186396445</v>
      </c>
    </row>
    <row r="138" spans="4:13">
      <c r="D138" s="22">
        <v>1030</v>
      </c>
      <c r="E138" s="9">
        <f>(E$21-$D138*9.81*加速計算!$E$6/(E$13*E$14*加速計算!$E$5)*E$12/2*(加速計算!$E$7*COS(RADIANS(加速計算!$E$8))+SIN(RADIANS(加速計算!$E$8))))*加速計算!$E$3*PI()*E$12/(E$13*(($D138/(4*加速計算!$E$5)*(E$12/E$13)^2)+E$22+E$15))*60/(2*PI())</f>
        <v>9.1322087383058257</v>
      </c>
      <c r="F138" s="9">
        <f>(F$21-$D138*9.81*加速計算!$E$6/(F$13*F$14*加速計算!$E$5)*F$12/2*(加速計算!$E$7*COS(RADIANS(加速計算!$E$8))+SIN(RADIANS(加速計算!$E$8))))*加速計算!$E$3*PI()*F$12/(F$13*(($D138/(4*加速計算!$E$5)*(F$12/F$13)^2)+F$22+F$15))*60/(2*PI())</f>
        <v>28.465470333602386</v>
      </c>
      <c r="G138" s="9">
        <f>(G$21-$D138*9.81*加速計算!$E$6/(G$13*G$14*加速計算!$E$5)*G$12/2*(加速計算!$E$7*COS(RADIANS(加速計算!$E$8))+SIN(RADIANS(加速計算!$E$8))))*加速計算!$E$3*PI()*G$12/(G$13*(($D138/(4*加速計算!$E$5)*(G$12/G$13)^2)+G$22+G$15))*60/(2*PI())</f>
        <v>62.558861057524354</v>
      </c>
      <c r="H138" s="9">
        <f>(H$21-$D138*9.81*加速計算!$E$6/(H$13*H$14*加速計算!$E$5)*H$12/2*(加速計算!$E$7*COS(RADIANS(加速計算!$E$8))+SIN(RADIANS(加速計算!$E$8))))*加速計算!$E$3*PI()*H$12/(H$13*(($D138/(4*加速計算!$E$5)*(H$12/H$13)^2)+H$22+H$15))*60/(2*PI())</f>
        <v>166.93511382528678</v>
      </c>
      <c r="I138" s="9">
        <f>(I$21-$D138*9.81*加速計算!$E$6/(I$13*I$14*加速計算!$E$5)*I$12/2*(加速計算!$E$7*COS(RADIANS(加速計算!$E$8))+SIN(RADIANS(加速計算!$E$8))))*加速計算!$E$3*PI()*I$12/(I$13*(($D138/(4*加速計算!$E$5)*(I$12/I$13)^2)+I$22+I$15))*60/(2*PI())</f>
        <v>245.98566443350722</v>
      </c>
      <c r="J138" s="9">
        <f>(J$21-$D138*9.81*加速計算!$E$6/(J$13*J$14*加速計算!$E$5)*J$12/2*(加速計算!$E$7*COS(RADIANS(加速計算!$E$8))+SIN(RADIANS(加速計算!$E$8))))*加速計算!$E$3*PI()*J$12/(J$13*(($D138/(4*加速計算!$E$5)*(J$12/J$13)^2)+J$22+J$15))*60/(2*PI())</f>
        <v>366.37328887328891</v>
      </c>
      <c r="K138" s="9">
        <f>(K$21-$D138*9.81*加速計算!$E$6/(K$13*K$14*加速計算!$E$5)*K$12/2*(加速計算!$E$7*COS(RADIANS(加速計算!$E$8))+SIN(RADIANS(加速計算!$E$8))))*加速計算!$E$3*PI()*K$12/(K$13*(($D138/(4*加速計算!$E$5)*(K$12/K$13)^2)+K$22+K$15))*60/(2*PI())</f>
        <v>-3.6881531725223597</v>
      </c>
      <c r="L138" s="9">
        <f>(L$21-$D138*9.81*加速計算!$E$6/(L$13*L$14*加速計算!$E$5)*L$12/2*(加速計算!$E$7*COS(RADIANS(加速計算!$E$8))+SIN(RADIANS(加速計算!$E$8))))*加速計算!$E$3*PI()*L$12/(L$13*(($D138/(4*加速計算!$E$5)*(L$12/L$13)^2)+L$22+L$15))*60/(2*PI())</f>
        <v>27.848632432616771</v>
      </c>
      <c r="M138" s="20">
        <f>(M$21-$D138*9.81*加速計算!$E$6/(M$13*M$14*加速計算!$E$5)*M$12/2*(加速計算!$E$7*COS(RADIANS(加速計算!$E$8))+SIN(RADIANS(加速計算!$E$8))))*加速計算!$E$3*PI()*M$12/(M$13*(($D138/(4*加速計算!$E$5)*(M$12/M$13)^2)+M$22+M$15))*60/(2*PI())</f>
        <v>58.635297334523642</v>
      </c>
    </row>
    <row r="139" spans="4:13">
      <c r="D139" s="22">
        <v>1040</v>
      </c>
      <c r="E139" s="9">
        <f>(E$21-$D139*9.81*加速計算!$E$6/(E$13*E$14*加速計算!$E$5)*E$12/2*(加速計算!$E$7*COS(RADIANS(加速計算!$E$8))+SIN(RADIANS(加速計算!$E$8))))*加速計算!$E$3*PI()*E$12/(E$13*(($D139/(4*加速計算!$E$5)*(E$12/E$13)^2)+E$22+E$15))*60/(2*PI())</f>
        <v>8.7480475481604696</v>
      </c>
      <c r="F139" s="9">
        <f>(F$21-$D139*9.81*加速計算!$E$6/(F$13*F$14*加速計算!$E$5)*F$12/2*(加速計算!$E$7*COS(RADIANS(加速計算!$E$8))+SIN(RADIANS(加速計算!$E$8))))*加速計算!$E$3*PI()*F$12/(F$13*(($D139/(4*加速計算!$E$5)*(F$12/F$13)^2)+F$22+F$15))*60/(2*PI())</f>
        <v>27.887177571054831</v>
      </c>
      <c r="G139" s="9">
        <f>(G$21-$D139*9.81*加速計算!$E$6/(G$13*G$14*加速計算!$E$5)*G$12/2*(加速計算!$E$7*COS(RADIANS(加速計算!$E$8))+SIN(RADIANS(加速計算!$E$8))))*加速計算!$E$3*PI()*G$12/(G$13*(($D139/(4*加速計算!$E$5)*(G$12/G$13)^2)+G$22+G$15))*60/(2*PI())</f>
        <v>61.663005206295729</v>
      </c>
      <c r="H139" s="9">
        <f>(H$21-$D139*9.81*加速計算!$E$6/(H$13*H$14*加速計算!$E$5)*H$12/2*(加速計算!$E$7*COS(RADIANS(加速計算!$E$8))+SIN(RADIANS(加速計算!$E$8))))*加速計算!$E$3*PI()*H$12/(H$13*(($D139/(4*加速計算!$E$5)*(H$12/H$13)^2)+H$22+H$15))*60/(2*PI())</f>
        <v>165.21176240208877</v>
      </c>
      <c r="I139" s="9">
        <f>(I$21-$D139*9.81*加速計算!$E$6/(I$13*I$14*加速計算!$E$5)*I$12/2*(加速計算!$E$7*COS(RADIANS(加速計算!$E$8))+SIN(RADIANS(加速計算!$E$8))))*加速計算!$E$3*PI()*I$12/(I$13*(($D139/(4*加速計算!$E$5)*(I$12/I$13)^2)+I$22+I$15))*60/(2*PI())</f>
        <v>243.57990861618794</v>
      </c>
      <c r="J139" s="9">
        <f>(J$21-$D139*9.81*加速計算!$E$6/(J$13*J$14*加速計算!$E$5)*J$12/2*(加速計算!$E$7*COS(RADIANS(加速計算!$E$8))+SIN(RADIANS(加速計算!$E$8))))*加速計算!$E$3*PI()*J$12/(J$13*(($D139/(4*加速計算!$E$5)*(J$12/J$13)^2)+J$22+J$15))*60/(2*PI())</f>
        <v>362.90187891440496</v>
      </c>
      <c r="K139" s="9">
        <f>(K$21-$D139*9.81*加速計算!$E$6/(K$13*K$14*加速計算!$E$5)*K$12/2*(加速計算!$E$7*COS(RADIANS(加速計算!$E$8))+SIN(RADIANS(加速計算!$E$8))))*加速計算!$E$3*PI()*K$12/(K$13*(($D139/(4*加速計算!$E$5)*(K$12/K$13)^2)+K$22+K$15))*60/(2*PI())</f>
        <v>-3.964595821013229</v>
      </c>
      <c r="L139" s="9">
        <f>(L$21-$D139*9.81*加速計算!$E$6/(L$13*L$14*加速計算!$E$5)*L$12/2*(加速計算!$E$7*COS(RADIANS(加速計算!$E$8))+SIN(RADIANS(加速計算!$E$8))))*加速計算!$E$3*PI()*L$12/(L$13*(($D139/(4*加速計算!$E$5)*(L$12/L$13)^2)+L$22+L$15))*60/(2*PI())</f>
        <v>27.272727641655933</v>
      </c>
      <c r="M139" s="20">
        <f>(M$21-$D139*9.81*加速計算!$E$6/(M$13*M$14*加速計算!$E$5)*M$12/2*(加速計算!$E$7*COS(RADIANS(加速計算!$E$8))+SIN(RADIANS(加速計算!$E$8))))*加速計算!$E$3*PI()*M$12/(M$13*(($D139/(4*加速計算!$E$5)*(M$12/M$13)^2)+M$22+M$15))*60/(2*PI())</f>
        <v>57.769582814677896</v>
      </c>
    </row>
    <row r="140" spans="4:13">
      <c r="D140" s="22">
        <v>1050</v>
      </c>
      <c r="E140" s="9">
        <f>(E$21-$D140*9.81*加速計算!$E$6/(E$13*E$14*加速計算!$E$5)*E$12/2*(加速計算!$E$7*COS(RADIANS(加速計算!$E$8))+SIN(RADIANS(加速計算!$E$8))))*加速計算!$E$3*PI()*E$12/(E$13*(($D140/(4*加速計算!$E$5)*(E$12/E$13)^2)+E$22+E$15))*60/(2*PI())</f>
        <v>8.3711228060834362</v>
      </c>
      <c r="F140" s="9">
        <f>(F$21-$D140*9.81*加速計算!$E$6/(F$13*F$14*加速計算!$E$5)*F$12/2*(加速計算!$E$7*COS(RADIANS(加速計算!$E$8))+SIN(RADIANS(加速計算!$E$8))))*加速計算!$E$3*PI()*F$12/(F$13*(($D140/(4*加速計算!$E$5)*(F$12/F$13)^2)+F$22+F$15))*60/(2*PI())</f>
        <v>27.319717401224178</v>
      </c>
      <c r="G140" s="9">
        <f>(G$21-$D140*9.81*加速計算!$E$6/(G$13*G$14*加速計算!$E$5)*G$12/2*(加速計算!$E$7*COS(RADIANS(加速計算!$E$8))+SIN(RADIANS(加速計算!$E$8))))*加速計算!$E$3*PI()*G$12/(G$13*(($D140/(4*加速計算!$E$5)*(G$12/G$13)^2)+G$22+G$15))*60/(2*PI())</f>
        <v>60.783842404185876</v>
      </c>
      <c r="H140" s="9">
        <f>(H$21-$D140*9.81*加速計算!$E$6/(H$13*H$14*加速計算!$E$5)*H$12/2*(加速計算!$E$7*COS(RADIANS(加速計算!$E$8))+SIN(RADIANS(加速計算!$E$8))))*加速計算!$E$3*PI()*H$12/(H$13*(($D140/(4*加速計算!$E$5)*(H$12/H$13)^2)+H$22+H$15))*60/(2*PI())</f>
        <v>163.51791001310485</v>
      </c>
      <c r="I140" s="9">
        <f>(I$21-$D140*9.81*加速計算!$E$6/(I$13*I$14*加速計算!$E$5)*I$12/2*(加速計算!$E$7*COS(RADIANS(加速計算!$E$8))+SIN(RADIANS(加速計算!$E$8))))*加速計算!$E$3*PI()*I$12/(I$13*(($D140/(4*加速計算!$E$5)*(I$12/I$13)^2)+I$22+I$15))*60/(2*PI())</f>
        <v>241.2153327185361</v>
      </c>
      <c r="J140" s="9">
        <f>(J$21-$D140*9.81*加速計算!$E$6/(J$13*J$14*加速計算!$E$5)*J$12/2*(加速計算!$E$7*COS(RADIANS(加速計算!$E$8))+SIN(RADIANS(加速計算!$E$8))))*加速計算!$E$3*PI()*J$12/(J$13*(($D140/(4*加速計算!$E$5)*(J$12/J$13)^2)+J$22+J$15))*60/(2*PI())</f>
        <v>359.49034149706796</v>
      </c>
      <c r="K140" s="9">
        <f>(K$21-$D140*9.81*加速計算!$E$6/(K$13*K$14*加速計算!$E$5)*K$12/2*(加速計算!$E$7*COS(RADIANS(加速計算!$E$8))+SIN(RADIANS(加速計算!$E$8))))*加速計算!$E$3*PI()*K$12/(K$13*(($D140/(4*加速計算!$E$5)*(K$12/K$13)^2)+K$22+K$15))*60/(2*PI())</f>
        <v>-4.2358199648203581</v>
      </c>
      <c r="L140" s="9">
        <f>(L$21-$D140*9.81*加速計算!$E$6/(L$13*L$14*加速計算!$E$5)*L$12/2*(加速計算!$E$7*COS(RADIANS(加速計算!$E$8))+SIN(RADIANS(加速計算!$E$8))))*加速計算!$E$3*PI()*L$12/(L$13*(($D140/(4*加速計算!$E$5)*(L$12/L$13)^2)+L$22+L$15))*60/(2*PI())</f>
        <v>26.7076750008566</v>
      </c>
      <c r="M140" s="20">
        <f>(M$21-$D140*9.81*加速計算!$E$6/(M$13*M$14*加速計算!$E$5)*M$12/2*(加速計算!$E$7*COS(RADIANS(加速計算!$E$8))+SIN(RADIANS(加速計算!$E$8))))*加速計算!$E$3*PI()*M$12/(M$13*(($D140/(4*加速計算!$E$5)*(M$12/M$13)^2)+M$22+M$15))*60/(2*PI())</f>
        <v>56.92012541858378</v>
      </c>
    </row>
    <row r="141" spans="4:13">
      <c r="D141" s="22">
        <v>1060</v>
      </c>
      <c r="E141" s="9">
        <f>(E$21-$D141*9.81*加速計算!$E$6/(E$13*E$14*加速計算!$E$5)*E$12/2*(加速計算!$E$7*COS(RADIANS(加速計算!$E$8))+SIN(RADIANS(加速計算!$E$8))))*加速計算!$E$3*PI()*E$12/(E$13*(($D141/(4*加速計算!$E$5)*(E$12/E$13)^2)+E$22+E$15))*60/(2*PI())</f>
        <v>8.0012319503396334</v>
      </c>
      <c r="F141" s="9">
        <f>(F$21-$D141*9.81*加速計算!$E$6/(F$13*F$14*加速計算!$E$5)*F$12/2*(加速計算!$E$7*COS(RADIANS(加速計算!$E$8))+SIN(RADIANS(加速計算!$E$8))))*加速計算!$E$3*PI()*F$12/(F$13*(($D141/(4*加速計算!$E$5)*(F$12/F$13)^2)+F$22+F$15))*60/(2*PI())</f>
        <v>26.762788273886457</v>
      </c>
      <c r="G141" s="9">
        <f>(G$21-$D141*9.81*加速計算!$E$6/(G$13*G$14*加速計算!$E$5)*G$12/2*(加速計算!$E$7*COS(RADIANS(加速計算!$E$8))+SIN(RADIANS(加速計算!$E$8))))*加速計算!$E$3*PI()*G$12/(G$13*(($D141/(4*加速計算!$E$5)*(G$12/G$13)^2)+G$22+G$15))*60/(2*PI())</f>
        <v>59.920910379866498</v>
      </c>
      <c r="H141" s="9">
        <f>(H$21-$D141*9.81*加速計算!$E$6/(H$13*H$14*加速計算!$E$5)*H$12/2*(加速計算!$E$7*COS(RADIANS(加速計算!$E$8))+SIN(RADIANS(加速計算!$E$8))))*加速計算!$E$3*PI()*H$12/(H$13*(($D141/(4*加速計算!$E$5)*(H$12/H$13)^2)+H$22+H$15))*60/(2*PI())</f>
        <v>161.85280567230259</v>
      </c>
      <c r="I141" s="9">
        <f>(I$21-$D141*9.81*加速計算!$E$6/(I$13*I$14*加速計算!$E$5)*I$12/2*(加速計算!$E$7*COS(RADIANS(加速計算!$E$8))+SIN(RADIANS(加速計算!$E$8))))*加速計算!$E$3*PI()*I$12/(I$13*(($D141/(4*加速計算!$E$5)*(I$12/I$13)^2)+I$22+I$15))*60/(2*PI())</f>
        <v>238.89088838268793</v>
      </c>
      <c r="J141" s="9">
        <f>(J$21-$D141*9.81*加速計算!$E$6/(J$13*J$14*加速計算!$E$5)*J$12/2*(加速計算!$E$7*COS(RADIANS(加速計算!$E$8))+SIN(RADIANS(加速計算!$E$8))))*加速計算!$E$3*PI()*J$12/(J$13*(($D141/(4*加速計算!$E$5)*(J$12/J$13)^2)+J$22+J$15))*60/(2*PI())</f>
        <v>356.13714090287277</v>
      </c>
      <c r="K141" s="9">
        <f>(K$21-$D141*9.81*加速計算!$E$6/(K$13*K$14*加速計算!$E$5)*K$12/2*(加速計算!$E$7*COS(RADIANS(加速計算!$E$8))+SIN(RADIANS(加速計算!$E$8))))*加速計算!$E$3*PI()*K$12/(K$13*(($D141/(4*加速計算!$E$5)*(K$12/K$13)^2)+K$22+K$15))*60/(2*PI())</f>
        <v>-4.5019719895679824</v>
      </c>
      <c r="L141" s="9">
        <f>(L$21-$D141*9.81*加速計算!$E$6/(L$13*L$14*加速計算!$E$5)*L$12/2*(加速計算!$E$7*COS(RADIANS(加速計算!$E$8))+SIN(RADIANS(加速計算!$E$8))))*加速計算!$E$3*PI()*L$12/(L$13*(($D141/(4*加速計算!$E$5)*(L$12/L$13)^2)+L$22+L$15))*60/(2*PI())</f>
        <v>26.153170632074652</v>
      </c>
      <c r="M141" s="20">
        <f>(M$21-$D141*9.81*加速計算!$E$6/(M$13*M$14*加速計算!$E$5)*M$12/2*(加速計算!$E$7*COS(RADIANS(加速計算!$E$8))+SIN(RADIANS(加速計算!$E$8))))*加速計算!$E$3*PI()*M$12/(M$13*(($D141/(4*加速計算!$E$5)*(M$12/M$13)^2)+M$22+M$15))*60/(2*PI())</f>
        <v>56.086471470842014</v>
      </c>
    </row>
    <row r="142" spans="4:13">
      <c r="D142" s="22">
        <v>1070</v>
      </c>
      <c r="E142" s="9">
        <f>(E$21-$D142*9.81*加速計算!$E$6/(E$13*E$14*加速計算!$E$5)*E$12/2*(加速計算!$E$7*COS(RADIANS(加速計算!$E$8))+SIN(RADIANS(加速計算!$E$8))))*加速計算!$E$3*PI()*E$12/(E$13*(($D142/(4*加速計算!$E$5)*(E$12/E$13)^2)+E$22+E$15))*60/(2*PI())</f>
        <v>7.6381799094153395</v>
      </c>
      <c r="F142" s="9">
        <f>(F$21-$D142*9.81*加速計算!$E$6/(F$13*F$14*加速計算!$E$5)*F$12/2*(加速計算!$E$7*COS(RADIANS(加速計算!$E$8))+SIN(RADIANS(加速計算!$E$8))))*加速計算!$E$3*PI()*F$12/(F$13*(($D142/(4*加速計算!$E$5)*(F$12/F$13)^2)+F$22+F$15))*60/(2*PI())</f>
        <v>26.216099728378587</v>
      </c>
      <c r="G142" s="9">
        <f>(G$21-$D142*9.81*加速計算!$E$6/(G$13*G$14*加速計算!$E$5)*G$12/2*(加速計算!$E$7*COS(RADIANS(加速計算!$E$8))+SIN(RADIANS(加速計算!$E$8))))*加速計算!$E$3*PI()*G$12/(G$13*(($D142/(4*加速計算!$E$5)*(G$12/G$13)^2)+G$22+G$15))*60/(2*PI())</f>
        <v>59.073763774457433</v>
      </c>
      <c r="H142" s="9">
        <f>(H$21-$D142*9.81*加速計算!$E$6/(H$13*H$14*加速計算!$E$5)*H$12/2*(加速計算!$E$7*COS(RADIANS(加速計算!$E$8))+SIN(RADIANS(加速計算!$E$8))))*加速計算!$E$3*PI()*H$12/(H$13*(($D142/(4*加速計算!$E$5)*(H$12/H$13)^2)+H$22+H$15))*60/(2*PI())</f>
        <v>160.21572367060617</v>
      </c>
      <c r="I142" s="9">
        <f>(I$21-$D142*9.81*加速計算!$E$6/(I$13*I$14*加速計算!$E$5)*I$12/2*(加速計算!$E$7*COS(RADIANS(加速計算!$E$8))+SIN(RADIANS(加速計算!$E$8))))*加速計算!$E$3*PI()*I$12/(I$13*(($D142/(4*加速計算!$E$5)*(I$12/I$13)^2)+I$22+I$15))*60/(2*PI())</f>
        <v>236.60556253678396</v>
      </c>
      <c r="J142" s="9">
        <f>(J$21-$D142*9.81*加速計算!$E$6/(J$13*J$14*加速計算!$E$5)*J$12/2*(加速計算!$E$7*COS(RADIANS(加速計算!$E$8))+SIN(RADIANS(加速計算!$E$8))))*加速計算!$E$3*PI()*J$12/(J$13*(($D142/(4*加速計算!$E$5)*(J$12/J$13)^2)+J$22+J$15))*60/(2*PI())</f>
        <v>352.84079348931846</v>
      </c>
      <c r="K142" s="9">
        <f>(K$21-$D142*9.81*加速計算!$E$6/(K$13*K$14*加速計算!$E$5)*K$12/2*(加速計算!$E$7*COS(RADIANS(加速計算!$E$8))+SIN(RADIANS(加速計算!$E$8))))*加速計算!$E$3*PI()*K$12/(K$13*(($D142/(4*加速計算!$E$5)*(K$12/K$13)^2)+K$22+K$15))*60/(2*PI())</f>
        <v>-4.7631928565323056</v>
      </c>
      <c r="L142" s="9">
        <f>(L$21-$D142*9.81*加速計算!$E$6/(L$13*L$14*加速計算!$E$5)*L$12/2*(加速計算!$E$7*COS(RADIANS(加速計算!$E$8))+SIN(RADIANS(加速計算!$E$8))))*加速計算!$E$3*PI()*L$12/(L$13*(($D142/(4*加速計算!$E$5)*(L$12/L$13)^2)+L$22+L$15))*60/(2*PI())</f>
        <v>25.608921897701965</v>
      </c>
      <c r="M142" s="20">
        <f>(M$21-$D142*9.81*加速計算!$E$6/(M$13*M$14*加速計算!$E$5)*M$12/2*(加速計算!$E$7*COS(RADIANS(加速計算!$E$8))+SIN(RADIANS(加速計算!$E$8))))*加速計算!$E$3*PI()*M$12/(M$13*(($D142/(4*加速計算!$E$5)*(M$12/M$13)^2)+M$22+M$15))*60/(2*PI())</f>
        <v>55.26818402098359</v>
      </c>
    </row>
    <row r="143" spans="4:13">
      <c r="D143" s="22">
        <v>1080</v>
      </c>
      <c r="E143" s="9">
        <f>(E$21-$D143*9.81*加速計算!$E$6/(E$13*E$14*加速計算!$E$5)*E$12/2*(加速計算!$E$7*COS(RADIANS(加速計算!$E$8))+SIN(RADIANS(加速計算!$E$8))))*加速計算!$E$3*PI()*E$12/(E$13*(($D143/(4*加速計算!$E$5)*(E$12/E$13)^2)+E$22+E$15))*60/(2*PI())</f>
        <v>7.2817787589775644</v>
      </c>
      <c r="F143" s="9">
        <f>(F$21-$D143*9.81*加速計算!$E$6/(F$13*F$14*加速計算!$E$5)*F$12/2*(加速計算!$E$7*COS(RADIANS(加速計算!$E$8))+SIN(RADIANS(加速計算!$E$8))))*加速計算!$E$3*PI()*F$12/(F$13*(($D143/(4*加速計算!$E$5)*(F$12/F$13)^2)+F$22+F$15))*60/(2*PI())</f>
        <v>25.679371888466914</v>
      </c>
      <c r="G143" s="9">
        <f>(G$21-$D143*9.81*加速計算!$E$6/(G$13*G$14*加速計算!$E$5)*G$12/2*(加速計算!$E$7*COS(RADIANS(加速計算!$E$8))+SIN(RADIANS(加速計算!$E$8))))*加速計算!$E$3*PI()*G$12/(G$13*(($D143/(4*加速計算!$E$5)*(G$12/G$13)^2)+G$22+G$15))*60/(2*PI())</f>
        <v>58.241973375097899</v>
      </c>
      <c r="H143" s="9">
        <f>(H$21-$D143*9.81*加速計算!$E$6/(H$13*H$14*加速計算!$E$5)*H$12/2*(加速計算!$E$7*COS(RADIANS(加速計算!$E$8))+SIN(RADIANS(加速計算!$E$8))))*加速計算!$E$3*PI()*H$12/(H$13*(($D143/(4*加速計算!$E$5)*(H$12/H$13)^2)+H$22+H$15))*60/(2*PI())</f>
        <v>158.60596252129474</v>
      </c>
      <c r="I143" s="9">
        <f>(I$21-$D143*9.81*加速計算!$E$6/(I$13*I$14*加速計算!$E$5)*I$12/2*(加速計算!$E$7*COS(RADIANS(加速計算!$E$8))+SIN(RADIANS(加速計算!$E$8))))*加速計算!$E$3*PI()*I$12/(I$13*(($D143/(4*加速計算!$E$5)*(I$12/I$13)^2)+I$22+I$15))*60/(2*PI())</f>
        <v>234.35837592277116</v>
      </c>
      <c r="J143" s="9">
        <f>(J$21-$D143*9.81*加速計算!$E$6/(J$13*J$14*加速計算!$E$5)*J$12/2*(加速計算!$E$7*COS(RADIANS(加速計算!$E$8))+SIN(RADIANS(加速計算!$E$8))))*加速計算!$E$3*PI()*J$12/(J$13*(($D143/(4*加速計算!$E$5)*(J$12/J$13)^2)+J$22+J$15))*60/(2*PI())</f>
        <v>349.59986550100876</v>
      </c>
      <c r="K143" s="9">
        <f>(K$21-$D143*9.81*加速計算!$E$6/(K$13*K$14*加速計算!$E$5)*K$12/2*(加速計算!$E$7*COS(RADIANS(加速計算!$E$8))+SIN(RADIANS(加速計算!$E$8))))*加速計算!$E$3*PI()*K$12/(K$13*(($D143/(4*加速計算!$E$5)*(K$12/K$13)^2)+K$22+K$15))*60/(2*PI())</f>
        <v>-5.0196183515856028</v>
      </c>
      <c r="L143" s="9">
        <f>(L$21-$D143*9.81*加速計算!$E$6/(L$13*L$14*加速計算!$E$5)*L$12/2*(加速計算!$E$7*COS(RADIANS(加速計算!$E$8))+SIN(RADIANS(加速計算!$E$8))))*加速計算!$E$3*PI()*L$12/(L$13*(($D143/(4*加速計算!$E$5)*(L$12/L$13)^2)+L$22+L$15))*60/(2*PI())</f>
        <v>25.074646885690459</v>
      </c>
      <c r="M143" s="20">
        <f>(M$21-$D143*9.81*加速計算!$E$6/(M$13*M$14*加速計算!$E$5)*M$12/2*(加速計算!$E$7*COS(RADIANS(加速計算!$E$8))+SIN(RADIANS(加速計算!$E$8))))*加速計算!$E$3*PI()*M$12/(M$13*(($D143/(4*加速計算!$E$5)*(M$12/M$13)^2)+M$22+M$15))*60/(2*PI())</f>
        <v>54.464842079793705</v>
      </c>
    </row>
    <row r="144" spans="4:13">
      <c r="D144" s="22">
        <v>1090</v>
      </c>
      <c r="E144" s="9">
        <f>(E$21-$D144*9.81*加速計算!$E$6/(E$13*E$14*加速計算!$E$5)*E$12/2*(加速計算!$E$7*COS(RADIANS(加速計算!$E$8))+SIN(RADIANS(加速計算!$E$8))))*加速計算!$E$3*PI()*E$12/(E$13*(($D144/(4*加速計算!$E$5)*(E$12/E$13)^2)+E$22+E$15))*60/(2*PI())</f>
        <v>6.9318473975151615</v>
      </c>
      <c r="F144" s="9">
        <f>(F$21-$D144*9.81*加速計算!$E$6/(F$13*F$14*加速計算!$E$5)*F$12/2*(加速計算!$E$7*COS(RADIANS(加速計算!$E$8))+SIN(RADIANS(加速計算!$E$8))))*加速計算!$E$3*PI()*F$12/(F$13*(($D144/(4*加速計算!$E$5)*(F$12/F$13)^2)+F$22+F$15))*60/(2*PI())</f>
        <v>25.152334984576925</v>
      </c>
      <c r="G144" s="9">
        <f>(G$21-$D144*9.81*加速計算!$E$6/(G$13*G$14*加速計算!$E$5)*G$12/2*(加速計算!$E$7*COS(RADIANS(加速計算!$E$8))+SIN(RADIANS(加速計算!$E$8))))*加速計算!$E$3*PI()*G$12/(G$13*(($D144/(4*加速計算!$E$5)*(G$12/G$13)^2)+G$22+G$15))*60/(2*PI())</f>
        <v>57.425125389822234</v>
      </c>
      <c r="H144" s="9">
        <f>(H$21-$D144*9.81*加速計算!$E$6/(H$13*H$14*加速計算!$E$5)*H$12/2*(加速計算!$E$7*COS(RADIANS(加速計算!$E$8))+SIN(RADIANS(加速計算!$E$8))))*加速計算!$E$3*PI()*H$12/(H$13*(($D144/(4*加速計算!$E$5)*(H$12/H$13)^2)+H$22+H$15))*60/(2*PI())</f>
        <v>157.02284395776297</v>
      </c>
      <c r="I144" s="9">
        <f>(I$21-$D144*9.81*加速計算!$E$6/(I$13*I$14*加速計算!$E$5)*I$12/2*(加速計算!$E$7*COS(RADIANS(加速計算!$E$8))+SIN(RADIANS(加速計算!$E$8))))*加速計算!$E$3*PI()*I$12/(I$13*(($D144/(4*加速計算!$E$5)*(I$12/I$13)^2)+I$22+I$15))*60/(2*PI())</f>
        <v>232.14838169730146</v>
      </c>
      <c r="J144" s="9">
        <f>(J$21-$D144*9.81*加速計算!$E$6/(J$13*J$14*加速計算!$E$5)*J$12/2*(加速計算!$E$7*COS(RADIANS(加速計算!$E$8))+SIN(RADIANS(加速計算!$E$8))))*加速計算!$E$3*PI()*J$12/(J$13*(($D144/(4*加速計算!$E$5)*(J$12/J$13)^2)+J$22+J$15))*60/(2*PI())</f>
        <v>346.41297099033022</v>
      </c>
      <c r="K144" s="9">
        <f>(K$21-$D144*9.81*加速計算!$E$6/(K$13*K$14*加速計算!$E$5)*K$12/2*(加速計算!$E$7*COS(RADIANS(加速計算!$E$8))+SIN(RADIANS(加速計算!$E$8))))*加速計算!$E$3*PI()*K$12/(K$13*(($D144/(4*加速計算!$E$5)*(K$12/K$13)^2)+K$22+K$15))*60/(2*PI())</f>
        <v>-5.2713793205551829</v>
      </c>
      <c r="L144" s="9">
        <f>(L$21-$D144*9.81*加速計算!$E$6/(L$13*L$14*加速計算!$E$5)*L$12/2*(加速計算!$E$7*COS(RADIANS(加速計算!$E$8))+SIN(RADIANS(加速計算!$E$8))))*加速計算!$E$3*PI()*L$12/(L$13*(($D144/(4*加速計算!$E$5)*(L$12/L$13)^2)+L$22+L$15))*60/(2*PI())</f>
        <v>24.550073922631132</v>
      </c>
      <c r="M144" s="20">
        <f>(M$21-$D144*9.81*加速計算!$E$6/(M$13*M$14*加速計算!$E$5)*M$12/2*(加速計算!$E$7*COS(RADIANS(加速計算!$E$8))+SIN(RADIANS(加速計算!$E$8))))*加速計算!$E$3*PI()*M$12/(M$13*(($D144/(4*加速計算!$E$5)*(M$12/M$13)^2)+M$22+M$15))*60/(2*PI())</f>
        <v>53.676039897101354</v>
      </c>
    </row>
    <row r="145" spans="4:13">
      <c r="D145" s="22">
        <v>1100</v>
      </c>
      <c r="E145" s="9">
        <f>(E$21-$D145*9.81*加速計算!$E$6/(E$13*E$14*加速計算!$E$5)*E$12/2*(加速計算!$E$7*COS(RADIANS(加速計算!$E$8))+SIN(RADIANS(加速計算!$E$8))))*加速計算!$E$3*PI()*E$12/(E$13*(($D145/(4*加速計算!$E$5)*(E$12/E$13)^2)+E$22+E$15))*60/(2*PI())</f>
        <v>6.5882112394854193</v>
      </c>
      <c r="F145" s="9">
        <f>(F$21-$D145*9.81*加速計算!$E$6/(F$13*F$14*加速計算!$E$5)*F$12/2*(加速計算!$E$7*COS(RADIANS(加速計算!$E$8))+SIN(RADIANS(加速計算!$E$8))))*加速計算!$E$3*PI()*F$12/(F$13*(($D145/(4*加速計算!$E$5)*(F$12/F$13)^2)+F$22+F$15))*60/(2*PI())</f>
        <v>24.634728901670819</v>
      </c>
      <c r="G145" s="9">
        <f>(G$21-$D145*9.81*加速計算!$E$6/(G$13*G$14*加速計算!$E$5)*G$12/2*(加速計算!$E$7*COS(RADIANS(加速計算!$E$8))+SIN(RADIANS(加速計算!$E$8))))*加速計算!$E$3*PI()*G$12/(G$13*(($D145/(4*加速計算!$E$5)*(G$12/G$13)^2)+G$22+G$15))*60/(2*PI())</f>
        <v>56.622820761166849</v>
      </c>
      <c r="H145" s="9">
        <f>(H$21-$D145*9.81*加速計算!$E$6/(H$13*H$14*加速計算!$E$5)*H$12/2*(加速計算!$E$7*COS(RADIANS(加速計算!$E$8))+SIN(RADIANS(加速計算!$E$8))))*加速計算!$E$3*PI()*H$12/(H$13*(($D145/(4*加速計算!$E$5)*(H$12/H$13)^2)+H$22+H$15))*60/(2*PI())</f>
        <v>155.46571198063737</v>
      </c>
      <c r="I145" s="9">
        <f>(I$21-$D145*9.81*加速計算!$E$6/(I$13*I$14*加速計算!$E$5)*I$12/2*(加速計算!$E$7*COS(RADIANS(加速計算!$E$8))+SIN(RADIANS(加速計算!$E$8))))*加速計算!$E$3*PI()*I$12/(I$13*(($D145/(4*加速計算!$E$5)*(I$12/I$13)^2)+I$22+I$15))*60/(2*PI())</f>
        <v>229.97466410152973</v>
      </c>
      <c r="J145" s="9">
        <f>(J$21-$D145*9.81*加速計算!$E$6/(J$13*J$14*加速計算!$E$5)*J$12/2*(加速計算!$E$7*COS(RADIANS(加速計算!$E$8))+SIN(RADIANS(加速計算!$E$8))))*加速計算!$E$3*PI()*J$12/(J$13*(($D145/(4*加速計算!$E$5)*(J$12/J$13)^2)+J$22+J$15))*60/(2*PI())</f>
        <v>343.27876984126988</v>
      </c>
      <c r="K145" s="9">
        <f>(K$21-$D145*9.81*加速計算!$E$6/(K$13*K$14*加速計算!$E$5)*K$12/2*(加速計算!$E$7*COS(RADIANS(加速計算!$E$8))+SIN(RADIANS(加速計算!$E$8))))*加速計算!$E$3*PI()*K$12/(K$13*(($D145/(4*加速計算!$E$5)*(K$12/K$13)^2)+K$22+K$15))*60/(2*PI())</f>
        <v>-5.5186018918540496</v>
      </c>
      <c r="L145" s="9">
        <f>(L$21-$D145*9.81*加速計算!$E$6/(L$13*L$14*加速計算!$E$5)*L$12/2*(加速計算!$E$7*COS(RADIANS(加速計算!$E$8))+SIN(RADIANS(加速計算!$E$8))))*加速計算!$E$3*PI()*L$12/(L$13*(($D145/(4*加速計算!$E$5)*(L$12/L$13)^2)+L$22+L$15))*60/(2*PI())</f>
        <v>24.034941113120567</v>
      </c>
      <c r="M145" s="20">
        <f>(M$21-$D145*9.81*加速計算!$E$6/(M$13*M$14*加速計算!$E$5)*M$12/2*(加速計算!$E$7*COS(RADIANS(加速計算!$E$8))+SIN(RADIANS(加速計算!$E$8))))*加速計算!$E$3*PI()*M$12/(M$13*(($D145/(4*加速計算!$E$5)*(M$12/M$13)^2)+M$22+M$15))*60/(2*PI())</f>
        <v>52.901386278431296</v>
      </c>
    </row>
    <row r="146" spans="4:13">
      <c r="D146" s="22">
        <v>1110</v>
      </c>
      <c r="E146" s="9">
        <f>(E$21-$D146*9.81*加速計算!$E$6/(E$13*E$14*加速計算!$E$5)*E$12/2*(加速計算!$E$7*COS(RADIANS(加速計算!$E$8))+SIN(RADIANS(加速計算!$E$8))))*加速計算!$E$3*PI()*E$12/(E$13*(($D146/(4*加速計算!$E$5)*(E$12/E$13)^2)+E$22+E$15))*60/(2*PI())</f>
        <v>6.2507019248737645</v>
      </c>
      <c r="F146" s="9">
        <f>(F$21-$D146*9.81*加速計算!$E$6/(F$13*F$14*加速計算!$E$5)*F$12/2*(加速計算!$E$7*COS(RADIANS(加速計算!$E$8))+SIN(RADIANS(加速計算!$E$8))))*加速計算!$E$3*PI()*F$12/(F$13*(($D146/(4*加速計算!$E$5)*(F$12/F$13)^2)+F$22+F$15))*60/(2*PI())</f>
        <v>24.126302751180646</v>
      </c>
      <c r="G146" s="9">
        <f>(G$21-$D146*9.81*加速計算!$E$6/(G$13*G$14*加速計算!$E$5)*G$12/2*(加速計算!$E$7*COS(RADIANS(加速計算!$E$8))+SIN(RADIANS(加速計算!$E$8))))*加速計算!$E$3*PI()*G$12/(G$13*(($D146/(4*加速計算!$E$5)*(G$12/G$13)^2)+G$22+G$15))*60/(2*PI())</f>
        <v>55.834674516115371</v>
      </c>
      <c r="H146" s="9">
        <f>(H$21-$D146*9.81*加速計算!$E$6/(H$13*H$14*加速計算!$E$5)*H$12/2*(加速計算!$E$7*COS(RADIANS(加速計算!$E$8))+SIN(RADIANS(加速計算!$E$8))))*加速計算!$E$3*PI()*H$12/(H$13*(($D146/(4*加速計算!$E$5)*(H$12/H$13)^2)+H$22+H$15))*60/(2*PI())</f>
        <v>153.93393195143344</v>
      </c>
      <c r="I146" s="9">
        <f>(I$21-$D146*9.81*加速計算!$E$6/(I$13*I$14*加速計算!$E$5)*I$12/2*(加速計算!$E$7*COS(RADIANS(加速計算!$E$8))+SIN(RADIANS(加速計算!$E$8))))*加速計算!$E$3*PI()*I$12/(I$13*(($D146/(4*加速計算!$E$5)*(I$12/I$13)^2)+I$22+I$15))*60/(2*PI())</f>
        <v>227.83633719588198</v>
      </c>
      <c r="J146" s="9">
        <f>(J$21-$D146*9.81*加速計算!$E$6/(J$13*J$14*加速計算!$E$5)*J$12/2*(加速計算!$E$7*COS(RADIANS(加速計算!$E$8))+SIN(RADIANS(加速計算!$E$8))))*加速計算!$E$3*PI()*J$12/(J$13*(($D146/(4*加速計算!$E$5)*(J$12/J$13)^2)+J$22+J$15))*60/(2*PI())</f>
        <v>340.19596589045591</v>
      </c>
      <c r="K146" s="9">
        <f>(K$21-$D146*9.81*加速計算!$E$6/(K$13*K$14*加速計算!$E$5)*K$12/2*(加速計算!$E$7*COS(RADIANS(加速計算!$E$8))+SIN(RADIANS(加速計算!$E$8))))*加速計算!$E$3*PI()*K$12/(K$13*(($D146/(4*加速計算!$E$5)*(K$12/K$13)^2)+K$22+K$15))*60/(2*PI())</f>
        <v>-5.7614076871793065</v>
      </c>
      <c r="L146" s="9">
        <f>(L$21-$D146*9.81*加速計算!$E$6/(L$13*L$14*加速計算!$E$5)*L$12/2*(加速計算!$E$7*COS(RADIANS(加速計算!$E$8))+SIN(RADIANS(加速計算!$E$8))))*加速計算!$E$3*PI()*L$12/(L$13*(($D146/(4*加速計算!$E$5)*(L$12/L$13)^2)+L$22+L$15))*60/(2*PI())</f>
        <v>23.528995903774398</v>
      </c>
      <c r="M146" s="20">
        <f>(M$21-$D146*9.81*加速計算!$E$6/(M$13*M$14*加速計算!$E$5)*M$12/2*(加速計算!$E$7*COS(RADIANS(加速計算!$E$8))+SIN(RADIANS(加速計算!$E$8))))*加速計算!$E$3*PI()*M$12/(M$13*(($D146/(4*加速計算!$E$5)*(M$12/M$13)^2)+M$22+M$15))*60/(2*PI())</f>
        <v>52.140503938100167</v>
      </c>
    </row>
    <row r="147" spans="4:13">
      <c r="D147" s="22">
        <v>1120</v>
      </c>
      <c r="E147" s="9">
        <f>(E$21-$D147*9.81*加速計算!$E$6/(E$13*E$14*加速計算!$E$5)*E$12/2*(加速計算!$E$7*COS(RADIANS(加速計算!$E$8))+SIN(RADIANS(加速計算!$E$8))))*加速計算!$E$3*PI()*E$12/(E$13*(($D147/(4*加速計算!$E$5)*(E$12/E$13)^2)+E$22+E$15))*60/(2*PI())</f>
        <v>5.9191570441513264</v>
      </c>
      <c r="F147" s="9">
        <f>(F$21-$D147*9.81*加速計算!$E$6/(F$13*F$14*加速計算!$E$5)*F$12/2*(加速計算!$E$7*COS(RADIANS(加速計算!$E$8))+SIN(RADIANS(加速計算!$E$8))))*加速計算!$E$3*PI()*F$12/(F$13*(($D147/(4*加速計算!$E$5)*(F$12/F$13)^2)+F$22+F$15))*60/(2*PI())</f>
        <v>23.626814465517146</v>
      </c>
      <c r="G147" s="9">
        <f>(G$21-$D147*9.81*加速計算!$E$6/(G$13*G$14*加速計算!$E$5)*G$12/2*(加速計算!$E$7*COS(RADIANS(加速計算!$E$8))+SIN(RADIANS(加速計算!$E$8))))*加速計算!$E$3*PI()*G$12/(G$13*(($D147/(4*加速計算!$E$5)*(G$12/G$13)^2)+G$22+G$15))*60/(2*PI())</f>
        <v>55.060315150158118</v>
      </c>
      <c r="H147" s="9">
        <f>(H$21-$D147*9.81*加速計算!$E$6/(H$13*H$14*加速計算!$E$5)*H$12/2*(加速計算!$E$7*COS(RADIANS(加速計算!$E$8))+SIN(RADIANS(加速計算!$E$8))))*加速計算!$E$3*PI()*H$12/(H$13*(($D147/(4*加速計算!$E$5)*(H$12/H$13)^2)+H$22+H$15))*60/(2*PI())</f>
        <v>152.42688973012577</v>
      </c>
      <c r="I147" s="9">
        <f>(I$21-$D147*9.81*加速計算!$E$6/(I$13*I$14*加速計算!$E$5)*I$12/2*(加速計算!$E$7*COS(RADIANS(加速計算!$E$8))+SIN(RADIANS(加速計算!$E$8))))*加速計算!$E$3*PI()*I$12/(I$13*(($D147/(4*加速計算!$E$5)*(I$12/I$13)^2)+I$22+I$15))*60/(2*PI())</f>
        <v>225.73254365612408</v>
      </c>
      <c r="J147" s="9">
        <f>(J$21-$D147*9.81*加速計算!$E$6/(J$13*J$14*加速計算!$E$5)*J$12/2*(加速計算!$E$7*COS(RADIANS(加速計算!$E$8))+SIN(RADIANS(加速計算!$E$8))))*加速計算!$E$3*PI()*J$12/(J$13*(($D147/(4*加速計算!$E$5)*(J$12/J$13)^2)+J$22+J$15))*60/(2*PI())</f>
        <v>337.16330513988288</v>
      </c>
      <c r="K147" s="9">
        <f>(K$21-$D147*9.81*加速計算!$E$6/(K$13*K$14*加速計算!$E$5)*K$12/2*(加速計算!$E$7*COS(RADIANS(加速計算!$E$8))+SIN(RADIANS(加速計算!$E$8))))*加速計算!$E$3*PI()*K$12/(K$13*(($D147/(4*加速計算!$E$5)*(K$12/K$13)^2)+K$22+K$15))*60/(2*PI())</f>
        <v>-5.9999140210178403</v>
      </c>
      <c r="L147" s="9">
        <f>(L$21-$D147*9.81*加速計算!$E$6/(L$13*L$14*加速計算!$E$5)*L$12/2*(加速計算!$E$7*COS(RADIANS(加速計算!$E$8))+SIN(RADIANS(加速計算!$E$8))))*加速計算!$E$3*PI()*L$12/(L$13*(($D147/(4*加速計算!$E$5)*(L$12/L$13)^2)+L$22+L$15))*60/(2*PI())</f>
        <v>23.031994670362423</v>
      </c>
      <c r="M147" s="20">
        <f>(M$21-$D147*9.81*加速計算!$E$6/(M$13*M$14*加速計算!$E$5)*M$12/2*(加速計算!$E$7*COS(RADIANS(加速計算!$E$8))+SIN(RADIANS(加速計算!$E$8))))*加速計算!$E$3*PI()*M$12/(M$13*(($D147/(4*加速計算!$E$5)*(M$12/M$13)^2)+M$22+M$15))*60/(2*PI())</f>
        <v>51.393028886509548</v>
      </c>
    </row>
    <row r="148" spans="4:13">
      <c r="D148" s="22">
        <v>1130</v>
      </c>
      <c r="E148" s="9">
        <f>(E$21-$D148*9.81*加速計算!$E$6/(E$13*E$14*加速計算!$E$5)*E$12/2*(加速計算!$E$7*COS(RADIANS(加速計算!$E$8))+SIN(RADIANS(加速計算!$E$8))))*加速計算!$E$3*PI()*E$12/(E$13*(($D148/(4*加速計算!$E$5)*(E$12/E$13)^2)+E$22+E$15))*60/(2*PI())</f>
        <v>5.5934198776863937</v>
      </c>
      <c r="F148" s="9">
        <f>(F$21-$D148*9.81*加速計算!$E$6/(F$13*F$14*加速計算!$E$5)*F$12/2*(加速計算!$E$7*COS(RADIANS(加速計算!$E$8))+SIN(RADIANS(加速計算!$E$8))))*加速計算!$E$3*PI()*F$12/(F$13*(($D148/(4*加速計算!$E$5)*(F$12/F$13)^2)+F$22+F$15))*60/(2*PI())</f>
        <v>23.136030413777103</v>
      </c>
      <c r="G148" s="9">
        <f>(G$21-$D148*9.81*加速計算!$E$6/(G$13*G$14*加速計算!$E$5)*G$12/2*(加速計算!$E$7*COS(RADIANS(加速計算!$E$8))+SIN(RADIANS(加速計算!$E$8))))*加速計算!$E$3*PI()*G$12/(G$13*(($D148/(4*加速計算!$E$5)*(G$12/G$13)^2)+G$22+G$15))*60/(2*PI())</f>
        <v>54.299384043394426</v>
      </c>
      <c r="H148" s="9">
        <f>(H$21-$D148*9.81*加速計算!$E$6/(H$13*H$14*加速計算!$E$5)*H$12/2*(加速計算!$E$7*COS(RADIANS(加速計算!$E$8))+SIN(RADIANS(加速計算!$E$8))))*加速計算!$E$3*PI()*H$12/(H$13*(($D148/(4*加速計算!$E$5)*(H$12/H$13)^2)+H$22+H$15))*60/(2*PI())</f>
        <v>150.94399085416637</v>
      </c>
      <c r="I148" s="9">
        <f>(I$21-$D148*9.81*加速計算!$E$6/(I$13*I$14*加速計算!$E$5)*I$12/2*(加速計算!$E$7*COS(RADIANS(加速計算!$E$8))+SIN(RADIANS(加速計算!$E$8))))*加速計算!$E$3*PI()*I$12/(I$13*(($D148/(4*加速計算!$E$5)*(I$12/I$13)^2)+I$22+I$15))*60/(2*PI())</f>
        <v>223.66245362729214</v>
      </c>
      <c r="J148" s="9">
        <f>(J$21-$D148*9.81*加速計算!$E$6/(J$13*J$14*加速計算!$E$5)*J$12/2*(加速計算!$E$7*COS(RADIANS(加速計算!$E$8))+SIN(RADIANS(加速計算!$E$8))))*加速計算!$E$3*PI()*J$12/(J$13*(($D148/(4*加速計算!$E$5)*(J$12/J$13)^2)+J$22+J$15))*60/(2*PI())</f>
        <v>334.1795740561472</v>
      </c>
      <c r="K148" s="9">
        <f>(K$21-$D148*9.81*加速計算!$E$6/(K$13*K$14*加速計算!$E$5)*K$12/2*(加速計算!$E$7*COS(RADIANS(加速計算!$E$8))+SIN(RADIANS(加速計算!$E$8))))*加速計算!$E$3*PI()*K$12/(K$13*(($D148/(4*加速計算!$E$5)*(K$12/K$13)^2)+K$22+K$15))*60/(2*PI())</f>
        <v>-6.2342340896467716</v>
      </c>
      <c r="L148" s="9">
        <f>(L$21-$D148*9.81*加速計算!$E$6/(L$13*L$14*加速計算!$E$5)*L$12/2*(加速計算!$E$7*COS(RADIANS(加速計算!$E$8))+SIN(RADIANS(加速計算!$E$8))))*加速計算!$E$3*PI()*L$12/(L$13*(($D148/(4*加速計算!$E$5)*(L$12/L$13)^2)+L$22+L$15))*60/(2*PI())</f>
        <v>22.543702326647573</v>
      </c>
      <c r="M148" s="20">
        <f>(M$21-$D148*9.81*加速計算!$E$6/(M$13*M$14*加速計算!$E$5)*M$12/2*(加速計算!$E$7*COS(RADIANS(加速計算!$E$8))+SIN(RADIANS(加速計算!$E$8))))*加速計算!$E$3*PI()*M$12/(M$13*(($D148/(4*加速計算!$E$5)*(M$12/M$13)^2)+M$22+M$15))*60/(2*PI())</f>
        <v>50.658609849544945</v>
      </c>
    </row>
    <row r="149" spans="4:13">
      <c r="D149" s="22">
        <v>1140</v>
      </c>
      <c r="E149" s="9">
        <f>(E$21-$D149*9.81*加速計算!$E$6/(E$13*E$14*加速計算!$E$5)*E$12/2*(加速計算!$E$7*COS(RADIANS(加速計算!$E$8))+SIN(RADIANS(加速計算!$E$8))))*加速計算!$E$3*PI()*E$12/(E$13*(($D149/(4*加速計算!$E$5)*(E$12/E$13)^2)+E$22+E$15))*60/(2*PI())</f>
        <v>5.2733391487312309</v>
      </c>
      <c r="F149" s="9">
        <f>(F$21-$D149*9.81*加速計算!$E$6/(F$13*F$14*加速計算!$E$5)*F$12/2*(加速計算!$E$7*COS(RADIANS(加速計算!$E$8))+SIN(RADIANS(加速計算!$E$8))))*加速計算!$E$3*PI()*F$12/(F$13*(($D149/(4*加速計算!$E$5)*(F$12/F$13)^2)+F$22+F$15))*60/(2*PI())</f>
        <v>22.653725037367497</v>
      </c>
      <c r="G149" s="9">
        <f>(G$21-$D149*9.81*加速計算!$E$6/(G$13*G$14*加速計算!$E$5)*G$12/2*(加速計算!$E$7*COS(RADIANS(加速計算!$E$8))+SIN(RADIANS(加速計算!$E$8))))*加速計算!$E$3*PI()*G$12/(G$13*(($D149/(4*加速計算!$E$5)*(G$12/G$13)^2)+G$22+G$15))*60/(2*PI())</f>
        <v>53.551534906750284</v>
      </c>
      <c r="H149" s="9">
        <f>(H$21-$D149*9.81*加速計算!$E$6/(H$13*H$14*加速計算!$E$5)*H$12/2*(加速計算!$E$7*COS(RADIANS(加速計算!$E$8))+SIN(RADIANS(加速計算!$E$8))))*加速計算!$E$3*PI()*H$12/(H$13*(($D149/(4*加速計算!$E$5)*(H$12/H$13)^2)+H$22+H$15))*60/(2*PI())</f>
        <v>149.48465975664718</v>
      </c>
      <c r="I149" s="9">
        <f>(I$21-$D149*9.81*加速計算!$E$6/(I$13*I$14*加速計算!$E$5)*I$12/2*(加速計算!$E$7*COS(RADIANS(加速計算!$E$8))+SIN(RADIANS(加速計算!$E$8))))*加速計算!$E$3*PI()*I$12/(I$13*(($D149/(4*加速計算!$E$5)*(I$12/I$13)^2)+I$22+I$15))*60/(2*PI())</f>
        <v>221.62526363226681</v>
      </c>
      <c r="J149" s="9">
        <f>(J$21-$D149*9.81*加速計算!$E$6/(J$13*J$14*加速計算!$E$5)*J$12/2*(加速計算!$E$7*COS(RADIANS(加速計算!$E$8))+SIN(RADIANS(加速計算!$E$8))))*加速計算!$E$3*PI()*J$12/(J$13*(($D149/(4*加速計算!$E$5)*(J$12/J$13)^2)+J$22+J$15))*60/(2*PI())</f>
        <v>331.2435979513445</v>
      </c>
      <c r="K149" s="9">
        <f>(K$21-$D149*9.81*加速計算!$E$6/(K$13*K$14*加速計算!$E$5)*K$12/2*(加速計算!$E$7*COS(RADIANS(加速計算!$E$8))+SIN(RADIANS(加速計算!$E$8))))*加速計算!$E$3*PI()*K$12/(K$13*(($D149/(4*加速計算!$E$5)*(K$12/K$13)^2)+K$22+K$15))*60/(2*PI())</f>
        <v>-6.4644771502685394</v>
      </c>
      <c r="L149" s="9">
        <f>(L$21-$D149*9.81*加速計算!$E$6/(L$13*L$14*加速計算!$E$5)*L$12/2*(加速計算!$E$7*COS(RADIANS(加速計算!$E$8))+SIN(RADIANS(加速計算!$E$8))))*加速計算!$E$3*PI()*L$12/(L$13*(($D149/(4*加速計算!$E$5)*(L$12/L$13)^2)+L$22+L$15))*60/(2*PI())</f>
        <v>22.063891953608909</v>
      </c>
      <c r="M149" s="20">
        <f>(M$21-$D149*9.81*加速計算!$E$6/(M$13*M$14*加速計算!$E$5)*M$12/2*(加速計算!$E$7*COS(RADIANS(加速計算!$E$8))+SIN(RADIANS(加速計算!$E$8))))*加速計算!$E$3*PI()*M$12/(M$13*(($D149/(4*加速計算!$E$5)*(M$12/M$13)^2)+M$22+M$15))*60/(2*PI())</f>
        <v>49.936907718135302</v>
      </c>
    </row>
    <row r="150" spans="4:13">
      <c r="D150" s="22">
        <v>1150</v>
      </c>
      <c r="E150" s="9">
        <f>(E$21-$D150*9.81*加速計算!$E$6/(E$13*E$14*加速計算!$E$5)*E$12/2*(加速計算!$E$7*COS(RADIANS(加速計算!$E$8))+SIN(RADIANS(加速計算!$E$8))))*加速計算!$E$3*PI()*E$12/(E$13*(($D150/(4*加速計算!$E$5)*(E$12/E$13)^2)+E$22+E$15))*60/(2*PI())</f>
        <v>4.9587687891663288</v>
      </c>
      <c r="F150" s="9">
        <f>(F$21-$D150*9.81*加速計算!$E$6/(F$13*F$14*加速計算!$E$5)*F$12/2*(加速計算!$E$7*COS(RADIANS(加速計算!$E$8))+SIN(RADIANS(加速計算!$E$8))))*加速計算!$E$3*PI()*F$12/(F$13*(($D150/(4*加速計算!$E$5)*(F$12/F$13)^2)+F$22+F$15))*60/(2*PI())</f>
        <v>22.17968050435287</v>
      </c>
      <c r="G150" s="9">
        <f>(G$21-$D150*9.81*加速計算!$E$6/(G$13*G$14*加速計算!$E$5)*G$12/2*(加速計算!$E$7*COS(RADIANS(加速計算!$E$8))+SIN(RADIANS(加速計算!$E$8))))*加速計算!$E$3*PI()*G$12/(G$13*(($D150/(4*加速計算!$E$5)*(G$12/G$13)^2)+G$22+G$15))*60/(2*PI())</f>
        <v>52.816433256514813</v>
      </c>
      <c r="H150" s="9">
        <f>(H$21-$D150*9.81*加速計算!$E$6/(H$13*H$14*加速計算!$E$5)*H$12/2*(加速計算!$E$7*COS(RADIANS(加速計算!$E$8))+SIN(RADIANS(加速計算!$E$8))))*加速計算!$E$3*PI()*H$12/(H$13*(($D150/(4*加速計算!$E$5)*(H$12/H$13)^2)+H$22+H$15))*60/(2*PI())</f>
        <v>148.04833902144591</v>
      </c>
      <c r="I150" s="9">
        <f>(I$21-$D150*9.81*加速計算!$E$6/(I$13*I$14*加速計算!$E$5)*I$12/2*(加速計算!$E$7*COS(RADIANS(加速計算!$E$8))+SIN(RADIANS(加速計算!$E$8))))*加速計算!$E$3*PI()*I$12/(I$13*(($D150/(4*加速計算!$E$5)*(I$12/I$13)^2)+I$22+I$15))*60/(2*PI())</f>
        <v>219.62019553197504</v>
      </c>
      <c r="J150" s="9">
        <f>(J$21-$D150*9.81*加速計算!$E$6/(J$13*J$14*加速計算!$E$5)*J$12/2*(加速計算!$E$7*COS(RADIANS(加速計算!$E$8))+SIN(RADIANS(加速計算!$E$8))))*加速計算!$E$3*PI()*J$12/(J$13*(($D150/(4*加速計算!$E$5)*(J$12/J$13)^2)+J$22+J$15))*60/(2*PI())</f>
        <v>328.35423944109237</v>
      </c>
      <c r="K150" s="9">
        <f>(K$21-$D150*9.81*加速計算!$E$6/(K$13*K$14*加速計算!$E$5)*K$12/2*(加速計算!$E$7*COS(RADIANS(加速計算!$E$8))+SIN(RADIANS(加速計算!$E$8))))*加速計算!$E$3*PI()*K$12/(K$13*(($D150/(4*加速計算!$E$5)*(K$12/K$13)^2)+K$22+K$15))*60/(2*PI())</f>
        <v>-6.6907486908760401</v>
      </c>
      <c r="L150" s="9">
        <f>(L$21-$D150*9.81*加速計算!$E$6/(L$13*L$14*加速計算!$E$5)*L$12/2*(加速計算!$E$7*COS(RADIANS(加速計算!$E$8))+SIN(RADIANS(加速計算!$E$8))))*加速計算!$E$3*PI()*L$12/(L$13*(($D150/(4*加速計算!$E$5)*(L$12/L$13)^2)+L$22+L$15))*60/(2*PI())</f>
        <v>21.592344447820434</v>
      </c>
      <c r="M150" s="20">
        <f>(M$21-$D150*9.81*加速計算!$E$6/(M$13*M$14*加速計算!$E$5)*M$12/2*(加速計算!$E$7*COS(RADIANS(加速計算!$E$8))+SIN(RADIANS(加速計算!$E$8))))*加速計算!$E$3*PI()*M$12/(M$13*(($D150/(4*加速計算!$E$5)*(M$12/M$13)^2)+M$22+M$15))*60/(2*PI())</f>
        <v>49.22759502616065</v>
      </c>
    </row>
    <row r="151" spans="4:13">
      <c r="D151" s="22">
        <v>1160</v>
      </c>
      <c r="E151" s="9">
        <f>(E$21-$D151*9.81*加速計算!$E$6/(E$13*E$14*加速計算!$E$5)*E$12/2*(加速計算!$E$7*COS(RADIANS(加速計算!$E$8))+SIN(RADIANS(加速計算!$E$8))))*加速計算!$E$3*PI()*E$12/(E$13*(($D151/(4*加速計算!$E$5)*(E$12/E$13)^2)+E$22+E$15))*60/(2*PI())</f>
        <v>4.6495677172399388</v>
      </c>
      <c r="F151" s="9">
        <f>(F$21-$D151*9.81*加速計算!$E$6/(F$13*F$14*加速計算!$E$5)*F$12/2*(加速計算!$E$7*COS(RADIANS(加速計算!$E$8))+SIN(RADIANS(加速計算!$E$8))))*加速計算!$E$3*PI()*F$12/(F$13*(($D151/(4*加速計算!$E$5)*(F$12/F$13)^2)+F$22+F$15))*60/(2*PI())</f>
        <v>21.713686381412291</v>
      </c>
      <c r="G151" s="9">
        <f>(G$21-$D151*9.81*加速計算!$E$6/(G$13*G$14*加速計算!$E$5)*G$12/2*(加速計算!$E$7*COS(RADIANS(加速計算!$E$8))+SIN(RADIANS(加速計算!$E$8))))*加速計算!$E$3*PI()*G$12/(G$13*(($D151/(4*加速計算!$E$5)*(G$12/G$13)^2)+G$22+G$15))*60/(2*PI())</f>
        <v>52.093755915519623</v>
      </c>
      <c r="H151" s="9">
        <f>(H$21-$D151*9.81*加速計算!$E$6/(H$13*H$14*加速計算!$E$5)*H$12/2*(加速計算!$E$7*COS(RADIANS(加速計算!$E$8))+SIN(RADIANS(加速計算!$E$8))))*加速計算!$E$3*PI()*H$12/(H$13*(($D151/(4*加速計算!$E$5)*(H$12/H$13)^2)+H$22+H$15))*60/(2*PI())</f>
        <v>146.63448867333059</v>
      </c>
      <c r="I151" s="9">
        <f>(I$21-$D151*9.81*加速計算!$E$6/(I$13*I$14*加速計算!$E$5)*I$12/2*(加速計算!$E$7*COS(RADIANS(加速計算!$E$8))+SIN(RADIANS(加速計算!$E$8))))*加速計算!$E$3*PI()*I$12/(I$13*(($D151/(4*加速計算!$E$5)*(I$12/I$13)^2)+I$22+I$15))*60/(2*PI())</f>
        <v>217.64649553439406</v>
      </c>
      <c r="J151" s="9">
        <f>(J$21-$D151*9.81*加速計算!$E$6/(J$13*J$14*加速計算!$E$5)*J$12/2*(加速計算!$E$7*COS(RADIANS(加速計算!$E$8))+SIN(RADIANS(加速計算!$E$8))))*加速計算!$E$3*PI()*J$12/(J$13*(($D151/(4*加速計算!$E$5)*(J$12/J$13)^2)+J$22+J$15))*60/(2*PI())</f>
        <v>325.51039697542529</v>
      </c>
      <c r="K151" s="9">
        <f>(K$21-$D151*9.81*加速計算!$E$6/(K$13*K$14*加速計算!$E$5)*K$12/2*(加速計算!$E$7*COS(RADIANS(加速計算!$E$8))+SIN(RADIANS(加速計算!$E$8))))*加速計算!$E$3*PI()*K$12/(K$13*(($D151/(4*加速計算!$E$5)*(K$12/K$13)^2)+K$22+K$15))*60/(2*PI())</f>
        <v>-6.9131505914029443</v>
      </c>
      <c r="L151" s="9">
        <f>(L$21-$D151*9.81*加速計算!$E$6/(L$13*L$14*加速計算!$E$5)*L$12/2*(加速計算!$E$7*COS(RADIANS(加速計算!$E$8))+SIN(RADIANS(加速計算!$E$8))))*加速計算!$E$3*PI()*L$12/(L$13*(($D151/(4*加速計算!$E$5)*(L$12/L$13)^2)+L$22+L$15))*60/(2*PI())</f>
        <v>21.128848187840493</v>
      </c>
      <c r="M151" s="20">
        <f>(M$21-$D151*9.81*加速計算!$E$6/(M$13*M$14*加速計算!$E$5)*M$12/2*(加速計算!$E$7*COS(RADIANS(加速計算!$E$8))+SIN(RADIANS(加速計算!$E$8))))*加速計算!$E$3*PI()*M$12/(M$13*(($D151/(4*加速計算!$E$5)*(M$12/M$13)^2)+M$22+M$15))*60/(2*PI())</f>
        <v>48.530355455019084</v>
      </c>
    </row>
    <row r="152" spans="4:13">
      <c r="D152" s="22">
        <v>1170</v>
      </c>
      <c r="E152" s="9">
        <f>(E$21-$D152*9.81*加速計算!$E$6/(E$13*E$14*加速計算!$E$5)*E$12/2*(加速計算!$E$7*COS(RADIANS(加速計算!$E$8))+SIN(RADIANS(加速計算!$E$8))))*加速計算!$E$3*PI()*E$12/(E$13*(($D152/(4*加速計算!$E$5)*(E$12/E$13)^2)+E$22+E$15))*60/(2*PI())</f>
        <v>4.3455996265923416</v>
      </c>
      <c r="F152" s="9">
        <f>(F$21-$D152*9.81*加速計算!$E$6/(F$13*F$14*加速計算!$E$5)*F$12/2*(加速計算!$E$7*COS(RADIANS(加速計算!$E$8))+SIN(RADIANS(加速計算!$E$8))))*加速計算!$E$3*PI()*F$12/(F$13*(($D152/(4*加速計算!$E$5)*(F$12/F$13)^2)+F$22+F$15))*60/(2*PI())</f>
        <v>21.25553932236885</v>
      </c>
      <c r="G152" s="9">
        <f>(G$21-$D152*9.81*加速計算!$E$6/(G$13*G$14*加速計算!$E$5)*G$12/2*(加速計算!$E$7*COS(RADIANS(加速計算!$E$8))+SIN(RADIANS(加速計算!$E$8))))*加速計算!$E$3*PI()*G$12/(G$13*(($D152/(4*加速計算!$E$5)*(G$12/G$13)^2)+G$22+G$15))*60/(2*PI())</f>
        <v>51.383190539399074</v>
      </c>
      <c r="H152" s="9">
        <f>(H$21-$D152*9.81*加速計算!$E$6/(H$13*H$14*加速計算!$E$5)*H$12/2*(加速計算!$E$7*COS(RADIANS(加速計算!$E$8))+SIN(RADIANS(加速計算!$E$8))))*加速計算!$E$3*PI()*H$12/(H$13*(($D152/(4*加速計算!$E$5)*(H$12/H$13)^2)+H$22+H$15))*60/(2*PI())</f>
        <v>145.24258550112239</v>
      </c>
      <c r="I152" s="9">
        <f>(I$21-$D152*9.81*加速計算!$E$6/(I$13*I$14*加速計算!$E$5)*I$12/2*(加速計算!$E$7*COS(RADIANS(加速計算!$E$8))+SIN(RADIANS(加速計算!$E$8))))*加速計算!$E$3*PI()*I$12/(I$13*(($D152/(4*加速計算!$E$5)*(I$12/I$13)^2)+I$22+I$15))*60/(2*PI())</f>
        <v>215.70343324970287</v>
      </c>
      <c r="J152" s="9">
        <f>(J$21-$D152*9.81*加速計算!$E$6/(J$13*J$14*加速計算!$E$5)*J$12/2*(加速計算!$E$7*COS(RADIANS(加速計算!$E$8))+SIN(RADIANS(加速計算!$E$8))))*加速計算!$E$3*PI()*J$12/(J$13*(($D152/(4*加速計算!$E$5)*(J$12/J$13)^2)+J$22+J$15))*60/(2*PI())</f>
        <v>322.71100343857449</v>
      </c>
      <c r="K152" s="9">
        <f>(K$21-$D152*9.81*加速計算!$E$6/(K$13*K$14*加速計算!$E$5)*K$12/2*(加速計算!$E$7*COS(RADIANS(加速計算!$E$8))+SIN(RADIANS(加速計算!$E$8))))*加速計算!$E$3*PI()*K$12/(K$13*(($D152/(4*加速計算!$E$5)*(K$12/K$13)^2)+K$22+K$15))*60/(2*PI())</f>
        <v>-7.1317812766760689</v>
      </c>
      <c r="L152" s="9">
        <f>(L$21-$D152*9.81*加速計算!$E$6/(L$13*L$14*加速計算!$E$5)*L$12/2*(加速計算!$E$7*COS(RADIANS(加速計算!$E$8))+SIN(RADIANS(加速計算!$E$8))))*加速計算!$E$3*PI()*L$12/(L$13*(($D152/(4*加速計算!$E$5)*(L$12/L$13)^2)+L$22+L$15))*60/(2*PI())</f>
        <v>20.673198717545031</v>
      </c>
      <c r="M152" s="20">
        <f>(M$21-$D152*9.81*加速計算!$E$6/(M$13*M$14*加速計算!$E$5)*M$12/2*(加速計算!$E$7*COS(RADIANS(加速計算!$E$8))+SIN(RADIANS(加速計算!$E$8))))*加速計算!$E$3*PI()*M$12/(M$13*(($D152/(4*加速計算!$E$5)*(M$12/M$13)^2)+M$22+M$15))*60/(2*PI())</f>
        <v>47.844883363278463</v>
      </c>
    </row>
    <row r="153" spans="4:13">
      <c r="D153" s="22">
        <v>1180</v>
      </c>
      <c r="E153" s="9">
        <f>(E$21-$D153*9.81*加速計算!$E$6/(E$13*E$14*加速計算!$E$5)*E$12/2*(加速計算!$E$7*COS(RADIANS(加速計算!$E$8))+SIN(RADIANS(加速計算!$E$8))))*加速計算!$E$3*PI()*E$12/(E$13*(($D153/(4*加速計算!$E$5)*(E$12/E$13)^2)+E$22+E$15))*60/(2*PI())</f>
        <v>4.0467327859019875</v>
      </c>
      <c r="F153" s="9">
        <f>(F$21-$D153*9.81*加速計算!$E$6/(F$13*F$14*加速計算!$E$5)*F$12/2*(加速計算!$E$7*COS(RADIANS(加速計算!$E$8))+SIN(RADIANS(加速計算!$E$8))))*加速計算!$E$3*PI()*F$12/(F$13*(($D153/(4*加速計算!$E$5)*(F$12/F$13)^2)+F$22+F$15))*60/(2*PI())</f>
        <v>20.805042772322469</v>
      </c>
      <c r="G153" s="9">
        <f>(G$21-$D153*9.81*加速計算!$E$6/(G$13*G$14*加速計算!$E$5)*G$12/2*(加速計算!$E$7*COS(RADIANS(加速計算!$E$8))+SIN(RADIANS(加速計算!$E$8))))*加速計算!$E$3*PI()*G$12/(G$13*(($D153/(4*加速計算!$E$5)*(G$12/G$13)^2)+G$22+G$15))*60/(2*PI())</f>
        <v>50.684435166471665</v>
      </c>
      <c r="H153" s="9">
        <f>(H$21-$D153*9.81*加速計算!$E$6/(H$13*H$14*加速計算!$E$5)*H$12/2*(加速計算!$E$7*COS(RADIANS(加速計算!$E$8))+SIN(RADIANS(加速計算!$E$8))))*加速計算!$E$3*PI()*H$12/(H$13*(($D153/(4*加速計算!$E$5)*(H$12/H$13)^2)+H$22+H$15))*60/(2*PI())</f>
        <v>143.87212241213641</v>
      </c>
      <c r="I153" s="9">
        <f>(I$21-$D153*9.81*加速計算!$E$6/(I$13*I$14*加速計算!$E$5)*I$12/2*(加速計算!$E$7*COS(RADIANS(加速計算!$E$8))+SIN(RADIANS(加速計算!$E$8))))*加速計算!$E$3*PI()*I$12/(I$13*(($D153/(4*加速計算!$E$5)*(I$12/I$13)^2)+I$22+I$15))*60/(2*PI())</f>
        <v>213.79030078909821</v>
      </c>
      <c r="J153" s="9">
        <f>(J$21-$D153*9.81*加速計算!$E$6/(J$13*J$14*加速計算!$E$5)*J$12/2*(加速計算!$E$7*COS(RADIANS(加速計算!$E$8))+SIN(RADIANS(加速計算!$E$8))))*加速計算!$E$3*PI()*J$12/(J$13*(($D153/(4*加速計算!$E$5)*(J$12/J$13)^2)+J$22+J$15))*60/(2*PI())</f>
        <v>319.95502481389576</v>
      </c>
      <c r="K153" s="9">
        <f>(K$21-$D153*9.81*加速計算!$E$6/(K$13*K$14*加速計算!$E$5)*K$12/2*(加速計算!$E$7*COS(RADIANS(加速計算!$E$8))+SIN(RADIANS(加速計算!$E$8))))*加速計算!$E$3*PI()*K$12/(K$13*(($D153/(4*加速計算!$E$5)*(K$12/K$13)^2)+K$22+K$15))*60/(2*PI())</f>
        <v>-7.3467358616526006</v>
      </c>
      <c r="L153" s="9">
        <f>(L$21-$D153*9.81*加速計算!$E$6/(L$13*L$14*加速計算!$E$5)*L$12/2*(加速計算!$E$7*COS(RADIANS(加速計算!$E$8))+SIN(RADIANS(加速計算!$E$8))))*加速計算!$E$3*PI()*L$12/(L$13*(($D153/(4*加速計算!$E$5)*(L$12/L$13)^2)+L$22+L$15))*60/(2*PI())</f>
        <v>20.2251984454088</v>
      </c>
      <c r="M153" s="20">
        <f>(M$21-$D153*9.81*加速計算!$E$6/(M$13*M$14*加速計算!$E$5)*M$12/2*(加速計算!$E$7*COS(RADIANS(加速計算!$E$8))+SIN(RADIANS(加速計算!$E$8))))*加速計算!$E$3*PI()*M$12/(M$13*(($D153/(4*加速計算!$E$5)*(M$12/M$13)^2)+M$22+M$15))*60/(2*PI())</f>
        <v>47.170883339943366</v>
      </c>
    </row>
    <row r="154" spans="4:13">
      <c r="D154" s="22">
        <v>1190</v>
      </c>
      <c r="E154" s="9">
        <f>(E$21-$D154*9.81*加速計算!$E$6/(E$13*E$14*加速計算!$E$5)*E$12/2*(加速計算!$E$7*COS(RADIANS(加速計算!$E$8))+SIN(RADIANS(加速計算!$E$8))))*加速計算!$E$3*PI()*E$12/(E$13*(($D154/(4*加速計算!$E$5)*(E$12/E$13)^2)+E$22+E$15))*60/(2*PI())</f>
        <v>3.7528398485348866</v>
      </c>
      <c r="F154" s="9">
        <f>(F$21-$D154*9.81*加速計算!$E$6/(F$13*F$14*加速計算!$E$5)*F$12/2*(加速計算!$E$7*COS(RADIANS(加速計算!$E$8))+SIN(RADIANS(加速計算!$E$8))))*加速計算!$E$3*PI()*F$12/(F$13*(($D154/(4*加速計算!$E$5)*(F$12/F$13)^2)+F$22+F$15))*60/(2*PI())</f>
        <v>20.362006686481902</v>
      </c>
      <c r="G154" s="9">
        <f>(G$21-$D154*9.81*加速計算!$E$6/(G$13*G$14*加速計算!$E$5)*G$12/2*(加速計算!$E$7*COS(RADIANS(加速計算!$E$8))+SIN(RADIANS(加速計算!$E$8))))*加速計算!$E$3*PI()*G$12/(G$13*(($D154/(4*加速計算!$E$5)*(G$12/G$13)^2)+G$22+G$15))*60/(2*PI())</f>
        <v>49.997197789880417</v>
      </c>
      <c r="H154" s="9">
        <f>(H$21-$D154*9.81*加速計算!$E$6/(H$13*H$14*加速計算!$E$5)*H$12/2*(加速計算!$E$7*COS(RADIANS(加速計算!$E$8))+SIN(RADIANS(加速計算!$E$8))))*加速計算!$E$3*PI()*H$12/(H$13*(($D154/(4*加速計算!$E$5)*(H$12/H$13)^2)+H$22+H$15))*60/(2*PI())</f>
        <v>142.52260781622479</v>
      </c>
      <c r="I154" s="9">
        <f>(I$21-$D154*9.81*加速計算!$E$6/(I$13*I$14*加速計算!$E$5)*I$12/2*(加速計算!$E$7*COS(RADIANS(加速計算!$E$8))+SIN(RADIANS(加速計算!$E$8))))*加速計算!$E$3*PI()*I$12/(I$13*(($D154/(4*加速計算!$E$5)*(I$12/I$13)^2)+I$22+I$15))*60/(2*PI())</f>
        <v>211.90641190493389</v>
      </c>
      <c r="J154" s="9">
        <f>(J$21-$D154*9.81*加速計算!$E$6/(J$13*J$14*加速計算!$E$5)*J$12/2*(加速計算!$E$7*COS(RADIANS(加速計算!$E$8))+SIN(RADIANS(加速計算!$E$8))))*加速計算!$E$3*PI()*J$12/(J$13*(($D154/(4*加速計算!$E$5)*(J$12/J$13)^2)+J$22+J$15))*60/(2*PI())</f>
        <v>317.24145891043395</v>
      </c>
      <c r="K154" s="9">
        <f>(K$21-$D154*9.81*加速計算!$E$6/(K$13*K$14*加速計算!$E$5)*K$12/2*(加速計算!$E$7*COS(RADIANS(加速計算!$E$8))+SIN(RADIANS(加速計算!$E$8))))*加速計算!$E$3*PI()*K$12/(K$13*(($D154/(4*加速計算!$E$5)*(K$12/K$13)^2)+K$22+K$15))*60/(2*PI())</f>
        <v>-7.5581062893921729</v>
      </c>
      <c r="L154" s="9">
        <f>(L$21-$D154*9.81*加速計算!$E$6/(L$13*L$14*加速計算!$E$5)*L$12/2*(加速計算!$E$7*COS(RADIANS(加速計算!$E$8))+SIN(RADIANS(加速計算!$E$8))))*加速計算!$E$3*PI()*L$12/(L$13*(($D154/(4*加速計算!$E$5)*(L$12/L$13)^2)+L$22+L$15))*60/(2*PI())</f>
        <v>19.784656358805464</v>
      </c>
      <c r="M154" s="20">
        <f>(M$21-$D154*9.81*加速計算!$E$6/(M$13*M$14*加速計算!$E$5)*M$12/2*(加速計算!$E$7*COS(RADIANS(加速計算!$E$8))+SIN(RADIANS(加速計算!$E$8))))*加速計算!$E$3*PI()*M$12/(M$13*(($D154/(4*加速計算!$E$5)*(M$12/M$13)^2)+M$22+M$15))*60/(2*PI())</f>
        <v>46.508069779965396</v>
      </c>
    </row>
    <row r="155" spans="4:13">
      <c r="D155" s="22">
        <v>1200</v>
      </c>
      <c r="E155" s="9">
        <f>(E$21-$D155*9.81*加速計算!$E$6/(E$13*E$14*加速計算!$E$5)*E$12/2*(加速計算!$E$7*COS(RADIANS(加速計算!$E$8))+SIN(RADIANS(加速計算!$E$8))))*加速計算!$E$3*PI()*E$12/(E$13*(($D155/(4*加速計算!$E$5)*(E$12/E$13)^2)+E$22+E$15))*60/(2*PI())</f>
        <v>3.4637976716192962</v>
      </c>
      <c r="F155" s="9">
        <f>(F$21-$D155*9.81*加速計算!$E$6/(F$13*F$14*加速計算!$E$5)*F$12/2*(加速計算!$E$7*COS(RADIANS(加速計算!$E$8))+SIN(RADIANS(加速計算!$E$8))))*加速計算!$E$3*PI()*F$12/(F$13*(($D155/(4*加速計算!$E$5)*(F$12/F$13)^2)+F$22+F$15))*60/(2*PI())</f>
        <v>19.926247262851064</v>
      </c>
      <c r="G155" s="9">
        <f>(G$21-$D155*9.81*加速計算!$E$6/(G$13*G$14*加速計算!$E$5)*G$12/2*(加速計算!$E$7*COS(RADIANS(加速計算!$E$8))+SIN(RADIANS(加速計算!$E$8))))*加速計算!$E$3*PI()*G$12/(G$13*(($D155/(4*加速計算!$E$5)*(G$12/G$13)^2)+G$22+G$15))*60/(2*PI())</f>
        <v>49.32119595071805</v>
      </c>
      <c r="H155" s="9">
        <f>(H$21-$D155*9.81*加速計算!$E$6/(H$13*H$14*加速計算!$E$5)*H$12/2*(加速計算!$E$7*COS(RADIANS(加速計算!$E$8))+SIN(RADIANS(加速計算!$E$8))))*加速計算!$E$3*PI()*H$12/(H$13*(($D155/(4*加速計算!$E$5)*(H$12/H$13)^2)+H$22+H$15))*60/(2*PI())</f>
        <v>141.19356503785272</v>
      </c>
      <c r="I155" s="9">
        <f>(I$21-$D155*9.81*加速計算!$E$6/(I$13*I$14*加速計算!$E$5)*I$12/2*(加速計算!$E$7*COS(RADIANS(加速計算!$E$8))+SIN(RADIANS(加速計算!$E$8))))*加速計算!$E$3*PI()*I$12/(I$13*(($D155/(4*加速計算!$E$5)*(I$12/I$13)^2)+I$22+I$15))*60/(2*PI())</f>
        <v>210.05110116999307</v>
      </c>
      <c r="J155" s="9">
        <f>(J$21-$D155*9.81*加速計算!$E$6/(J$13*J$14*加速計算!$E$5)*J$12/2*(加速計算!$E$7*COS(RADIANS(加速計算!$E$8))+SIN(RADIANS(加速計算!$E$8))))*加速計算!$E$3*PI()*J$12/(J$13*(($D155/(4*加速計算!$E$5)*(J$12/J$13)^2)+J$22+J$15))*60/(2*PI())</f>
        <v>314.56933414783134</v>
      </c>
      <c r="K155" s="9">
        <f>(K$21-$D155*9.81*加速計算!$E$6/(K$13*K$14*加速計算!$E$5)*K$12/2*(加速計算!$E$7*COS(RADIANS(加速計算!$E$8))+SIN(RADIANS(加速計算!$E$8))))*加速計算!$E$3*PI()*K$12/(K$13*(($D155/(4*加速計算!$E$5)*(K$12/K$13)^2)+K$22+K$15))*60/(2*PI())</f>
        <v>-7.7659814621843388</v>
      </c>
      <c r="L155" s="9">
        <f>(L$21-$D155*9.81*加速計算!$E$6/(L$13*L$14*加速計算!$E$5)*L$12/2*(加速計算!$E$7*COS(RADIANS(加速計算!$E$8))+SIN(RADIANS(加速計算!$E$8))))*加速計算!$E$3*PI()*L$12/(L$13*(($D155/(4*加速計算!$E$5)*(L$12/L$13)^2)+L$22+L$15))*60/(2*PI())</f>
        <v>19.35138775245872</v>
      </c>
      <c r="M155" s="20">
        <f>(M$21-$D155*9.81*加速計算!$E$6/(M$13*M$14*加速計算!$E$5)*M$12/2*(加速計算!$E$7*COS(RADIANS(加速計算!$E$8))+SIN(RADIANS(加速計算!$E$8))))*加速計算!$E$3*PI()*M$12/(M$13*(($D155/(4*加速計算!$E$5)*(M$12/M$13)^2)+M$22+M$15))*60/(2*PI())</f>
        <v>45.856166480715622</v>
      </c>
    </row>
    <row r="156" spans="4:13">
      <c r="D156" s="22">
        <v>1210</v>
      </c>
      <c r="E156" s="9">
        <f>(E$21-$D156*9.81*加速計算!$E$6/(E$13*E$14*加速計算!$E$5)*E$12/2*(加速計算!$E$7*COS(RADIANS(加速計算!$E$8))+SIN(RADIANS(加速計算!$E$8))))*加速計算!$E$3*PI()*E$12/(E$13*(($D156/(4*加速計算!$E$5)*(E$12/E$13)^2)+E$22+E$15))*60/(2*PI())</f>
        <v>3.1794871440056616</v>
      </c>
      <c r="F156" s="9">
        <f>(F$21-$D156*9.81*加速計算!$E$6/(F$13*F$14*加速計算!$E$5)*F$12/2*(加速計算!$E$7*COS(RADIANS(加速計算!$E$8))+SIN(RADIANS(加速計算!$E$8))))*加速計算!$E$3*PI()*F$12/(F$13*(($D156/(4*加速計算!$E$5)*(F$12/F$13)^2)+F$22+F$15))*60/(2*PI())</f>
        <v>19.497586687979314</v>
      </c>
      <c r="G156" s="9">
        <f>(G$21-$D156*9.81*加速計算!$E$6/(G$13*G$14*加速計算!$E$5)*G$12/2*(加速計算!$E$7*COS(RADIANS(加速計算!$E$8))+SIN(RADIANS(加速計算!$E$8))))*加速計算!$E$3*PI()*G$12/(G$13*(($D156/(4*加速計算!$E$5)*(G$12/G$13)^2)+G$22+G$15))*60/(2*PI())</f>
        <v>48.656156350946389</v>
      </c>
      <c r="H156" s="9">
        <f>(H$21-$D156*9.81*加速計算!$E$6/(H$13*H$14*加速計算!$E$5)*H$12/2*(加速計算!$E$7*COS(RADIANS(加速計算!$E$8))+SIN(RADIANS(加速計算!$E$8))))*加速計算!$E$3*PI()*H$12/(H$13*(($D156/(4*加速計算!$E$5)*(H$12/H$13)^2)+H$22+H$15))*60/(2*PI())</f>
        <v>139.88453175472799</v>
      </c>
      <c r="I156" s="9">
        <f>(I$21-$D156*9.81*加速計算!$E$6/(I$13*I$14*加速計算!$E$5)*I$12/2*(加速計算!$E$7*COS(RADIANS(加速計算!$E$8))+SIN(RADIANS(加速計算!$E$8))))*加速計算!$E$3*PI()*I$12/(I$13*(($D156/(4*加速計算!$E$5)*(I$12/I$13)^2)+I$22+I$15))*60/(2*PI())</f>
        <v>208.22372319382978</v>
      </c>
      <c r="J156" s="9">
        <f>(J$21-$D156*9.81*加速計算!$E$6/(J$13*J$14*加速計算!$E$5)*J$12/2*(加速計算!$E$7*COS(RADIANS(加速計算!$E$8))+SIN(RADIANS(加速計算!$E$8))))*加速計算!$E$3*PI()*J$12/(J$13*(($D156/(4*加速計算!$E$5)*(J$12/J$13)^2)+J$22+J$15))*60/(2*PI())</f>
        <v>311.9377083964838</v>
      </c>
      <c r="K156" s="9">
        <f>(K$21-$D156*9.81*加速計算!$E$6/(K$13*K$14*加速計算!$E$5)*K$12/2*(加速計算!$E$7*COS(RADIANS(加速計算!$E$8))+SIN(RADIANS(加速計算!$E$8))))*加速計算!$E$3*PI()*K$12/(K$13*(($D156/(4*加速計算!$E$5)*(K$12/K$13)^2)+K$22+K$15))*60/(2*PI())</f>
        <v>-7.970447366224418</v>
      </c>
      <c r="L156" s="9">
        <f>(L$21-$D156*9.81*加速計算!$E$6/(L$13*L$14*加速計算!$E$5)*L$12/2*(加速計算!$E$7*COS(RADIANS(加速計算!$E$8))+SIN(RADIANS(加速計算!$E$8))))*加速計算!$E$3*PI()*L$12/(L$13*(($D156/(4*加速計算!$E$5)*(L$12/L$13)^2)+L$22+L$15))*60/(2*PI())</f>
        <v>18.925213970233262</v>
      </c>
      <c r="M156" s="20">
        <f>(M$21-$D156*9.81*加速計算!$E$6/(M$13*M$14*加速計算!$E$5)*M$12/2*(加速計算!$E$7*COS(RADIANS(加速計算!$E$8))+SIN(RADIANS(加速計算!$E$8))))*加速計算!$E$3*PI()*M$12/(M$13*(($D156/(4*加速計算!$E$5)*(M$12/M$13)^2)+M$22+M$15))*60/(2*PI())</f>
        <v>45.214906258220942</v>
      </c>
    </row>
    <row r="157" spans="4:13">
      <c r="D157" s="22">
        <v>1220</v>
      </c>
      <c r="E157" s="9">
        <f>(E$21-$D157*9.81*加速計算!$E$6/(E$13*E$14*加速計算!$E$5)*E$12/2*(加速計算!$E$7*COS(RADIANS(加速計算!$E$8))+SIN(RADIANS(加速計算!$E$8))))*加速計算!$E$3*PI()*E$12/(E$13*(($D157/(4*加速計算!$E$5)*(E$12/E$13)^2)+E$22+E$15))*60/(2*PI())</f>
        <v>2.899793022607009</v>
      </c>
      <c r="F157" s="9">
        <f>(F$21-$D157*9.81*加速計算!$E$6/(F$13*F$14*加速計算!$E$5)*F$12/2*(加速計算!$E$7*COS(RADIANS(加速計算!$E$8))+SIN(RADIANS(加速計算!$E$8))))*加速計算!$E$3*PI()*F$12/(F$13*(($D157/(4*加速計算!$E$5)*(F$12/F$13)^2)+F$22+F$15))*60/(2*PI())</f>
        <v>19.0758528950374</v>
      </c>
      <c r="G157" s="9">
        <f>(G$21-$D157*9.81*加速計算!$E$6/(G$13*G$14*加速計算!$E$5)*G$12/2*(加速計算!$E$7*COS(RADIANS(加速計算!$E$8))+SIN(RADIANS(加速計算!$E$8))))*加速計算!$E$3*PI()*G$12/(G$13*(($D157/(4*加速計算!$E$5)*(G$12/G$13)^2)+G$22+G$15))*60/(2*PI())</f>
        <v>48.001814484995123</v>
      </c>
      <c r="H157" s="9">
        <f>(H$21-$D157*9.81*加速計算!$E$6/(H$13*H$14*加速計算!$E$5)*H$12/2*(加速計算!$E$7*COS(RADIANS(加速計算!$E$8))+SIN(RADIANS(加速計算!$E$8))))*加速計算!$E$3*PI()*H$12/(H$13*(($D157/(4*加速計算!$E$5)*(H$12/H$13)^2)+H$22+H$15))*60/(2*PI())</f>
        <v>138.59505946159712</v>
      </c>
      <c r="I157" s="9">
        <f>(I$21-$D157*9.81*加速計算!$E$6/(I$13*I$14*加速計算!$E$5)*I$12/2*(加速計算!$E$7*COS(RADIANS(加速計算!$E$8))+SIN(RADIANS(加速計算!$E$8))))*加速計算!$E$3*PI()*I$12/(I$13*(($D157/(4*加速計算!$E$5)*(I$12/I$13)^2)+I$22+I$15))*60/(2*PI())</f>
        <v>206.42365187424079</v>
      </c>
      <c r="J157" s="9">
        <f>(J$21-$D157*9.81*加速計算!$E$6/(J$13*J$14*加速計算!$E$5)*J$12/2*(加速計算!$E$7*COS(RADIANS(加速計算!$E$8))+SIN(RADIANS(加速計算!$E$8))))*加速計算!$E$3*PI()*J$12/(J$13*(($D157/(4*加速計算!$E$5)*(J$12/J$13)^2)+J$22+J$15))*60/(2*PI())</f>
        <v>309.3456678700361</v>
      </c>
      <c r="K157" s="9">
        <f>(K$21-$D157*9.81*加速計算!$E$6/(K$13*K$14*加速計算!$E$5)*K$12/2*(加速計算!$E$7*COS(RADIANS(加速計算!$E$8))+SIN(RADIANS(加速計算!$E$8))))*加速計算!$E$3*PI()*K$12/(K$13*(($D157/(4*加速計算!$E$5)*(K$12/K$13)^2)+K$22+K$15))*60/(2*PI())</f>
        <v>-8.1715871902049457</v>
      </c>
      <c r="L157" s="9">
        <f>(L$21-$D157*9.81*加速計算!$E$6/(L$13*L$14*加速計算!$E$5)*L$12/2*(加速計算!$E$7*COS(RADIANS(加速計算!$E$8))+SIN(RADIANS(加速計算!$E$8))))*加速計算!$E$3*PI()*L$12/(L$13*(($D157/(4*加速計算!$E$5)*(L$12/L$13)^2)+L$22+L$15))*60/(2*PI())</f>
        <v>18.505962159507412</v>
      </c>
      <c r="M157" s="20">
        <f>(M$21-$D157*9.81*加速計算!$E$6/(M$13*M$14*加速計算!$E$5)*M$12/2*(加速計算!$E$7*COS(RADIANS(加速計算!$E$8))+SIN(RADIANS(加速計算!$E$8))))*加速計算!$E$3*PI()*M$12/(M$13*(($D157/(4*加速計算!$E$5)*(M$12/M$13)^2)+M$22+M$15))*60/(2*PI())</f>
        <v>44.584030582044804</v>
      </c>
    </row>
    <row r="158" spans="4:13">
      <c r="D158" s="22">
        <v>1230</v>
      </c>
      <c r="E158" s="9">
        <f>(E$21-$D158*9.81*加速計算!$E$6/(E$13*E$14*加速計算!$E$5)*E$12/2*(加速計算!$E$7*COS(RADIANS(加速計算!$E$8))+SIN(RADIANS(加速計算!$E$8))))*加速計算!$E$3*PI()*E$12/(E$13*(($D158/(4*加速計算!$E$5)*(E$12/E$13)^2)+E$22+E$15))*60/(2*PI())</f>
        <v>2.624603776647132</v>
      </c>
      <c r="F158" s="9">
        <f>(F$21-$D158*9.81*加速計算!$E$6/(F$13*F$14*加速計算!$E$5)*F$12/2*(加速計算!$E$7*COS(RADIANS(加速計算!$E$8))+SIN(RADIANS(加速計算!$E$8))))*加速計算!$E$3*PI()*F$12/(F$13*(($D158/(4*加速計算!$E$5)*(F$12/F$13)^2)+F$22+F$15))*60/(2*PI())</f>
        <v>18.660879333526978</v>
      </c>
      <c r="G158" s="9">
        <f>(G$21-$D158*9.81*加速計算!$E$6/(G$13*G$14*加速計算!$E$5)*G$12/2*(加速計算!$E$7*COS(RADIANS(加速計算!$E$8))+SIN(RADIANS(加速計算!$E$8))))*加速計算!$E$3*PI()*G$12/(G$13*(($D158/(4*加速計算!$E$5)*(G$12/G$13)^2)+G$22+G$15))*60/(2*PI())</f>
        <v>47.357914288996994</v>
      </c>
      <c r="H158" s="9">
        <f>(H$21-$D158*9.81*加速計算!$E$6/(H$13*H$14*加速計算!$E$5)*H$12/2*(加速計算!$E$7*COS(RADIANS(加速計算!$E$8))+SIN(RADIANS(加速計算!$E$8))))*加速計算!$E$3*PI()*H$12/(H$13*(($D158/(4*加速計算!$E$5)*(H$12/H$13)^2)+H$22+H$15))*60/(2*PI())</f>
        <v>137.32471295790052</v>
      </c>
      <c r="I158" s="9">
        <f>(I$21-$D158*9.81*加速計算!$E$6/(I$13*I$14*加速計算!$E$5)*I$12/2*(加速計算!$E$7*COS(RADIANS(加速計算!$E$8))+SIN(RADIANS(加速計算!$E$8))))*加速計算!$E$3*PI()*I$12/(I$13*(($D158/(4*加速計算!$E$5)*(I$12/I$13)^2)+I$22+I$15))*60/(2*PI())</f>
        <v>204.65027968204566</v>
      </c>
      <c r="J158" s="9">
        <f>(J$21-$D158*9.81*加速計算!$E$6/(J$13*J$14*加速計算!$E$5)*J$12/2*(加速計算!$E$7*COS(RADIANS(加速計算!$E$8))+SIN(RADIANS(加速計算!$E$8))))*加速計算!$E$3*PI()*J$12/(J$13*(($D158/(4*加速計算!$E$5)*(J$12/J$13)^2)+J$22+J$15))*60/(2*PI())</f>
        <v>306.79232606748275</v>
      </c>
      <c r="K158" s="9">
        <f>(K$21-$D158*9.81*加速計算!$E$6/(K$13*K$14*加速計算!$E$5)*K$12/2*(加速計算!$E$7*COS(RADIANS(加速計算!$E$8))+SIN(RADIANS(加速計算!$E$8))))*加速計算!$E$3*PI()*K$12/(K$13*(($D158/(4*加速計算!$E$5)*(K$12/K$13)^2)+K$22+K$15))*60/(2*PI())</f>
        <v>-8.3694814381662965</v>
      </c>
      <c r="L158" s="9">
        <f>(L$21-$D158*9.81*加速計算!$E$6/(L$13*L$14*加速計算!$E$5)*L$12/2*(加速計算!$E$7*COS(RADIANS(加速計算!$E$8))+SIN(RADIANS(加速計算!$E$8))))*加速計算!$E$3*PI()*L$12/(L$13*(($D158/(4*加速計算!$E$5)*(L$12/L$13)^2)+L$22+L$15))*60/(2*PI())</f>
        <v>18.093465037417907</v>
      </c>
      <c r="M158" s="20">
        <f>(M$21-$D158*9.81*加速計算!$E$6/(M$13*M$14*加速計算!$E$5)*M$12/2*(加速計算!$E$7*COS(RADIANS(加速計算!$E$8))+SIN(RADIANS(加速計算!$E$8))))*加速計算!$E$3*PI()*M$12/(M$13*(($D158/(4*加速計算!$E$5)*(M$12/M$13)^2)+M$22+M$15))*60/(2*PI())</f>
        <v>43.963289227763227</v>
      </c>
    </row>
    <row r="159" spans="4:13">
      <c r="D159" s="22">
        <v>1240</v>
      </c>
      <c r="E159" s="9">
        <f>(E$21-$D159*9.81*加速計算!$E$6/(E$13*E$14*加速計算!$E$5)*E$12/2*(加速計算!$E$7*COS(RADIANS(加速計算!$E$8))+SIN(RADIANS(加速計算!$E$8))))*加速計算!$E$3*PI()*E$12/(E$13*(($D159/(4*加速計算!$E$5)*(E$12/E$13)^2)+E$22+E$15))*60/(2*PI())</f>
        <v>2.3538114393745406</v>
      </c>
      <c r="F159" s="9">
        <f>(F$21-$D159*9.81*加速計算!$E$6/(F$13*F$14*加速計算!$E$5)*F$12/2*(加速計算!$E$7*COS(RADIANS(加速計算!$E$8))+SIN(RADIANS(加速計算!$E$8))))*加速計算!$E$3*PI()*F$12/(F$13*(($D159/(4*加速計算!$E$5)*(F$12/F$13)^2)+F$22+F$15))*60/(2*PI())</f>
        <v>18.25250474997663</v>
      </c>
      <c r="G159" s="9">
        <f>(G$21-$D159*9.81*加速計算!$E$6/(G$13*G$14*加速計算!$E$5)*G$12/2*(加速計算!$E$7*COS(RADIANS(加速計算!$E$8))+SIN(RADIANS(加速計算!$E$8))))*加速計算!$E$3*PI()*G$12/(G$13*(($D159/(4*加速計算!$E$5)*(G$12/G$13)^2)+G$22+G$15))*60/(2*PI())</f>
        <v>46.724207806682045</v>
      </c>
      <c r="H159" s="9">
        <f>(H$21-$D159*9.81*加速計算!$E$6/(H$13*H$14*加速計算!$E$5)*H$12/2*(加速計算!$E$7*COS(RADIANS(加速計算!$E$8))+SIN(RADIANS(加速計算!$E$8))))*加速計算!$E$3*PI()*H$12/(H$13*(($D159/(4*加速計算!$E$5)*(H$12/H$13)^2)+H$22+H$15))*60/(2*PI())</f>
        <v>136.07306985805732</v>
      </c>
      <c r="I159" s="9">
        <f>(I$21-$D159*9.81*加速計算!$E$6/(I$13*I$14*加速計算!$E$5)*I$12/2*(加速計算!$E$7*COS(RADIANS(加速計算!$E$8))+SIN(RADIANS(加速計算!$E$8))))*加速計算!$E$3*PI()*I$12/(I$13*(($D159/(4*加速計算!$E$5)*(I$12/I$13)^2)+I$22+I$15))*60/(2*PI())</f>
        <v>202.90301697745613</v>
      </c>
      <c r="J159" s="9">
        <f>(J$21-$D159*9.81*加速計算!$E$6/(J$13*J$14*加速計算!$E$5)*J$12/2*(加速計算!$E$7*COS(RADIANS(加速計算!$E$8))+SIN(RADIANS(加速計算!$E$8))))*加速計算!$E$3*PI()*J$12/(J$13*(($D159/(4*加速計算!$E$5)*(J$12/J$13)^2)+J$22+J$15))*60/(2*PI())</f>
        <v>304.27682276230001</v>
      </c>
      <c r="K159" s="9">
        <f>(K$21-$D159*9.81*加速計算!$E$6/(K$13*K$14*加速計算!$E$5)*K$12/2*(加速計算!$E$7*COS(RADIANS(加速計算!$E$8))+SIN(RADIANS(加速計算!$E$8))))*加速計算!$E$3*PI()*K$12/(K$13*(($D159/(4*加速計算!$E$5)*(K$12/K$13)^2)+K$22+K$15))*60/(2*PI())</f>
        <v>-8.5642080369283864</v>
      </c>
      <c r="L159" s="9">
        <f>(L$21-$D159*9.81*加速計算!$E$6/(L$13*L$14*加速計算!$E$5)*L$12/2*(加速計算!$E$7*COS(RADIANS(加速計算!$E$8))+SIN(RADIANS(加速計算!$E$8))))*加速計算!$E$3*PI()*L$12/(L$13*(($D159/(4*加速計算!$E$5)*(L$12/L$13)^2)+L$22+L$15))*60/(2*PI())</f>
        <v>17.687560668312493</v>
      </c>
      <c r="M159" s="20">
        <f>(M$21-$D159*9.81*加速計算!$E$6/(M$13*M$14*加速計算!$E$5)*M$12/2*(加速計算!$E$7*COS(RADIANS(加速計算!$E$8))+SIN(RADIANS(加速計算!$E$8))))*加速計算!$E$3*PI()*M$12/(M$13*(($D159/(4*加速計算!$E$5)*(M$12/M$13)^2)+M$22+M$15))*60/(2*PI())</f>
        <v>43.352439946055313</v>
      </c>
    </row>
    <row r="160" spans="4:13">
      <c r="D160" s="22">
        <v>1250</v>
      </c>
      <c r="E160" s="9">
        <f>(E$21-$D160*9.81*加速計算!$E$6/(E$13*E$14*加速計算!$E$5)*E$12/2*(加速計算!$E$7*COS(RADIANS(加速計算!$E$8))+SIN(RADIANS(加速計算!$E$8))))*加速計算!$E$3*PI()*E$12/(E$13*(($D160/(4*加速計算!$E$5)*(E$12/E$13)^2)+E$22+E$15))*60/(2*PI())</f>
        <v>2.0873114668279427</v>
      </c>
      <c r="F160" s="9">
        <f>(F$21-$D160*9.81*加速計算!$E$6/(F$13*F$14*加速計算!$E$5)*F$12/2*(加速計算!$E$7*COS(RADIANS(加速計算!$E$8))+SIN(RADIANS(加速計算!$E$8))))*加速計算!$E$3*PI()*F$12/(F$13*(($D160/(4*加速計算!$E$5)*(F$12/F$13)^2)+F$22+F$15))*60/(2*PI())</f>
        <v>17.850572979017599</v>
      </c>
      <c r="G160" s="9">
        <f>(G$21-$D160*9.81*加速計算!$E$6/(G$13*G$14*加速計算!$E$5)*G$12/2*(加速計算!$E$7*COS(RADIANS(加速計算!$E$8))+SIN(RADIANS(加速計算!$E$8))))*加速計算!$E$3*PI()*G$12/(G$13*(($D160/(4*加速計算!$E$5)*(G$12/G$13)^2)+G$22+G$15))*60/(2*PI())</f>
        <v>46.100454871015188</v>
      </c>
      <c r="H160" s="9">
        <f>(H$21-$D160*9.81*加速計算!$E$6/(H$13*H$14*加速計算!$E$5)*H$12/2*(加速計算!$E$7*COS(RADIANS(加速計算!$E$8))+SIN(RADIANS(加速計算!$E$8))))*加速計算!$E$3*PI()*H$12/(H$13*(($D160/(4*加速計算!$E$5)*(H$12/H$13)^2)+H$22+H$15))*60/(2*PI())</f>
        <v>134.83972012322315</v>
      </c>
      <c r="I160" s="9">
        <f>(I$21-$D160*9.81*加速計算!$E$6/(I$13*I$14*加速計算!$E$5)*I$12/2*(加速計算!$E$7*COS(RADIANS(加速計算!$E$8))+SIN(RADIANS(加速計算!$E$8))))*加速計算!$E$3*PI()*I$12/(I$13*(($D160/(4*加速計算!$E$5)*(I$12/I$13)^2)+I$22+I$15))*60/(2*PI())</f>
        <v>201.1812913564215</v>
      </c>
      <c r="J160" s="9">
        <f>(J$21-$D160*9.81*加速計算!$E$6/(J$13*J$14*加速計算!$E$5)*J$12/2*(加速計算!$E$7*COS(RADIANS(加速計算!$E$8))+SIN(RADIANS(加速計算!$E$8))))*加速計算!$E$3*PI()*J$12/(J$13*(($D160/(4*加速計算!$E$5)*(J$12/J$13)^2)+J$22+J$15))*60/(2*PI())</f>
        <v>301.79832303618713</v>
      </c>
      <c r="K160" s="9">
        <f>(K$21-$D160*9.81*加速計算!$E$6/(K$13*K$14*加速計算!$E$5)*K$12/2*(加速計算!$E$7*COS(RADIANS(加速計算!$E$8))+SIN(RADIANS(加速計算!$E$8))))*加速計算!$E$3*PI()*K$12/(K$13*(($D160/(4*加速計算!$E$5)*(K$12/K$13)^2)+K$22+K$15))*60/(2*PI())</f>
        <v>-8.7558424384041889</v>
      </c>
      <c r="L160" s="9">
        <f>(L$21-$D160*9.81*加速計算!$E$6/(L$13*L$14*加速計算!$E$5)*L$12/2*(加速計算!$E$7*COS(RADIANS(加速計算!$E$8))+SIN(RADIANS(加速計算!$E$8))))*加速計算!$E$3*PI()*L$12/(L$13*(($D160/(4*加速計算!$E$5)*(L$12/L$13)^2)+L$22+L$15))*60/(2*PI())</f>
        <v>17.288092251788882</v>
      </c>
      <c r="M160" s="20">
        <f>(M$21-$D160*9.81*加速計算!$E$6/(M$13*M$14*加速計算!$E$5)*M$12/2*(加速計算!$E$7*COS(RADIANS(加速計算!$E$8))+SIN(RADIANS(加速計算!$E$8))))*加速計算!$E$3*PI()*M$12/(M$13*(($D160/(4*加速計算!$E$5)*(M$12/M$13)^2)+M$22+M$15))*60/(2*PI())</f>
        <v>42.75124814748888</v>
      </c>
    </row>
    <row r="161" spans="4:13">
      <c r="D161" s="22">
        <v>1260</v>
      </c>
      <c r="E161" s="9">
        <f>(E$21-$D161*9.81*加速計算!$E$6/(E$13*E$14*加速計算!$E$5)*E$12/2*(加速計算!$E$7*COS(RADIANS(加速計算!$E$8))+SIN(RADIANS(加速計算!$E$8))))*加速計算!$E$3*PI()*E$12/(E$13*(($D161/(4*加速計算!$E$5)*(E$12/E$13)^2)+E$22+E$15))*60/(2*PI())</f>
        <v>1.825002603265014</v>
      </c>
      <c r="F161" s="9">
        <f>(F$21-$D161*9.81*加速計算!$E$6/(F$13*F$14*加速計算!$E$5)*F$12/2*(加速計算!$E$7*COS(RADIANS(加速計算!$E$8))+SIN(RADIANS(加速計算!$E$8))))*加速計算!$E$3*PI()*F$12/(F$13*(($D161/(4*加速計算!$E$5)*(F$12/F$13)^2)+F$22+F$15))*60/(2*PI())</f>
        <v>17.454932744270451</v>
      </c>
      <c r="G161" s="9">
        <f>(G$21-$D161*9.81*加速計算!$E$6/(G$13*G$14*加速計算!$E$5)*G$12/2*(加速計算!$E$7*COS(RADIANS(加速計算!$E$8))+SIN(RADIANS(加速計算!$E$8))))*加速計算!$E$3*PI()*G$12/(G$13*(($D161/(4*加速計算!$E$5)*(G$12/G$13)^2)+G$22+G$15))*60/(2*PI())</f>
        <v>45.486422800718145</v>
      </c>
      <c r="H161" s="9">
        <f>(H$21-$D161*9.81*加速計算!$E$6/(H$13*H$14*加速計算!$E$5)*H$12/2*(加速計算!$E$7*COS(RADIANS(加速計算!$E$8))+SIN(RADIANS(加速計算!$E$8))))*加速計算!$E$3*PI()*H$12/(H$13*(($D161/(4*加速計算!$E$5)*(H$12/H$13)^2)+H$22+H$15))*60/(2*PI())</f>
        <v>133.6242656134288</v>
      </c>
      <c r="I161" s="9">
        <f>(I$21-$D161*9.81*加速計算!$E$6/(I$13*I$14*加速計算!$E$5)*I$12/2*(加速計算!$E$7*COS(RADIANS(加速計算!$E$8))+SIN(RADIANS(加速計算!$E$8))))*加速計算!$E$3*PI()*I$12/(I$13*(($D161/(4*加速計算!$E$5)*(I$12/I$13)^2)+I$22+I$15))*60/(2*PI())</f>
        <v>199.48454702542583</v>
      </c>
      <c r="J161" s="9">
        <f>(J$21-$D161*9.81*加速計算!$E$6/(J$13*J$14*加速計算!$E$5)*J$12/2*(加速計算!$E$7*COS(RADIANS(加速計算!$E$8))+SIN(RADIANS(加速計算!$E$8))))*加速計算!$E$3*PI()*J$12/(J$13*(($D161/(4*加速計算!$E$5)*(J$12/J$13)^2)+J$22+J$15))*60/(2*PI())</f>
        <v>299.35601635514018</v>
      </c>
      <c r="K161" s="9">
        <f>(K$21-$D161*9.81*加速計算!$E$6/(K$13*K$14*加速計算!$E$5)*K$12/2*(加速計算!$E$7*COS(RADIANS(加速計算!$E$8))+SIN(RADIANS(加速計算!$E$8))))*加速計算!$E$3*PI()*K$12/(K$13*(($D161/(4*加速計算!$E$5)*(K$12/K$13)^2)+K$22+K$15))*60/(2*PI())</f>
        <v>-8.9444577170777269</v>
      </c>
      <c r="L161" s="9">
        <f>(L$21-$D161*9.81*加速計算!$E$6/(L$13*L$14*加速計算!$E$5)*L$12/2*(加速計算!$E$7*COS(RADIANS(加速計算!$E$8))+SIN(RADIANS(加速計算!$E$8))))*加速計算!$E$3*PI()*L$12/(L$13*(($D161/(4*加速計算!$E$5)*(L$12/L$13)^2)+L$22+L$15))*60/(2*PI())</f>
        <v>16.894907920736504</v>
      </c>
      <c r="M161" s="20">
        <f>(M$21-$D161*9.81*加速計算!$E$6/(M$13*M$14*加速計算!$E$5)*M$12/2*(加速計算!$E$7*COS(RADIANS(加速計算!$E$8))+SIN(RADIANS(加速計算!$E$8))))*加速計算!$E$3*PI()*M$12/(M$13*(($D161/(4*加速計算!$E$5)*(M$12/M$13)^2)+M$22+M$15))*60/(2*PI())</f>
        <v>42.159486602139083</v>
      </c>
    </row>
    <row r="162" spans="4:13">
      <c r="D162" s="22">
        <v>1270</v>
      </c>
      <c r="E162" s="9">
        <f>(E$21-$D162*9.81*加速計算!$E$6/(E$13*E$14*加速計算!$E$5)*E$12/2*(加速計算!$E$7*COS(RADIANS(加速計算!$E$8))+SIN(RADIANS(加速計算!$E$8))))*加速計算!$E$3*PI()*E$12/(E$13*(($D162/(4*加速計算!$E$5)*(E$12/E$13)^2)+E$22+E$15))*60/(2*PI())</f>
        <v>1.5667867528907193</v>
      </c>
      <c r="F162" s="9">
        <f>(F$21-$D162*9.81*加速計算!$E$6/(F$13*F$14*加速計算!$E$5)*F$12/2*(加速計算!$E$7*COS(RADIANS(加速計算!$E$8))+SIN(RADIANS(加速計算!$E$8))))*加速計算!$E$3*PI()*F$12/(F$13*(($D162/(4*加速計算!$E$5)*(F$12/F$13)^2)+F$22+F$15))*60/(2*PI())</f>
        <v>17.065437468509504</v>
      </c>
      <c r="G162" s="9">
        <f>(G$21-$D162*9.81*加速計算!$E$6/(G$13*G$14*加速計算!$E$5)*G$12/2*(加速計算!$E$7*COS(RADIANS(加速計算!$E$8))+SIN(RADIANS(加速計算!$E$8))))*加速計算!$E$3*PI()*G$12/(G$13*(($D162/(4*加速計算!$E$5)*(G$12/G$13)^2)+G$22+G$15))*60/(2*PI())</f>
        <v>44.88188611087056</v>
      </c>
      <c r="H162" s="9">
        <f>(H$21-$D162*9.81*加速計算!$E$6/(H$13*H$14*加速計算!$E$5)*H$12/2*(加速計算!$E$7*COS(RADIANS(加速計算!$E$8))+SIN(RADIANS(加速計算!$E$8))))*加速計算!$E$3*PI()*H$12/(H$13*(($D162/(4*加速計算!$E$5)*(H$12/H$13)^2)+H$22+H$15))*60/(2*PI())</f>
        <v>132.42631965907387</v>
      </c>
      <c r="I162" s="9">
        <f>(I$21-$D162*9.81*加速計算!$E$6/(I$13*I$14*加速計算!$E$5)*I$12/2*(加速計算!$E$7*COS(RADIANS(加速計算!$E$8))+SIN(RADIANS(加速計算!$E$8))))*加速計算!$E$3*PI()*I$12/(I$13*(($D162/(4*加速計算!$E$5)*(I$12/I$13)^2)+I$22+I$15))*60/(2*PI())</f>
        <v>197.81224420330304</v>
      </c>
      <c r="J162" s="9">
        <f>(J$21-$D162*9.81*加速計算!$E$6/(J$13*J$14*加速計算!$E$5)*J$12/2*(加速計算!$E$7*COS(RADIANS(加速計算!$E$8))+SIN(RADIANS(加速計算!$E$8))))*加速計算!$E$3*PI()*J$12/(J$13*(($D162/(4*加速計算!$E$5)*(J$12/J$13)^2)+J$22+J$15))*60/(2*PI())</f>
        <v>296.94911568570609</v>
      </c>
      <c r="K162" s="9">
        <f>(K$21-$D162*9.81*加速計算!$E$6/(K$13*K$14*加速計算!$E$5)*K$12/2*(加速計算!$E$7*COS(RADIANS(加速計算!$E$8))+SIN(RADIANS(加速計算!$E$8))))*加速計算!$E$3*PI()*K$12/(K$13*(($D162/(4*加速計算!$E$5)*(K$12/K$13)^2)+K$22+K$15))*60/(2*PI())</f>
        <v>-9.1301246629107276</v>
      </c>
      <c r="L162" s="9">
        <f>(L$21-$D162*9.81*加速計算!$E$6/(L$13*L$14*加速計算!$E$5)*L$12/2*(加速計算!$E$7*COS(RADIANS(加速計算!$E$8))+SIN(RADIANS(加速計算!$E$8))))*加速計算!$E$3*PI()*L$12/(L$13*(($D162/(4*加速計算!$E$5)*(L$12/L$13)^2)+L$22+L$15))*60/(2*PI())</f>
        <v>16.507860548835247</v>
      </c>
      <c r="M162" s="20">
        <f>(M$21-$D162*9.81*加速計算!$E$6/(M$13*M$14*加速計算!$E$5)*M$12/2*(加速計算!$E$7*COS(RADIANS(加速計算!$E$8))+SIN(RADIANS(加速計算!$E$8))))*加速計算!$E$3*PI()*M$12/(M$13*(($D162/(4*加速計算!$E$5)*(M$12/M$13)^2)+M$22+M$15))*60/(2*PI())</f>
        <v>41.576935153232562</v>
      </c>
    </row>
    <row r="163" spans="4:13">
      <c r="D163" s="22">
        <v>1280</v>
      </c>
      <c r="E163" s="9">
        <f>(E$21-$D163*9.81*加速計算!$E$6/(E$13*E$14*加速計算!$E$5)*E$12/2*(加速計算!$E$7*COS(RADIANS(加速計算!$E$8))+SIN(RADIANS(加速計算!$E$8))))*加速計算!$E$3*PI()*E$12/(E$13*(($D163/(4*加速計算!$E$5)*(E$12/E$13)^2)+E$22+E$15))*60/(2*PI())</f>
        <v>1.312568857543664</v>
      </c>
      <c r="F163" s="9">
        <f>(F$21-$D163*9.81*加速計算!$E$6/(F$13*F$14*加速計算!$E$5)*F$12/2*(加速計算!$E$7*COS(RADIANS(加速計算!$E$8))+SIN(RADIANS(加速計算!$E$8))))*加速計算!$E$3*PI()*F$12/(F$13*(($D163/(4*加速計算!$E$5)*(F$12/F$13)^2)+F$22+F$15))*60/(2*PI())</f>
        <v>16.681945092604519</v>
      </c>
      <c r="G163" s="9">
        <f>(G$21-$D163*9.81*加速計算!$E$6/(G$13*G$14*加速計算!$E$5)*G$12/2*(加速計算!$E$7*COS(RADIANS(加速計算!$E$8))+SIN(RADIANS(加速計算!$E$8))))*加速計算!$E$3*PI()*G$12/(G$13*(($D163/(4*加速計算!$E$5)*(G$12/G$13)^2)+G$22+G$15))*60/(2*PI())</f>
        <v>44.286626236833712</v>
      </c>
      <c r="H163" s="9">
        <f>(H$21-$D163*9.81*加速計算!$E$6/(H$13*H$14*加速計算!$E$5)*H$12/2*(加速計算!$E$7*COS(RADIANS(加速計算!$E$8))+SIN(RADIANS(加速計算!$E$8))))*加速計算!$E$3*PI()*H$12/(H$13*(($D163/(4*加速計算!$E$5)*(H$12/H$13)^2)+H$22+H$15))*60/(2*PI())</f>
        <v>131.24550665080565</v>
      </c>
      <c r="I163" s="9">
        <f>(I$21-$D163*9.81*加速計算!$E$6/(I$13*I$14*加速計算!$E$5)*I$12/2*(加速計算!$E$7*COS(RADIANS(加速計算!$E$8))+SIN(RADIANS(加速計算!$E$8))))*加速計算!$E$3*PI()*I$12/(I$13*(($D163/(4*加速計算!$E$5)*(I$12/I$13)^2)+I$22+I$15))*60/(2*PI())</f>
        <v>196.16385854871851</v>
      </c>
      <c r="J163" s="9">
        <f>(J$21-$D163*9.81*加速計算!$E$6/(J$13*J$14*加速計算!$E$5)*J$12/2*(加速計算!$E$7*COS(RADIANS(加速計算!$E$8))+SIN(RADIANS(加速計算!$E$8))))*加速計算!$E$3*PI()*J$12/(J$13*(($D163/(4*加速計算!$E$5)*(J$12/J$13)^2)+J$22+J$15))*60/(2*PI())</f>
        <v>294.57685664939549</v>
      </c>
      <c r="K163" s="9">
        <f>(K$21-$D163*9.81*加速計算!$E$6/(K$13*K$14*加速計算!$E$5)*K$12/2*(加速計算!$E$7*COS(RADIANS(加速計算!$E$8))+SIN(RADIANS(加速計算!$E$8))))*加速計算!$E$3*PI()*K$12/(K$13*(($D163/(4*加速計算!$E$5)*(K$12/K$13)^2)+K$22+K$15))*60/(2*PI())</f>
        <v>-9.3129118699263849</v>
      </c>
      <c r="L163" s="9">
        <f>(L$21-$D163*9.81*加速計算!$E$6/(L$13*L$14*加速計算!$E$5)*L$12/2*(加速計算!$E$7*COS(RADIANS(加速計算!$E$8))+SIN(RADIANS(加速計算!$E$8))))*加速計算!$E$3*PI()*L$12/(L$13*(($D163/(4*加速計算!$E$5)*(L$12/L$13)^2)+L$22+L$15))*60/(2*PI())</f>
        <v>16.126807566998114</v>
      </c>
      <c r="M163" s="20">
        <f>(M$21-$D163*9.81*加速計算!$E$6/(M$13*M$14*加速計算!$E$5)*M$12/2*(加速計算!$E$7*COS(RADIANS(加速計算!$E$8))+SIN(RADIANS(加速計算!$E$8))))*加速計算!$E$3*PI()*M$12/(M$13*(($D163/(4*加速計算!$E$5)*(M$12/M$13)^2)+M$22+M$15))*60/(2*PI())</f>
        <v>41.003380444058728</v>
      </c>
    </row>
    <row r="164" spans="4:13">
      <c r="D164" s="22">
        <v>1290</v>
      </c>
      <c r="E164" s="9">
        <f>(E$21-$D164*9.81*加速計算!$E$6/(E$13*E$14*加速計算!$E$5)*E$12/2*(加速計算!$E$7*COS(RADIANS(加速計算!$E$8))+SIN(RADIANS(加速計算!$E$8))))*加速計算!$E$3*PI()*E$12/(E$13*(($D164/(4*加速計算!$E$5)*(E$12/E$13)^2)+E$22+E$15))*60/(2*PI())</f>
        <v>1.0622567800201419</v>
      </c>
      <c r="F164" s="9">
        <f>(F$21-$D164*9.81*加速計算!$E$6/(F$13*F$14*加速計算!$E$5)*F$12/2*(加速計算!$E$7*COS(RADIANS(加速計算!$E$8))+SIN(RADIANS(加速計算!$E$8))))*加速計算!$E$3*PI()*F$12/(F$13*(($D164/(4*加速計算!$E$5)*(F$12/F$13)^2)+F$22+F$15))*60/(2*PI())</f>
        <v>16.304317902769654</v>
      </c>
      <c r="G164" s="9">
        <f>(G$21-$D164*9.81*加速計算!$E$6/(G$13*G$14*加速計算!$E$5)*G$12/2*(加速計算!$E$7*COS(RADIANS(加速計算!$E$8))+SIN(RADIANS(加速計算!$E$8))))*加速計算!$E$3*PI()*G$12/(G$13*(($D164/(4*加速計算!$E$5)*(G$12/G$13)^2)+G$22+G$15))*60/(2*PI())</f>
        <v>43.7004312707869</v>
      </c>
      <c r="H164" s="9">
        <f>(H$21-$D164*9.81*加速計算!$E$6/(H$13*H$14*加速計算!$E$5)*H$12/2*(加速計算!$E$7*COS(RADIANS(加速計算!$E$8))+SIN(RADIANS(加速計算!$E$8))))*加速計算!$E$3*PI()*H$12/(H$13*(($D164/(4*加速計算!$E$5)*(H$12/H$13)^2)+H$22+H$15))*60/(2*PI())</f>
        <v>130.08146164686937</v>
      </c>
      <c r="I164" s="9">
        <f>(I$21-$D164*9.81*加速計算!$E$6/(I$13*I$14*加速計算!$E$5)*I$12/2*(加速計算!$E$7*COS(RADIANS(加速計算!$E$8))+SIN(RADIANS(加速計算!$E$8))))*加速計算!$E$3*PI()*I$12/(I$13*(($D164/(4*加速計算!$E$5)*(I$12/I$13)^2)+I$22+I$15))*60/(2*PI())</f>
        <v>194.53888061203946</v>
      </c>
      <c r="J164" s="9">
        <f>(J$21-$D164*9.81*加速計算!$E$6/(J$13*J$14*加速計算!$E$5)*J$12/2*(加速計算!$E$7*COS(RADIANS(加速計算!$E$8))+SIN(RADIANS(加速計算!$E$8))))*加速計算!$E$3*PI()*J$12/(J$13*(($D164/(4*加速計算!$E$5)*(J$12/J$13)^2)+J$22+J$15))*60/(2*PI())</f>
        <v>292.23849671334665</v>
      </c>
      <c r="K164" s="9">
        <f>(K$21-$D164*9.81*加速計算!$E$6/(K$13*K$14*加速計算!$E$5)*K$12/2*(加速計算!$E$7*COS(RADIANS(加速計算!$E$8))+SIN(RADIANS(加速計算!$E$8))))*加速計算!$E$3*PI()*K$12/(K$13*(($D164/(4*加速計算!$E$5)*(K$12/K$13)^2)+K$22+K$15))*60/(2*PI())</f>
        <v>-9.4928858207029627</v>
      </c>
      <c r="L164" s="9">
        <f>(L$21-$D164*9.81*加速計算!$E$6/(L$13*L$14*加速計算!$E$5)*L$12/2*(加速計算!$E$7*COS(RADIANS(加速計算!$E$8))+SIN(RADIANS(加速計算!$E$8))))*加速計算!$E$3*PI()*L$12/(L$13*(($D164/(4*加速計算!$E$5)*(L$12/L$13)^2)+L$22+L$15))*60/(2*PI())</f>
        <v>15.751610788276908</v>
      </c>
      <c r="M164" s="20">
        <f>(M$21-$D164*9.81*加速計算!$E$6/(M$13*M$14*加速計算!$E$5)*M$12/2*(加速計算!$E$7*COS(RADIANS(加速計算!$E$8))+SIN(RADIANS(加速計算!$E$8))))*加速計算!$E$3*PI()*M$12/(M$13*(($D164/(4*加速計算!$E$5)*(M$12/M$13)^2)+M$22+M$15))*60/(2*PI())</f>
        <v>40.43861565743633</v>
      </c>
    </row>
    <row r="165" spans="4:13">
      <c r="D165" s="22">
        <v>1300</v>
      </c>
      <c r="E165" s="9">
        <f>(E$21-$D165*9.81*加速計算!$E$6/(E$13*E$14*加速計算!$E$5)*E$12/2*(加速計算!$E$7*COS(RADIANS(加速計算!$E$8))+SIN(RADIANS(加速計算!$E$8))))*加速計算!$E$3*PI()*E$12/(E$13*(($D165/(4*加速計算!$E$5)*(E$12/E$13)^2)+E$22+E$15))*60/(2*PI())</f>
        <v>0.81576119273512249</v>
      </c>
      <c r="F165" s="9">
        <f>(F$21-$D165*9.81*加速計算!$E$6/(F$13*F$14*加速計算!$E$5)*F$12/2*(加速計算!$E$7*COS(RADIANS(加速計算!$E$8))+SIN(RADIANS(加速計算!$E$8))))*加速計算!$E$3*PI()*F$12/(F$13*(($D165/(4*加速計算!$E$5)*(F$12/F$13)^2)+F$22+F$15))*60/(2*PI())</f>
        <v>15.932422365678619</v>
      </c>
      <c r="G165" s="9">
        <f>(G$21-$D165*9.81*加速計算!$E$6/(G$13*G$14*加速計算!$E$5)*G$12/2*(加速計算!$E$7*COS(RADIANS(加速計算!$E$8))+SIN(RADIANS(加速計算!$E$8))))*加速計算!$E$3*PI()*G$12/(G$13*(($D165/(4*加速計算!$E$5)*(G$12/G$13)^2)+G$22+G$15))*60/(2*PI())</f>
        <v>43.123095710209427</v>
      </c>
      <c r="H165" s="9">
        <f>(H$21-$D165*9.81*加速計算!$E$6/(H$13*H$14*加速計算!$E$5)*H$12/2*(加速計算!$E$7*COS(RADIANS(加速計算!$E$8))+SIN(RADIANS(加速計算!$E$8))))*加速計算!$E$3*PI()*H$12/(H$13*(($D165/(4*加速計算!$E$5)*(H$12/H$13)^2)+H$22+H$15))*60/(2*PI())</f>
        <v>128.93382999706796</v>
      </c>
      <c r="I165" s="9">
        <f>(I$21-$D165*9.81*加速計算!$E$6/(I$13*I$14*加速計算!$E$5)*I$12/2*(加速計算!$E$7*COS(RADIANS(加速計算!$E$8))+SIN(RADIANS(加速計算!$E$8))))*加速計算!$E$3*PI()*I$12/(I$13*(($D165/(4*加速計算!$E$5)*(I$12/I$13)^2)+I$22+I$15))*60/(2*PI())</f>
        <v>192.93681531039263</v>
      </c>
      <c r="J165" s="9">
        <f>(J$21-$D165*9.81*加速計算!$E$6/(J$13*J$14*加速計算!$E$5)*J$12/2*(加速計算!$E$7*COS(RADIANS(加速計算!$E$8))+SIN(RADIANS(加速計算!$E$8))))*加速計算!$E$3*PI()*J$12/(J$13*(($D165/(4*加速計算!$E$5)*(J$12/J$13)^2)+J$22+J$15))*60/(2*PI())</f>
        <v>289.93331441543705</v>
      </c>
      <c r="K165" s="9">
        <f>(K$21-$D165*9.81*加速計算!$E$6/(K$13*K$14*加速計算!$E$5)*K$12/2*(加速計算!$E$7*COS(RADIANS(加速計算!$E$8))+SIN(RADIANS(加速計算!$E$8))))*加速計算!$E$3*PI()*K$12/(K$13*(($D165/(4*加速計算!$E$5)*(K$12/K$13)^2)+K$22+K$15))*60/(2*PI())</f>
        <v>-9.6701109669958001</v>
      </c>
      <c r="L165" s="9">
        <f>(L$21-$D165*9.81*加速計算!$E$6/(L$13*L$14*加速計算!$E$5)*L$12/2*(加速計算!$E$7*COS(RADIANS(加速計算!$E$8))+SIN(RADIANS(加速計算!$E$8))))*加速計算!$E$3*PI()*L$12/(L$13*(($D165/(4*加速計算!$E$5)*(L$12/L$13)^2)+L$22+L$15))*60/(2*PI())</f>
        <v>15.382136240779198</v>
      </c>
      <c r="M165" s="20">
        <f>(M$21-$D165*9.81*加速計算!$E$6/(M$13*M$14*加速計算!$E$5)*M$12/2*(加速計算!$E$7*COS(RADIANS(加速計算!$E$8))+SIN(RADIANS(加速計算!$E$8))))*加速計算!$E$3*PI()*M$12/(M$13*(($D165/(4*加速計算!$E$5)*(M$12/M$13)^2)+M$22+M$15))*60/(2*PI())</f>
        <v>39.882440267067736</v>
      </c>
    </row>
    <row r="166" spans="4:13">
      <c r="D166" s="22">
        <v>1310</v>
      </c>
      <c r="E166" s="9">
        <f>(E$21-$D166*9.81*加速計算!$E$6/(E$13*E$14*加速計算!$E$5)*E$12/2*(加速計算!$E$7*COS(RADIANS(加速計算!$E$8))+SIN(RADIANS(加速計算!$E$8))))*加速計算!$E$3*PI()*E$12/(E$13*(($D166/(4*加速計算!$E$5)*(E$12/E$13)^2)+E$22+E$15))*60/(2*PI())</f>
        <v>0.57299547143729024</v>
      </c>
      <c r="F166" s="9">
        <f>(F$21-$D166*9.81*加速計算!$E$6/(F$13*F$14*加速計算!$E$5)*F$12/2*(加速計算!$E$7*COS(RADIANS(加速計算!$E$8))+SIN(RADIANS(加速計算!$E$8))))*加速計算!$E$3*PI()*F$12/(F$13*(($D166/(4*加速計算!$E$5)*(F$12/F$13)^2)+F$22+F$15))*60/(2*PI())</f>
        <v>15.566128971031201</v>
      </c>
      <c r="G166" s="9">
        <f>(G$21-$D166*9.81*加速計算!$E$6/(G$13*G$14*加速計算!$E$5)*G$12/2*(加速計算!$E$7*COS(RADIANS(加速計算!$E$8))+SIN(RADIANS(加速計算!$E$8))))*加速計算!$E$3*PI()*G$12/(G$13*(($D166/(4*加速計算!$E$5)*(G$12/G$13)^2)+G$22+G$15))*60/(2*PI())</f>
        <v>42.554420217680885</v>
      </c>
      <c r="H166" s="9">
        <f>(H$21-$D166*9.81*加速計算!$E$6/(H$13*H$14*加速計算!$E$5)*H$12/2*(加速計算!$E$7*COS(RADIANS(加速計算!$E$8))+SIN(RADIANS(加速計算!$E$8))))*加速計算!$E$3*PI()*H$12/(H$13*(($D166/(4*加速計算!$E$5)*(H$12/H$13)^2)+H$22+H$15))*60/(2*PI())</f>
        <v>127.80226698251789</v>
      </c>
      <c r="I166" s="9">
        <f>(I$21-$D166*9.81*加速計算!$E$6/(I$13*I$14*加速計算!$E$5)*I$12/2*(加速計算!$E$7*COS(RADIANS(加速計算!$E$8))+SIN(RADIANS(加速計算!$E$8))))*加速計算!$E$3*PI()*I$12/(I$13*(($D166/(4*加速計算!$E$5)*(I$12/I$13)^2)+I$22+I$15))*60/(2*PI())</f>
        <v>191.3571814247714</v>
      </c>
      <c r="J166" s="9">
        <f>(J$21-$D166*9.81*加速計算!$E$6/(J$13*J$14*加速計算!$E$5)*J$12/2*(加速計算!$E$7*COS(RADIANS(加速計算!$E$8))+SIN(RADIANS(加速計算!$E$8))))*加速計算!$E$3*PI()*J$12/(J$13*(($D166/(4*加速計算!$E$5)*(J$12/J$13)^2)+J$22+J$15))*60/(2*PI())</f>
        <v>287.66060862214709</v>
      </c>
      <c r="K166" s="9">
        <f>(K$21-$D166*9.81*加速計算!$E$6/(K$13*K$14*加速計算!$E$5)*K$12/2*(加速計算!$E$7*COS(RADIANS(加速計算!$E$8))+SIN(RADIANS(加速計算!$E$8))))*加速計算!$E$3*PI()*K$12/(K$13*(($D166/(4*加速計算!$E$5)*(K$12/K$13)^2)+K$22+K$15))*60/(2*PI())</f>
        <v>-9.8446498066933454</v>
      </c>
      <c r="L166" s="9">
        <f>(L$21-$D166*9.81*加速計算!$E$6/(L$13*L$14*加速計算!$E$5)*L$12/2*(加速計算!$E$7*COS(RADIANS(加速計算!$E$8))+SIN(RADIANS(加速計算!$E$8))))*加速計算!$E$3*PI()*L$12/(L$13*(($D166/(4*加速計算!$E$5)*(L$12/L$13)^2)+L$22+L$15))*60/(2*PI())</f>
        <v>15.018254008172061</v>
      </c>
      <c r="M166" s="20">
        <f>(M$21-$D166*9.81*加速計算!$E$6/(M$13*M$14*加速計算!$E$5)*M$12/2*(加速計算!$E$7*COS(RADIANS(加速計算!$E$8))+SIN(RADIANS(加速計算!$E$8))))*加速計算!$E$3*PI()*M$12/(M$13*(($D166/(4*加速計算!$E$5)*(M$12/M$13)^2)+M$22+M$15))*60/(2*PI())</f>
        <v>39.334659800151719</v>
      </c>
    </row>
    <row r="167" spans="4:13">
      <c r="D167" s="22">
        <v>1320</v>
      </c>
      <c r="E167" s="9">
        <f>(E$21-$D167*9.81*加速計算!$E$6/(E$13*E$14*加速計算!$E$5)*E$12/2*(加速計算!$E$7*COS(RADIANS(加速計算!$E$8))+SIN(RADIANS(加速計算!$E$8))))*加速計算!$E$3*PI()*E$12/(E$13*(($D167/(4*加速計算!$E$5)*(E$12/E$13)^2)+E$22+E$15))*60/(2*PI())</f>
        <v>0.33387559371278264</v>
      </c>
      <c r="F167" s="9">
        <f>(F$21-$D167*9.81*加速計算!$E$6/(F$13*F$14*加速計算!$E$5)*F$12/2*(加速計算!$E$7*COS(RADIANS(加速計算!$E$8))+SIN(RADIANS(加速計算!$E$8))))*加速計算!$E$3*PI()*F$12/(F$13*(($D167/(4*加速計算!$E$5)*(F$12/F$13)^2)+F$22+F$15))*60/(2*PI())</f>
        <v>15.205312081181114</v>
      </c>
      <c r="G167" s="9">
        <f>(G$21-$D167*9.81*加速計算!$E$6/(G$13*G$14*加速計算!$E$5)*G$12/2*(加速計算!$E$7*COS(RADIANS(加速計算!$E$8))+SIN(RADIANS(加速計算!$E$8))))*加速計算!$E$3*PI()*G$12/(G$13*(($D167/(4*加速計算!$E$5)*(G$12/G$13)^2)+G$22+G$15))*60/(2*PI())</f>
        <v>41.994211391409998</v>
      </c>
      <c r="H167" s="9">
        <f>(H$21-$D167*9.81*加速計算!$E$6/(H$13*H$14*加速計算!$E$5)*H$12/2*(加速計算!$E$7*COS(RADIANS(加速計算!$E$8))+SIN(RADIANS(加速計算!$E$8))))*加速計算!$E$3*PI()*H$12/(H$13*(($D167/(4*加速計算!$E$5)*(H$12/H$13)^2)+H$22+H$15))*60/(2*PI())</f>
        <v>126.68643747043055</v>
      </c>
      <c r="I167" s="9">
        <f>(I$21-$D167*9.81*加速計算!$E$6/(I$13*I$14*加速計算!$E$5)*I$12/2*(加速計算!$E$7*COS(RADIANS(加速計算!$E$8))+SIN(RADIANS(加速計算!$E$8))))*加速計算!$E$3*PI()*I$12/(I$13*(($D167/(4*加速計算!$E$5)*(I$12/I$13)^2)+I$22+I$15))*60/(2*PI())</f>
        <v>189.79951111812017</v>
      </c>
      <c r="J167" s="9">
        <f>(J$21-$D167*9.81*加速計算!$E$6/(J$13*J$14*加速計算!$E$5)*J$12/2*(加速計算!$E$7*COS(RADIANS(加速計算!$E$8))+SIN(RADIANS(加速計算!$E$8))))*加速計算!$E$3*PI()*J$12/(J$13*(($D167/(4*加速計算!$E$5)*(J$12/J$13)^2)+J$22+J$15))*60/(2*PI())</f>
        <v>285.41969781757132</v>
      </c>
      <c r="K167" s="9">
        <f>(K$21-$D167*9.81*加速計算!$E$6/(K$13*K$14*加速計算!$E$5)*K$12/2*(加速計算!$E$7*COS(RADIANS(加速計算!$E$8))+SIN(RADIANS(加速計算!$E$8))))*加速計算!$E$3*PI()*K$12/(K$13*(($D167/(4*加速計算!$E$5)*(K$12/K$13)^2)+K$22+K$15))*60/(2*PI())</f>
        <v>-10.016562957299987</v>
      </c>
      <c r="L167" s="9">
        <f>(L$21-$D167*9.81*加速計算!$E$6/(L$13*L$14*加速計算!$E$5)*L$12/2*(加速計算!$E$7*COS(RADIANS(加速計算!$E$8))+SIN(RADIANS(加速計算!$E$8))))*加速計算!$E$3*PI()*L$12/(L$13*(($D167/(4*加速計算!$E$5)*(L$12/L$13)^2)+L$22+L$15))*60/(2*PI())</f>
        <v>14.659838077373809</v>
      </c>
      <c r="M167" s="20">
        <f>(M$21-$D167*9.81*加速計算!$E$6/(M$13*M$14*加速計算!$E$5)*M$12/2*(加速計算!$E$7*COS(RADIANS(加速計算!$E$8))+SIN(RADIANS(加速計算!$E$8))))*加速計算!$E$3*PI()*M$12/(M$13*(($D167/(4*加速計算!$E$5)*(M$12/M$13)^2)+M$22+M$15))*60/(2*PI())</f>
        <v>38.795085610665858</v>
      </c>
    </row>
    <row r="168" spans="4:13">
      <c r="D168" s="22">
        <v>1330</v>
      </c>
      <c r="E168" s="9">
        <f>(E$21-$D168*9.81*加速計算!$E$6/(E$13*E$14*加速計算!$E$5)*E$12/2*(加速計算!$E$7*COS(RADIANS(加速計算!$E$8))+SIN(RADIANS(加速計算!$E$8))))*加速計算!$E$3*PI()*E$12/(E$13*(($D168/(4*加速計算!$E$5)*(E$12/E$13)^2)+E$22+E$15))*60/(2*PI())</f>
        <v>9.8320042027551832E-2</v>
      </c>
      <c r="F168" s="9">
        <f>(F$21-$D168*9.81*加速計算!$E$6/(F$13*F$14*加速計算!$E$5)*F$12/2*(加速計算!$E$7*COS(RADIANS(加速計算!$E$8))+SIN(RADIANS(加速計算!$E$8))))*加速計算!$E$3*PI()*F$12/(F$13*(($D168/(4*加速計算!$E$5)*(F$12/F$13)^2)+F$22+F$15))*60/(2*PI())</f>
        <v>14.849849787458599</v>
      </c>
      <c r="G168" s="9">
        <f>(G$21-$D168*9.81*加速計算!$E$6/(G$13*G$14*加速計算!$E$5)*G$12/2*(加速計算!$E$7*COS(RADIANS(加速計算!$E$8))+SIN(RADIANS(加速計算!$E$8))))*加速計算!$E$3*PI()*G$12/(G$13*(($D168/(4*加速計算!$E$5)*(G$12/G$13)^2)+G$22+G$15))*60/(2*PI())</f>
        <v>41.442281545937135</v>
      </c>
      <c r="H168" s="9">
        <f>(H$21-$D168*9.81*加速計算!$E$6/(H$13*H$14*加速計算!$E$5)*H$12/2*(加速計算!$E$7*COS(RADIANS(加速計算!$E$8))+SIN(RADIANS(加速計算!$E$8))))*加速計算!$E$3*PI()*H$12/(H$13*(($D168/(4*加速計算!$E$5)*(H$12/H$13)^2)+H$22+H$15))*60/(2*PI())</f>
        <v>125.58601558319519</v>
      </c>
      <c r="I168" s="9">
        <f>(I$21-$D168*9.81*加速計算!$E$6/(I$13*I$14*加速計算!$E$5)*I$12/2*(加速計算!$E$7*COS(RADIANS(加速計算!$E$8))+SIN(RADIANS(加速計算!$E$8))))*加速計算!$E$3*PI()*I$12/(I$13*(($D168/(4*加速計算!$E$5)*(I$12/I$13)^2)+I$22+I$15))*60/(2*PI())</f>
        <v>188.26334947338191</v>
      </c>
      <c r="J168" s="9">
        <f>(J$21-$D168*9.81*加速計算!$E$6/(J$13*J$14*加速計算!$E$5)*J$12/2*(加速計算!$E$7*COS(RADIANS(加速計算!$E$8))+SIN(RADIANS(加速計算!$E$8))))*加速計算!$E$3*PI()*J$12/(J$13*(($D168/(4*加速計算!$E$5)*(J$12/J$13)^2)+J$22+J$15))*60/(2*PI())</f>
        <v>283.20991942206172</v>
      </c>
      <c r="K168" s="9">
        <f>(K$21-$D168*9.81*加速計算!$E$6/(K$13*K$14*加速計算!$E$5)*K$12/2*(加速計算!$E$7*COS(RADIANS(加速計算!$E$8))+SIN(RADIANS(加速計算!$E$8))))*加速計算!$E$3*PI()*K$12/(K$13*(($D168/(4*加速計算!$E$5)*(K$12/K$13)^2)+K$22+K$15))*60/(2*PI())</f>
        <v>-10.185909226127398</v>
      </c>
      <c r="L168" s="9">
        <f>(L$21-$D168*9.81*加速計算!$E$6/(L$13*L$14*加速計算!$E$5)*L$12/2*(加速計算!$E$7*COS(RADIANS(加速計算!$E$8))+SIN(RADIANS(加速計算!$E$8))))*加速計算!$E$3*PI()*L$12/(L$13*(($D168/(4*加速計算!$E$5)*(L$12/L$13)^2)+L$22+L$15))*60/(2*PI())</f>
        <v>14.306766193058529</v>
      </c>
      <c r="M168" s="20">
        <f>(M$21-$D168*9.81*加速計算!$E$6/(M$13*M$14*加速計算!$E$5)*M$12/2*(加速計算!$E$7*COS(RADIANS(加速計算!$E$8))+SIN(RADIANS(加速計算!$E$8))))*加速計算!$E$3*PI()*M$12/(M$13*(($D168/(4*加速計算!$E$5)*(M$12/M$13)^2)+M$22+M$15))*60/(2*PI())</f>
        <v>38.263534662761863</v>
      </c>
    </row>
    <row r="169" spans="4:13">
      <c r="D169" s="22">
        <v>1340</v>
      </c>
      <c r="E169" s="9">
        <f>(E$21-$D169*9.81*加速計算!$E$6/(E$13*E$14*加速計算!$E$5)*E$12/2*(加速計算!$E$7*COS(RADIANS(加速計算!$E$8))+SIN(RADIANS(加速計算!$E$8))))*加速計算!$E$3*PI()*E$12/(E$13*(($D169/(4*加速計算!$E$5)*(E$12/E$13)^2)+E$22+E$15))*60/(2*PI())</f>
        <v>-0.13375028892658813</v>
      </c>
      <c r="F169" s="9">
        <f>(F$21-$D169*9.81*加速計算!$E$6/(F$13*F$14*加速計算!$E$5)*F$12/2*(加速計算!$E$7*COS(RADIANS(加速計算!$E$8))+SIN(RADIANS(加速計算!$E$8))))*加速計算!$E$3*PI()*F$12/(F$13*(($D169/(4*加速計算!$E$5)*(F$12/F$13)^2)+F$22+F$15))*60/(2*PI())</f>
        <v>14.499623772842467</v>
      </c>
      <c r="G169" s="9">
        <f>(G$21-$D169*9.81*加速計算!$E$6/(G$13*G$14*加速計算!$E$5)*G$12/2*(加速計算!$E$7*COS(RADIANS(加速計算!$E$8))+SIN(RADIANS(加速計算!$E$8))))*加速計算!$E$3*PI()*G$12/(G$13*(($D169/(4*加速計算!$E$5)*(G$12/G$13)^2)+G$22+G$15))*60/(2*PI())</f>
        <v>40.898448502488037</v>
      </c>
      <c r="H169" s="9">
        <f>(H$21-$D169*9.81*加速計算!$E$6/(H$13*H$14*加速計算!$E$5)*H$12/2*(加速計算!$E$7*COS(RADIANS(加速計算!$E$8))+SIN(RADIANS(加速計算!$E$8))))*加速計算!$E$3*PI()*H$12/(H$13*(($D169/(4*加速計算!$E$5)*(H$12/H$13)^2)+H$22+H$15))*60/(2*PI())</f>
        <v>124.50068438107584</v>
      </c>
      <c r="I169" s="9">
        <f>(I$21-$D169*9.81*加速計算!$E$6/(I$13*I$14*加速計算!$E$5)*I$12/2*(加速計算!$E$7*COS(RADIANS(加速計算!$E$8))+SIN(RADIANS(加速計算!$E$8))))*加速計算!$E$3*PI()*I$12/(I$13*(($D169/(4*加速計算!$E$5)*(I$12/I$13)^2)+I$22+I$15))*60/(2*PI())</f>
        <v>186.74825405055086</v>
      </c>
      <c r="J169" s="9">
        <f>(J$21-$D169*9.81*加速計算!$E$6/(J$13*J$14*加速計算!$E$5)*J$12/2*(加速計算!$E$7*COS(RADIANS(加速計算!$E$8))+SIN(RADIANS(加速計算!$E$8))))*加速計算!$E$3*PI()*J$12/(J$13*(($D169/(4*加速計算!$E$5)*(J$12/J$13)^2)+J$22+J$15))*60/(2*PI())</f>
        <v>281.03062913907286</v>
      </c>
      <c r="K169" s="9">
        <f>(K$21-$D169*9.81*加速計算!$E$6/(K$13*K$14*加速計算!$E$5)*K$12/2*(加速計算!$E$7*COS(RADIANS(加速計算!$E$8))+SIN(RADIANS(加速計算!$E$8))))*加速計算!$E$3*PI()*K$12/(K$13*(($D169/(4*加速計算!$E$5)*(K$12/K$13)^2)+K$22+K$15))*60/(2*PI())</f>
        <v>-10.352745677364993</v>
      </c>
      <c r="L169" s="9">
        <f>(L$21-$D169*9.81*加速計算!$E$6/(L$13*L$14*加速計算!$E$5)*L$12/2*(加速計算!$E$7*COS(RADIANS(加速計算!$E$8))+SIN(RADIANS(加速計算!$E$8))))*加速計算!$E$3*PI()*L$12/(L$13*(($D169/(4*加速計算!$E$5)*(L$12/L$13)^2)+L$22+L$15))*60/(2*PI())</f>
        <v>13.958919718620519</v>
      </c>
      <c r="M169" s="20">
        <f>(M$21-$D169*9.81*加速計算!$E$6/(M$13*M$14*加速計算!$E$5)*M$12/2*(加速計算!$E$7*COS(RADIANS(加速計算!$E$8))+SIN(RADIANS(加速計算!$E$8))))*加速計算!$E$3*PI()*M$12/(M$13*(($D169/(4*加速計算!$E$5)*(M$12/M$13)^2)+M$22+M$15))*60/(2*PI())</f>
        <v>37.73982932375251</v>
      </c>
    </row>
    <row r="170" spans="4:13">
      <c r="D170" s="22">
        <v>1350</v>
      </c>
      <c r="E170" s="9">
        <f>(E$21-$D170*9.81*加速計算!$E$6/(E$13*E$14*加速計算!$E$5)*E$12/2*(加速計算!$E$7*COS(RADIANS(加速計算!$E$8))+SIN(RADIANS(加速計算!$E$8))))*加速計算!$E$3*PI()*E$12/(E$13*(($D170/(4*加速計算!$E$5)*(E$12/E$13)^2)+E$22+E$15))*60/(2*PI())</f>
        <v>-0.36241218080336812</v>
      </c>
      <c r="F170" s="9">
        <f>(F$21-$D170*9.81*加速計算!$E$6/(F$13*F$14*加速計算!$E$5)*F$12/2*(加速計算!$E$7*COS(RADIANS(加速計算!$E$8))+SIN(RADIANS(加速計算!$E$8))))*加速計算!$E$3*PI()*F$12/(F$13*(($D170/(4*加速計算!$E$5)*(F$12/F$13)^2)+F$22+F$15))*60/(2*PI())</f>
        <v>14.154519180656687</v>
      </c>
      <c r="G170" s="9">
        <f>(G$21-$D170*9.81*加速計算!$E$6/(G$13*G$14*加速計算!$E$5)*G$12/2*(加速計算!$E$7*COS(RADIANS(加速計算!$E$8))+SIN(RADIANS(加速計算!$E$8))))*加速計算!$E$3*PI()*G$12/(G$13*(($D170/(4*加速計算!$E$5)*(G$12/G$13)^2)+G$22+G$15))*60/(2*PI())</f>
        <v>40.362535388486968</v>
      </c>
      <c r="H170" s="9">
        <f>(H$21-$D170*9.81*加速計算!$E$6/(H$13*H$14*加速計算!$E$5)*H$12/2*(加速計算!$E$7*COS(RADIANS(加速計算!$E$8))+SIN(RADIANS(加速計算!$E$8))))*加速計算!$E$3*PI()*H$12/(H$13*(($D170/(4*加速計算!$E$5)*(H$12/H$13)^2)+H$22+H$15))*60/(2*PI())</f>
        <v>123.43013555787279</v>
      </c>
      <c r="I170" s="9">
        <f>(I$21-$D170*9.81*加速計算!$E$6/(I$13*I$14*加速計算!$E$5)*I$12/2*(加速計算!$E$7*COS(RADIANS(加速計算!$E$8))+SIN(RADIANS(加速計算!$E$8))))*加速計算!$E$3*PI()*I$12/(I$13*(($D170/(4*加速計算!$E$5)*(I$12/I$13)^2)+I$22+I$15))*60/(2*PI())</f>
        <v>185.25379446182365</v>
      </c>
      <c r="J170" s="9">
        <f>(J$21-$D170*9.81*加速計算!$E$6/(J$13*J$14*加速計算!$E$5)*J$12/2*(加速計算!$E$7*COS(RADIANS(加速計算!$E$8))+SIN(RADIANS(加速計算!$E$8))))*加速計算!$E$3*PI()*J$12/(J$13*(($D170/(4*加速計算!$E$5)*(J$12/J$13)^2)+J$22+J$15))*60/(2*PI())</f>
        <v>278.88120032885723</v>
      </c>
      <c r="K170" s="9">
        <f>(K$21-$D170*9.81*加速計算!$E$6/(K$13*K$14*加速計算!$E$5)*K$12/2*(加速計算!$E$7*COS(RADIANS(加速計算!$E$8))+SIN(RADIANS(加速計算!$E$8))))*加速計算!$E$3*PI()*K$12/(K$13*(($D170/(4*加速計算!$E$5)*(K$12/K$13)^2)+K$22+K$15))*60/(2*PI())</f>
        <v>-10.517127696190256</v>
      </c>
      <c r="L170" s="9">
        <f>(L$21-$D170*9.81*加速計算!$E$6/(L$13*L$14*加速計算!$E$5)*L$12/2*(加速計算!$E$7*COS(RADIANS(加速計算!$E$8))+SIN(RADIANS(加速計算!$E$8))))*加速計算!$E$3*PI()*L$12/(L$13*(($D170/(4*加速計算!$E$5)*(L$12/L$13)^2)+L$22+L$15))*60/(2*PI())</f>
        <v>13.616183503266615</v>
      </c>
      <c r="M170" s="20">
        <f>(M$21-$D170*9.81*加速計算!$E$6/(M$13*M$14*加速計算!$E$5)*M$12/2*(加速計算!$E$7*COS(RADIANS(加速計算!$E$8))+SIN(RADIANS(加速計算!$E$8))))*加速計算!$E$3*PI()*M$12/(M$13*(($D170/(4*加速計算!$E$5)*(M$12/M$13)^2)+M$22+M$15))*60/(2*PI())</f>
        <v>37.223797166197649</v>
      </c>
    </row>
    <row r="171" spans="4:13">
      <c r="D171" s="22">
        <v>1360</v>
      </c>
      <c r="E171" s="9">
        <f>(E$21-$D171*9.81*加速計算!$E$6/(E$13*E$14*加速計算!$E$5)*E$12/2*(加速計算!$E$7*COS(RADIANS(加速計算!$E$8))+SIN(RADIANS(加速計算!$E$8))))*加速計算!$E$3*PI()*E$12/(E$13*(($D171/(4*加速計算!$E$5)*(E$12/E$13)^2)+E$22+E$15))*60/(2*PI())</f>
        <v>-0.58774017629953457</v>
      </c>
      <c r="F171" s="9">
        <f>(F$21-$D171*9.81*加速計算!$E$6/(F$13*F$14*加速計算!$E$5)*F$12/2*(加速計算!$E$7*COS(RADIANS(加速計算!$E$8))+SIN(RADIANS(加速計算!$E$8))))*加速計算!$E$3*PI()*F$12/(F$13*(($D171/(4*加速計算!$E$5)*(F$12/F$13)^2)+F$22+F$15))*60/(2*PI())</f>
        <v>13.814424488985338</v>
      </c>
      <c r="G171" s="9">
        <f>(G$21-$D171*9.81*加速計算!$E$6/(G$13*G$14*加速計算!$E$5)*G$12/2*(加速計算!$E$7*COS(RADIANS(加速計算!$E$8))+SIN(RADIANS(加速計算!$E$8))))*加速計算!$E$3*PI()*G$12/(G$13*(($D171/(4*加速計算!$E$5)*(G$12/G$13)^2)+G$22+G$15))*60/(2*PI())</f>
        <v>39.834370445765579</v>
      </c>
      <c r="H171" s="9">
        <f>(H$21-$D171*9.81*加速計算!$E$6/(H$13*H$14*加速計算!$E$5)*H$12/2*(加速計算!$E$7*COS(RADIANS(加速計算!$E$8))+SIN(RADIANS(加速計算!$E$8))))*加速計算!$E$3*PI()*H$12/(H$13*(($D171/(4*加速計算!$E$5)*(H$12/H$13)^2)+H$22+H$15))*60/(2*PI())</f>
        <v>122.37406914893614</v>
      </c>
      <c r="I171" s="9">
        <f>(I$21-$D171*9.81*加速計算!$E$6/(I$13*I$14*加速計算!$E$5)*I$12/2*(加速計算!$E$7*COS(RADIANS(加速計算!$E$8))+SIN(RADIANS(加速計算!$E$8))))*加速計算!$E$3*PI()*I$12/(I$13*(($D171/(4*加速計算!$E$5)*(I$12/I$13)^2)+I$22+I$15))*60/(2*PI())</f>
        <v>183.77955196399347</v>
      </c>
      <c r="J171" s="9">
        <f>(J$21-$D171*9.81*加速計算!$E$6/(J$13*J$14*加速計算!$E$5)*J$12/2*(加速計算!$E$7*COS(RADIANS(加速計算!$E$8))+SIN(RADIANS(加速計算!$E$8))))*加速計算!$E$3*PI()*J$12/(J$13*(($D171/(4*加速計算!$E$5)*(J$12/J$13)^2)+J$22+J$15))*60/(2*PI())</f>
        <v>276.76102340772997</v>
      </c>
      <c r="K171" s="9">
        <f>(K$21-$D171*9.81*加速計算!$E$6/(K$13*K$14*加速計算!$E$5)*K$12/2*(加速計算!$E$7*COS(RADIANS(加速計算!$E$8))+SIN(RADIANS(加速計算!$E$8))))*加速計算!$E$3*PI()*K$12/(K$13*(($D171/(4*加速計算!$E$5)*(K$12/K$13)^2)+K$22+K$15))*60/(2*PI())</f>
        <v>-10.679109050070227</v>
      </c>
      <c r="L171" s="9">
        <f>(L$21-$D171*9.81*加速計算!$E$6/(L$13*L$14*加速計算!$E$5)*L$12/2*(加速計算!$E$7*COS(RADIANS(加速計算!$E$8))+SIN(RADIANS(加速計算!$E$8))))*加速計算!$E$3*PI()*L$12/(L$13*(($D171/(4*加速計算!$E$5)*(L$12/L$13)^2)+L$22+L$15))*60/(2*PI())</f>
        <v>13.278445754923327</v>
      </c>
      <c r="M171" s="20">
        <f>(M$21-$D171*9.81*加速計算!$E$6/(M$13*M$14*加速計算!$E$5)*M$12/2*(加速計算!$E$7*COS(RADIANS(加速計算!$E$8))+SIN(RADIANS(加速計算!$E$8))))*加速計算!$E$3*PI()*M$12/(M$13*(($D171/(4*加速計算!$E$5)*(M$12/M$13)^2)+M$22+M$15))*60/(2*PI())</f>
        <v>36.715270778626298</v>
      </c>
    </row>
    <row r="172" spans="4:13">
      <c r="D172" s="22">
        <v>1370</v>
      </c>
      <c r="E172" s="9">
        <f>(E$21-$D172*9.81*加速計算!$E$6/(E$13*E$14*加速計算!$E$5)*E$12/2*(加速計算!$E$7*COS(RADIANS(加速計算!$E$8))+SIN(RADIANS(加速計算!$E$8))))*加速計算!$E$3*PI()*E$12/(E$13*(($D172/(4*加速計算!$E$5)*(E$12/E$13)^2)+E$22+E$15))*60/(2*PI())</f>
        <v>-0.80980666017421432</v>
      </c>
      <c r="F172" s="9">
        <f>(F$21-$D172*9.81*加速計算!$E$6/(F$13*F$14*加速計算!$E$5)*F$12/2*(加速計算!$E$7*COS(RADIANS(加速計算!$E$8))+SIN(RADIANS(加速計算!$E$8))))*加速計算!$E$3*PI()*F$12/(F$13*(($D172/(4*加速計算!$E$5)*(F$12/F$13)^2)+F$22+F$15))*60/(2*PI())</f>
        <v>13.479231390517652</v>
      </c>
      <c r="G172" s="9">
        <f>(G$21-$D172*9.81*加速計算!$E$6/(G$13*G$14*加速計算!$E$5)*G$12/2*(加速計算!$E$7*COS(RADIANS(加速計算!$E$8))+SIN(RADIANS(加速計算!$E$8))))*加速計算!$E$3*PI()*G$12/(G$13*(($D172/(4*加速計算!$E$5)*(G$12/G$13)^2)+G$22+G$15))*60/(2*PI())</f>
        <v>39.313786847030997</v>
      </c>
      <c r="H172" s="9">
        <f>(H$21-$D172*9.81*加速計算!$E$6/(H$13*H$14*加速計算!$E$5)*H$12/2*(加速計算!$E$7*COS(RADIANS(加速計算!$E$8))+SIN(RADIANS(加速計算!$E$8))))*加速計算!$E$3*PI()*H$12/(H$13*(($D172/(4*加速計算!$E$5)*(H$12/H$13)^2)+H$22+H$15))*60/(2*PI())</f>
        <v>121.33219325094936</v>
      </c>
      <c r="I172" s="9">
        <f>(I$21-$D172*9.81*加速計算!$E$6/(I$13*I$14*加速計算!$E$5)*I$12/2*(加速計算!$E$7*COS(RADIANS(加速計算!$E$8))+SIN(RADIANS(加速計算!$E$8))))*加速計算!$E$3*PI()*I$12/(I$13*(($D172/(4*加速計算!$E$5)*(I$12/I$13)^2)+I$22+I$15))*60/(2*PI())</f>
        <v>182.32511906727456</v>
      </c>
      <c r="J172" s="9">
        <f>(J$21-$D172*9.81*加速計算!$E$6/(J$13*J$14*加速計算!$E$5)*J$12/2*(加速計算!$E$7*COS(RADIANS(加速計算!$E$8))+SIN(RADIANS(加速計算!$E$8))))*加速計算!$E$3*PI()*J$12/(J$13*(($D172/(4*加速計算!$E$5)*(J$12/J$13)^2)+J$22+J$15))*60/(2*PI())</f>
        <v>274.66950527169502</v>
      </c>
      <c r="K172" s="9">
        <f>(K$21-$D172*9.81*加速計算!$E$6/(K$13*K$14*加速計算!$E$5)*K$12/2*(加速計算!$E$7*COS(RADIANS(加速計算!$E$8))+SIN(RADIANS(加速計算!$E$8))))*加速計算!$E$3*PI()*K$12/(K$13*(($D172/(4*加速計算!$E$5)*(K$12/K$13)^2)+K$22+K$15))*60/(2*PI())</f>
        <v>-10.83874194739669</v>
      </c>
      <c r="L172" s="9">
        <f>(L$21-$D172*9.81*加速計算!$E$6/(L$13*L$14*加速計算!$E$5)*L$12/2*(加速計算!$E$7*COS(RADIANS(加速計算!$E$8))+SIN(RADIANS(加速計算!$E$8))))*加速計算!$E$3*PI()*L$12/(L$13*(($D172/(4*加速計算!$E$5)*(L$12/L$13)^2)+L$22+L$15))*60/(2*PI())</f>
        <v>12.94559791866441</v>
      </c>
      <c r="M172" s="20">
        <f>(M$21-$D172*9.81*加速計算!$E$6/(M$13*M$14*加速計算!$E$5)*M$12/2*(加速計算!$E$7*COS(RADIANS(加速計算!$E$8))+SIN(RADIANS(加速計算!$E$8))))*加速計算!$E$3*PI()*M$12/(M$13*(($D172/(4*加速計算!$E$5)*(M$12/M$13)^2)+M$22+M$15))*60/(2*PI())</f>
        <v>36.21408758445844</v>
      </c>
    </row>
    <row r="173" spans="4:13">
      <c r="D173" s="22">
        <v>1380</v>
      </c>
      <c r="E173" s="9">
        <f>(E$21-$D173*9.81*加速計算!$E$6/(E$13*E$14*加速計算!$E$5)*E$12/2*(加速計算!$E$7*COS(RADIANS(加速計算!$E$8))+SIN(RADIANS(加速計算!$E$8))))*加速計算!$E$3*PI()*E$12/(E$13*(($D173/(4*加速計算!$E$5)*(E$12/E$13)^2)+E$22+E$15))*60/(2*PI())</f>
        <v>-1.0286819367756548</v>
      </c>
      <c r="F173" s="9">
        <f>(F$21-$D173*9.81*加速計算!$E$6/(F$13*F$14*加速計算!$E$5)*F$12/2*(加速計算!$E$7*COS(RADIANS(加速計算!$E$8))+SIN(RADIANS(加速計算!$E$8))))*加速計算!$E$3*PI()*F$12/(F$13*(($D173/(4*加速計算!$E$5)*(F$12/F$13)^2)+F$22+F$15))*60/(2*PI())</f>
        <v>13.148834677550914</v>
      </c>
      <c r="G173" s="9">
        <f>(G$21-$D173*9.81*加速計算!$E$6/(G$13*G$14*加速計算!$E$5)*G$12/2*(加速計算!$E$7*COS(RADIANS(加速計算!$E$8))+SIN(RADIANS(加速計算!$E$8))))*加速計算!$E$3*PI()*G$12/(G$13*(($D173/(4*加速計算!$E$5)*(G$12/G$13)^2)+G$22+G$15))*60/(2*PI())</f>
        <v>38.80062252018061</v>
      </c>
      <c r="H173" s="9">
        <f>(H$21-$D173*9.81*加速計算!$E$6/(H$13*H$14*加速計算!$E$5)*H$12/2*(加速計算!$E$7*COS(RADIANS(加速計算!$E$8))+SIN(RADIANS(加速計算!$E$8))))*加速計算!$E$3*PI()*H$12/(H$13*(($D173/(4*加速計算!$E$5)*(H$12/H$13)^2)+H$22+H$15))*60/(2*PI())</f>
        <v>120.30422375293318</v>
      </c>
      <c r="I173" s="9">
        <f>(I$21-$D173*9.81*加速計算!$E$6/(I$13*I$14*加速計算!$E$5)*I$12/2*(加速計算!$E$7*COS(RADIANS(加速計算!$E$8))+SIN(RADIANS(加速計算!$E$8))))*加速計算!$E$3*PI()*I$12/(I$13*(($D173/(4*加速計算!$E$5)*(I$12/I$13)^2)+I$22+I$15))*60/(2*PI())</f>
        <v>180.89009915979108</v>
      </c>
      <c r="J173" s="9">
        <f>(J$21-$D173*9.81*加速計算!$E$6/(J$13*J$14*加速計算!$E$5)*J$12/2*(加速計算!$E$7*COS(RADIANS(加速計算!$E$8))+SIN(RADIANS(加速計算!$E$8))))*加速計算!$E$3*PI()*J$12/(J$13*(($D173/(4*加速計算!$E$5)*(J$12/J$13)^2)+J$22+J$15))*60/(2*PI())</f>
        <v>272.60606874328681</v>
      </c>
      <c r="K173" s="9">
        <f>(K$21-$D173*9.81*加速計算!$E$6/(K$13*K$14*加速計算!$E$5)*K$12/2*(加速計算!$E$7*COS(RADIANS(加速計算!$E$8))+SIN(RADIANS(加速計算!$E$8))))*加速計算!$E$3*PI()*K$12/(K$13*(($D173/(4*加速計算!$E$5)*(K$12/K$13)^2)+K$22+K$15))*60/(2*PI())</f>
        <v>-10.996077093589374</v>
      </c>
      <c r="L173" s="9">
        <f>(L$21-$D173*9.81*加速計算!$E$6/(L$13*L$14*加速計算!$E$5)*L$12/2*(加速計算!$E$7*COS(RADIANS(加速計算!$E$8))+SIN(RADIANS(加速計算!$E$8))))*加速計算!$E$3*PI()*L$12/(L$13*(($D173/(4*加速計算!$E$5)*(L$12/L$13)^2)+L$22+L$15))*60/(2*PI())</f>
        <v>12.617534560381014</v>
      </c>
      <c r="M173" s="20">
        <f>(M$21-$D173*9.81*加速計算!$E$6/(M$13*M$14*加速計算!$E$5)*M$12/2*(加速計算!$E$7*COS(RADIANS(加速計算!$E$8))+SIN(RADIANS(加速計算!$E$8))))*加速計算!$E$3*PI()*M$12/(M$13*(($D173/(4*加速計算!$E$5)*(M$12/M$13)^2)+M$22+M$15))*60/(2*PI())</f>
        <v>35.720089668714884</v>
      </c>
    </row>
    <row r="174" spans="4:13">
      <c r="D174" s="22">
        <v>1390</v>
      </c>
      <c r="E174" s="9">
        <f>(E$21-$D174*9.81*加速計算!$E$6/(E$13*E$14*加速計算!$E$5)*E$12/2*(加速計算!$E$7*COS(RADIANS(加速計算!$E$8))+SIN(RADIANS(加速計算!$E$8))))*加速計算!$E$3*PI()*E$12/(E$13*(($D174/(4*加速計算!$E$5)*(E$12/E$13)^2)+E$22+E$15))*60/(2*PI())</f>
        <v>-1.2444343042493298</v>
      </c>
      <c r="F174" s="9">
        <f>(F$21-$D174*9.81*加速計算!$E$6/(F$13*F$14*加速計算!$E$5)*F$12/2*(加速計算!$E$7*COS(RADIANS(加速計算!$E$8))+SIN(RADIANS(加速計算!$E$8))))*加速計算!$E$3*PI()*F$12/(F$13*(($D174/(4*加速計算!$E$5)*(F$12/F$13)^2)+F$22+F$15))*60/(2*PI())</f>
        <v>12.823132131894912</v>
      </c>
      <c r="G174" s="9">
        <f>(G$21-$D174*9.81*加速計算!$E$6/(G$13*G$14*加速計算!$E$5)*G$12/2*(加速計算!$E$7*COS(RADIANS(加速計算!$E$8))+SIN(RADIANS(加速計算!$E$8))))*加速計算!$E$3*PI()*G$12/(G$13*(($D174/(4*加速計算!$E$5)*(G$12/G$13)^2)+G$22+G$15))*60/(2*PI())</f>
        <v>38.294719980075399</v>
      </c>
      <c r="H174" s="9">
        <f>(H$21-$D174*9.81*加速計算!$E$6/(H$13*H$14*加速計算!$E$5)*H$12/2*(加速計算!$E$7*COS(RADIANS(加速計算!$E$8))+SIN(RADIANS(加速計算!$E$8))))*加速計算!$E$3*PI()*H$12/(H$13*(($D174/(4*加速計算!$E$5)*(H$12/H$13)^2)+H$22+H$15))*60/(2*PI())</f>
        <v>119.28988407794974</v>
      </c>
      <c r="I174" s="9">
        <f>(I$21-$D174*9.81*加速計算!$E$6/(I$13*I$14*加速計算!$E$5)*I$12/2*(加速計算!$E$7*COS(RADIANS(加速計算!$E$8))+SIN(RADIANS(加速計算!$E$8))))*加速計算!$E$3*PI()*I$12/(I$13*(($D174/(4*加速計算!$E$5)*(I$12/I$13)^2)+I$22+I$15))*60/(2*PI())</f>
        <v>179.47410614700166</v>
      </c>
      <c r="J174" s="9">
        <f>(J$21-$D174*9.81*加速計算!$E$6/(J$13*J$14*加速計算!$E$5)*J$12/2*(加速計算!$E$7*COS(RADIANS(加速計算!$E$8))+SIN(RADIANS(加速計算!$E$8))))*加速計算!$E$3*PI()*J$12/(J$13*(($D174/(4*加速計算!$E$5)*(J$12/J$13)^2)+J$22+J$15))*60/(2*PI())</f>
        <v>270.57015204054409</v>
      </c>
      <c r="K174" s="9">
        <f>(K$21-$D174*9.81*加速計算!$E$6/(K$13*K$14*加速計算!$E$5)*K$12/2*(加速計算!$E$7*COS(RADIANS(加速計算!$E$8))+SIN(RADIANS(加速計算!$E$8))))*加速計算!$E$3*PI()*K$12/(K$13*(($D174/(4*加速計算!$E$5)*(K$12/K$13)^2)+K$22+K$15))*60/(2*PI())</f>
        <v>-11.151163744793859</v>
      </c>
      <c r="L174" s="9">
        <f>(L$21-$D174*9.81*加速計算!$E$6/(L$13*L$14*加速計算!$E$5)*L$12/2*(加速計算!$E$7*COS(RADIANS(加速計算!$E$8))+SIN(RADIANS(加速計算!$E$8))))*加速計算!$E$3*PI()*L$12/(L$13*(($D174/(4*加速計算!$E$5)*(L$12/L$13)^2)+L$22+L$15))*60/(2*PI())</f>
        <v>12.29415325543245</v>
      </c>
      <c r="M174" s="20">
        <f>(M$21-$D174*9.81*加速計算!$E$6/(M$13*M$14*加速計算!$E$5)*M$12/2*(加速計算!$E$7*COS(RADIANS(加速計算!$E$8))+SIN(RADIANS(加速計算!$E$8))))*加速計算!$E$3*PI()*M$12/(M$13*(($D174/(4*加速計算!$E$5)*(M$12/M$13)^2)+M$22+M$15))*60/(2*PI())</f>
        <v>35.233123612127201</v>
      </c>
    </row>
    <row r="175" spans="4:13">
      <c r="D175" s="22">
        <v>1400</v>
      </c>
      <c r="E175" s="9">
        <f>(E$21-$D175*9.81*加速計算!$E$6/(E$13*E$14*加速計算!$E$5)*E$12/2*(加速計算!$E$7*COS(RADIANS(加速計算!$E$8))+SIN(RADIANS(加速計算!$E$8))))*加速計算!$E$3*PI()*E$12/(E$13*(($D175/(4*加速計算!$E$5)*(E$12/E$13)^2)+E$22+E$15))*60/(2*PI())</f>
        <v>-1.4571301255922393</v>
      </c>
      <c r="F175" s="9">
        <f>(F$21-$D175*9.81*加速計算!$E$6/(F$13*F$14*加速計算!$E$5)*F$12/2*(加速計算!$E$7*COS(RADIANS(加速計算!$E$8))+SIN(RADIANS(加速計算!$E$8))))*加速計算!$E$3*PI()*F$12/(F$13*(($D175/(4*加速計算!$E$5)*(F$12/F$13)^2)+F$22+F$15))*60/(2*PI())</f>
        <v>12.502024419436012</v>
      </c>
      <c r="G175" s="9">
        <f>(G$21-$D175*9.81*加速計算!$E$6/(G$13*G$14*加速計算!$E$5)*G$12/2*(加速計算!$E$7*COS(RADIANS(加速計算!$E$8))+SIN(RADIANS(加速計算!$E$8))))*加速計算!$E$3*PI()*G$12/(G$13*(($D175/(4*加速計算!$E$5)*(G$12/G$13)^2)+G$22+G$15))*60/(2*PI())</f>
        <v>37.795926167404858</v>
      </c>
      <c r="H175" s="9">
        <f>(H$21-$D175*9.81*加速計算!$E$6/(H$13*H$14*加速計算!$E$5)*H$12/2*(加速計算!$E$7*COS(RADIANS(加速計算!$E$8))+SIN(RADIANS(加速計算!$E$8))))*加速計算!$E$3*PI()*H$12/(H$13*(($D175/(4*加速計算!$E$5)*(H$12/H$13)^2)+H$22+H$15))*60/(2*PI())</f>
        <v>118.28890493501321</v>
      </c>
      <c r="I175" s="9">
        <f>(I$21-$D175*9.81*加速計算!$E$6/(I$13*I$14*加速計算!$E$5)*I$12/2*(加速計算!$E$7*COS(RADIANS(加速計算!$E$8))+SIN(RADIANS(加速計算!$E$8))))*加速計算!$E$3*PI()*I$12/(I$13*(($D175/(4*加速計算!$E$5)*(I$12/I$13)^2)+I$22+I$15))*60/(2*PI())</f>
        <v>178.07676410537323</v>
      </c>
      <c r="J175" s="9">
        <f>(J$21-$D175*9.81*加速計算!$E$6/(J$13*J$14*加速計算!$E$5)*J$12/2*(加速計算!$E$7*COS(RADIANS(加速計算!$E$8))+SIN(RADIANS(加速計算!$E$8))))*加速計算!$E$3*PI()*J$12/(J$13*(($D175/(4*加速計算!$E$5)*(J$12/J$13)^2)+J$22+J$15))*60/(2*PI())</f>
        <v>268.56120826709065</v>
      </c>
      <c r="K175" s="9">
        <f>(K$21-$D175*9.81*加速計算!$E$6/(K$13*K$14*加速計算!$E$5)*K$12/2*(加速計算!$E$7*COS(RADIANS(加速計算!$E$8))+SIN(RADIANS(加速計算!$E$8))))*加速計算!$E$3*PI()*K$12/(K$13*(($D175/(4*加速計算!$E$5)*(K$12/K$13)^2)+K$22+K$15))*60/(2*PI())</f>
        <v>-11.3040497592935</v>
      </c>
      <c r="L175" s="9">
        <f>(L$21-$D175*9.81*加速計算!$E$6/(L$13*L$14*加速計算!$E$5)*L$12/2*(加速計算!$E$7*COS(RADIANS(加速計算!$E$8))+SIN(RADIANS(加速計算!$E$8))))*加速計算!$E$3*PI()*L$12/(L$13*(($D175/(4*加速計算!$E$5)*(L$12/L$13)^2)+L$22+L$15))*60/(2*PI())</f>
        <v>11.975354482030749</v>
      </c>
      <c r="M175" s="20">
        <f>(M$21-$D175*9.81*加速計算!$E$6/(M$13*M$14*加速計算!$E$5)*M$12/2*(加速計算!$E$7*COS(RADIANS(加速計算!$E$8))+SIN(RADIANS(加速計算!$E$8))))*加速計算!$E$3*PI()*M$12/(M$13*(($D175/(4*加速計算!$E$5)*(M$12/M$13)^2)+M$22+M$15))*60/(2*PI())</f>
        <v>34.753040332281984</v>
      </c>
    </row>
    <row r="176" spans="4:13">
      <c r="D176" s="22">
        <v>1410</v>
      </c>
      <c r="E176" s="9">
        <f>(E$21-$D176*9.81*加速計算!$E$6/(E$13*E$14*加速計算!$E$5)*E$12/2*(加速計算!$E$7*COS(RADIANS(加速計算!$E$8))+SIN(RADIANS(加速計算!$E$8))))*加速計算!$E$3*PI()*E$12/(E$13*(($D176/(4*加速計算!$E$5)*(E$12/E$13)^2)+E$22+E$15))*60/(2*PI())</f>
        <v>-1.6668338967085905</v>
      </c>
      <c r="F176" s="9">
        <f>(F$21-$D176*9.81*加速計算!$E$6/(F$13*F$14*加速計算!$E$5)*F$12/2*(加速計算!$E$7*COS(RADIANS(加速計算!$E$8))+SIN(RADIANS(加速計算!$E$8))))*加速計算!$E$3*PI()*F$12/(F$13*(($D176/(4*加速計算!$E$5)*(F$12/F$13)^2)+F$22+F$15))*60/(2*PI())</f>
        <v>12.185414989132104</v>
      </c>
      <c r="G176" s="9">
        <f>(G$21-$D176*9.81*加速計算!$E$6/(G$13*G$14*加速計算!$E$5)*G$12/2*(加速計算!$E$7*COS(RADIANS(加速計算!$E$8))+SIN(RADIANS(加速計算!$E$8))))*加速計算!$E$3*PI()*G$12/(G$13*(($D176/(4*加速計算!$E$5)*(G$12/G$13)^2)+G$22+G$15))*60/(2*PI())</f>
        <v>37.304092294296929</v>
      </c>
      <c r="H176" s="9">
        <f>(H$21-$D176*9.81*加速計算!$E$6/(H$13*H$14*加速計算!$E$5)*H$12/2*(加速計算!$E$7*COS(RADIANS(加速計算!$E$8))+SIN(RADIANS(加速計算!$E$8))))*加速計算!$E$3*PI()*H$12/(H$13*(($D176/(4*加速計算!$E$5)*(H$12/H$13)^2)+H$22+H$15))*60/(2*PI())</f>
        <v>117.30102408073908</v>
      </c>
      <c r="I176" s="9">
        <f>(I$21-$D176*9.81*加速計算!$E$6/(I$13*I$14*加速計算!$E$5)*I$12/2*(加速計算!$E$7*COS(RADIANS(加速計算!$E$8))+SIN(RADIANS(加速計算!$E$8))))*加速計算!$E$3*PI()*I$12/(I$13*(($D176/(4*加速計算!$E$5)*(I$12/I$13)^2)+I$22+I$15))*60/(2*PI())</f>
        <v>176.69770694964936</v>
      </c>
      <c r="J176" s="9">
        <f>(J$21-$D176*9.81*加速計算!$E$6/(J$13*J$14*加速計算!$E$5)*J$12/2*(加速計算!$E$7*COS(RADIANS(加速計算!$E$8))+SIN(RADIANS(加速計算!$E$8))))*加速計算!$E$3*PI()*J$12/(J$13*(($D176/(4*加速計算!$E$5)*(J$12/J$13)^2)+J$22+J$15))*60/(2*PI())</f>
        <v>266.57870492234798</v>
      </c>
      <c r="K176" s="9">
        <f>(K$21-$D176*9.81*加速計算!$E$6/(K$13*K$14*加速計算!$E$5)*K$12/2*(加速計算!$E$7*COS(RADIANS(加速計算!$E$8))+SIN(RADIANS(加速計算!$E$8))))*加速計算!$E$3*PI()*K$12/(K$13*(($D176/(4*加速計算!$E$5)*(K$12/K$13)^2)+K$22+K$15))*60/(2*PI())</f>
        <v>-11.454781646748399</v>
      </c>
      <c r="L176" s="9">
        <f>(L$21-$D176*9.81*加速計算!$E$6/(L$13*L$14*加速計算!$E$5)*L$12/2*(加速計算!$E$7*COS(RADIANS(加速計算!$E$8))+SIN(RADIANS(加速計算!$E$8))))*加速計算!$E$3*PI()*L$12/(L$13*(($D176/(4*加速計算!$E$5)*(L$12/L$13)^2)+L$22+L$15))*60/(2*PI())</f>
        <v>11.661041519125689</v>
      </c>
      <c r="M176" s="20">
        <f>(M$21-$D176*9.81*加速計算!$E$6/(M$13*M$14*加速計算!$E$5)*M$12/2*(加速計算!$E$7*COS(RADIANS(加速計算!$E$8))+SIN(RADIANS(加速計算!$E$8))))*加速計算!$E$3*PI()*M$12/(M$13*(($D176/(4*加速計算!$E$5)*(M$12/M$13)^2)+M$22+M$15))*60/(2*PI())</f>
        <v>34.279694931453342</v>
      </c>
    </row>
    <row r="177" spans="4:13">
      <c r="D177" s="22">
        <v>1420</v>
      </c>
      <c r="E177" s="9">
        <f>(E$21-$D177*9.81*加速計算!$E$6/(E$13*E$14*加速計算!$E$5)*E$12/2*(加速計算!$E$7*COS(RADIANS(加速計算!$E$8))+SIN(RADIANS(加速計算!$E$8))))*加速計算!$E$3*PI()*E$12/(E$13*(($D177/(4*加速計算!$E$5)*(E$12/E$13)^2)+E$22+E$15))*60/(2*PI())</f>
        <v>-1.8736083116133728</v>
      </c>
      <c r="F177" s="9">
        <f>(F$21-$D177*9.81*加速計算!$E$6/(F$13*F$14*加速計算!$E$5)*F$12/2*(加速計算!$E$7*COS(RADIANS(加速計算!$E$8))+SIN(RADIANS(加速計算!$E$8))))*加速計算!$E$3*PI()*F$12/(F$13*(($D177/(4*加速計算!$E$5)*(F$12/F$13)^2)+F$22+F$15))*60/(2*PI())</f>
        <v>11.87320997622297</v>
      </c>
      <c r="G177" s="9">
        <f>(G$21-$D177*9.81*加速計算!$E$6/(G$13*G$14*加速計算!$E$5)*G$12/2*(加速計算!$E$7*COS(RADIANS(加速計算!$E$8))+SIN(RADIANS(加速計算!$E$8))))*加速計算!$E$3*PI()*G$12/(G$13*(($D177/(4*加速計算!$E$5)*(G$12/G$13)^2)+G$22+G$15))*60/(2*PI())</f>
        <v>36.819073696346216</v>
      </c>
      <c r="H177" s="9">
        <f>(H$21-$D177*9.81*加速計算!$E$6/(H$13*H$14*加速計算!$E$5)*H$12/2*(加速計算!$E$7*COS(RADIANS(加速計算!$E$8))+SIN(RADIANS(加速計算!$E$8))))*加速計算!$E$3*PI()*H$12/(H$13*(($D177/(4*加速計算!$E$5)*(H$12/H$13)^2)+H$22+H$15))*60/(2*PI())</f>
        <v>116.32598609029026</v>
      </c>
      <c r="I177" s="9">
        <f>(I$21-$D177*9.81*加速計算!$E$6/(I$13*I$14*加速計算!$E$5)*I$12/2*(加速計算!$E$7*COS(RADIANS(加速計算!$E$8))+SIN(RADIANS(加速計算!$E$8))))*加速計算!$E$3*PI()*I$12/(I$13*(($D177/(4*加速計算!$E$5)*(I$12/I$13)^2)+I$22+I$15))*60/(2*PI())</f>
        <v>175.33657811309627</v>
      </c>
      <c r="J177" s="9">
        <f>(J$21-$D177*9.81*加速計算!$E$6/(J$13*J$14*加速計算!$E$5)*J$12/2*(加速計算!$E$7*COS(RADIANS(加速計算!$E$8))+SIN(RADIANS(加速計算!$E$8))))*加速計算!$E$3*PI()*J$12/(J$13*(($D177/(4*加速計算!$E$5)*(J$12/J$13)^2)+J$22+J$15))*60/(2*PI())</f>
        <v>264.62212343096229</v>
      </c>
      <c r="K177" s="9">
        <f>(K$21-$D177*9.81*加速計算!$E$6/(K$13*K$14*加速計算!$E$5)*K$12/2*(加速計算!$E$7*COS(RADIANS(加速計算!$E$8))+SIN(RADIANS(加速計算!$E$8))))*加速計算!$E$3*PI()*K$12/(K$13*(($D177/(4*加速計算!$E$5)*(K$12/K$13)^2)+K$22+K$15))*60/(2*PI())</f>
        <v>-11.603404615367376</v>
      </c>
      <c r="L177" s="9">
        <f>(L$21-$D177*9.81*加速計算!$E$6/(L$13*L$14*加速計算!$E$5)*L$12/2*(加速計算!$E$7*COS(RADIANS(加速計算!$E$8))+SIN(RADIANS(加速計算!$E$8))))*加速計算!$E$3*PI()*L$12/(L$13*(($D177/(4*加速計算!$E$5)*(L$12/L$13)^2)+L$22+L$15))*60/(2*PI())</f>
        <v>11.35112034857033</v>
      </c>
      <c r="M177" s="20">
        <f>(M$21-$D177*9.81*加速計算!$E$6/(M$13*M$14*加速計算!$E$5)*M$12/2*(加速計算!$E$7*COS(RADIANS(加速計算!$E$8))+SIN(RADIANS(加速計算!$E$8))))*加速計算!$E$3*PI()*M$12/(M$13*(($D177/(4*加速計算!$E$5)*(M$12/M$13)^2)+M$22+M$15))*60/(2*PI())</f>
        <v>33.812946550797847</v>
      </c>
    </row>
    <row r="178" spans="4:13">
      <c r="D178" s="22">
        <v>1430</v>
      </c>
      <c r="E178" s="9">
        <f>(E$21-$D178*9.81*加速計算!$E$6/(E$13*E$14*加速計算!$E$5)*E$12/2*(加速計算!$E$7*COS(RADIANS(加速計算!$E$8))+SIN(RADIANS(加速計算!$E$8))))*加速計算!$E$3*PI()*E$12/(E$13*(($D178/(4*加速計算!$E$5)*(E$12/E$13)^2)+E$22+E$15))*60/(2*PI())</f>
        <v>-2.0775143249225443</v>
      </c>
      <c r="F178" s="9">
        <f>(F$21-$D178*9.81*加速計算!$E$6/(F$13*F$14*加速計算!$E$5)*F$12/2*(加速計算!$E$7*COS(RADIANS(加速計算!$E$8))+SIN(RADIANS(加速計算!$E$8))))*加速計算!$E$3*PI()*F$12/(F$13*(($D178/(4*加速計算!$E$5)*(F$12/F$13)^2)+F$22+F$15))*60/(2*PI())</f>
        <v>11.565318109452132</v>
      </c>
      <c r="G178" s="9">
        <f>(G$21-$D178*9.81*加速計算!$E$6/(G$13*G$14*加速計算!$E$5)*G$12/2*(加速計算!$E$7*COS(RADIANS(加速計算!$E$8))+SIN(RADIANS(加速計算!$E$8))))*加速計算!$E$3*PI()*G$12/(G$13*(($D178/(4*加速計算!$E$5)*(G$12/G$13)^2)+G$22+G$15))*60/(2*PI())</f>
        <v>36.340729690751175</v>
      </c>
      <c r="H178" s="9">
        <f>(H$21-$D178*9.81*加速計算!$E$6/(H$13*H$14*加速計算!$E$5)*H$12/2*(加速計算!$E$7*COS(RADIANS(加速計算!$E$8))+SIN(RADIANS(加速計算!$E$8))))*加速計算!$E$3*PI()*H$12/(H$13*(($D178/(4*加速計算!$E$5)*(H$12/H$13)^2)+H$22+H$15))*60/(2*PI())</f>
        <v>115.36354213719771</v>
      </c>
      <c r="I178" s="9">
        <f>(I$21-$D178*9.81*加速計算!$E$6/(I$13*I$14*加速計算!$E$5)*I$12/2*(加速計算!$E$7*COS(RADIANS(加速計算!$E$8))+SIN(RADIANS(加速計算!$E$8))))*加速計算!$E$3*PI()*I$12/(I$13*(($D178/(4*加速計算!$E$5)*(I$12/I$13)^2)+I$22+I$15))*60/(2*PI())</f>
        <v>173.99303024013869</v>
      </c>
      <c r="J178" s="9">
        <f>(J$21-$D178*9.81*加速計算!$E$6/(J$13*J$14*加速計算!$E$5)*J$12/2*(加速計算!$E$7*COS(RADIANS(加速計算!$E$8))+SIN(RADIANS(加速計算!$E$8))))*加速計算!$E$3*PI()*J$12/(J$13*(($D178/(4*加速計算!$E$5)*(J$12/J$13)^2)+J$22+J$15))*60/(2*PI())</f>
        <v>262.690958690569</v>
      </c>
      <c r="K178" s="9">
        <f>(K$21-$D178*9.81*加速計算!$E$6/(K$13*K$14*加速計算!$E$5)*K$12/2*(加速計算!$E$7*COS(RADIANS(加速計算!$E$8))+SIN(RADIANS(加速計算!$E$8))))*加速計算!$E$3*PI()*K$12/(K$13*(($D178/(4*加速計算!$E$5)*(K$12/K$13)^2)+K$22+K$15))*60/(2*PI())</f>
        <v>-11.749962617113985</v>
      </c>
      <c r="L178" s="9">
        <f>(L$21-$D178*9.81*加速計算!$E$6/(L$13*L$14*加速計算!$E$5)*L$12/2*(加速計算!$E$7*COS(RADIANS(加速計算!$E$8))+SIN(RADIANS(加速計算!$E$8))))*加速計算!$E$3*PI()*L$12/(L$13*(($D178/(4*加速計算!$E$5)*(L$12/L$13)^2)+L$22+L$15))*60/(2*PI())</f>
        <v>11.045499561359103</v>
      </c>
      <c r="M178" s="20">
        <f>(M$21-$D178*9.81*加速計算!$E$6/(M$13*M$14*加速計算!$E$5)*M$12/2*(加速計算!$E$7*COS(RADIANS(加速計算!$E$8))+SIN(RADIANS(加速計算!$E$8))))*加速計算!$E$3*PI()*M$12/(M$13*(($D178/(4*加速計算!$E$5)*(M$12/M$13)^2)+M$22+M$15))*60/(2*PI())</f>
        <v>33.352658230603566</v>
      </c>
    </row>
    <row r="179" spans="4:13">
      <c r="D179" s="22">
        <v>1440</v>
      </c>
      <c r="E179" s="9">
        <f>(E$21-$D179*9.81*加速計算!$E$6/(E$13*E$14*加速計算!$E$5)*E$12/2*(加速計算!$E$7*COS(RADIANS(加速計算!$E$8))+SIN(RADIANS(加速計算!$E$8))))*加速計算!$E$3*PI()*E$12/(E$13*(($D179/(4*加速計算!$E$5)*(E$12/E$13)^2)+E$22+E$15))*60/(2*PI())</f>
        <v>-2.278611211760369</v>
      </c>
      <c r="F179" s="9">
        <f>(F$21-$D179*9.81*加速計算!$E$6/(F$13*F$14*加速計算!$E$5)*F$12/2*(加速計算!$E$7*COS(RADIANS(加速計算!$E$8))+SIN(RADIANS(加速計算!$E$8))))*加速計算!$E$3*PI()*F$12/(F$13*(($D179/(4*加速計算!$E$5)*(F$12/F$13)^2)+F$22+F$15))*60/(2*PI())</f>
        <v>11.261650622107407</v>
      </c>
      <c r="G179" s="9">
        <f>(G$21-$D179*9.81*加速計算!$E$6/(G$13*G$14*加速計算!$E$5)*G$12/2*(加速計算!$E$7*COS(RADIANS(加速計算!$E$8))+SIN(RADIANS(加速計算!$E$8))))*加速計算!$E$3*PI()*G$12/(G$13*(($D179/(4*加速計算!$E$5)*(G$12/G$13)^2)+G$22+G$15))*60/(2*PI())</f>
        <v>35.868923440267665</v>
      </c>
      <c r="H179" s="9">
        <f>(H$21-$D179*9.81*加速計算!$E$6/(H$13*H$14*加速計算!$E$5)*H$12/2*(加速計算!$E$7*COS(RADIANS(加速計算!$E$8))+SIN(RADIANS(加速計算!$E$8))))*加速計算!$E$3*PI()*H$12/(H$13*(($D179/(4*加速計算!$E$5)*(H$12/H$13)^2)+H$22+H$15))*60/(2*PI())</f>
        <v>114.41344978165939</v>
      </c>
      <c r="I179" s="9">
        <f>(I$21-$D179*9.81*加速計算!$E$6/(I$13*I$14*加速計算!$E$5)*I$12/2*(加速計算!$E$7*COS(RADIANS(加速計算!$E$8))+SIN(RADIANS(加速計算!$E$8))))*加速計算!$E$3*PI()*I$12/(I$13*(($D179/(4*加速計算!$E$5)*(I$12/I$13)^2)+I$22+I$15))*60/(2*PI())</f>
        <v>172.66672489082967</v>
      </c>
      <c r="J179" s="9">
        <f>(J$21-$D179*9.81*加速計算!$E$6/(J$13*J$14*加速計算!$E$5)*J$12/2*(加速計算!$E$7*COS(RADIANS(加速計算!$E$8))+SIN(RADIANS(加速計算!$E$8))))*加速計算!$E$3*PI()*J$12/(J$13*(($D179/(4*加速計算!$E$5)*(J$12/J$13)^2)+J$22+J$15))*60/(2*PI())</f>
        <v>260.78471863706761</v>
      </c>
      <c r="K179" s="9">
        <f>(K$21-$D179*9.81*加速計算!$E$6/(K$13*K$14*加速計算!$E$5)*K$12/2*(加速計算!$E$7*COS(RADIANS(加速計算!$E$8))+SIN(RADIANS(加速計算!$E$8))))*加速計算!$E$3*PI()*K$12/(K$13*(($D179/(4*加速計算!$E$5)*(K$12/K$13)^2)+K$22+K$15))*60/(2*PI())</f>
        <v>-11.894498391041095</v>
      </c>
      <c r="L179" s="9">
        <f>(L$21-$D179*9.81*加速計算!$E$6/(L$13*L$14*加速計算!$E$5)*L$12/2*(加速計算!$E$7*COS(RADIANS(加速計算!$E$8))+SIN(RADIANS(加速計算!$E$8))))*加速計算!$E$3*PI()*L$12/(L$13*(($D179/(4*加速計算!$E$5)*(L$12/L$13)^2)+L$22+L$15))*60/(2*PI())</f>
        <v>10.744090267742038</v>
      </c>
      <c r="M179" s="20">
        <f>(M$21-$D179*9.81*加速計算!$E$6/(M$13*M$14*加速計算!$E$5)*M$12/2*(加速計算!$E$7*COS(RADIANS(加速計算!$E$8))+SIN(RADIANS(加速計算!$E$8))))*加速計算!$E$3*PI()*M$12/(M$13*(($D179/(4*加速計算!$E$5)*(M$12/M$13)^2)+M$22+M$15))*60/(2*PI())</f>
        <v>32.898696776301755</v>
      </c>
    </row>
    <row r="180" spans="4:13">
      <c r="D180" s="22">
        <v>1450</v>
      </c>
      <c r="E180" s="9">
        <f>(E$21-$D180*9.81*加速計算!$E$6/(E$13*E$14*加速計算!$E$5)*E$12/2*(加速計算!$E$7*COS(RADIANS(加速計算!$E$8))+SIN(RADIANS(加速計算!$E$8))))*加速計算!$E$3*PI()*E$12/(E$13*(($D180/(4*加速計算!$E$5)*(E$12/E$13)^2)+E$22+E$15))*60/(2*PI())</f>
        <v>-2.4769566252078472</v>
      </c>
      <c r="F180" s="9">
        <f>(F$21-$D180*9.81*加速計算!$E$6/(F$13*F$14*加速計算!$E$5)*F$12/2*(加速計算!$E$7*COS(RADIANS(加速計算!$E$8))+SIN(RADIANS(加速計算!$E$8))))*加速計算!$E$3*PI()*F$12/(F$13*(($D180/(4*加速計算!$E$5)*(F$12/F$13)^2)+F$22+F$15))*60/(2*PI())</f>
        <v>10.962121166698374</v>
      </c>
      <c r="G180" s="9">
        <f>(G$21-$D180*9.81*加速計算!$E$6/(G$13*G$14*加速計算!$E$5)*G$12/2*(加速計算!$E$7*COS(RADIANS(加速計算!$E$8))+SIN(RADIANS(加速計算!$E$8))))*加速計算!$E$3*PI()*G$12/(G$13*(($D180/(4*加速計算!$E$5)*(G$12/G$13)^2)+G$22+G$15))*60/(2*PI())</f>
        <v>35.403521822703432</v>
      </c>
      <c r="H180" s="9">
        <f>(H$21-$D180*9.81*加速計算!$E$6/(H$13*H$14*加速計算!$E$5)*H$12/2*(加速計算!$E$7*COS(RADIANS(加速計算!$E$8))+SIN(RADIANS(加速計算!$E$8))))*加速計算!$E$3*PI()*H$12/(H$13*(($D180/(4*加速計算!$E$5)*(H$12/H$13)^2)+H$22+H$15))*60/(2*PI())</f>
        <v>113.47547276693703</v>
      </c>
      <c r="I180" s="9">
        <f>(I$21-$D180*9.81*加速計算!$E$6/(I$13*I$14*加速計算!$E$5)*I$12/2*(加速計算!$E$7*COS(RADIANS(加速計算!$E$8))+SIN(RADIANS(加速計算!$E$8))))*加速計算!$E$3*PI()*I$12/(I$13*(($D180/(4*加速計算!$E$5)*(I$12/I$13)^2)+I$22+I$15))*60/(2*PI())</f>
        <v>171.35733225662594</v>
      </c>
      <c r="J180" s="9">
        <f>(J$21-$D180*9.81*加速計算!$E$6/(J$13*J$14*加速計算!$E$5)*J$12/2*(加速計算!$E$7*COS(RADIANS(加速計算!$E$8))+SIN(RADIANS(加速計算!$E$8))))*加速計算!$E$3*PI()*J$12/(J$13*(($D180/(4*加速計算!$E$5)*(J$12/J$13)^2)+J$22+J$15))*60/(2*PI())</f>
        <v>258.90292382662216</v>
      </c>
      <c r="K180" s="9">
        <f>(K$21-$D180*9.81*加速計算!$E$6/(K$13*K$14*加速計算!$E$5)*K$12/2*(加速計算!$E$7*COS(RADIANS(加速計算!$E$8))+SIN(RADIANS(加速計算!$E$8))))*加速計算!$E$3*PI()*K$12/(K$13*(($D180/(4*加速計算!$E$5)*(K$12/K$13)^2)+K$22+K$15))*60/(2*PI())</f>
        <v>-12.037053504843971</v>
      </c>
      <c r="L180" s="9">
        <f>(L$21-$D180*9.81*加速計算!$E$6/(L$13*L$14*加速計算!$E$5)*L$12/2*(加速計算!$E$7*COS(RADIANS(加速計算!$E$8))+SIN(RADIANS(加速計算!$E$8))))*加速計算!$E$3*PI()*L$12/(L$13*(($D180/(4*加速計算!$E$5)*(L$12/L$13)^2)+L$22+L$15))*60/(2*PI())</f>
        <v>10.446806011029501</v>
      </c>
      <c r="M180" s="20">
        <f>(M$21-$D180*9.81*加速計算!$E$6/(M$13*M$14*加速計算!$E$5)*M$12/2*(加速計算!$E$7*COS(RADIANS(加速計算!$E$8))+SIN(RADIANS(加速計算!$E$8))))*加速計算!$E$3*PI()*M$12/(M$13*(($D180/(4*加速計算!$E$5)*(M$12/M$13)^2)+M$22+M$15))*60/(2*PI())</f>
        <v>32.450932629966232</v>
      </c>
    </row>
    <row r="181" spans="4:13">
      <c r="D181" s="22">
        <v>1460</v>
      </c>
      <c r="E181" s="9">
        <f>(E$21-$D181*9.81*加速計算!$E$6/(E$13*E$14*加速計算!$E$5)*E$12/2*(加速計算!$E$7*COS(RADIANS(加速計算!$E$8))+SIN(RADIANS(加速計算!$E$8))))*加速計算!$E$3*PI()*E$12/(E$13*(($D181/(4*加速計算!$E$5)*(E$12/E$13)^2)+E$22+E$15))*60/(2*PI())</f>
        <v>-2.6726066514090125</v>
      </c>
      <c r="F181" s="9">
        <f>(F$21-$D181*9.81*加速計算!$E$6/(F$13*F$14*加速計算!$E$5)*F$12/2*(加速計算!$E$7*COS(RADIANS(加速計算!$E$8))+SIN(RADIANS(加速計算!$E$8))))*加速計算!$E$3*PI()*F$12/(F$13*(($D181/(4*加速計算!$E$5)*(F$12/F$13)^2)+F$22+F$15))*60/(2*PI())</f>
        <v>10.666645733098086</v>
      </c>
      <c r="G181" s="9">
        <f>(G$21-$D181*9.81*加速計算!$E$6/(G$13*G$14*加速計算!$E$5)*G$12/2*(加速計算!$E$7*COS(RADIANS(加速計算!$E$8))+SIN(RADIANS(加速計算!$E$8))))*加速計算!$E$3*PI()*G$12/(G$13*(($D181/(4*加速計算!$E$5)*(G$12/G$13)^2)+G$22+G$15))*60/(2*PI())</f>
        <v>34.944395305690996</v>
      </c>
      <c r="H181" s="9">
        <f>(H$21-$D181*9.81*加速計算!$E$6/(H$13*H$14*加速計算!$E$5)*H$12/2*(加速計算!$E$7*COS(RADIANS(加速計算!$E$8))+SIN(RADIANS(加速計算!$E$8))))*加速計算!$E$3*PI()*H$12/(H$13*(($D181/(4*加速計算!$E$5)*(H$12/H$13)^2)+H$22+H$15))*60/(2*PI())</f>
        <v>112.54938082349275</v>
      </c>
      <c r="I181" s="9">
        <f>(I$21-$D181*9.81*加速計算!$E$6/(I$13*I$14*加速計算!$E$5)*I$12/2*(加速計算!$E$7*COS(RADIANS(加速計算!$E$8))+SIN(RADIANS(加速計算!$E$8))))*加速計算!$E$3*PI()*I$12/(I$13*(($D181/(4*加速計算!$E$5)*(I$12/I$13)^2)+I$22+I$15))*60/(2*PI())</f>
        <v>170.06453088696733</v>
      </c>
      <c r="J181" s="9">
        <f>(J$21-$D181*9.81*加速計算!$E$6/(J$13*J$14*加速計算!$E$5)*J$12/2*(加速計算!$E$7*COS(RADIANS(加速計算!$E$8))+SIN(RADIANS(加速計算!$E$8))))*加速計算!$E$3*PI()*J$12/(J$13*(($D181/(4*加速計算!$E$5)*(J$12/J$13)^2)+J$22+J$15))*60/(2*PI())</f>
        <v>257.04510703363917</v>
      </c>
      <c r="K181" s="9">
        <f>(K$21-$D181*9.81*加速計算!$E$6/(K$13*K$14*加速計算!$E$5)*K$12/2*(加速計算!$E$7*COS(RADIANS(加速計算!$E$8))+SIN(RADIANS(加速計算!$E$8))))*加速計算!$E$3*PI()*K$12/(K$13*(($D181/(4*加速計算!$E$5)*(K$12/K$13)^2)+K$22+K$15))*60/(2*PI())</f>
        <v>-12.177668394716749</v>
      </c>
      <c r="L181" s="9">
        <f>(L$21-$D181*9.81*加速計算!$E$6/(L$13*L$14*加速計算!$E$5)*L$12/2*(加速計算!$E$7*COS(RADIANS(加速計算!$E$8))+SIN(RADIANS(加速計算!$E$8))))*加速計算!$E$3*PI()*L$12/(L$13*(($D181/(4*加速計算!$E$5)*(L$12/L$13)^2)+L$22+L$15))*60/(2*PI())</f>
        <v>10.153562684911856</v>
      </c>
      <c r="M181" s="20">
        <f>(M$21-$D181*9.81*加速計算!$E$6/(M$13*M$14*加速計算!$E$5)*M$12/2*(加速計算!$E$7*COS(RADIANS(加速計算!$E$8))+SIN(RADIANS(加速計算!$E$8))))*加速計算!$E$3*PI()*M$12/(M$13*(($D181/(4*加速計算!$E$5)*(M$12/M$13)^2)+M$22+M$15))*60/(2*PI())</f>
        <v>32.009239747039615</v>
      </c>
    </row>
    <row r="182" spans="4:13">
      <c r="D182" s="22">
        <v>1470</v>
      </c>
      <c r="E182" s="9">
        <f>(E$21-$D182*9.81*加速計算!$E$6/(E$13*E$14*加速計算!$E$5)*E$12/2*(加速計算!$E$7*COS(RADIANS(加速計算!$E$8))+SIN(RADIANS(加速計算!$E$8))))*加速計算!$E$3*PI()*E$12/(E$13*(($D182/(4*加速計算!$E$5)*(E$12/E$13)^2)+E$22+E$15))*60/(2*PI())</f>
        <v>-2.8656158624458481</v>
      </c>
      <c r="F182" s="9">
        <f>(F$21-$D182*9.81*加速計算!$E$6/(F$13*F$14*加速計算!$E$5)*F$12/2*(加速計算!$E$7*COS(RADIANS(加速計算!$E$8))+SIN(RADIANS(加速計算!$E$8))))*加速計算!$E$3*PI()*F$12/(F$13*(($D182/(4*加速計算!$E$5)*(F$12/F$13)^2)+F$22+F$15))*60/(2*PI())</f>
        <v>10.375142569986332</v>
      </c>
      <c r="G182" s="9">
        <f>(G$21-$D182*9.81*加速計算!$E$6/(G$13*G$14*加速計算!$E$5)*G$12/2*(加速計算!$E$7*COS(RADIANS(加速計算!$E$8))+SIN(RADIANS(加速計算!$E$8))))*加速計算!$E$3*PI()*G$12/(G$13*(($D182/(4*加速計算!$E$5)*(G$12/G$13)^2)+G$22+G$15))*60/(2*PI())</f>
        <v>34.491417826492246</v>
      </c>
      <c r="H182" s="9">
        <f>(H$21-$D182*9.81*加速計算!$E$6/(H$13*H$14*加速計算!$E$5)*H$12/2*(加速計算!$E$7*COS(RADIANS(加速計算!$E$8))+SIN(RADIANS(加速計算!$E$8))))*加速計算!$E$3*PI()*H$12/(H$13*(($D182/(4*加速計算!$E$5)*(H$12/H$13)^2)+H$22+H$15))*60/(2*PI())</f>
        <v>111.63494948052411</v>
      </c>
      <c r="I182" s="9">
        <f>(I$21-$D182*9.81*加速計算!$E$6/(I$13*I$14*加速計算!$E$5)*I$12/2*(加速計算!$E$7*COS(RADIANS(加速計算!$E$8))+SIN(RADIANS(加速計算!$E$8))))*加速計算!$E$3*PI()*I$12/(I$13*(($D182/(4*加速計算!$E$5)*(I$12/I$13)^2)+I$22+I$15))*60/(2*PI())</f>
        <v>168.78800742618444</v>
      </c>
      <c r="J182" s="9">
        <f>(J$21-$D182*9.81*加速計算!$E$6/(J$13*J$14*加速計算!$E$5)*J$12/2*(加速計算!$E$7*COS(RADIANS(加速計算!$E$8))+SIN(RADIANS(加速計算!$E$8))))*加速計算!$E$3*PI()*J$12/(J$13*(($D182/(4*加速計算!$E$5)*(J$12/J$13)^2)+J$22+J$15))*60/(2*PI())</f>
        <v>255.21081286401619</v>
      </c>
      <c r="K182" s="9">
        <f>(K$21-$D182*9.81*加速計算!$E$6/(K$13*K$14*加速計算!$E$5)*K$12/2*(加速計算!$E$7*COS(RADIANS(加速計算!$E$8))+SIN(RADIANS(加速計算!$E$8))))*加速計算!$E$3*PI()*K$12/(K$13*(($D182/(4*加速計算!$E$5)*(K$12/K$13)^2)+K$22+K$15))*60/(2*PI())</f>
        <v>-12.316382403592469</v>
      </c>
      <c r="L182" s="9">
        <f>(L$21-$D182*9.81*加速計算!$E$6/(L$13*L$14*加速計算!$E$5)*L$12/2*(加速計算!$E$7*COS(RADIANS(加速計算!$E$8))+SIN(RADIANS(加速計算!$E$8))))*加速計算!$E$3*PI()*L$12/(L$13*(($D182/(4*加速計算!$E$5)*(L$12/L$13)^2)+L$22+L$15))*60/(2*PI())</f>
        <v>9.8642784541278736</v>
      </c>
      <c r="M182" s="20">
        <f>(M$21-$D182*9.81*加速計算!$E$6/(M$13*M$14*加速計算!$E$5)*M$12/2*(加速計算!$E$7*COS(RADIANS(加速計算!$E$8))+SIN(RADIANS(加速計算!$E$8))))*加速計算!$E$3*PI()*M$12/(M$13*(($D182/(4*加速計算!$E$5)*(M$12/M$13)^2)+M$22+M$15))*60/(2*PI())</f>
        <v>31.573495478040314</v>
      </c>
    </row>
    <row r="183" spans="4:13">
      <c r="D183" s="22">
        <v>1480</v>
      </c>
      <c r="E183" s="9">
        <f>(E$21-$D183*9.81*加速計算!$E$6/(E$13*E$14*加速計算!$E$5)*E$12/2*(加速計算!$E$7*COS(RADIANS(加速計算!$E$8))+SIN(RADIANS(加速計算!$E$8))))*加速計算!$E$3*PI()*E$12/(E$13*(($D183/(4*加速計算!$E$5)*(E$12/E$13)^2)+E$22+E$15))*60/(2*PI())</f>
        <v>-3.0560373670864918</v>
      </c>
      <c r="F183" s="9">
        <f>(F$21-$D183*9.81*加速計算!$E$6/(F$13*F$14*加速計算!$E$5)*F$12/2*(加速計算!$E$7*COS(RADIANS(加速計算!$E$8))+SIN(RADIANS(加速計算!$E$8))))*加速計算!$E$3*PI()*F$12/(F$13*(($D183/(4*加速計算!$E$5)*(F$12/F$13)^2)+F$22+F$15))*60/(2*PI())</f>
        <v>10.087532109439977</v>
      </c>
      <c r="G183" s="9">
        <f>(G$21-$D183*9.81*加速計算!$E$6/(G$13*G$14*加速計算!$E$5)*G$12/2*(加速計算!$E$7*COS(RADIANS(加速計算!$E$8))+SIN(RADIANS(加速計算!$E$8))))*加速計算!$E$3*PI()*G$12/(G$13*(($D183/(4*加速計算!$E$5)*(G$12/G$13)^2)+G$22+G$15))*60/(2*PI())</f>
        <v>34.044466676600194</v>
      </c>
      <c r="H183" s="9">
        <f>(H$21-$D183*9.81*加速計算!$E$6/(H$13*H$14*加速計算!$E$5)*H$12/2*(加速計算!$E$7*COS(RADIANS(加速計算!$E$8))+SIN(RADIANS(加速計算!$E$8))))*加速計算!$E$3*PI()*H$12/(H$13*(($D183/(4*加速計算!$E$5)*(H$12/H$13)^2)+H$22+H$15))*60/(2*PI())</f>
        <v>110.73195988457353</v>
      </c>
      <c r="I183" s="9">
        <f>(I$21-$D183*9.81*加速計算!$E$6/(I$13*I$14*加速計算!$E$5)*I$12/2*(加速計算!$E$7*COS(RADIANS(加速計算!$E$8))+SIN(RADIANS(加速計算!$E$8))))*加速計算!$E$3*PI()*I$12/(I$13*(($D183/(4*加速計算!$E$5)*(I$12/I$13)^2)+I$22+I$15))*60/(2*PI())</f>
        <v>167.52745636028189</v>
      </c>
      <c r="J183" s="9">
        <f>(J$21-$D183*9.81*加速計算!$E$6/(J$13*J$14*加速計算!$E$5)*J$12/2*(加速計算!$E$7*COS(RADIANS(加速計算!$E$8))+SIN(RADIANS(加速計算!$E$8))))*加速計算!$E$3*PI()*J$12/(J$13*(($D183/(4*加速計算!$E$5)*(J$12/J$13)^2)+J$22+J$15))*60/(2*PI())</f>
        <v>253.39959738298941</v>
      </c>
      <c r="K183" s="9">
        <f>(K$21-$D183*9.81*加速計算!$E$6/(K$13*K$14*加速計算!$E$5)*K$12/2*(加速計算!$E$7*COS(RADIANS(加速計算!$E$8))+SIN(RADIANS(加速計算!$E$8))))*加速計算!$E$3*PI()*K$12/(K$13*(($D183/(4*加速計算!$E$5)*(K$12/K$13)^2)+K$22+K$15))*60/(2*PI())</f>
        <v>-12.453233817842749</v>
      </c>
      <c r="L183" s="9">
        <f>(L$21-$D183*9.81*加速計算!$E$6/(L$13*L$14*加速計算!$E$5)*L$12/2*(加速計算!$E$7*COS(RADIANS(加速計算!$E$8))+SIN(RADIANS(加速計算!$E$8))))*加速計算!$E$3*PI()*L$12/(L$13*(($D183/(4*加速計算!$E$5)*(L$12/L$13)^2)+L$22+L$15))*60/(2*PI())</f>
        <v>9.5788736783248769</v>
      </c>
      <c r="M183" s="20">
        <f>(M$21-$D183*9.81*加速計算!$E$6/(M$13*M$14*加速計算!$E$5)*M$12/2*(加速計算!$E$7*COS(RADIANS(加速計算!$E$8))+SIN(RADIANS(加速計算!$E$8))))*加速計算!$E$3*PI()*M$12/(M$13*(($D183/(4*加速計算!$E$5)*(M$12/M$13)^2)+M$22+M$15))*60/(2*PI())</f>
        <v>31.143580455017023</v>
      </c>
    </row>
    <row r="184" spans="4:13">
      <c r="D184" s="22">
        <v>1490</v>
      </c>
      <c r="E184" s="9">
        <f>(E$21-$D184*9.81*加速計算!$E$6/(E$13*E$14*加速計算!$E$5)*E$12/2*(加速計算!$E$7*COS(RADIANS(加速計算!$E$8))+SIN(RADIANS(加速計算!$E$8))))*加速計算!$E$3*PI()*E$12/(E$13*(($D184/(4*加速計算!$E$5)*(E$12/E$13)^2)+E$22+E$15))*60/(2*PI())</f>
        <v>-3.2439228595058691</v>
      </c>
      <c r="F184" s="9">
        <f>(F$21-$D184*9.81*加速計算!$E$6/(F$13*F$14*加速計算!$E$5)*F$12/2*(加速計算!$E$7*COS(RADIANS(加速計算!$E$8))+SIN(RADIANS(加速計算!$E$8))))*加速計算!$E$3*PI()*F$12/(F$13*(($D184/(4*加速計算!$E$5)*(F$12/F$13)^2)+F$22+F$15))*60/(2*PI())</f>
        <v>9.8037368945242349</v>
      </c>
      <c r="G184" s="9">
        <f>(G$21-$D184*9.81*加速計算!$E$6/(G$13*G$14*加速計算!$E$5)*G$12/2*(加速計算!$E$7*COS(RADIANS(加速計算!$E$8))+SIN(RADIANS(加速計算!$E$8))))*加速計算!$E$3*PI()*G$12/(G$13*(($D184/(4*加速計算!$E$5)*(G$12/G$13)^2)+G$22+G$15))*60/(2*PI())</f>
        <v>33.603422390915924</v>
      </c>
      <c r="H184" s="9">
        <f>(H$21-$D184*9.81*加速計算!$E$6/(H$13*H$14*加速計算!$E$5)*H$12/2*(加速計算!$E$7*COS(RADIANS(加速計算!$E$8))+SIN(RADIANS(加速計算!$E$8))))*加速計算!$E$3*PI()*H$12/(H$13*(($D184/(4*加速計算!$E$5)*(H$12/H$13)^2)+H$22+H$15))*60/(2*PI())</f>
        <v>109.8401986249045</v>
      </c>
      <c r="I184" s="9">
        <f>(I$21-$D184*9.81*加速計算!$E$6/(I$13*I$14*加速計算!$E$5)*I$12/2*(加速計算!$E$7*COS(RADIANS(加速計算!$E$8))+SIN(RADIANS(加速計算!$E$8))))*加速計算!$E$3*PI()*I$12/(I$13*(($D184/(4*加速計算!$E$5)*(I$12/I$13)^2)+I$22+I$15))*60/(2*PI())</f>
        <v>166.28257977316801</v>
      </c>
      <c r="J184" s="9">
        <f>(J$21-$D184*9.81*加速計算!$E$6/(J$13*J$14*加速計算!$E$5)*J$12/2*(加速計算!$E$7*COS(RADIANS(加速計算!$E$8))+SIN(RADIANS(加速計算!$E$8))))*加速計算!$E$3*PI()*J$12/(J$13*(($D184/(4*加速計算!$E$5)*(J$12/J$13)^2)+J$22+J$15))*60/(2*PI())</f>
        <v>251.61102775693922</v>
      </c>
      <c r="K184" s="9">
        <f>(K$21-$D184*9.81*加速計算!$E$6/(K$13*K$14*加速計算!$E$5)*K$12/2*(加速計算!$E$7*COS(RADIANS(加速計算!$E$8))+SIN(RADIANS(加速計算!$E$8))))*加速計算!$E$3*PI()*K$12/(K$13*(($D184/(4*加速計算!$E$5)*(K$12/K$13)^2)+K$22+K$15))*60/(2*PI())</f>
        <v>-12.588259902508945</v>
      </c>
      <c r="L184" s="9">
        <f>(L$21-$D184*9.81*加速計算!$E$6/(L$13*L$14*加速計算!$E$5)*L$12/2*(加速計算!$E$7*COS(RADIANS(加速計算!$E$8))+SIN(RADIANS(加速計算!$E$8))))*加速計算!$E$3*PI()*L$12/(L$13*(($D184/(4*加速計算!$E$5)*(L$12/L$13)^2)+L$22+L$15))*60/(2*PI())</f>
        <v>9.2972708389615963</v>
      </c>
      <c r="M184" s="20">
        <f>(M$21-$D184*9.81*加速計算!$E$6/(M$13*M$14*加速計算!$E$5)*M$12/2*(加速計算!$E$7*COS(RADIANS(加速計算!$E$8))+SIN(RADIANS(加速計算!$E$8))))*加速計算!$E$3*PI()*M$12/(M$13*(($D184/(4*加速計算!$E$5)*(M$12/M$13)^2)+M$22+M$15))*60/(2*PI())</f>
        <v>30.719378482529685</v>
      </c>
    </row>
    <row r="185" spans="4:13">
      <c r="D185" s="22">
        <v>1500</v>
      </c>
      <c r="E185" s="9">
        <f>(E$21-$D185*9.81*加速計算!$E$6/(E$13*E$14*加速計算!$E$5)*E$12/2*(加速計算!$E$7*COS(RADIANS(加速計算!$E$8))+SIN(RADIANS(加速計算!$E$8))))*加速計算!$E$3*PI()*E$12/(E$13*(($D185/(4*加速計算!$E$5)*(E$12/E$13)^2)+E$22+E$15))*60/(2*PI())</f>
        <v>-3.4293226660726006</v>
      </c>
      <c r="F185" s="9">
        <f>(F$21-$D185*9.81*加速計算!$E$6/(F$13*F$14*加速計算!$E$5)*F$12/2*(加速計算!$E$7*COS(RADIANS(加速計算!$E$8))+SIN(RADIANS(加速計算!$E$8))))*加速計算!$E$3*PI()*F$12/(F$13*(($D185/(4*加速計算!$E$5)*(F$12/F$13)^2)+F$22+F$15))*60/(2*PI())</f>
        <v>9.5236815097466536</v>
      </c>
      <c r="G185" s="9">
        <f>(G$21-$D185*9.81*加速計算!$E$6/(G$13*G$14*加速計算!$E$5)*G$12/2*(加速計算!$E$7*COS(RADIANS(加速計算!$E$8))+SIN(RADIANS(加速計算!$E$8))))*加速計算!$E$3*PI()*G$12/(G$13*(($D185/(4*加速計算!$E$5)*(G$12/G$13)^2)+G$22+G$15))*60/(2*PI())</f>
        <v>33.168168641290656</v>
      </c>
      <c r="H185" s="9">
        <f>(H$21-$D185*9.81*加速計算!$E$6/(H$13*H$14*加速計算!$E$5)*H$12/2*(加速計算!$E$7*COS(RADIANS(加速計算!$E$8))+SIN(RADIANS(加速計算!$E$8))))*加速計算!$E$3*PI()*H$12/(H$13*(($D185/(4*加速計算!$E$5)*(H$12/H$13)^2)+H$22+H$15))*60/(2*PI())</f>
        <v>108.95945756535147</v>
      </c>
      <c r="I185" s="9">
        <f>(I$21-$D185*9.81*加速計算!$E$6/(I$13*I$14*加速計算!$E$5)*I$12/2*(加速計算!$E$7*COS(RADIANS(加速計算!$E$8))+SIN(RADIANS(加速計算!$E$8))))*加速計算!$E$3*PI()*I$12/(I$13*(($D185/(4*加速計算!$E$5)*(I$12/I$13)^2)+I$22+I$15))*60/(2*PI())</f>
        <v>165.05308711192092</v>
      </c>
      <c r="J185" s="9">
        <f>(J$21-$D185*9.81*加速計算!$E$6/(J$13*J$14*加速計算!$E$5)*J$12/2*(加速計算!$E$7*COS(RADIANS(加速計算!$E$8))+SIN(RADIANS(加速計算!$E$8))))*加速計算!$E$3*PI()*J$12/(J$13*(($D185/(4*加速計算!$E$5)*(J$12/J$13)^2)+J$22+J$15))*60/(2*PI())</f>
        <v>249.84468190854875</v>
      </c>
      <c r="K185" s="9">
        <f>(K$21-$D185*9.81*加速計算!$E$6/(K$13*K$14*加速計算!$E$5)*K$12/2*(加速計算!$E$7*COS(RADIANS(加速計算!$E$8))+SIN(RADIANS(加速計算!$E$8))))*加速計算!$E$3*PI()*K$12/(K$13*(($D185/(4*加速計算!$E$5)*(K$12/K$13)^2)+K$22+K$15))*60/(2*PI())</f>
        <v>-12.721496935132842</v>
      </c>
      <c r="L185" s="9">
        <f>(L$21-$D185*9.81*加速計算!$E$6/(L$13*L$14*加速計算!$E$5)*L$12/2*(加速計算!$E$7*COS(RADIANS(加速計算!$E$8))+SIN(RADIANS(加速計算!$E$8))))*加速計算!$E$3*PI()*L$12/(L$13*(($D185/(4*加速計算!$E$5)*(L$12/L$13)^2)+L$22+L$15))*60/(2*PI())</f>
        <v>9.0193944691130312</v>
      </c>
      <c r="M185" s="20">
        <f>(M$21-$D185*9.81*加速計算!$E$6/(M$13*M$14*加速計算!$E$5)*M$12/2*(加速計算!$E$7*COS(RADIANS(加速計算!$E$8))+SIN(RADIANS(加速計算!$E$8))))*加速計算!$E$3*PI()*M$12/(M$13*(($D185/(4*加速計算!$E$5)*(M$12/M$13)^2)+M$22+M$15))*60/(2*PI())</f>
        <v>30.300776432948215</v>
      </c>
    </row>
    <row r="186" spans="4:13">
      <c r="D186" s="22">
        <v>1510</v>
      </c>
      <c r="E186" s="9">
        <f>(E$21-$D186*9.81*加速計算!$E$6/(E$13*E$14*加速計算!$E$5)*E$12/2*(加速計算!$E$7*COS(RADIANS(加速計算!$E$8))+SIN(RADIANS(加速計算!$E$8))))*加速計算!$E$3*PI()*E$12/(E$13*(($D186/(4*加速計算!$E$5)*(E$12/E$13)^2)+E$22+E$15))*60/(2*PI())</f>
        <v>-3.6122857902912102</v>
      </c>
      <c r="F186" s="9">
        <f>(F$21-$D186*9.81*加速計算!$E$6/(F$13*F$14*加速計算!$E$5)*F$12/2*(加速計算!$E$7*COS(RADIANS(加速計算!$E$8))+SIN(RADIANS(加速計算!$E$8))))*加速計算!$E$3*PI()*F$12/(F$13*(($D186/(4*加速計算!$E$5)*(F$12/F$13)^2)+F$22+F$15))*60/(2*PI())</f>
        <v>9.2472925142424245</v>
      </c>
      <c r="G186" s="9">
        <f>(G$21-$D186*9.81*加速計算!$E$6/(G$13*G$14*加速計算!$E$5)*G$12/2*(加速計算!$E$7*COS(RADIANS(加速計算!$E$8))+SIN(RADIANS(加速計算!$E$8))))*加速計算!$E$3*PI()*G$12/(G$13*(($D186/(4*加速計算!$E$5)*(G$12/G$13)^2)+G$22+G$15))*60/(2*PI())</f>
        <v>32.738592134233521</v>
      </c>
      <c r="H186" s="9">
        <f>(H$21-$D186*9.81*加速計算!$E$6/(H$13*H$14*加速計算!$E$5)*H$12/2*(加速計算!$E$7*COS(RADIANS(加速計算!$E$8))+SIN(RADIANS(加速計算!$E$8))))*加速計算!$E$3*PI()*H$12/(H$13*(($D186/(4*加速計算!$E$5)*(H$12/H$13)^2)+H$22+H$15))*60/(2*PI())</f>
        <v>108.08953368236538</v>
      </c>
      <c r="I186" s="9">
        <f>(I$21-$D186*9.81*加速計算!$E$6/(I$13*I$14*加速計算!$E$5)*I$12/2*(加速計算!$E$7*COS(RADIANS(加速計算!$E$8))+SIN(RADIANS(加速計算!$E$8))))*加速計算!$E$3*PI()*I$12/(I$13*(($D186/(4*加速計算!$E$5)*(I$12/I$13)^2)+I$22+I$15))*60/(2*PI())</f>
        <v>163.83869496070488</v>
      </c>
      <c r="J186" s="9">
        <f>(J$21-$D186*9.81*加速計算!$E$6/(J$13*J$14*加速計算!$E$5)*J$12/2*(加速計算!$E$7*COS(RADIANS(加速計算!$E$8))+SIN(RADIANS(加速計算!$E$8))))*加速計算!$E$3*PI()*J$12/(J$13*(($D186/(4*加速計算!$E$5)*(J$12/J$13)^2)+J$22+J$15))*60/(2*PI())</f>
        <v>248.10014818473698</v>
      </c>
      <c r="K186" s="9">
        <f>(K$21-$D186*9.81*加速計算!$E$6/(K$13*K$14*加速計算!$E$5)*K$12/2*(加速計算!$E$7*COS(RADIANS(加速計算!$E$8))+SIN(RADIANS(加速計算!$E$8))))*加速計算!$E$3*PI()*K$12/(K$13*(($D186/(4*加速計算!$E$5)*(K$12/K$13)^2)+K$22+K$15))*60/(2*PI())</f>
        <v>-12.852980238251559</v>
      </c>
      <c r="L186" s="9">
        <f>(L$21-$D186*9.81*加速計算!$E$6/(L$13*L$14*加速計算!$E$5)*L$12/2*(加速計算!$E$7*COS(RADIANS(加速計算!$E$8))+SIN(RADIANS(加速計算!$E$8))))*加速計算!$E$3*PI()*L$12/(L$13*(($D186/(4*加速計算!$E$5)*(L$12/L$13)^2)+L$22+L$15))*60/(2*PI())</f>
        <v>8.7451710860436105</v>
      </c>
      <c r="M186" s="20">
        <f>(M$21-$D186*9.81*加速計算!$E$6/(M$13*M$14*加速計算!$E$5)*M$12/2*(加速計算!$E$7*COS(RADIANS(加速計算!$E$8))+SIN(RADIANS(加速計算!$E$8))))*加速計算!$E$3*PI()*M$12/(M$13*(($D186/(4*加速計算!$E$5)*(M$12/M$13)^2)+M$22+M$15))*60/(2*PI())</f>
        <v>29.887664145870282</v>
      </c>
    </row>
    <row r="187" spans="4:13">
      <c r="D187" s="22">
        <v>1520</v>
      </c>
      <c r="E187" s="9">
        <f>(E$21-$D187*9.81*加速計算!$E$6/(E$13*E$14*加速計算!$E$5)*E$12/2*(加速計算!$E$7*COS(RADIANS(加速計算!$E$8))+SIN(RADIANS(加速計算!$E$8))))*加速計算!$E$3*PI()*E$12/(E$13*(($D187/(4*加速計算!$E$5)*(E$12/E$13)^2)+E$22+E$15))*60/(2*PI())</f>
        <v>-3.7928599559838814</v>
      </c>
      <c r="F187" s="9">
        <f>(F$21-$D187*9.81*加速計算!$E$6/(F$13*F$14*加速計算!$E$5)*F$12/2*(加速計算!$E$7*COS(RADIANS(加速計算!$E$8))+SIN(RADIANS(加速計算!$E$8))))*加速計算!$E$3*PI()*F$12/(F$13*(($D187/(4*加速計算!$E$5)*(F$12/F$13)^2)+F$22+F$15))*60/(2*PI())</f>
        <v>8.9744983775667713</v>
      </c>
      <c r="G187" s="9">
        <f>(G$21-$D187*9.81*加速計算!$E$6/(G$13*G$14*加速計算!$E$5)*G$12/2*(加速計算!$E$7*COS(RADIANS(加速計算!$E$8))+SIN(RADIANS(加速計算!$E$8))))*加速計算!$E$3*PI()*G$12/(G$13*(($D187/(4*加速計算!$E$5)*(G$12/G$13)^2)+G$22+G$15))*60/(2*PI())</f>
        <v>32.314582512596161</v>
      </c>
      <c r="H187" s="9">
        <f>(H$21-$D187*9.81*加速計算!$E$6/(H$13*H$14*加速計算!$E$5)*H$12/2*(加速計算!$E$7*COS(RADIANS(加速計算!$E$8))+SIN(RADIANS(加速計算!$E$8))))*加速計算!$E$3*PI()*H$12/(H$13*(($D187/(4*加速計算!$E$5)*(H$12/H$13)^2)+H$22+H$15))*60/(2*PI())</f>
        <v>107.23022890899021</v>
      </c>
      <c r="I187" s="9">
        <f>(I$21-$D187*9.81*加速計算!$E$6/(I$13*I$14*加速計算!$E$5)*I$12/2*(加速計算!$E$7*COS(RADIANS(加速計算!$E$8))+SIN(RADIANS(加速計算!$E$8))))*加速計算!$E$3*PI()*I$12/(I$13*(($D187/(4*加速計算!$E$5)*(I$12/I$13)^2)+I$22+I$15))*60/(2*PI())</f>
        <v>162.63912682296473</v>
      </c>
      <c r="J187" s="9">
        <f>(J$21-$D187*9.81*加速計算!$E$6/(J$13*J$14*加速計算!$E$5)*J$12/2*(加速計算!$E$7*COS(RADIANS(加速計算!$E$8))+SIN(RADIANS(加速計算!$E$8))))*加速計算!$E$3*PI()*J$12/(J$13*(($D187/(4*加速計算!$E$5)*(J$12/J$13)^2)+J$22+J$15))*60/(2*PI())</f>
        <v>246.37702503681882</v>
      </c>
      <c r="K187" s="9">
        <f>(K$21-$D187*9.81*加速計算!$E$6/(K$13*K$14*加速計算!$E$5)*K$12/2*(加速計算!$E$7*COS(RADIANS(加速計算!$E$8))+SIN(RADIANS(加速計算!$E$8))))*加速計算!$E$3*PI()*K$12/(K$13*(($D187/(4*加速計算!$E$5)*(K$12/K$13)^2)+K$22+K$15))*60/(2*PI())</f>
        <v>-12.982744210617621</v>
      </c>
      <c r="L187" s="9">
        <f>(L$21-$D187*9.81*加速計算!$E$6/(L$13*L$14*加速計算!$E$5)*L$12/2*(加速計算!$E$7*COS(RADIANS(加速計算!$E$8))+SIN(RADIANS(加速計算!$E$8))))*加速計算!$E$3*PI()*L$12/(L$13*(($D187/(4*加速計算!$E$5)*(L$12/L$13)^2)+L$22+L$15))*60/(2*PI())</f>
        <v>8.474529126422242</v>
      </c>
      <c r="M187" s="20">
        <f>(M$21-$D187*9.81*加速計算!$E$6/(M$13*M$14*加速計算!$E$5)*M$12/2*(加速計算!$E$7*COS(RADIANS(加速計算!$E$8))+SIN(RADIANS(加速計算!$E$8))))*加速計算!$E$3*PI()*M$12/(M$13*(($D187/(4*加速計算!$E$5)*(M$12/M$13)^2)+M$22+M$15))*60/(2*PI())</f>
        <v>29.479934331470805</v>
      </c>
    </row>
    <row r="188" spans="4:13">
      <c r="D188" s="22">
        <v>1530</v>
      </c>
      <c r="E188" s="9">
        <f>(E$21-$D188*9.81*加速計算!$E$6/(E$13*E$14*加速計算!$E$5)*E$12/2*(加速計算!$E$7*COS(RADIANS(加速計算!$E$8))+SIN(RADIANS(加速計算!$E$8))))*加速計算!$E$3*PI()*E$12/(E$13*(($D188/(4*加速計算!$E$5)*(E$12/E$13)^2)+E$22+E$15))*60/(2*PI())</f>
        <v>-3.9710916487916892</v>
      </c>
      <c r="F188" s="9">
        <f>(F$21-$D188*9.81*加速計算!$E$6/(F$13*F$14*加速計算!$E$5)*F$12/2*(加速計算!$E$7*COS(RADIANS(加速計算!$E$8))+SIN(RADIANS(加速計算!$E$8))))*加速計算!$E$3*PI()*F$12/(F$13*(($D188/(4*加速計算!$E$5)*(F$12/F$13)^2)+F$22+F$15))*60/(2*PI())</f>
        <v>8.7052294179766214</v>
      </c>
      <c r="G188" s="9">
        <f>(G$21-$D188*9.81*加速計算!$E$6/(G$13*G$14*加速計算!$E$5)*G$12/2*(加速計算!$E$7*COS(RADIANS(加速計算!$E$8))+SIN(RADIANS(加速計算!$E$8))))*加速計算!$E$3*PI()*G$12/(G$13*(($D188/(4*加速計算!$E$5)*(G$12/G$13)^2)+G$22+G$15))*60/(2*PI())</f>
        <v>31.896032261054987</v>
      </c>
      <c r="H188" s="9">
        <f>(H$21-$D188*9.81*加速計算!$E$6/(H$13*H$14*加速計算!$E$5)*H$12/2*(加速計算!$E$7*COS(RADIANS(加速計算!$E$8))+SIN(RADIANS(加速計算!$E$8))))*加速計算!$E$3*PI()*H$12/(H$13*(($D188/(4*加速計算!$E$5)*(H$12/H$13)^2)+H$22+H$15))*60/(2*PI())</f>
        <v>106.38134998451852</v>
      </c>
      <c r="I188" s="9">
        <f>(I$21-$D188*9.81*加速計算!$E$6/(I$13*I$14*加速計算!$E$5)*I$12/2*(加速計算!$E$7*COS(RADIANS(加速計算!$E$8))+SIN(RADIANS(加速計算!$E$8))))*加速計算!$E$3*PI()*I$12/(I$13*(($D188/(4*加速計算!$E$5)*(I$12/I$13)^2)+I$22+I$15))*60/(2*PI())</f>
        <v>161.45411291154917</v>
      </c>
      <c r="J188" s="9">
        <f>(J$21-$D188*9.81*加速計算!$E$6/(J$13*J$14*加速計算!$E$5)*J$12/2*(加速計算!$E$7*COS(RADIANS(加速計算!$E$8))+SIN(RADIANS(加速計算!$E$8))))*加速計算!$E$3*PI()*J$12/(J$13*(($D188/(4*加速計算!$E$5)*(J$12/J$13)^2)+J$22+J$15))*60/(2*PI())</f>
        <v>244.67492071236893</v>
      </c>
      <c r="K188" s="9">
        <f>(K$21-$D188*9.81*加速計算!$E$6/(K$13*K$14*加速計算!$E$5)*K$12/2*(加速計算!$E$7*COS(RADIANS(加速計算!$E$8))+SIN(RADIANS(加速計算!$E$8))))*加速計算!$E$3*PI()*K$12/(K$13*(($D188/(4*加速計算!$E$5)*(K$12/K$13)^2)+K$22+K$15))*60/(2*PI())</f>
        <v>-13.110822357202268</v>
      </c>
      <c r="L188" s="9">
        <f>(L$21-$D188*9.81*加速計算!$E$6/(L$13*L$14*加速計算!$E$5)*L$12/2*(加速計算!$E$7*COS(RADIANS(加速計算!$E$8))+SIN(RADIANS(加速計算!$E$8))))*加速計算!$E$3*PI()*L$12/(L$13*(($D188/(4*加速計算!$E$5)*(L$12/L$13)^2)+L$22+L$15))*60/(2*PI())</f>
        <v>8.2073988840591436</v>
      </c>
      <c r="M188" s="20">
        <f>(M$21-$D188*9.81*加速計算!$E$6/(M$13*M$14*加速計算!$E$5)*M$12/2*(加速計算!$E$7*COS(RADIANS(加速計算!$E$8))+SIN(RADIANS(加速計算!$E$8))))*加速計算!$E$3*PI()*M$12/(M$13*(($D188/(4*加速計算!$E$5)*(M$12/M$13)^2)+M$22+M$15))*60/(2*PI())</f>
        <v>29.077482477604608</v>
      </c>
    </row>
    <row r="189" spans="4:13">
      <c r="D189" s="22">
        <v>1540</v>
      </c>
      <c r="E189" s="9">
        <f>(E$21-$D189*9.81*加速計算!$E$6/(E$13*E$14*加速計算!$E$5)*E$12/2*(加速計算!$E$7*COS(RADIANS(加速計算!$E$8))+SIN(RADIANS(加速計算!$E$8))))*加速計算!$E$3*PI()*E$12/(E$13*(($D189/(4*加速計算!$E$5)*(E$12/E$13)^2)+E$22+E$15))*60/(2*PI())</f>
        <v>-4.1470261560711759</v>
      </c>
      <c r="F189" s="9">
        <f>(F$21-$D189*9.81*加速計算!$E$6/(F$13*F$14*加速計算!$E$5)*F$12/2*(加速計算!$E$7*COS(RADIANS(加速計算!$E$8))+SIN(RADIANS(加速計算!$E$8))))*加速計算!$E$3*PI()*F$12/(F$13*(($D189/(4*加速計算!$E$5)*(F$12/F$13)^2)+F$22+F$15))*60/(2*PI())</f>
        <v>8.4394177430893862</v>
      </c>
      <c r="G189" s="9">
        <f>(G$21-$D189*9.81*加速計算!$E$6/(G$13*G$14*加速計算!$E$5)*G$12/2*(加速計算!$E$7*COS(RADIANS(加速計算!$E$8))+SIN(RADIANS(加速計算!$E$8))))*加速計算!$E$3*PI()*G$12/(G$13*(($D189/(4*加速計算!$E$5)*(G$12/G$13)^2)+G$22+G$15))*60/(2*PI())</f>
        <v>31.482836615220872</v>
      </c>
      <c r="H189" s="9">
        <f>(H$21-$D189*9.81*加速計算!$E$6/(H$13*H$14*加速計算!$E$5)*H$12/2*(加速計算!$E$7*COS(RADIANS(加速計算!$E$8))+SIN(RADIANS(加速計算!$E$8))))*加速計算!$E$3*PI()*H$12/(H$13*(($D189/(4*加速計算!$E$5)*(H$12/H$13)^2)+H$22+H$15))*60/(2*PI())</f>
        <v>105.54270830958623</v>
      </c>
      <c r="I189" s="9">
        <f>(I$21-$D189*9.81*加速計算!$E$6/(I$13*I$14*加速計算!$E$5)*I$12/2*(加速計算!$E$7*COS(RADIANS(加速計算!$E$8))+SIN(RADIANS(加速計算!$E$8))))*加速計算!$E$3*PI()*I$12/(I$13*(($D189/(4*加速計算!$E$5)*(I$12/I$13)^2)+I$22+I$15))*60/(2*PI())</f>
        <v>160.28338994642652</v>
      </c>
      <c r="J189" s="9">
        <f>(J$21-$D189*9.81*加速計算!$E$6/(J$13*J$14*加速計算!$E$5)*J$12/2*(加速計算!$E$7*COS(RADIANS(加速計算!$E$8))+SIN(RADIANS(加速計算!$E$8))))*加速計算!$E$3*PI()*J$12/(J$13*(($D189/(4*加速計算!$E$5)*(J$12/J$13)^2)+J$22+J$15))*60/(2*PI())</f>
        <v>242.99345295829286</v>
      </c>
      <c r="K189" s="9">
        <f>(K$21-$D189*9.81*加速計算!$E$6/(K$13*K$14*加速計算!$E$5)*K$12/2*(加速計算!$E$7*COS(RADIANS(加速計算!$E$8))+SIN(RADIANS(加速計算!$E$8))))*加速計算!$E$3*PI()*K$12/(K$13*(($D189/(4*加速計算!$E$5)*(K$12/K$13)^2)+K$22+K$15))*60/(2*PI())</f>
        <v>-13.237247318037022</v>
      </c>
      <c r="L189" s="9">
        <f>(L$21-$D189*9.81*加速計算!$E$6/(L$13*L$14*加速計算!$E$5)*L$12/2*(加速計算!$E$7*COS(RADIANS(加速計算!$E$8))+SIN(RADIANS(加速計算!$E$8))))*加速計算!$E$3*PI()*L$12/(L$13*(($D189/(4*加速計算!$E$5)*(L$12/L$13)^2)+L$22+L$15))*60/(2*PI())</f>
        <v>7.9437124500508238</v>
      </c>
      <c r="M189" s="20">
        <f>(M$21-$D189*9.81*加速計算!$E$6/(M$13*M$14*加速計算!$E$5)*M$12/2*(加速計算!$E$7*COS(RADIANS(加速計算!$E$8))+SIN(RADIANS(加速計算!$E$8))))*加速計算!$E$3*PI()*M$12/(M$13*(($D189/(4*加速計算!$E$5)*(M$12/M$13)^2)+M$22+M$15))*60/(2*PI())</f>
        <v>28.680206760493572</v>
      </c>
    </row>
    <row r="190" spans="4:13">
      <c r="D190" s="22">
        <v>1550</v>
      </c>
      <c r="E190" s="9">
        <f>(E$21-$D190*9.81*加速計算!$E$6/(E$13*E$14*加速計算!$E$5)*E$12/2*(加速計算!$E$7*COS(RADIANS(加速計算!$E$8))+SIN(RADIANS(加速計算!$E$8))))*加速計算!$E$3*PI()*E$12/(E$13*(($D190/(4*加速計算!$E$5)*(E$12/E$13)^2)+E$22+E$15))*60/(2*PI())</f>
        <v>-4.3207076052580851</v>
      </c>
      <c r="F190" s="9">
        <f>(F$21-$D190*9.81*加速計算!$E$6/(F$13*F$14*加速計算!$E$5)*F$12/2*(加速計算!$E$7*COS(RADIANS(加速計算!$E$8))+SIN(RADIANS(加速計算!$E$8))))*加速計算!$E$3*PI()*F$12/(F$13*(($D190/(4*加速計算!$E$5)*(F$12/F$13)^2)+F$22+F$15))*60/(2*PI())</f>
        <v>8.1769971928130722</v>
      </c>
      <c r="G190" s="9">
        <f>(G$21-$D190*9.81*加速計算!$E$6/(G$13*G$14*加速計算!$E$5)*G$12/2*(加速計算!$E$7*COS(RADIANS(加速計算!$E$8))+SIN(RADIANS(加速計算!$E$8))))*加速計算!$E$3*PI()*G$12/(G$13*(($D190/(4*加速計算!$E$5)*(G$12/G$13)^2)+G$22+G$15))*60/(2*PI())</f>
        <v>31.074893474215177</v>
      </c>
      <c r="H190" s="9">
        <f>(H$21-$D190*9.81*加速計算!$E$6/(H$13*H$14*加速計算!$E$5)*H$12/2*(加速計算!$E$7*COS(RADIANS(加速計算!$E$8))+SIN(RADIANS(加速計算!$E$8))))*加速計算!$E$3*PI()*H$12/(H$13*(($D190/(4*加速計算!$E$5)*(H$12/H$13)^2)+H$22+H$15))*60/(2*PI())</f>
        <v>104.71411980647865</v>
      </c>
      <c r="I190" s="9">
        <f>(I$21-$D190*9.81*加速計算!$E$6/(I$13*I$14*加速計算!$E$5)*I$12/2*(加速計算!$E$7*COS(RADIANS(加速計算!$E$8))+SIN(RADIANS(加速計算!$E$8))))*加速計算!$E$3*PI()*I$12/(I$13*(($D190/(4*加速計算!$E$5)*(I$12/I$13)^2)+I$22+I$15))*60/(2*PI())</f>
        <v>159.1267009596755</v>
      </c>
      <c r="J190" s="9">
        <f>(J$21-$D190*9.81*加速計算!$E$6/(J$13*J$14*加速計算!$E$5)*J$12/2*(加速計算!$E$7*COS(RADIANS(加速計算!$E$8))+SIN(RADIANS(加速計算!$E$8))))*加速計算!$E$3*PI()*J$12/(J$13*(($D190/(4*加速計算!$E$5)*(J$12/J$13)^2)+J$22+J$15))*60/(2*PI())</f>
        <v>241.33224873463485</v>
      </c>
      <c r="K190" s="9">
        <f>(K$21-$D190*9.81*加速計算!$E$6/(K$13*K$14*加速計算!$E$5)*K$12/2*(加速計算!$E$7*COS(RADIANS(加速計算!$E$8))+SIN(RADIANS(加速計算!$E$8))))*加速計算!$E$3*PI()*K$12/(K$13*(($D190/(4*加速計算!$E$5)*(K$12/K$13)^2)+K$22+K$15))*60/(2*PI())</f>
        <v>-13.362050895945425</v>
      </c>
      <c r="L190" s="9">
        <f>(L$21-$D190*9.81*加速計算!$E$6/(L$13*L$14*加速計算!$E$5)*L$12/2*(加速計算!$E$7*COS(RADIANS(加速計算!$E$8))+SIN(RADIANS(加速計算!$E$8))))*加速計算!$E$3*PI()*L$12/(L$13*(($D190/(4*加速計算!$E$5)*(L$12/L$13)^2)+L$22+L$15))*60/(2*PI())</f>
        <v>7.6834036552250904</v>
      </c>
      <c r="M190" s="20">
        <f>(M$21-$D190*9.81*加速計算!$E$6/(M$13*M$14*加速計算!$E$5)*M$12/2*(加速計算!$E$7*COS(RADIANS(加速計算!$E$8))+SIN(RADIANS(加速計算!$E$8))))*加速計算!$E$3*PI()*M$12/(M$13*(($D190/(4*加速計算!$E$5)*(M$12/M$13)^2)+M$22+M$15))*60/(2*PI())</f>
        <v>28.288007958837913</v>
      </c>
    </row>
    <row r="191" spans="4:13">
      <c r="D191" s="22">
        <v>1560</v>
      </c>
      <c r="E191" s="9">
        <f>(E$21-$D191*9.81*加速計算!$E$6/(E$13*E$14*加速計算!$E$5)*E$12/2*(加速計算!$E$7*COS(RADIANS(加速計算!$E$8))+SIN(RADIANS(加速計算!$E$8))))*加速計算!$E$3*PI()*E$12/(E$13*(($D191/(4*加速計算!$E$5)*(E$12/E$13)^2)+E$22+E$15))*60/(2*PI())</f>
        <v>-4.4921790007666749</v>
      </c>
      <c r="F191" s="9">
        <f>(F$21-$D191*9.81*加速計算!$E$6/(F$13*F$14*加速計算!$E$5)*F$12/2*(加速計算!$E$7*COS(RADIANS(加速計算!$E$8))+SIN(RADIANS(加速計算!$E$8))))*加速計算!$E$3*PI()*F$12/(F$13*(($D191/(4*加速計算!$E$5)*(F$12/F$13)^2)+F$22+F$15))*60/(2*PI())</f>
        <v>7.9179032844466795</v>
      </c>
      <c r="G191" s="9">
        <f>(G$21-$D191*9.81*加速計算!$E$6/(G$13*G$14*加速計算!$E$5)*G$12/2*(加速計算!$E$7*COS(RADIANS(加速計算!$E$8))+SIN(RADIANS(加速計算!$E$8))))*加速計算!$E$3*PI()*G$12/(G$13*(($D191/(4*加速計算!$E$5)*(G$12/G$13)^2)+G$22+G$15))*60/(2*PI())</f>
        <v>30.672103316558545</v>
      </c>
      <c r="H191" s="9">
        <f>(H$21-$D191*9.81*加速計算!$E$6/(H$13*H$14*加速計算!$E$5)*H$12/2*(加速計算!$E$7*COS(RADIANS(加速計算!$E$8))+SIN(RADIANS(加速計算!$E$8))))*加速計算!$E$3*PI()*H$12/(H$13*(($D191/(4*加速計算!$E$5)*(H$12/H$13)^2)+H$22+H$15))*60/(2*PI())</f>
        <v>103.89540478443033</v>
      </c>
      <c r="I191" s="9">
        <f>(I$21-$D191*9.81*加速計算!$E$6/(I$13*I$14*加速計算!$E$5)*I$12/2*(加速計算!$E$7*COS(RADIANS(加速計算!$E$8))+SIN(RADIANS(加速計算!$E$8))))*加速計算!$E$3*PI()*I$12/(I$13*(($D191/(4*加速計算!$E$5)*(I$12/I$13)^2)+I$22+I$15))*60/(2*PI())</f>
        <v>157.98379510744692</v>
      </c>
      <c r="J191" s="9">
        <f>(J$21-$D191*9.81*加速計算!$E$6/(J$13*J$14*加速計算!$E$5)*J$12/2*(加速計算!$E$7*COS(RADIANS(加速計算!$E$8))+SIN(RADIANS(加速計算!$E$8))))*加速計算!$E$3*PI()*J$12/(J$13*(($D191/(4*加速計算!$E$5)*(J$12/J$13)^2)+J$22+J$15))*60/(2*PI())</f>
        <v>239.69094393866797</v>
      </c>
      <c r="K191" s="9">
        <f>(K$21-$D191*9.81*加速計算!$E$6/(K$13*K$14*加速計算!$E$5)*K$12/2*(加速計算!$E$7*COS(RADIANS(加速計算!$E$8))+SIN(RADIANS(加速計算!$E$8))))*加速計算!$E$3*PI()*K$12/(K$13*(($D191/(4*加速計算!$E$5)*(K$12/K$13)^2)+K$22+K$15))*60/(2*PI())</f>
        <v>-13.485264083214783</v>
      </c>
      <c r="L191" s="9">
        <f>(L$21-$D191*9.81*加速計算!$E$6/(L$13*L$14*加速計算!$E$5)*L$12/2*(加速計算!$E$7*COS(RADIANS(加速計算!$E$8))+SIN(RADIANS(加速計算!$E$8))))*加速計算!$E$3*PI()*L$12/(L$13*(($D191/(4*加速計算!$E$5)*(L$12/L$13)^2)+L$22+L$15))*60/(2*PI())</f>
        <v>7.4264080147837648</v>
      </c>
      <c r="M191" s="20">
        <f>(M$21-$D191*9.81*加速計算!$E$6/(M$13*M$14*加速計算!$E$5)*M$12/2*(加速計算!$E$7*COS(RADIANS(加速計算!$E$8))+SIN(RADIANS(加速計算!$E$8))))*加速計算!$E$3*PI()*M$12/(M$13*(($D191/(4*加速計算!$E$5)*(M$12/M$13)^2)+M$22+M$15))*60/(2*PI())</f>
        <v>27.900789371199178</v>
      </c>
    </row>
    <row r="192" spans="4:13">
      <c r="D192" s="22">
        <v>1570</v>
      </c>
      <c r="E192" s="9">
        <f>(E$21-$D192*9.81*加速計算!$E$6/(E$13*E$14*加速計算!$E$5)*E$12/2*(加速計算!$E$7*COS(RADIANS(加速計算!$E$8))+SIN(RADIANS(加速計算!$E$8))))*加速計算!$E$3*PI()*E$12/(E$13*(($D192/(4*加速計算!$E$5)*(E$12/E$13)^2)+E$22+E$15))*60/(2*PI())</f>
        <v>-4.6614822594892393</v>
      </c>
      <c r="F192" s="9">
        <f>(F$21-$D192*9.81*加速計算!$E$6/(F$13*F$14*加速計算!$E$5)*F$12/2*(加速計算!$E$7*COS(RADIANS(加速計算!$E$8))+SIN(RADIANS(加速計算!$E$8))))*加速計算!$E$3*PI()*F$12/(F$13*(($D192/(4*加速計算!$E$5)*(F$12/F$13)^2)+F$22+F$15))*60/(2*PI())</f>
        <v>7.6620731598553489</v>
      </c>
      <c r="G192" s="9">
        <f>(G$21-$D192*9.81*加速計算!$E$6/(G$13*G$14*加速計算!$E$5)*G$12/2*(加速計算!$E$7*COS(RADIANS(加速計算!$E$8))+SIN(RADIANS(加速計算!$E$8))))*加速計算!$E$3*PI()*G$12/(G$13*(($D192/(4*加速計算!$E$5)*(G$12/G$13)^2)+G$22+G$15))*60/(2*PI())</f>
        <v>30.274369119227188</v>
      </c>
      <c r="H192" s="9">
        <f>(H$21-$D192*9.81*加速計算!$E$6/(H$13*H$14*加速計算!$E$5)*H$12/2*(加速計算!$E$7*COS(RADIANS(加速計算!$E$8))+SIN(RADIANS(加速計算!$E$8))))*加速計算!$E$3*PI()*H$12/(H$13*(($D192/(4*加速計算!$E$5)*(H$12/H$13)^2)+H$22+H$15))*60/(2*PI())</f>
        <v>103.08638780971152</v>
      </c>
      <c r="I192" s="9">
        <f>(I$21-$D192*9.81*加速計算!$E$6/(I$13*I$14*加速計算!$E$5)*I$12/2*(加速計算!$E$7*COS(RADIANS(加速計算!$E$8))+SIN(RADIANS(加速計算!$E$8))))*加速計算!$E$3*PI()*I$12/(I$13*(($D192/(4*加速計算!$E$5)*(I$12/I$13)^2)+I$22+I$15))*60/(2*PI())</f>
        <v>156.854427488608</v>
      </c>
      <c r="J192" s="9">
        <f>(J$21-$D192*9.81*加速計算!$E$6/(J$13*J$14*加速計算!$E$5)*J$12/2*(加速計算!$E$7*COS(RADIANS(加速計算!$E$8))+SIN(RADIANS(加速計算!$E$8))))*加速計算!$E$3*PI()*J$12/(J$13*(($D192/(4*加速計算!$E$5)*(J$12/J$13)^2)+J$22+J$15))*60/(2*PI())</f>
        <v>238.06918313884259</v>
      </c>
      <c r="K192" s="9">
        <f>(K$21-$D192*9.81*加速計算!$E$6/(K$13*K$14*加速計算!$E$5)*K$12/2*(加速計算!$E$7*COS(RADIANS(加速計算!$E$8))+SIN(RADIANS(加速計算!$E$8))))*加速計算!$E$3*PI()*K$12/(K$13*(($D192/(4*加速計算!$E$5)*(K$12/K$13)^2)+K$22+K$15))*60/(2*PI())</f>
        <v>-13.60691708725461</v>
      </c>
      <c r="L192" s="9">
        <f>(L$21-$D192*9.81*加速計算!$E$6/(L$13*L$14*加速計算!$E$5)*L$12/2*(加速計算!$E$7*COS(RADIANS(加速計算!$E$8))+SIN(RADIANS(加速計算!$E$8))))*加速計算!$E$3*PI()*L$12/(L$13*(($D192/(4*加速計算!$E$5)*(L$12/L$13)^2)+L$22+L$15))*60/(2*PI())</f>
        <v>7.1726626750457019</v>
      </c>
      <c r="M192" s="20">
        <f>(M$21-$D192*9.81*加速計算!$E$6/(M$13*M$14*加速計算!$E$5)*M$12/2*(加速計算!$E$7*COS(RADIANS(加速計算!$E$8))+SIN(RADIANS(加速計算!$E$8))))*加速計算!$E$3*PI()*M$12/(M$13*(($D192/(4*加速計算!$E$5)*(M$12/M$13)^2)+M$22+M$15))*60/(2*PI())</f>
        <v>27.518456736510849</v>
      </c>
    </row>
    <row r="193" spans="4:13">
      <c r="D193" s="22">
        <v>1580</v>
      </c>
      <c r="E193" s="9">
        <f>(E$21-$D193*9.81*加速計算!$E$6/(E$13*E$14*加速計算!$E$5)*E$12/2*(加速計算!$E$7*COS(RADIANS(加速計算!$E$8))+SIN(RADIANS(加速計算!$E$8))))*加速計算!$E$3*PI()*E$12/(E$13*(($D193/(4*加速計算!$E$5)*(E$12/E$13)^2)+E$22+E$15))*60/(2*PI())</f>
        <v>-4.8286582449575706</v>
      </c>
      <c r="F193" s="9">
        <f>(F$21-$D193*9.81*加速計算!$E$6/(F$13*F$14*加速計算!$E$5)*F$12/2*(加速計算!$E$7*COS(RADIANS(加速計算!$E$8))+SIN(RADIANS(加速計算!$E$8))))*加速計算!$E$3*PI()*F$12/(F$13*(($D193/(4*加速計算!$E$5)*(F$12/F$13)^2)+F$22+F$15))*60/(2*PI())</f>
        <v>7.4094455346292385</v>
      </c>
      <c r="G193" s="9">
        <f>(G$21-$D193*9.81*加速計算!$E$6/(G$13*G$14*加速計算!$E$5)*G$12/2*(加速計算!$E$7*COS(RADIANS(加速計算!$E$8))+SIN(RADIANS(加速計算!$E$8))))*加速計算!$E$3*PI()*G$12/(G$13*(($D193/(4*加速計算!$E$5)*(G$12/G$13)^2)+G$22+G$15))*60/(2*PI())</f>
        <v>29.881596279738151</v>
      </c>
      <c r="H193" s="9">
        <f>(H$21-$D193*9.81*加速計算!$E$6/(H$13*H$14*加速計算!$E$5)*H$12/2*(加速計算!$E$7*COS(RADIANS(加速計算!$E$8))+SIN(RADIANS(加速計算!$E$8))))*加速計算!$E$3*PI()*H$12/(H$13*(($D193/(4*加速計算!$E$5)*(H$12/H$13)^2)+H$22+H$15))*60/(2*PI())</f>
        <v>102.28689758030409</v>
      </c>
      <c r="I193" s="9">
        <f>(I$21-$D193*9.81*加速計算!$E$6/(I$13*I$14*加速計算!$E$5)*I$12/2*(加速計算!$E$7*COS(RADIANS(加速計算!$E$8))+SIN(RADIANS(加速計算!$E$8))))*加速計算!$E$3*PI()*I$12/(I$13*(($D193/(4*加速計算!$E$5)*(I$12/I$13)^2)+I$22+I$15))*60/(2*PI())</f>
        <v>155.73835896979273</v>
      </c>
      <c r="J193" s="9">
        <f>(J$21-$D193*9.81*加速計算!$E$6/(J$13*J$14*加速計算!$E$5)*J$12/2*(加速計算!$E$7*COS(RADIANS(加速計算!$E$8))+SIN(RADIANS(加速計算!$E$8))))*加速計算!$E$3*PI()*J$12/(J$13*(($D193/(4*加速計算!$E$5)*(J$12/J$13)^2)+J$22+J$15))*60/(2*PI())</f>
        <v>236.46661931818181</v>
      </c>
      <c r="K193" s="9">
        <f>(K$21-$D193*9.81*加速計算!$E$6/(K$13*K$14*加速計算!$E$5)*K$12/2*(加速計算!$E$7*COS(RADIANS(加速計算!$E$8))+SIN(RADIANS(加速計算!$E$8))))*加速計算!$E$3*PI()*K$12/(K$13*(($D193/(4*加速計算!$E$5)*(K$12/K$13)^2)+K$22+K$15))*60/(2*PI())</f>
        <v>-13.727039355286532</v>
      </c>
      <c r="L193" s="9">
        <f>(L$21-$D193*9.81*加速計算!$E$6/(L$13*L$14*加速計算!$E$5)*L$12/2*(加速計算!$E$7*COS(RADIANS(加速計算!$E$8))+SIN(RADIANS(加速計算!$E$8))))*加速計算!$E$3*PI()*L$12/(L$13*(($D193/(4*加速計算!$E$5)*(L$12/L$13)^2)+L$22+L$15))*60/(2*PI())</f>
        <v>6.9221063621978356</v>
      </c>
      <c r="M193" s="20">
        <f>(M$21-$D193*9.81*加速計算!$E$6/(M$13*M$14*加速計算!$E$5)*M$12/2*(加速計算!$E$7*COS(RADIANS(加速計算!$E$8))+SIN(RADIANS(加速計算!$E$8))))*加速計算!$E$3*PI()*M$12/(M$13*(($D193/(4*加速計算!$E$5)*(M$12/M$13)^2)+M$22+M$15))*60/(2*PI())</f>
        <v>27.140918157578916</v>
      </c>
    </row>
    <row r="194" spans="4:13">
      <c r="D194" s="22">
        <v>1590</v>
      </c>
      <c r="E194" s="9">
        <f>(E$21-$D194*9.81*加速計算!$E$6/(E$13*E$14*加速計算!$E$5)*E$12/2*(加速計算!$E$7*COS(RADIANS(加速計算!$E$8))+SIN(RADIANS(加速計算!$E$8))))*加速計算!$E$3*PI()*E$12/(E$13*(($D194/(4*加速計算!$E$5)*(E$12/E$13)^2)+E$22+E$15))*60/(2*PI())</f>
        <v>-4.9937468002246987</v>
      </c>
      <c r="F194" s="9">
        <f>(F$21-$D194*9.81*加速計算!$E$6/(F$13*F$14*加速計算!$E$5)*F$12/2*(加速計算!$E$7*COS(RADIANS(加速計算!$E$8))+SIN(RADIANS(加速計算!$E$8))))*加速計算!$E$3*PI()*F$12/(F$13*(($D194/(4*加速計算!$E$5)*(F$12/F$13)^2)+F$22+F$15))*60/(2*PI())</f>
        <v>7.159960649139907</v>
      </c>
      <c r="G194" s="9">
        <f>(G$21-$D194*9.81*加速計算!$E$6/(G$13*G$14*加速計算!$E$5)*G$12/2*(加速計算!$E$7*COS(RADIANS(加速計算!$E$8))+SIN(RADIANS(加速計算!$E$8))))*加速計算!$E$3*PI()*G$12/(G$13*(($D194/(4*加速計算!$E$5)*(G$12/G$13)^2)+G$22+G$15))*60/(2*PI())</f>
        <v>29.493692541132372</v>
      </c>
      <c r="H194" s="9">
        <f>(H$21-$D194*9.81*加速計算!$E$6/(H$13*H$14*加速計算!$E$5)*H$12/2*(加速計算!$E$7*COS(RADIANS(加速計算!$E$8))+SIN(RADIANS(加速計算!$E$8))))*加速計算!$E$3*PI()*H$12/(H$13*(($D194/(4*加速計算!$E$5)*(H$12/H$13)^2)+H$22+H$15))*60/(2*PI())</f>
        <v>101.49676680497923</v>
      </c>
      <c r="I194" s="9">
        <f>(I$21-$D194*9.81*加速計算!$E$6/(I$13*I$14*加速計算!$E$5)*I$12/2*(加速計算!$E$7*COS(RADIANS(加速計算!$E$8))+SIN(RADIANS(加速計算!$E$8))))*加速計算!$E$3*PI()*I$12/(I$13*(($D194/(4*加速計算!$E$5)*(I$12/I$13)^2)+I$22+I$15))*60/(2*PI())</f>
        <v>154.63535601659748</v>
      </c>
      <c r="J194" s="9">
        <f>(J$21-$D194*9.81*加速計算!$E$6/(J$13*J$14*加速計算!$E$5)*J$12/2*(加速計算!$E$7*COS(RADIANS(加速計算!$E$8))+SIN(RADIANS(加速計算!$E$8))))*加速計算!$E$3*PI()*J$12/(J$13*(($D194/(4*加速計算!$E$5)*(J$12/J$13)^2)+J$22+J$15))*60/(2*PI())</f>
        <v>234.88291362673576</v>
      </c>
      <c r="K194" s="9">
        <f>(K$21-$D194*9.81*加速計算!$E$6/(K$13*K$14*加速計算!$E$5)*K$12/2*(加速計算!$E$7*COS(RADIANS(加速計算!$E$8))+SIN(RADIANS(加速計算!$E$8))))*加速計算!$E$3*PI()*K$12/(K$13*(($D194/(4*加速計算!$E$5)*(K$12/K$13)^2)+K$22+K$15))*60/(2*PI())</f>
        <v>-13.84565959810805</v>
      </c>
      <c r="L194" s="9">
        <f>(L$21-$D194*9.81*加速計算!$E$6/(L$13*L$14*加速計算!$E$5)*L$12/2*(加速計算!$E$7*COS(RADIANS(加速計算!$E$8))+SIN(RADIANS(加速計算!$E$8))))*加速計算!$E$3*PI()*L$12/(L$13*(($D194/(4*加速計算!$E$5)*(L$12/L$13)^2)+L$22+L$15))*60/(2*PI())</f>
        <v>6.674679332966349</v>
      </c>
      <c r="M194" s="20">
        <f>(M$21-$D194*9.81*加速計算!$E$6/(M$13*M$14*加速計算!$E$5)*M$12/2*(加速計算!$E$7*COS(RADIANS(加速計算!$E$8))+SIN(RADIANS(加速計算!$E$8))))*加速計算!$E$3*PI()*M$12/(M$13*(($D194/(4*加速計算!$E$5)*(M$12/M$13)^2)+M$22+M$15))*60/(2*PI())</f>
        <v>26.768084027442306</v>
      </c>
    </row>
    <row r="195" spans="4:13">
      <c r="D195" s="22">
        <v>1600</v>
      </c>
      <c r="E195" s="9">
        <f>(E$21-$D195*9.81*加速計算!$E$6/(E$13*E$14*加速計算!$E$5)*E$12/2*(加速計算!$E$7*COS(RADIANS(加速計算!$E$8))+SIN(RADIANS(加速計算!$E$8))))*加速計算!$E$3*PI()*E$12/(E$13*(($D195/(4*加速計算!$E$5)*(E$12/E$13)^2)+E$22+E$15))*60/(2*PI())</f>
        <v>-5.1567867795225997</v>
      </c>
      <c r="F195" s="9">
        <f>(F$21-$D195*9.81*加速計算!$E$6/(F$13*F$14*加速計算!$E$5)*F$12/2*(加速計算!$E$7*COS(RADIANS(加速計算!$E$8))+SIN(RADIANS(加速計算!$E$8))))*加速計算!$E$3*PI()*F$12/(F$13*(($D195/(4*加速計算!$E$5)*(F$12/F$13)^2)+F$22+F$15))*60/(2*PI())</f>
        <v>6.9135602214119602</v>
      </c>
      <c r="G195" s="9">
        <f>(G$21-$D195*9.81*加速計算!$E$6/(G$13*G$14*加速計算!$E$5)*G$12/2*(加速計算!$E$7*COS(RADIANS(加速計算!$E$8))+SIN(RADIANS(加速計算!$E$8))))*加速計算!$E$3*PI()*G$12/(G$13*(($D195/(4*加速計算!$E$5)*(G$12/G$13)^2)+G$22+G$15))*60/(2*PI())</f>
        <v>29.11056791973034</v>
      </c>
      <c r="H195" s="9">
        <f>(H$21-$D195*9.81*加速計算!$E$6/(H$13*H$14*加速計算!$E$5)*H$12/2*(加速計算!$E$7*COS(RADIANS(加速計算!$E$8))+SIN(RADIANS(加速計算!$E$8))))*加速計算!$E$3*PI()*H$12/(H$13*(($D195/(4*加速計算!$E$5)*(H$12/H$13)^2)+H$22+H$15))*60/(2*PI())</f>
        <v>100.71583208659685</v>
      </c>
      <c r="I195" s="9">
        <f>(I$21-$D195*9.81*加速計算!$E$6/(I$13*I$14*加速計算!$E$5)*I$12/2*(加速計算!$E$7*COS(RADIANS(加速計算!$E$8))+SIN(RADIANS(加速計算!$E$8))))*加速計算!$E$3*PI()*I$12/(I$13*(($D195/(4*加速計算!$E$5)*(I$12/I$13)^2)+I$22+I$15))*60/(2*PI())</f>
        <v>153.54519053066969</v>
      </c>
      <c r="J195" s="9">
        <f>(J$21-$D195*9.81*加速計算!$E$6/(J$13*J$14*加速計算!$E$5)*J$12/2*(加速計算!$E$7*COS(RADIANS(加速計算!$E$8))+SIN(RADIANS(加速計算!$E$8))))*加速計算!$E$3*PI()*J$12/(J$13*(($D195/(4*加速計算!$E$5)*(J$12/J$13)^2)+J$22+J$15))*60/(2*PI())</f>
        <v>233.31773514272342</v>
      </c>
      <c r="K195" s="9">
        <f>(K$21-$D195*9.81*加速計算!$E$6/(K$13*K$14*加速計算!$E$5)*K$12/2*(加速計算!$E$7*COS(RADIANS(加速計算!$E$8))+SIN(RADIANS(加速計算!$E$8))))*加速計算!$E$3*PI()*K$12/(K$13*(($D195/(4*加速計算!$E$5)*(K$12/K$13)^2)+K$22+K$15))*60/(2*PI())</f>
        <v>-13.962805812970339</v>
      </c>
      <c r="L195" s="9">
        <f>(L$21-$D195*9.81*加速計算!$E$6/(L$13*L$14*加速計算!$E$5)*L$12/2*(加速計算!$E$7*COS(RADIANS(加速計算!$E$8))+SIN(RADIANS(加速計算!$E$8))))*加速計算!$E$3*PI()*L$12/(L$13*(($D195/(4*加速計算!$E$5)*(L$12/L$13)^2)+L$22+L$15))*60/(2*PI())</f>
        <v>6.4303233271247571</v>
      </c>
      <c r="M195" s="20">
        <f>(M$21-$D195*9.81*加速計算!$E$6/(M$13*M$14*加速計算!$E$5)*M$12/2*(加速計算!$E$7*COS(RADIANS(加速計算!$E$8))+SIN(RADIANS(加速計算!$E$8))))*加速計算!$E$3*PI()*M$12/(M$13*(($D195/(4*加速計算!$E$5)*(M$12/M$13)^2)+M$22+M$15))*60/(2*PI())</f>
        <v>26.399866958469101</v>
      </c>
    </row>
    <row r="196" spans="4:13">
      <c r="D196" s="22">
        <v>1610</v>
      </c>
      <c r="E196" s="9">
        <f>(E$21-$D196*9.81*加速計算!$E$6/(E$13*E$14*加速計算!$E$5)*E$12/2*(加速計算!$E$7*COS(RADIANS(加速計算!$E$8))+SIN(RADIANS(加速計算!$E$8))))*加速計算!$E$3*PI()*E$12/(E$13*(($D196/(4*加速計算!$E$5)*(E$12/E$13)^2)+E$22+E$15))*60/(2*PI())</f>
        <v>-5.3178160787485993</v>
      </c>
      <c r="F196" s="9">
        <f>(F$21-$D196*9.81*加速計算!$E$6/(F$13*F$14*加速計算!$E$5)*F$12/2*(加速計算!$E$7*COS(RADIANS(加速計算!$E$8))+SIN(RADIANS(加速計算!$E$8))))*加速計算!$E$3*PI()*F$12/(F$13*(($D196/(4*加速計算!$E$5)*(F$12/F$13)^2)+F$22+F$15))*60/(2*PI())</f>
        <v>6.6701874017319209</v>
      </c>
      <c r="G196" s="9">
        <f>(G$21-$D196*9.81*加速計算!$E$6/(G$13*G$14*加速計算!$E$5)*G$12/2*(加速計算!$E$7*COS(RADIANS(加速計算!$E$8))+SIN(RADIANS(加速計算!$E$8))))*加速計算!$E$3*PI()*G$12/(G$13*(($D196/(4*加速計算!$E$5)*(G$12/G$13)^2)+G$22+G$15))*60/(2*PI())</f>
        <v>28.732134635541662</v>
      </c>
      <c r="H196" s="9">
        <f>(H$21-$D196*9.81*加速計算!$E$6/(H$13*H$14*加速計算!$E$5)*H$12/2*(加速計算!$E$7*COS(RADIANS(加速計算!$E$8))+SIN(RADIANS(加速計算!$E$8))))*加速計算!$E$3*PI()*H$12/(H$13*(($D196/(4*加速計算!$E$5)*(H$12/H$13)^2)+H$22+H$15))*60/(2*PI())</f>
        <v>99.943933809456098</v>
      </c>
      <c r="I196" s="9">
        <f>(I$21-$D196*9.81*加速計算!$E$6/(I$13*I$14*加速計算!$E$5)*I$12/2*(加速計算!$E$7*COS(RADIANS(加速計算!$E$8))+SIN(RADIANS(加速計算!$E$8))))*加速計算!$E$3*PI()*I$12/(I$13*(($D196/(4*加速計算!$E$5)*(I$12/I$13)^2)+I$22+I$15))*60/(2*PI())</f>
        <v>152.46763969245239</v>
      </c>
      <c r="J196" s="9">
        <f>(J$21-$D196*9.81*加速計算!$E$6/(J$13*J$14*加速計算!$E$5)*J$12/2*(加速計算!$E$7*COS(RADIANS(加速計算!$E$8))+SIN(RADIANS(加速計算!$E$8))))*加速計算!$E$3*PI()*J$12/(J$13*(($D196/(4*加速計算!$E$5)*(J$12/J$13)^2)+J$22+J$15))*60/(2*PI())</f>
        <v>231.77076064200975</v>
      </c>
      <c r="K196" s="9">
        <f>(K$21-$D196*9.81*加速計算!$E$6/(K$13*K$14*加速計算!$E$5)*K$12/2*(加速計算!$E$7*COS(RADIANS(加速計算!$E$8))+SIN(RADIANS(加速計算!$E$8))))*加速計算!$E$3*PI()*K$12/(K$13*(($D196/(4*加速計算!$E$5)*(K$12/K$13)^2)+K$22+K$15))*60/(2*PI())</f>
        <v>-14.078505305608513</v>
      </c>
      <c r="L196" s="9">
        <f>(L$21-$D196*9.81*加速計算!$E$6/(L$13*L$14*加速計算!$E$5)*L$12/2*(加速計算!$E$7*COS(RADIANS(加速計算!$E$8))+SIN(RADIANS(加速計算!$E$8))))*加速計算!$E$3*PI()*L$12/(L$13*(($D196/(4*加速計算!$E$5)*(L$12/L$13)^2)+L$22+L$15))*60/(2*PI())</f>
        <v>6.1889815217592794</v>
      </c>
      <c r="M196" s="20">
        <f>(M$21-$D196*9.81*加速計算!$E$6/(M$13*M$14*加速計算!$E$5)*M$12/2*(加速計算!$E$7*COS(RADIANS(加速計算!$E$8))+SIN(RADIANS(加速計算!$E$8))))*加速計算!$E$3*PI()*M$12/(M$13*(($D196/(4*加速計算!$E$5)*(M$12/M$13)^2)+M$22+M$15))*60/(2*PI())</f>
        <v>26.036181714070555</v>
      </c>
    </row>
    <row r="197" spans="4:13">
      <c r="D197" s="22">
        <v>1620</v>
      </c>
      <c r="E197" s="9">
        <f>(E$21-$D197*9.81*加速計算!$E$6/(E$13*E$14*加速計算!$E$5)*E$12/2*(加速計算!$E$7*COS(RADIANS(加速計算!$E$8))+SIN(RADIANS(加速計算!$E$8))))*加速計算!$E$3*PI()*E$12/(E$13*(($D197/(4*加速計算!$E$5)*(E$12/E$13)^2)+E$22+E$15))*60/(2*PI())</f>
        <v>-5.47687166483081</v>
      </c>
      <c r="F197" s="9">
        <f>(F$21-$D197*9.81*加速計算!$E$6/(F$13*F$14*加速計算!$E$5)*F$12/2*(加速計算!$E$7*COS(RADIANS(加速計算!$E$8))+SIN(RADIANS(加速計算!$E$8))))*加速計算!$E$3*PI()*F$12/(F$13*(($D197/(4*加速計算!$E$5)*(F$12/F$13)^2)+F$22+F$15))*60/(2*PI())</f>
        <v>6.4297867289201891</v>
      </c>
      <c r="G197" s="9">
        <f>(G$21-$D197*9.81*加速計算!$E$6/(G$13*G$14*加速計算!$E$5)*G$12/2*(加速計算!$E$7*COS(RADIANS(加速計算!$E$8))+SIN(RADIANS(加速計算!$E$8))))*加速計算!$E$3*PI()*G$12/(G$13*(($D197/(4*加速計算!$E$5)*(G$12/G$13)^2)+G$22+G$15))*60/(2*PI())</f>
        <v>28.358307045215565</v>
      </c>
      <c r="H197" s="9">
        <f>(H$21-$D197*9.81*加速計算!$E$6/(H$13*H$14*加速計算!$E$5)*H$12/2*(加速計算!$E$7*COS(RADIANS(加速計算!$E$8))+SIN(RADIANS(加速計算!$E$8))))*加速計算!$E$3*PI()*H$12/(H$13*(($D197/(4*加速計算!$E$5)*(H$12/H$13)^2)+H$22+H$15))*60/(2*PI())</f>
        <v>99.180916030534362</v>
      </c>
      <c r="I197" s="9">
        <f>(I$21-$D197*9.81*加速計算!$E$6/(I$13*I$14*加速計算!$E$5)*I$12/2*(加速計算!$E$7*COS(RADIANS(加速計算!$E$8))+SIN(RADIANS(加速計算!$E$8))))*加速計算!$E$3*PI()*I$12/(I$13*(($D197/(4*加速計算!$E$5)*(I$12/I$13)^2)+I$22+I$15))*60/(2*PI())</f>
        <v>151.40248580935602</v>
      </c>
      <c r="J197" s="9">
        <f>(J$21-$D197*9.81*加速計算!$E$6/(J$13*J$14*加速計算!$E$5)*J$12/2*(加速計算!$E$7*COS(RADIANS(加速計算!$E$8))+SIN(RADIANS(加速計算!$E$8))))*加速計算!$E$3*PI()*J$12/(J$13*(($D197/(4*加速計算!$E$5)*(J$12/J$13)^2)+J$22+J$15))*60/(2*PI())</f>
        <v>230.24167437557819</v>
      </c>
      <c r="K197" s="9">
        <f>(K$21-$D197*9.81*加速計算!$E$6/(K$13*K$14*加速計算!$E$5)*K$12/2*(加速計算!$E$7*COS(RADIANS(加速計算!$E$8))+SIN(RADIANS(加速計算!$E$8))))*加速計算!$E$3*PI()*K$12/(K$13*(($D197/(4*加速計算!$E$5)*(K$12/K$13)^2)+K$22+K$15))*60/(2*PI())</f>
        <v>-14.192784711460623</v>
      </c>
      <c r="L197" s="9">
        <f>(L$21-$D197*9.81*加速計算!$E$6/(L$13*L$14*加速計算!$E$5)*L$12/2*(加速計算!$E$7*COS(RADIANS(加速計算!$E$8))+SIN(RADIANS(加速計算!$E$8))))*加速計算!$E$3*PI()*L$12/(L$13*(($D197/(4*加速計算!$E$5)*(L$12/L$13)^2)+L$22+L$15))*60/(2*PI())</f>
        <v>5.9505984872164754</v>
      </c>
      <c r="M197" s="20">
        <f>(M$21-$D197*9.81*加速計算!$E$6/(M$13*M$14*加速計算!$E$5)*M$12/2*(加速計算!$E$7*COS(RADIANS(加速計算!$E$8))+SIN(RADIANS(加速計算!$E$8))))*加速計算!$E$3*PI()*M$12/(M$13*(($D197/(4*加速計算!$E$5)*(M$12/M$13)^2)+M$22+M$15))*60/(2*PI())</f>
        <v>25.676945142921195</v>
      </c>
    </row>
    <row r="198" spans="4:13">
      <c r="D198" s="22">
        <v>1630</v>
      </c>
      <c r="E198" s="9">
        <f>(E$21-$D198*9.81*加速計算!$E$6/(E$13*E$14*加速計算!$E$5)*E$12/2*(加速計算!$E$7*COS(RADIANS(加速計算!$E$8))+SIN(RADIANS(加速計算!$E$8))))*加速計算!$E$3*PI()*E$12/(E$13*(($D198/(4*加速計算!$E$5)*(E$12/E$13)^2)+E$22+E$15))*60/(2*PI())</f>
        <v>-5.6339896040203534</v>
      </c>
      <c r="F198" s="9">
        <f>(F$21-$D198*9.81*加速計算!$E$6/(F$13*F$14*加速計算!$E$5)*F$12/2*(加速計算!$E$7*COS(RADIANS(加速計算!$E$8))+SIN(RADIANS(加速計算!$E$8))))*加速計算!$E$3*PI()*F$12/(F$13*(($D198/(4*加速計算!$E$5)*(F$12/F$13)^2)+F$22+F$15))*60/(2*PI())</f>
        <v>6.1923040881952174</v>
      </c>
      <c r="G198" s="9">
        <f>(G$21-$D198*9.81*加速計算!$E$6/(G$13*G$14*加速計算!$E$5)*G$12/2*(加速計算!$E$7*COS(RADIANS(加速計算!$E$8))+SIN(RADIANS(加速計算!$E$8))))*加速計算!$E$3*PI()*G$12/(G$13*(($D198/(4*加速計算!$E$5)*(G$12/G$13)^2)+G$22+G$15))*60/(2*PI())</f>
        <v>27.989001577424457</v>
      </c>
      <c r="H198" s="9">
        <f>(H$21-$D198*9.81*加速計算!$E$6/(H$13*H$14*加速計算!$E$5)*H$12/2*(加速計算!$E$7*COS(RADIANS(加速計算!$E$8))+SIN(RADIANS(加速計算!$E$8))))*加速計算!$E$3*PI()*H$12/(H$13*(($D198/(4*加速計算!$E$5)*(H$12/H$13)^2)+H$22+H$15))*60/(2*PI())</f>
        <v>98.426626374458039</v>
      </c>
      <c r="I198" s="9">
        <f>(I$21-$D198*9.81*加速計算!$E$6/(I$13*I$14*加速計算!$E$5)*I$12/2*(加速計算!$E$7*COS(RADIANS(加速計算!$E$8))+SIN(RADIANS(加速計算!$E$8))))*加速計算!$E$3*PI()*I$12/(I$13*(($D198/(4*加速計算!$E$5)*(I$12/I$13)^2)+I$22+I$15))*60/(2*PI())</f>
        <v>150.34951616914077</v>
      </c>
      <c r="J198" s="9">
        <f>(J$21-$D198*9.81*加速計算!$E$6/(J$13*J$14*加速計算!$E$5)*J$12/2*(加速計算!$E$7*COS(RADIANS(加速計算!$E$8))+SIN(RADIANS(加速計算!$E$8))))*加速計算!$E$3*PI()*J$12/(J$13*(($D198/(4*加速計算!$E$5)*(J$12/J$13)^2)+J$22+J$15))*60/(2*PI())</f>
        <v>228.73016785467925</v>
      </c>
      <c r="K198" s="9">
        <f>(K$21-$D198*9.81*加速計算!$E$6/(K$13*K$14*加速計算!$E$5)*K$12/2*(加速計算!$E$7*COS(RADIANS(加速計算!$E$8))+SIN(RADIANS(加速計算!$E$8))))*加速計算!$E$3*PI()*K$12/(K$13*(($D198/(4*加速計算!$E$5)*(K$12/K$13)^2)+K$22+K$15))*60/(2*PI())</f>
        <v>-14.305670016110176</v>
      </c>
      <c r="L198" s="9">
        <f>(L$21-$D198*9.81*加速計算!$E$6/(L$13*L$14*加速計算!$E$5)*L$12/2*(加速計算!$E$7*COS(RADIANS(加速計算!$E$8))+SIN(RADIANS(加速計算!$E$8))))*加速計算!$E$3*PI()*L$12/(L$13*(($D198/(4*加速計算!$E$5)*(L$12/L$13)^2)+L$22+L$15))*60/(2*PI())</f>
        <v>5.7151201446610953</v>
      </c>
      <c r="M198" s="20">
        <f>(M$21-$D198*9.81*加速計算!$E$6/(M$13*M$14*加速計算!$E$5)*M$12/2*(加速計算!$E$7*COS(RADIANS(加速計算!$E$8))+SIN(RADIANS(加速計算!$E$8))))*加速計算!$E$3*PI()*M$12/(M$13*(($D198/(4*加速計算!$E$5)*(M$12/M$13)^2)+M$22+M$15))*60/(2*PI())</f>
        <v>25.322076115577975</v>
      </c>
    </row>
    <row r="199" spans="4:13">
      <c r="D199" s="22">
        <v>1640</v>
      </c>
      <c r="E199" s="9">
        <f>(E$21-$D199*9.81*加速計算!$E$6/(E$13*E$14*加速計算!$E$5)*E$12/2*(加速計算!$E$7*COS(RADIANS(加速計算!$E$8))+SIN(RADIANS(加速計算!$E$8))))*加速計算!$E$3*PI()*E$12/(E$13*(($D199/(4*加速計算!$E$5)*(E$12/E$13)^2)+E$22+E$15))*60/(2*PI())</f>
        <v>-5.7892050891558524</v>
      </c>
      <c r="F199" s="9">
        <f>(F$21-$D199*9.81*加速計算!$E$6/(F$13*F$14*加速計算!$E$5)*F$12/2*(加速計算!$E$7*COS(RADIANS(加速計算!$E$8))+SIN(RADIANS(加速計算!$E$8))))*加速計算!$E$3*PI()*F$12/(F$13*(($D199/(4*加速計算!$E$5)*(F$12/F$13)^2)+F$22+F$15))*60/(2*PI())</f>
        <v>5.9576866705628495</v>
      </c>
      <c r="G199" s="9">
        <f>(G$21-$D199*9.81*加速計算!$E$6/(G$13*G$14*加速計算!$E$5)*G$12/2*(加速計算!$E$7*COS(RADIANS(加速計算!$E$8))+SIN(RADIANS(加速計算!$E$8))))*加速計算!$E$3*PI()*G$12/(G$13*(($D199/(4*加速計算!$E$5)*(G$12/G$13)^2)+G$22+G$15))*60/(2*PI())</f>
        <v>27.624136670578508</v>
      </c>
      <c r="H199" s="9">
        <f>(H$21-$D199*9.81*加速計算!$E$6/(H$13*H$14*加速計算!$E$5)*H$12/2*(加速計算!$E$7*COS(RADIANS(加速計算!$E$8))+SIN(RADIANS(加速計算!$E$8))))*加速計算!$E$3*PI()*H$12/(H$13*(($D199/(4*加速計算!$E$5)*(H$12/H$13)^2)+H$22+H$15))*60/(2*PI())</f>
        <v>97.680915932057616</v>
      </c>
      <c r="I199" s="9">
        <f>(I$21-$D199*9.81*加速計算!$E$6/(I$13*I$14*加速計算!$E$5)*I$12/2*(加速計算!$E$7*COS(RADIANS(加速計算!$E$8))+SIN(RADIANS(加速計算!$E$8))))*加速計算!$E$3*PI()*I$12/(I$13*(($D199/(4*加速計算!$E$5)*(I$12/I$13)^2)+I$22+I$15))*60/(2*PI())</f>
        <v>149.30852289830145</v>
      </c>
      <c r="J199" s="9">
        <f>(J$21-$D199*9.81*加速計算!$E$6/(J$13*J$14*加速計算!$E$5)*J$12/2*(加速計算!$E$7*COS(RADIANS(加速計算!$E$8))+SIN(RADIANS(加速計算!$E$8))))*加速計算!$E$3*PI()*J$12/(J$13*(($D199/(4*加速計算!$E$5)*(J$12/J$13)^2)+J$22+J$15))*60/(2*PI())</f>
        <v>227.23593964334702</v>
      </c>
      <c r="K199" s="9">
        <f>(K$21-$D199*9.81*加速計算!$E$6/(K$13*K$14*加速計算!$E$5)*K$12/2*(加速計算!$E$7*COS(RADIANS(加速計算!$E$8))+SIN(RADIANS(加速計算!$E$8))))*加速計算!$E$3*PI()*K$12/(K$13*(($D199/(4*加速計算!$E$5)*(K$12/K$13)^2)+K$22+K$15))*60/(2*PI())</f>
        <v>-14.417186574985029</v>
      </c>
      <c r="L199" s="9">
        <f>(L$21-$D199*9.81*加速計算!$E$6/(L$13*L$14*加速計算!$E$5)*L$12/2*(加速計算!$E$7*COS(RADIANS(加速計算!$E$8))+SIN(RADIANS(加速計算!$E$8))))*加速計算!$E$3*PI()*L$12/(L$13*(($D199/(4*加速計算!$E$5)*(L$12/L$13)^2)+L$22+L$15))*60/(2*PI())</f>
        <v>5.4824937251760399</v>
      </c>
      <c r="M199" s="20">
        <f>(M$21-$D199*9.81*加速計算!$E$6/(M$13*M$14*加速計算!$E$5)*M$12/2*(加速計算!$E$7*COS(RADIANS(加速計算!$E$8))+SIN(RADIANS(加速計算!$E$8))))*加速計算!$E$3*PI()*M$12/(M$13*(($D199/(4*加速計算!$E$5)*(M$12/M$13)^2)+M$22+M$15))*60/(2*PI())</f>
        <v>24.971495463397236</v>
      </c>
    </row>
    <row r="200" spans="4:13">
      <c r="D200" s="22">
        <v>1650</v>
      </c>
      <c r="E200" s="9">
        <f>(E$21-$D200*9.81*加速計算!$E$6/(E$13*E$14*加速計算!$E$5)*E$12/2*(加速計算!$E$7*COS(RADIANS(加速計算!$E$8))+SIN(RADIANS(加速計算!$E$8))))*加速計算!$E$3*PI()*E$12/(E$13*(($D200/(4*加速計算!$E$5)*(E$12/E$13)^2)+E$22+E$15))*60/(2*PI())</f>
        <v>-5.9425524659435194</v>
      </c>
      <c r="F200" s="9">
        <f>(F$21-$D200*9.81*加速計算!$E$6/(F$13*F$14*加速計算!$E$5)*F$12/2*(加速計算!$E$7*COS(RADIANS(加速計算!$E$8))+SIN(RADIANS(加速計算!$E$8))))*加速計算!$E$3*PI()*F$12/(F$13*(($D200/(4*加速計算!$E$5)*(F$12/F$13)^2)+F$22+F$15))*60/(2*PI())</f>
        <v>5.7258829336668295</v>
      </c>
      <c r="G200" s="9">
        <f>(G$21-$D200*9.81*加速計算!$E$6/(G$13*G$14*加速計算!$E$5)*G$12/2*(加速計算!$E$7*COS(RADIANS(加速計算!$E$8))+SIN(RADIANS(加速計算!$E$8))))*加速計算!$E$3*PI()*G$12/(G$13*(($D200/(4*加速計算!$E$5)*(G$12/G$13)^2)+G$22+G$15))*60/(2*PI())</f>
        <v>27.263632712773596</v>
      </c>
      <c r="H200" s="9">
        <f>(H$21-$D200*9.81*加速計算!$E$6/(H$13*H$14*加速計算!$E$5)*H$12/2*(加速計算!$E$7*COS(RADIANS(加速計算!$E$8))+SIN(RADIANS(加速計算!$E$8))))*加速計算!$E$3*PI()*H$12/(H$13*(($D200/(4*加速計算!$E$5)*(H$12/H$13)^2)+H$22+H$15))*60/(2*PI())</f>
        <v>96.943639162364093</v>
      </c>
      <c r="I200" s="9">
        <f>(I$21-$D200*9.81*加速計算!$E$6/(I$13*I$14*加速計算!$E$5)*I$12/2*(加速計算!$E$7*COS(RADIANS(加速計算!$E$8))+SIN(RADIANS(加速計算!$E$8))))*加速計算!$E$3*PI()*I$12/(I$13*(($D200/(4*加速計算!$E$5)*(I$12/I$13)^2)+I$22+I$15))*60/(2*PI())</f>
        <v>148.27930282525733</v>
      </c>
      <c r="J200" s="9">
        <f>(J$21-$D200*9.81*加速計算!$E$6/(J$13*J$14*加速計算!$E$5)*J$12/2*(加速計算!$E$7*COS(RADIANS(加速計算!$E$8))+SIN(RADIANS(加速計算!$E$8))))*加速計算!$E$3*PI()*J$12/(J$13*(($D200/(4*加速計算!$E$5)*(J$12/J$13)^2)+J$22+J$15))*60/(2*PI())</f>
        <v>225.75869515799047</v>
      </c>
      <c r="K200" s="9">
        <f>(K$21-$D200*9.81*加速計算!$E$6/(K$13*K$14*加速計算!$E$5)*K$12/2*(加速計算!$E$7*COS(RADIANS(加速計算!$E$8))+SIN(RADIANS(加速計算!$E$8))))*加速計算!$E$3*PI()*K$12/(K$13*(($D200/(4*加速計算!$E$5)*(K$12/K$13)^2)+K$22+K$15))*60/(2*PI())</f>
        <v>-14.527359132343975</v>
      </c>
      <c r="L200" s="9">
        <f>(L$21-$D200*9.81*加速計算!$E$6/(L$13*L$14*加速計算!$E$5)*L$12/2*(加速計算!$E$7*COS(RADIANS(加速計算!$E$8))+SIN(RADIANS(加速計算!$E$8))))*加速計算!$E$3*PI()*L$12/(L$13*(($D200/(4*加速計算!$E$5)*(L$12/L$13)^2)+L$22+L$15))*60/(2*PI())</f>
        <v>5.2526677303394242</v>
      </c>
      <c r="M200" s="20">
        <f>(M$21-$D200*9.81*加速計算!$E$6/(M$13*M$14*加速計算!$E$5)*M$12/2*(加速計算!$E$7*COS(RADIANS(加速計算!$E$8))+SIN(RADIANS(加速計算!$E$8))))*加速計算!$E$3*PI()*M$12/(M$13*(($D200/(4*加速計算!$E$5)*(M$12/M$13)^2)+M$22+M$15))*60/(2*PI())</f>
        <v>24.625125919652834</v>
      </c>
    </row>
    <row r="201" spans="4:13">
      <c r="D201" s="22">
        <v>1660</v>
      </c>
      <c r="E201" s="9">
        <f>(E$21-$D201*9.81*加速計算!$E$6/(E$13*E$14*加速計算!$E$5)*E$12/2*(加速計算!$E$7*COS(RADIANS(加速計算!$E$8))+SIN(RADIANS(加速計算!$E$8))))*加速計算!$E$3*PI()*E$12/(E$13*(($D201/(4*加速計算!$E$5)*(E$12/E$13)^2)+E$22+E$15))*60/(2*PI())</f>
        <v>-6.0940652582939512</v>
      </c>
      <c r="F201" s="9">
        <f>(F$21-$D201*9.81*加速計算!$E$6/(F$13*F$14*加速計算!$E$5)*F$12/2*(加速計算!$E$7*COS(RADIANS(加速計算!$E$8))+SIN(RADIANS(加速計算!$E$8))))*加速計算!$E$3*PI()*F$12/(F$13*(($D201/(4*加速計算!$E$5)*(F$12/F$13)^2)+F$22+F$15))*60/(2*PI())</f>
        <v>5.4968425640392313</v>
      </c>
      <c r="G201" s="9">
        <f>(G$21-$D201*9.81*加速計算!$E$6/(G$13*G$14*加速計算!$E$5)*G$12/2*(加速計算!$E$7*COS(RADIANS(加速計算!$E$8))+SIN(RADIANS(加速計算!$E$8))))*加速計算!$E$3*PI()*G$12/(G$13*(($D201/(4*加速計算!$E$5)*(G$12/G$13)^2)+G$22+G$15))*60/(2*PI())</f>
        <v>26.907411983879562</v>
      </c>
      <c r="H201" s="9">
        <f>(H$21-$D201*9.81*加速計算!$E$6/(H$13*H$14*加速計算!$E$5)*H$12/2*(加速計算!$E$7*COS(RADIANS(加速計算!$E$8))+SIN(RADIANS(加速計算!$E$8))))*加速計算!$E$3*PI()*H$12/(H$13*(($D201/(4*加速計算!$E$5)*(H$12/H$13)^2)+H$22+H$15))*60/(2*PI())</f>
        <v>96.214653797912362</v>
      </c>
      <c r="I201" s="9">
        <f>(I$21-$D201*9.81*加速計算!$E$6/(I$13*I$14*加速計算!$E$5)*I$12/2*(加速計算!$E$7*COS(RADIANS(加速計算!$E$8))+SIN(RADIANS(加速計算!$E$8))))*加速計算!$E$3*PI()*I$12/(I$13*(($D201/(4*加速計算!$E$5)*(I$12/I$13)^2)+I$22+I$15))*60/(2*PI())</f>
        <v>147.26165734815788</v>
      </c>
      <c r="J201" s="9">
        <f>(J$21-$D201*9.81*加速計算!$E$6/(J$13*J$14*加速計算!$E$5)*J$12/2*(加速計算!$E$7*COS(RADIANS(加速計算!$E$8))+SIN(RADIANS(加速計算!$E$8))))*加速計算!$E$3*PI()*J$12/(J$13*(($D201/(4*加速計算!$E$5)*(J$12/J$13)^2)+J$22+J$15))*60/(2*PI())</f>
        <v>224.29814647377941</v>
      </c>
      <c r="K201" s="9">
        <f>(K$21-$D201*9.81*加速計算!$E$6/(K$13*K$14*加速計算!$E$5)*K$12/2*(加速計算!$E$7*COS(RADIANS(加速計算!$E$8))+SIN(RADIANS(加速計算!$E$8))))*加速計算!$E$3*PI()*K$12/(K$13*(($D201/(4*加速計算!$E$5)*(K$12/K$13)^2)+K$22+K$15))*60/(2*PI())</f>
        <v>-14.636211839581069</v>
      </c>
      <c r="L201" s="9">
        <f>(L$21-$D201*9.81*加速計算!$E$6/(L$13*L$14*加速計算!$E$5)*L$12/2*(加速計算!$E$7*COS(RADIANS(加速計算!$E$8))+SIN(RADIANS(加速計算!$E$8))))*加速計算!$E$3*PI()*L$12/(L$13*(($D201/(4*加速計算!$E$5)*(L$12/L$13)^2)+L$22+L$15))*60/(2*PI())</f>
        <v>5.0255918942168831</v>
      </c>
      <c r="M201" s="20">
        <f>(M$21-$D201*9.81*加速計算!$E$6/(M$13*M$14*加速計算!$E$5)*M$12/2*(加速計算!$E$7*COS(RADIANS(加速計算!$E$8))+SIN(RADIANS(加速計算!$E$8))))*加速計算!$E$3*PI()*M$12/(M$13*(($D201/(4*加速計算!$E$5)*(M$12/M$13)^2)+M$22+M$15))*60/(2*PI())</f>
        <v>24.282892062763487</v>
      </c>
    </row>
    <row r="202" spans="4:13">
      <c r="D202" s="22">
        <v>1670</v>
      </c>
      <c r="E202" s="9">
        <f>(E$21-$D202*9.81*加速計算!$E$6/(E$13*E$14*加速計算!$E$5)*E$12/2*(加速計算!$E$7*COS(RADIANS(加速計算!$E$8))+SIN(RADIANS(加速計算!$E$8))))*加速計算!$E$3*PI()*E$12/(E$13*(($D202/(4*加速計算!$E$5)*(E$12/E$13)^2)+E$22+E$15))*60/(2*PI())</f>
        <v>-6.2437761927551119</v>
      </c>
      <c r="F202" s="9">
        <f>(F$21-$D202*9.81*加速計算!$E$6/(F$13*F$14*加速計算!$E$5)*F$12/2*(加速計算!$E$7*COS(RADIANS(加速計算!$E$8))+SIN(RADIANS(加速計算!$E$8))))*加速計算!$E$3*PI()*F$12/(F$13*(($D202/(4*加速計算!$E$5)*(F$12/F$13)^2)+F$22+F$15))*60/(2*PI())</f>
        <v>5.2705164406931519</v>
      </c>
      <c r="G202" s="9">
        <f>(G$21-$D202*9.81*加速計算!$E$6/(G$13*G$14*加速計算!$E$5)*G$12/2*(加速計算!$E$7*COS(RADIANS(加速計算!$E$8))+SIN(RADIANS(加速計算!$E$8))))*加速計算!$E$3*PI()*G$12/(G$13*(($D202/(4*加速計算!$E$5)*(G$12/G$13)^2)+G$22+G$15))*60/(2*PI())</f>
        <v>26.555398599680636</v>
      </c>
      <c r="H202" s="9">
        <f>(H$21-$D202*9.81*加速計算!$E$6/(H$13*H$14*加速計算!$E$5)*H$12/2*(加速計算!$E$7*COS(RADIANS(加速計算!$E$8))+SIN(RADIANS(加速計算!$E$8))))*加速計算!$E$3*PI()*H$12/(H$13*(($D202/(4*加速計算!$E$5)*(H$12/H$13)^2)+H$22+H$15))*60/(2*PI())</f>
        <v>95.493820753221229</v>
      </c>
      <c r="I202" s="9">
        <f>(I$21-$D202*9.81*加速計算!$E$6/(I$13*I$14*加速計算!$E$5)*I$12/2*(加速計算!$E$7*COS(RADIANS(加速計算!$E$8))+SIN(RADIANS(加速計算!$E$8))))*加速計算!$E$3*PI()*I$12/(I$13*(($D202/(4*加速計算!$E$5)*(I$12/I$13)^2)+I$22+I$15))*60/(2*PI())</f>
        <v>146.25539230712312</v>
      </c>
      <c r="J202" s="9">
        <f>(J$21-$D202*9.81*加速計算!$E$6/(J$13*J$14*加速計算!$E$5)*J$12/2*(加速計算!$E$7*COS(RADIANS(加速計算!$E$8))+SIN(RADIANS(加速計算!$E$8))))*加速計算!$E$3*PI()*J$12/(J$13*(($D202/(4*加速計算!$E$5)*(J$12/J$13)^2)+J$22+J$15))*60/(2*PI())</f>
        <v>222.85401213755898</v>
      </c>
      <c r="K202" s="9">
        <f>(K$21-$D202*9.81*加速計算!$E$6/(K$13*K$14*加速計算!$E$5)*K$12/2*(加速計算!$E$7*COS(RADIANS(加速計算!$E$8))+SIN(RADIANS(加速計算!$E$8))))*加速計算!$E$3*PI()*K$12/(K$13*(($D202/(4*加速計算!$E$5)*(K$12/K$13)^2)+K$22+K$15))*60/(2*PI())</f>
        <v>-14.743768272875959</v>
      </c>
      <c r="L202" s="9">
        <f>(L$21-$D202*9.81*加速計算!$E$6/(L$13*L$14*加速計算!$E$5)*L$12/2*(加速計算!$E$7*COS(RADIANS(加速計算!$E$8))+SIN(RADIANS(加速計算!$E$8))))*加速計算!$E$3*PI()*L$12/(L$13*(($D202/(4*加速計算!$E$5)*(L$12/L$13)^2)+L$22+L$15))*60/(2*PI())</f>
        <v>4.8012171467101208</v>
      </c>
      <c r="M202" s="20">
        <f>(M$21-$D202*9.81*加速計算!$E$6/(M$13*M$14*加速計算!$E$5)*M$12/2*(加速計算!$E$7*COS(RADIANS(加速計算!$E$8))+SIN(RADIANS(加速計算!$E$8))))*加速計算!$E$3*PI()*M$12/(M$13*(($D202/(4*加速計算!$E$5)*(M$12/M$13)^2)+M$22+M$15))*60/(2*PI())</f>
        <v>23.944720261541502</v>
      </c>
    </row>
    <row r="203" spans="4:13">
      <c r="D203" s="22">
        <v>1680</v>
      </c>
      <c r="E203" s="9">
        <f>(E$21-$D203*9.81*加速計算!$E$6/(E$13*E$14*加速計算!$E$5)*E$12/2*(加速計算!$E$7*COS(RADIANS(加速計算!$E$8))+SIN(RADIANS(加速計算!$E$8))))*加速計算!$E$3*PI()*E$12/(E$13*(($D203/(4*加速計算!$E$5)*(E$12/E$13)^2)+E$22+E$15))*60/(2*PI())</f>
        <v>-6.3917172220785892</v>
      </c>
      <c r="F203" s="9">
        <f>(F$21-$D203*9.81*加速計算!$E$6/(F$13*F$14*加速計算!$E$5)*F$12/2*(加速計算!$E$7*COS(RADIANS(加速計算!$E$8))+SIN(RADIANS(加速計算!$E$8))))*加速計算!$E$3*PI()*F$12/(F$13*(($D203/(4*加速計算!$E$5)*(F$12/F$13)^2)+F$22+F$15))*60/(2*PI())</f>
        <v>5.0468566000019832</v>
      </c>
      <c r="G203" s="9">
        <f>(G$21-$D203*9.81*加速計算!$E$6/(G$13*G$14*加速計算!$E$5)*G$12/2*(加速計算!$E$7*COS(RADIANS(加速計算!$E$8))+SIN(RADIANS(加速計算!$E$8))))*加速計算!$E$3*PI()*G$12/(G$13*(($D203/(4*加速計算!$E$5)*(G$12/G$13)^2)+G$22+G$15))*60/(2*PI())</f>
        <v>26.20751845798344</v>
      </c>
      <c r="H203" s="9">
        <f>(H$21-$D203*9.81*加速計算!$E$6/(H$13*H$14*加速計算!$E$5)*H$12/2*(加速計算!$E$7*COS(RADIANS(加速計算!$E$8))+SIN(RADIANS(加速計算!$E$8))))*加速計算!$E$3*PI()*H$12/(H$13*(($D203/(4*加速計算!$E$5)*(H$12/H$13)^2)+H$22+H$15))*60/(2*PI())</f>
        <v>94.78100403632692</v>
      </c>
      <c r="I203" s="9">
        <f>(I$21-$D203*9.81*加速計算!$E$6/(I$13*I$14*加速計算!$E$5)*I$12/2*(加速計算!$E$7*COS(RADIANS(加速計算!$E$8))+SIN(RADIANS(加速計算!$E$8))))*加速計算!$E$3*PI()*I$12/(I$13*(($D203/(4*加速計算!$E$5)*(I$12/I$13)^2)+I$22+I$15))*60/(2*PI())</f>
        <v>145.26031786074671</v>
      </c>
      <c r="J203" s="9">
        <f>(J$21-$D203*9.81*加速計算!$E$6/(J$13*J$14*加速計算!$E$5)*J$12/2*(加速計算!$E$7*COS(RADIANS(加速計算!$E$8))+SIN(RADIANS(加速計算!$E$8))))*加速計算!$E$3*PI()*J$12/(J$13*(($D203/(4*加速計算!$E$5)*(J$12/J$13)^2)+J$22+J$15))*60/(2*PI())</f>
        <v>221.42601698703623</v>
      </c>
      <c r="K203" s="9">
        <f>(K$21-$D203*9.81*加速計算!$E$6/(K$13*K$14*加速計算!$E$5)*K$12/2*(加速計算!$E$7*COS(RADIANS(加速計算!$E$8))+SIN(RADIANS(加速計算!$E$8))))*加速計算!$E$3*PI()*K$12/(K$13*(($D203/(4*加速計算!$E$5)*(K$12/K$13)^2)+K$22+K$15))*60/(2*PI())</f>
        <v>-14.850051450217389</v>
      </c>
      <c r="L203" s="9">
        <f>(L$21-$D203*9.81*加速計算!$E$6/(L$13*L$14*加速計算!$E$5)*L$12/2*(加速計算!$E$7*COS(RADIANS(加速計算!$E$8))+SIN(RADIANS(加速計算!$E$8))))*加速計算!$E$3*PI()*L$12/(L$13*(($D203/(4*加速計算!$E$5)*(L$12/L$13)^2)+L$22+L$15))*60/(2*PI())</f>
        <v>4.5794955782058278</v>
      </c>
      <c r="M203" s="20">
        <f>(M$21-$D203*9.81*加速計算!$E$6/(M$13*M$14*加速計算!$E$5)*M$12/2*(加速計算!$E$7*COS(RADIANS(加速計算!$E$8))+SIN(RADIANS(加速計算!$E$8))))*加速計算!$E$3*PI()*M$12/(M$13*(($D203/(4*加速計算!$E$5)*(M$12/M$13)^2)+M$22+M$15))*60/(2*PI())</f>
        <v>23.610538622379774</v>
      </c>
    </row>
    <row r="204" spans="4:13">
      <c r="D204" s="22">
        <v>1690</v>
      </c>
      <c r="E204" s="9">
        <f>(E$21-$D204*9.81*加速計算!$E$6/(E$13*E$14*加速計算!$E$5)*E$12/2*(加速計算!$E$7*COS(RADIANS(加速計算!$E$8))+SIN(RADIANS(加速計算!$E$8))))*加速計算!$E$3*PI()*E$12/(E$13*(($D204/(4*加速計算!$E$5)*(E$12/E$13)^2)+E$22+E$15))*60/(2*PI())</f>
        <v>-6.5379195479551697</v>
      </c>
      <c r="F204" s="9">
        <f>(F$21-$D204*9.81*加速計算!$E$6/(F$13*F$14*加速計算!$E$5)*F$12/2*(加速計算!$E$7*COS(RADIANS(加速計算!$E$8))+SIN(RADIANS(加速計算!$E$8))))*加速計算!$E$3*PI()*F$12/(F$13*(($D204/(4*加速計算!$E$5)*(F$12/F$13)^2)+F$22+F$15))*60/(2*PI())</f>
        <v>4.825816201812696</v>
      </c>
      <c r="G204" s="9">
        <f>(G$21-$D204*9.81*加速計算!$E$6/(G$13*G$14*加速計算!$E$5)*G$12/2*(加速計算!$E$7*COS(RADIANS(加速計算!$E$8))+SIN(RADIANS(加速計算!$E$8))))*加速計算!$E$3*PI()*G$12/(G$13*(($D204/(4*加速計算!$E$5)*(G$12/G$13)^2)+G$22+G$15))*60/(2*PI())</f>
        <v>25.863699186612266</v>
      </c>
      <c r="H204" s="9">
        <f>(H$21-$D204*9.81*加速計算!$E$6/(H$13*H$14*加速計算!$E$5)*H$12/2*(加速計算!$E$7*COS(RADIANS(加速計算!$E$8))+SIN(RADIANS(加速計算!$E$8))))*加速計算!$E$3*PI()*H$12/(H$13*(($D204/(4*加速計算!$E$5)*(H$12/H$13)^2)+H$22+H$15))*60/(2*PI())</f>
        <v>94.076070663251969</v>
      </c>
      <c r="I204" s="9">
        <f>(I$21-$D204*9.81*加速計算!$E$6/(I$13*I$14*加速計算!$E$5)*I$12/2*(加速計算!$E$7*COS(RADIANS(加速計算!$E$8))+SIN(RADIANS(加速計算!$E$8))))*加速計算!$E$3*PI()*I$12/(I$13*(($D204/(4*加速計算!$E$5)*(I$12/I$13)^2)+I$22+I$15))*60/(2*PI())</f>
        <v>144.27624836669628</v>
      </c>
      <c r="J204" s="9">
        <f>(J$21-$D204*9.81*加速計算!$E$6/(J$13*J$14*加速計算!$E$5)*J$12/2*(加速計算!$E$7*COS(RADIANS(加速計算!$E$8))+SIN(RADIANS(加速計算!$E$8))))*加速計算!$E$3*PI()*J$12/(J$13*(($D204/(4*加速計算!$E$5)*(J$12/J$13)^2)+J$22+J$15))*60/(2*PI())</f>
        <v>220.01389197599468</v>
      </c>
      <c r="K204" s="9">
        <f>(K$21-$D204*9.81*加速計算!$E$6/(K$13*K$14*加速計算!$E$5)*K$12/2*(加速計算!$E$7*COS(RADIANS(加速計算!$E$8))+SIN(RADIANS(加速計算!$E$8))))*加速計算!$E$3*PI()*K$12/(K$13*(($D204/(4*加速計算!$E$5)*(K$12/K$13)^2)+K$22+K$15))*60/(2*PI())</f>
        <v>-14.955083847825716</v>
      </c>
      <c r="L204" s="9">
        <f>(L$21-$D204*9.81*加速計算!$E$6/(L$13*L$14*加速計算!$E$5)*L$12/2*(加速計算!$E$7*COS(RADIANS(加速計算!$E$8))+SIN(RADIANS(加速計算!$E$8))))*加速計算!$E$3*PI()*L$12/(L$13*(($D204/(4*加速計算!$E$5)*(L$12/L$13)^2)+L$22+L$15))*60/(2*PI())</f>
        <v>4.3603804054710009</v>
      </c>
      <c r="M204" s="20">
        <f>(M$21-$D204*9.81*加速計算!$E$6/(M$13*M$14*加速計算!$E$5)*M$12/2*(加速計算!$E$7*COS(RADIANS(加速計算!$E$8))+SIN(RADIANS(加速計算!$E$8))))*加速計算!$E$3*PI()*M$12/(M$13*(($D204/(4*加速計算!$E$5)*(M$12/M$13)^2)+M$22+M$15))*60/(2*PI())</f>
        <v>23.280276938297117</v>
      </c>
    </row>
    <row r="205" spans="4:13">
      <c r="D205" s="22">
        <v>1700</v>
      </c>
      <c r="E205" s="9">
        <f>(E$21-$D205*9.81*加速計算!$E$6/(E$13*E$14*加速計算!$E$5)*E$12/2*(加速計算!$E$7*COS(RADIANS(加速計算!$E$8))+SIN(RADIANS(加速計算!$E$8))))*加速計算!$E$3*PI()*E$12/(E$13*(($D205/(4*加速計算!$E$5)*(E$12/E$13)^2)+E$22+E$15))*60/(2*PI())</f>
        <v>-6.6824136429532182</v>
      </c>
      <c r="F205" s="9">
        <f>(F$21-$D205*9.81*加速計算!$E$6/(F$13*F$14*加速計算!$E$5)*F$12/2*(加速計算!$E$7*COS(RADIANS(加速計算!$E$8))+SIN(RADIANS(加速計算!$E$8))))*加速計算!$E$3*PI()*F$12/(F$13*(($D205/(4*加速計算!$E$5)*(F$12/F$13)^2)+F$22+F$15))*60/(2*PI())</f>
        <v>4.6073494967428417</v>
      </c>
      <c r="G205" s="9">
        <f>(G$21-$D205*9.81*加速計算!$E$6/(G$13*G$14*加速計算!$E$5)*G$12/2*(加速計算!$E$7*COS(RADIANS(加速計算!$E$8))+SIN(RADIANS(加速計算!$E$8))))*加速計算!$E$3*PI()*G$12/(G$13*(($D205/(4*加速計算!$E$5)*(G$12/G$13)^2)+G$22+G$15))*60/(2*PI())</f>
        <v>25.523870093214999</v>
      </c>
      <c r="H205" s="9">
        <f>(H$21-$D205*9.81*加速計算!$E$6/(H$13*H$14*加速計算!$E$5)*H$12/2*(加速計算!$E$7*COS(RADIANS(加速計算!$E$8))+SIN(RADIANS(加速計算!$E$8))))*加速計算!$E$3*PI()*H$12/(H$13*(($D205/(4*加速計算!$E$5)*(H$12/H$13)^2)+H$22+H$15))*60/(2*PI())</f>
        <v>93.37889057529577</v>
      </c>
      <c r="I205" s="9">
        <f>(I$21-$D205*9.81*加速計算!$E$6/(I$13*I$14*加速計算!$E$5)*I$12/2*(加速計算!$E$7*COS(RADIANS(加速計算!$E$8))+SIN(RADIANS(加速計算!$E$8))))*加速計算!$E$3*PI()*I$12/(I$13*(($D205/(4*加速計算!$E$5)*(I$12/I$13)^2)+I$22+I$15))*60/(2*PI())</f>
        <v>143.30300226625363</v>
      </c>
      <c r="J205" s="9">
        <f>(J$21-$D205*9.81*加速計算!$E$6/(J$13*J$14*加速計算!$E$5)*J$12/2*(加速計算!$E$7*COS(RADIANS(加速計算!$E$8))+SIN(RADIANS(加速計算!$E$8))))*加速計算!$E$3*PI()*J$12/(J$13*(($D205/(4*加速計算!$E$5)*(J$12/J$13)^2)+J$22+J$15))*60/(2*PI())</f>
        <v>218.61737400530501</v>
      </c>
      <c r="K205" s="9">
        <f>(K$21-$D205*9.81*加速計算!$E$6/(K$13*K$14*加速計算!$E$5)*K$12/2*(加速計算!$E$7*COS(RADIANS(加速計算!$E$8))+SIN(RADIANS(加速計算!$E$8))))*加速計算!$E$3*PI()*K$12/(K$13*(($D205/(4*加速計算!$E$5)*(K$12/K$13)^2)+K$22+K$15))*60/(2*PI())</f>
        <v>-15.058887415998941</v>
      </c>
      <c r="L205" s="9">
        <f>(L$21-$D205*9.81*加速計算!$E$6/(L$13*L$14*加速計算!$E$5)*L$12/2*(加速計算!$E$7*COS(RADIANS(加速計算!$E$8))+SIN(RADIANS(加速計算!$E$8))))*加速計算!$E$3*PI()*L$12/(L$13*(($D205/(4*加速計算!$E$5)*(L$12/L$13)^2)+L$22+L$15))*60/(2*PI())</f>
        <v>4.1438259387442802</v>
      </c>
      <c r="M205" s="20">
        <f>(M$21-$D205*9.81*加速計算!$E$6/(M$13*M$14*加速計算!$E$5)*M$12/2*(加速計算!$E$7*COS(RADIANS(加速計算!$E$8))+SIN(RADIANS(加速計算!$E$8))))*加速計算!$E$3*PI()*M$12/(M$13*(($D205/(4*加速計算!$E$5)*(M$12/M$13)^2)+M$22+M$15))*60/(2*PI())</f>
        <v>22.953866639766328</v>
      </c>
    </row>
    <row r="206" spans="4:13">
      <c r="D206" s="22">
        <v>1710</v>
      </c>
      <c r="E206" s="9">
        <f>(E$21-$D206*9.81*加速計算!$E$6/(E$13*E$14*加速計算!$E$5)*E$12/2*(加速計算!$E$7*COS(RADIANS(加速計算!$E$8))+SIN(RADIANS(加速計算!$E$8))))*加速計算!$E$3*PI()*E$12/(E$13*(($D206/(4*加速計算!$E$5)*(E$12/E$13)^2)+E$22+E$15))*60/(2*PI())</f>
        <v>-6.8252292716927867</v>
      </c>
      <c r="F206" s="9">
        <f>(F$21-$D206*9.81*加速計算!$E$6/(F$13*F$14*加速計算!$E$5)*F$12/2*(加速計算!$E$7*COS(RADIANS(加速計算!$E$8))+SIN(RADIANS(加速計算!$E$8))))*加速計算!$E$3*PI()*F$12/(F$13*(($D206/(4*加速計算!$E$5)*(F$12/F$13)^2)+F$22+F$15))*60/(2*PI())</f>
        <v>4.3914117946132007</v>
      </c>
      <c r="G206" s="9">
        <f>(G$21-$D206*9.81*加速計算!$E$6/(G$13*G$14*加速計算!$E$5)*G$12/2*(加速計算!$E$7*COS(RADIANS(加速計算!$E$8))+SIN(RADIANS(加速計算!$E$8))))*加速計算!$E$3*PI()*G$12/(G$13*(($D206/(4*加速計算!$E$5)*(G$12/G$13)^2)+G$22+G$15))*60/(2*PI())</f>
        <v>25.187962116806521</v>
      </c>
      <c r="H206" s="9">
        <f>(H$21-$D206*9.81*加速計算!$E$6/(H$13*H$14*加速計算!$E$5)*H$12/2*(加速計算!$E$7*COS(RADIANS(加速計算!$E$8))+SIN(RADIANS(加速計算!$E$8))))*加速計算!$E$3*PI()*H$12/(H$13*(($D206/(4*加速計算!$E$5)*(H$12/H$13)^2)+H$22+H$15))*60/(2*PI())</f>
        <v>92.689336559039702</v>
      </c>
      <c r="I206" s="9">
        <f>(I$21-$D206*9.81*加速計算!$E$6/(I$13*I$14*加速計算!$E$5)*I$12/2*(加速計算!$E$7*COS(RADIANS(加速計算!$E$8))+SIN(RADIANS(加速計算!$E$8))))*加速計算!$E$3*PI()*I$12/(I$13*(($D206/(4*加速計算!$E$5)*(I$12/I$13)^2)+I$22+I$15))*60/(2*PI())</f>
        <v>142.34040197264349</v>
      </c>
      <c r="J206" s="9">
        <f>(J$21-$D206*9.81*加速計算!$E$6/(J$13*J$14*加速計算!$E$5)*J$12/2*(加速計算!$E$7*COS(RADIANS(加速計算!$E$8))+SIN(RADIANS(加速計算!$E$8))))*加速計算!$E$3*PI()*J$12/(J$13*(($D206/(4*加速計算!$E$5)*(J$12/J$13)^2)+J$22+J$15))*60/(2*PI())</f>
        <v>217.23620575950756</v>
      </c>
      <c r="K206" s="9">
        <f>(K$21-$D206*9.81*加速計算!$E$6/(K$13*K$14*加速計算!$E$5)*K$12/2*(加速計算!$E$7*COS(RADIANS(加速計算!$E$8))+SIN(RADIANS(加速計算!$E$8))))*加速計算!$E$3*PI()*K$12/(K$13*(($D206/(4*加速計算!$E$5)*(K$12/K$13)^2)+K$22+K$15))*60/(2*PI())</f>
        <v>-15.161483594405921</v>
      </c>
      <c r="L206" s="9">
        <f>(L$21-$D206*9.81*加速計算!$E$6/(L$13*L$14*加速計算!$E$5)*L$12/2*(加速計算!$E$7*COS(RADIANS(加速計算!$E$8))+SIN(RADIANS(加速計算!$E$8))))*加速計算!$E$3*PI()*L$12/(L$13*(($D206/(4*加速計算!$E$5)*(L$12/L$13)^2)+L$22+L$15))*60/(2*PI())</f>
        <v>3.9297875499740798</v>
      </c>
      <c r="M206" s="20">
        <f>(M$21-$D206*9.81*加速計算!$E$6/(M$13*M$14*加速計算!$E$5)*M$12/2*(加速計算!$E$7*COS(RADIANS(加速計算!$E$8))+SIN(RADIANS(加速計算!$E$8))))*加速計算!$E$3*PI()*M$12/(M$13*(($D206/(4*加速計算!$E$5)*(M$12/M$13)^2)+M$22+M$15))*60/(2*PI())</f>
        <v>22.63124074725248</v>
      </c>
    </row>
    <row r="207" spans="4:13">
      <c r="D207" s="22">
        <v>1720</v>
      </c>
      <c r="E207" s="9">
        <f>(E$21-$D207*9.81*加速計算!$E$6/(E$13*E$14*加速計算!$E$5)*E$12/2*(加速計算!$E$7*COS(RADIANS(加速計算!$E$8))+SIN(RADIANS(加速計算!$E$8))))*加速計算!$E$3*PI()*E$12/(E$13*(($D207/(4*加速計算!$E$5)*(E$12/E$13)^2)+E$22+E$15))*60/(2*PI())</f>
        <v>-6.9663955112859739</v>
      </c>
      <c r="F207" s="9">
        <f>(F$21-$D207*9.81*加速計算!$E$6/(F$13*F$14*加速計算!$E$5)*F$12/2*(加速計算!$E$7*COS(RADIANS(加速計算!$E$8))+SIN(RADIANS(加速計算!$E$8))))*加速計算!$E$3*PI()*F$12/(F$13*(($D207/(4*加速計算!$E$5)*(F$12/F$13)^2)+F$22+F$15))*60/(2*PI())</f>
        <v>4.1779594339705124</v>
      </c>
      <c r="G207" s="9">
        <f>(G$21-$D207*9.81*加速計算!$E$6/(G$13*G$14*加速計算!$E$5)*G$12/2*(加速計算!$E$7*COS(RADIANS(加速計算!$E$8))+SIN(RADIANS(加速計算!$E$8))))*加速計算!$E$3*PI()*G$12/(G$13*(($D207/(4*加速計算!$E$5)*(G$12/G$13)^2)+G$22+G$15))*60/(2*PI())</f>
        <v>24.85590778097983</v>
      </c>
      <c r="H207" s="9">
        <f>(H$21-$D207*9.81*加速計算!$E$6/(H$13*H$14*加速計算!$E$5)*H$12/2*(加速計算!$E$7*COS(RADIANS(加速計算!$E$8))+SIN(RADIANS(加速計算!$E$8))))*加速計算!$E$3*PI()*H$12/(H$13*(($D207/(4*加速計算!$E$5)*(H$12/H$13)^2)+H$22+H$15))*60/(2*PI())</f>
        <v>92.00728416896311</v>
      </c>
      <c r="I207" s="9">
        <f>(I$21-$D207*9.81*加速計算!$E$6/(I$13*I$14*加速計算!$E$5)*I$12/2*(加速計算!$E$7*COS(RADIANS(加速計算!$E$8))+SIN(RADIANS(加速計算!$E$8))))*加速計算!$E$3*PI()*I$12/(I$13*(($D207/(4*加速計算!$E$5)*(I$12/I$13)^2)+I$22+I$15))*60/(2*PI())</f>
        <v>141.38827376300742</v>
      </c>
      <c r="J207" s="9">
        <f>(J$21-$D207*9.81*加速計算!$E$6/(J$13*J$14*加速計算!$E$5)*J$12/2*(加速計算!$E$7*COS(RADIANS(加速計算!$E$8))+SIN(RADIANS(加速計算!$E$8))))*加速計算!$E$3*PI()*J$12/(J$13*(($D207/(4*加速計算!$E$5)*(J$12/J$13)^2)+J$22+J$15))*60/(2*PI())</f>
        <v>215.87013554875384</v>
      </c>
      <c r="K207" s="9">
        <f>(K$21-$D207*9.81*加速計算!$E$6/(K$13*K$14*加速計算!$E$5)*K$12/2*(加速計算!$E$7*COS(RADIANS(加速計算!$E$8))+SIN(RADIANS(加速計算!$E$8))))*加速計算!$E$3*PI()*K$12/(K$13*(($D207/(4*加速計算!$E$5)*(K$12/K$13)^2)+K$22+K$15))*60/(2*PI())</f>
        <v>-15.262893326848905</v>
      </c>
      <c r="L207" s="9">
        <f>(L$21-$D207*9.81*加速計算!$E$6/(L$13*L$14*加速計算!$E$5)*L$12/2*(加速計算!$E$7*COS(RADIANS(加速計算!$E$8))+SIN(RADIANS(加速計算!$E$8))))*加速計算!$E$3*PI()*L$12/(L$13*(($D207/(4*加速計算!$E$5)*(L$12/L$13)^2)+L$22+L$15))*60/(2*PI())</f>
        <v>3.718221642157582</v>
      </c>
      <c r="M207" s="20">
        <f>(M$21-$D207*9.81*加速計算!$E$6/(M$13*M$14*加速計算!$E$5)*M$12/2*(加速計算!$E$7*COS(RADIANS(加速計算!$E$8))+SIN(RADIANS(加速計算!$E$8))))*加速計算!$E$3*PI()*M$12/(M$13*(($D207/(4*加速計算!$E$5)*(M$12/M$13)^2)+M$22+M$15))*60/(2*PI())</f>
        <v>22.312333825392628</v>
      </c>
    </row>
    <row r="208" spans="4:13">
      <c r="D208" s="22">
        <v>1730</v>
      </c>
      <c r="E208" s="9">
        <f>(E$21-$D208*9.81*加速計算!$E$6/(E$13*E$14*加速計算!$E$5)*E$12/2*(加速計算!$E$7*COS(RADIANS(加速計算!$E$8))+SIN(RADIANS(加速計算!$E$8))))*加速計算!$E$3*PI()*E$12/(E$13*(($D208/(4*加速計算!$E$5)*(E$12/E$13)^2)+E$22+E$15))*60/(2*PI())</f>
        <v>-7.1059407710731071</v>
      </c>
      <c r="F208" s="9">
        <f>(F$21-$D208*9.81*加速計算!$E$6/(F$13*F$14*加速計算!$E$5)*F$12/2*(加速計算!$E$7*COS(RADIANS(加速計算!$E$8))+SIN(RADIANS(加速計算!$E$8))))*加速計算!$E$3*PI()*F$12/(F$13*(($D208/(4*加速計算!$E$5)*(F$12/F$13)^2)+F$22+F$15))*60/(2*PI())</f>
        <v>3.9669497526564261</v>
      </c>
      <c r="G208" s="9">
        <f>(G$21-$D208*9.81*加速計算!$E$6/(G$13*G$14*加速計算!$E$5)*G$12/2*(加速計算!$E$7*COS(RADIANS(加速計算!$E$8))+SIN(RADIANS(加速計算!$E$8))))*加速計算!$E$3*PI()*G$12/(G$13*(($D208/(4*加速計算!$E$5)*(G$12/G$13)^2)+G$22+G$15))*60/(2*PI())</f>
        <v>24.527641148718331</v>
      </c>
      <c r="H208" s="9">
        <f>(H$21-$D208*9.81*加速計算!$E$6/(H$13*H$14*加速計算!$E$5)*H$12/2*(加速計算!$E$7*COS(RADIANS(加速計算!$E$8))+SIN(RADIANS(加速計算!$E$8))))*加速計算!$E$3*PI()*H$12/(H$13*(($D208/(4*加速計算!$E$5)*(H$12/H$13)^2)+H$22+H$15))*60/(2*PI())</f>
        <v>91.332611652570549</v>
      </c>
      <c r="I208" s="9">
        <f>(I$21-$D208*9.81*加速計算!$E$6/(I$13*I$14*加速計算!$E$5)*I$12/2*(加速計算!$E$7*COS(RADIANS(加速計算!$E$8))+SIN(RADIANS(加速計算!$E$8))))*加速計算!$E$3*PI()*I$12/(I$13*(($D208/(4*加速計算!$E$5)*(I$12/I$13)^2)+I$22+I$15))*60/(2*PI())</f>
        <v>140.44644767388348</v>
      </c>
      <c r="J208" s="9">
        <f>(J$21-$D208*9.81*加速計算!$E$6/(J$13*J$14*加速計算!$E$5)*J$12/2*(加速計算!$E$7*COS(RADIANS(加速計算!$E$8))+SIN(RADIANS(加速計算!$E$8))))*加速計算!$E$3*PI()*J$12/(J$13*(($D208/(4*加速計算!$E$5)*(J$12/J$13)^2)+J$22+J$15))*60/(2*PI())</f>
        <v>214.51891715590347</v>
      </c>
      <c r="K208" s="9">
        <f>(K$21-$D208*9.81*加速計算!$E$6/(K$13*K$14*加速計算!$E$5)*K$12/2*(加速計算!$E$7*COS(RADIANS(加速計算!$E$8))+SIN(RADIANS(加速計算!$E$8))))*加速計算!$E$3*PI()*K$12/(K$13*(($D208/(4*加速計算!$E$5)*(K$12/K$13)^2)+K$22+K$15))*60/(2*PI())</f>
        <v>-15.363137075516933</v>
      </c>
      <c r="L208" s="9">
        <f>(L$21-$D208*9.81*加速計算!$E$6/(L$13*L$14*加速計算!$E$5)*L$12/2*(加速計算!$E$7*COS(RADIANS(加速計算!$E$8))+SIN(RADIANS(加速計算!$E$8))))*加速計算!$E$3*PI()*L$12/(L$13*(($D208/(4*加速計算!$E$5)*(L$12/L$13)^2)+L$22+L$15))*60/(2*PI())</f>
        <v>3.5090856197361262</v>
      </c>
      <c r="M208" s="20">
        <f>(M$21-$D208*9.81*加速計算!$E$6/(M$13*M$14*加速計算!$E$5)*M$12/2*(加速計算!$E$7*COS(RADIANS(加速計算!$E$8))+SIN(RADIANS(加速計算!$E$8))))*加速計算!$E$3*PI()*M$12/(M$13*(($D208/(4*加速計算!$E$5)*(M$12/M$13)^2)+M$22+M$15))*60/(2*PI())</f>
        <v>21.997081938750831</v>
      </c>
    </row>
    <row r="209" spans="4:13">
      <c r="D209" s="22">
        <v>1740</v>
      </c>
      <c r="E209" s="9">
        <f>(E$21-$D209*9.81*加速計算!$E$6/(E$13*E$14*加速計算!$E$5)*E$12/2*(加速計算!$E$7*COS(RADIANS(加速計算!$E$8))+SIN(RADIANS(加速計算!$E$8))))*加速計算!$E$3*PI()*E$12/(E$13*(($D209/(4*加速計算!$E$5)*(E$12/E$13)^2)+E$22+E$15))*60/(2*PI())</f>
        <v>-7.2438928116831125</v>
      </c>
      <c r="F209" s="9">
        <f>(F$21-$D209*9.81*加速計算!$E$6/(F$13*F$14*加速計算!$E$5)*F$12/2*(加速計算!$E$7*COS(RADIANS(加速計算!$E$8))+SIN(RADIANS(加速計算!$E$8))))*加速計算!$E$3*PI()*F$12/(F$13*(($D209/(4*加速計算!$E$5)*(F$12/F$13)^2)+F$22+F$15))*60/(2*PI())</f>
        <v>3.7583410593811046</v>
      </c>
      <c r="G209" s="9">
        <f>(G$21-$D209*9.81*加速計算!$E$6/(G$13*G$14*加速計算!$E$5)*G$12/2*(加速計算!$E$7*COS(RADIANS(加速計算!$E$8))+SIN(RADIANS(加速計算!$E$8))))*加速計算!$E$3*PI()*G$12/(G$13*(($D209/(4*加速計算!$E$5)*(G$12/G$13)^2)+G$22+G$15))*60/(2*PI())</f>
        <v>24.203097778745644</v>
      </c>
      <c r="H209" s="9">
        <f>(H$21-$D209*9.81*加速計算!$E$6/(H$13*H$14*加速計算!$E$5)*H$12/2*(加速計算!$E$7*COS(RADIANS(加速計算!$E$8))+SIN(RADIANS(加速計算!$E$8))))*加速計算!$E$3*PI()*H$12/(H$13*(($D209/(4*加速計算!$E$5)*(H$12/H$13)^2)+H$22+H$15))*60/(2*PI())</f>
        <v>90.665199877937113</v>
      </c>
      <c r="I209" s="9">
        <f>(I$21-$D209*9.81*加速計算!$E$6/(I$13*I$14*加速計算!$E$5)*I$12/2*(加速計算!$E$7*COS(RADIANS(加速計算!$E$8))+SIN(RADIANS(加速計算!$E$8))))*加速計算!$E$3*PI()*I$12/(I$13*(($D209/(4*加速計算!$E$5)*(I$12/I$13)^2)+I$22+I$15))*60/(2*PI())</f>
        <v>139.51475740006103</v>
      </c>
      <c r="J209" s="9">
        <f>(J$21-$D209*9.81*加速計算!$E$6/(J$13*J$14*加速計算!$E$5)*J$12/2*(加速計算!$E$7*COS(RADIANS(加速計算!$E$8))+SIN(RADIANS(加速計算!$E$8))))*加速計算!$E$3*PI()*J$12/(J$13*(($D209/(4*加速計算!$E$5)*(J$12/J$13)^2)+J$22+J$15))*60/(2*PI())</f>
        <v>213.18230968858128</v>
      </c>
      <c r="K209" s="9">
        <f>(K$21-$D209*9.81*加速計算!$E$6/(K$13*K$14*加速計算!$E$5)*K$12/2*(加速計算!$E$7*COS(RADIANS(加速計算!$E$8))+SIN(RADIANS(加速計算!$E$8))))*加速計算!$E$3*PI()*K$12/(K$13*(($D209/(4*加速計算!$E$5)*(K$12/K$13)^2)+K$22+K$15))*60/(2*PI())</f>
        <v>-15.462234834750387</v>
      </c>
      <c r="L209" s="9">
        <f>(L$21-$D209*9.81*加速計算!$E$6/(L$13*L$14*加速計算!$E$5)*L$12/2*(加速計算!$E$7*COS(RADIANS(加速計算!$E$8))+SIN(RADIANS(加速計算!$E$8))))*加速計算!$E$3*PI()*L$12/(L$13*(($D209/(4*加速計算!$E$5)*(L$12/L$13)^2)+L$22+L$15))*60/(2*PI())</f>
        <v>3.3023378600047986</v>
      </c>
      <c r="M209" s="20">
        <f>(M$21-$D209*9.81*加速計算!$E$6/(M$13*M$14*加速計算!$E$5)*M$12/2*(加速計算!$E$7*COS(RADIANS(加速計算!$E$8))+SIN(RADIANS(加速計算!$E$8))))*加速計算!$E$3*PI()*M$12/(M$13*(($D209/(4*加速計算!$E$5)*(M$12/M$13)^2)+M$22+M$15))*60/(2*PI())</f>
        <v>21.685422609085879</v>
      </c>
    </row>
    <row r="210" spans="4:13">
      <c r="D210" s="22">
        <v>1750</v>
      </c>
      <c r="E210" s="9">
        <f>(E$21-$D210*9.81*加速計算!$E$6/(E$13*E$14*加速計算!$E$5)*E$12/2*(加速計算!$E$7*COS(RADIANS(加速計算!$E$8))+SIN(RADIANS(加速計算!$E$8))))*加速計算!$E$3*PI()*E$12/(E$13*(($D210/(4*加速計算!$E$5)*(E$12/E$13)^2)+E$22+E$15))*60/(2*PI())</f>
        <v>-7.3802787634444638</v>
      </c>
      <c r="F210" s="9">
        <f>(F$21-$D210*9.81*加速計算!$E$6/(F$13*F$14*加速計算!$E$5)*F$12/2*(加速計算!$E$7*COS(RADIANS(加速計算!$E$8))+SIN(RADIANS(加速計算!$E$8))))*加速計算!$E$3*PI()*F$12/(F$13*(($D210/(4*加速計算!$E$5)*(F$12/F$13)^2)+F$22+F$15))*60/(2*PI())</f>
        <v>3.5520926062618221</v>
      </c>
      <c r="G210" s="9">
        <f>(G$21-$D210*9.81*加速計算!$E$6/(G$13*G$14*加速計算!$E$5)*G$12/2*(加速計算!$E$7*COS(RADIANS(加速計算!$E$8))+SIN(RADIANS(加速計算!$E$8))))*加速計算!$E$3*PI()*G$12/(G$13*(($D210/(4*加速計算!$E$5)*(G$12/G$13)^2)+G$22+G$15))*60/(2*PI())</f>
        <v>23.882214683352437</v>
      </c>
      <c r="H210" s="9">
        <f>(H$21-$D210*9.81*加速計算!$E$6/(H$13*H$14*加速計算!$E$5)*H$12/2*(加速計算!$E$7*COS(RADIANS(加速計算!$E$8))+SIN(RADIANS(加速計算!$E$8))))*加速計算!$E$3*PI()*H$12/(H$13*(($D210/(4*加速計算!$E$5)*(H$12/H$13)^2)+H$22+H$15))*60/(2*PI())</f>
        <v>90.004932263580173</v>
      </c>
      <c r="I210" s="9">
        <f>(I$21-$D210*9.81*加速計算!$E$6/(I$13*I$14*加速計算!$E$5)*I$12/2*(加速計算!$E$7*COS(RADIANS(加速計算!$E$8))+SIN(RADIANS(加速計算!$E$8))))*加速計算!$E$3*PI()*I$12/(I$13*(($D210/(4*加速計算!$E$5)*(I$12/I$13)^2)+I$22+I$15))*60/(2*PI())</f>
        <v>138.59304019668349</v>
      </c>
      <c r="J210" s="9">
        <f>(J$21-$D210*9.81*加速計算!$E$6/(J$13*J$14*加速計算!$E$5)*J$12/2*(加速計算!$E$7*COS(RADIANS(加速計算!$E$8))+SIN(RADIANS(加速計算!$E$8))))*加速計算!$E$3*PI()*J$12/(J$13*(($D210/(4*加速計算!$E$5)*(J$12/J$13)^2)+J$22+J$15))*60/(2*PI())</f>
        <v>211.86007743600774</v>
      </c>
      <c r="K210" s="9">
        <f>(K$21-$D210*9.81*加速計算!$E$6/(K$13*K$14*加速計算!$E$5)*K$12/2*(加速計算!$E$7*COS(RADIANS(加速計算!$E$8))+SIN(RADIANS(加速計算!$E$8))))*加速計算!$E$3*PI()*K$12/(K$13*(($D210/(4*加速計算!$E$5)*(K$12/K$13)^2)+K$22+K$15))*60/(2*PI())</f>
        <v>-15.560206144336091</v>
      </c>
      <c r="L210" s="9">
        <f>(L$21-$D210*9.81*加速計算!$E$6/(L$13*L$14*加速計算!$E$5)*L$12/2*(加速計算!$E$7*COS(RADIANS(加速計算!$E$8))+SIN(RADIANS(加速計算!$E$8))))*加速計算!$E$3*PI()*L$12/(L$13*(($D210/(4*加速計算!$E$5)*(L$12/L$13)^2)+L$22+L$15))*60/(2*PI())</f>
        <v>3.097937685496003</v>
      </c>
      <c r="M210" s="20">
        <f>(M$21-$D210*9.81*加速計算!$E$6/(M$13*M$14*加速計算!$E$5)*M$12/2*(加速計算!$E$7*COS(RADIANS(加速計算!$E$8))+SIN(RADIANS(加速計算!$E$8))))*加速計算!$E$3*PI()*M$12/(M$13*(($D210/(4*加速計算!$E$5)*(M$12/M$13)^2)+M$22+M$15))*60/(2*PI())</f>
        <v>21.377294774071704</v>
      </c>
    </row>
    <row r="211" spans="4:13">
      <c r="D211" s="22">
        <v>1760</v>
      </c>
      <c r="E211" s="9">
        <f>(E$21-$D211*9.81*加速計算!$E$6/(E$13*E$14*加速計算!$E$5)*E$12/2*(加速計算!$E$7*COS(RADIANS(加速計算!$E$8))+SIN(RADIANS(加速計算!$E$8))))*加速計算!$E$3*PI()*E$12/(E$13*(($D211/(4*加速計算!$E$5)*(E$12/E$13)^2)+E$22+E$15))*60/(2*PI())</f>
        <v>-7.5151251441729228</v>
      </c>
      <c r="F211" s="9">
        <f>(F$21-$D211*9.81*加速計算!$E$6/(F$13*F$14*加速計算!$E$5)*F$12/2*(加速計算!$E$7*COS(RADIANS(加速計算!$E$8))+SIN(RADIANS(加速計算!$E$8))))*加速計算!$E$3*PI()*F$12/(F$13*(($D211/(4*加速計算!$E$5)*(F$12/F$13)^2)+F$22+F$15))*60/(2*PI())</f>
        <v>3.3481645622882366</v>
      </c>
      <c r="G211" s="9">
        <f>(G$21-$D211*9.81*加速計算!$E$6/(G$13*G$14*加速計算!$E$5)*G$12/2*(加速計算!$E$7*COS(RADIANS(加速計算!$E$8))+SIN(RADIANS(加速計算!$E$8))))*加速計算!$E$3*PI()*G$12/(G$13*(($D211/(4*加速計算!$E$5)*(G$12/G$13)^2)+G$22+G$15))*60/(2*PI())</f>
        <v>23.564930287641992</v>
      </c>
      <c r="H211" s="9">
        <f>(H$21-$D211*9.81*加速計算!$E$6/(H$13*H$14*加速計算!$E$5)*H$12/2*(加速計算!$E$7*COS(RADIANS(加速計算!$E$8))+SIN(RADIANS(加速計算!$E$8))))*加速計算!$E$3*PI()*H$12/(H$13*(($D211/(4*加速計算!$E$5)*(H$12/H$13)^2)+H$22+H$15))*60/(2*PI())</f>
        <v>89.351694710570797</v>
      </c>
      <c r="I211" s="9">
        <f>(I$21-$D211*9.81*加速計算!$E$6/(I$13*I$14*加速計算!$E$5)*I$12/2*(加速計算!$E$7*COS(RADIANS(加速計算!$E$8))+SIN(RADIANS(加速計算!$E$8))))*加速計算!$E$3*PI()*I$12/(I$13*(($D211/(4*加速計算!$E$5)*(I$12/I$13)^2)+I$22+I$15))*60/(2*PI())</f>
        <v>137.68113678447787</v>
      </c>
      <c r="J211" s="9">
        <f>(J$21-$D211*9.81*加速計算!$E$6/(J$13*J$14*加速計算!$E$5)*J$12/2*(加速計算!$E$7*COS(RADIANS(加速計算!$E$8))+SIN(RADIANS(加速計算!$E$8))))*加速計算!$E$3*PI()*J$12/(J$13*(($D211/(4*加速計算!$E$5)*(J$12/J$13)^2)+J$22+J$15))*60/(2*PI())</f>
        <v>210.55198973042363</v>
      </c>
      <c r="K211" s="9">
        <f>(K$21-$D211*9.81*加速計算!$E$6/(K$13*K$14*加速計算!$E$5)*K$12/2*(加速計算!$E$7*COS(RADIANS(加速計算!$E$8))+SIN(RADIANS(加速計算!$E$8))))*加速計算!$E$3*PI()*K$12/(K$13*(($D211/(4*加速計算!$E$5)*(K$12/K$13)^2)+K$22+K$15))*60/(2*PI())</f>
        <v>-15.657070102351719</v>
      </c>
      <c r="L211" s="9">
        <f>(L$21-$D211*9.81*加速計算!$E$6/(L$13*L$14*加速計算!$E$5)*L$12/2*(加速計算!$E$7*COS(RADIANS(加速計算!$E$8))+SIN(RADIANS(加速計算!$E$8))))*加速計算!$E$3*PI()*L$12/(L$13*(($D211/(4*加速計算!$E$5)*(L$12/L$13)^2)+L$22+L$15))*60/(2*PI())</f>
        <v>2.8958453372983994</v>
      </c>
      <c r="M211" s="20">
        <f>(M$21-$D211*9.81*加速計算!$E$6/(M$13*M$14*加速計算!$E$5)*M$12/2*(加速計算!$E$7*COS(RADIANS(加速計算!$E$8))+SIN(RADIANS(加速計算!$E$8))))*加速計算!$E$3*PI()*M$12/(M$13*(($D211/(4*加速計算!$E$5)*(M$12/M$13)^2)+M$22+M$15))*60/(2*PI())</f>
        <v>21.072638747412963</v>
      </c>
    </row>
    <row r="212" spans="4:13">
      <c r="D212" s="22">
        <v>1770</v>
      </c>
      <c r="E212" s="9">
        <f>(E$21-$D212*9.81*加速計算!$E$6/(E$13*E$14*加速計算!$E$5)*E$12/2*(加速計算!$E$7*COS(RADIANS(加速計算!$E$8))+SIN(RADIANS(加速計算!$E$8))))*加速計算!$E$3*PI()*E$12/(E$13*(($D212/(4*加速計算!$E$5)*(E$12/E$13)^2)+E$22+E$15))*60/(2*PI())</f>
        <v>-7.6484578763600926</v>
      </c>
      <c r="F212" s="9">
        <f>(F$21-$D212*9.81*加速計算!$E$6/(F$13*F$14*加速計算!$E$5)*F$12/2*(加速計算!$E$7*COS(RADIANS(加速計算!$E$8))+SIN(RADIANS(加速計算!$E$8))))*加速計算!$E$3*PI()*F$12/(F$13*(($D212/(4*加速計算!$E$5)*(F$12/F$13)^2)+F$22+F$15))*60/(2*PI())</f>
        <v>3.146517987678402</v>
      </c>
      <c r="G212" s="9">
        <f>(G$21-$D212*9.81*加速計算!$E$6/(G$13*G$14*加速計算!$E$5)*G$12/2*(加速計算!$E$7*COS(RADIANS(加速計算!$E$8))+SIN(RADIANS(加速計算!$E$8))))*加速計算!$E$3*PI()*G$12/(G$13*(($D212/(4*加速計算!$E$5)*(G$12/G$13)^2)+G$22+G$15))*60/(2*PI())</f>
        <v>23.251184390139453</v>
      </c>
      <c r="H212" s="9">
        <f>(H$21-$D212*9.81*加速計算!$E$6/(H$13*H$14*加速計算!$E$5)*H$12/2*(加速計算!$E$7*COS(RADIANS(加速計算!$E$8))+SIN(RADIANS(加速計算!$E$8))))*加速計算!$E$3*PI()*H$12/(H$13*(($D212/(4*加速計算!$E$5)*(H$12/H$13)^2)+H$22+H$15))*60/(2*PI())</f>
        <v>88.705375536802904</v>
      </c>
      <c r="I212" s="9">
        <f>(I$21-$D212*9.81*加速計算!$E$6/(I$13*I$14*加速計算!$E$5)*I$12/2*(加速計算!$E$7*COS(RADIANS(加速計算!$E$8))+SIN(RADIANS(加速計算!$E$8))))*加速計算!$E$3*PI()*I$12/(I$13*(($D212/(4*加速計算!$E$5)*(I$12/I$13)^2)+I$22+I$15))*60/(2*PI())</f>
        <v>136.77889125799572</v>
      </c>
      <c r="J212" s="9">
        <f>(J$21-$D212*9.81*加速計算!$E$6/(J$13*J$14*加速計算!$E$5)*J$12/2*(加速計算!$E$7*COS(RADIANS(加速計算!$E$8))+SIN(RADIANS(加速計算!$E$8))))*加速計算!$E$3*PI()*J$12/(J$13*(($D212/(4*加速計算!$E$5)*(J$12/J$13)^2)+J$22+J$15))*60/(2*PI())</f>
        <v>209.25782081293889</v>
      </c>
      <c r="K212" s="9">
        <f>(K$21-$D212*9.81*加速計算!$E$6/(K$13*K$14*加速計算!$E$5)*K$12/2*(加速計算!$E$7*COS(RADIANS(加速計算!$E$8))+SIN(RADIANS(加速計算!$E$8))))*加速計算!$E$3*PI()*K$12/(K$13*(($D212/(4*加速計算!$E$5)*(K$12/K$13)^2)+K$22+K$15))*60/(2*PI())</f>
        <v>-15.752845377576996</v>
      </c>
      <c r="L212" s="9">
        <f>(L$21-$D212*9.81*加速計算!$E$6/(L$13*L$14*加速計算!$E$5)*L$12/2*(加速計算!$E$7*COS(RADIANS(加速計算!$E$8))+SIN(RADIANS(加速計算!$E$8))))*加速計算!$E$3*PI()*L$12/(L$13*(($D212/(4*加速計算!$E$5)*(L$12/L$13)^2)+L$22+L$15))*60/(2*PI())</f>
        <v>2.696021949274539</v>
      </c>
      <c r="M212" s="20">
        <f>(M$21-$D212*9.81*加速計算!$E$6/(M$13*M$14*加速計算!$E$5)*M$12/2*(加速計算!$E$7*COS(RADIANS(加速計算!$E$8))+SIN(RADIANS(加速計算!$E$8))))*加速計算!$E$3*PI()*M$12/(M$13*(($D212/(4*加速計算!$E$5)*(M$12/M$13)^2)+M$22+M$15))*60/(2*PI())</f>
        <v>20.771396180301483</v>
      </c>
    </row>
    <row r="213" spans="4:13">
      <c r="D213" s="22">
        <v>1780</v>
      </c>
      <c r="E213" s="9">
        <f>(E$21-$D213*9.81*加速計算!$E$6/(E$13*E$14*加速計算!$E$5)*E$12/2*(加速計算!$E$7*COS(RADIANS(加速計算!$E$8))+SIN(RADIANS(加速計算!$E$8))))*加速計算!$E$3*PI()*E$12/(E$13*(($D213/(4*加速計算!$E$5)*(E$12/E$13)^2)+E$22+E$15))*60/(2*PI())</f>
        <v>-7.7803023037864412</v>
      </c>
      <c r="F213" s="9">
        <f>(F$21-$D213*9.81*加速計算!$E$6/(F$13*F$14*加速計算!$E$5)*F$12/2*(加速計算!$E$7*COS(RADIANS(加速計算!$E$8))+SIN(RADIANS(加速計算!$E$8))))*加速計算!$E$3*PI()*F$12/(F$13*(($D213/(4*加速計算!$E$5)*(F$12/F$13)^2)+F$22+F$15))*60/(2*PI())</f>
        <v>2.9471148090906052</v>
      </c>
      <c r="G213" s="9">
        <f>(G$21-$D213*9.81*加速計算!$E$6/(G$13*G$14*加速計算!$E$5)*G$12/2*(加速計算!$E$7*COS(RADIANS(加速計算!$E$8))+SIN(RADIANS(加速計算!$E$8))))*加速計算!$E$3*PI()*G$12/(G$13*(($D213/(4*加速計算!$E$5)*(G$12/G$13)^2)+G$22+G$15))*60/(2*PI())</f>
        <v>22.940918124711658</v>
      </c>
      <c r="H213" s="9">
        <f>(H$21-$D213*9.81*加速計算!$E$6/(H$13*H$14*加速計算!$E$5)*H$12/2*(加速計算!$E$7*COS(RADIANS(加速計算!$E$8))+SIN(RADIANS(加速計算!$E$8))))*加速計算!$E$3*PI()*H$12/(H$13*(($D213/(4*加速計算!$E$5)*(H$12/H$13)^2)+H$22+H$15))*60/(2*PI())</f>
        <v>88.065865413339182</v>
      </c>
      <c r="I213" s="9">
        <f>(I$21-$D213*9.81*加速計算!$E$6/(I$13*I$14*加速計算!$E$5)*I$12/2*(加速計算!$E$7*COS(RADIANS(加速計算!$E$8))+SIN(RADIANS(加速計算!$E$8))))*加速計算!$E$3*PI()*I$12/(I$13*(($D213/(4*加速計算!$E$5)*(I$12/I$13)^2)+I$22+I$15))*60/(2*PI())</f>
        <v>135.88615099675383</v>
      </c>
      <c r="J213" s="9">
        <f>(J$21-$D213*9.81*加速計算!$E$6/(J$13*J$14*加速計算!$E$5)*J$12/2*(加速計算!$E$7*COS(RADIANS(加速計算!$E$8))+SIN(RADIANS(加速計算!$E$8))))*加速計算!$E$3*PI()*J$12/(J$13*(($D213/(4*加速計算!$E$5)*(J$12/J$13)^2)+J$22+J$15))*60/(2*PI())</f>
        <v>207.97734970364095</v>
      </c>
      <c r="K213" s="9">
        <f>(K$21-$D213*9.81*加速計算!$E$6/(K$13*K$14*加速計算!$E$5)*K$12/2*(加速計算!$E$7*COS(RADIANS(加速計算!$E$8))+SIN(RADIANS(加速計算!$E$8))))*加速計算!$E$3*PI()*K$12/(K$13*(($D213/(4*加速計算!$E$5)*(K$12/K$13)^2)+K$22+K$15))*60/(2*PI())</f>
        <v>-15.847550221488822</v>
      </c>
      <c r="L213" s="9">
        <f>(L$21-$D213*9.81*加速計算!$E$6/(L$13*L$14*加速計算!$E$5)*L$12/2*(加速計算!$E$7*COS(RADIANS(加速計算!$E$8))+SIN(RADIANS(加速計算!$E$8))))*加速計算!$E$3*PI()*L$12/(L$13*(($D213/(4*加速計算!$E$5)*(L$12/L$13)^2)+L$22+L$15))*60/(2*PI())</f>
        <v>2.4984295231420668</v>
      </c>
      <c r="M213" s="20">
        <f>(M$21-$D213*9.81*加速計算!$E$6/(M$13*M$14*加速計算!$E$5)*M$12/2*(加速計算!$E$7*COS(RADIANS(加速計算!$E$8))+SIN(RADIANS(加速計算!$E$8))))*加速計算!$E$3*PI()*M$12/(M$13*(($D213/(4*加速計算!$E$5)*(M$12/M$13)^2)+M$22+M$15))*60/(2*PI())</f>
        <v>20.473510024160838</v>
      </c>
    </row>
    <row r="214" spans="4:13">
      <c r="D214" s="22">
        <v>1790</v>
      </c>
      <c r="E214" s="9">
        <f>(E$21-$D214*9.81*加速計算!$E$6/(E$13*E$14*加速計算!$E$5)*E$12/2*(加速計算!$E$7*COS(RADIANS(加速計算!$E$8))+SIN(RADIANS(加速計算!$E$8))))*加速計算!$E$3*PI()*E$12/(E$13*(($D214/(4*加速計算!$E$5)*(E$12/E$13)^2)+E$22+E$15))*60/(2*PI())</f>
        <v>-7.9106832075811377</v>
      </c>
      <c r="F214" s="9">
        <f>(F$21-$D214*9.81*加速計算!$E$6/(F$13*F$14*加速計算!$E$5)*F$12/2*(加速計算!$E$7*COS(RADIANS(加速計算!$E$8))+SIN(RADIANS(加速計算!$E$8))))*加速計算!$E$3*PI()*F$12/(F$13*(($D214/(4*加速計算!$E$5)*(F$12/F$13)^2)+F$22+F$15))*60/(2*PI())</f>
        <v>2.749917795657935</v>
      </c>
      <c r="G214" s="9">
        <f>(G$21-$D214*9.81*加速計算!$E$6/(G$13*G$14*加速計算!$E$5)*G$12/2*(加速計算!$E$7*COS(RADIANS(加速計算!$E$8))+SIN(RADIANS(加速計算!$E$8))))*加速計算!$E$3*PI()*G$12/(G$13*(($D214/(4*加速計算!$E$5)*(G$12/G$13)^2)+G$22+G$15))*60/(2*PI())</f>
        <v>22.634073923746847</v>
      </c>
      <c r="H214" s="9">
        <f>(H$21-$D214*9.81*加速計算!$E$6/(H$13*H$14*加速計算!$E$5)*H$12/2*(加速計算!$E$7*COS(RADIANS(加速計算!$E$8))+SIN(RADIANS(加速計算!$E$8))))*加速計算!$E$3*PI()*H$12/(H$13*(($D214/(4*加速計算!$E$5)*(H$12/H$13)^2)+H$22+H$15))*60/(2*PI())</f>
        <v>87.433057302758641</v>
      </c>
      <c r="I214" s="9">
        <f>(I$21-$D214*9.81*加速計算!$E$6/(I$13*I$14*加速計算!$E$5)*I$12/2*(加速計算!$E$7*COS(RADIANS(加速計算!$E$8))+SIN(RADIANS(加速計算!$E$8))))*加速計算!$E$3*PI()*I$12/(I$13*(($D214/(4*加速計算!$E$5)*(I$12/I$13)^2)+I$22+I$15))*60/(2*PI())</f>
        <v>135.00276657916893</v>
      </c>
      <c r="J214" s="9">
        <f>(J$21-$D214*9.81*加速計算!$E$6/(J$13*J$14*加速計算!$E$5)*J$12/2*(加速計算!$E$7*COS(RADIANS(加速計算!$E$8))+SIN(RADIANS(加速計算!$E$8))))*加速計算!$E$3*PI()*J$12/(J$13*(($D214/(4*加速計算!$E$5)*(J$12/J$13)^2)+J$22+J$15))*60/(2*PI())</f>
        <v>206.71036007580543</v>
      </c>
      <c r="K214" s="9">
        <f>(K$21-$D214*9.81*加速計算!$E$6/(K$13*K$14*加速計算!$E$5)*K$12/2*(加速計算!$E$7*COS(RADIANS(加速計算!$E$8))+SIN(RADIANS(加速計算!$E$8))))*加速計算!$E$3*PI()*K$12/(K$13*(($D214/(4*加速計算!$E$5)*(K$12/K$13)^2)+K$22+K$15))*60/(2*PI())</f>
        <v>-15.94120247985645</v>
      </c>
      <c r="L214" s="9">
        <f>(L$21-$D214*9.81*加速計算!$E$6/(L$13*L$14*加速計算!$E$5)*L$12/2*(加速計算!$E$7*COS(RADIANS(加速計算!$E$8))+SIN(RADIANS(加速計算!$E$8))))*加速計算!$E$3*PI()*L$12/(L$13*(($D214/(4*加速計算!$E$5)*(L$12/L$13)^2)+L$22+L$15))*60/(2*PI())</f>
        <v>2.3030309043848729</v>
      </c>
      <c r="M214" s="20">
        <f>(M$21-$D214*9.81*加速計算!$E$6/(M$13*M$14*加速計算!$E$5)*M$12/2*(加速計算!$E$7*COS(RADIANS(加速計算!$E$8))+SIN(RADIANS(加速計算!$E$8))))*加速計算!$E$3*PI()*M$12/(M$13*(($D214/(4*加速計算!$E$5)*(M$12/M$13)^2)+M$22+M$15))*60/(2*PI())</f>
        <v>20.178924494629452</v>
      </c>
    </row>
    <row r="215" spans="4:13">
      <c r="D215" s="22">
        <v>1800</v>
      </c>
      <c r="E215" s="9">
        <f>(E$21-$D215*9.81*加速計算!$E$6/(E$13*E$14*加速計算!$E$5)*E$12/2*(加速計算!$E$7*COS(RADIANS(加速計算!$E$8))+SIN(RADIANS(加速計算!$E$8))))*加速計算!$E$3*PI()*E$12/(E$13*(($D215/(4*加速計算!$E$5)*(E$12/E$13)^2)+E$22+E$15))*60/(2*PI())</f>
        <v>-8.0396248217498965</v>
      </c>
      <c r="F215" s="9">
        <f>(F$21-$D215*9.81*加速計算!$E$6/(F$13*F$14*加速計算!$E$5)*F$12/2*(加速計算!$E$7*COS(RADIANS(加速計算!$E$8))+SIN(RADIANS(加速計算!$E$8))))*加速計算!$E$3*PI()*F$12/(F$13*(($D215/(4*加速計算!$E$5)*(F$12/F$13)^2)+F$22+F$15))*60/(2*PI())</f>
        <v>2.5548905358140237</v>
      </c>
      <c r="G215" s="9">
        <f>(G$21-$D215*9.81*加速計算!$E$6/(G$13*G$14*加速計算!$E$5)*G$12/2*(加速計算!$E$7*COS(RADIANS(加速計算!$E$8))+SIN(RADIANS(加速計算!$E$8))))*加速計算!$E$3*PI()*G$12/(G$13*(($D215/(4*加速計算!$E$5)*(G$12/G$13)^2)+G$22+G$15))*60/(2*PI())</f>
        <v>22.330595482546208</v>
      </c>
      <c r="H215" s="9">
        <f>(H$21-$D215*9.81*加速計算!$E$6/(H$13*H$14*加速計算!$E$5)*H$12/2*(加速計算!$E$7*COS(RADIANS(加速計算!$E$8))+SIN(RADIANS(加速計算!$E$8))))*加速計算!$E$3*PI()*H$12/(H$13*(($D215/(4*加速計算!$E$5)*(H$12/H$13)^2)+H$22+H$15))*60/(2*PI())</f>
        <v>86.80684639943243</v>
      </c>
      <c r="I215" s="9">
        <f>(I$21-$D215*9.81*加速計算!$E$6/(I$13*I$14*加速計算!$E$5)*I$12/2*(加速計算!$E$7*COS(RADIANS(加速計算!$E$8))+SIN(RADIANS(加速計算!$E$8))))*加速計算!$E$3*PI()*I$12/(I$13*(($D215/(4*加速計算!$E$5)*(I$12/I$13)^2)+I$22+I$15))*60/(2*PI())</f>
        <v>134.12859169918411</v>
      </c>
      <c r="J215" s="9">
        <f>(J$21-$D215*9.81*加速計算!$E$6/(J$13*J$14*加速計算!$E$5)*J$12/2*(加速計算!$E$7*COS(RADIANS(加速計算!$E$8))+SIN(RADIANS(加速計算!$E$8))))*加速計算!$E$3*PI()*J$12/(J$13*(($D215/(4*加速計算!$E$5)*(J$12/J$13)^2)+J$22+J$15))*60/(2*PI())</f>
        <v>205.45664013405948</v>
      </c>
      <c r="K215" s="9">
        <f>(K$21-$D215*9.81*加速計算!$E$6/(K$13*K$14*加速計算!$E$5)*K$12/2*(加速計算!$E$7*COS(RADIANS(加速計算!$E$8))+SIN(RADIANS(加速計算!$E$8))))*加速計算!$E$3*PI()*K$12/(K$13*(($D215/(4*加速計算!$E$5)*(K$12/K$13)^2)+K$22+K$15))*60/(2*PI())</f>
        <v>-16.033819603952097</v>
      </c>
      <c r="L215" s="9">
        <f>(L$21-$D215*9.81*加速計算!$E$6/(L$13*L$14*加速計算!$E$5)*L$12/2*(加速計算!$E$7*COS(RADIANS(加速計算!$E$8))+SIN(RADIANS(加速計算!$E$8))))*加速計算!$E$3*PI()*L$12/(L$13*(($D215/(4*加速計算!$E$5)*(L$12/L$13)^2)+L$22+L$15))*60/(2*PI())</f>
        <v>2.1097897589622536</v>
      </c>
      <c r="M215" s="20">
        <f>(M$21-$D215*9.81*加速計算!$E$6/(M$13*M$14*加速計算!$E$5)*M$12/2*(加速計算!$E$7*COS(RADIANS(加速計算!$E$8))+SIN(RADIANS(加速計算!$E$8))))*加速計算!$E$3*PI()*M$12/(M$13*(($D215/(4*加速計算!$E$5)*(M$12/M$13)^2)+M$22+M$15))*60/(2*PI())</f>
        <v>19.887585036734272</v>
      </c>
    </row>
    <row r="216" spans="4:13">
      <c r="D216" s="22">
        <v>1810</v>
      </c>
      <c r="E216" s="9">
        <f>(E$21-$D216*9.81*加速計算!$E$6/(E$13*E$14*加速計算!$E$5)*E$12/2*(加速計算!$E$7*COS(RADIANS(加速計算!$E$8))+SIN(RADIANS(加速計算!$E$8))))*加速計算!$E$3*PI()*E$12/(E$13*(($D216/(4*加速計算!$E$5)*(E$12/E$13)^2)+E$22+E$15))*60/(2*PI())</f>
        <v>-8.1671508481915662</v>
      </c>
      <c r="F216" s="9">
        <f>(F$21-$D216*9.81*加速計算!$E$6/(F$13*F$14*加速計算!$E$5)*F$12/2*(加速計算!$E$7*COS(RADIANS(加速計算!$E$8))+SIN(RADIANS(加速計算!$E$8))))*加速計算!$E$3*PI()*F$12/(F$13*(($D216/(4*加速計算!$E$5)*(F$12/F$13)^2)+F$22+F$15))*60/(2*PI())</f>
        <v>2.3619974148794585</v>
      </c>
      <c r="G216" s="9">
        <f>(G$21-$D216*9.81*加速計算!$E$6/(G$13*G$14*加速計算!$E$5)*G$12/2*(加速計算!$E$7*COS(RADIANS(加速計算!$E$8))+SIN(RADIANS(加速計算!$E$8))))*加速計算!$E$3*PI()*G$12/(G$13*(($D216/(4*加速計算!$E$5)*(G$12/G$13)^2)+G$22+G$15))*60/(2*PI())</f>
        <v>22.030427724880663</v>
      </c>
      <c r="H216" s="9">
        <f>(H$21-$D216*9.81*加速計算!$E$6/(H$13*H$14*加速計算!$E$5)*H$12/2*(加速計算!$E$7*COS(RADIANS(加速計算!$E$8))+SIN(RADIANS(加速計算!$E$8))))*加速計算!$E$3*PI()*H$12/(H$13*(($D216/(4*加速計算!$E$5)*(H$12/H$13)^2)+H$22+H$15))*60/(2*PI())</f>
        <v>86.187130071657521</v>
      </c>
      <c r="I216" s="9">
        <f>(I$21-$D216*9.81*加速計算!$E$6/(I$13*I$14*加速計算!$E$5)*I$12/2*(加速計算!$E$7*COS(RADIANS(加速計算!$E$8))+SIN(RADIANS(加速計算!$E$8))))*加速計算!$E$3*PI()*I$12/(I$13*(($D216/(4*加速計算!$E$5)*(I$12/I$13)^2)+I$22+I$15))*60/(2*PI())</f>
        <v>133.2634830854891</v>
      </c>
      <c r="J216" s="9">
        <f>(J$21-$D216*9.81*加速計算!$E$6/(J$13*J$14*加速計算!$E$5)*J$12/2*(加速計算!$E$7*COS(RADIANS(加速計算!$E$8))+SIN(RADIANS(加速計算!$E$8))))*加速計算!$E$3*PI()*J$12/(J$13*(($D216/(4*加速計算!$E$5)*(J$12/J$13)^2)+J$22+J$15))*60/(2*PI())</f>
        <v>204.21598249635338</v>
      </c>
      <c r="K216" s="9">
        <f>(K$21-$D216*9.81*加速計算!$E$6/(K$13*K$14*加速計算!$E$5)*K$12/2*(加速計算!$E$7*COS(RADIANS(加速計算!$E$8))+SIN(RADIANS(加速計算!$E$8))))*加速計算!$E$3*PI()*K$12/(K$13*(($D216/(4*加速計算!$E$5)*(K$12/K$13)^2)+K$22+K$15))*60/(2*PI())</f>
        <v>-16.125418661391997</v>
      </c>
      <c r="L216" s="9">
        <f>(L$21-$D216*9.81*加速計算!$E$6/(L$13*L$14*加速計算!$E$5)*L$12/2*(加速計算!$E$7*COS(RADIANS(加速計算!$E$8))+SIN(RADIANS(加速計算!$E$8))))*加速計算!$E$3*PI()*L$12/(L$13*(($D216/(4*加速計算!$E$5)*(L$12/L$13)^2)+L$22+L$15))*60/(2*PI())</f>
        <v>1.9186705507852135</v>
      </c>
      <c r="M216" s="20">
        <f>(M$21-$D216*9.81*加速計算!$E$6/(M$13*M$14*加速計算!$E$5)*M$12/2*(加速計算!$E$7*COS(RADIANS(加速計算!$E$8))+SIN(RADIANS(加速計算!$E$8))))*加速計算!$E$3*PI()*M$12/(M$13*(($D216/(4*加速計算!$E$5)*(M$12/M$13)^2)+M$22+M$15))*60/(2*PI())</f>
        <v>19.599438291209385</v>
      </c>
    </row>
    <row r="217" spans="4:13">
      <c r="D217" s="22">
        <v>1820</v>
      </c>
      <c r="E217" s="9">
        <f>(E$21-$D217*9.81*加速計算!$E$6/(E$13*E$14*加速計算!$E$5)*E$12/2*(加速計算!$E$7*COS(RADIANS(加速計算!$E$8))+SIN(RADIANS(加速計算!$E$8))))*加速計算!$E$3*PI()*E$12/(E$13*(($D217/(4*加速計算!$E$5)*(E$12/E$13)^2)+E$22+E$15))*60/(2*PI())</f>
        <v>-8.2932844712227212</v>
      </c>
      <c r="F217" s="9">
        <f>(F$21-$D217*9.81*加速計算!$E$6/(F$13*F$14*加速計算!$E$5)*F$12/2*(加速計算!$E$7*COS(RADIANS(加速計算!$E$8))+SIN(RADIANS(加速計算!$E$8))))*加速計算!$E$3*PI()*F$12/(F$13*(($D217/(4*加速計算!$E$5)*(F$12/F$13)^2)+F$22+F$15))*60/(2*PI())</f>
        <v>2.1712035933800382</v>
      </c>
      <c r="G217" s="9">
        <f>(G$21-$D217*9.81*加速計算!$E$6/(G$13*G$14*加速計算!$E$5)*G$12/2*(加速計算!$E$7*COS(RADIANS(加速計算!$E$8))+SIN(RADIANS(加速計算!$E$8))))*加速計算!$E$3*PI()*G$12/(G$13*(($D217/(4*加速計算!$E$5)*(G$12/G$13)^2)+G$22+G$15))*60/(2*PI())</f>
        <v>21.733516769668771</v>
      </c>
      <c r="H217" s="9">
        <f>(H$21-$D217*9.81*加速計算!$E$6/(H$13*H$14*加速計算!$E$5)*H$12/2*(加速計算!$E$7*COS(RADIANS(加速計算!$E$8))+SIN(RADIANS(加速計算!$E$8))))*加速計算!$E$3*PI()*H$12/(H$13*(($D217/(4*加速計算!$E$5)*(H$12/H$13)^2)+H$22+H$15))*60/(2*PI())</f>
        <v>85.573807805582092</v>
      </c>
      <c r="I217" s="9">
        <f>(I$21-$D217*9.81*加速計算!$E$6/(I$13*I$14*加速計算!$E$5)*I$12/2*(加速計算!$E$7*COS(RADIANS(加速計算!$E$8))+SIN(RADIANS(加速計算!$E$8))))*加速計算!$E$3*PI()*I$12/(I$13*(($D217/(4*加速計算!$E$5)*(I$12/I$13)^2)+I$22+I$15))*60/(2*PI())</f>
        <v>132.4073004232412</v>
      </c>
      <c r="J217" s="9">
        <f>(J$21-$D217*9.81*加速計算!$E$6/(J$13*J$14*加速計算!$E$5)*J$12/2*(加速計算!$E$7*COS(RADIANS(加速計算!$E$8))+SIN(RADIANS(加速計算!$E$8))))*加速計算!$E$3*PI()*J$12/(J$13*(($D217/(4*加速計算!$E$5)*(J$12/J$13)^2)+J$22+J$15))*60/(2*PI())</f>
        <v>202.98818407960201</v>
      </c>
      <c r="K217" s="9">
        <f>(K$21-$D217*9.81*加速計算!$E$6/(K$13*K$14*加速計算!$E$5)*K$12/2*(加速計算!$E$7*COS(RADIANS(加速計算!$E$8))+SIN(RADIANS(加速計算!$E$8))))*加速計算!$E$3*PI()*K$12/(K$13*(($D217/(4*加速計算!$E$5)*(K$12/K$13)^2)+K$22+K$15))*60/(2*PI())</f>
        <v>-16.216016346621799</v>
      </c>
      <c r="L217" s="9">
        <f>(L$21-$D217*9.81*加速計算!$E$6/(L$13*L$14*加速計算!$E$5)*L$12/2*(加速計算!$E$7*COS(RADIANS(加速計算!$E$8))+SIN(RADIANS(加速計算!$E$8))))*加速計算!$E$3*PI()*L$12/(L$13*(($D217/(4*加速計算!$E$5)*(L$12/L$13)^2)+L$22+L$15))*60/(2*PI())</f>
        <v>1.7296385199308393</v>
      </c>
      <c r="M217" s="20">
        <f>(M$21-$D217*9.81*加速計算!$E$6/(M$13*M$14*加速計算!$E$5)*M$12/2*(加速計算!$E$7*COS(RADIANS(加速計算!$E$8))+SIN(RADIANS(加速計算!$E$8))))*加速計算!$E$3*PI()*M$12/(M$13*(($D217/(4*加速計算!$E$5)*(M$12/M$13)^2)+M$22+M$15))*60/(2*PI())</f>
        <v>19.314432061915973</v>
      </c>
    </row>
    <row r="218" spans="4:13">
      <c r="D218" s="22">
        <v>1830</v>
      </c>
      <c r="E218" s="9">
        <f>(E$21-$D218*9.81*加速計算!$E$6/(E$13*E$14*加速計算!$E$5)*E$12/2*(加速計算!$E$7*COS(RADIANS(加速計算!$E$8))+SIN(RADIANS(加速計算!$E$8))))*加速計算!$E$3*PI()*E$12/(E$13*(($D218/(4*加速計算!$E$5)*(E$12/E$13)^2)+E$22+E$15))*60/(2*PI())</f>
        <v>-8.4180483716291068</v>
      </c>
      <c r="F218" s="9">
        <f>(F$21-$D218*9.81*加速計算!$E$6/(F$13*F$14*加速計算!$E$5)*F$12/2*(加速計算!$E$7*COS(RADIANS(加速計算!$E$8))+SIN(RADIANS(加速計算!$E$8))))*加速計算!$E$3*PI()*F$12/(F$13*(($D218/(4*加速計算!$E$5)*(F$12/F$13)^2)+F$22+F$15))*60/(2*PI())</f>
        <v>1.9824749860690987</v>
      </c>
      <c r="G218" s="9">
        <f>(G$21-$D218*9.81*加速計算!$E$6/(G$13*G$14*加速計算!$E$5)*G$12/2*(加速計算!$E$7*COS(RADIANS(加速計算!$E$8))+SIN(RADIANS(加速計算!$E$8))))*加速計算!$E$3*PI()*G$12/(G$13*(($D218/(4*加速計算!$E$5)*(G$12/G$13)^2)+G$22+G$15))*60/(2*PI())</f>
        <v>21.439809898733525</v>
      </c>
      <c r="H218" s="9">
        <f>(H$21-$D218*9.81*加速計算!$E$6/(H$13*H$14*加速計算!$E$5)*H$12/2*(加速計算!$E$7*COS(RADIANS(加速計算!$E$8))+SIN(RADIANS(加速計算!$E$8))))*加速計算!$E$3*PI()*H$12/(H$13*(($D218/(4*加速計算!$E$5)*(H$12/H$13)^2)+H$22+H$15))*60/(2*PI())</f>
        <v>84.966781150857187</v>
      </c>
      <c r="I218" s="9">
        <f>(I$21-$D218*9.81*加速計算!$E$6/(I$13*I$14*加速計算!$E$5)*I$12/2*(加速計算!$E$7*COS(RADIANS(加速計算!$E$8))+SIN(RADIANS(加速計算!$E$8))))*加速計算!$E$3*PI()*I$12/(I$13*(($D218/(4*加速計算!$E$5)*(I$12/I$13)^2)+I$22+I$15))*60/(2*PI())</f>
        <v>131.55990627819659</v>
      </c>
      <c r="J218" s="9">
        <f>(J$21-$D218*9.81*加速計算!$E$6/(J$13*J$14*加速計算!$E$5)*J$12/2*(加速計算!$E$7*COS(RADIANS(加速計算!$E$8))+SIN(RADIANS(加速計算!$E$8))))*加速計算!$E$3*PI()*J$12/(J$13*(($D218/(4*加速計算!$E$5)*(J$12/J$13)^2)+J$22+J$15))*60/(2*PI())</f>
        <v>201.77304598886371</v>
      </c>
      <c r="K218" s="9">
        <f>(K$21-$D218*9.81*加速計算!$E$6/(K$13*K$14*加速計算!$E$5)*K$12/2*(加速計算!$E$7*COS(RADIANS(加速計算!$E$8))+SIN(RADIANS(加速計算!$E$8))))*加速計算!$E$3*PI()*K$12/(K$13*(($D218/(4*加速計算!$E$5)*(K$12/K$13)^2)+K$22+K$15))*60/(2*PI())</f>
        <v>-16.305628991059979</v>
      </c>
      <c r="L218" s="9">
        <f>(L$21-$D218*9.81*加速計算!$E$6/(L$13*L$14*加速計算!$E$5)*L$12/2*(加速計算!$E$7*COS(RADIANS(加速計算!$E$8))+SIN(RADIANS(加速計算!$E$8))))*加速計算!$E$3*PI()*L$12/(L$13*(($D218/(4*加速計算!$E$5)*(L$12/L$13)^2)+L$22+L$15))*60/(2*PI())</f>
        <v>1.5426596615663761</v>
      </c>
      <c r="M218" s="20">
        <f>(M$21-$D218*9.81*加速計算!$E$6/(M$13*M$14*加速計算!$E$5)*M$12/2*(加速計算!$E$7*COS(RADIANS(加速計算!$E$8))+SIN(RADIANS(加速計算!$E$8))))*加速計算!$E$3*PI()*M$12/(M$13*(($D218/(4*加速計算!$E$5)*(M$12/M$13)^2)+M$22+M$15))*60/(2*PI())</f>
        <v>19.032515284321711</v>
      </c>
    </row>
    <row r="219" spans="4:13">
      <c r="D219" s="22">
        <v>1840</v>
      </c>
      <c r="E219" s="9">
        <f>(E$21-$D219*9.81*加速計算!$E$6/(E$13*E$14*加速計算!$E$5)*E$12/2*(加速計算!$E$7*COS(RADIANS(加速計算!$E$8))+SIN(RADIANS(加速計算!$E$8))))*加速計算!$E$3*PI()*E$12/(E$13*(($D219/(4*加速計算!$E$5)*(E$12/E$13)^2)+E$22+E$15))*60/(2*PI())</f>
        <v>-8.5414647402618602</v>
      </c>
      <c r="F219" s="9">
        <f>(F$21-$D219*9.81*加速計算!$E$6/(F$13*F$14*加速計算!$E$5)*F$12/2*(加速計算!$E$7*COS(RADIANS(加速計算!$E$8))+SIN(RADIANS(加速計算!$E$8))))*加速計算!$E$3*PI()*F$12/(F$13*(($D219/(4*加速計算!$E$5)*(F$12/F$13)^2)+F$22+F$15))*60/(2*PI())</f>
        <v>1.7957782416273476</v>
      </c>
      <c r="G219" s="9">
        <f>(G$21-$D219*9.81*加速計算!$E$6/(G$13*G$14*加速計算!$E$5)*G$12/2*(加速計算!$E$7*COS(RADIANS(加速計算!$E$8))+SIN(RADIANS(加速計算!$E$8))))*加速計算!$E$3*PI()*G$12/(G$13*(($D219/(4*加速計算!$E$5)*(G$12/G$13)^2)+G$22+G$15))*60/(2*PI())</f>
        <v>21.149255525597216</v>
      </c>
      <c r="H219" s="9">
        <f>(H$21-$D219*9.81*加速計算!$E$6/(H$13*H$14*加速計算!$E$5)*H$12/2*(加速計算!$E$7*COS(RADIANS(加速計算!$E$8))+SIN(RADIANS(加速計算!$E$8))))*加速計算!$E$3*PI()*H$12/(H$13*(($D219/(4*加速計算!$E$5)*(H$12/H$13)^2)+H$22+H$15))*60/(2*PI())</f>
        <v>84.36595366795369</v>
      </c>
      <c r="I219" s="9">
        <f>(I$21-$D219*9.81*加速計算!$E$6/(I$13*I$14*加速計算!$E$5)*I$12/2*(加速計算!$E$7*COS(RADIANS(加速計算!$E$8))+SIN(RADIANS(加速計算!$E$8))))*加速計算!$E$3*PI()*I$12/(I$13*(($D219/(4*加速計算!$E$5)*(I$12/I$13)^2)+I$22+I$15))*60/(2*PI())</f>
        <v>130.72116602316601</v>
      </c>
      <c r="J219" s="9">
        <f>(J$21-$D219*9.81*加速計算!$E$6/(J$13*J$14*加速計算!$E$5)*J$12/2*(加速計算!$E$7*COS(RADIANS(加速計算!$E$8))+SIN(RADIANS(加速計算!$E$8))))*加速計算!$E$3*PI()*J$12/(J$13*(($D219/(4*加速計算!$E$5)*(J$12/J$13)^2)+J$22+J$15))*60/(2*PI())</f>
        <v>200.57037340993023</v>
      </c>
      <c r="K219" s="9">
        <f>(K$21-$D219*9.81*加速計算!$E$6/(K$13*K$14*加速計算!$E$5)*K$12/2*(加速計算!$E$7*COS(RADIANS(加速計算!$E$8))+SIN(RADIANS(加速計算!$E$8))))*加速計算!$E$3*PI()*K$12/(K$13*(($D219/(4*加速計算!$E$5)*(K$12/K$13)^2)+K$22+K$15))*60/(2*PI())</f>
        <v>-16.39427257291225</v>
      </c>
      <c r="L219" s="9">
        <f>(L$21-$D219*9.81*加速計算!$E$6/(L$13*L$14*加速計算!$E$5)*L$12/2*(加速計算!$E$7*COS(RADIANS(加速計算!$E$8))+SIN(RADIANS(加速計算!$E$8))))*加速計算!$E$3*PI()*L$12/(L$13*(($D219/(4*加速計算!$E$5)*(L$12/L$13)^2)+L$22+L$15))*60/(2*PI())</f>
        <v>1.3577007055565085</v>
      </c>
      <c r="M219" s="20">
        <f>(M$21-$D219*9.81*加速計算!$E$6/(M$13*M$14*加速計算!$E$5)*M$12/2*(加速計算!$E$7*COS(RADIANS(加速計算!$E$8))+SIN(RADIANS(加速計算!$E$8))))*加速計算!$E$3*PI()*M$12/(M$13*(($D219/(4*加速計算!$E$5)*(M$12/M$13)^2)+M$22+M$15))*60/(2*PI())</f>
        <v>18.753637994999661</v>
      </c>
    </row>
    <row r="220" spans="4:13">
      <c r="D220" s="22">
        <v>1850</v>
      </c>
      <c r="E220" s="9">
        <f>(E$21-$D220*9.81*加速計算!$E$6/(E$13*E$14*加速計算!$E$5)*E$12/2*(加速計算!$E$7*COS(RADIANS(加速計算!$E$8))+SIN(RADIANS(加速計算!$E$8))))*加速計算!$E$3*PI()*E$12/(E$13*(($D220/(4*加速計算!$E$5)*(E$12/E$13)^2)+E$22+E$15))*60/(2*PI())</f>
        <v>-8.6635552911953742</v>
      </c>
      <c r="F220" s="9">
        <f>(F$21-$D220*9.81*加速計算!$E$6/(F$13*F$14*加速計算!$E$5)*F$12/2*(加速計算!$E$7*COS(RADIANS(加速計算!$E$8))+SIN(RADIANS(加速計算!$E$8))))*加速計算!$E$3*PI()*F$12/(F$13*(($D220/(4*加速計算!$E$5)*(F$12/F$13)^2)+F$22+F$15))*60/(2*PI())</f>
        <v>1.6110807230149116</v>
      </c>
      <c r="G220" s="9">
        <f>(G$21-$D220*9.81*加速計算!$E$6/(G$13*G$14*加速計算!$E$5)*G$12/2*(加速計算!$E$7*COS(RADIANS(加速計算!$E$8))+SIN(RADIANS(加速計算!$E$8))))*加速計算!$E$3*PI()*G$12/(G$13*(($D220/(4*加速計算!$E$5)*(G$12/G$13)^2)+G$22+G$15))*60/(2*PI())</f>
        <v>20.861803165275926</v>
      </c>
      <c r="H220" s="9">
        <f>(H$21-$D220*9.81*加速計算!$E$6/(H$13*H$14*加速計算!$E$5)*H$12/2*(加速計算!$E$7*COS(RADIANS(加速計算!$E$8))+SIN(RADIANS(加速計算!$E$8))))*加速計算!$E$3*PI()*H$12/(H$13*(($D220/(4*加速計算!$E$5)*(H$12/H$13)^2)+H$22+H$15))*60/(2*PI())</f>
        <v>83.771230877085159</v>
      </c>
      <c r="I220" s="9">
        <f>(I$21-$D220*9.81*加速計算!$E$6/(I$13*I$14*加速計算!$E$5)*I$12/2*(加速計算!$E$7*COS(RADIANS(加速計算!$E$8))+SIN(RADIANS(加速計算!$E$8))))*加速計算!$E$3*PI()*I$12/(I$13*(($D220/(4*加速計算!$E$5)*(I$12/I$13)^2)+I$22+I$15))*60/(2*PI())</f>
        <v>129.8909477667124</v>
      </c>
      <c r="J220" s="9">
        <f>(J$21-$D220*9.81*加速計算!$E$6/(J$13*J$14*加速計算!$E$5)*J$12/2*(加速計算!$E$7*COS(RADIANS(加速計算!$E$8))+SIN(RADIANS(加速計算!$E$8))))*加速計算!$E$3*PI()*J$12/(J$13*(($D220/(4*加速計算!$E$5)*(J$12/J$13)^2)+J$22+J$15))*60/(2*PI())</f>
        <v>199.37997550520518</v>
      </c>
      <c r="K220" s="9">
        <f>(K$21-$D220*9.81*加速計算!$E$6/(K$13*K$14*加速計算!$E$5)*K$12/2*(加速計算!$E$7*COS(RADIANS(加速計算!$E$8))+SIN(RADIANS(加速計算!$E$8))))*加速計算!$E$3*PI()*K$12/(K$13*(($D220/(4*加速計算!$E$5)*(K$12/K$13)^2)+K$22+K$15))*60/(2*PI())</f>
        <v>-16.481962726669146</v>
      </c>
      <c r="L220" s="9">
        <f>(L$21-$D220*9.81*加速計算!$E$6/(L$13*L$14*加速計算!$E$5)*L$12/2*(加速計算!$E$7*COS(RADIANS(加速計算!$E$8))+SIN(RADIANS(加速計算!$E$8))))*加速計算!$E$3*PI()*L$12/(L$13*(($D220/(4*加速計算!$E$5)*(L$12/L$13)^2)+L$22+L$15))*60/(2*PI())</f>
        <v>1.1747290967278836</v>
      </c>
      <c r="M220" s="20">
        <f>(M$21-$D220*9.81*加速計算!$E$6/(M$13*M$14*加速計算!$E$5)*M$12/2*(加速計算!$E$7*COS(RADIANS(加速計算!$E$8))+SIN(RADIANS(加速計算!$E$8))))*加速計算!$E$3*PI()*M$12/(M$13*(($D220/(4*加速計算!$E$5)*(M$12/M$13)^2)+M$22+M$15))*60/(2*PI())</f>
        <v>18.477751302108565</v>
      </c>
    </row>
    <row r="221" spans="4:13">
      <c r="D221" s="22">
        <v>1860</v>
      </c>
      <c r="E221" s="9">
        <f>(E$21-$D221*9.81*加速計算!$E$6/(E$13*E$14*加速計算!$E$5)*E$12/2*(加速計算!$E$7*COS(RADIANS(加速計算!$E$8))+SIN(RADIANS(加速計算!$E$8))))*加速計算!$E$3*PI()*E$12/(E$13*(($D221/(4*加速計算!$E$5)*(E$12/E$13)^2)+E$22+E$15))*60/(2*PI())</f>
        <v>-8.7843412744636051</v>
      </c>
      <c r="F221" s="9">
        <f>(F$21-$D221*9.81*加速計算!$E$6/(F$13*F$14*加速計算!$E$5)*F$12/2*(加速計算!$E$7*COS(RADIANS(加速計算!$E$8))+SIN(RADIANS(加速計算!$E$8))))*加速計算!$E$3*PI()*F$12/(F$13*(($D221/(4*加速計算!$E$5)*(F$12/F$13)^2)+F$22+F$15))*60/(2*PI())</f>
        <v>1.4283504884511298</v>
      </c>
      <c r="G221" s="9">
        <f>(G$21-$D221*9.81*加速計算!$E$6/(G$13*G$14*加速計算!$E$5)*G$12/2*(加速計算!$E$7*COS(RADIANS(加速計算!$E$8))+SIN(RADIANS(加速計算!$E$8))))*加速計算!$E$3*PI()*G$12/(G$13*(($D221/(4*加速計算!$E$5)*(G$12/G$13)^2)+G$22+G$15))*60/(2*PI())</f>
        <v>20.577403405036197</v>
      </c>
      <c r="H221" s="9">
        <f>(H$21-$D221*9.81*加速計算!$E$6/(H$13*H$14*加速計算!$E$5)*H$12/2*(加速計算!$E$7*COS(RADIANS(加速計算!$E$8))+SIN(RADIANS(加速計算!$E$8))))*加速計算!$E$3*PI()*H$12/(H$13*(($D221/(4*加速計算!$E$5)*(H$12/H$13)^2)+H$22+H$15))*60/(2*PI())</f>
        <v>83.182520208679691</v>
      </c>
      <c r="I221" s="9">
        <f>(I$21-$D221*9.81*加速計算!$E$6/(I$13*I$14*加速計算!$E$5)*I$12/2*(加速計算!$E$7*COS(RADIANS(加速計算!$E$8))+SIN(RADIANS(加速計算!$E$8))))*加速計算!$E$3*PI()*I$12/(I$13*(($D221/(4*加速計算!$E$5)*(I$12/I$13)^2)+I$22+I$15))*60/(2*PI())</f>
        <v>129.06912228401075</v>
      </c>
      <c r="J221" s="9">
        <f>(J$21-$D221*9.81*加速計算!$E$6/(J$13*J$14*加速計算!$E$5)*J$12/2*(加速計算!$E$7*COS(RADIANS(加速計算!$E$8))+SIN(RADIANS(加速計算!$E$8))))*加速計算!$E$3*PI()*J$12/(J$13*(($D221/(4*加速計算!$E$5)*(J$12/J$13)^2)+J$22+J$15))*60/(2*PI())</f>
        <v>198.20166531275387</v>
      </c>
      <c r="K221" s="9">
        <f>(K$21-$D221*9.81*加速計算!$E$6/(K$13*K$14*加速計算!$E$5)*K$12/2*(加速計算!$E$7*COS(RADIANS(加速計算!$E$8))+SIN(RADIANS(加速計算!$E$8))))*加速計算!$E$3*PI()*K$12/(K$13*(($D221/(4*加速計算!$E$5)*(K$12/K$13)^2)+K$22+K$15))*60/(2*PI())</f>
        <v>-16.568714752298934</v>
      </c>
      <c r="L221" s="9">
        <f>(L$21-$D221*9.81*加速計算!$E$6/(L$13*L$14*加速計算!$E$5)*L$12/2*(加速計算!$E$7*COS(RADIANS(加速計算!$E$8))+SIN(RADIANS(加速計算!$E$8))))*加速計算!$E$3*PI()*L$12/(L$13*(($D221/(4*加速計算!$E$5)*(L$12/L$13)^2)+L$22+L$15))*60/(2*PI())</f>
        <v>0.99371297576643236</v>
      </c>
      <c r="M221" s="20">
        <f>(M$21-$D221*9.81*加速計算!$E$6/(M$13*M$14*加速計算!$E$5)*M$12/2*(加速計算!$E$7*COS(RADIANS(加速計算!$E$8))+SIN(RADIANS(加速計算!$E$8))))*加速計算!$E$3*PI()*M$12/(M$13*(($D221/(4*加速計算!$E$5)*(M$12/M$13)^2)+M$22+M$15))*60/(2*PI())</f>
        <v>18.204807356817554</v>
      </c>
    </row>
    <row r="222" spans="4:13">
      <c r="D222" s="22">
        <v>1870</v>
      </c>
      <c r="E222" s="9">
        <f>(E$21-$D222*9.81*加速計算!$E$6/(E$13*E$14*加速計算!$E$5)*E$12/2*(加速計算!$E$7*COS(RADIANS(加速計算!$E$8))+SIN(RADIANS(加速計算!$E$8))))*加速計算!$E$3*PI()*E$12/(E$13*(($D222/(4*加速計算!$E$5)*(E$12/E$13)^2)+E$22+E$15))*60/(2*PI())</f>
        <v>-8.9038434883900912</v>
      </c>
      <c r="F222" s="9">
        <f>(F$21-$D222*9.81*加速計算!$E$6/(F$13*F$14*加速計算!$E$5)*F$12/2*(加速計算!$E$7*COS(RADIANS(加速計算!$E$8))+SIN(RADIANS(加速計算!$E$8))))*加速計算!$E$3*PI()*F$12/(F$13*(($D222/(4*加速計算!$E$5)*(F$12/F$13)^2)+F$22+F$15))*60/(2*PI())</f>
        <v>1.2475562729990013</v>
      </c>
      <c r="G222" s="9">
        <f>(G$21-$D222*9.81*加速計算!$E$6/(G$13*G$14*加速計算!$E$5)*G$12/2*(加速計算!$E$7*COS(RADIANS(加速計算!$E$8))+SIN(RADIANS(加速計算!$E$8))))*加速計算!$E$3*PI()*G$12/(G$13*(($D222/(4*加速計算!$E$5)*(G$12/G$13)^2)+G$22+G$15))*60/(2*PI())</f>
        <v>20.296007876078527</v>
      </c>
      <c r="H222" s="9">
        <f>(H$21-$D222*9.81*加速計算!$E$6/(H$13*H$14*加速計算!$E$5)*H$12/2*(加速計算!$E$7*COS(RADIANS(加速計算!$E$8))+SIN(RADIANS(加速計算!$E$8))))*加速計算!$E$3*PI()*H$12/(H$13*(($D222/(4*加速計算!$E$5)*(H$12/H$13)^2)+H$22+H$15))*60/(2*PI())</f>
        <v>82.599730955346189</v>
      </c>
      <c r="I222" s="9">
        <f>(I$21-$D222*9.81*加速計算!$E$6/(I$13*I$14*加速計算!$E$5)*I$12/2*(加速計算!$E$7*COS(RADIANS(加速計算!$E$8))+SIN(RADIANS(加速計算!$E$8))))*加速計算!$E$3*PI()*I$12/(I$13*(($D222/(4*加速計算!$E$5)*(I$12/I$13)^2)+I$22+I$15))*60/(2*PI())</f>
        <v>128.25556294979418</v>
      </c>
      <c r="J222" s="9">
        <f>(J$21-$D222*9.81*加速計算!$E$6/(J$13*J$14*加速計算!$E$5)*J$12/2*(加速計算!$E$7*COS(RADIANS(加速計算!$E$8))+SIN(RADIANS(加速計算!$E$8))))*加速計算!$E$3*PI()*J$12/(J$13*(($D222/(4*加速計算!$E$5)*(J$12/J$13)^2)+J$22+J$15))*60/(2*PI())</f>
        <v>197.03525964841381</v>
      </c>
      <c r="K222" s="9">
        <f>(K$21-$D222*9.81*加速計算!$E$6/(K$13*K$14*加速計算!$E$5)*K$12/2*(加速計算!$E$7*COS(RADIANS(加速計算!$E$8))+SIN(RADIANS(加速計算!$E$8))))*加速計算!$E$3*PI()*K$12/(K$13*(($D222/(4*加速計算!$E$5)*(K$12/K$13)^2)+K$22+K$15))*60/(2*PI())</f>
        <v>-16.654543624147006</v>
      </c>
      <c r="L222" s="9">
        <f>(L$21-$D222*9.81*加速計算!$E$6/(L$13*L$14*加速計算!$E$5)*L$12/2*(加速計算!$E$7*COS(RADIANS(加速計算!$E$8))+SIN(RADIANS(加速計算!$E$8))))*加速計算!$E$3*PI()*L$12/(L$13*(($D222/(4*加速計算!$E$5)*(L$12/L$13)^2)+L$22+L$15))*60/(2*PI())</f>
        <v>0.81462116072390822</v>
      </c>
      <c r="M222" s="20">
        <f>(M$21-$D222*9.81*加速計算!$E$6/(M$13*M$14*加速計算!$E$5)*M$12/2*(加速計算!$E$7*COS(RADIANS(加速計算!$E$8))+SIN(RADIANS(加速計算!$E$8))))*加速計算!$E$3*PI()*M$12/(M$13*(($D222/(4*加速計算!$E$5)*(M$12/M$13)^2)+M$22+M$15))*60/(2*PI())</f>
        <v>17.934759325640545</v>
      </c>
    </row>
    <row r="223" spans="4:13">
      <c r="D223" s="22">
        <v>1880</v>
      </c>
      <c r="E223" s="9">
        <f>(E$21-$D223*9.81*加速計算!$E$6/(E$13*E$14*加速計算!$E$5)*E$12/2*(加速計算!$E$7*COS(RADIANS(加速計算!$E$8))+SIN(RADIANS(加速計算!$E$8))))*加速計算!$E$3*PI()*E$12/(E$13*(($D223/(4*加速計算!$E$5)*(E$12/E$13)^2)+E$22+E$15))*60/(2*PI())</f>
        <v>-9.0220822915269814</v>
      </c>
      <c r="F223" s="9">
        <f>(F$21-$D223*9.81*加速計算!$E$6/(F$13*F$14*加速計算!$E$5)*F$12/2*(加速計算!$E$7*COS(RADIANS(加速計算!$E$8))+SIN(RADIANS(加速計算!$E$8))))*加速計算!$E$3*PI()*F$12/(F$13*(($D223/(4*加速計算!$E$5)*(F$12/F$13)^2)+F$22+F$15))*60/(2*PI())</f>
        <v>1.068667470731796</v>
      </c>
      <c r="G223" s="9">
        <f>(G$21-$D223*9.81*加速計算!$E$6/(G$13*G$14*加速計算!$E$5)*G$12/2*(加速計算!$E$7*COS(RADIANS(加速計算!$E$8))+SIN(RADIANS(加速計算!$E$8))))*加速計算!$E$3*PI()*G$12/(G$13*(($D223/(4*加速計算!$E$5)*(G$12/G$13)^2)+G$22+G$15))*60/(2*PI())</f>
        <v>20.01756922611343</v>
      </c>
      <c r="H223" s="9">
        <f>(H$21-$D223*9.81*加速計算!$E$6/(H$13*H$14*加速計算!$E$5)*H$12/2*(加速計算!$E$7*COS(RADIANS(加速計算!$E$8))+SIN(RADIANS(加速計算!$E$8))))*加速計算!$E$3*PI()*H$12/(H$13*(($D223/(4*加速計算!$E$5)*(H$12/H$13)^2)+H$22+H$15))*60/(2*PI())</f>
        <v>82.022774225282831</v>
      </c>
      <c r="I223" s="9">
        <f>(I$21-$D223*9.81*加速計算!$E$6/(I$13*I$14*加速計算!$E$5)*I$12/2*(加速計算!$E$7*COS(RADIANS(加速計算!$E$8))+SIN(RADIANS(加速計算!$E$8))))*加速計算!$E$3*PI()*I$12/(I$13*(($D223/(4*加速計算!$E$5)*(I$12/I$13)^2)+I$22+I$15))*60/(2*PI())</f>
        <v>127.45014567331339</v>
      </c>
      <c r="J223" s="9">
        <f>(J$21-$D223*9.81*加速計算!$E$6/(J$13*J$14*加速計算!$E$5)*J$12/2*(加速計算!$E$7*COS(RADIANS(加速計算!$E$8))+SIN(RADIANS(加速計算!$E$8))))*加速計算!$E$3*PI()*J$12/(J$13*(($D223/(4*加速計算!$E$5)*(J$12/J$13)^2)+J$22+J$15))*60/(2*PI())</f>
        <v>195.88057901085648</v>
      </c>
      <c r="K223" s="9">
        <f>(K$21-$D223*9.81*加速計算!$E$6/(K$13*K$14*加速計算!$E$5)*K$12/2*(加速計算!$E$7*COS(RADIANS(加速計算!$E$8))+SIN(RADIANS(加速計算!$E$8))))*加速計算!$E$3*PI()*K$12/(K$13*(($D223/(4*加速計算!$E$5)*(K$12/K$13)^2)+K$22+K$15))*60/(2*PI())</f>
        <v>-16.739463999552552</v>
      </c>
      <c r="L223" s="9">
        <f>(L$21-$D223*9.81*加速計算!$E$6/(L$13*L$14*加速計算!$E$5)*L$12/2*(加速計算!$E$7*COS(RADIANS(加速計算!$E$8))+SIN(RADIANS(加速計算!$E$8))))*加速計算!$E$3*PI()*L$12/(L$13*(($D223/(4*加速計算!$E$5)*(L$12/L$13)^2)+L$22+L$15))*60/(2*PI())</f>
        <v>0.63742312911109489</v>
      </c>
      <c r="M223" s="20">
        <f>(M$21-$D223*9.81*加速計算!$E$6/(M$13*M$14*加速計算!$E$5)*M$12/2*(加速計算!$E$7*COS(RADIANS(加速計算!$E$8))+SIN(RADIANS(加速計算!$E$8))))*加速計算!$E$3*PI()*M$12/(M$13*(($D223/(4*加速計算!$E$5)*(M$12/M$13)^2)+M$22+M$15))*60/(2*PI())</f>
        <v>17.667561363646527</v>
      </c>
    </row>
    <row r="224" spans="4:13">
      <c r="D224" s="22">
        <v>1890</v>
      </c>
      <c r="E224" s="9">
        <f>(E$21-$D224*9.81*加速計算!$E$6/(E$13*E$14*加速計算!$E$5)*E$12/2*(加速計算!$E$7*COS(RADIANS(加速計算!$E$8))+SIN(RADIANS(加速計算!$E$8))))*加速計算!$E$3*PI()*E$12/(E$13*(($D224/(4*加速計算!$E$5)*(E$12/E$13)^2)+E$22+E$15))*60/(2*PI())</f>
        <v>-9.1390776142174523</v>
      </c>
      <c r="F224" s="9">
        <f>(F$21-$D224*9.81*加速計算!$E$6/(F$13*F$14*加速計算!$E$5)*F$12/2*(加速計算!$E$7*COS(RADIANS(加速計算!$E$8))+SIN(RADIANS(加速計算!$E$8))))*加速計算!$E$3*PI()*F$12/(F$13*(($D224/(4*加速計算!$E$5)*(F$12/F$13)^2)+F$22+F$15))*60/(2*PI())</f>
        <v>0.89165411746056766</v>
      </c>
      <c r="G224" s="9">
        <f>(G$21-$D224*9.81*加速計算!$E$6/(G$13*G$14*加速計算!$E$5)*G$12/2*(加速計算!$E$7*COS(RADIANS(加速計算!$E$8))+SIN(RADIANS(加速計算!$E$8))))*加速計算!$E$3*PI()*G$12/(G$13*(($D224/(4*加速計算!$E$5)*(G$12/G$13)^2)+G$22+G$15))*60/(2*PI())</f>
        <v>19.742041092797475</v>
      </c>
      <c r="H224" s="9">
        <f>(H$21-$D224*9.81*加速計算!$E$6/(H$13*H$14*加速計算!$E$5)*H$12/2*(加速計算!$E$7*COS(RADIANS(加速計算!$E$8))+SIN(RADIANS(加速計算!$E$8))))*加速計算!$E$3*PI()*H$12/(H$13*(($D224/(4*加速計算!$E$5)*(H$12/H$13)^2)+H$22+H$15))*60/(2*PI())</f>
        <v>81.451562897077508</v>
      </c>
      <c r="I224" s="9">
        <f>(I$21-$D224*9.81*加速計算!$E$6/(I$13*I$14*加速計算!$E$5)*I$12/2*(加速計算!$E$7*COS(RADIANS(加速計算!$E$8))+SIN(RADIANS(加速計算!$E$8))))*加速計算!$E$3*PI()*I$12/(I$13*(($D224/(4*加速計算!$E$5)*(I$12/I$13)^2)+I$22+I$15))*60/(2*PI())</f>
        <v>126.65274883523928</v>
      </c>
      <c r="J224" s="9">
        <f>(J$21-$D224*9.81*加速計算!$E$6/(J$13*J$14*加速計算!$E$5)*J$12/2*(加速計算!$E$7*COS(RADIANS(加速計算!$E$8))+SIN(RADIANS(加速計算!$E$8))))*加速計算!$E$3*PI()*J$12/(J$13*(($D224/(4*加速計算!$E$5)*(J$12/J$13)^2)+J$22+J$15))*60/(2*PI())</f>
        <v>194.7374474894979</v>
      </c>
      <c r="K224" s="9">
        <f>(K$21-$D224*9.81*加速計算!$E$6/(K$13*K$14*加速計算!$E$5)*K$12/2*(加速計算!$E$7*COS(RADIANS(加速計算!$E$8))+SIN(RADIANS(加速計算!$E$8))))*加速計算!$E$3*PI()*K$12/(K$13*(($D224/(4*加速計算!$E$5)*(K$12/K$13)^2)+K$22+K$15))*60/(2*PI())</f>
        <v>-16.823490227193275</v>
      </c>
      <c r="L224" s="9">
        <f>(L$21-$D224*9.81*加速計算!$E$6/(L$13*L$14*加速計算!$E$5)*L$12/2*(加速計算!$E$7*COS(RADIANS(加速計算!$E$8))+SIN(RADIANS(加速計算!$E$8))))*加速計算!$E$3*PI()*L$12/(L$13*(($D224/(4*加速計算!$E$5)*(L$12/L$13)^2)+L$22+L$15))*60/(2*PI())</f>
        <v>0.46208900055605956</v>
      </c>
      <c r="M224" s="20">
        <f>(M$21-$D224*9.81*加速計算!$E$6/(M$13*M$14*加速計算!$E$5)*M$12/2*(加速計算!$E$7*COS(RADIANS(加速計算!$E$8))+SIN(RADIANS(加速計算!$E$8))))*加速計算!$E$3*PI()*M$12/(M$13*(($D224/(4*加速計算!$E$5)*(M$12/M$13)^2)+M$22+M$15))*60/(2*PI())</f>
        <v>17.403168588513594</v>
      </c>
    </row>
    <row r="225" spans="4:13">
      <c r="D225" s="22">
        <v>1900</v>
      </c>
      <c r="E225" s="9">
        <f>(E$21-$D225*9.81*加速計算!$E$6/(E$13*E$14*加速計算!$E$5)*E$12/2*(加速計算!$E$7*COS(RADIANS(加速計算!$E$8))+SIN(RADIANS(加速計算!$E$8))))*加速計算!$E$3*PI()*E$12/(E$13*(($D225/(4*加速計算!$E$5)*(E$12/E$13)^2)+E$22+E$15))*60/(2*PI())</f>
        <v>-9.2548489697950433</v>
      </c>
      <c r="F225" s="9">
        <f>(F$21-$D225*9.81*加速計算!$E$6/(F$13*F$14*加速計算!$E$5)*F$12/2*(加速計算!$E$7*COS(RADIANS(加速計算!$E$8))+SIN(RADIANS(加速計算!$E$8))))*加速計算!$E$3*PI()*F$12/(F$13*(($D225/(4*加速計算!$E$5)*(F$12/F$13)^2)+F$22+F$15))*60/(2*PI())</f>
        <v>0.71648687400218725</v>
      </c>
      <c r="G225" s="9">
        <f>(G$21-$D225*9.81*加速計算!$E$6/(G$13*G$14*加速計算!$E$5)*G$12/2*(加速計算!$E$7*COS(RADIANS(加速計算!$E$8))+SIN(RADIANS(加速計算!$E$8))))*加速計算!$E$3*PI()*G$12/(G$13*(($D225/(4*加速計算!$E$5)*(G$12/G$13)^2)+G$22+G$15))*60/(2*PI())</f>
        <v>19.469378077998144</v>
      </c>
      <c r="H225" s="9">
        <f>(H$21-$D225*9.81*加速計算!$E$6/(H$13*H$14*加速計算!$E$5)*H$12/2*(加速計算!$E$7*COS(RADIANS(加速計算!$E$8))+SIN(RADIANS(加速計算!$E$8))))*加速計算!$E$3*PI()*H$12/(H$13*(($D225/(4*加速計算!$E$5)*(H$12/H$13)^2)+H$22+H$15))*60/(2*PI())</f>
        <v>80.886011575851811</v>
      </c>
      <c r="I225" s="9">
        <f>(I$21-$D225*9.81*加速計算!$E$6/(I$13*I$14*加速計算!$E$5)*I$12/2*(加速計算!$E$7*COS(RADIANS(加速計算!$E$8))+SIN(RADIANS(加速計算!$E$8))))*加速計算!$E$3*PI()*I$12/(I$13*(($D225/(4*加速計算!$E$5)*(I$12/I$13)^2)+I$22+I$15))*60/(2*PI())</f>
        <v>125.8632532264409</v>
      </c>
      <c r="J225" s="9">
        <f>(J$21-$D225*9.81*加速計算!$E$6/(J$13*J$14*加速計算!$E$5)*J$12/2*(加速計算!$E$7*COS(RADIANS(加速計算!$E$8))+SIN(RADIANS(加速計算!$E$8))))*加速計算!$E$3*PI()*J$12/(J$13*(($D225/(4*加速計算!$E$5)*(J$12/J$13)^2)+J$22+J$15))*60/(2*PI())</f>
        <v>193.60569267515919</v>
      </c>
      <c r="K225" s="9">
        <f>(K$21-$D225*9.81*加速計算!$E$6/(K$13*K$14*加速計算!$E$5)*K$12/2*(加速計算!$E$7*COS(RADIANS(加速計算!$E$8))+SIN(RADIANS(加速計算!$E$8))))*加速計算!$E$3*PI()*K$12/(K$13*(($D225/(4*加速計算!$E$5)*(K$12/K$13)^2)+K$22+K$15))*60/(2*PI())</f>
        <v>-16.906636355167684</v>
      </c>
      <c r="L225" s="9">
        <f>(L$21-$D225*9.81*加速計算!$E$6/(L$13*L$14*加速計算!$E$5)*L$12/2*(加速計算!$E$7*COS(RADIANS(加速計算!$E$8))+SIN(RADIANS(加速計算!$E$8))))*加速計算!$E$3*PI()*L$12/(L$13*(($D225/(4*加速計算!$E$5)*(L$12/L$13)^2)+L$22+L$15))*60/(2*PI())</f>
        <v>0.28858952000684418</v>
      </c>
      <c r="M225" s="20">
        <f>(M$21-$D225*9.81*加速計算!$E$6/(M$13*M$14*加速計算!$E$5)*M$12/2*(加速計算!$E$7*COS(RADIANS(加速計算!$E$8))+SIN(RADIANS(加速計算!$E$8))))*加速計算!$E$3*PI()*M$12/(M$13*(($D225/(4*加速計算!$E$5)*(M$12/M$13)^2)+M$22+M$15))*60/(2*PI())</f>
        <v>17.141537055395979</v>
      </c>
    </row>
    <row r="226" spans="4:13">
      <c r="D226" s="22">
        <v>1910</v>
      </c>
      <c r="E226" s="9">
        <f>(E$21-$D226*9.81*加速計算!$E$6/(E$13*E$14*加速計算!$E$5)*E$12/2*(加速計算!$E$7*COS(RADIANS(加速計算!$E$8))+SIN(RADIANS(加速計算!$E$8))))*加速計算!$E$3*PI()*E$12/(E$13*(($D226/(4*加速計算!$E$5)*(E$12/E$13)^2)+E$22+E$15))*60/(2*PI())</f>
        <v>-9.3694154654335708</v>
      </c>
      <c r="F226" s="9">
        <f>(F$21-$D226*9.81*加速計算!$E$6/(F$13*F$14*加速計算!$E$5)*F$12/2*(加速計算!$E$7*COS(RADIANS(加速計算!$E$8))+SIN(RADIANS(加速計算!$E$8))))*加速計算!$E$3*PI()*F$12/(F$13*(($D226/(4*加速計算!$E$5)*(F$12/F$13)^2)+F$22+F$15))*60/(2*PI())</f>
        <v>0.54313700996799608</v>
      </c>
      <c r="G226" s="9">
        <f>(G$21-$D226*9.81*加速計算!$E$6/(G$13*G$14*加速計算!$E$5)*G$12/2*(加速計算!$E$7*COS(RADIANS(加速計算!$E$8))+SIN(RADIANS(加速計算!$E$8))))*加速計算!$E$3*PI()*G$12/(G$13*(($D226/(4*加速計算!$E$5)*(G$12/G$13)^2)+G$22+G$15))*60/(2*PI())</f>
        <v>19.199535722857181</v>
      </c>
      <c r="H226" s="9">
        <f>(H$21-$D226*9.81*加速計算!$E$6/(H$13*H$14*加速計算!$E$5)*H$12/2*(加速計算!$E$7*COS(RADIANS(加速計算!$E$8))+SIN(RADIANS(加速計算!$E$8))))*加速計算!$E$3*PI()*H$12/(H$13*(($D226/(4*加速計算!$E$5)*(H$12/H$13)^2)+H$22+H$15))*60/(2*PI())</f>
        <v>80.326036550702213</v>
      </c>
      <c r="I226" s="9">
        <f>(I$21-$D226*9.81*加速計算!$E$6/(I$13*I$14*加速計算!$E$5)*I$12/2*(加速計算!$E$7*COS(RADIANS(加速計算!$E$8))+SIN(RADIANS(加速計算!$E$8))))*加速計算!$E$3*PI()*I$12/(I$13*(($D226/(4*加速計算!$E$5)*(I$12/I$13)^2)+I$22+I$15))*60/(2*PI())</f>
        <v>125.0815419885744</v>
      </c>
      <c r="J226" s="9">
        <f>(J$21-$D226*9.81*加速計算!$E$6/(J$13*J$14*加速計算!$E$5)*J$12/2*(加速計算!$E$7*COS(RADIANS(加速計算!$E$8))+SIN(RADIANS(加速計算!$E$8))))*加速計算!$E$3*PI()*J$12/(J$13*(($D226/(4*加速計算!$E$5)*(J$12/J$13)^2)+J$22+J$15))*60/(2*PI())</f>
        <v>192.48514557338092</v>
      </c>
      <c r="K226" s="9">
        <f>(K$21-$D226*9.81*加速計算!$E$6/(K$13*K$14*加速計算!$E$5)*K$12/2*(加速計算!$E$7*COS(RADIANS(加速計算!$E$8))+SIN(RADIANS(加速計算!$E$8))))*加速計算!$E$3*PI()*K$12/(K$13*(($D226/(4*加速計算!$E$5)*(K$12/K$13)^2)+K$22+K$15))*60/(2*PI())</f>
        <v>-16.988916138824884</v>
      </c>
      <c r="L226" s="9">
        <f>(L$21-$D226*9.81*加速計算!$E$6/(L$13*L$14*加速計算!$E$5)*L$12/2*(加速計算!$E$7*COS(RADIANS(加速計算!$E$8))+SIN(RADIANS(加速計算!$E$8))))*加速計算!$E$3*PI()*L$12/(L$13*(($D226/(4*加速計算!$E$5)*(L$12/L$13)^2)+L$22+L$15))*60/(2*PI())</f>
        <v>0.11689604145863798</v>
      </c>
      <c r="M226" s="20">
        <f>(M$21-$D226*9.81*加速計算!$E$6/(M$13*M$14*加速計算!$E$5)*M$12/2*(加速計算!$E$7*COS(RADIANS(加速計算!$E$8))+SIN(RADIANS(加速計算!$E$8))))*加速計算!$E$3*PI()*M$12/(M$13*(($D226/(4*加速計算!$E$5)*(M$12/M$13)^2)+M$22+M$15))*60/(2*PI())</f>
        <v>16.882623732574285</v>
      </c>
    </row>
    <row r="227" spans="4:13">
      <c r="D227" s="22">
        <v>1920</v>
      </c>
      <c r="E227" s="9">
        <f>(E$21-$D227*9.81*加速計算!$E$6/(E$13*E$14*加速計算!$E$5)*E$12/2*(加速計算!$E$7*COS(RADIANS(加速計算!$E$8))+SIN(RADIANS(加速計算!$E$8))))*加速計算!$E$3*PI()*E$12/(E$13*(($D227/(4*加速計算!$E$5)*(E$12/E$13)^2)+E$22+E$15))*60/(2*PI())</f>
        <v>-9.4827958126598411</v>
      </c>
      <c r="F227" s="9">
        <f>(F$21-$D227*9.81*加速計算!$E$6/(F$13*F$14*加速計算!$E$5)*F$12/2*(加速計算!$E$7*COS(RADIANS(加速計算!$E$8))+SIN(RADIANS(加速計算!$E$8))))*加速計算!$E$3*PI()*F$12/(F$13*(($D227/(4*加速計算!$E$5)*(F$12/F$13)^2)+F$22+F$15))*60/(2*PI())</f>
        <v>0.37157638805456111</v>
      </c>
      <c r="G227" s="9">
        <f>(G$21-$D227*9.81*加速計算!$E$6/(G$13*G$14*加速計算!$E$5)*G$12/2*(加速計算!$E$7*COS(RADIANS(加速計算!$E$8))+SIN(RADIANS(加速計算!$E$8))))*加速計算!$E$3*PI()*G$12/(G$13*(($D227/(4*加速計算!$E$5)*(G$12/G$13)^2)+G$22+G$15))*60/(2*PI())</f>
        <v>18.93247048362397</v>
      </c>
      <c r="H227" s="9">
        <f>(H$21-$D227*9.81*加速計算!$E$6/(H$13*H$14*加速計算!$E$5)*H$12/2*(加速計算!$E$7*COS(RADIANS(加速計算!$E$8))+SIN(RADIANS(加速計算!$E$8))))*加速計算!$E$3*PI()*H$12/(H$13*(($D227/(4*加速計算!$E$5)*(H$12/H$13)^2)+H$22+H$15))*60/(2*PI())</f>
        <v>79.771555753394153</v>
      </c>
      <c r="I227" s="9">
        <f>(I$21-$D227*9.81*加速計算!$E$6/(I$13*I$14*加速計算!$E$5)*I$12/2*(加速計算!$E$7*COS(RADIANS(加速計算!$E$8))+SIN(RADIANS(加速計算!$E$8))))*加速計算!$E$3*PI()*I$12/(I$13*(($D227/(4*加速計算!$E$5)*(I$12/I$13)^2)+I$22+I$15))*60/(2*PI())</f>
        <v>124.30750055642109</v>
      </c>
      <c r="J227" s="9">
        <f>(J$21-$D227*9.81*加速計算!$E$6/(J$13*J$14*加速計算!$E$5)*J$12/2*(加速計算!$E$7*COS(RADIANS(加速計算!$E$8))+SIN(RADIANS(加速計算!$E$8))))*加速計算!$E$3*PI()*J$12/(J$13*(($D227/(4*加速計算!$E$5)*(J$12/J$13)^2)+J$22+J$15))*60/(2*PI())</f>
        <v>191.37564052029958</v>
      </c>
      <c r="K227" s="9">
        <f>(K$21-$D227*9.81*加速計算!$E$6/(K$13*K$14*加速計算!$E$5)*K$12/2*(加速計算!$E$7*COS(RADIANS(加速計算!$E$8))+SIN(RADIANS(加速計算!$E$8))))*加速計算!$E$3*PI()*K$12/(K$13*(($D227/(4*加速計算!$E$5)*(K$12/K$13)^2)+K$22+K$15))*60/(2*PI())</f>
        <v>-17.070343048350811</v>
      </c>
      <c r="L227" s="9">
        <f>(L$21-$D227*9.81*加速計算!$E$6/(L$13*L$14*加速計算!$E$5)*L$12/2*(加速計算!$E$7*COS(RADIANS(加速計算!$E$8))+SIN(RADIANS(加速計算!$E$8))))*加速計算!$E$3*PI()*L$12/(L$13*(($D227/(4*加速計算!$E$5)*(L$12/L$13)^2)+L$22+L$15))*60/(2*PI())</f>
        <v>-5.3019487813485866E-2</v>
      </c>
      <c r="M227" s="20">
        <f>(M$21-$D227*9.81*加速計算!$E$6/(M$13*M$14*加速計算!$E$5)*M$12/2*(加速計算!$E$7*COS(RADIANS(加速計算!$E$8))+SIN(RADIANS(加速計算!$E$8))))*加速計算!$E$3*PI()*M$12/(M$13*(($D227/(4*加速計算!$E$5)*(M$12/M$13)^2)+M$22+M$15))*60/(2*PI())</f>
        <v>16.626386477860905</v>
      </c>
    </row>
    <row r="228" spans="4:13">
      <c r="D228" s="22">
        <v>1930</v>
      </c>
      <c r="E228" s="9">
        <f>(E$21-$D228*9.81*加速計算!$E$6/(E$13*E$14*加速計算!$E$5)*E$12/2*(加速計算!$E$7*COS(RADIANS(加速計算!$E$8))+SIN(RADIANS(加速計算!$E$8))))*加速計算!$E$3*PI()*E$12/(E$13*(($D228/(4*加速計算!$E$5)*(E$12/E$13)^2)+E$22+E$15))*60/(2*PI())</f>
        <v>-9.5950083375416355</v>
      </c>
      <c r="F228" s="9">
        <f>(F$21-$D228*9.81*加速計算!$E$6/(F$13*F$14*加速計算!$E$5)*F$12/2*(加速計算!$E$7*COS(RADIANS(加速計算!$E$8))+SIN(RADIANS(加速計算!$E$8))))*加速計算!$E$3*PI()*F$12/(F$13*(($D228/(4*加速計算!$E$5)*(F$12/F$13)^2)+F$22+F$15))*60/(2*PI())</f>
        <v>0.20177744881836121</v>
      </c>
      <c r="G228" s="9">
        <f>(G$21-$D228*9.81*加速計算!$E$6/(G$13*G$14*加速計算!$E$5)*G$12/2*(加速計算!$E$7*COS(RADIANS(加速計算!$E$8))+SIN(RADIANS(加速計算!$E$8))))*加速計算!$E$3*PI()*G$12/(G$13*(($D228/(4*加速計算!$E$5)*(G$12/G$13)^2)+G$22+G$15))*60/(2*PI())</f>
        <v>18.668139708231298</v>
      </c>
      <c r="H228" s="9">
        <f>(H$21-$D228*9.81*加速計算!$E$6/(H$13*H$14*加速計算!$E$5)*H$12/2*(加速計算!$E$7*COS(RADIANS(加速計算!$E$8))+SIN(RADIANS(加速計算!$E$8))))*加速計算!$E$3*PI()*H$12/(H$13*(($D228/(4*加速計算!$E$5)*(H$12/H$13)^2)+H$22+H$15))*60/(2*PI())</f>
        <v>79.222488718265794</v>
      </c>
      <c r="I228" s="9">
        <f>(I$21-$D228*9.81*加速計算!$E$6/(I$13*I$14*加速計算!$E$5)*I$12/2*(加速計算!$E$7*COS(RADIANS(加速計算!$E$8))+SIN(RADIANS(加速計算!$E$8))))*加速計算!$E$3*PI()*I$12/(I$13*(($D228/(4*加速計算!$E$5)*(I$12/I$13)^2)+I$22+I$15))*60/(2*PI())</f>
        <v>123.54101660191398</v>
      </c>
      <c r="J228" s="9">
        <f>(J$21-$D228*9.81*加速計算!$E$6/(J$13*J$14*加速計算!$E$5)*J$12/2*(加速計算!$E$7*COS(RADIANS(加速計算!$E$8))+SIN(RADIANS(加速計算!$E$8))))*加速計算!$E$3*PI()*J$12/(J$13*(($D228/(4*加速計算!$E$5)*(J$12/J$13)^2)+J$22+J$15))*60/(2*PI())</f>
        <v>190.27701510100016</v>
      </c>
      <c r="K228" s="9">
        <f>(K$21-$D228*9.81*加速計算!$E$6/(K$13*K$14*加速計算!$E$5)*K$12/2*(加速計算!$E$7*COS(RADIANS(加速計算!$E$8))+SIN(RADIANS(加速計算!$E$8))))*加速計算!$E$3*PI()*K$12/(K$13*(($D228/(4*加速計算!$E$5)*(K$12/K$13)^2)+K$22+K$15))*60/(2*PI())</f>
        <v>-17.150930276119837</v>
      </c>
      <c r="L228" s="9">
        <f>(L$21-$D228*9.81*加速計算!$E$6/(L$13*L$14*加速計算!$E$5)*L$12/2*(加速計算!$E$7*COS(RADIANS(加速計算!$E$8))+SIN(RADIANS(加速計算!$E$8))))*加速計算!$E$3*PI()*L$12/(L$13*(($D228/(4*加速計算!$E$5)*(L$12/L$13)^2)+L$22+L$15))*60/(2*PI())</f>
        <v>-0.22118454253452313</v>
      </c>
      <c r="M228" s="20">
        <f>(M$21-$D228*9.81*加速計算!$E$6/(M$13*M$14*加速計算!$E$5)*M$12/2*(加速計算!$E$7*COS(RADIANS(加速計算!$E$8))+SIN(RADIANS(加速計算!$E$8))))*加速計算!$E$3*PI()*M$12/(M$13*(($D228/(4*加速計算!$E$5)*(M$12/M$13)^2)+M$22+M$15))*60/(2*PI())</f>
        <v>16.372784015733167</v>
      </c>
    </row>
    <row r="229" spans="4:13">
      <c r="D229" s="22">
        <v>1940</v>
      </c>
      <c r="E229" s="9">
        <f>(E$21-$D229*9.81*加速計算!$E$6/(E$13*E$14*加速計算!$E$5)*E$12/2*(加速計算!$E$7*COS(RADIANS(加速計算!$E$8))+SIN(RADIANS(加速計算!$E$8))))*加速計算!$E$3*PI()*E$12/(E$13*(($D229/(4*加速計算!$E$5)*(E$12/E$13)^2)+E$22+E$15))*60/(2*PI())</f>
        <v>-9.7060709905625107</v>
      </c>
      <c r="F229" s="9">
        <f>(F$21-$D229*9.81*加速計算!$E$6/(F$13*F$14*加速計算!$E$5)*F$12/2*(加速計算!$E$7*COS(RADIANS(加速計算!$E$8))+SIN(RADIANS(加速計算!$E$8))))*加速計算!$E$3*PI()*F$12/(F$13*(($D229/(4*加速計算!$E$5)*(F$12/F$13)^2)+F$22+F$15))*60/(2*PI())</f>
        <v>3.3713195916984996E-2</v>
      </c>
      <c r="G229" s="9">
        <f>(G$21-$D229*9.81*加速計算!$E$6/(G$13*G$14*加速計算!$E$5)*G$12/2*(加速計算!$E$7*COS(RADIANS(加速計算!$E$8))+SIN(RADIANS(加速計算!$E$8))))*加速計算!$E$3*PI()*G$12/(G$13*(($D229/(4*加速計算!$E$5)*(G$12/G$13)^2)+G$22+G$15))*60/(2*PI())</f>
        <v>18.40650161358673</v>
      </c>
      <c r="H229" s="9">
        <f>(H$21-$D229*9.81*加速計算!$E$6/(H$13*H$14*加速計算!$E$5)*H$12/2*(加速計算!$E$7*COS(RADIANS(加速計算!$E$8))+SIN(RADIANS(加速計算!$E$8))))*加速計算!$E$3*PI()*H$12/(H$13*(($D229/(4*加速計算!$E$5)*(H$12/H$13)^2)+H$22+H$15))*60/(2*PI())</f>
        <v>78.678756543300565</v>
      </c>
      <c r="I229" s="9">
        <f>(I$21-$D229*9.81*加速計算!$E$6/(I$13*I$14*加速計算!$E$5)*I$12/2*(加速計算!$E$7*COS(RADIANS(加速計算!$E$8))+SIN(RADIANS(加速計算!$E$8))))*加速計算!$E$3*PI()*I$12/(I$13*(($D229/(4*加速計算!$E$5)*(I$12/I$13)^2)+I$22+I$15))*60/(2*PI())</f>
        <v>122.78197997979612</v>
      </c>
      <c r="J229" s="9">
        <f>(J$21-$D229*9.81*加速計算!$E$6/(J$13*J$14*加速計算!$E$5)*J$12/2*(加速計算!$E$7*COS(RADIANS(加速計算!$E$8))+SIN(RADIANS(加速計算!$E$8))))*加速計算!$E$3*PI()*J$12/(J$13*(($D229/(4*加速計算!$E$5)*(J$12/J$13)^2)+J$22+J$15))*60/(2*PI())</f>
        <v>189.18911007025764</v>
      </c>
      <c r="K229" s="9">
        <f>(K$21-$D229*9.81*加速計算!$E$6/(K$13*K$14*加速計算!$E$5)*K$12/2*(加速計算!$E$7*COS(RADIANS(加速計算!$E$8))+SIN(RADIANS(加速計算!$E$8))))*加速計算!$E$3*PI()*K$12/(K$13*(($D229/(4*加速計算!$E$5)*(K$12/K$13)^2)+K$22+K$15))*60/(2*PI())</f>
        <v>-17.230690743820048</v>
      </c>
      <c r="L229" s="9">
        <f>(L$21-$D229*9.81*加速計算!$E$6/(L$13*L$14*加速計算!$E$5)*L$12/2*(加速計算!$E$7*COS(RADIANS(加速計算!$E$8))+SIN(RADIANS(加速計算!$E$8))))*加速計算!$E$3*PI()*L$12/(L$13*(($D229/(4*加速計算!$E$5)*(L$12/L$13)^2)+L$22+L$15))*60/(2*PI())</f>
        <v>-0.38762603423973441</v>
      </c>
      <c r="M229" s="20">
        <f>(M$21-$D229*9.81*加速計算!$E$6/(M$13*M$14*加速計算!$E$5)*M$12/2*(加速計算!$E$7*COS(RADIANS(加速計算!$E$8))+SIN(RADIANS(加速計算!$E$8))))*加速計算!$E$3*PI()*M$12/(M$13*(($D229/(4*加速計算!$E$5)*(M$12/M$13)^2)+M$22+M$15))*60/(2*PI())</f>
        <v>16.12177591516831</v>
      </c>
    </row>
    <row r="230" spans="4:13">
      <c r="D230" s="22">
        <v>1950</v>
      </c>
      <c r="E230" s="9">
        <f>(E$21-$D230*9.81*加速計算!$E$6/(E$13*E$14*加速計算!$E$5)*E$12/2*(加速計算!$E$7*COS(RADIANS(加速計算!$E$8))+SIN(RADIANS(加速計算!$E$8))))*加速計算!$E$3*PI()*E$12/(E$13*(($D230/(4*加速計算!$E$5)*(E$12/E$13)^2)+E$22+E$15))*60/(2*PI())</f>
        <v>-9.8160013561944126</v>
      </c>
      <c r="F230" s="9">
        <f>(F$21-$D230*9.81*加速計算!$E$6/(F$13*F$14*加速計算!$E$5)*F$12/2*(加速計算!$E$7*COS(RADIANS(加速計算!$E$8))+SIN(RADIANS(加速計算!$E$8))))*加速計算!$E$3*PI()*F$12/(F$13*(($D230/(4*加速計算!$E$5)*(F$12/F$13)^2)+F$22+F$15))*60/(2*PI())</f>
        <v>-0.13264281819944479</v>
      </c>
      <c r="G230" s="9">
        <f>(G$21-$D230*9.81*加速計算!$E$6/(G$13*G$14*加速計算!$E$5)*G$12/2*(加速計算!$E$7*COS(RADIANS(加速計算!$E$8))+SIN(RADIANS(加速計算!$E$8))))*加速計算!$E$3*PI()*G$12/(G$13*(($D230/(4*加速計算!$E$5)*(G$12/G$13)^2)+G$22+G$15))*60/(2*PI())</f>
        <v>18.147515263554777</v>
      </c>
      <c r="H230" s="9">
        <f>(H$21-$D230*9.81*加速計算!$E$6/(H$13*H$14*加速計算!$E$5)*H$12/2*(加速計算!$E$7*COS(RADIANS(加速計算!$E$8))+SIN(RADIANS(加速計算!$E$8))))*加速計算!$E$3*PI()*H$12/(H$13*(($D230/(4*加速計算!$E$5)*(H$12/H$13)^2)+H$22+H$15))*60/(2*PI())</f>
        <v>78.140281852329124</v>
      </c>
      <c r="I230" s="9">
        <f>(I$21-$D230*9.81*加速計算!$E$6/(I$13*I$14*加速計算!$E$5)*I$12/2*(加速計算!$E$7*COS(RADIANS(加速計算!$E$8))+SIN(RADIANS(加速計算!$E$8))))*加速計算!$E$3*PI()*I$12/(I$13*(($D230/(4*加速計算!$E$5)*(I$12/I$13)^2)+I$22+I$15))*60/(2*PI())</f>
        <v>122.03028267485537</v>
      </c>
      <c r="J230" s="9">
        <f>(J$21-$D230*9.81*加速計算!$E$6/(J$13*J$14*加速計算!$E$5)*J$12/2*(加速計算!$E$7*COS(RADIANS(加速計算!$E$8))+SIN(RADIANS(加速計算!$E$8))))*加速計算!$E$3*PI()*J$12/(J$13*(($D230/(4*加速計算!$E$5)*(J$12/J$13)^2)+J$22+J$15))*60/(2*PI())</f>
        <v>188.11176927558751</v>
      </c>
      <c r="K230" s="9">
        <f>(K$21-$D230*9.81*加速計算!$E$6/(K$13*K$14*加速計算!$E$5)*K$12/2*(加速計算!$E$7*COS(RADIANS(加速計算!$E$8))+SIN(RADIANS(加速計算!$E$8))))*加速計算!$E$3*PI()*K$12/(K$13*(($D230/(4*加速計算!$E$5)*(K$12/K$13)^2)+K$22+K$15))*60/(2*PI())</f>
        <v>-17.309637109360359</v>
      </c>
      <c r="L230" s="9">
        <f>(L$21-$D230*9.81*加速計算!$E$6/(L$13*L$14*加速計算!$E$5)*L$12/2*(加速計算!$E$7*COS(RADIANS(加速計算!$E$8))+SIN(RADIANS(加速計算!$E$8))))*加速計算!$E$3*PI()*L$12/(L$13*(($D230/(4*加速計算!$E$5)*(L$12/L$13)^2)+L$22+L$15))*60/(2*PI())</f>
        <v>-0.55237032563162713</v>
      </c>
      <c r="M230" s="20">
        <f>(M$21-$D230*9.81*加速計算!$E$6/(M$13*M$14*加速計算!$E$5)*M$12/2*(加速計算!$E$7*COS(RADIANS(加速計算!$E$8))+SIN(RADIANS(加速計算!$E$8))))*加速計算!$E$3*PI()*M$12/(M$13*(($D230/(4*加速計算!$E$5)*(M$12/M$13)^2)+M$22+M$15))*60/(2*PI())</f>
        <v>15.873322568155281</v>
      </c>
    </row>
    <row r="231" spans="4:13">
      <c r="D231" s="22">
        <v>1960</v>
      </c>
      <c r="E231" s="9">
        <f>(E$21-$D231*9.81*加速計算!$E$6/(E$13*E$14*加速計算!$E$5)*E$12/2*(加速計算!$E$7*COS(RADIANS(加速計算!$E$8))+SIN(RADIANS(加速計算!$E$8))))*加速計算!$E$3*PI()*E$12/(E$13*(($D231/(4*加速計算!$E$5)*(E$12/E$13)^2)+E$22+E$15))*60/(2*PI())</f>
        <v>-9.92481666217925</v>
      </c>
      <c r="F231" s="9">
        <f>(F$21-$D231*9.81*加速計算!$E$6/(F$13*F$14*加速計算!$E$5)*F$12/2*(加速計算!$E$7*COS(RADIANS(加速計算!$E$8))+SIN(RADIANS(加速計算!$E$8))))*加速計算!$E$3*PI()*F$12/(F$13*(($D231/(4*加速計算!$E$5)*(F$12/F$13)^2)+F$22+F$15))*60/(2*PI())</f>
        <v>-0.29731650616294447</v>
      </c>
      <c r="G231" s="9">
        <f>(G$21-$D231*9.81*加速計算!$E$6/(G$13*G$14*加速計算!$E$5)*G$12/2*(加速計算!$E$7*COS(RADIANS(加速計算!$E$8))+SIN(RADIANS(加速計算!$E$8))))*加速計算!$E$3*PI()*G$12/(G$13*(($D231/(4*加速計算!$E$5)*(G$12/G$13)^2)+G$22+G$15))*60/(2*PI())</f>
        <v>17.891140547604842</v>
      </c>
      <c r="H231" s="9">
        <f>(H$21-$D231*9.81*加速計算!$E$6/(H$13*H$14*加速計算!$E$5)*H$12/2*(加速計算!$E$7*COS(RADIANS(加速計算!$E$8))+SIN(RADIANS(加速計算!$E$8))))*加速計算!$E$3*PI()*H$12/(H$13*(($D231/(4*加速計算!$E$5)*(H$12/H$13)^2)+H$22+H$15))*60/(2*PI())</f>
        <v>77.606988758322117</v>
      </c>
      <c r="I231" s="9">
        <f>(I$21-$D231*9.81*加速計算!$E$6/(I$13*I$14*加速計算!$E$5)*I$12/2*(加速計算!$E$7*COS(RADIANS(加速計算!$E$8))+SIN(RADIANS(加速計算!$E$8))))*加速計算!$E$3*PI()*I$12/(I$13*(($D231/(4*加速計算!$E$5)*(I$12/I$13)^2)+I$22+I$15))*60/(2*PI())</f>
        <v>121.28581875068215</v>
      </c>
      <c r="J231" s="9">
        <f>(J$21-$D231*9.81*加速計算!$E$6/(J$13*J$14*加速計算!$E$5)*J$12/2*(加速計算!$E$7*COS(RADIANS(加速計算!$E$8))+SIN(RADIANS(加速計算!$E$8))))*加速計算!$E$3*PI()*J$12/(J$13*(($D231/(4*加速計算!$E$5)*(J$12/J$13)^2)+J$22+J$15))*60/(2*PI())</f>
        <v>187.04483958252803</v>
      </c>
      <c r="K231" s="9">
        <f>(K$21-$D231*9.81*加速計算!$E$6/(K$13*K$14*加速計算!$E$5)*K$12/2*(加速計算!$E$7*COS(RADIANS(加速計算!$E$8))+SIN(RADIANS(加速計算!$E$8))))*加速計算!$E$3*PI()*K$12/(K$13*(($D231/(4*加速計算!$E$5)*(K$12/K$13)^2)+K$22+K$15))*60/(2*PI())</f>
        <v>-17.387781773567273</v>
      </c>
      <c r="L231" s="9">
        <f>(L$21-$D231*9.81*加速計算!$E$6/(L$13*L$14*加速計算!$E$5)*L$12/2*(加速計算!$E$7*COS(RADIANS(加速計算!$E$8))+SIN(RADIANS(加速計算!$E$8))))*加速計算!$E$3*PI()*L$12/(L$13*(($D231/(4*加速計算!$E$5)*(L$12/L$13)^2)+L$22+L$15))*60/(2*PI())</f>
        <v>-0.71544324450018648</v>
      </c>
      <c r="M231" s="20">
        <f>(M$21-$D231*9.81*加速計算!$E$6/(M$13*M$14*加速計算!$E$5)*M$12/2*(加速計算!$E$7*COS(RADIANS(加速計算!$E$8))+SIN(RADIANS(加速計算!$E$8))))*加速計算!$E$3*PI()*M$12/(M$13*(($D231/(4*加速計算!$E$5)*(M$12/M$13)^2)+M$22+M$15))*60/(2*PI())</f>
        <v>15.627385168859236</v>
      </c>
    </row>
    <row r="232" spans="4:13">
      <c r="D232" s="22">
        <v>1970</v>
      </c>
      <c r="E232" s="9">
        <f>(E$21-$D232*9.81*加速計算!$E$6/(E$13*E$14*加速計算!$E$5)*E$12/2*(加速計算!$E$7*COS(RADIANS(加速計算!$E$8))+SIN(RADIANS(加速計算!$E$8))))*加速計算!$E$3*PI()*E$12/(E$13*(($D232/(4*加速計算!$E$5)*(E$12/E$13)^2)+E$22+E$15))*60/(2*PI())</f>
        <v>-10.03253378852923</v>
      </c>
      <c r="F232" s="9">
        <f>(F$21-$D232*9.81*加速計算!$E$6/(F$13*F$14*加速計算!$E$5)*F$12/2*(加速計算!$E$7*COS(RADIANS(加速計算!$E$8))+SIN(RADIANS(加速計算!$E$8))))*加速計算!$E$3*PI()*F$12/(F$13*(($D232/(4*加速計算!$E$5)*(F$12/F$13)^2)+F$22+F$15))*60/(2*PI())</f>
        <v>-0.4603332591433752</v>
      </c>
      <c r="G232" s="9">
        <f>(G$21-$D232*9.81*加速計算!$E$6/(G$13*G$14*加速計算!$E$5)*G$12/2*(加速計算!$E$7*COS(RADIANS(加速計算!$E$8))+SIN(RADIANS(加速計算!$E$8))))*加速計算!$E$3*PI()*G$12/(G$13*(($D232/(4*加速計算!$E$5)*(G$12/G$13)^2)+G$22+G$15))*60/(2*PI())</f>
        <v>17.637338160102107</v>
      </c>
      <c r="H232" s="9">
        <f>(H$21-$D232*9.81*加速計算!$E$6/(H$13*H$14*加速計算!$E$5)*H$12/2*(加速計算!$E$7*COS(RADIANS(加速計算!$E$8))+SIN(RADIANS(加速計算!$E$8))))*加速計算!$E$3*PI()*H$12/(H$13*(($D232/(4*加速計算!$E$5)*(H$12/H$13)^2)+H$22+H$15))*60/(2*PI())</f>
        <v>77.078802827737874</v>
      </c>
      <c r="I232" s="9">
        <f>(I$21-$D232*9.81*加速計算!$E$6/(I$13*I$14*加速計算!$E$5)*I$12/2*(加速計算!$E$7*COS(RADIANS(加速計算!$E$8))+SIN(RADIANS(加速計算!$E$8))))*加速計算!$E$3*PI()*I$12/(I$13*(($D232/(4*加速計算!$E$5)*(I$12/I$13)^2)+I$22+I$15))*60/(2*PI())</f>
        <v>120.54848429989951</v>
      </c>
      <c r="J232" s="9">
        <f>(J$21-$D232*9.81*加速計算!$E$6/(J$13*J$14*加速計算!$E$5)*J$12/2*(加速計算!$E$7*COS(RADIANS(加速計算!$E$8))+SIN(RADIANS(加速計算!$E$8))))*加速計算!$E$3*PI()*J$12/(J$13*(($D232/(4*加速計算!$E$5)*(J$12/J$13)^2)+J$22+J$15))*60/(2*PI())</f>
        <v>185.98817080207729</v>
      </c>
      <c r="K232" s="9">
        <f>(K$21-$D232*9.81*加速計算!$E$6/(K$13*K$14*加速計算!$E$5)*K$12/2*(加速計算!$E$7*COS(RADIANS(加速計算!$E$8))+SIN(RADIANS(加速計算!$E$8))))*加速計算!$E$3*PI()*K$12/(K$13*(($D232/(4*加速計算!$E$5)*(K$12/K$13)^2)+K$22+K$15))*60/(2*PI())</f>
        <v>-17.465136886678536</v>
      </c>
      <c r="L232" s="9">
        <f>(L$21-$D232*9.81*加速計算!$E$6/(L$13*L$14*加速計算!$E$5)*L$12/2*(加速計算!$E$7*COS(RADIANS(加速計算!$E$8))+SIN(RADIANS(加速計算!$E$8))))*加速計算!$E$3*PI()*L$12/(L$13*(($D232/(4*加速計算!$E$5)*(L$12/L$13)^2)+L$22+L$15))*60/(2*PI())</f>
        <v>-0.876870097221365</v>
      </c>
      <c r="M232" s="20">
        <f>(M$21-$D232*9.81*加速計算!$E$6/(M$13*M$14*加速計算!$E$5)*M$12/2*(加速計算!$E$7*COS(RADIANS(加速計算!$E$8))+SIN(RADIANS(加速計算!$E$8))))*加速計算!$E$3*PI()*M$12/(M$13*(($D232/(4*加速計算!$E$5)*(M$12/M$13)^2)+M$22+M$15))*60/(2*PI())</f>
        <v>15.383925693415902</v>
      </c>
    </row>
    <row r="233" spans="4:13">
      <c r="D233" s="22">
        <v>1980</v>
      </c>
      <c r="E233" s="9">
        <f>(E$21-$D233*9.81*加速計算!$E$6/(E$13*E$14*加速計算!$E$5)*E$12/2*(加速計算!$E$7*COS(RADIANS(加速計算!$E$8))+SIN(RADIANS(加速計算!$E$8))))*加速計算!$E$3*PI()*E$12/(E$13*(($D233/(4*加速計算!$E$5)*(E$12/E$13)^2)+E$22+E$15))*60/(2*PI())</f>
        <v>-10.13916927625618</v>
      </c>
      <c r="F233" s="9">
        <f>(F$21-$D233*9.81*加速計算!$E$6/(F$13*F$14*加速計算!$E$5)*F$12/2*(加速計算!$E$7*COS(RADIANS(加速計算!$E$8))+SIN(RADIANS(加速計算!$E$8))))*加速計算!$E$3*PI()*F$12/(F$13*(($D233/(4*加速計算!$E$5)*(F$12/F$13)^2)+F$22+F$15))*60/(2*PI())</f>
        <v>-0.62171795990008438</v>
      </c>
      <c r="G233" s="9">
        <f>(G$21-$D233*9.81*加速計算!$E$6/(G$13*G$14*加速計算!$E$5)*G$12/2*(加速計算!$E$7*COS(RADIANS(加速計算!$E$8))+SIN(RADIANS(加速計算!$E$8))))*加速計算!$E$3*PI()*G$12/(G$13*(($D233/(4*加速計算!$E$5)*(G$12/G$13)^2)+G$22+G$15))*60/(2*PI())</f>
        <v>17.386069580218532</v>
      </c>
      <c r="H233" s="9">
        <f>(H$21-$D233*9.81*加速計算!$E$6/(H$13*H$14*加速計算!$E$5)*H$12/2*(加速計算!$E$7*COS(RADIANS(加速計算!$E$8))+SIN(RADIANS(加速計算!$E$8))))*加速計算!$E$3*PI()*H$12/(H$13*(($D233/(4*加速計算!$E$5)*(H$12/H$13)^2)+H$22+H$15))*60/(2*PI())</f>
        <v>76.555651045889419</v>
      </c>
      <c r="I233" s="9">
        <f>(I$21-$D233*9.81*加速計算!$E$6/(I$13*I$14*加速計算!$E$5)*I$12/2*(加速計算!$E$7*COS(RADIANS(加速計算!$E$8))+SIN(RADIANS(加速計算!$E$8))))*加速計算!$E$3*PI()*I$12/(I$13*(($D233/(4*加速計算!$E$5)*(I$12/I$13)^2)+I$22+I$15))*60/(2*PI())</f>
        <v>119.81817739581645</v>
      </c>
      <c r="J233" s="9">
        <f>(J$21-$D233*9.81*加速計算!$E$6/(J$13*J$14*加速計算!$E$5)*J$12/2*(加速計算!$E$7*COS(RADIANS(加速計算!$E$8))+SIN(RADIANS(加速計算!$E$8))))*加速計算!$E$3*PI()*J$12/(J$13*(($D233/(4*加速計算!$E$5)*(J$12/J$13)^2)+J$22+J$15))*60/(2*PI())</f>
        <v>184.94161562021435</v>
      </c>
      <c r="K233" s="9">
        <f>(K$21-$D233*9.81*加速計算!$E$6/(K$13*K$14*加速計算!$E$5)*K$12/2*(加速計算!$E$7*COS(RADIANS(加速計算!$E$8))+SIN(RADIANS(加速計算!$E$8))))*加速計算!$E$3*PI()*K$12/(K$13*(($D233/(4*加速計算!$E$5)*(K$12/K$13)^2)+K$22+K$15))*60/(2*PI())</f>
        <v>-17.541714354641034</v>
      </c>
      <c r="L233" s="9">
        <f>(L$21-$D233*9.81*加速計算!$E$6/(L$13*L$14*加速計算!$E$5)*L$12/2*(加速計算!$E$7*COS(RADIANS(加速計算!$E$8))+SIN(RADIANS(加速計算!$E$8))))*加速計算!$E$3*PI()*L$12/(L$13*(($D233/(4*加速計算!$E$5)*(L$12/L$13)^2)+L$22+L$15))*60/(2*PI())</f>
        <v>-1.0366756818490086</v>
      </c>
      <c r="M233" s="20">
        <f>(M$21-$D233*9.81*加速計算!$E$6/(M$13*M$14*加速計算!$E$5)*M$12/2*(加速計算!$E$7*COS(RADIANS(加速計算!$E$8))+SIN(RADIANS(加速計算!$E$8))))*加速計算!$E$3*PI()*M$12/(M$13*(($D233/(4*加速計算!$E$5)*(M$12/M$13)^2)+M$22+M$15))*60/(2*PI())</f>
        <v>15.142906880333586</v>
      </c>
    </row>
    <row r="234" spans="4:13">
      <c r="D234" s="22">
        <v>1990</v>
      </c>
      <c r="E234" s="9">
        <f>(E$21-$D234*9.81*加速計算!$E$6/(E$13*E$14*加速計算!$E$5)*E$12/2*(加速計算!$E$7*COS(RADIANS(加速計算!$E$8))+SIN(RADIANS(加速計算!$E$8))))*加速計算!$E$3*PI()*E$12/(E$13*(($D234/(4*加速計算!$E$5)*(E$12/E$13)^2)+E$22+E$15))*60/(2*PI())</f>
        <v>-10.244739335839226</v>
      </c>
      <c r="F234" s="9">
        <f>(F$21-$D234*9.81*加速計算!$E$6/(F$13*F$14*加速計算!$E$5)*F$12/2*(加速計算!$E$7*COS(RADIANS(加速計算!$E$8))+SIN(RADIANS(加速計算!$E$8))))*加速計算!$E$3*PI()*F$12/(F$13*(($D234/(4*加速計算!$E$5)*(F$12/F$13)^2)+F$22+F$15))*60/(2*PI())</f>
        <v>-0.78149499544352341</v>
      </c>
      <c r="G234" s="9">
        <f>(G$21-$D234*9.81*加速計算!$E$6/(G$13*G$14*加速計算!$E$5)*G$12/2*(加速計算!$E$7*COS(RADIANS(加速計算!$E$8))+SIN(RADIANS(加速計算!$E$8))))*加速計算!$E$3*PI()*G$12/(G$13*(($D234/(4*加速計算!$E$5)*(G$12/G$13)^2)+G$22+G$15))*60/(2*PI())</f>
        <v>17.137297052442523</v>
      </c>
      <c r="H234" s="9">
        <f>(H$21-$D234*9.81*加速計算!$E$6/(H$13*H$14*加速計算!$E$5)*H$12/2*(加速計算!$E$7*COS(RADIANS(加速計算!$E$8))+SIN(RADIANS(加速計算!$E$8))))*加速計算!$E$3*PI()*H$12/(H$13*(($D234/(4*加速計算!$E$5)*(H$12/H$13)^2)+H$22+H$15))*60/(2*PI())</f>
        <v>76.03746178329672</v>
      </c>
      <c r="I234" s="9">
        <f>(I$21-$D234*9.81*加速計算!$E$6/(I$13*I$14*加速計算!$E$5)*I$12/2*(加速計算!$E$7*COS(RADIANS(加速計算!$E$8))+SIN(RADIANS(加速計算!$E$8))))*加速計算!$E$3*PI()*I$12/(I$13*(($D234/(4*加速計算!$E$5)*(I$12/I$13)^2)+I$22+I$15))*60/(2*PI())</f>
        <v>119.09479804545657</v>
      </c>
      <c r="J234" s="9">
        <f>(J$21-$D234*9.81*加速計算!$E$6/(J$13*J$14*加速計算!$E$5)*J$12/2*(加速計算!$E$7*COS(RADIANS(加速計算!$E$8))+SIN(RADIANS(加速計算!$E$8))))*加速計算!$E$3*PI()*J$12/(J$13*(($D234/(4*加速計算!$E$5)*(J$12/J$13)^2)+J$22+J$15))*60/(2*PI())</f>
        <v>183.90502952943419</v>
      </c>
      <c r="K234" s="9">
        <f>(K$21-$D234*9.81*加速計算!$E$6/(K$13*K$14*加速計算!$E$5)*K$12/2*(加速計算!$E$7*COS(RADIANS(加速計算!$E$8))+SIN(RADIANS(加速計算!$E$8))))*加速計算!$E$3*PI()*K$12/(K$13*(($D234/(4*加速計算!$E$5)*(K$12/K$13)^2)+K$22+K$15))*60/(2*PI())</f>
        <v>-17.617525845219703</v>
      </c>
      <c r="L234" s="9">
        <f>(L$21-$D234*9.81*加速計算!$E$6/(L$13*L$14*加速計算!$E$5)*L$12/2*(加速計算!$E$7*COS(RADIANS(加速計算!$E$8))+SIN(RADIANS(加速計算!$E$8))))*加速計算!$E$3*PI()*L$12/(L$13*(($D234/(4*加速計算!$E$5)*(L$12/L$13)^2)+L$22+L$15))*60/(2*PI())</f>
        <v>-1.1948843008142627</v>
      </c>
      <c r="M234" s="20">
        <f>(M$21-$D234*9.81*加速計算!$E$6/(M$13*M$14*加速計算!$E$5)*M$12/2*(加速計算!$E$7*COS(RADIANS(加速計算!$E$8))+SIN(RADIANS(加速計算!$E$8))))*加速計算!$E$3*PI()*M$12/(M$13*(($D234/(4*加速計算!$E$5)*(M$12/M$13)^2)+M$22+M$15))*60/(2*PI())</f>
        <v>14.904292211481655</v>
      </c>
    </row>
    <row r="235" spans="4:13">
      <c r="D235" s="22">
        <v>2000</v>
      </c>
      <c r="E235" s="9">
        <f>(E$21-$D235*9.81*加速計算!$E$6/(E$13*E$14*加速計算!$E$5)*E$12/2*(加速計算!$E$7*COS(RADIANS(加速計算!$E$8))+SIN(RADIANS(加速計算!$E$8))))*加速計算!$E$3*PI()*E$12/(E$13*(($D235/(4*加速計算!$E$5)*(E$12/E$13)^2)+E$22+E$15))*60/(2*PI())</f>
        <v>-10.349259855439829</v>
      </c>
      <c r="F235" s="9">
        <f>(F$21-$D235*9.81*加速計算!$E$6/(F$13*F$14*加速計算!$E$5)*F$12/2*(加速計算!$E$7*COS(RADIANS(加速計算!$E$8))+SIN(RADIANS(加速計算!$E$8))))*加速計算!$E$3*PI()*F$12/(F$13*(($D235/(4*加速計算!$E$5)*(F$12/F$13)^2)+F$22+F$15))*60/(2*PI())</f>
        <v>-0.93968826932020844</v>
      </c>
      <c r="G235" s="9">
        <f>(G$21-$D235*9.81*加速計算!$E$6/(G$13*G$14*加速計算!$E$5)*G$12/2*(加速計算!$E$7*COS(RADIANS(加速計算!$E$8))+SIN(RADIANS(加速計算!$E$8))))*加速計算!$E$3*PI()*G$12/(G$13*(($D235/(4*加速計算!$E$5)*(G$12/G$13)^2)+G$22+G$15))*60/(2*PI())</f>
        <v>16.890983567666737</v>
      </c>
      <c r="H235" s="9">
        <f>(H$21-$D235*9.81*加速計算!$E$6/(H$13*H$14*加速計算!$E$5)*H$12/2*(加速計算!$E$7*COS(RADIANS(加速計算!$E$8))+SIN(RADIANS(加速計算!$E$8))))*加速計算!$E$3*PI()*H$12/(H$13*(($D235/(4*加速計算!$E$5)*(H$12/H$13)^2)+H$22+H$15))*60/(2*PI())</f>
        <v>75.524164762992569</v>
      </c>
      <c r="I235" s="9">
        <f>(I$21-$D235*9.81*加速計算!$E$6/(I$13*I$14*加速計算!$E$5)*I$12/2*(加速計算!$E$7*COS(RADIANS(加速計算!$E$8))+SIN(RADIANS(加速計算!$E$8))))*加速計算!$E$3*PI()*I$12/(I$13*(($D235/(4*加速計算!$E$5)*(I$12/I$13)^2)+I$22+I$15))*60/(2*PI())</f>
        <v>118.37824814391774</v>
      </c>
      <c r="J235" s="9">
        <f>(J$21-$D235*9.81*加速計算!$E$6/(J$13*J$14*加速計算!$E$5)*J$12/2*(加速計算!$E$7*COS(RADIANS(加速計算!$E$8))+SIN(RADIANS(加速計算!$E$8))))*加速計算!$E$3*PI()*J$12/(J$13*(($D235/(4*加速計算!$E$5)*(J$12/J$13)^2)+J$22+J$15))*60/(2*PI())</f>
        <v>182.87827076222982</v>
      </c>
      <c r="K235" s="9">
        <f>(K$21-$D235*9.81*加速計算!$E$6/(K$13*K$14*加速計算!$E$5)*K$12/2*(加速計算!$E$7*COS(RADIANS(加速計算!$E$8))+SIN(RADIANS(加速計算!$E$8))))*加速計算!$E$3*PI()*K$12/(K$13*(($D235/(4*加速計算!$E$5)*(K$12/K$13)^2)+K$22+K$15))*60/(2*PI())</f>
        <v>-17.692582793923993</v>
      </c>
      <c r="L235" s="9">
        <f>(L$21-$D235*9.81*加速計算!$E$6/(L$13*L$14*加速計算!$E$5)*L$12/2*(加速計算!$E$7*COS(RADIANS(加速計算!$E$8))+SIN(RADIANS(加速計算!$E$8))))*加速計算!$E$3*PI()*L$12/(L$13*(($D235/(4*加速計算!$E$5)*(L$12/L$13)^2)+L$22+L$15))*60/(2*PI())</f>
        <v>-1.3515197732460393</v>
      </c>
      <c r="M235" s="20">
        <f>(M$21-$D235*9.81*加速計算!$E$6/(M$13*M$14*加速計算!$E$5)*M$12/2*(加速計算!$E$7*COS(RADIANS(加速計算!$E$8))+SIN(RADIANS(加速計算!$E$8))))*加速計算!$E$3*PI()*M$12/(M$13*(($D235/(4*加速計算!$E$5)*(M$12/M$13)^2)+M$22+M$15))*60/(2*PI())</f>
        <v>14.668045893645123</v>
      </c>
    </row>
    <row r="236" spans="4:13">
      <c r="D236" s="22">
        <v>2010</v>
      </c>
      <c r="E236" s="9">
        <f>(E$21-$D236*9.81*加速計算!$E$6/(E$13*E$14*加速計算!$E$5)*E$12/2*(加速計算!$E$7*COS(RADIANS(加速計算!$E$8))+SIN(RADIANS(加速計算!$E$8))))*加速計算!$E$3*PI()*E$12/(E$13*(($D236/(4*加速計算!$E$5)*(E$12/E$13)^2)+E$22+E$15))*60/(2*PI())</f>
        <v>-10.452746408873123</v>
      </c>
      <c r="F236" s="9">
        <f>(F$21-$D236*9.81*加速計算!$E$6/(F$13*F$14*加速計算!$E$5)*F$12/2*(加速計算!$E$7*COS(RADIANS(加速計算!$E$8))+SIN(RADIANS(加速計算!$E$8))))*加速計算!$E$3*PI()*F$12/(F$13*(($D236/(4*加速計算!$E$5)*(F$12/F$13)^2)+F$22+F$15))*60/(2*PI())</f>
        <v>-1.0963212135343705</v>
      </c>
      <c r="G236" s="9">
        <f>(G$21-$D236*9.81*加速計算!$E$6/(G$13*G$14*加速計算!$E$5)*G$12/2*(加速計算!$E$7*COS(RADIANS(加速計算!$E$8))+SIN(RADIANS(加速計算!$E$8))))*加速計算!$E$3*PI()*G$12/(G$13*(($D236/(4*加速計算!$E$5)*(G$12/G$13)^2)+G$22+G$15))*60/(2*PI())</f>
        <v>16.647092844833697</v>
      </c>
      <c r="H236" s="9">
        <f>(H$21-$D236*9.81*加速計算!$E$6/(H$13*H$14*加速計算!$E$5)*H$12/2*(加速計算!$E$7*COS(RADIANS(加速計算!$E$8))+SIN(RADIANS(加速計算!$E$8))))*加速計算!$E$3*PI()*H$12/(H$13*(($D236/(4*加速計算!$E$5)*(H$12/H$13)^2)+H$22+H$15))*60/(2*PI())</f>
        <v>75.015691028749544</v>
      </c>
      <c r="I236" s="9">
        <f>(I$21-$D236*9.81*加速計算!$E$6/(I$13*I$14*加速計算!$E$5)*I$12/2*(加速計算!$E$7*COS(RADIANS(加速計算!$E$8))+SIN(RADIANS(加速計算!$E$8))))*加速計算!$E$3*PI()*I$12/(I$13*(($D236/(4*加速計算!$E$5)*(I$12/I$13)^2)+I$22+I$15))*60/(2*PI())</f>
        <v>117.66843143001783</v>
      </c>
      <c r="J236" s="9">
        <f>(J$21-$D236*9.81*加速計算!$E$6/(J$13*J$14*加速計算!$E$5)*J$12/2*(加速計算!$E$7*COS(RADIANS(加速計算!$E$8))+SIN(RADIANS(加速計算!$E$8))))*加速計算!$E$3*PI()*J$12/(J$13*(($D236/(4*加速計算!$E$5)*(J$12/J$13)^2)+J$22+J$15))*60/(2*PI())</f>
        <v>181.86120022645781</v>
      </c>
      <c r="K236" s="9">
        <f>(K$21-$D236*9.81*加速計算!$E$6/(K$13*K$14*加速計算!$E$5)*K$12/2*(加速計算!$E$7*COS(RADIANS(加速計算!$E$8))+SIN(RADIANS(加速計算!$E$8))))*加速計算!$E$3*PI()*K$12/(K$13*(($D236/(4*加速計算!$E$5)*(K$12/K$13)^2)+K$22+K$15))*60/(2*PI())</f>
        <v>-17.766896409758267</v>
      </c>
      <c r="L236" s="9">
        <f>(L$21-$D236*9.81*加速計算!$E$6/(L$13*L$14*加速計算!$E$5)*L$12/2*(加速計算!$E$7*COS(RADIANS(加速計算!$E$8))+SIN(RADIANS(加速計算!$E$8))))*加速計算!$E$3*PI()*L$12/(L$13*(($D236/(4*加速計算!$E$5)*(L$12/L$13)^2)+L$22+L$15))*60/(2*PI())</f>
        <v>-1.506605446925944</v>
      </c>
      <c r="M236" s="20">
        <f>(M$21-$D236*9.81*加速計算!$E$6/(M$13*M$14*加速計算!$E$5)*M$12/2*(加速計算!$E$7*COS(RADIANS(加速計算!$E$8))+SIN(RADIANS(加速計算!$E$8))))*加速計算!$E$3*PI()*M$12/(M$13*(($D236/(4*加速計算!$E$5)*(M$12/M$13)^2)+M$22+M$15))*60/(2*PI())</f>
        <v>14.434132840625708</v>
      </c>
    </row>
    <row r="237" spans="4:13">
      <c r="D237" s="22">
        <v>2020</v>
      </c>
      <c r="E237" s="9">
        <f>(E$21-$D237*9.81*加速計算!$E$6/(E$13*E$14*加速計算!$E$5)*E$12/2*(加速計算!$E$7*COS(RADIANS(加速計算!$E$8))+SIN(RADIANS(加速計算!$E$8))))*加速計算!$E$3*PI()*E$12/(E$13*(($D237/(4*加速計算!$E$5)*(E$12/E$13)^2)+E$22+E$15))*60/(2*PI())</f>
        <v>-10.555214263343784</v>
      </c>
      <c r="F237" s="9">
        <f>(F$21-$D237*9.81*加速計算!$E$6/(F$13*F$14*加速計算!$E$5)*F$12/2*(加速計算!$E$7*COS(RADIANS(加速計算!$E$8))+SIN(RADIANS(加速計算!$E$8))))*加速計算!$E$3*PI()*F$12/(F$13*(($D237/(4*加速計算!$E$5)*(F$12/F$13)^2)+F$22+F$15))*60/(2*PI())</f>
        <v>-1.2514168001184109</v>
      </c>
      <c r="G237" s="9">
        <f>(G$21-$D237*9.81*加速計算!$E$6/(G$13*G$14*加速計算!$E$5)*G$12/2*(加速計算!$E$7*COS(RADIANS(加速計算!$E$8))+SIN(RADIANS(加速計算!$E$8))))*加速計算!$E$3*PI()*G$12/(G$13*(($D237/(4*加速計算!$E$5)*(G$12/G$13)^2)+G$22+G$15))*60/(2*PI())</f>
        <v>16.405589313120558</v>
      </c>
      <c r="H237" s="9">
        <f>(H$21-$D237*9.81*加速計算!$E$6/(H$13*H$14*加速計算!$E$5)*H$12/2*(加速計算!$E$7*COS(RADIANS(加速計算!$E$8))+SIN(RADIANS(加速計算!$E$8))))*加速計算!$E$3*PI()*H$12/(H$13*(($D237/(4*加速計算!$E$5)*(H$12/H$13)^2)+H$22+H$15))*60/(2*PI())</f>
        <v>74.511972914198822</v>
      </c>
      <c r="I237" s="9">
        <f>(I$21-$D237*9.81*加速計算!$E$6/(I$13*I$14*加速計算!$E$5)*I$12/2*(加速計算!$E$7*COS(RADIANS(加速計算!$E$8))+SIN(RADIANS(加速計算!$E$8))))*加速計算!$E$3*PI()*I$12/(I$13*(($D237/(4*加速計算!$E$5)*(I$12/I$13)^2)+I$22+I$15))*60/(2*PI())</f>
        <v>116.9652534431852</v>
      </c>
      <c r="J237" s="9">
        <f>(J$21-$D237*9.81*加速計算!$E$6/(J$13*J$14*加速計算!$E$5)*J$12/2*(加速計算!$E$7*COS(RADIANS(加速計算!$E$8))+SIN(RADIANS(加速計算!$E$8))))*加速計算!$E$3*PI()*J$12/(J$13*(($D237/(4*加速計算!$E$5)*(J$12/J$13)^2)+J$22+J$15))*60/(2*PI())</f>
        <v>180.85368144252439</v>
      </c>
      <c r="K237" s="9">
        <f>(K$21-$D237*9.81*加速計算!$E$6/(K$13*K$14*加速計算!$E$5)*K$12/2*(加速計算!$E$7*COS(RADIANS(加速計算!$E$8))+SIN(RADIANS(加速計算!$E$8))))*加速計算!$E$3*PI()*K$12/(K$13*(($D237/(4*加速計算!$E$5)*(K$12/K$13)^2)+K$22+K$15))*60/(2*PI())</f>
        <v>-17.840477680802199</v>
      </c>
      <c r="L237" s="9">
        <f>(L$21-$D237*9.81*加速計算!$E$6/(L$13*L$14*加速計算!$E$5)*L$12/2*(加速計算!$E$7*COS(RADIANS(加速計算!$E$8))+SIN(RADIANS(加速計算!$E$8))))*加速計算!$E$3*PI()*L$12/(L$13*(($D237/(4*加速計算!$E$5)*(L$12/L$13)^2)+L$22+L$15))*60/(2*PI())</f>
        <v>-1.6601642098899785</v>
      </c>
      <c r="M237" s="20">
        <f>(M$21-$D237*9.81*加速計算!$E$6/(M$13*M$14*加速計算!$E$5)*M$12/2*(加速計算!$E$7*COS(RADIANS(加速計算!$E$8))+SIN(RADIANS(加速計算!$E$8))))*加速計算!$E$3*PI()*M$12/(M$13*(($D237/(4*加速計算!$E$5)*(M$12/M$13)^2)+M$22+M$15))*60/(2*PI())</f>
        <v>14.202518655870689</v>
      </c>
    </row>
    <row r="238" spans="4:13">
      <c r="D238" s="22">
        <v>2030</v>
      </c>
      <c r="E238" s="9">
        <f>(E$21-$D238*9.81*加速計算!$E$6/(E$13*E$14*加速計算!$E$5)*E$12/2*(加速計算!$E$7*COS(RADIANS(加速計算!$E$8))+SIN(RADIANS(加速計算!$E$8))))*加速計算!$E$3*PI()*E$12/(E$13*(($D238/(4*加速計算!$E$5)*(E$12/E$13)^2)+E$22+E$15))*60/(2*PI())</f>
        <v>-10.656678386954596</v>
      </c>
      <c r="F238" s="9">
        <f>(F$21-$D238*9.81*加速計算!$E$6/(F$13*F$14*加速計算!$E$5)*F$12/2*(加速計算!$E$7*COS(RADIANS(加速計算!$E$8))+SIN(RADIANS(加速計算!$E$8))))*加速計算!$E$3*PI()*F$12/(F$13*(($D238/(4*加速計算!$E$5)*(F$12/F$13)^2)+F$22+F$15))*60/(2*PI())</f>
        <v>-1.4049975523643514</v>
      </c>
      <c r="G238" s="9">
        <f>(G$21-$D238*9.81*加速計算!$E$6/(G$13*G$14*加速計算!$E$5)*G$12/2*(加速計算!$E$7*COS(RADIANS(加速計算!$E$8))+SIN(RADIANS(加速計算!$E$8))))*加速計算!$E$3*PI()*G$12/(G$13*(($D238/(4*加速計算!$E$5)*(G$12/G$13)^2)+G$22+G$15))*60/(2*PI())</f>
        <v>16.166438094644416</v>
      </c>
      <c r="H238" s="9">
        <f>(H$21-$D238*9.81*加速計算!$E$6/(H$13*H$14*加速計算!$E$5)*H$12/2*(加速計算!$E$7*COS(RADIANS(加速計算!$E$8))+SIN(RADIANS(加速計算!$E$8))))*加速計算!$E$3*PI()*H$12/(H$13*(($D238/(4*加速計算!$E$5)*(H$12/H$13)^2)+H$22+H$15))*60/(2*PI())</f>
        <v>74.012944012811133</v>
      </c>
      <c r="I238" s="9">
        <f>(I$21-$D238*9.81*加速計算!$E$6/(I$13*I$14*加速計算!$E$5)*I$12/2*(加速計算!$E$7*COS(RADIANS(加速計算!$E$8))+SIN(RADIANS(加速計算!$E$8))))*加速計算!$E$3*PI()*I$12/(I$13*(($D238/(4*加速計算!$E$5)*(I$12/I$13)^2)+I$22+I$15))*60/(2*PI())</f>
        <v>116.26862148155315</v>
      </c>
      <c r="J238" s="9">
        <f>(J$21-$D238*9.81*加速計算!$E$6/(J$13*J$14*加速計算!$E$5)*J$12/2*(加速計算!$E$7*COS(RADIANS(加速計算!$E$8))+SIN(RADIANS(加速計算!$E$8))))*加速計算!$E$3*PI()*J$12/(J$13*(($D238/(4*加速計算!$E$5)*(J$12/J$13)^2)+J$22+J$15))*60/(2*PI())</f>
        <v>179.85558048233321</v>
      </c>
      <c r="K238" s="9">
        <f>(K$21-$D238*9.81*加速計算!$E$6/(K$13*K$14*加速計算!$E$5)*K$12/2*(加速計算!$E$7*COS(RADIANS(加速計算!$E$8))+SIN(RADIANS(加速計算!$E$8))))*加速計算!$E$3*PI()*K$12/(K$13*(($D238/(4*加速計算!$E$5)*(K$12/K$13)^2)+K$22+K$15))*60/(2*PI())</f>
        <v>-17.913337379627006</v>
      </c>
      <c r="L238" s="9">
        <f>(L$21-$D238*9.81*加速計算!$E$6/(L$13*L$14*加速計算!$E$5)*L$12/2*(加速計算!$E$7*COS(RADIANS(加速計算!$E$8))+SIN(RADIANS(加速計算!$E$8))))*加速計算!$E$3*PI()*L$12/(L$13*(($D238/(4*加速計算!$E$5)*(L$12/L$13)^2)+L$22+L$15))*60/(2*PI())</f>
        <v>-1.8122185016892716</v>
      </c>
      <c r="M238" s="20">
        <f>(M$21-$D238*9.81*加速計算!$E$6/(M$13*M$14*加速計算!$E$5)*M$12/2*(加速計算!$E$7*COS(RADIANS(加速計算!$E$8))+SIN(RADIANS(加速計算!$E$8))))*加速計算!$E$3*PI()*M$12/(M$13*(($D238/(4*加速計算!$E$5)*(M$12/M$13)^2)+M$22+M$15))*60/(2*PI())</f>
        <v>13.97316961561139</v>
      </c>
    </row>
    <row r="239" spans="4:13">
      <c r="D239" s="22">
        <v>2040</v>
      </c>
      <c r="E239" s="9">
        <f>(E$21-$D239*9.81*加速計算!$E$6/(E$13*E$14*加速計算!$E$5)*E$12/2*(加速計算!$E$7*COS(RADIANS(加速計算!$E$8))+SIN(RADIANS(加速計算!$E$8))))*加速計算!$E$3*PI()*E$12/(E$13*(($D239/(4*加速計算!$E$5)*(E$12/E$13)^2)+E$22+E$15))*60/(2*PI())</f>
        <v>-10.75715345599547</v>
      </c>
      <c r="F239" s="9">
        <f>(F$21-$D239*9.81*加速計算!$E$6/(F$13*F$14*加速計算!$E$5)*F$12/2*(加速計算!$E$7*COS(RADIANS(加速計算!$E$8))+SIN(RADIANS(加速計算!$E$8))))*加速計算!$E$3*PI()*F$12/(F$13*(($D239/(4*加速計算!$E$5)*(F$12/F$13)^2)+F$22+F$15))*60/(2*PI())</f>
        <v>-1.557085555727918</v>
      </c>
      <c r="G239" s="9">
        <f>(G$21-$D239*9.81*加速計算!$E$6/(G$13*G$14*加速計算!$E$5)*G$12/2*(加速計算!$E$7*COS(RADIANS(加速計算!$E$8))+SIN(RADIANS(加速計算!$E$8))))*加速計算!$E$3*PI()*G$12/(G$13*(($D239/(4*加速計算!$E$5)*(G$12/G$13)^2)+G$22+G$15))*60/(2*PI())</f>
        <v>15.929604987670407</v>
      </c>
      <c r="H239" s="9">
        <f>(H$21-$D239*9.81*加速計算!$E$6/(H$13*H$14*加速計算!$E$5)*H$12/2*(加速計算!$E$7*COS(RADIANS(加速計算!$E$8))+SIN(RADIANS(加速計算!$E$8))))*加速計算!$E$3*PI()*H$12/(H$13*(($D239/(4*加速計算!$E$5)*(H$12/H$13)^2)+H$22+H$15))*60/(2*PI())</f>
        <v>73.518539148712549</v>
      </c>
      <c r="I239" s="9">
        <f>(I$21-$D239*9.81*加速計算!$E$6/(I$13*I$14*加速計算!$E$5)*I$12/2*(加速計算!$E$7*COS(RADIANS(加速計算!$E$8))+SIN(RADIANS(加速計算!$E$8))))*加速計算!$E$3*PI()*I$12/(I$13*(($D239/(4*加速計算!$E$5)*(I$12/I$13)^2)+I$22+I$15))*60/(2*PI())</f>
        <v>115.57844456121911</v>
      </c>
      <c r="J239" s="9">
        <f>(J$21-$D239*9.81*加速計算!$E$6/(J$13*J$14*加速計算!$E$5)*J$12/2*(加速計算!$E$7*COS(RADIANS(加速計算!$E$8))+SIN(RADIANS(加速計算!$E$8))))*加速計算!$E$3*PI()*J$12/(J$13*(($D239/(4*加速計算!$E$5)*(J$12/J$13)^2)+J$22+J$15))*60/(2*PI())</f>
        <v>178.86676590993673</v>
      </c>
      <c r="K239" s="9">
        <f>(K$21-$D239*9.81*加速計算!$E$6/(K$13*K$14*加速計算!$E$5)*K$12/2*(加速計算!$E$7*COS(RADIANS(加速計算!$E$8))+SIN(RADIANS(加速計算!$E$8))))*加速計算!$E$3*PI()*K$12/(K$13*(($D239/(4*加速計算!$E$5)*(K$12/K$13)^2)+K$22+K$15))*60/(2*PI())</f>
        <v>-17.985486068553151</v>
      </c>
      <c r="L239" s="9">
        <f>(L$21-$D239*9.81*加速計算!$E$6/(L$13*L$14*加速計算!$E$5)*L$12/2*(加速計算!$E$7*COS(RADIANS(加速計算!$E$8))+SIN(RADIANS(加速計算!$E$8))))*加速計算!$E$3*PI()*L$12/(L$13*(($D239/(4*加速計算!$E$5)*(L$12/L$13)^2)+L$22+L$15))*60/(2*PI())</f>
        <v>-1.9627903243215092</v>
      </c>
      <c r="M239" s="20">
        <f>(M$21-$D239*9.81*加速計算!$E$6/(M$13*M$14*加速計算!$E$5)*M$12/2*(加速計算!$E$7*COS(RADIANS(加速計算!$E$8))+SIN(RADIANS(加速計算!$E$8))))*加速計算!$E$3*PI()*M$12/(M$13*(($D239/(4*加速計算!$E$5)*(M$12/M$13)^2)+M$22+M$15))*60/(2*PI())</f>
        <v>13.746052652493889</v>
      </c>
    </row>
    <row r="240" spans="4:13">
      <c r="D240" s="22">
        <v>2050</v>
      </c>
      <c r="E240" s="9">
        <f>(E$21-$D240*9.81*加速計算!$E$6/(E$13*E$14*加速計算!$E$5)*E$12/2*(加速計算!$E$7*COS(RADIANS(加速計算!$E$8))+SIN(RADIANS(加速計算!$E$8))))*加速計算!$E$3*PI()*E$12/(E$13*(($D240/(4*加速計算!$E$5)*(E$12/E$13)^2)+E$22+E$15))*60/(2*PI())</f>
        <v>-10.856653862020213</v>
      </c>
      <c r="F240" s="9">
        <f>(F$21-$D240*9.81*加速計算!$E$6/(F$13*F$14*加速計算!$E$5)*F$12/2*(加速計算!$E$7*COS(RADIANS(加速計算!$E$8))+SIN(RADIANS(加速計算!$E$8))))*加速計算!$E$3*PI()*F$12/(F$13*(($D240/(4*加速計算!$E$5)*(F$12/F$13)^2)+F$22+F$15))*60/(2*PI())</f>
        <v>-1.7077024684159658</v>
      </c>
      <c r="G240" s="9">
        <f>(G$21-$D240*9.81*加速計算!$E$6/(G$13*G$14*加速計算!$E$5)*G$12/2*(加速計算!$E$7*COS(RADIANS(加速計算!$E$8))+SIN(RADIANS(加速計算!$E$8))))*加速計算!$E$3*PI()*G$12/(G$13*(($D240/(4*加速計算!$E$5)*(G$12/G$13)^2)+G$22+G$15))*60/(2*PI())</f>
        <v>15.695056450305987</v>
      </c>
      <c r="H240" s="9">
        <f>(H$21-$D240*9.81*加速計算!$E$6/(H$13*H$14*加速計算!$E$5)*H$12/2*(加速計算!$E$7*COS(RADIANS(加速計算!$E$8))+SIN(RADIANS(加速計算!$E$8))))*加速計算!$E$3*PI()*H$12/(H$13*(($D240/(4*加速計算!$E$5)*(H$12/H$13)^2)+H$22+H$15))*60/(2*PI())</f>
        <v>73.028694348307454</v>
      </c>
      <c r="I240" s="9">
        <f>(I$21-$D240*9.81*加速計算!$E$6/(I$13*I$14*加速計算!$E$5)*I$12/2*(加速計算!$E$7*COS(RADIANS(加速計算!$E$8))+SIN(RADIANS(加速計算!$E$8))))*加速計算!$E$3*PI()*I$12/(I$13*(($D240/(4*加速計算!$E$5)*(I$12/I$13)^2)+I$22+I$15))*60/(2*PI())</f>
        <v>114.89463337663132</v>
      </c>
      <c r="J240" s="9">
        <f>(J$21-$D240*9.81*加速計算!$E$6/(J$13*J$14*加速計算!$E$5)*J$12/2*(加速計算!$E$7*COS(RADIANS(加速計算!$E$8))+SIN(RADIANS(加速計算!$E$8))))*加速計算!$E$3*PI()*J$12/(J$13*(($D240/(4*加速計算!$E$5)*(J$12/J$13)^2)+J$22+J$15))*60/(2*PI())</f>
        <v>177.88710872383774</v>
      </c>
      <c r="K240" s="9">
        <f>(K$21-$D240*9.81*加速計算!$E$6/(K$13*K$14*加速計算!$E$5)*K$12/2*(加速計算!$E$7*COS(RADIANS(加速計算!$E$8))+SIN(RADIANS(加速計算!$E$8))))*加速計算!$E$3*PI()*K$12/(K$13*(($D240/(4*加速計算!$E$5)*(K$12/K$13)^2)+K$22+K$15))*60/(2*PI())</f>
        <v>-18.056934104754731</v>
      </c>
      <c r="L240" s="9">
        <f>(L$21-$D240*9.81*加速計算!$E$6/(L$13*L$14*加速計算!$E$5)*L$12/2*(加速計算!$E$7*COS(RADIANS(加速計算!$E$8))+SIN(RADIANS(加速計算!$E$8))))*加速計算!$E$3*PI()*L$12/(L$13*(($D240/(4*加速計算!$E$5)*(L$12/L$13)^2)+L$22+L$15))*60/(2*PI())</f>
        <v>-2.1119012528440337</v>
      </c>
      <c r="M240" s="20">
        <f>(M$21-$D240*9.81*加速計算!$E$6/(M$13*M$14*加速計算!$E$5)*M$12/2*(加速計算!$E$7*COS(RADIANS(加速計算!$E$8))+SIN(RADIANS(加速計算!$E$8))))*加速計算!$E$3*PI()*M$12/(M$13*(($D240/(4*加速計算!$E$5)*(M$12/M$13)^2)+M$22+M$15))*60/(2*PI())</f>
        <v>13.521135339685538</v>
      </c>
    </row>
    <row r="241" spans="4:13">
      <c r="D241" s="22">
        <v>2060</v>
      </c>
      <c r="E241" s="9">
        <f>(E$21-$D241*9.81*加速計算!$E$6/(E$13*E$14*加速計算!$E$5)*E$12/2*(加速計算!$E$7*COS(RADIANS(加速計算!$E$8))+SIN(RADIANS(加速計算!$E$8))))*加速計算!$E$3*PI()*E$12/(E$13*(($D241/(4*加速計算!$E$5)*(E$12/E$13)^2)+E$22+E$15))*60/(2*PI())</f>
        <v>-10.95519371871854</v>
      </c>
      <c r="F241" s="9">
        <f>(F$21-$D241*9.81*加速計算!$E$6/(F$13*F$14*加速計算!$E$5)*F$12/2*(加速計算!$E$7*COS(RADIANS(加速計算!$E$8))+SIN(RADIANS(加速計算!$E$8))))*加速計算!$E$3*PI()*F$12/(F$13*(($D241/(4*加速計算!$E$5)*(F$12/F$13)^2)+F$22+F$15))*60/(2*PI())</f>
        <v>-1.8568695316684281</v>
      </c>
      <c r="G241" s="9">
        <f>(G$21-$D241*9.81*加速計算!$E$6/(G$13*G$14*加速計算!$E$5)*G$12/2*(加速計算!$E$7*COS(RADIANS(加速計算!$E$8))+SIN(RADIANS(加速計算!$E$8))))*加速計算!$E$3*PI()*G$12/(G$13*(($D241/(4*加速計算!$E$5)*(G$12/G$13)^2)+G$22+G$15))*60/(2*PI())</f>
        <v>15.462759584664544</v>
      </c>
      <c r="H241" s="9">
        <f>(H$21-$D241*9.81*加速計算!$E$6/(H$13*H$14*加速計算!$E$5)*H$12/2*(加速計算!$E$7*COS(RADIANS(加速計算!$E$8))+SIN(RADIANS(加速計算!$E$8))))*加速計算!$E$3*PI()*H$12/(H$13*(($D241/(4*加速計算!$E$5)*(H$12/H$13)^2)+H$22+H$15))*60/(2*PI())</f>
        <v>72.543346812683311</v>
      </c>
      <c r="I241" s="9">
        <f>(I$21-$D241*9.81*加速計算!$E$6/(I$13*I$14*加速計算!$E$5)*I$12/2*(加速計算!$E$7*COS(RADIANS(加速計算!$E$8))+SIN(RADIANS(加速計算!$E$8))))*加速計算!$E$3*PI()*I$12/(I$13*(($D241/(4*加速計算!$E$5)*(I$12/I$13)^2)+I$22+I$15))*60/(2*PI())</f>
        <v>114.21710026206631</v>
      </c>
      <c r="J241" s="9">
        <f>(J$21-$D241*9.81*加速計算!$E$6/(J$13*J$14*加速計算!$E$5)*J$12/2*(加速計算!$E$7*COS(RADIANS(加速計算!$E$8))+SIN(RADIANS(加速計算!$E$8))))*加速計算!$E$3*PI()*J$12/(J$13*(($D241/(4*加速計算!$E$5)*(J$12/J$13)^2)+J$22+J$15))*60/(2*PI())</f>
        <v>176.91648230088492</v>
      </c>
      <c r="K241" s="9">
        <f>(K$21-$D241*9.81*加速計算!$E$6/(K$13*K$14*加速計算!$E$5)*K$12/2*(加速計算!$E$7*COS(RADIANS(加速計算!$E$8))+SIN(RADIANS(加速計算!$E$8))))*加速計算!$E$3*PI()*K$12/(K$13*(($D241/(4*加速計算!$E$5)*(K$12/K$13)^2)+K$22+K$15))*60/(2*PI())</f>
        <v>-18.127691645216064</v>
      </c>
      <c r="L241" s="9">
        <f>(L$21-$D241*9.81*加速計算!$E$6/(L$13*L$14*加速計算!$E$5)*L$12/2*(加速計算!$E$7*COS(RADIANS(加速計算!$E$8))+SIN(RADIANS(加速計算!$E$8))))*加速計算!$E$3*PI()*L$12/(L$13*(($D241/(4*加速計算!$E$5)*(L$12/L$13)^2)+L$22+L$15))*60/(2*PI())</f>
        <v>-2.2595724456796908</v>
      </c>
      <c r="M241" s="20">
        <f>(M$21-$D241*9.81*加速計算!$E$6/(M$13*M$14*加速計算!$E$5)*M$12/2*(加速計算!$E$7*COS(RADIANS(加速計算!$E$8))+SIN(RADIANS(加速計算!$E$8))))*加速計算!$E$3*PI()*M$12/(M$13*(($D241/(4*加速計算!$E$5)*(M$12/M$13)^2)+M$22+M$15))*60/(2*PI())</f>
        <v>13.2983858754408</v>
      </c>
    </row>
    <row r="242" spans="4:13">
      <c r="D242" s="22">
        <v>2070</v>
      </c>
      <c r="E242" s="9">
        <f>(E$21-$D242*9.81*加速計算!$E$6/(E$13*E$14*加速計算!$E$5)*E$12/2*(加速計算!$E$7*COS(RADIANS(加速計算!$E$8))+SIN(RADIANS(加速計算!$E$8))))*加速計算!$E$3*PI()*E$12/(E$13*(($D242/(4*加速計算!$E$5)*(E$12/E$13)^2)+E$22+E$15))*60/(2*PI())</f>
        <v>-11.052786868589852</v>
      </c>
      <c r="F242" s="9">
        <f>(F$21-$D242*9.81*加速計算!$E$6/(F$13*F$14*加速計算!$E$5)*F$12/2*(加速計算!$E$7*COS(RADIANS(加速計算!$E$8))+SIN(RADIANS(加速計算!$E$8))))*加速計算!$E$3*PI()*F$12/(F$13*(($D242/(4*加速計算!$E$5)*(F$12/F$13)^2)+F$22+F$15))*60/(2*PI())</f>
        <v>-2.004607579744579</v>
      </c>
      <c r="G242" s="9">
        <f>(G$21-$D242*9.81*加速計算!$E$6/(G$13*G$14*加速計算!$E$5)*G$12/2*(加速計算!$E$7*COS(RADIANS(加速計算!$E$8))+SIN(RADIANS(加速計算!$E$8))))*加速計算!$E$3*PI()*G$12/(G$13*(($D242/(4*加速計算!$E$5)*(G$12/G$13)^2)+G$22+G$15))*60/(2*PI())</f>
        <v>15.232682121483119</v>
      </c>
      <c r="H242" s="9">
        <f>(H$21-$D242*9.81*加速計算!$E$6/(H$13*H$14*加速計算!$E$5)*H$12/2*(加速計算!$E$7*COS(RADIANS(加速計算!$E$8))+SIN(RADIANS(加速計算!$E$8))))*加速計算!$E$3*PI()*H$12/(H$13*(($D242/(4*加速計算!$E$5)*(H$12/H$13)^2)+H$22+H$15))*60/(2*PI())</f>
        <v>72.062434890771968</v>
      </c>
      <c r="I242" s="9">
        <f>(I$21-$D242*9.81*加速計算!$E$6/(I$13*I$14*加速計算!$E$5)*I$12/2*(加速計算!$E$7*COS(RADIANS(加速計算!$E$8))+SIN(RADIANS(加速計算!$E$8))))*加速計算!$E$3*PI()*I$12/(I$13*(($D242/(4*加速計算!$E$5)*(I$12/I$13)^2)+I$22+I$15))*60/(2*PI())</f>
        <v>113.54575915416309</v>
      </c>
      <c r="J242" s="9">
        <f>(J$21-$D242*9.81*加速計算!$E$6/(J$13*J$14*加速計算!$E$5)*J$12/2*(加速計算!$E$7*COS(RADIANS(加速計算!$E$8))+SIN(RADIANS(加速計算!$E$8))))*加速計算!$E$3*PI()*J$12/(J$13*(($D242/(4*加速計算!$E$5)*(J$12/J$13)^2)+J$22+J$15))*60/(2*PI())</f>
        <v>175.95476234171409</v>
      </c>
      <c r="K242" s="9">
        <f>(K$21-$D242*9.81*加速計算!$E$6/(K$13*K$14*加速計算!$E$5)*K$12/2*(加速計算!$E$7*COS(RADIANS(加速計算!$E$8))+SIN(RADIANS(加速計算!$E$8))))*加速計算!$E$3*PI()*K$12/(K$13*(($D242/(4*加速計算!$E$5)*(K$12/K$13)^2)+K$22+K$15))*60/(2*PI())</f>
        <v>-18.197768651545118</v>
      </c>
      <c r="L242" s="9">
        <f>(L$21-$D242*9.81*加速計算!$E$6/(L$13*L$14*加速計算!$E$5)*L$12/2*(加速計算!$E$7*COS(RADIANS(加速計算!$E$8))+SIN(RADIANS(加速計算!$E$8))))*加速計算!$E$3*PI()*L$12/(L$13*(($D242/(4*加速計算!$E$5)*(L$12/L$13)^2)+L$22+L$15))*60/(2*PI())</f>
        <v>-2.4058246546255098</v>
      </c>
      <c r="M242" s="20">
        <f>(M$21-$D242*9.81*加速計算!$E$6/(M$13*M$14*加速計算!$E$5)*M$12/2*(加速計算!$E$7*COS(RADIANS(加速計算!$E$8))+SIN(RADIANS(加速計算!$E$8))))*加速計算!$E$3*PI()*M$12/(M$13*(($D242/(4*加速計算!$E$5)*(M$12/M$13)^2)+M$22+M$15))*60/(2*PI())</f>
        <v>13.077773068111423</v>
      </c>
    </row>
    <row r="243" spans="4:13">
      <c r="D243" s="22">
        <v>2080</v>
      </c>
      <c r="E243" s="9">
        <f>(E$21-$D243*9.81*加速計算!$E$6/(E$13*E$14*加速計算!$E$5)*E$12/2*(加速計算!$E$7*COS(RADIANS(加速計算!$E$8))+SIN(RADIANS(加速計算!$E$8))))*加速計算!$E$3*PI()*E$12/(E$13*(($D243/(4*加速計算!$E$5)*(E$12/E$13)^2)+E$22+E$15))*60/(2*PI())</f>
        <v>-11.149446889425661</v>
      </c>
      <c r="F243" s="9">
        <f>(F$21-$D243*9.81*加速計算!$E$6/(F$13*F$14*加速計算!$E$5)*F$12/2*(加速計算!$E$7*COS(RADIANS(加速計算!$E$8))+SIN(RADIANS(加速計算!$E$8))))*加速計算!$E$3*PI()*F$12/(F$13*(($D243/(4*加速計算!$E$5)*(F$12/F$13)^2)+F$22+F$15))*60/(2*PI())</f>
        <v>-2.1509370496237086</v>
      </c>
      <c r="G243" s="9">
        <f>(G$21-$D243*9.81*加速計算!$E$6/(G$13*G$14*加速計算!$E$5)*G$12/2*(加速計算!$E$7*COS(RADIANS(加速計算!$E$8))+SIN(RADIANS(加速計算!$E$8))))*加速計算!$E$3*PI()*G$12/(G$13*(($D243/(4*加速計算!$E$5)*(G$12/G$13)^2)+G$22+G$15))*60/(2*PI())</f>
        <v>15.004792405178859</v>
      </c>
      <c r="H243" s="9">
        <f>(H$21-$D243*9.81*加速計算!$E$6/(H$13*H$14*加速計算!$E$5)*H$12/2*(加速計算!$E$7*COS(RADIANS(加速計算!$E$8))+SIN(RADIANS(加速計算!$E$8))))*加速計算!$E$3*PI()*H$12/(H$13*(($D243/(4*加速計算!$E$5)*(H$12/H$13)^2)+H$22+H$15))*60/(2*PI())</f>
        <v>71.58589805324344</v>
      </c>
      <c r="I243" s="9">
        <f>(I$21-$D243*9.81*加速計算!$E$6/(I$13*I$14*加速計算!$E$5)*I$12/2*(加速計算!$E$7*COS(RADIANS(加速計算!$E$8))+SIN(RADIANS(加速計算!$E$8))))*加速計算!$E$3*PI()*I$12/(I$13*(($D243/(4*加速計算!$E$5)*(I$12/I$13)^2)+I$22+I$15))*60/(2*PI())</f>
        <v>112.88052555547911</v>
      </c>
      <c r="J243" s="9">
        <f>(J$21-$D243*9.81*加速計算!$E$6/(J$13*J$14*加速計算!$E$5)*J$12/2*(加速計算!$E$7*COS(RADIANS(加速計算!$E$8))+SIN(RADIANS(加速計算!$E$8))))*加速計算!$E$3*PI()*J$12/(J$13*(($D243/(4*加速計算!$E$5)*(J$12/J$13)^2)+J$22+J$15))*60/(2*PI())</f>
        <v>175.00182681768359</v>
      </c>
      <c r="K243" s="9">
        <f>(K$21-$D243*9.81*加速計算!$E$6/(K$13*K$14*加速計算!$E$5)*K$12/2*(加速計算!$E$7*COS(RADIANS(加速計算!$E$8))+SIN(RADIANS(加速計算!$E$8))))*加速計算!$E$3*PI()*K$12/(K$13*(($D243/(4*加速計算!$E$5)*(K$12/K$13)^2)+K$22+K$15))*60/(2*PI())</f>
        <v>-18.267174894648793</v>
      </c>
      <c r="L243" s="9">
        <f>(L$21-$D243*9.81*加速計算!$E$6/(L$13*L$14*加速計算!$E$5)*L$12/2*(加速計算!$E$7*COS(RADIANS(加速計算!$E$8))+SIN(RADIANS(加速計算!$E$8))))*加速計算!$E$3*PI()*L$12/(L$13*(($D243/(4*加速計算!$E$5)*(L$12/L$13)^2)+L$22+L$15))*60/(2*PI())</f>
        <v>-2.5506782345741734</v>
      </c>
      <c r="M243" s="20">
        <f>(M$21-$D243*9.81*加速計算!$E$6/(M$13*M$14*加速計算!$E$5)*M$12/2*(加速計算!$E$7*COS(RADIANS(加速計算!$E$8))+SIN(RADIANS(加速計算!$E$8))))*加速計算!$E$3*PI()*M$12/(M$13*(($D243/(4*加速計算!$E$5)*(M$12/M$13)^2)+M$22+M$15))*60/(2*PI())</f>
        <v>12.859266321585828</v>
      </c>
    </row>
    <row r="244" spans="4:13">
      <c r="D244" s="22">
        <v>2090</v>
      </c>
      <c r="E244" s="9">
        <f>(E$21-$D244*9.81*加速計算!$E$6/(E$13*E$14*加速計算!$E$5)*E$12/2*(加速計算!$E$7*COS(RADIANS(加速計算!$E$8))+SIN(RADIANS(加速計算!$E$8))))*加速計算!$E$3*PI()*E$12/(E$13*(($D244/(4*加速計算!$E$5)*(E$12/E$13)^2)+E$22+E$15))*60/(2*PI())</f>
        <v>-11.245187100606962</v>
      </c>
      <c r="F244" s="9">
        <f>(F$21-$D244*9.81*加速計算!$E$6/(F$13*F$14*加速計算!$E$5)*F$12/2*(加速計算!$E$7*COS(RADIANS(加速計算!$E$8))+SIN(RADIANS(加速計算!$E$8))))*加速計算!$E$3*PI()*F$12/(F$13*(($D244/(4*加速計算!$E$5)*(F$12/F$13)^2)+F$22+F$15))*60/(2*PI())</f>
        <v>-2.2958779904297137</v>
      </c>
      <c r="G244" s="9">
        <f>(G$21-$D244*9.81*加速計算!$E$6/(G$13*G$14*加速計算!$E$5)*G$12/2*(加速計算!$E$7*COS(RADIANS(加速計算!$E$8))+SIN(RADIANS(加速計算!$E$8))))*加速計算!$E$3*PI()*G$12/(G$13*(($D244/(4*加速計算!$E$5)*(G$12/G$13)^2)+G$22+G$15))*60/(2*PI())</f>
        <v>14.77905937932967</v>
      </c>
      <c r="H244" s="9">
        <f>(H$21-$D244*9.81*加速計算!$E$6/(H$13*H$14*加速計算!$E$5)*H$12/2*(加速計算!$E$7*COS(RADIANS(加速計算!$E$8))+SIN(RADIANS(加速計算!$E$8))))*加速計算!$E$3*PI()*H$12/(H$13*(($D244/(4*加速計算!$E$5)*(H$12/H$13)^2)+H$22+H$15))*60/(2*PI())</f>
        <v>71.113676867108921</v>
      </c>
      <c r="I244" s="9">
        <f>(I$21-$D244*9.81*加速計算!$E$6/(I$13*I$14*加速計算!$E$5)*I$12/2*(加速計算!$E$7*COS(RADIANS(加速計算!$E$8))+SIN(RADIANS(加速計算!$E$8))))*加速計算!$E$3*PI()*I$12/(I$13*(($D244/(4*加速計算!$E$5)*(I$12/I$13)^2)+I$22+I$15))*60/(2*PI())</f>
        <v>112.22131649903699</v>
      </c>
      <c r="J244" s="9">
        <f>(J$21-$D244*9.81*加速計算!$E$6/(J$13*J$14*加速計算!$E$5)*J$12/2*(加速計算!$E$7*COS(RADIANS(加速計算!$E$8))+SIN(RADIANS(加速計算!$E$8))))*加速計算!$E$3*PI()*J$12/(J$13*(($D244/(4*加速計算!$E$5)*(J$12/J$13)^2)+J$22+J$15))*60/(2*PI())</f>
        <v>174.05755591925802</v>
      </c>
      <c r="K244" s="9">
        <f>(K$21-$D244*9.81*加速計算!$E$6/(K$13*K$14*加速計算!$E$5)*K$12/2*(加速計算!$E$7*COS(RADIANS(加速計算!$E$8))+SIN(RADIANS(加速計算!$E$8))))*加速計算!$E$3*PI()*K$12/(K$13*(($D244/(4*加速計算!$E$5)*(K$12/K$13)^2)+K$22+K$15))*60/(2*PI())</f>
        <v>-18.335919959274559</v>
      </c>
      <c r="L244" s="9">
        <f>(L$21-$D244*9.81*加速計算!$E$6/(L$13*L$14*加速計算!$E$5)*L$12/2*(加速計算!$E$7*COS(RADIANS(加速計算!$E$8))+SIN(RADIANS(加速計算!$E$8))))*加速計算!$E$3*PI()*L$12/(L$13*(($D244/(4*加速計算!$E$5)*(L$12/L$13)^2)+L$22+L$15))*60/(2*PI())</f>
        <v>-2.6941531529580955</v>
      </c>
      <c r="M244" s="20">
        <f>(M$21-$D244*9.81*加速計算!$E$6/(M$13*M$14*加速計算!$E$5)*M$12/2*(加速計算!$E$7*COS(RADIANS(加速計算!$E$8))+SIN(RADIANS(加速計算!$E$8))))*加速計算!$E$3*PI()*M$12/(M$13*(($D244/(4*加速計算!$E$5)*(M$12/M$13)^2)+M$22+M$15))*60/(2*PI())</f>
        <v>12.642835621143488</v>
      </c>
    </row>
    <row r="245" spans="4:13">
      <c r="D245" s="22">
        <v>2100</v>
      </c>
      <c r="E245" s="9">
        <f>(E$21-$D245*9.81*加速計算!$E$6/(E$13*E$14*加速計算!$E$5)*E$12/2*(加速計算!$E$7*COS(RADIANS(加速計算!$E$8))+SIN(RADIANS(加速計算!$E$8))))*加速計算!$E$3*PI()*E$12/(E$13*(($D245/(4*加速計算!$E$5)*(E$12/E$13)^2)+E$22+E$15))*60/(2*PI())</f>
        <v>-11.340020569222627</v>
      </c>
      <c r="F245" s="9">
        <f>(F$21-$D245*9.81*加速計算!$E$6/(F$13*F$14*加速計算!$E$5)*F$12/2*(加速計算!$E$7*COS(RADIANS(加速計算!$E$8))+SIN(RADIANS(加速計算!$E$8))))*加速計算!$E$3*PI()*F$12/(F$13*(($D245/(4*加速計算!$E$5)*(F$12/F$13)^2)+F$22+F$15))*60/(2*PI())</f>
        <v>-2.4394500725885151</v>
      </c>
      <c r="G245" s="9">
        <f>(G$21-$D245*9.81*加速計算!$E$6/(G$13*G$14*加速計算!$E$5)*G$12/2*(加速計算!$E$7*COS(RADIANS(加速計算!$E$8))+SIN(RADIANS(加速計算!$E$8))))*加速計算!$E$3*PI()*G$12/(G$13*(($D245/(4*加速計算!$E$5)*(G$12/G$13)^2)+G$22+G$15))*60/(2*PI())</f>
        <v>14.555452572565336</v>
      </c>
      <c r="H245" s="9">
        <f>(H$21-$D245*9.81*加速計算!$E$6/(H$13*H$14*加速計算!$E$5)*H$12/2*(加速計算!$E$7*COS(RADIANS(加速計算!$E$8))+SIN(RADIANS(加速計算!$E$8))))*加速計算!$E$3*PI()*H$12/(H$13*(($D245/(4*加速計算!$E$5)*(H$12/H$13)^2)+H$22+H$15))*60/(2*PI())</f>
        <v>70.645712971010781</v>
      </c>
      <c r="I245" s="9">
        <f>(I$21-$D245*9.81*加速計算!$E$6/(I$13*I$14*加速計算!$E$5)*I$12/2*(加速計算!$E$7*COS(RADIANS(加速計算!$E$8))+SIN(RADIANS(加速計算!$E$8))))*加速計算!$E$3*PI()*I$12/(I$13*(($D245/(4*加速計算!$E$5)*(I$12/I$13)^2)+I$22+I$15))*60/(2*PI())</f>
        <v>111.56805051382995</v>
      </c>
      <c r="J245" s="9">
        <f>(J$21-$D245*9.81*加速計算!$E$6/(J$13*J$14*加速計算!$E$5)*J$12/2*(加速計算!$E$7*COS(RADIANS(加速計算!$E$8))+SIN(RADIANS(加速計算!$E$8))))*加速計算!$E$3*PI()*J$12/(J$13*(($D245/(4*加速計算!$E$5)*(J$12/J$13)^2)+J$22+J$15))*60/(2*PI())</f>
        <v>173.1218320057929</v>
      </c>
      <c r="K245" s="9">
        <f>(K$21-$D245*9.81*加速計算!$E$6/(K$13*K$14*加速計算!$E$5)*K$12/2*(加速計算!$E$7*COS(RADIANS(加速計算!$E$8))+SIN(RADIANS(加速計算!$E$8))))*加速計算!$E$3*PI()*K$12/(K$13*(($D245/(4*加速計算!$E$5)*(K$12/K$13)^2)+K$22+K$15))*60/(2*PI())</f>
        <v>-18.404013248422906</v>
      </c>
      <c r="L245" s="9">
        <f>(L$21-$D245*9.81*加速計算!$E$6/(L$13*L$14*加速計算!$E$5)*L$12/2*(加速計算!$E$7*COS(RADIANS(加速計算!$E$8))+SIN(RADIANS(加速計算!$E$8))))*加速計算!$E$3*PI()*L$12/(L$13*(($D245/(4*加速計算!$E$5)*(L$12/L$13)^2)+L$22+L$15))*60/(2*PI())</f>
        <v>-2.8362689989248819</v>
      </c>
      <c r="M245" s="20">
        <f>(M$21-$D245*9.81*加速計算!$E$6/(M$13*M$14*加速計算!$E$5)*M$12/2*(加速計算!$E$7*COS(RADIANS(加速計算!$E$8))+SIN(RADIANS(加速計算!$E$8))))*加速計算!$E$3*PI()*M$12/(M$13*(($D245/(4*加速計算!$E$5)*(M$12/M$13)^2)+M$22+M$15))*60/(2*PI())</f>
        <v>12.428451519710743</v>
      </c>
    </row>
    <row r="246" spans="4:13">
      <c r="D246" s="22">
        <v>2110</v>
      </c>
      <c r="E246" s="9">
        <f>(E$21-$D246*9.81*加速計算!$E$6/(E$13*E$14*加速計算!$E$5)*E$12/2*(加速計算!$E$7*COS(RADIANS(加速計算!$E$8))+SIN(RADIANS(加速計算!$E$8))))*加速計算!$E$3*PI()*E$12/(E$13*(($D246/(4*加速計算!$E$5)*(E$12/E$13)^2)+E$22+E$15))*60/(2*PI())</f>
        <v>-11.433960116014847</v>
      </c>
      <c r="F246" s="9">
        <f>(F$21-$D246*9.81*加速計算!$E$6/(F$13*F$14*加速計算!$E$5)*F$12/2*(加速計算!$E$7*COS(RADIANS(加速計算!$E$8))+SIN(RADIANS(加速計算!$E$8))))*加速計算!$E$3*PI()*F$12/(F$13*(($D246/(4*加速計算!$E$5)*(F$12/F$13)^2)+F$22+F$15))*60/(2*PI())</f>
        <v>-2.5816725967274161</v>
      </c>
      <c r="G246" s="9">
        <f>(G$21-$D246*9.81*加速計算!$E$6/(G$13*G$14*加速計算!$E$5)*G$12/2*(加速計算!$E$7*COS(RADIANS(加速計算!$E$8))+SIN(RADIANS(加速計算!$E$8))))*加速計算!$E$3*PI()*G$12/(G$13*(($D246/(4*加速計算!$E$5)*(G$12/G$13)^2)+G$22+G$15))*60/(2*PI())</f>
        <v>14.333942084855218</v>
      </c>
      <c r="H246" s="9">
        <f>(H$21-$D246*9.81*加速計算!$E$6/(H$13*H$14*加速計算!$E$5)*H$12/2*(加速計算!$E$7*COS(RADIANS(加速計算!$E$8))+SIN(RADIANS(加速計算!$E$8))))*加速計算!$E$3*PI()*H$12/(H$13*(($D246/(4*加速計算!$E$5)*(H$12/H$13)^2)+H$22+H$15))*60/(2*PI())</f>
        <v>70.181949051177853</v>
      </c>
      <c r="I246" s="9">
        <f>(I$21-$D246*9.81*加速計算!$E$6/(I$13*I$14*加速計算!$E$5)*I$12/2*(加速計算!$E$7*COS(RADIANS(加速計算!$E$8))+SIN(RADIANS(加速計算!$E$8))))*加速計算!$E$3*PI()*I$12/(I$13*(($D246/(4*加速計算!$E$5)*(I$12/I$13)^2)+I$22+I$15))*60/(2*PI())</f>
        <v>110.92064759125572</v>
      </c>
      <c r="J246" s="9">
        <f>(J$21-$D246*9.81*加速計算!$E$6/(J$13*J$14*加速計算!$E$5)*J$12/2*(加速計算!$E$7*COS(RADIANS(加速計算!$E$8))+SIN(RADIANS(加速計算!$E$8))))*加速計算!$E$3*PI()*J$12/(J$13*(($D246/(4*加速計算!$E$5)*(J$12/J$13)^2)+J$22+J$15))*60/(2*PI())</f>
        <v>172.19453955667689</v>
      </c>
      <c r="K246" s="9">
        <f>(K$21-$D246*9.81*加速計算!$E$6/(K$13*K$14*加速計算!$E$5)*K$12/2*(加速計算!$E$7*COS(RADIANS(加速計算!$E$8))+SIN(RADIANS(加速計算!$E$8))))*加速計算!$E$3*PI()*K$12/(K$13*(($D246/(4*加速計算!$E$5)*(K$12/K$13)^2)+K$22+K$15))*60/(2*PI())</f>
        <v>-18.471463987634923</v>
      </c>
      <c r="L246" s="9">
        <f>(L$21-$D246*9.81*加速計算!$E$6/(L$13*L$14*加速計算!$E$5)*L$12/2*(加速計算!$E$7*COS(RADIANS(加速計算!$E$8))+SIN(RADIANS(加速計算!$E$8))))*加速計算!$E$3*PI()*L$12/(L$13*(($D246/(4*加速計算!$E$5)*(L$12/L$13)^2)+L$22+L$15))*60/(2*PI())</f>
        <v>-2.9770449922535085</v>
      </c>
      <c r="M246" s="20">
        <f>(M$21-$D246*9.81*加速計算!$E$6/(M$13*M$14*加速計算!$E$5)*M$12/2*(加速計算!$E$7*COS(RADIANS(加速計算!$E$8))+SIN(RADIANS(加速計算!$E$8))))*加速計算!$E$3*PI()*M$12/(M$13*(($D246/(4*加速計算!$E$5)*(M$12/M$13)^2)+M$22+M$15))*60/(2*PI())</f>
        <v>12.216085124504451</v>
      </c>
    </row>
    <row r="247" spans="4:13">
      <c r="D247" s="22">
        <v>2120</v>
      </c>
      <c r="E247" s="9">
        <f>(E$21-$D247*9.81*加速計算!$E$6/(E$13*E$14*加速計算!$E$5)*E$12/2*(加速計算!$E$7*COS(RADIANS(加速計算!$E$8))+SIN(RADIANS(加速計算!$E$8))))*加速計算!$E$3*PI()*E$12/(E$13*(($D247/(4*加速計算!$E$5)*(E$12/E$13)^2)+E$22+E$15))*60/(2*PI())</f>
        <v>-11.52701832115717</v>
      </c>
      <c r="F247" s="9">
        <f>(F$21-$D247*9.81*加速計算!$E$6/(F$13*F$14*加速計算!$E$5)*F$12/2*(加速計算!$E$7*COS(RADIANS(加速計算!$E$8))+SIN(RADIANS(加速計算!$E$8))))*加速計算!$E$3*PI()*F$12/(F$13*(($D247/(4*加速計算!$E$5)*(F$12/F$13)^2)+F$22+F$15))*60/(2*PI())</f>
        <v>-2.7225645023245639</v>
      </c>
      <c r="G247" s="9">
        <f>(G$21-$D247*9.81*加速計算!$E$6/(G$13*G$14*加速計算!$E$5)*G$12/2*(加速計算!$E$7*COS(RADIANS(加速計算!$E$8))+SIN(RADIANS(加速計算!$E$8))))*加速計算!$E$3*PI()*G$12/(G$13*(($D247/(4*加速計算!$E$5)*(G$12/G$13)^2)+G$22+G$15))*60/(2*PI())</f>
        <v>14.114498574179972</v>
      </c>
      <c r="H247" s="9">
        <f>(H$21-$D247*9.81*加速計算!$E$6/(H$13*H$14*加速計算!$E$5)*H$12/2*(加速計算!$E$7*COS(RADIANS(加速計算!$E$8))+SIN(RADIANS(加速計算!$E$8))))*加速計算!$E$3*PI()*H$12/(H$13*(($D247/(4*加速計算!$E$5)*(H$12/H$13)^2)+H$22+H$15))*60/(2*PI())</f>
        <v>69.72232881802519</v>
      </c>
      <c r="I247" s="9">
        <f>(I$21-$D247*9.81*加速計算!$E$6/(I$13*I$14*加速計算!$E$5)*I$12/2*(加速計算!$E$7*COS(RADIANS(加速計算!$E$8))+SIN(RADIANS(加速計算!$E$8))))*加速計算!$E$3*PI()*I$12/(I$13*(($D247/(4*加速計算!$E$5)*(I$12/I$13)^2)+I$22+I$15))*60/(2*PI())</f>
        <v>110.27902915245075</v>
      </c>
      <c r="J247" s="9">
        <f>(J$21-$D247*9.81*加速計算!$E$6/(J$13*J$14*加速計算!$E$5)*J$12/2*(加速計算!$E$7*COS(RADIANS(加速計算!$E$8))+SIN(RADIANS(加速計算!$E$8))))*加速計算!$E$3*PI()*J$12/(J$13*(($D247/(4*加速計算!$E$5)*(J$12/J$13)^2)+J$22+J$15))*60/(2*PI())</f>
        <v>171.27556512378902</v>
      </c>
      <c r="K247" s="9">
        <f>(K$21-$D247*9.81*加速計算!$E$6/(K$13*K$14*加速計算!$E$5)*K$12/2*(加速計算!$E$7*COS(RADIANS(加速計算!$E$8))+SIN(RADIANS(加速計算!$E$8))))*加速計算!$E$3*PI()*K$12/(K$13*(($D247/(4*加速計算!$E$5)*(K$12/K$13)^2)+K$22+K$15))*60/(2*PI())</f>
        <v>-18.538281229159061</v>
      </c>
      <c r="L247" s="9">
        <f>(L$21-$D247*9.81*加速計算!$E$6/(L$13*L$14*加速計算!$E$5)*L$12/2*(加速計算!$E$7*COS(RADIANS(加速計算!$E$8))+SIN(RADIANS(加速計算!$E$8))))*加速計算!$E$3*PI()*L$12/(L$13*(($D247/(4*加速計算!$E$5)*(L$12/L$13)^2)+L$22+L$15))*60/(2*PI())</f>
        <v>-3.1164999920193055</v>
      </c>
      <c r="M247" s="20">
        <f>(M$21-$D247*9.81*加速計算!$E$6/(M$13*M$14*加速計算!$E$5)*M$12/2*(加速計算!$E$7*COS(RADIANS(加速計算!$E$8))+SIN(RADIANS(加速計算!$E$8))))*加速計算!$E$3*PI()*M$12/(M$13*(($D247/(4*加速計算!$E$5)*(M$12/M$13)^2)+M$22+M$15))*60/(2*PI())</f>
        <v>12.005708084051191</v>
      </c>
    </row>
    <row r="248" spans="4:13">
      <c r="D248" s="22">
        <v>2130</v>
      </c>
      <c r="E248" s="9">
        <f>(E$21-$D248*9.81*加速計算!$E$6/(E$13*E$14*加速計算!$E$5)*E$12/2*(加速計算!$E$7*COS(RADIANS(加速計算!$E$8))+SIN(RADIANS(加速計算!$E$8))))*加速計算!$E$3*PI()*E$12/(E$13*(($D248/(4*加速計算!$E$5)*(E$12/E$13)^2)+E$22+E$15))*60/(2*PI())</f>
        <v>-11.619207529870717</v>
      </c>
      <c r="F248" s="9">
        <f>(F$21-$D248*9.81*加速計算!$E$6/(F$13*F$14*加速計算!$E$5)*F$12/2*(加速計算!$E$7*COS(RADIANS(加速計算!$E$8))+SIN(RADIANS(加速計算!$E$8))))*加速計算!$E$3*PI()*F$12/(F$13*(($D248/(4*加速計算!$E$5)*(F$12/F$13)^2)+F$22+F$15))*60/(2*PI())</f>
        <v>-2.8621443761167731</v>
      </c>
      <c r="G248" s="9">
        <f>(G$21-$D248*9.81*加速計算!$E$6/(G$13*G$14*加速計算!$E$5)*G$12/2*(加速計算!$E$7*COS(RADIANS(加速計算!$E$8))+SIN(RADIANS(加速計算!$E$8))))*加速計算!$E$3*PI()*G$12/(G$13*(($D248/(4*加速計算!$E$5)*(G$12/G$13)^2)+G$22+G$15))*60/(2*PI())</f>
        <v>13.897093243574609</v>
      </c>
      <c r="H248" s="9">
        <f>(H$21-$D248*9.81*加速計算!$E$6/(H$13*H$14*加速計算!$E$5)*H$12/2*(加速計算!$E$7*COS(RADIANS(加速計算!$E$8))+SIN(RADIANS(加速計算!$E$8))))*加速計算!$E$3*PI()*H$12/(H$13*(($D248/(4*加速計算!$E$5)*(H$12/H$13)^2)+H$22+H$15))*60/(2*PI())</f>
        <v>69.266796983378327</v>
      </c>
      <c r="I248" s="9">
        <f>(I$21-$D248*9.81*加速計算!$E$6/(I$13*I$14*加速計算!$E$5)*I$12/2*(加速計算!$E$7*COS(RADIANS(加速計算!$E$8))+SIN(RADIANS(加速計算!$E$8))))*加速計算!$E$3*PI()*I$12/(I$13*(($D248/(4*加速計算!$E$5)*(I$12/I$13)^2)+I$22+I$15))*60/(2*PI())</f>
        <v>109.64311801649556</v>
      </c>
      <c r="J248" s="9">
        <f>(J$21-$D248*9.81*加速計算!$E$6/(J$13*J$14*加速計算!$E$5)*J$12/2*(加速計算!$E$7*COS(RADIANS(加速計算!$E$8))+SIN(RADIANS(加速計算!$E$8))))*加速計算!$E$3*PI()*J$12/(J$13*(($D248/(4*加速計算!$E$5)*(J$12/J$13)^2)+J$22+J$15))*60/(2*PI())</f>
        <v>170.36479728522951</v>
      </c>
      <c r="K248" s="9">
        <f>(K$21-$D248*9.81*加速計算!$E$6/(K$13*K$14*加速計算!$E$5)*K$12/2*(加速計算!$E$7*COS(RADIANS(加速計算!$E$8))+SIN(RADIANS(加速計算!$E$8))))*加速計算!$E$3*PI()*K$12/(K$13*(($D248/(4*加速計算!$E$5)*(K$12/K$13)^2)+K$22+K$15))*60/(2*PI())</f>
        <v>-18.60447385600099</v>
      </c>
      <c r="L248" s="9">
        <f>(L$21-$D248*9.81*加速計算!$E$6/(L$13*L$14*加速計算!$E$5)*L$12/2*(加速計算!$E$7*COS(RADIANS(加速計算!$E$8))+SIN(RADIANS(加速計算!$E$8))))*加速計算!$E$3*PI()*L$12/(L$13*(($D248/(4*加速計算!$E$5)*(L$12/L$13)^2)+L$22+L$15))*60/(2*PI())</f>
        <v>-3.254652505016288</v>
      </c>
      <c r="M248" s="20">
        <f>(M$21-$D248*9.81*加速計算!$E$6/(M$13*M$14*加速計算!$E$5)*M$12/2*(加速計算!$E$7*COS(RADIANS(加速計算!$E$8))+SIN(RADIANS(加速計算!$E$8))))*加速計算!$E$3*PI()*M$12/(M$13*(($D248/(4*加速計算!$E$5)*(M$12/M$13)^2)+M$22+M$15))*60/(2*PI())</f>
        <v>11.797292575569504</v>
      </c>
    </row>
    <row r="249" spans="4:13">
      <c r="D249" s="22">
        <v>2140</v>
      </c>
      <c r="E249" s="9">
        <f>(E$21-$D249*9.81*加速計算!$E$6/(E$13*E$14*加速計算!$E$5)*E$12/2*(加速計算!$E$7*COS(RADIANS(加速計算!$E$8))+SIN(RADIANS(加速計算!$E$8))))*加速計算!$E$3*PI()*E$12/(E$13*(($D249/(4*加速計算!$E$5)*(E$12/E$13)^2)+E$22+E$15))*60/(2*PI())</f>
        <v>-11.710539857883772</v>
      </c>
      <c r="F249" s="9">
        <f>(F$21-$D249*9.81*加速計算!$E$6/(F$13*F$14*加速計算!$E$5)*F$12/2*(加速計算!$E$7*COS(RADIANS(加速計算!$E$8))+SIN(RADIANS(加速計算!$E$8))))*加速計算!$E$3*PI()*F$12/(F$13*(($D249/(4*加速計算!$E$5)*(F$12/F$13)^2)+F$22+F$15))*60/(2*PI())</f>
        <v>-3.0004304602736354</v>
      </c>
      <c r="G249" s="9">
        <f>(G$21-$D249*9.81*加速計算!$E$6/(G$13*G$14*加速計算!$E$5)*G$12/2*(加速計算!$E$7*COS(RADIANS(加速計算!$E$8))+SIN(RADIANS(加速計算!$E$8))))*加速計算!$E$3*PI()*G$12/(G$13*(($D249/(4*加速計算!$E$5)*(G$12/G$13)^2)+G$22+G$15))*60/(2*PI())</f>
        <v>13.681697828530858</v>
      </c>
      <c r="H249" s="9">
        <f>(H$21-$D249*9.81*加速計算!$E$6/(H$13*H$14*加速計算!$E$5)*H$12/2*(加速計算!$E$7*COS(RADIANS(加速計算!$E$8))+SIN(RADIANS(加速計算!$E$8))))*加速計算!$E$3*PI()*H$12/(H$13*(($D249/(4*加速計算!$E$5)*(H$12/H$13)^2)+H$22+H$15))*60/(2*PI())</f>
        <v>68.815299238302501</v>
      </c>
      <c r="I249" s="9">
        <f>(I$21-$D249*9.81*加速計算!$E$6/(I$13*I$14*加速計算!$E$5)*I$12/2*(加速計算!$E$7*COS(RADIANS(加速計算!$E$8))+SIN(RADIANS(加速計算!$E$8))))*加速計算!$E$3*PI()*I$12/(I$13*(($D249/(4*加速計算!$E$5)*(I$12/I$13)^2)+I$22+I$15))*60/(2*PI())</f>
        <v>109.0128383694651</v>
      </c>
      <c r="J249" s="9">
        <f>(J$21-$D249*9.81*加速計算!$E$6/(J$13*J$14*加速計算!$E$5)*J$12/2*(加速計算!$E$7*COS(RADIANS(加速計算!$E$8))+SIN(RADIANS(加速計算!$E$8))))*加速計算!$E$3*PI()*J$12/(J$13*(($D249/(4*加速計算!$E$5)*(J$12/J$13)^2)+J$22+J$15))*60/(2*PI())</f>
        <v>169.46212660028448</v>
      </c>
      <c r="K249" s="9">
        <f>(K$21-$D249*9.81*加速計算!$E$6/(K$13*K$14*加速計算!$E$5)*K$12/2*(加速計算!$E$7*COS(RADIANS(加速計算!$E$8))+SIN(RADIANS(加速計算!$E$8))))*加速計算!$E$3*PI()*K$12/(K$13*(($D249/(4*加速計算!$E$5)*(K$12/K$13)^2)+K$22+K$15))*60/(2*PI())</f>
        <v>-18.670050585860473</v>
      </c>
      <c r="L249" s="9">
        <f>(L$21-$D249*9.81*加速計算!$E$6/(L$13*L$14*加速計算!$E$5)*L$12/2*(加速計算!$E$7*COS(RADIANS(加速計算!$E$8))+SIN(RADIANS(加速計算!$E$8))))*加速計算!$E$3*PI()*L$12/(L$13*(($D249/(4*加速計算!$E$5)*(L$12/L$13)^2)+L$22+L$15))*60/(2*PI())</f>
        <v>-3.3915206939445688</v>
      </c>
      <c r="M249" s="20">
        <f>(M$21-$D249*9.81*加速計算!$E$6/(M$13*M$14*加速計算!$E$5)*M$12/2*(加速計算!$E$7*COS(RADIANS(加速計算!$E$8))+SIN(RADIANS(加速計算!$E$8))))*加速計算!$E$3*PI()*M$12/(M$13*(($D249/(4*加速計算!$E$5)*(M$12/M$13)^2)+M$22+M$15))*60/(2*PI())</f>
        <v>11.590811292703313</v>
      </c>
    </row>
    <row r="250" spans="4:13">
      <c r="D250" s="22">
        <v>2150</v>
      </c>
      <c r="E250" s="9">
        <f>(E$21-$D250*9.81*加速計算!$E$6/(E$13*E$14*加速計算!$E$5)*E$12/2*(加速計算!$E$7*COS(RADIANS(加速計算!$E$8))+SIN(RADIANS(加速計算!$E$8))))*加速計算!$E$3*PI()*E$12/(E$13*(($D250/(4*加速計算!$E$5)*(E$12/E$13)^2)+E$22+E$15))*60/(2*PI())</f>
        <v>-11.801027196739817</v>
      </c>
      <c r="F250" s="9">
        <f>(F$21-$D250*9.81*加速計算!$E$6/(F$13*F$14*加速計算!$E$5)*F$12/2*(加速計算!$E$7*COS(RADIANS(加速計算!$E$8))+SIN(RADIANS(加速計算!$E$8))))*加速計算!$E$3*PI()*F$12/(F$13*(($D250/(4*加速計算!$E$5)*(F$12/F$13)^2)+F$22+F$15))*60/(2*PI())</f>
        <v>-3.1374406603452174</v>
      </c>
      <c r="G250" s="9">
        <f>(G$21-$D250*9.81*加速計算!$E$6/(G$13*G$14*加速計算!$E$5)*G$12/2*(加速計算!$E$7*COS(RADIANS(加速計算!$E$8))+SIN(RADIANS(加速計算!$E$8))))*加速計算!$E$3*PI()*G$12/(G$13*(($D250/(4*加速計算!$E$5)*(G$12/G$13)^2)+G$22+G$15))*60/(2*PI())</f>
        <v>13.468284584747456</v>
      </c>
      <c r="H250" s="9">
        <f>(H$21-$D250*9.81*加速計算!$E$6/(H$13*H$14*加速計算!$E$5)*H$12/2*(加速計算!$E$7*COS(RADIANS(加速計算!$E$8))+SIN(RADIANS(加速計算!$E$8))))*加速計算!$E$3*PI()*H$12/(H$13*(($D250/(4*加速計算!$E$5)*(H$12/H$13)^2)+H$22+H$15))*60/(2*PI())</f>
        <v>68.367782231518589</v>
      </c>
      <c r="I250" s="9">
        <f>(I$21-$D250*9.81*加速計算!$E$6/(I$13*I$14*加速計算!$E$5)*I$12/2*(加速計算!$E$7*COS(RADIANS(加速計算!$E$8))+SIN(RADIANS(加速計算!$E$8))))*加速計算!$E$3*PI()*I$12/(I$13*(($D250/(4*加速計算!$E$5)*(I$12/I$13)^2)+I$22+I$15))*60/(2*PI())</f>
        <v>108.38811573429778</v>
      </c>
      <c r="J250" s="9">
        <f>(J$21-$D250*9.81*加速計算!$E$6/(J$13*J$14*加速計算!$E$5)*J$12/2*(加速計算!$E$7*COS(RADIANS(加速計算!$E$8))+SIN(RADIANS(加速計算!$E$8))))*加速計算!$E$3*PI()*J$12/(J$13*(($D250/(4*加速計算!$E$5)*(J$12/J$13)^2)+J$22+J$15))*60/(2*PI())</f>
        <v>168.56744556558684</v>
      </c>
      <c r="K250" s="9">
        <f>(K$21-$D250*9.81*加速計算!$E$6/(K$13*K$14*加速計算!$E$5)*K$12/2*(加速計算!$E$7*COS(RADIANS(加速計算!$E$8))+SIN(RADIANS(加速計算!$E$8))))*加速計算!$E$3*PI()*K$12/(K$13*(($D250/(4*加速計算!$E$5)*(K$12/K$13)^2)+K$22+K$15))*60/(2*PI())</f>
        <v>-18.735019974958789</v>
      </c>
      <c r="L250" s="9">
        <f>(L$21-$D250*9.81*加速計算!$E$6/(L$13*L$14*加速計算!$E$5)*L$12/2*(加速計算!$E$7*COS(RADIANS(加速計算!$E$8))+SIN(RADIANS(加速計算!$E$8))))*加速計算!$E$3*PI()*L$12/(L$13*(($D250/(4*加速計算!$E$5)*(L$12/L$13)^2)+L$22+L$15))*60/(2*PI())</f>
        <v>-3.5271223853703808</v>
      </c>
      <c r="M250" s="20">
        <f>(M$21-$D250*9.81*加速計算!$E$6/(M$13*M$14*加速計算!$E$5)*M$12/2*(加速計算!$E$7*COS(RADIANS(加速計算!$E$8))+SIN(RADIANS(加速計算!$E$8))))*加速計算!$E$3*PI()*M$12/(M$13*(($D250/(4*加速計算!$E$5)*(M$12/M$13)^2)+M$22+M$15))*60/(2*PI())</f>
        <v>11.38623743359555</v>
      </c>
    </row>
    <row r="251" spans="4:13">
      <c r="D251" s="22">
        <v>2160</v>
      </c>
      <c r="E251" s="9">
        <f>(E$21-$D251*9.81*加速計算!$E$6/(E$13*E$14*加速計算!$E$5)*E$12/2*(加速計算!$E$7*COS(RADIANS(加速計算!$E$8))+SIN(RADIANS(加速計算!$E$8))))*加速計算!$E$3*PI()*E$12/(E$13*(($D251/(4*加速計算!$E$5)*(E$12/E$13)^2)+E$22+E$15))*60/(2*PI())</f>
        <v>-11.890681218958992</v>
      </c>
      <c r="F251" s="9">
        <f>(F$21-$D251*9.81*加速計算!$E$6/(F$13*F$14*加速計算!$E$5)*F$12/2*(加速計算!$E$7*COS(RADIANS(加速計算!$E$8))+SIN(RADIANS(加速計算!$E$8))))*加速計算!$E$3*PI()*F$12/(F$13*(($D251/(4*加速計算!$E$5)*(F$12/F$13)^2)+F$22+F$15))*60/(2*PI())</f>
        <v>-3.273192552991004</v>
      </c>
      <c r="G251" s="9">
        <f>(G$21-$D251*9.81*加速計算!$E$6/(G$13*G$14*加速計算!$E$5)*G$12/2*(加速計算!$E$7*COS(RADIANS(加速計算!$E$8))+SIN(RADIANS(加速計算!$E$8))))*加速計算!$E$3*PI()*G$12/(G$13*(($D251/(4*加速計算!$E$5)*(G$12/G$13)^2)+G$22+G$15))*60/(2*PI())</f>
        <v>13.256826276216863</v>
      </c>
      <c r="H251" s="9">
        <f>(H$21-$D251*9.81*加速計算!$E$6/(H$13*H$14*加速計算!$E$5)*H$12/2*(加速計算!$E$7*COS(RADIANS(加速計算!$E$8))+SIN(RADIANS(加速計算!$E$8))))*加速計算!$E$3*PI()*H$12/(H$13*(($D251/(4*加速計算!$E$5)*(H$12/H$13)^2)+H$22+H$15))*60/(2*PI())</f>
        <v>67.92419354838708</v>
      </c>
      <c r="I251" s="9">
        <f>(I$21-$D251*9.81*加速計算!$E$6/(I$13*I$14*加速計算!$E$5)*I$12/2*(加速計算!$E$7*COS(RADIANS(加速計算!$E$8))+SIN(RADIANS(加速計算!$E$8))))*加速計算!$E$3*PI()*I$12/(I$13*(($D251/(4*加速計算!$E$5)*(I$12/I$13)^2)+I$22+I$15))*60/(2*PI())</f>
        <v>107.76887694145758</v>
      </c>
      <c r="J251" s="9">
        <f>(J$21-$D251*9.81*加速計算!$E$6/(J$13*J$14*加速計算!$E$5)*J$12/2*(加速計算!$E$7*COS(RADIANS(加速計算!$E$8))+SIN(RADIANS(加速計算!$E$8))))*加速計算!$E$3*PI()*J$12/(J$13*(($D251/(4*加速計算!$E$5)*(J$12/J$13)^2)+J$22+J$15))*60/(2*PI())</f>
        <v>167.6806485724357</v>
      </c>
      <c r="K251" s="9">
        <f>(K$21-$D251*9.81*加速計算!$E$6/(K$13*K$14*加速計算!$E$5)*K$12/2*(加速計算!$E$7*COS(RADIANS(加速計算!$E$8))+SIN(RADIANS(加速計算!$E$8))))*加速計算!$E$3*PI()*K$12/(K$13*(($D251/(4*加速計算!$E$5)*(K$12/K$13)^2)+K$22+K$15))*60/(2*PI())</f>
        <v>-18.799390421760428</v>
      </c>
      <c r="L251" s="9">
        <f>(L$21-$D251*9.81*加速計算!$E$6/(L$13*L$14*加速計算!$E$5)*L$12/2*(加速計算!$E$7*COS(RADIANS(加速計算!$E$8))+SIN(RADIANS(加速計算!$E$8))))*加速計算!$E$3*PI()*L$12/(L$13*(($D251/(4*加速計算!$E$5)*(L$12/L$13)^2)+L$22+L$15))*60/(2*PI())</f>
        <v>-3.661475077466303</v>
      </c>
      <c r="M251" s="20">
        <f>(M$21-$D251*9.81*加速計算!$E$6/(M$13*M$14*加速計算!$E$5)*M$12/2*(加速計算!$E$7*COS(RADIANS(加速計算!$E$8))+SIN(RADIANS(加速計算!$E$8))))*加速計算!$E$3*PI()*M$12/(M$13*(($D251/(4*加速計算!$E$5)*(M$12/M$13)^2)+M$22+M$15))*60/(2*PI())</f>
        <v>11.183544689290478</v>
      </c>
    </row>
    <row r="252" spans="4:13">
      <c r="D252" s="22">
        <v>2170</v>
      </c>
      <c r="E252" s="9">
        <f>(E$21-$D252*9.81*加速計算!$E$6/(E$13*E$14*加速計算!$E$5)*E$12/2*(加速計算!$E$7*COS(RADIANS(加速計算!$E$8))+SIN(RADIANS(加速計算!$E$8))))*加速計算!$E$3*PI()*E$12/(E$13*(($D252/(4*加速計算!$E$5)*(E$12/E$13)^2)+E$22+E$15))*60/(2*PI())</f>
        <v>-11.979513383057501</v>
      </c>
      <c r="F252" s="9">
        <f>(F$21-$D252*9.81*加速計算!$E$6/(F$13*F$14*加速計算!$E$5)*F$12/2*(加速計算!$E$7*COS(RADIANS(加速計算!$E$8))+SIN(RADIANS(加速計算!$E$8))))*加速計算!$E$3*PI()*F$12/(F$13*(($D252/(4*加速計算!$E$5)*(F$12/F$13)^2)+F$22+F$15))*60/(2*PI())</f>
        <v>-3.4077033934966332</v>
      </c>
      <c r="G252" s="9">
        <f>(G$21-$D252*9.81*加速計算!$E$6/(G$13*G$14*加速計算!$E$5)*G$12/2*(加速計算!$E$7*COS(RADIANS(加速計算!$E$8))+SIN(RADIANS(加速計算!$E$8))))*加速計算!$E$3*PI()*G$12/(G$13*(($D252/(4*加速計算!$E$5)*(G$12/G$13)^2)+G$22+G$15))*60/(2*PI())</f>
        <v>13.047296163638093</v>
      </c>
      <c r="H252" s="9">
        <f>(H$21-$D252*9.81*加速計算!$E$6/(H$13*H$14*加速計算!$E$5)*H$12/2*(加速計算!$E$7*COS(RADIANS(加速計算!$E$8))+SIN(RADIANS(加速計算!$E$8))))*加速計算!$E$3*PI()*H$12/(H$13*(($D252/(4*加速計算!$E$5)*(H$12/H$13)^2)+H$22+H$15))*60/(2*PI())</f>
        <v>67.484481690443346</v>
      </c>
      <c r="I252" s="9">
        <f>(I$21-$D252*9.81*加速計算!$E$6/(I$13*I$14*加速計算!$E$5)*I$12/2*(加速計算!$E$7*COS(RADIANS(加速計算!$E$8))+SIN(RADIANS(加速計算!$E$8))))*加速計算!$E$3*PI()*I$12/(I$13*(($D252/(4*加速計算!$E$5)*(I$12/I$13)^2)+I$22+I$15))*60/(2*PI())</f>
        <v>107.15505010036594</v>
      </c>
      <c r="J252" s="9">
        <f>(J$21-$D252*9.81*加速計算!$E$6/(J$13*J$14*加速計算!$E$5)*J$12/2*(加速計算!$E$7*COS(RADIANS(加速計算!$E$8))+SIN(RADIANS(加速計算!$E$8))))*加速計算!$E$3*PI()*J$12/(J$13*(($D252/(4*加速計算!$E$5)*(J$12/J$13)^2)+J$22+J$15))*60/(2*PI())</f>
        <v>166.80163186523947</v>
      </c>
      <c r="K252" s="9">
        <f>(K$21-$D252*9.81*加速計算!$E$6/(K$13*K$14*加速計算!$E$5)*K$12/2*(加速計算!$E$7*COS(RADIANS(加速計算!$E$8))+SIN(RADIANS(加速計算!$E$8))))*加速計算!$E$3*PI()*K$12/(K$13*(($D252/(4*加速計算!$E$5)*(K$12/K$13)^2)+K$22+K$15))*60/(2*PI())</f>
        <v>-18.863170170592159</v>
      </c>
      <c r="L252" s="9">
        <f>(L$21-$D252*9.81*加速計算!$E$6/(L$13*L$14*加速計算!$E$5)*L$12/2*(加速計算!$E$7*COS(RADIANS(加速計算!$E$8))+SIN(RADIANS(加速計算!$E$8))))*加速計算!$E$3*PI()*L$12/(L$13*(($D252/(4*加速計算!$E$5)*(L$12/L$13)^2)+L$22+L$15))*60/(2*PI())</f>
        <v>-3.7945959475384785</v>
      </c>
      <c r="M252" s="20">
        <f>(M$21-$D252*9.81*加速計算!$E$6/(M$13*M$14*加速計算!$E$5)*M$12/2*(加速計算!$E$7*COS(RADIANS(加速計算!$E$8))+SIN(RADIANS(加速計算!$E$8))))*加速計算!$E$3*PI()*M$12/(M$13*(($D252/(4*加速計算!$E$5)*(M$12/M$13)^2)+M$22+M$15))*60/(2*PI())</f>
        <v>10.9827072324547</v>
      </c>
    </row>
    <row r="253" spans="4:13">
      <c r="D253" s="22">
        <v>2180</v>
      </c>
      <c r="E253" s="9">
        <f>(E$21-$D253*9.81*加速計算!$E$6/(E$13*E$14*加速計算!$E$5)*E$12/2*(加速計算!$E$7*COS(RADIANS(加速計算!$E$8))+SIN(RADIANS(加速計算!$E$8))))*加速計算!$E$3*PI()*E$12/(E$13*(($D253/(4*加速計算!$E$5)*(E$12/E$13)^2)+E$22+E$15))*60/(2*PI())</f>
        <v>-12.067534938429718</v>
      </c>
      <c r="F253" s="9">
        <f>(F$21-$D253*9.81*加速計算!$E$6/(F$13*F$14*加速計算!$E$5)*F$12/2*(加速計算!$E$7*COS(RADIANS(加速計算!$E$8))+SIN(RADIANS(加速計算!$E$8))))*加速計算!$E$3*PI()*F$12/(F$13*(($D253/(4*加速計算!$E$5)*(F$12/F$13)^2)+F$22+F$15))*60/(2*PI())</f>
        <v>-3.5409901230855758</v>
      </c>
      <c r="G253" s="9">
        <f>(G$21-$D253*9.81*加速計算!$E$6/(G$13*G$14*加速計算!$E$5)*G$12/2*(加速計算!$E$7*COS(RADIANS(加速計算!$E$8))+SIN(RADIANS(加速計算!$E$8))))*加速計算!$E$3*PI()*G$12/(G$13*(($D253/(4*加速計算!$E$5)*(G$12/G$13)^2)+G$22+G$15))*60/(2*PI())</f>
        <v>12.839667993144923</v>
      </c>
      <c r="H253" s="9">
        <f>(H$21-$D253*9.81*加速計算!$E$6/(H$13*H$14*加速計算!$E$5)*H$12/2*(加速計算!$E$7*COS(RADIANS(加速計算!$E$8))+SIN(RADIANS(加速計算!$E$8))))*加速計算!$E$3*PI()*H$12/(H$13*(($D253/(4*加速計算!$E$5)*(H$12/H$13)^2)+H$22+H$15))*60/(2*PI())</f>
        <v>67.048596055466902</v>
      </c>
      <c r="I253" s="9">
        <f>(I$21-$D253*9.81*加速計算!$E$6/(I$13*I$14*加速計算!$E$5)*I$12/2*(加速計算!$E$7*COS(RADIANS(加速計算!$E$8))+SIN(RADIANS(加速計算!$E$8))))*加速計算!$E$3*PI()*I$12/(I$13*(($D253/(4*加速計算!$E$5)*(I$12/I$13)^2)+I$22+I$15))*60/(2*PI())</f>
        <v>106.54656457157894</v>
      </c>
      <c r="J253" s="9">
        <f>(J$21-$D253*9.81*加速計算!$E$6/(J$13*J$14*加速計算!$E$5)*J$12/2*(加速計算!$E$7*COS(RADIANS(加速計算!$E$8))+SIN(RADIANS(加速計算!$E$8))))*加速計算!$E$3*PI()*J$12/(J$13*(($D253/(4*加速計算!$E$5)*(J$12/J$13)^2)+J$22+J$15))*60/(2*PI())</f>
        <v>165.9302935010482</v>
      </c>
      <c r="K253" s="9">
        <f>(K$21-$D253*9.81*加速計算!$E$6/(K$13*K$14*加速計算!$E$5)*K$12/2*(加速計算!$E$7*COS(RADIANS(加速計算!$E$8))+SIN(RADIANS(加速計算!$E$8))))*加速計算!$E$3*PI()*K$12/(K$13*(($D253/(4*加速計算!$E$5)*(K$12/K$13)^2)+K$22+K$15))*60/(2*PI())</f>
        <v>-18.926367315163027</v>
      </c>
      <c r="L253" s="9">
        <f>(L$21-$D253*9.81*加速計算!$E$6/(L$13*L$14*加速計算!$E$5)*L$12/2*(加速計算!$E$7*COS(RADIANS(加速計算!$E$8))+SIN(RADIANS(加速計算!$E$8))))*加速計算!$E$3*PI()*L$12/(L$13*(($D253/(4*加速計算!$E$5)*(L$12/L$13)^2)+L$22+L$15))*60/(2*PI())</f>
        <v>-3.9265018593477623</v>
      </c>
      <c r="M253" s="20">
        <f>(M$21-$D253*9.81*加速計算!$E$6/(M$13*M$14*加速計算!$E$5)*M$12/2*(加速計算!$E$7*COS(RADIANS(加速計算!$E$8))+SIN(RADIANS(加速計算!$E$8))))*加速計算!$E$3*PI()*M$12/(M$13*(($D253/(4*加速計算!$E$5)*(M$12/M$13)^2)+M$22+M$15))*60/(2*PI())</f>
        <v>10.783699706406409</v>
      </c>
    </row>
    <row r="254" spans="4:13">
      <c r="D254" s="22">
        <v>2190</v>
      </c>
      <c r="E254" s="9">
        <f>(E$21-$D254*9.81*加速計算!$E$6/(E$13*E$14*加速計算!$E$5)*E$12/2*(加速計算!$E$7*COS(RADIANS(加速計算!$E$8))+SIN(RADIANS(加速計算!$E$8))))*加速計算!$E$3*PI()*E$12/(E$13*(($D254/(4*加速計算!$E$5)*(E$12/E$13)^2)+E$22+E$15))*60/(2*PI())</f>
        <v>-12.154756930097184</v>
      </c>
      <c r="F254" s="9">
        <f>(F$21-$D254*9.81*加速計算!$E$6/(F$13*F$14*加速計算!$E$5)*F$12/2*(加速計算!$E$7*COS(RADIANS(加速計算!$E$8))+SIN(RADIANS(加速計算!$E$8))))*加速計算!$E$3*PI()*F$12/(F$13*(($D254/(4*加速計算!$E$5)*(F$12/F$13)^2)+F$22+F$15))*60/(2*PI())</f>
        <v>-3.6730693760320747</v>
      </c>
      <c r="G254" s="9">
        <f>(G$21-$D254*9.81*加速計算!$E$6/(G$13*G$14*加速計算!$E$5)*G$12/2*(加速計算!$E$7*COS(RADIANS(加速計算!$E$8))+SIN(RADIANS(加速計算!$E$8))))*加速計算!$E$3*PI()*G$12/(G$13*(($D254/(4*加速計算!$E$5)*(G$12/G$13)^2)+G$22+G$15))*60/(2*PI())</f>
        <v>12.633915985339728</v>
      </c>
      <c r="H254" s="9">
        <f>(H$21-$D254*9.81*加速計算!$E$6/(H$13*H$14*加速計算!$E$5)*H$12/2*(加速計算!$E$7*COS(RADIANS(加速計算!$E$8))+SIN(RADIANS(加速計算!$E$8))))*加速計算!$E$3*PI()*H$12/(H$13*(($D254/(4*加速計算!$E$5)*(H$12/H$13)^2)+H$22+H$15))*60/(2*PI())</f>
        <v>66.616486918069029</v>
      </c>
      <c r="I254" s="9">
        <f>(I$21-$D254*9.81*加速計算!$E$6/(I$13*I$14*加速計算!$E$5)*I$12/2*(加速計算!$E$7*COS(RADIANS(加速計算!$E$8))+SIN(RADIANS(加速計算!$E$8))))*加速計算!$E$3*PI()*I$12/(I$13*(($D254/(4*加速計算!$E$5)*(I$12/I$13)^2)+I$22+I$15))*60/(2*PI())</f>
        <v>105.94335093968796</v>
      </c>
      <c r="J254" s="9">
        <f>(J$21-$D254*9.81*加速計算!$E$6/(J$13*J$14*加速計算!$E$5)*J$12/2*(加速計算!$E$7*COS(RADIANS(加速計算!$E$8))+SIN(RADIANS(加速計算!$E$8))))*加速計算!$E$3*PI()*J$12/(J$13*(($D254/(4*加速計算!$E$5)*(J$12/J$13)^2)+J$22+J$15))*60/(2*PI())</f>
        <v>165.0665333101409</v>
      </c>
      <c r="K254" s="9">
        <f>(K$21-$D254*9.81*加速計算!$E$6/(K$13*K$14*加速計算!$E$5)*K$12/2*(加速計算!$E$7*COS(RADIANS(加速計算!$E$8))+SIN(RADIANS(加速計算!$E$8))))*加速計算!$E$3*PI()*K$12/(K$13*(($D254/(4*加速計算!$E$5)*(K$12/K$13)^2)+K$22+K$15))*60/(2*PI())</f>
        <v>-18.988989801988371</v>
      </c>
      <c r="L254" s="9">
        <f>(L$21-$D254*9.81*加速計算!$E$6/(L$13*L$14*加速計算!$E$5)*L$12/2*(加速計算!$E$7*COS(RADIANS(加速計算!$E$8))+SIN(RADIANS(加速計算!$E$8))))*加速計算!$E$3*PI()*L$12/(L$13*(($D254/(4*加速計算!$E$5)*(L$12/L$13)^2)+L$22+L$15))*60/(2*PI())</f>
        <v>-4.0572093702313765</v>
      </c>
      <c r="M254" s="20">
        <f>(M$21-$D254*9.81*加速計算!$E$6/(M$13*M$14*加速計算!$E$5)*M$12/2*(加速計算!$E$7*COS(RADIANS(加速計算!$E$8))+SIN(RADIANS(加速計算!$E$8))))*加速計算!$E$3*PI()*M$12/(M$13*(($D254/(4*加速計算!$E$5)*(M$12/M$13)^2)+M$22+M$15))*60/(2*PI())</f>
        <v>10.586497214443124</v>
      </c>
    </row>
    <row r="255" spans="4:13">
      <c r="D255" s="22">
        <v>2200</v>
      </c>
      <c r="E255" s="9">
        <f>(E$21-$D255*9.81*加速計算!$E$6/(E$13*E$14*加速計算!$E$5)*E$12/2*(加速計算!$E$7*COS(RADIANS(加速計算!$E$8))+SIN(RADIANS(加速計算!$E$8))))*加速計算!$E$3*PI()*E$12/(E$13*(($D255/(4*加速計算!$E$5)*(E$12/E$13)^2)+E$22+E$15))*60/(2*PI())</f>
        <v>-12.241190203328769</v>
      </c>
      <c r="F255" s="9">
        <f>(F$21-$D255*9.81*加速計算!$E$6/(F$13*F$14*加速計算!$E$5)*F$12/2*(加速計算!$E$7*COS(RADIANS(加速計算!$E$8))+SIN(RADIANS(加速計算!$E$8))))*加速計算!$E$3*PI()*F$12/(F$13*(($D255/(4*加速計算!$E$5)*(F$12/F$13)^2)+F$22+F$15))*60/(2*PI())</f>
        <v>-3.8039574865815293</v>
      </c>
      <c r="G255" s="9">
        <f>(G$21-$D255*9.81*加速計算!$E$6/(G$13*G$14*加速計算!$E$5)*G$12/2*(加速計算!$E$7*COS(RADIANS(加速計算!$E$8))+SIN(RADIANS(加速計算!$E$8))))*加速計算!$E$3*PI()*G$12/(G$13*(($D255/(4*加速計算!$E$5)*(G$12/G$13)^2)+G$22+G$15))*60/(2*PI())</f>
        <v>12.430014824623278</v>
      </c>
      <c r="H255" s="9">
        <f>(H$21-$D255*9.81*加速計算!$E$6/(H$13*H$14*加速計算!$E$5)*H$12/2*(加速計算!$E$7*COS(RADIANS(加速計算!$E$8))+SIN(RADIANS(加速計算!$E$8))))*加速計算!$E$3*PI()*H$12/(H$13*(($D255/(4*加速計算!$E$5)*(H$12/H$13)^2)+H$22+H$15))*60/(2*PI())</f>
        <v>66.188105410782427</v>
      </c>
      <c r="I255" s="9">
        <f>(I$21-$D255*9.81*加速計算!$E$6/(I$13*I$14*加速計算!$E$5)*I$12/2*(加速計算!$E$7*COS(RADIANS(加速計算!$E$8))+SIN(RADIANS(加速計算!$E$8))))*加速計算!$E$3*PI()*I$12/(I$13*(($D255/(4*加速計算!$E$5)*(I$12/I$13)^2)+I$22+I$15))*60/(2*PI())</f>
        <v>105.34534098692151</v>
      </c>
      <c r="J255" s="9">
        <f>(J$21-$D255*9.81*加速計算!$E$6/(J$13*J$14*加速計算!$E$5)*J$12/2*(加速計算!$E$7*COS(RADIANS(加速計算!$E$8))+SIN(RADIANS(加速計算!$E$8))))*加速計算!$E$3*PI()*J$12/(J$13*(($D255/(4*加速計算!$E$5)*(J$12/J$13)^2)+J$22+J$15))*60/(2*PI())</f>
        <v>164.21025285763773</v>
      </c>
      <c r="K255" s="9">
        <f>(K$21-$D255*9.81*加速計算!$E$6/(K$13*K$14*加速計算!$E$5)*K$12/2*(加速計算!$E$7*COS(RADIANS(加速計算!$E$8))+SIN(RADIANS(加速計算!$E$8))))*加速計算!$E$3*PI()*K$12/(K$13*(($D255/(4*加速計算!$E$5)*(K$12/K$13)^2)+K$22+K$15))*60/(2*PI())</f>
        <v>-19.051045433720692</v>
      </c>
      <c r="L255" s="9">
        <f>(L$21-$D255*9.81*加速計算!$E$6/(L$13*L$14*加速計算!$E$5)*L$12/2*(加速計算!$E$7*COS(RADIANS(加速計算!$E$8))+SIN(RADIANS(加速計算!$E$8))))*加速計算!$E$3*PI()*L$12/(L$13*(($D255/(4*加速計算!$E$5)*(L$12/L$13)^2)+L$22+L$15))*60/(2*PI())</f>
        <v>-4.1867347380312205</v>
      </c>
      <c r="M255" s="20">
        <f>(M$21-$D255*9.81*加速計算!$E$6/(M$13*M$14*加速計算!$E$5)*M$12/2*(加速計算!$E$7*COS(RADIANS(加速計算!$E$8))+SIN(RADIANS(加速計算!$E$8))))*加速計算!$E$3*PI()*M$12/(M$13*(($D255/(4*加速計算!$E$5)*(M$12/M$13)^2)+M$22+M$15))*60/(2*PI())</f>
        <v>10.391075309458568</v>
      </c>
    </row>
    <row r="256" spans="4:13">
      <c r="D256" s="22">
        <v>2210</v>
      </c>
      <c r="E256" s="9">
        <f>(E$21-$D256*9.81*加速計算!$E$6/(E$13*E$14*加速計算!$E$5)*E$12/2*(加速計算!$E$7*COS(RADIANS(加速計算!$E$8))+SIN(RADIANS(加速計算!$E$8))))*加速計算!$E$3*PI()*E$12/(E$13*(($D256/(4*加速計算!$E$5)*(E$12/E$13)^2)+E$22+E$15))*60/(2*PI())</f>
        <v>-12.326845408136121</v>
      </c>
      <c r="F256" s="9">
        <f>(F$21-$D256*9.81*加速計算!$E$6/(F$13*F$14*加速計算!$E$5)*F$12/2*(加速計算!$E$7*COS(RADIANS(加速計算!$E$8))+SIN(RADIANS(加速計算!$E$8))))*加速計算!$E$3*PI()*F$12/(F$13*(($D256/(4*加速計算!$E$5)*(F$12/F$13)^2)+F$22+F$15))*60/(2*PI())</f>
        <v>-3.9336704956846722</v>
      </c>
      <c r="G256" s="9">
        <f>(G$21-$D256*9.81*加速計算!$E$6/(G$13*G$14*加速計算!$E$5)*G$12/2*(加速計算!$E$7*COS(RADIANS(加速計算!$E$8))+SIN(RADIANS(加速計算!$E$8))))*加速計算!$E$3*PI()*G$12/(G$13*(($D256/(4*加速計算!$E$5)*(G$12/G$13)^2)+G$22+G$15))*60/(2*PI())</f>
        <v>12.227939648811109</v>
      </c>
      <c r="H256" s="9">
        <f>(H$21-$D256*9.81*加速計算!$E$6/(H$13*H$14*加速計算!$E$5)*H$12/2*(加速計算!$E$7*COS(RADIANS(加速計算!$E$8))+SIN(RADIANS(加速計算!$E$8))))*加速計算!$E$3*PI()*H$12/(H$13*(($D256/(4*加速計算!$E$5)*(H$12/H$13)^2)+H$22+H$15))*60/(2*PI())</f>
        <v>65.763403505638394</v>
      </c>
      <c r="I256" s="9">
        <f>(I$21-$D256*9.81*加速計算!$E$6/(I$13*I$14*加速計算!$E$5)*I$12/2*(加速計算!$E$7*COS(RADIANS(加速計算!$E$8))+SIN(RADIANS(加速計算!$E$8))))*加速計算!$E$3*PI()*I$12/(I$13*(($D256/(4*加速計算!$E$5)*(I$12/I$13)^2)+I$22+I$15))*60/(2*PI())</f>
        <v>104.75246766742713</v>
      </c>
      <c r="J256" s="9">
        <f>(J$21-$D256*9.81*加速計算!$E$6/(J$13*J$14*加速計算!$E$5)*J$12/2*(加速計算!$E$7*COS(RADIANS(加速計算!$E$8))+SIN(RADIANS(加速計算!$E$8))))*加速計算!$E$3*PI()*J$12/(J$13*(($D256/(4*加速計算!$E$5)*(J$12/J$13)^2)+J$22+J$15))*60/(2*PI())</f>
        <v>163.36135540610448</v>
      </c>
      <c r="K256" s="9">
        <f>(K$21-$D256*9.81*加速計算!$E$6/(K$13*K$14*加速計算!$E$5)*K$12/2*(加速計算!$E$7*COS(RADIANS(加速計算!$E$8))+SIN(RADIANS(加速計算!$E$8))))*加速計算!$E$3*PI()*K$12/(K$13*(($D256/(4*加速計算!$E$5)*(K$12/K$13)^2)+K$22+K$15))*60/(2*PI())</f>
        <v>-19.112541872390651</v>
      </c>
      <c r="L256" s="9">
        <f>(L$21-$D256*9.81*加速計算!$E$6/(L$13*L$14*加速計算!$E$5)*L$12/2*(加速計算!$E$7*COS(RADIANS(加速計算!$E$8))+SIN(RADIANS(加速計算!$E$8))))*加速計算!$E$3*PI()*L$12/(L$13*(($D256/(4*加速計算!$E$5)*(L$12/L$13)^2)+L$22+L$15))*60/(2*PI())</f>
        <v>-4.3150939278351688</v>
      </c>
      <c r="M256" s="20">
        <f>(M$21-$D256*9.81*加速計算!$E$6/(M$13*M$14*加速計算!$E$5)*M$12/2*(加速計算!$E$7*COS(RADIANS(加速計算!$E$8))+SIN(RADIANS(加速計算!$E$8))))*加速計算!$E$3*PI()*M$12/(M$13*(($D256/(4*加速計算!$E$5)*(M$12/M$13)^2)+M$22+M$15))*60/(2*PI())</f>
        <v>10.19740998383946</v>
      </c>
    </row>
    <row r="257" spans="4:13">
      <c r="D257" s="22">
        <v>2220</v>
      </c>
      <c r="E257" s="9">
        <f>(E$21-$D257*9.81*加速計算!$E$6/(E$13*E$14*加速計算!$E$5)*E$12/2*(加速計算!$E$7*COS(RADIANS(加速計算!$E$8))+SIN(RADIANS(加速計算!$E$8))))*加速計算!$E$3*PI()*E$12/(E$13*(($D257/(4*加速計算!$E$5)*(E$12/E$13)^2)+E$22+E$15))*60/(2*PI())</f>
        <v>-12.411733003648173</v>
      </c>
      <c r="F257" s="9">
        <f>(F$21-$D257*9.81*加速計算!$E$6/(F$13*F$14*加速計算!$E$5)*F$12/2*(加速計算!$E$7*COS(RADIANS(加速計算!$E$8))+SIN(RADIANS(加速計算!$E$8))))*加速計算!$E$3*PI()*F$12/(F$13*(($D257/(4*加速計算!$E$5)*(F$12/F$13)^2)+F$22+F$15))*60/(2*PI())</f>
        <v>-4.0622241575510181</v>
      </c>
      <c r="G257" s="9">
        <f>(G$21-$D257*9.81*加速計算!$E$6/(G$13*G$14*加速計算!$E$5)*G$12/2*(加速計算!$E$7*COS(RADIANS(加速計算!$E$8))+SIN(RADIANS(加速計算!$E$8))))*加速計算!$E$3*PI()*G$12/(G$13*(($D257/(4*加速計算!$E$5)*(G$12/G$13)^2)+G$22+G$15))*60/(2*PI())</f>
        <v>12.027666039027736</v>
      </c>
      <c r="H257" s="9">
        <f>(H$21-$D257*9.81*加速計算!$E$6/(H$13*H$14*加速計算!$E$5)*H$12/2*(加速計算!$E$7*COS(RADIANS(加速計算!$E$8))+SIN(RADIANS(加速計算!$E$8))))*加速計算!$E$3*PI()*H$12/(H$13*(($D257/(4*加速計算!$E$5)*(H$12/H$13)^2)+H$22+H$15))*60/(2*PI())</f>
        <v>65.342333996216695</v>
      </c>
      <c r="I257" s="9">
        <f>(I$21-$D257*9.81*加速計算!$E$6/(I$13*I$14*加速計算!$E$5)*I$12/2*(加速計算!$E$7*COS(RADIANS(加速計算!$E$8))+SIN(RADIANS(加速計算!$E$8))))*加速計算!$E$3*PI()*I$12/(I$13*(($D257/(4*加速計算!$E$5)*(I$12/I$13)^2)+I$22+I$15))*60/(2*PI())</f>
        <v>104.16466508221367</v>
      </c>
      <c r="J257" s="9">
        <f>(J$21-$D257*9.81*加速計算!$E$6/(J$13*J$14*加速計算!$E$5)*J$12/2*(加速計算!$E$7*COS(RADIANS(加速計算!$E$8))+SIN(RADIANS(加速計算!$E$8))))*加速計算!$E$3*PI()*J$12/(J$13*(($D257/(4*加速計算!$E$5)*(J$12/J$13)^2)+J$22+J$15))*60/(2*PI())</f>
        <v>162.51974587912088</v>
      </c>
      <c r="K257" s="9">
        <f>(K$21-$D257*9.81*加速計算!$E$6/(K$13*K$14*加速計算!$E$5)*K$12/2*(加速計算!$E$7*COS(RADIANS(加速計算!$E$8))+SIN(RADIANS(加速計算!$E$8))))*加速計算!$E$3*PI()*K$12/(K$13*(($D257/(4*加速計算!$E$5)*(K$12/K$13)^2)+K$22+K$15))*60/(2*PI())</f>
        <v>-19.173486642560761</v>
      </c>
      <c r="L257" s="9">
        <f>(L$21-$D257*9.81*加速計算!$E$6/(L$13*L$14*加速計算!$E$5)*L$12/2*(加速計算!$E$7*COS(RADIANS(加速計算!$E$8))+SIN(RADIANS(加速計算!$E$8))))*加速計算!$E$3*PI()*L$12/(L$13*(($D257/(4*加速計算!$E$5)*(L$12/L$13)^2)+L$22+L$15))*60/(2*PI())</f>
        <v>-4.442302618537024</v>
      </c>
      <c r="M257" s="20">
        <f>(M$21-$D257*9.81*加速計算!$E$6/(M$13*M$14*加速計算!$E$5)*M$12/2*(加速計算!$E$7*COS(RADIANS(加速計算!$E$8))+SIN(RADIANS(加速計算!$E$8))))*加速計算!$E$3*PI()*M$12/(M$13*(($D257/(4*加速計算!$E$5)*(M$12/M$13)^2)+M$22+M$15))*60/(2*PI())</f>
        <v>10.005477659633634</v>
      </c>
    </row>
    <row r="258" spans="4:13">
      <c r="D258" s="22">
        <v>2230</v>
      </c>
      <c r="E258" s="9">
        <f>(E$21-$D258*9.81*加速計算!$E$6/(E$13*E$14*加速計算!$E$5)*E$12/2*(加速計算!$E$7*COS(RADIANS(加速計算!$E$8))+SIN(RADIANS(加速計算!$E$8))))*加速計算!$E$3*PI()*E$12/(E$13*(($D258/(4*加速計算!$E$5)*(E$12/E$13)^2)+E$22+E$15))*60/(2*PI())</f>
        <v>-12.495863262368671</v>
      </c>
      <c r="F258" s="9">
        <f>(F$21-$D258*9.81*加速計算!$E$6/(F$13*F$14*加速計算!$E$5)*F$12/2*(加速計算!$E$7*COS(RADIANS(加速計算!$E$8))+SIN(RADIANS(加速計算!$E$8))))*加速計算!$E$3*PI()*F$12/(F$13*(($D258/(4*加速計算!$E$5)*(F$12/F$13)^2)+F$22+F$15))*60/(2*PI())</f>
        <v>-4.1896339460274454</v>
      </c>
      <c r="G258" s="9">
        <f>(G$21-$D258*9.81*加速計算!$E$6/(G$13*G$14*加速計算!$E$5)*G$12/2*(加速計算!$E$7*COS(RADIANS(加速計算!$E$8))+SIN(RADIANS(加速計算!$E$8))))*加速計算!$E$3*PI()*G$12/(G$13*(($D258/(4*加速計算!$E$5)*(G$12/G$13)^2)+G$22+G$15))*60/(2*PI())</f>
        <v>11.829170009869848</v>
      </c>
      <c r="H258" s="9">
        <f>(H$21-$D258*9.81*加速計算!$E$6/(H$13*H$14*加速計算!$E$5)*H$12/2*(加速計算!$E$7*COS(RADIANS(加速計算!$E$8))+SIN(RADIANS(加速計算!$E$8))))*加速計算!$E$3*PI()*H$12/(H$13*(($D258/(4*加速計算!$E$5)*(H$12/H$13)^2)+H$22+H$15))*60/(2*PI())</f>
        <v>64.924850480153907</v>
      </c>
      <c r="I258" s="9">
        <f>(I$21-$D258*9.81*加速計算!$E$6/(I$13*I$14*加速計算!$E$5)*I$12/2*(加速計算!$E$7*COS(RADIANS(加速計算!$E$8))+SIN(RADIANS(加速計算!$E$8))))*加速計算!$E$3*PI()*I$12/(I$13*(($D258/(4*加速計算!$E$5)*(I$12/I$13)^2)+I$22+I$15))*60/(2*PI())</f>
        <v>103.58186845473351</v>
      </c>
      <c r="J258" s="9">
        <f>(J$21-$D258*9.81*加速計算!$E$6/(J$13*J$14*加速計算!$E$5)*J$12/2*(加速計算!$E$7*COS(RADIANS(加速計算!$E$8))+SIN(RADIANS(加速計算!$E$8))))*加速計算!$E$3*PI()*J$12/(J$13*(($D258/(4*加速計算!$E$5)*(J$12/J$13)^2)+J$22+J$15))*60/(2*PI())</f>
        <v>161.68533082578219</v>
      </c>
      <c r="K258" s="9">
        <f>(K$21-$D258*9.81*加速計算!$E$6/(K$13*K$14*加速計算!$E$5)*K$12/2*(加速計算!$E$7*COS(RADIANS(加速計算!$E$8))+SIN(RADIANS(加速計算!$E$8))))*加速計算!$E$3*PI()*K$12/(K$13*(($D258/(4*加速計算!$E$5)*(K$12/K$13)^2)+K$22+K$15))*60/(2*PI())</f>
        <v>-19.233887134394582</v>
      </c>
      <c r="L258" s="9">
        <f>(L$21-$D258*9.81*加速計算!$E$6/(L$13*L$14*加速計算!$E$5)*L$12/2*(加速計算!$E$7*COS(RADIANS(加速計算!$E$8))+SIN(RADIANS(加速計算!$E$8))))*加速計算!$E$3*PI()*L$12/(L$13*(($D258/(4*加速計算!$E$5)*(L$12/L$13)^2)+L$22+L$15))*60/(2*PI())</f>
        <v>-4.5683762092208973</v>
      </c>
      <c r="M258" s="20">
        <f>(M$21-$D258*9.81*加速計算!$E$6/(M$13*M$14*加速計算!$E$5)*M$12/2*(加速計算!$E$7*COS(RADIANS(加速計算!$E$8))+SIN(RADIANS(加速計算!$E$8))))*加速計算!$E$3*PI()*M$12/(M$13*(($D258/(4*加速計算!$E$5)*(M$12/M$13)^2)+M$22+M$15))*60/(2*PI())</f>
        <v>9.8152551789808484</v>
      </c>
    </row>
    <row r="259" spans="4:13">
      <c r="D259" s="22">
        <v>2240</v>
      </c>
      <c r="E259" s="9">
        <f>(E$21-$D259*9.81*加速計算!$E$6/(E$13*E$14*加速計算!$E$5)*E$12/2*(加速計算!$E$7*COS(RADIANS(加速計算!$E$8))+SIN(RADIANS(加速計算!$E$8))))*加速計算!$E$3*PI()*E$12/(E$13*(($D259/(4*加速計算!$E$5)*(E$12/E$13)^2)+E$22+E$15))*60/(2*PI())</f>
        <v>-12.579246274320129</v>
      </c>
      <c r="F259" s="9">
        <f>(F$21-$D259*9.81*加速計算!$E$6/(F$13*F$14*加速計算!$E$5)*F$12/2*(加速計算!$E$7*COS(RADIANS(加速計算!$E$8))+SIN(RADIANS(加速計算!$E$8))))*加速計算!$E$3*PI()*F$12/(F$13*(($D259/(4*加速計算!$E$5)*(F$12/F$13)^2)+F$22+F$15))*60/(2*PI())</f>
        <v>-4.3159150608072778</v>
      </c>
      <c r="G259" s="9">
        <f>(G$21-$D259*9.81*加速計算!$E$6/(G$13*G$14*加速計算!$E$5)*G$12/2*(加速計算!$E$7*COS(RADIANS(加速計算!$E$8))+SIN(RADIANS(加速計算!$E$8))))*加速計算!$E$3*PI()*G$12/(G$13*(($D259/(4*加速計算!$E$5)*(G$12/G$13)^2)+G$22+G$15))*60/(2*PI())</f>
        <v>11.632427999830337</v>
      </c>
      <c r="H259" s="9">
        <f>(H$21-$D259*9.81*加速計算!$E$6/(H$13*H$14*加速計算!$E$5)*H$12/2*(加速計算!$E$7*COS(RADIANS(加速計算!$E$8))+SIN(RADIANS(加速計算!$E$8))))*加速計算!$E$3*PI()*H$12/(H$13*(($D259/(4*加速計算!$E$5)*(H$12/H$13)^2)+H$22+H$15))*60/(2*PI())</f>
        <v>64.510907342096843</v>
      </c>
      <c r="I259" s="9">
        <f>(I$21-$D259*9.81*加速計算!$E$6/(I$13*I$14*加速計算!$E$5)*I$12/2*(加速計算!$E$7*COS(RADIANS(加速計算!$E$8))+SIN(RADIANS(加速計算!$E$8))))*加速計算!$E$3*PI()*I$12/(I$13*(($D259/(4*加速計算!$E$5)*(I$12/I$13)^2)+I$22+I$15))*60/(2*PI())</f>
        <v>103.00401410708561</v>
      </c>
      <c r="J259" s="9">
        <f>(J$21-$D259*9.81*加速計算!$E$6/(J$13*J$14*加速計算!$E$5)*J$12/2*(加速計算!$E$7*COS(RADIANS(加速計算!$E$8))+SIN(RADIANS(加速計算!$E$8))))*加速計算!$E$3*PI()*J$12/(J$13*(($D259/(4*加速計算!$E$5)*(J$12/J$13)^2)+J$22+J$15))*60/(2*PI())</f>
        <v>160.85801838610828</v>
      </c>
      <c r="K259" s="9">
        <f>(K$21-$D259*9.81*加速計算!$E$6/(K$13*K$14*加速計算!$E$5)*K$12/2*(加速計算!$E$7*COS(RADIANS(加速計算!$E$8))+SIN(RADIANS(加速計算!$E$8))))*加速計算!$E$3*PI()*K$12/(K$13*(($D259/(4*加速計算!$E$5)*(K$12/K$13)^2)+K$22+K$15))*60/(2*PI())</f>
        <v>-19.293750606644085</v>
      </c>
      <c r="L259" s="9">
        <f>(L$21-$D259*9.81*加速計算!$E$6/(L$13*L$14*加速計算!$E$5)*L$12/2*(加速計算!$E$7*COS(RADIANS(加速計算!$E$8))+SIN(RADIANS(加速計算!$E$8))))*加速計算!$E$3*PI()*L$12/(L$13*(($D259/(4*加速計算!$E$5)*(L$12/L$13)^2)+L$22+L$15))*60/(2*PI())</f>
        <v>-4.693329825375411</v>
      </c>
      <c r="M259" s="20">
        <f>(M$21-$D259*9.81*加速計算!$E$6/(M$13*M$14*加速計算!$E$5)*M$12/2*(加速計算!$E$7*COS(RADIANS(加速計算!$E$8))+SIN(RADIANS(加速計算!$E$8))))*加速計算!$E$3*PI()*M$12/(M$13*(($D259/(4*加速計算!$E$5)*(M$12/M$13)^2)+M$22+M$15))*60/(2*PI())</f>
        <v>9.6267197947982268</v>
      </c>
    </row>
    <row r="260" spans="4:13">
      <c r="D260" s="22">
        <v>2250</v>
      </c>
      <c r="E260" s="9">
        <f>(E$21-$D260*9.81*加速計算!$E$6/(E$13*E$14*加速計算!$E$5)*E$12/2*(加速計算!$E$7*COS(RADIANS(加速計算!$E$8))+SIN(RADIANS(加速計算!$E$8))))*加速計算!$E$3*PI()*E$12/(E$13*(($D260/(4*加速計算!$E$5)*(E$12/E$13)^2)+E$22+E$15))*60/(2*PI())</f>
        <v>-12.661891951077973</v>
      </c>
      <c r="F260" s="9">
        <f>(F$21-$D260*9.81*加速計算!$E$6/(F$13*F$14*加速計算!$E$5)*F$12/2*(加速計算!$E$7*COS(RADIANS(加速計算!$E$8))+SIN(RADIANS(加速計算!$E$8))))*加速計算!$E$3*PI()*F$12/(F$13*(($D260/(4*加速計算!$E$5)*(F$12/F$13)^2)+F$22+F$15))*60/(2*PI())</f>
        <v>-4.4410824334750414</v>
      </c>
      <c r="G260" s="9">
        <f>(G$21-$D260*9.81*加速計算!$E$6/(G$13*G$14*加速計算!$E$5)*G$12/2*(加速計算!$E$7*COS(RADIANS(加速計算!$E$8))+SIN(RADIANS(加速計算!$E$8))))*加速計算!$E$3*PI()*G$12/(G$13*(($D260/(4*加速計算!$E$5)*(G$12/G$13)^2)+G$22+G$15))*60/(2*PI())</f>
        <v>11.437416861975048</v>
      </c>
      <c r="H260" s="9">
        <f>(H$21-$D260*9.81*加速計算!$E$6/(H$13*H$14*加速計算!$E$5)*H$12/2*(加速計算!$E$7*COS(RADIANS(加速計算!$E$8))+SIN(RADIANS(加速計算!$E$8))))*加速計算!$E$3*PI()*H$12/(H$13*(($D260/(4*加速計算!$E$5)*(H$12/H$13)^2)+H$22+H$15))*60/(2*PI())</f>
        <v>64.100459737087846</v>
      </c>
      <c r="I260" s="9">
        <f>(I$21-$D260*9.81*加速計算!$E$6/(I$13*I$14*加速計算!$E$5)*I$12/2*(加速計算!$E$7*COS(RADIANS(加速計算!$E$8))+SIN(RADIANS(加速計算!$E$8))))*加速計算!$E$3*PI()*I$12/(I$13*(($D260/(4*加速計算!$E$5)*(I$12/I$13)^2)+I$22+I$15))*60/(2*PI())</f>
        <v>102.43103943682205</v>
      </c>
      <c r="J260" s="9">
        <f>(J$21-$D260*9.81*加速計算!$E$6/(J$13*J$14*加速計算!$E$5)*J$12/2*(加速計算!$E$7*COS(RADIANS(加速計算!$E$8))+SIN(RADIANS(加速計算!$E$8))))*加速計算!$E$3*PI()*J$12/(J$13*(($D260/(4*加速計算!$E$5)*(J$12/J$13)^2)+J$22+J$15))*60/(2*PI())</f>
        <v>160.03771825733176</v>
      </c>
      <c r="K260" s="9">
        <f>(K$21-$D260*9.81*加速計算!$E$6/(K$13*K$14*加速計算!$E$5)*K$12/2*(加速計算!$E$7*COS(RADIANS(加速計算!$E$8))+SIN(RADIANS(加速計算!$E$8))))*加速計算!$E$3*PI()*K$12/(K$13*(($D260/(4*加速計算!$E$5)*(K$12/K$13)^2)+K$22+K$15))*60/(2*PI())</f>
        <v>-19.353084189557652</v>
      </c>
      <c r="L260" s="9">
        <f>(L$21-$D260*9.81*加速計算!$E$6/(L$13*L$14*加速計算!$E$5)*L$12/2*(加速計算!$E$7*COS(RADIANS(加速計算!$E$8))+SIN(RADIANS(加速計算!$E$8))))*加速計算!$E$3*PI()*L$12/(L$13*(($D260/(4*加速計算!$E$5)*(L$12/L$13)^2)+L$22+L$15))*60/(2*PI())</f>
        <v>-4.8171783249430584</v>
      </c>
      <c r="M260" s="20">
        <f>(M$21-$D260*9.81*加速計算!$E$6/(M$13*M$14*加速計算!$E$5)*M$12/2*(加速計算!$E$7*COS(RADIANS(加速計算!$E$8))+SIN(RADIANS(加速計算!$E$8))))*加速計算!$E$3*PI()*M$12/(M$13*(($D260/(4*加速計算!$E$5)*(M$12/M$13)^2)+M$22+M$15))*60/(2*PI())</f>
        <v>9.4398491617124005</v>
      </c>
    </row>
    <row r="261" spans="4:13">
      <c r="D261" s="22">
        <v>2260</v>
      </c>
      <c r="E261" s="9">
        <f>(E$21-$D261*9.81*加速計算!$E$6/(E$13*E$14*加速計算!$E$5)*E$12/2*(加速計算!$E$7*COS(RADIANS(加速計算!$E$8))+SIN(RADIANS(加速計算!$E$8))))*加速計算!$E$3*PI()*E$12/(E$13*(($D261/(4*加速計算!$E$5)*(E$12/E$13)^2)+E$22+E$15))*60/(2*PI())</f>
        <v>-12.743810029698057</v>
      </c>
      <c r="F261" s="9">
        <f>(F$21-$D261*9.81*加速計算!$E$6/(F$13*F$14*加速計算!$E$5)*F$12/2*(加速計算!$E$7*COS(RADIANS(加速計算!$E$8))+SIN(RADIANS(加速計算!$E$8))))*加速計算!$E$3*PI()*F$12/(F$13*(($D261/(4*加速計算!$E$5)*(F$12/F$13)^2)+F$22+F$15))*60/(2*PI())</f>
        <v>-4.5651507333920334</v>
      </c>
      <c r="G261" s="9">
        <f>(G$21-$D261*9.81*加速計算!$E$6/(G$13*G$14*加速計算!$E$5)*G$12/2*(加速計算!$E$7*COS(RADIANS(加速計算!$E$8))+SIN(RADIANS(加速計算!$E$8))))*加速計算!$E$3*PI()*G$12/(G$13*(($D261/(4*加速計算!$E$5)*(G$12/G$13)^2)+G$22+G$15))*60/(2*PI())</f>
        <v>11.244113854864482</v>
      </c>
      <c r="H261" s="9">
        <f>(H$21-$D261*9.81*加速計算!$E$6/(H$13*H$14*加速計算!$E$5)*H$12/2*(加速計算!$E$7*COS(RADIANS(加速計算!$E$8))+SIN(RADIANS(加速計算!$E$8))))*加速計算!$E$3*PI()*H$12/(H$13*(($D261/(4*加速計算!$E$5)*(H$12/H$13)^2)+H$22+H$15))*60/(2*PI())</f>
        <v>63.693463574369318</v>
      </c>
      <c r="I261" s="9">
        <f>(I$21-$D261*9.81*加速計算!$E$6/(I$13*I$14*加速計算!$E$5)*I$12/2*(加速計算!$E$7*COS(RADIANS(加速計算!$E$8))+SIN(RADIANS(加速計算!$E$8))))*加速計算!$E$3*PI()*I$12/(I$13*(($D261/(4*加速計算!$E$5)*(I$12/I$13)^2)+I$22+I$15))*60/(2*PI())</f>
        <v>101.86288289433945</v>
      </c>
      <c r="J261" s="9">
        <f>(J$21-$D261*9.81*加速計算!$E$6/(J$13*J$14*加速計算!$E$5)*J$12/2*(加速計算!$E$7*COS(RADIANS(加速計算!$E$8))+SIN(RADIANS(加速計算!$E$8))))*加速計算!$E$3*PI()*J$12/(J$13*(($D261/(4*加速計算!$E$5)*(J$12/J$13)^2)+J$22+J$15))*60/(2*PI())</f>
        <v>159.2243416610398</v>
      </c>
      <c r="K261" s="9">
        <f>(K$21-$D261*9.81*加速計算!$E$6/(K$13*K$14*加速計算!$E$5)*K$12/2*(加速計算!$E$7*COS(RADIANS(加速計算!$E$8))+SIN(RADIANS(加速計算!$E$8))))*加速計算!$E$3*PI()*K$12/(K$13*(($D261/(4*加速計算!$E$5)*(K$12/K$13)^2)+K$22+K$15))*60/(2*PI())</f>
        <v>-19.411894887711224</v>
      </c>
      <c r="L261" s="9">
        <f>(L$21-$D261*9.81*加速計算!$E$6/(L$13*L$14*加速計算!$E$5)*L$12/2*(加速計算!$E$7*COS(RADIANS(加速計算!$E$8))+SIN(RADIANS(加速計算!$E$8))))*加速計算!$E$3*PI()*L$12/(L$13*(($D261/(4*加速計算!$E$5)*(L$12/L$13)^2)+L$22+L$15))*60/(2*PI())</f>
        <v>-4.9399363042097706</v>
      </c>
      <c r="M261" s="20">
        <f>(M$21-$D261*9.81*加速計算!$E$6/(M$13*M$14*加速計算!$E$5)*M$12/2*(加速計算!$E$7*COS(RADIANS(加速計算!$E$8))+SIN(RADIANS(加速計算!$E$8))))*加速計算!$E$3*PI()*M$12/(M$13*(($D261/(4*加速計算!$E$5)*(M$12/M$13)^2)+M$22+M$15))*60/(2*PI())</f>
        <v>9.2546213272309075</v>
      </c>
    </row>
    <row r="262" spans="4:13">
      <c r="D262" s="22">
        <v>2270</v>
      </c>
      <c r="E262" s="9">
        <f>(E$21-$D262*9.81*加速計算!$E$6/(E$13*E$14*加速計算!$E$5)*E$12/2*(加速計算!$E$7*COS(RADIANS(加速計算!$E$8))+SIN(RADIANS(加速計算!$E$8))))*加速計算!$E$3*PI()*E$12/(E$13*(($D262/(4*加速計算!$E$5)*(E$12/E$13)^2)+E$22+E$15))*60/(2*PI())</f>
        <v>-12.82501007654094</v>
      </c>
      <c r="F262" s="9">
        <f>(F$21-$D262*9.81*加速計算!$E$6/(F$13*F$14*加速計算!$E$5)*F$12/2*(加速計算!$E$7*COS(RADIANS(加速計算!$E$8))+SIN(RADIANS(加速計算!$E$8))))*加速計算!$E$3*PI()*F$12/(F$13*(($D262/(4*加速計算!$E$5)*(F$12/F$13)^2)+F$22+F$15))*60/(2*PI())</f>
        <v>-4.6881343734274532</v>
      </c>
      <c r="G262" s="9">
        <f>(G$21-$D262*9.81*加速計算!$E$6/(G$13*G$14*加速計算!$E$5)*G$12/2*(加速計算!$E$7*COS(RADIANS(加速計算!$E$8))+SIN(RADIANS(加速計算!$E$8))))*加速計算!$E$3*PI()*G$12/(G$13*(($D262/(4*加速計算!$E$5)*(G$12/G$13)^2)+G$22+G$15))*60/(2*PI())</f>
        <v>11.052496633713107</v>
      </c>
      <c r="H262" s="9">
        <f>(H$21-$D262*9.81*加速計算!$E$6/(H$13*H$14*加速計算!$E$5)*H$12/2*(加速計算!$E$7*COS(RADIANS(加速計算!$E$8))+SIN(RADIANS(加速計算!$E$8))))*加速計算!$E$3*PI()*H$12/(H$13*(($D262/(4*加速計算!$E$5)*(H$12/H$13)^2)+H$22+H$15))*60/(2*PI())</f>
        <v>63.289875501594814</v>
      </c>
      <c r="I262" s="9">
        <f>(I$21-$D262*9.81*加速計算!$E$6/(I$13*I$14*加速計算!$E$5)*I$12/2*(加速計算!$E$7*COS(RADIANS(加速計算!$E$8))+SIN(RADIANS(加速計算!$E$8))))*加速計算!$E$3*PI()*I$12/(I$13*(($D262/(4*加速計算!$E$5)*(I$12/I$13)^2)+I$22+I$15))*60/(2*PI())</f>
        <v>101.29948396083799</v>
      </c>
      <c r="J262" s="9">
        <f>(J$21-$D262*9.81*加速計算!$E$6/(J$13*J$14*加速計算!$E$5)*J$12/2*(加速計算!$E$7*COS(RADIANS(加速計算!$E$8))+SIN(RADIANS(加速計算!$E$8))))*加速計算!$E$3*PI()*J$12/(J$13*(($D262/(4*加速計算!$E$5)*(J$12/J$13)^2)+J$22+J$15))*60/(2*PI())</f>
        <v>158.41780131114476</v>
      </c>
      <c r="K262" s="9">
        <f>(K$21-$D262*9.81*加速計算!$E$6/(K$13*K$14*加速計算!$E$5)*K$12/2*(加速計算!$E$7*COS(RADIANS(加速計算!$E$8))+SIN(RADIANS(加速計算!$E$8))))*加速計算!$E$3*PI()*K$12/(K$13*(($D262/(4*加速計算!$E$5)*(K$12/K$13)^2)+K$22+K$15))*60/(2*PI())</f>
        <v>-19.470189582764913</v>
      </c>
      <c r="L262" s="9">
        <f>(L$21-$D262*9.81*加速計算!$E$6/(L$13*L$14*加速計算!$E$5)*L$12/2*(加速計算!$E$7*COS(RADIANS(加速計算!$E$8))+SIN(RADIANS(加速計算!$E$8))))*加速計算!$E$3*PI()*L$12/(L$13*(($D262/(4*加速計算!$E$5)*(L$12/L$13)^2)+L$22+L$15))*60/(2*PI())</f>
        <v>-5.0616181035395158</v>
      </c>
      <c r="M262" s="20">
        <f>(M$21-$D262*9.81*加速計算!$E$6/(M$13*M$14*加速計算!$E$5)*M$12/2*(加速計算!$E$7*COS(RADIANS(加速計算!$E$8))+SIN(RADIANS(加速計算!$E$8))))*加速計算!$E$3*PI()*M$12/(M$13*(($D262/(4*加速計算!$E$5)*(M$12/M$13)^2)+M$22+M$15))*60/(2*PI())</f>
        <v>9.0710147231452645</v>
      </c>
    </row>
    <row r="263" spans="4:13">
      <c r="D263" s="22">
        <v>2280</v>
      </c>
      <c r="E263" s="9">
        <f>(E$21-$D263*9.81*加速計算!$E$6/(E$13*E$14*加速計算!$E$5)*E$12/2*(加速計算!$E$7*COS(RADIANS(加速計算!$E$8))+SIN(RADIANS(加速計算!$E$8))))*加速計算!$E$3*PI()*E$12/(E$13*(($D263/(4*加速計算!$E$5)*(E$12/E$13)^2)+E$22+E$15))*60/(2*PI())</f>
        <v>-12.905501490996</v>
      </c>
      <c r="F263" s="9">
        <f>(F$21-$D263*9.81*加速計算!$E$6/(F$13*F$14*加速計算!$E$5)*F$12/2*(加速計算!$E$7*COS(RADIANS(加速計算!$E$8))+SIN(RADIANS(加速計算!$E$8))))*加速計算!$E$3*PI()*F$12/(F$13*(($D263/(4*加速計算!$E$5)*(F$12/F$13)^2)+F$22+F$15))*60/(2*PI())</f>
        <v>-4.8100475155399574</v>
      </c>
      <c r="G263" s="9">
        <f>(G$21-$D263*9.81*加速計算!$E$6/(G$13*G$14*加速計算!$E$5)*G$12/2*(加速計算!$E$7*COS(RADIANS(加速計算!$E$8))+SIN(RADIANS(加速計算!$E$8))))*加速計算!$E$3*PI()*G$12/(G$13*(($D263/(4*加速計算!$E$5)*(G$12/G$13)^2)+G$22+G$15))*60/(2*PI())</f>
        <v>10.862543241778852</v>
      </c>
      <c r="H263" s="9">
        <f>(H$21-$D263*9.81*加速計算!$E$6/(H$13*H$14*加速計算!$E$5)*H$12/2*(加速計算!$E$7*COS(RADIANS(加速計算!$E$8))+SIN(RADIANS(加速計算!$E$8))))*加速計算!$E$3*PI()*H$12/(H$13*(($D263/(4*加速計算!$E$5)*(H$12/H$13)^2)+H$22+H$15))*60/(2*PI())</f>
        <v>62.889652889435354</v>
      </c>
      <c r="I263" s="9">
        <f>(I$21-$D263*9.81*加速計算!$E$6/(I$13*I$14*加速計算!$E$5)*I$12/2*(加速計算!$E$7*COS(RADIANS(加速計算!$E$8))+SIN(RADIANS(加速計算!$E$8))))*加速計算!$E$3*PI()*I$12/(I$13*(($D263/(4*加速計算!$E$5)*(I$12/I$13)^2)+I$22+I$15))*60/(2*PI())</f>
        <v>100.74078312683247</v>
      </c>
      <c r="J263" s="9">
        <f>(J$21-$D263*9.81*加速計算!$E$6/(J$13*J$14*加速計算!$E$5)*J$12/2*(加速計算!$E$7*COS(RADIANS(加速計算!$E$8))+SIN(RADIANS(加速計算!$E$8))))*加速計算!$E$3*PI()*J$12/(J$13*(($D263/(4*加速計算!$E$5)*(J$12/J$13)^2)+J$22+J$15))*60/(2*PI())</f>
        <v>157.61801138265818</v>
      </c>
      <c r="K263" s="9">
        <f>(K$21-$D263*9.81*加速計算!$E$6/(K$13*K$14*加速計算!$E$5)*K$12/2*(加速計算!$E$7*COS(RADIANS(加速計算!$E$8))+SIN(RADIANS(加速計算!$E$8))))*加速計算!$E$3*PI()*K$12/(K$13*(($D263/(4*加速計算!$E$5)*(K$12/K$13)^2)+K$22+K$15))*60/(2*PI())</f>
        <v>-19.527975036147382</v>
      </c>
      <c r="L263" s="9">
        <f>(L$21-$D263*9.81*加速計算!$E$6/(L$13*L$14*加速計算!$E$5)*L$12/2*(加速計算!$E$7*COS(RADIANS(加速計算!$E$8))+SIN(RADIANS(加速計算!$E$8))))*加速計算!$E$3*PI()*L$12/(L$13*(($D263/(4*加速計算!$E$5)*(L$12/L$13)^2)+L$22+L$15))*60/(2*PI())</f>
        <v>-5.1822378129587996</v>
      </c>
      <c r="M263" s="20">
        <f>(M$21-$D263*9.81*加速計算!$E$6/(M$13*M$14*加速計算!$E$5)*M$12/2*(加速計算!$E$7*COS(RADIANS(加速計算!$E$8))+SIN(RADIANS(加速計算!$E$8))))*加速計算!$E$3*PI()*M$12/(M$13*(($D263/(4*加速計算!$E$5)*(M$12/M$13)^2)+M$22+M$15))*60/(2*PI())</f>
        <v>8.8890081571589405</v>
      </c>
    </row>
    <row r="264" spans="4:13">
      <c r="D264" s="22">
        <v>2290</v>
      </c>
      <c r="E264" s="9">
        <f>(E$21-$D264*9.81*加速計算!$E$6/(E$13*E$14*加速計算!$E$5)*E$12/2*(加速計算!$E$7*COS(RADIANS(加速計算!$E$8))+SIN(RADIANS(加速計算!$E$8))))*加速計算!$E$3*PI()*E$12/(E$13*(($D264/(4*加速計算!$E$5)*(E$12/E$13)^2)+E$22+E$15))*60/(2*PI())</f>
        <v>-12.985293509108562</v>
      </c>
      <c r="F264" s="9">
        <f>(F$21-$D264*9.81*加速計算!$E$6/(F$13*F$14*加速計算!$E$5)*F$12/2*(加速計算!$E$7*COS(RADIANS(加速計算!$E$8))+SIN(RADIANS(加速計算!$E$8))))*加速計算!$E$3*PI()*F$12/(F$13*(($D264/(4*加速計算!$E$5)*(F$12/F$13)^2)+F$22+F$15))*60/(2*PI())</f>
        <v>-4.930904076214043</v>
      </c>
      <c r="G264" s="9">
        <f>(G$21-$D264*9.81*加速計算!$E$6/(G$13*G$14*加速計算!$E$5)*G$12/2*(加速計算!$E$7*COS(RADIANS(加速計算!$E$8))+SIN(RADIANS(加速計算!$E$8))))*加速計算!$E$3*PI()*G$12/(G$13*(($D264/(4*加速計算!$E$5)*(G$12/G$13)^2)+G$22+G$15))*60/(2*PI())</f>
        <v>10.674232101976026</v>
      </c>
      <c r="H264" s="9">
        <f>(H$21-$D264*9.81*加速計算!$E$6/(H$13*H$14*加速計算!$E$5)*H$12/2*(加速計算!$E$7*COS(RADIANS(加速計算!$E$8))+SIN(RADIANS(加速計算!$E$8))))*加速計算!$E$3*PI()*H$12/(H$13*(($D264/(4*加速計算!$E$5)*(H$12/H$13)^2)+H$22+H$15))*60/(2*PI())</f>
        <v>62.492753816569213</v>
      </c>
      <c r="I264" s="9">
        <f>(I$21-$D264*9.81*加速計算!$E$6/(I$13*I$14*加速計算!$E$5)*I$12/2*(加速計算!$E$7*COS(RADIANS(加速計算!$E$8))+SIN(RADIANS(加速計算!$E$8))))*加速計算!$E$3*PI()*I$12/(I$13*(($D264/(4*加速計算!$E$5)*(I$12/I$13)^2)+I$22+I$15))*60/(2*PI())</f>
        <v>100.18672187119813</v>
      </c>
      <c r="J264" s="9">
        <f>(J$21-$D264*9.81*加速計算!$E$6/(J$13*J$14*加速計算!$E$5)*J$12/2*(加速計算!$E$7*COS(RADIANS(加速計算!$E$8))+SIN(RADIANS(加速計算!$E$8))))*加速計算!$E$3*PI()*J$12/(J$13*(($D264/(4*加速計算!$E$5)*(J$12/J$13)^2)+J$22+J$15))*60/(2*PI())</f>
        <v>156.82488748124686</v>
      </c>
      <c r="K264" s="9">
        <f>(K$21-$D264*9.81*加速計算!$E$6/(K$13*K$14*加速計算!$E$5)*K$12/2*(加速計算!$E$7*COS(RADIANS(加速計算!$E$8))+SIN(RADIANS(加速計算!$E$8))))*加速計算!$E$3*PI()*K$12/(K$13*(($D264/(4*加速計算!$E$5)*(K$12/K$13)^2)+K$22+K$15))*60/(2*PI())</f>
        <v>-19.585257891670135</v>
      </c>
      <c r="L264" s="9">
        <f>(L$21-$D264*9.81*加速計算!$E$6/(L$13*L$14*加速計算!$E$5)*L$12/2*(加速計算!$E$7*COS(RADIANS(加速計算!$E$8))+SIN(RADIANS(加速計算!$E$8))))*加速計算!$E$3*PI()*L$12/(L$13*(($D264/(4*加速計算!$E$5)*(L$12/L$13)^2)+L$22+L$15))*60/(2*PI())</f>
        <v>-5.3018092775955825</v>
      </c>
      <c r="M264" s="20">
        <f>(M$21-$D264*9.81*加速計算!$E$6/(M$13*M$14*加速計算!$E$5)*M$12/2*(加速計算!$E$7*COS(RADIANS(加速計算!$E$8))+SIN(RADIANS(加速計算!$E$8))))*加速計算!$E$3*PI()*M$12/(M$13*(($D264/(4*加速計算!$E$5)*(M$12/M$13)^2)+M$22+M$15))*60/(2*PI())</f>
        <v>8.7085808047331295</v>
      </c>
    </row>
    <row r="265" spans="4:13">
      <c r="D265" s="22">
        <v>2300</v>
      </c>
      <c r="E265" s="9">
        <f>(E$21-$D265*9.81*加速計算!$E$6/(E$13*E$14*加速計算!$E$5)*E$12/2*(加速計算!$E$7*COS(RADIANS(加速計算!$E$8))+SIN(RADIANS(加速計算!$E$8))))*加速計算!$E$3*PI()*E$12/(E$13*(($D265/(4*加速計算!$E$5)*(E$12/E$13)^2)+E$22+E$15))*60/(2*PI())</f>
        <v>-13.064395207112739</v>
      </c>
      <c r="F265" s="9">
        <f>(F$21-$D265*9.81*加速計算!$E$6/(F$13*F$14*加速計算!$E$5)*F$12/2*(加速計算!$E$7*COS(RADIANS(加速計算!$E$8))+SIN(RADIANS(加速計算!$E$8))))*加速計算!$E$3*PI()*F$12/(F$13*(($D265/(4*加速計算!$E$5)*(F$12/F$13)^2)+F$22+F$15))*60/(2*PI())</f>
        <v>-5.0507177317557161</v>
      </c>
      <c r="G265" s="9">
        <f>(G$21-$D265*9.81*加速計算!$E$6/(G$13*G$14*加速計算!$E$5)*G$12/2*(加速計算!$E$7*COS(RADIANS(加速計算!$E$8))+SIN(RADIANS(加速計算!$E$8))))*加速計算!$E$3*PI()*G$12/(G$13*(($D265/(4*加速計算!$E$5)*(G$12/G$13)^2)+G$22+G$15))*60/(2*PI())</f>
        <v>10.487542008704761</v>
      </c>
      <c r="H265" s="9">
        <f>(H$21-$D265*9.81*加速計算!$E$6/(H$13*H$14*加速計算!$E$5)*H$12/2*(加速計算!$E$7*COS(RADIANS(加速計算!$E$8))+SIN(RADIANS(加速計算!$E$8))))*加速計算!$E$3*PI()*H$12/(H$13*(($D265/(4*加速計算!$E$5)*(H$12/H$13)^2)+H$22+H$15))*60/(2*PI())</f>
        <v>62.09913705504399</v>
      </c>
      <c r="I265" s="9">
        <f>(I$21-$D265*9.81*加速計算!$E$6/(I$13*I$14*加速計算!$E$5)*I$12/2*(加速計算!$E$7*COS(RADIANS(加速計算!$E$8))+SIN(RADIANS(加速計算!$E$8))))*加速計算!$E$3*PI()*I$12/(I$13*(($D265/(4*加速計算!$E$5)*(I$12/I$13)^2)+I$22+I$15))*60/(2*PI())</f>
        <v>99.637242640736616</v>
      </c>
      <c r="J265" s="9">
        <f>(J$21-$D265*9.81*加速計算!$E$6/(J$13*J$14*加速計算!$E$5)*J$12/2*(加速計算!$E$7*COS(RADIANS(加速計算!$E$8))+SIN(RADIANS(加速計算!$E$8))))*加速計算!$E$3*PI()*J$12/(J$13*(($D265/(4*加速計算!$E$5)*(J$12/J$13)^2)+J$22+J$15))*60/(2*PI())</f>
        <v>156.03834661354583</v>
      </c>
      <c r="K265" s="9">
        <f>(K$21-$D265*9.81*加速計算!$E$6/(K$13*K$14*加速計算!$E$5)*K$12/2*(加速計算!$E$7*COS(RADIANS(加速計算!$E$8))+SIN(RADIANS(加速計算!$E$8))))*加速計算!$E$3*PI()*K$12/(K$13*(($D265/(4*加速計算!$E$5)*(K$12/K$13)^2)+K$22+K$15))*60/(2*PI())</f>
        <v>-19.642044678073965</v>
      </c>
      <c r="L265" s="9">
        <f>(L$21-$D265*9.81*加速計算!$E$6/(L$13*L$14*加速計算!$E$5)*L$12/2*(加速計算!$E$7*COS(RADIANS(加速計算!$E$8))+SIN(RADIANS(加速計算!$E$8))))*加速計算!$E$3*PI()*L$12/(L$13*(($D265/(4*加速計算!$E$5)*(L$12/L$13)^2)+L$22+L$15))*60/(2*PI())</f>
        <v>-5.42034610297695</v>
      </c>
      <c r="M265" s="20">
        <f>(M$21-$D265*9.81*加速計算!$E$6/(M$13*M$14*加速計算!$E$5)*M$12/2*(加速計算!$E$7*COS(RADIANS(加速計算!$E$8))+SIN(RADIANS(加速計算!$E$8))))*加速計算!$E$3*PI()*M$12/(M$13*(($D265/(4*加速計算!$E$5)*(M$12/M$13)^2)+M$22+M$15))*60/(2*PI())</f>
        <v>8.5297122011439406</v>
      </c>
    </row>
    <row r="266" spans="4:13">
      <c r="D266" s="22">
        <v>2310</v>
      </c>
      <c r="E266" s="9">
        <f>(E$21-$D266*9.81*加速計算!$E$6/(E$13*E$14*加速計算!$E$5)*E$12/2*(加速計算!$E$7*COS(RADIANS(加速計算!$E$8))+SIN(RADIANS(加速計算!$E$8))))*加速計算!$E$3*PI()*E$12/(E$13*(($D266/(4*加速計算!$E$5)*(E$12/E$13)^2)+E$22+E$15))*60/(2*PI())</f>
        <v>-13.142815504873143</v>
      </c>
      <c r="F266" s="9">
        <f>(F$21-$D266*9.81*加速計算!$E$6/(F$13*F$14*加速計算!$E$5)*F$12/2*(加速計算!$E$7*COS(RADIANS(加速計算!$E$8))+SIN(RADIANS(加速計算!$E$8))))*加速計算!$E$3*PI()*F$12/(F$13*(($D266/(4*加速計算!$E$5)*(F$12/F$13)^2)+F$22+F$15))*60/(2*PI())</f>
        <v>-5.1695019234516746</v>
      </c>
      <c r="G266" s="9">
        <f>(G$21-$D266*9.81*加速計算!$E$6/(G$13*G$14*加速計算!$E$5)*G$12/2*(加速計算!$E$7*COS(RADIANS(加速計算!$E$8))+SIN(RADIANS(加速計算!$E$8))))*加速計算!$E$3*PI()*G$12/(G$13*(($D266/(4*加速計算!$E$5)*(G$12/G$13)^2)+G$22+G$15))*60/(2*PI())</f>
        <v>10.302452119890564</v>
      </c>
      <c r="H266" s="9">
        <f>(H$21-$D266*9.81*加速計算!$E$6/(H$13*H$14*加速計算!$E$5)*H$12/2*(加速計算!$E$7*COS(RADIANS(加速計算!$E$8))+SIN(RADIANS(加速計算!$E$8))))*加速計算!$E$3*PI()*H$12/(H$13*(($D266/(4*加速計算!$E$5)*(H$12/H$13)^2)+H$22+H$15))*60/(2*PI())</f>
        <v>61.708762056000552</v>
      </c>
      <c r="I266" s="9">
        <f>(I$21-$D266*9.81*加速計算!$E$6/(I$13*I$14*加速計算!$E$5)*I$12/2*(加速計算!$E$7*COS(RADIANS(加速計算!$E$8))+SIN(RADIANS(加速計算!$E$8))))*加速計算!$E$3*PI()*I$12/(I$13*(($D266/(4*加速計算!$E$5)*(I$12/I$13)^2)+I$22+I$15))*60/(2*PI())</f>
        <v>99.092288830246844</v>
      </c>
      <c r="J266" s="9">
        <f>(J$21-$D266*9.81*加速計算!$E$6/(J$13*J$14*加速計算!$E$5)*J$12/2*(加速計算!$E$7*COS(RADIANS(加速計算!$E$8))+SIN(RADIANS(加速計算!$E$8))))*加速計算!$E$3*PI()*J$12/(J$13*(($D266/(4*加速計算!$E$5)*(J$12/J$13)^2)+J$22+J$15))*60/(2*PI())</f>
        <v>155.25830715820797</v>
      </c>
      <c r="K266" s="9">
        <f>(K$21-$D266*9.81*加速計算!$E$6/(K$13*K$14*加速計算!$E$5)*K$12/2*(加速計算!$E$7*COS(RADIANS(加速計算!$E$8))+SIN(RADIANS(加速計算!$E$8))))*加速計算!$E$3*PI()*K$12/(K$13*(($D266/(4*加速計算!$E$5)*(K$12/K$13)^2)+K$22+K$15))*60/(2*PI())</f>
        <v>-19.698341811509533</v>
      </c>
      <c r="L266" s="9">
        <f>(L$21-$D266*9.81*加速計算!$E$6/(L$13*L$14*加速計算!$E$5)*L$12/2*(加速計算!$E$7*COS(RADIANS(加速計算!$E$8))+SIN(RADIANS(加速計算!$E$8))))*加速計算!$E$3*PI()*L$12/(L$13*(($D266/(4*加速計算!$E$5)*(L$12/L$13)^2)+L$22+L$15))*60/(2*PI())</f>
        <v>-5.5378616601899369</v>
      </c>
      <c r="M266" s="20">
        <f>(M$21-$D266*9.81*加速計算!$E$6/(M$13*M$14*加速計算!$E$5)*M$12/2*(加速計算!$E$7*COS(RADIANS(加速計算!$E$8))+SIN(RADIANS(加速計算!$E$8))))*加速計算!$E$3*PI()*M$12/(M$13*(($D266/(4*加速計算!$E$5)*(M$12/M$13)^2)+M$22+M$15))*60/(2*PI())</f>
        <v>8.3523822337445193</v>
      </c>
    </row>
    <row r="267" spans="4:13">
      <c r="D267" s="22">
        <v>2320</v>
      </c>
      <c r="E267" s="9">
        <f>(E$21-$D267*9.81*加速計算!$E$6/(E$13*E$14*加速計算!$E$5)*E$12/2*(加速計算!$E$7*COS(RADIANS(加速計算!$E$8))+SIN(RADIANS(加速計算!$E$8))))*加速計算!$E$3*PI()*E$12/(E$13*(($D267/(4*加速計算!$E$5)*(E$12/E$13)^2)+E$22+E$15))*60/(2*PI())</f>
        <v>-13.220563169237874</v>
      </c>
      <c r="F267" s="9">
        <f>(F$21-$D267*9.81*加速計算!$E$6/(F$13*F$14*加速計算!$E$5)*F$12/2*(加速計算!$E$7*COS(RADIANS(加速計算!$E$8))+SIN(RADIANS(加速計算!$E$8))))*加速計算!$E$3*PI()*F$12/(F$13*(($D267/(4*加速計算!$E$5)*(F$12/F$13)^2)+F$22+F$15))*60/(2*PI())</f>
        <v>-5.2872698625960073</v>
      </c>
      <c r="G267" s="9">
        <f>(G$21-$D267*9.81*加速計算!$E$6/(G$13*G$14*加速計算!$E$5)*G$12/2*(加速計算!$E$7*COS(RADIANS(加速計算!$E$8))+SIN(RADIANS(加速計算!$E$8))))*加速計算!$E$3*PI()*G$12/(G$13*(($D267/(4*加速計算!$E$5)*(G$12/G$13)^2)+G$22+G$15))*60/(2*PI())</f>
        <v>10.118941949227768</v>
      </c>
      <c r="H267" s="9">
        <f>(H$21-$D267*9.81*加速計算!$E$6/(H$13*H$14*加速計算!$E$5)*H$12/2*(加速計算!$E$7*COS(RADIANS(加速計算!$E$8))+SIN(RADIANS(加速計算!$E$8))))*加速計算!$E$3*PI()*H$12/(H$13*(($D267/(4*加速計算!$E$5)*(H$12/H$13)^2)+H$22+H$15))*60/(2*PI())</f>
        <v>61.321588935747961</v>
      </c>
      <c r="I267" s="9">
        <f>(I$21-$D267*9.81*加速計算!$E$6/(I$13*I$14*加速計算!$E$5)*I$12/2*(加速計算!$E$7*COS(RADIANS(加速計算!$E$8))+SIN(RADIANS(加速計算!$E$8))))*加速計算!$E$3*PI()*I$12/(I$13*(($D267/(4*加速計算!$E$5)*(I$12/I$13)^2)+I$22+I$15))*60/(2*PI())</f>
        <v>98.551804763086082</v>
      </c>
      <c r="J267" s="9">
        <f>(J$21-$D267*9.81*加速計算!$E$6/(J$13*J$14*加速計算!$E$5)*J$12/2*(加速計算!$E$7*COS(RADIANS(加速計算!$E$8))+SIN(RADIANS(加速計算!$E$8))))*加速計算!$E$3*PI()*J$12/(J$13*(($D267/(4*加速計算!$E$5)*(J$12/J$13)^2)+J$22+J$15))*60/(2*PI())</f>
        <v>154.48468883766873</v>
      </c>
      <c r="K267" s="9">
        <f>(K$21-$D267*9.81*加速計算!$E$6/(K$13*K$14*加速計算!$E$5)*K$12/2*(加速計算!$E$7*COS(RADIANS(加速計算!$E$8))+SIN(RADIANS(加速計算!$E$8))))*加速計算!$E$3*PI()*K$12/(K$13*(($D267/(4*加速計算!$E$5)*(K$12/K$13)^2)+K$22+K$15))*60/(2*PI())</f>
        <v>-19.754155597953904</v>
      </c>
      <c r="L267" s="9">
        <f>(L$21-$D267*9.81*加速計算!$E$6/(L$13*L$14*加速計算!$E$5)*L$12/2*(加速計算!$E$7*COS(RADIANS(加速計算!$E$8))+SIN(RADIANS(加速計算!$E$8))))*加速計算!$E$3*PI()*L$12/(L$13*(($D267/(4*加速計算!$E$5)*(L$12/L$13)^2)+L$22+L$15))*60/(2*PI())</f>
        <v>-5.6543690909093964</v>
      </c>
      <c r="M267" s="20">
        <f>(M$21-$D267*9.81*加速計算!$E$6/(M$13*M$14*加速計算!$E$5)*M$12/2*(加速計算!$E$7*COS(RADIANS(加速計算!$E$8))+SIN(RADIANS(加速計算!$E$8))))*加速計算!$E$3*PI()*M$12/(M$13*(($D267/(4*加速計算!$E$5)*(M$12/M$13)^2)+M$22+M$15))*60/(2*PI())</f>
        <v>8.1765711344260339</v>
      </c>
    </row>
    <row r="268" spans="4:13">
      <c r="D268" s="22">
        <v>2330</v>
      </c>
      <c r="E268" s="9">
        <f>(E$21-$D268*9.81*加速計算!$E$6/(E$13*E$14*加速計算!$E$5)*E$12/2*(加速計算!$E$7*COS(RADIANS(加速計算!$E$8))+SIN(RADIANS(加速計算!$E$8))))*加速計算!$E$3*PI()*E$12/(E$13*(($D268/(4*加速計算!$E$5)*(E$12/E$13)^2)+E$22+E$15))*60/(2*PI())</f>
        <v>-13.297646817305727</v>
      </c>
      <c r="F268" s="9">
        <f>(F$21-$D268*9.81*加速計算!$E$6/(F$13*F$14*加速計算!$E$5)*F$12/2*(加速計算!$E$7*COS(RADIANS(加速計算!$E$8))+SIN(RADIANS(加速計算!$E$8))))*加速計算!$E$3*PI()*F$12/(F$13*(($D268/(4*加速計算!$E$5)*(F$12/F$13)^2)+F$22+F$15))*60/(2*PI())</f>
        <v>-5.4040345353884813</v>
      </c>
      <c r="G268" s="9">
        <f>(G$21-$D268*9.81*加速計算!$E$6/(G$13*G$14*加速計算!$E$5)*G$12/2*(加速計算!$E$7*COS(RADIANS(加速計算!$E$8))+SIN(RADIANS(加速計算!$E$8))))*加速計算!$E$3*PI()*G$12/(G$13*(($D268/(4*加速計算!$E$5)*(G$12/G$13)^2)+G$22+G$15))*60/(2*PI())</f>
        <v>9.9369913586206469</v>
      </c>
      <c r="H268" s="9">
        <f>(H$21-$D268*9.81*加速計算!$E$6/(H$13*H$14*加速計算!$E$5)*H$12/2*(加速計算!$E$7*COS(RADIANS(加速計算!$E$8))+SIN(RADIANS(加速計算!$E$8))))*加速計算!$E$3*PI()*H$12/(H$13*(($D268/(4*加速計算!$E$5)*(H$12/H$13)^2)+H$22+H$15))*60/(2*PI())</f>
        <v>60.937578462179872</v>
      </c>
      <c r="I268" s="9">
        <f>(I$21-$D268*9.81*加速計算!$E$6/(I$13*I$14*加速計算!$E$5)*I$12/2*(加速計算!$E$7*COS(RADIANS(加速計算!$E$8))+SIN(RADIANS(加速計算!$E$8))))*加速計算!$E$3*PI()*I$12/(I$13*(($D268/(4*加速計算!$E$5)*(I$12/I$13)^2)+I$22+I$15))*60/(2*PI())</f>
        <v>98.015735672207569</v>
      </c>
      <c r="J268" s="9">
        <f>(J$21-$D268*9.81*加速計算!$E$6/(J$13*J$14*加速計算!$E$5)*J$12/2*(加速計算!$E$7*COS(RADIANS(加速計算!$E$8))+SIN(RADIANS(加速計算!$E$8))))*加速計算!$E$3*PI()*J$12/(J$13*(($D268/(4*加速計算!$E$5)*(J$12/J$13)^2)+J$22+J$15))*60/(2*PI())</f>
        <v>153.71741269060502</v>
      </c>
      <c r="K268" s="9">
        <f>(K$21-$D268*9.81*加速計算!$E$6/(K$13*K$14*加速計算!$E$5)*K$12/2*(加速計算!$E$7*COS(RADIANS(加速計算!$E$8))+SIN(RADIANS(加速計算!$E$8))))*加速計算!$E$3*PI()*K$12/(K$13*(($D268/(4*加速計算!$E$5)*(K$12/K$13)^2)+K$22+K$15))*60/(2*PI())</f>
        <v>-19.809492235565283</v>
      </c>
      <c r="L268" s="9">
        <f>(L$21-$D268*9.81*加速計算!$E$6/(L$13*L$14*加速計算!$E$5)*L$12/2*(加速計算!$E$7*COS(RADIANS(加速計算!$E$8))+SIN(RADIANS(加速計算!$E$8))))*加速計算!$E$3*PI()*L$12/(L$13*(($D268/(4*加速計算!$E$5)*(L$12/L$13)^2)+L$22+L$15))*60/(2*PI())</f>
        <v>-5.7698813122972101</v>
      </c>
      <c r="M268" s="20">
        <f>(M$21-$D268*9.81*加速計算!$E$6/(M$13*M$14*加速計算!$E$5)*M$12/2*(加速計算!$E$7*COS(RADIANS(加速計算!$E$8))+SIN(RADIANS(加速計算!$E$8))))*加速計算!$E$3*PI()*M$12/(M$13*(($D268/(4*加速計算!$E$5)*(M$12/M$13)^2)+M$22+M$15))*60/(2*PI())</f>
        <v>8.0022594722715272</v>
      </c>
    </row>
    <row r="269" spans="4:13">
      <c r="D269" s="22">
        <v>2340</v>
      </c>
      <c r="E269" s="9">
        <f>(E$21-$D269*9.81*加速計算!$E$6/(E$13*E$14*加速計算!$E$5)*E$12/2*(加速計算!$E$7*COS(RADIANS(加速計算!$E$8))+SIN(RADIANS(加速計算!$E$8))))*加速計算!$E$3*PI()*E$12/(E$13*(($D269/(4*加速計算!$E$5)*(E$12/E$13)^2)+E$22+E$15))*60/(2*PI())</f>
        <v>-13.374074919609987</v>
      </c>
      <c r="F269" s="9">
        <f>(F$21-$D269*9.81*加速計算!$E$6/(F$13*F$14*加速計算!$E$5)*F$12/2*(加速計算!$E$7*COS(RADIANS(加速計算!$E$8))+SIN(RADIANS(加速計算!$E$8))))*加速計算!$E$3*PI()*F$12/(F$13*(($D269/(4*加速計算!$E$5)*(F$12/F$13)^2)+F$22+F$15))*60/(2*PI())</f>
        <v>-5.5198087077081919</v>
      </c>
      <c r="G269" s="9">
        <f>(G$21-$D269*9.81*加速計算!$E$6/(G$13*G$14*加速計算!$E$5)*G$12/2*(加速計算!$E$7*COS(RADIANS(加速計算!$E$8))+SIN(RADIANS(加速計算!$E$8))))*加速計算!$E$3*PI()*G$12/(G$13*(($D269/(4*加速計算!$E$5)*(G$12/G$13)^2)+G$22+G$15))*60/(2*PI())</f>
        <v>9.7565805508164747</v>
      </c>
      <c r="H269" s="9">
        <f>(H$21-$D269*9.81*加速計算!$E$6/(H$13*H$14*加速計算!$E$5)*H$12/2*(加速計算!$E$7*COS(RADIANS(加速計算!$E$8))+SIN(RADIANS(加速計算!$E$8))))*加速計算!$E$3*PI()*H$12/(H$13*(($D269/(4*加速計算!$E$5)*(H$12/H$13)^2)+H$22+H$15))*60/(2*PI())</f>
        <v>60.556692041522474</v>
      </c>
      <c r="I269" s="9">
        <f>(I$21-$D269*9.81*加速計算!$E$6/(I$13*I$14*加速計算!$E$5)*I$12/2*(加速計算!$E$7*COS(RADIANS(加速計算!$E$8))+SIN(RADIANS(加速計算!$E$8))))*加速計算!$E$3*PI()*I$12/(I$13*(($D269/(4*加速計算!$E$5)*(I$12/I$13)^2)+I$22+I$15))*60/(2*PI())</f>
        <v>97.484027681660876</v>
      </c>
      <c r="J269" s="9">
        <f>(J$21-$D269*9.81*加速計算!$E$6/(J$13*J$14*加速計算!$E$5)*J$12/2*(加速計算!$E$7*COS(RADIANS(加速計算!$E$8))+SIN(RADIANS(加速計算!$E$8))))*加速計算!$E$3*PI()*J$12/(J$13*(($D269/(4*加速計算!$E$5)*(J$12/J$13)^2)+J$22+J$15))*60/(2*PI())</f>
        <v>152.95640104506856</v>
      </c>
      <c r="K269" s="9">
        <f>(K$21-$D269*9.81*加速計算!$E$6/(K$13*K$14*加速計算!$E$5)*K$12/2*(加速計算!$E$7*COS(RADIANS(加速計算!$E$8))+SIN(RADIANS(加速計算!$E$8))))*加速計算!$E$3*PI()*K$12/(K$13*(($D269/(4*加速計算!$E$5)*(K$12/K$13)^2)+K$22+K$15))*60/(2*PI())</f>
        <v>-19.864357816977577</v>
      </c>
      <c r="L269" s="9">
        <f>(L$21-$D269*9.81*加速計算!$E$6/(L$13*L$14*加速計算!$E$5)*L$12/2*(加速計算!$E$7*COS(RADIANS(加速計算!$E$8))+SIN(RADIANS(加速計算!$E$8))))*加速計算!$E$3*PI()*L$12/(L$13*(($D269/(4*加速計算!$E$5)*(L$12/L$13)^2)+L$22+L$15))*60/(2*PI())</f>
        <v>-5.8844110217763106</v>
      </c>
      <c r="M269" s="20">
        <f>(M$21-$D269*9.81*加速計算!$E$6/(M$13*M$14*加速計算!$E$5)*M$12/2*(加速計算!$E$7*COS(RADIANS(加速計算!$E$8))+SIN(RADIANS(加速計算!$E$8))))*加速計算!$E$3*PI()*M$12/(M$13*(($D269/(4*加速計算!$E$5)*(M$12/M$13)^2)+M$22+M$15))*60/(2*PI())</f>
        <v>7.8294281463969284</v>
      </c>
    </row>
    <row r="270" spans="4:13">
      <c r="D270" s="22">
        <v>2350</v>
      </c>
      <c r="E270" s="9">
        <f>(E$21-$D270*9.81*加速計算!$E$6/(E$13*E$14*加速計算!$E$5)*E$12/2*(加速計算!$E$7*COS(RADIANS(加速計算!$E$8))+SIN(RADIANS(加速計算!$E$8))))*加速計算!$E$3*PI()*E$12/(E$13*(($D270/(4*加速計算!$E$5)*(E$12/E$13)^2)+E$22+E$15))*60/(2*PI())</f>
        <v>-13.449855803221297</v>
      </c>
      <c r="F270" s="9">
        <f>(F$21-$D270*9.81*加速計算!$E$6/(F$13*F$14*加速計算!$E$5)*F$12/2*(加速計算!$E$7*COS(RADIANS(加速計算!$E$8))+SIN(RADIANS(加速計算!$E$8))))*加速計算!$E$3*PI()*F$12/(F$13*(($D270/(4*加速計算!$E$5)*(F$12/F$13)^2)+F$22+F$15))*60/(2*PI())</f>
        <v>-5.6346049297661525</v>
      </c>
      <c r="G270" s="9">
        <f>(G$21-$D270*9.81*加速計算!$E$6/(G$13*G$14*加速計算!$E$5)*G$12/2*(加速計算!$E$7*COS(RADIANS(加速計算!$E$8))+SIN(RADIANS(加速計算!$E$8))))*加速計算!$E$3*PI()*G$12/(G$13*(($D270/(4*加速計算!$E$5)*(G$12/G$13)^2)+G$22+G$15))*60/(2*PI())</f>
        <v>9.577690062224864</v>
      </c>
      <c r="H270" s="9">
        <f>(H$21-$D270*9.81*加速計算!$E$6/(H$13*H$14*加速計算!$E$5)*H$12/2*(加速計算!$E$7*COS(RADIANS(加速計算!$E$8))+SIN(RADIANS(加速計算!$E$8))))*加速計算!$E$3*PI()*H$12/(H$13*(($D270/(4*加速計算!$E$5)*(H$12/H$13)^2)+H$22+H$15))*60/(2*PI())</f>
        <v>60.178891705404396</v>
      </c>
      <c r="I270" s="9">
        <f>(I$21-$D270*9.81*加速計算!$E$6/(I$13*I$14*加速計算!$E$5)*I$12/2*(加速計算!$E$7*COS(RADIANS(加速計算!$E$8))+SIN(RADIANS(加速計算!$E$8))))*加速計算!$E$3*PI()*I$12/(I$13*(($D270/(4*加速計算!$E$5)*(I$12/I$13)^2)+I$22+I$15))*60/(2*PI())</f>
        <v>96.956627788541795</v>
      </c>
      <c r="J270" s="9">
        <f>(J$21-$D270*9.81*加速計算!$E$6/(J$13*J$14*加速計算!$E$5)*J$12/2*(加速計算!$E$7*COS(RADIANS(加速計算!$E$8))+SIN(RADIANS(加速計算!$E$8))))*加速計算!$E$3*PI()*J$12/(J$13*(($D270/(4*加速計算!$E$5)*(J$12/J$13)^2)+J$22+J$15))*60/(2*PI())</f>
        <v>152.20157749227519</v>
      </c>
      <c r="K270" s="9">
        <f>(K$21-$D270*9.81*加速計算!$E$6/(K$13*K$14*加速計算!$E$5)*K$12/2*(加速計算!$E$7*COS(RADIANS(加速計算!$E$8))+SIN(RADIANS(加速計算!$E$8))))*加速計算!$E$3*PI()*K$12/(K$13*(($D270/(4*加速計算!$E$5)*(K$12/K$13)^2)+K$22+K$15))*60/(2*PI())</f>
        <v>-19.918758331536505</v>
      </c>
      <c r="L270" s="9">
        <f>(L$21-$D270*9.81*加速計算!$E$6/(L$13*L$14*加速計算!$E$5)*L$12/2*(加速計算!$E$7*COS(RADIANS(加速計算!$E$8))+SIN(RADIANS(加速計算!$E$8))))*加速計算!$E$3*PI()*L$12/(L$13*(($D270/(4*加速計算!$E$5)*(L$12/L$13)^2)+L$22+L$15))*60/(2*PI())</f>
        <v>-5.9979707016835135</v>
      </c>
      <c r="M270" s="20">
        <f>(M$21-$D270*9.81*加速計算!$E$6/(M$13*M$14*加速計算!$E$5)*M$12/2*(加速計算!$E$7*COS(RADIANS(加速計算!$E$8))+SIN(RADIANS(加速計算!$E$8))))*加速計算!$E$3*PI()*M$12/(M$13*(($D270/(4*加速計算!$E$5)*(M$12/M$13)^2)+M$22+M$15))*60/(2*PI())</f>
        <v>7.6580583789737124</v>
      </c>
    </row>
    <row r="271" spans="4:13">
      <c r="D271" s="22">
        <v>2360</v>
      </c>
      <c r="E271" s="9">
        <f>(E$21-$D271*9.81*加速計算!$E$6/(E$13*E$14*加速計算!$E$5)*E$12/2*(加速計算!$E$7*COS(RADIANS(加速計算!$E$8))+SIN(RADIANS(加速計算!$E$8))))*加速計算!$E$3*PI()*E$12/(E$13*(($D271/(4*加速計算!$E$5)*(E$12/E$13)^2)+E$22+E$15))*60/(2*PI())</f>
        <v>-13.524997654772145</v>
      </c>
      <c r="F271" s="9">
        <f>(F$21-$D271*9.81*加速計算!$E$6/(F$13*F$14*加速計算!$E$5)*F$12/2*(加速計算!$E$7*COS(RADIANS(加速計算!$E$8))+SIN(RADIANS(加速計算!$E$8))))*加速計算!$E$3*PI()*F$12/(F$13*(($D271/(4*加速計算!$E$5)*(F$12/F$13)^2)+F$22+F$15))*60/(2*PI())</f>
        <v>-5.7484355406406138</v>
      </c>
      <c r="G271" s="9">
        <f>(G$21-$D271*9.81*加速計算!$E$6/(G$13*G$14*加速計算!$E$5)*G$12/2*(加速計算!$E$7*COS(RADIANS(加速計算!$E$8))+SIN(RADIANS(加速計算!$E$8))))*加速計算!$E$3*PI()*G$12/(G$13*(($D271/(4*加速計算!$E$5)*(G$12/G$13)^2)+G$22+G$15))*60/(2*PI())</f>
        <v>9.4003007559177814</v>
      </c>
      <c r="H271" s="9">
        <f>(H$21-$D271*9.81*加速計算!$E$6/(H$13*H$14*加速計算!$E$5)*H$12/2*(加速計算!$E$7*COS(RADIANS(加速計算!$E$8))+SIN(RADIANS(加速計算!$E$8))))*加速計算!$E$3*PI()*H$12/(H$13*(($D271/(4*加速計算!$E$5)*(H$12/H$13)^2)+H$22+H$15))*60/(2*PI())</f>
        <v>59.804140098239621</v>
      </c>
      <c r="I271" s="9">
        <f>(I$21-$D271*9.81*加速計算!$E$6/(I$13*I$14*加速計算!$E$5)*I$12/2*(加速計算!$E$7*COS(RADIANS(加速計算!$E$8))+SIN(RADIANS(加速計算!$E$8))))*加速計算!$E$3*PI()*I$12/(I$13*(($D271/(4*加速計算!$E$5)*(I$12/I$13)^2)+I$22+I$15))*60/(2*PI())</f>
        <v>96.433483845379399</v>
      </c>
      <c r="J271" s="9">
        <f>(J$21-$D271*9.81*加速計算!$E$6/(J$13*J$14*加速計算!$E$5)*J$12/2*(加速計算!$E$7*COS(RADIANS(加速計算!$E$8))+SIN(RADIANS(加速計算!$E$8))))*加速計算!$E$3*PI()*J$12/(J$13*(($D271/(4*加速計算!$E$5)*(J$12/J$13)^2)+J$22+J$15))*60/(2*PI())</f>
        <v>151.45286686103012</v>
      </c>
      <c r="K271" s="9">
        <f>(K$21-$D271*9.81*加速計算!$E$6/(K$13*K$14*加速計算!$E$5)*K$12/2*(加速計算!$E$7*COS(RADIANS(加速計算!$E$8))+SIN(RADIANS(加速計算!$E$8))))*加速計算!$E$3*PI()*K$12/(K$13*(($D271/(4*加速計算!$E$5)*(K$12/K$13)^2)+K$22+K$15))*60/(2*PI())</f>
        <v>-19.972699667479258</v>
      </c>
      <c r="L271" s="9">
        <f>(L$21-$D271*9.81*加速計算!$E$6/(L$13*L$14*加速計算!$E$5)*L$12/2*(加速計算!$E$7*COS(RADIANS(加速計算!$E$8))+SIN(RADIANS(加速計算!$E$8))))*加速計算!$E$3*PI()*L$12/(L$13*(($D271/(4*加速計算!$E$5)*(L$12/L$13)^2)+L$22+L$15))*60/(2*PI())</f>
        <v>-6.1105726238045897</v>
      </c>
      <c r="M271" s="20">
        <f>(M$21-$D271*9.81*加速計算!$E$6/(M$13*M$14*加速計算!$E$5)*M$12/2*(加速計算!$E$7*COS(RADIANS(加速計算!$E$8))+SIN(RADIANS(加速計算!$E$8))))*加速計算!$E$3*PI()*M$12/(M$13*(($D271/(4*加速計算!$E$5)*(M$12/M$13)^2)+M$22+M$15))*60/(2*PI())</f>
        <v>7.4881317084277983</v>
      </c>
    </row>
    <row r="272" spans="4:13">
      <c r="D272" s="22">
        <v>2370</v>
      </c>
      <c r="E272" s="9">
        <f>(E$21-$D272*9.81*加速計算!$E$6/(E$13*E$14*加速計算!$E$5)*E$12/2*(加速計算!$E$7*COS(RADIANS(加速計算!$E$8))+SIN(RADIANS(加速計算!$E$8))))*加速計算!$E$3*PI()*E$12/(E$13*(($D272/(4*加速計算!$E$5)*(E$12/E$13)^2)+E$22+E$15))*60/(2*PI())</f>
        <v>-13.599508523405017</v>
      </c>
      <c r="F272" s="9">
        <f>(F$21-$D272*9.81*加速計算!$E$6/(F$13*F$14*加速計算!$E$5)*F$12/2*(加速計算!$E$7*COS(RADIANS(加速計算!$E$8))+SIN(RADIANS(加速計算!$E$8))))*加速計算!$E$3*PI()*F$12/(F$13*(($D272/(4*加速計算!$E$5)*(F$12/F$13)^2)+F$22+F$15))*60/(2*PI())</f>
        <v>-5.8613126726982685</v>
      </c>
      <c r="G272" s="9">
        <f>(G$21-$D272*9.81*加速計算!$E$6/(G$13*G$14*加速計算!$E$5)*G$12/2*(加速計算!$E$7*COS(RADIANS(加速計算!$E$8))+SIN(RADIANS(加速計算!$E$8))))*加速計算!$E$3*PI()*G$12/(G$13*(($D272/(4*加速計算!$E$5)*(G$12/G$13)^2)+G$22+G$15))*60/(2*PI())</f>
        <v>9.2243938148051612</v>
      </c>
      <c r="H272" s="9">
        <f>(H$21-$D272*9.81*加速計算!$E$6/(H$13*H$14*加速計算!$E$5)*H$12/2*(加速計算!$E$7*COS(RADIANS(加速計算!$E$8))+SIN(RADIANS(加速計算!$E$8))))*加速計算!$E$3*PI()*H$12/(H$13*(($D272/(4*加速計算!$E$5)*(H$12/H$13)^2)+H$22+H$15))*60/(2*PI())</f>
        <v>59.43240046491487</v>
      </c>
      <c r="I272" s="9">
        <f>(I$21-$D272*9.81*加速計算!$E$6/(I$13*I$14*加速計算!$E$5)*I$12/2*(加速計算!$E$7*COS(RADIANS(加速計算!$E$8))+SIN(RADIANS(加速計算!$E$8))))*加速計算!$E$3*PI()*I$12/(I$13*(($D272/(4*加速計算!$E$5)*(I$12/I$13)^2)+I$22+I$15))*60/(2*PI())</f>
        <v>95.914544542947624</v>
      </c>
      <c r="J272" s="9">
        <f>(J$21-$D272*9.81*加速計算!$E$6/(J$13*J$14*加速計算!$E$5)*J$12/2*(加速計算!$E$7*COS(RADIANS(加速計算!$E$8))+SIN(RADIANS(加速計算!$E$8))))*加速計算!$E$3*PI()*J$12/(J$13*(($D272/(4*加速計算!$E$5)*(J$12/J$13)^2)+J$22+J$15))*60/(2*PI())</f>
        <v>150.71019519277303</v>
      </c>
      <c r="K272" s="9">
        <f>(K$21-$D272*9.81*加速計算!$E$6/(K$13*K$14*加速計算!$E$5)*K$12/2*(加速計算!$E$7*COS(RADIANS(加速計算!$E$8))+SIN(RADIANS(加速計算!$E$8))))*加速計算!$E$3*PI()*K$12/(K$13*(($D272/(4*加速計算!$E$5)*(K$12/K$13)^2)+K$22+K$15))*60/(2*PI())</f>
        <v>-20.026187614058987</v>
      </c>
      <c r="L272" s="9">
        <f>(L$21-$D272*9.81*加速計算!$E$6/(L$13*L$14*加速計算!$E$5)*L$12/2*(加速計算!$E$7*COS(RADIANS(加速計算!$E$8))+SIN(RADIANS(加速計算!$E$8))))*加速計算!$E$3*PI()*L$12/(L$13*(($D272/(4*加速計算!$E$5)*(L$12/L$13)^2)+L$22+L$15))*60/(2*PI())</f>
        <v>-6.2222288537950403</v>
      </c>
      <c r="M272" s="20">
        <f>(M$21-$D272*9.81*加速計算!$E$6/(M$13*M$14*加速計算!$E$5)*M$12/2*(加速計算!$E$7*COS(RADIANS(加速計算!$E$8))+SIN(RADIANS(加速計算!$E$8))))*加速計算!$E$3*PI()*M$12/(M$13*(($D272/(4*加速計算!$E$5)*(M$12/M$13)^2)+M$22+M$15))*60/(2*PI())</f>
        <v>7.319629982809583</v>
      </c>
    </row>
    <row r="273" spans="4:13">
      <c r="D273" s="22">
        <v>2380</v>
      </c>
      <c r="E273" s="9">
        <f>(E$21-$D273*9.81*加速計算!$E$6/(E$13*E$14*加速計算!$E$5)*E$12/2*(加速計算!$E$7*COS(RADIANS(加速計算!$E$8))+SIN(RADIANS(加速計算!$E$8))))*加速計算!$E$3*PI()*E$12/(E$13*(($D273/(4*加速計算!$E$5)*(E$12/E$13)^2)+E$22+E$15))*60/(2*PI())</f>
        <v>-13.673396323646745</v>
      </c>
      <c r="F273" s="9">
        <f>(F$21-$D273*9.81*加速計算!$E$6/(F$13*F$14*加速計算!$E$5)*F$12/2*(加速計算!$E$7*COS(RADIANS(加速計算!$E$8))+SIN(RADIANS(加速計算!$E$8))))*加速計算!$E$3*PI()*F$12/(F$13*(($D273/(4*加速計算!$E$5)*(F$12/F$13)^2)+F$22+F$15))*60/(2*PI())</f>
        <v>-5.9732482559049309</v>
      </c>
      <c r="G273" s="9">
        <f>(G$21-$D273*9.81*加速計算!$E$6/(G$13*G$14*加速計算!$E$5)*G$12/2*(加速計算!$E$7*COS(RADIANS(加速計算!$E$8))+SIN(RADIANS(加速計算!$E$8))))*加速計算!$E$3*PI()*G$12/(G$13*(($D273/(4*加速計算!$E$5)*(G$12/G$13)^2)+G$22+G$15))*60/(2*PI())</f>
        <v>9.0499507349808344</v>
      </c>
      <c r="H273" s="9">
        <f>(H$21-$D273*9.81*加速計算!$E$6/(H$13*H$14*加速計算!$E$5)*H$12/2*(加速計算!$E$7*COS(RADIANS(加速計算!$E$8))+SIN(RADIANS(加速計算!$E$8))))*加速計算!$E$3*PI()*H$12/(H$13*(($D273/(4*加速計算!$E$5)*(H$12/H$13)^2)+H$22+H$15))*60/(2*PI())</f>
        <v>59.063636638772458</v>
      </c>
      <c r="I273" s="9">
        <f>(I$21-$D273*9.81*加速計算!$E$6/(I$13*I$14*加速計算!$E$5)*I$12/2*(加速計算!$E$7*COS(RADIANS(加速計算!$E$8))+SIN(RADIANS(加速計算!$E$8))))*加速計算!$E$3*PI()*I$12/(I$13*(($D273/(4*加速計算!$E$5)*(I$12/I$13)^2)+I$22+I$15))*60/(2*PI())</f>
        <v>95.399759393489987</v>
      </c>
      <c r="J273" s="9">
        <f>(J$21-$D273*9.81*加速計算!$E$6/(J$13*J$14*加速計算!$E$5)*J$12/2*(加速計算!$E$7*COS(RADIANS(加速計算!$E$8))+SIN(RADIANS(加速計算!$E$8))))*加速計算!$E$3*PI()*J$12/(J$13*(($D273/(4*加速計算!$E$5)*(J$12/J$13)^2)+J$22+J$15))*60/(2*PI())</f>
        <v>149.97348971722363</v>
      </c>
      <c r="K273" s="9">
        <f>(K$21-$D273*9.81*加速計算!$E$6/(K$13*K$14*加速計算!$E$5)*K$12/2*(加速計算!$E$7*COS(RADIANS(加速計算!$E$8))+SIN(RADIANS(加速計算!$E$8))))*加速計算!$E$3*PI()*K$12/(K$13*(($D273/(4*加速計算!$E$5)*(K$12/K$13)^2)+K$22+K$15))*60/(2*PI())</f>
        <v>-20.079227863616143</v>
      </c>
      <c r="L273" s="9">
        <f>(L$21-$D273*9.81*加速計算!$E$6/(L$13*L$14*加速計算!$E$5)*L$12/2*(加速計算!$E$7*COS(RADIANS(加速計算!$E$8))+SIN(RADIANS(加速計算!$E$8))))*加速計算!$E$3*PI()*L$12/(L$13*(($D273/(4*加速計算!$E$5)*(L$12/L$13)^2)+L$22+L$15))*60/(2*PI())</f>
        <v>-6.3329512554900154</v>
      </c>
      <c r="M273" s="20">
        <f>(M$21-$D273*9.81*加速計算!$E$6/(M$13*M$14*加速計算!$E$5)*M$12/2*(加速計算!$E$7*COS(RADIANS(加速計算!$E$8))+SIN(RADIANS(加速計算!$E$8))))*加速計算!$E$3*PI()*M$12/(M$13*(($D273/(4*加速計算!$E$5)*(M$12/M$13)^2)+M$22+M$15))*60/(2*PI())</f>
        <v>7.15253535332997</v>
      </c>
    </row>
    <row r="274" spans="4:13">
      <c r="D274" s="22">
        <v>2390</v>
      </c>
      <c r="E274" s="9">
        <f>(E$21-$D274*9.81*加速計算!$E$6/(E$13*E$14*加速計算!$E$5)*E$12/2*(加速計算!$E$7*COS(RADIANS(加速計算!$E$8))+SIN(RADIANS(加速計算!$E$8))))*加速計算!$E$3*PI()*E$12/(E$13*(($D274/(4*加速計算!$E$5)*(E$12/E$13)^2)+E$22+E$15))*60/(2*PI())</f>
        <v>-13.746668838210883</v>
      </c>
      <c r="F274" s="9">
        <f>(F$21-$D274*9.81*加速計算!$E$6/(F$13*F$14*加速計算!$E$5)*F$12/2*(加速計算!$E$7*COS(RADIANS(加速計算!$E$8))+SIN(RADIANS(加速計算!$E$8))))*加速計算!$E$3*PI()*F$12/(F$13*(($D274/(4*加速計算!$E$5)*(F$12/F$13)^2)+F$22+F$15))*60/(2*PI())</f>
        <v>-6.0842540220287447</v>
      </c>
      <c r="G274" s="9">
        <f>(G$21-$D274*9.81*加速計算!$E$6/(G$13*G$14*加速計算!$E$5)*G$12/2*(加速計算!$E$7*COS(RADIANS(加速計算!$E$8))+SIN(RADIANS(加速計算!$E$8))))*加速計算!$E$3*PI()*G$12/(G$13*(($D274/(4*加速計算!$E$5)*(G$12/G$13)^2)+G$22+G$15))*60/(2*PI())</f>
        <v>8.8769533192338592</v>
      </c>
      <c r="H274" s="9">
        <f>(H$21-$D274*9.81*加速計算!$E$6/(H$13*H$14*加速計算!$E$5)*H$12/2*(加速計算!$E$7*COS(RADIANS(加速計算!$E$8))+SIN(RADIANS(加速計算!$E$8))))*加速計算!$E$3*PI()*H$12/(H$13*(($D274/(4*加速計算!$E$5)*(H$12/H$13)^2)+H$22+H$15))*60/(2*PI())</f>
        <v>58.69781302988055</v>
      </c>
      <c r="I274" s="9">
        <f>(I$21-$D274*9.81*加速計算!$E$6/(I$13*I$14*加速計算!$E$5)*I$12/2*(加速計算!$E$7*COS(RADIANS(加速計算!$E$8))+SIN(RADIANS(加速計算!$E$8))))*加速計算!$E$3*PI()*I$12/(I$13*(($D274/(4*加速計算!$E$5)*(I$12/I$13)^2)+I$22+I$15))*60/(2*PI())</f>
        <v>94.889078714344905</v>
      </c>
      <c r="J274" s="9">
        <f>(J$21-$D274*9.81*加速計算!$E$6/(J$13*J$14*加速計算!$E$5)*J$12/2*(加速計算!$E$7*COS(RADIANS(加速計算!$E$8))+SIN(RADIANS(加速計算!$E$8))))*加速計算!$E$3*PI()*J$12/(J$13*(($D274/(4*加速計算!$E$5)*(J$12/J$13)^2)+J$22+J$15))*60/(2*PI())</f>
        <v>149.24267882861255</v>
      </c>
      <c r="K274" s="9">
        <f>(K$21-$D274*9.81*加速計算!$E$6/(K$13*K$14*加速計算!$E$5)*K$12/2*(加速計算!$E$7*COS(RADIANS(加速計算!$E$8))+SIN(RADIANS(加速計算!$E$8))))*加速計算!$E$3*PI()*K$12/(K$13*(($D274/(4*加速計算!$E$5)*(K$12/K$13)^2)+K$22+K$15))*60/(2*PI())</f>
        <v>-20.131826013597912</v>
      </c>
      <c r="L274" s="9">
        <f>(L$21-$D274*9.81*加速計算!$E$6/(L$13*L$14*加速計算!$E$5)*L$12/2*(加速計算!$E$7*COS(RADIANS(加速計算!$E$8))+SIN(RADIANS(加速計算!$E$8))))*加速計算!$E$3*PI()*L$12/(L$13*(($D274/(4*加速計算!$E$5)*(L$12/L$13)^2)+L$22+L$15))*60/(2*PI())</f>
        <v>-6.4427514951064992</v>
      </c>
      <c r="M274" s="20">
        <f>(M$21-$D274*9.81*加速計算!$E$6/(M$13*M$14*加速計算!$E$5)*M$12/2*(加速計算!$E$7*COS(RADIANS(加速計算!$E$8))+SIN(RADIANS(加速計算!$E$8))))*加速計算!$E$3*PI()*M$12/(M$13*(($D274/(4*加速計算!$E$5)*(M$12/M$13)^2)+M$22+M$15))*60/(2*PI())</f>
        <v>6.9868302680578349</v>
      </c>
    </row>
    <row r="275" spans="4:13">
      <c r="D275" s="22">
        <v>2400</v>
      </c>
      <c r="E275" s="9">
        <f>(E$21-$D275*9.81*加速計算!$E$6/(E$13*E$14*加速計算!$E$5)*E$12/2*(加速計算!$E$7*COS(RADIANS(加速計算!$E$8))+SIN(RADIANS(加速計算!$E$8))))*加速計算!$E$3*PI()*E$12/(E$13*(($D275/(4*加速計算!$E$5)*(E$12/E$13)^2)+E$22+E$15))*60/(2*PI())</f>
        <v>-13.819333720730512</v>
      </c>
      <c r="F275" s="9">
        <f>(F$21-$D275*9.81*加速計算!$E$6/(F$13*F$14*加速計算!$E$5)*F$12/2*(加速計算!$E$7*COS(RADIANS(加速計算!$E$8))+SIN(RADIANS(加速計算!$E$8))))*加速計算!$E$3*PI()*F$12/(F$13*(($D275/(4*加速計算!$E$5)*(F$12/F$13)^2)+F$22+F$15))*60/(2*PI())</f>
        <v>-6.1943415087390763</v>
      </c>
      <c r="G275" s="9">
        <f>(G$21-$D275*9.81*加速計算!$E$6/(G$13*G$14*加速計算!$E$5)*G$12/2*(加速計算!$E$7*COS(RADIANS(加速計算!$E$8))+SIN(RADIANS(加速計算!$E$8))))*加速計算!$E$3*PI()*G$12/(G$13*(($D275/(4*加速計算!$E$5)*(G$12/G$13)^2)+G$22+G$15))*60/(2*PI())</f>
        <v>8.7053836707206091</v>
      </c>
      <c r="H275" s="9">
        <f>(H$21-$D275*9.81*加速計算!$E$6/(H$13*H$14*加速計算!$E$5)*H$12/2*(加速計算!$E$7*COS(RADIANS(加速計算!$E$8))+SIN(RADIANS(加速計算!$E$8))))*加速計算!$E$3*PI()*H$12/(H$13*(($D275/(4*加速計算!$E$5)*(H$12/H$13)^2)+H$22+H$15))*60/(2*PI())</f>
        <v>58.334894613583131</v>
      </c>
      <c r="I275" s="9">
        <f>(I$21-$D275*9.81*加速計算!$E$6/(I$13*I$14*加速計算!$E$5)*I$12/2*(加速計算!$E$7*COS(RADIANS(加速計算!$E$8))+SIN(RADIANS(加速計算!$E$8))))*加速計算!$E$3*PI()*I$12/(I$13*(($D275/(4*加速計算!$E$5)*(I$12/I$13)^2)+I$22+I$15))*60/(2*PI())</f>
        <v>94.382453611961807</v>
      </c>
      <c r="J275" s="9">
        <f>(J$21-$D275*9.81*加速計算!$E$6/(J$13*J$14*加速計算!$E$5)*J$12/2*(加速計算!$E$7*COS(RADIANS(加速計算!$E$8))+SIN(RADIANS(加速計算!$E$8))))*加速計算!$E$3*PI()*J$12/(J$13*(($D275/(4*加速計算!$E$5)*(J$12/J$13)^2)+J$22+J$15))*60/(2*PI())</f>
        <v>148.51769206248008</v>
      </c>
      <c r="K275" s="9">
        <f>(K$21-$D275*9.81*加速計算!$E$6/(K$13*K$14*加速計算!$E$5)*K$12/2*(加速計算!$E$7*COS(RADIANS(加速計算!$E$8))+SIN(RADIANS(加速計算!$E$8))))*加速計算!$E$3*PI()*K$12/(K$13*(($D275/(4*加速計算!$E$5)*(K$12/K$13)^2)+K$22+K$15))*60/(2*PI())</f>
        <v>-20.183987568527382</v>
      </c>
      <c r="L275" s="9">
        <f>(L$21-$D275*9.81*加速計算!$E$6/(L$13*L$14*加速計算!$E$5)*L$12/2*(加速計算!$E$7*COS(RADIANS(加速計算!$E$8))+SIN(RADIANS(加速計算!$E$8))))*加速計算!$E$3*PI()*L$12/(L$13*(($D275/(4*加速計算!$E$5)*(L$12/L$13)^2)+L$22+L$15))*60/(2*PI())</f>
        <v>-6.5516410453409302</v>
      </c>
      <c r="M275" s="20">
        <f>(M$21-$D275*9.81*加速計算!$E$6/(M$13*M$14*加速計算!$E$5)*M$12/2*(加速計算!$E$7*COS(RADIANS(加速計算!$E$8))+SIN(RADIANS(加速計算!$E$8))))*加速計算!$E$3*PI()*M$12/(M$13*(($D275/(4*加速計算!$E$5)*(M$12/M$13)^2)+M$22+M$15))*60/(2*PI())</f>
        <v>6.8224974657738624</v>
      </c>
    </row>
    <row r="276" spans="4:13">
      <c r="D276" s="22">
        <v>2410</v>
      </c>
      <c r="E276" s="9">
        <f>(E$21-$D276*9.81*加速計算!$E$6/(E$13*E$14*加速計算!$E$5)*E$12/2*(加速計算!$E$7*COS(RADIANS(加速計算!$E$8))+SIN(RADIANS(加速計算!$E$8))))*加速計算!$E$3*PI()*E$12/(E$13*(($D276/(4*加速計算!$E$5)*(E$12/E$13)^2)+E$22+E$15))*60/(2*PI())</f>
        <v>-13.891398498423273</v>
      </c>
      <c r="F276" s="9">
        <f>(F$21-$D276*9.81*加速計算!$E$6/(F$13*F$14*加速計算!$E$5)*F$12/2*(加速計算!$E$7*COS(RADIANS(加速計算!$E$8))+SIN(RADIANS(加速計算!$E$8))))*加速計算!$E$3*PI()*F$12/(F$13*(($D276/(4*加速計算!$E$5)*(F$12/F$13)^2)+F$22+F$15))*60/(2*PI())</f>
        <v>-6.3035220636041567</v>
      </c>
      <c r="G276" s="9">
        <f>(G$21-$D276*9.81*加速計算!$E$6/(G$13*G$14*加速計算!$E$5)*G$12/2*(加速計算!$E$7*COS(RADIANS(加速計算!$E$8))+SIN(RADIANS(加速計算!$E$8))))*加速計算!$E$3*PI()*G$12/(G$13*(($D276/(4*加速計算!$E$5)*(G$12/G$13)^2)+G$22+G$15))*60/(2*PI())</f>
        <v>8.5352241867927408</v>
      </c>
      <c r="H276" s="9">
        <f>(H$21-$D276*9.81*加速計算!$E$6/(H$13*H$14*加速計算!$E$5)*H$12/2*(加速計算!$E$7*COS(RADIANS(加速計算!$E$8))+SIN(RADIANS(加速計算!$E$8))))*加速計算!$E$3*PI()*H$12/(H$13*(($D276/(4*加速計算!$E$5)*(H$12/H$13)^2)+H$22+H$15))*60/(2*PI())</f>
        <v>57.974846919321429</v>
      </c>
      <c r="I276" s="9">
        <f>(I$21-$D276*9.81*加速計算!$E$6/(I$13*I$14*加速計算!$E$5)*I$12/2*(加速計算!$E$7*COS(RADIANS(加速計算!$E$8))+SIN(RADIANS(加速計算!$E$8))))*加速計算!$E$3*PI()*I$12/(I$13*(($D276/(4*加速計算!$E$5)*(I$12/I$13)^2)+I$22+I$15))*60/(2*PI())</f>
        <v>93.879835966296071</v>
      </c>
      <c r="J276" s="9">
        <f>(J$21-$D276*9.81*加速計算!$E$6/(J$13*J$14*加速計算!$E$5)*J$12/2*(加速計算!$E$7*COS(RADIANS(加速計算!$E$8))+SIN(RADIANS(加速計算!$E$8))))*加速計算!$E$3*PI()*J$12/(J$13*(($D276/(4*加速計算!$E$5)*(J$12/J$13)^2)+J$22+J$15))*60/(2*PI())</f>
        <v>147.79846007302743</v>
      </c>
      <c r="K276" s="9">
        <f>(K$21-$D276*9.81*加速計算!$E$6/(K$13*K$14*加速計算!$E$5)*K$12/2*(加速計算!$E$7*COS(RADIANS(加速計算!$E$8))+SIN(RADIANS(加速計算!$E$8))))*加速計算!$E$3*PI()*K$12/(K$13*(($D276/(4*加速計算!$E$5)*(K$12/K$13)^2)+K$22+K$15))*60/(2*PI())</f>
        <v>-20.235717941923884</v>
      </c>
      <c r="L276" s="9">
        <f>(L$21-$D276*9.81*加速計算!$E$6/(L$13*L$14*加速計算!$E$5)*L$12/2*(加速計算!$E$7*COS(RADIANS(加速計算!$E$8))+SIN(RADIANS(加速計算!$E$8))))*加速計算!$E$3*PI()*L$12/(L$13*(($D276/(4*加速計算!$E$5)*(L$12/L$13)^2)+L$22+L$15))*60/(2*PI())</f>
        <v>-6.6596311893653706</v>
      </c>
      <c r="M276" s="20">
        <f>(M$21-$D276*9.81*加速計算!$E$6/(M$13*M$14*加速計算!$E$5)*M$12/2*(加速計算!$E$7*COS(RADIANS(加速計算!$E$8))+SIN(RADIANS(加速計算!$E$8))))*加速計算!$E$3*PI()*M$12/(M$13*(($D276/(4*加速計算!$E$5)*(M$12/M$13)^2)+M$22+M$15))*60/(2*PI())</f>
        <v>6.6595199699766034</v>
      </c>
    </row>
    <row r="277" spans="4:13">
      <c r="D277" s="22">
        <v>2420</v>
      </c>
      <c r="E277" s="9">
        <f>(E$21-$D277*9.81*加速計算!$E$6/(E$13*E$14*加速計算!$E$5)*E$12/2*(加速計算!$E$7*COS(RADIANS(加速計算!$E$8))+SIN(RADIANS(加速計算!$E$8))))*加速計算!$E$3*PI()*E$12/(E$13*(($D277/(4*加速計算!$E$5)*(E$12/E$13)^2)+E$22+E$15))*60/(2*PI())</f>
        <v>-13.962870574690601</v>
      </c>
      <c r="F277" s="9">
        <f>(F$21-$D277*9.81*加速計算!$E$6/(F$13*F$14*加速計算!$E$5)*F$12/2*(加速計算!$E$7*COS(RADIANS(加速計算!$E$8))+SIN(RADIANS(加速計算!$E$8))))*加速計算!$E$3*PI()*F$12/(F$13*(($D277/(4*加速計算!$E$5)*(F$12/F$13)^2)+F$22+F$15))*60/(2*PI())</f>
        <v>-6.4118068479902153</v>
      </c>
      <c r="G277" s="9">
        <f>(G$21-$D277*9.81*加速計算!$E$6/(G$13*G$14*加速計算!$E$5)*G$12/2*(加速計算!$E$7*COS(RADIANS(加速計算!$E$8))+SIN(RADIANS(加速計算!$E$8))))*加速計算!$E$3*PI()*G$12/(G$13*(($D277/(4*加速計算!$E$5)*(G$12/G$13)^2)+G$22+G$15))*60/(2*PI())</f>
        <v>8.3664575529769252</v>
      </c>
      <c r="H277" s="9">
        <f>(H$21-$D277*9.81*加速計算!$E$6/(H$13*H$14*加速計算!$E$5)*H$12/2*(加速計算!$E$7*COS(RADIANS(加速計算!$E$8))+SIN(RADIANS(加速計算!$E$8))))*加速計算!$E$3*PI()*H$12/(H$13*(($D277/(4*加速計算!$E$5)*(H$12/H$13)^2)+H$22+H$15))*60/(2*PI())</f>
        <v>57.617636019719697</v>
      </c>
      <c r="I277" s="9">
        <f>(I$21-$D277*9.81*加速計算!$E$6/(I$13*I$14*加速計算!$E$5)*I$12/2*(加速計算!$E$7*COS(RADIANS(加速計算!$E$8))+SIN(RADIANS(加速計算!$E$8))))*加速計算!$E$3*PI()*I$12/(I$13*(($D277/(4*加速計算!$E$5)*(I$12/I$13)^2)+I$22+I$15))*60/(2*PI())</f>
        <v>93.381178415573174</v>
      </c>
      <c r="J277" s="9">
        <f>(J$21-$D277*9.81*加速計算!$E$6/(J$13*J$14*加速計算!$E$5)*J$12/2*(加速計算!$E$7*COS(RADIANS(加速計算!$E$8))+SIN(RADIANS(加速計算!$E$8))))*加速計算!$E$3*PI()*J$12/(J$13*(($D277/(4*加速計算!$E$5)*(J$12/J$13)^2)+J$22+J$15))*60/(2*PI())</f>
        <v>147.08491461100567</v>
      </c>
      <c r="K277" s="9">
        <f>(K$21-$D277*9.81*加速計算!$E$6/(K$13*K$14*加速計算!$E$5)*K$12/2*(加速計算!$E$7*COS(RADIANS(加速計算!$E$8))+SIN(RADIANS(加速計算!$E$8))))*加速計算!$E$3*PI()*K$12/(K$13*(($D277/(4*加速計算!$E$5)*(K$12/K$13)^2)+K$22+K$15))*60/(2*PI())</f>
        <v>-20.287022458175894</v>
      </c>
      <c r="L277" s="9">
        <f>(L$21-$D277*9.81*加速計算!$E$6/(L$13*L$14*加速計算!$E$5)*L$12/2*(加速計算!$E$7*COS(RADIANS(加速計算!$E$8))+SIN(RADIANS(加速計算!$E$8))))*加速計算!$E$3*PI()*L$12/(L$13*(($D277/(4*加速計算!$E$5)*(L$12/L$13)^2)+L$22+L$15))*60/(2*PI())</f>
        <v>-6.7667330247249167</v>
      </c>
      <c r="M277" s="20">
        <f>(M$21-$D277*9.81*加速計算!$E$6/(M$13*M$14*加速計算!$E$5)*M$12/2*(加速計算!$E$7*COS(RADIANS(加速計算!$E$8))+SIN(RADIANS(加速計算!$E$8))))*加速計算!$E$3*PI()*M$12/(M$13*(($D277/(4*加速計算!$E$5)*(M$12/M$13)^2)+M$22+M$15))*60/(2*PI())</f>
        <v>6.4978810830362335</v>
      </c>
    </row>
    <row r="278" spans="4:13">
      <c r="D278" s="22">
        <v>2430</v>
      </c>
      <c r="E278" s="9">
        <f>(E$21-$D278*9.81*加速計算!$E$6/(E$13*E$14*加速計算!$E$5)*E$12/2*(加速計算!$E$7*COS(RADIANS(加速計算!$E$8))+SIN(RADIANS(加速計算!$E$8))))*加速計算!$E$3*PI()*E$12/(E$13*(($D278/(4*加速計算!$E$5)*(E$12/E$13)^2)+E$22+E$15))*60/(2*PI())</f>
        <v>-14.033757231653162</v>
      </c>
      <c r="F278" s="9">
        <f>(F$21-$D278*9.81*加速計算!$E$6/(F$13*F$14*加速計算!$E$5)*F$12/2*(加速計算!$E$7*COS(RADIANS(加速計算!$E$8))+SIN(RADIANS(加速計算!$E$8))))*加速計算!$E$3*PI()*F$12/(F$13*(($D278/(4*加速計算!$E$5)*(F$12/F$13)^2)+F$22+F$15))*60/(2*PI())</f>
        <v>-6.5192068408651673</v>
      </c>
      <c r="G278" s="9">
        <f>(G$21-$D278*9.81*加速計算!$E$6/(G$13*G$14*加速計算!$E$5)*G$12/2*(加速計算!$E$7*COS(RADIANS(加速計算!$E$8))+SIN(RADIANS(加速計算!$E$8))))*加速計算!$E$3*PI()*G$12/(G$13*(($D278/(4*加速計算!$E$5)*(G$12/G$13)^2)+G$22+G$15))*60/(2*PI())</f>
        <v>8.1990667371016066</v>
      </c>
      <c r="H278" s="9">
        <f>(H$21-$D278*9.81*加速計算!$E$6/(H$13*H$14*加速計算!$E$5)*H$12/2*(加速計算!$E$7*COS(RADIANS(加速計算!$E$8))+SIN(RADIANS(加速計算!$E$8))))*加速計算!$E$3*PI()*H$12/(H$13*(($D278/(4*加速計算!$E$5)*(H$12/H$13)^2)+H$22+H$15))*60/(2*PI())</f>
        <v>57.2632285199279</v>
      </c>
      <c r="I278" s="9">
        <f>(I$21-$D278*9.81*加速計算!$E$6/(I$13*I$14*加速計算!$E$5)*I$12/2*(加速計算!$E$7*COS(RADIANS(加速計算!$E$8))+SIN(RADIANS(加速計算!$E$8))))*加速計算!$E$3*PI()*I$12/(I$13*(($D278/(4*加速計算!$E$5)*(I$12/I$13)^2)+I$22+I$15))*60/(2*PI())</f>
        <v>92.886434341411302</v>
      </c>
      <c r="J278" s="9">
        <f>(J$21-$D278*9.81*加速計算!$E$6/(J$13*J$14*加速計算!$E$5)*J$12/2*(加速計算!$E$7*COS(RADIANS(加速計算!$E$8))+SIN(RADIANS(加速計算!$E$8))))*加速計算!$E$3*PI()*J$12/(J$13*(($D278/(4*加速計算!$E$5)*(J$12/J$13)^2)+J$22+J$15))*60/(2*PI())</f>
        <v>146.37698850212635</v>
      </c>
      <c r="K278" s="9">
        <f>(K$21-$D278*9.81*加速計算!$E$6/(K$13*K$14*加速計算!$E$5)*K$12/2*(加速計算!$E$7*COS(RADIANS(加速計算!$E$8))+SIN(RADIANS(加速計算!$E$8))))*加速計算!$E$3*PI()*K$12/(K$13*(($D278/(4*加速計算!$E$5)*(K$12/K$13)^2)+K$22+K$15))*60/(2*PI())</f>
        <v>-20.337906354367924</v>
      </c>
      <c r="L278" s="9">
        <f>(L$21-$D278*9.81*加速計算!$E$6/(L$13*L$14*加速計算!$E$5)*L$12/2*(加速計算!$E$7*COS(RADIANS(加速計算!$E$8))+SIN(RADIANS(加速計算!$E$8))))*加速計算!$E$3*PI()*L$12/(L$13*(($D278/(4*加速計算!$E$5)*(L$12/L$13)^2)+L$22+L$15))*60/(2*PI())</f>
        <v>-6.8729574671394538</v>
      </c>
      <c r="M278" s="20">
        <f>(M$21-$D278*9.81*加速計算!$E$6/(M$13*M$14*加速計算!$E$5)*M$12/2*(加速計算!$E$7*COS(RADIANS(加速計算!$E$8))+SIN(RADIANS(加速計算!$E$8))))*加速計算!$E$3*PI()*M$12/(M$13*(($D278/(4*加速計算!$E$5)*(M$12/M$13)^2)+M$22+M$15))*60/(2*PI())</f>
        <v>6.3375643804915986</v>
      </c>
    </row>
    <row r="279" spans="4:13">
      <c r="D279" s="22">
        <v>2440</v>
      </c>
      <c r="E279" s="9">
        <f>(E$21-$D279*9.81*加速計算!$E$6/(E$13*E$14*加速計算!$E$5)*E$12/2*(加速計算!$E$7*COS(RADIANS(加速計算!$E$8))+SIN(RADIANS(加速計算!$E$8))))*加速計算!$E$3*PI()*E$12/(E$13*(($D279/(4*加速計算!$E$5)*(E$12/E$13)^2)+E$22+E$15))*60/(2*PI())</f>
        <v>-14.104065632624263</v>
      </c>
      <c r="F279" s="9">
        <f>(F$21-$D279*9.81*加速計算!$E$6/(F$13*F$14*加速計算!$E$5)*F$12/2*(加速計算!$E$7*COS(RADIANS(加速計算!$E$8))+SIN(RADIANS(加速計算!$E$8))))*加速計算!$E$3*PI()*F$12/(F$13*(($D279/(4*加速計算!$E$5)*(F$12/F$13)^2)+F$22+F$15))*60/(2*PI())</f>
        <v>-6.6257328425093744</v>
      </c>
      <c r="G279" s="9">
        <f>(G$21-$D279*9.81*加速計算!$E$6/(G$13*G$14*加速計算!$E$5)*G$12/2*(加速計算!$E$7*COS(RADIANS(加速計算!$E$8))+SIN(RADIANS(加速計算!$E$8))))*加速計算!$E$3*PI()*G$12/(G$13*(($D279/(4*加速計算!$E$5)*(G$12/G$13)^2)+G$22+G$15))*60/(2*PI())</f>
        <v>8.0330349835669477</v>
      </c>
      <c r="H279" s="9">
        <f>(H$21-$D279*9.81*加速計算!$E$6/(H$13*H$14*加速計算!$E$5)*H$12/2*(加速計算!$E$7*COS(RADIANS(加速計算!$E$8))+SIN(RADIANS(加速計算!$E$8))))*加速計算!$E$3*PI()*H$12/(H$13*(($D279/(4*加速計算!$E$5)*(H$12/H$13)^2)+H$22+H$15))*60/(2*PI())</f>
        <v>56.911591547214414</v>
      </c>
      <c r="I279" s="9">
        <f>(I$21-$D279*9.81*加速計算!$E$6/(I$13*I$14*加速計算!$E$5)*I$12/2*(加速計算!$E$7*COS(RADIANS(加速計算!$E$8))+SIN(RADIANS(加速計算!$E$8))))*加速計算!$E$3*PI()*I$12/(I$13*(($D279/(4*加速計算!$E$5)*(I$12/I$13)^2)+I$22+I$15))*60/(2*PI())</f>
        <v>92.395557854292875</v>
      </c>
      <c r="J279" s="9">
        <f>(J$21-$D279*9.81*加速計算!$E$6/(J$13*J$14*加速計算!$E$5)*J$12/2*(加速計算!$E$7*COS(RADIANS(加速計算!$E$8))+SIN(RADIANS(加速計算!$E$8))))*加速計算!$E$3*PI()*J$12/(J$13*(($D279/(4*加速計算!$E$5)*(J$12/J$13)^2)+J$22+J$15))*60/(2*PI())</f>
        <v>145.67461562598055</v>
      </c>
      <c r="K279" s="9">
        <f>(K$21-$D279*9.81*加速計算!$E$6/(K$13*K$14*加速計算!$E$5)*K$12/2*(加速計算!$E$7*COS(RADIANS(加速計算!$E$8))+SIN(RADIANS(加速計算!$E$8))))*加速計算!$E$3*PI()*K$12/(K$13*(($D279/(4*加速計算!$E$5)*(K$12/K$13)^2)+K$22+K$15))*60/(2*PI())</f>
        <v>-20.388374782062559</v>
      </c>
      <c r="L279" s="9">
        <f>(L$21-$D279*9.81*加速計算!$E$6/(L$13*L$14*加速計算!$E$5)*L$12/2*(加速計算!$E$7*COS(RADIANS(加速計算!$E$8))+SIN(RADIANS(加速計算!$E$8))))*加速計算!$E$3*PI()*L$12/(L$13*(($D279/(4*加速計算!$E$5)*(L$12/L$13)^2)+L$22+L$15))*60/(2*PI())</f>
        <v>-6.9783152542122764</v>
      </c>
      <c r="M279" s="20">
        <f>(M$21-$D279*9.81*加速計算!$E$6/(M$13*M$14*加速計算!$E$5)*M$12/2*(加速計算!$E$7*COS(RADIANS(加速計算!$E$8))+SIN(RADIANS(加速計算!$E$8))))*加速計算!$E$3*PI()*M$12/(M$13*(($D279/(4*加速計算!$E$5)*(M$12/M$13)^2)+M$22+M$15))*60/(2*PI())</f>
        <v>6.178553705486892</v>
      </c>
    </row>
    <row r="280" spans="4:13">
      <c r="D280" s="22">
        <v>2450</v>
      </c>
      <c r="E280" s="9">
        <f>(E$21-$D280*9.81*加速計算!$E$6/(E$13*E$14*加速計算!$E$5)*E$12/2*(加速計算!$E$7*COS(RADIANS(加速計算!$E$8))+SIN(RADIANS(加速計算!$E$8))))*加速計算!$E$3*PI()*E$12/(E$13*(($D280/(4*加速計算!$E$5)*(E$12/E$13)^2)+E$22+E$15))*60/(2*PI())</f>
        <v>-14.173802824522809</v>
      </c>
      <c r="F280" s="9">
        <f>(F$21-$D280*9.81*加速計算!$E$6/(F$13*F$14*加速計算!$E$5)*F$12/2*(加速計算!$E$7*COS(RADIANS(加速計算!$E$8))+SIN(RADIANS(加速計算!$E$8))))*加速計算!$E$3*PI()*F$12/(F$13*(($D280/(4*加速計算!$E$5)*(F$12/F$13)^2)+F$22+F$15))*60/(2*PI())</f>
        <v>-6.7313954781361494</v>
      </c>
      <c r="G280" s="9">
        <f>(G$21-$D280*9.81*加速計算!$E$6/(G$13*G$14*加速計算!$E$5)*G$12/2*(加速計算!$E$7*COS(RADIANS(加速計算!$E$8))+SIN(RADIANS(加速計算!$E$8))))*加速計算!$E$3*PI()*G$12/(G$13*(($D280/(4*加速計算!$E$5)*(G$12/G$13)^2)+G$22+G$15))*60/(2*PI())</f>
        <v>7.8683458077537729</v>
      </c>
      <c r="H280" s="9">
        <f>(H$21-$D280*9.81*加速計算!$E$6/(H$13*H$14*加速計算!$E$5)*H$12/2*(加速計算!$E$7*COS(RADIANS(加速計算!$E$8))+SIN(RADIANS(加速計算!$E$8))))*加速計算!$E$3*PI()*H$12/(H$13*(($D280/(4*加速計算!$E$5)*(H$12/H$13)^2)+H$22+H$15))*60/(2*PI())</f>
        <v>56.562692740801793</v>
      </c>
      <c r="I280" s="9">
        <f>(I$21-$D280*9.81*加速計算!$E$6/(I$13*I$14*加速計算!$E$5)*I$12/2*(加速計算!$E$7*COS(RADIANS(加速計算!$E$8))+SIN(RADIANS(加速計算!$E$8))))*加速計算!$E$3*PI()*I$12/(I$13*(($D280/(4*加速計算!$E$5)*(I$12/I$13)^2)+I$22+I$15))*60/(2*PI())</f>
        <v>91.908503779375721</v>
      </c>
      <c r="J280" s="9">
        <f>(J$21-$D280*9.81*加速計算!$E$6/(J$13*J$14*加速計算!$E$5)*J$12/2*(加速計算!$E$7*COS(RADIANS(加速計算!$E$8))+SIN(RADIANS(加速計算!$E$8))))*加速計算!$E$3*PI()*J$12/(J$13*(($D280/(4*加速計算!$E$5)*(J$12/J$13)^2)+J$22+J$15))*60/(2*PI())</f>
        <v>144.9777308954524</v>
      </c>
      <c r="K280" s="9">
        <f>(K$21-$D280*9.81*加速計算!$E$6/(K$13*K$14*加速計算!$E$5)*K$12/2*(加速計算!$E$7*COS(RADIANS(加速計算!$E$8))+SIN(RADIANS(加速計算!$E$8))))*加速計算!$E$3*PI()*K$12/(K$13*(($D280/(4*加速計算!$E$5)*(K$12/K$13)^2)+K$22+K$15))*60/(2*PI())</f>
        <v>-20.438432809039114</v>
      </c>
      <c r="L280" s="9">
        <f>(L$21-$D280*9.81*加速計算!$E$6/(L$13*L$14*加速計算!$E$5)*L$12/2*(加速計算!$E$7*COS(RADIANS(加速計算!$E$8))+SIN(RADIANS(加速計算!$E$8))))*加速計算!$E$3*PI()*L$12/(L$13*(($D280/(4*加速計算!$E$5)*(L$12/L$13)^2)+L$22+L$15))*60/(2*PI())</f>
        <v>-7.0828169490483548</v>
      </c>
      <c r="M280" s="20">
        <f>(M$21-$D280*9.81*加速計算!$E$6/(M$13*M$14*加速計算!$E$5)*M$12/2*(加速計算!$E$7*COS(RADIANS(加速計算!$E$8))+SIN(RADIANS(加速計算!$E$8))))*加速計算!$E$3*PI()*M$12/(M$13*(($D280/(4*加速計算!$E$5)*(M$12/M$13)^2)+M$22+M$15))*60/(2*PI())</f>
        <v>6.0208331633435277</v>
      </c>
    </row>
    <row r="281" spans="4:13">
      <c r="D281" s="22">
        <v>2460</v>
      </c>
      <c r="E281" s="9">
        <f>(E$21-$D281*9.81*加速計算!$E$6/(E$13*E$14*加速計算!$E$5)*E$12/2*(加速計算!$E$7*COS(RADIANS(加速計算!$E$8))+SIN(RADIANS(加速計算!$E$8))))*加速計算!$E$3*PI()*E$12/(E$13*(($D281/(4*加速計算!$E$5)*(E$12/E$13)^2)+E$22+E$15))*60/(2*PI())</f>
        <v>-14.242975740227957</v>
      </c>
      <c r="F281" s="9">
        <f>(F$21-$D281*9.81*加速計算!$E$6/(F$13*F$14*加速計算!$E$5)*F$12/2*(加速計算!$E$7*COS(RADIANS(加速計算!$E$8))+SIN(RADIANS(加速計算!$E$8))))*加速計算!$E$3*PI()*F$12/(F$13*(($D281/(4*加速計算!$E$5)*(F$12/F$13)^2)+F$22+F$15))*60/(2*PI())</f>
        <v>-6.8362052014246784</v>
      </c>
      <c r="G281" s="9">
        <f>(G$21-$D281*9.81*加速計算!$E$6/(G$13*G$14*加速計算!$E$5)*G$12/2*(加速計算!$E$7*COS(RADIANS(加速計算!$E$8))+SIN(RADIANS(加速計算!$E$8))))*加速計算!$E$3*PI()*G$12/(G$13*(($D281/(4*加速計算!$E$5)*(G$12/G$13)^2)+G$22+G$15))*60/(2*PI())</f>
        <v>7.7049829905675038</v>
      </c>
      <c r="H281" s="9">
        <f>(H$21-$D281*9.81*加速計算!$E$6/(H$13*H$14*加速計算!$E$5)*H$12/2*(加速計算!$E$7*COS(RADIANS(加速計算!$E$8))+SIN(RADIANS(加速計算!$E$8))))*加速計算!$E$3*PI()*H$12/(H$13*(($D281/(4*加速計算!$E$5)*(H$12/H$13)^2)+H$22+H$15))*60/(2*PI())</f>
        <v>56.216500241939031</v>
      </c>
      <c r="I281" s="9">
        <f>(I$21-$D281*9.81*加速計算!$E$6/(I$13*I$14*加速計算!$E$5)*I$12/2*(加速計算!$E$7*COS(RADIANS(加速計算!$E$8))+SIN(RADIANS(加速計算!$E$8))))*加速計算!$E$3*PI()*I$12/(I$13*(($D281/(4*加速計算!$E$5)*(I$12/I$13)^2)+I$22+I$15))*60/(2*PI())</f>
        <v>91.425227642634056</v>
      </c>
      <c r="J281" s="9">
        <f>(J$21-$D281*9.81*加速計算!$E$6/(J$13*J$14*加速計算!$E$5)*J$12/2*(加速計算!$E$7*COS(RADIANS(加速計算!$E$8))+SIN(RADIANS(加速計算!$E$8))))*加速計算!$E$3*PI()*J$12/(J$13*(($D281/(4*加速計算!$E$5)*(J$12/J$13)^2)+J$22+J$15))*60/(2*PI())</f>
        <v>144.28627023661269</v>
      </c>
      <c r="K281" s="9">
        <f>(K$21-$D281*9.81*加速計算!$E$6/(K$13*K$14*加速計算!$E$5)*K$12/2*(加速計算!$E$7*COS(RADIANS(加速計算!$E$8))+SIN(RADIANS(加速計算!$E$8))))*加速計算!$E$3*PI()*K$12/(K$13*(($D281/(4*加速計算!$E$5)*(K$12/K$13)^2)+K$22+K$15))*60/(2*PI())</f>
        <v>-20.48808542099006</v>
      </c>
      <c r="L281" s="9">
        <f>(L$21-$D281*9.81*加速計算!$E$6/(L$13*L$14*加速計算!$E$5)*L$12/2*(加速計算!$E$7*COS(RADIANS(加速計算!$E$8))+SIN(RADIANS(加速計算!$E$8))))*加速計算!$E$3*PI()*L$12/(L$13*(($D281/(4*加速計算!$E$5)*(L$12/L$13)^2)+L$22+L$15))*60/(2*PI())</f>
        <v>-7.1864729437847563</v>
      </c>
      <c r="M281" s="20">
        <f>(M$21-$D281*9.81*加速計算!$E$6/(M$13*M$14*加速計算!$E$5)*M$12/2*(加速計算!$E$7*COS(RADIANS(加速計算!$E$8))+SIN(RADIANS(加速計算!$E$8))))*加速計算!$E$3*PI()*M$12/(M$13*(($D281/(4*加速計算!$E$5)*(M$12/M$13)^2)+M$22+M$15))*60/(2*PI())</f>
        <v>5.8643871162637069</v>
      </c>
    </row>
    <row r="282" spans="4:13">
      <c r="D282" s="22">
        <v>2470</v>
      </c>
      <c r="E282" s="9">
        <f>(E$21-$D282*9.81*加速計算!$E$6/(E$13*E$14*加速計算!$E$5)*E$12/2*(加速計算!$E$7*COS(RADIANS(加速計算!$E$8))+SIN(RADIANS(加速計算!$E$8))))*加速計算!$E$3*PI()*E$12/(E$13*(($D282/(4*加速計算!$E$5)*(E$12/E$13)^2)+E$22+E$15))*60/(2*PI())</f>
        <v>-14.311591200876554</v>
      </c>
      <c r="F282" s="9">
        <f>(F$21-$D282*9.81*加速計算!$E$6/(F$13*F$14*加速計算!$E$5)*F$12/2*(加速計算!$E$7*COS(RADIANS(加速計算!$E$8))+SIN(RADIANS(加速計算!$E$8))))*加速計算!$E$3*PI()*F$12/(F$13*(($D282/(4*加速計算!$E$5)*(F$12/F$13)^2)+F$22+F$15))*60/(2*PI())</f>
        <v>-6.940172297967627</v>
      </c>
      <c r="G282" s="9">
        <f>(G$21-$D282*9.81*加速計算!$E$6/(G$13*G$14*加速計算!$E$5)*G$12/2*(加速計算!$E$7*COS(RADIANS(加速計算!$E$8))+SIN(RADIANS(加速計算!$E$8))))*加速計算!$E$3*PI()*G$12/(G$13*(($D282/(4*加速計算!$E$5)*(G$12/G$13)^2)+G$22+G$15))*60/(2*PI())</f>
        <v>7.5429305731135265</v>
      </c>
      <c r="H282" s="9">
        <f>(H$21-$D282*9.81*加速計算!$E$6/(H$13*H$14*加速計算!$E$5)*H$12/2*(加速計算!$E$7*COS(RADIANS(加速計算!$E$8))+SIN(RADIANS(加速計算!$E$8))))*加速計算!$E$3*PI()*H$12/(H$13*(($D282/(4*加速計算!$E$5)*(H$12/H$13)^2)+H$22+H$15))*60/(2*PI())</f>
        <v>55.87298268420399</v>
      </c>
      <c r="I282" s="9">
        <f>(I$21-$D282*9.81*加速計算!$E$6/(I$13*I$14*加速計算!$E$5)*I$12/2*(加速計算!$E$7*COS(RADIANS(加速計算!$E$8))+SIN(RADIANS(加速計算!$E$8))))*加速計算!$E$3*PI()*I$12/(I$13*(($D282/(4*加速計算!$E$5)*(I$12/I$13)^2)+I$22+I$15))*60/(2*PI())</f>
        <v>90.94568565732105</v>
      </c>
      <c r="J282" s="9">
        <f>(J$21-$D282*9.81*加速計算!$E$6/(J$13*J$14*加速計算!$E$5)*J$12/2*(加速計算!$E$7*COS(RADIANS(加速計算!$E$8))+SIN(RADIANS(加速計算!$E$8))))*加速計算!$E$3*PI()*J$12/(J$13*(($D282/(4*加速計算!$E$5)*(J$12/J$13)^2)+J$22+J$15))*60/(2*PI())</f>
        <v>143.60017056908046</v>
      </c>
      <c r="K282" s="9">
        <f>(K$21-$D282*9.81*加速計算!$E$6/(K$13*K$14*加速計算!$E$5)*K$12/2*(加速計算!$E$7*COS(RADIANS(加速計算!$E$8))+SIN(RADIANS(加速計算!$E$8))))*加速計算!$E$3*PI()*K$12/(K$13*(($D282/(4*加速計算!$E$5)*(K$12/K$13)^2)+K$22+K$15))*60/(2*PI())</f>
        <v>-20.537337523176248</v>
      </c>
      <c r="L282" s="9">
        <f>(L$21-$D282*9.81*加速計算!$E$6/(L$13*L$14*加速計算!$E$5)*L$12/2*(加速計算!$E$7*COS(RADIANS(加速計算!$E$8))+SIN(RADIANS(加速計算!$E$8))))*加速計算!$E$3*PI()*L$12/(L$13*(($D282/(4*加速計算!$E$5)*(L$12/L$13)^2)+L$22+L$15))*60/(2*PI())</f>
        <v>-7.2892934630356514</v>
      </c>
      <c r="M282" s="20">
        <f>(M$21-$D282*9.81*加速計算!$E$6/(M$13*M$14*加速計算!$E$5)*M$12/2*(加速計算!$E$7*COS(RADIANS(加速計算!$E$8))+SIN(RADIANS(加速計算!$E$8))))*加速計算!$E$3*PI()*M$12/(M$13*(($D282/(4*加速計算!$E$5)*(M$12/M$13)^2)+M$22+M$15))*60/(2*PI())</f>
        <v>5.7092001781618773</v>
      </c>
    </row>
    <row r="283" spans="4:13">
      <c r="D283" s="22">
        <v>2480</v>
      </c>
      <c r="E283" s="9">
        <f>(E$21-$D283*9.81*加速計算!$E$6/(E$13*E$14*加速計算!$E$5)*E$12/2*(加速計算!$E$7*COS(RADIANS(加速計算!$E$8))+SIN(RADIANS(加速計算!$E$8))))*加速計算!$E$3*PI()*E$12/(E$13*(($D283/(4*加速計算!$E$5)*(E$12/E$13)^2)+E$22+E$15))*60/(2*PI())</f>
        <v>-14.379655918105513</v>
      </c>
      <c r="F283" s="9">
        <f>(F$21-$D283*9.81*加速計算!$E$6/(F$13*F$14*加速計算!$E$5)*F$12/2*(加速計算!$E$7*COS(RADIANS(加速計算!$E$8))+SIN(RADIANS(加速計算!$E$8))))*加速計算!$E$3*PI()*F$12/(F$13*(($D283/(4*加速計算!$E$5)*(F$12/F$13)^2)+F$22+F$15))*60/(2*PI())</f>
        <v>-7.0433068886359953</v>
      </c>
      <c r="G283" s="9">
        <f>(G$21-$D283*9.81*加速計算!$E$6/(G$13*G$14*加速計算!$E$5)*G$12/2*(加速計算!$E$7*COS(RADIANS(加速計算!$E$8))+SIN(RADIANS(加速計算!$E$8))))*加速計算!$E$3*PI()*G$12/(G$13*(($D283/(4*加速計算!$E$5)*(G$12/G$13)^2)+G$22+G$15))*60/(2*PI())</f>
        <v>7.3821728515000871</v>
      </c>
      <c r="H283" s="9">
        <f>(H$21-$D283*9.81*加速計算!$E$6/(H$13*H$14*加速計算!$E$5)*H$12/2*(加速計算!$E$7*COS(RADIANS(加速計算!$E$8))+SIN(RADIANS(加速計算!$E$8))))*加速計算!$E$3*PI()*H$12/(H$13*(($D283/(4*加速計算!$E$5)*(H$12/H$13)^2)+H$22+H$15))*60/(2*PI())</f>
        <v>55.532109184029792</v>
      </c>
      <c r="I283" s="9">
        <f>(I$21-$D283*9.81*加速計算!$E$6/(I$13*I$14*加速計算!$E$5)*I$12/2*(加速計算!$E$7*COS(RADIANS(加速計算!$E$8))+SIN(RADIANS(加速計算!$E$8))))*加速計算!$E$3*PI()*I$12/(I$13*(($D283/(4*加速計算!$E$5)*(I$12/I$13)^2)+I$22+I$15))*60/(2*PI())</f>
        <v>90.469834710743797</v>
      </c>
      <c r="J283" s="9">
        <f>(J$21-$D283*9.81*加速計算!$E$6/(J$13*J$14*加速計算!$E$5)*J$12/2*(加速計算!$E$7*COS(RADIANS(加速計算!$E$8))+SIN(RADIANS(加速計算!$E$8))))*加速計算!$E$3*PI()*J$12/(J$13*(($D283/(4*加速計算!$E$5)*(J$12/J$13)^2)+J$22+J$15))*60/(2*PI())</f>
        <v>142.91936978683964</v>
      </c>
      <c r="K283" s="9">
        <f>(K$21-$D283*9.81*加速計算!$E$6/(K$13*K$14*加速計算!$E$5)*K$12/2*(加速計算!$E$7*COS(RADIANS(加速計算!$E$8))+SIN(RADIANS(加速計算!$E$8))))*加速計算!$E$3*PI()*K$12/(K$13*(($D283/(4*加速計算!$E$5)*(K$12/K$13)^2)+K$22+K$15))*60/(2*PI())</f>
        <v>-20.586193942042424</v>
      </c>
      <c r="L283" s="9">
        <f>(L$21-$D283*9.81*加速計算!$E$6/(L$13*L$14*加速計算!$E$5)*L$12/2*(加速計算!$E$7*COS(RADIANS(加速計算!$E$8))+SIN(RADIANS(加速計算!$E$8))))*加速計算!$E$3*PI()*L$12/(L$13*(($D283/(4*加速計算!$E$5)*(L$12/L$13)^2)+L$22+L$15))*60/(2*PI())</f>
        <v>-7.3912885672543727</v>
      </c>
      <c r="M283" s="20">
        <f>(M$21-$D283*9.81*加速計算!$E$6/(M$13*M$14*加速計算!$E$5)*M$12/2*(加速計算!$E$7*COS(RADIANS(加速計算!$E$8))+SIN(RADIANS(加速計算!$E$8))))*加速計算!$E$3*PI()*M$12/(M$13*(($D283/(4*加速計算!$E$5)*(M$12/M$13)^2)+M$22+M$15))*60/(2*PI())</f>
        <v>5.5552572096204393</v>
      </c>
    </row>
    <row r="284" spans="4:13">
      <c r="D284" s="22">
        <v>2490</v>
      </c>
      <c r="E284" s="9">
        <f>(E$21-$D284*9.81*加速計算!$E$6/(E$13*E$14*加速計算!$E$5)*E$12/2*(加速計算!$E$7*COS(RADIANS(加速計算!$E$8))+SIN(RADIANS(加速計算!$E$8))))*加速計算!$E$3*PI()*E$12/(E$13*(($D284/(4*加速計算!$E$5)*(E$12/E$13)^2)+E$22+E$15))*60/(2*PI())</f>
        <v>-14.447176496240157</v>
      </c>
      <c r="F284" s="9">
        <f>(F$21-$D284*9.81*加速計算!$E$6/(F$13*F$14*加速計算!$E$5)*F$12/2*(加速計算!$E$7*COS(RADIANS(加速計算!$E$8))+SIN(RADIANS(加速計算!$E$8))))*加速計算!$E$3*PI()*F$12/(F$13*(($D284/(4*加速計算!$E$5)*(F$12/F$13)^2)+F$22+F$15))*60/(2*PI())</f>
        <v>-7.1456189328634814</v>
      </c>
      <c r="G284" s="9">
        <f>(G$21-$D284*9.81*加速計算!$E$6/(G$13*G$14*加速計算!$E$5)*G$12/2*(加速計算!$E$7*COS(RADIANS(加速計算!$E$8))+SIN(RADIANS(加速計算!$E$8))))*加速計算!$E$3*PI()*G$12/(G$13*(($D284/(4*加速計算!$E$5)*(G$12/G$13)^2)+G$22+G$15))*60/(2*PI())</f>
        <v>7.2226943717652485</v>
      </c>
      <c r="H284" s="9">
        <f>(H$21-$D284*9.81*加速計算!$E$6/(H$13*H$14*加速計算!$E$5)*H$12/2*(加速計算!$E$7*COS(RADIANS(加速計算!$E$8))+SIN(RADIANS(加速計算!$E$8))))*加速計算!$E$3*PI()*H$12/(H$13*(($D284/(4*加速計算!$E$5)*(H$12/H$13)^2)+H$22+H$15))*60/(2*PI())</f>
        <v>55.193849331449051</v>
      </c>
      <c r="I284" s="9">
        <f>(I$21-$D284*9.81*加速計算!$E$6/(I$13*I$14*加速計算!$E$5)*I$12/2*(加速計算!$E$7*COS(RADIANS(加速計算!$E$8))+SIN(RADIANS(加速計算!$E$8))))*加速計算!$E$3*PI()*I$12/(I$13*(($D284/(4*加速計算!$E$5)*(I$12/I$13)^2)+I$22+I$15))*60/(2*PI())</f>
        <v>89.997632351342517</v>
      </c>
      <c r="J284" s="9">
        <f>(J$21-$D284*9.81*加速計算!$E$6/(J$13*J$14*加速計算!$E$5)*J$12/2*(加速計算!$E$7*COS(RADIANS(加速計算!$E$8))+SIN(RADIANS(加速計算!$E$8))))*加速計算!$E$3*PI()*J$12/(J$13*(($D284/(4*加速計算!$E$5)*(J$12/J$13)^2)+J$22+J$15))*60/(2*PI())</f>
        <v>142.24380673949835</v>
      </c>
      <c r="K284" s="9">
        <f>(K$21-$D284*9.81*加速計算!$E$6/(K$13*K$14*加速計算!$E$5)*K$12/2*(加速計算!$E$7*COS(RADIANS(加速計算!$E$8))+SIN(RADIANS(加速計算!$E$8))))*加速計算!$E$3*PI()*K$12/(K$13*(($D284/(4*加速計算!$E$5)*(K$12/K$13)^2)+K$22+K$15))*60/(2*PI())</f>
        <v>-20.634659426793881</v>
      </c>
      <c r="L284" s="9">
        <f>(L$21-$D284*9.81*加速計算!$E$6/(L$13*L$14*加速計算!$E$5)*L$12/2*(加速計算!$E$7*COS(RADIANS(加速計算!$E$8))+SIN(RADIANS(加速計算!$E$8))))*加速計算!$E$3*PI()*L$12/(L$13*(($D284/(4*加速計算!$E$5)*(L$12/L$13)^2)+L$22+L$15))*60/(2*PI())</f>
        <v>-7.4924681560148798</v>
      </c>
      <c r="M284" s="20">
        <f>(M$21-$D284*9.81*加速計算!$E$6/(M$13*M$14*加速計算!$E$5)*M$12/2*(加速計算!$E$7*COS(RADIANS(加速計算!$E$8))+SIN(RADIANS(加速計算!$E$8))))*加速計算!$E$3*PI()*M$12/(M$13*(($D284/(4*加速計算!$E$5)*(M$12/M$13)^2)+M$22+M$15))*60/(2*PI())</f>
        <v>5.4025433129662774</v>
      </c>
    </row>
    <row r="285" spans="4:13">
      <c r="D285" s="22">
        <v>2500</v>
      </c>
      <c r="E285" s="9">
        <f>(E$21-$D285*9.81*加速計算!$E$6/(E$13*E$14*加速計算!$E$5)*E$12/2*(加速計算!$E$7*COS(RADIANS(加速計算!$E$8))+SIN(RADIANS(加速計算!$E$8))))*加速計算!$E$3*PI()*E$12/(E$13*(($D285/(4*加速計算!$E$5)*(E$12/E$13)^2)+E$22+E$15))*60/(2*PI())</f>
        <v>-14.514159434430553</v>
      </c>
      <c r="F285" s="9">
        <f>(F$21-$D285*9.81*加速計算!$E$6/(F$13*F$14*加速計算!$E$5)*F$12/2*(加速計算!$E$7*COS(RADIANS(加速計算!$E$8))+SIN(RADIANS(加速計算!$E$8))))*加速計算!$E$3*PI()*F$12/(F$13*(($D285/(4*加速計算!$E$5)*(F$12/F$13)^2)+F$22+F$15))*60/(2*PI())</f>
        <v>-7.2471182318524878</v>
      </c>
      <c r="G285" s="9">
        <f>(G$21-$D285*9.81*加速計算!$E$6/(G$13*G$14*加速計算!$E$5)*G$12/2*(加速計算!$E$7*COS(RADIANS(加速計算!$E$8))+SIN(RADIANS(加速計算!$E$8))))*加速計算!$E$3*PI()*G$12/(G$13*(($D285/(4*加速計算!$E$5)*(G$12/G$13)^2)+G$22+G$15))*60/(2*PI())</f>
        <v>7.0644799249245551</v>
      </c>
      <c r="H285" s="9">
        <f>(H$21-$D285*9.81*加速計算!$E$6/(H$13*H$14*加速計算!$E$5)*H$12/2*(加速計算!$E$7*COS(RADIANS(加速計算!$E$8))+SIN(RADIANS(加速計算!$E$8))))*加速計算!$E$3*PI()*H$12/(H$13*(($D285/(4*加速計算!$E$5)*(H$12/H$13)^2)+H$22+H$15))*60/(2*PI())</f>
        <v>54.858173181050297</v>
      </c>
      <c r="I285" s="9">
        <f>(I$21-$D285*9.81*加速計算!$E$6/(I$13*I$14*加速計算!$E$5)*I$12/2*(加速計算!$E$7*COS(RADIANS(加速計算!$E$8))+SIN(RADIANS(加速計算!$E$8))))*加速計算!$E$3*PI()*I$12/(I$13*(($D285/(4*加速計算!$E$5)*(I$12/I$13)^2)+I$22+I$15))*60/(2*PI())</f>
        <v>89.529036776065936</v>
      </c>
      <c r="J285" s="9">
        <f>(J$21-$D285*9.81*加速計算!$E$6/(J$13*J$14*加速計算!$E$5)*J$12/2*(加速計算!$E$7*COS(RADIANS(加速計算!$E$8))+SIN(RADIANS(加速計算!$E$8))))*加速計算!$E$3*PI()*J$12/(J$13*(($D285/(4*加速計算!$E$5)*(J$12/J$13)^2)+J$22+J$15))*60/(2*PI())</f>
        <v>141.57342121397915</v>
      </c>
      <c r="K285" s="9">
        <f>(K$21-$D285*9.81*加速計算!$E$6/(K$13*K$14*加速計算!$E$5)*K$12/2*(加速計算!$E$7*COS(RADIANS(加速計算!$E$8))+SIN(RADIANS(加速計算!$E$8))))*加速計算!$E$3*PI()*K$12/(K$13*(($D285/(4*加速計算!$E$5)*(K$12/K$13)^2)+K$22+K$15))*60/(2*PI())</f>
        <v>-20.682738650935388</v>
      </c>
      <c r="L285" s="9">
        <f>(L$21-$D285*9.81*加速計算!$E$6/(L$13*L$14*加速計算!$E$5)*L$12/2*(加速計算!$E$7*COS(RADIANS(加速計算!$E$8))+SIN(RADIANS(加速計算!$E$8))))*加速計算!$E$3*PI()*L$12/(L$13*(($D285/(4*加速計算!$E$5)*(L$12/L$13)^2)+L$22+L$15))*60/(2*PI())</f>
        <v>-7.5928419712147521</v>
      </c>
      <c r="M285" s="20">
        <f>(M$21-$D285*9.81*加速計算!$E$6/(M$13*M$14*加速計算!$E$5)*M$12/2*(加速計算!$E$7*COS(RADIANS(加速計算!$E$8))+SIN(RADIANS(加速計算!$E$8))))*加速計算!$E$3*PI()*M$12/(M$13*(($D285/(4*加速計算!$E$5)*(M$12/M$13)^2)+M$22+M$15))*60/(2*PI())</f>
        <v>5.2510438274647857</v>
      </c>
    </row>
    <row r="286" spans="4:13">
      <c r="D286" s="22">
        <v>2510</v>
      </c>
      <c r="E286" s="9">
        <f>(E$21-$D286*9.81*加速計算!$E$6/(E$13*E$14*加速計算!$E$5)*E$12/2*(加速計算!$E$7*COS(RADIANS(加速計算!$E$8))+SIN(RADIANS(加速計算!$E$8))))*加速計算!$E$3*PI()*E$12/(E$13*(($D286/(4*加速計算!$E$5)*(E$12/E$13)^2)+E$22+E$15))*60/(2*PI())</f>
        <v>-14.580611128736807</v>
      </c>
      <c r="F286" s="9">
        <f>(F$21-$D286*9.81*加速計算!$E$6/(F$13*F$14*加速計算!$E$5)*F$12/2*(加速計算!$E$7*COS(RADIANS(加速計算!$E$8))+SIN(RADIANS(加速計算!$E$8))))*加速計算!$E$3*PI()*F$12/(F$13*(($D286/(4*加速計算!$E$5)*(F$12/F$13)^2)+F$22+F$15))*60/(2*PI())</f>
        <v>-7.3478144317041298</v>
      </c>
      <c r="G286" s="9">
        <f>(G$21-$D286*9.81*加速計算!$E$6/(G$13*G$14*加速計算!$E$5)*G$12/2*(加速計算!$E$7*COS(RADIANS(加速計算!$E$8))+SIN(RADIANS(加速計算!$E$8))))*加速計算!$E$3*PI()*G$12/(G$13*(($D286/(4*加速計算!$E$5)*(G$12/G$13)^2)+G$22+G$15))*60/(2*PI())</f>
        <v>6.9075145421358872</v>
      </c>
      <c r="H286" s="9">
        <f>(H$21-$D286*9.81*加速計算!$E$6/(H$13*H$14*加速計算!$E$5)*H$12/2*(加速計算!$E$7*COS(RADIANS(加速計算!$E$8))+SIN(RADIANS(加速計算!$E$8))))*加速計算!$E$3*PI()*H$12/(H$13*(($D286/(4*加速計算!$E$5)*(H$12/H$13)^2)+H$22+H$15))*60/(2*PI())</f>
        <v>54.525051243140609</v>
      </c>
      <c r="I286" s="9">
        <f>(I$21-$D286*9.81*加速計算!$E$6/(I$13*I$14*加速計算!$E$5)*I$12/2*(加速計算!$E$7*COS(RADIANS(加速計算!$E$8))+SIN(RADIANS(加速計算!$E$8))))*加速計算!$E$3*PI()*I$12/(I$13*(($D286/(4*加速計算!$E$5)*(I$12/I$13)^2)+I$22+I$15))*60/(2*PI())</f>
        <v>89.064006818034699</v>
      </c>
      <c r="J286" s="9">
        <f>(J$21-$D286*9.81*加速計算!$E$6/(J$13*J$14*加速計算!$E$5)*J$12/2*(加速計算!$E$7*COS(RADIANS(加速計算!$E$8))+SIN(RADIANS(加速計算!$E$8))))*加速計算!$E$3*PI()*J$12/(J$13*(($D286/(4*加速計算!$E$5)*(J$12/J$13)^2)+J$22+J$15))*60/(2*PI())</f>
        <v>140.90815391662849</v>
      </c>
      <c r="K286" s="9">
        <f>(K$21-$D286*9.81*加速計算!$E$6/(K$13*K$14*加速計算!$E$5)*K$12/2*(加速計算!$E$7*COS(RADIANS(加速計算!$E$8))+SIN(RADIANS(加速計算!$E$8))))*加速計算!$E$3*PI()*K$12/(K$13*(($D286/(4*加速計算!$E$5)*(K$12/K$13)^2)+K$22+K$15))*60/(2*PI())</f>
        <v>-20.730436213773537</v>
      </c>
      <c r="L286" s="9">
        <f>(L$21-$D286*9.81*加速計算!$E$6/(L$13*L$14*加速計算!$E$5)*L$12/2*(加速計算!$E$7*COS(RADIANS(加速計算!$E$8))+SIN(RADIANS(加速計算!$E$8))))*加速計算!$E$3*PI()*L$12/(L$13*(($D286/(4*加速計算!$E$5)*(L$12/L$13)^2)+L$22+L$15))*60/(2*PI())</f>
        <v>-7.6924196002020437</v>
      </c>
      <c r="M286" s="20">
        <f>(M$21-$D286*9.81*加速計算!$E$6/(M$13*M$14*加速計算!$E$5)*M$12/2*(加速計算!$E$7*COS(RADIANS(加速計算!$E$8))+SIN(RADIANS(加速計算!$E$8))))*加速計算!$E$3*PI()*M$12/(M$13*(($D286/(4*加速計算!$E$5)*(M$12/M$13)^2)+M$22+M$15))*60/(2*PI())</f>
        <v>5.1007443246280273</v>
      </c>
    </row>
    <row r="287" spans="4:13">
      <c r="D287" s="22">
        <v>2520</v>
      </c>
      <c r="E287" s="9">
        <f>(E$21-$D287*9.81*加速計算!$E$6/(E$13*E$14*加速計算!$E$5)*E$12/2*(加速計算!$E$7*COS(RADIANS(加速計算!$E$8))+SIN(RADIANS(加速計算!$E$8))))*加速計算!$E$3*PI()*E$12/(E$13*(($D287/(4*加速計算!$E$5)*(E$12/E$13)^2)+E$22+E$15))*60/(2*PI())</f>
        <v>-14.646537874165011</v>
      </c>
      <c r="F287" s="9">
        <f>(F$21-$D287*9.81*加速計算!$E$6/(F$13*F$14*加速計算!$E$5)*F$12/2*(加速計算!$E$7*COS(RADIANS(加速計算!$E$8))+SIN(RADIANS(加速計算!$E$8))))*加速計算!$E$3*PI()*F$12/(F$13*(($D287/(4*加速計算!$E$5)*(F$12/F$13)^2)+F$22+F$15))*60/(2*PI())</f>
        <v>-7.4477170264741481</v>
      </c>
      <c r="G287" s="9">
        <f>(G$21-$D287*9.81*加速計算!$E$6/(G$13*G$14*加速計算!$E$5)*G$12/2*(加速計算!$E$7*COS(RADIANS(加速計算!$E$8))+SIN(RADIANS(加速計算!$E$8))))*加速計算!$E$3*PI()*G$12/(G$13*(($D287/(4*加速計算!$E$5)*(G$12/G$13)^2)+G$22+G$15))*60/(2*PI())</f>
        <v>6.7517834899784921</v>
      </c>
      <c r="H287" s="9">
        <f>(H$21-$D287*9.81*加速計算!$E$6/(H$13*H$14*加速計算!$E$5)*H$12/2*(加速計算!$E$7*COS(RADIANS(加速計算!$E$8))+SIN(RADIANS(加速計算!$E$8))))*加速計算!$E$3*PI()*H$12/(H$13*(($D287/(4*加速計算!$E$5)*(H$12/H$13)^2)+H$22+H$15))*60/(2*PI())</f>
        <v>54.194454475109609</v>
      </c>
      <c r="I287" s="9">
        <f>(I$21-$D287*9.81*加速計算!$E$6/(I$13*I$14*加速計算!$E$5)*I$12/2*(加速計算!$E$7*COS(RADIANS(加速計算!$E$8))+SIN(RADIANS(加速計算!$E$8))))*加速計算!$E$3*PI()*I$12/(I$13*(($D287/(4*加速計算!$E$5)*(I$12/I$13)^2)+I$22+I$15))*60/(2*PI())</f>
        <v>88.602501934485417</v>
      </c>
      <c r="J287" s="9">
        <f>(J$21-$D287*9.81*加速計算!$E$6/(J$13*J$14*加速計算!$E$5)*J$12/2*(加速計算!$E$7*COS(RADIANS(加速計算!$E$8))+SIN(RADIANS(加速計算!$E$8))))*加速計算!$E$3*PI()*J$12/(J$13*(($D287/(4*加速計算!$E$5)*(J$12/J$13)^2)+J$22+J$15))*60/(2*PI())</f>
        <v>140.24794645573471</v>
      </c>
      <c r="K287" s="9">
        <f>(K$21-$D287*9.81*加速計算!$E$6/(K$13*K$14*加速計算!$E$5)*K$12/2*(加速計算!$E$7*COS(RADIANS(加速計算!$E$8))+SIN(RADIANS(加速計算!$E$8))))*加速計算!$E$3*PI()*K$12/(K$13*(($D287/(4*加速計算!$E$5)*(K$12/K$13)^2)+K$22+K$15))*60/(2*PI())</f>
        <v>-20.777756641883375</v>
      </c>
      <c r="L287" s="9">
        <f>(L$21-$D287*9.81*加速計算!$E$6/(L$13*L$14*加速計算!$E$5)*L$12/2*(加速計算!$E$7*COS(RADIANS(加速計算!$E$8))+SIN(RADIANS(加速計算!$E$8))))*加速計算!$E$3*PI()*L$12/(L$13*(($D287/(4*加速計算!$E$5)*(L$12/L$13)^2)+L$22+L$15))*60/(2*PI())</f>
        <v>-7.7912104788278906</v>
      </c>
      <c r="M287" s="20">
        <f>(M$21-$D287*9.81*加速計算!$E$6/(M$13*M$14*加速計算!$E$5)*M$12/2*(加速計算!$E$7*COS(RADIANS(加速計算!$E$8))+SIN(RADIANS(加速計算!$E$8))))*加速計算!$E$3*PI()*M$12/(M$13*(($D287/(4*加速計算!$E$5)*(M$12/M$13)^2)+M$22+M$15))*60/(2*PI())</f>
        <v>4.951630603634035</v>
      </c>
    </row>
    <row r="288" spans="4:13">
      <c r="D288" s="22">
        <v>2530</v>
      </c>
      <c r="E288" s="9">
        <f>(E$21-$D288*9.81*加速計算!$E$6/(E$13*E$14*加速計算!$E$5)*E$12/2*(加速計算!$E$7*COS(RADIANS(加速計算!$E$8))+SIN(RADIANS(加速計算!$E$8))))*加速計算!$E$3*PI()*E$12/(E$13*(($D288/(4*加速計算!$E$5)*(E$12/E$13)^2)+E$22+E$15))*60/(2*PI())</f>
        <v>-14.711945866655174</v>
      </c>
      <c r="F288" s="9">
        <f>(F$21-$D288*9.81*加速計算!$E$6/(F$13*F$14*加速計算!$E$5)*F$12/2*(加速計算!$E$7*COS(RADIANS(加速計算!$E$8))+SIN(RADIANS(加速計算!$E$8))))*加速計算!$E$3*PI()*F$12/(F$13*(($D288/(4*加速計算!$E$5)*(F$12/F$13)^2)+F$22+F$15))*60/(2*PI())</f>
        <v>-7.5468353611569148</v>
      </c>
      <c r="G288" s="9">
        <f>(G$21-$D288*9.81*加速計算!$E$6/(G$13*G$14*加速計算!$E$5)*G$12/2*(加速計算!$E$7*COS(RADIANS(加速計算!$E$8))+SIN(RADIANS(加速計算!$E$8))))*加速計算!$E$3*PI()*G$12/(G$13*(($D288/(4*加速計算!$E$5)*(G$12/G$13)^2)+G$22+G$15))*60/(2*PI())</f>
        <v>6.5972722658428555</v>
      </c>
      <c r="H288" s="9">
        <f>(H$21-$D288*9.81*加速計算!$E$6/(H$13*H$14*加速計算!$E$5)*H$12/2*(加速計算!$E$7*COS(RADIANS(加速計算!$E$8))+SIN(RADIANS(加速計算!$E$8))))*加速計算!$E$3*PI()*H$12/(H$13*(($D288/(4*加速計算!$E$5)*(H$12/H$13)^2)+H$22+H$15))*60/(2*PI())</f>
        <v>53.866354272988772</v>
      </c>
      <c r="I288" s="9">
        <f>(I$21-$D288*9.81*加速計算!$E$6/(I$13*I$14*加速計算!$E$5)*I$12/2*(加速計算!$E$7*COS(RADIANS(加速計算!$E$8))+SIN(RADIANS(加速計算!$E$8))))*加速計算!$E$3*PI()*I$12/(I$13*(($D288/(4*加速計算!$E$5)*(I$12/I$13)^2)+I$22+I$15))*60/(2*PI())</f>
        <v>88.144482194987887</v>
      </c>
      <c r="J288" s="9">
        <f>(J$21-$D288*9.81*加速計算!$E$6/(J$13*J$14*加速計算!$E$5)*J$12/2*(加速計算!$E$7*COS(RADIANS(加速計算!$E$8))+SIN(RADIANS(加速計算!$E$8))))*加速計算!$E$3*PI()*J$12/(J$13*(($D288/(4*加速計算!$E$5)*(J$12/J$13)^2)+J$22+J$15))*60/(2*PI())</f>
        <v>139.59274132444307</v>
      </c>
      <c r="K288" s="9">
        <f>(K$21-$D288*9.81*加速計算!$E$6/(K$13*K$14*加速計算!$E$5)*K$12/2*(加速計算!$E$7*COS(RADIANS(加速計算!$E$8))+SIN(RADIANS(加速計算!$E$8))))*加速計算!$E$3*PI()*K$12/(K$13*(($D288/(4*加速計算!$E$5)*(K$12/K$13)^2)+K$22+K$15))*60/(2*PI())</f>
        <v>-20.824704390540436</v>
      </c>
      <c r="L288" s="9">
        <f>(L$21-$D288*9.81*加速計算!$E$6/(L$13*L$14*加速計算!$E$5)*L$12/2*(加速計算!$E$7*COS(RADIANS(加速計算!$E$8))+SIN(RADIANS(加速計算!$E$8))))*加速計算!$E$3*PI()*L$12/(L$13*(($D288/(4*加速計算!$E$5)*(L$12/L$13)^2)+L$22+L$15))*60/(2*PI())</f>
        <v>-7.8892238944272055</v>
      </c>
      <c r="M288" s="20">
        <f>(M$21-$D288*9.81*加速計算!$E$6/(M$13*M$14*加速計算!$E$5)*M$12/2*(加速計算!$E$7*COS(RADIANS(加速計算!$E$8))+SIN(RADIANS(加速計算!$E$8))))*加速計算!$E$3*PI()*M$12/(M$13*(($D288/(4*加速計算!$E$5)*(M$12/M$13)^2)+M$22+M$15))*60/(2*PI())</f>
        <v>4.8036886868540085</v>
      </c>
    </row>
    <row r="289" spans="4:13">
      <c r="D289" s="22">
        <v>2540</v>
      </c>
      <c r="E289" s="9">
        <f>(E$21-$D289*9.81*加速計算!$E$6/(E$13*E$14*加速計算!$E$5)*E$12/2*(加速計算!$E$7*COS(RADIANS(加速計算!$E$8))+SIN(RADIANS(加速計算!$E$8))))*加速計算!$E$3*PI()*E$12/(E$13*(($D289/(4*加速計算!$E$5)*(E$12/E$13)^2)+E$22+E$15))*60/(2*PI())</f>
        <v>-14.776841205022349</v>
      </c>
      <c r="F289" s="9">
        <f>(F$21-$D289*9.81*加速計算!$E$6/(F$13*F$14*加速計算!$E$5)*F$12/2*(加速計算!$E$7*COS(RADIANS(加速計算!$E$8))+SIN(RADIANS(加速計算!$E$8))))*加速計算!$E$3*PI()*F$12/(F$13*(($D289/(4*加速計算!$E$5)*(F$12/F$13)^2)+F$22+F$15))*60/(2*PI())</f>
        <v>-7.6451786345994082</v>
      </c>
      <c r="G289" s="9">
        <f>(G$21-$D289*9.81*加速計算!$E$6/(G$13*G$14*加速計算!$E$5)*G$12/2*(加速計算!$E$7*COS(RADIANS(加速計算!$E$8))+SIN(RADIANS(加速計算!$E$8))))*加速計算!$E$3*PI()*G$12/(G$13*(($D289/(4*加速計算!$E$5)*(G$12/G$13)^2)+G$22+G$15))*60/(2*PI())</f>
        <v>6.4439665934285397</v>
      </c>
      <c r="H289" s="9">
        <f>(H$21-$D289*9.81*加速計算!$E$6/(H$13*H$14*加速計算!$E$5)*H$12/2*(加速計算!$E$7*COS(RADIANS(加速計算!$E$8))+SIN(RADIANS(加速計算!$E$8))))*加速計算!$E$3*PI()*H$12/(H$13*(($D289/(4*加速計算!$E$5)*(H$12/H$13)^2)+H$22+H$15))*60/(2*PI())</f>
        <v>53.540722463201305</v>
      </c>
      <c r="I289" s="9">
        <f>(I$21-$D289*9.81*加速計算!$E$6/(I$13*I$14*加速計算!$E$5)*I$12/2*(加速計算!$E$7*COS(RADIANS(加速計算!$E$8))+SIN(RADIANS(加速計算!$E$8))))*加速計算!$E$3*PI()*I$12/(I$13*(($D289/(4*加速計算!$E$5)*(I$12/I$13)^2)+I$22+I$15))*60/(2*PI())</f>
        <v>87.689908269928168</v>
      </c>
      <c r="J289" s="9">
        <f>(J$21-$D289*9.81*加速計算!$E$6/(J$13*J$14*加速計算!$E$5)*J$12/2*(加速計算!$E$7*COS(RADIANS(加速計算!$E$8))+SIN(RADIANS(加速計算!$E$8))))*加速計算!$E$3*PI()*J$12/(J$13*(($D289/(4*加速計算!$E$5)*(J$12/J$13)^2)+J$22+J$15))*60/(2*PI())</f>
        <v>138.94248188405794</v>
      </c>
      <c r="K289" s="9">
        <f>(K$21-$D289*9.81*加速計算!$E$6/(K$13*K$14*加速計算!$E$5)*K$12/2*(加速計算!$E$7*COS(RADIANS(加速計算!$E$8))+SIN(RADIANS(加速計算!$E$8))))*加速計算!$E$3*PI()*K$12/(K$13*(($D289/(4*加速計算!$E$5)*(K$12/K$13)^2)+K$22+K$15))*60/(2*PI())</f>
        <v>-20.871283845119098</v>
      </c>
      <c r="L289" s="9">
        <f>(L$21-$D289*9.81*加速計算!$E$6/(L$13*L$14*加速計算!$E$5)*L$12/2*(加速計算!$E$7*COS(RADIANS(加速計算!$E$8))+SIN(RADIANS(加速計算!$E$8))))*加速計算!$E$3*PI()*L$12/(L$13*(($D289/(4*加速計算!$E$5)*(L$12/L$13)^2)+L$22+L$15))*60/(2*PI())</f>
        <v>-7.9864689887291762</v>
      </c>
      <c r="M289" s="20">
        <f>(M$21-$D289*9.81*加速計算!$E$6/(M$13*M$14*加速計算!$E$5)*M$12/2*(加速計算!$E$7*COS(RADIANS(加速計算!$E$8))+SIN(RADIANS(加速計算!$E$8))))*加速計算!$E$3*PI()*M$12/(M$13*(($D289/(4*加速計算!$E$5)*(M$12/M$13)^2)+M$22+M$15))*60/(2*PI())</f>
        <v>4.656904815484606</v>
      </c>
    </row>
    <row r="290" spans="4:13">
      <c r="D290" s="22">
        <v>2550</v>
      </c>
      <c r="E290" s="9">
        <f>(E$21-$D290*9.81*加速計算!$E$6/(E$13*E$14*加速計算!$E$5)*E$12/2*(加速計算!$E$7*COS(RADIANS(加速計算!$E$8))+SIN(RADIANS(加速計算!$E$8))))*加速計算!$E$3*PI()*E$12/(E$13*(($D290/(4*加速計算!$E$5)*(E$12/E$13)^2)+E$22+E$15))*60/(2*PI())</f>
        <v>-14.841229892852295</v>
      </c>
      <c r="F290" s="9">
        <f>(F$21-$D290*9.81*加速計算!$E$6/(F$13*F$14*加速計算!$E$5)*F$12/2*(加速計算!$E$7*COS(RADIANS(加速計算!$E$8))+SIN(RADIANS(加速計算!$E$8))))*加速計算!$E$3*PI()*F$12/(F$13*(($D290/(4*加速計算!$E$5)*(F$12/F$13)^2)+F$22+F$15))*60/(2*PI())</f>
        <v>-7.7427559023471026</v>
      </c>
      <c r="G290" s="9">
        <f>(G$21-$D290*9.81*加速計算!$E$6/(G$13*G$14*加速計算!$E$5)*G$12/2*(加速計算!$E$7*COS(RADIANS(加速計算!$E$8))+SIN(RADIANS(加速計算!$E$8))))*加速計算!$E$3*PI()*G$12/(G$13*(($D290/(4*加速計算!$E$5)*(G$12/G$13)^2)+G$22+G$15))*60/(2*PI())</f>
        <v>6.2918524183469895</v>
      </c>
      <c r="H290" s="9">
        <f>(H$21-$D290*9.81*加速計算!$E$6/(H$13*H$14*加速計算!$E$5)*H$12/2*(加速計算!$E$7*COS(RADIANS(加速計算!$E$8))+SIN(RADIANS(加速計算!$E$8))))*加速計算!$E$3*PI()*H$12/(H$13*(($D290/(4*加速計算!$E$5)*(H$12/H$13)^2)+H$22+H$15))*60/(2*PI())</f>
        <v>53.217531294497697</v>
      </c>
      <c r="I290" s="9">
        <f>(I$21-$D290*9.81*加速計算!$E$6/(I$13*I$14*加速計算!$E$5)*I$12/2*(加速計算!$E$7*COS(RADIANS(加速計算!$E$8))+SIN(RADIANS(加速計算!$E$8))))*加速計算!$E$3*PI()*I$12/(I$13*(($D290/(4*加速計算!$E$5)*(I$12/I$13)^2)+I$22+I$15))*60/(2*PI())</f>
        <v>87.238741419250587</v>
      </c>
      <c r="J290" s="9">
        <f>(J$21-$D290*9.81*加速計算!$E$6/(J$13*J$14*加速計算!$E$5)*J$12/2*(加速計算!$E$7*COS(RADIANS(加速計算!$E$8))+SIN(RADIANS(加速計算!$E$8))))*加速計算!$E$3*PI()*J$12/(J$13*(($D290/(4*加速計算!$E$5)*(J$12/J$13)^2)+J$22+J$15))*60/(2*PI())</f>
        <v>138.29711234772148</v>
      </c>
      <c r="K290" s="9">
        <f>(K$21-$D290*9.81*加速計算!$E$6/(K$13*K$14*加速計算!$E$5)*K$12/2*(加速計算!$E$7*COS(RADIANS(加速計算!$E$8))+SIN(RADIANS(加速計算!$E$8))))*加速計算!$E$3*PI()*K$12/(K$13*(($D290/(4*加速計算!$E$5)*(K$12/K$13)^2)+K$22+K$15))*60/(2*PI())</f>
        <v>-20.91749932245807</v>
      </c>
      <c r="L290" s="9">
        <f>(L$21-$D290*9.81*加速計算!$E$6/(L$13*L$14*加速計算!$E$5)*L$12/2*(加速計算!$E$7*COS(RADIANS(加速計算!$E$8))+SIN(RADIANS(加速計算!$E$8))))*加速計算!$E$3*PI()*L$12/(L$13*(($D290/(4*加速計算!$E$5)*(L$12/L$13)^2)+L$22+L$15))*60/(2*PI())</f>
        <v>-8.0829547606995984</v>
      </c>
      <c r="M290" s="20">
        <f>(M$21-$D290*9.81*加速計算!$E$6/(M$13*M$14*加速計算!$E$5)*M$12/2*(加速計算!$E$7*COS(RADIANS(加速計算!$E$8))+SIN(RADIANS(加速計算!$E$8))))*加速計算!$E$3*PI()*M$12/(M$13*(($D290/(4*加速計算!$E$5)*(M$12/M$13)^2)+M$22+M$15))*60/(2*PI())</f>
        <v>4.5112654452824206</v>
      </c>
    </row>
    <row r="291" spans="4:13">
      <c r="D291" s="22">
        <v>2560</v>
      </c>
      <c r="E291" s="9">
        <f>(E$21-$D291*9.81*加速計算!$E$6/(E$13*E$14*加速計算!$E$5)*E$12/2*(加速計算!$E$7*COS(RADIANS(加速計算!$E$8))+SIN(RADIANS(加速計算!$E$8))))*加速計算!$E$3*PI()*E$12/(E$13*(($D291/(4*加速計算!$E$5)*(E$12/E$13)^2)+E$22+E$15))*60/(2*PI())</f>
        <v>-14.905117840352979</v>
      </c>
      <c r="F291" s="9">
        <f>(F$21-$D291*9.81*加速計算!$E$6/(F$13*F$14*加速計算!$E$5)*F$12/2*(加速計算!$E$7*COS(RADIANS(加速計算!$E$8))+SIN(RADIANS(加速計算!$E$8))))*加速計算!$E$3*PI()*F$12/(F$13*(($D291/(4*加速計算!$E$5)*(F$12/F$13)^2)+F$22+F$15))*60/(2*PI())</f>
        <v>-7.8395760794236597</v>
      </c>
      <c r="G291" s="9">
        <f>(G$21-$D291*9.81*加速計算!$E$6/(G$13*G$14*加速計算!$E$5)*G$12/2*(加速計算!$E$7*COS(RADIANS(加速計算!$E$8))+SIN(RADIANS(加速計算!$E$8))))*加速計算!$E$3*PI()*G$12/(G$13*(($D291/(4*加速計算!$E$5)*(G$12/G$13)^2)+G$22+G$15))*60/(2*PI())</f>
        <v>6.1409159038263841</v>
      </c>
      <c r="H291" s="9">
        <f>(H$21-$D291*9.81*加速計算!$E$6/(H$13*H$14*加速計算!$E$5)*H$12/2*(加速計算!$E$7*COS(RADIANS(加速計算!$E$8))+SIN(RADIANS(加速計算!$E$8))))*加速計算!$E$3*PI()*H$12/(H$13*(($D291/(4*加速計算!$E$5)*(H$12/H$13)^2)+H$22+H$15))*60/(2*PI())</f>
        <v>52.896753430071705</v>
      </c>
      <c r="I291" s="9">
        <f>(I$21-$D291*9.81*加速計算!$E$6/(I$13*I$14*加速計算!$E$5)*I$12/2*(加速計算!$E$7*COS(RADIANS(加速計算!$E$8))+SIN(RADIANS(加速計算!$E$8))))*加速計算!$E$3*PI()*I$12/(I$13*(($D291/(4*加速計算!$E$5)*(I$12/I$13)^2)+I$22+I$15))*60/(2*PI())</f>
        <v>86.790943481452189</v>
      </c>
      <c r="J291" s="9">
        <f>(J$21-$D291*9.81*加速計算!$E$6/(J$13*J$14*加速計算!$E$5)*J$12/2*(加速計算!$E$7*COS(RADIANS(加速計算!$E$8))+SIN(RADIANS(加速計算!$E$8))))*加速計算!$E$3*PI()*J$12/(J$13*(($D291/(4*加速計算!$E$5)*(J$12/J$13)^2)+J$22+J$15))*60/(2*PI())</f>
        <v>137.65657776445909</v>
      </c>
      <c r="K291" s="9">
        <f>(K$21-$D291*9.81*加速計算!$E$6/(K$13*K$14*加速計算!$E$5)*K$12/2*(加速計算!$E$7*COS(RADIANS(加速計算!$E$8))+SIN(RADIANS(加速計算!$E$8))))*加速計算!$E$3*PI()*K$12/(K$13*(($D291/(4*加速計算!$E$5)*(K$12/K$13)^2)+K$22+K$15))*60/(2*PI())</f>
        <v>-20.96335507219408</v>
      </c>
      <c r="L291" s="9">
        <f>(L$21-$D291*9.81*加速計算!$E$6/(L$13*L$14*加速計算!$E$5)*L$12/2*(加速計算!$E$7*COS(RADIANS(加速計算!$E$8))+SIN(RADIANS(加速計算!$E$8))))*加速計算!$E$3*PI()*L$12/(L$13*(($D291/(4*加速計算!$E$5)*(L$12/L$13)^2)+L$22+L$15))*60/(2*PI())</f>
        <v>-8.1786900693169251</v>
      </c>
      <c r="M291" s="20">
        <f>(M$21-$D291*9.81*加速計算!$E$6/(M$13*M$14*加速計算!$E$5)*M$12/2*(加速計算!$E$7*COS(RADIANS(加速計算!$E$8))+SIN(RADIANS(加速計算!$E$8))))*加速計算!$E$3*PI()*M$12/(M$13*(($D291/(4*加速計算!$E$5)*(M$12/M$13)^2)+M$22+M$15))*60/(2*PI())</f>
        <v>4.3667572423977115</v>
      </c>
    </row>
    <row r="292" spans="4:13">
      <c r="D292" s="22">
        <v>2570</v>
      </c>
      <c r="E292" s="9">
        <f>(E$21-$D292*9.81*加速計算!$E$6/(E$13*E$14*加速計算!$E$5)*E$12/2*(加速計算!$E$7*COS(RADIANS(加速計算!$E$8))+SIN(RADIANS(加速計算!$E$8))))*加速計算!$E$3*PI()*E$12/(E$13*(($D292/(4*加速計算!$E$5)*(E$12/E$13)^2)+E$22+E$15))*60/(2*PI())</f>
        <v>-14.968510866162971</v>
      </c>
      <c r="F292" s="9">
        <f>(F$21-$D292*9.81*加速計算!$E$6/(F$13*F$14*加速計算!$E$5)*F$12/2*(加速計算!$E$7*COS(RADIANS(加速計算!$E$8))+SIN(RADIANS(加速計算!$E$8))))*加速計算!$E$3*PI()*F$12/(F$13*(($D292/(4*加速計算!$E$5)*(F$12/F$13)^2)+F$22+F$15))*60/(2*PI())</f>
        <v>-7.9356479430460443</v>
      </c>
      <c r="G292" s="9">
        <f>(G$21-$D292*9.81*加速計算!$E$6/(G$13*G$14*加速計算!$E$5)*G$12/2*(加速計算!$E$7*COS(RADIANS(加速計算!$E$8))+SIN(RADIANS(加速計算!$E$8))))*加速計算!$E$3*PI()*G$12/(G$13*(($D292/(4*加速計算!$E$5)*(G$12/G$13)^2)+G$22+G$15))*60/(2*PI())</f>
        <v>5.9911434265160484</v>
      </c>
      <c r="H292" s="9">
        <f>(H$21-$D292*9.81*加速計算!$E$6/(H$13*H$14*加速計算!$E$5)*H$12/2*(加速計算!$E$7*COS(RADIANS(加速計算!$E$8))+SIN(RADIANS(加速計算!$E$8))))*加速計算!$E$3*PI()*H$12/(H$13*(($D292/(4*加速計算!$E$5)*(H$12/H$13)^2)+H$22+H$15))*60/(2*PI())</f>
        <v>52.578361939852485</v>
      </c>
      <c r="I292" s="9">
        <f>(I$21-$D292*9.81*加速計算!$E$6/(I$13*I$14*加速計算!$E$5)*I$12/2*(加速計算!$E$7*COS(RADIANS(加速計算!$E$8))+SIN(RADIANS(加速計算!$E$8))))*加速計算!$E$3*PI()*I$12/(I$13*(($D292/(4*加速計算!$E$5)*(I$12/I$13)^2)+I$22+I$15))*60/(2*PI())</f>
        <v>86.3464768628223</v>
      </c>
      <c r="J292" s="9">
        <f>(J$21-$D292*9.81*加速計算!$E$6/(J$13*J$14*加速計算!$E$5)*J$12/2*(加速計算!$E$7*COS(RADIANS(加速計算!$E$8))+SIN(RADIANS(加速計算!$E$8))))*加速計算!$E$3*PI()*J$12/(J$13*(($D292/(4*加速計算!$E$5)*(J$12/J$13)^2)+J$22+J$15))*60/(2*PI())</f>
        <v>137.02082400358262</v>
      </c>
      <c r="K292" s="9">
        <f>(K$21-$D292*9.81*加速計算!$E$6/(K$13*K$14*加速計算!$E$5)*K$12/2*(加速計算!$E$7*COS(RADIANS(加速計算!$E$8))+SIN(RADIANS(加速計算!$E$8))))*加速計算!$E$3*PI()*K$12/(K$13*(($D292/(4*加速計算!$E$5)*(K$12/K$13)^2)+K$22+K$15))*60/(2*PI())</f>
        <v>-21.008855278064502</v>
      </c>
      <c r="L292" s="9">
        <f>(L$21-$D292*9.81*加速計算!$E$6/(L$13*L$14*加速計算!$E$5)*L$12/2*(加速計算!$E$7*COS(RADIANS(加速計算!$E$8))+SIN(RADIANS(加速計算!$E$8))))*加速計算!$E$3*PI()*L$12/(L$13*(($D292/(4*加速計算!$E$5)*(L$12/L$13)^2)+L$22+L$15))*60/(2*PI())</f>
        <v>-8.2736836362837547</v>
      </c>
      <c r="M292" s="20">
        <f>(M$21-$D292*9.81*加速計算!$E$6/(M$13*M$14*加速計算!$E$5)*M$12/2*(加速計算!$E$7*COS(RADIANS(加速計算!$E$8))+SIN(RADIANS(加速計算!$E$8))))*加速計算!$E$3*PI()*M$12/(M$13*(($D292/(4*加速計算!$E$5)*(M$12/M$13)^2)+M$22+M$15))*60/(2*PI())</f>
        <v>4.2233670793050706</v>
      </c>
    </row>
    <row r="293" spans="4:13">
      <c r="D293" s="22">
        <v>2580</v>
      </c>
      <c r="E293" s="9">
        <f>(E$21-$D293*9.81*加速計算!$E$6/(E$13*E$14*加速計算!$E$5)*E$12/2*(加速計算!$E$7*COS(RADIANS(加速計算!$E$8))+SIN(RADIANS(加速計算!$E$8))))*加速計算!$E$3*PI()*E$12/(E$13*(($D293/(4*加速計算!$E$5)*(E$12/E$13)^2)+E$22+E$15))*60/(2*PI())</f>
        <v>-15.031414699118036</v>
      </c>
      <c r="F293" s="9">
        <f>(F$21-$D293*9.81*加速計算!$E$6/(F$13*F$14*加速計算!$E$5)*F$12/2*(加速計算!$E$7*COS(RADIANS(加速計算!$E$8))+SIN(RADIANS(加速計算!$E$8))))*加速計算!$E$3*PI()*F$12/(F$13*(($D293/(4*加速計算!$E$5)*(F$12/F$13)^2)+F$22+F$15))*60/(2*PI())</f>
        <v>-8.0309801352770869</v>
      </c>
      <c r="G293" s="9">
        <f>(G$21-$D293*9.81*加速計算!$E$6/(G$13*G$14*加速計算!$E$5)*G$12/2*(加速計算!$E$7*COS(RADIANS(加速計算!$E$8))+SIN(RADIANS(加速計算!$E$8))))*加速計算!$E$3*PI()*G$12/(G$13*(($D293/(4*加速計算!$E$5)*(G$12/G$13)^2)+G$22+G$15))*60/(2*PI())</f>
        <v>5.8425215723873514</v>
      </c>
      <c r="H293" s="9">
        <f>(H$21-$D293*9.81*加速計算!$E$6/(H$13*H$14*加速計算!$E$5)*H$12/2*(加速計算!$E$7*COS(RADIANS(加速計算!$E$8))+SIN(RADIANS(加速計算!$E$8))))*加速計算!$E$3*PI()*H$12/(H$13*(($D293/(4*加速計算!$E$5)*(H$12/H$13)^2)+H$22+H$15))*60/(2*PI())</f>
        <v>52.262330292967924</v>
      </c>
      <c r="I293" s="9">
        <f>(I$21-$D293*9.81*加速計算!$E$6/(I$13*I$14*加速計算!$E$5)*I$12/2*(加速計算!$E$7*COS(RADIANS(加速計算!$E$8))+SIN(RADIANS(加速計算!$E$8))))*加速計算!$E$3*PI()*I$12/(I$13*(($D293/(4*加速計算!$E$5)*(I$12/I$13)^2)+I$22+I$15))*60/(2*PI())</f>
        <v>85.905304526921924</v>
      </c>
      <c r="J293" s="9">
        <f>(J$21-$D293*9.81*加速計算!$E$6/(J$13*J$14*加速計算!$E$5)*J$12/2*(加速計算!$E$7*COS(RADIANS(加速計算!$E$8))+SIN(RADIANS(加速計算!$E$8))))*加速計算!$E$3*PI()*J$12/(J$13*(($D293/(4*加速計算!$E$5)*(J$12/J$13)^2)+J$22+J$15))*60/(2*PI())</f>
        <v>136.38979773944078</v>
      </c>
      <c r="K293" s="9">
        <f>(K$21-$D293*9.81*加速計算!$E$6/(K$13*K$14*加速計算!$E$5)*K$12/2*(加速計算!$E$7*COS(RADIANS(加速計算!$E$8))+SIN(RADIANS(加速計算!$E$8))))*加速計算!$E$3*PI()*K$12/(K$13*(($D293/(4*加速計算!$E$5)*(K$12/K$13)^2)+K$22+K$15))*60/(2*PI())</f>
        <v>-21.0540040591798</v>
      </c>
      <c r="L293" s="9">
        <f>(L$21-$D293*9.81*加速計算!$E$6/(L$13*L$14*加速計算!$E$5)*L$12/2*(加速計算!$E$7*COS(RADIANS(加速計算!$E$8))+SIN(RADIANS(加速計算!$E$8))))*加速計算!$E$3*PI()*L$12/(L$13*(($D293/(4*加速計算!$E$5)*(L$12/L$13)^2)+L$22+L$15))*60/(2*PI())</f>
        <v>-8.3679440486755325</v>
      </c>
      <c r="M293" s="20">
        <f>(M$21-$D293*9.81*加速計算!$E$6/(M$13*M$14*加速計算!$E$5)*M$12/2*(加速計算!$E$7*COS(RADIANS(加速計算!$E$8))+SIN(RADIANS(加速計算!$E$8))))*加速計算!$E$3*PI()*M$12/(M$13*(($D293/(4*加速計算!$E$5)*(M$12/M$13)^2)+M$22+M$15))*60/(2*PI())</f>
        <v>4.081082030827945</v>
      </c>
    </row>
    <row r="294" spans="4:13">
      <c r="D294" s="22">
        <v>2590</v>
      </c>
      <c r="E294" s="9">
        <f>(E$21-$D294*9.81*加速計算!$E$6/(E$13*E$14*加速計算!$E$5)*E$12/2*(加速計算!$E$7*COS(RADIANS(加速計算!$E$8))+SIN(RADIANS(加速計算!$E$8))))*加速計算!$E$3*PI()*E$12/(E$13*(($D294/(4*加速計算!$E$5)*(E$12/E$13)^2)+E$22+E$15))*60/(2*PI())</f>
        <v>-15.093834979976881</v>
      </c>
      <c r="F294" s="9">
        <f>(F$21-$D294*9.81*加速計算!$E$6/(F$13*F$14*加速計算!$E$5)*F$12/2*(加速計算!$E$7*COS(RADIANS(加速計算!$E$8))+SIN(RADIANS(加速計算!$E$8))))*加速計算!$E$3*PI()*F$12/(F$13*(($D294/(4*加速計算!$E$5)*(F$12/F$13)^2)+F$22+F$15))*60/(2*PI())</f>
        <v>-8.125581165616909</v>
      </c>
      <c r="G294" s="9">
        <f>(G$21-$D294*9.81*加速計算!$E$6/(G$13*G$14*加速計算!$E$5)*G$12/2*(加速計算!$E$7*COS(RADIANS(加速計算!$E$8))+SIN(RADIANS(加速計算!$E$8))))*加速計算!$E$3*PI()*G$12/(G$13*(($D294/(4*加速計算!$E$5)*(G$12/G$13)^2)+G$22+G$15))*60/(2*PI())</f>
        <v>5.6950371327288387</v>
      </c>
      <c r="H294" s="9">
        <f>(H$21-$D294*9.81*加速計算!$E$6/(H$13*H$14*加速計算!$E$5)*H$12/2*(加速計算!$E$7*COS(RADIANS(加速計算!$E$8))+SIN(RADIANS(加速計算!$E$8))))*加速計算!$E$3*PI()*H$12/(H$13*(($D294/(4*加速計算!$E$5)*(H$12/H$13)^2)+H$22+H$15))*60/(2*PI())</f>
        <v>51.948632350375142</v>
      </c>
      <c r="I294" s="9">
        <f>(I$21-$D294*9.81*加速計算!$E$6/(I$13*I$14*加速計算!$E$5)*I$12/2*(加速計算!$E$7*COS(RADIANS(加速計算!$E$8))+SIN(RADIANS(加速計算!$E$8))))*加速計算!$E$3*PI()*I$12/(I$13*(($D294/(4*加速計算!$E$5)*(I$12/I$13)^2)+I$22+I$15))*60/(2*PI())</f>
        <v>85.46738998429592</v>
      </c>
      <c r="J294" s="9">
        <f>(J$21-$D294*9.81*加速計算!$E$6/(J$13*J$14*加速計算!$E$5)*J$12/2*(加速計算!$E$7*COS(RADIANS(加速計算!$E$8))+SIN(RADIANS(加速計算!$E$8))))*加速計算!$E$3*PI()*J$12/(J$13*(($D294/(4*加速計算!$E$5)*(J$12/J$13)^2)+J$22+J$15))*60/(2*PI())</f>
        <v>135.76344643650913</v>
      </c>
      <c r="K294" s="9">
        <f>(K$21-$D294*9.81*加速計算!$E$6/(K$13*K$14*加速計算!$E$5)*K$12/2*(加速計算!$E$7*COS(RADIANS(加速計算!$E$8))+SIN(RADIANS(加速計算!$E$8))))*加速計算!$E$3*PI()*K$12/(K$13*(($D294/(4*加速計算!$E$5)*(K$12/K$13)^2)+K$22+K$15))*60/(2*PI())</f>
        <v>-21.098805471266601</v>
      </c>
      <c r="L294" s="9">
        <f>(L$21-$D294*9.81*加速計算!$E$6/(L$13*L$14*加速計算!$E$5)*L$12/2*(加速計算!$E$7*COS(RADIANS(加速計算!$E$8))+SIN(RADIANS(加速計算!$E$8))))*加速計算!$E$3*PI()*L$12/(L$13*(($D294/(4*加速計算!$E$5)*(L$12/L$13)^2)+L$22+L$15))*60/(2*PI())</f>
        <v>-8.461479761528194</v>
      </c>
      <c r="M294" s="20">
        <f>(M$21-$D294*9.81*加速計算!$E$6/(M$13*M$14*加速計算!$E$5)*M$12/2*(加速計算!$E$7*COS(RADIANS(加速計算!$E$8))+SIN(RADIANS(加速計算!$E$8))))*加速計算!$E$3*PI()*M$12/(M$13*(($D294/(4*加速計算!$E$5)*(M$12/M$13)^2)+M$22+M$15))*60/(2*PI())</f>
        <v>3.9398893702548787</v>
      </c>
    </row>
    <row r="295" spans="4:13">
      <c r="D295" s="22">
        <v>2600</v>
      </c>
      <c r="E295" s="9">
        <f>(E$21-$D295*9.81*加速計算!$E$6/(E$13*E$14*加速計算!$E$5)*E$12/2*(加速計算!$E$7*COS(RADIANS(加速計算!$E$8))+SIN(RADIANS(加速計算!$E$8))))*加速計算!$E$3*PI()*E$12/(E$13*(($D295/(4*加速計算!$E$5)*(E$12/E$13)^2)+E$22+E$15))*60/(2*PI())</f>
        <v>-15.155777263107431</v>
      </c>
      <c r="F295" s="9">
        <f>(F$21-$D295*9.81*加速計算!$E$6/(F$13*F$14*加速計算!$E$5)*F$12/2*(加速計算!$E$7*COS(RADIANS(加速計算!$E$8))+SIN(RADIANS(加速計算!$E$8))))*加速計算!$E$3*PI()*F$12/(F$13*(($D295/(4*加速計算!$E$5)*(F$12/F$13)^2)+F$22+F$15))*60/(2*PI())</f>
        <v>-8.2194594135349242</v>
      </c>
      <c r="G295" s="9">
        <f>(G$21-$D295*9.81*加速計算!$E$6/(G$13*G$14*加速計算!$E$5)*G$12/2*(加速計算!$E$7*COS(RADIANS(加速計算!$E$8))+SIN(RADIANS(加速計算!$E$8))))*加速計算!$E$3*PI()*G$12/(G$13*(($D295/(4*加速計算!$E$5)*(G$12/G$13)^2)+G$22+G$15))*60/(2*PI())</f>
        <v>5.5486771002329904</v>
      </c>
      <c r="H295" s="9">
        <f>(H$21-$D295*9.81*加速計算!$E$6/(H$13*H$14*加速計算!$E$5)*H$12/2*(加速計算!$E$7*COS(RADIANS(加速計算!$E$8))+SIN(RADIANS(加速計算!$E$8))))*加速計算!$E$3*PI()*H$12/(H$13*(($D295/(4*加速計算!$E$5)*(H$12/H$13)^2)+H$22+H$15))*60/(2*PI())</f>
        <v>51.637242357653484</v>
      </c>
      <c r="I295" s="9">
        <f>(I$21-$D295*9.81*加速計算!$E$6/(I$13*I$14*加速計算!$E$5)*I$12/2*(加速計算!$E$7*COS(RADIANS(加速計算!$E$8))+SIN(RADIANS(加速計算!$E$8))))*加速計算!$E$3*PI()*I$12/(I$13*(($D295/(4*加速計算!$E$5)*(I$12/I$13)^2)+I$22+I$15))*60/(2*PI())</f>
        <v>85.032697282412158</v>
      </c>
      <c r="J295" s="9">
        <f>(J$21-$D295*9.81*加速計算!$E$6/(J$13*J$14*加速計算!$E$5)*J$12/2*(加速計算!$E$7*COS(RADIANS(加速計算!$E$8))+SIN(RADIANS(加速計算!$E$8))))*加速計算!$E$3*PI()*J$12/(J$13*(($D295/(4*加速計算!$E$5)*(J$12/J$13)^2)+J$22+J$15))*60/(2*PI())</f>
        <v>135.14171833480955</v>
      </c>
      <c r="K295" s="9">
        <f>(K$21-$D295*9.81*加速計算!$E$6/(K$13*K$14*加速計算!$E$5)*K$12/2*(加速計算!$E$7*COS(RADIANS(加速計算!$E$8))+SIN(RADIANS(加速計算!$E$8))))*加速計算!$E$3*PI()*K$12/(K$13*(($D295/(4*加速計算!$E$5)*(K$12/K$13)^2)+K$22+K$15))*60/(2*PI())</f>
        <v>-21.143263507882171</v>
      </c>
      <c r="L295" s="9">
        <f>(L$21-$D295*9.81*加速計算!$E$6/(L$13*L$14*加速計算!$E$5)*L$12/2*(加速計算!$E$7*COS(RADIANS(加速計算!$E$8))+SIN(RADIANS(加速計算!$E$8))))*加速計算!$E$3*PI()*L$12/(L$13*(($D295/(4*加速計算!$E$5)*(L$12/L$13)^2)+L$22+L$15))*60/(2*PI())</f>
        <v>-8.55429910036632</v>
      </c>
      <c r="M295" s="20">
        <f>(M$21-$D295*9.81*加速計算!$E$6/(M$13*M$14*加速計算!$E$5)*M$12/2*(加速計算!$E$7*COS(RADIANS(加速計算!$E$8))+SIN(RADIANS(加速計算!$E$8))))*加速計算!$E$3*PI()*M$12/(M$13*(($D295/(4*加速計算!$E$5)*(M$12/M$13)^2)+M$22+M$15))*60/(2*PI())</f>
        <v>3.7997765655447875</v>
      </c>
    </row>
    <row r="296" spans="4:13">
      <c r="D296" s="22">
        <v>2610</v>
      </c>
      <c r="E296" s="9">
        <f>(E$21-$D296*9.81*加速計算!$E$6/(E$13*E$14*加速計算!$E$5)*E$12/2*(加速計算!$E$7*COS(RADIANS(加速計算!$E$8))+SIN(RADIANS(加速計算!$E$8))))*加速計算!$E$3*PI()*E$12/(E$13*(($D296/(4*加速計算!$E$5)*(E$12/E$13)^2)+E$22+E$15))*60/(2*PI())</f>
        <v>-15.217247018134367</v>
      </c>
      <c r="F296" s="9">
        <f>(F$21-$D296*9.81*加速計算!$E$6/(F$13*F$14*加速計算!$E$5)*F$12/2*(加速計算!$E$7*COS(RADIANS(加速計算!$E$8))+SIN(RADIANS(加速計算!$E$8))))*加速計算!$E$3*PI()*F$12/(F$13*(($D296/(4*加速計算!$E$5)*(F$12/F$13)^2)+F$22+F$15))*60/(2*PI())</f>
        <v>-8.3126231309441927</v>
      </c>
      <c r="G296" s="9">
        <f>(G$21-$D296*9.81*加速計算!$E$6/(G$13*G$14*加速計算!$E$5)*G$12/2*(加速計算!$E$7*COS(RADIANS(加速計算!$E$8))+SIN(RADIANS(加速計算!$E$8))))*加速計算!$E$3*PI()*G$12/(G$13*(($D296/(4*加速計算!$E$5)*(G$12/G$13)^2)+G$22+G$15))*60/(2*PI())</f>
        <v>5.4034286651719841</v>
      </c>
      <c r="H296" s="9">
        <f>(H$21-$D296*9.81*加速計算!$E$6/(H$13*H$14*加速計算!$E$5)*H$12/2*(加速計算!$E$7*COS(RADIANS(加速計算!$E$8))+SIN(RADIANS(加速計算!$E$8))))*加速計算!$E$3*PI()*H$12/(H$13*(($D296/(4*加速計算!$E$5)*(H$12/H$13)^2)+H$22+H$15))*60/(2*PI())</f>
        <v>51.328134937955987</v>
      </c>
      <c r="I296" s="9">
        <f>(I$21-$D296*9.81*加速計算!$E$6/(I$13*I$14*加速計算!$E$5)*I$12/2*(加速計算!$E$7*COS(RADIANS(加速計算!$E$8))+SIN(RADIANS(加速計算!$E$8))))*加速計算!$E$3*PI()*I$12/(I$13*(($D296/(4*加速計算!$E$5)*(I$12/I$13)^2)+I$22+I$15))*60/(2*PI())</f>
        <v>84.601190995822151</v>
      </c>
      <c r="J296" s="9">
        <f>(J$21-$D296*9.81*加速計算!$E$6/(J$13*J$14*加速計算!$E$5)*J$12/2*(加速計算!$E$7*COS(RADIANS(加速計算!$E$8))+SIN(RADIANS(加速計算!$E$8))))*加速計算!$E$3*PI()*J$12/(J$13*(($D296/(4*加速計算!$E$5)*(J$12/J$13)^2)+J$22+J$15))*60/(2*PI())</f>
        <v>134.52456243565229</v>
      </c>
      <c r="K296" s="9">
        <f>(K$21-$D296*9.81*加速計算!$E$6/(K$13*K$14*加速計算!$E$5)*K$12/2*(加速計算!$E$7*COS(RADIANS(加速計算!$E$8))+SIN(RADIANS(加速計算!$E$8))))*加速計算!$E$3*PI()*K$12/(K$13*(($D296/(4*加速計算!$E$5)*(K$12/K$13)^2)+K$22+K$15))*60/(2*PI())</f>
        <v>-21.187382101601155</v>
      </c>
      <c r="L296" s="9">
        <f>(L$21-$D296*9.81*加速計算!$E$6/(L$13*L$14*加速計算!$E$5)*L$12/2*(加速計算!$E$7*COS(RADIANS(加速計算!$E$8))+SIN(RADIANS(加速計算!$E$8))))*加速計算!$E$3*PI()*L$12/(L$13*(($D296/(4*加速計算!$E$5)*(L$12/L$13)^2)+L$22+L$15))*60/(2*PI())</f>
        <v>-8.6464102636734648</v>
      </c>
      <c r="M296" s="20">
        <f>(M$21-$D296*9.81*加速計算!$E$6/(M$13*M$14*加速計算!$E$5)*M$12/2*(加速計算!$E$7*COS(RADIANS(加速計算!$E$8))+SIN(RADIANS(加速計算!$E$8))))*加速計算!$E$3*PI()*M$12/(M$13*(($D296/(4*加速計算!$E$5)*(M$12/M$13)^2)+M$22+M$15))*60/(2*PI())</f>
        <v>3.6607312756189523</v>
      </c>
    </row>
    <row r="297" spans="4:13">
      <c r="D297" s="22">
        <v>2620</v>
      </c>
      <c r="E297" s="9">
        <f>(E$21-$D297*9.81*加速計算!$E$6/(E$13*E$14*加速計算!$E$5)*E$12/2*(加速計算!$E$7*COS(RADIANS(加速計算!$E$8))+SIN(RADIANS(加速計算!$E$8))))*加速計算!$E$3*PI()*E$12/(E$13*(($D297/(4*加速計算!$E$5)*(E$12/E$13)^2)+E$22+E$15))*60/(2*PI())</f>
        <v>-15.278249631549164</v>
      </c>
      <c r="F297" s="9">
        <f>(F$21-$D297*9.81*加速計算!$E$6/(F$13*F$14*加速計算!$E$5)*F$12/2*(加速計算!$E$7*COS(RADIANS(加速計算!$E$8))+SIN(RADIANS(加速計算!$E$8))))*加速計算!$E$3*PI()*F$12/(F$13*(($D297/(4*加速計算!$E$5)*(F$12/F$13)^2)+F$22+F$15))*60/(2*PI())</f>
        <v>-8.4050804446192746</v>
      </c>
      <c r="G297" s="9">
        <f>(G$21-$D297*9.81*加速計算!$E$6/(G$13*G$14*加速計算!$E$5)*G$12/2*(加速計算!$E$7*COS(RADIANS(加速計算!$E$8))+SIN(RADIANS(加速計算!$E$8))))*加速計算!$E$3*PI()*G$12/(G$13*(($D297/(4*加速計算!$E$5)*(G$12/G$13)^2)+G$22+G$15))*60/(2*PI())</f>
        <v>5.2592792116604583</v>
      </c>
      <c r="H297" s="9">
        <f>(H$21-$D297*9.81*加速計算!$E$6/(H$13*H$14*加速計算!$E$5)*H$12/2*(加速計算!$E$7*COS(RADIANS(加速計算!$E$8))+SIN(RADIANS(加速計算!$E$8))))*加速計算!$E$3*PI()*H$12/(H$13*(($D297/(4*加速計算!$E$5)*(H$12/H$13)^2)+H$22+H$15))*60/(2*PI())</f>
        <v>51.021285085115494</v>
      </c>
      <c r="I297" s="9">
        <f>(I$21-$D297*9.81*加速計算!$E$6/(I$13*I$14*加速計算!$E$5)*I$12/2*(加速計算!$E$7*COS(RADIANS(加速計算!$E$8))+SIN(RADIANS(加速計算!$E$8))))*加速計算!$E$3*PI()*I$12/(I$13*(($D297/(4*加速計算!$E$5)*(I$12/I$13)^2)+I$22+I$15))*60/(2*PI())</f>
        <v>84.172836216537135</v>
      </c>
      <c r="J297" s="9">
        <f>(J$21-$D297*9.81*加速計算!$E$6/(J$13*J$14*加速計算!$E$5)*J$12/2*(加速計算!$E$7*COS(RADIANS(加速計算!$E$8))+SIN(RADIANS(加速計算!$E$8))))*加速計算!$E$3*PI()*J$12/(J$13*(($D297/(4*加速計算!$E$5)*(J$12/J$13)^2)+J$22+J$15))*60/(2*PI())</f>
        <v>133.91192848769049</v>
      </c>
      <c r="K297" s="9">
        <f>(K$21-$D297*9.81*加速計算!$E$6/(K$13*K$14*加速計算!$E$5)*K$12/2*(加速計算!$E$7*COS(RADIANS(加速計算!$E$8))+SIN(RADIANS(加速計算!$E$8))))*加速計算!$E$3*PI()*K$12/(K$13*(($D297/(4*加速計算!$E$5)*(K$12/K$13)^2)+K$22+K$15))*60/(2*PI())</f>
        <v>-21.231165125175135</v>
      </c>
      <c r="L297" s="9">
        <f>(L$21-$D297*9.81*加速計算!$E$6/(L$13*L$14*加速計算!$E$5)*L$12/2*(加速計算!$E$7*COS(RADIANS(加速計算!$E$8))+SIN(RADIANS(加速計算!$E$8))))*加速計算!$E$3*PI()*L$12/(L$13*(($D297/(4*加速計算!$E$5)*(L$12/L$13)^2)+L$22+L$15))*60/(2*PI())</f>
        <v>-8.7378213253061148</v>
      </c>
      <c r="M297" s="20">
        <f>(M$21-$D297*9.81*加速計算!$E$6/(M$13*M$14*加速計算!$E$5)*M$12/2*(加速計算!$E$7*COS(RADIANS(加速計算!$E$8))+SIN(RADIANS(加速計算!$E$8))))*加速計算!$E$3*PI()*M$12/(M$13*(($D297/(4*加速計算!$E$5)*(M$12/M$13)^2)+M$22+M$15))*60/(2*PI())</f>
        <v>3.5227413467375825</v>
      </c>
    </row>
    <row r="298" spans="4:13">
      <c r="D298" s="22">
        <v>2630</v>
      </c>
      <c r="E298" s="9">
        <f>(E$21-$D298*9.81*加速計算!$E$6/(E$13*E$14*加速計算!$E$5)*E$12/2*(加速計算!$E$7*COS(RADIANS(加速計算!$E$8))+SIN(RADIANS(加速計算!$E$8))))*加速計算!$E$3*PI()*E$12/(E$13*(($D298/(4*加速計算!$E$5)*(E$12/E$13)^2)+E$22+E$15))*60/(2*PI())</f>
        <v>-15.338790408283476</v>
      </c>
      <c r="F298" s="9">
        <f>(F$21-$D298*9.81*加速計算!$E$6/(F$13*F$14*加速計算!$E$5)*F$12/2*(加速計算!$E$7*COS(RADIANS(加速計算!$E$8))+SIN(RADIANS(加速計算!$E$8))))*加速計算!$E$3*PI()*F$12/(F$13*(($D298/(4*加速計算!$E$5)*(F$12/F$13)^2)+F$22+F$15))*60/(2*PI())</f>
        <v>-8.4968393585594413</v>
      </c>
      <c r="G298" s="9">
        <f>(G$21-$D298*9.81*加速計算!$E$6/(G$13*G$14*加速計算!$E$5)*G$12/2*(加速計算!$E$7*COS(RADIANS(加速計算!$E$8))+SIN(RADIANS(加速計算!$E$8))))*加速計算!$E$3*PI()*G$12/(G$13*(($D298/(4*加速計算!$E$5)*(G$12/G$13)^2)+G$22+G$15))*60/(2*PI())</f>
        <v>5.1162163140026493</v>
      </c>
      <c r="H298" s="9">
        <f>(H$21-$D298*9.81*加速計算!$E$6/(H$13*H$14*加速計算!$E$5)*H$12/2*(加速計算!$E$7*COS(RADIANS(加速計算!$E$8))+SIN(RADIANS(加速計算!$E$8))))*加速計算!$E$3*PI()*H$12/(H$13*(($D298/(4*加速計算!$E$5)*(H$12/H$13)^2)+H$22+H$15))*60/(2*PI())</f>
        <v>50.716668156901036</v>
      </c>
      <c r="I298" s="9">
        <f>(I$21-$D298*9.81*加速計算!$E$6/(I$13*I$14*加速計算!$E$5)*I$12/2*(加速計算!$E$7*COS(RADIANS(加速計算!$E$8))+SIN(RADIANS(加速計算!$E$8))))*加速計算!$E$3*PI()*I$12/(I$13*(($D298/(4*加速計算!$E$5)*(I$12/I$13)^2)+I$22+I$15))*60/(2*PI())</f>
        <v>83.747598544614178</v>
      </c>
      <c r="J298" s="9">
        <f>(J$21-$D298*9.81*加速計算!$E$6/(J$13*J$14*加速計算!$E$5)*J$12/2*(加速計算!$E$7*COS(RADIANS(加速計算!$E$8))+SIN(RADIANS(加速計算!$E$8))))*加速計算!$E$3*PI()*J$12/(J$13*(($D298/(4*加速計算!$E$5)*(J$12/J$13)^2)+J$22+J$15))*60/(2*PI())</f>
        <v>133.30376697328074</v>
      </c>
      <c r="K298" s="9">
        <f>(K$21-$D298*9.81*加速計算!$E$6/(K$13*K$14*加速計算!$E$5)*K$12/2*(加速計算!$E$7*COS(RADIANS(加速計算!$E$8))+SIN(RADIANS(加速計算!$E$8))))*加速計算!$E$3*PI()*K$12/(K$13*(($D298/(4*加速計算!$E$5)*(K$12/K$13)^2)+K$22+K$15))*60/(2*PI())</f>
        <v>-21.274616392665834</v>
      </c>
      <c r="L298" s="9">
        <f>(L$21-$D298*9.81*加速計算!$E$6/(L$13*L$14*加速計算!$E$5)*L$12/2*(加速計算!$E$7*COS(RADIANS(加速計算!$E$8))+SIN(RADIANS(加速計算!$E$8))))*加速計算!$E$3*PI()*L$12/(L$13*(($D298/(4*加速計算!$E$5)*(L$12/L$13)^2)+L$22+L$15))*60/(2*PI())</f>
        <v>-8.8285402368528061</v>
      </c>
      <c r="M298" s="20">
        <f>(M$21-$D298*9.81*加速計算!$E$6/(M$13*M$14*加速計算!$E$5)*M$12/2*(加速計算!$E$7*COS(RADIANS(加速計算!$E$8))+SIN(RADIANS(加速計算!$E$8))))*加速計算!$E$3*PI()*M$12/(M$13*(($D298/(4*加速計算!$E$5)*(M$12/M$13)^2)+M$22+M$15))*60/(2*PI())</f>
        <v>3.3857948089583827</v>
      </c>
    </row>
    <row r="299" spans="4:13">
      <c r="D299" s="22">
        <v>2640</v>
      </c>
      <c r="E299" s="9">
        <f>(E$21-$D299*9.81*加速計算!$E$6/(E$13*E$14*加速計算!$E$5)*E$12/2*(加速計算!$E$7*COS(RADIANS(加速計算!$E$8))+SIN(RADIANS(加速計算!$E$8))))*加速計算!$E$3*PI()*E$12/(E$13*(($D299/(4*加速計算!$E$5)*(E$12/E$13)^2)+E$22+E$15))*60/(2*PI())</f>
        <v>-15.398874573247106</v>
      </c>
      <c r="F299" s="9">
        <f>(F$21-$D299*9.81*加速計算!$E$6/(F$13*F$14*加速計算!$E$5)*F$12/2*(加速計算!$E$7*COS(RADIANS(加速計算!$E$8))+SIN(RADIANS(加速計算!$E$8))))*加速計算!$E$3*PI()*F$12/(F$13*(($D299/(4*加速計算!$E$5)*(F$12/F$13)^2)+F$22+F$15))*60/(2*PI())</f>
        <v>-8.5879077562984758</v>
      </c>
      <c r="G299" s="9">
        <f>(G$21-$D299*9.81*加速計算!$E$6/(G$13*G$14*加速計算!$E$5)*G$12/2*(加速計算!$E$7*COS(RADIANS(加速計算!$E$8))+SIN(RADIANS(加速計算!$E$8))))*加速計算!$E$3*PI()*G$12/(G$13*(($D299/(4*加速計算!$E$5)*(G$12/G$13)^2)+G$22+G$15))*60/(2*PI())</f>
        <v>4.9742277331218716</v>
      </c>
      <c r="H299" s="9">
        <f>(H$21-$D299*9.81*加速計算!$E$6/(H$13*H$14*加速計算!$E$5)*H$12/2*(加速計算!$E$7*COS(RADIANS(加速計算!$E$8))+SIN(RADIANS(加速計算!$E$8))))*加速計算!$E$3*PI()*H$12/(H$13*(($D299/(4*加速計算!$E$5)*(H$12/H$13)^2)+H$22+H$15))*60/(2*PI())</f>
        <v>50.414259868421041</v>
      </c>
      <c r="I299" s="9">
        <f>(I$21-$D299*9.81*加速計算!$E$6/(I$13*I$14*加速計算!$E$5)*I$12/2*(加速計算!$E$7*COS(RADIANS(加速計算!$E$8))+SIN(RADIANS(加速計算!$E$8))))*加速計算!$E$3*PI()*I$12/(I$13*(($D299/(4*加速計算!$E$5)*(I$12/I$13)^2)+I$22+I$15))*60/(2*PI())</f>
        <v>83.325444078947356</v>
      </c>
      <c r="J299" s="9">
        <f>(J$21-$D299*9.81*加速計算!$E$6/(J$13*J$14*加速計算!$E$5)*J$12/2*(加速計算!$E$7*COS(RADIANS(加速計算!$E$8))+SIN(RADIANS(加速計算!$E$8))))*加速計算!$E$3*PI()*J$12/(J$13*(($D299/(4*加速計算!$E$5)*(J$12/J$13)^2)+J$22+J$15))*60/(2*PI())</f>
        <v>132.70002909514108</v>
      </c>
      <c r="K299" s="9">
        <f>(K$21-$D299*9.81*加速計算!$E$6/(K$13*K$14*加速計算!$E$5)*K$12/2*(加速計算!$E$7*COS(RADIANS(加速計算!$E$8))+SIN(RADIANS(加速計算!$E$8))))*加速計算!$E$3*PI()*K$12/(K$13*(($D299/(4*加速計算!$E$5)*(K$12/K$13)^2)+K$22+K$15))*60/(2*PI())</f>
        <v>-21.317739660552775</v>
      </c>
      <c r="L299" s="9">
        <f>(L$21-$D299*9.81*加速計算!$E$6/(L$13*L$14*加速計算!$E$5)*L$12/2*(加速計算!$E$7*COS(RADIANS(加速計算!$E$8))+SIN(RADIANS(加速計算!$E$8))))*加速計算!$E$3*PI()*L$12/(L$13*(($D299/(4*加速計算!$E$5)*(L$12/L$13)^2)+L$22+L$15))*60/(2*PI())</f>
        <v>-8.9185748299399297</v>
      </c>
      <c r="M299" s="20">
        <f>(M$21-$D299*9.81*加速計算!$E$6/(M$13*M$14*加速計算!$E$5)*M$12/2*(加速計算!$E$7*COS(RADIANS(加速計算!$E$8))+SIN(RADIANS(加速計算!$E$8))))*加速計算!$E$3*PI()*M$12/(M$13*(($D299/(4*加速計算!$E$5)*(M$12/M$13)^2)+M$22+M$15))*60/(2*PI())</f>
        <v>3.2498798726752831</v>
      </c>
    </row>
    <row r="300" spans="4:13">
      <c r="D300" s="22">
        <v>2650</v>
      </c>
      <c r="E300" s="9">
        <f>(E$21-$D300*9.81*加速計算!$E$6/(E$13*E$14*加速計算!$E$5)*E$12/2*(加速計算!$E$7*COS(RADIANS(加速計算!$E$8))+SIN(RADIANS(加速計算!$E$8))))*加速計算!$E$3*PI()*E$12/(E$13*(($D300/(4*加速計算!$E$5)*(E$12/E$13)^2)+E$22+E$15))*60/(2*PI())</f>
        <v>-15.458507272831099</v>
      </c>
      <c r="F300" s="9">
        <f>(F$21-$D300*9.81*加速計算!$E$6/(F$13*F$14*加速計算!$E$5)*F$12/2*(加速計算!$E$7*COS(RADIANS(加速計算!$E$8))+SIN(RADIANS(加速計算!$E$8))))*加速計算!$E$3*PI()*F$12/(F$13*(($D300/(4*加速計算!$E$5)*(F$12/F$13)^2)+F$22+F$15))*60/(2*PI())</f>
        <v>-8.6782934031625167</v>
      </c>
      <c r="G300" s="9">
        <f>(G$21-$D300*9.81*加速計算!$E$6/(G$13*G$14*加速計算!$E$5)*G$12/2*(加速計算!$E$7*COS(RADIANS(加速計算!$E$8))+SIN(RADIANS(加速計算!$E$8))))*加速計算!$E$3*PI()*G$12/(G$13*(($D300/(4*加速計算!$E$5)*(G$12/G$13)^2)+G$22+G$15))*60/(2*PI())</f>
        <v>4.8333014130701644</v>
      </c>
      <c r="H300" s="9">
        <f>(H$21-$D300*9.81*加速計算!$E$6/(H$13*H$14*加速計算!$E$5)*H$12/2*(加速計算!$E$7*COS(RADIANS(加速計算!$E$8))+SIN(RADIANS(加速計算!$E$8))))*加速計算!$E$3*PI()*H$12/(H$13*(($D300/(4*加速計算!$E$5)*(H$12/H$13)^2)+H$22+H$15))*60/(2*PI())</f>
        <v>50.114036285669428</v>
      </c>
      <c r="I300" s="9">
        <f>(I$21-$D300*9.81*加速計算!$E$6/(I$13*I$14*加速計算!$E$5)*I$12/2*(加速計算!$E$7*COS(RADIANS(加速計算!$E$8))+SIN(RADIANS(加速計算!$E$8))))*加速計算!$E$3*PI()*I$12/(I$13*(($D300/(4*加速計算!$E$5)*(I$12/I$13)^2)+I$22+I$15))*60/(2*PI())</f>
        <v>82.906339408258148</v>
      </c>
      <c r="J300" s="9">
        <f>(J$21-$D300*9.81*加速計算!$E$6/(J$13*J$14*加速計算!$E$5)*J$12/2*(加速計算!$E$7*COS(RADIANS(加速計算!$E$8))+SIN(RADIANS(加速計算!$E$8))))*加速計算!$E$3*PI()*J$12/(J$13*(($D300/(4*加速計算!$E$5)*(J$12/J$13)^2)+J$22+J$15))*60/(2*PI())</f>
        <v>132.10066676329902</v>
      </c>
      <c r="K300" s="9">
        <f>(K$21-$D300*9.81*加速計算!$E$6/(K$13*K$14*加速計算!$E$5)*K$12/2*(加速計算!$E$7*COS(RADIANS(加速計算!$E$8))+SIN(RADIANS(加速計算!$E$8))))*加速計算!$E$3*PI()*K$12/(K$13*(($D300/(4*加速計算!$E$5)*(K$12/K$13)^2)+K$22+K$15))*60/(2*PI())</f>
        <v>-21.360538628815792</v>
      </c>
      <c r="L300" s="9">
        <f>(L$21-$D300*9.81*加速計算!$E$6/(L$13*L$14*加速計算!$E$5)*L$12/2*(加速計算!$E$7*COS(RADIANS(加速計算!$E$8))+SIN(RADIANS(加速計算!$E$8))))*加速計算!$E$3*PI()*L$12/(L$13*(($D300/(4*加速計算!$E$5)*(L$12/L$13)^2)+L$22+L$15))*60/(2*PI())</f>
        <v>-9.0079328184854539</v>
      </c>
      <c r="M300" s="20">
        <f>(M$21-$D300*9.81*加速計算!$E$6/(M$13*M$14*加速計算!$E$5)*M$12/2*(加速計算!$E$7*COS(RADIANS(加速計算!$E$8))+SIN(RADIANS(加速計算!$E$8))))*加速計算!$E$3*PI()*M$12/(M$13*(($D300/(4*加速計算!$E$5)*(M$12/M$13)^2)+M$22+M$15))*60/(2*PI())</f>
        <v>3.1149849252350572</v>
      </c>
    </row>
    <row r="301" spans="4:13">
      <c r="D301" s="22">
        <v>2660</v>
      </c>
      <c r="E301" s="9">
        <f>(E$21-$D301*9.81*加速計算!$E$6/(E$13*E$14*加速計算!$E$5)*E$12/2*(加速計算!$E$7*COS(RADIANS(加速計算!$E$8))+SIN(RADIANS(加速計算!$E$8))))*加速計算!$E$3*PI()*E$12/(E$13*(($D301/(4*加速計算!$E$5)*(E$12/E$13)^2)+E$22+E$15))*60/(2*PI())</f>
        <v>-15.517693576377262</v>
      </c>
      <c r="F301" s="9">
        <f>(F$21-$D301*9.81*加速計算!$E$6/(F$13*F$14*加速計算!$E$5)*F$12/2*(加速計算!$E$7*COS(RADIANS(加速計算!$E$8))+SIN(RADIANS(加速計算!$E$8))))*加速計算!$E$3*PI()*F$12/(F$13*(($D301/(4*加速計算!$E$5)*(F$12/F$13)^2)+F$22+F$15))*60/(2*PI())</f>
        <v>-8.7680039484773946</v>
      </c>
      <c r="G301" s="9">
        <f>(G$21-$D301*9.81*加速計算!$E$6/(G$13*G$14*加速計算!$E$5)*G$12/2*(加速計算!$E$7*COS(RADIANS(加速計算!$E$8))+SIN(RADIANS(加速計算!$E$8))))*加速計算!$E$3*PI()*G$12/(G$13*(($D301/(4*加速計算!$E$5)*(G$12/G$13)^2)+G$22+G$15))*60/(2*PI())</f>
        <v>4.6934254776158539</v>
      </c>
      <c r="H301" s="9">
        <f>(H$21-$D301*9.81*加速計算!$E$6/(H$13*H$14*加速計算!$E$5)*H$12/2*(加速計算!$E$7*COS(RADIANS(加速計算!$E$8))+SIN(RADIANS(加速計算!$E$8))))*加速計算!$E$3*PI()*H$12/(H$13*(($D301/(4*加速計算!$E$5)*(H$12/H$13)^2)+H$22+H$15))*60/(2*PI())</f>
        <v>49.815973819211031</v>
      </c>
      <c r="I301" s="9">
        <f>(I$21-$D301*9.81*加速計算!$E$6/(I$13*I$14*加速計算!$E$5)*I$12/2*(加速計算!$E$7*COS(RADIANS(加速計算!$E$8))+SIN(RADIANS(加速計算!$E$8))))*加速計算!$E$3*PI()*I$12/(I$13*(($D301/(4*加速計算!$E$5)*(I$12/I$13)^2)+I$22+I$15))*60/(2*PI())</f>
        <v>82.490251602280608</v>
      </c>
      <c r="J301" s="9">
        <f>(J$21-$D301*9.81*加速計算!$E$6/(J$13*J$14*加速計算!$E$5)*J$12/2*(加速計算!$E$7*COS(RADIANS(加速計算!$E$8))+SIN(RADIANS(加速計算!$E$8))))*加速計算!$E$3*PI()*J$12/(J$13*(($D301/(4*加速計算!$E$5)*(J$12/J$13)^2)+J$22+J$15))*60/(2*PI())</f>
        <v>131.50563258232233</v>
      </c>
      <c r="K301" s="9">
        <f>(K$21-$D301*9.81*加速計算!$E$6/(K$13*K$14*加速計算!$E$5)*K$12/2*(加速計算!$E$7*COS(RADIANS(加速計算!$E$8))+SIN(RADIANS(加速計算!$E$8))))*加速計算!$E$3*PI()*K$12/(K$13*(($D301/(4*加速計算!$E$5)*(K$12/K$13)^2)+K$22+K$15))*60/(2*PI())</f>
        <v>-21.403016941993357</v>
      </c>
      <c r="L301" s="9">
        <f>(L$21-$D301*9.81*加速計算!$E$6/(L$13*L$14*加速計算!$E$5)*L$12/2*(加速計算!$E$7*COS(RADIANS(加速計算!$E$8))+SIN(RADIANS(加速計算!$E$8))))*加速計算!$E$3*PI()*L$12/(L$13*(($D301/(4*加速計算!$E$5)*(L$12/L$13)^2)+L$22+L$15))*60/(2*PI())</f>
        <v>-9.0966218009021187</v>
      </c>
      <c r="M301" s="20">
        <f>(M$21-$D301*9.81*加速計算!$E$6/(M$13*M$14*加速計算!$E$5)*M$12/2*(加速計算!$E$7*COS(RADIANS(加速計算!$E$8))+SIN(RADIANS(加速計算!$E$8))))*加速計算!$E$3*PI()*M$12/(M$13*(($D301/(4*加速計算!$E$5)*(M$12/M$13)^2)+M$22+M$15))*60/(2*PI())</f>
        <v>2.9810985276297952</v>
      </c>
    </row>
    <row r="302" spans="4:13">
      <c r="D302" s="22">
        <v>2670</v>
      </c>
      <c r="E302" s="9">
        <f>(E$21-$D302*9.81*加速計算!$E$6/(E$13*E$14*加速計算!$E$5)*E$12/2*(加速計算!$E$7*COS(RADIANS(加速計算!$E$8))+SIN(RADIANS(加速計算!$E$8))))*加速計算!$E$3*PI()*E$12/(E$13*(($D302/(4*加速計算!$E$5)*(E$12/E$13)^2)+E$22+E$15))*60/(2*PI())</f>
        <v>-15.576438477614603</v>
      </c>
      <c r="F302" s="9">
        <f>(F$21-$D302*9.81*加速計算!$E$6/(F$13*F$14*加速計算!$E$5)*F$12/2*(加速計算!$E$7*COS(RADIANS(加速計算!$E$8))+SIN(RADIANS(加速計算!$E$8))))*加速計算!$E$3*PI()*F$12/(F$13*(($D302/(4*加速計算!$E$5)*(F$12/F$13)^2)+F$22+F$15))*60/(2*PI())</f>
        <v>-8.8570469277264952</v>
      </c>
      <c r="G302" s="9">
        <f>(G$21-$D302*9.81*加速計算!$E$6/(G$13*G$14*加速計算!$E$5)*G$12/2*(加速計算!$E$7*COS(RADIANS(加速計算!$E$8))+SIN(RADIANS(加速計算!$E$8))))*加速計算!$E$3*PI()*G$12/(G$13*(($D302/(4*加速計算!$E$5)*(G$12/G$13)^2)+G$22+G$15))*60/(2*PI())</f>
        <v>4.5545882269073825</v>
      </c>
      <c r="H302" s="9">
        <f>(H$21-$D302*9.81*加速計算!$E$6/(H$13*H$14*加速計算!$E$5)*H$12/2*(加速計算!$E$7*COS(RADIANS(加速計算!$E$8))+SIN(RADIANS(加速計算!$E$8))))*加速計算!$E$3*PI()*H$12/(H$13*(($D302/(4*加速計算!$E$5)*(H$12/H$13)^2)+H$22+H$15))*60/(2*PI())</f>
        <v>49.520049218003209</v>
      </c>
      <c r="I302" s="9">
        <f>(I$21-$D302*9.81*加速計算!$E$6/(I$13*I$14*加速計算!$E$5)*I$12/2*(加速計算!$E$7*COS(RADIANS(加速計算!$E$8))+SIN(RADIANS(加速計算!$E$8))))*加速計算!$E$3*PI()*I$12/(I$13*(($D302/(4*加速計算!$E$5)*(I$12/I$13)^2)+I$22+I$15))*60/(2*PI())</f>
        <v>82.07714820313609</v>
      </c>
      <c r="J302" s="9">
        <f>(J$21-$D302*9.81*加速計算!$E$6/(J$13*J$14*加速計算!$E$5)*J$12/2*(加速計算!$E$7*COS(RADIANS(加速計算!$E$8))+SIN(RADIANS(加速計算!$E$8))))*加速計算!$E$3*PI()*J$12/(J$13*(($D302/(4*加速計算!$E$5)*(J$12/J$13)^2)+J$22+J$15))*60/(2*PI())</f>
        <v>130.91487983882573</v>
      </c>
      <c r="K302" s="9">
        <f>(K$21-$D302*9.81*加速計算!$E$6/(K$13*K$14*加速計算!$E$5)*K$12/2*(加速計算!$E$7*COS(RADIANS(加速計算!$E$8))+SIN(RADIANS(加速計算!$E$8))))*加速計算!$E$3*PI()*K$12/(K$13*(($D302/(4*加速計算!$E$5)*(K$12/K$13)^2)+K$22+K$15))*60/(2*PI())</f>
        <v>-21.445178190217064</v>
      </c>
      <c r="L302" s="9">
        <f>(L$21-$D302*9.81*加速計算!$E$6/(L$13*L$14*加速計算!$E$5)*L$12/2*(加速計算!$E$7*COS(RADIANS(加速計算!$E$8))+SIN(RADIANS(加速計算!$E$8))))*加速計算!$E$3*PI()*L$12/(L$13*(($D302/(4*加速計算!$E$5)*(L$12/L$13)^2)+L$22+L$15))*60/(2*PI())</f>
        <v>-9.1846492622512645</v>
      </c>
      <c r="M302" s="20">
        <f>(M$21-$D302*9.81*加速計算!$E$6/(M$13*M$14*加速計算!$E$5)*M$12/2*(加速計算!$E$7*COS(RADIANS(加速計算!$E$8))+SIN(RADIANS(加速計算!$E$8))))*加速計算!$E$3*PI()*M$12/(M$13*(($D302/(4*加速計算!$E$5)*(M$12/M$13)^2)+M$22+M$15))*60/(2*PI())</f>
        <v>2.8482094112633591</v>
      </c>
    </row>
    <row r="303" spans="4:13">
      <c r="D303" s="22">
        <v>2680</v>
      </c>
      <c r="E303" s="9">
        <f>(E$21-$D303*9.81*加速計算!$E$6/(E$13*E$14*加速計算!$E$5)*E$12/2*(加速計算!$E$7*COS(RADIANS(加速計算!$E$8))+SIN(RADIANS(加速計算!$E$8))))*加速計算!$E$3*PI()*E$12/(E$13*(($D303/(4*加速計算!$E$5)*(E$12/E$13)^2)+E$22+E$15))*60/(2*PI())</f>
        <v>-15.63474689606398</v>
      </c>
      <c r="F303" s="9">
        <f>(F$21-$D303*9.81*加速計算!$E$6/(F$13*F$14*加速計算!$E$5)*F$12/2*(加速計算!$E$7*COS(RADIANS(加速計算!$E$8))+SIN(RADIANS(加速計算!$E$8))))*加速計算!$E$3*PI()*F$12/(F$13*(($D303/(4*加速計算!$E$5)*(F$12/F$13)^2)+F$22+F$15))*60/(2*PI())</f>
        <v>-8.9454297646609113</v>
      </c>
      <c r="G303" s="9">
        <f>(G$21-$D303*9.81*加速計算!$E$6/(G$13*G$14*加速計算!$E$5)*G$12/2*(加速計算!$E$7*COS(RADIANS(加速計算!$E$8))+SIN(RADIANS(加速計算!$E$8))))*加速計算!$E$3*PI()*G$12/(G$13*(($D303/(4*加速計算!$E$5)*(G$12/G$13)^2)+G$22+G$15))*60/(2*PI())</f>
        <v>4.4167781342108707</v>
      </c>
      <c r="H303" s="9">
        <f>(H$21-$D303*9.81*加速計算!$E$6/(H$13*H$14*加速計算!$E$5)*H$12/2*(加速計算!$E$7*COS(RADIANS(加速計算!$E$8))+SIN(RADIANS(加速計算!$E$8))))*加速計算!$E$3*PI()*H$12/(H$13*(($D303/(4*加速計算!$E$5)*(H$12/H$13)^2)+H$22+H$15))*60/(2*PI())</f>
        <v>49.226239563349459</v>
      </c>
      <c r="I303" s="9">
        <f>(I$21-$D303*9.81*加速計算!$E$6/(I$13*I$14*加速計算!$E$5)*I$12/2*(加速計算!$E$7*COS(RADIANS(加速計算!$E$8))+SIN(RADIANS(加速計算!$E$8))))*加速計算!$E$3*PI()*I$12/(I$13*(($D303/(4*加速計算!$E$5)*(I$12/I$13)^2)+I$22+I$15))*60/(2*PI())</f>
        <v>81.666997216893193</v>
      </c>
      <c r="J303" s="9">
        <f>(J$21-$D303*9.81*加速計算!$E$6/(J$13*J$14*加速計算!$E$5)*J$12/2*(加速計算!$E$7*COS(RADIANS(加速計算!$E$8))+SIN(RADIANS(加速計算!$E$8))))*加速計算!$E$3*PI()*J$12/(J$13*(($D303/(4*加速計算!$E$5)*(J$12/J$13)^2)+J$22+J$15))*60/(2*PI())</f>
        <v>130.32836248924576</v>
      </c>
      <c r="K303" s="9">
        <f>(K$21-$D303*9.81*加速計算!$E$6/(K$13*K$14*加速計算!$E$5)*K$12/2*(加速計算!$E$7*COS(RADIANS(加速計算!$E$8))+SIN(RADIANS(加速計算!$E$8))))*加速計算!$E$3*PI()*K$12/(K$13*(($D303/(4*加速計算!$E$5)*(K$12/K$13)^2)+K$22+K$15))*60/(2*PI())</f>
        <v>-21.487025910223149</v>
      </c>
      <c r="L303" s="9">
        <f>(L$21-$D303*9.81*加速計算!$E$6/(L$13*L$14*加速計算!$E$5)*L$12/2*(加速計算!$E$7*COS(RADIANS(加速計算!$E$8))+SIN(RADIANS(加速計算!$E$8))))*加速計算!$E$3*PI()*L$12/(L$13*(($D303/(4*加速計算!$E$5)*(L$12/L$13)^2)+L$22+L$15))*60/(2*PI())</f>
        <v>-9.2720225763486432</v>
      </c>
      <c r="M303" s="20">
        <f>(M$21-$D303*9.81*加速計算!$E$6/(M$13*M$14*加速計算!$E$5)*M$12/2*(加速計算!$E$7*COS(RADIANS(加速計算!$E$8))+SIN(RADIANS(加速計算!$E$8))))*加速計算!$E$3*PI()*M$12/(M$13*(($D303/(4*加速計算!$E$5)*(M$12/M$13)^2)+M$22+M$15))*60/(2*PI())</f>
        <v>2.7163064747897856</v>
      </c>
    </row>
    <row r="304" spans="4:13">
      <c r="D304" s="22">
        <v>2690</v>
      </c>
      <c r="E304" s="9">
        <f>(E$21-$D304*9.81*加速計算!$E$6/(E$13*E$14*加速計算!$E$5)*E$12/2*(加速計算!$E$7*COS(RADIANS(加速計算!$E$8))+SIN(RADIANS(加速計算!$E$8))))*加速計算!$E$3*PI()*E$12/(E$13*(($D304/(4*加速計算!$E$5)*(E$12/E$13)^2)+E$22+E$15))*60/(2*PI())</f>
        <v>-15.692623678411332</v>
      </c>
      <c r="F304" s="9">
        <f>(F$21-$D304*9.81*加速計算!$E$6/(F$13*F$14*加速計算!$E$5)*F$12/2*(加速計算!$E$7*COS(RADIANS(加速計算!$E$8))+SIN(RADIANS(加速計算!$E$8))))*加速計算!$E$3*PI()*F$12/(F$13*(($D304/(4*加速計算!$E$5)*(F$12/F$13)^2)+F$22+F$15))*60/(2*PI())</f>
        <v>-9.0331597733625681</v>
      </c>
      <c r="G304" s="9">
        <f>(G$21-$D304*9.81*加速計算!$E$6/(G$13*G$14*加速計算!$E$5)*G$12/2*(加速計算!$E$7*COS(RADIANS(加速計算!$E$8))+SIN(RADIANS(加速計算!$E$8))))*加速計算!$E$3*PI()*G$12/(G$13*(($D304/(4*加速計算!$E$5)*(G$12/G$13)^2)+G$22+G$15))*60/(2*PI())</f>
        <v>4.2799838427200854</v>
      </c>
      <c r="H304" s="9">
        <f>(H$21-$D304*9.81*加速計算!$E$6/(H$13*H$14*加速計算!$E$5)*H$12/2*(加速計算!$E$7*COS(RADIANS(加速計算!$E$8))+SIN(RADIANS(加速計算!$E$8))))*加速計算!$E$3*PI()*H$12/(H$13*(($D304/(4*加速計算!$E$5)*(H$12/H$13)^2)+H$22+H$15))*60/(2*PI())</f>
        <v>48.934522262982533</v>
      </c>
      <c r="I304" s="9">
        <f>(I$21-$D304*9.81*加速計算!$E$6/(I$13*I$14*加速計算!$E$5)*I$12/2*(加速計算!$E$7*COS(RADIANS(加速計算!$E$8))+SIN(RADIANS(加速計算!$E$8))))*加速計算!$E$3*PI()*I$12/(I$13*(($D304/(4*加速計算!$E$5)*(I$12/I$13)^2)+I$22+I$15))*60/(2*PI())</f>
        <v>81.259767105307432</v>
      </c>
      <c r="J304" s="9">
        <f>(J$21-$D304*9.81*加速計算!$E$6/(J$13*J$14*加速計算!$E$5)*J$12/2*(加速計算!$E$7*COS(RADIANS(加速計算!$E$8))+SIN(RADIANS(加速計算!$E$8))))*加速計算!$E$3*PI()*J$12/(J$13*(($D304/(4*加速計算!$E$5)*(J$12/J$13)^2)+J$22+J$15))*60/(2*PI())</f>
        <v>129.74603514787825</v>
      </c>
      <c r="K304" s="9">
        <f>(K$21-$D304*9.81*加速計算!$E$6/(K$13*K$14*加速計算!$E$5)*K$12/2*(加速計算!$E$7*COS(RADIANS(加速計算!$E$8))+SIN(RADIANS(加速計算!$E$8))))*加速計算!$E$3*PI()*K$12/(K$13*(($D304/(4*加速計算!$E$5)*(K$12/K$13)^2)+K$22+K$15))*60/(2*PI())</f>
        <v>-21.528563586341519</v>
      </c>
      <c r="L304" s="9">
        <f>(L$21-$D304*9.81*加速計算!$E$6/(L$13*L$14*加速計算!$E$5)*L$12/2*(加速計算!$E$7*COS(RADIANS(加速計算!$E$8))+SIN(RADIANS(加速計算!$E$8))))*加速計算!$E$3*PI()*L$12/(L$13*(($D304/(4*加速計算!$E$5)*(L$12/L$13)^2)+L$22+L$15))*60/(2*PI())</f>
        <v>-9.358749007823528</v>
      </c>
      <c r="M304" s="20">
        <f>(M$21-$D304*9.81*加速計算!$E$6/(M$13*M$14*加速計算!$E$5)*M$12/2*(加速計算!$E$7*COS(RADIANS(加速計算!$E$8))+SIN(RADIANS(加速計算!$E$8))))*加速計算!$E$3*PI()*M$12/(M$13*(($D304/(4*加速計算!$E$5)*(M$12/M$13)^2)+M$22+M$15))*60/(2*PI())</f>
        <v>2.5853787810217663</v>
      </c>
    </row>
    <row r="305" spans="4:13">
      <c r="D305" s="22">
        <v>2700</v>
      </c>
      <c r="E305" s="9">
        <f>(E$21-$D305*9.81*加速計算!$E$6/(E$13*E$14*加速計算!$E$5)*E$12/2*(加速計算!$E$7*COS(RADIANS(加速計算!$E$8))+SIN(RADIANS(加速計算!$E$8))))*加速計算!$E$3*PI()*E$12/(E$13*(($D305/(4*加速計算!$E$5)*(E$12/E$13)^2)+E$22+E$15))*60/(2*PI())</f>
        <v>-15.750073599850756</v>
      </c>
      <c r="F305" s="9">
        <f>(F$21-$D305*9.81*加速計算!$E$6/(F$13*F$14*加速計算!$E$5)*F$12/2*(加速計算!$E$7*COS(RADIANS(加速計算!$E$8))+SIN(RADIANS(加速計算!$E$8))))*加速計算!$E$3*PI()*F$12/(F$13*(($D305/(4*加速計算!$E$5)*(F$12/F$13)^2)+F$22+F$15))*60/(2*PI())</f>
        <v>-9.1202441602619526</v>
      </c>
      <c r="G305" s="9">
        <f>(G$21-$D305*9.81*加速計算!$E$6/(G$13*G$14*加速計算!$E$5)*G$12/2*(加速計算!$E$7*COS(RADIANS(加速計算!$E$8))+SIN(RADIANS(加速計算!$E$8))))*加速計算!$E$3*PI()*G$12/(G$13*(($D305/(4*加速計算!$E$5)*(G$12/G$13)^2)+G$22+G$15))*60/(2*PI())</f>
        <v>4.1441941624365626</v>
      </c>
      <c r="H305" s="9">
        <f>(H$21-$D305*9.81*加速計算!$E$6/(H$13*H$14*加速計算!$E$5)*H$12/2*(加速計算!$E$7*COS(RADIANS(加速計算!$E$8))+SIN(RADIANS(加速計算!$E$8))))*加速計算!$E$3*PI()*H$12/(H$13*(($D305/(4*加速計算!$E$5)*(H$12/H$13)^2)+H$22+H$15))*60/(2*PI())</f>
        <v>48.644875045273444</v>
      </c>
      <c r="I305" s="9">
        <f>(I$21-$D305*9.81*加速計算!$E$6/(I$13*I$14*加速計算!$E$5)*I$12/2*(加速計算!$E$7*COS(RADIANS(加速計算!$E$8))+SIN(RADIANS(加速計算!$E$8))))*加速計算!$E$3*PI()*I$12/(I$13*(($D305/(4*加速計算!$E$5)*(I$12/I$13)^2)+I$22+I$15))*60/(2*PI())</f>
        <v>80.85542677773752</v>
      </c>
      <c r="J305" s="9">
        <f>(J$21-$D305*9.81*加速計算!$E$6/(J$13*J$14*加速計算!$E$5)*J$12/2*(加速計算!$E$7*COS(RADIANS(加速計算!$E$8))+SIN(RADIANS(加速計算!$E$8))))*加速計算!$E$3*PI()*J$12/(J$13*(($D305/(4*加速計算!$E$5)*(J$12/J$13)^2)+J$22+J$15))*60/(2*PI())</f>
        <v>129.16785307517083</v>
      </c>
      <c r="K305" s="9">
        <f>(K$21-$D305*9.81*加速計算!$E$6/(K$13*K$14*加速計算!$E$5)*K$12/2*(加速計算!$E$7*COS(RADIANS(加速計算!$E$8))+SIN(RADIANS(加速計算!$E$8))))*加速計算!$E$3*PI()*K$12/(K$13*(($D305/(4*加速計算!$E$5)*(K$12/K$13)^2)+K$22+K$15))*60/(2*PI())</f>
        <v>-21.569794651462754</v>
      </c>
      <c r="L305" s="9">
        <f>(L$21-$D305*9.81*加速計算!$E$6/(L$13*L$14*加速計算!$E$5)*L$12/2*(加速計算!$E$7*COS(RADIANS(加速計算!$E$8))+SIN(RADIANS(加速計算!$E$8))))*加速計算!$E$3*PI()*L$12/(L$13*(($D305/(4*加速計算!$E$5)*(L$12/L$13)^2)+L$22+L$15))*60/(2*PI())</f>
        <v>-9.4448357141321697</v>
      </c>
      <c r="M305" s="20">
        <f>(M$21-$D305*9.81*加速計算!$E$6/(M$13*M$14*加速計算!$E$5)*M$12/2*(加速計算!$E$7*COS(RADIANS(加速計算!$E$8))+SIN(RADIANS(加速計算!$E$8))))*加速計算!$E$3*PI()*M$12/(M$13*(($D305/(4*加速計算!$E$5)*(M$12/M$13)^2)+M$22+M$15))*60/(2*PI())</f>
        <v>2.4554155539075646</v>
      </c>
    </row>
    <row r="306" spans="4:13">
      <c r="D306" s="22">
        <v>2710</v>
      </c>
      <c r="E306" s="9">
        <f>(E$21-$D306*9.81*加速計算!$E$6/(E$13*E$14*加速計算!$E$5)*E$12/2*(加速計算!$E$7*COS(RADIANS(加速計算!$E$8))+SIN(RADIANS(加速計算!$E$8))))*加速計算!$E$3*PI()*E$12/(E$13*(($D306/(4*加速計算!$E$5)*(E$12/E$13)^2)+E$22+E$15))*60/(2*PI())</f>
        <v>-15.807101365397742</v>
      </c>
      <c r="F306" s="9">
        <f>(F$21-$D306*9.81*加速計算!$E$6/(F$13*F$14*加速計算!$E$5)*F$12/2*(加速計算!$E$7*COS(RADIANS(加速計算!$E$8))+SIN(RADIANS(加速計算!$E$8))))*加速計算!$E$3*PI()*F$12/(F$13*(($D306/(4*加速計算!$E$5)*(F$12/F$13)^2)+F$22+F$15))*60/(2*PI())</f>
        <v>-9.206690026111465</v>
      </c>
      <c r="G306" s="9">
        <f>(G$21-$D306*9.81*加速計算!$E$6/(G$13*G$14*加速計算!$E$5)*G$12/2*(加速計算!$E$7*COS(RADIANS(加速計算!$E$8))+SIN(RADIANS(加速計算!$E$8))))*加速計算!$E$3*PI()*G$12/(G$13*(($D306/(4*加速計算!$E$5)*(G$12/G$13)^2)+G$22+G$15))*60/(2*PI())</f>
        <v>4.0093980671181848</v>
      </c>
      <c r="H306" s="9">
        <f>(H$21-$D306*9.81*加速計算!$E$6/(H$13*H$14*加速計算!$E$5)*H$12/2*(加速計算!$E$7*COS(RADIANS(加速計算!$E$8))+SIN(RADIANS(加速計算!$E$8))))*加速計算!$E$3*PI()*H$12/(H$13*(($D306/(4*加速計算!$E$5)*(H$12/H$13)^2)+H$22+H$15))*60/(2*PI())</f>
        <v>48.357275953563295</v>
      </c>
      <c r="I306" s="9">
        <f>(I$21-$D306*9.81*加速計算!$E$6/(I$13*I$14*加速計算!$E$5)*I$12/2*(加速計算!$E$7*COS(RADIANS(加速計算!$E$8))+SIN(RADIANS(加速計算!$E$8))))*加速計算!$E$3*PI()*I$12/(I$13*(($D306/(4*加速計算!$E$5)*(I$12/I$13)^2)+I$22+I$15))*60/(2*PI())</f>
        <v>80.453945583232539</v>
      </c>
      <c r="J306" s="9">
        <f>(J$21-$D306*9.81*加速計算!$E$6/(J$13*J$14*加速計算!$E$5)*J$12/2*(加速計算!$E$7*COS(RADIANS(加速計算!$E$8))+SIN(RADIANS(加速計算!$E$8))))*加速計算!$E$3*PI()*J$12/(J$13*(($D306/(4*加速計算!$E$5)*(J$12/J$13)^2)+J$22+J$15))*60/(2*PI())</f>
        <v>128.5937721662647</v>
      </c>
      <c r="K306" s="9">
        <f>(K$21-$D306*9.81*加速計算!$E$6/(K$13*K$14*加速計算!$E$5)*K$12/2*(加速計算!$E$7*COS(RADIANS(加速計算!$E$8))+SIN(RADIANS(加速計算!$E$8))))*加速計算!$E$3*PI()*K$12/(K$13*(($D306/(4*加速計算!$E$5)*(K$12/K$13)^2)+K$22+K$15))*60/(2*PI())</f>
        <v>-21.610722487983978</v>
      </c>
      <c r="L306" s="9">
        <f>(L$21-$D306*9.81*加速計算!$E$6/(L$13*L$14*加速計算!$E$5)*L$12/2*(加速計算!$E$7*COS(RADIANS(加速計算!$E$8))+SIN(RADIANS(加速計算!$E$8))))*加速計算!$E$3*PI()*L$12/(L$13*(($D306/(4*加速計算!$E$5)*(L$12/L$13)^2)+L$22+L$15))*60/(2*PI())</f>
        <v>-9.5302897475269361</v>
      </c>
      <c r="M306" s="20">
        <f>(M$21-$D306*9.81*加速計算!$E$6/(M$13*M$14*加速計算!$E$5)*M$12/2*(加速計算!$E$7*COS(RADIANS(加速計算!$E$8))+SIN(RADIANS(加速計算!$E$8))))*加速計算!$E$3*PI()*M$12/(M$13*(($D306/(4*加速計算!$E$5)*(M$12/M$13)^2)+M$22+M$15))*60/(2*PI())</f>
        <v>2.3264061755743772</v>
      </c>
    </row>
    <row r="307" spans="4:13">
      <c r="D307" s="22">
        <v>2720</v>
      </c>
      <c r="E307" s="9">
        <f>(E$21-$D307*9.81*加速計算!$E$6/(E$13*E$14*加速計算!$E$5)*E$12/2*(加速計算!$E$7*COS(RADIANS(加速計算!$E$8))+SIN(RADIANS(加速計算!$E$8))))*加速計算!$E$3*PI()*E$12/(E$13*(($D307/(4*加速計算!$E$5)*(E$12/E$13)^2)+E$22+E$15))*60/(2*PI())</f>
        <v>-15.863711611173766</v>
      </c>
      <c r="F307" s="9">
        <f>(F$21-$D307*9.81*加速計算!$E$6/(F$13*F$14*加速計算!$E$5)*F$12/2*(加速計算!$E$7*COS(RADIANS(加速計算!$E$8))+SIN(RADIANS(加速計算!$E$8))))*加速計算!$E$3*PI()*F$12/(F$13*(($D307/(4*加速計算!$E$5)*(F$12/F$13)^2)+F$22+F$15))*60/(2*PI())</f>
        <v>-9.2925043679153774</v>
      </c>
      <c r="G307" s="9">
        <f>(G$21-$D307*9.81*加速計算!$E$6/(G$13*G$14*加速計算!$E$5)*G$12/2*(加速計算!$E$7*COS(RADIANS(加速計算!$E$8))+SIN(RADIANS(加速計算!$E$8))))*加速計算!$E$3*PI()*G$12/(G$13*(($D307/(4*加速計算!$E$5)*(G$12/G$13)^2)+G$22+G$15))*60/(2*PI())</f>
        <v>3.8755846912946654</v>
      </c>
      <c r="H307" s="9">
        <f>(H$21-$D307*9.81*加速計算!$E$6/(H$13*H$14*加速計算!$E$5)*H$12/2*(加速計算!$E$7*COS(RADIANS(加速計算!$E$8))+SIN(RADIANS(加速計算!$E$8))))*加速計算!$E$3*PI()*H$12/(H$13*(($D307/(4*加速計算!$E$5)*(H$12/H$13)^2)+H$22+H$15))*60/(2*PI())</f>
        <v>48.071703340614839</v>
      </c>
      <c r="I307" s="9">
        <f>(I$21-$D307*9.81*加速計算!$E$6/(I$13*I$14*加速計算!$E$5)*I$12/2*(加速計算!$E$7*COS(RADIANS(加速計算!$E$8))+SIN(RADIANS(加速計算!$E$8))))*加速計算!$E$3*PI()*I$12/(I$13*(($D307/(4*加速計算!$E$5)*(I$12/I$13)^2)+I$22+I$15))*60/(2*PI())</f>
        <v>80.055293302786509</v>
      </c>
      <c r="J307" s="9">
        <f>(J$21-$D307*9.81*加速計算!$E$6/(J$13*J$14*加速計算!$E$5)*J$12/2*(加速計算!$E$7*COS(RADIANS(加速計算!$E$8))+SIN(RADIANS(加速計算!$E$8))))*加速計算!$E$3*PI()*J$12/(J$13*(($D307/(4*加速計算!$E$5)*(J$12/J$13)^2)+J$22+J$15))*60/(2*PI())</f>
        <v>128.02374893977947</v>
      </c>
      <c r="K307" s="9">
        <f>(K$21-$D307*9.81*加速計算!$E$6/(K$13*K$14*加速計算!$E$5)*K$12/2*(加速計算!$E$7*COS(RADIANS(加速計算!$E$8))+SIN(RADIANS(加速計算!$E$8))))*加速計算!$E$3*PI()*K$12/(K$13*(($D307/(4*加速計算!$E$5)*(K$12/K$13)^2)+K$22+K$15))*60/(2*PI())</f>
        <v>-21.65135042873375</v>
      </c>
      <c r="L307" s="9">
        <f>(L$21-$D307*9.81*加速計算!$E$6/(L$13*L$14*加速計算!$E$5)*L$12/2*(加速計算!$E$7*COS(RADIANS(加速計算!$E$8))+SIN(RADIANS(加速計算!$E$8))))*加速計算!$E$3*PI()*L$12/(L$13*(($D307/(4*加速計算!$E$5)*(L$12/L$13)^2)+L$22+L$15))*60/(2*PI())</f>
        <v>-9.6151180569821229</v>
      </c>
      <c r="M307" s="20">
        <f>(M$21-$D307*9.81*加速計算!$E$6/(M$13*M$14*加速計算!$E$5)*M$12/2*(加速計算!$E$7*COS(RADIANS(加速計算!$E$8))+SIN(RADIANS(加速計算!$E$8))))*加速計算!$E$3*PI()*M$12/(M$13*(($D307/(4*加速計算!$E$5)*(M$12/M$13)^2)+M$22+M$15))*60/(2*PI())</f>
        <v>2.1983401834366441</v>
      </c>
    </row>
    <row r="308" spans="4:13">
      <c r="D308" s="22">
        <v>2730</v>
      </c>
      <c r="E308" s="9">
        <f>(E$21-$D308*9.81*加速計算!$E$6/(E$13*E$14*加速計算!$E$5)*E$12/2*(加速計算!$E$7*COS(RADIANS(加速計算!$E$8))+SIN(RADIANS(加速計算!$E$8))))*加速計算!$E$3*PI()*E$12/(E$13*(($D308/(4*加速計算!$E$5)*(E$12/E$13)^2)+E$22+E$15))*60/(2*PI())</f>
        <v>-15.91990890566259</v>
      </c>
      <c r="F308" s="9">
        <f>(F$21-$D308*9.81*加速計算!$E$6/(F$13*F$14*加速計算!$E$5)*F$12/2*(加速計算!$E$7*COS(RADIANS(加速計算!$E$8))+SIN(RADIANS(加速計算!$E$8))))*加速計算!$E$3*PI()*F$12/(F$13*(($D308/(4*加速計算!$E$5)*(F$12/F$13)^2)+F$22+F$15))*60/(2*PI())</f>
        <v>-9.3776940808178377</v>
      </c>
      <c r="G308" s="9">
        <f>(G$21-$D308*9.81*加速計算!$E$6/(G$13*G$14*加速計算!$E$5)*G$12/2*(加速計算!$E$7*COS(RADIANS(加速計算!$E$8))+SIN(RADIANS(加速計算!$E$8))))*加速計算!$E$3*PI()*G$12/(G$13*(($D308/(4*加速計算!$E$5)*(G$12/G$13)^2)+G$22+G$15))*60/(2*PI())</f>
        <v>3.7427433273478532</v>
      </c>
      <c r="H308" s="9">
        <f>(H$21-$D308*9.81*加速計算!$E$6/(H$13*H$14*加速計算!$E$5)*H$12/2*(加速計算!$E$7*COS(RADIANS(加速計算!$E$8))+SIN(RADIANS(加速計算!$E$8))))*加速計算!$E$3*PI()*H$12/(H$13*(($D308/(4*加速計算!$E$5)*(H$12/H$13)^2)+H$22+H$15))*60/(2*PI())</f>
        <v>47.788135863181147</v>
      </c>
      <c r="I308" s="9">
        <f>(I$21-$D308*9.81*加速計算!$E$6/(I$13*I$14*加速計算!$E$5)*I$12/2*(加速計算!$E$7*COS(RADIANS(加速計算!$E$8))+SIN(RADIANS(加速計算!$E$8))))*加速計算!$E$3*PI()*I$12/(I$13*(($D308/(4*加速計算!$E$5)*(I$12/I$13)^2)+I$22+I$15))*60/(2*PI())</f>
        <v>79.659440141756434</v>
      </c>
      <c r="J308" s="9">
        <f>(J$21-$D308*9.81*加速計算!$E$6/(J$13*J$14*加速計算!$E$5)*J$12/2*(加速計算!$E$7*COS(RADIANS(加速計算!$E$8))+SIN(RADIANS(加速計算!$E$8))))*加速計算!$E$3*PI()*J$12/(J$13*(($D308/(4*加速計算!$E$5)*(J$12/J$13)^2)+J$22+J$15))*60/(2*PI())</f>
        <v>127.45774052683475</v>
      </c>
      <c r="K308" s="9">
        <f>(K$21-$D308*9.81*加速計算!$E$6/(K$13*K$14*加速計算!$E$5)*K$12/2*(加速計算!$E$7*COS(RADIANS(加速計算!$E$8))+SIN(RADIANS(加速計算!$E$8))))*加速計算!$E$3*PI()*K$12/(K$13*(($D308/(4*加速計算!$E$5)*(K$12/K$13)^2)+K$22+K$15))*60/(2*PI())</f>
        <v>-21.691681757876786</v>
      </c>
      <c r="L308" s="9">
        <f>(L$21-$D308*9.81*加速計算!$E$6/(L$13*L$14*加速計算!$E$5)*L$12/2*(加速計算!$E$7*COS(RADIANS(加速計算!$E$8))+SIN(RADIANS(加速計算!$E$8))))*加速計算!$E$3*PI()*L$12/(L$13*(($D308/(4*加速計算!$E$5)*(L$12/L$13)^2)+L$22+L$15))*60/(2*PI())</f>
        <v>-9.6993274900776836</v>
      </c>
      <c r="M308" s="20">
        <f>(M$21-$D308*9.81*加速計算!$E$6/(M$13*M$14*加速計算!$E$5)*M$12/2*(加速計算!$E$7*COS(RADIANS(加速計算!$E$8))+SIN(RADIANS(加速計算!$E$8))))*加速計算!$E$3*PI()*M$12/(M$13*(($D308/(4*加速計算!$E$5)*(M$12/M$13)^2)+M$22+M$15))*60/(2*PI())</f>
        <v>2.0712072673675372</v>
      </c>
    </row>
    <row r="309" spans="4:13">
      <c r="D309" s="22">
        <v>2740</v>
      </c>
      <c r="E309" s="9">
        <f>(E$21-$D309*9.81*加速計算!$E$6/(E$13*E$14*加速計算!$E$5)*E$12/2*(加速計算!$E$7*COS(RADIANS(加速計算!$E$8))+SIN(RADIANS(加速計算!$E$8))))*加速計算!$E$3*PI()*E$12/(E$13*(($D309/(4*加速計算!$E$5)*(E$12/E$13)^2)+E$22+E$15))*60/(2*PI())</f>
        <v>-15.975697750939352</v>
      </c>
      <c r="F309" s="9">
        <f>(F$21-$D309*9.81*加速計算!$E$6/(F$13*F$14*加速計算!$E$5)*F$12/2*(加速計算!$E$7*COS(RADIANS(加速計算!$E$8))+SIN(RADIANS(加速計算!$E$8))))*加速計算!$E$3*PI()*F$12/(F$13*(($D309/(4*加速計算!$E$5)*(F$12/F$13)^2)+F$22+F$15))*60/(2*PI())</f>
        <v>-9.4622659599496739</v>
      </c>
      <c r="G309" s="9">
        <f>(G$21-$D309*9.81*加速計算!$E$6/(G$13*G$14*加速計算!$E$5)*G$12/2*(加速計算!$E$7*COS(RADIANS(加速計算!$E$8))+SIN(RADIANS(加速計算!$E$8))))*加速計算!$E$3*PI()*G$12/(G$13*(($D309/(4*加速計算!$E$5)*(G$12/G$13)^2)+G$22+G$15))*60/(2*PI())</f>
        <v>3.6108634226555827</v>
      </c>
      <c r="H309" s="9">
        <f>(H$21-$D309*9.81*加速計算!$E$6/(H$13*H$14*加速計算!$E$5)*H$12/2*(加速計算!$E$7*COS(RADIANS(加速計算!$E$8))+SIN(RADIANS(加速計算!$E$8))))*加速計算!$E$3*PI()*H$12/(H$13*(($D309/(4*加速計算!$E$5)*(H$12/H$13)^2)+H$22+H$15))*60/(2*PI())</f>
        <v>47.506552476688036</v>
      </c>
      <c r="I309" s="9">
        <f>(I$21-$D309*9.81*加速計算!$E$6/(I$13*I$14*加速計算!$E$5)*I$12/2*(加速計算!$E$7*COS(RADIANS(加速計算!$E$8))+SIN(RADIANS(加速計算!$E$8))))*加速計算!$E$3*PI()*I$12/(I$13*(($D309/(4*加速計算!$E$5)*(I$12/I$13)^2)+I$22+I$15))*60/(2*PI())</f>
        <v>79.266356722438971</v>
      </c>
      <c r="J309" s="9">
        <f>(J$21-$D309*9.81*加速計算!$E$6/(J$13*J$14*加速計算!$E$5)*J$12/2*(加速計算!$E$7*COS(RADIANS(加速計算!$E$8))+SIN(RADIANS(加速計算!$E$8))))*加速計算!$E$3*PI()*J$12/(J$13*(($D309/(4*加速計算!$E$5)*(J$12/J$13)^2)+J$22+J$15))*60/(2*PI())</f>
        <v>126.89570466030317</v>
      </c>
      <c r="K309" s="9">
        <f>(K$21-$D309*9.81*加速計算!$E$6/(K$13*K$14*加速計算!$E$5)*K$12/2*(加速計算!$E$7*COS(RADIANS(加速計算!$E$8))+SIN(RADIANS(加速計算!$E$8))))*加速計算!$E$3*PI()*K$12/(K$13*(($D309/(4*加速計算!$E$5)*(K$12/K$13)^2)+K$22+K$15))*60/(2*PI())</f>
        <v>-21.731719711798945</v>
      </c>
      <c r="L309" s="9">
        <f>(L$21-$D309*9.81*加速計算!$E$6/(L$13*L$14*加速計算!$E$5)*L$12/2*(加速計算!$E$7*COS(RADIANS(加速計算!$E$8))+SIN(RADIANS(加速計算!$E$8))))*加速計算!$E$3*PI()*L$12/(L$13*(($D309/(4*加速計算!$E$5)*(L$12/L$13)^2)+L$22+L$15))*60/(2*PI())</f>
        <v>-9.7829247948418327</v>
      </c>
      <c r="M309" s="20">
        <f>(M$21-$D309*9.81*加速計算!$E$6/(M$13*M$14*加速計算!$E$5)*M$12/2*(加速計算!$E$7*COS(RADIANS(加速計算!$E$8))+SIN(RADIANS(加速計算!$E$8))))*加速計算!$E$3*PI()*M$12/(M$13*(($D309/(4*加速計算!$E$5)*(M$12/M$13)^2)+M$22+M$15))*60/(2*PI())</f>
        <v>1.9449972669319806</v>
      </c>
    </row>
    <row r="310" spans="4:13">
      <c r="D310" s="22">
        <v>2750</v>
      </c>
      <c r="E310" s="9">
        <f>(E$21-$D310*9.81*加速計算!$E$6/(E$13*E$14*加速計算!$E$5)*E$12/2*(加速計算!$E$7*COS(RADIANS(加速計算!$E$8))+SIN(RADIANS(加速計算!$E$8))))*加速計算!$E$3*PI()*E$12/(E$13*(($D310/(4*加速計算!$E$5)*(E$12/E$13)^2)+E$22+E$15))*60/(2*PI())</f>
        <v>-16.031082583872823</v>
      </c>
      <c r="F310" s="9">
        <f>(F$21-$D310*9.81*加速計算!$E$6/(F$13*F$14*加速計算!$E$5)*F$12/2*(加速計算!$E$7*COS(RADIANS(加速計算!$E$8))+SIN(RADIANS(加速計算!$E$8))))*加速計算!$E$3*PI()*F$12/(F$13*(($D310/(4*加速計算!$E$5)*(F$12/F$13)^2)+F$22+F$15))*60/(2*PI())</f>
        <v>-9.5462267022351881</v>
      </c>
      <c r="G310" s="9">
        <f>(G$21-$D310*9.81*加速計算!$E$6/(G$13*G$14*加速計算!$E$5)*G$12/2*(加速計算!$E$7*COS(RADIANS(加速計算!$E$8))+SIN(RADIANS(加速計算!$E$8))))*加速計算!$E$3*PI()*G$12/(G$13*(($D310/(4*加速計算!$E$5)*(G$12/G$13)^2)+G$22+G$15))*60/(2*PI())</f>
        <v>3.4799345767972709</v>
      </c>
      <c r="H310" s="9">
        <f>(H$21-$D310*9.81*加速計算!$E$6/(H$13*H$14*加速計算!$E$5)*H$12/2*(加速計算!$E$7*COS(RADIANS(加速計算!$E$8))+SIN(RADIANS(加速計算!$E$8))))*加速計算!$E$3*PI()*H$12/(H$13*(($D310/(4*加速計算!$E$5)*(H$12/H$13)^2)+H$22+H$15))*60/(2*PI())</f>
        <v>47.226932430027887</v>
      </c>
      <c r="I310" s="9">
        <f>(I$21-$D310*9.81*加速計算!$E$6/(I$13*I$14*加速計算!$E$5)*I$12/2*(加速計算!$E$7*COS(RADIANS(加速計算!$E$8))+SIN(RADIANS(加速計算!$E$8))))*加速計算!$E$3*PI()*I$12/(I$13*(($D310/(4*加速計算!$E$5)*(I$12/I$13)^2)+I$22+I$15))*60/(2*PI())</f>
        <v>78.876014076802932</v>
      </c>
      <c r="J310" s="9">
        <f>(J$21-$D310*9.81*加速計算!$E$6/(J$13*J$14*加速計算!$E$5)*J$12/2*(加速計算!$E$7*COS(RADIANS(加速計算!$E$8))+SIN(RADIANS(加速計算!$E$8))))*加速計算!$E$3*PI()*J$12/(J$13*(($D310/(4*加速計算!$E$5)*(J$12/J$13)^2)+J$22+J$15))*60/(2*PI())</f>
        <v>126.33759966428872</v>
      </c>
      <c r="K310" s="9">
        <f>(K$21-$D310*9.81*加速計算!$E$6/(K$13*K$14*加速計算!$E$5)*K$12/2*(加速計算!$E$7*COS(RADIANS(加速計算!$E$8))+SIN(RADIANS(加速計算!$E$8))))*加速計算!$E$3*PI()*K$12/(K$13*(($D310/(4*加速計算!$E$5)*(K$12/K$13)^2)+K$22+K$15))*60/(2*PI())</f>
        <v>-21.771467479972955</v>
      </c>
      <c r="L310" s="9">
        <f>(L$21-$D310*9.81*加速計算!$E$6/(L$13*L$14*加速計算!$E$5)*L$12/2*(加速計算!$E$7*COS(RADIANS(加速計算!$E$8))+SIN(RADIANS(加速計算!$E$8))))*加速計算!$E$3*PI()*L$12/(L$13*(($D310/(4*加速計算!$E$5)*(L$12/L$13)^2)+L$22+L$15))*60/(2*PI())</f>
        <v>-9.8659166215536072</v>
      </c>
      <c r="M310" s="20">
        <f>(M$21-$D310*9.81*加速計算!$E$6/(M$13*M$14*加速計算!$E$5)*M$12/2*(加速計算!$E$7*COS(RADIANS(加速計算!$E$8))+SIN(RADIANS(加速計算!$E$8))))*加速計算!$E$3*PI()*M$12/(M$13*(($D310/(4*加速計算!$E$5)*(M$12/M$13)^2)+M$22+M$15))*60/(2*PI())</f>
        <v>1.8197001686798739</v>
      </c>
    </row>
    <row r="311" spans="4:13">
      <c r="D311" s="22">
        <v>2760</v>
      </c>
      <c r="E311" s="9">
        <f>(E$21-$D311*9.81*加速計算!$E$6/(E$13*E$14*加速計算!$E$5)*E$12/2*(加速計算!$E$7*COS(RADIANS(加速計算!$E$8))+SIN(RADIANS(加速計算!$E$8))))*加速計算!$E$3*PI()*E$12/(E$13*(($D311/(4*加速計算!$E$5)*(E$12/E$13)^2)+E$22+E$15))*60/(2*PI())</f>
        <v>-16.086067777301675</v>
      </c>
      <c r="F311" s="9">
        <f>(F$21-$D311*9.81*加速計算!$E$6/(F$13*F$14*加速計算!$E$5)*F$12/2*(加速計算!$E$7*COS(RADIANS(加速計算!$E$8))+SIN(RADIANS(加速計算!$E$8))))*加速計算!$E$3*PI()*F$12/(F$13*(($D311/(4*加速計算!$E$5)*(F$12/F$13)^2)+F$22+F$15))*60/(2*PI())</f>
        <v>-9.6295829081599553</v>
      </c>
      <c r="G311" s="9">
        <f>(G$21-$D311*9.81*加速計算!$E$6/(G$13*G$14*加速計算!$E$5)*G$12/2*(加速計算!$E$7*COS(RADIANS(加速計算!$E$8))+SIN(RADIANS(加速計算!$E$8))))*加速計算!$E$3*PI()*G$12/(G$13*(($D311/(4*加速計算!$E$5)*(G$12/G$13)^2)+G$22+G$15))*60/(2*PI())</f>
        <v>3.3499465388197223</v>
      </c>
      <c r="H311" s="9">
        <f>(H$21-$D311*9.81*加速計算!$E$6/(H$13*H$14*加速計算!$E$5)*H$12/2*(加速計算!$E$7*COS(RADIANS(加速計算!$E$8))+SIN(RADIANS(加速計算!$E$8))))*加速計算!$E$3*PI()*H$12/(H$13*(($D311/(4*加速計算!$E$5)*(H$12/H$13)^2)+H$22+H$15))*60/(2*PI())</f>
        <v>46.949255260461818</v>
      </c>
      <c r="I311" s="9">
        <f>(I$21-$D311*9.81*加速計算!$E$6/(I$13*I$14*加速計算!$E$5)*I$12/2*(加速計算!$E$7*COS(RADIANS(加速計算!$E$8))+SIN(RADIANS(加速計算!$E$8))))*加速計算!$E$3*PI()*I$12/(I$13*(($D311/(4*加速計算!$E$5)*(I$12/I$13)^2)+I$22+I$15))*60/(2*PI())</f>
        <v>78.488383639372671</v>
      </c>
      <c r="J311" s="9">
        <f>(J$21-$D311*9.81*加速計算!$E$6/(J$13*J$14*加速計算!$E$5)*J$12/2*(加速計算!$E$7*COS(RADIANS(加速計算!$E$8))+SIN(RADIANS(加速計算!$E$8))))*加速計算!$E$3*PI()*J$12/(J$13*(($D311/(4*加速計算!$E$5)*(J$12/J$13)^2)+J$22+J$15))*60/(2*PI())</f>
        <v>125.78338444382489</v>
      </c>
      <c r="K311" s="9">
        <f>(K$21-$D311*9.81*加速計算!$E$6/(K$13*K$14*加速計算!$E$5)*K$12/2*(加速計算!$E$7*COS(RADIANS(加速計算!$E$8))+SIN(RADIANS(加速計算!$E$8))))*加速計算!$E$3*PI()*K$12/(K$13*(($D311/(4*加速計算!$E$5)*(K$12/K$13)^2)+K$22+K$15))*60/(2*PI())</f>
        <v>-21.810928205805368</v>
      </c>
      <c r="L311" s="9">
        <f>(L$21-$D311*9.81*加速計算!$E$6/(L$13*L$14*加速計算!$E$5)*L$12/2*(加速計算!$E$7*COS(RADIANS(加速計算!$E$8))+SIN(RADIANS(加速計算!$E$8))))*加速計算!$E$3*PI()*L$12/(L$13*(($D311/(4*加速計算!$E$5)*(L$12/L$13)^2)+L$22+L$15))*60/(2*PI())</f>
        <v>-9.9483095245064739</v>
      </c>
      <c r="M311" s="20">
        <f>(M$21-$D311*9.81*加速計算!$E$6/(M$13*M$14*加速計算!$E$5)*M$12/2*(加速計算!$E$7*COS(RADIANS(加速計算!$E$8))+SIN(RADIANS(加速計算!$E$8))))*加速計算!$E$3*PI()*M$12/(M$13*(($D311/(4*加速計算!$E$5)*(M$12/M$13)^2)+M$22+M$15))*60/(2*PI())</f>
        <v>1.6953061034976167</v>
      </c>
    </row>
    <row r="312" spans="4:13">
      <c r="D312" s="22">
        <v>2770</v>
      </c>
      <c r="E312" s="9">
        <f>(E$21-$D312*9.81*加速計算!$E$6/(E$13*E$14*加速計算!$E$5)*E$12/2*(加速計算!$E$7*COS(RADIANS(加速計算!$E$8))+SIN(RADIANS(加速計算!$E$8))))*加速計算!$E$3*PI()*E$12/(E$13*(($D312/(4*加速計算!$E$5)*(E$12/E$13)^2)+E$22+E$15))*60/(2*PI())</f>
        <v>-16.140657641185371</v>
      </c>
      <c r="F312" s="9">
        <f>(F$21-$D312*9.81*加速計算!$E$6/(F$13*F$14*加速計算!$E$5)*F$12/2*(加速計算!$E$7*COS(RADIANS(加速計算!$E$8))+SIN(RADIANS(加速計算!$E$8))))*加速計算!$E$3*PI()*F$12/(F$13*(($D312/(4*加速計算!$E$5)*(F$12/F$13)^2)+F$22+F$15))*60/(2*PI())</f>
        <v>-9.7123410835005188</v>
      </c>
      <c r="G312" s="9">
        <f>(G$21-$D312*9.81*加速計算!$E$6/(G$13*G$14*加速計算!$E$5)*G$12/2*(加速計算!$E$7*COS(RADIANS(加速計算!$E$8))+SIN(RADIANS(加速計算!$E$8))))*加速計算!$E$3*PI()*G$12/(G$13*(($D312/(4*加速計算!$E$5)*(G$12/G$13)^2)+G$22+G$15))*60/(2*PI())</f>
        <v>3.220889204561733</v>
      </c>
      <c r="H312" s="9">
        <f>(H$21-$D312*9.81*加速計算!$E$6/(H$13*H$14*加速計算!$E$5)*H$12/2*(加速計算!$E$7*COS(RADIANS(加速計算!$E$8))+SIN(RADIANS(加速計算!$E$8))))*加速計算!$E$3*PI()*H$12/(H$13*(($D312/(4*加速計算!$E$5)*(H$12/H$13)^2)+H$22+H$15))*60/(2*PI())</f>
        <v>46.67350078862804</v>
      </c>
      <c r="I312" s="9">
        <f>(I$21-$D312*9.81*加速計算!$E$6/(I$13*I$14*加速計算!$E$5)*I$12/2*(加速計算!$E$7*COS(RADIANS(加速計算!$E$8))+SIN(RADIANS(加速計算!$E$8))))*加速計算!$E$3*PI()*I$12/(I$13*(($D312/(4*加速計算!$E$5)*(I$12/I$13)^2)+I$22+I$15))*60/(2*PI())</f>
        <v>78.103437240259936</v>
      </c>
      <c r="J312" s="9">
        <f>(J$21-$D312*9.81*加速計算!$E$6/(J$13*J$14*加速計算!$E$5)*J$12/2*(加速計算!$E$7*COS(RADIANS(加速計算!$E$8))+SIN(RADIANS(加速計算!$E$8))))*加速計算!$E$3*PI()*J$12/(J$13*(($D312/(4*加速計算!$E$5)*(J$12/J$13)^2)+J$22+J$15))*60/(2*PI())</f>
        <v>125.23301847478814</v>
      </c>
      <c r="K312" s="9">
        <f>(K$21-$D312*9.81*加速計算!$E$6/(K$13*K$14*加速計算!$E$5)*K$12/2*(加速計算!$E$7*COS(RADIANS(加速計算!$E$8))+SIN(RADIANS(加速計算!$E$8))))*加速計算!$E$3*PI()*K$12/(K$13*(($D312/(4*加速計算!$E$5)*(K$12/K$13)^2)+K$22+K$15))*60/(2*PI())</f>
        <v>-21.850104987465265</v>
      </c>
      <c r="L312" s="9">
        <f>(L$21-$D312*9.81*加速計算!$E$6/(L$13*L$14*加速計算!$E$5)*L$12/2*(加速計算!$E$7*COS(RADIANS(加速計算!$E$8))+SIN(RADIANS(加速計算!$E$8))))*加速計算!$E$3*PI()*L$12/(L$13*(($D312/(4*加速計算!$E$5)*(L$12/L$13)^2)+L$22+L$15))*60/(2*PI())</f>
        <v>-10.030109963733796</v>
      </c>
      <c r="M312" s="20">
        <f>(M$21-$D312*9.81*加速計算!$E$6/(M$13*M$14*加速計算!$E$5)*M$12/2*(加速計算!$E$7*COS(RADIANS(加速計算!$E$8))+SIN(RADIANS(加速計算!$E$8))))*加速計算!$E$3*PI()*M$12/(M$13*(($D312/(4*加速計算!$E$5)*(M$12/M$13)^2)+M$22+M$15))*60/(2*PI())</f>
        <v>1.5718053440169439</v>
      </c>
    </row>
    <row r="313" spans="4:13">
      <c r="D313" s="22">
        <v>2780</v>
      </c>
      <c r="E313" s="9">
        <f>(E$21-$D313*9.81*加速計算!$E$6/(E$13*E$14*加速計算!$E$5)*E$12/2*(加速計算!$E$7*COS(RADIANS(加速計算!$E$8))+SIN(RADIANS(加速計算!$E$8))))*加速計算!$E$3*PI()*E$12/(E$13*(($D313/(4*加速計算!$E$5)*(E$12/E$13)^2)+E$22+E$15))*60/(2*PI())</f>
        <v>-16.194856423730361</v>
      </c>
      <c r="F313" s="9">
        <f>(F$21-$D313*9.81*加速計算!$E$6/(F$13*F$14*加速計算!$E$5)*F$12/2*(加速計算!$E$7*COS(RADIANS(加速計算!$E$8))+SIN(RADIANS(加速計算!$E$8))))*加速計算!$E$3*PI()*F$12/(F$13*(($D313/(4*加速計算!$E$5)*(F$12/F$13)^2)+F$22+F$15))*60/(2*PI())</f>
        <v>-9.7945076410170309</v>
      </c>
      <c r="G313" s="9">
        <f>(G$21-$D313*9.81*加速計算!$E$6/(G$13*G$14*加速計算!$E$5)*G$12/2*(加速計算!$E$7*COS(RADIANS(加速計算!$E$8))+SIN(RADIANS(加速計算!$E$8))))*加速計算!$E$3*PI()*G$12/(G$13*(($D313/(4*加速計算!$E$5)*(G$12/G$13)^2)+G$22+G$15))*60/(2*PI())</f>
        <v>3.0927526140358927</v>
      </c>
      <c r="H313" s="9">
        <f>(H$21-$D313*9.81*加速計算!$E$6/(H$13*H$14*加速計算!$E$5)*H$12/2*(加速計算!$E$7*COS(RADIANS(加速計算!$E$8))+SIN(RADIANS(加速計算!$E$8))))*加速計算!$E$3*PI()*H$12/(H$13*(($D313/(4*加速計算!$E$5)*(H$12/H$13)^2)+H$22+H$15))*60/(2*PI())</f>
        <v>46.399649113653254</v>
      </c>
      <c r="I313" s="9">
        <f>(I$21-$D313*9.81*加速計算!$E$6/(I$13*I$14*加速計算!$E$5)*I$12/2*(加速計算!$E$7*COS(RADIANS(加速計算!$E$8))+SIN(RADIANS(加速計算!$E$8))))*加速計算!$E$3*PI()*I$12/(I$13*(($D313/(4*加速計算!$E$5)*(I$12/I$13)^2)+I$22+I$15))*60/(2*PI())</f>
        <v>77.721147098339472</v>
      </c>
      <c r="J313" s="9">
        <f>(J$21-$D313*9.81*加速計算!$E$6/(J$13*J$14*加速計算!$E$5)*J$12/2*(加速計算!$E$7*COS(RADIANS(加速計算!$E$8))+SIN(RADIANS(加速計算!$E$8))))*加速計算!$E$3*PI()*J$12/(J$13*(($D313/(4*加速計算!$E$5)*(J$12/J$13)^2)+J$22+J$15))*60/(2*PI())</f>
        <v>124.68646179401993</v>
      </c>
      <c r="K313" s="9">
        <f>(K$21-$D313*9.81*加速計算!$E$6/(K$13*K$14*加速計算!$E$5)*K$12/2*(加速計算!$E$7*COS(RADIANS(加速計算!$E$8))+SIN(RADIANS(加速計算!$E$8))))*加速計算!$E$3*PI()*K$12/(K$13*(($D313/(4*加速計算!$E$5)*(K$12/K$13)^2)+K$22+K$15))*60/(2*PI())</f>
        <v>-21.889000878695086</v>
      </c>
      <c r="L313" s="9">
        <f>(L$21-$D313*9.81*加速計算!$E$6/(L$13*L$14*加速計算!$E$5)*L$12/2*(加速計算!$E$7*COS(RADIANS(加速計算!$E$8))+SIN(RADIANS(加速計算!$E$8))))*加速計算!$E$3*PI()*L$12/(L$13*(($D313/(4*加速計算!$E$5)*(L$12/L$13)^2)+L$22+L$15))*60/(2*PI())</f>
        <v>-10.111324306697284</v>
      </c>
      <c r="M313" s="20">
        <f>(M$21-$D313*9.81*加速計算!$E$6/(M$13*M$14*加速計算!$E$5)*M$12/2*(加速計算!$E$7*COS(RADIANS(加速計算!$E$8))+SIN(RADIANS(加速計算!$E$8))))*加速計算!$E$3*PI()*M$12/(M$13*(($D313/(4*加速計算!$E$5)*(M$12/M$13)^2)+M$22+M$15))*60/(2*PI())</f>
        <v>1.449188302079172</v>
      </c>
    </row>
    <row r="314" spans="4:13">
      <c r="D314" s="22">
        <v>2790</v>
      </c>
      <c r="E314" s="9">
        <f>(E$21-$D314*9.81*加速計算!$E$6/(E$13*E$14*加速計算!$E$5)*E$12/2*(加速計算!$E$7*COS(RADIANS(加速計算!$E$8))+SIN(RADIANS(加速計算!$E$8))))*加速計算!$E$3*PI()*E$12/(E$13*(($D314/(4*加速計算!$E$5)*(E$12/E$13)^2)+E$22+E$15))*60/(2*PI())</f>
        <v>-16.248668312492107</v>
      </c>
      <c r="F314" s="9">
        <f>(F$21-$D314*9.81*加速計算!$E$6/(F$13*F$14*加速計算!$E$5)*F$12/2*(加速計算!$E$7*COS(RADIANS(加速計算!$E$8))+SIN(RADIANS(加速計算!$E$8))))*加速計算!$E$3*PI()*F$12/(F$13*(($D314/(4*加速計算!$E$5)*(F$12/F$13)^2)+F$22+F$15))*60/(2*PI())</f>
        <v>-9.8760889021097285</v>
      </c>
      <c r="G314" s="9">
        <f>(G$21-$D314*9.81*加速計算!$E$6/(G$13*G$14*加速計算!$E$5)*G$12/2*(加速計算!$E$7*COS(RADIANS(加速計算!$E$8))+SIN(RADIANS(加速計算!$E$8))))*加速計算!$E$3*PI()*G$12/(G$13*(($D314/(4*加速計算!$E$5)*(G$12/G$13)^2)+G$22+G$15))*60/(2*PI())</f>
        <v>2.9655269488662506</v>
      </c>
      <c r="H314" s="9">
        <f>(H$21-$D314*9.81*加速計算!$E$6/(H$13*H$14*加速計算!$E$5)*H$12/2*(加速計算!$E$7*COS(RADIANS(加速計算!$E$8))+SIN(RADIANS(加速計算!$E$8))))*加速計算!$E$3*PI()*H$12/(H$13*(($D314/(4*加速計算!$E$5)*(H$12/H$13)^2)+H$22+H$15))*60/(2*PI())</f>
        <v>46.127680608365011</v>
      </c>
      <c r="I314" s="9">
        <f>(I$21-$D314*9.81*加速計算!$E$6/(I$13*I$14*加速計算!$E$5)*I$12/2*(加速計算!$E$7*COS(RADIANS(加速計算!$E$8))+SIN(RADIANS(加速計算!$E$8))))*加速計算!$E$3*PI()*I$12/(I$13*(($D314/(4*加速計算!$E$5)*(I$12/I$13)^2)+I$22+I$15))*60/(2*PI())</f>
        <v>77.341485814565658</v>
      </c>
      <c r="J314" s="9">
        <f>(J$21-$D314*9.81*加速計算!$E$6/(J$13*J$14*加速計算!$E$5)*J$12/2*(加速計算!$E$7*COS(RADIANS(加速計算!$E$8))+SIN(RADIANS(加速計算!$E$8))))*加速計算!$E$3*PI()*J$12/(J$13*(($D314/(4*加速計算!$E$5)*(J$12/J$13)^2)+J$22+J$15))*60/(2*PI())</f>
        <v>124.14367498965372</v>
      </c>
      <c r="K314" s="9">
        <f>(K$21-$D314*9.81*加速計算!$E$6/(K$13*K$14*加速計算!$E$5)*K$12/2*(加速計算!$E$7*COS(RADIANS(加速計算!$E$8))+SIN(RADIANS(加速計算!$E$8))))*加速計算!$E$3*PI()*K$12/(K$13*(($D314/(4*加速計算!$E$5)*(K$12/K$13)^2)+K$22+K$15))*60/(2*PI())</f>
        <v>-21.927618889604137</v>
      </c>
      <c r="L314" s="9">
        <f>(L$21-$D314*9.81*加速計算!$E$6/(L$13*L$14*加速計算!$E$5)*L$12/2*(加速計算!$E$7*COS(RADIANS(加速計算!$E$8))+SIN(RADIANS(加速計算!$E$8))))*加速計算!$E$3*PI()*L$12/(L$13*(($D314/(4*加速計算!$E$5)*(L$12/L$13)^2)+L$22+L$15))*60/(2*PI())</f>
        <v>-10.191958829939226</v>
      </c>
      <c r="M314" s="20">
        <f>(M$21-$D314*9.81*加速計算!$E$6/(M$13*M$14*加速計算!$E$5)*M$12/2*(加速計算!$E$7*COS(RADIANS(加速計算!$E$8))+SIN(RADIANS(加速計算!$E$8))))*加速計算!$E$3*PI()*M$12/(M$13*(($D314/(4*加速計算!$E$5)*(M$12/M$13)^2)+M$22+M$15))*60/(2*PI())</f>
        <v>1.3274455262537741</v>
      </c>
    </row>
    <row r="315" spans="4:13">
      <c r="D315" s="22">
        <v>2800</v>
      </c>
      <c r="E315" s="9">
        <f>(E$21-$D315*9.81*加速計算!$E$6/(E$13*E$14*加速計算!$E$5)*E$12/2*(加速計算!$E$7*COS(RADIANS(加速計算!$E$8))+SIN(RADIANS(加速計算!$E$8))))*加速計算!$E$3*PI()*E$12/(E$13*(($D315/(4*加速計算!$E$5)*(E$12/E$13)^2)+E$22+E$15))*60/(2*PI())</f>
        <v>-16.302097435453629</v>
      </c>
      <c r="F315" s="9">
        <f>(F$21-$D315*9.81*加速計算!$E$6/(F$13*F$14*加速計算!$E$5)*F$12/2*(加速計算!$E$7*COS(RADIANS(加速計算!$E$8))+SIN(RADIANS(加速計算!$E$8))))*加速計算!$E$3*PI()*F$12/(F$13*(($D315/(4*加速計算!$E$5)*(F$12/F$13)^2)+F$22+F$15))*60/(2*PI())</f>
        <v>-9.9570910984400509</v>
      </c>
      <c r="G315" s="9">
        <f>(G$21-$D315*9.81*加速計算!$E$6/(G$13*G$14*加速計算!$E$5)*G$12/2*(加速計算!$E$7*COS(RADIANS(加速計算!$E$8))+SIN(RADIANS(加速計算!$E$8))))*加速計算!$E$3*PI()*G$12/(G$13*(($D315/(4*加速計算!$E$5)*(G$12/G$13)^2)+G$22+G$15))*60/(2*PI())</f>
        <v>2.8392025297804673</v>
      </c>
      <c r="H315" s="9">
        <f>(H$21-$D315*9.81*加速計算!$E$6/(H$13*H$14*加速計算!$E$5)*H$12/2*(加速計算!$E$7*COS(RADIANS(加速計算!$E$8))+SIN(RADIANS(加速計算!$E$8))))*加速計算!$E$3*PI()*H$12/(H$13*(($D315/(4*加速計算!$E$5)*(H$12/H$13)^2)+H$22+H$15))*60/(2*PI())</f>
        <v>45.857575914602563</v>
      </c>
      <c r="I315" s="9">
        <f>(I$21-$D315*9.81*加速計算!$E$6/(I$13*I$14*加速計算!$E$5)*I$12/2*(加速計算!$E$7*COS(RADIANS(加速計算!$E$8))+SIN(RADIANS(加速計算!$E$8))))*加速計算!$E$3*PI()*I$12/(I$13*(($D315/(4*加速計算!$E$5)*(I$12/I$13)^2)+I$22+I$15))*60/(2*PI())</f>
        <v>76.964426365426476</v>
      </c>
      <c r="J315" s="9">
        <f>(J$21-$D315*9.81*加速計算!$E$6/(J$13*J$14*加速計算!$E$5)*J$12/2*(加速計算!$E$7*COS(RADIANS(加速計算!$E$8))+SIN(RADIANS(加速計算!$E$8))))*加速計算!$E$3*PI()*J$12/(J$13*(($D315/(4*加速計算!$E$5)*(J$12/J$13)^2)+J$22+J$15))*60/(2*PI())</f>
        <v>123.60461919164143</v>
      </c>
      <c r="K315" s="9">
        <f>(K$21-$D315*9.81*加速計算!$E$6/(K$13*K$14*加速計算!$E$5)*K$12/2*(加速計算!$E$7*COS(RADIANS(加速計算!$E$8))+SIN(RADIANS(加速計算!$E$8))))*加速計算!$E$3*PI()*K$12/(K$13*(($D315/(4*加速計算!$E$5)*(K$12/K$13)^2)+K$22+K$15))*60/(2*PI())</f>
        <v>-21.965961987445112</v>
      </c>
      <c r="L315" s="9">
        <f>(L$21-$D315*9.81*加速計算!$E$6/(L$13*L$14*加速計算!$E$5)*L$12/2*(加速計算!$E$7*COS(RADIANS(加速計算!$E$8))+SIN(RADIANS(加速計算!$E$8))))*加速計算!$E$3*PI()*L$12/(L$13*(($D315/(4*加速計算!$E$5)*(L$12/L$13)^2)+L$22+L$15))*60/(2*PI())</f>
        <v>-10.272019720699506</v>
      </c>
      <c r="M315" s="20">
        <f>(M$21-$D315*9.81*加速計算!$E$6/(M$13*M$14*加速計算!$E$5)*M$12/2*(加速計算!$E$7*COS(RADIANS(加速計算!$E$8))+SIN(RADIANS(加速計算!$E$8))))*加速計算!$E$3*PI()*M$12/(M$13*(($D315/(4*加速計算!$E$5)*(M$12/M$13)^2)+M$22+M$15))*60/(2*PI())</f>
        <v>1.2065676994098955</v>
      </c>
    </row>
    <row r="316" spans="4:13">
      <c r="D316" s="22">
        <v>2810</v>
      </c>
      <c r="E316" s="9">
        <f>(E$21-$D316*9.81*加速計算!$E$6/(E$13*E$14*加速計算!$E$5)*E$12/2*(加速計算!$E$7*COS(RADIANS(加速計算!$E$8))+SIN(RADIANS(加速計算!$E$8))))*加速計算!$E$3*PI()*E$12/(E$13*(($D316/(4*加速計算!$E$5)*(E$12/E$13)^2)+E$22+E$15))*60/(2*PI())</f>
        <v>-16.355147862081083</v>
      </c>
      <c r="F316" s="9">
        <f>(F$21-$D316*9.81*加速計算!$E$6/(F$13*F$14*加速計算!$E$5)*F$12/2*(加速計算!$E$7*COS(RADIANS(加速計算!$E$8))+SIN(RADIANS(加速計算!$E$8))))*加速計算!$E$3*PI()*F$12/(F$13*(($D316/(4*加速計算!$E$5)*(F$12/F$13)^2)+F$22+F$15))*60/(2*PI())</f>
        <v>-10.037520373517554</v>
      </c>
      <c r="G316" s="9">
        <f>(G$21-$D316*9.81*加速計算!$E$6/(G$13*G$14*加速計算!$E$5)*G$12/2*(加速計算!$E$7*COS(RADIANS(加速計算!$E$8))+SIN(RADIANS(加速計算!$E$8))))*加速計算!$E$3*PI()*G$12/(G$13*(($D316/(4*加速計算!$E$5)*(G$12/G$13)^2)+G$22+G$15))*60/(2*PI())</f>
        <v>2.7137698141549449</v>
      </c>
      <c r="H316" s="9">
        <f>(H$21-$D316*9.81*加速計算!$E$6/(H$13*H$14*加速計算!$E$5)*H$12/2*(加速計算!$E$7*COS(RADIANS(加速計算!$E$8))+SIN(RADIANS(加速計算!$E$8))))*加速計算!$E$3*PI()*H$12/(H$13*(($D316/(4*加速計算!$E$5)*(H$12/H$13)^2)+H$22+H$15))*60/(2*PI())</f>
        <v>45.589315938623606</v>
      </c>
      <c r="I316" s="9">
        <f>(I$21-$D316*9.81*加速計算!$E$6/(I$13*I$14*加速計算!$E$5)*I$12/2*(加速計算!$E$7*COS(RADIANS(加速計算!$E$8))+SIN(RADIANS(加速計算!$E$8))))*加速計算!$E$3*PI()*I$12/(I$13*(($D316/(4*加速計算!$E$5)*(I$12/I$13)^2)+I$22+I$15))*60/(2*PI())</f>
        <v>76.589942096531587</v>
      </c>
      <c r="J316" s="9">
        <f>(J$21-$D316*9.81*加速計算!$E$6/(J$13*J$14*加速計算!$E$5)*J$12/2*(加速計算!$E$7*COS(RADIANS(加速計算!$E$8))+SIN(RADIANS(加速計算!$E$8))))*加速計算!$E$3*PI()*J$12/(J$13*(($D316/(4*加速計算!$E$5)*(J$12/J$13)^2)+J$22+J$15))*60/(2*PI())</f>
        <v>123.06925606247431</v>
      </c>
      <c r="K316" s="9">
        <f>(K$21-$D316*9.81*加速計算!$E$6/(K$13*K$14*加速計算!$E$5)*K$12/2*(加速計算!$E$7*COS(RADIANS(加速計算!$E$8))+SIN(RADIANS(加速計算!$E$8))))*加速計算!$E$3*PI()*K$12/(K$13*(($D316/(4*加速計算!$E$5)*(K$12/K$13)^2)+K$22+K$15))*60/(2*PI())</f>
        <v>-22.004033097374162</v>
      </c>
      <c r="L316" s="9">
        <f>(L$21-$D316*9.81*加速計算!$E$6/(L$13*L$14*加速計算!$E$5)*L$12/2*(加速計算!$E$7*COS(RADIANS(加速計算!$E$8))+SIN(RADIANS(加速計算!$E$8))))*加速計算!$E$3*PI()*L$12/(L$13*(($D316/(4*加速計算!$E$5)*(L$12/L$13)^2)+L$22+L$15))*60/(2*PI())</f>
        <v>-10.351513078498224</v>
      </c>
      <c r="M316" s="20">
        <f>(M$21-$D316*9.81*加速計算!$E$6/(M$13*M$14*加速計算!$E$5)*M$12/2*(加速計算!$E$7*COS(RADIANS(加速計算!$E$8))+SIN(RADIANS(加速計算!$E$8))))*加速計算!$E$3*PI()*M$12/(M$13*(($D316/(4*加速計算!$E$5)*(M$12/M$13)^2)+M$22+M$15))*60/(2*PI())</f>
        <v>1.0865456363393311</v>
      </c>
    </row>
    <row r="317" spans="4:13">
      <c r="D317" s="22">
        <v>2820</v>
      </c>
      <c r="E317" s="9">
        <f>(E$21-$D317*9.81*加速計算!$E$6/(E$13*E$14*加速計算!$E$5)*E$12/2*(加速計算!$E$7*COS(RADIANS(加速計算!$E$8))+SIN(RADIANS(加速計算!$E$8))))*加速計算!$E$3*PI()*E$12/(E$13*(($D317/(4*加速計算!$E$5)*(E$12/E$13)^2)+E$22+E$15))*60/(2*PI())</f>
        <v>-16.407823604357027</v>
      </c>
      <c r="F317" s="9">
        <f>(F$21-$D317*9.81*加速計算!$E$6/(F$13*F$14*加速計算!$E$5)*F$12/2*(加速計算!$E$7*COS(RADIANS(加速計算!$E$8))+SIN(RADIANS(加速計算!$E$8))))*加速計算!$E$3*PI()*F$12/(F$13*(($D317/(4*加速計算!$E$5)*(F$12/F$13)^2)+F$22+F$15))*60/(2*PI())</f>
        <v>-10.117382784252994</v>
      </c>
      <c r="G317" s="9">
        <f>(G$21-$D317*9.81*加速計算!$E$6/(G$13*G$14*加速計算!$E$5)*G$12/2*(加速計算!$E$7*COS(RADIANS(加速計算!$E$8))+SIN(RADIANS(加速計算!$E$8))))*加速計算!$E$3*PI()*G$12/(G$13*(($D317/(4*加速計算!$E$5)*(G$12/G$13)^2)+G$22+G$15))*60/(2*PI())</f>
        <v>2.5892193936119994</v>
      </c>
      <c r="H317" s="9">
        <f>(H$21-$D317*9.81*加速計算!$E$6/(H$13*H$14*加速計算!$E$5)*H$12/2*(加速計算!$E$7*COS(RADIANS(加速計算!$E$8))+SIN(RADIANS(加速計算!$E$8))))*加速計算!$E$3*PI()*H$12/(H$13*(($D317/(4*加速計算!$E$5)*(H$12/H$13)^2)+H$22+H$15))*60/(2*PI())</f>
        <v>45.322881846605164</v>
      </c>
      <c r="I317" s="9">
        <f>(I$21-$D317*9.81*加速計算!$E$6/(I$13*I$14*加速計算!$E$5)*I$12/2*(加速計算!$E$7*COS(RADIANS(加速計算!$E$8))+SIN(RADIANS(加速計算!$E$8))))*加速計算!$E$3*PI()*I$12/(I$13*(($D317/(4*加速計算!$E$5)*(I$12/I$13)^2)+I$22+I$15))*60/(2*PI())</f>
        <v>76.218006716331487</v>
      </c>
      <c r="J317" s="9">
        <f>(J$21-$D317*9.81*加速計算!$E$6/(J$13*J$14*加速計算!$E$5)*J$12/2*(加速計算!$E$7*COS(RADIANS(加速計算!$E$8))+SIN(RADIANS(加速計算!$E$8))))*加速計算!$E$3*PI()*J$12/(J$13*(($D317/(4*加速計算!$E$5)*(J$12/J$13)^2)+J$22+J$15))*60/(2*PI())</f>
        <v>122.5375477880939</v>
      </c>
      <c r="K317" s="9">
        <f>(K$21-$D317*9.81*加速計算!$E$6/(K$13*K$14*加速計算!$E$5)*K$12/2*(加速計算!$E$7*COS(RADIANS(加速計算!$E$8))+SIN(RADIANS(加速計算!$E$8))))*加速計算!$E$3*PI()*K$12/(K$13*(($D317/(4*加速計算!$E$5)*(K$12/K$13)^2)+K$22+K$15))*60/(2*PI())</f>
        <v>-22.041835103194664</v>
      </c>
      <c r="L317" s="9">
        <f>(L$21-$D317*9.81*加速計算!$E$6/(L$13*L$14*加速計算!$E$5)*L$12/2*(加速計算!$E$7*COS(RADIANS(加速計算!$E$8))+SIN(RADIANS(加速計算!$E$8))))*加速計算!$E$3*PI()*L$12/(L$13*(($D317/(4*加速計算!$E$5)*(L$12/L$13)^2)+L$22+L$15))*60/(2*PI())</f>
        <v>-10.430444916684754</v>
      </c>
      <c r="M317" s="20">
        <f>(M$21-$D317*9.81*加速計算!$E$6/(M$13*M$14*加速計算!$E$5)*M$12/2*(加速計算!$E$7*COS(RADIANS(加速計算!$E$8))+SIN(RADIANS(加速計算!$E$8))))*加速計算!$E$3*PI()*M$12/(M$13*(($D317/(4*加速計算!$E$5)*(M$12/M$13)^2)+M$22+M$15))*60/(2*PI())</f>
        <v>0.96737028142990011</v>
      </c>
    </row>
    <row r="318" spans="4:13">
      <c r="D318" s="22">
        <v>2830</v>
      </c>
      <c r="E318" s="9">
        <f>(E$21-$D318*9.81*加速計算!$E$6/(E$13*E$14*加速計算!$E$5)*E$12/2*(加速計算!$E$7*COS(RADIANS(加速計算!$E$8))+SIN(RADIANS(加速計算!$E$8))))*加速計算!$E$3*PI()*E$12/(E$13*(($D318/(4*加速計算!$E$5)*(E$12/E$13)^2)+E$22+E$15))*60/(2*PI())</f>
        <v>-16.460128617791778</v>
      </c>
      <c r="F318" s="9">
        <f>(F$21-$D318*9.81*加速計算!$E$6/(F$13*F$14*加速計算!$E$5)*F$12/2*(加速計算!$E$7*COS(RADIANS(加速計算!$E$8))+SIN(RADIANS(加速計算!$E$8))))*加速計算!$E$3*PI()*F$12/(F$13*(($D318/(4*加速計算!$E$5)*(F$12/F$13)^2)+F$22+F$15))*60/(2*PI())</f>
        <v>-10.196684302478948</v>
      </c>
      <c r="G318" s="9">
        <f>(G$21-$D318*9.81*加速計算!$E$6/(G$13*G$14*加速計算!$E$5)*G$12/2*(加速計算!$E$7*COS(RADIANS(加速計算!$E$8))+SIN(RADIANS(加速計算!$E$8))))*加速計算!$E$3*PI()*G$12/(G$13*(($D318/(4*加速計算!$E$5)*(G$12/G$13)^2)+G$22+G$15))*60/(2*PI())</f>
        <v>2.4655419916672803</v>
      </c>
      <c r="H318" s="9">
        <f>(H$21-$D318*9.81*加速計算!$E$6/(H$13*H$14*加速計算!$E$5)*H$12/2*(加速計算!$E$7*COS(RADIANS(加速計算!$E$8))+SIN(RADIANS(加速計算!$E$8))))*加速計算!$E$3*PI()*H$12/(H$13*(($D318/(4*加速計算!$E$5)*(H$12/H$13)^2)+H$22+H$15))*60/(2*PI())</f>
        <v>45.058255060235538</v>
      </c>
      <c r="I318" s="9">
        <f>(I$21-$D318*9.81*加速計算!$E$6/(I$13*I$14*加速計算!$E$5)*I$12/2*(加速計算!$E$7*COS(RADIANS(加速計算!$E$8))+SIN(RADIANS(加速計算!$E$8))))*加速計算!$E$3*PI()*I$12/(I$13*(($D318/(4*加速計算!$E$5)*(I$12/I$13)^2)+I$22+I$15))*60/(2*PI())</f>
        <v>75.84859428996414</v>
      </c>
      <c r="J318" s="9">
        <f>(J$21-$D318*9.81*加速計算!$E$6/(J$13*J$14*加速計算!$E$5)*J$12/2*(加速計算!$E$7*COS(RADIANS(加速計算!$E$8))+SIN(RADIANS(加速計算!$E$8))))*加速計算!$E$3*PI()*J$12/(J$13*(($D318/(4*加速計算!$E$5)*(J$12/J$13)^2)+J$22+J$15))*60/(2*PI())</f>
        <v>122.00945706898895</v>
      </c>
      <c r="K318" s="9">
        <f>(K$21-$D318*9.81*加速計算!$E$6/(K$13*K$14*加速計算!$E$5)*K$12/2*(加速計算!$E$7*COS(RADIANS(加速計算!$E$8))+SIN(RADIANS(加速計算!$E$8))))*加速計算!$E$3*PI()*K$12/(K$13*(($D318/(4*加速計算!$E$5)*(K$12/K$13)^2)+K$22+K$15))*60/(2*PI())</f>
        <v>-22.079370848085517</v>
      </c>
      <c r="L318" s="9">
        <f>(L$21-$D318*9.81*加速計算!$E$6/(L$13*L$14*加速計算!$E$5)*L$12/2*(加速計算!$E$7*COS(RADIANS(加速計算!$E$8))+SIN(RADIANS(加速計算!$E$8))))*加速計算!$E$3*PI()*L$12/(L$13*(($D318/(4*加速計算!$E$5)*(L$12/L$13)^2)+L$22+L$15))*60/(2*PI())</f>
        <v>-10.508821163954085</v>
      </c>
      <c r="M318" s="20">
        <f>(M$21-$D318*9.81*加速計算!$E$6/(M$13*M$14*加速計算!$E$5)*M$12/2*(加速計算!$E$7*COS(RADIANS(加速計算!$E$8))+SIN(RADIANS(加速計算!$E$8))))*加速計算!$E$3*PI()*M$12/(M$13*(($D318/(4*加速計算!$E$5)*(M$12/M$13)^2)+M$22+M$15))*60/(2*PI())</f>
        <v>0.84903270638785222</v>
      </c>
    </row>
    <row r="319" spans="4:13">
      <c r="D319" s="22">
        <v>2840</v>
      </c>
      <c r="E319" s="9">
        <f>(E$21-$D319*9.81*加速計算!$E$6/(E$13*E$14*加速計算!$E$5)*E$12/2*(加速計算!$E$7*COS(RADIANS(加速計算!$E$8))+SIN(RADIANS(加速計算!$E$8))))*加速計算!$E$3*PI()*E$12/(E$13*(($D319/(4*加速計算!$E$5)*(E$12/E$13)^2)+E$22+E$15))*60/(2*PI())</f>
        <v>-16.512066802413628</v>
      </c>
      <c r="F319" s="9">
        <f>(F$21-$D319*9.81*加速計算!$E$6/(F$13*F$14*加速計算!$E$5)*F$12/2*(加速計算!$E$7*COS(RADIANS(加速計算!$E$8))+SIN(RADIANS(加速計算!$E$8))))*加速計算!$E$3*PI()*F$12/(F$13*(($D319/(4*加速計算!$E$5)*(F$12/F$13)^2)+F$22+F$15))*60/(2*PI())</f>
        <v>-10.275430816438341</v>
      </c>
      <c r="G319" s="9">
        <f>(G$21-$D319*9.81*加速計算!$E$6/(G$13*G$14*加速計算!$E$5)*G$12/2*(加速計算!$E$7*COS(RADIANS(加速計算!$E$8))+SIN(RADIANS(加速計算!$E$8))))*加速計算!$E$3*PI()*G$12/(G$13*(($D319/(4*加速計算!$E$5)*(G$12/G$13)^2)+G$22+G$15))*60/(2*PI())</f>
        <v>2.3427284614267014</v>
      </c>
      <c r="H319" s="9">
        <f>(H$21-$D319*9.81*加速計算!$E$6/(H$13*H$14*加速計算!$E$5)*H$12/2*(加速計算!$E$7*COS(RADIANS(加速計算!$E$8))+SIN(RADIANS(加速計算!$E$8))))*加速計算!$E$3*PI()*H$12/(H$13*(($D319/(4*加速計算!$E$5)*(H$12/H$13)^2)+H$22+H$15))*60/(2*PI())</f>
        <v>44.795417252396156</v>
      </c>
      <c r="I319" s="9">
        <f>(I$21-$D319*9.81*加速計算!$E$6/(I$13*I$14*加速計算!$E$5)*I$12/2*(加速計算!$E$7*COS(RADIANS(加速計算!$E$8))+SIN(RADIANS(加速計算!$E$8))))*加速計算!$E$3*PI()*I$12/(I$13*(($D319/(4*加速計算!$E$5)*(I$12/I$13)^2)+I$22+I$15))*60/(2*PI())</f>
        <v>75.481679233226842</v>
      </c>
      <c r="J319" s="9">
        <f>(J$21-$D319*9.81*加速計算!$E$6/(J$13*J$14*加速計算!$E$5)*J$12/2*(加速計算!$E$7*COS(RADIANS(加速計算!$E$8))+SIN(RADIANS(加速計算!$E$8))))*加速計算!$E$3*PI()*J$12/(J$13*(($D319/(4*加速計算!$E$5)*(J$12/J$13)^2)+J$22+J$15))*60/(2*PI())</f>
        <v>121.48494711147272</v>
      </c>
      <c r="K319" s="9">
        <f>(K$21-$D319*9.81*加速計算!$E$6/(K$13*K$14*加速計算!$E$5)*K$12/2*(加速計算!$E$7*COS(RADIANS(加速計算!$E$8))+SIN(RADIANS(加速計算!$E$8))))*加速計算!$E$3*PI()*K$12/(K$13*(($D319/(4*加速計算!$E$5)*(K$12/K$13)^2)+K$22+K$15))*60/(2*PI())</f>
        <v>-22.116643135313954</v>
      </c>
      <c r="L319" s="9">
        <f>(L$21-$D319*9.81*加速計算!$E$6/(L$13*L$14*加速計算!$E$5)*L$12/2*(加速計算!$E$7*COS(RADIANS(加速計算!$E$8))+SIN(RADIANS(加速計算!$E$8))))*加速計算!$E$3*PI()*L$12/(L$13*(($D319/(4*加速計算!$E$5)*(L$12/L$13)^2)+L$22+L$15))*60/(2*PI())</f>
        <v>-10.586647665831311</v>
      </c>
      <c r="M319" s="20">
        <f>(M$21-$D319*9.81*加速計算!$E$6/(M$13*M$14*加速計算!$E$5)*M$12/2*(加速計算!$E$7*COS(RADIANS(加速計算!$E$8))+SIN(RADIANS(加速計算!$E$8))))*加速計算!$E$3*PI()*M$12/(M$13*(($D319/(4*加速計算!$E$5)*(M$12/M$13)^2)+M$22+M$15))*60/(2*PI())</f>
        <v>0.73152410800814438</v>
      </c>
    </row>
    <row r="320" spans="4:13">
      <c r="D320" s="22">
        <v>2850</v>
      </c>
      <c r="E320" s="9">
        <f>(E$21-$D320*9.81*加速計算!$E$6/(E$13*E$14*加速計算!$E$5)*E$12/2*(加速計算!$E$7*COS(RADIANS(加速計算!$E$8))+SIN(RADIANS(加速計算!$E$8))))*加速計算!$E$3*PI()*E$12/(E$13*(($D320/(4*加速計算!$E$5)*(E$12/E$13)^2)+E$22+E$15))*60/(2*PI())</f>
        <v>-16.563642003738146</v>
      </c>
      <c r="F320" s="9">
        <f>(F$21-$D320*9.81*加速計算!$E$6/(F$13*F$14*加速計算!$E$5)*F$12/2*(加速計算!$E$7*COS(RADIANS(加速計算!$E$8))+SIN(RADIANS(加速計算!$E$8))))*加速計算!$E$3*PI()*F$12/(F$13*(($D320/(4*加速計算!$E$5)*(F$12/F$13)^2)+F$22+F$15))*60/(2*PI())</f>
        <v>-10.353628132241885</v>
      </c>
      <c r="G320" s="9">
        <f>(G$21-$D320*9.81*加速計算!$E$6/(G$13*G$14*加速計算!$E$5)*G$12/2*(加速計算!$E$7*COS(RADIANS(加速計算!$E$8))+SIN(RADIANS(加速計算!$E$8))))*加速計算!$E$3*PI()*G$12/(G$13*(($D320/(4*加速計算!$E$5)*(G$12/G$13)^2)+G$22+G$15))*60/(2*PI())</f>
        <v>2.2207697833313946</v>
      </c>
      <c r="H320" s="9">
        <f>(H$21-$D320*9.81*加速計算!$E$6/(H$13*H$14*加速計算!$E$5)*H$12/2*(加速計算!$E$7*COS(RADIANS(加速計算!$E$8))+SIN(RADIANS(加速計算!$E$8))))*加速計算!$E$3*PI()*H$12/(H$13*(($D320/(4*加速計算!$E$5)*(H$12/H$13)^2)+H$22+H$15))*60/(2*PI())</f>
        <v>44.534350342930281</v>
      </c>
      <c r="I320" s="9">
        <f>(I$21-$D320*9.81*加速計算!$E$6/(I$13*I$14*加速計算!$E$5)*I$12/2*(加速計算!$E$7*COS(RADIANS(加速計算!$E$8))+SIN(RADIANS(加速計算!$E$8))))*加速計算!$E$3*PI()*I$12/(I$13*(($D320/(4*加速計算!$E$5)*(I$12/I$13)^2)+I$22+I$15))*60/(2*PI())</f>
        <v>75.117236306669469</v>
      </c>
      <c r="J320" s="9">
        <f>(J$21-$D320*9.81*加速計算!$E$6/(J$13*J$14*加速計算!$E$5)*J$12/2*(加速計算!$E$7*COS(RADIANS(加速計算!$E$8))+SIN(RADIANS(加速計算!$E$8))))*加速計算!$E$3*PI()*J$12/(J$13*(($D320/(4*加速計算!$E$5)*(J$12/J$13)^2)+J$22+J$15))*60/(2*PI())</f>
        <v>120.9639816191377</v>
      </c>
      <c r="K320" s="9">
        <f>(K$21-$D320*9.81*加速計算!$E$6/(K$13*K$14*加速計算!$E$5)*K$12/2*(加速計算!$E$7*COS(RADIANS(加速計算!$E$8))+SIN(RADIANS(加速計算!$E$8))))*加速計算!$E$3*PI()*K$12/(K$13*(($D320/(4*加速計算!$E$5)*(K$12/K$13)^2)+K$22+K$15))*60/(2*PI())</f>
        <v>-22.15365472893339</v>
      </c>
      <c r="L320" s="9">
        <f>(L$21-$D320*9.81*加速計算!$E$6/(L$13*L$14*加速計算!$E$5)*L$12/2*(加速計算!$E$7*COS(RADIANS(加速計算!$E$8))+SIN(RADIANS(加速計算!$E$8))))*加速計算!$E$3*PI()*L$12/(L$13*(($D320/(4*加速計算!$E$5)*(L$12/L$13)^2)+L$22+L$15))*60/(2*PI())</f>
        <v>-10.663930186124933</v>
      </c>
      <c r="M320" s="20">
        <f>(M$21-$D320*9.81*加速計算!$E$6/(M$13*M$14*加速計算!$E$5)*M$12/2*(加速計算!$E$7*COS(RADIANS(加速計算!$E$8))+SIN(RADIANS(加速計算!$E$8))))*加速計算!$E$3*PI()*M$12/(M$13*(($D320/(4*加速計算!$E$5)*(M$12/M$13)^2)+M$22+M$15))*60/(2*PI())</f>
        <v>0.61483580599141419</v>
      </c>
    </row>
    <row r="321" spans="4:13">
      <c r="D321" s="22">
        <v>2860</v>
      </c>
      <c r="E321" s="9">
        <f>(E$21-$D321*9.81*加速計算!$E$6/(E$13*E$14*加速計算!$E$5)*E$12/2*(加速計算!$E$7*COS(RADIANS(加速計算!$E$8))+SIN(RADIANS(加速計算!$E$8))))*加速計算!$E$3*PI()*E$12/(E$13*(($D321/(4*加速計算!$E$5)*(E$12/E$13)^2)+E$22+E$15))*60/(2*PI())</f>
        <v>-16.614858013717338</v>
      </c>
      <c r="F321" s="9">
        <f>(F$21-$D321*9.81*加速計算!$E$6/(F$13*F$14*加速計算!$E$5)*F$12/2*(加速計算!$E$7*COS(RADIANS(加速計算!$E$8))+SIN(RADIANS(加速計算!$E$8))))*加速計算!$E$3*PI()*F$12/(F$13*(($D321/(4*加速計算!$E$5)*(F$12/F$13)^2)+F$22+F$15))*60/(2*PI())</f>
        <v>-10.431281975295189</v>
      </c>
      <c r="G321" s="9">
        <f>(G$21-$D321*9.81*加速計算!$E$6/(G$13*G$14*加速計算!$E$5)*G$12/2*(加速計算!$E$7*COS(RADIANS(加速計算!$E$8))+SIN(RADIANS(加速計算!$E$8))))*加速計算!$E$3*PI()*G$12/(G$13*(($D321/(4*加速計算!$E$5)*(G$12/G$13)^2)+G$22+G$15))*60/(2*PI())</f>
        <v>2.0996570629494826</v>
      </c>
      <c r="H321" s="9">
        <f>(H$21-$D321*9.81*加速計算!$E$6/(H$13*H$14*加速計算!$E$5)*H$12/2*(加速計算!$E$7*COS(RADIANS(加速計算!$E$8))+SIN(RADIANS(加速計算!$E$8))))*加速計算!$E$3*PI()*H$12/(H$13*(($D321/(4*加速計算!$E$5)*(H$12/H$13)^2)+H$22+H$15))*60/(2*PI())</f>
        <v>44.275036494497265</v>
      </c>
      <c r="I321" s="9">
        <f>(I$21-$D321*9.81*加速計算!$E$6/(I$13*I$14*加速計算!$E$5)*I$12/2*(加速計算!$E$7*COS(RADIANS(加速計算!$E$8))+SIN(RADIANS(加速計算!$E$8))))*加速計算!$E$3*PI()*I$12/(I$13*(($D321/(4*加速計算!$E$5)*(I$12/I$13)^2)+I$22+I$15))*60/(2*PI())</f>
        <v>74.75524060980716</v>
      </c>
      <c r="J321" s="9">
        <f>(J$21-$D321*9.81*加速計算!$E$6/(J$13*J$14*加速計算!$E$5)*J$12/2*(加速計算!$E$7*COS(RADIANS(加速計算!$E$8))+SIN(RADIANS(加速計算!$E$8))))*加速計算!$E$3*PI()*J$12/(J$13*(($D321/(4*加速計算!$E$5)*(J$12/J$13)^2)+J$22+J$15))*60/(2*PI())</f>
        <v>120.44652478448273</v>
      </c>
      <c r="K321" s="9">
        <f>(K$21-$D321*9.81*加速計算!$E$6/(K$13*K$14*加速計算!$E$5)*K$12/2*(加速計算!$E$7*COS(RADIANS(加速計算!$E$8))+SIN(RADIANS(加速計算!$E$8))))*加速計算!$E$3*PI()*K$12/(K$13*(($D321/(4*加速計算!$E$5)*(K$12/K$13)^2)+K$22+K$15))*60/(2*PI())</f>
        <v>-22.190408354466769</v>
      </c>
      <c r="L321" s="9">
        <f>(L$21-$D321*9.81*加速計算!$E$6/(L$13*L$14*加速計算!$E$5)*L$12/2*(加速計算!$E$7*COS(RADIANS(加速計算!$E$8))+SIN(RADIANS(加速計算!$E$8))))*加速計算!$E$3*PI()*L$12/(L$13*(($D321/(4*加速計算!$E$5)*(L$12/L$13)^2)+L$22+L$15))*60/(2*PI())</f>
        <v>-10.740674408349843</v>
      </c>
      <c r="M321" s="20">
        <f>(M$21-$D321*9.81*加速計算!$E$6/(M$13*M$14*加速計算!$E$5)*M$12/2*(加速計算!$E$7*COS(RADIANS(加速計算!$E$8))+SIN(RADIANS(加速計算!$E$8))))*加速計算!$E$3*PI()*M$12/(M$13*(($D321/(4*加速計算!$E$5)*(M$12/M$13)^2)+M$22+M$15))*60/(2*PI())</f>
        <v>0.49895924080651455</v>
      </c>
    </row>
    <row r="322" spans="4:13">
      <c r="D322" s="22">
        <v>2870</v>
      </c>
      <c r="E322" s="9">
        <f>(E$21-$D322*9.81*加速計算!$E$6/(E$13*E$14*加速計算!$E$5)*E$12/2*(加速計算!$E$7*COS(RADIANS(加速計算!$E$8))+SIN(RADIANS(加速計算!$E$8))))*加速計算!$E$3*PI()*E$12/(E$13*(($D322/(4*加速計算!$E$5)*(E$12/E$13)^2)+E$22+E$15))*60/(2*PI())</f>
        <v>-16.665718571669011</v>
      </c>
      <c r="F322" s="9">
        <f>(F$21-$D322*9.81*加速計算!$E$6/(F$13*F$14*加速計算!$E$5)*F$12/2*(加速計算!$E$7*COS(RADIANS(加速計算!$E$8))+SIN(RADIANS(加速計算!$E$8))))*加速計算!$E$3*PI()*F$12/(F$13*(($D322/(4*加速計算!$E$5)*(F$12/F$13)^2)+F$22+F$15))*60/(2*PI())</f>
        <v>-10.508397991696055</v>
      </c>
      <c r="G322" s="9">
        <f>(G$21-$D322*9.81*加速計算!$E$6/(G$13*G$14*加速計算!$E$5)*G$12/2*(加速計算!$E$7*COS(RADIANS(加速計算!$E$8))+SIN(RADIANS(加速計算!$E$8))))*加速計算!$E$3*PI()*G$12/(G$13*(($D322/(4*加速計算!$E$5)*(G$12/G$13)^2)+G$22+G$15))*60/(2*PI())</f>
        <v>1.9793815288138858</v>
      </c>
      <c r="H322" s="9">
        <f>(H$21-$D322*9.81*加速計算!$E$6/(H$13*H$14*加速計算!$E$5)*H$12/2*(加速計算!$E$7*COS(RADIANS(加速計算!$E$8))+SIN(RADIANS(加速計算!$E$8))))*加速計算!$E$3*PI()*H$12/(H$13*(($D322/(4*加速計算!$E$5)*(H$12/H$13)^2)+H$22+H$15))*60/(2*PI())</f>
        <v>44.017458108509871</v>
      </c>
      <c r="I322" s="9">
        <f>(I$21-$D322*9.81*加速計算!$E$6/(I$13*I$14*加速計算!$E$5)*I$12/2*(加速計算!$E$7*COS(RADIANS(加速計算!$E$8))+SIN(RADIANS(加速計算!$E$8))))*加速計算!$E$3*PI()*I$12/(I$13*(($D322/(4*加速計算!$E$5)*(I$12/I$13)^2)+I$22+I$15))*60/(2*PI())</f>
        <v>74.395667575448968</v>
      </c>
      <c r="J322" s="9">
        <f>(J$21-$D322*9.81*加速計算!$E$6/(J$13*J$14*加速計算!$E$5)*J$12/2*(加速計算!$E$7*COS(RADIANS(加速計算!$E$8))+SIN(RADIANS(加速計算!$E$8))))*加速計算!$E$3*PI()*J$12/(J$13*(($D322/(4*加速計算!$E$5)*(J$12/J$13)^2)+J$22+J$15))*60/(2*PI())</f>
        <v>119.9325412807088</v>
      </c>
      <c r="K322" s="9">
        <f>(K$21-$D322*9.81*加速計算!$E$6/(K$13*K$14*加速計算!$E$5)*K$12/2*(加速計算!$E$7*COS(RADIANS(加速計算!$E$8))+SIN(RADIANS(加速計算!$E$8))))*加速計算!$E$3*PI()*K$12/(K$13*(($D322/(4*加速計算!$E$5)*(K$12/K$13)^2)+K$22+K$15))*60/(2*PI())</f>
        <v>-22.226906699575562</v>
      </c>
      <c r="L322" s="9">
        <f>(L$21-$D322*9.81*加速計算!$E$6/(L$13*L$14*加速計算!$E$5)*L$12/2*(加速計算!$E$7*COS(RADIANS(加速計算!$E$8))+SIN(RADIANS(加速計算!$E$8))))*加速計算!$E$3*PI()*L$12/(L$13*(($D322/(4*加速計算!$E$5)*(L$12/L$13)^2)+L$22+L$15))*60/(2*PI())</f>
        <v>-10.816885937120595</v>
      </c>
      <c r="M322" s="20">
        <f>(M$21-$D322*9.81*加速計算!$E$6/(M$13*M$14*加速計算!$E$5)*M$12/2*(加速計算!$E$7*COS(RADIANS(加速計算!$E$8))+SIN(RADIANS(加速計算!$E$8))))*加速計算!$E$3*PI()*M$12/(M$13*(($D322/(4*加速計算!$E$5)*(M$12/M$13)^2)+M$22+M$15))*60/(2*PI())</f>
        <v>0.38388597159747501</v>
      </c>
    </row>
    <row r="323" spans="4:13">
      <c r="D323" s="22">
        <v>2880</v>
      </c>
      <c r="E323" s="9">
        <f>(E$21-$D323*9.81*加速計算!$E$6/(E$13*E$14*加速計算!$E$5)*E$12/2*(加速計算!$E$7*COS(RADIANS(加速計算!$E$8))+SIN(RADIANS(加速計算!$E$8))))*加速計算!$E$3*PI()*E$12/(E$13*(($D323/(4*加速計算!$E$5)*(E$12/E$13)^2)+E$22+E$15))*60/(2*PI())</f>
        <v>-16.716227365186839</v>
      </c>
      <c r="F323" s="9">
        <f>(F$21-$D323*9.81*加速計算!$E$6/(F$13*F$14*加速計算!$E$5)*F$12/2*(加速計算!$E$7*COS(RADIANS(加速計算!$E$8))+SIN(RADIANS(加速計算!$E$8))))*加速計算!$E$3*PI()*F$12/(F$13*(($D323/(4*加速計算!$E$5)*(F$12/F$13)^2)+F$22+F$15))*60/(2*PI())</f>
        <v>-10.584981749603065</v>
      </c>
      <c r="G323" s="9">
        <f>(G$21-$D323*9.81*加速計算!$E$6/(G$13*G$14*加速計算!$E$5)*G$12/2*(加速計算!$E$7*COS(RADIANS(加速計算!$E$8))+SIN(RADIANS(加速計算!$E$8))))*加速計算!$E$3*PI()*G$12/(G$13*(($D323/(4*加速計算!$E$5)*(G$12/G$13)^2)+G$22+G$15))*60/(2*PI())</f>
        <v>1.8599345303045336</v>
      </c>
      <c r="H323" s="9">
        <f>(H$21-$D323*9.81*加速計算!$E$6/(H$13*H$14*加速計算!$E$5)*H$12/2*(加速計算!$E$7*COS(RADIANS(加速計算!$E$8))+SIN(RADIANS(加速計算!$E$8))))*加速計算!$E$3*PI()*H$12/(H$13*(($D323/(4*加速計算!$E$5)*(H$12/H$13)^2)+H$22+H$15))*60/(2*PI())</f>
        <v>43.761597821152961</v>
      </c>
      <c r="I323" s="9">
        <f>(I$21-$D323*9.81*加速計算!$E$6/(I$13*I$14*加速計算!$E$5)*I$12/2*(加速計算!$E$7*COS(RADIANS(加速計算!$E$8))+SIN(RADIANS(加速計算!$E$8))))*加速計算!$E$3*PI()*I$12/(I$13*(($D323/(4*加速計算!$E$5)*(I$12/I$13)^2)+I$22+I$15))*60/(2*PI())</f>
        <v>74.038492964139792</v>
      </c>
      <c r="J323" s="9">
        <f>(J$21-$D323*9.81*加速計算!$E$6/(J$13*J$14*加速計算!$E$5)*J$12/2*(加速計算!$E$7*COS(RADIANS(加速計算!$E$8))+SIN(RADIANS(加速計算!$E$8))))*加速計算!$E$3*PI()*J$12/(J$13*(($D323/(4*加速計算!$E$5)*(J$12/J$13)^2)+J$22+J$15))*60/(2*PI())</f>
        <v>119.4219962536794</v>
      </c>
      <c r="K323" s="9">
        <f>(K$21-$D323*9.81*加速計算!$E$6/(K$13*K$14*加速計算!$E$5)*K$12/2*(加速計算!$E$7*COS(RADIANS(加速計算!$E$8))+SIN(RADIANS(加速計算!$E$8))))*加速計算!$E$3*PI()*K$12/(K$13*(($D323/(4*加速計算!$E$5)*(K$12/K$13)^2)+K$22+K$15))*60/(2*PI())</f>
        <v>-22.263152414714991</v>
      </c>
      <c r="L323" s="9">
        <f>(L$21-$D323*9.81*加速計算!$E$6/(L$13*L$14*加速計算!$E$5)*L$12/2*(加速計算!$E$7*COS(RADIANS(加速計算!$E$8))+SIN(RADIANS(加速計算!$E$8))))*加速計算!$E$3*PI()*L$12/(L$13*(($D323/(4*加速計算!$E$5)*(L$12/L$13)^2)+L$22+L$15))*60/(2*PI())</f>
        <v>-10.892570299515894</v>
      </c>
      <c r="M323" s="20">
        <f>(M$21-$D323*9.81*加速計算!$E$6/(M$13*M$14*加速計算!$E$5)*M$12/2*(加速計算!$E$7*COS(RADIANS(加速計算!$E$8))+SIN(RADIANS(加速計算!$E$8))))*加速計算!$E$3*PI()*M$12/(M$13*(($D323/(4*加速計算!$E$5)*(M$12/M$13)^2)+M$22+M$15))*60/(2*PI())</f>
        <v>0.26960767413389886</v>
      </c>
    </row>
    <row r="324" spans="4:13">
      <c r="D324" s="22">
        <v>2890</v>
      </c>
      <c r="E324" s="9">
        <f>(E$21-$D324*9.81*加速計算!$E$6/(E$13*E$14*加速計算!$E$5)*E$12/2*(加速計算!$E$7*COS(RADIANS(加速計算!$E$8))+SIN(RADIANS(加速計算!$E$8))))*加速計算!$E$3*PI()*E$12/(E$13*(($D324/(4*加速計算!$E$5)*(E$12/E$13)^2)+E$22+E$15))*60/(2*PI())</f>
        <v>-16.766388031031646</v>
      </c>
      <c r="F324" s="9">
        <f>(F$21-$D324*9.81*加速計算!$E$6/(F$13*F$14*加速計算!$E$5)*F$12/2*(加速計算!$E$7*COS(RADIANS(加速計算!$E$8))+SIN(RADIANS(加速計算!$E$8))))*加速計算!$E$3*PI()*F$12/(F$13*(($D324/(4*加速計算!$E$5)*(F$12/F$13)^2)+F$22+F$15))*60/(2*PI())</f>
        <v>-10.66103874057568</v>
      </c>
      <c r="G324" s="9">
        <f>(G$21-$D324*9.81*加速計算!$E$6/(G$13*G$14*加速計算!$E$5)*G$12/2*(加速計算!$E$7*COS(RADIANS(加速計算!$E$8))+SIN(RADIANS(加速計算!$E$8))))*加速計算!$E$3*PI()*G$12/(G$13*(($D324/(4*加速計算!$E$5)*(G$12/G$13)^2)+G$22+G$15))*60/(2*PI())</f>
        <v>1.7413075355744412</v>
      </c>
      <c r="H324" s="9">
        <f>(H$21-$D324*9.81*加速計算!$E$6/(H$13*H$14*加速計算!$E$5)*H$12/2*(加速計算!$E$7*COS(RADIANS(加速計算!$E$8))+SIN(RADIANS(加速計算!$E$8))))*加速計算!$E$3*PI()*H$12/(H$13*(($D324/(4*加速計算!$E$5)*(H$12/H$13)^2)+H$22+H$15))*60/(2*PI())</f>
        <v>43.507438499481594</v>
      </c>
      <c r="I324" s="9">
        <f>(I$21-$D324*9.81*加速計算!$E$6/(I$13*I$14*加速計算!$E$5)*I$12/2*(加速計算!$E$7*COS(RADIANS(加速計算!$E$8))+SIN(RADIANS(加速計算!$E$8))))*加速計算!$E$3*PI()*I$12/(I$13*(($D324/(4*加速計算!$E$5)*(I$12/I$13)^2)+I$22+I$15))*60/(2*PI())</f>
        <v>73.683692858713727</v>
      </c>
      <c r="J324" s="9">
        <f>(J$21-$D324*9.81*加速計算!$E$6/(J$13*J$14*加速計算!$E$5)*J$12/2*(加速計算!$E$7*COS(RADIANS(加速計算!$E$8))+SIN(RADIANS(加速計算!$E$8))))*加速計算!$E$3*PI()*J$12/(J$13*(($D324/(4*加速計算!$E$5)*(J$12/J$13)^2)+J$22+J$15))*60/(2*PI())</f>
        <v>118.91485531404186</v>
      </c>
      <c r="K324" s="9">
        <f>(K$21-$D324*9.81*加速計算!$E$6/(K$13*K$14*加速計算!$E$5)*K$12/2*(加速計算!$E$7*COS(RADIANS(加速計算!$E$8))+SIN(RADIANS(加速計算!$E$8))))*加速計算!$E$3*PI()*K$12/(K$13*(($D324/(4*加速計算!$E$5)*(K$12/K$13)^2)+K$22+K$15))*60/(2*PI())</f>
        <v>-22.299148113775562</v>
      </c>
      <c r="L324" s="9">
        <f>(L$21-$D324*9.81*加速計算!$E$6/(L$13*L$14*加速計算!$E$5)*L$12/2*(加速計算!$E$7*COS(RADIANS(加速計算!$E$8))+SIN(RADIANS(加速計算!$E$8))))*加速計算!$E$3*PI()*L$12/(L$13*(($D324/(4*加速計算!$E$5)*(L$12/L$13)^2)+L$22+L$15))*60/(2*PI())</f>
        <v>-10.967732946414719</v>
      </c>
      <c r="M324" s="20">
        <f>(M$21-$D324*9.81*加速計算!$E$6/(M$13*M$14*加速計算!$E$5)*M$12/2*(加速計算!$E$7*COS(RADIANS(加速計算!$E$8))+SIN(RADIANS(加速計算!$E$8))))*加速計算!$E$3*PI()*M$12/(M$13*(($D324/(4*加速計算!$E$5)*(M$12/M$13)^2)+M$22+M$15))*60/(2*PI())</f>
        <v>0.15611613880363412</v>
      </c>
    </row>
    <row r="325" spans="4:13">
      <c r="D325" s="22">
        <v>2900</v>
      </c>
      <c r="E325" s="9">
        <f>(E$21-$D325*9.81*加速計算!$E$6/(E$13*E$14*加速計算!$E$5)*E$12/2*(加速計算!$E$7*COS(RADIANS(加速計算!$E$8))+SIN(RADIANS(加速計算!$E$8))))*加速計算!$E$3*PI()*E$12/(E$13*(($D325/(4*加速計算!$E$5)*(E$12/E$13)^2)+E$22+E$15))*60/(2*PI())</f>
        <v>-16.816204156004236</v>
      </c>
      <c r="F325" s="9">
        <f>(F$21-$D325*9.81*加速計算!$E$6/(F$13*F$14*加速計算!$E$5)*F$12/2*(加速計算!$E$7*COS(RADIANS(加速計算!$E$8))+SIN(RADIANS(加速計算!$E$8))))*加速計算!$E$3*PI()*F$12/(F$13*(($D325/(4*加速計算!$E$5)*(F$12/F$13)^2)+F$22+F$15))*60/(2*PI())</f>
        <v>-10.736574380887015</v>
      </c>
      <c r="G325" s="9">
        <f>(G$21-$D325*9.81*加速計算!$E$6/(G$13*G$14*加速計算!$E$5)*G$12/2*(加速計算!$E$7*COS(RADIANS(加速計算!$E$8))+SIN(RADIANS(加速計算!$E$8))))*加速計算!$E$3*PI()*G$12/(G$13*(($D325/(4*加速計算!$E$5)*(G$12/G$13)^2)+G$22+G$15))*60/(2*PI())</f>
        <v>1.6234921295181426</v>
      </c>
      <c r="H325" s="9">
        <f>(H$21-$D325*9.81*加速計算!$E$6/(H$13*H$14*加速計算!$E$5)*H$12/2*(加速計算!$E$7*COS(RADIANS(加速計算!$E$8))+SIN(RADIANS(加速計算!$E$8))))*加速計算!$E$3*PI()*H$12/(H$13*(($D325/(4*加速計算!$E$5)*(H$12/H$13)^2)+H$22+H$15))*60/(2*PI())</f>
        <v>43.254963237596613</v>
      </c>
      <c r="I325" s="9">
        <f>(I$21-$D325*9.81*加速計算!$E$6/(I$13*I$14*加速計算!$E$5)*I$12/2*(加速計算!$E$7*COS(RADIANS(加速計算!$E$8))+SIN(RADIANS(加速計算!$E$8))))*加速計算!$E$3*PI()*I$12/(I$13*(($D325/(4*加速計算!$E$5)*(I$12/I$13)^2)+I$22+I$15))*60/(2*PI())</f>
        <v>73.331243658955131</v>
      </c>
      <c r="J325" s="9">
        <f>(J$21-$D325*9.81*加速計算!$E$6/(J$13*J$14*加速計算!$E$5)*J$12/2*(加速計算!$E$7*COS(RADIANS(加速計算!$E$8))+SIN(RADIANS(加速計算!$E$8))))*加速計算!$E$3*PI()*J$12/(J$13*(($D325/(4*加速計算!$E$5)*(J$12/J$13)^2)+J$22+J$15))*60/(2*PI())</f>
        <v>118.41108452950557</v>
      </c>
      <c r="K325" s="9">
        <f>(K$21-$D325*9.81*加速計算!$E$6/(K$13*K$14*加速計算!$E$5)*K$12/2*(加速計算!$E$7*COS(RADIANS(加速計算!$E$8))+SIN(RADIANS(加速計算!$E$8))))*加速計算!$E$3*PI()*K$12/(K$13*(($D325/(4*加速計算!$E$5)*(K$12/K$13)^2)+K$22+K$15))*60/(2*PI())</f>
        <v>-22.334896374711512</v>
      </c>
      <c r="L325" s="9">
        <f>(L$21-$D325*9.81*加速計算!$E$6/(L$13*L$14*加速計算!$E$5)*L$12/2*(加速計算!$E$7*COS(RADIANS(加速計算!$E$8))+SIN(RADIANS(加速計算!$E$8))))*加速計算!$E$3*PI()*L$12/(L$13*(($D325/(4*加速計算!$E$5)*(L$12/L$13)^2)+L$22+L$15))*60/(2*PI())</f>
        <v>-11.042379253805029</v>
      </c>
      <c r="M325" s="20">
        <f>(M$21-$D325*9.81*加速計算!$E$6/(M$13*M$14*加速計算!$E$5)*M$12/2*(加速計算!$E$7*COS(RADIANS(加速計算!$E$8))+SIN(RADIANS(加速計算!$E$8))))*加速計算!$E$3*PI()*M$12/(M$13*(($D325/(4*加速計算!$E$5)*(M$12/M$13)^2)+M$22+M$15))*60/(2*PI())</f>
        <v>4.3403268646790387E-2</v>
      </c>
    </row>
    <row r="326" spans="4:13">
      <c r="D326" s="22">
        <v>2910</v>
      </c>
      <c r="E326" s="9">
        <f>(E$21-$D326*9.81*加速計算!$E$6/(E$13*E$14*加速計算!$E$5)*E$12/2*(加速計算!$E$7*COS(RADIANS(加速計算!$E$8))+SIN(RADIANS(加速計算!$E$8))))*加速計算!$E$3*PI()*E$12/(E$13*(($D326/(4*加速計算!$E$5)*(E$12/E$13)^2)+E$22+E$15))*60/(2*PI())</f>
        <v>-16.865679277800474</v>
      </c>
      <c r="F326" s="9">
        <f>(F$21-$D326*9.81*加速計算!$E$6/(F$13*F$14*加速計算!$E$5)*F$12/2*(加速計算!$E$7*COS(RADIANS(加速計算!$E$8))+SIN(RADIANS(加速計算!$E$8))))*加速計算!$E$3*PI()*F$12/(F$13*(($D326/(4*加速計算!$E$5)*(F$12/F$13)^2)+F$22+F$15))*60/(2*PI())</f>
        <v>-10.81159401280955</v>
      </c>
      <c r="G326" s="9">
        <f>(G$21-$D326*9.81*加速計算!$E$6/(G$13*G$14*加速計算!$E$5)*G$12/2*(加速計算!$E$7*COS(RADIANS(加速計算!$E$8))+SIN(RADIANS(加速計算!$E$8))))*加速計算!$E$3*PI()*G$12/(G$13*(($D326/(4*加速計算!$E$5)*(G$12/G$13)^2)+G$22+G$15))*60/(2*PI())</f>
        <v>1.5064800117818431</v>
      </c>
      <c r="H326" s="9">
        <f>(H$21-$D326*9.81*加速計算!$E$6/(H$13*H$14*加速計算!$E$5)*H$12/2*(加速計算!$E$7*COS(RADIANS(加速計算!$E$8))+SIN(RADIANS(加速計算!$E$8))))*加速計算!$E$3*PI()*H$12/(H$13*(($D326/(4*加速計算!$E$5)*(H$12/H$13)^2)+H$22+H$15))*60/(2*PI())</f>
        <v>43.004155352896007</v>
      </c>
      <c r="I326" s="9">
        <f>(I$21-$D326*9.81*加速計算!$E$6/(I$13*I$14*加速計算!$E$5)*I$12/2*(加速計算!$E$7*COS(RADIANS(加速計算!$E$8))+SIN(RADIANS(加速計算!$E$8))))*加速計算!$E$3*PI()*I$12/(I$13*(($D326/(4*加速計算!$E$5)*(I$12/I$13)^2)+I$22+I$15))*60/(2*PI())</f>
        <v>72.981122076365594</v>
      </c>
      <c r="J326" s="9">
        <f>(J$21-$D326*9.81*加速計算!$E$6/(J$13*J$14*加速計算!$E$5)*J$12/2*(加速計算!$E$7*COS(RADIANS(加速計算!$E$8))+SIN(RADIANS(加速計算!$E$8))))*加速計算!$E$3*PI()*J$12/(J$13*(($D326/(4*加速計算!$E$5)*(J$12/J$13)^2)+J$22+J$15))*60/(2*PI())</f>
        <v>117.9106504172738</v>
      </c>
      <c r="K326" s="9">
        <f>(K$21-$D326*9.81*加速計算!$E$6/(K$13*K$14*加速計算!$E$5)*K$12/2*(加速計算!$E$7*COS(RADIANS(加速計算!$E$8))+SIN(RADIANS(加速計算!$E$8))))*加速計算!$E$3*PI()*K$12/(K$13*(($D326/(4*加速計算!$E$5)*(K$12/K$13)^2)+K$22+K$15))*60/(2*PI())</f>
        <v>-22.370399740156238</v>
      </c>
      <c r="L326" s="9">
        <f>(L$21-$D326*9.81*加速計算!$E$6/(L$13*L$14*加速計算!$E$5)*L$12/2*(加速計算!$E$7*COS(RADIANS(加速計算!$E$8))+SIN(RADIANS(加速計算!$E$8))))*加速計算!$E$3*PI()*L$12/(L$13*(($D326/(4*加速計算!$E$5)*(L$12/L$13)^2)+L$22+L$15))*60/(2*PI())</f>
        <v>-11.116514524065527</v>
      </c>
      <c r="M326" s="20">
        <f>(M$21-$D326*9.81*加速計算!$E$6/(M$13*M$14*加速計算!$E$5)*M$12/2*(加速計算!$E$7*COS(RADIANS(加速計算!$E$8))+SIN(RADIANS(加速計算!$E$8))))*加速計算!$E$3*PI()*M$12/(M$13*(($D326/(4*加速計算!$E$5)*(M$12/M$13)^2)+M$22+M$15))*60/(2*PI())</f>
        <v>-6.8538922569916547E-2</v>
      </c>
    </row>
    <row r="327" spans="4:13">
      <c r="D327" s="22">
        <v>2920</v>
      </c>
      <c r="E327" s="9">
        <f>(E$21-$D327*9.81*加速計算!$E$6/(E$13*E$14*加速計算!$E$5)*E$12/2*(加速計算!$E$7*COS(RADIANS(加速計算!$E$8))+SIN(RADIANS(加速計算!$E$8))))*加速計算!$E$3*PI()*E$12/(E$13*(($D327/(4*加速計算!$E$5)*(E$12/E$13)^2)+E$22+E$15))*60/(2*PI())</f>
        <v>-16.914816885848634</v>
      </c>
      <c r="F327" s="9">
        <f>(F$21-$D327*9.81*加速計算!$E$6/(F$13*F$14*加速計算!$E$5)*F$12/2*(加速計算!$E$7*COS(RADIANS(加速計算!$E$8))+SIN(RADIANS(加速計算!$E$8))))*加速計算!$E$3*PI()*F$12/(F$13*(($D327/(4*加速計算!$E$5)*(F$12/F$13)^2)+F$22+F$15))*60/(2*PI())</f>
        <v>-10.886102905874628</v>
      </c>
      <c r="G327" s="9">
        <f>(G$21-$D327*9.81*加速計算!$E$6/(G$13*G$14*加速計算!$E$5)*G$12/2*(加速計算!$E$7*COS(RADIANS(加速計算!$E$8))+SIN(RADIANS(加速計算!$E$8))))*加速計算!$E$3*PI()*G$12/(G$13*(($D327/(4*加速計算!$E$5)*(G$12/G$13)^2)+G$22+G$15))*60/(2*PI())</f>
        <v>1.3902629948140359</v>
      </c>
      <c r="H327" s="9">
        <f>(H$21-$D327*9.81*加速計算!$E$6/(H$13*H$14*加速計算!$E$5)*H$12/2*(加速計算!$E$7*COS(RADIANS(加速計算!$E$8))+SIN(RADIANS(加速計算!$E$8))))*加速計算!$E$3*PI()*H$12/(H$13*(($D327/(4*加速計算!$E$5)*(H$12/H$13)^2)+H$22+H$15))*60/(2*PI())</f>
        <v>42.754998382400515</v>
      </c>
      <c r="I327" s="9">
        <f>(I$21-$D327*9.81*加速計算!$E$6/(I$13*I$14*加速計算!$E$5)*I$12/2*(加速計算!$E$7*COS(RADIANS(加速計算!$E$8))+SIN(RADIANS(加速計算!$E$8))))*加速計算!$E$3*PI()*I$12/(I$13*(($D327/(4*加速計算!$E$5)*(I$12/I$13)^2)+I$22+I$15))*60/(2*PI())</f>
        <v>72.633305129034653</v>
      </c>
      <c r="J327" s="9">
        <f>(J$21-$D327*9.81*加速計算!$E$6/(J$13*J$14*加速計算!$E$5)*J$12/2*(加速計算!$E$7*COS(RADIANS(加速計算!$E$8))+SIN(RADIANS(加速計算!$E$8))))*加速計算!$E$3*PI()*J$12/(J$13*(($D327/(4*加速計算!$E$5)*(J$12/J$13)^2)+J$22+J$15))*60/(2*PI())</f>
        <v>117.41351993662525</v>
      </c>
      <c r="K327" s="9">
        <f>(K$21-$D327*9.81*加速計算!$E$6/(K$13*K$14*加速計算!$E$5)*K$12/2*(加速計算!$E$7*COS(RADIANS(加速計算!$E$8))+SIN(RADIANS(加速計算!$E$8))))*加速計算!$E$3*PI()*K$12/(K$13*(($D327/(4*加速計算!$E$5)*(K$12/K$13)^2)+K$22+K$15))*60/(2*PI())</f>
        <v>-22.405660718025107</v>
      </c>
      <c r="L327" s="9">
        <f>(L$21-$D327*9.81*加速計算!$E$6/(L$13*L$14*加速計算!$E$5)*L$12/2*(加速計算!$E$7*COS(RADIANS(加速計算!$E$8))+SIN(RADIANS(加速計算!$E$8))))*加速計算!$E$3*PI()*L$12/(L$13*(($D327/(4*加速計算!$E$5)*(L$12/L$13)^2)+L$22+L$15))*60/(2*PI())</f>
        <v>-11.190143987221211</v>
      </c>
      <c r="M327" s="20">
        <f>(M$21-$D327*9.81*加速計算!$E$6/(M$13*M$14*加速計算!$E$5)*M$12/2*(加速計算!$E$7*COS(RADIANS(加速計算!$E$8))+SIN(RADIANS(加速計算!$E$8))))*加速計算!$E$3*PI()*M$12/(M$13*(($D327/(4*加速計算!$E$5)*(M$12/M$13)^2)+M$22+M$15))*60/(2*PI())</f>
        <v>-0.17971831223948911</v>
      </c>
    </row>
    <row r="328" spans="4:13">
      <c r="D328" s="22">
        <v>2930</v>
      </c>
      <c r="E328" s="9">
        <f>(E$21-$D328*9.81*加速計算!$E$6/(E$13*E$14*加速計算!$E$5)*E$12/2*(加速計算!$E$7*COS(RADIANS(加速計算!$E$8))+SIN(RADIANS(加速計算!$E$8))))*加速計算!$E$3*PI()*E$12/(E$13*(($D328/(4*加速計算!$E$5)*(E$12/E$13)^2)+E$22+E$15))*60/(2*PI())</f>
        <v>-16.963620422129907</v>
      </c>
      <c r="F328" s="9">
        <f>(F$21-$D328*9.81*加速計算!$E$6/(F$13*F$14*加速計算!$E$5)*F$12/2*(加速計算!$E$7*COS(RADIANS(加速計算!$E$8))+SIN(RADIANS(加速計算!$E$8))))*加速計算!$E$3*PI()*F$12/(F$13*(($D328/(4*加速計算!$E$5)*(F$12/F$13)^2)+F$22+F$15))*60/(2*PI())</f>
        <v>-10.960106258106348</v>
      </c>
      <c r="G328" s="9">
        <f>(G$21-$D328*9.81*加速計算!$E$6/(G$13*G$14*加速計算!$E$5)*G$12/2*(加速計算!$E$7*COS(RADIANS(加速計算!$E$8))+SIN(RADIANS(加速計算!$E$8))))*加速計算!$E$3*PI()*G$12/(G$13*(($D328/(4*加速計算!$E$5)*(G$12/G$13)^2)+G$22+G$15))*60/(2*PI())</f>
        <v>1.2748330019557612</v>
      </c>
      <c r="H328" s="9">
        <f>(H$21-$D328*9.81*加速計算!$E$6/(H$13*H$14*加速計算!$E$5)*H$12/2*(加速計算!$E$7*COS(RADIANS(加速計算!$E$8))+SIN(RADIANS(加速計算!$E$8))))*加速計算!$E$3*PI()*H$12/(H$13*(($D328/(4*加速計算!$E$5)*(H$12/H$13)^2)+H$22+H$15))*60/(2*PI())</f>
        <v>42.507476079151182</v>
      </c>
      <c r="I328" s="9">
        <f>(I$21-$D328*9.81*加速計算!$E$6/(I$13*I$14*加速計算!$E$5)*I$12/2*(加速計算!$E$7*COS(RADIANS(加速計算!$E$8))+SIN(RADIANS(加速計算!$E$8))))*加速計算!$E$3*PI()*I$12/(I$13*(($D328/(4*加速計算!$E$5)*(I$12/I$13)^2)+I$22+I$15))*60/(2*PI())</f>
        <v>72.287770136610817</v>
      </c>
      <c r="J328" s="9">
        <f>(J$21-$D328*9.81*加速計算!$E$6/(J$13*J$14*加速計算!$E$5)*J$12/2*(加速計算!$E$7*COS(RADIANS(加速計算!$E$8))+SIN(RADIANS(加速計算!$E$8))))*加速計算!$E$3*PI()*J$12/(J$13*(($D328/(4*加速計算!$E$5)*(J$12/J$13)^2)+J$22+J$15))*60/(2*PI())</f>
        <v>116.91966048164231</v>
      </c>
      <c r="K328" s="9">
        <f>(K$21-$D328*9.81*加速計算!$E$6/(K$13*K$14*加速計算!$E$5)*K$12/2*(加速計算!$E$7*COS(RADIANS(加速計算!$E$8))+SIN(RADIANS(加速計算!$E$8))))*加速計算!$E$3*PI()*K$12/(K$13*(($D328/(4*加速計算!$E$5)*(K$12/K$13)^2)+K$22+K$15))*60/(2*PI())</f>
        <v>-22.44068178210609</v>
      </c>
      <c r="L328" s="9">
        <f>(L$21-$D328*9.81*加速計算!$E$6/(L$13*L$14*加速計算!$E$5)*L$12/2*(加速計算!$E$7*COS(RADIANS(加速計算!$E$8))+SIN(RADIANS(加速計算!$E$8))))*加速計算!$E$3*PI()*L$12/(L$13*(($D328/(4*加速計算!$E$5)*(L$12/L$13)^2)+L$22+L$15))*60/(2*PI())</f>
        <v>-11.263272802173308</v>
      </c>
      <c r="M328" s="20">
        <f>(M$21-$D328*9.81*加速計算!$E$6/(M$13*M$14*加速計算!$E$5)*M$12/2*(加速計算!$E$7*COS(RADIANS(加速計算!$E$8))+SIN(RADIANS(加速計算!$E$8))))*加速計算!$E$3*PI()*M$12/(M$13*(($D328/(4*加速計算!$E$5)*(M$12/M$13)^2)+M$22+M$15))*60/(2*PI())</f>
        <v>-0.29014267076245559</v>
      </c>
    </row>
    <row r="329" spans="4:13">
      <c r="D329" s="22">
        <v>2940</v>
      </c>
      <c r="E329" s="9">
        <f>(E$21-$D329*9.81*加速計算!$E$6/(E$13*E$14*加速計算!$E$5)*E$12/2*(加速計算!$E$7*COS(RADIANS(加速計算!$E$8))+SIN(RADIANS(加速計算!$E$8))))*加速計算!$E$3*PI()*E$12/(E$13*(($D329/(4*加速計算!$E$5)*(E$12/E$13)^2)+E$22+E$15))*60/(2*PI())</f>
        <v>-17.012093281982001</v>
      </c>
      <c r="F329" s="9">
        <f>(F$21-$D329*9.81*加速計算!$E$6/(F$13*F$14*加速計算!$E$5)*F$12/2*(加速計算!$E$7*COS(RADIANS(加速計算!$E$8))+SIN(RADIANS(加速計算!$E$8))))*加速計算!$E$3*PI()*F$12/(F$13*(($D329/(4*加速計算!$E$5)*(F$12/F$13)^2)+F$22+F$15))*60/(2*PI())</f>
        <v>-11.033609197230382</v>
      </c>
      <c r="G329" s="9">
        <f>(G$21-$D329*9.81*加速計算!$E$6/(G$13*G$14*加速計算!$E$5)*G$12/2*(加速計算!$E$7*COS(RADIANS(加速計算!$E$8))+SIN(RADIANS(加速計算!$E$8))))*加速計算!$E$3*PI()*G$12/(G$13*(($D329/(4*加速計算!$E$5)*(G$12/G$13)^2)+G$22+G$15))*60/(2*PI())</f>
        <v>1.1601820655695219</v>
      </c>
      <c r="H329" s="9">
        <f>(H$21-$D329*9.81*加速計算!$E$6/(H$13*H$14*加速計算!$E$5)*H$12/2*(加速計算!$E$7*COS(RADIANS(加速計算!$E$8))+SIN(RADIANS(加速計算!$E$8))))*加速計算!$E$3*PI()*H$12/(H$13*(($D329/(4*加速計算!$E$5)*(H$12/H$13)^2)+H$22+H$15))*60/(2*PI())</f>
        <v>42.261572408677914</v>
      </c>
      <c r="I329" s="9">
        <f>(I$21-$D329*9.81*加速計算!$E$6/(I$13*I$14*加速計算!$E$5)*I$12/2*(加速計算!$E$7*COS(RADIANS(加速計算!$E$8))+SIN(RADIANS(加速計算!$E$8))))*加速計算!$E$3*PI()*I$12/(I$13*(($D329/(4*加速計算!$E$5)*(I$12/I$13)^2)+I$22+I$15))*60/(2*PI())</f>
        <v>71.944494715371761</v>
      </c>
      <c r="J329" s="9">
        <f>(J$21-$D329*9.81*加速計算!$E$6/(J$13*J$14*加速計算!$E$5)*J$12/2*(加速計算!$E$7*COS(RADIANS(加速計算!$E$8))+SIN(RADIANS(加速計算!$E$8))))*加速計算!$E$3*PI()*J$12/(J$13*(($D329/(4*加速計算!$E$5)*(J$12/J$13)^2)+J$22+J$15))*60/(2*PI())</f>
        <v>116.42903987408185</v>
      </c>
      <c r="K329" s="9">
        <f>(K$21-$D329*9.81*加速計算!$E$6/(K$13*K$14*加速計算!$E$5)*K$12/2*(加速計算!$E$7*COS(RADIANS(加速計算!$E$8))+SIN(RADIANS(加速計算!$E$8))))*加速計算!$E$3*PI()*K$12/(K$13*(($D329/(4*加速計算!$E$5)*(K$12/K$13)^2)+K$22+K$15))*60/(2*PI())</f>
        <v>-22.475465372638219</v>
      </c>
      <c r="L329" s="9">
        <f>(L$21-$D329*9.81*加速計算!$E$6/(L$13*L$14*加速計算!$E$5)*L$12/2*(加速計算!$E$7*COS(RADIANS(加速計算!$E$8))+SIN(RADIANS(加速計算!$E$8))))*加速計算!$E$3*PI()*L$12/(L$13*(($D329/(4*加速計算!$E$5)*(L$12/L$13)^2)+L$22+L$15))*60/(2*PI())</f>
        <v>-11.335906057904198</v>
      </c>
      <c r="M329" s="20">
        <f>(M$21-$D329*9.81*加速計算!$E$6/(M$13*M$14*加速計算!$E$5)*M$12/2*(加速計算!$E$7*COS(RADIANS(加速計算!$E$8))+SIN(RADIANS(加速計算!$E$8))))*加速計算!$E$3*PI()*M$12/(M$13*(($D329/(4*加速計算!$E$5)*(M$12/M$13)^2)+M$22+M$15))*60/(2*PI())</f>
        <v>-0.3998196633572737</v>
      </c>
    </row>
    <row r="330" spans="4:13">
      <c r="D330" s="22">
        <v>2950</v>
      </c>
      <c r="E330" s="9">
        <f>(E$21-$D330*9.81*加速計算!$E$6/(E$13*E$14*加速計算!$E$5)*E$12/2*(加速計算!$E$7*COS(RADIANS(加速計算!$E$8))+SIN(RADIANS(加速計算!$E$8))))*加速計算!$E$3*PI()*E$12/(E$13*(($D330/(4*加速計算!$E$5)*(E$12/E$13)^2)+E$22+E$15))*60/(2*PI())</f>
        <v>-17.060238814886674</v>
      </c>
      <c r="F330" s="9">
        <f>(F$21-$D330*9.81*加速計算!$E$6/(F$13*F$14*加速計算!$E$5)*F$12/2*(加速計算!$E$7*COS(RADIANS(加速計算!$E$8))+SIN(RADIANS(加速計算!$E$8))))*加速計算!$E$3*PI()*F$12/(F$13*(($D330/(4*加速計算!$E$5)*(F$12/F$13)^2)+F$22+F$15))*60/(2*PI())</f>
        <v>-11.106616781858374</v>
      </c>
      <c r="G330" s="9">
        <f>(G$21-$D330*9.81*加速計算!$E$6/(G$13*G$14*加速計算!$E$5)*G$12/2*(加速計算!$E$7*COS(RADIANS(加速計算!$E$8))+SIN(RADIANS(加速計算!$E$8))))*加速計算!$E$3*PI()*G$12/(G$13*(($D330/(4*加速計算!$E$5)*(G$12/G$13)^2)+G$22+G$15))*60/(2*PI())</f>
        <v>1.04630232520597</v>
      </c>
      <c r="H330" s="9">
        <f>(H$21-$D330*9.81*加速計算!$E$6/(H$13*H$14*加速計算!$E$5)*H$12/2*(加速計算!$E$7*COS(RADIANS(加速計算!$E$8))+SIN(RADIANS(加速計算!$E$8))))*加速計算!$E$3*PI()*H$12/(H$13*(($D330/(4*加速計算!$E$5)*(H$12/H$13)^2)+H$22+H$15))*60/(2*PI())</f>
        <v>42.017271545536865</v>
      </c>
      <c r="I330" s="9">
        <f>(I$21-$D330*9.81*加速計算!$E$6/(I$13*I$14*加速計算!$E$5)*I$12/2*(加速計算!$E$7*COS(RADIANS(加速計算!$E$8))+SIN(RADIANS(加速計算!$E$8))))*加速計算!$E$3*PI()*I$12/(I$13*(($D330/(4*加速計算!$E$5)*(I$12/I$13)^2)+I$22+I$15))*60/(2*PI())</f>
        <v>71.603456773390661</v>
      </c>
      <c r="J330" s="9">
        <f>(J$21-$D330*9.81*加速計算!$E$6/(J$13*J$14*加速計算!$E$5)*J$12/2*(加速計算!$E$7*COS(RADIANS(加速計算!$E$8))+SIN(RADIANS(加速計算!$E$8))))*加速計算!$E$3*PI()*J$12/(J$13*(($D330/(4*加速計算!$E$5)*(J$12/J$13)^2)+J$22+J$15))*60/(2*PI())</f>
        <v>115.94162635638644</v>
      </c>
      <c r="K330" s="9">
        <f>(K$21-$D330*9.81*加速計算!$E$6/(K$13*K$14*加速計算!$E$5)*K$12/2*(加速計算!$E$7*COS(RADIANS(加速計算!$E$8))+SIN(RADIANS(加速計算!$E$8))))*加速計算!$E$3*PI()*K$12/(K$13*(($D330/(4*加速計算!$E$5)*(K$12/K$13)^2)+K$22+K$15))*60/(2*PI())</f>
        <v>-22.510013896878426</v>
      </c>
      <c r="L330" s="9">
        <f>(L$21-$D330*9.81*加速計算!$E$6/(L$13*L$14*加速計算!$E$5)*L$12/2*(加速計算!$E$7*COS(RADIANS(加速計算!$E$8))+SIN(RADIANS(加速計算!$E$8))))*加速計算!$E$3*PI()*L$12/(L$13*(($D330/(4*加速計算!$E$5)*(L$12/L$13)^2)+L$22+L$15))*60/(2*PI())</f>
        <v>-11.408048774657924</v>
      </c>
      <c r="M330" s="20">
        <f>(M$21-$D330*9.81*加速計算!$E$6/(M$13*M$14*加速計算!$E$5)*M$12/2*(加速計算!$E$7*COS(RADIANS(加速計算!$E$8))+SIN(RADIANS(加速計算!$E$8))))*加速計算!$E$3*PI()*M$12/(M$13*(($D330/(4*加速計算!$E$5)*(M$12/M$13)^2)+M$22+M$15))*60/(2*PI())</f>
        <v>-0.50875685183400765</v>
      </c>
    </row>
    <row r="331" spans="4:13">
      <c r="D331" s="22">
        <v>2960</v>
      </c>
      <c r="E331" s="9">
        <f>(E$21-$D331*9.81*加速計算!$E$6/(E$13*E$14*加速計算!$E$5)*E$12/2*(加速計算!$E$7*COS(RADIANS(加速計算!$E$8))+SIN(RADIANS(加速計算!$E$8))))*加速計算!$E$3*PI()*E$12/(E$13*(($D331/(4*加速計算!$E$5)*(E$12/E$13)^2)+E$22+E$15))*60/(2*PI())</f>
        <v>-17.108060325241212</v>
      </c>
      <c r="F331" s="9">
        <f>(F$21-$D331*9.81*加速計算!$E$6/(F$13*F$14*加速計算!$E$5)*F$12/2*(加速計算!$E$7*COS(RADIANS(加速計算!$E$8))+SIN(RADIANS(加速計算!$E$8))))*加速計算!$E$3*PI()*F$12/(F$13*(($D331/(4*加速計算!$E$5)*(F$12/F$13)^2)+F$22+F$15))*60/(2*PI())</f>
        <v>-11.179134002648492</v>
      </c>
      <c r="G331" s="9">
        <f>(G$21-$D331*9.81*加速計算!$E$6/(G$13*G$14*加速計算!$E$5)*G$12/2*(加速計算!$E$7*COS(RADIANS(加速計算!$E$8))+SIN(RADIANS(加速計算!$E$8))))*加速計算!$E$3*PI()*G$12/(G$13*(($D331/(4*加速計算!$E$5)*(G$12/G$13)^2)+G$22+G$15))*60/(2*PI())</f>
        <v>0.93318602580742482</v>
      </c>
      <c r="H331" s="9">
        <f>(H$21-$D331*9.81*加速計算!$E$6/(H$13*H$14*加速計算!$E$5)*H$12/2*(加速計算!$E$7*COS(RADIANS(加速計算!$E$8))+SIN(RADIANS(加速計算!$E$8))))*加速計算!$E$3*PI()*H$12/(H$13*(($D331/(4*加速計算!$E$5)*(H$12/H$13)^2)+H$22+H$15))*60/(2*PI())</f>
        <v>41.774557869915498</v>
      </c>
      <c r="I331" s="9">
        <f>(I$21-$D331*9.81*加速計算!$E$6/(I$13*I$14*加速計算!$E$5)*I$12/2*(加速計算!$E$7*COS(RADIANS(加速計算!$E$8))+SIN(RADIANS(加速計算!$E$8))))*加速計算!$E$3*PI()*I$12/(I$13*(($D331/(4*加速計算!$E$5)*(I$12/I$13)^2)+I$22+I$15))*60/(2*PI())</f>
        <v>71.264634505796806</v>
      </c>
      <c r="J331" s="9">
        <f>(J$21-$D331*9.81*加速計算!$E$6/(J$13*J$14*加速計算!$E$5)*J$12/2*(加速計算!$E$7*COS(RADIANS(加速計算!$E$8))+SIN(RADIANS(加速計算!$E$8))))*加速計算!$E$3*PI()*J$12/(J$13*(($D331/(4*加速計算!$E$5)*(J$12/J$13)^2)+J$22+J$15))*60/(2*PI())</f>
        <v>115.45738858483189</v>
      </c>
      <c r="K331" s="9">
        <f>(K$21-$D331*9.81*加速計算!$E$6/(K$13*K$14*加速計算!$E$5)*K$12/2*(加速計算!$E$7*COS(RADIANS(加速計算!$E$8))+SIN(RADIANS(加速計算!$E$8))))*加速計算!$E$3*PI()*K$12/(K$13*(($D331/(4*加速計算!$E$5)*(K$12/K$13)^2)+K$22+K$15))*60/(2*PI())</f>
        <v>-22.544329729656948</v>
      </c>
      <c r="L331" s="9">
        <f>(L$21-$D331*9.81*加速計算!$E$6/(L$13*L$14*加速計算!$E$5)*L$12/2*(加速計算!$E$7*COS(RADIANS(加速計算!$E$8))+SIN(RADIANS(加速計算!$E$8))))*加速計算!$E$3*PI()*L$12/(L$13*(($D331/(4*加速計算!$E$5)*(L$12/L$13)^2)+L$22+L$15))*60/(2*PI())</f>
        <v>-11.479705905096914</v>
      </c>
      <c r="M331" s="20">
        <f>(M$21-$D331*9.81*加速計算!$E$6/(M$13*M$14*加速計算!$E$5)*M$12/2*(加速計算!$E$7*COS(RADIANS(加速計算!$E$8))+SIN(RADIANS(加速計算!$E$8))))*加速計算!$E$3*PI()*M$12/(M$13*(($D331/(4*加速計算!$E$5)*(M$12/M$13)^2)+M$22+M$15))*60/(2*PI())</f>
        <v>-0.61696169633229636</v>
      </c>
    </row>
    <row r="332" spans="4:13">
      <c r="D332" s="22">
        <v>2970</v>
      </c>
      <c r="E332" s="9">
        <f>(E$21-$D332*9.81*加速計算!$E$6/(E$13*E$14*加速計算!$E$5)*E$12/2*(加速計算!$E$7*COS(RADIANS(加速計算!$E$8))+SIN(RADIANS(加速計算!$E$8))))*加速計算!$E$3*PI()*E$12/(E$13*(($D332/(4*加速計算!$E$5)*(E$12/E$13)^2)+E$22+E$15))*60/(2*PI())</f>
        <v>-17.155561073114473</v>
      </c>
      <c r="F332" s="9">
        <f>(F$21-$D332*9.81*加速計算!$E$6/(F$13*F$14*加速計算!$E$5)*F$12/2*(加速計算!$E$7*COS(RADIANS(加速計算!$E$8))+SIN(RADIANS(加速計算!$E$8))))*加速計算!$E$3*PI()*F$12/(F$13*(($D332/(4*加速計算!$E$5)*(F$12/F$13)^2)+F$22+F$15))*60/(2*PI())</f>
        <v>-11.251165783442621</v>
      </c>
      <c r="G332" s="9">
        <f>(G$21-$D332*9.81*加速計算!$E$6/(G$13*G$14*加速計算!$E$5)*G$12/2*(加速計算!$E$7*COS(RADIANS(加速計算!$E$8))+SIN(RADIANS(加速計算!$E$8))))*加速計算!$E$3*PI()*G$12/(G$13*(($D332/(4*加速計算!$E$5)*(G$12/G$13)^2)+G$22+G$15))*60/(2*PI())</f>
        <v>0.82082551594747066</v>
      </c>
      <c r="H332" s="9">
        <f>(H$21-$D332*9.81*加速計算!$E$6/(H$13*H$14*加速計算!$E$5)*H$12/2*(加速計算!$E$7*COS(RADIANS(加速計算!$E$8))+SIN(RADIANS(加速計算!$E$8))))*加速計算!$E$3*PI()*H$12/(H$13*(($D332/(4*加速計算!$E$5)*(H$12/H$13)^2)+H$22+H$15))*60/(2*PI())</f>
        <v>41.533415964303408</v>
      </c>
      <c r="I332" s="9">
        <f>(I$21-$D332*9.81*加速計算!$E$6/(I$13*I$14*加速計算!$E$5)*I$12/2*(加速計算!$E$7*COS(RADIANS(加速計算!$E$8))+SIN(RADIANS(加速計算!$E$8))))*加速計算!$E$3*PI()*I$12/(I$13*(($D332/(4*加速計算!$E$5)*(I$12/I$13)^2)+I$22+I$15))*60/(2*PI())</f>
        <v>70.928006390128331</v>
      </c>
      <c r="J332" s="9">
        <f>(J$21-$D332*9.81*加速計算!$E$6/(J$13*J$14*加速計算!$E$5)*J$12/2*(加速計算!$E$7*COS(RADIANS(加速計算!$E$8))+SIN(RADIANS(加速計算!$E$8))))*加速計算!$E$3*PI()*J$12/(J$13*(($D332/(4*加速計算!$E$5)*(J$12/J$13)^2)+J$22+J$15))*60/(2*PI())</f>
        <v>114.97629562280815</v>
      </c>
      <c r="K332" s="9">
        <f>(K$21-$D332*9.81*加速計算!$E$6/(K$13*K$14*加速計算!$E$5)*K$12/2*(加速計算!$E$7*COS(RADIANS(加速計算!$E$8))+SIN(RADIANS(加速計算!$E$8))))*加速計算!$E$3*PI()*K$12/(K$13*(($D332/(4*加速計算!$E$5)*(K$12/K$13)^2)+K$22+K$15))*60/(2*PI())</f>
        <v>-22.578415213921364</v>
      </c>
      <c r="L332" s="9">
        <f>(L$21-$D332*9.81*加速計算!$E$6/(L$13*L$14*加速計算!$E$5)*L$12/2*(加速計算!$E$7*COS(RADIANS(加速計算!$E$8))+SIN(RADIANS(加速計算!$E$8))))*加速計算!$E$3*PI()*L$12/(L$13*(($D332/(4*加速計算!$E$5)*(L$12/L$13)^2)+L$22+L$15))*60/(2*PI())</f>
        <v>-11.550882335435311</v>
      </c>
      <c r="M332" s="20">
        <f>(M$21-$D332*9.81*加速計算!$E$6/(M$13*M$14*加速計算!$E$5)*M$12/2*(加速計算!$E$7*COS(RADIANS(加速計算!$E$8))+SIN(RADIANS(加速計算!$E$8))))*加速計算!$E$3*PI()*M$12/(M$13*(($D332/(4*加速計算!$E$5)*(M$12/M$13)^2)+M$22+M$15))*60/(2*PI())</f>
        <v>-0.72444155702432556</v>
      </c>
    </row>
    <row r="333" spans="4:13">
      <c r="D333" s="22">
        <v>2980</v>
      </c>
      <c r="E333" s="9">
        <f>(E$21-$D333*9.81*加速計算!$E$6/(E$13*E$14*加速計算!$E$5)*E$12/2*(加速計算!$E$7*COS(RADIANS(加速計算!$E$8))+SIN(RADIANS(加速計算!$E$8))))*加速計算!$E$3*PI()*E$12/(E$13*(($D333/(4*加速計算!$E$5)*(E$12/E$13)^2)+E$22+E$15))*60/(2*PI())</f>
        <v>-17.202744274987666</v>
      </c>
      <c r="F333" s="9">
        <f>(F$21-$D333*9.81*加速計算!$E$6/(F$13*F$14*加速計算!$E$5)*F$12/2*(加速計算!$E$7*COS(RADIANS(加速計算!$E$8))+SIN(RADIANS(加速計算!$E$8))))*加速計算!$E$3*PI()*F$12/(F$13*(($D333/(4*加速計算!$E$5)*(F$12/F$13)^2)+F$22+F$15))*60/(2*PI())</f>
        <v>-11.322716982380836</v>
      </c>
      <c r="G333" s="9">
        <f>(G$21-$D333*9.81*加速計算!$E$6/(G$13*G$14*加速計算!$E$5)*G$12/2*(加速計算!$E$7*COS(RADIANS(加速計算!$E$8))+SIN(RADIANS(加速計算!$E$8))))*加速計算!$E$3*PI()*G$12/(G$13*(($D333/(4*加速計算!$E$5)*(G$12/G$13)^2)+G$22+G$15))*60/(2*PI())</f>
        <v>0.70921324610565573</v>
      </c>
      <c r="H333" s="9">
        <f>(H$21-$D333*9.81*加速計算!$E$6/(H$13*H$14*加速計算!$E$5)*H$12/2*(加速計算!$E$7*COS(RADIANS(加速計算!$E$8))+SIN(RADIANS(加速計算!$E$8))))*加速計算!$E$3*PI()*H$12/(H$13*(($D333/(4*加速計算!$E$5)*(H$12/H$13)^2)+H$22+H$15))*60/(2*PI())</f>
        <v>41.293830610227815</v>
      </c>
      <c r="I333" s="9">
        <f>(I$21-$D333*9.81*加速計算!$E$6/(I$13*I$14*加速計算!$E$5)*I$12/2*(加速計算!$E$7*COS(RADIANS(加速計算!$E$8))+SIN(RADIANS(加速計算!$E$8))))*加速計算!$E$3*PI()*I$12/(I$13*(($D333/(4*加速計算!$E$5)*(I$12/I$13)^2)+I$22+I$15))*60/(2*PI())</f>
        <v>70.593551181774899</v>
      </c>
      <c r="J333" s="9">
        <f>(J$21-$D333*9.81*加速計算!$E$6/(J$13*J$14*加速計算!$E$5)*J$12/2*(加速計算!$E$7*COS(RADIANS(加速計算!$E$8))+SIN(RADIANS(加速計算!$E$8))))*加速計算!$E$3*PI()*J$12/(J$13*(($D333/(4*加速計算!$E$5)*(J$12/J$13)^2)+J$22+J$15))*60/(2*PI())</f>
        <v>114.49831693423097</v>
      </c>
      <c r="K333" s="9">
        <f>(K$21-$D333*9.81*加速計算!$E$6/(K$13*K$14*加速計算!$E$5)*K$12/2*(加速計算!$E$7*COS(RADIANS(加速計算!$E$8))+SIN(RADIANS(加速計算!$E$8))))*加速計算!$E$3*PI()*K$12/(K$13*(($D333/(4*加速計算!$E$5)*(K$12/K$13)^2)+K$22+K$15))*60/(2*PI())</f>
        <v>-22.612272661269987</v>
      </c>
      <c r="L333" s="9">
        <f>(L$21-$D333*9.81*加速計算!$E$6/(L$13*L$14*加速計算!$E$5)*L$12/2*(加速計算!$E$7*COS(RADIANS(加速計算!$E$8))+SIN(RADIANS(加速計算!$E$8))))*加速計算!$E$3*PI()*L$12/(L$13*(($D333/(4*加速計算!$E$5)*(L$12/L$13)^2)+L$22+L$15))*60/(2*PI())</f>
        <v>-11.621582886549708</v>
      </c>
      <c r="M333" s="20">
        <f>(M$21-$D333*9.81*加速計算!$E$6/(M$13*M$14*加速計算!$E$5)*M$12/2*(加速計算!$E$7*COS(RADIANS(加速計算!$E$8))+SIN(RADIANS(加速計算!$E$8))))*加速計算!$E$3*PI()*M$12/(M$13*(($D333/(4*加速計算!$E$5)*(M$12/M$13)^2)+M$22+M$15))*60/(2*PI())</f>
        <v>-0.83120369578374109</v>
      </c>
    </row>
    <row r="334" spans="4:13">
      <c r="D334" s="22">
        <v>2990</v>
      </c>
      <c r="E334" s="9">
        <f>(E$21-$D334*9.81*加速計算!$E$6/(E$13*E$14*加速計算!$E$5)*E$12/2*(加速計算!$E$7*COS(RADIANS(加速計算!$E$8))+SIN(RADIANS(加速計算!$E$8))))*加速計算!$E$3*PI()*E$12/(E$13*(($D334/(4*加速計算!$E$5)*(E$12/E$13)^2)+E$22+E$15))*60/(2*PI())</f>
        <v>-17.249613104480492</v>
      </c>
      <c r="F334" s="9">
        <f>(F$21-$D334*9.81*加速計算!$E$6/(F$13*F$14*加速計算!$E$5)*F$12/2*(加速計算!$E$7*COS(RADIANS(加速計算!$E$8))+SIN(RADIANS(加速計算!$E$8))))*加速計算!$E$3*PI()*F$12/(F$13*(($D334/(4*加速計算!$E$5)*(F$12/F$13)^2)+F$22+F$15))*60/(2*PI())</f>
        <v>-11.393792392993644</v>
      </c>
      <c r="G334" s="9">
        <f>(G$21-$D334*9.81*加速計算!$E$6/(G$13*G$14*加速計算!$E$5)*G$12/2*(加速計算!$E$7*COS(RADIANS(加速計算!$E$8))+SIN(RADIANS(加速計算!$E$8))))*加速計算!$E$3*PI()*G$12/(G$13*(($D334/(4*加速計算!$E$5)*(G$12/G$13)^2)+G$22+G$15))*60/(2*PI())</f>
        <v>0.59834176697657981</v>
      </c>
      <c r="H334" s="9">
        <f>(H$21-$D334*9.81*加速計算!$E$6/(H$13*H$14*加速計算!$E$5)*H$12/2*(加速計算!$E$7*COS(RADIANS(加速計算!$E$8))+SIN(RADIANS(加速計算!$E$8))))*加速計算!$E$3*PI()*H$12/(H$13*(($D334/(4*加速計算!$E$5)*(H$12/H$13)^2)+H$22+H$15))*60/(2*PI())</f>
        <v>41.055786785051836</v>
      </c>
      <c r="I334" s="9">
        <f>(I$21-$D334*9.81*加速計算!$E$6/(I$13*I$14*加速計算!$E$5)*I$12/2*(加速計算!$E$7*COS(RADIANS(加速計算!$E$8))+SIN(RADIANS(加速計算!$E$8))))*加速計算!$E$3*PI()*I$12/(I$13*(($D334/(4*加速計算!$E$5)*(I$12/I$13)^2)+I$22+I$15))*60/(2*PI())</f>
        <v>70.261247909508299</v>
      </c>
      <c r="J334" s="9">
        <f>(J$21-$D334*9.81*加速計算!$E$6/(J$13*J$14*加速計算!$E$5)*J$12/2*(加速計算!$E$7*COS(RADIANS(加速計算!$E$8))+SIN(RADIANS(加速計算!$E$8))))*加速計算!$E$3*PI()*J$12/(J$13*(($D334/(4*加速計算!$E$5)*(J$12/J$13)^2)+J$22+J$15))*60/(2*PI())</f>
        <v>114.02342237708091</v>
      </c>
      <c r="K334" s="9">
        <f>(K$21-$D334*9.81*加速計算!$E$6/(K$13*K$14*加速計算!$E$5)*K$12/2*(加速計算!$E$7*COS(RADIANS(加速計算!$E$8))+SIN(RADIANS(加速計算!$E$8))))*加速計算!$E$3*PI()*K$12/(K$13*(($D334/(4*加速計算!$E$5)*(K$12/K$13)^2)+K$22+K$15))*60/(2*PI())</f>
        <v>-22.645904352474329</v>
      </c>
      <c r="L334" s="9">
        <f>(L$21-$D334*9.81*加速計算!$E$6/(L$13*L$14*加速計算!$E$5)*L$12/2*(加速計算!$E$7*COS(RADIANS(加速計算!$E$8))+SIN(RADIANS(加速計算!$E$8))))*加速計算!$E$3*PI()*L$12/(L$13*(($D334/(4*加速計算!$E$5)*(L$12/L$13)^2)+L$22+L$15))*60/(2*PI())</f>
        <v>-11.691812315067571</v>
      </c>
      <c r="M334" s="20">
        <f>(M$21-$D334*9.81*加速計算!$E$6/(M$13*M$14*加速計算!$E$5)*M$12/2*(加速計算!$E$7*COS(RADIANS(加速計算!$E$8))+SIN(RADIANS(加速計算!$E$8))))*加速計算!$E$3*PI()*M$12/(M$13*(($D334/(4*加速計算!$E$5)*(M$12/M$13)^2)+M$22+M$15))*60/(2*PI())</f>
        <v>-0.93725527782121121</v>
      </c>
    </row>
    <row r="335" spans="4:13">
      <c r="D335" s="22">
        <v>3000</v>
      </c>
      <c r="E335" s="9">
        <f>(E$21-$D335*9.81*加速計算!$E$6/(E$13*E$14*加速計算!$E$5)*E$12/2*(加速計算!$E$7*COS(RADIANS(加速計算!$E$8))+SIN(RADIANS(加速計算!$E$8))))*加速計算!$E$3*PI()*E$12/(E$13*(($D335/(4*加速計算!$E$5)*(E$12/E$13)^2)+E$22+E$15))*60/(2*PI())</f>
        <v>-17.296170693062621</v>
      </c>
      <c r="F335" s="9">
        <f>(F$21-$D335*9.81*加速計算!$E$6/(F$13*F$14*加速計算!$E$5)*F$12/2*(加速計算!$E$7*COS(RADIANS(加速計算!$E$8))+SIN(RADIANS(加速計算!$E$8))))*加速計算!$E$3*PI()*F$12/(F$13*(($D335/(4*加速計算!$E$5)*(F$12/F$13)^2)+F$22+F$15))*60/(2*PI())</f>
        <v>-11.464396745272472</v>
      </c>
      <c r="G335" s="9">
        <f>(G$21-$D335*9.81*加速計算!$E$6/(G$13*G$14*加速計算!$E$5)*G$12/2*(加速計算!$E$7*COS(RADIANS(加速計算!$E$8))+SIN(RADIANS(加速計算!$E$8))))*加速計算!$E$3*PI()*G$12/(G$13*(($D335/(4*加速計算!$E$5)*(G$12/G$13)^2)+G$22+G$15))*60/(2*PI())</f>
        <v>0.48820372781253629</v>
      </c>
      <c r="H335" s="9">
        <f>(H$21-$D335*9.81*加速計算!$E$6/(H$13*H$14*加速計算!$E$5)*H$12/2*(加速計算!$E$7*COS(RADIANS(加速計算!$E$8))+SIN(RADIANS(加速計算!$E$8))))*加速計算!$E$3*PI()*H$12/(H$13*(($D335/(4*加速計算!$E$5)*(H$12/H$13)^2)+H$22+H$15))*60/(2*PI())</f>
        <v>40.819269658834649</v>
      </c>
      <c r="I335" s="9">
        <f>(I$21-$D335*9.81*加速計算!$E$6/(I$13*I$14*加速計算!$E$5)*I$12/2*(加速計算!$E$7*COS(RADIANS(加速計算!$E$8))+SIN(RADIANS(加速計算!$E$8))))*加速計算!$E$3*PI()*I$12/(I$13*(($D335/(4*加速計算!$E$5)*(I$12/I$13)^2)+I$22+I$15))*60/(2*PI())</f>
        <v>69.931075871099139</v>
      </c>
      <c r="J335" s="9">
        <f>(J$21-$D335*9.81*加速計算!$E$6/(J$13*J$14*加速計算!$E$5)*J$12/2*(加速計算!$E$7*COS(RADIANS(加速計算!$E$8))+SIN(RADIANS(加速計算!$E$8))))*加速計算!$E$3*PI()*J$12/(J$13*(($D335/(4*加速計算!$E$5)*(J$12/J$13)^2)+J$22+J$15))*60/(2*PI())</f>
        <v>113.55158219706715</v>
      </c>
      <c r="K335" s="9">
        <f>(K$21-$D335*9.81*加速計算!$E$6/(K$13*K$14*加速計算!$E$5)*K$12/2*(加速計算!$E$7*COS(RADIANS(加速計算!$E$8))+SIN(RADIANS(加速計算!$E$8))))*加速計算!$E$3*PI()*K$12/(K$13*(($D335/(4*加速計算!$E$5)*(K$12/K$13)^2)+K$22+K$15))*60/(2*PI())</f>
        <v>-22.679312537991361</v>
      </c>
      <c r="L335" s="9">
        <f>(L$21-$D335*9.81*加速計算!$E$6/(L$13*L$14*加速計算!$E$5)*L$12/2*(加速計算!$E$7*COS(RADIANS(加速計算!$E$8))+SIN(RADIANS(加速計算!$E$8))))*加速計算!$E$3*PI()*L$12/(L$13*(($D335/(4*加速計算!$E$5)*(L$12/L$13)^2)+L$22+L$15))*60/(2*PI())</f>
        <v>-11.761575314434024</v>
      </c>
      <c r="M335" s="20">
        <f>(M$21-$D335*9.81*加速計算!$E$6/(M$13*M$14*加速計算!$E$5)*M$12/2*(加速計算!$E$7*COS(RADIANS(加速計算!$E$8))+SIN(RADIANS(加速計算!$E$8))))*加速計算!$E$3*PI()*M$12/(M$13*(($D335/(4*加速計算!$E$5)*(M$12/M$13)^2)+M$22+M$15))*60/(2*PI())</f>
        <v>-1.0426033732874394</v>
      </c>
    </row>
    <row r="336" spans="4:13">
      <c r="D336" s="22">
        <v>3010</v>
      </c>
      <c r="E336" s="9">
        <f>(E$21-$D336*9.81*加速計算!$E$6/(E$13*E$14*加速計算!$E$5)*E$12/2*(加速計算!$E$7*COS(RADIANS(加速計算!$E$8))+SIN(RADIANS(加速計算!$E$8))))*加速計算!$E$3*PI()*E$12/(E$13*(($D336/(4*加速計算!$E$5)*(E$12/E$13)^2)+E$22+E$15))*60/(2*PI())</f>
        <v>-17.342420130751211</v>
      </c>
      <c r="F336" s="9">
        <f>(F$21-$D336*9.81*加速計算!$E$6/(F$13*F$14*加速計算!$E$5)*F$12/2*(加速計算!$E$7*COS(RADIANS(加速計算!$E$8))+SIN(RADIANS(加速計算!$E$8))))*加速計算!$E$3*PI()*F$12/(F$13*(($D336/(4*加速計算!$E$5)*(F$12/F$13)^2)+F$22+F$15))*60/(2*PI())</f>
        <v>-11.53453470671902</v>
      </c>
      <c r="G336" s="9">
        <f>(G$21-$D336*9.81*加速計算!$E$6/(G$13*G$14*加速計算!$E$5)*G$12/2*(加速計算!$E$7*COS(RADIANS(加速計算!$E$8))+SIN(RADIANS(加速計算!$E$8))))*加速計算!$E$3*PI()*G$12/(G$13*(($D336/(4*加速計算!$E$5)*(G$12/G$13)^2)+G$22+G$15))*60/(2*PI())</f>
        <v>0.37879187479890619</v>
      </c>
      <c r="H336" s="9">
        <f>(H$21-$D336*9.81*加速計算!$E$6/(H$13*H$14*加速計算!$E$5)*H$12/2*(加速計算!$E$7*COS(RADIANS(加速計算!$E$8))+SIN(RADIANS(加速計算!$E$8))))*加速計算!$E$3*PI()*H$12/(H$13*(($D336/(4*加速計算!$E$5)*(H$12/H$13)^2)+H$22+H$15))*60/(2*PI())</f>
        <v>40.584264591251589</v>
      </c>
      <c r="I336" s="9">
        <f>(I$21-$D336*9.81*加速計算!$E$6/(I$13*I$14*加速計算!$E$5)*I$12/2*(加速計算!$E$7*COS(RADIANS(加速計算!$E$8))+SIN(RADIANS(加速計算!$E$8))))*加速計算!$E$3*PI()*I$12/(I$13*(($D336/(4*加速計算!$E$5)*(I$12/I$13)^2)+I$22+I$15))*60/(2*PI())</f>
        <v>69.603014629017537</v>
      </c>
      <c r="J336" s="9">
        <f>(J$21-$D336*9.81*加速計算!$E$6/(J$13*J$14*加速計算!$E$5)*J$12/2*(加速計算!$E$7*COS(RADIANS(加速計算!$E$8))+SIN(RADIANS(加速計算!$E$8))))*加速計算!$E$3*PI()*J$12/(J$13*(($D336/(4*加速計算!$E$5)*(J$12/J$13)^2)+J$22+J$15))*60/(2*PI())</f>
        <v>113.08276702141301</v>
      </c>
      <c r="K336" s="9">
        <f>(K$21-$D336*9.81*加速計算!$E$6/(K$13*K$14*加速計算!$E$5)*K$12/2*(加速計算!$E$7*COS(RADIANS(加速計算!$E$8))+SIN(RADIANS(加速計算!$E$8))))*加速計算!$E$3*PI()*K$12/(K$13*(($D336/(4*加速計算!$E$5)*(K$12/K$13)^2)+K$22+K$15))*60/(2*PI())</f>
        <v>-22.712499438465439</v>
      </c>
      <c r="L336" s="9">
        <f>(L$21-$D336*9.81*加速計算!$E$6/(L$13*L$14*加速計算!$E$5)*L$12/2*(加速計算!$E$7*COS(RADIANS(加速計算!$E$8))+SIN(RADIANS(加速計算!$E$8))))*加速計算!$E$3*PI()*L$12/(L$13*(($D336/(4*加速計算!$E$5)*(L$12/L$13)^2)+L$22+L$15))*60/(2*PI())</f>
        <v>-11.830876515957469</v>
      </c>
      <c r="M336" s="20">
        <f>(M$21-$D336*9.81*加速計算!$E$6/(M$13*M$14*加速計算!$E$5)*M$12/2*(加速計算!$E$7*COS(RADIANS(加速計算!$E$8))+SIN(RADIANS(加速計算!$E$8))))*加速計算!$E$3*PI()*M$12/(M$13*(($D336/(4*加速計算!$E$5)*(M$12/M$13)^2)+M$22+M$15))*60/(2*PI())</f>
        <v>-1.1472549588444181</v>
      </c>
    </row>
    <row r="337" spans="4:13">
      <c r="D337" s="22">
        <v>3020</v>
      </c>
      <c r="E337" s="9">
        <f>(E$21-$D337*9.81*加速計算!$E$6/(E$13*E$14*加速計算!$E$5)*E$12/2*(加速計算!$E$7*COS(RADIANS(加速計算!$E$8))+SIN(RADIANS(加速計算!$E$8))))*加速計算!$E$3*PI()*E$12/(E$13*(($D337/(4*加速計算!$E$5)*(E$12/E$13)^2)+E$22+E$15))*60/(2*PI())</f>
        <v>-17.388364466794506</v>
      </c>
      <c r="F337" s="9">
        <f>(F$21-$D337*9.81*加速計算!$E$6/(F$13*F$14*加速計算!$E$5)*F$12/2*(加速計算!$E$7*COS(RADIANS(加速計算!$E$8))+SIN(RADIANS(加速計算!$E$8))))*加速計算!$E$3*PI()*F$12/(F$13*(($D337/(4*加速計算!$E$5)*(F$12/F$13)^2)+F$22+F$15))*60/(2*PI())</f>
        <v>-11.604210883373755</v>
      </c>
      <c r="G337" s="9">
        <f>(G$21-$D337*9.81*加速計算!$E$6/(G$13*G$14*加速計算!$E$5)*G$12/2*(加速計算!$E$7*COS(RADIANS(加速計算!$E$8))+SIN(RADIANS(加速計算!$E$8))))*加速計算!$E$3*PI()*G$12/(G$13*(($D337/(4*加速計算!$E$5)*(G$12/G$13)^2)+G$22+G$15))*60/(2*PI())</f>
        <v>0.2700990494616527</v>
      </c>
      <c r="H337" s="9">
        <f>(H$21-$D337*9.81*加速計算!$E$6/(H$13*H$14*加速計算!$E$5)*H$12/2*(加速計算!$E$7*COS(RADIANS(加速計算!$E$8))+SIN(RADIANS(加速計算!$E$8))))*加速計算!$E$3*PI()*H$12/(H$13*(($D337/(4*加速計算!$E$5)*(H$12/H$13)^2)+H$22+H$15))*60/(2*PI())</f>
        <v>40.350757128573314</v>
      </c>
      <c r="I337" s="9">
        <f>(I$21-$D337*9.81*加速計算!$E$6/(I$13*I$14*加速計算!$E$5)*I$12/2*(加速計算!$E$7*COS(RADIANS(加速計算!$E$8))+SIN(RADIANS(加速計算!$E$8))))*加速計算!$E$3*PI()*I$12/(I$13*(($D337/(4*加速計算!$E$5)*(I$12/I$13)^2)+I$22+I$15))*60/(2*PI())</f>
        <v>69.277044006216045</v>
      </c>
      <c r="J337" s="9">
        <f>(J$21-$D337*9.81*加速計算!$E$6/(J$13*J$14*加速計算!$E$5)*J$12/2*(加速計算!$E$7*COS(RADIANS(加速計算!$E$8))+SIN(RADIANS(加速計算!$E$8))))*加速計算!$E$3*PI()*J$12/(J$13*(($D337/(4*加速計算!$E$5)*(J$12/J$13)^2)+J$22+J$15))*60/(2*PI())</f>
        <v>112.61694785276073</v>
      </c>
      <c r="K337" s="9">
        <f>(K$21-$D337*9.81*加速計算!$E$6/(K$13*K$14*加速計算!$E$5)*K$12/2*(加速計算!$E$7*COS(RADIANS(加速計算!$E$8))+SIN(RADIANS(加速計算!$E$8))))*加速計算!$E$3*PI()*K$12/(K$13*(($D337/(4*加速計算!$E$5)*(K$12/K$13)^2)+K$22+K$15))*60/(2*PI())</f>
        <v>-22.745467245220336</v>
      </c>
      <c r="L337" s="9">
        <f>(L$21-$D337*9.81*加速計算!$E$6/(L$13*L$14*加速計算!$E$5)*L$12/2*(加速計算!$E$7*COS(RADIANS(加速計算!$E$8))+SIN(RADIANS(加速計算!$E$8))))*加速計算!$E$3*PI()*L$12/(L$13*(($D337/(4*加速計算!$E$5)*(L$12/L$13)^2)+L$22+L$15))*60/(2*PI())</f>
        <v>-11.899720489834436</v>
      </c>
      <c r="M337" s="20">
        <f>(M$21-$D337*9.81*加速計算!$E$6/(M$13*M$14*加速計算!$E$5)*M$12/2*(加速計算!$E$7*COS(RADIANS(加速計算!$E$8))+SIN(RADIANS(加速計算!$E$8))))*加速計算!$E$3*PI()*M$12/(M$13*(($D337/(4*加速計算!$E$5)*(M$12/M$13)^2)+M$22+M$15))*60/(2*PI())</f>
        <v>-1.2512169192055351</v>
      </c>
    </row>
    <row r="338" spans="4:13">
      <c r="D338" s="22">
        <v>3030</v>
      </c>
      <c r="E338" s="9">
        <f>(E$21-$D338*9.81*加速計算!$E$6/(E$13*E$14*加速計算!$E$5)*E$12/2*(加速計算!$E$7*COS(RADIANS(加速計算!$E$8))+SIN(RADIANS(加速計算!$E$8))))*加速計算!$E$3*PI()*E$12/(E$13*(($D338/(4*加速計算!$E$5)*(E$12/E$13)^2)+E$22+E$15))*60/(2*PI())</f>
        <v>-17.434006710342032</v>
      </c>
      <c r="F338" s="9">
        <f>(F$21-$D338*9.81*加速計算!$E$6/(F$13*F$14*加速計算!$E$5)*F$12/2*(加速計算!$E$7*COS(RADIANS(加速計算!$E$8))+SIN(RADIANS(加速計算!$E$8))))*加速計算!$E$3*PI()*F$12/(F$13*(($D338/(4*加速計算!$E$5)*(F$12/F$13)^2)+F$22+F$15))*60/(2*PI())</f>
        <v>-11.673429820824328</v>
      </c>
      <c r="G338" s="9">
        <f>(G$21-$D338*9.81*加速計算!$E$6/(G$13*G$14*加速計算!$E$5)*G$12/2*(加速計算!$E$7*COS(RADIANS(加速計算!$E$8))+SIN(RADIANS(加速計算!$E$8))))*加速計算!$E$3*PI()*G$12/(G$13*(($D338/(4*加速計算!$E$5)*(G$12/G$13)^2)+G$22+G$15))*60/(2*PI())</f>
        <v>0.16211818710600079</v>
      </c>
      <c r="H338" s="9">
        <f>(H$21-$D338*9.81*加速計算!$E$6/(H$13*H$14*加速計算!$E$5)*H$12/2*(加速計算!$E$7*COS(RADIANS(加速計算!$E$8))+SIN(RADIANS(加速計算!$E$8))))*加速計算!$E$3*PI()*H$12/(H$13*(($D338/(4*加速計算!$E$5)*(H$12/H$13)^2)+H$22+H$15))*60/(2*PI())</f>
        <v>40.118733000702477</v>
      </c>
      <c r="I338" s="9">
        <f>(I$21-$D338*9.81*加速計算!$E$6/(I$13*I$14*加速計算!$E$5)*I$12/2*(加速計算!$E$7*COS(RADIANS(加速計算!$E$8))+SIN(RADIANS(加速計算!$E$8))))*加速計算!$E$3*PI()*I$12/(I$13*(($D338/(4*加速計算!$E$5)*(I$12/I$13)^2)+I$22+I$15))*60/(2*PI())</f>
        <v>68.953144081992903</v>
      </c>
      <c r="J338" s="9">
        <f>(J$21-$D338*9.81*加速計算!$E$6/(J$13*J$14*加速計算!$E$5)*J$12/2*(加速計算!$E$7*COS(RADIANS(加速計算!$E$8))+SIN(RADIANS(加速計算!$E$8))))*加速計算!$E$3*PI()*J$12/(J$13*(($D338/(4*加速計算!$E$5)*(J$12/J$13)^2)+J$22+J$15))*60/(2*PI())</f>
        <v>112.15409606319275</v>
      </c>
      <c r="K338" s="9">
        <f>(K$21-$D338*9.81*加速計算!$E$6/(K$13*K$14*加速計算!$E$5)*K$12/2*(加速計算!$E$7*COS(RADIANS(加速計算!$E$8))+SIN(RADIANS(加速計算!$E$8))))*加速計算!$E$3*PI()*K$12/(K$13*(($D338/(4*加速計算!$E$5)*(K$12/K$13)^2)+K$22+K$15))*60/(2*PI())</f>
        <v>-22.778218120741634</v>
      </c>
      <c r="L338" s="9">
        <f>(L$21-$D338*9.81*加速計算!$E$6/(L$13*L$14*加速計算!$E$5)*L$12/2*(加速計算!$E$7*COS(RADIANS(加速計算!$E$8))+SIN(RADIANS(加速計算!$E$8))))*加速計算!$E$3*PI()*L$12/(L$13*(($D338/(4*加速計算!$E$5)*(L$12/L$13)^2)+L$22+L$15))*60/(2*PI())</f>
        <v>-11.968111746154289</v>
      </c>
      <c r="M338" s="20">
        <f>(M$21-$D338*9.81*加速計算!$E$6/(M$13*M$14*加速計算!$E$5)*M$12/2*(加速計算!$E$7*COS(RADIANS(加速計算!$E$8))+SIN(RADIANS(加速計算!$E$8))))*加速計算!$E$3*PI()*M$12/(M$13*(($D338/(4*加速計算!$E$5)*(M$12/M$13)^2)+M$22+M$15))*60/(2*PI())</f>
        <v>-1.3544960486454503</v>
      </c>
    </row>
    <row r="339" spans="4:13">
      <c r="D339" s="22">
        <v>3040</v>
      </c>
      <c r="E339" s="9">
        <f>(E$21-$D339*9.81*加速計算!$E$6/(E$13*E$14*加速計算!$E$5)*E$12/2*(加速計算!$E$7*COS(RADIANS(加速計算!$E$8))+SIN(RADIANS(加速計算!$E$8))))*加速計算!$E$3*PI()*E$12/(E$13*(($D339/(4*加速計算!$E$5)*(E$12/E$13)^2)+E$22+E$15))*60/(2*PI())</f>
        <v>-17.479349831101516</v>
      </c>
      <c r="F339" s="9">
        <f>(F$21-$D339*9.81*加速計算!$E$6/(F$13*F$14*加速計算!$E$5)*F$12/2*(加速計算!$E$7*COS(RADIANS(加速計算!$E$8))+SIN(RADIANS(加速計算!$E$8))))*加速計算!$E$3*PI()*F$12/(F$13*(($D339/(4*加速計算!$E$5)*(F$12/F$13)^2)+F$22+F$15))*60/(2*PI())</f>
        <v>-11.742196005193986</v>
      </c>
      <c r="G339" s="9">
        <f>(G$21-$D339*9.81*加速計算!$E$6/(G$13*G$14*加速計算!$E$5)*G$12/2*(加速計算!$E$7*COS(RADIANS(加速計算!$E$8))+SIN(RADIANS(加速計算!$E$8))))*加速計算!$E$3*PI()*G$12/(G$13*(($D339/(4*加速計算!$E$5)*(G$12/G$13)^2)+G$22+G$15))*60/(2*PI())</f>
        <v>5.4842315285861351E-2</v>
      </c>
      <c r="H339" s="9">
        <f>(H$21-$D339*9.81*加速計算!$E$6/(H$13*H$14*加速計算!$E$5)*H$12/2*(加速計算!$E$7*COS(RADIANS(加速計算!$E$8))+SIN(RADIANS(加速計算!$E$8))))*加速計算!$E$3*PI()*H$12/(H$13*(($D339/(4*加速計算!$E$5)*(H$12/H$13)^2)+H$22+H$15))*60/(2*PI())</f>
        <v>39.888178118266694</v>
      </c>
      <c r="I339" s="9">
        <f>(I$21-$D339*9.81*加速計算!$E$6/(I$13*I$14*加速計算!$E$5)*I$12/2*(加速計算!$E$7*COS(RADIANS(加速計算!$E$8))+SIN(RADIANS(加速計算!$E$8))))*加速計算!$E$3*PI()*I$12/(I$13*(($D339/(4*加速計算!$E$5)*(I$12/I$13)^2)+I$22+I$15))*60/(2*PI())</f>
        <v>68.631295187933901</v>
      </c>
      <c r="J339" s="9">
        <f>(J$21-$D339*9.81*加速計算!$E$6/(J$13*J$14*加速計算!$E$5)*J$12/2*(加速計算!$E$7*COS(RADIANS(加速計算!$E$8))+SIN(RADIANS(加速計算!$E$8))))*加速計算!$E$3*PI()*J$12/(J$13*(($D339/(4*加速計算!$E$5)*(J$12/J$13)^2)+J$22+J$15))*60/(2*PI())</f>
        <v>111.69418338836678</v>
      </c>
      <c r="K339" s="9">
        <f>(K$21-$D339*9.81*加速計算!$E$6/(K$13*K$14*加速計算!$E$5)*K$12/2*(加速計算!$E$7*COS(RADIANS(加速計算!$E$8))+SIN(RADIANS(加速計算!$E$8))))*加速計算!$E$3*PI()*K$12/(K$13*(($D339/(4*加速計算!$E$5)*(K$12/K$13)^2)+K$22+K$15))*60/(2*PI())</f>
        <v>-22.810754199149507</v>
      </c>
      <c r="L339" s="9">
        <f>(L$21-$D339*9.81*加速計算!$E$6/(L$13*L$14*加速計算!$E$5)*L$12/2*(加速計算!$E$7*COS(RADIANS(加速計算!$E$8))+SIN(RADIANS(加速計算!$E$8))))*加速計算!$E$3*PI()*L$12/(L$13*(($D339/(4*加速計算!$E$5)*(L$12/L$13)^2)+L$22+L$15))*60/(2*PI())</f>
        <v>-12.036054735884164</v>
      </c>
      <c r="M339" s="20">
        <f>(M$21-$D339*9.81*加速計算!$E$6/(M$13*M$14*加速計算!$E$5)*M$12/2*(加速計算!$E$7*COS(RADIANS(加速計算!$E$8))+SIN(RADIANS(加速計算!$E$8))))*加速計算!$E$3*PI()*M$12/(M$13*(($D339/(4*加速計算!$E$5)*(M$12/M$13)^2)+M$22+M$15))*60/(2*PI())</f>
        <v>-1.4570990524802003</v>
      </c>
    </row>
    <row r="340" spans="4:13">
      <c r="D340" s="22">
        <v>3050</v>
      </c>
      <c r="E340" s="9">
        <f>(E$21-$D340*9.81*加速計算!$E$6/(E$13*E$14*加速計算!$E$5)*E$12/2*(加速計算!$E$7*COS(RADIANS(加速計算!$E$8))+SIN(RADIANS(加速計算!$E$8))))*加速計算!$E$3*PI()*E$12/(E$13*(($D340/(4*加速計算!$E$5)*(E$12/E$13)^2)+E$22+E$15))*60/(2*PI())</f>
        <v>-17.524396759983066</v>
      </c>
      <c r="F340" s="9">
        <f>(F$21-$D340*9.81*加速計算!$E$6/(F$13*F$14*加速計算!$E$5)*F$12/2*(加速計算!$E$7*COS(RADIANS(加速計算!$E$8))+SIN(RADIANS(加速計算!$E$8))))*加速計算!$E$3*PI()*F$12/(F$13*(($D340/(4*加速計算!$E$5)*(F$12/F$13)^2)+F$22+F$15))*60/(2*PI())</f>
        <v>-11.810513864110929</v>
      </c>
      <c r="G340" s="9">
        <f>(G$21-$D340*9.81*加速計算!$E$6/(G$13*G$14*加速計算!$E$5)*G$12/2*(加速計算!$E$7*COS(RADIANS(加速計算!$E$8))+SIN(RADIANS(加速計算!$E$8))))*加速計算!$E$3*PI()*G$12/(G$13*(($D340/(4*加速計算!$E$5)*(G$12/G$13)^2)+G$22+G$15))*60/(2*PI())</f>
        <v>-5.1735447697088002E-2</v>
      </c>
      <c r="H340" s="9">
        <f>(H$21-$D340*9.81*加速計算!$E$6/(H$13*H$14*加速計算!$E$5)*H$12/2*(加速計算!$E$7*COS(RADIANS(加速計算!$E$8))+SIN(RADIANS(加速計算!$E$8))))*加速計算!$E$3*PI()*H$12/(H$13*(($D340/(4*加速計算!$E$5)*(H$12/H$13)^2)+H$22+H$15))*60/(2*PI())</f>
        <v>39.659078569766535</v>
      </c>
      <c r="I340" s="9">
        <f>(I$21-$D340*9.81*加速計算!$E$6/(I$13*I$14*加速計算!$E$5)*I$12/2*(加速計算!$E$7*COS(RADIANS(加速計算!$E$8))+SIN(RADIANS(加速計算!$E$8))))*加速計算!$E$3*PI()*I$12/(I$13*(($D340/(4*加速計算!$E$5)*(I$12/I$13)^2)+I$22+I$15))*60/(2*PI())</f>
        <v>68.311477903931177</v>
      </c>
      <c r="J340" s="9">
        <f>(J$21-$D340*9.81*加速計算!$E$6/(J$13*J$14*加速計算!$E$5)*J$12/2*(加速計算!$E$7*COS(RADIANS(加速計算!$E$8))+SIN(RADIANS(加速計算!$E$8))))*加速計算!$E$3*PI()*J$12/(J$13*(($D340/(4*加速計算!$E$5)*(J$12/J$13)^2)+J$22+J$15))*60/(2*PI())</f>
        <v>111.23718192176224</v>
      </c>
      <c r="K340" s="9">
        <f>(K$21-$D340*9.81*加速計算!$E$6/(K$13*K$14*加速計算!$E$5)*K$12/2*(加速計算!$E$7*COS(RADIANS(加速計算!$E$8))+SIN(RADIANS(加速計算!$E$8))))*加速計算!$E$3*PI()*K$12/(K$13*(($D340/(4*加速計算!$E$5)*(K$12/K$13)^2)+K$22+K$15))*60/(2*PI())</f>
        <v>-22.843077586662282</v>
      </c>
      <c r="L340" s="9">
        <f>(L$21-$D340*9.81*加速計算!$E$6/(L$13*L$14*加速計算!$E$5)*L$12/2*(加速計算!$E$7*COS(RADIANS(加速計算!$E$8))+SIN(RADIANS(加速計算!$E$8))))*加速計算!$E$3*PI()*L$12/(L$13*(($D340/(4*加速計算!$E$5)*(L$12/L$13)^2)+L$22+L$15))*60/(2*PI())</f>
        <v>-12.103553851834544</v>
      </c>
      <c r="M340" s="20">
        <f>(M$21-$D340*9.81*加速計算!$E$6/(M$13*M$14*加速計算!$E$5)*M$12/2*(加速計算!$E$7*COS(RADIANS(加速計算!$E$8))+SIN(RADIANS(加速計算!$E$8))))*加速計算!$E$3*PI()*M$12/(M$13*(($D340/(4*加速計算!$E$5)*(M$12/M$13)^2)+M$22+M$15))*60/(2*PI())</f>
        <v>-1.5590325485184513</v>
      </c>
    </row>
    <row r="341" spans="4:13">
      <c r="D341" s="22">
        <v>3060</v>
      </c>
      <c r="E341" s="9">
        <f>(E$21-$D341*9.81*加速計算!$E$6/(E$13*E$14*加速計算!$E$5)*E$12/2*(加速計算!$E$7*COS(RADIANS(加速計算!$E$8))+SIN(RADIANS(加速計算!$E$8))))*加速計算!$E$3*PI()*E$12/(E$13*(($D341/(4*加速計算!$E$5)*(E$12/E$13)^2)+E$22+E$15))*60/(2*PI())</f>
        <v>-17.569150389730655</v>
      </c>
      <c r="F341" s="9">
        <f>(F$21-$D341*9.81*加速計算!$E$6/(F$13*F$14*加速計算!$E$5)*F$12/2*(加速計算!$E$7*COS(RADIANS(加速計算!$E$8))+SIN(RADIANS(加速計算!$E$8))))*加速計算!$E$3*PI()*F$12/(F$13*(($D341/(4*加速計算!$E$5)*(F$12/F$13)^2)+F$22+F$15))*60/(2*PI())</f>
        <v>-11.878387767658493</v>
      </c>
      <c r="G341" s="9">
        <f>(G$21-$D341*9.81*加速計算!$E$6/(G$13*G$14*加速計算!$E$5)*G$12/2*(加速計算!$E$7*COS(RADIANS(加速計算!$E$8))+SIN(RADIANS(加速計算!$E$8))))*加速計算!$E$3*PI()*G$12/(G$13*(($D341/(4*加速計算!$E$5)*(G$12/G$13)^2)+G$22+G$15))*60/(2*PI())</f>
        <v>-0.15762189426489176</v>
      </c>
      <c r="H341" s="9">
        <f>(H$21-$D341*9.81*加速計算!$E$6/(H$13*H$14*加速計算!$E$5)*H$12/2*(加速計算!$E$7*COS(RADIANS(加速計算!$E$8))+SIN(RADIANS(加速計算!$E$8))))*加速計算!$E$3*PI()*H$12/(H$13*(($D341/(4*加速計算!$E$5)*(H$12/H$13)^2)+H$22+H$15))*60/(2*PI())</f>
        <v>39.43142061877743</v>
      </c>
      <c r="I341" s="9">
        <f>(I$21-$D341*9.81*加速計算!$E$6/(I$13*I$14*加速計算!$E$5)*I$12/2*(加速計算!$E$7*COS(RADIANS(加速計算!$E$8))+SIN(RADIANS(加速計算!$E$8))))*加速計算!$E$3*PI()*I$12/(I$13*(($D341/(4*加速計算!$E$5)*(I$12/I$13)^2)+I$22+I$15))*60/(2*PI())</f>
        <v>67.99367305427684</v>
      </c>
      <c r="J341" s="9">
        <f>(J$21-$D341*9.81*加速計算!$E$6/(J$13*J$14*加速計算!$E$5)*J$12/2*(加速計算!$E$7*COS(RADIANS(加速計算!$E$8))+SIN(RADIANS(加速計算!$E$8))))*加速計算!$E$3*PI()*J$12/(J$13*(($D341/(4*加速計算!$E$5)*(J$12/J$13)^2)+J$22+J$15))*60/(2*PI())</f>
        <v>110.78306410903585</v>
      </c>
      <c r="K341" s="9">
        <f>(K$21-$D341*9.81*加速計算!$E$6/(K$13*K$14*加速計算!$E$5)*K$12/2*(加速計算!$E$7*COS(RADIANS(加速計算!$E$8))+SIN(RADIANS(加速計算!$E$8))))*加速計算!$E$3*PI()*K$12/(K$13*(($D341/(4*加速計算!$E$5)*(K$12/K$13)^2)+K$22+K$15))*60/(2*PI())</f>
        <v>-22.875190362051018</v>
      </c>
      <c r="L341" s="9">
        <f>(L$21-$D341*9.81*加速計算!$E$6/(L$13*L$14*加速計算!$E$5)*L$12/2*(加速計算!$E$7*COS(RADIANS(加速計算!$E$8))+SIN(RADIANS(加速計算!$E$8))))*加速計算!$E$3*PI()*L$12/(L$13*(($D341/(4*加速計算!$E$5)*(L$12/L$13)^2)+L$22+L$15))*60/(2*PI())</f>
        <v>-12.17061342960606</v>
      </c>
      <c r="M341" s="20">
        <f>(M$21-$D341*9.81*加速計算!$E$6/(M$13*M$14*加速計算!$E$5)*M$12/2*(加速計算!$E$7*COS(RADIANS(加速計算!$E$8))+SIN(RADIANS(加速計算!$E$8))))*加速計算!$E$3*PI()*M$12/(M$13*(($D341/(4*加速計算!$E$5)*(M$12/M$13)^2)+M$22+M$15))*60/(2*PI())</f>
        <v>-1.6603030684843045</v>
      </c>
    </row>
    <row r="342" spans="4:13">
      <c r="D342" s="22">
        <v>3070</v>
      </c>
      <c r="E342" s="9">
        <f>(E$21-$D342*9.81*加速計算!$E$6/(E$13*E$14*加速計算!$E$5)*E$12/2*(加速計算!$E$7*COS(RADIANS(加速計算!$E$8))+SIN(RADIANS(加速計算!$E$8))))*加速計算!$E$3*PI()*E$12/(E$13*(($D342/(4*加速計算!$E$5)*(E$12/E$13)^2)+E$22+E$15))*60/(2*PI())</f>
        <v>-17.613613575541361</v>
      </c>
      <c r="F342" s="9">
        <f>(F$21-$D342*9.81*加速計算!$E$6/(F$13*F$14*加速計算!$E$5)*F$12/2*(加速計算!$E$7*COS(RADIANS(加速計算!$E$8))+SIN(RADIANS(加速計算!$E$8))))*加速計算!$E$3*PI()*F$12/(F$13*(($D342/(4*加速計算!$E$5)*(F$12/F$13)^2)+F$22+F$15))*60/(2*PI())</f>
        <v>-11.945822029307084</v>
      </c>
      <c r="G342" s="9">
        <f>(G$21-$D342*9.81*加速計算!$E$6/(G$13*G$14*加速計算!$E$5)*G$12/2*(加速計算!$E$7*COS(RADIANS(加速計算!$E$8))+SIN(RADIANS(加速計算!$E$8))))*加速計算!$E$3*PI()*G$12/(G$13*(($D342/(4*加速計算!$E$5)*(G$12/G$13)^2)+G$22+G$15))*60/(2*PI())</f>
        <v>-0.26282372900643008</v>
      </c>
      <c r="H342" s="9">
        <f>(H$21-$D342*9.81*加速計算!$E$6/(H$13*H$14*加速計算!$E$5)*H$12/2*(加速計算!$E$7*COS(RADIANS(加速計算!$E$8))+SIN(RADIANS(加速計算!$E$8))))*加速計算!$E$3*PI()*H$12/(H$13*(($D342/(4*加速計算!$E$5)*(H$12/H$13)^2)+H$22+H$15))*60/(2*PI())</f>
        <v>39.205190701204138</v>
      </c>
      <c r="I342" s="9">
        <f>(I$21-$D342*9.81*加速計算!$E$6/(I$13*I$14*加速計算!$E$5)*I$12/2*(加速計算!$E$7*COS(RADIANS(加速計算!$E$8))+SIN(RADIANS(加速計算!$E$8))))*加速計算!$E$3*PI()*I$12/(I$13*(($D342/(4*加速計算!$E$5)*(I$12/I$13)^2)+I$22+I$15))*60/(2*PI())</f>
        <v>67.677861703830615</v>
      </c>
      <c r="J342" s="9">
        <f>(J$21-$D342*9.81*加速計算!$E$6/(J$13*J$14*加速計算!$E$5)*J$12/2*(加速計算!$E$7*COS(RADIANS(加速計算!$E$8))+SIN(RADIANS(加速計算!$E$8))))*加速計算!$E$3*PI()*J$12/(J$13*(($D342/(4*加速計算!$E$5)*(J$12/J$13)^2)+J$22+J$15))*60/(2*PI())</f>
        <v>110.33180274248333</v>
      </c>
      <c r="K342" s="9">
        <f>(K$21-$D342*9.81*加速計算!$E$6/(K$13*K$14*加速計算!$E$5)*K$12/2*(加速計算!$E$7*COS(RADIANS(加速計算!$E$8))+SIN(RADIANS(加速計算!$E$8))))*加速計算!$E$3*PI()*K$12/(K$13*(($D342/(4*加速計算!$E$5)*(K$12/K$13)^2)+K$22+K$15))*60/(2*PI())</f>
        <v>-22.907094577085079</v>
      </c>
      <c r="L342" s="9">
        <f>(L$21-$D342*9.81*加速計算!$E$6/(L$13*L$14*加速計算!$E$5)*L$12/2*(加速計算!$E$7*COS(RADIANS(加速計算!$E$8))+SIN(RADIANS(加速計算!$E$8))))*加速計算!$E$3*PI()*L$12/(L$13*(($D342/(4*加速計算!$E$5)*(L$12/L$13)^2)+L$22+L$15))*60/(2*PI())</f>
        <v>-12.237237748517773</v>
      </c>
      <c r="M342" s="20">
        <f>(M$21-$D342*9.81*加速計算!$E$6/(M$13*M$14*加速計算!$E$5)*M$12/2*(加速計算!$E$7*COS(RADIANS(加速計算!$E$8))+SIN(RADIANS(加速計算!$E$8))))*加速計算!$E$3*PI()*M$12/(M$13*(($D342/(4*加速計算!$E$5)*(M$12/M$13)^2)+M$22+M$15))*60/(2*PI())</f>
        <v>-1.7609170594125492</v>
      </c>
    </row>
    <row r="343" spans="4:13">
      <c r="D343" s="22">
        <v>3080</v>
      </c>
      <c r="E343" s="9">
        <f>(E$21-$D343*9.81*加速計算!$E$6/(E$13*E$14*加速計算!$E$5)*E$12/2*(加速計算!$E$7*COS(RADIANS(加速計算!$E$8))+SIN(RADIANS(加速計算!$E$8))))*加速計算!$E$3*PI()*E$12/(E$13*(($D343/(4*加速計算!$E$5)*(E$12/E$13)^2)+E$22+E$15))*60/(2*PI())</f>
        <v>-17.657789135672562</v>
      </c>
      <c r="F343" s="9">
        <f>(F$21-$D343*9.81*加速計算!$E$6/(F$13*F$14*加速計算!$E$5)*F$12/2*(加速計算!$E$7*COS(RADIANS(加速計算!$E$8))+SIN(RADIANS(加速計算!$E$8))))*加速計算!$E$3*PI()*F$12/(F$13*(($D343/(4*加速計算!$E$5)*(F$12/F$13)^2)+F$22+F$15))*60/(2*PI())</f>
        <v>-12.012820906827873</v>
      </c>
      <c r="G343" s="9">
        <f>(G$21-$D343*9.81*加速計算!$E$6/(G$13*G$14*加速計算!$E$5)*G$12/2*(加速計算!$E$7*COS(RADIANS(加速計算!$E$8))+SIN(RADIANS(加速計算!$E$8))))*加速計算!$E$3*PI()*G$12/(G$13*(($D343/(4*加速計算!$E$5)*(G$12/G$13)^2)+G$22+G$15))*60/(2*PI())</f>
        <v>-0.36734757009248981</v>
      </c>
      <c r="H343" s="9">
        <f>(H$21-$D343*9.81*加速計算!$E$6/(H$13*H$14*加速計算!$E$5)*H$12/2*(加速計算!$E$7*COS(RADIANS(加速計算!$E$8))+SIN(RADIANS(加速計算!$E$8))))*加速計算!$E$3*PI()*H$12/(H$13*(($D343/(4*加速計算!$E$5)*(H$12/H$13)^2)+H$22+H$15))*60/(2*PI())</f>
        <v>38.980375422586825</v>
      </c>
      <c r="I343" s="9">
        <f>(I$21-$D343*9.81*加速計算!$E$6/(I$13*I$14*加速計算!$E$5)*I$12/2*(加速計算!$E$7*COS(RADIANS(加速計算!$E$8))+SIN(RADIANS(加速計算!$E$8))))*加速計算!$E$3*PI()*I$12/(I$13*(($D343/(4*加速計算!$E$5)*(I$12/I$13)^2)+I$22+I$15))*60/(2*PI())</f>
        <v>67.364025154258954</v>
      </c>
      <c r="J343" s="9">
        <f>(J$21-$D343*9.81*加速計算!$E$6/(J$13*J$14*加速計算!$E$5)*J$12/2*(加速計算!$E$7*COS(RADIANS(加速計算!$E$8))+SIN(RADIANS(加速計算!$E$8))))*加速計算!$E$3*PI()*J$12/(J$13*(($D343/(4*加速計算!$E$5)*(J$12/J$13)^2)+J$22+J$15))*60/(2*PI())</f>
        <v>109.88337095560571</v>
      </c>
      <c r="K343" s="9">
        <f>(K$21-$D343*9.81*加速計算!$E$6/(K$13*K$14*加速計算!$E$5)*K$12/2*(加速計算!$E$7*COS(RADIANS(加速計算!$E$8))+SIN(RADIANS(加速計算!$E$8))))*加速計算!$E$3*PI()*K$12/(K$13*(($D343/(4*加速計算!$E$5)*(K$12/K$13)^2)+K$22+K$15))*60/(2*PI())</f>
        <v>-22.938792256969183</v>
      </c>
      <c r="L343" s="9">
        <f>(L$21-$D343*9.81*加速計算!$E$6/(L$13*L$14*加速計算!$E$5)*L$12/2*(加速計算!$E$7*COS(RADIANS(加速計算!$E$8))+SIN(RADIANS(加速計算!$E$8))))*加速計算!$E$3*PI()*L$12/(L$13*(($D343/(4*加速計算!$E$5)*(L$12/L$13)^2)+L$22+L$15))*60/(2*PI())</f>
        <v>-12.303431032517496</v>
      </c>
      <c r="M343" s="20">
        <f>(M$21-$D343*9.81*加速計算!$E$6/(M$13*M$14*加速計算!$E$5)*M$12/2*(加速計算!$E$7*COS(RADIANS(加速計算!$E$8))+SIN(RADIANS(加速計算!$E$8))))*加速計算!$E$3*PI()*M$12/(M$13*(($D343/(4*加速計算!$E$5)*(M$12/M$13)^2)+M$22+M$15))*60/(2*PI())</f>
        <v>-1.8608808850167775</v>
      </c>
    </row>
    <row r="344" spans="4:13">
      <c r="D344" s="22">
        <v>3090</v>
      </c>
      <c r="E344" s="9">
        <f>(E$21-$D344*9.81*加速計算!$E$6/(E$13*E$14*加速計算!$E$5)*E$12/2*(加速計算!$E$7*COS(RADIANS(加速計算!$E$8))+SIN(RADIANS(加速計算!$E$8))))*加速計算!$E$3*PI()*E$12/(E$13*(($D344/(4*加速計算!$E$5)*(E$12/E$13)^2)+E$22+E$15))*60/(2*PI())</f>
        <v>-17.701679852037447</v>
      </c>
      <c r="F344" s="9">
        <f>(F$21-$D344*9.81*加速計算!$E$6/(F$13*F$14*加速計算!$E$5)*F$12/2*(加速計算!$E$7*COS(RADIANS(加速計算!$E$8))+SIN(RADIANS(加速計算!$E$8))))*加速計算!$E$3*PI()*F$12/(F$13*(($D344/(4*加速計算!$E$5)*(F$12/F$13)^2)+F$22+F$15))*60/(2*PI())</f>
        <v>-12.079388603189052</v>
      </c>
      <c r="G344" s="9">
        <f>(G$21-$D344*9.81*加速計算!$E$6/(G$13*G$14*加速計算!$E$5)*G$12/2*(加速計算!$E$7*COS(RADIANS(加速計算!$E$8))+SIN(RADIANS(加速計算!$E$8))))*加速計算!$E$3*PI()*G$12/(G$13*(($D344/(4*加速計算!$E$5)*(G$12/G$13)^2)+G$22+G$15))*60/(2*PI())</f>
        <v>-0.47119995066372988</v>
      </c>
      <c r="H344" s="9">
        <f>(H$21-$D344*9.81*加速計算!$E$6/(H$13*H$14*加速計算!$E$5)*H$12/2*(加速計算!$E$7*COS(RADIANS(加速計算!$E$8))+SIN(RADIANS(加速計算!$E$8))))*加速計算!$E$3*PI()*H$12/(H$13*(($D344/(4*加速計算!$E$5)*(H$12/H$13)^2)+H$22+H$15))*60/(2*PI())</f>
        <v>38.756961555457352</v>
      </c>
      <c r="I344" s="9">
        <f>(I$21-$D344*9.81*加速計算!$E$6/(I$13*I$14*加速計算!$E$5)*I$12/2*(加速計算!$E$7*COS(RADIANS(加速計算!$E$8))+SIN(RADIANS(加速計算!$E$8))))*加速計算!$E$3*PI()*I$12/(I$13*(($D344/(4*加速計算!$E$5)*(I$12/I$13)^2)+I$22+I$15))*60/(2*PI())</f>
        <v>67.052144940344661</v>
      </c>
      <c r="J344" s="9">
        <f>(J$21-$D344*9.81*加速計算!$E$6/(J$13*J$14*加速計算!$E$5)*J$12/2*(加速計算!$E$7*COS(RADIANS(加速計算!$E$8))+SIN(RADIANS(加速計算!$E$8))))*加速計算!$E$3*PI()*J$12/(J$13*(($D344/(4*加速計算!$E$5)*(J$12/J$13)^2)+J$22+J$15))*60/(2*PI())</f>
        <v>109.43774221777721</v>
      </c>
      <c r="K344" s="9">
        <f>(K$21-$D344*9.81*加速計算!$E$6/(K$13*K$14*加速計算!$E$5)*K$12/2*(加速計算!$E$7*COS(RADIANS(加速計算!$E$8))+SIN(RADIANS(加速計算!$E$8))))*加速計算!$E$3*PI()*K$12/(K$13*(($D344/(4*加速計算!$E$5)*(K$12/K$13)^2)+K$22+K$15))*60/(2*PI())</f>
        <v>-22.970285400771857</v>
      </c>
      <c r="L344" s="9">
        <f>(L$21-$D344*9.81*加速計算!$E$6/(L$13*L$14*加速計算!$E$5)*L$12/2*(加速計算!$E$7*COS(RADIANS(加速計算!$E$8))+SIN(RADIANS(加速計算!$E$8))))*加速計算!$E$3*PI()*L$12/(L$13*(($D344/(4*加速計算!$E$5)*(L$12/L$13)^2)+L$22+L$15))*60/(2*PI())</f>
        <v>-12.369197451074497</v>
      </c>
      <c r="M344" s="20">
        <f>(M$21-$D344*9.81*加速計算!$E$6/(M$13*M$14*加速計算!$E$5)*M$12/2*(加速計算!$E$7*COS(RADIANS(加速計算!$E$8))+SIN(RADIANS(加速計算!$E$8))))*加速計算!$E$3*PI()*M$12/(M$13*(($D344/(4*加速計算!$E$5)*(M$12/M$13)^2)+M$22+M$15))*60/(2*PI())</f>
        <v>-1.9602008270310964</v>
      </c>
    </row>
    <row r="345" spans="4:13">
      <c r="D345" s="22">
        <v>3100</v>
      </c>
      <c r="E345" s="9">
        <f>(E$21-$D345*9.81*加速計算!$E$6/(E$13*E$14*加速計算!$E$5)*E$12/2*(加速計算!$E$7*COS(RADIANS(加速計算!$E$8))+SIN(RADIANS(加速計算!$E$8))))*加速計算!$E$3*PI()*E$12/(E$13*(($D345/(4*加速計算!$E$5)*(E$12/E$13)^2)+E$22+E$15))*60/(2*PI())</f>
        <v>-17.745288470788942</v>
      </c>
      <c r="F345" s="9">
        <f>(F$21-$D345*9.81*加速計算!$E$6/(F$13*F$14*加速計算!$E$5)*F$12/2*(加速計算!$E$7*COS(RADIANS(加速計算!$E$8))+SIN(RADIANS(加速計算!$E$8))))*加速計算!$E$3*PI()*F$12/(F$13*(($D345/(4*加速計算!$E$5)*(F$12/F$13)^2)+F$22+F$15))*60/(2*PI())</f>
        <v>-12.145529267434638</v>
      </c>
      <c r="G345" s="9">
        <f>(G$21-$D345*9.81*加速計算!$E$6/(G$13*G$14*加速計算!$E$5)*G$12/2*(加速計算!$E$7*COS(RADIANS(加速計算!$E$8))+SIN(RADIANS(加速計算!$E$8))))*加速計算!$E$3*PI()*G$12/(G$13*(($D345/(4*加速計算!$E$5)*(G$12/G$13)^2)+G$22+G$15))*60/(2*PI())</f>
        <v>-0.57438732019179295</v>
      </c>
      <c r="H345" s="9">
        <f>(H$21-$D345*9.81*加速計算!$E$6/(H$13*H$14*加速計算!$E$5)*H$12/2*(加速計算!$E$7*COS(RADIANS(加速計算!$E$8))+SIN(RADIANS(加速計算!$E$8))))*加速計算!$E$3*PI()*H$12/(H$13*(($D345/(4*加速計算!$E$5)*(H$12/H$13)^2)+H$22+H$15))*60/(2*PI())</f>
        <v>38.534936036745094</v>
      </c>
      <c r="I345" s="9">
        <f>(I$21-$D345*9.81*加速計算!$E$6/(I$13*I$14*加速計算!$E$5)*I$12/2*(加速計算!$E$7*COS(RADIANS(加速計算!$E$8))+SIN(RADIANS(加速計算!$E$8))))*加速計算!$E$3*PI()*I$12/(I$13*(($D345/(4*加速計算!$E$5)*(I$12/I$13)^2)+I$22+I$15))*60/(2*PI())</f>
        <v>66.742202826365315</v>
      </c>
      <c r="J345" s="9">
        <f>(J$21-$D345*9.81*加速計算!$E$6/(J$13*J$14*加速計算!$E$5)*J$12/2*(加速計算!$E$7*COS(RADIANS(加速計算!$E$8))+SIN(RADIANS(加速計算!$E$8))))*加速計算!$E$3*PI()*J$12/(J$13*(($D345/(4*加速計算!$E$5)*(J$12/J$13)^2)+J$22+J$15))*60/(2*PI())</f>
        <v>108.99489032901296</v>
      </c>
      <c r="K345" s="9">
        <f>(K$21-$D345*9.81*加速計算!$E$6/(K$13*K$14*加速計算!$E$5)*K$12/2*(加速計算!$E$7*COS(RADIANS(加速計算!$E$8))+SIN(RADIANS(加速計算!$E$8))))*加速計算!$E$3*PI()*K$12/(K$13*(($D345/(4*加速計算!$E$5)*(K$12/K$13)^2)+K$22+K$15))*60/(2*PI())</f>
        <v>-23.001575981845818</v>
      </c>
      <c r="L345" s="9">
        <f>(L$21-$D345*9.81*加速計算!$E$6/(L$13*L$14*加速計算!$E$5)*L$12/2*(加速計算!$E$7*COS(RADIANS(加速計算!$E$8))+SIN(RADIANS(加速計算!$E$8))))*加速計算!$E$3*PI()*L$12/(L$13*(($D345/(4*加速計算!$E$5)*(L$12/L$13)^2)+L$22+L$15))*60/(2*PI())</f>
        <v>-12.434541120054948</v>
      </c>
      <c r="M345" s="20">
        <f>(M$21-$D345*9.81*加速計算!$E$6/(M$13*M$14*加速計算!$E$5)*M$12/2*(加速計算!$E$7*COS(RADIANS(加速計算!$E$8))+SIN(RADIANS(加速計算!$E$8))))*加速計算!$E$3*PI()*M$12/(M$13*(($D345/(4*加速計算!$E$5)*(M$12/M$13)^2)+M$22+M$15))*60/(2*PI())</f>
        <v>-2.0588830865260435</v>
      </c>
    </row>
    <row r="346" spans="4:13">
      <c r="D346" s="22">
        <v>3110</v>
      </c>
      <c r="E346" s="9">
        <f>(E$21-$D346*9.81*加速計算!$E$6/(E$13*E$14*加速計算!$E$5)*E$12/2*(加速計算!$E$7*COS(RADIANS(加速計算!$E$8))+SIN(RADIANS(加速計算!$E$8))))*加速計算!$E$3*PI()*E$12/(E$13*(($D346/(4*加速計算!$E$5)*(E$12/E$13)^2)+E$22+E$15))*60/(2*PI())</f>
        <v>-17.788617702892552</v>
      </c>
      <c r="F346" s="9">
        <f>(F$21-$D346*9.81*加速計算!$E$6/(F$13*F$14*加速計算!$E$5)*F$12/2*(加速計算!$E$7*COS(RADIANS(加速計算!$E$8))+SIN(RADIANS(加速計算!$E$8))))*加速計算!$E$3*PI()*F$12/(F$13*(($D346/(4*加速計算!$E$5)*(F$12/F$13)^2)+F$22+F$15))*60/(2*PI())</f>
        <v>-12.211246995546611</v>
      </c>
      <c r="G346" s="9">
        <f>(G$21-$D346*9.81*加速計算!$E$6/(G$13*G$14*加速計算!$E$5)*G$12/2*(加速計算!$E$7*COS(RADIANS(加速計算!$E$8))+SIN(RADIANS(加速計算!$E$8))))*加速計算!$E$3*PI()*G$12/(G$13*(($D346/(4*加速計算!$E$5)*(G$12/G$13)^2)+G$22+G$15))*60/(2*PI())</f>
        <v>-0.67691604581453857</v>
      </c>
      <c r="H346" s="9">
        <f>(H$21-$D346*9.81*加速計算!$E$6/(H$13*H$14*加速計算!$E$5)*H$12/2*(加速計算!$E$7*COS(RADIANS(加速計算!$E$8))+SIN(RADIANS(加速計算!$E$8))))*加速計算!$E$3*PI()*H$12/(H$13*(($D346/(4*加速計算!$E$5)*(H$12/H$13)^2)+H$22+H$15))*60/(2*PI())</f>
        <v>38.314285965230731</v>
      </c>
      <c r="I346" s="9">
        <f>(I$21-$D346*9.81*加速計算!$E$6/(I$13*I$14*加速計算!$E$5)*I$12/2*(加速計算!$E$7*COS(RADIANS(加速計算!$E$8))+SIN(RADIANS(加速計算!$E$8))))*加速計算!$E$3*PI()*I$12/(I$13*(($D346/(4*加速計算!$E$5)*(I$12/I$13)^2)+I$22+I$15))*60/(2*PI())</f>
        <v>66.43418080253889</v>
      </c>
      <c r="J346" s="9">
        <f>(J$21-$D346*9.81*加速計算!$E$6/(J$13*J$14*加速計算!$E$5)*J$12/2*(加速計算!$E$7*COS(RADIANS(加速計算!$E$8))+SIN(RADIANS(加速計算!$E$8))))*加速計算!$E$3*PI()*J$12/(J$13*(($D346/(4*加速計算!$E$5)*(J$12/J$13)^2)+J$22+J$15))*60/(2*PI())</f>
        <v>108.55478941483413</v>
      </c>
      <c r="K346" s="9">
        <f>(K$21-$D346*9.81*加速計算!$E$6/(K$13*K$14*加速計算!$E$5)*K$12/2*(加速計算!$E$7*COS(RADIANS(加速計算!$E$8))+SIN(RADIANS(加速計算!$E$8))))*加速計算!$E$3*PI()*K$12/(K$13*(($D346/(4*加速計算!$E$5)*(K$12/K$13)^2)+K$22+K$15))*60/(2*PI())</f>
        <v>-23.032665948240076</v>
      </c>
      <c r="L346" s="9">
        <f>(L$21-$D346*9.81*加速計算!$E$6/(L$13*L$14*加速計算!$E$5)*L$12/2*(加速計算!$E$7*COS(RADIANS(加速計算!$E$8))+SIN(RADIANS(加速計算!$E$8))))*加速計算!$E$3*PI()*L$12/(L$13*(($D346/(4*加速計算!$E$5)*(L$12/L$13)^2)+L$22+L$15))*60/(2*PI())</f>
        <v>-12.499466102580593</v>
      </c>
      <c r="M346" s="20">
        <f>(M$21-$D346*9.81*加速計算!$E$6/(M$13*M$14*加速計算!$E$5)*M$12/2*(加速計算!$E$7*COS(RADIANS(加速計算!$E$8))+SIN(RADIANS(加速計算!$E$8))))*加速計算!$E$3*PI()*M$12/(M$13*(($D346/(4*加速計算!$E$5)*(M$12/M$13)^2)+M$22+M$15))*60/(2*PI())</f>
        <v>-2.1569337851991421</v>
      </c>
    </row>
    <row r="347" spans="4:13">
      <c r="D347" s="22">
        <v>3120</v>
      </c>
      <c r="E347" s="9">
        <f>(E$21-$D347*9.81*加速計算!$E$6/(E$13*E$14*加速計算!$E$5)*E$12/2*(加速計算!$E$7*COS(RADIANS(加速計算!$E$8))+SIN(RADIANS(加速計算!$E$8))))*加速計算!$E$3*PI()*E$12/(E$13*(($D347/(4*加速計算!$E$5)*(E$12/E$13)^2)+E$22+E$15))*60/(2*PI())</f>
        <v>-17.831670224688043</v>
      </c>
      <c r="F347" s="9">
        <f>(F$21-$D347*9.81*加速計算!$E$6/(F$13*F$14*加速計算!$E$5)*F$12/2*(加速計算!$E$7*COS(RADIANS(加速計算!$E$8))+SIN(RADIANS(加速計算!$E$8))))*加速計算!$E$3*PI()*F$12/(F$13*(($D347/(4*加速計算!$E$5)*(F$12/F$13)^2)+F$22+F$15))*60/(2*PI())</f>
        <v>-12.276545831290433</v>
      </c>
      <c r="G347" s="9">
        <f>(G$21-$D347*9.81*加速計算!$E$6/(G$13*G$14*加速計算!$E$5)*G$12/2*(加速計算!$E$7*COS(RADIANS(加速計算!$E$8))+SIN(RADIANS(加速計算!$E$8))))*加速計算!$E$3*PI()*G$12/(G$13*(($D347/(4*加速計算!$E$5)*(G$12/G$13)^2)+G$22+G$15))*60/(2*PI())</f>
        <v>-0.77879241364566443</v>
      </c>
      <c r="H347" s="9">
        <f>(H$21-$D347*9.81*加速計算!$E$6/(H$13*H$14*加速計算!$E$5)*H$12/2*(加速計算!$E$7*COS(RADIANS(加速計算!$E$8))+SIN(RADIANS(加速計算!$E$8))))*加速計算!$E$3*PI()*H$12/(H$13*(($D347/(4*加速計算!$E$5)*(H$12/H$13)^2)+H$22+H$15))*60/(2*PI())</f>
        <v>38.094998599047344</v>
      </c>
      <c r="I347" s="9">
        <f>(I$21-$D347*9.81*加速計算!$E$6/(I$13*I$14*加速計算!$E$5)*I$12/2*(加速計算!$E$7*COS(RADIANS(加速計算!$E$8))+SIN(RADIANS(加速計算!$E$8))))*加速計算!$E$3*PI()*I$12/(I$13*(($D347/(4*加速計算!$E$5)*(I$12/I$13)^2)+I$22+I$15))*60/(2*PI())</f>
        <v>66.128061081535435</v>
      </c>
      <c r="J347" s="9">
        <f>(J$21-$D347*9.81*加速計算!$E$6/(J$13*J$14*加速計算!$E$5)*J$12/2*(加速計算!$E$7*COS(RADIANS(加速計算!$E$8))+SIN(RADIANS(加速計算!$E$8))))*加速計算!$E$3*PI()*J$12/(J$13*(($D347/(4*加速計算!$E$5)*(J$12/J$13)^2)+J$22+J$15))*60/(2*PI())</f>
        <v>108.11741392122863</v>
      </c>
      <c r="K347" s="9">
        <f>(K$21-$D347*9.81*加速計算!$E$6/(K$13*K$14*加速計算!$E$5)*K$12/2*(加速計算!$E$7*COS(RADIANS(加速計算!$E$8))+SIN(RADIANS(加速計算!$E$8))))*加速計算!$E$3*PI()*K$12/(K$13*(($D347/(4*加速計算!$E$5)*(K$12/K$13)^2)+K$22+K$15))*60/(2*PI())</f>
        <v>-23.063557223104223</v>
      </c>
      <c r="L347" s="9">
        <f>(L$21-$D347*9.81*加速計算!$E$6/(L$13*L$14*加速計算!$E$5)*L$12/2*(加速計算!$E$7*COS(RADIANS(加速計算!$E$8))+SIN(RADIANS(加速計算!$E$8))))*加速計算!$E$3*PI()*L$12/(L$13*(($D347/(4*加速計算!$E$5)*(L$12/L$13)^2)+L$22+L$15))*60/(2*PI())</f>
        <v>-12.563976409870939</v>
      </c>
      <c r="M347" s="20">
        <f>(M$21-$D347*9.81*加速計算!$E$6/(M$13*M$14*加速計算!$E$5)*M$12/2*(加速計算!$E$7*COS(RADIANS(加速計算!$E$8))+SIN(RADIANS(加速計算!$E$8))))*加速計算!$E$3*PI()*M$12/(M$13*(($D347/(4*加速計算!$E$5)*(M$12/M$13)^2)+M$22+M$15))*60/(2*PI())</f>
        <v>-2.2543589666408321</v>
      </c>
    </row>
    <row r="348" spans="4:13">
      <c r="D348" s="22">
        <v>3130</v>
      </c>
      <c r="E348" s="9">
        <f>(E$21-$D348*9.81*加速計算!$E$6/(E$13*E$14*加速計算!$E$5)*E$12/2*(加速計算!$E$7*COS(RADIANS(加速計算!$E$8))+SIN(RADIANS(加速計算!$E$8))))*加速計算!$E$3*PI()*E$12/(E$13*(($D348/(4*加速計算!$E$5)*(E$12/E$13)^2)+E$22+E$15))*60/(2*PI())</f>
        <v>-17.874448678440604</v>
      </c>
      <c r="F348" s="9">
        <f>(F$21-$D348*9.81*加速計算!$E$6/(F$13*F$14*加速計算!$E$5)*F$12/2*(加速計算!$E$7*COS(RADIANS(加速計算!$E$8))+SIN(RADIANS(加速計算!$E$8))))*加速計算!$E$3*PI()*F$12/(F$13*(($D348/(4*加速計算!$E$5)*(F$12/F$13)^2)+F$22+F$15))*60/(2*PI())</f>
        <v>-12.341429767044433</v>
      </c>
      <c r="G348" s="9">
        <f>(G$21-$D348*9.81*加速計算!$E$6/(G$13*G$14*加速計算!$E$5)*G$12/2*(加速計算!$E$7*COS(RADIANS(加速計算!$E$8))+SIN(RADIANS(加速計算!$E$8))))*加速計算!$E$3*PI()*G$12/(G$13*(($D348/(4*加速計算!$E$5)*(G$12/G$13)^2)+G$22+G$15))*60/(2*PI())</f>
        <v>-0.88002263005941139</v>
      </c>
      <c r="H348" s="9">
        <f>(H$21-$D348*9.81*加速計算!$E$6/(H$13*H$14*加速計算!$E$5)*H$12/2*(加速計算!$E$7*COS(RADIANS(加速計算!$E$8))+SIN(RADIANS(加速計算!$E$8))))*加速計算!$E$3*PI()*H$12/(H$13*(($D348/(4*加速計算!$E$5)*(H$12/H$13)^2)+H$22+H$15))*60/(2*PI())</f>
        <v>37.877061353227688</v>
      </c>
      <c r="I348" s="9">
        <f>(I$21-$D348*9.81*加速計算!$E$6/(I$13*I$14*加速計算!$E$5)*I$12/2*(加速計算!$E$7*COS(RADIANS(加速計算!$E$8))+SIN(RADIANS(加速計算!$E$8))))*加速計算!$E$3*PI()*I$12/(I$13*(($D348/(4*加速計算!$E$5)*(I$12/I$13)^2)+I$22+I$15))*60/(2*PI())</f>
        <v>65.823826095052965</v>
      </c>
      <c r="J348" s="9">
        <f>(J$21-$D348*9.81*加速計算!$E$6/(J$13*J$14*加速計算!$E$5)*J$12/2*(加速計算!$E$7*COS(RADIANS(加速計算!$E$8))+SIN(RADIANS(加速計算!$E$8))))*加速計算!$E$3*PI()*J$12/(J$13*(($D348/(4*加速計算!$E$5)*(J$12/J$13)^2)+J$22+J$15))*60/(2*PI())</f>
        <v>107.68273860970488</v>
      </c>
      <c r="K348" s="9">
        <f>(K$21-$D348*9.81*加速計算!$E$6/(K$13*K$14*加速計算!$E$5)*K$12/2*(加速計算!$E$7*COS(RADIANS(加速計算!$E$8))+SIN(RADIANS(加速計算!$E$8))))*加速計算!$E$3*PI()*K$12/(K$13*(($D348/(4*加速計算!$E$5)*(K$12/K$13)^2)+K$22+K$15))*60/(2*PI())</f>
        <v>-23.094251705085014</v>
      </c>
      <c r="L348" s="9">
        <f>(L$21-$D348*9.81*加速計算!$E$6/(L$13*L$14*加速計算!$E$5)*L$12/2*(加速計算!$E$7*COS(RADIANS(加速計算!$E$8))+SIN(RADIANS(加速計算!$E$8))))*加速計算!$E$3*PI()*L$12/(L$13*(($D348/(4*加速計算!$E$5)*(L$12/L$13)^2)+L$22+L$15))*60/(2*PI())</f>
        <v>-12.628076002069365</v>
      </c>
      <c r="M348" s="20">
        <f>(M$21-$D348*9.81*加速計算!$E$6/(M$13*M$14*加速計算!$E$5)*M$12/2*(加速計算!$E$7*COS(RADIANS(加速計算!$E$8))+SIN(RADIANS(加速計算!$E$8))))*加速計算!$E$3*PI()*M$12/(M$13*(($D348/(4*加速計算!$E$5)*(M$12/M$13)^2)+M$22+M$15))*60/(2*PI())</f>
        <v>-2.351164597576219</v>
      </c>
    </row>
    <row r="349" spans="4:13">
      <c r="D349" s="22">
        <v>3140</v>
      </c>
      <c r="E349" s="9">
        <f>(E$21-$D349*9.81*加速計算!$E$6/(E$13*E$14*加速計算!$E$5)*E$12/2*(加速計算!$E$7*COS(RADIANS(加速計算!$E$8))+SIN(RADIANS(加速計算!$E$8))))*加速計算!$E$3*PI()*E$12/(E$13*(($D349/(4*加速計算!$E$5)*(E$12/E$13)^2)+E$22+E$15))*60/(2*PI())</f>
        <v>-17.916955672881343</v>
      </c>
      <c r="F349" s="9">
        <f>(F$21-$D349*9.81*加速計算!$E$6/(F$13*F$14*加速計算!$E$5)*F$12/2*(加速計算!$E$7*COS(RADIANS(加速計算!$E$8))+SIN(RADIANS(加速計算!$E$8))))*加速計算!$E$3*PI()*F$12/(F$13*(($D349/(4*加速計算!$E$5)*(F$12/F$13)^2)+F$22+F$15))*60/(2*PI())</f>
        <v>-12.405902744613593</v>
      </c>
      <c r="G349" s="9">
        <f>(G$21-$D349*9.81*加速計算!$E$6/(G$13*G$14*加速計算!$E$5)*G$12/2*(加速計算!$E$7*COS(RADIANS(加速計算!$E$8))+SIN(RADIANS(加速計算!$E$8))))*加速計算!$E$3*PI()*G$12/(G$13*(($D349/(4*加速計算!$E$5)*(G$12/G$13)^2)+G$22+G$15))*60/(2*PI())</f>
        <v>-0.98061282295101426</v>
      </c>
      <c r="H349" s="9">
        <f>(H$21-$D349*9.81*加速計算!$E$6/(H$13*H$14*加速計算!$E$5)*H$12/2*(加速計算!$E$7*COS(RADIANS(加速計算!$E$8))+SIN(RADIANS(加速計算!$E$8))))*加速計算!$E$3*PI()*H$12/(H$13*(($D349/(4*加速計算!$E$5)*(H$12/H$13)^2)+H$22+H$15))*60/(2*PI())</f>
        <v>37.660461797296513</v>
      </c>
      <c r="I349" s="9">
        <f>(I$21-$D349*9.81*加速計算!$E$6/(I$13*I$14*加速計算!$E$5)*I$12/2*(加速計算!$E$7*COS(RADIANS(加速計算!$E$8))+SIN(RADIANS(加速計算!$E$8))))*加速計算!$E$3*PI()*I$12/(I$13*(($D349/(4*加速計算!$E$5)*(I$12/I$13)^2)+I$22+I$15))*60/(2*PI())</f>
        <v>65.521458490456567</v>
      </c>
      <c r="J349" s="9">
        <f>(J$21-$D349*9.81*加速計算!$E$6/(J$13*J$14*加速計算!$E$5)*J$12/2*(加速計算!$E$7*COS(RADIANS(加速計算!$E$8))+SIN(RADIANS(加速計算!$E$8))))*加速計算!$E$3*PI()*J$12/(J$13*(($D349/(4*加速計算!$E$5)*(J$12/J$13)^2)+J$22+J$15))*60/(2*PI())</f>
        <v>107.2507385524372</v>
      </c>
      <c r="K349" s="9">
        <f>(K$21-$D349*9.81*加速計算!$E$6/(K$13*K$14*加速計算!$E$5)*K$12/2*(加速計算!$E$7*COS(RADIANS(加速計算!$E$8))+SIN(RADIANS(加速計算!$E$8))))*加速計算!$E$3*PI()*K$12/(K$13*(($D349/(4*加速計算!$E$5)*(K$12/K$13)^2)+K$22+K$15))*60/(2*PI())</f>
        <v>-23.124751268715347</v>
      </c>
      <c r="L349" s="9">
        <f>(L$21-$D349*9.81*加速計算!$E$6/(L$13*L$14*加速計算!$E$5)*L$12/2*(加速計算!$E$7*COS(RADIANS(加速計算!$E$8))+SIN(RADIANS(加速計算!$E$8))))*加速計算!$E$3*PI()*L$12/(L$13*(($D349/(4*加速計算!$E$5)*(L$12/L$13)^2)+L$22+L$15))*60/(2*PI())</f>
        <v>-12.691768789053491</v>
      </c>
      <c r="M349" s="20">
        <f>(M$21-$D349*9.81*加速計算!$E$6/(M$13*M$14*加速計算!$E$5)*M$12/2*(加速計算!$E$7*COS(RADIANS(加速計算!$E$8))+SIN(RADIANS(加速計算!$E$8))))*加速計算!$E$3*PI()*M$12/(M$13*(($D349/(4*加速計算!$E$5)*(M$12/M$13)^2)+M$22+M$15))*60/(2*PI())</f>
        <v>-2.4473565690832175</v>
      </c>
    </row>
    <row r="350" spans="4:13">
      <c r="D350" s="22">
        <v>3150</v>
      </c>
      <c r="E350" s="9">
        <f>(E$21-$D350*9.81*加速計算!$E$6/(E$13*E$14*加速計算!$E$5)*E$12/2*(加速計算!$E$7*COS(RADIANS(加速計算!$E$8))+SIN(RADIANS(加速計算!$E$8))))*加速計算!$E$3*PI()*E$12/(E$13*(($D350/(4*加速計算!$E$5)*(E$12/E$13)^2)+E$22+E$15))*60/(2*PI())</f>
        <v>-17.959193783737643</v>
      </c>
      <c r="F350" s="9">
        <f>(F$21-$D350*9.81*加速計算!$E$6/(F$13*F$14*加速計算!$E$5)*F$12/2*(加速計算!$E$7*COS(RADIANS(加速計算!$E$8))+SIN(RADIANS(加速計算!$E$8))))*加速計算!$E$3*PI()*F$12/(F$13*(($D350/(4*加速計算!$E$5)*(F$12/F$13)^2)+F$22+F$15))*60/(2*PI())</f>
        <v>-12.46996865602774</v>
      </c>
      <c r="G350" s="9">
        <f>(G$21-$D350*9.81*加速計算!$E$6/(G$13*G$14*加速計算!$E$5)*G$12/2*(加速計算!$E$7*COS(RADIANS(加速計算!$E$8))+SIN(RADIANS(加速計算!$E$8))))*加速計算!$E$3*PI()*G$12/(G$13*(($D350/(4*加速計算!$E$5)*(G$12/G$13)^2)+G$22+G$15))*60/(2*PI())</f>
        <v>-1.0805690429731718</v>
      </c>
      <c r="H350" s="9">
        <f>(H$21-$D350*9.81*加速計算!$E$6/(H$13*H$14*加速計算!$E$5)*H$12/2*(加速計算!$E$7*COS(RADIANS(加速計算!$E$8))+SIN(RADIANS(加速計算!$E$8))))*加速計算!$E$3*PI()*H$12/(H$13*(($D350/(4*加速計算!$E$5)*(H$12/H$13)^2)+H$22+H$15))*60/(2*PI())</f>
        <v>37.445187652907187</v>
      </c>
      <c r="I350" s="9">
        <f>(I$21-$D350*9.81*加速計算!$E$6/(I$13*I$14*加速計算!$E$5)*I$12/2*(加速計算!$E$7*COS(RADIANS(加速計算!$E$8))+SIN(RADIANS(加速計算!$E$8))))*加速計算!$E$3*PI()*I$12/(I$13*(($D350/(4*加速計算!$E$5)*(I$12/I$13)^2)+I$22+I$15))*60/(2*PI())</f>
        <v>65.220941127479051</v>
      </c>
      <c r="J350" s="9">
        <f>(J$21-$D350*9.81*加速計算!$E$6/(J$13*J$14*加速計算!$E$5)*J$12/2*(加速計算!$E$7*COS(RADIANS(加速計算!$E$8))+SIN(RADIANS(加速計算!$E$8))))*加速計算!$E$3*PI()*J$12/(J$13*(($D350/(4*加速計算!$E$5)*(J$12/J$13)^2)+J$22+J$15))*60/(2*PI())</f>
        <v>106.82138912750031</v>
      </c>
      <c r="K350" s="9">
        <f>(K$21-$D350*9.81*加速計算!$E$6/(K$13*K$14*加速計算!$E$5)*K$12/2*(加速計算!$E$7*COS(RADIANS(加速計算!$E$8))+SIN(RADIANS(加速計算!$E$8))))*加速計算!$E$3*PI()*K$12/(K$13*(($D350/(4*加速計算!$E$5)*(K$12/K$13)^2)+K$22+K$15))*60/(2*PI())</f>
        <v>-23.15505776479587</v>
      </c>
      <c r="L350" s="9">
        <f>(L$21-$D350*9.81*加速計算!$E$6/(L$13*L$14*加速計算!$E$5)*L$12/2*(加速計算!$E$7*COS(RADIANS(加速計算!$E$8))+SIN(RADIANS(加速計算!$E$8))))*加速計算!$E$3*PI()*L$12/(L$13*(($D350/(4*加速計算!$E$5)*(L$12/L$13)^2)+L$22+L$15))*60/(2*PI())</f>
        <v>-12.755058631230195</v>
      </c>
      <c r="M350" s="20">
        <f>(M$21-$D350*9.81*加速計算!$E$6/(M$13*M$14*加速計算!$E$5)*M$12/2*(加速計算!$E$7*COS(RADIANS(加速計算!$E$8))+SIN(RADIANS(加速計算!$E$8))))*加速計算!$E$3*PI()*M$12/(M$13*(($D350/(4*加速計算!$E$5)*(M$12/M$13)^2)+M$22+M$15))*60/(2*PI())</f>
        <v>-2.5429406977875906</v>
      </c>
    </row>
    <row r="351" spans="4:13">
      <c r="D351" s="22">
        <v>3160</v>
      </c>
      <c r="E351" s="9">
        <f>(E$21-$D351*9.81*加速計算!$E$6/(E$13*E$14*加速計算!$E$5)*E$12/2*(加速計算!$E$7*COS(RADIANS(加速計算!$E$8))+SIN(RADIANS(加速計算!$E$8))))*加速計算!$E$3*PI()*E$12/(E$13*(($D351/(4*加速計算!$E$5)*(E$12/E$13)^2)+E$22+E$15))*60/(2*PI())</f>
        <v>-18.001165554253411</v>
      </c>
      <c r="F351" s="9">
        <f>(F$21-$D351*9.81*加速計算!$E$6/(F$13*F$14*加速計算!$E$5)*F$12/2*(加速計算!$E$7*COS(RADIANS(加速計算!$E$8))+SIN(RADIANS(加速計算!$E$8))))*加速計算!$E$3*PI()*F$12/(F$13*(($D351/(4*加速計算!$E$5)*(F$12/F$13)^2)+F$22+F$15))*60/(2*PI())</f>
        <v>-12.533631344324796</v>
      </c>
      <c r="G351" s="9">
        <f>(G$21-$D351*9.81*加速計算!$E$6/(G$13*G$14*加速計算!$E$5)*G$12/2*(加速計算!$E$7*COS(RADIANS(加速計算!$E$8))+SIN(RADIANS(加速計算!$E$8))))*加速計算!$E$3*PI()*G$12/(G$13*(($D351/(4*加速計算!$E$5)*(G$12/G$13)^2)+G$22+G$15))*60/(2*PI())</f>
        <v>-1.1798972647493418</v>
      </c>
      <c r="H351" s="9">
        <f>(H$21-$D351*9.81*加速計算!$E$6/(H$13*H$14*加速計算!$E$5)*H$12/2*(加速計算!$E$7*COS(RADIANS(加速計算!$E$8))+SIN(RADIANS(加速計算!$E$8))))*加速計算!$E$3*PI()*H$12/(H$13*(($D351/(4*加速計算!$E$5)*(H$12/H$13)^2)+H$22+H$15))*60/(2*PI())</f>
        <v>37.23122679152155</v>
      </c>
      <c r="I351" s="9">
        <f>(I$21-$D351*9.81*加速計算!$E$6/(I$13*I$14*加速計算!$E$5)*I$12/2*(加速計算!$E$7*COS(RADIANS(加速計算!$E$8))+SIN(RADIANS(加速計算!$E$8))))*加速計算!$E$3*PI()*I$12/(I$13*(($D351/(4*加速計算!$E$5)*(I$12/I$13)^2)+I$22+I$15))*60/(2*PI())</f>
        <v>64.922257074982099</v>
      </c>
      <c r="J351" s="9">
        <f>(J$21-$D351*9.81*加速計算!$E$6/(J$13*J$14*加速計算!$E$5)*J$12/2*(加速計算!$E$7*COS(RADIANS(加速計算!$E$8))+SIN(RADIANS(加速計算!$E$8))))*加速計算!$E$3*PI()*J$12/(J$13*(($D351/(4*加速計算!$E$5)*(J$12/J$13)^2)+J$22+J$15))*60/(2*PI())</f>
        <v>106.39466601419133</v>
      </c>
      <c r="K351" s="9">
        <f>(K$21-$D351*9.81*加速計算!$E$6/(K$13*K$14*加速計算!$E$5)*K$12/2*(加速計算!$E$7*COS(RADIANS(加速計算!$E$8))+SIN(RADIANS(加速計算!$E$8))))*加速計算!$E$3*PI()*K$12/(K$13*(($D351/(4*加速計算!$E$5)*(K$12/K$13)^2)+K$22+K$15))*60/(2*PI())</f>
        <v>-23.18517302076943</v>
      </c>
      <c r="L351" s="9">
        <f>(L$21-$D351*9.81*加速計算!$E$6/(L$13*L$14*加速計算!$E$5)*L$12/2*(加速計算!$E$7*COS(RADIANS(加速計算!$E$8))+SIN(RADIANS(加速計算!$E$8))))*加速計算!$E$3*PI()*L$12/(L$13*(($D351/(4*加速計算!$E$5)*(L$12/L$13)^2)+L$22+L$15))*60/(2*PI())</f>
        <v>-12.817949340315579</v>
      </c>
      <c r="M351" s="20">
        <f>(M$21-$D351*9.81*加速計算!$E$6/(M$13*M$14*加速計算!$E$5)*M$12/2*(加速計算!$E$7*COS(RADIANS(加速計算!$E$8))+SIN(RADIANS(加速計算!$E$8))))*加速計算!$E$3*PI()*M$12/(M$13*(($D351/(4*加速計算!$E$5)*(M$12/M$13)^2)+M$22+M$15))*60/(2*PI())</f>
        <v>-2.6379227270354377</v>
      </c>
    </row>
    <row r="352" spans="4:13">
      <c r="D352" s="22">
        <v>3170</v>
      </c>
      <c r="E352" s="9">
        <f>(E$21-$D352*9.81*加速計算!$E$6/(E$13*E$14*加速計算!$E$5)*E$12/2*(加速計算!$E$7*COS(RADIANS(加速計算!$E$8))+SIN(RADIANS(加速計算!$E$8))))*加速計算!$E$3*PI()*E$12/(E$13*(($D352/(4*加速計算!$E$5)*(E$12/E$13)^2)+E$22+E$15))*60/(2*PI())</f>
        <v>-18.042873495699556</v>
      </c>
      <c r="F352" s="9">
        <f>(F$21-$D352*9.81*加速計算!$E$6/(F$13*F$14*加速計算!$E$5)*F$12/2*(加速計算!$E$7*COS(RADIANS(加速計算!$E$8))+SIN(RADIANS(加速計算!$E$8))))*加速計算!$E$3*PI()*F$12/(F$13*(($D352/(4*加速計算!$E$5)*(F$12/F$13)^2)+F$22+F$15))*60/(2*PI())</f>
        <v>-12.596894604319166</v>
      </c>
      <c r="G352" s="9">
        <f>(G$21-$D352*9.81*加速計算!$E$6/(G$13*G$14*加速計算!$E$5)*G$12/2*(加速計算!$E$7*COS(RADIANS(加速計算!$E$8))+SIN(RADIANS(加速計算!$E$8))))*加速計算!$E$3*PI()*G$12/(G$13*(($D352/(4*加速計算!$E$5)*(G$12/G$13)^2)+G$22+G$15))*60/(2*PI())</f>
        <v>-1.2786033880641126</v>
      </c>
      <c r="H352" s="9">
        <f>(H$21-$D352*9.81*加速計算!$E$6/(H$13*H$14*加速計算!$E$5)*H$12/2*(加速計算!$E$7*COS(RADIANS(加速計算!$E$8))+SIN(RADIANS(加速計算!$E$8))))*加速計算!$E$3*PI()*H$12/(H$13*(($D352/(4*加速計算!$E$5)*(H$12/H$13)^2)+H$22+H$15))*60/(2*PI())</f>
        <v>37.018567232132078</v>
      </c>
      <c r="I352" s="9">
        <f>(I$21-$D352*9.81*加速計算!$E$6/(I$13*I$14*加速計算!$E$5)*I$12/2*(加速計算!$E$7*COS(RADIANS(加速計算!$E$8))+SIN(RADIANS(加速計算!$E$8))))*加速計算!$E$3*PI()*I$12/(I$13*(($D352/(4*加速計算!$E$5)*(I$12/I$13)^2)+I$22+I$15))*60/(2*PI())</f>
        <v>64.625389607776626</v>
      </c>
      <c r="J352" s="9">
        <f>(J$21-$D352*9.81*加速計算!$E$6/(J$13*J$14*加速計算!$E$5)*J$12/2*(加速計算!$E$7*COS(RADIANS(加速計算!$E$8))+SIN(RADIANS(加速計算!$E$8))))*加速計算!$E$3*PI()*J$12/(J$13*(($D352/(4*加速計算!$E$5)*(J$12/J$13)^2)+J$22+J$15))*60/(2*PI())</f>
        <v>105.97054518843761</v>
      </c>
      <c r="K352" s="9">
        <f>(K$21-$D352*9.81*加速計算!$E$6/(K$13*K$14*加速計算!$E$5)*K$12/2*(加速計算!$E$7*COS(RADIANS(加速計算!$E$8))+SIN(RADIANS(加速計算!$E$8))))*加速計算!$E$3*PI()*K$12/(K$13*(($D352/(4*加速計算!$E$5)*(K$12/K$13)^2)+K$22+K$15))*60/(2*PI())</f>
        <v>-23.215098841088267</v>
      </c>
      <c r="L352" s="9">
        <f>(L$21-$D352*9.81*加速計算!$E$6/(L$13*L$14*加速計算!$E$5)*L$12/2*(加速計算!$E$7*COS(RADIANS(加速計算!$E$8))+SIN(RADIANS(加速計算!$E$8))))*加速計算!$E$3*PI()*L$12/(L$13*(($D352/(4*加速計算!$E$5)*(L$12/L$13)^2)+L$22+L$15))*60/(2*PI())</f>
        <v>-12.880444680100201</v>
      </c>
      <c r="M352" s="20">
        <f>(M$21-$D352*9.81*加速計算!$E$6/(M$13*M$14*加速計算!$E$5)*M$12/2*(加速計算!$E$7*COS(RADIANS(加速計算!$E$8))+SIN(RADIANS(加速計算!$E$8))))*加速計算!$E$3*PI()*M$12/(M$13*(($D352/(4*加速計算!$E$5)*(M$12/M$13)^2)+M$22+M$15))*60/(2*PI())</f>
        <v>-2.7323083280435374</v>
      </c>
    </row>
    <row r="353" spans="4:13">
      <c r="D353" s="22">
        <v>3180</v>
      </c>
      <c r="E353" s="9">
        <f>(E$21-$D353*9.81*加速計算!$E$6/(E$13*E$14*加速計算!$E$5)*E$12/2*(加速計算!$E$7*COS(RADIANS(加速計算!$E$8))+SIN(RADIANS(加速計算!$E$8))))*加速計算!$E$3*PI()*E$12/(E$13*(($D353/(4*加速計算!$E$5)*(E$12/E$13)^2)+E$22+E$15))*60/(2*PI())</f>
        <v>-18.084320087874854</v>
      </c>
      <c r="F353" s="9">
        <f>(F$21-$D353*9.81*加速計算!$E$6/(F$13*F$14*加速計算!$E$5)*F$12/2*(加速計算!$E$7*COS(RADIANS(加速計算!$E$8))+SIN(RADIANS(加速計算!$E$8))))*加速計算!$E$3*PI()*F$12/(F$13*(($D353/(4*加速計算!$E$5)*(F$12/F$13)^2)+F$22+F$15))*60/(2*PI())</f>
        <v>-12.65976218335584</v>
      </c>
      <c r="G353" s="9">
        <f>(G$21-$D353*9.81*加速計算!$E$6/(G$13*G$14*加速計算!$E$5)*G$12/2*(加速計算!$E$7*COS(RADIANS(加速計算!$E$8))+SIN(RADIANS(加速計算!$E$8))))*加速計算!$E$3*PI()*G$12/(G$13*(($D353/(4*加速計算!$E$5)*(G$12/G$13)^2)+G$22+G$15))*60/(2*PI())</f>
        <v>-1.3766932390314073</v>
      </c>
      <c r="H353" s="9">
        <f>(H$21-$D353*9.81*加速計算!$E$6/(H$13*H$14*加速計算!$E$5)*H$12/2*(加速計算!$E$7*COS(RADIANS(加速計算!$E$8))+SIN(RADIANS(加速計算!$E$8))))*加速計算!$E$3*PI()*H$12/(H$13*(($D353/(4*加速計算!$E$5)*(H$12/H$13)^2)+H$22+H$15))*60/(2*PI())</f>
        <v>36.807197139025469</v>
      </c>
      <c r="I353" s="9">
        <f>(I$21-$D353*9.81*加速計算!$E$6/(I$13*I$14*加速計算!$E$5)*I$12/2*(加速計算!$E$7*COS(RADIANS(加速計算!$E$8))+SIN(RADIANS(加速計算!$E$8))))*加速計算!$E$3*PI()*I$12/(I$13*(($D353/(4*加速計算!$E$5)*(I$12/I$13)^2)+I$22+I$15))*60/(2*PI())</f>
        <v>64.330322203500558</v>
      </c>
      <c r="J353" s="9">
        <f>(J$21-$D353*9.81*加速計算!$E$6/(J$13*J$14*加速計算!$E$5)*J$12/2*(加速計算!$E$7*COS(RADIANS(加速計算!$E$8))+SIN(RADIANS(加速計算!$E$8))))*加速計算!$E$3*PI()*J$12/(J$13*(($D353/(4*加速計算!$E$5)*(J$12/J$13)^2)+J$22+J$15))*60/(2*PI())</f>
        <v>105.54900291828794</v>
      </c>
      <c r="K353" s="9">
        <f>(K$21-$D353*9.81*加速計算!$E$6/(K$13*K$14*加速計算!$E$5)*K$12/2*(加速計算!$E$7*COS(RADIANS(加速計算!$E$8))+SIN(RADIANS(加速計算!$E$8))))*加速計算!$E$3*PI()*K$12/(K$13*(($D353/(4*加速計算!$E$5)*(K$12/K$13)^2)+K$22+K$15))*60/(2*PI())</f>
        <v>-23.24483700757456</v>
      </c>
      <c r="L353" s="9">
        <f>(L$21-$D353*9.81*加速計算!$E$6/(L$13*L$14*加速計算!$E$5)*L$12/2*(加速計算!$E$7*COS(RADIANS(加速計算!$E$8))+SIN(RADIANS(加速計算!$E$8))))*加速計算!$E$3*PI()*L$12/(L$13*(($D353/(4*加速計算!$E$5)*(L$12/L$13)^2)+L$22+L$15))*60/(2*PI())</f>
        <v>-12.942548367199933</v>
      </c>
      <c r="M353" s="20">
        <f>(M$21-$D353*9.81*加速計算!$E$6/(M$13*M$14*加速計算!$E$5)*M$12/2*(加速計算!$E$7*COS(RADIANS(加速計算!$E$8))+SIN(RADIANS(加速計算!$E$8))))*加速計算!$E$3*PI()*M$12/(M$13*(($D353/(4*加速計算!$E$5)*(M$12/M$13)^2)+M$22+M$15))*60/(2*PI())</f>
        <v>-2.8261031010281465</v>
      </c>
    </row>
    <row r="354" spans="4:13">
      <c r="D354" s="22">
        <v>3190</v>
      </c>
      <c r="E354" s="9">
        <f>(E$21-$D354*9.81*加速計算!$E$6/(E$13*E$14*加速計算!$E$5)*E$12/2*(加速計算!$E$7*COS(RADIANS(加速計算!$E$8))+SIN(RADIANS(加速計算!$E$8))))*加速計算!$E$3*PI()*E$12/(E$13*(($D354/(4*加速計算!$E$5)*(E$12/E$13)^2)+E$22+E$15))*60/(2*PI())</f>
        <v>-18.125507779597466</v>
      </c>
      <c r="F354" s="9">
        <f>(F$21-$D354*9.81*加速計算!$E$6/(F$13*F$14*加速計算!$E$5)*F$12/2*(加速計算!$E$7*COS(RADIANS(加速計算!$E$8))+SIN(RADIANS(加速計算!$E$8))))*加速計算!$E$3*PI()*F$12/(F$13*(($D354/(4*加速計算!$E$5)*(F$12/F$13)^2)+F$22+F$15))*60/(2*PI())</f>
        <v>-12.722237782050286</v>
      </c>
      <c r="G354" s="9">
        <f>(G$21-$D354*9.81*加速計算!$E$6/(G$13*G$14*加速計算!$E$5)*G$12/2*(加速計算!$E$7*COS(RADIANS(加速計算!$E$8))+SIN(RADIANS(加速計算!$E$8))))*加速計算!$E$3*PI()*G$12/(G$13*(($D354/(4*加速計算!$E$5)*(G$12/G$13)^2)+G$22+G$15))*60/(2*PI())</f>
        <v>-1.4741725712407767</v>
      </c>
      <c r="H354" s="9">
        <f>(H$21-$D354*9.81*加速計算!$E$6/(H$13*H$14*加速計算!$E$5)*H$12/2*(加速計算!$E$7*COS(RADIANS(加速計算!$E$8))+SIN(RADIANS(加速計算!$E$8))))*加速計算!$E$3*PI()*H$12/(H$13*(($D354/(4*加速計算!$E$5)*(H$12/H$13)^2)+H$22+H$15))*60/(2*PI())</f>
        <v>36.597104819586889</v>
      </c>
      <c r="I354" s="9">
        <f>(I$21-$D354*9.81*加速計算!$E$6/(I$13*I$14*加速計算!$E$5)*I$12/2*(加速計算!$E$7*COS(RADIANS(加速計算!$E$8))+SIN(RADIANS(加速計算!$E$8))))*加速計算!$E$3*PI()*I$12/(I$13*(($D354/(4*加速計算!$E$5)*(I$12/I$13)^2)+I$22+I$15))*60/(2*PI())</f>
        <v>64.037038539553734</v>
      </c>
      <c r="J354" s="9">
        <f>(J$21-$D354*9.81*加速計算!$E$6/(J$13*J$14*加速計算!$E$5)*J$12/2*(加速計算!$E$7*COS(RADIANS(加速計算!$E$8))+SIN(RADIANS(加速計算!$E$8))))*加速計算!$E$3*PI()*J$12/(J$13*(($D354/(4*加速計算!$E$5)*(J$12/J$13)^2)+J$22+J$15))*60/(2*PI())</f>
        <v>105.13001575948597</v>
      </c>
      <c r="K354" s="9">
        <f>(K$21-$D354*9.81*加速計算!$E$6/(K$13*K$14*加速計算!$E$5)*K$12/2*(加速計算!$E$7*COS(RADIANS(加速計算!$E$8))+SIN(RADIANS(加速計算!$E$8))))*加速計算!$E$3*PI()*K$12/(K$13*(($D354/(4*加速計算!$E$5)*(K$12/K$13)^2)+K$22+K$15))*60/(2*PI())</f>
        <v>-23.27438927977402</v>
      </c>
      <c r="L354" s="9">
        <f>(L$21-$D354*9.81*加速計算!$E$6/(L$13*L$14*加速計算!$E$5)*L$12/2*(加速計算!$E$7*COS(RADIANS(加速計算!$E$8))+SIN(RADIANS(加速計算!$E$8))))*加速計算!$E$3*PI()*L$12/(L$13*(($D354/(4*加速計算!$E$5)*(L$12/L$13)^2)+L$22+L$15))*60/(2*PI())</f>
        <v>-13.004264071792763</v>
      </c>
      <c r="M354" s="20">
        <f>(M$21-$D354*9.81*加速計算!$E$6/(M$13*M$14*加速計算!$E$5)*M$12/2*(加速計算!$E$7*COS(RADIANS(加速計算!$E$8))+SIN(RADIANS(加速計算!$E$8))))*加速計算!$E$3*PI()*M$12/(M$13*(($D354/(4*加速計算!$E$5)*(M$12/M$13)^2)+M$22+M$15))*60/(2*PI())</f>
        <v>-2.9193125763126337</v>
      </c>
    </row>
    <row r="355" spans="4:13">
      <c r="D355" s="22">
        <v>3200</v>
      </c>
      <c r="E355" s="9">
        <f>(E$21-$D355*9.81*加速計算!$E$6/(E$13*E$14*加速計算!$E$5)*E$12/2*(加速計算!$E$7*COS(RADIANS(加速計算!$E$8))+SIN(RADIANS(加速計算!$E$8))))*加速計算!$E$3*PI()*E$12/(E$13*(($D355/(4*加速計算!$E$5)*(E$12/E$13)^2)+E$22+E$15))*60/(2*PI())</f>
        <v>-18.166438989187164</v>
      </c>
      <c r="F355" s="9">
        <f>(F$21-$D355*9.81*加速計算!$E$6/(F$13*F$14*加速計算!$E$5)*F$12/2*(加速計算!$E$7*COS(RADIANS(加速計算!$E$8))+SIN(RADIANS(加速計算!$E$8))))*加速計算!$E$3*PI()*F$12/(F$13*(($D355/(4*加速計算!$E$5)*(F$12/F$13)^2)+F$22+F$15))*60/(2*PI())</f>
        <v>-12.784325055014612</v>
      </c>
      <c r="G355" s="9">
        <f>(G$21-$D355*9.81*加速計算!$E$6/(G$13*G$14*加速計算!$E$5)*G$12/2*(加速計算!$E$7*COS(RADIANS(加速計算!$E$8))+SIN(RADIANS(加速計算!$E$8))))*加速計算!$E$3*PI()*G$12/(G$13*(($D355/(4*加速計算!$E$5)*(G$12/G$13)^2)+G$22+G$15))*60/(2*PI())</f>
        <v>-1.5710470668824223</v>
      </c>
      <c r="H355" s="9">
        <f>(H$21-$D355*9.81*加速計算!$E$6/(H$13*H$14*加速計算!$E$5)*H$12/2*(加速計算!$E$7*COS(RADIANS(加速計算!$E$8))+SIN(RADIANS(加速計算!$E$8))))*加速計算!$E$3*PI()*H$12/(H$13*(($D355/(4*加速計算!$E$5)*(H$12/H$13)^2)+H$22+H$15))*60/(2*PI())</f>
        <v>36.388278722143738</v>
      </c>
      <c r="I355" s="9">
        <f>(I$21-$D355*9.81*加速計算!$E$6/(I$13*I$14*加速計算!$E$5)*I$12/2*(加速計算!$E$7*COS(RADIANS(加速計算!$E$8))+SIN(RADIANS(加速計算!$E$8))))*加速計算!$E$3*PI()*I$12/(I$13*(($D355/(4*加速計算!$E$5)*(I$12/I$13)^2)+I$22+I$15))*60/(2*PI())</f>
        <v>63.745522490087957</v>
      </c>
      <c r="J355" s="9">
        <f>(J$21-$D355*9.81*加速計算!$E$6/(J$13*J$14*加速計算!$E$5)*J$12/2*(加速計算!$E$7*COS(RADIANS(加速計算!$E$8))+SIN(RADIANS(加速計算!$E$8))))*加速計算!$E$3*PI()*J$12/(J$13*(($D355/(4*加速計算!$E$5)*(J$12/J$13)^2)+J$22+J$15))*60/(2*PI())</f>
        <v>104.713560551124</v>
      </c>
      <c r="K355" s="9">
        <f>(K$21-$D355*9.81*加速計算!$E$6/(K$13*K$14*加速計算!$E$5)*K$12/2*(加速計算!$E$7*COS(RADIANS(加速計算!$E$8))+SIN(RADIANS(加速計算!$E$8))))*加速計算!$E$3*PI()*K$12/(K$13*(($D355/(4*加速計算!$E$5)*(K$12/K$13)^2)+K$22+K$15))*60/(2*PI())</f>
        <v>-23.30375739530292</v>
      </c>
      <c r="L355" s="9">
        <f>(L$21-$D355*9.81*加速計算!$E$6/(L$13*L$14*加速計算!$E$5)*L$12/2*(加速計算!$E$7*COS(RADIANS(加速計算!$E$8))+SIN(RADIANS(加速計算!$E$8))))*加速計算!$E$3*PI()*L$12/(L$13*(($D355/(4*加速計算!$E$5)*(L$12/L$13)^2)+L$22+L$15))*60/(2*PI())</f>
        <v>-13.065595418341831</v>
      </c>
      <c r="M355" s="20">
        <f>(M$21-$D355*9.81*加速計算!$E$6/(M$13*M$14*加速計算!$E$5)*M$12/2*(加速計算!$E$7*COS(RADIANS(加速計算!$E$8))+SIN(RADIANS(加速計算!$E$8))))*加速計算!$E$3*PI()*M$12/(M$13*(($D355/(4*加速計算!$E$5)*(M$12/M$13)^2)+M$22+M$15))*60/(2*PI())</f>
        <v>-3.011942215414448</v>
      </c>
    </row>
    <row r="356" spans="4:13">
      <c r="D356" s="22">
        <v>3210</v>
      </c>
      <c r="E356" s="9">
        <f>(E$21-$D356*9.81*加速計算!$E$6/(E$13*E$14*加速計算!$E$5)*E$12/2*(加速計算!$E$7*COS(RADIANS(加速計算!$E$8))+SIN(RADIANS(加速計算!$E$8))))*加速計算!$E$3*PI()*E$12/(E$13*(($D356/(4*加速計算!$E$5)*(E$12/E$13)^2)+E$22+E$15))*60/(2*PI())</f>
        <v>-18.207116104938759</v>
      </c>
      <c r="F356" s="9">
        <f>(F$21-$D356*9.81*加速計算!$E$6/(F$13*F$14*加速計算!$E$5)*F$12/2*(加速計算!$E$7*COS(RADIANS(加速計算!$E$8))+SIN(RADIANS(加速計算!$E$8))))*加速計算!$E$3*PI()*F$12/(F$13*(($D356/(4*加速計算!$E$5)*(F$12/F$13)^2)+F$22+F$15))*60/(2*PI())</f>
        <v>-12.846027611570173</v>
      </c>
      <c r="G356" s="9">
        <f>(G$21-$D356*9.81*加速計算!$E$6/(G$13*G$14*加速計算!$E$5)*G$12/2*(加速計算!$E$7*COS(RADIANS(加速計算!$E$8))+SIN(RADIANS(加速計算!$E$8))))*加速計算!$E$3*PI()*G$12/(G$13*(($D356/(4*加速計算!$E$5)*(G$12/G$13)^2)+G$22+G$15))*60/(2*PI())</f>
        <v>-1.6673223378512698</v>
      </c>
      <c r="H356" s="9">
        <f>(H$21-$D356*9.81*加速計算!$E$6/(H$13*H$14*加速計算!$E$5)*H$12/2*(加速計算!$E$7*COS(RADIANS(加速計算!$E$8))+SIN(RADIANS(加速計算!$E$8))))*加速計算!$E$3*PI()*H$12/(H$13*(($D356/(4*加速計算!$E$5)*(H$12/H$13)^2)+H$22+H$15))*60/(2*PI())</f>
        <v>36.180707433848461</v>
      </c>
      <c r="I356" s="9">
        <f>(I$21-$D356*9.81*加速計算!$E$6/(I$13*I$14*加速計算!$E$5)*I$12/2*(加速計算!$E$7*COS(RADIANS(加速計算!$E$8))+SIN(RADIANS(加速計算!$E$8))))*加速計算!$E$3*PI()*I$12/(I$13*(($D356/(4*加速計算!$E$5)*(I$12/I$13)^2)+I$22+I$15))*60/(2*PI())</f>
        <v>63.455758123051211</v>
      </c>
      <c r="J356" s="9">
        <f>(J$21-$D356*9.81*加速計算!$E$6/(J$13*J$14*加速計算!$E$5)*J$12/2*(加速計算!$E$7*COS(RADIANS(加速計算!$E$8))+SIN(RADIANS(加速計算!$E$8))))*加速計算!$E$3*PI()*J$12/(J$13*(($D356/(4*加速計算!$E$5)*(J$12/J$13)^2)+J$22+J$15))*60/(2*PI())</f>
        <v>104.29961441137486</v>
      </c>
      <c r="K356" s="9">
        <f>(K$21-$D356*9.81*加速計算!$E$6/(K$13*K$14*加速計算!$E$5)*K$12/2*(加速計算!$E$7*COS(RADIANS(加速計算!$E$8))+SIN(RADIANS(加速計算!$E$8))))*加速計算!$E$3*PI()*K$12/(K$13*(($D356/(4*加速計算!$E$5)*(K$12/K$13)^2)+K$22+K$15))*60/(2*PI())</f>
        <v>-23.332943070188701</v>
      </c>
      <c r="L356" s="9">
        <f>(L$21-$D356*9.81*加速計算!$E$6/(L$13*L$14*加速計算!$E$5)*L$12/2*(加速計算!$E$7*COS(RADIANS(加速計算!$E$8))+SIN(RADIANS(加速計算!$E$8))))*加速計算!$E$3*PI()*L$12/(L$13*(($D356/(4*加速計算!$E$5)*(L$12/L$13)^2)+L$22+L$15))*60/(2*PI())</f>
        <v>-13.126545986304968</v>
      </c>
      <c r="M356" s="20">
        <f>(M$21-$D356*9.81*加速計算!$E$6/(M$13*M$14*加速計算!$E$5)*M$12/2*(加速計算!$E$7*COS(RADIANS(加速計算!$E$8))+SIN(RADIANS(加速計算!$E$8))))*加速計算!$E$3*PI()*M$12/(M$13*(($D356/(4*加速計算!$E$5)*(M$12/M$13)^2)+M$22+M$15))*60/(2*PI())</f>
        <v>-3.1039974121118972</v>
      </c>
    </row>
    <row r="357" spans="4:13">
      <c r="D357" s="22">
        <v>3220</v>
      </c>
      <c r="E357" s="9">
        <f>(E$21-$D357*9.81*加速計算!$E$6/(E$13*E$14*加速計算!$E$5)*E$12/2*(加速計算!$E$7*COS(RADIANS(加速計算!$E$8))+SIN(RADIANS(加速計算!$E$8))))*加速計算!$E$3*PI()*E$12/(E$13*(($D357/(4*加速計算!$E$5)*(E$12/E$13)^2)+E$22+E$15))*60/(2*PI())</f>
        <v>-18.247541485586538</v>
      </c>
      <c r="F357" s="9">
        <f>(F$21-$D357*9.81*加速計算!$E$6/(F$13*F$14*加速計算!$E$5)*F$12/2*(加速計算!$E$7*COS(RADIANS(加速計算!$E$8))+SIN(RADIANS(加速計算!$E$8))))*加速計算!$E$3*PI()*F$12/(F$13*(($D357/(4*加速計算!$E$5)*(F$12/F$13)^2)+F$22+F$15))*60/(2*PI())</f>
        <v>-12.907349016447039</v>
      </c>
      <c r="G357" s="9">
        <f>(G$21-$D357*9.81*加速計算!$E$6/(G$13*G$14*加速計算!$E$5)*G$12/2*(加速計算!$E$7*COS(RADIANS(加速計算!$E$8))+SIN(RADIANS(加速計算!$E$8))))*加速計算!$E$3*PI()*G$12/(G$13*(($D357/(4*加速計算!$E$5)*(G$12/G$13)^2)+G$22+G$15))*60/(2*PI())</f>
        <v>-1.7630039268307158</v>
      </c>
      <c r="H357" s="9">
        <f>(H$21-$D357*9.81*加速計算!$E$6/(H$13*H$14*加速計算!$E$5)*H$12/2*(加速計算!$E$7*COS(RADIANS(加速計算!$E$8))+SIN(RADIANS(加速計算!$E$8))))*加速計算!$E$3*PI()*H$12/(H$13*(($D357/(4*加速計算!$E$5)*(H$12/H$13)^2)+H$22+H$15))*60/(2*PI())</f>
        <v>35.97437967859932</v>
      </c>
      <c r="I357" s="9">
        <f>(I$21-$D357*9.81*加速計算!$E$6/(I$13*I$14*加速計算!$E$5)*I$12/2*(加速計算!$E$7*COS(RADIANS(加速計算!$E$8))+SIN(RADIANS(加速計算!$E$8))))*加速計算!$E$3*PI()*I$12/(I$13*(($D357/(4*加速計算!$E$5)*(I$12/I$13)^2)+I$22+I$15))*60/(2*PI())</f>
        <v>63.167729697285409</v>
      </c>
      <c r="J357" s="9">
        <f>(J$21-$D357*9.81*加速計算!$E$6/(J$13*J$14*加速計算!$E$5)*J$12/2*(加速計算!$E$7*COS(RADIANS(加速計算!$E$8))+SIN(RADIANS(加速計算!$E$8))))*加速計算!$E$3*PI()*J$12/(J$13*(($D357/(4*加速計算!$E$5)*(J$12/J$13)^2)+J$22+J$15))*60/(2*PI())</f>
        <v>103.88815473330129</v>
      </c>
      <c r="K357" s="9">
        <f>(K$21-$D357*9.81*加速計算!$E$6/(K$13*K$14*加速計算!$E$5)*K$12/2*(加速計算!$E$7*COS(RADIANS(加速計算!$E$8))+SIN(RADIANS(加速計算!$E$8))))*加速計算!$E$3*PI()*K$12/(K$13*(($D357/(4*加速計算!$E$5)*(K$12/K$13)^2)+K$22+K$15))*60/(2*PI())</f>
        <v>-23.361947999204226</v>
      </c>
      <c r="L357" s="9">
        <f>(L$21-$D357*9.81*加速計算!$E$6/(L$13*L$14*加速計算!$E$5)*L$12/2*(加速計算!$E$7*COS(RADIANS(加速計算!$E$8))+SIN(RADIANS(加速計算!$E$8))))*加速計算!$E$3*PI()*L$12/(L$13*(($D357/(4*加速計算!$E$5)*(L$12/L$13)^2)+L$22+L$15))*60/(2*PI())</f>
        <v>-13.187119310831088</v>
      </c>
      <c r="M357" s="20">
        <f>(M$21-$D357*9.81*加速計算!$E$6/(M$13*M$14*加速計算!$E$5)*M$12/2*(加速計算!$E$7*COS(RADIANS(加速計算!$E$8))+SIN(RADIANS(加速計算!$E$8))))*加速計算!$E$3*PI()*M$12/(M$13*(($D357/(4*加速計算!$E$5)*(M$12/M$13)^2)+M$22+M$15))*60/(2*PI())</f>
        <v>-3.1954834934910448</v>
      </c>
    </row>
    <row r="358" spans="4:13">
      <c r="D358" s="22">
        <v>3230</v>
      </c>
      <c r="E358" s="9">
        <f>(E$21-$D358*9.81*加速計算!$E$6/(E$13*E$14*加速計算!$E$5)*E$12/2*(加速計算!$E$7*COS(RADIANS(加速計算!$E$8))+SIN(RADIANS(加速計算!$E$8))))*加速計算!$E$3*PI()*E$12/(E$13*(($D358/(4*加速計算!$E$5)*(E$12/E$13)^2)+E$22+E$15))*60/(2*PI())</f>
        <v>-18.287717460760248</v>
      </c>
      <c r="F358" s="9">
        <f>(F$21-$D358*9.81*加速計算!$E$6/(F$13*F$14*加速計算!$E$5)*F$12/2*(加速計算!$E$7*COS(RADIANS(加速計算!$E$8))+SIN(RADIANS(加速計算!$E$8))))*加速計算!$E$3*PI()*F$12/(F$13*(($D358/(4*加速計算!$E$5)*(F$12/F$13)^2)+F$22+F$15))*60/(2*PI())</f>
        <v>-12.968292790470423</v>
      </c>
      <c r="G358" s="9">
        <f>(G$21-$D358*9.81*加速計算!$E$6/(G$13*G$14*加速計算!$E$5)*G$12/2*(加速計算!$E$7*COS(RADIANS(加速計算!$E$8))+SIN(RADIANS(加速計算!$E$8))))*加速計算!$E$3*PI()*G$12/(G$13*(($D358/(4*加速計算!$E$5)*(G$12/G$13)^2)+G$22+G$15))*60/(2*PI())</f>
        <v>-1.858097308356242</v>
      </c>
      <c r="H358" s="9">
        <f>(H$21-$D358*9.81*加速計算!$E$6/(H$13*H$14*加速計算!$E$5)*H$12/2*(加速計算!$E$7*COS(RADIANS(加速計算!$E$8))+SIN(RADIANS(加速計算!$E$8))))*加速計算!$E$3*PI()*H$12/(H$13*(($D358/(4*加速計算!$E$5)*(H$12/H$13)^2)+H$22+H$15))*60/(2*PI())</f>
        <v>35.769284314998501</v>
      </c>
      <c r="I358" s="9">
        <f>(I$21-$D358*9.81*加速計算!$E$6/(I$13*I$14*加速計算!$E$5)*I$12/2*(加速計算!$E$7*COS(RADIANS(加速計算!$E$8))+SIN(RADIANS(加速計算!$E$8))))*加速計算!$E$3*PI()*I$12/(I$13*(($D358/(4*加速計算!$E$5)*(I$12/I$13)^2)+I$22+I$15))*60/(2*PI())</f>
        <v>62.881421659675603</v>
      </c>
      <c r="J358" s="9">
        <f>(J$21-$D358*9.81*加速計算!$E$6/(J$13*J$14*加速計算!$E$5)*J$12/2*(加速計算!$E$7*COS(RADIANS(加速計算!$E$8))+SIN(RADIANS(加速計算!$E$8))))*加速計算!$E$3*PI()*J$12/(J$13*(($D358/(4*加速計算!$E$5)*(J$12/J$13)^2)+J$22+J$15))*60/(2*PI())</f>
        <v>103.47915918074023</v>
      </c>
      <c r="K358" s="9">
        <f>(K$21-$D358*9.81*加速計算!$E$6/(K$13*K$14*加速計算!$E$5)*K$12/2*(加速計算!$E$7*COS(RADIANS(加速計算!$E$8))+SIN(RADIANS(加速計算!$E$8))))*加速計算!$E$3*PI()*K$12/(K$13*(($D358/(4*加速計算!$E$5)*(K$12/K$13)^2)+K$22+K$15))*60/(2*PI())</f>
        <v>-23.390773856195779</v>
      </c>
      <c r="L358" s="9">
        <f>(L$21-$D358*9.81*加速計算!$E$6/(L$13*L$14*加速計算!$E$5)*L$12/2*(加速計算!$E$7*COS(RADIANS(加速計算!$E$8))+SIN(RADIANS(加速計算!$E$8))))*加速計算!$E$3*PI()*L$12/(L$13*(($D358/(4*加速計算!$E$5)*(L$12/L$13)^2)+L$22+L$15))*60/(2*PI())</f>
        <v>-13.247318883443661</v>
      </c>
      <c r="M358" s="20">
        <f>(M$21-$D358*9.81*加速計算!$E$6/(M$13*M$14*加速計算!$E$5)*M$12/2*(加速計算!$E$7*COS(RADIANS(加速計算!$E$8))+SIN(RADIANS(加速計算!$E$8))))*加速計算!$E$3*PI()*M$12/(M$13*(($D358/(4*加速計算!$E$5)*(M$12/M$13)^2)+M$22+M$15))*60/(2*PI())</f>
        <v>-3.2864057209734101</v>
      </c>
    </row>
    <row r="359" spans="4:13">
      <c r="D359" s="22">
        <v>3240</v>
      </c>
      <c r="E359" s="9">
        <f>(E$21-$D359*9.81*加速計算!$E$6/(E$13*E$14*加速計算!$E$5)*E$12/2*(加速計算!$E$7*COS(RADIANS(加速計算!$E$8))+SIN(RADIANS(加速計算!$E$8))))*加速計算!$E$3*PI()*E$12/(E$13*(($D359/(4*加速計算!$E$5)*(E$12/E$13)^2)+E$22+E$15))*60/(2*PI())</f>
        <v>-18.327646331432611</v>
      </c>
      <c r="F359" s="9">
        <f>(F$21-$D359*9.81*加速計算!$E$6/(F$13*F$14*加速計算!$E$5)*F$12/2*(加速計算!$E$7*COS(RADIANS(加速計算!$E$8))+SIN(RADIANS(加速計算!$E$8))))*加速計算!$E$3*PI()*F$12/(F$13*(($D359/(4*加速計算!$E$5)*(F$12/F$13)^2)+F$22+F$15))*60/(2*PI())</f>
        <v>-13.028862411234659</v>
      </c>
      <c r="G359" s="9">
        <f>(G$21-$D359*9.81*加速計算!$E$6/(G$13*G$14*加速計算!$E$5)*G$12/2*(加速計算!$E$7*COS(RADIANS(加速計算!$E$8))+SIN(RADIANS(加速計算!$E$8))))*加速計算!$E$3*PI()*G$12/(G$13*(($D359/(4*加速計算!$E$5)*(G$12/G$13)^2)+G$22+G$15))*60/(2*PI())</f>
        <v>-1.9526078898596764</v>
      </c>
      <c r="H359" s="9">
        <f>(H$21-$D359*9.81*加速計算!$E$6/(H$13*H$14*加速計算!$E$5)*H$12/2*(加速計算!$E$7*COS(RADIANS(加速計算!$E$8))+SIN(RADIANS(加速計算!$E$8))))*加速計算!$E$3*PI()*H$12/(H$13*(($D359/(4*加速計算!$E$5)*(H$12/H$13)^2)+H$22+H$15))*60/(2*PI())</f>
        <v>35.56541033434651</v>
      </c>
      <c r="I359" s="9">
        <f>(I$21-$D359*9.81*加速計算!$E$6/(I$13*I$14*加速計算!$E$5)*I$12/2*(加速計算!$E$7*COS(RADIANS(加速計算!$E$8))+SIN(RADIANS(加速計算!$E$8))))*加速計算!$E$3*PI()*I$12/(I$13*(($D359/(4*加速計算!$E$5)*(I$12/I$13)^2)+I$22+I$15))*60/(2*PI())</f>
        <v>62.596818642350541</v>
      </c>
      <c r="J359" s="9">
        <f>(J$21-$D359*9.81*加速計算!$E$6/(J$13*J$14*加速計算!$E$5)*J$12/2*(加速計算!$E$7*COS(RADIANS(加速計算!$E$8))+SIN(RADIANS(加速計算!$E$8))))*加速計算!$E$3*PI()*J$12/(J$13*(($D359/(4*加速計算!$E$5)*(J$12/J$13)^2)+J$22+J$15))*60/(2*PI())</f>
        <v>103.07260568426078</v>
      </c>
      <c r="K359" s="9">
        <f>(K$21-$D359*9.81*加速計算!$E$6/(K$13*K$14*加速計算!$E$5)*K$12/2*(加速計算!$E$7*COS(RADIANS(加速計算!$E$8))+SIN(RADIANS(加速計算!$E$8))))*加速計算!$E$3*PI()*K$12/(K$13*(($D359/(4*加速計算!$E$5)*(K$12/K$13)^2)+K$22+K$15))*60/(2*PI())</f>
        <v>-23.419422294405116</v>
      </c>
      <c r="L359" s="9">
        <f>(L$21-$D359*9.81*加速計算!$E$6/(L$13*L$14*加速計算!$E$5)*L$12/2*(加速計算!$E$7*COS(RADIANS(加速計算!$E$8))+SIN(RADIANS(加速計算!$E$8))))*加速計算!$E$3*PI()*L$12/(L$13*(($D359/(4*加速計算!$E$5)*(L$12/L$13)^2)+L$22+L$15))*60/(2*PI())</f>
        <v>-13.307148152711605</v>
      </c>
      <c r="M359" s="20">
        <f>(M$21-$D359*9.81*加速計算!$E$6/(M$13*M$14*加速計算!$E$5)*M$12/2*(加速計算!$E$7*COS(RADIANS(加速計算!$E$8))+SIN(RADIANS(加速計算!$E$8))))*加速計算!$E$3*PI()*M$12/(M$13*(($D359/(4*加速計算!$E$5)*(M$12/M$13)^2)+M$22+M$15))*60/(2*PI())</f>
        <v>-3.3767692913245368</v>
      </c>
    </row>
    <row r="360" spans="4:13">
      <c r="D360" s="22">
        <v>3250</v>
      </c>
      <c r="E360" s="9">
        <f>(E$21-$D360*9.81*加速計算!$E$6/(E$13*E$14*加速計算!$E$5)*E$12/2*(加速計算!$E$7*COS(RADIANS(加速計算!$E$8))+SIN(RADIANS(加速計算!$E$8))))*加速計算!$E$3*PI()*E$12/(E$13*(($D360/(4*加速計算!$E$5)*(E$12/E$13)^2)+E$22+E$15))*60/(2*PI())</f>
        <v>-18.367330370358623</v>
      </c>
      <c r="F360" s="9">
        <f>(F$21-$D360*9.81*加速計算!$E$6/(F$13*F$14*加速計算!$E$5)*F$12/2*(加速計算!$E$7*COS(RADIANS(加速計算!$E$8))+SIN(RADIANS(加速計算!$E$8))))*加速計算!$E$3*PI()*F$12/(F$13*(($D360/(4*加速計算!$E$5)*(F$12/F$13)^2)+F$22+F$15))*60/(2*PI())</f>
        <v>-13.089061313764606</v>
      </c>
      <c r="G360" s="9">
        <f>(G$21-$D360*9.81*加速計算!$E$6/(G$13*G$14*加速計算!$E$5)*G$12/2*(加速計算!$E$7*COS(RADIANS(加速計算!$E$8))+SIN(RADIANS(加速計算!$E$8))))*加速計算!$E$3*PI()*G$12/(G$13*(($D360/(4*加速計算!$E$5)*(G$12/G$13)^2)+G$22+G$15))*60/(2*PI())</f>
        <v>-2.0465410126941093</v>
      </c>
      <c r="H360" s="9">
        <f>(H$21-$D360*9.81*加速計算!$E$6/(H$13*H$14*加速計算!$E$5)*H$12/2*(加速計算!$E$7*COS(RADIANS(加速計算!$E$8))+SIN(RADIANS(加速計算!$E$8))))*加速計算!$E$3*PI()*H$12/(H$13*(($D360/(4*加速計算!$E$5)*(H$12/H$13)^2)+H$22+H$15))*60/(2*PI())</f>
        <v>35.362746858672537</v>
      </c>
      <c r="I360" s="9">
        <f>(I$21-$D360*9.81*加速計算!$E$6/(I$13*I$14*加速計算!$E$5)*I$12/2*(加速計算!$E$7*COS(RADIANS(加速計算!$E$8))+SIN(RADIANS(加速計算!$E$8))))*加速計算!$E$3*PI()*I$12/(I$13*(($D360/(4*加速計算!$E$5)*(I$12/I$13)^2)+I$22+I$15))*60/(2*PI())</f>
        <v>62.313905459932997</v>
      </c>
      <c r="J360" s="9">
        <f>(J$21-$D360*9.81*加速計算!$E$6/(J$13*J$14*加速計算!$E$5)*J$12/2*(加速計算!$E$7*COS(RADIANS(加速計算!$E$8))+SIN(RADIANS(加速計算!$E$8))))*加速計算!$E$3*PI()*J$12/(J$13*(($D360/(4*加速計算!$E$5)*(J$12/J$13)^2)+J$22+J$15))*60/(2*PI())</f>
        <v>102.66847243719489</v>
      </c>
      <c r="K360" s="9">
        <f>(K$21-$D360*9.81*加速計算!$E$6/(K$13*K$14*加速計算!$E$5)*K$12/2*(加速計算!$E$7*COS(RADIANS(加速計算!$E$8))+SIN(RADIANS(加速計算!$E$8))))*加速計算!$E$3*PI()*K$12/(K$13*(($D360/(4*加速計算!$E$5)*(K$12/K$13)^2)+K$22+K$15))*60/(2*PI())</f>
        <v>-23.447894946785539</v>
      </c>
      <c r="L360" s="9">
        <f>(L$21-$D360*9.81*加速計算!$E$6/(L$13*L$14*加速計算!$E$5)*L$12/2*(加速計算!$E$7*COS(RADIANS(加速計算!$E$8))+SIN(RADIANS(加速計算!$E$8))))*加速計算!$E$3*PI()*L$12/(L$13*(($D360/(4*加速計算!$E$5)*(L$12/L$13)^2)+L$22+L$15))*60/(2*PI())</f>
        <v>-13.366610524907834</v>
      </c>
      <c r="M360" s="20">
        <f>(M$21-$D360*9.81*加速計算!$E$6/(M$13*M$14*加速計算!$E$5)*M$12/2*(加速計算!$E$7*COS(RADIANS(加速計算!$E$8))+SIN(RADIANS(加速計算!$E$8))))*加速計算!$E$3*PI()*M$12/(M$13*(($D360/(4*加速計算!$E$5)*(M$12/M$13)^2)+M$22+M$15))*60/(2*PI())</f>
        <v>-3.4665793376441902</v>
      </c>
    </row>
    <row r="361" spans="4:13">
      <c r="D361" s="22">
        <v>3260</v>
      </c>
      <c r="E361" s="9">
        <f>(E$21-$D361*9.81*加速計算!$E$6/(E$13*E$14*加速計算!$E$5)*E$12/2*(加速計算!$E$7*COS(RADIANS(加速計算!$E$8))+SIN(RADIANS(加速計算!$E$8))))*加速計算!$E$3*PI()*E$12/(E$13*(($D361/(4*加速計算!$E$5)*(E$12/E$13)^2)+E$22+E$15))*60/(2*PI())</f>
        <v>-18.406771822506755</v>
      </c>
      <c r="F361" s="9">
        <f>(F$21-$D361*9.81*加速計算!$E$6/(F$13*F$14*加速計算!$E$5)*F$12/2*(加速計算!$E$7*COS(RADIANS(加速計算!$E$8))+SIN(RADIANS(加速計算!$E$8))))*加速計算!$E$3*PI()*F$12/(F$13*(($D361/(4*加速計算!$E$5)*(F$12/F$13)^2)+F$22+F$15))*60/(2*PI())</f>
        <v>-13.148892891165064</v>
      </c>
      <c r="G361" s="9">
        <f>(G$21-$D361*9.81*加速計算!$E$6/(G$13*G$14*加速計算!$E$5)*G$12/2*(加速計算!$E$7*COS(RADIANS(加速計算!$E$8))+SIN(RADIANS(加速計算!$E$8))))*加速計算!$E$3*PI()*G$12/(G$13*(($D361/(4*加速計算!$E$5)*(G$12/G$13)^2)+G$22+G$15))*60/(2*PI())</f>
        <v>-2.1399019531402184</v>
      </c>
      <c r="H361" s="9">
        <f>(H$21-$D361*9.81*加速計算!$E$6/(H$13*H$14*加速計算!$E$5)*H$12/2*(加速計算!$E$7*COS(RADIANS(加速計算!$E$8))+SIN(RADIANS(加速計算!$E$8))))*加速計算!$E$3*PI()*H$12/(H$13*(($D361/(4*加速計算!$E$5)*(H$12/H$13)^2)+H$22+H$15))*60/(2*PI())</f>
        <v>35.161283138799675</v>
      </c>
      <c r="I361" s="9">
        <f>(I$21-$D361*9.81*加速計算!$E$6/(I$13*I$14*加速計算!$E$5)*I$12/2*(加速計算!$E$7*COS(RADIANS(加速計算!$E$8))+SIN(RADIANS(加速計算!$E$8))))*加速計算!$E$3*PI()*I$12/(I$13*(($D361/(4*加速計算!$E$5)*(I$12/I$13)^2)+I$22+I$15))*60/(2*PI())</f>
        <v>62.032667106838694</v>
      </c>
      <c r="J361" s="9">
        <f>(J$21-$D361*9.81*加速計算!$E$6/(J$13*J$14*加速計算!$E$5)*J$12/2*(加速計算!$E$7*COS(RADIANS(加速計算!$E$8))+SIN(RADIANS(加速計算!$E$8))))*加速計算!$E$3*PI()*J$12/(J$13*(($D361/(4*加速計算!$E$5)*(J$12/J$13)^2)+J$22+J$15))*60/(2*PI())</f>
        <v>102.26673789173789</v>
      </c>
      <c r="K361" s="9">
        <f>(K$21-$D361*9.81*加速計算!$E$6/(K$13*K$14*加速計算!$E$5)*K$12/2*(加速計算!$E$7*COS(RADIANS(加速計算!$E$8))+SIN(RADIANS(加速計算!$E$8))))*加速計算!$E$3*PI()*K$12/(K$13*(($D361/(4*加速計算!$E$5)*(K$12/K$13)^2)+K$22+K$15))*60/(2*PI())</f>
        <v>-23.476193426312157</v>
      </c>
      <c r="L361" s="9">
        <f>(L$21-$D361*9.81*加速計算!$E$6/(L$13*L$14*加速計算!$E$5)*L$12/2*(加速計算!$E$7*COS(RADIANS(加速計算!$E$8))+SIN(RADIANS(加速計算!$E$8))))*加速計算!$E$3*PI()*L$12/(L$13*(($D361/(4*加速計算!$E$5)*(L$12/L$13)^2)+L$22+L$15))*60/(2*PI())</f>
        <v>-13.425709364655718</v>
      </c>
      <c r="M361" s="20">
        <f>(M$21-$D361*9.81*加速計算!$E$6/(M$13*M$14*加速計算!$E$5)*M$12/2*(加速計算!$E$7*COS(RADIANS(加速計算!$E$8))+SIN(RADIANS(加速計算!$E$8))))*加速計算!$E$3*PI()*M$12/(M$13*(($D361/(4*加速計算!$E$5)*(M$12/M$13)^2)+M$22+M$15))*60/(2*PI())</f>
        <v>-3.5558409303383156</v>
      </c>
    </row>
    <row r="362" spans="4:13">
      <c r="D362" s="22">
        <v>3270</v>
      </c>
      <c r="E362" s="9">
        <f>(E$21-$D362*9.81*加速計算!$E$6/(E$13*E$14*加速計算!$E$5)*E$12/2*(加速計算!$E$7*COS(RADIANS(加速計算!$E$8))+SIN(RADIANS(加速計算!$E$8))))*加速計算!$E$3*PI()*E$12/(E$13*(($D362/(4*加速計算!$E$5)*(E$12/E$13)^2)+E$22+E$15))*60/(2*PI())</f>
        <v>-18.445972905482336</v>
      </c>
      <c r="F362" s="9">
        <f>(F$21-$D362*9.81*加速計算!$E$6/(F$13*F$14*加速計算!$E$5)*F$12/2*(加速計算!$E$7*COS(RADIANS(加速計算!$E$8))+SIN(RADIANS(加速計算!$E$8))))*加速計算!$E$3*PI()*F$12/(F$13*(($D362/(4*加速計算!$E$5)*(F$12/F$13)^2)+F$22+F$15))*60/(2*PI())</f>
        <v>-13.208360495258313</v>
      </c>
      <c r="G362" s="9">
        <f>(G$21-$D362*9.81*加速計算!$E$6/(G$13*G$14*加速計算!$E$5)*G$12/2*(加速計算!$E$7*COS(RADIANS(加速計算!$E$8))+SIN(RADIANS(加速計算!$E$8))))*加速計算!$E$3*PI()*G$12/(G$13*(($D362/(4*加速計算!$E$5)*(G$12/G$13)^2)+G$22+G$15))*60/(2*PI())</f>
        <v>-2.2326959233942048</v>
      </c>
      <c r="H362" s="9">
        <f>(H$21-$D362*9.81*加速計算!$E$6/(H$13*H$14*加速計算!$E$5)*H$12/2*(加速計算!$E$7*COS(RADIANS(加速計算!$E$8))+SIN(RADIANS(加速計算!$E$8))))*加速計算!$E$3*PI()*H$12/(H$13*(($D362/(4*加速計算!$E$5)*(H$12/H$13)^2)+H$22+H$15))*60/(2*PI())</f>
        <v>34.961008552444383</v>
      </c>
      <c r="I362" s="9">
        <f>(I$21-$D362*9.81*加速計算!$E$6/(I$13*I$14*加速計算!$E$5)*I$12/2*(加速計算!$E$7*COS(RADIANS(加速計算!$E$8))+SIN(RADIANS(加速計算!$E$8))))*加速計算!$E$3*PI()*I$12/(I$13*(($D362/(4*加速計算!$E$5)*(I$12/I$13)^2)+I$22+I$15))*60/(2*PI())</f>
        <v>61.753088754623498</v>
      </c>
      <c r="J362" s="9">
        <f>(J$21-$D362*9.81*加速計算!$E$6/(J$13*J$14*加速計算!$E$5)*J$12/2*(加速計算!$E$7*COS(RADIANS(加速計算!$E$8))+SIN(RADIANS(加速計算!$E$8))))*加速計算!$E$3*PI()*J$12/(J$13*(($D362/(4*加速計算!$E$5)*(J$12/J$13)^2)+J$22+J$15))*60/(2*PI())</f>
        <v>101.86738075511892</v>
      </c>
      <c r="K362" s="9">
        <f>(K$21-$D362*9.81*加速計算!$E$6/(K$13*K$14*加速計算!$E$5)*K$12/2*(加速計算!$E$7*COS(RADIANS(加速計算!$E$8))+SIN(RADIANS(加速計算!$E$8))))*加速計算!$E$3*PI()*K$12/(K$13*(($D362/(4*加速計算!$E$5)*(K$12/K$13)^2)+K$22+K$15))*60/(2*PI())</f>
        <v>-23.504319326286453</v>
      </c>
      <c r="L362" s="9">
        <f>(L$21-$D362*9.81*加速計算!$E$6/(L$13*L$14*加速計算!$E$5)*L$12/2*(加速計算!$E$7*COS(RADIANS(加速計算!$E$8))+SIN(RADIANS(加速計算!$E$8))))*加速計算!$E$3*PI()*L$12/(L$13*(($D362/(4*加速計算!$E$5)*(L$12/L$13)^2)+L$22+L$15))*60/(2*PI())</f>
        <v>-13.484447995563674</v>
      </c>
      <c r="M362" s="20">
        <f>(M$21-$D362*9.81*加速計算!$E$6/(M$13*M$14*加速計算!$E$5)*M$12/2*(加速計算!$E$7*COS(RADIANS(加速計算!$E$8))+SIN(RADIANS(加速計算!$E$8))))*加速計算!$E$3*PI()*M$12/(M$13*(($D362/(4*加速計算!$E$5)*(M$12/M$13)^2)+M$22+M$15))*60/(2*PI())</f>
        <v>-3.6445590780732755</v>
      </c>
    </row>
    <row r="363" spans="4:13">
      <c r="D363" s="22">
        <v>3280</v>
      </c>
      <c r="E363" s="9">
        <f>(E$21-$D363*9.81*加速計算!$E$6/(E$13*E$14*加速計算!$E$5)*E$12/2*(加速計算!$E$7*COS(RADIANS(加速計算!$E$8))+SIN(RADIANS(加速計算!$E$8))))*加速計算!$E$3*PI()*E$12/(E$13*(($D363/(4*加速計算!$E$5)*(E$12/E$13)^2)+E$22+E$15))*60/(2*PI())</f>
        <v>-18.484935809943195</v>
      </c>
      <c r="F363" s="9">
        <f>(F$21-$D363*9.81*加速計算!$E$6/(F$13*F$14*加速計算!$E$5)*F$12/2*(加速計算!$E$7*COS(RADIANS(加速計算!$E$8))+SIN(RADIANS(加速計算!$E$8))))*加速計算!$E$3*PI()*F$12/(F$13*(($D363/(4*加速計算!$E$5)*(F$12/F$13)^2)+F$22+F$15))*60/(2*PI())</f>
        <v>-13.267467437209994</v>
      </c>
      <c r="G363" s="9">
        <f>(G$21-$D363*9.81*加速計算!$E$6/(G$13*G$14*加速計算!$E$5)*G$12/2*(加速計算!$E$7*COS(RADIANS(加速計算!$E$8))+SIN(RADIANS(加速計算!$E$8))))*加速計算!$E$3*PI()*G$12/(G$13*(($D363/(4*加速計算!$E$5)*(G$12/G$13)^2)+G$22+G$15))*60/(2*PI())</f>
        <v>-2.3249280725377535</v>
      </c>
      <c r="H363" s="9">
        <f>(H$21-$D363*9.81*加速計算!$E$6/(H$13*H$14*加速計算!$E$5)*H$12/2*(加速計算!$E$7*COS(RADIANS(加速計算!$E$8))+SIN(RADIANS(加速計算!$E$8))))*加速計算!$E$3*PI()*H$12/(H$13*(($D363/(4*加速計算!$E$5)*(H$12/H$13)^2)+H$22+H$15))*60/(2*PI())</f>
        <v>34.761912602349589</v>
      </c>
      <c r="I363" s="9">
        <f>(I$21-$D363*9.81*加速計算!$E$6/(I$13*I$14*加速計算!$E$5)*I$12/2*(加速計算!$E$7*COS(RADIANS(加速計算!$E$8))+SIN(RADIANS(加速計算!$E$8))))*加速計算!$E$3*PI()*I$12/(I$13*(($D363/(4*加速計算!$E$5)*(I$12/I$13)^2)+I$22+I$15))*60/(2*PI())</f>
        <v>61.475155749376988</v>
      </c>
      <c r="J363" s="9">
        <f>(J$21-$D363*9.81*加速計算!$E$6/(J$13*J$14*加速計算!$E$5)*J$12/2*(加速計算!$E$7*COS(RADIANS(加速計算!$E$8))+SIN(RADIANS(加速計算!$E$8))))*加速計算!$E$3*PI()*J$12/(J$13*(($D363/(4*加速計算!$E$5)*(J$12/J$13)^2)+J$22+J$15))*60/(2*PI())</f>
        <v>101.470379985839</v>
      </c>
      <c r="K363" s="9">
        <f>(K$21-$D363*9.81*加速計算!$E$6/(K$13*K$14*加速計算!$E$5)*K$12/2*(加速計算!$E$7*COS(RADIANS(加速計算!$E$8))+SIN(RADIANS(加速計算!$E$8))))*加速計算!$E$3*PI()*K$12/(K$13*(($D363/(4*加速計算!$E$5)*(K$12/K$13)^2)+K$22+K$15))*60/(2*PI())</f>
        <v>-23.532274220635358</v>
      </c>
      <c r="L363" s="9">
        <f>(L$21-$D363*9.81*加速計算!$E$6/(L$13*L$14*加速計算!$E$5)*L$12/2*(加速計算!$E$7*COS(RADIANS(加速計算!$E$8))+SIN(RADIANS(加速計算!$E$8))))*加速計算!$E$3*PI()*L$12/(L$13*(($D363/(4*加速計算!$E$5)*(L$12/L$13)^2)+L$22+L$15))*60/(2*PI())</f>
        <v>-13.542829700848298</v>
      </c>
      <c r="M363" s="20">
        <f>(M$21-$D363*9.81*加速計算!$E$6/(M$13*M$14*加速計算!$E$5)*M$12/2*(加速計算!$E$7*COS(RADIANS(加速計算!$E$8))+SIN(RADIANS(加速計算!$E$8))))*加速計算!$E$3*PI()*M$12/(M$13*(($D363/(4*加速計算!$E$5)*(M$12/M$13)^2)+M$22+M$15))*60/(2*PI())</f>
        <v>-3.7327387287127318</v>
      </c>
    </row>
    <row r="364" spans="4:13">
      <c r="D364" s="22">
        <v>3290</v>
      </c>
      <c r="E364" s="9">
        <f>(E$21-$D364*9.81*加速計算!$E$6/(E$13*E$14*加速計算!$E$5)*E$12/2*(加速計算!$E$7*COS(RADIANS(加速計算!$E$8))+SIN(RADIANS(加速計算!$E$8))))*加速計算!$E$3*PI()*E$12/(E$13*(($D364/(4*加速計算!$E$5)*(E$12/E$13)^2)+E$22+E$15))*60/(2*PI())</f>
        <v>-18.523662700007709</v>
      </c>
      <c r="F364" s="9">
        <f>(F$21-$D364*9.81*加速計算!$E$6/(F$13*F$14*加速計算!$E$5)*F$12/2*(加速計算!$E$7*COS(RADIANS(加速計算!$E$8))+SIN(RADIANS(加速計算!$E$8))))*加速計算!$E$3*PI()*F$12/(F$13*(($D364/(4*加速計算!$E$5)*(F$12/F$13)^2)+F$22+F$15))*60/(2*PI())</f>
        <v>-13.326216988143752</v>
      </c>
      <c r="G364" s="9">
        <f>(G$21-$D364*9.81*加速計算!$E$6/(G$13*G$14*加速計算!$E$5)*G$12/2*(加速計算!$E$7*COS(RADIANS(加速計算!$E$8))+SIN(RADIANS(加速計算!$E$8))))*加速計算!$E$3*PI()*G$12/(G$13*(($D364/(4*加速計算!$E$5)*(G$12/G$13)^2)+G$22+G$15))*60/(2*PI())</f>
        <v>-2.416603487490522</v>
      </c>
      <c r="H364" s="9">
        <f>(H$21-$D364*9.81*加速計算!$E$6/(H$13*H$14*加速計算!$E$5)*H$12/2*(加速計算!$E$7*COS(RADIANS(加速計算!$E$8))+SIN(RADIANS(加速計算!$E$8))))*加速計算!$E$3*PI()*H$12/(H$13*(($D364/(4*加速計算!$E$5)*(H$12/H$13)^2)+H$22+H$15))*60/(2*PI())</f>
        <v>34.563984914450508</v>
      </c>
      <c r="I364" s="9">
        <f>(I$21-$D364*9.81*加速計算!$E$6/(I$13*I$14*加速計算!$E$5)*I$12/2*(加速計算!$E$7*COS(RADIANS(加速計算!$E$8))+SIN(RADIANS(加速計算!$E$8))))*加速計算!$E$3*PI()*I$12/(I$13*(($D364/(4*加速計算!$E$5)*(I$12/I$13)^2)+I$22+I$15))*60/(2*PI())</f>
        <v>61.198853609162242</v>
      </c>
      <c r="J364" s="9">
        <f>(J$21-$D364*9.81*加速計算!$E$6/(J$13*J$14*加速計算!$E$5)*J$12/2*(加速計算!$E$7*COS(RADIANS(加速計算!$E$8))+SIN(RADIANS(加速計算!$E$8))))*加速計算!$E$3*PI()*J$12/(J$13*(($D364/(4*加速計算!$E$5)*(J$12/J$13)^2)+J$22+J$15))*60/(2*PI())</f>
        <v>101.07571478997527</v>
      </c>
      <c r="K364" s="9">
        <f>(K$21-$D364*9.81*加速計算!$E$6/(K$13*K$14*加速計算!$E$5)*K$12/2*(加速計算!$E$7*COS(RADIANS(加速計算!$E$8))+SIN(RADIANS(加速計算!$E$8))))*加速計算!$E$3*PI()*K$12/(K$13*(($D364/(4*加速計算!$E$5)*(K$12/K$13)^2)+K$22+K$15))*60/(2*PI())</f>
        <v>-23.560059664204843</v>
      </c>
      <c r="L364" s="9">
        <f>(L$21-$D364*9.81*加速計算!$E$6/(L$13*L$14*加速計算!$E$5)*L$12/2*(加速計算!$E$7*COS(RADIANS(加速計算!$E$8))+SIN(RADIANS(加速計算!$E$8))))*加速計算!$E$3*PI()*L$12/(L$13*(($D364/(4*加速計算!$E$5)*(L$12/L$13)^2)+L$22+L$15))*60/(2*PI())</f>
        <v>-13.600857723946062</v>
      </c>
      <c r="M364" s="20">
        <f>(M$21-$D364*9.81*加速計算!$E$6/(M$13*M$14*加速計算!$E$5)*M$12/2*(加速計算!$E$7*COS(RADIANS(加速計算!$E$8))+SIN(RADIANS(加速計算!$E$8))))*加速計算!$E$3*PI()*M$12/(M$13*(($D364/(4*加速計算!$E$5)*(M$12/M$13)^2)+M$22+M$15))*60/(2*PI())</f>
        <v>-3.8203847702374518</v>
      </c>
    </row>
    <row r="365" spans="4:13">
      <c r="D365" s="22">
        <v>3300</v>
      </c>
      <c r="E365" s="9">
        <f>(E$21-$D365*9.81*加速計算!$E$6/(E$13*E$14*加速計算!$E$5)*E$12/2*(加速計算!$E$7*COS(RADIANS(加速計算!$E$8))+SIN(RADIANS(加速計算!$E$8))))*加速計算!$E$3*PI()*E$12/(E$13*(($D365/(4*加速計算!$E$5)*(E$12/E$13)^2)+E$22+E$15))*60/(2*PI())</f>
        <v>-18.5621557136555</v>
      </c>
      <c r="F365" s="9">
        <f>(F$21-$D365*9.81*加速計算!$E$6/(F$13*F$14*加速計算!$E$5)*F$12/2*(加速計算!$E$7*COS(RADIANS(加速計算!$E$8))+SIN(RADIANS(加速計算!$E$8))))*加速計算!$E$3*PI()*F$12/(F$13*(($D365/(4*加速計算!$E$5)*(F$12/F$13)^2)+F$22+F$15))*60/(2*PI())</f>
        <v>-13.384612379744649</v>
      </c>
      <c r="G365" s="9">
        <f>(G$21-$D365*9.81*加速計算!$E$6/(G$13*G$14*加速計算!$E$5)*G$12/2*(加速計算!$E$7*COS(RADIANS(加速計算!$E$8))+SIN(RADIANS(加速計算!$E$8))))*加速計算!$E$3*PI()*G$12/(G$13*(($D365/(4*加速計算!$E$5)*(G$12/G$13)^2)+G$22+G$15))*60/(2*PI())</f>
        <v>-2.5077271939453398</v>
      </c>
      <c r="H365" s="9">
        <f>(H$21-$D365*9.81*加速計算!$E$6/(H$13*H$14*加速計算!$E$5)*H$12/2*(加速計算!$E$7*COS(RADIANS(加速計算!$E$8))+SIN(RADIANS(加速計算!$E$8))))*加速計算!$E$3*PI()*H$12/(H$13*(($D365/(4*加速計算!$E$5)*(H$12/H$13)^2)+H$22+H$15))*60/(2*PI())</f>
        <v>34.367215236072866</v>
      </c>
      <c r="I365" s="9">
        <f>(I$21-$D365*9.81*加速計算!$E$6/(I$13*I$14*加速計算!$E$5)*I$12/2*(加速計算!$E$7*COS(RADIANS(加速計算!$E$8))+SIN(RADIANS(加速計算!$E$8))))*加速計算!$E$3*PI()*I$12/(I$13*(($D365/(4*加速計算!$E$5)*(I$12/I$13)^2)+I$22+I$15))*60/(2*PI())</f>
        <v>60.924168021500371</v>
      </c>
      <c r="J365" s="9">
        <f>(J$21-$D365*9.81*加速計算!$E$6/(J$13*J$14*加速計算!$E$5)*J$12/2*(加速計算!$E$7*COS(RADIANS(加速計算!$E$8))+SIN(RADIANS(加速計算!$E$8))))*加速計算!$E$3*PI()*J$12/(J$13*(($D365/(4*加速計算!$E$5)*(J$12/J$13)^2)+J$22+J$15))*60/(2*PI())</f>
        <v>100.68336461755044</v>
      </c>
      <c r="K365" s="9">
        <f>(K$21-$D365*9.81*加速計算!$E$6/(K$13*K$14*加速計算!$E$5)*K$12/2*(加速計算!$E$7*COS(RADIANS(加速計算!$E$8))+SIN(RADIANS(加速計算!$E$8))))*加速計算!$E$3*PI()*K$12/(K$13*(($D365/(4*加速計算!$E$5)*(K$12/K$13)^2)+K$22+K$15))*60/(2*PI())</f>
        <v>-23.587677193048179</v>
      </c>
      <c r="L365" s="9">
        <f>(L$21-$D365*9.81*加速計算!$E$6/(L$13*L$14*加速計算!$E$5)*L$12/2*(加速計算!$E$7*COS(RADIANS(加速計算!$E$8))+SIN(RADIANS(加速計算!$E$8))))*加速計算!$E$3*PI()*L$12/(L$13*(($D365/(4*加速計算!$E$5)*(L$12/L$13)^2)+L$22+L$15))*60/(2*PI())</f>
        <v>-13.658535269113989</v>
      </c>
      <c r="M365" s="20">
        <f>(M$21-$D365*9.81*加速計算!$E$6/(M$13*M$14*加速計算!$E$5)*M$12/2*(加速計算!$E$7*COS(RADIANS(加速計算!$E$8))+SIN(RADIANS(加速計算!$E$8))))*加速計算!$E$3*PI()*M$12/(M$13*(($D365/(4*加速計算!$E$5)*(M$12/M$13)^2)+M$22+M$15))*60/(2*PI())</f>
        <v>-3.9075020316485545</v>
      </c>
    </row>
    <row r="366" spans="4:13">
      <c r="D366" s="22">
        <v>3310</v>
      </c>
      <c r="E366" s="9">
        <f>(E$21-$D366*9.81*加速計算!$E$6/(E$13*E$14*加速計算!$E$5)*E$12/2*(加速計算!$E$7*COS(RADIANS(加速計算!$E$8))+SIN(RADIANS(加速計算!$E$8))))*加速計算!$E$3*PI()*E$12/(E$13*(($D366/(4*加速計算!$E$5)*(E$12/E$13)^2)+E$22+E$15))*60/(2*PI())</f>
        <v>-18.600416963120875</v>
      </c>
      <c r="F366" s="9">
        <f>(F$21-$D366*9.81*加速計算!$E$6/(F$13*F$14*加速計算!$E$5)*F$12/2*(加速計算!$E$7*COS(RADIANS(加速計算!$E$8))+SIN(RADIANS(加速計算!$E$8))))*加速計算!$E$3*PI()*F$12/(F$13*(($D366/(4*加速計算!$E$5)*(F$12/F$13)^2)+F$22+F$15))*60/(2*PI())</f>
        <v>-13.442656804851795</v>
      </c>
      <c r="G366" s="9">
        <f>(G$21-$D366*9.81*加速計算!$E$6/(G$13*G$14*加速計算!$E$5)*G$12/2*(加速計算!$E$7*COS(RADIANS(加速計算!$E$8))+SIN(RADIANS(加速計算!$E$8))))*加速計算!$E$3*PI()*G$12/(G$13*(($D366/(4*加速計算!$E$5)*(G$12/G$13)^2)+G$22+G$15))*60/(2*PI())</f>
        <v>-2.5983041572866461</v>
      </c>
      <c r="H366" s="9">
        <f>(H$21-$D366*9.81*加速計算!$E$6/(H$13*H$14*加速計算!$E$5)*H$12/2*(加速計算!$E$7*COS(RADIANS(加速計算!$E$8))+SIN(RADIANS(加速計算!$E$8))))*加速計算!$E$3*PI()*H$12/(H$13*(($D366/(4*加速計算!$E$5)*(H$12/H$13)^2)+H$22+H$15))*60/(2*PI())</f>
        <v>34.171593434162425</v>
      </c>
      <c r="I366" s="9">
        <f>(I$21-$D366*9.81*加速計算!$E$6/(I$13*I$14*加速計算!$E$5)*I$12/2*(加速計算!$E$7*COS(RADIANS(加速計算!$E$8))+SIN(RADIANS(加速計算!$E$8))))*加速計算!$E$3*PI()*I$12/(I$13*(($D366/(4*加速計算!$E$5)*(I$12/I$13)^2)+I$22+I$15))*60/(2*PI())</f>
        <v>60.651084840899195</v>
      </c>
      <c r="J366" s="9">
        <f>(J$21-$D366*9.81*加速計算!$E$6/(J$13*J$14*加速計算!$E$5)*J$12/2*(加速計算!$E$7*COS(RADIANS(加速計算!$E$8))+SIN(RADIANS(加速計算!$E$8))))*加速計算!$E$3*PI()*J$12/(J$13*(($D366/(4*加速計算!$E$5)*(J$12/J$13)^2)+J$22+J$15))*60/(2*PI())</f>
        <v>100.29330915896598</v>
      </c>
      <c r="K366" s="9">
        <f>(K$21-$D366*9.81*加速計算!$E$6/(K$13*K$14*加速計算!$E$5)*K$12/2*(加速計算!$E$7*COS(RADIANS(加速計算!$E$8))+SIN(RADIANS(加速計算!$E$8))))*加速計算!$E$3*PI()*K$12/(K$13*(($D366/(4*加速計算!$E$5)*(K$12/K$13)^2)+K$22+K$15))*60/(2*PI())</f>
        <v>-23.615128324709055</v>
      </c>
      <c r="L366" s="9">
        <f>(L$21-$D366*9.81*加速計算!$E$6/(L$13*L$14*加速計算!$E$5)*L$12/2*(加速計算!$E$7*COS(RADIANS(加速計算!$E$8))+SIN(RADIANS(加速計算!$E$8))))*加速計算!$E$3*PI()*L$12/(L$13*(($D366/(4*加速計算!$E$5)*(L$12/L$13)^2)+L$22+L$15))*60/(2*PI())</f>
        <v>-13.715865502019474</v>
      </c>
      <c r="M366" s="20">
        <f>(M$21-$D366*9.81*加速計算!$E$6/(M$13*M$14*加速計算!$E$5)*M$12/2*(加速計算!$E$7*COS(RADIANS(加速計算!$E$8))+SIN(RADIANS(加速計算!$E$8))))*加速計算!$E$3*PI()*M$12/(M$13*(($D366/(4*加速計算!$E$5)*(M$12/M$13)^2)+M$22+M$15))*60/(2*PI())</f>
        <v>-3.9940952838544068</v>
      </c>
    </row>
    <row r="367" spans="4:13">
      <c r="D367" s="22">
        <v>3320</v>
      </c>
      <c r="E367" s="9">
        <f>(E$21-$D367*9.81*加速計算!$E$6/(E$13*E$14*加速計算!$E$5)*E$12/2*(加速計算!$E$7*COS(RADIANS(加速計算!$E$8))+SIN(RADIANS(加速計算!$E$8))))*加速計算!$E$3*PI()*E$12/(E$13*(($D367/(4*加速計算!$E$5)*(E$12/E$13)^2)+E$22+E$15))*60/(2*PI())</f>
        <v>-18.638448535279256</v>
      </c>
      <c r="F367" s="9">
        <f>(F$21-$D367*9.81*加速計算!$E$6/(F$13*F$14*加速計算!$E$5)*F$12/2*(加速計算!$E$7*COS(RADIANS(加速計算!$E$8))+SIN(RADIANS(加速計算!$E$8))))*加速計算!$E$3*PI()*F$12/(F$13*(($D367/(4*加速計算!$E$5)*(F$12/F$13)^2)+F$22+F$15))*60/(2*PI())</f>
        <v>-13.500353418040209</v>
      </c>
      <c r="G367" s="9">
        <f>(G$21-$D367*9.81*加速計算!$E$6/(G$13*G$14*加速計算!$E$5)*G$12/2*(加速計算!$E$7*COS(RADIANS(加速計算!$E$8))+SIN(RADIANS(加速計算!$E$8))))*加速計算!$E$3*PI()*G$12/(G$13*(($D367/(4*加速計算!$E$5)*(G$12/G$13)^2)+G$22+G$15))*60/(2*PI())</f>
        <v>-2.6883392834923723</v>
      </c>
      <c r="H367" s="9">
        <f>(H$21-$D367*9.81*加速計算!$E$6/(H$13*H$14*加速計算!$E$5)*H$12/2*(加速計算!$E$7*COS(RADIANS(加速計算!$E$8))+SIN(RADIANS(加速計算!$E$8))))*加速計算!$E$3*PI()*H$12/(H$13*(($D367/(4*加速計算!$E$5)*(H$12/H$13)^2)+H$22+H$15))*60/(2*PI())</f>
        <v>33.977109493545612</v>
      </c>
      <c r="I367" s="9">
        <f>(I$21-$D367*9.81*加速計算!$E$6/(I$13*I$14*加速計算!$E$5)*I$12/2*(加速計算!$E$7*COS(RADIANS(加速計算!$E$8))+SIN(RADIANS(加速計算!$E$8))))*加速計算!$E$3*PI()*I$12/(I$13*(($D367/(4*加速計算!$E$5)*(I$12/I$13)^2)+I$22+I$15))*60/(2*PI())</f>
        <v>60.379590086424912</v>
      </c>
      <c r="J367" s="9">
        <f>(J$21-$D367*9.81*加速計算!$E$6/(J$13*J$14*加速計算!$E$5)*J$12/2*(加速計算!$E$7*COS(RADIANS(加速計算!$E$8))+SIN(RADIANS(加速計算!$E$8))))*加速計算!$E$3*PI()*J$12/(J$13*(($D367/(4*加速計算!$E$5)*(J$12/J$13)^2)+J$22+J$15))*60/(2*PI())</f>
        <v>99.905528341497529</v>
      </c>
      <c r="K367" s="9">
        <f>(K$21-$D367*9.81*加速計算!$E$6/(K$13*K$14*加速計算!$E$5)*K$12/2*(加速計算!$E$7*COS(RADIANS(加速計算!$E$8))+SIN(RADIANS(加速計算!$E$8))))*加速計算!$E$3*PI()*K$12/(K$13*(($D367/(4*加速計算!$E$5)*(K$12/K$13)^2)+K$22+K$15))*60/(2*PI())</f>
        <v>-23.642414558499475</v>
      </c>
      <c r="L367" s="9">
        <f>(L$21-$D367*9.81*加速計算!$E$6/(L$13*L$14*加速計算!$E$5)*L$12/2*(加速計算!$E$7*COS(RADIANS(加速計算!$E$8))+SIN(RADIANS(加速計算!$E$8))))*加速計算!$E$3*PI()*L$12/(L$13*(($D367/(4*加速計算!$E$5)*(L$12/L$13)^2)+L$22+L$15))*60/(2*PI())</f>
        <v>-13.772851550319466</v>
      </c>
      <c r="M367" s="20">
        <f>(M$21-$D367*9.81*加速計算!$E$6/(M$13*M$14*加速計算!$E$5)*M$12/2*(加速計算!$E$7*COS(RADIANS(加速計算!$E$8))+SIN(RADIANS(加速計算!$E$8))))*加速計算!$E$3*PI()*M$12/(M$13*(($D367/(4*加速計算!$E$5)*(M$12/M$13)^2)+M$22+M$15))*60/(2*PI())</f>
        <v>-4.0801692405415499</v>
      </c>
    </row>
    <row r="368" spans="4:13">
      <c r="D368" s="22">
        <v>3330</v>
      </c>
      <c r="E368" s="9">
        <f>(E$21-$D368*9.81*加速計算!$E$6/(E$13*E$14*加速計算!$E$5)*E$12/2*(加速計算!$E$7*COS(RADIANS(加速計算!$E$8))+SIN(RADIANS(加速計算!$E$8))))*加速計算!$E$3*PI()*E$12/(E$13*(($D368/(4*加速計算!$E$5)*(E$12/E$13)^2)+E$22+E$15))*60/(2*PI())</f>
        <v>-18.676252492026514</v>
      </c>
      <c r="F368" s="9">
        <f>(F$21-$D368*9.81*加速計算!$E$6/(F$13*F$14*加速計算!$E$5)*F$12/2*(加速計算!$E$7*COS(RADIANS(加速計算!$E$8))+SIN(RADIANS(加速計算!$E$8))))*加速計算!$E$3*PI()*F$12/(F$13*(($D368/(4*加速計算!$E$5)*(F$12/F$13)^2)+F$22+F$15))*60/(2*PI())</f>
        <v>-13.557705336192379</v>
      </c>
      <c r="G368" s="9">
        <f>(G$21-$D368*9.81*加速計算!$E$6/(G$13*G$14*加速計算!$E$5)*G$12/2*(加速計算!$E$7*COS(RADIANS(加速計算!$E$8))+SIN(RADIANS(加速計算!$E$8))))*加速計算!$E$3*PI()*G$12/(G$13*(($D368/(4*加速計算!$E$5)*(G$12/G$13)^2)+G$22+G$15))*60/(2*PI())</f>
        <v>-2.7778374200197504</v>
      </c>
      <c r="H368" s="9">
        <f>(H$21-$D368*9.81*加速計算!$E$6/(H$13*H$14*加速計算!$E$5)*H$12/2*(加速計算!$E$7*COS(RADIANS(加速計算!$E$8))+SIN(RADIANS(加速計算!$E$8))))*加速計算!$E$3*PI()*H$12/(H$13*(($D368/(4*加速計算!$E$5)*(H$12/H$13)^2)+H$22+H$15))*60/(2*PI())</f>
        <v>33.783753515220276</v>
      </c>
      <c r="I368" s="9">
        <f>(I$21-$D368*9.81*加速計算!$E$6/(I$13*I$14*加速計算!$E$5)*I$12/2*(加速計算!$E$7*COS(RADIANS(加速計算!$E$8))+SIN(RADIANS(加速計算!$E$8))))*加速計算!$E$3*PI()*I$12/(I$13*(($D368/(4*加速計算!$E$5)*(I$12/I$13)^2)+I$22+I$15))*60/(2*PI())</f>
        <v>60.109669939316177</v>
      </c>
      <c r="J368" s="9">
        <f>(J$21-$D368*9.81*加速計算!$E$6/(J$13*J$14*加速計算!$E$5)*J$12/2*(加速計算!$E$7*COS(RADIANS(加速計算!$E$8))+SIN(RADIANS(加速計算!$E$8))))*加速計算!$E$3*PI()*J$12/(J$13*(($D368/(4*加速計算!$E$5)*(J$12/J$13)^2)+J$22+J$15))*60/(2*PI())</f>
        <v>99.520002325851848</v>
      </c>
      <c r="K368" s="9">
        <f>(K$21-$D368*9.81*加速計算!$E$6/(K$13*K$14*加速計算!$E$5)*K$12/2*(加速計算!$E$7*COS(RADIANS(加速計算!$E$8))+SIN(RADIANS(加速計算!$E$8))))*加速計算!$E$3*PI()*K$12/(K$13*(($D368/(4*加速計算!$E$5)*(K$12/K$13)^2)+K$22+K$15))*60/(2*PI())</f>
        <v>-23.669537375772769</v>
      </c>
      <c r="L368" s="9">
        <f>(L$21-$D368*9.81*加速計算!$E$6/(L$13*L$14*加速計算!$E$5)*L$12/2*(加速計算!$E$7*COS(RADIANS(加速計算!$E$8))+SIN(RADIANS(加速計算!$E$8))))*加速計算!$E$3*PI()*L$12/(L$13*(($D368/(4*加速計算!$E$5)*(L$12/L$13)^2)+L$22+L$15))*60/(2*PI())</f>
        <v>-13.82949650422926</v>
      </c>
      <c r="M368" s="20">
        <f>(M$21-$D368*9.81*加速計算!$E$6/(M$13*M$14*加速計算!$E$5)*M$12/2*(加速計算!$E$7*COS(RADIANS(加速計算!$E$8))+SIN(RADIANS(加速計算!$E$8))))*加速計算!$E$3*PI()*M$12/(M$13*(($D368/(4*加速計算!$E$5)*(M$12/M$13)^2)+M$22+M$15))*60/(2*PI())</f>
        <v>-4.1657285590300512</v>
      </c>
    </row>
    <row r="369" spans="4:13">
      <c r="D369" s="22">
        <v>3340</v>
      </c>
      <c r="E369" s="9">
        <f>(E$21-$D369*9.81*加速計算!$E$6/(E$13*E$14*加速計算!$E$5)*E$12/2*(加速計算!$E$7*COS(RADIANS(加速計算!$E$8))+SIN(RADIANS(加速計算!$E$8))))*加速計算!$E$3*PI()*E$12/(E$13*(($D369/(4*加速計算!$E$5)*(E$12/E$13)^2)+E$22+E$15))*60/(2*PI())</f>
        <v>-18.713830870651645</v>
      </c>
      <c r="F369" s="9">
        <f>(F$21-$D369*9.81*加速計算!$E$6/(F$13*F$14*加速計算!$E$5)*F$12/2*(加速計算!$E$7*COS(RADIANS(加速計算!$E$8))+SIN(RADIANS(加速計算!$E$8))))*加速計算!$E$3*PI()*F$12/(F$13*(($D369/(4*加速計算!$E$5)*(F$12/F$13)^2)+F$22+F$15))*60/(2*PI())</f>
        <v>-13.614715639059515</v>
      </c>
      <c r="G369" s="9">
        <f>(G$21-$D369*9.81*加速計算!$E$6/(G$13*G$14*加速計算!$E$5)*G$12/2*(加速計算!$E$7*COS(RADIANS(加速計算!$E$8))+SIN(RADIANS(加速計算!$E$8))))*加速計算!$E$3*PI()*G$12/(G$13*(($D369/(4*加速計算!$E$5)*(G$12/G$13)^2)+G$22+G$15))*60/(2*PI())</f>
        <v>-2.8668033566752902</v>
      </c>
      <c r="H369" s="9">
        <f>(H$21-$D369*9.81*加速計算!$E$6/(H$13*H$14*加速計算!$E$5)*H$12/2*(加速計算!$E$7*COS(RADIANS(加速計算!$E$8))+SIN(RADIANS(加速計算!$E$8))))*加速計算!$E$3*PI()*H$12/(H$13*(($D369/(4*加速計算!$E$5)*(H$12/H$13)^2)+H$22+H$15))*60/(2*PI())</f>
        <v>33.591515714676142</v>
      </c>
      <c r="I369" s="9">
        <f>(I$21-$D369*9.81*加速計算!$E$6/(I$13*I$14*加速計算!$E$5)*I$12/2*(加速計算!$E$7*COS(RADIANS(加速計算!$E$8))+SIN(RADIANS(加速計算!$E$8))))*加速計算!$E$3*PI()*I$12/(I$13*(($D369/(4*加速計算!$E$5)*(I$12/I$13)^2)+I$22+I$15))*60/(2*PI())</f>
        <v>59.841310740639507</v>
      </c>
      <c r="J369" s="9">
        <f>(J$21-$D369*9.81*加速計算!$E$6/(J$13*J$14*加速計算!$E$5)*J$12/2*(加速計算!$E$7*COS(RADIANS(加速計算!$E$8))+SIN(RADIANS(加速計算!$E$8))))*加速計算!$E$3*PI()*J$12/(J$13*(($D369/(4*加速計算!$E$5)*(J$12/J$13)^2)+J$22+J$15))*60/(2*PI())</f>
        <v>99.136711502782916</v>
      </c>
      <c r="K369" s="9">
        <f>(K$21-$D369*9.81*加速計算!$E$6/(K$13*K$14*加速計算!$E$5)*K$12/2*(加速計算!$E$7*COS(RADIANS(加速計算!$E$8))+SIN(RADIANS(加速計算!$E$8))))*加速計算!$E$3*PI()*K$12/(K$13*(($D369/(4*加速計算!$E$5)*(K$12/K$13)^2)+K$22+K$15))*60/(2*PI())</f>
        <v>-23.696498240191687</v>
      </c>
      <c r="L369" s="9">
        <f>(L$21-$D369*9.81*加速計算!$E$6/(L$13*L$14*加速計算!$E$5)*L$12/2*(加速計算!$E$7*COS(RADIANS(加速計算!$E$8))+SIN(RADIANS(加速計算!$E$8))))*加速計算!$E$3*PI()*L$12/(L$13*(($D369/(4*加速計算!$E$5)*(L$12/L$13)^2)+L$22+L$15))*60/(2*PI())</f>
        <v>-13.885803417081052</v>
      </c>
      <c r="M369" s="20">
        <f>(M$21-$D369*9.81*加速計算!$E$6/(M$13*M$14*加速計算!$E$5)*M$12/2*(加速計算!$E$7*COS(RADIANS(加速計算!$E$8))+SIN(RADIANS(加速計算!$E$8))))*加速計算!$E$3*PI()*M$12/(M$13*(($D369/(4*加速計算!$E$5)*(M$12/M$13)^2)+M$22+M$15))*60/(2*PI())</f>
        <v>-4.2507778411135195</v>
      </c>
    </row>
    <row r="370" spans="4:13">
      <c r="D370" s="22">
        <v>3350</v>
      </c>
      <c r="E370" s="9">
        <f>(E$21-$D370*9.81*加速計算!$E$6/(E$13*E$14*加速計算!$E$5)*E$12/2*(加速計算!$E$7*COS(RADIANS(加速計算!$E$8))+SIN(RADIANS(加速計算!$E$8))))*加速計算!$E$3*PI()*E$12/(E$13*(($D370/(4*加速計算!$E$5)*(E$12/E$13)^2)+E$22+E$15))*60/(2*PI())</f>
        <v>-18.751185684202767</v>
      </c>
      <c r="F370" s="9">
        <f>(F$21-$D370*9.81*加速計算!$E$6/(F$13*F$14*加速計算!$E$5)*F$12/2*(加速計算!$E$7*COS(RADIANS(加速計算!$E$8))+SIN(RADIANS(加速計算!$E$8))))*加速計算!$E$3*PI()*F$12/(F$13*(($D370/(4*加速計算!$E$5)*(F$12/F$13)^2)+F$22+F$15))*60/(2*PI())</f>
        <v>-13.671387369812855</v>
      </c>
      <c r="G370" s="9">
        <f>(G$21-$D370*9.81*加速計算!$E$6/(G$13*G$14*加速計算!$E$5)*G$12/2*(加速計算!$E$7*COS(RADIANS(加速計算!$E$8))+SIN(RADIANS(加速計算!$E$8))))*加速計算!$E$3*PI()*G$12/(G$13*(($D370/(4*加速計算!$E$5)*(G$12/G$13)^2)+G$22+G$15))*60/(2*PI())</f>
        <v>-2.9552418264692895</v>
      </c>
      <c r="H370" s="9">
        <f>(H$21-$D370*9.81*加速計算!$E$6/(H$13*H$14*加速計算!$E$5)*H$12/2*(加速計算!$E$7*COS(RADIANS(加速計算!$E$8))+SIN(RADIANS(加速計算!$E$8))))*加速計算!$E$3*PI()*H$12/(H$13*(($D370/(4*加速計算!$E$5)*(H$12/H$13)^2)+H$22+H$15))*60/(2*PI())</f>
        <v>33.400386420244281</v>
      </c>
      <c r="I370" s="9">
        <f>(I$21-$D370*9.81*加速計算!$E$6/(I$13*I$14*加速計算!$E$5)*I$12/2*(加速計算!$E$7*COS(RADIANS(加速計算!$E$8))+SIN(RADIANS(加速計算!$E$8))))*加速計算!$E$3*PI()*I$12/(I$13*(($D370/(4*加速計算!$E$5)*(I$12/I$13)^2)+I$22+I$15))*60/(2*PI())</f>
        <v>59.574498988985106</v>
      </c>
      <c r="J370" s="9">
        <f>(J$21-$D370*9.81*加速計算!$E$6/(J$13*J$14*加速計算!$E$5)*J$12/2*(加速計算!$E$7*COS(RADIANS(加速計算!$E$8))+SIN(RADIANS(加速計算!$E$8))))*加速計算!$E$3*PI()*J$12/(J$13*(($D370/(4*加速計算!$E$5)*(J$12/J$13)^2)+J$22+J$15))*60/(2*PI())</f>
        <v>98.755636489767596</v>
      </c>
      <c r="K370" s="9">
        <f>(K$21-$D370*9.81*加速計算!$E$6/(K$13*K$14*加速計算!$E$5)*K$12/2*(加速計算!$E$7*COS(RADIANS(加速計算!$E$8))+SIN(RADIANS(加速計算!$E$8))))*加速計算!$E$3*PI()*K$12/(K$13*(($D370/(4*加速計算!$E$5)*(K$12/K$13)^2)+K$22+K$15))*60/(2*PI())</f>
        <v>-23.723298597991668</v>
      </c>
      <c r="L370" s="9">
        <f>(L$21-$D370*9.81*加速計算!$E$6/(L$13*L$14*加速計算!$E$5)*L$12/2*(加速計算!$E$7*COS(RADIANS(加速計算!$E$8))+SIN(RADIANS(加速計算!$E$8))))*加速計算!$E$3*PI()*L$12/(L$13*(($D370/(4*加速計算!$E$5)*(L$12/L$13)^2)+L$22+L$15))*60/(2*PI())</f>
        <v>-13.941775305872639</v>
      </c>
      <c r="M370" s="20">
        <f>(M$21-$D370*9.81*加速計算!$E$6/(M$13*M$14*加速計算!$E$5)*M$12/2*(加速計算!$E$7*COS(RADIANS(加速計算!$E$8))+SIN(RADIANS(加速計算!$E$8))))*加速計算!$E$3*PI()*M$12/(M$13*(($D370/(4*加速計算!$E$5)*(M$12/M$13)^2)+M$22+M$15))*60/(2*PI())</f>
        <v>-4.3353216338841563</v>
      </c>
    </row>
    <row r="371" spans="4:13">
      <c r="D371" s="22">
        <v>3360</v>
      </c>
      <c r="E371" s="9">
        <f>(E$21-$D371*9.81*加速計算!$E$6/(E$13*E$14*加速計算!$E$5)*E$12/2*(加速計算!$E$7*COS(RADIANS(加速計算!$E$8))+SIN(RADIANS(加速計算!$E$8))))*加速計算!$E$3*PI()*E$12/(E$13*(($D371/(4*加速計算!$E$5)*(E$12/E$13)^2)+E$22+E$15))*60/(2*PI())</f>
        <v>-18.788318921846589</v>
      </c>
      <c r="F371" s="9">
        <f>(F$21-$D371*9.81*加速計算!$E$6/(F$13*F$14*加速計算!$E$5)*F$12/2*(加速計算!$E$7*COS(RADIANS(加速計算!$E$8))+SIN(RADIANS(加速計算!$E$8))))*加速計算!$E$3*PI()*F$12/(F$13*(($D371/(4*加速計算!$E$5)*(F$12/F$13)^2)+F$22+F$15))*60/(2*PI())</f>
        <v>-13.72772353558514</v>
      </c>
      <c r="G371" s="9">
        <f>(G$21-$D371*9.81*加速計算!$E$6/(G$13*G$14*加速計算!$E$5)*G$12/2*(加速計算!$E$7*COS(RADIANS(加速計算!$E$8))+SIN(RADIANS(加速計算!$E$8))))*加速計算!$E$3*PI()*G$12/(G$13*(($D371/(4*加速計算!$E$5)*(G$12/G$13)^2)+G$22+G$15))*60/(2*PI())</f>
        <v>-3.0431575064551764</v>
      </c>
      <c r="H371" s="9">
        <f>(H$21-$D371*9.81*加速計算!$E$6/(H$13*H$14*加速計算!$E$5)*H$12/2*(加速計算!$E$7*COS(RADIANS(加速計算!$E$8))+SIN(RADIANS(加速計算!$E$8))))*加速計算!$E$3*PI()*H$12/(H$13*(($D371/(4*加速計算!$E$5)*(H$12/H$13)^2)+H$22+H$15))*60/(2*PI())</f>
        <v>33.210356071475161</v>
      </c>
      <c r="I371" s="9">
        <f>(I$21-$D371*9.81*加速計算!$E$6/(I$13*I$14*加速計算!$E$5)*I$12/2*(加速計算!$E$7*COS(RADIANS(加速計算!$E$8))+SIN(RADIANS(加速計算!$E$8))))*加速計算!$E$3*PI()*I$12/(I$13*(($D371/(4*加速計算!$E$5)*(I$12/I$13)^2)+I$22+I$15))*60/(2*PI())</f>
        <v>59.30922133820269</v>
      </c>
      <c r="J371" s="9">
        <f>(J$21-$D371*9.81*加速計算!$E$6/(J$13*J$14*加速計算!$E$5)*J$12/2*(加速計算!$E$7*COS(RADIANS(加速計算!$E$8))+SIN(RADIANS(加速計算!$E$8))))*加速計算!$E$3*PI()*J$12/(J$13*(($D371/(4*加速計算!$E$5)*(J$12/J$13)^2)+J$22+J$15))*60/(2*PI())</f>
        <v>98.376758127738071</v>
      </c>
      <c r="K371" s="9">
        <f>(K$21-$D371*9.81*加速計算!$E$6/(K$13*K$14*加速計算!$E$5)*K$12/2*(加速計算!$E$7*COS(RADIANS(加速計算!$E$8))+SIN(RADIANS(加速計算!$E$8))))*加速計算!$E$3*PI()*K$12/(K$13*(($D371/(4*加速計算!$E$5)*(K$12/K$13)^2)+K$22+K$15))*60/(2*PI())</f>
        <v>-23.749939878239466</v>
      </c>
      <c r="L371" s="9">
        <f>(L$21-$D371*9.81*加速計算!$E$6/(L$13*L$14*加速計算!$E$5)*L$12/2*(加速計算!$E$7*COS(RADIANS(加速計算!$E$8))+SIN(RADIANS(加速計算!$E$8))))*加速計算!$E$3*PI()*L$12/(L$13*(($D371/(4*加速計算!$E$5)*(L$12/L$13)^2)+L$22+L$15))*60/(2*PI())</f>
        <v>-13.997415151806241</v>
      </c>
      <c r="M371" s="20">
        <f>(M$21-$D371*9.81*加速計算!$E$6/(M$13*M$14*加速計算!$E$5)*M$12/2*(加速計算!$E$7*COS(RADIANS(加速計算!$E$8))+SIN(RADIANS(加速計算!$E$8))))*加速計算!$E$3*PI()*M$12/(M$13*(($D371/(4*加速計算!$E$5)*(M$12/M$13)^2)+M$22+M$15))*60/(2*PI())</f>
        <v>-4.4193644305431636</v>
      </c>
    </row>
    <row r="372" spans="4:13">
      <c r="D372" s="22">
        <v>3370</v>
      </c>
      <c r="E372" s="9">
        <f>(E$21-$D372*9.81*加速計算!$E$6/(E$13*E$14*加速計算!$E$5)*E$12/2*(加速計算!$E$7*COS(RADIANS(加速計算!$E$8))+SIN(RADIANS(加速計算!$E$8))))*加速計算!$E$3*PI()*E$12/(E$13*(($D372/(4*加速計算!$E$5)*(E$12/E$13)^2)+E$22+E$15))*60/(2*PI())</f>
        <v>-18.8252325492215</v>
      </c>
      <c r="F372" s="9">
        <f>(F$21-$D372*9.81*加速計算!$E$6/(F$13*F$14*加速計算!$E$5)*F$12/2*(加速計算!$E$7*COS(RADIANS(加速計算!$E$8))+SIN(RADIANS(加速計算!$E$8))))*加速計算!$E$3*PI()*F$12/(F$13*(($D372/(4*加速計算!$E$5)*(F$12/F$13)^2)+F$22+F$15))*60/(2*PI())</f>
        <v>-13.783727108002552</v>
      </c>
      <c r="G372" s="9">
        <f>(G$21-$D372*9.81*加速計算!$E$6/(G$13*G$14*加速計算!$E$5)*G$12/2*(加速計算!$E$7*COS(RADIANS(加速計算!$E$8))+SIN(RADIANS(加速計算!$E$8))))*加速計算!$E$3*PI()*G$12/(G$13*(($D372/(4*加速計算!$E$5)*(G$12/G$13)^2)+G$22+G$15))*60/(2*PI())</f>
        <v>-3.1305550185540576</v>
      </c>
      <c r="H372" s="9">
        <f>(H$21-$D372*9.81*加速計算!$E$6/(H$13*H$14*加速計算!$E$5)*H$12/2*(加速計算!$E$7*COS(RADIANS(加速計算!$E$8))+SIN(RADIANS(加速計算!$E$8))))*加速計算!$E$3*PI()*H$12/(H$13*(($D372/(4*加速計算!$E$5)*(H$12/H$13)^2)+H$22+H$15))*60/(2*PI())</f>
        <v>33.021415217544444</v>
      </c>
      <c r="I372" s="9">
        <f>(I$21-$D372*9.81*加速計算!$E$6/(I$13*I$14*加速計算!$E$5)*I$12/2*(加速計算!$E$7*COS(RADIANS(加速計算!$E$8))+SIN(RADIANS(加速計算!$E$8))))*加速計算!$E$3*PI()*I$12/(I$13*(($D372/(4*加速計算!$E$5)*(I$12/I$13)^2)+I$22+I$15))*60/(2*PI())</f>
        <v>59.045464595176014</v>
      </c>
      <c r="J372" s="9">
        <f>(J$21-$D372*9.81*加速計算!$E$6/(J$13*J$14*加速計算!$E$5)*J$12/2*(加速計算!$E$7*COS(RADIANS(加速計算!$E$8))+SIN(RADIANS(加速計算!$E$8))))*加速計算!$E$3*PI()*J$12/(J$13*(($D372/(4*加速計算!$E$5)*(J$12/J$13)^2)+J$22+J$15))*60/(2*PI())</f>
        <v>98.00005747787101</v>
      </c>
      <c r="K372" s="9">
        <f>(K$21-$D372*9.81*加速計算!$E$6/(K$13*K$14*加速計算!$E$5)*K$12/2*(加速計算!$E$7*COS(RADIANS(加速計算!$E$8))+SIN(RADIANS(加速計算!$E$8))))*加速計算!$E$3*PI()*K$12/(K$13*(($D372/(4*加速計算!$E$5)*(K$12/K$13)^2)+K$22+K$15))*60/(2*PI())</f>
        <v>-23.776423493087137</v>
      </c>
      <c r="L372" s="9">
        <f>(L$21-$D372*9.81*加速計算!$E$6/(L$13*L$14*加速計算!$E$5)*L$12/2*(加速計算!$E$7*COS(RADIANS(加速計算!$E$8))+SIN(RADIANS(加速計算!$E$8))))*加速計算!$E$3*PI()*L$12/(L$13*(($D372/(4*加速計算!$E$5)*(L$12/L$13)^2)+L$22+L$15))*60/(2*PI())</f>
        <v>-14.052725900817869</v>
      </c>
      <c r="M372" s="20">
        <f>(M$21-$D372*9.81*加速計算!$E$6/(M$13*M$14*加速計算!$E$5)*M$12/2*(加速計算!$E$7*COS(RADIANS(加速計算!$E$8))+SIN(RADIANS(加速計算!$E$8))))*加速計算!$E$3*PI()*M$12/(M$13*(($D372/(4*加速計算!$E$5)*(M$12/M$13)^2)+M$22+M$15))*60/(2*PI())</f>
        <v>-4.5029106711967284</v>
      </c>
    </row>
    <row r="373" spans="4:13">
      <c r="D373" s="22">
        <v>3380</v>
      </c>
      <c r="E373" s="9">
        <f>(E$21-$D373*9.81*加速計算!$E$6/(E$13*E$14*加速計算!$E$5)*E$12/2*(加速計算!$E$7*COS(RADIANS(加速計算!$E$8))+SIN(RADIANS(加速計算!$E$8))))*加速計算!$E$3*PI()*E$12/(E$13*(($D373/(4*加速計算!$E$5)*(E$12/E$13)^2)+E$22+E$15))*60/(2*PI())</f>
        <v>-18.861928508784366</v>
      </c>
      <c r="F373" s="9">
        <f>(F$21-$D373*9.81*加速計算!$E$6/(F$13*F$14*加速計算!$E$5)*F$12/2*(加速計算!$E$7*COS(RADIANS(加速計算!$E$8))+SIN(RADIANS(加速計算!$E$8))))*加速計算!$E$3*PI()*F$12/(F$13*(($D373/(4*加速計算!$E$5)*(F$12/F$13)^2)+F$22+F$15))*60/(2*PI())</f>
        <v>-13.839401023707161</v>
      </c>
      <c r="G373" s="9">
        <f>(G$21-$D373*9.81*加速計算!$E$6/(G$13*G$14*加速計算!$E$5)*G$12/2*(加速計算!$E$7*COS(RADIANS(加速計算!$E$8))+SIN(RADIANS(加速計算!$E$8))))*加速計算!$E$3*PI()*G$12/(G$13*(($D373/(4*加速計算!$E$5)*(G$12/G$13)^2)+G$22+G$15))*60/(2*PI())</f>
        <v>-3.2174389303646271</v>
      </c>
      <c r="H373" s="9">
        <f>(H$21-$D373*9.81*加速計算!$E$6/(H$13*H$14*加速計算!$E$5)*H$12/2*(加速計算!$E$7*COS(RADIANS(加速計算!$E$8))+SIN(RADIANS(加速計算!$E$8))))*加速計算!$E$3*PI()*H$12/(H$13*(($D373/(4*加速計算!$E$5)*(H$12/H$13)^2)+H$22+H$15))*60/(2*PI())</f>
        <v>32.833554515686295</v>
      </c>
      <c r="I373" s="9">
        <f>(I$21-$D373*9.81*加速計算!$E$6/(I$13*I$14*加速計算!$E$5)*I$12/2*(加速計算!$E$7*COS(RADIANS(加速計算!$E$8))+SIN(RADIANS(加速計算!$E$8))))*加速計算!$E$3*PI()*I$12/(I$13*(($D373/(4*加速計算!$E$5)*(I$12/I$13)^2)+I$22+I$15))*60/(2*PI())</f>
        <v>58.783215717635862</v>
      </c>
      <c r="J373" s="9">
        <f>(J$21-$D373*9.81*加速計算!$E$6/(J$13*J$14*加速計算!$E$5)*J$12/2*(加速計算!$E$7*COS(RADIANS(加速計算!$E$8))+SIN(RADIANS(加速計算!$E$8))))*加速計算!$E$3*PI()*J$12/(J$13*(($D373/(4*加速計算!$E$5)*(J$12/J$13)^2)+J$22+J$15))*60/(2*PI())</f>
        <v>97.625515818431907</v>
      </c>
      <c r="K373" s="9">
        <f>(K$21-$D373*9.81*加速計算!$E$6/(K$13*K$14*加速計算!$E$5)*K$12/2*(加速計算!$E$7*COS(RADIANS(加速計算!$E$8))+SIN(RADIANS(加速計算!$E$8))))*加速計算!$E$3*PI()*K$12/(K$13*(($D373/(4*加速計算!$E$5)*(K$12/K$13)^2)+K$22+K$15))*60/(2*PI())</f>
        <v>-23.802750838021581</v>
      </c>
      <c r="L373" s="9">
        <f>(L$21-$D373*9.81*加速計算!$E$6/(L$13*L$14*加速計算!$E$5)*L$12/2*(加速計算!$E$7*COS(RADIANS(加速計算!$E$8))+SIN(RADIANS(加速計算!$E$8))))*加速計算!$E$3*PI()*L$12/(L$13*(($D373/(4*加速計算!$E$5)*(L$12/L$13)^2)+L$22+L$15))*60/(2*PI())</f>
        <v>-14.107710464097146</v>
      </c>
      <c r="M373" s="20">
        <f>(M$21-$D373*9.81*加速計算!$E$6/(M$13*M$14*加速計算!$E$5)*M$12/2*(加速計算!$E$7*COS(RADIANS(加速計算!$E$8))+SIN(RADIANS(加速計算!$E$8))))*加速計算!$E$3*PI()*M$12/(M$13*(($D373/(4*加速計算!$E$5)*(M$12/M$13)^2)+M$22+M$15))*60/(2*PI())</f>
        <v>-4.5859647436379989</v>
      </c>
    </row>
    <row r="374" spans="4:13">
      <c r="D374" s="22">
        <v>3390</v>
      </c>
      <c r="E374" s="9">
        <f>(E$21-$D374*9.81*加速計算!$E$6/(E$13*E$14*加速計算!$E$5)*E$12/2*(加速計算!$E$7*COS(RADIANS(加速計算!$E$8))+SIN(RADIANS(加速計算!$E$8))))*加速計算!$E$3*PI()*E$12/(E$13*(($D374/(4*加速計算!$E$5)*(E$12/E$13)^2)+E$22+E$15))*60/(2*PI())</f>
        <v>-18.898408720151359</v>
      </c>
      <c r="F374" s="9">
        <f>(F$21-$D374*9.81*加速計算!$E$6/(F$13*F$14*加速計算!$E$5)*F$12/2*(加速計算!$E$7*COS(RADIANS(加速計算!$E$8))+SIN(RADIANS(加速計算!$E$8))))*加速計算!$E$3*PI()*F$12/(F$13*(($D374/(4*加速計算!$E$5)*(F$12/F$13)^2)+F$22+F$15))*60/(2*PI())</f>
        <v>-13.894748184870314</v>
      </c>
      <c r="G374" s="9">
        <f>(G$21-$D374*9.81*加速計算!$E$6/(G$13*G$14*加速計算!$E$5)*G$12/2*(加速計算!$E$7*COS(RADIANS(加速計算!$E$8))+SIN(RADIANS(加速計算!$E$8))))*加速計算!$E$3*PI()*G$12/(G$13*(($D374/(4*加速計算!$E$5)*(G$12/G$13)^2)+G$22+G$15))*60/(2*PI())</f>
        <v>-3.3038137559589908</v>
      </c>
      <c r="H374" s="9">
        <f>(H$21-$D374*9.81*加速計算!$E$6/(H$13*H$14*加速計算!$E$5)*H$12/2*(加速計算!$E$7*COS(RADIANS(加速計算!$E$8))+SIN(RADIANS(加速計算!$E$8))))*加速計算!$E$3*PI()*H$12/(H$13*(($D374/(4*加速計算!$E$5)*(H$12/H$13)^2)+H$22+H$15))*60/(2*PI())</f>
        <v>32.646764729653277</v>
      </c>
      <c r="I374" s="9">
        <f>(I$21-$D374*9.81*加速計算!$E$6/(I$13*I$14*加速計算!$E$5)*I$12/2*(加速計算!$E$7*COS(RADIANS(加速計算!$E$8))+SIN(RADIANS(加速計算!$E$8))))*加速計算!$E$3*PI()*I$12/(I$13*(($D374/(4*加速計算!$E$5)*(I$12/I$13)^2)+I$22+I$15))*60/(2*PI())</f>
        <v>58.522461812010015</v>
      </c>
      <c r="J374" s="9">
        <f>(J$21-$D374*9.81*加速計算!$E$6/(J$13*J$14*加速計算!$E$5)*J$12/2*(加速計算!$E$7*COS(RADIANS(加速計算!$E$8))+SIN(RADIANS(加速計算!$E$8))))*加速計算!$E$3*PI()*J$12/(J$13*(($D374/(4*加速計算!$E$5)*(J$12/J$13)^2)+J$22+J$15))*60/(2*PI())</f>
        <v>97.253114641673321</v>
      </c>
      <c r="K374" s="9">
        <f>(K$21-$D374*9.81*加速計算!$E$6/(K$13*K$14*加速計算!$E$5)*K$12/2*(加速計算!$E$7*COS(RADIANS(加速計算!$E$8))+SIN(RADIANS(加速計算!$E$8))))*加速計算!$E$3*PI()*K$12/(K$13*(($D374/(4*加速計算!$E$5)*(K$12/K$13)^2)+K$22+K$15))*60/(2*PI())</f>
        <v>-23.828923292109646</v>
      </c>
      <c r="L374" s="9">
        <f>(L$21-$D374*9.81*加速計算!$E$6/(L$13*L$14*加速計算!$E$5)*L$12/2*(加速計算!$E$7*COS(RADIANS(加速計算!$E$8))+SIN(RADIANS(加速計算!$E$8))))*加速計算!$E$3*PI()*L$12/(L$13*(($D374/(4*加速計算!$E$5)*(L$12/L$13)^2)+L$22+L$15))*60/(2*PI())</f>
        <v>-14.162371718598219</v>
      </c>
      <c r="M374" s="20">
        <f>(M$21-$D374*9.81*加速計算!$E$6/(M$13*M$14*加速計算!$E$5)*M$12/2*(加速計算!$E$7*COS(RADIANS(加速計算!$E$8))+SIN(RADIANS(加速計算!$E$8))))*加速計算!$E$3*PI()*M$12/(M$13*(($D374/(4*加速計算!$E$5)*(M$12/M$13)^2)+M$22+M$15))*60/(2*PI())</f>
        <v>-4.6685309841152547</v>
      </c>
    </row>
    <row r="375" spans="4:13">
      <c r="D375" s="22">
        <v>3400</v>
      </c>
      <c r="E375" s="9">
        <f>(E$21-$D375*9.81*加速計算!$E$6/(E$13*E$14*加速計算!$E$5)*E$12/2*(加速計算!$E$7*COS(RADIANS(加速計算!$E$8))+SIN(RADIANS(加速計算!$E$8))))*加速計算!$E$3*PI()*E$12/(E$13*(($D375/(4*加速計算!$E$5)*(E$12/E$13)^2)+E$22+E$15))*60/(2*PI())</f>
        <v>-18.934675080432612</v>
      </c>
      <c r="F375" s="9">
        <f>(F$21-$D375*9.81*加速計算!$E$6/(F$13*F$14*加速計算!$E$5)*F$12/2*(加速計算!$E$7*COS(RADIANS(加速計算!$E$8))+SIN(RADIANS(加速計算!$E$8))))*加速計算!$E$3*PI()*F$12/(F$13*(($D375/(4*加速計算!$E$5)*(F$12/F$13)^2)+F$22+F$15))*60/(2*PI())</f>
        <v>-13.949771459696869</v>
      </c>
      <c r="G375" s="9">
        <f>(G$21-$D375*9.81*加速計算!$E$6/(G$13*G$14*加速計算!$E$5)*G$12/2*(加速計算!$E$7*COS(RADIANS(加速計算!$E$8))+SIN(RADIANS(加速計算!$E$8))))*加速計算!$E$3*PI()*G$12/(G$13*(($D375/(4*加速計算!$E$5)*(G$12/G$13)^2)+G$22+G$15))*60/(2*PI())</f>
        <v>-3.3896839566643839</v>
      </c>
      <c r="H375" s="9">
        <f>(H$21-$D375*9.81*加速計算!$E$6/(H$13*H$14*加速計算!$E$5)*H$12/2*(加速計算!$E$7*COS(RADIANS(加速計算!$E$8))+SIN(RADIANS(加速計算!$E$8))))*加速計算!$E$3*PI()*H$12/(H$13*(($D375/(4*加速計算!$E$5)*(H$12/H$13)^2)+H$22+H$15))*60/(2*PI())</f>
        <v>32.461036728202707</v>
      </c>
      <c r="I375" s="9">
        <f>(I$21-$D375*9.81*加速計算!$E$6/(I$13*I$14*加速計算!$E$5)*I$12/2*(加速計算!$E$7*COS(RADIANS(加速計算!$E$8))+SIN(RADIANS(加速計算!$E$8))))*加速計算!$E$3*PI()*I$12/(I$13*(($D375/(4*加速計算!$E$5)*(I$12/I$13)^2)+I$22+I$15))*60/(2*PI())</f>
        <v>58.263190131310303</v>
      </c>
      <c r="J375" s="9">
        <f>(J$21-$D375*9.81*加速計算!$E$6/(J$13*J$14*加速計算!$E$5)*J$12/2*(加速計算!$E$7*COS(RADIANS(加速計算!$E$8))+SIN(RADIANS(加速計算!$E$8))))*加速計算!$E$3*PI()*J$12/(J$13*(($D375/(4*加速計算!$E$5)*(J$12/J$13)^2)+J$22+J$15))*60/(2*PI())</f>
        <v>96.88283565078639</v>
      </c>
      <c r="K375" s="9">
        <f>(K$21-$D375*9.81*加速計算!$E$6/(K$13*K$14*加速計算!$E$5)*K$12/2*(加速計算!$E$7*COS(RADIANS(加速計算!$E$8))+SIN(RADIANS(加速計算!$E$8))))*加速計算!$E$3*PI()*K$12/(K$13*(($D375/(4*加速計算!$E$5)*(K$12/K$13)^2)+K$22+K$15))*60/(2*PI())</f>
        <v>-23.854942218238932</v>
      </c>
      <c r="L375" s="9">
        <f>(L$21-$D375*9.81*加速計算!$E$6/(L$13*L$14*加速計算!$E$5)*L$12/2*(加速計算!$E$7*COS(RADIANS(加速計算!$E$8))+SIN(RADIANS(加速計算!$E$8))))*加速計算!$E$3*PI()*L$12/(L$13*(($D375/(4*加速計算!$E$5)*(L$12/L$13)^2)+L$22+L$15))*60/(2*PI())</f>
        <v>-14.216712507541427</v>
      </c>
      <c r="M375" s="20">
        <f>(M$21-$D375*9.81*加速計算!$E$6/(M$13*M$14*加速計算!$E$5)*M$12/2*(加速計算!$E$7*COS(RADIANS(加速計算!$E$8))+SIN(RADIANS(加速計算!$E$8))))*加速計算!$E$3*PI()*M$12/(M$13*(($D375/(4*加速計算!$E$5)*(M$12/M$13)^2)+M$22+M$15))*60/(2*PI())</f>
        <v>-4.7506136780865598</v>
      </c>
    </row>
    <row r="376" spans="4:13">
      <c r="D376" s="22">
        <v>3410</v>
      </c>
      <c r="E376" s="9">
        <f>(E$21-$D376*9.81*加速計算!$E$6/(E$13*E$14*加速計算!$E$5)*E$12/2*(加速計算!$E$7*COS(RADIANS(加速計算!$E$8))+SIN(RADIANS(加速計算!$E$8))))*加速計算!$E$3*PI()*E$12/(E$13*(($D376/(4*加速計算!$E$5)*(E$12/E$13)^2)+E$22+E$15))*60/(2*PI())</f>
        <v>-18.970729464561103</v>
      </c>
      <c r="F376" s="9">
        <f>(F$21-$D376*9.81*加速計算!$E$6/(F$13*F$14*加速計算!$E$5)*F$12/2*(加速計算!$E$7*COS(RADIANS(加速計算!$E$8))+SIN(RADIANS(加速計算!$E$8))))*加速計算!$E$3*PI()*F$12/(F$13*(($D376/(4*加速計算!$E$5)*(F$12/F$13)^2)+F$22+F$15))*60/(2*PI())</f>
        <v>-14.004473682920718</v>
      </c>
      <c r="G376" s="9">
        <f>(G$21-$D376*9.81*加速計算!$E$6/(G$13*G$14*加速計算!$E$5)*G$12/2*(加速計算!$E$7*COS(RADIANS(加速計算!$E$8))+SIN(RADIANS(加速計算!$E$8))))*加速計算!$E$3*PI()*G$12/(G$13*(($D376/(4*加速計算!$E$5)*(G$12/G$13)^2)+G$22+G$15))*60/(2*PI())</f>
        <v>-3.4750539418313586</v>
      </c>
      <c r="H376" s="9">
        <f>(H$21-$D376*9.81*加速計算!$E$6/(H$13*H$14*加速計算!$E$5)*H$12/2*(加速計算!$E$7*COS(RADIANS(加速計算!$E$8))+SIN(RADIANS(加速計算!$E$8))))*加速計算!$E$3*PI()*H$12/(H$13*(($D376/(4*加速計算!$E$5)*(H$12/H$13)^2)+H$22+H$15))*60/(2*PI())</f>
        <v>32.276361483608618</v>
      </c>
      <c r="I376" s="9">
        <f>(I$21-$D376*9.81*加速計算!$E$6/(I$13*I$14*加速計算!$E$5)*I$12/2*(加速計算!$E$7*COS(RADIANS(加速計算!$E$8))+SIN(RADIANS(加速計算!$E$8))))*加速計算!$E$3*PI()*I$12/(I$13*(($D376/(4*加速計算!$E$5)*(I$12/I$13)^2)+I$22+I$15))*60/(2*PI())</f>
        <v>58.005388073055336</v>
      </c>
      <c r="J376" s="9">
        <f>(J$21-$D376*9.81*加速計算!$E$6/(J$13*J$14*加速計算!$E$5)*J$12/2*(加速計算!$E$7*COS(RADIANS(加速計算!$E$8))+SIN(RADIANS(加速計算!$E$8))))*加速計算!$E$3*PI()*J$12/(J$13*(($D376/(4*加速計算!$E$5)*(J$12/J$13)^2)+J$22+J$15))*60/(2*PI())</f>
        <v>96.514660756904192</v>
      </c>
      <c r="K376" s="9">
        <f>(K$21-$D376*9.81*加速計算!$E$6/(K$13*K$14*加速計算!$E$5)*K$12/2*(加速計算!$E$7*COS(RADIANS(加速計算!$E$8))+SIN(RADIANS(加速計算!$E$8))))*加速計算!$E$3*PI()*K$12/(K$13*(($D376/(4*加速計算!$E$5)*(K$12/K$13)^2)+K$22+K$15))*60/(2*PI())</f>
        <v>-23.880808963354376</v>
      </c>
      <c r="L376" s="9">
        <f>(L$21-$D376*9.81*加速計算!$E$6/(L$13*L$14*加速計算!$E$5)*L$12/2*(加速計算!$E$7*COS(RADIANS(加速計算!$E$8))+SIN(RADIANS(加速計算!$E$8))))*加速計算!$E$3*PI()*L$12/(L$13*(($D376/(4*加速計算!$E$5)*(L$12/L$13)^2)+L$22+L$15))*60/(2*PI())</f>
        <v>-14.270735640906379</v>
      </c>
      <c r="M376" s="20">
        <f>(M$21-$D376*9.81*加速計算!$E$6/(M$13*M$14*加速計算!$E$5)*M$12/2*(加速計算!$E$7*COS(RADIANS(加速計算!$E$8))+SIN(RADIANS(加速計算!$E$8))))*加速計算!$E$3*PI()*M$12/(M$13*(($D376/(4*加速計算!$E$5)*(M$12/M$13)^2)+M$22+M$15))*60/(2*PI())</f>
        <v>-4.8322170609612805</v>
      </c>
    </row>
    <row r="377" spans="4:13">
      <c r="D377" s="22">
        <v>3420</v>
      </c>
      <c r="E377" s="9">
        <f>(E$21-$D377*9.81*加速計算!$E$6/(E$13*E$14*加速計算!$E$5)*E$12/2*(加速計算!$E$7*COS(RADIANS(加速計算!$E$8))+SIN(RADIANS(加速計算!$E$8))))*加速計算!$E$3*PI()*E$12/(E$13*(($D377/(4*加速計算!$E$5)*(E$12/E$13)^2)+E$22+E$15))*60/(2*PI())</f>
        <v>-19.006573725615848</v>
      </c>
      <c r="F377" s="9">
        <f>(F$21-$D377*9.81*加速計算!$E$6/(F$13*F$14*加速計算!$E$5)*F$12/2*(加速計算!$E$7*COS(RADIANS(加速計算!$E$8))+SIN(RADIANS(加速計算!$E$8))))*加速計算!$E$3*PI()*F$12/(F$13*(($D377/(4*加速計算!$E$5)*(F$12/F$13)^2)+F$22+F$15))*60/(2*PI())</f>
        <v>-14.058857656291561</v>
      </c>
      <c r="G377" s="9">
        <f>(G$21-$D377*9.81*加速計算!$E$6/(G$13*G$14*加速計算!$E$5)*G$12/2*(加速計算!$E$7*COS(RADIANS(加速計算!$E$8))+SIN(RADIANS(加速計算!$E$8))))*加速計算!$E$3*PI()*G$12/(G$13*(($D377/(4*加速計算!$E$5)*(G$12/G$13)^2)+G$22+G$15))*60/(2*PI())</f>
        <v>-3.5599280695884912</v>
      </c>
      <c r="H377" s="9">
        <f>(H$21-$D377*9.81*加速計算!$E$6/(H$13*H$14*加速計算!$E$5)*H$12/2*(加速計算!$E$7*COS(RADIANS(加速計算!$E$8))+SIN(RADIANS(加速計算!$E$8))))*加速計算!$E$3*PI()*H$12/(H$13*(($D377/(4*加速計算!$E$5)*(H$12/H$13)^2)+H$22+H$15))*60/(2*PI())</f>
        <v>32.092730070199053</v>
      </c>
      <c r="I377" s="9">
        <f>(I$21-$D377*9.81*加速計算!$E$6/(I$13*I$14*加速計算!$E$5)*I$12/2*(加速計算!$E$7*COS(RADIANS(加速計算!$E$8))+SIN(RADIANS(加速計算!$E$8))))*加速計算!$E$3*PI()*I$12/(I$13*(($D377/(4*加速計算!$E$5)*(I$12/I$13)^2)+I$22+I$15))*60/(2*PI())</f>
        <v>57.749043177228558</v>
      </c>
      <c r="J377" s="9">
        <f>(J$21-$D377*9.81*加速計算!$E$6/(J$13*J$14*加速計算!$E$5)*J$12/2*(加速計算!$E$7*COS(RADIANS(加速計算!$E$8))+SIN(RADIANS(加速計算!$E$8))))*加速計算!$E$3*PI()*J$12/(J$13*(($D377/(4*加速計算!$E$5)*(J$12/J$13)^2)+J$22+J$15))*60/(2*PI())</f>
        <v>96.148572076155929</v>
      </c>
      <c r="K377" s="9">
        <f>(K$21-$D377*9.81*加速計算!$E$6/(K$13*K$14*加速計算!$E$5)*K$12/2*(加速計算!$E$7*COS(RADIANS(加速計算!$E$8))+SIN(RADIANS(加速計算!$E$8))))*加速計算!$E$3*PI()*K$12/(K$13*(($D377/(4*加速計算!$E$5)*(K$12/K$13)^2)+K$22+K$15))*60/(2*PI())</f>
        <v>-23.90652485869068</v>
      </c>
      <c r="L377" s="9">
        <f>(L$21-$D377*9.81*加速計算!$E$6/(L$13*L$14*加速計算!$E$5)*L$12/2*(加速計算!$E$7*COS(RADIANS(加速計算!$E$8))+SIN(RADIANS(加速計算!$E$8))))*加速計算!$E$3*PI()*L$12/(L$13*(($D377/(4*加速計算!$E$5)*(L$12/L$13)^2)+L$22+L$15))*60/(2*PI())</f>
        <v>-14.324443895916286</v>
      </c>
      <c r="M377" s="20">
        <f>(M$21-$D377*9.81*加速計算!$E$6/(M$13*M$14*加速計算!$E$5)*M$12/2*(加速計算!$E$7*COS(RADIANS(加速計算!$E$8))+SIN(RADIANS(加速計算!$E$8))))*加速計算!$E$3*PI()*M$12/(M$13*(($D377/(4*加速計算!$E$5)*(M$12/M$13)^2)+M$22+M$15))*60/(2*PI())</f>
        <v>-4.9133453188285241</v>
      </c>
    </row>
    <row r="378" spans="4:13">
      <c r="D378" s="22">
        <v>3430</v>
      </c>
      <c r="E378" s="9">
        <f>(E$21-$D378*9.81*加速計算!$E$6/(E$13*E$14*加速計算!$E$5)*E$12/2*(加速計算!$E$7*COS(RADIANS(加速計算!$E$8))+SIN(RADIANS(加速計算!$E$8))))*加速計算!$E$3*PI()*E$12/(E$13*(($D378/(4*加速計算!$E$5)*(E$12/E$13)^2)+E$22+E$15))*60/(2*PI())</f>
        <v>-19.04220969513926</v>
      </c>
      <c r="F378" s="9">
        <f>(F$21-$D378*9.81*加速計算!$E$6/(F$13*F$14*加速計算!$E$5)*F$12/2*(加速計算!$E$7*COS(RADIANS(加速計算!$E$8))+SIN(RADIANS(加速計算!$E$8))))*加速計算!$E$3*PI()*F$12/(F$13*(($D378/(4*加速計算!$E$5)*(F$12/F$13)^2)+F$22+F$15))*60/(2*PI())</f>
        <v>-14.112926149053287</v>
      </c>
      <c r="G378" s="9">
        <f>(G$21-$D378*9.81*加速計算!$E$6/(G$13*G$14*加速計算!$E$5)*G$12/2*(加速計算!$E$7*COS(RADIANS(加速計算!$E$8))+SIN(RADIANS(加速計算!$E$8))))*加速計算!$E$3*PI()*G$12/(G$13*(($D378/(4*加速計算!$E$5)*(G$12/G$13)^2)+G$22+G$15))*60/(2*PI())</f>
        <v>-3.6443106475840064</v>
      </c>
      <c r="H378" s="9">
        <f>(H$21-$D378*9.81*加速計算!$E$6/(H$13*H$14*加速計算!$E$5)*H$12/2*(加速計算!$E$7*COS(RADIANS(加速計算!$E$8))+SIN(RADIANS(加速計算!$E$8))))*加速計算!$E$3*PI()*H$12/(H$13*(($D378/(4*加速計算!$E$5)*(H$12/H$13)^2)+H$22+H$15))*60/(2*PI())</f>
        <v>31.910133662917996</v>
      </c>
      <c r="I378" s="9">
        <f>(I$21-$D378*9.81*加速計算!$E$6/(I$13*I$14*加速計算!$E$5)*I$12/2*(加速計算!$E$7*COS(RADIANS(加速計算!$E$8))+SIN(RADIANS(加速計算!$E$8))))*加速計算!$E$3*PI()*I$12/(I$13*(($D378/(4*加速計算!$E$5)*(I$12/I$13)^2)+I$22+I$15))*60/(2*PI())</f>
        <v>57.494143124270813</v>
      </c>
      <c r="J378" s="9">
        <f>(J$21-$D378*9.81*加速計算!$E$6/(J$13*J$14*加速計算!$E$5)*J$12/2*(加速計算!$E$7*COS(RADIANS(加速計算!$E$8))+SIN(RADIANS(加速計算!$E$8))))*加速計算!$E$3*PI()*J$12/(J$13*(($D378/(4*加速計算!$E$5)*(J$12/J$13)^2)+J$22+J$15))*60/(2*PI())</f>
        <v>95.784551926771357</v>
      </c>
      <c r="K378" s="9">
        <f>(K$21-$D378*9.81*加速計算!$E$6/(K$13*K$14*加速計算!$E$5)*K$12/2*(加速計算!$E$7*COS(RADIANS(加速計算!$E$8))+SIN(RADIANS(加速計算!$E$8))))*加速計算!$E$3*PI()*K$12/(K$13*(($D378/(4*加速計算!$E$5)*(K$12/K$13)^2)+K$22+K$15))*60/(2*PI())</f>
        <v>-23.932091220000672</v>
      </c>
      <c r="L378" s="9">
        <f>(L$21-$D378*9.81*加速計算!$E$6/(L$13*L$14*加速計算!$E$5)*L$12/2*(加速計算!$E$7*COS(RADIANS(加速計算!$E$8))+SIN(RADIANS(加速計算!$E$8))))*加速計算!$E$3*PI()*L$12/(L$13*(($D378/(4*加速計算!$E$5)*(L$12/L$13)^2)+L$22+L$15))*60/(2*PI())</f>
        <v>-14.377840017513835</v>
      </c>
      <c r="M378" s="20">
        <f>(M$21-$D378*9.81*加速計算!$E$6/(M$13*M$14*加速計算!$E$5)*M$12/2*(加速計算!$E$7*COS(RADIANS(加速計算!$E$8))+SIN(RADIANS(加速計算!$E$8))))*加速計算!$E$3*PI()*M$12/(M$13*(($D378/(4*加速計算!$E$5)*(M$12/M$13)^2)+M$22+M$15))*60/(2*PI())</f>
        <v>-4.9940025891729798</v>
      </c>
    </row>
    <row r="379" spans="4:13">
      <c r="D379" s="22">
        <v>3440</v>
      </c>
      <c r="E379" s="9">
        <f>(E$21-$D379*9.81*加速計算!$E$6/(E$13*E$14*加速計算!$E$5)*E$12/2*(加速計算!$E$7*COS(RADIANS(加速計算!$E$8))+SIN(RADIANS(加速計算!$E$8))))*加速計算!$E$3*PI()*E$12/(E$13*(($D379/(4*加速計算!$E$5)*(E$12/E$13)^2)+E$22+E$15))*60/(2*PI())</f>
        <v>-19.077639183449207</v>
      </c>
      <c r="F379" s="9">
        <f>(F$21-$D379*9.81*加速計算!$E$6/(F$13*F$14*加速計算!$E$5)*F$12/2*(加速計算!$E$7*COS(RADIANS(加速計算!$E$8))+SIN(RADIANS(加速計算!$E$8))))*加速計算!$E$3*PI()*F$12/(F$13*(($D379/(4*加速計算!$E$5)*(F$12/F$13)^2)+F$22+F$15))*60/(2*PI())</f>
        <v>-14.166681898414042</v>
      </c>
      <c r="G379" s="9">
        <f>(G$21-$D379*9.81*加速計算!$E$6/(G$13*G$14*加速計算!$E$5)*G$12/2*(加速計算!$E$7*COS(RADIANS(加速計算!$E$8))+SIN(RADIANS(加速計算!$E$8))))*加速計算!$E$3*PI()*G$12/(G$13*(($D379/(4*加速計算!$E$5)*(G$12/G$13)^2)+G$22+G$15))*60/(2*PI())</f>
        <v>-3.7282059337146256</v>
      </c>
      <c r="H379" s="9">
        <f>(H$21-$D379*9.81*加速計算!$E$6/(H$13*H$14*加速計算!$E$5)*H$12/2*(加速計算!$E$7*COS(RADIANS(加速計算!$E$8))+SIN(RADIANS(加速計算!$E$8))))*加速計算!$E$3*PI()*H$12/(H$13*(($D379/(4*加速計算!$E$5)*(H$12/H$13)^2)+H$22+H$15))*60/(2*PI())</f>
        <v>31.728563535911597</v>
      </c>
      <c r="I379" s="9">
        <f>(I$21-$D379*9.81*加速計算!$E$6/(I$13*I$14*加速計算!$E$5)*I$12/2*(加速計算!$E$7*COS(RADIANS(加速計算!$E$8))+SIN(RADIANS(加速計算!$E$8))))*加速計算!$E$3*PI()*I$12/(I$13*(($D379/(4*加速計算!$E$5)*(I$12/I$13)^2)+I$22+I$15))*60/(2*PI())</f>
        <v>57.240675733106663</v>
      </c>
      <c r="J379" s="9">
        <f>(J$21-$D379*9.81*加速計算!$E$6/(J$13*J$14*加速計算!$E$5)*J$12/2*(加速計算!$E$7*COS(RADIANS(加速計算!$E$8))+SIN(RADIANS(加速計算!$E$8))))*加速計算!$E$3*PI()*J$12/(J$13*(($D379/(4*加速計算!$E$5)*(J$12/J$13)^2)+J$22+J$15))*60/(2*PI())</f>
        <v>95.422582826233921</v>
      </c>
      <c r="K379" s="9">
        <f>(K$21-$D379*9.81*加速計算!$E$6/(K$13*K$14*加速計算!$E$5)*K$12/2*(加速計算!$E$7*COS(RADIANS(加速計算!$E$8))+SIN(RADIANS(加速計算!$E$8))))*加速計算!$E$3*PI()*K$12/(K$13*(($D379/(4*加速計算!$E$5)*(K$12/K$13)^2)+K$22+K$15))*60/(2*PI())</f>
        <v>-23.957509347779727</v>
      </c>
      <c r="L379" s="9">
        <f>(L$21-$D379*9.81*加速計算!$E$6/(L$13*L$14*加速計算!$E$5)*L$12/2*(加速計算!$E$7*COS(RADIANS(加速計算!$E$8))+SIN(RADIANS(加速計算!$E$8))))*加速計算!$E$3*PI()*L$12/(L$13*(($D379/(4*加速計算!$E$5)*(L$12/L$13)^2)+L$22+L$15))*60/(2*PI())</f>
        <v>-14.430926718828909</v>
      </c>
      <c r="M379" s="20">
        <f>(M$21-$D379*9.81*加速計算!$E$6/(M$13*M$14*加速計算!$E$5)*M$12/2*(加速計算!$E$7*COS(RADIANS(加速計算!$E$8))+SIN(RADIANS(加速計算!$E$8))))*加速計算!$E$3*PI()*M$12/(M$13*(($D379/(4*加速計算!$E$5)*(M$12/M$13)^2)+M$22+M$15))*60/(2*PI())</f>
        <v>-5.0741929615783201</v>
      </c>
    </row>
    <row r="380" spans="4:13">
      <c r="D380" s="22">
        <v>3450</v>
      </c>
      <c r="E380" s="9">
        <f>(E$21-$D380*9.81*加速計算!$E$6/(E$13*E$14*加速計算!$E$5)*E$12/2*(加速計算!$E$7*COS(RADIANS(加速計算!$E$8))+SIN(RADIANS(加速計算!$E$8))))*加速計算!$E$3*PI()*E$12/(E$13*(($D380/(4*加速計算!$E$5)*(E$12/E$13)^2)+E$22+E$15))*60/(2*PI())</f>
        <v>-19.112863979945516</v>
      </c>
      <c r="F380" s="9">
        <f>(F$21-$D380*9.81*加速計算!$E$6/(F$13*F$14*加速計算!$E$5)*F$12/2*(加速計算!$E$7*COS(RADIANS(加速計算!$E$8))+SIN(RADIANS(加速計算!$E$8))))*加速計算!$E$3*PI()*F$12/(F$13*(($D380/(4*加速計算!$E$5)*(F$12/F$13)^2)+F$22+F$15))*60/(2*PI())</f>
        <v>-14.220127610008085</v>
      </c>
      <c r="G380" s="9">
        <f>(G$21-$D380*9.81*加速計算!$E$6/(G$13*G$14*加速計算!$E$5)*G$12/2*(加速計算!$E$7*COS(RADIANS(加速計算!$E$8))+SIN(RADIANS(加速計算!$E$8))))*加速計算!$E$3*PI()*G$12/(G$13*(($D380/(4*加速計算!$E$5)*(G$12/G$13)^2)+G$22+G$15))*60/(2*PI())</f>
        <v>-3.81161813684166</v>
      </c>
      <c r="H380" s="9">
        <f>(H$21-$D380*9.81*加速計算!$E$6/(H$13*H$14*加速計算!$E$5)*H$12/2*(加速計算!$E$7*COS(RADIANS(加速計算!$E$8))+SIN(RADIANS(加速計算!$E$8))))*加速計算!$E$3*PI()*H$12/(H$13*(($D380/(4*加速計算!$E$5)*(H$12/H$13)^2)+H$22+H$15))*60/(2*PI())</f>
        <v>31.548011061138222</v>
      </c>
      <c r="I380" s="9">
        <f>(I$21-$D380*9.81*加速計算!$E$6/(I$13*I$14*加速計算!$E$5)*I$12/2*(加速計算!$E$7*COS(RADIANS(加速計算!$E$8))+SIN(RADIANS(加速計算!$E$8))))*加速計算!$E$3*PI()*I$12/(I$13*(($D380/(4*加速計算!$E$5)*(I$12/I$13)^2)+I$22+I$15))*60/(2*PI())</f>
        <v>56.988628959204107</v>
      </c>
      <c r="J380" s="9">
        <f>(J$21-$D380*9.81*加速計算!$E$6/(J$13*J$14*加速計算!$E$5)*J$12/2*(加速計算!$E$7*COS(RADIANS(加速計算!$E$8))+SIN(RADIANS(加速計算!$E$8))))*加速計算!$E$3*PI()*J$12/(J$13*(($D380/(4*加速計算!$E$5)*(J$12/J$13)^2)+J$22+J$15))*60/(2*PI())</f>
        <v>95.062647488481829</v>
      </c>
      <c r="K380" s="9">
        <f>(K$21-$D380*9.81*加速計算!$E$6/(K$13*K$14*加速計算!$E$5)*K$12/2*(加速計算!$E$7*COS(RADIANS(加速計算!$E$8))+SIN(RADIANS(加速計算!$E$8))))*加速計算!$E$3*PI()*K$12/(K$13*(($D380/(4*加速計算!$E$5)*(K$12/K$13)^2)+K$22+K$15))*60/(2*PI())</f>
        <v>-23.982780527486337</v>
      </c>
      <c r="L380" s="9">
        <f>(L$21-$D380*9.81*加速計算!$E$6/(L$13*L$14*加速計算!$E$5)*L$12/2*(加速計算!$E$7*COS(RADIANS(加速計算!$E$8))+SIN(RADIANS(加速計算!$E$8))))*加速計算!$E$3*PI()*L$12/(L$13*(($D380/(4*加速計算!$E$5)*(L$12/L$13)^2)+L$22+L$15))*60/(2*PI())</f>
        <v>-14.483706681638099</v>
      </c>
      <c r="M380" s="20">
        <f>(M$21-$D380*9.81*加速計算!$E$6/(M$13*M$14*加速計算!$E$5)*M$12/2*(加速計算!$E$7*COS(RADIANS(加速計算!$E$8))+SIN(RADIANS(加速計算!$E$8))))*加速計算!$E$3*PI()*M$12/(M$13*(($D380/(4*加速計算!$E$5)*(M$12/M$13)^2)+M$22+M$15))*60/(2*PI())</f>
        <v>-5.1539204784183905</v>
      </c>
    </row>
    <row r="381" spans="4:13">
      <c r="D381" s="22">
        <v>3460</v>
      </c>
      <c r="E381" s="9">
        <f>(E$21-$D381*9.81*加速計算!$E$6/(E$13*E$14*加速計算!$E$5)*E$12/2*(加速計算!$E$7*COS(RADIANS(加速計算!$E$8))+SIN(RADIANS(加速計算!$E$8))))*加速計算!$E$3*PI()*E$12/(E$13*(($D381/(4*加速計算!$E$5)*(E$12/E$13)^2)+E$22+E$15))*60/(2*PI())</f>
        <v>-19.147885853411321</v>
      </c>
      <c r="F381" s="9">
        <f>(F$21-$D381*9.81*加速計算!$E$6/(F$13*F$14*加速計算!$E$5)*F$12/2*(加速計算!$E$7*COS(RADIANS(加速計算!$E$8))+SIN(RADIANS(加速計算!$E$8))))*加速計算!$E$3*PI()*F$12/(F$13*(($D381/(4*加速計算!$E$5)*(F$12/F$13)^2)+F$22+F$15))*60/(2*PI())</f>
        <v>-14.273265958349825</v>
      </c>
      <c r="G381" s="9">
        <f>(G$21-$D381*9.81*加速計算!$E$6/(G$13*G$14*加速計算!$E$5)*G$12/2*(加速計算!$E$7*COS(RADIANS(加速計算!$E$8))+SIN(RADIANS(加速計算!$E$8))))*加速計算!$E$3*PI()*G$12/(G$13*(($D381/(4*加速計算!$E$5)*(G$12/G$13)^2)+G$22+G$15))*60/(2*PI())</f>
        <v>-3.894551417494986</v>
      </c>
      <c r="H381" s="9">
        <f>(H$21-$D381*9.81*加速計算!$E$6/(H$13*H$14*加速計算!$E$5)*H$12/2*(加速計算!$E$7*COS(RADIANS(加速計算!$E$8))+SIN(RADIANS(加速計算!$E$8))))*加速計算!$E$3*PI()*H$12/(H$13*(($D381/(4*加速計算!$E$5)*(H$12/H$13)^2)+H$22+H$15))*60/(2*PI())</f>
        <v>31.368467707001663</v>
      </c>
      <c r="I381" s="9">
        <f>(I$21-$D381*9.81*加速計算!$E$6/(I$13*I$14*加速計算!$E$5)*I$12/2*(加速計算!$E$7*COS(RADIANS(加速計算!$E$8))+SIN(RADIANS(加速計算!$E$8))))*加速計算!$E$3*PI()*I$12/(I$13*(($D381/(4*加速計算!$E$5)*(I$12/I$13)^2)+I$22+I$15))*60/(2*PI())</f>
        <v>56.737990892666588</v>
      </c>
      <c r="J381" s="9">
        <f>(J$21-$D381*9.81*加速計算!$E$6/(J$13*J$14*加速計算!$E$5)*J$12/2*(加速計算!$E$7*COS(RADIANS(加速計算!$E$8))+SIN(RADIANS(加速計算!$E$8))))*加速計算!$E$3*PI()*J$12/(J$13*(($D381/(4*加速計算!$E$5)*(J$12/J$13)^2)+J$22+J$15))*60/(2*PI())</f>
        <v>94.704728821156422</v>
      </c>
      <c r="K381" s="9">
        <f>(K$21-$D381*9.81*加速計算!$E$6/(K$13*K$14*加速計算!$E$5)*K$12/2*(加速計算!$E$7*COS(RADIANS(加速計算!$E$8))+SIN(RADIANS(加速計算!$E$8))))*加速計算!$E$3*PI()*K$12/(K$13*(($D381/(4*加速計算!$E$5)*(K$12/K$13)^2)+K$22+K$15))*60/(2*PI())</f>
        <v>-24.007906029758722</v>
      </c>
      <c r="L381" s="9">
        <f>(L$21-$D381*9.81*加速計算!$E$6/(L$13*L$14*加速計算!$E$5)*L$12/2*(加速計算!$E$7*COS(RADIANS(加速計算!$E$8))+SIN(RADIANS(加速計算!$E$8))))*加速計算!$E$3*PI()*L$12/(L$13*(($D381/(4*加速計算!$E$5)*(L$12/L$13)^2)+L$22+L$15))*60/(2*PI())</f>
        <v>-14.536182556816303</v>
      </c>
      <c r="M381" s="20">
        <f>(M$21-$D381*9.81*加速計算!$E$6/(M$13*M$14*加速計算!$E$5)*M$12/2*(加速計算!$E$7*COS(RADIANS(加速計算!$E$8))+SIN(RADIANS(加速計算!$E$8))))*加速計算!$E$3*PI()*M$12/(M$13*(($D381/(4*加速計算!$E$5)*(M$12/M$13)^2)+M$22+M$15))*60/(2*PI())</f>
        <v>-5.2331891355364988</v>
      </c>
    </row>
    <row r="382" spans="4:13">
      <c r="D382" s="22">
        <v>3470</v>
      </c>
      <c r="E382" s="9">
        <f>(E$21-$D382*9.81*加速計算!$E$6/(E$13*E$14*加速計算!$E$5)*E$12/2*(加速計算!$E$7*COS(RADIANS(加速計算!$E$8))+SIN(RADIANS(加速計算!$E$8))))*加速計算!$E$3*PI()*E$12/(E$13*(($D382/(4*加速計算!$E$5)*(E$12/E$13)^2)+E$22+E$15))*60/(2*PI())</f>
        <v>-19.182706552309035</v>
      </c>
      <c r="F382" s="9">
        <f>(F$21-$D382*9.81*加速計算!$E$6/(F$13*F$14*加速計算!$E$5)*F$12/2*(加速計算!$E$7*COS(RADIANS(加速計算!$E$8))+SIN(RADIANS(加速計算!$E$8))))*加速計算!$E$3*PI()*F$12/(F$13*(($D382/(4*加速計算!$E$5)*(F$12/F$13)^2)+F$22+F$15))*60/(2*PI())</f>
        <v>-14.326099587279881</v>
      </c>
      <c r="G382" s="9">
        <f>(G$21-$D382*9.81*加速計算!$E$6/(G$13*G$14*加速計算!$E$5)*G$12/2*(加速計算!$E$7*COS(RADIANS(加速計算!$E$8))+SIN(RADIANS(加速計算!$E$8))))*加速計算!$E$3*PI()*G$12/(G$13*(($D382/(4*加速計算!$E$5)*(G$12/G$13)^2)+G$22+G$15))*60/(2*PI())</f>
        <v>-3.9770098885647136</v>
      </c>
      <c r="H382" s="9">
        <f>(H$21-$D382*9.81*加速計算!$E$6/(H$13*H$14*加速計算!$E$5)*H$12/2*(加速計算!$E$7*COS(RADIANS(加速計算!$E$8))+SIN(RADIANS(加速計算!$E$8))))*加速計算!$E$3*PI()*H$12/(H$13*(($D382/(4*加速計算!$E$5)*(H$12/H$13)^2)+H$22+H$15))*60/(2*PI())</f>
        <v>31.189925037007381</v>
      </c>
      <c r="I382" s="9">
        <f>(I$21-$D382*9.81*加速計算!$E$6/(I$13*I$14*加速計算!$E$5)*I$12/2*(加速計算!$E$7*COS(RADIANS(加速計算!$E$8))+SIN(RADIANS(加速計算!$E$8))))*加速計算!$E$3*PI()*I$12/(I$13*(($D382/(4*加速計算!$E$5)*(I$12/I$13)^2)+I$22+I$15))*60/(2*PI())</f>
        <v>56.488749756357088</v>
      </c>
      <c r="J382" s="9">
        <f>(J$21-$D382*9.81*加速計算!$E$6/(J$13*J$14*加速計算!$E$5)*J$12/2*(加速計算!$E$7*COS(RADIANS(加速計算!$E$8))+SIN(RADIANS(加速計算!$E$8))))*加速計算!$E$3*PI()*J$12/(J$13*(($D382/(4*加速計算!$E$5)*(J$12/J$13)^2)+J$22+J$15))*60/(2*PI())</f>
        <v>94.348809922896407</v>
      </c>
      <c r="K382" s="9">
        <f>(K$21-$D382*9.81*加速計算!$E$6/(K$13*K$14*加速計算!$E$5)*K$12/2*(加速計算!$E$7*COS(RADIANS(加速計算!$E$8))+SIN(RADIANS(加速計算!$E$8))))*加速計算!$E$3*PI()*K$12/(K$13*(($D382/(4*加速計算!$E$5)*(K$12/K$13)^2)+K$22+K$15))*60/(2*PI())</f>
        <v>-24.032887110627879</v>
      </c>
      <c r="L382" s="9">
        <f>(L$21-$D382*9.81*加速計算!$E$6/(L$13*L$14*加速計算!$E$5)*L$12/2*(加速計算!$E$7*COS(RADIANS(加速計算!$E$8))+SIN(RADIANS(加速計算!$E$8))))*加速計算!$E$3*PI()*L$12/(L$13*(($D382/(4*加速計算!$E$5)*(L$12/L$13)^2)+L$22+L$15))*60/(2*PI())</f>
        <v>-14.588356964780536</v>
      </c>
      <c r="M382" s="20">
        <f>(M$21-$D382*9.81*加速計算!$E$6/(M$13*M$14*加速計算!$E$5)*M$12/2*(加速計算!$E$7*COS(RADIANS(加速計算!$E$8))+SIN(RADIANS(加速計算!$E$8))))*加速計算!$E$3*PI()*M$12/(M$13*(($D382/(4*加速計算!$E$5)*(M$12/M$13)^2)+M$22+M$15))*60/(2*PI())</f>
        <v>-5.3120028829129708</v>
      </c>
    </row>
    <row r="383" spans="4:13">
      <c r="D383" s="22">
        <v>3480</v>
      </c>
      <c r="E383" s="9">
        <f>(E$21-$D383*9.81*加速計算!$E$6/(E$13*E$14*加速計算!$E$5)*E$12/2*(加速計算!$E$7*COS(RADIANS(加速計算!$E$8))+SIN(RADIANS(加速計算!$E$8))))*加速計算!$E$3*PI()*E$12/(E$13*(($D383/(4*加速計算!$E$5)*(E$12/E$13)^2)+E$22+E$15))*60/(2*PI())</f>
        <v>-19.21732780507136</v>
      </c>
      <c r="F383" s="9">
        <f>(F$21-$D383*9.81*加速計算!$E$6/(F$13*F$14*加速計算!$E$5)*F$12/2*(加速計算!$E$7*COS(RADIANS(加速計算!$E$8))+SIN(RADIANS(加速計算!$E$8))))*加速計算!$E$3*PI()*F$12/(F$13*(($D383/(4*加速計算!$E$5)*(F$12/F$13)^2)+F$22+F$15))*60/(2*PI())</f>
        <v>-14.378631110403596</v>
      </c>
      <c r="G383" s="9">
        <f>(G$21-$D383*9.81*加速計算!$E$6/(G$13*G$14*加速計算!$E$5)*G$12/2*(加速計算!$E$7*COS(RADIANS(加速計算!$E$8))+SIN(RADIANS(加速計算!$E$8))))*加速計算!$E$3*PI()*G$12/(G$13*(($D383/(4*加速計算!$E$5)*(G$12/G$13)^2)+G$22+G$15))*60/(2*PI())</f>
        <v>-4.0589976159811467</v>
      </c>
      <c r="H383" s="9">
        <f>(H$21-$D383*9.81*加速計算!$E$6/(H$13*H$14*加速計算!$E$5)*H$12/2*(加速計算!$E$7*COS(RADIANS(加速計算!$E$8))+SIN(RADIANS(加速計算!$E$8))))*加速計算!$E$3*PI()*H$12/(H$13*(($D383/(4*加速計算!$E$5)*(H$12/H$13)^2)+H$22+H$15))*60/(2*PI())</f>
        <v>31.012374708441023</v>
      </c>
      <c r="I383" s="9">
        <f>(I$21-$D383*9.81*加速計算!$E$6/(I$13*I$14*加速計算!$E$5)*I$12/2*(加速計算!$E$7*COS(RADIANS(加速計算!$E$8))+SIN(RADIANS(加速計算!$E$8))))*加速計算!$E$3*PI()*I$12/(I$13*(($D383/(4*加速計算!$E$5)*(I$12/I$13)^2)+I$22+I$15))*60/(2*PI())</f>
        <v>56.240893904053451</v>
      </c>
      <c r="J383" s="9">
        <f>(J$21-$D383*9.81*加速計算!$E$6/(J$13*J$14*加速計算!$E$5)*J$12/2*(加速計算!$E$7*COS(RADIANS(加速計算!$E$8))+SIN(RADIANS(加速計算!$E$8))))*加速計算!$E$3*PI()*J$12/(J$13*(($D383/(4*加速計算!$E$5)*(J$12/J$13)^2)+J$22+J$15))*60/(2*PI())</f>
        <v>93.994874080677491</v>
      </c>
      <c r="K383" s="9">
        <f>(K$21-$D383*9.81*加速計算!$E$6/(K$13*K$14*加速計算!$E$5)*K$12/2*(加速計算!$E$7*COS(RADIANS(加速計算!$E$8))+SIN(RADIANS(加速計算!$E$8))))*加速計算!$E$3*PI()*K$12/(K$13*(($D383/(4*加速計算!$E$5)*(K$12/K$13)^2)+K$22+K$15))*60/(2*PI())</f>
        <v>-24.057725011726806</v>
      </c>
      <c r="L383" s="9">
        <f>(L$21-$D383*9.81*加速計算!$E$6/(L$13*L$14*加速計算!$E$5)*L$12/2*(加速計算!$E$7*COS(RADIANS(加速計算!$E$8))+SIN(RADIANS(加速計算!$E$8))))*加速計算!$E$3*PI()*L$12/(L$13*(($D383/(4*加速計算!$E$5)*(L$12/L$13)^2)+L$22+L$15))*60/(2*PI())</f>
        <v>-14.64023249592613</v>
      </c>
      <c r="M383" s="20">
        <f>(M$21-$D383*9.81*加速計算!$E$6/(M$13*M$14*加速計算!$E$5)*M$12/2*(加速計算!$E$7*COS(RADIANS(加速計算!$E$8))+SIN(RADIANS(加速計算!$E$8))))*加速計算!$E$3*PI()*M$12/(M$13*(($D383/(4*加速計算!$E$5)*(M$12/M$13)^2)+M$22+M$15))*60/(2*PI())</f>
        <v>-5.3903656253212793</v>
      </c>
    </row>
    <row r="384" spans="4:13">
      <c r="D384" s="22">
        <v>3490</v>
      </c>
      <c r="E384" s="9">
        <f>(E$21-$D384*9.81*加速計算!$E$6/(E$13*E$14*加速計算!$E$5)*E$12/2*(加速計算!$E$7*COS(RADIANS(加速計算!$E$8))+SIN(RADIANS(加速計算!$E$8))))*加速計算!$E$3*PI()*E$12/(E$13*(($D384/(4*加速計算!$E$5)*(E$12/E$13)^2)+E$22+E$15))*60/(2*PI())</f>
        <v>-19.251751320387314</v>
      </c>
      <c r="F384" s="9">
        <f>(F$21-$D384*9.81*加速計算!$E$6/(F$13*F$14*加速計算!$E$5)*F$12/2*(加速計算!$E$7*COS(RADIANS(加速計算!$E$8))+SIN(RADIANS(加速計算!$E$8))))*加速計算!$E$3*PI()*F$12/(F$13*(($D384/(4*加速計算!$E$5)*(F$12/F$13)^2)+F$22+F$15))*60/(2*PI())</f>
        <v>-14.430863111522047</v>
      </c>
      <c r="G384" s="9">
        <f>(G$21-$D384*9.81*加速計算!$E$6/(G$13*G$14*加速計算!$E$5)*G$12/2*(加速計算!$E$7*COS(RADIANS(加速計算!$E$8))+SIN(RADIANS(加速計算!$E$8))))*加速計算!$E$3*PI()*G$12/(G$13*(($D384/(4*加速計算!$E$5)*(G$12/G$13)^2)+G$22+G$15))*60/(2*PI())</f>
        <v>-4.1405186193831049</v>
      </c>
      <c r="H384" s="9">
        <f>(H$21-$D384*9.81*加速計算!$E$6/(H$13*H$14*加速計算!$E$5)*H$12/2*(加速計算!$E$7*COS(RADIANS(加速計算!$E$8))+SIN(RADIANS(加速計算!$E$8))))*加速計算!$E$3*PI()*H$12/(H$13*(($D384/(4*加速計算!$E$5)*(H$12/H$13)^2)+H$22+H$15))*60/(2*PI())</f>
        <v>30.835808471068965</v>
      </c>
      <c r="I384" s="9">
        <f>(I$21-$D384*9.81*加速計算!$E$6/(I$13*I$14*加速計算!$E$5)*I$12/2*(加速計算!$E$7*COS(RADIANS(加速計算!$E$8))+SIN(RADIANS(加速計算!$E$8))))*加速計算!$E$3*PI()*I$12/(I$13*(($D384/(4*加速計算!$E$5)*(I$12/I$13)^2)+I$22+I$15))*60/(2*PI())</f>
        <v>55.994411818634241</v>
      </c>
      <c r="J384" s="9">
        <f>(J$21-$D384*9.81*加速計算!$E$6/(J$13*J$14*加速計算!$E$5)*J$12/2*(加速計算!$E$7*COS(RADIANS(加速計算!$E$8))+SIN(RADIANS(加速計算!$E$8))))*加速計算!$E$3*PI()*J$12/(J$13*(($D384/(4*加速計算!$E$5)*(J$12/J$13)^2)+J$22+J$15))*60/(2*PI())</f>
        <v>93.642904767196342</v>
      </c>
      <c r="K384" s="9">
        <f>(K$21-$D384*9.81*加速計算!$E$6/(K$13*K$14*加速計算!$E$5)*K$12/2*(加速計算!$E$7*COS(RADIANS(加速計算!$E$8))+SIN(RADIANS(加速計算!$E$8))))*加速計算!$E$3*PI()*K$12/(K$13*(($D384/(4*加速計算!$E$5)*(K$12/K$13)^2)+K$22+K$15))*60/(2*PI())</f>
        <v>-24.082420960496304</v>
      </c>
      <c r="L384" s="9">
        <f>(L$21-$D384*9.81*加速計算!$E$6/(L$13*L$14*加速計算!$E$5)*L$12/2*(加速計算!$E$7*COS(RADIANS(加速計算!$E$8))+SIN(RADIANS(加速計算!$E$8))))*加速計算!$E$3*PI()*L$12/(L$13*(($D384/(4*加速計算!$E$5)*(L$12/L$13)^2)+L$22+L$15))*60/(2*PI())</f>
        <v>-14.691811711055436</v>
      </c>
      <c r="M384" s="20">
        <f>(M$21-$D384*9.81*加速計算!$E$6/(M$13*M$14*加速計算!$E$5)*M$12/2*(加速計算!$E$7*COS(RADIANS(加速計算!$E$8))+SIN(RADIANS(加速計算!$E$8))))*加速計算!$E$3*PI()*M$12/(M$13*(($D384/(4*加速計算!$E$5)*(M$12/M$13)^2)+M$22+M$15))*60/(2*PI())</f>
        <v>-5.4682812229729363</v>
      </c>
    </row>
    <row r="385" spans="4:13">
      <c r="D385" s="22">
        <v>3500</v>
      </c>
      <c r="E385" s="9">
        <f>(E$21-$D385*9.81*加速計算!$E$6/(E$13*E$14*加速計算!$E$5)*E$12/2*(加速計算!$E$7*COS(RADIANS(加速計算!$E$8))+SIN(RADIANS(加速計算!$E$8))))*加速計算!$E$3*PI()*E$12/(E$13*(($D385/(4*加速計算!$E$5)*(E$12/E$13)^2)+E$22+E$15))*60/(2*PI())</f>
        <v>-19.285978787483309</v>
      </c>
      <c r="F385" s="9">
        <f>(F$21-$D385*9.81*加速計算!$E$6/(F$13*F$14*加速計算!$E$5)*F$12/2*(加速計算!$E$7*COS(RADIANS(加速計算!$E$8))+SIN(RADIANS(加速計算!$E$8))))*加速計算!$E$3*PI()*F$12/(F$13*(($D385/(4*加速計算!$E$5)*(F$12/F$13)^2)+F$22+F$15))*60/(2*PI())</f>
        <v>-14.48279814505563</v>
      </c>
      <c r="G385" s="9">
        <f>(G$21-$D385*9.81*加速計算!$E$6/(G$13*G$14*加速計算!$E$5)*G$12/2*(加速計算!$E$7*COS(RADIANS(加速計算!$E$8))+SIN(RADIANS(加速計算!$E$8))))*加速計算!$E$3*PI()*G$12/(G$13*(($D385/(4*加速計算!$E$5)*(G$12/G$13)^2)+G$22+G$15))*60/(2*PI())</f>
        <v>-4.2215768727748264</v>
      </c>
      <c r="H385" s="9">
        <f>(H$21-$D385*9.81*加速計算!$E$6/(H$13*H$14*加速計算!$E$5)*H$12/2*(加速計算!$E$7*COS(RADIANS(加速計算!$E$8))+SIN(RADIANS(加速計算!$E$8))))*加速計算!$E$3*PI()*H$12/(H$13*(($D385/(4*加速計算!$E$5)*(H$12/H$13)^2)+H$22+H$15))*60/(2*PI())</f>
        <v>30.660218165860393</v>
      </c>
      <c r="I385" s="9">
        <f>(I$21-$D385*9.81*加速計算!$E$6/(I$13*I$14*加速計算!$E$5)*I$12/2*(加速計算!$E$7*COS(RADIANS(加速計算!$E$8))+SIN(RADIANS(加速計算!$E$8))))*加速計算!$E$3*PI()*I$12/(I$13*(($D385/(4*加速計算!$E$5)*(I$12/I$13)^2)+I$22+I$15))*60/(2*PI())</f>
        <v>55.749292110294952</v>
      </c>
      <c r="J385" s="9">
        <f>(J$21-$D385*9.81*加速計算!$E$6/(J$13*J$14*加速計算!$E$5)*J$12/2*(加速計算!$E$7*COS(RADIANS(加速計算!$E$8))+SIN(RADIANS(加速計算!$E$8))))*加速計算!$E$3*PI()*J$12/(J$13*(($D385/(4*加速計算!$E$5)*(J$12/J$13)^2)+J$22+J$15))*60/(2*PI())</f>
        <v>93.292885638297875</v>
      </c>
      <c r="K385" s="9">
        <f>(K$21-$D385*9.81*加速計算!$E$6/(K$13*K$14*加速計算!$E$5)*K$12/2*(加速計算!$E$7*COS(RADIANS(加速計算!$E$8))+SIN(RADIANS(加速計算!$E$8))))*加速計算!$E$3*PI()*K$12/(K$13*(($D385/(4*加速計算!$E$5)*(K$12/K$13)^2)+K$22+K$15))*60/(2*PI())</f>
        <v>-24.106976170387121</v>
      </c>
      <c r="L385" s="9">
        <f>(L$21-$D385*9.81*加速計算!$E$6/(L$13*L$14*加速計算!$E$5)*L$12/2*(加速計算!$E$7*COS(RADIANS(加速計算!$E$8))+SIN(RADIANS(加速計算!$E$8))))*加速計算!$E$3*PI()*L$12/(L$13*(($D385/(4*加速計算!$E$5)*(L$12/L$13)^2)+L$22+L$15))*60/(2*PI())</f>
        <v>-14.743097141799234</v>
      </c>
      <c r="M385" s="20">
        <f>(M$21-$D385*9.81*加速計算!$E$6/(M$13*M$14*加速計算!$E$5)*M$12/2*(加速計算!$E$7*COS(RADIANS(加速計算!$E$8))+SIN(RADIANS(加速計算!$E$8))))*加速計算!$E$3*PI()*M$12/(M$13*(($D385/(4*加速計算!$E$5)*(M$12/M$13)^2)+M$22+M$15))*60/(2*PI())</f>
        <v>-5.5457534921513547</v>
      </c>
    </row>
    <row r="386" spans="4:13">
      <c r="D386" s="22">
        <v>3510</v>
      </c>
      <c r="E386" s="9">
        <f>(E$21-$D386*9.81*加速計算!$E$6/(E$13*E$14*加速計算!$E$5)*E$12/2*(加速計算!$E$7*COS(RADIANS(加速計算!$E$8))+SIN(RADIANS(加速計算!$E$8))))*加速計算!$E$3*PI()*E$12/(E$13*(($D386/(4*加速計算!$E$5)*(E$12/E$13)^2)+E$22+E$15))*60/(2*PI())</f>
        <v>-19.320011876399509</v>
      </c>
      <c r="F386" s="9">
        <f>(F$21-$D386*9.81*加速計算!$E$6/(F$13*F$14*加速計算!$E$5)*F$12/2*(加速計算!$E$7*COS(RADIANS(加速計算!$E$8))+SIN(RADIANS(加速計算!$E$8))))*加速計算!$E$3*PI()*F$12/(F$13*(($D386/(4*加速計算!$E$5)*(F$12/F$13)^2)+F$22+F$15))*60/(2*PI())</f>
        <v>-14.53443873646054</v>
      </c>
      <c r="G386" s="9">
        <f>(G$21-$D386*9.81*加速計算!$E$6/(G$13*G$14*加速計算!$E$5)*G$12/2*(加速計算!$E$7*COS(RADIANS(加速計算!$E$8))+SIN(RADIANS(加速計算!$E$8))))*加速計算!$E$3*PI()*G$12/(G$13*(($D386/(4*加速計算!$E$5)*(G$12/G$13)^2)+G$22+G$15))*60/(2*PI())</f>
        <v>-4.3021763051717725</v>
      </c>
      <c r="H386" s="9">
        <f>(H$21-$D386*9.81*加速計算!$E$6/(H$13*H$14*加速計算!$E$5)*H$12/2*(加速計算!$E$7*COS(RADIANS(加速計算!$E$8))+SIN(RADIANS(加速計算!$E$8))))*加速計算!$E$3*PI()*H$12/(H$13*(($D386/(4*加速計算!$E$5)*(H$12/H$13)^2)+H$22+H$15))*60/(2*PI())</f>
        <v>30.485595723730487</v>
      </c>
      <c r="I386" s="9">
        <f>(I$21-$D386*9.81*加速計算!$E$6/(I$13*I$14*加速計算!$E$5)*I$12/2*(加速計算!$E$7*COS(RADIANS(加速計算!$E$8))+SIN(RADIANS(加速計算!$E$8))))*加速計算!$E$3*PI()*I$12/(I$13*(($D386/(4*加速計算!$E$5)*(I$12/I$13)^2)+I$22+I$15))*60/(2*PI())</f>
        <v>55.50552351479346</v>
      </c>
      <c r="J386" s="9">
        <f>(J$21-$D386*9.81*加速計算!$E$6/(J$13*J$14*加速計算!$E$5)*J$12/2*(加速計算!$E$7*COS(RADIANS(加速計算!$E$8))+SIN(RADIANS(加速計算!$E$8))))*加速計算!$E$3*PI()*J$12/(J$13*(($D386/(4*加速計算!$E$5)*(J$12/J$13)^2)+J$22+J$15))*60/(2*PI())</f>
        <v>92.944800530445349</v>
      </c>
      <c r="K386" s="9">
        <f>(K$21-$D386*9.81*加速計算!$E$6/(K$13*K$14*加速計算!$E$5)*K$12/2*(加速計算!$E$7*COS(RADIANS(加速計算!$E$8))+SIN(RADIANS(加速計算!$E$8))))*加速計算!$E$3*PI()*K$12/(K$13*(($D386/(4*加速計算!$E$5)*(K$12/K$13)^2)+K$22+K$15))*60/(2*PI())</f>
        <v>-24.131391841058718</v>
      </c>
      <c r="L386" s="9">
        <f>(L$21-$D386*9.81*加速計算!$E$6/(L$13*L$14*加速計算!$E$5)*L$12/2*(加速計算!$E$7*COS(RADIANS(加速計算!$E$8))+SIN(RADIANS(加速計算!$E$8))))*加速計算!$E$3*PI()*L$12/(L$13*(($D386/(4*加速計算!$E$5)*(L$12/L$13)^2)+L$22+L$15))*60/(2*PI())</f>
        <v>-14.794091291030911</v>
      </c>
      <c r="M386" s="20">
        <f>(M$21-$D386*9.81*加速計算!$E$6/(M$13*M$14*加速計算!$E$5)*M$12/2*(加速計算!$E$7*COS(RADIANS(加速計算!$E$8))+SIN(RADIANS(加速計算!$E$8))))*加速計算!$E$3*PI()*M$12/(M$13*(($D386/(4*加速計算!$E$5)*(M$12/M$13)^2)+M$22+M$15))*60/(2*PI())</f>
        <v>-5.6227862058349567</v>
      </c>
    </row>
    <row r="387" spans="4:13">
      <c r="D387" s="22">
        <v>3520</v>
      </c>
      <c r="E387" s="9">
        <f>(E$21-$D387*9.81*加速計算!$E$6/(E$13*E$14*加速計算!$E$5)*E$12/2*(加速計算!$E$7*COS(RADIANS(加速計算!$E$8))+SIN(RADIANS(加速計算!$E$8))))*加速計算!$E$3*PI()*E$12/(E$13*(($D387/(4*加速計算!$E$5)*(E$12/E$13)^2)+E$22+E$15))*60/(2*PI())</f>
        <v>-19.353852238261421</v>
      </c>
      <c r="F387" s="9">
        <f>(F$21-$D387*9.81*加速計算!$E$6/(F$13*F$14*加速計算!$E$5)*F$12/2*(加速計算!$E$7*COS(RADIANS(加速計算!$E$8))+SIN(RADIANS(加速計算!$E$8))))*加速計算!$E$3*PI()*F$12/(F$13*(($D387/(4*加速計算!$E$5)*(F$12/F$13)^2)+F$22+F$15))*60/(2*PI())</f>
        <v>-14.585787382638117</v>
      </c>
      <c r="G387" s="9">
        <f>(G$21-$D387*9.81*加速計算!$E$6/(G$13*G$14*加速計算!$E$5)*G$12/2*(加速計算!$E$7*COS(RADIANS(加速計算!$E$8))+SIN(RADIANS(加速計算!$E$8))))*加速計算!$E$3*PI()*G$12/(G$13*(($D387/(4*加速計算!$E$5)*(G$12/G$13)^2)+G$22+G$15))*60/(2*PI())</f>
        <v>-4.382320801235446</v>
      </c>
      <c r="H387" s="9">
        <f>(H$21-$D387*9.81*加速計算!$E$6/(H$13*H$14*加速計算!$E$5)*H$12/2*(加速計算!$E$7*COS(RADIANS(加速計算!$E$8))+SIN(RADIANS(加速計算!$E$8))))*加速計算!$E$3*PI()*H$12/(H$13*(($D387/(4*加速計算!$E$5)*(H$12/H$13)^2)+H$22+H$15))*60/(2*PI())</f>
        <v>30.311933164304413</v>
      </c>
      <c r="I387" s="9">
        <f>(I$21-$D387*9.81*加速計算!$E$6/(I$13*I$14*加速計算!$E$5)*I$12/2*(加速計算!$E$7*COS(RADIANS(加速計算!$E$8))+SIN(RADIANS(加速計算!$E$8))))*加速計算!$E$3*PI()*I$12/(I$13*(($D387/(4*加速計算!$E$5)*(I$12/I$13)^2)+I$22+I$15))*60/(2*PI())</f>
        <v>55.263094891724492</v>
      </c>
      <c r="J387" s="9">
        <f>(J$21-$D387*9.81*加速計算!$E$6/(J$13*J$14*加速計算!$E$5)*J$12/2*(加速計算!$E$7*COS(RADIANS(加速計算!$E$8))+SIN(RADIANS(加速計算!$E$8))))*加速計算!$E$3*PI()*J$12/(J$13*(($D387/(4*加速計算!$E$5)*(J$12/J$13)^2)+J$22+J$15))*60/(2*PI())</f>
        <v>92.5986334582323</v>
      </c>
      <c r="K387" s="9">
        <f>(K$21-$D387*9.81*加速計算!$E$6/(K$13*K$14*加速計算!$E$5)*K$12/2*(加速計算!$E$7*COS(RADIANS(加速計算!$E$8))+SIN(RADIANS(加速計算!$E$8))))*加速計算!$E$3*PI()*K$12/(K$13*(($D387/(4*加速計算!$E$5)*(K$12/K$13)^2)+K$22+K$15))*60/(2*PI())</f>
        <v>-24.155669158574643</v>
      </c>
      <c r="L387" s="9">
        <f>(L$21-$D387*9.81*加速計算!$E$6/(L$13*L$14*加速計算!$E$5)*L$12/2*(加速計算!$E$7*COS(RADIANS(加速計算!$E$8))+SIN(RADIANS(加速計算!$E$8))))*加速計算!$E$3*PI()*L$12/(L$13*(($D387/(4*加速計算!$E$5)*(L$12/L$13)^2)+L$22+L$15))*60/(2*PI())</f>
        <v>-14.844796633273663</v>
      </c>
      <c r="M387" s="20">
        <f>(M$21-$D387*9.81*加速計算!$E$6/(M$13*M$14*加速計算!$E$5)*M$12/2*(加速計算!$E$7*COS(RADIANS(加速計算!$E$8))+SIN(RADIANS(加速計算!$E$8))))*加速計算!$E$3*PI()*M$12/(M$13*(($D387/(4*加速計算!$E$5)*(M$12/M$13)^2)+M$22+M$15))*60/(2*PI())</f>
        <v>-5.6993830943096926</v>
      </c>
    </row>
    <row r="388" spans="4:13">
      <c r="D388" s="22">
        <v>3530</v>
      </c>
      <c r="E388" s="9">
        <f>(E$21-$D388*9.81*加速計算!$E$6/(E$13*E$14*加速計算!$E$5)*E$12/2*(加速計算!$E$7*COS(RADIANS(加速計算!$E$8))+SIN(RADIANS(加速計算!$E$8))))*加速計算!$E$3*PI()*E$12/(E$13*(($D388/(4*加速計算!$E$5)*(E$12/E$13)^2)+E$22+E$15))*60/(2*PI())</f>
        <v>-19.387501505546908</v>
      </c>
      <c r="F388" s="9">
        <f>(F$21-$D388*9.81*加速計算!$E$6/(F$13*F$14*加速計算!$E$5)*F$12/2*(加速計算!$E$7*COS(RADIANS(加速計算!$E$8))+SIN(RADIANS(加速計算!$E$8))))*加速計算!$E$3*PI()*F$12/(F$13*(($D388/(4*加速計算!$E$5)*(F$12/F$13)^2)+F$22+F$15))*60/(2*PI())</f>
        <v>-14.636846552337261</v>
      </c>
      <c r="G388" s="9">
        <f>(G$21-$D388*9.81*加速計算!$E$6/(G$13*G$14*加速計算!$E$5)*G$12/2*(加速計算!$E$7*COS(RADIANS(加速計算!$E$8))+SIN(RADIANS(加速計算!$E$8))))*加速計算!$E$3*PI()*G$12/(G$13*(($D388/(4*加速計算!$E$5)*(G$12/G$13)^2)+G$22+G$15))*60/(2*PI())</f>
        <v>-4.4620142018974862</v>
      </c>
      <c r="H388" s="9">
        <f>(H$21-$D388*9.81*加速計算!$E$6/(H$13*H$14*加速計算!$E$5)*H$12/2*(加速計算!$E$7*COS(RADIANS(加速計算!$E$8))+SIN(RADIANS(加速計算!$E$8))))*加速計算!$E$3*PI()*H$12/(H$13*(($D388/(4*加速計算!$E$5)*(H$12/H$13)^2)+H$22+H$15))*60/(2*PI())</f>
        <v>30.139222594701579</v>
      </c>
      <c r="I388" s="9">
        <f>(I$21-$D388*9.81*加速計算!$E$6/(I$13*I$14*加速計算!$E$5)*I$12/2*(加速計算!$E$7*COS(RADIANS(加速計算!$E$8))+SIN(RADIANS(加速計算!$E$8))))*加速計算!$E$3*PI()*I$12/(I$13*(($D388/(4*加速計算!$E$5)*(I$12/I$13)^2)+I$22+I$15))*60/(2*PI())</f>
        <v>55.021995222822667</v>
      </c>
      <c r="J388" s="9">
        <f>(J$21-$D388*9.81*加速計算!$E$6/(J$13*J$14*加速計算!$E$5)*J$12/2*(加速計算!$E$7*COS(RADIANS(加速計算!$E$8))+SIN(RADIANS(加速計算!$E$8))))*加速計算!$E$3*PI()*J$12/(J$13*(($D388/(4*加速計算!$E$5)*(J$12/J$13)^2)+J$22+J$15))*60/(2*PI())</f>
        <v>92.254368611935362</v>
      </c>
      <c r="K388" s="9">
        <f>(K$21-$D388*9.81*加速計算!$E$6/(K$13*K$14*加速計算!$E$5)*K$12/2*(加速計算!$E$7*COS(RADIANS(加速計算!$E$8))+SIN(RADIANS(加速計算!$E$8))))*加速計算!$E$3*PI()*K$12/(K$13*(($D388/(4*加速計算!$E$5)*(K$12/K$13)^2)+K$22+K$15))*60/(2*PI())</f>
        <v>-24.179809295594591</v>
      </c>
      <c r="L388" s="9">
        <f>(L$21-$D388*9.81*加速計算!$E$6/(L$13*L$14*加速計算!$E$5)*L$12/2*(加速計算!$E$7*COS(RADIANS(加速計算!$E$8))+SIN(RADIANS(加速計算!$E$8))))*加速計算!$E$3*PI()*L$12/(L$13*(($D388/(4*加速計算!$E$5)*(L$12/L$13)^2)+L$22+L$15))*60/(2*PI())</f>
        <v>-14.895215615100728</v>
      </c>
      <c r="M388" s="20">
        <f>(M$21-$D388*9.81*加速計算!$E$6/(M$13*M$14*加速計算!$E$5)*M$12/2*(加速計算!$E$7*COS(RADIANS(加速計算!$E$8))+SIN(RADIANS(加速計算!$E$8))))*加速計算!$E$3*PI()*M$12/(M$13*(($D388/(4*加速計算!$E$5)*(M$12/M$13)^2)+M$22+M$15))*60/(2*PI())</f>
        <v>-5.775547845771114</v>
      </c>
    </row>
    <row r="389" spans="4:13">
      <c r="D389" s="22">
        <v>3540</v>
      </c>
      <c r="E389" s="9">
        <f>(E$21-$D389*9.81*加速計算!$E$6/(E$13*E$14*加速計算!$E$5)*E$12/2*(加速計算!$E$7*COS(RADIANS(加速計算!$E$8))+SIN(RADIANS(加速計算!$E$8))))*加速計算!$E$3*PI()*E$12/(E$13*(($D389/(4*加速計算!$E$5)*(E$12/E$13)^2)+E$22+E$15))*60/(2*PI())</f>
        <v>-19.420961292348757</v>
      </c>
      <c r="F389" s="9">
        <f>(F$21-$D389*9.81*加速計算!$E$6/(F$13*F$14*加速計算!$E$5)*F$12/2*(加速計算!$E$7*COS(RADIANS(加速計算!$E$8))+SIN(RADIANS(加速計算!$E$8))))*加速計算!$E$3*PI()*F$12/(F$13*(($D389/(4*加速計算!$E$5)*(F$12/F$13)^2)+F$22+F$15))*60/(2*PI())</f>
        <v>-14.687618686550127</v>
      </c>
      <c r="G389" s="9">
        <f>(G$21-$D389*9.81*加速計算!$E$6/(G$13*G$14*加速計算!$E$5)*G$12/2*(加速計算!$E$7*COS(RADIANS(加速計算!$E$8))+SIN(RADIANS(加速計算!$E$8))))*加速計算!$E$3*PI()*G$12/(G$13*(($D389/(4*加速計算!$E$5)*(G$12/G$13)^2)+G$22+G$15))*60/(2*PI())</f>
        <v>-4.5412603049733278</v>
      </c>
      <c r="H389" s="9">
        <f>(H$21-$D389*9.81*加速計算!$E$6/(H$13*H$14*加速計算!$E$5)*H$12/2*(加速計算!$E$7*COS(RADIANS(加速計算!$E$8))+SIN(RADIANS(加速計算!$E$8))))*加速計算!$E$3*PI()*H$12/(H$13*(($D389/(4*加速計算!$E$5)*(H$12/H$13)^2)+H$22+H$15))*60/(2*PI())</f>
        <v>29.96745620833979</v>
      </c>
      <c r="I389" s="9">
        <f>(I$21-$D389*9.81*加速計算!$E$6/(I$13*I$14*加速計算!$E$5)*I$12/2*(加速計算!$E$7*COS(RADIANS(加速計算!$E$8))+SIN(RADIANS(加速計算!$E$8))))*加速計算!$E$3*PI()*I$12/(I$13*(($D389/(4*加速計算!$E$5)*(I$12/I$13)^2)+I$22+I$15))*60/(2*PI())</f>
        <v>54.782213610292978</v>
      </c>
      <c r="J389" s="9">
        <f>(J$21-$D389*9.81*加速計算!$E$6/(J$13*J$14*加速計算!$E$5)*J$12/2*(加速計算!$E$7*COS(RADIANS(加速計算!$E$8))+SIN(RADIANS(加速計算!$E$8))))*加速計算!$E$3*PI()*J$12/(J$13*(($D389/(4*加速計算!$E$5)*(J$12/J$13)^2)+J$22+J$15))*60/(2*PI())</f>
        <v>91.911990355107392</v>
      </c>
      <c r="K389" s="9">
        <f>(K$21-$D389*9.81*加速計算!$E$6/(K$13*K$14*加速計算!$E$5)*K$12/2*(加速計算!$E$7*COS(RADIANS(加速計算!$E$8))+SIN(RADIANS(加速計算!$E$8))))*加速計算!$E$3*PI()*K$12/(K$13*(($D389/(4*加速計算!$E$5)*(K$12/K$13)^2)+K$22+K$15))*60/(2*PI())</f>
        <v>-24.203813411563214</v>
      </c>
      <c r="L389" s="9">
        <f>(L$21-$D389*9.81*加速計算!$E$6/(L$13*L$14*加速計算!$E$5)*L$12/2*(加速計算!$E$7*COS(RADIANS(加速計算!$E$8))+SIN(RADIANS(加速計算!$E$8))))*加速計算!$E$3*PI()*L$12/(L$13*(($D389/(4*加速計算!$E$5)*(L$12/L$13)^2)+L$22+L$15))*60/(2*PI())</f>
        <v>-14.945350655528944</v>
      </c>
      <c r="M389" s="20">
        <f>(M$21-$D389*9.81*加速計算!$E$6/(M$13*M$14*加速計算!$E$5)*M$12/2*(加速計算!$E$7*COS(RADIANS(加速計算!$E$8))+SIN(RADIANS(加速計算!$E$8))))*加速計算!$E$3*PI()*M$12/(M$13*(($D389/(4*加速計算!$E$5)*(M$12/M$13)^2)+M$22+M$15))*60/(2*PI())</f>
        <v>-5.8512841069164727</v>
      </c>
    </row>
    <row r="390" spans="4:13">
      <c r="D390" s="22">
        <v>3550</v>
      </c>
      <c r="E390" s="9">
        <f>(E$21-$D390*9.81*加速計算!$E$6/(E$13*E$14*加速計算!$E$5)*E$12/2*(加速計算!$E$7*COS(RADIANS(加速計算!$E$8))+SIN(RADIANS(加速計算!$E$8))))*加速計算!$E$3*PI()*E$12/(E$13*(($D390/(4*加速計算!$E$5)*(E$12/E$13)^2)+E$22+E$15))*60/(2*PI())</f>
        <v>-19.454233194632703</v>
      </c>
      <c r="F390" s="9">
        <f>(F$21-$D390*9.81*加速計算!$E$6/(F$13*F$14*加速計算!$E$5)*F$12/2*(加速計算!$E$7*COS(RADIANS(加速計算!$E$8))+SIN(RADIANS(加速計算!$E$8))))*加速計算!$E$3*PI()*F$12/(F$13*(($D390/(4*加速計算!$E$5)*(F$12/F$13)^2)+F$22+F$15))*60/(2*PI())</f>
        <v>-14.738106198901111</v>
      </c>
      <c r="G390" s="9">
        <f>(G$21-$D390*9.81*加速計算!$E$6/(G$13*G$14*加速計算!$E$5)*G$12/2*(加速計算!$E$7*COS(RADIANS(加速計算!$E$8))+SIN(RADIANS(加速計算!$E$8))))*加速計算!$E$3*PI()*G$12/(G$13*(($D390/(4*加速計算!$E$5)*(G$12/G$13)^2)+G$22+G$15))*60/(2*PI())</f>
        <v>-4.6200628657654663</v>
      </c>
      <c r="H390" s="9">
        <f>(H$21-$D390*9.81*加速計算!$E$6/(H$13*H$14*加速計算!$E$5)*H$12/2*(加速計算!$E$7*COS(RADIANS(加速計算!$E$8))+SIN(RADIANS(加速計算!$E$8))))*加速計算!$E$3*PI()*H$12/(H$13*(($D390/(4*加速計算!$E$5)*(H$12/H$13)^2)+H$22+H$15))*60/(2*PI())</f>
        <v>29.796626283759061</v>
      </c>
      <c r="I390" s="9">
        <f>(I$21-$D390*9.81*加速計算!$E$6/(I$13*I$14*加速計算!$E$5)*I$12/2*(加速計算!$E$7*COS(RADIANS(加速計算!$E$8))+SIN(RADIANS(加速計算!$E$8))))*加速計算!$E$3*PI()*I$12/(I$13*(($D390/(4*加速計算!$E$5)*(I$12/I$13)^2)+I$22+I$15))*60/(2*PI())</f>
        <v>54.543739275168868</v>
      </c>
      <c r="J390" s="9">
        <f>(J$21-$D390*9.81*加速計算!$E$6/(J$13*J$14*加速計算!$E$5)*J$12/2*(加速計算!$E$7*COS(RADIANS(加速計算!$E$8))+SIN(RADIANS(加速計算!$E$8))))*加速計算!$E$3*PI()*J$12/(J$13*(($D390/(4*加速計算!$E$5)*(J$12/J$13)^2)+J$22+J$15))*60/(2*PI())</f>
        <v>91.571483222210091</v>
      </c>
      <c r="K390" s="9">
        <f>(K$21-$D390*9.81*加速計算!$E$6/(K$13*K$14*加速計算!$E$5)*K$12/2*(加速計算!$E$7*COS(RADIANS(加速計算!$E$8))+SIN(RADIANS(加速計算!$E$8))))*加速計算!$E$3*PI()*K$12/(K$13*(($D390/(4*加速計算!$E$5)*(K$12/K$13)^2)+K$22+K$15))*60/(2*PI())</f>
        <v>-24.227682652895776</v>
      </c>
      <c r="L390" s="9">
        <f>(L$21-$D390*9.81*加速計算!$E$6/(L$13*L$14*加速計算!$E$5)*L$12/2*(加速計算!$E$7*COS(RADIANS(加速計算!$E$8))+SIN(RADIANS(加速計算!$E$8))))*加速計算!$E$3*PI()*L$12/(L$13*(($D390/(4*加速計算!$E$5)*(L$12/L$13)^2)+L$22+L$15))*60/(2*PI())</f>
        <v>-14.995204146405584</v>
      </c>
      <c r="M390" s="20">
        <f>(M$21-$D390*9.81*加速計算!$E$6/(M$13*M$14*加速計算!$E$5)*M$12/2*(加速計算!$E$7*COS(RADIANS(加速計算!$E$8))+SIN(RADIANS(加速計算!$E$8))))*加速計算!$E$3*PI()*M$12/(M$13*(($D390/(4*加速計算!$E$5)*(M$12/M$13)^2)+M$22+M$15))*60/(2*PI())</f>
        <v>-5.9265954835266506</v>
      </c>
    </row>
    <row r="391" spans="4:13">
      <c r="D391" s="22">
        <v>3560</v>
      </c>
      <c r="E391" s="9">
        <f>(E$21-$D391*9.81*加速計算!$E$6/(E$13*E$14*加速計算!$E$5)*E$12/2*(加速計算!$E$7*COS(RADIANS(加速計算!$E$8))+SIN(RADIANS(加速計算!$E$8))))*加速計算!$E$3*PI()*E$12/(E$13*(($D391/(4*加速計算!$E$5)*(E$12/E$13)^2)+E$22+E$15))*60/(2*PI())</f>
        <v>-19.487318790491265</v>
      </c>
      <c r="F391" s="9">
        <f>(F$21-$D391*9.81*加速計算!$E$6/(F$13*F$14*加速計算!$E$5)*F$12/2*(加速計算!$E$7*COS(RADIANS(加速計算!$E$8))+SIN(RADIANS(加速計算!$E$8))))*加速計算!$E$3*PI()*F$12/(F$13*(($D391/(4*加速計算!$E$5)*(F$12/F$13)^2)+F$22+F$15))*60/(2*PI())</f>
        <v>-14.788311476029333</v>
      </c>
      <c r="G391" s="9">
        <f>(G$21-$D391*9.81*加速計算!$E$6/(G$13*G$14*加速計算!$E$5)*G$12/2*(加速計算!$E$7*COS(RADIANS(加速計算!$E$8))+SIN(RADIANS(加速計算!$E$8))))*加速計算!$E$3*PI()*G$12/(G$13*(($D391/(4*加速計算!$E$5)*(G$12/G$13)^2)+G$22+G$15))*60/(2*PI())</f>
        <v>-4.6984255976566951</v>
      </c>
      <c r="H391" s="9">
        <f>(H$21-$D391*9.81*加速計算!$E$6/(H$13*H$14*加速計算!$E$5)*H$12/2*(加速計算!$E$7*COS(RADIANS(加速計算!$E$8))+SIN(RADIANS(加速計算!$E$8))))*加速計算!$E$3*PI()*H$12/(H$13*(($D391/(4*加速計算!$E$5)*(H$12/H$13)^2)+H$22+H$15))*60/(2*PI())</f>
        <v>29.626725183464561</v>
      </c>
      <c r="I391" s="9">
        <f>(I$21-$D391*9.81*加速計算!$E$6/(I$13*I$14*加速計算!$E$5)*I$12/2*(加速計算!$E$7*COS(RADIANS(加速計算!$E$8))+SIN(RADIANS(加速計算!$E$8))))*加速計算!$E$3*PI()*I$12/(I$13*(($D391/(4*加速計算!$E$5)*(I$12/I$13)^2)+I$22+I$15))*60/(2*PI())</f>
        <v>54.306561555697172</v>
      </c>
      <c r="J391" s="9">
        <f>(J$21-$D391*9.81*加速計算!$E$6/(J$13*J$14*加速計算!$E$5)*J$12/2*(加速計算!$E$7*COS(RADIANS(加速計算!$E$8))+SIN(RADIANS(加速計算!$E$8))))*加速計算!$E$3*PI()*J$12/(J$13*(($D391/(4*加速計算!$E$5)*(J$12/J$13)^2)+J$22+J$15))*60/(2*PI())</f>
        <v>91.232831916285136</v>
      </c>
      <c r="K391" s="9">
        <f>(K$21-$D391*9.81*加速計算!$E$6/(K$13*K$14*加速計算!$E$5)*K$12/2*(加速計算!$E$7*COS(RADIANS(加速計算!$E$8))+SIN(RADIANS(加速計算!$E$8))))*加速計算!$E$3*PI()*K$12/(K$13*(($D391/(4*加速計算!$E$5)*(K$12/K$13)^2)+K$22+K$15))*60/(2*PI())</f>
        <v>-24.251418153160632</v>
      </c>
      <c r="L391" s="9">
        <f>(L$21-$D391*9.81*加速計算!$E$6/(L$13*L$14*加速計算!$E$5)*L$12/2*(加速計算!$E$7*COS(RADIANS(加速計算!$E$8))+SIN(RADIANS(加速計算!$E$8))))*加速計算!$E$3*PI()*L$12/(L$13*(($D391/(4*加速計算!$E$5)*(L$12/L$13)^2)+L$22+L$15))*60/(2*PI())</f>
        <v>-15.044778452788783</v>
      </c>
      <c r="M391" s="20">
        <f>(M$21-$D391*9.81*加速計算!$E$6/(M$13*M$14*加速計算!$E$5)*M$12/2*(加速計算!$E$7*COS(RADIANS(加速計算!$E$8))+SIN(RADIANS(加速計算!$E$8))))*加速計算!$E$3*PI()*M$12/(M$13*(($D391/(4*加速計算!$E$5)*(M$12/M$13)^2)+M$22+M$15))*60/(2*PI())</f>
        <v>-6.0014855410384591</v>
      </c>
    </row>
    <row r="392" spans="4:13">
      <c r="D392" s="22">
        <v>3570</v>
      </c>
      <c r="E392" s="9">
        <f>(E$21-$D392*9.81*加速計算!$E$6/(E$13*E$14*加速計算!$E$5)*E$12/2*(加速計算!$E$7*COS(RADIANS(加速計算!$E$8))+SIN(RADIANS(加速計算!$E$8))))*加速計算!$E$3*PI()*E$12/(E$13*(($D392/(4*加速計算!$E$5)*(E$12/E$13)^2)+E$22+E$15))*60/(2*PI())</f>
        <v>-19.520219640393194</v>
      </c>
      <c r="F392" s="9">
        <f>(F$21-$D392*9.81*加速計算!$E$6/(F$13*F$14*加速計算!$E$5)*F$12/2*(加速計算!$E$7*COS(RADIANS(加速計算!$E$8))+SIN(RADIANS(加速計算!$E$8))))*加速計算!$E$3*PI()*F$12/(F$13*(($D392/(4*加速計算!$E$5)*(F$12/F$13)^2)+F$22+F$15))*60/(2*PI())</f>
        <v>-14.838236877964718</v>
      </c>
      <c r="G392" s="9">
        <f>(G$21-$D392*9.81*加速計算!$E$6/(G$13*G$14*加速計算!$E$5)*G$12/2*(加速計算!$E$7*COS(RADIANS(加速計算!$E$8))+SIN(RADIANS(加速計算!$E$8))))*加速計算!$E$3*PI()*G$12/(G$13*(($D392/(4*加速計算!$E$5)*(G$12/G$13)^2)+G$22+G$15))*60/(2*PI())</f>
        <v>-4.7763521726933886</v>
      </c>
      <c r="H392" s="9">
        <f>(H$21-$D392*9.81*加速計算!$E$6/(H$13*H$14*加速計算!$E$5)*H$12/2*(加速計算!$E$7*COS(RADIANS(加速計算!$E$8))+SIN(RADIANS(加速計算!$E$8))))*加速計算!$E$3*PI()*H$12/(H$13*(($D392/(4*加速計算!$E$5)*(H$12/H$13)^2)+H$22+H$15))*60/(2*PI())</f>
        <v>29.457745352788322</v>
      </c>
      <c r="I392" s="9">
        <f>(I$21-$D392*9.81*加速計算!$E$6/(I$13*I$14*加速計算!$E$5)*I$12/2*(加速計算!$E$7*COS(RADIANS(加速計算!$E$8))+SIN(RADIANS(加速計算!$E$8))))*加速計算!$E$3*PI()*I$12/(I$13*(($D392/(4*加速計算!$E$5)*(I$12/I$13)^2)+I$22+I$15))*60/(2*PI())</f>
        <v>54.070669905748836</v>
      </c>
      <c r="J392" s="9">
        <f>(J$21-$D392*9.81*加速計算!$E$6/(J$13*J$14*加速計算!$E$5)*J$12/2*(加速計算!$E$7*COS(RADIANS(加速計算!$E$8))+SIN(RADIANS(加速計算!$E$8))))*加速計算!$E$3*PI()*J$12/(J$13*(($D392/(4*加速計算!$E$5)*(J$12/J$13)^2)+J$22+J$15))*60/(2*PI())</f>
        <v>90.896021306663741</v>
      </c>
      <c r="K392" s="9">
        <f>(K$21-$D392*9.81*加速計算!$E$6/(K$13*K$14*加速計算!$E$5)*K$12/2*(加速計算!$E$7*COS(RADIANS(加速計算!$E$8))+SIN(RADIANS(加速計算!$E$8))))*加速計算!$E$3*PI()*K$12/(K$13*(($D392/(4*加速計算!$E$5)*(K$12/K$13)^2)+K$22+K$15))*60/(2*PI())</f>
        <v>-24.275021033258696</v>
      </c>
      <c r="L392" s="9">
        <f>(L$21-$D392*9.81*加速計算!$E$6/(L$13*L$14*加速計算!$E$5)*L$12/2*(加速計算!$E$7*COS(RADIANS(加速計算!$E$8))+SIN(RADIANS(加速計算!$E$8))))*加速計算!$E$3*PI()*L$12/(L$13*(($D392/(4*加速計算!$E$5)*(L$12/L$13)^2)+L$22+L$15))*60/(2*PI())</f>
        <v>-15.094075913321502</v>
      </c>
      <c r="M392" s="20">
        <f>(M$21-$D392*9.81*加速計算!$E$6/(M$13*M$14*加速計算!$E$5)*M$12/2*(加速計算!$E$7*COS(RADIANS(加速計算!$E$8))+SIN(RADIANS(加速計算!$E$8))))*加速計算!$E$3*PI()*M$12/(M$13*(($D392/(4*加速計算!$E$5)*(M$12/M$13)^2)+M$22+M$15))*60/(2*PI())</f>
        <v>-6.0759578051072936</v>
      </c>
    </row>
    <row r="393" spans="4:13">
      <c r="D393" s="22">
        <v>3580</v>
      </c>
      <c r="E393" s="9">
        <f>(E$21-$D393*9.81*加速計算!$E$6/(E$13*E$14*加速計算!$E$5)*E$12/2*(加速計算!$E$7*COS(RADIANS(加速計算!$E$8))+SIN(RADIANS(加速計算!$E$8))))*加速計算!$E$3*PI()*E$12/(E$13*(($D393/(4*加速計算!$E$5)*(E$12/E$13)^2)+E$22+E$15))*60/(2*PI())</f>
        <v>-19.552937287428783</v>
      </c>
      <c r="F393" s="9">
        <f>(F$21-$D393*9.81*加速計算!$E$6/(F$13*F$14*加速計算!$E$5)*F$12/2*(加速計算!$E$7*COS(RADIANS(加速計算!$E$8))+SIN(RADIANS(加速計算!$E$8))))*加速計算!$E$3*PI()*F$12/(F$13*(($D393/(4*加速計算!$E$5)*(F$12/F$13)^2)+F$22+F$15))*60/(2*PI())</f>
        <v>-14.88788473849778</v>
      </c>
      <c r="G393" s="9">
        <f>(G$21-$D393*9.81*加速計算!$E$6/(G$13*G$14*加速計算!$E$5)*G$12/2*(加速計算!$E$7*COS(RADIANS(加速計算!$E$8))+SIN(RADIANS(加速計算!$E$8))))*加速計算!$E$3*PI()*G$12/(G$13*(($D393/(4*加速計算!$E$5)*(G$12/G$13)^2)+G$22+G$15))*60/(2*PI())</f>
        <v>-4.8538462221590626</v>
      </c>
      <c r="H393" s="9">
        <f>(H$21-$D393*9.81*加速計算!$E$6/(H$13*H$14*加速計算!$E$5)*H$12/2*(加速計算!$E$7*COS(RADIANS(加速計算!$E$8))+SIN(RADIANS(加速計算!$E$8))))*加速計算!$E$3*PI()*H$12/(H$13*(($D393/(4*加速計算!$E$5)*(H$12/H$13)^2)+H$22+H$15))*60/(2*PI())</f>
        <v>29.289679318769611</v>
      </c>
      <c r="I393" s="9">
        <f>(I$21-$D393*9.81*加速計算!$E$6/(I$13*I$14*加速計算!$E$5)*I$12/2*(加速計算!$E$7*COS(RADIANS(加速計算!$E$8))+SIN(RADIANS(加速計算!$E$8))))*加速計算!$E$3*PI()*I$12/(I$13*(($D393/(4*加速計算!$E$5)*(I$12/I$13)^2)+I$22+I$15))*60/(2*PI())</f>
        <v>53.836053893256171</v>
      </c>
      <c r="J393" s="9">
        <f>(J$21-$D393*9.81*加速計算!$E$6/(J$13*J$14*加速計算!$E$5)*J$12/2*(加速計算!$E$7*COS(RADIANS(加速計算!$E$8))+SIN(RADIANS(加速計算!$E$8))))*加速計算!$E$3*PI()*J$12/(J$13*(($D393/(4*加速計算!$E$5)*(J$12/J$13)^2)+J$22+J$15))*60/(2*PI())</f>
        <v>90.561036426712931</v>
      </c>
      <c r="K393" s="9">
        <f>(K$21-$D393*9.81*加速計算!$E$6/(K$13*K$14*加速計算!$E$5)*K$12/2*(加速計算!$E$7*COS(RADIANS(加速計算!$E$8))+SIN(RADIANS(加速計算!$E$8))))*加速計算!$E$3*PI()*K$12/(K$13*(($D393/(4*加速計算!$E$5)*(K$12/K$13)^2)+K$22+K$15))*60/(2*PI())</f>
        <v>-24.298492401599919</v>
      </c>
      <c r="L393" s="9">
        <f>(L$21-$D393*9.81*加速計算!$E$6/(L$13*L$14*加速計算!$E$5)*L$12/2*(加速計算!$E$7*COS(RADIANS(加速計算!$E$8))+SIN(RADIANS(加速計算!$E$8))))*加速計算!$E$3*PI()*L$12/(L$13*(($D393/(4*加速計算!$E$5)*(L$12/L$13)^2)+L$22+L$15))*60/(2*PI())</f>
        <v>-15.143098840599297</v>
      </c>
      <c r="M393" s="20">
        <f>(M$21-$D393*9.81*加速計算!$E$6/(M$13*M$14*加速計算!$E$5)*M$12/2*(加速計算!$E$7*COS(RADIANS(加速計算!$E$8))+SIN(RADIANS(加速計算!$E$8))))*加速計算!$E$3*PI()*M$12/(M$13*(($D393/(4*加速計算!$E$5)*(M$12/M$13)^2)+M$22+M$15))*60/(2*PI())</f>
        <v>-6.1500157621603995</v>
      </c>
    </row>
    <row r="394" spans="4:13">
      <c r="D394" s="22">
        <v>3590</v>
      </c>
      <c r="E394" s="9">
        <f>(E$21-$D394*9.81*加速計算!$E$6/(E$13*E$14*加速計算!$E$5)*E$12/2*(加速計算!$E$7*COS(RADIANS(加速計算!$E$8))+SIN(RADIANS(加速計算!$E$8))))*加速計算!$E$3*PI()*E$12/(E$13*(($D394/(4*加速計算!$E$5)*(E$12/E$13)^2)+E$22+E$15))*60/(2*PI())</f>
        <v>-19.585473257551211</v>
      </c>
      <c r="F394" s="9">
        <f>(F$21-$D394*9.81*加速計算!$E$6/(F$13*F$14*加速計算!$E$5)*F$12/2*(加速計算!$E$7*COS(RADIANS(加速計算!$E$8))+SIN(RADIANS(加速計算!$E$8))))*加速計算!$E$3*PI()*F$12/(F$13*(($D394/(4*加速計算!$E$5)*(F$12/F$13)^2)+F$22+F$15))*60/(2*PI())</f>
        <v>-14.937257365543346</v>
      </c>
      <c r="G394" s="9">
        <f>(G$21-$D394*9.81*加速計算!$E$6/(G$13*G$14*加速計算!$E$5)*G$12/2*(加速計算!$E$7*COS(RADIANS(加速計算!$E$8))+SIN(RADIANS(加速計算!$E$8))))*加速計算!$E$3*PI()*G$12/(G$13*(($D394/(4*加速計算!$E$5)*(G$12/G$13)^2)+G$22+G$15))*60/(2*PI())</f>
        <v>-4.9309113371385083</v>
      </c>
      <c r="H394" s="9">
        <f>(H$21-$D394*9.81*加速計算!$E$6/(H$13*H$14*加速計算!$E$5)*H$12/2*(加速計算!$E$7*COS(RADIANS(加速計算!$E$8))+SIN(RADIANS(加速計算!$E$8))))*加速計算!$E$3*PI()*H$12/(H$13*(($D394/(4*加速計算!$E$5)*(H$12/H$13)^2)+H$22+H$15))*60/(2*PI())</f>
        <v>29.122519689053139</v>
      </c>
      <c r="I394" s="9">
        <f>(I$21-$D394*9.81*加速計算!$E$6/(I$13*I$14*加速計算!$E$5)*I$12/2*(加速計算!$E$7*COS(RADIANS(加速計算!$E$8))+SIN(RADIANS(加速計算!$E$8))))*加速計算!$E$3*PI()*I$12/(I$13*(($D394/(4*加速計算!$E$5)*(I$12/I$13)^2)+I$22+I$15))*60/(2*PI())</f>
        <v>53.602703198674654</v>
      </c>
      <c r="J394" s="9">
        <f>(J$21-$D394*9.81*加速計算!$E$6/(J$13*J$14*加速計算!$E$5)*J$12/2*(加速計算!$E$7*COS(RADIANS(加速計算!$E$8))+SIN(RADIANS(加速計算!$E$8))))*加速計算!$E$3*PI()*J$12/(J$13*(($D394/(4*加速計算!$E$5)*(J$12/J$13)^2)+J$22+J$15))*60/(2*PI())</f>
        <v>90.227862471618536</v>
      </c>
      <c r="K394" s="9">
        <f>(K$21-$D394*9.81*加速計算!$E$6/(K$13*K$14*加速計算!$E$5)*K$12/2*(加速計算!$E$7*COS(RADIANS(加速計算!$E$8))+SIN(RADIANS(加速計算!$E$8))))*加速計算!$E$3*PI()*K$12/(K$13*(($D394/(4*加速計算!$E$5)*(K$12/K$13)^2)+K$22+K$15))*60/(2*PI())</f>
        <v>-24.321833354276727</v>
      </c>
      <c r="L394" s="9">
        <f>(L$21-$D394*9.81*加速計算!$E$6/(L$13*L$14*加速計算!$E$5)*L$12/2*(加速計算!$E$7*COS(RADIANS(加速計算!$E$8))+SIN(RADIANS(加速計算!$E$8))))*加速計算!$E$3*PI()*L$12/(L$13*(($D394/(4*加速計算!$E$5)*(L$12/L$13)^2)+L$22+L$15))*60/(2*PI())</f>
        <v>-15.191849521531976</v>
      </c>
      <c r="M394" s="20">
        <f>(M$21-$D394*9.81*加速計算!$E$6/(M$13*M$14*加速計算!$E$5)*M$12/2*(加速計算!$E$7*COS(RADIANS(加速計算!$E$8))+SIN(RADIANS(加速計算!$E$8))))*加速計算!$E$3*PI()*M$12/(M$13*(($D394/(4*加速計算!$E$5)*(M$12/M$13)^2)+M$22+M$15))*60/(2*PI())</f>
        <v>-6.2236628599410055</v>
      </c>
    </row>
    <row r="395" spans="4:13">
      <c r="D395" s="22">
        <v>3600</v>
      </c>
      <c r="E395" s="9">
        <f>(E$21-$D395*9.81*加速計算!$E$6/(E$13*E$14*加速計算!$E$5)*E$12/2*(加速計算!$E$7*COS(RADIANS(加速計算!$E$8))+SIN(RADIANS(加速計算!$E$8))))*加速計算!$E$3*PI()*E$12/(E$13*(($D395/(4*加速計算!$E$5)*(E$12/E$13)^2)+E$22+E$15))*60/(2*PI())</f>
        <v>-19.617829059813719</v>
      </c>
      <c r="F395" s="9">
        <f>(F$21-$D395*9.81*加速計算!$E$6/(F$13*F$14*加速計算!$E$5)*F$12/2*(加速計算!$E$7*COS(RADIANS(加速計算!$E$8))+SIN(RADIANS(加速計算!$E$8))))*加速計算!$E$3*PI()*F$12/(F$13*(($D395/(4*加速計算!$E$5)*(F$12/F$13)^2)+F$22+F$15))*60/(2*PI())</f>
        <v>-14.986357041498072</v>
      </c>
      <c r="G395" s="9">
        <f>(G$21-$D395*9.81*加速計算!$E$6/(G$13*G$14*加速計算!$E$5)*G$12/2*(加速計算!$E$7*COS(RADIANS(加速計算!$E$8))+SIN(RADIANS(加速計算!$E$8))))*加速計算!$E$3*PI()*G$12/(G$13*(($D395/(4*加速計算!$E$5)*(G$12/G$13)^2)+G$22+G$15))*60/(2*PI())</f>
        <v>-5.0075510690724041</v>
      </c>
      <c r="H395" s="9">
        <f>(H$21-$D395*9.81*加速計算!$E$6/(H$13*H$14*加速計算!$E$5)*H$12/2*(加速計算!$E$7*COS(RADIANS(加速計算!$E$8))+SIN(RADIANS(加速計算!$E$8))))*加速計算!$E$3*PI()*H$12/(H$13*(($D395/(4*加速計算!$E$5)*(H$12/H$13)^2)+H$22+H$15))*60/(2*PI())</f>
        <v>28.956259150805273</v>
      </c>
      <c r="I395" s="9">
        <f>(I$21-$D395*9.81*加速計算!$E$6/(I$13*I$14*加速計算!$E$5)*I$12/2*(加速計算!$E$7*COS(RADIANS(加速計算!$E$8))+SIN(RADIANS(加速計算!$E$8))))*加速計算!$E$3*PI()*I$12/(I$13*(($D395/(4*加速計算!$E$5)*(I$12/I$13)^2)+I$22+I$15))*60/(2*PI())</f>
        <v>53.370607613469979</v>
      </c>
      <c r="J395" s="9">
        <f>(J$21-$D395*9.81*加速計算!$E$6/(J$13*J$14*加速計算!$E$5)*J$12/2*(加速計算!$E$7*COS(RADIANS(加速計算!$E$8))+SIN(RADIANS(加速計算!$E$8))))*加速計算!$E$3*PI()*J$12/(J$13*(($D395/(4*加速計算!$E$5)*(J$12/J$13)^2)+J$22+J$15))*60/(2*PI())</f>
        <v>89.896484796204419</v>
      </c>
      <c r="K395" s="9">
        <f>(K$21-$D395*9.81*加速計算!$E$6/(K$13*K$14*加速計算!$E$5)*K$12/2*(加速計算!$E$7*COS(RADIANS(加速計算!$E$8))+SIN(RADIANS(加速計算!$E$8))))*加速計算!$E$3*PI()*K$12/(K$13*(($D395/(4*加速計算!$E$5)*(K$12/K$13)^2)+K$22+K$15))*60/(2*PI())</f>
        <v>-24.345044975234739</v>
      </c>
      <c r="L395" s="9">
        <f>(L$21-$D395*9.81*加速計算!$E$6/(L$13*L$14*加速計算!$E$5)*L$12/2*(加速計算!$E$7*COS(RADIANS(加速計算!$E$8))+SIN(RADIANS(加速計算!$E$8))))*加速計算!$E$3*PI()*L$12/(L$13*(($D395/(4*加速計算!$E$5)*(L$12/L$13)^2)+L$22+L$15))*60/(2*PI())</f>
        <v>-15.240330217699197</v>
      </c>
      <c r="M395" s="20">
        <f>(M$21-$D395*9.81*加速計算!$E$6/(M$13*M$14*加速計算!$E$5)*M$12/2*(加速計算!$E$7*COS(RADIANS(加速計算!$E$8))+SIN(RADIANS(加速計算!$E$8))))*加速計算!$E$3*PI()*M$12/(M$13*(($D395/(4*加速計算!$E$5)*(M$12/M$13)^2)+M$22+M$15))*60/(2*PI())</f>
        <v>-6.2969025080432992</v>
      </c>
    </row>
    <row r="396" spans="4:13">
      <c r="D396" s="22">
        <v>3610</v>
      </c>
      <c r="E396" s="9">
        <f>(E$21-$D396*9.81*加速計算!$E$6/(E$13*E$14*加速計算!$E$5)*E$12/2*(加速計算!$E$7*COS(RADIANS(加速計算!$E$8))+SIN(RADIANS(加速計算!$E$8))))*加速計算!$E$3*PI()*E$12/(E$13*(($D396/(4*加速計算!$E$5)*(E$12/E$13)^2)+E$22+E$15))*60/(2*PI())</f>
        <v>-19.650006186602919</v>
      </c>
      <c r="F396" s="9">
        <f>(F$21-$D396*9.81*加速計算!$E$6/(F$13*F$14*加速計算!$E$5)*F$12/2*(加速計算!$E$7*COS(RADIANS(加速計算!$E$8))+SIN(RADIANS(加速計算!$E$8))))*加速計算!$E$3*PI()*F$12/(F$13*(($D396/(4*加速計算!$E$5)*(F$12/F$13)^2)+F$22+F$15))*60/(2*PI())</f>
        <v>-15.035186023592306</v>
      </c>
      <c r="G396" s="9">
        <f>(G$21-$D396*9.81*加速計算!$E$6/(G$13*G$14*加速計算!$E$5)*G$12/2*(加速計算!$E$7*COS(RADIANS(加速計算!$E$8))+SIN(RADIANS(加速計算!$E$8))))*加速計算!$E$3*PI()*G$12/(G$13*(($D396/(4*加速計算!$E$5)*(G$12/G$13)^2)+G$22+G$15))*60/(2*PI())</f>
        <v>-5.0837689303030107</v>
      </c>
      <c r="H396" s="9">
        <f>(H$21-$D396*9.81*加速計算!$E$6/(H$13*H$14*加速計算!$E$5)*H$12/2*(加速計算!$E$7*COS(RADIANS(加速計算!$E$8))+SIN(RADIANS(加速計算!$E$8))))*加速計算!$E$3*PI()*H$12/(H$13*(($D396/(4*加速計算!$E$5)*(H$12/H$13)^2)+H$22+H$15))*60/(2*PI())</f>
        <v>28.790890469647575</v>
      </c>
      <c r="I396" s="9">
        <f>(I$21-$D396*9.81*加速計算!$E$6/(I$13*I$14*加速計算!$E$5)*I$12/2*(加速計算!$E$7*COS(RADIANS(加速計算!$E$8))+SIN(RADIANS(加速計算!$E$8))))*加速計算!$E$3*PI()*I$12/(I$13*(($D396/(4*加速計算!$E$5)*(I$12/I$13)^2)+I$22+I$15))*60/(2*PI())</f>
        <v>53.139757038629448</v>
      </c>
      <c r="J396" s="9">
        <f>(J$21-$D396*9.81*加速計算!$E$6/(J$13*J$14*加速計算!$E$5)*J$12/2*(加速計算!$E$7*COS(RADIANS(加速計算!$E$8))+SIN(RADIANS(加速計算!$E$8))))*加速計算!$E$3*PI()*J$12/(J$13*(($D396/(4*加速計算!$E$5)*(J$12/J$13)^2)+J$22+J$15))*60/(2*PI())</f>
        <v>89.566888912786297</v>
      </c>
      <c r="K396" s="9">
        <f>(K$21-$D396*9.81*加速計算!$E$6/(K$13*K$14*加速計算!$E$5)*K$12/2*(加速計算!$E$7*COS(RADIANS(加速計算!$E$8))+SIN(RADIANS(加速計算!$E$8))))*加速計算!$E$3*PI()*K$12/(K$13*(($D396/(4*加速計算!$E$5)*(K$12/K$13)^2)+K$22+K$15))*60/(2*PI())</f>
        <v>-24.368128336440506</v>
      </c>
      <c r="L396" s="9">
        <f>(L$21-$D396*9.81*加速計算!$E$6/(L$13*L$14*加速計算!$E$5)*L$12/2*(加速計算!$E$7*COS(RADIANS(加速計算!$E$8))+SIN(RADIANS(加速計算!$E$8))))*加速計算!$E$3*PI()*L$12/(L$13*(($D396/(4*加速計算!$E$5)*(L$12/L$13)^2)+L$22+L$15))*60/(2*PI())</f>
        <v>-15.288543165700219</v>
      </c>
      <c r="M396" s="20">
        <f>(M$21-$D396*9.81*加速計算!$E$6/(M$13*M$14*加速計算!$E$5)*M$12/2*(加速計算!$E$7*COS(RADIANS(加速計算!$E$8))+SIN(RADIANS(加速計算!$E$8))))*加速計算!$E$3*PI()*M$12/(M$13*(($D396/(4*加速計算!$E$5)*(M$12/M$13)^2)+M$22+M$15))*60/(2*PI())</f>
        <v>-6.3697380784386697</v>
      </c>
    </row>
    <row r="397" spans="4:13">
      <c r="D397" s="22">
        <v>3620</v>
      </c>
      <c r="E397" s="9">
        <f>(E$21-$D397*9.81*加速計算!$E$6/(E$13*E$14*加速計算!$E$5)*E$12/2*(加速計算!$E$7*COS(RADIANS(加速計算!$E$8))+SIN(RADIANS(加速計算!$E$8))))*加速計算!$E$3*PI()*E$12/(E$13*(($D397/(4*加速計算!$E$5)*(E$12/E$13)^2)+E$22+E$15))*60/(2*PI())</f>
        <v>-19.68200611386829</v>
      </c>
      <c r="F397" s="9">
        <f>(F$21-$D397*9.81*加速計算!$E$6/(F$13*F$14*加速計算!$E$5)*F$12/2*(加速計算!$E$7*COS(RADIANS(加速計算!$E$8))+SIN(RADIANS(加速計算!$E$8))))*加速計算!$E$3*PI()*F$12/(F$13*(($D397/(4*加速計算!$E$5)*(F$12/F$13)^2)+F$22+F$15))*60/(2*PI())</f>
        <v>-15.083746544235868</v>
      </c>
      <c r="G397" s="9">
        <f>(G$21-$D397*9.81*加速計算!$E$6/(G$13*G$14*加速計算!$E$5)*G$12/2*(加速計算!$E$7*COS(RADIANS(加速計算!$E$8))+SIN(RADIANS(加速計算!$E$8))))*加速計算!$E$3*PI()*G$12/(G$13*(($D397/(4*加速計算!$E$5)*(G$12/G$13)^2)+G$22+G$15))*60/(2*PI())</f>
        <v>-5.1595683946106377</v>
      </c>
      <c r="H397" s="9">
        <f>(H$21-$D397*9.81*加速計算!$E$6/(H$13*H$14*加速計算!$E$5)*H$12/2*(加速計算!$E$7*COS(RADIANS(加速計算!$E$8))+SIN(RADIANS(加速計算!$E$8))))*加速計算!$E$3*PI()*H$12/(H$13*(($D397/(4*加速計算!$E$5)*(H$12/H$13)^2)+H$22+H$15))*60/(2*PI())</f>
        <v>28.626406488607511</v>
      </c>
      <c r="I397" s="9">
        <f>(I$21-$D397*9.81*加速計算!$E$6/(I$13*I$14*加速計算!$E$5)*I$12/2*(加速計算!$E$7*COS(RADIANS(加速計算!$E$8))+SIN(RADIANS(加速計算!$E$8))))*加速計算!$E$3*PI()*I$12/(I$13*(($D397/(4*加速計算!$E$5)*(I$12/I$13)^2)+I$22+I$15))*60/(2*PI())</f>
        <v>52.910141483196966</v>
      </c>
      <c r="J397" s="9">
        <f>(J$21-$D397*9.81*加速計算!$E$6/(J$13*J$14*加速計算!$E$5)*J$12/2*(加速計算!$E$7*COS(RADIANS(加速計算!$E$8))+SIN(RADIANS(加速計算!$E$8))))*加速計算!$E$3*PI()*J$12/(J$13*(($D397/(4*加速計算!$E$5)*(J$12/J$13)^2)+J$22+J$15))*60/(2*PI())</f>
        <v>89.239060489060478</v>
      </c>
      <c r="K397" s="9">
        <f>(K$21-$D397*9.81*加速計算!$E$6/(K$13*K$14*加速計算!$E$5)*K$12/2*(加速計算!$E$7*COS(RADIANS(加速計算!$E$8))+SIN(RADIANS(加速計算!$E$8))))*加速計算!$E$3*PI()*K$12/(K$13*(($D397/(4*加速計算!$E$5)*(K$12/K$13)^2)+K$22+K$15))*60/(2*PI())</f>
        <v>-24.391084498046567</v>
      </c>
      <c r="L397" s="9">
        <f>(L$21-$D397*9.81*加速計算!$E$6/(L$13*L$14*加速計算!$E$5)*L$12/2*(加速計算!$E$7*COS(RADIANS(加速計算!$E$8))+SIN(RADIANS(加速計算!$E$8))))*加速計算!$E$3*PI()*L$12/(L$13*(($D397/(4*加速計算!$E$5)*(L$12/L$13)^2)+L$22+L$15))*60/(2*PI())</f>
        <v>-15.336490577497839</v>
      </c>
      <c r="M397" s="20">
        <f>(M$21-$D397*9.81*加速計算!$E$6/(M$13*M$14*加速計算!$E$5)*M$12/2*(加速計算!$E$7*COS(RADIANS(加速計算!$E$8))+SIN(RADIANS(加速計算!$E$8))))*加速計算!$E$3*PI()*M$12/(M$13*(($D397/(4*加速計算!$E$5)*(M$12/M$13)^2)+M$22+M$15))*60/(2*PI())</f>
        <v>-6.4421729059931963</v>
      </c>
    </row>
    <row r="398" spans="4:13">
      <c r="D398" s="22">
        <v>3630</v>
      </c>
      <c r="E398" s="9">
        <f>(E$21-$D398*9.81*加速計算!$E$6/(E$13*E$14*加速計算!$E$5)*E$12/2*(加速計算!$E$7*COS(RADIANS(加速計算!$E$8))+SIN(RADIANS(加速計算!$E$8))))*加速計算!$E$3*PI()*E$12/(E$13*(($D398/(4*加速計算!$E$5)*(E$12/E$13)^2)+E$22+E$15))*60/(2*PI())</f>
        <v>-19.713830301347805</v>
      </c>
      <c r="F398" s="9">
        <f>(F$21-$D398*9.81*加速計算!$E$6/(F$13*F$14*加速計算!$E$5)*F$12/2*(加速計算!$E$7*COS(RADIANS(加速計算!$E$8))+SIN(RADIANS(加速計算!$E$8))))*加速計算!$E$3*PI()*F$12/(F$13*(($D398/(4*加速計算!$E$5)*(F$12/F$13)^2)+F$22+F$15))*60/(2*PI())</f>
        <v>-15.132040811358332</v>
      </c>
      <c r="G398" s="9">
        <f>(G$21-$D398*9.81*加速計算!$E$6/(G$13*G$14*加速計算!$E$5)*G$12/2*(加速計算!$E$7*COS(RADIANS(加速計算!$E$8))+SIN(RADIANS(加速計算!$E$8))))*加速計算!$E$3*PI()*G$12/(G$13*(($D398/(4*加速計算!$E$5)*(G$12/G$13)^2)+G$22+G$15))*60/(2*PI())</f>
        <v>-5.2349528977414526</v>
      </c>
      <c r="H398" s="9">
        <f>(H$21-$D398*9.81*加速計算!$E$6/(H$13*H$14*加速計算!$E$5)*H$12/2*(加速計算!$E$7*COS(RADIANS(加速計算!$E$8))+SIN(RADIANS(加速計算!$E$8))))*加速計算!$E$3*PI()*H$12/(H$13*(($D398/(4*加速計算!$E$5)*(H$12/H$13)^2)+H$22+H$15))*60/(2*PI())</f>
        <v>28.462800127085945</v>
      </c>
      <c r="I398" s="9">
        <f>(I$21-$D398*9.81*加速計算!$E$6/(I$13*I$14*加速計算!$E$5)*I$12/2*(加速計算!$E$7*COS(RADIANS(加速計算!$E$8))+SIN(RADIANS(加速計算!$E$8))))*加速計算!$E$3*PI()*I$12/(I$13*(($D398/(4*加速計算!$E$5)*(I$12/I$13)^2)+I$22+I$15))*60/(2*PI())</f>
        <v>52.681751062831886</v>
      </c>
      <c r="J398" s="9">
        <f>(J$21-$D398*9.81*加速計算!$E$6/(J$13*J$14*加速計算!$E$5)*J$12/2*(加速計算!$E$7*COS(RADIANS(加速計算!$E$8))+SIN(RADIANS(加速計算!$E$8))))*加速計算!$E$3*PI()*J$12/(J$13*(($D398/(4*加速計算!$E$5)*(J$12/J$13)^2)+J$22+J$15))*60/(2*PI())</f>
        <v>88.912985346026289</v>
      </c>
      <c r="K398" s="9">
        <f>(K$21-$D398*9.81*加速計算!$E$6/(K$13*K$14*加速計算!$E$5)*K$12/2*(加速計算!$E$7*COS(RADIANS(加速計算!$E$8))+SIN(RADIANS(加速計算!$E$8))))*加速計算!$E$3*PI()*K$12/(K$13*(($D398/(4*加速計算!$E$5)*(K$12/K$13)^2)+K$22+K$15))*60/(2*PI())</f>
        <v>-24.413914508553699</v>
      </c>
      <c r="L398" s="9">
        <f>(L$21-$D398*9.81*加速計算!$E$6/(L$13*L$14*加速計算!$E$5)*L$12/2*(加速計算!$E$7*COS(RADIANS(加速計算!$E$8))+SIN(RADIANS(加速計算!$E$8))))*加速計算!$E$3*PI()*L$12/(L$13*(($D398/(4*加速計算!$E$5)*(L$12/L$13)^2)+L$22+L$15))*60/(2*PI())</f>
        <v>-15.384174640756674</v>
      </c>
      <c r="M398" s="20">
        <f>(M$21-$D398*9.81*加速計算!$E$6/(M$13*M$14*加速計算!$E$5)*M$12/2*(加速計算!$E$7*COS(RADIANS(加速計算!$E$8))+SIN(RADIANS(加速計算!$E$8))))*加速計算!$E$3*PI()*M$12/(M$13*(($D398/(4*加速計算!$E$5)*(M$12/M$13)^2)+M$22+M$15))*60/(2*PI())</f>
        <v>-6.5142102889766065</v>
      </c>
    </row>
    <row r="399" spans="4:13">
      <c r="D399" s="22">
        <v>3640</v>
      </c>
      <c r="E399" s="9">
        <f>(E$21-$D399*9.81*加速計算!$E$6/(E$13*E$14*加速計算!$E$5)*E$12/2*(加速計算!$E$7*COS(RADIANS(加速計算!$E$8))+SIN(RADIANS(加速計算!$E$8))))*加速計算!$E$3*PI()*E$12/(E$13*(($D399/(4*加速計算!$E$5)*(E$12/E$13)^2)+E$22+E$15))*60/(2*PI())</f>
        <v>-19.74548019278998</v>
      </c>
      <c r="F399" s="9">
        <f>(F$21-$D399*9.81*加速計算!$E$6/(F$13*F$14*加速計算!$E$5)*F$12/2*(加速計算!$E$7*COS(RADIANS(加速計算!$E$8))+SIN(RADIANS(加速計算!$E$8))))*加速計算!$E$3*PI()*F$12/(F$13*(($D399/(4*加速計算!$E$5)*(F$12/F$13)^2)+F$22+F$15))*60/(2*PI())</f>
        <v>-15.18007100874366</v>
      </c>
      <c r="G399" s="9">
        <f>(G$21-$D399*9.81*加速計算!$E$6/(G$13*G$14*加速計算!$E$5)*G$12/2*(加速計算!$E$7*COS(RADIANS(加速計算!$E$8))+SIN(RADIANS(加速計算!$E$8))))*加速計算!$E$3*PI()*G$12/(G$13*(($D399/(4*加速計算!$E$5)*(G$12/G$13)^2)+G$22+G$15))*60/(2*PI())</f>
        <v>-5.3099258379266043</v>
      </c>
      <c r="H399" s="9">
        <f>(H$21-$D399*9.81*加速計算!$E$6/(H$13*H$14*加速計算!$E$5)*H$12/2*(加速計算!$E$7*COS(RADIANS(加速計算!$E$8))+SIN(RADIANS(加速計算!$E$8))))*加速計算!$E$3*PI()*H$12/(H$13*(($D399/(4*加速計算!$E$5)*(H$12/H$13)^2)+H$22+H$15))*60/(2*PI())</f>
        <v>28.300064379841061</v>
      </c>
      <c r="I399" s="9">
        <f>(I$21-$D399*9.81*加速計算!$E$6/(I$13*I$14*加速計算!$E$5)*I$12/2*(加速計算!$E$7*COS(RADIANS(加速計算!$E$8))+SIN(RADIANS(加速計算!$E$8))))*加速計算!$E$3*PI()*I$12/(I$13*(($D399/(4*加速計算!$E$5)*(I$12/I$13)^2)+I$22+I$15))*60/(2*PI())</f>
        <v>52.454575998390503</v>
      </c>
      <c r="J399" s="9">
        <f>(J$21-$D399*9.81*加速計算!$E$6/(J$13*J$14*加速計算!$E$5)*J$12/2*(加速計算!$E$7*COS(RADIANS(加速計算!$E$8))+SIN(RADIANS(加速計算!$E$8))))*加速計算!$E$3*PI()*J$12/(J$13*(($D399/(4*加速計算!$E$5)*(J$12/J$13)^2)+J$22+J$15))*60/(2*PI())</f>
        <v>88.588649455941948</v>
      </c>
      <c r="K399" s="9">
        <f>(K$21-$D399*9.81*加速計算!$E$6/(K$13*K$14*加速計算!$E$5)*K$12/2*(加速計算!$E$7*COS(RADIANS(加速計算!$E$8))+SIN(RADIANS(加速計算!$E$8))))*加速計算!$E$3*PI()*K$12/(K$13*(($D399/(4*加速計算!$E$5)*(K$12/K$13)^2)+K$22+K$15))*60/(2*PI())</f>
        <v>-24.436619404970653</v>
      </c>
      <c r="L399" s="9">
        <f>(L$21-$D399*9.81*加速計算!$E$6/(L$13*L$14*加速計算!$E$5)*L$12/2*(加速計算!$E$7*COS(RADIANS(加速計算!$E$8))+SIN(RADIANS(加速計算!$E$8))))*加速計算!$E$3*PI()*L$12/(L$13*(($D399/(4*加速計算!$E$5)*(L$12/L$13)^2)+L$22+L$15))*60/(2*PI())</f>
        <v>-15.431597519175908</v>
      </c>
      <c r="M399" s="20">
        <f>(M$21-$D399*9.81*加速計算!$E$6/(M$13*M$14*加速計算!$E$5)*M$12/2*(加速計算!$E$7*COS(RADIANS(加速計算!$E$8))+SIN(RADIANS(加速計算!$E$8))))*加速計算!$E$3*PI()*M$12/(M$13*(($D399/(4*加速計算!$E$5)*(M$12/M$13)^2)+M$22+M$15))*60/(2*PI())</f>
        <v>-6.5858534895629388</v>
      </c>
    </row>
    <row r="400" spans="4:13">
      <c r="D400" s="22">
        <v>3650</v>
      </c>
      <c r="E400" s="9">
        <f>(E$21-$D400*9.81*加速計算!$E$6/(E$13*E$14*加速計算!$E$5)*E$12/2*(加速計算!$E$7*COS(RADIANS(加速計算!$E$8))+SIN(RADIANS(加速計算!$E$8))))*加速計算!$E$3*PI()*E$12/(E$13*(($D400/(4*加速計算!$E$5)*(E$12/E$13)^2)+E$22+E$15))*60/(2*PI())</f>
        <v>-19.776957216172079</v>
      </c>
      <c r="F400" s="9">
        <f>(F$21-$D400*9.81*加速計算!$E$6/(F$13*F$14*加速計算!$E$5)*F$12/2*(加速計算!$E$7*COS(RADIANS(加速計算!$E$8))+SIN(RADIANS(加速計算!$E$8))))*加速計算!$E$3*PI()*F$12/(F$13*(($D400/(4*加速計算!$E$5)*(F$12/F$13)^2)+F$22+F$15))*60/(2*PI())</f>
        <v>-15.227839296359363</v>
      </c>
      <c r="G400" s="9">
        <f>(G$21-$D400*9.81*加速計算!$E$6/(G$13*G$14*加速計算!$E$5)*G$12/2*(加速計算!$E$7*COS(RADIANS(加速計算!$E$8))+SIN(RADIANS(加速計算!$E$8))))*加速計算!$E$3*PI()*G$12/(G$13*(($D400/(4*加速計算!$E$5)*(G$12/G$13)^2)+G$22+G$15))*60/(2*PI())</f>
        <v>-5.384490576392845</v>
      </c>
      <c r="H400" s="9">
        <f>(H$21-$D400*9.81*加速計算!$E$6/(H$13*H$14*加速計算!$E$5)*H$12/2*(加速計算!$E$7*COS(RADIANS(加速計算!$E$8))+SIN(RADIANS(加速計算!$E$8))))*加速計算!$E$3*PI()*H$12/(H$13*(($D400/(4*加速計算!$E$5)*(H$12/H$13)^2)+H$22+H$15))*60/(2*PI())</f>
        <v>28.138192315988544</v>
      </c>
      <c r="I400" s="9">
        <f>(I$21-$D400*9.81*加速計算!$E$6/(I$13*I$14*加速計算!$E$5)*I$12/2*(加速計算!$E$7*COS(RADIANS(加速計算!$E$8))+SIN(RADIANS(加速計算!$E$8))))*加速計算!$E$3*PI()*I$12/(I$13*(($D400/(4*加速計算!$E$5)*(I$12/I$13)^2)+I$22+I$15))*60/(2*PI())</f>
        <v>52.228606614530285</v>
      </c>
      <c r="J400" s="9">
        <f>(J$21-$D400*9.81*加速計算!$E$6/(J$13*J$14*加速計算!$E$5)*J$12/2*(加速計算!$E$7*COS(RADIANS(加速計算!$E$8))+SIN(RADIANS(加速計算!$E$8))))*加速計算!$E$3*PI()*J$12/(J$13*(($D400/(4*加速計算!$E$5)*(J$12/J$13)^2)+J$22+J$15))*60/(2*PI())</f>
        <v>88.266038940312811</v>
      </c>
      <c r="K400" s="9">
        <f>(K$21-$D400*9.81*加速計算!$E$6/(K$13*K$14*加速計算!$E$5)*K$12/2*(加速計算!$E$7*COS(RADIANS(加速計算!$E$8))+SIN(RADIANS(加速計算!$E$8))))*加速計算!$E$3*PI()*K$12/(K$13*(($D400/(4*加速計算!$E$5)*(K$12/K$13)^2)+K$22+K$15))*60/(2*PI())</f>
        <v>-24.459200212971055</v>
      </c>
      <c r="L400" s="9">
        <f>(L$21-$D400*9.81*加速計算!$E$6/(L$13*L$14*加速計算!$E$5)*L$12/2*(加速計算!$E$7*COS(RADIANS(加速計算!$E$8))+SIN(RADIANS(加速計算!$E$8))))*加速計算!$E$3*PI()*L$12/(L$13*(($D400/(4*加速計算!$E$5)*(L$12/L$13)^2)+L$22+L$15))*60/(2*PI())</f>
        <v>-15.478761352816578</v>
      </c>
      <c r="M400" s="20">
        <f>(M$21-$D400*9.81*加速計算!$E$6/(M$13*M$14*加速計算!$E$5)*M$12/2*(加速計算!$E$7*COS(RADIANS(加速計算!$E$8))+SIN(RADIANS(加速計算!$E$8))))*加速計算!$E$3*PI()*M$12/(M$13*(($D400/(4*加速計算!$E$5)*(M$12/M$13)^2)+M$22+M$15))*60/(2*PI())</f>
        <v>-6.6571057343229674</v>
      </c>
    </row>
    <row r="401" spans="4:13">
      <c r="D401" s="22">
        <v>3660</v>
      </c>
      <c r="E401" s="9">
        <f>(E$21-$D401*9.81*加速計算!$E$6/(E$13*E$14*加速計算!$E$5)*E$12/2*(加速計算!$E$7*COS(RADIANS(加速計算!$E$8))+SIN(RADIANS(加速計算!$E$8))))*加速計算!$E$3*PI()*E$12/(E$13*(($D401/(4*加速計算!$E$5)*(E$12/E$13)^2)+E$22+E$15))*60/(2*PI())</f>
        <v>-19.80826278391503</v>
      </c>
      <c r="F401" s="9">
        <f>(F$21-$D401*9.81*加速計算!$E$6/(F$13*F$14*加速計算!$E$5)*F$12/2*(加速計算!$E$7*COS(RADIANS(加速計算!$E$8))+SIN(RADIANS(加速計算!$E$8))))*加速計算!$E$3*PI()*F$12/(F$13*(($D401/(4*加速計算!$E$5)*(F$12/F$13)^2)+F$22+F$15))*60/(2*PI())</f>
        <v>-15.275347810680309</v>
      </c>
      <c r="G401" s="9">
        <f>(G$21-$D401*9.81*加速計算!$E$6/(G$13*G$14*加速計算!$E$5)*G$12/2*(加速計算!$E$7*COS(RADIANS(加速計算!$E$8))+SIN(RADIANS(加速計算!$E$8))))*加速計算!$E$3*PI()*G$12/(G$13*(($D401/(4*加速計算!$E$5)*(G$12/G$13)^2)+G$22+G$15))*60/(2*PI())</f>
        <v>-5.4586504378648817</v>
      </c>
      <c r="H401" s="9">
        <f>(H$21-$D401*9.81*加速計算!$E$6/(H$13*H$14*加速計算!$E$5)*H$12/2*(加速計算!$E$7*COS(RADIANS(加速計算!$E$8))+SIN(RADIANS(加速計算!$E$8))))*加速計算!$E$3*PI()*H$12/(H$13*(($D401/(4*加速計算!$E$5)*(H$12/H$13)^2)+H$22+H$15))*60/(2*PI())</f>
        <v>27.977177078017593</v>
      </c>
      <c r="I401" s="9">
        <f>(I$21-$D401*9.81*加速計算!$E$6/(I$13*I$14*加速計算!$E$5)*I$12/2*(加速計算!$E$7*COS(RADIANS(加速計算!$E$8))+SIN(RADIANS(加速計算!$E$8))))*加速計算!$E$3*PI()*I$12/(I$13*(($D401/(4*加速計算!$E$5)*(I$12/I$13)^2)+I$22+I$15))*60/(2*PI())</f>
        <v>52.003833338336399</v>
      </c>
      <c r="J401" s="9">
        <f>(J$21-$D401*9.81*加速計算!$E$6/(J$13*J$14*加速計算!$E$5)*J$12/2*(加速計算!$E$7*COS(RADIANS(加速計算!$E$8))+SIN(RADIANS(加速計算!$E$8))))*加速計算!$E$3*PI()*J$12/(J$13*(($D401/(4*加速計算!$E$5)*(J$12/J$13)^2)+J$22+J$15))*60/(2*PI())</f>
        <v>87.945140067911737</v>
      </c>
      <c r="K401" s="9">
        <f>(K$21-$D401*9.81*加速計算!$E$6/(K$13*K$14*加速計算!$E$5)*K$12/2*(加速計算!$E$7*COS(RADIANS(加速計算!$E$8))+SIN(RADIANS(加速計算!$E$8))))*加速計算!$E$3*PI()*K$12/(K$13*(($D401/(4*加速計算!$E$5)*(K$12/K$13)^2)+K$22+K$15))*60/(2*PI())</f>
        <v>-24.481657947047943</v>
      </c>
      <c r="L401" s="9">
        <f>(L$21-$D401*9.81*加速計算!$E$6/(L$13*L$14*加速計算!$E$5)*L$12/2*(加速計算!$E$7*COS(RADIANS(加速計算!$E$8))+SIN(RADIANS(加速計算!$E$8))))*加速計算!$E$3*PI()*L$12/(L$13*(($D401/(4*加速計算!$E$5)*(L$12/L$13)^2)+L$22+L$15))*60/(2*PI())</f>
        <v>-15.525668258423428</v>
      </c>
      <c r="M401" s="20">
        <f>(M$21-$D401*9.81*加速計算!$E$6/(M$13*M$14*加速計算!$E$5)*M$12/2*(加速計算!$E$7*COS(RADIANS(加速計算!$E$8))+SIN(RADIANS(加速計算!$E$8))))*加速計算!$E$3*PI()*M$12/(M$13*(($D401/(4*加速計算!$E$5)*(M$12/M$13)^2)+M$22+M$15))*60/(2*PI())</f>
        <v>-6.7279702147085985</v>
      </c>
    </row>
    <row r="402" spans="4:13">
      <c r="D402" s="22">
        <v>3670</v>
      </c>
      <c r="E402" s="9">
        <f>(E$21-$D402*9.81*加速計算!$E$6/(E$13*E$14*加速計算!$E$5)*E$12/2*(加速計算!$E$7*COS(RADIANS(加速計算!$E$8))+SIN(RADIANS(加速計算!$E$8))))*加速計算!$E$3*PI()*E$12/(E$13*(($D402/(4*加速計算!$E$5)*(E$12/E$13)^2)+E$22+E$15))*60/(2*PI())</f>
        <v>-19.839398293094579</v>
      </c>
      <c r="F402" s="9">
        <f>(F$21-$D402*9.81*加速計算!$E$6/(F$13*F$14*加速計算!$E$5)*F$12/2*(加速計算!$E$7*COS(RADIANS(加速計算!$E$8))+SIN(RADIANS(加速計算!$E$8))))*加速計算!$E$3*PI()*F$12/(F$13*(($D402/(4*加速計算!$E$5)*(F$12/F$13)^2)+F$22+F$15))*60/(2*PI())</f>
        <v>-15.322598665007233</v>
      </c>
      <c r="G402" s="9">
        <f>(G$21-$D402*9.81*加速計算!$E$6/(G$13*G$14*加速計算!$E$5)*G$12/2*(加速計算!$E$7*COS(RADIANS(加速計算!$E$8))+SIN(RADIANS(加速計算!$E$8))))*加速計算!$E$3*PI()*G$12/(G$13*(($D402/(4*加速計算!$E$5)*(G$12/G$13)^2)+G$22+G$15))*60/(2*PI())</f>
        <v>-5.5324087110595048</v>
      </c>
      <c r="H402" s="9">
        <f>(H$21-$D402*9.81*加速計算!$E$6/(H$13*H$14*加速計算!$E$5)*H$12/2*(加速計算!$E$7*COS(RADIANS(加速計算!$E$8))+SIN(RADIANS(加速計算!$E$8))))*加速計算!$E$3*PI()*H$12/(H$13*(($D402/(4*加速計算!$E$5)*(H$12/H$13)^2)+H$22+H$15))*60/(2*PI())</f>
        <v>27.81701188082252</v>
      </c>
      <c r="I402" s="9">
        <f>(I$21-$D402*9.81*加速計算!$E$6/(I$13*I$14*加速計算!$E$5)*I$12/2*(加速計算!$E$7*COS(RADIANS(加速計算!$E$8))+SIN(RADIANS(加速計算!$E$8))))*加速計算!$E$3*PI()*I$12/(I$13*(($D402/(4*加速計算!$E$5)*(I$12/I$13)^2)+I$22+I$15))*60/(2*PI())</f>
        <v>51.780246697969631</v>
      </c>
      <c r="J402" s="9">
        <f>(J$21-$D402*9.81*加速計算!$E$6/(J$13*J$14*加速計算!$E$5)*J$12/2*(加速計算!$E$7*COS(RADIANS(加速計算!$E$8))+SIN(RADIANS(加速計算!$E$8))))*加速計算!$E$3*PI()*J$12/(J$13*(($D402/(4*加速計算!$E$5)*(J$12/J$13)^2)+J$22+J$15))*60/(2*PI())</f>
        <v>87.625939252830989</v>
      </c>
      <c r="K402" s="9">
        <f>(K$21-$D402*9.81*加速計算!$E$6/(K$13*K$14*加速計算!$E$5)*K$12/2*(加速計算!$E$7*COS(RADIANS(加速計算!$E$8))+SIN(RADIANS(加速計算!$E$8))))*加速計算!$E$3*PI()*K$12/(K$13*(($D402/(4*加速計算!$E$5)*(K$12/K$13)^2)+K$22+K$15))*60/(2*PI())</f>
        <v>-24.503993610665692</v>
      </c>
      <c r="L402" s="9">
        <f>(L$21-$D402*9.81*加速計算!$E$6/(L$13*L$14*加速計算!$E$5)*L$12/2*(加速計算!$E$7*COS(RADIANS(加速計算!$E$8))+SIN(RADIANS(加速計算!$E$8))))*加速計算!$E$3*PI()*L$12/(L$13*(($D402/(4*加速計算!$E$5)*(L$12/L$13)^2)+L$22+L$15))*60/(2*PI())</f>
        <v>-15.572320329741704</v>
      </c>
      <c r="M402" s="20">
        <f>(M$21-$D402*9.81*加速計算!$E$6/(M$13*M$14*加速計算!$E$5)*M$12/2*(加速計算!$E$7*COS(RADIANS(加速計算!$E$8))+SIN(RADIANS(加速計算!$E$8))))*加速計算!$E$3*PI()*M$12/(M$13*(($D402/(4*加速計算!$E$5)*(M$12/M$13)^2)+M$22+M$15))*60/(2*PI())</f>
        <v>-6.7984500875293765</v>
      </c>
    </row>
    <row r="403" spans="4:13">
      <c r="D403" s="22">
        <v>3680</v>
      </c>
      <c r="E403" s="9">
        <f>(E$21-$D403*9.81*加速計算!$E$6/(E$13*E$14*加速計算!$E$5)*E$12/2*(加速計算!$E$7*COS(RADIANS(加速計算!$E$8))+SIN(RADIANS(加速計算!$E$8))))*加速計算!$E$3*PI()*E$12/(E$13*(($D403/(4*加速計算!$E$5)*(E$12/E$13)^2)+E$22+E$15))*60/(2*PI())</f>
        <v>-19.870365125649158</v>
      </c>
      <c r="F403" s="9">
        <f>(F$21-$D403*9.81*加速計算!$E$6/(F$13*F$14*加速計算!$E$5)*F$12/2*(加速計算!$E$7*COS(RADIANS(加速計算!$E$8))+SIN(RADIANS(加速計算!$E$8))))*加速計算!$E$3*PI()*F$12/(F$13*(($D403/(4*加速計算!$E$5)*(F$12/F$13)^2)+F$22+F$15))*60/(2*PI())</f>
        <v>-15.369593949780111</v>
      </c>
      <c r="G403" s="9">
        <f>(G$21-$D403*9.81*加速計算!$E$6/(G$13*G$14*加速計算!$E$5)*G$12/2*(加速計算!$E$7*COS(RADIANS(加速計算!$E$8))+SIN(RADIANS(加速計算!$E$8))))*加速計算!$E$3*PI()*G$12/(G$13*(($D403/(4*加速計算!$E$5)*(G$12/G$13)^2)+G$22+G$15))*60/(2*PI())</f>
        <v>-5.6057686491717691</v>
      </c>
      <c r="H403" s="9">
        <f>(H$21-$D403*9.81*加速計算!$E$6/(H$13*H$14*加速計算!$E$5)*H$12/2*(加速計算!$E$7*COS(RADIANS(加速計算!$E$8))+SIN(RADIANS(加速計算!$E$8))))*加速計算!$E$3*PI()*H$12/(H$13*(($D403/(4*加速計算!$E$5)*(H$12/H$13)^2)+H$22+H$15))*60/(2*PI())</f>
        <v>27.657690010749693</v>
      </c>
      <c r="I403" s="9">
        <f>(I$21-$D403*9.81*加速計算!$E$6/(I$13*I$14*加速計算!$E$5)*I$12/2*(加速計算!$E$7*COS(RADIANS(加速計算!$E$8))+SIN(RADIANS(加速計算!$E$8))))*加速計算!$E$3*PI()*I$12/(I$13*(($D403/(4*加速計算!$E$5)*(I$12/I$13)^2)+I$22+I$15))*60/(2*PI())</f>
        <v>51.557837321336137</v>
      </c>
      <c r="J403" s="9">
        <f>(J$21-$D403*9.81*加速計算!$E$6/(J$13*J$14*加速計算!$E$5)*J$12/2*(加速計算!$E$7*COS(RADIANS(加速計算!$E$8))+SIN(RADIANS(加速計算!$E$8))))*加速計算!$E$3*PI()*J$12/(J$13*(($D403/(4*加速計算!$E$5)*(J$12/J$13)^2)+J$22+J$15))*60/(2*PI())</f>
        <v>87.308423052564905</v>
      </c>
      <c r="K403" s="9">
        <f>(K$21-$D403*9.81*加速計算!$E$6/(K$13*K$14*加速計算!$E$5)*K$12/2*(加速計算!$E$7*COS(RADIANS(加速計算!$E$8))+SIN(RADIANS(加速計算!$E$8))))*加速計算!$E$3*PI()*K$12/(K$13*(($D403/(4*加速計算!$E$5)*(K$12/K$13)^2)+K$22+K$15))*60/(2*PI())</f>
        <v>-24.526208196409407</v>
      </c>
      <c r="L403" s="9">
        <f>(L$21-$D403*9.81*加速計算!$E$6/(L$13*L$14*加速計算!$E$5)*L$12/2*(加速計算!$E$7*COS(RADIANS(加速計算!$E$8))+SIN(RADIANS(加速計算!$E$8))))*加速計算!$E$3*PI()*L$12/(L$13*(($D403/(4*加速計算!$E$5)*(L$12/L$13)^2)+L$22+L$15))*60/(2*PI())</f>
        <v>-15.618719637828557</v>
      </c>
      <c r="M403" s="20">
        <f>(M$21-$D403*9.81*加速計算!$E$6/(M$13*M$14*加速計算!$E$5)*M$12/2*(加速計算!$E$7*COS(RADIANS(加速計算!$E$8))+SIN(RADIANS(加速計算!$E$8))))*加速計算!$E$3*PI()*M$12/(M$13*(($D403/(4*加速計算!$E$5)*(M$12/M$13)^2)+M$22+M$15))*60/(2*PI())</f>
        <v>-6.8685484754212371</v>
      </c>
    </row>
    <row r="404" spans="4:13">
      <c r="D404" s="22">
        <v>3690</v>
      </c>
      <c r="E404" s="9">
        <f>(E$21-$D404*9.81*加速計算!$E$6/(E$13*E$14*加速計算!$E$5)*E$12/2*(加速計算!$E$7*COS(RADIANS(加速計算!$E$8))+SIN(RADIANS(加速計算!$E$8))))*加速計算!$E$3*PI()*E$12/(E$13*(($D404/(4*加速計算!$E$5)*(E$12/E$13)^2)+E$22+E$15))*60/(2*PI())</f>
        <v>-19.901164648584338</v>
      </c>
      <c r="F404" s="9">
        <f>(F$21-$D404*9.81*加速計算!$E$6/(F$13*F$14*加速計算!$E$5)*F$12/2*(加速計算!$E$7*COS(RADIANS(加速計算!$E$8))+SIN(RADIANS(加速計算!$E$8))))*加速計算!$E$3*PI()*F$12/(F$13*(($D404/(4*加速計算!$E$5)*(F$12/F$13)^2)+F$22+F$15))*60/(2*PI())</f>
        <v>-15.416335732886434</v>
      </c>
      <c r="G404" s="9">
        <f>(G$21-$D404*9.81*加速計算!$E$6/(G$13*G$14*加速計算!$E$5)*G$12/2*(加速計算!$E$7*COS(RADIANS(加速計算!$E$8))+SIN(RADIANS(加速計算!$E$8))))*加速計算!$E$3*PI()*G$12/(G$13*(($D404/(4*加速計算!$E$5)*(G$12/G$13)^2)+G$22+G$15))*60/(2*PI())</f>
        <v>-5.6787334703532757</v>
      </c>
      <c r="H404" s="9">
        <f>(H$21-$D404*9.81*加速計算!$E$6/(H$13*H$14*加速計算!$E$5)*H$12/2*(加速計算!$E$7*COS(RADIANS(加速計算!$E$8))+SIN(RADIANS(加速計算!$E$8))))*加速計算!$E$3*PI()*H$12/(H$13*(($D404/(4*加速計算!$E$5)*(H$12/H$13)^2)+H$22+H$15))*60/(2*PI())</f>
        <v>27.499204824659365</v>
      </c>
      <c r="I404" s="9">
        <f>(I$21-$D404*9.81*加速計算!$E$6/(I$13*I$14*加速計算!$E$5)*I$12/2*(加速計算!$E$7*COS(RADIANS(加速計算!$E$8))+SIN(RADIANS(加速計算!$E$8))))*加速計算!$E$3*PI()*I$12/(I$13*(($D404/(4*加速計算!$E$5)*(I$12/I$13)^2)+I$22+I$15))*60/(2*PI())</f>
        <v>51.336595934777748</v>
      </c>
      <c r="J404" s="9">
        <f>(J$21-$D404*9.81*加速計算!$E$6/(J$13*J$14*加速計算!$E$5)*J$12/2*(加速計算!$E$7*COS(RADIANS(加速計算!$E$8))+SIN(RADIANS(加速計算!$E$8))))*加速計算!$E$3*PI()*J$12/(J$13*(($D404/(4*加速計算!$E$5)*(J$12/J$13)^2)+J$22+J$15))*60/(2*PI())</f>
        <v>86.992578166122726</v>
      </c>
      <c r="K404" s="9">
        <f>(K$21-$D404*9.81*加速計算!$E$6/(K$13*K$14*加速計算!$E$5)*K$12/2*(加速計算!$E$7*COS(RADIANS(加速計算!$E$8))+SIN(RADIANS(加速計算!$E$8))))*加速計算!$E$3*PI()*K$12/(K$13*(($D404/(4*加速計算!$E$5)*(K$12/K$13)^2)+K$22+K$15))*60/(2*PI())</f>
        <v>-24.548302686132029</v>
      </c>
      <c r="L404" s="9">
        <f>(L$21-$D404*9.81*加速計算!$E$6/(L$13*L$14*加速計算!$E$5)*L$12/2*(加速計算!$E$7*COS(RADIANS(加速計算!$E$8))+SIN(RADIANS(加速計算!$E$8))))*加速計算!$E$3*PI()*L$12/(L$13*(($D404/(4*加速計算!$E$5)*(L$12/L$13)^2)+L$22+L$15))*60/(2*PI())</f>
        <v>-15.664868231359648</v>
      </c>
      <c r="M404" s="20">
        <f>(M$21-$D404*9.81*加速計算!$E$6/(M$13*M$14*加速計算!$E$5)*M$12/2*(加速計算!$E$7*COS(RADIANS(加速計算!$E$8))+SIN(RADIANS(加速計算!$E$8))))*加速計算!$E$3*PI()*M$12/(M$13*(($D404/(4*加速計算!$E$5)*(M$12/M$13)^2)+M$22+M$15))*60/(2*PI())</f>
        <v>-6.9382684673077186</v>
      </c>
    </row>
    <row r="405" spans="4:13">
      <c r="D405" s="22">
        <v>3700</v>
      </c>
      <c r="E405" s="9">
        <f>(E$21-$D405*9.81*加速計算!$E$6/(E$13*E$14*加速計算!$E$5)*E$12/2*(加速計算!$E$7*COS(RADIANS(加速計算!$E$8))+SIN(RADIANS(加速計算!$E$8))))*加速計算!$E$3*PI()*E$12/(E$13*(($D405/(4*加速計算!$E$5)*(E$12/E$13)^2)+E$22+E$15))*60/(2*PI())</f>
        <v>-19.931798214174005</v>
      </c>
      <c r="F405" s="9">
        <f>(F$21-$D405*9.81*加速計算!$E$6/(F$13*F$14*加速計算!$E$5)*F$12/2*(加速計算!$E$7*COS(RADIANS(加速計算!$E$8))+SIN(RADIANS(加速計算!$E$8))))*加速計算!$E$3*PI()*F$12/(F$13*(($D405/(4*加速計算!$E$5)*(F$12/F$13)^2)+F$22+F$15))*60/(2*PI())</f>
        <v>-15.462826059964534</v>
      </c>
      <c r="G405" s="9">
        <f>(G$21-$D405*9.81*加速計算!$E$6/(G$13*G$14*加速計算!$E$5)*G$12/2*(加速計算!$E$7*COS(RADIANS(加速計算!$E$8))+SIN(RADIANS(加速計算!$E$8))))*加速計算!$E$3*PI()*G$12/(G$13*(($D405/(4*加速計算!$E$5)*(G$12/G$13)^2)+G$22+G$15))*60/(2*PI())</f>
        <v>-5.751306358182779</v>
      </c>
      <c r="H405" s="9">
        <f>(H$21-$D405*9.81*加速計算!$E$6/(H$13*H$14*加速計算!$E$5)*H$12/2*(加速計算!$E$7*COS(RADIANS(加速計算!$E$8))+SIN(RADIANS(加速計算!$E$8))))*加速計算!$E$3*PI()*H$12/(H$13*(($D405/(4*加速計算!$E$5)*(H$12/H$13)^2)+H$22+H$15))*60/(2*PI())</f>
        <v>27.341549749002443</v>
      </c>
      <c r="I405" s="9">
        <f>(I$21-$D405*9.81*加速計算!$E$6/(I$13*I$14*加速計算!$E$5)*I$12/2*(加速計算!$E$7*COS(RADIANS(加速計算!$E$8))+SIN(RADIANS(加速計算!$E$8))))*加速計算!$E$3*PI()*I$12/(I$13*(($D405/(4*加速計算!$E$5)*(I$12/I$13)^2)+I$22+I$15))*60/(2*PI())</f>
        <v>51.116513361783021</v>
      </c>
      <c r="J405" s="9">
        <f>(J$21-$D405*9.81*加速計算!$E$6/(J$13*J$14*加速計算!$E$5)*J$12/2*(加速計算!$E$7*COS(RADIANS(加速計算!$E$8))+SIN(RADIANS(加速計算!$E$8))))*加速計算!$E$3*PI()*J$12/(J$13*(($D405/(4*加速計算!$E$5)*(J$12/J$13)^2)+J$22+J$15))*60/(2*PI())</f>
        <v>86.678391432171367</v>
      </c>
      <c r="K405" s="9">
        <f>(K$21-$D405*9.81*加速計算!$E$6/(K$13*K$14*加速計算!$E$5)*K$12/2*(加速計算!$E$7*COS(RADIANS(加速計算!$E$8))+SIN(RADIANS(加速計算!$E$8))))*加速計算!$E$3*PI()*K$12/(K$13*(($D405/(4*加速計算!$E$5)*(K$12/K$13)^2)+K$22+K$15))*60/(2*PI())</f>
        <v>-24.570278051098974</v>
      </c>
      <c r="L405" s="9">
        <f>(L$21-$D405*9.81*加速計算!$E$6/(L$13*L$14*加速計算!$E$5)*L$12/2*(加速計算!$E$7*COS(RADIANS(加速計算!$E$8))+SIN(RADIANS(加速計算!$E$8))))*加速計算!$E$3*PI()*L$12/(L$13*(($D405/(4*加速計算!$E$5)*(L$12/L$13)^2)+L$22+L$15))*60/(2*PI())</f>
        <v>-15.710768136930566</v>
      </c>
      <c r="M405" s="20">
        <f>(M$21-$D405*9.81*加速計算!$E$6/(M$13*M$14*加速計算!$E$5)*M$12/2*(加速計算!$E$7*COS(RADIANS(加速計算!$E$8))+SIN(RADIANS(加速計算!$E$8))))*加速計算!$E$3*PI()*M$12/(M$13*(($D405/(4*加速計算!$E$5)*(M$12/M$13)^2)+M$22+M$15))*60/(2*PI())</f>
        <v>-7.0076131188536595</v>
      </c>
    </row>
    <row r="406" spans="4:13">
      <c r="D406" s="22">
        <v>3710</v>
      </c>
      <c r="E406" s="9">
        <f>(E$21-$D406*9.81*加速計算!$E$6/(E$13*E$14*加速計算!$E$5)*E$12/2*(加速計算!$E$7*COS(RADIANS(加速計算!$E$8))+SIN(RADIANS(加速計算!$E$8))))*加速計算!$E$3*PI()*E$12/(E$13*(($D406/(4*加速計算!$E$5)*(E$12/E$13)^2)+E$22+E$15))*60/(2*PI())</f>
        <v>-19.962267160158273</v>
      </c>
      <c r="F406" s="9">
        <f>(F$21-$D406*9.81*加速計算!$E$6/(F$13*F$14*加速計算!$E$5)*F$12/2*(加速計算!$E$7*COS(RADIANS(加速計算!$E$8))+SIN(RADIANS(加速計算!$E$8))))*加速計算!$E$3*PI()*F$12/(F$13*(($D406/(4*加速計算!$E$5)*(F$12/F$13)^2)+F$22+F$15))*60/(2*PI())</f>
        <v>-15.509066954702023</v>
      </c>
      <c r="G406" s="9">
        <f>(G$21-$D406*9.81*加速計算!$E$6/(G$13*G$14*加速計算!$E$5)*G$12/2*(加速計算!$E$7*COS(RADIANS(加速計算!$E$8))+SIN(RADIANS(加速計算!$E$8))))*加速計算!$E$3*PI()*G$12/(G$13*(($D406/(4*加速計算!$E$5)*(G$12/G$13)^2)+G$22+G$15))*60/(2*PI())</f>
        <v>-5.8234904621292207</v>
      </c>
      <c r="H406" s="9">
        <f>(H$21-$D406*9.81*加速計算!$E$6/(H$13*H$14*加速計算!$E$5)*H$12/2*(加速計算!$E$7*COS(RADIANS(加速計算!$E$8))+SIN(RADIANS(加速計算!$E$8))))*加速計算!$E$3*PI()*H$12/(H$13*(($D406/(4*加速計算!$E$5)*(H$12/H$13)^2)+H$22+H$15))*60/(2*PI())</f>
        <v>27.184718278911529</v>
      </c>
      <c r="I406" s="9">
        <f>(I$21-$D406*9.81*加速計算!$E$6/(I$13*I$14*加速計算!$E$5)*I$12/2*(加速計算!$E$7*COS(RADIANS(加速計算!$E$8))+SIN(RADIANS(加速計算!$E$8))))*加速計算!$E$3*PI()*I$12/(I$13*(($D406/(4*加速計算!$E$5)*(I$12/I$13)^2)+I$22+I$15))*60/(2*PI())</f>
        <v>50.897580521718524</v>
      </c>
      <c r="J406" s="9">
        <f>(J$21-$D406*9.81*加速計算!$E$6/(J$13*J$14*加速計算!$E$5)*J$12/2*(加速計算!$E$7*COS(RADIANS(加速計算!$E$8))+SIN(RADIANS(加速計算!$E$8))))*加速計算!$E$3*PI()*J$12/(J$13*(($D406/(4*加速計算!$E$5)*(J$12/J$13)^2)+J$22+J$15))*60/(2*PI())</f>
        <v>86.365849827207043</v>
      </c>
      <c r="K406" s="9">
        <f>(K$21-$D406*9.81*加速計算!$E$6/(K$13*K$14*加速計算!$E$5)*K$12/2*(加速計算!$E$7*COS(RADIANS(加速計算!$E$8))+SIN(RADIANS(加速計算!$E$8))))*加速計算!$E$3*PI()*K$12/(K$13*(($D406/(4*加速計算!$E$5)*(K$12/K$13)^2)+K$22+K$15))*60/(2*PI())</f>
        <v>-24.592135252130458</v>
      </c>
      <c r="L406" s="9">
        <f>(L$21-$D406*9.81*加速計算!$E$6/(L$13*L$14*加速計算!$E$5)*L$12/2*(加速計算!$E$7*COS(RADIANS(加速計算!$E$8))+SIN(RADIANS(加速計算!$E$8))))*加速計算!$E$3*PI()*L$12/(L$13*(($D406/(4*加速計算!$E$5)*(L$12/L$13)^2)+L$22+L$15))*60/(2*PI())</f>
        <v>-15.756421359353579</v>
      </c>
      <c r="M406" s="20">
        <f>(M$21-$D406*9.81*加速計算!$E$6/(M$13*M$14*加速計算!$E$5)*M$12/2*(加速計算!$E$7*COS(RADIANS(加速計算!$E$8))+SIN(RADIANS(加速計算!$E$8))))*加速計算!$E$3*PI()*M$12/(M$13*(($D406/(4*加速計算!$E$5)*(M$12/M$13)^2)+M$22+M$15))*60/(2*PI())</f>
        <v>-7.0765854529116377</v>
      </c>
    </row>
    <row r="407" spans="4:13">
      <c r="D407" s="22">
        <v>3720</v>
      </c>
      <c r="E407" s="9">
        <f>(E$21-$D407*9.81*加速計算!$E$6/(E$13*E$14*加速計算!$E$5)*E$12/2*(加速計算!$E$7*COS(RADIANS(加速計算!$E$8))+SIN(RADIANS(加速計算!$E$8))))*加速計算!$E$3*PI()*E$12/(E$13*(($D407/(4*加速計算!$E$5)*(E$12/E$13)^2)+E$22+E$15))*60/(2*PI())</f>
        <v>-19.992572809938174</v>
      </c>
      <c r="F407" s="9">
        <f>(F$21-$D407*9.81*加速計算!$E$6/(F$13*F$14*加速計算!$E$5)*F$12/2*(加速計算!$E$7*COS(RADIANS(加速計算!$E$8))+SIN(RADIANS(加速計算!$E$8))))*加速計算!$E$3*PI()*F$12/(F$13*(($D407/(4*加速計算!$E$5)*(F$12/F$13)^2)+F$22+F$15))*60/(2*PI())</f>
        <v>-15.555060419129418</v>
      </c>
      <c r="G407" s="9">
        <f>(G$21-$D407*9.81*加速計算!$E$6/(G$13*G$14*加速計算!$E$5)*G$12/2*(加速計算!$E$7*COS(RADIANS(加速計算!$E$8))+SIN(RADIANS(加速計算!$E$8))))*加速計算!$E$3*PI()*G$12/(G$13*(($D407/(4*加速計算!$E$5)*(G$12/G$13)^2)+G$22+G$15))*60/(2*PI())</f>
        <v>-5.8952888980073341</v>
      </c>
      <c r="H407" s="9">
        <f>(H$21-$D407*9.81*加速計算!$E$6/(H$13*H$14*加速計算!$E$5)*H$12/2*(加速計算!$E$7*COS(RADIANS(加速計算!$E$8))+SIN(RADIANS(加速計算!$E$8))))*加速計算!$E$3*PI()*H$12/(H$13*(($D407/(4*加速計算!$E$5)*(H$12/H$13)^2)+H$22+H$15))*60/(2*PI())</f>
        <v>27.028703977306304</v>
      </c>
      <c r="I407" s="9">
        <f>(I$21-$D407*9.81*加速計算!$E$6/(I$13*I$14*加速計算!$E$5)*I$12/2*(加速計算!$E$7*COS(RADIANS(加速計算!$E$8))+SIN(RADIANS(加速計算!$E$8))))*加速計算!$E$3*PI()*I$12/(I$13*(($D407/(4*加速計算!$E$5)*(I$12/I$13)^2)+I$22+I$15))*60/(2*PI())</f>
        <v>50.679788428579869</v>
      </c>
      <c r="J407" s="9">
        <f>(J$21-$D407*9.81*加速計算!$E$6/(J$13*J$14*加速計算!$E$5)*J$12/2*(加速計算!$E$7*COS(RADIANS(加速計算!$E$8))+SIN(RADIANS(加速計算!$E$8))))*加速計算!$E$3*PI()*J$12/(J$13*(($D407/(4*加速計算!$E$5)*(J$12/J$13)^2)+J$22+J$15))*60/(2*PI())</f>
        <v>86.054940463755997</v>
      </c>
      <c r="K407" s="9">
        <f>(K$21-$D407*9.81*加速計算!$E$6/(K$13*K$14*加速計算!$E$5)*K$12/2*(加速計算!$E$7*COS(RADIANS(加速計算!$E$8))+SIN(RADIANS(加速計算!$E$8))))*加速計算!$E$3*PI()*K$12/(K$13*(($D407/(4*加速計算!$E$5)*(K$12/K$13)^2)+K$22+K$15))*60/(2*PI())</f>
        <v>-24.613875239741549</v>
      </c>
      <c r="L407" s="9">
        <f>(L$21-$D407*9.81*加速計算!$E$6/(L$13*L$14*加速計算!$E$5)*L$12/2*(加速計算!$E$7*COS(RADIANS(加速計算!$E$8))+SIN(RADIANS(加速計算!$E$8))))*加速計算!$E$3*PI()*L$12/(L$13*(($D407/(4*加速計算!$E$5)*(L$12/L$13)^2)+L$22+L$15))*60/(2*PI())</f>
        <v>-15.801829881949498</v>
      </c>
      <c r="M407" s="20">
        <f>(M$21-$D407*9.81*加速計算!$E$6/(M$13*M$14*加速計算!$E$5)*M$12/2*(加速計算!$E$7*COS(RADIANS(加速計算!$E$8))+SIN(RADIANS(加速計算!$E$8))))*加速計算!$E$3*PI()*M$12/(M$13*(($D407/(4*加速計算!$E$5)*(M$12/M$13)^2)+M$22+M$15))*60/(2*PI())</f>
        <v>-7.1451884599612523</v>
      </c>
    </row>
    <row r="408" spans="4:13">
      <c r="D408" s="22">
        <v>3730</v>
      </c>
      <c r="E408" s="9">
        <f>(E$21-$D408*9.81*加速計算!$E$6/(E$13*E$14*加速計算!$E$5)*E$12/2*(加速計算!$E$7*COS(RADIANS(加速計算!$E$8))+SIN(RADIANS(加速計算!$E$8))))*加速計算!$E$3*PI()*E$12/(E$13*(($D408/(4*加速計算!$E$5)*(E$12/E$13)^2)+E$22+E$15))*60/(2*PI())</f>
        <v>-20.022716472767314</v>
      </c>
      <c r="F408" s="9">
        <f>(F$21-$D408*9.81*加速計算!$E$6/(F$13*F$14*加速計算!$E$5)*F$12/2*(加速計算!$E$7*COS(RADIANS(加速計算!$E$8))+SIN(RADIANS(加速計算!$E$8))))*加速計算!$E$3*PI()*F$12/(F$13*(($D408/(4*加速計算!$E$5)*(F$12/F$13)^2)+F$22+F$15))*60/(2*PI())</f>
        <v>-15.60080843390905</v>
      </c>
      <c r="G408" s="9">
        <f>(G$21-$D408*9.81*加速計算!$E$6/(G$13*G$14*加速計算!$E$5)*G$12/2*(加速計算!$E$7*COS(RADIANS(加速計算!$E$8))+SIN(RADIANS(加速計算!$E$8))))*加速計算!$E$3*PI()*G$12/(G$13*(($D408/(4*加速計算!$E$5)*(G$12/G$13)^2)+G$22+G$15))*60/(2*PI())</f>
        <v>-5.9667047484259248</v>
      </c>
      <c r="H408" s="9">
        <f>(H$21-$D408*9.81*加速計算!$E$6/(H$13*H$14*加速計算!$E$5)*H$12/2*(加速計算!$E$7*COS(RADIANS(加速計算!$E$8))+SIN(RADIANS(加速計算!$E$8))))*加速計算!$E$3*PI()*H$12/(H$13*(($D408/(4*加速計算!$E$5)*(H$12/H$13)^2)+H$22+H$15))*60/(2*PI())</f>
        <v>26.873500474012804</v>
      </c>
      <c r="I408" s="9">
        <f>(I$21-$D408*9.81*加速計算!$E$6/(I$13*I$14*加速計算!$E$5)*I$12/2*(加速計算!$E$7*COS(RADIANS(加速計算!$E$8))+SIN(RADIANS(加速計算!$E$8))))*加速計算!$E$3*PI()*I$12/(I$13*(($D408/(4*加速計算!$E$5)*(I$12/I$13)^2)+I$22+I$15))*60/(2*PI())</f>
        <v>50.463128189762301</v>
      </c>
      <c r="J408" s="9">
        <f>(J$21-$D408*9.81*加速計算!$E$6/(J$13*J$14*加速計算!$E$5)*J$12/2*(加速計算!$E$7*COS(RADIANS(加速計算!$E$8))+SIN(RADIANS(加速計算!$E$8))))*加速計算!$E$3*PI()*J$12/(J$13*(($D408/(4*加速計算!$E$5)*(J$12/J$13)^2)+J$22+J$15))*60/(2*PI())</f>
        <v>85.74565058860297</v>
      </c>
      <c r="K408" s="9">
        <f>(K$21-$D408*9.81*加速計算!$E$6/(K$13*K$14*加速計算!$E$5)*K$12/2*(加速計算!$E$7*COS(RADIANS(加速計算!$E$8))+SIN(RADIANS(加速計算!$E$8))))*加速計算!$E$3*PI()*K$12/(K$13*(($D408/(4*加速計算!$E$5)*(K$12/K$13)^2)+K$22+K$15))*60/(2*PI())</f>
        <v>-24.635498954279914</v>
      </c>
      <c r="L408" s="9">
        <f>(L$21-$D408*9.81*加速計算!$E$6/(L$13*L$14*加速計算!$E$5)*L$12/2*(加速計算!$E$7*COS(RADIANS(加速計算!$E$8))+SIN(RADIANS(加速計算!$E$8))))*加速計算!$E$3*PI()*L$12/(L$13*(($D408/(4*加速計算!$E$5)*(L$12/L$13)^2)+L$22+L$15))*60/(2*PI())</f>
        <v>-15.846995666834855</v>
      </c>
      <c r="M408" s="20">
        <f>(M$21-$D408*9.81*加速計算!$E$6/(M$13*M$14*加速計算!$E$5)*M$12/2*(加速計算!$E$7*COS(RADIANS(加速計算!$E$8))+SIN(RADIANS(加速計算!$E$8))))*加速計算!$E$3*PI()*M$12/(M$13*(($D408/(4*加速計算!$E$5)*(M$12/M$13)^2)+M$22+M$15))*60/(2*PI())</f>
        <v>-7.2134250985412462</v>
      </c>
    </row>
    <row r="409" spans="4:13">
      <c r="D409" s="22">
        <v>3740</v>
      </c>
      <c r="E409" s="9">
        <f>(E$21-$D409*9.81*加速計算!$E$6/(E$13*E$14*加速計算!$E$5)*E$12/2*(加速計算!$E$7*COS(RADIANS(加速計算!$E$8))+SIN(RADIANS(加速計算!$E$8))))*加速計算!$E$3*PI()*E$12/(E$13*(($D409/(4*加速計算!$E$5)*(E$12/E$13)^2)+E$22+E$15))*60/(2*PI())</f>
        <v>-20.052699443940433</v>
      </c>
      <c r="F409" s="9">
        <f>(F$21-$D409*9.81*加速計算!$E$6/(F$13*F$14*加速計算!$E$5)*F$12/2*(加速計算!$E$7*COS(RADIANS(加速計算!$E$8))+SIN(RADIANS(加速計算!$E$8))))*加速計算!$E$3*PI()*F$12/(F$13*(($D409/(4*加速計算!$E$5)*(F$12/F$13)^2)+F$22+F$15))*60/(2*PI())</f>
        <v>-15.646312958619477</v>
      </c>
      <c r="G409" s="9">
        <f>(G$21-$D409*9.81*加速計算!$E$6/(G$13*G$14*加速計算!$E$5)*G$12/2*(加速計算!$E$7*COS(RADIANS(加速計算!$E$8))+SIN(RADIANS(加速計算!$E$8))))*加速計算!$E$3*PI()*G$12/(G$13*(($D409/(4*加速計算!$E$5)*(G$12/G$13)^2)+G$22+G$15))*60/(2*PI())</f>
        <v>-6.0377410632291433</v>
      </c>
      <c r="H409" s="9">
        <f>(H$21-$D409*9.81*加速計算!$E$6/(H$13*H$14*加速計算!$E$5)*H$12/2*(加速計算!$E$7*COS(RADIANS(加速計算!$E$8))+SIN(RADIANS(加速計算!$E$8))))*加速計算!$E$3*PI()*H$12/(H$13*(($D409/(4*加速計算!$E$5)*(H$12/H$13)^2)+H$22+H$15))*60/(2*PI())</f>
        <v>26.719101464896379</v>
      </c>
      <c r="I409" s="9">
        <f>(I$21-$D409*9.81*加速計算!$E$6/(I$13*I$14*加速計算!$E$5)*I$12/2*(加速計算!$E$7*COS(RADIANS(加速計算!$E$8))+SIN(RADIANS(加速計算!$E$8))))*加速計算!$E$3*PI()*I$12/(I$13*(($D409/(4*加速計算!$E$5)*(I$12/I$13)^2)+I$22+I$15))*60/(2*PI())</f>
        <v>50.247591004850307</v>
      </c>
      <c r="J409" s="9">
        <f>(J$21-$D409*9.81*加速計算!$E$6/(J$13*J$14*加速計算!$E$5)*J$12/2*(加速計算!$E$7*COS(RADIANS(加速計算!$E$8))+SIN(RADIANS(加速計算!$E$8))))*加速計算!$E$3*PI()*J$12/(J$13*(($D409/(4*加速計算!$E$5)*(J$12/J$13)^2)+J$22+J$15))*60/(2*PI())</f>
        <v>85.437967581047403</v>
      </c>
      <c r="K409" s="9">
        <f>(K$21-$D409*9.81*加速計算!$E$6/(K$13*K$14*加速計算!$E$5)*K$12/2*(加速計算!$E$7*COS(RADIANS(加速計算!$E$8))+SIN(RADIANS(加速計算!$E$8))))*加速計算!$E$3*PI()*K$12/(K$13*(($D409/(4*加速計算!$E$5)*(K$12/K$13)^2)+K$22+K$15))*60/(2*PI())</f>
        <v>-24.657007326061432</v>
      </c>
      <c r="L409" s="9">
        <f>(L$21-$D409*9.81*加速計算!$E$6/(L$13*L$14*加速計算!$E$5)*L$12/2*(加速計算!$E$7*COS(RADIANS(加速計算!$E$8))+SIN(RADIANS(加速計算!$E$8))))*加速計算!$E$3*PI()*L$12/(L$13*(($D409/(4*加速計算!$E$5)*(L$12/L$13)^2)+L$22+L$15))*60/(2*PI())</f>
        <v>-15.891920655204583</v>
      </c>
      <c r="M409" s="20">
        <f>(M$21-$D409*9.81*加速計算!$E$6/(M$13*M$14*加速計算!$E$5)*M$12/2*(加速計算!$E$7*COS(RADIANS(加速計算!$E$8))+SIN(RADIANS(加速計算!$E$8))))*加速計算!$E$3*PI()*M$12/(M$13*(($D409/(4*加速計算!$E$5)*(M$12/M$13)^2)+M$22+M$15))*60/(2*PI())</f>
        <v>-7.2812982956749073</v>
      </c>
    </row>
    <row r="410" spans="4:13">
      <c r="D410" s="22">
        <v>3750</v>
      </c>
      <c r="E410" s="9">
        <f>(E$21-$D410*9.81*加速計算!$E$6/(E$13*E$14*加速計算!$E$5)*E$12/2*(加速計算!$E$7*COS(RADIANS(加速計算!$E$8))+SIN(RADIANS(加速計算!$E$8))))*加速計算!$E$3*PI()*E$12/(E$13*(($D410/(4*加速計算!$E$5)*(E$12/E$13)^2)+E$22+E$15))*60/(2*PI())</f>
        <v>-20.082523004978857</v>
      </c>
      <c r="F410" s="9">
        <f>(F$21-$D410*9.81*加速計算!$E$6/(F$13*F$14*加速計算!$E$5)*F$12/2*(加速計算!$E$7*COS(RADIANS(加速計算!$E$8))+SIN(RADIANS(加速計算!$E$8))))*加速計算!$E$3*PI()*F$12/(F$13*(($D410/(4*加速計算!$E$5)*(F$12/F$13)^2)+F$22+F$15))*60/(2*PI())</f>
        <v>-15.691575932035169</v>
      </c>
      <c r="G410" s="9">
        <f>(G$21-$D410*9.81*加速計算!$E$6/(G$13*G$14*加速計算!$E$5)*G$12/2*(加速計算!$E$7*COS(RADIANS(加速計算!$E$8))+SIN(RADIANS(加速計算!$E$8))))*加速計算!$E$3*PI()*G$12/(G$13*(($D410/(4*加速計算!$E$5)*(G$12/G$13)^2)+G$22+G$15))*60/(2*PI())</f>
        <v>-6.1084008599305371</v>
      </c>
      <c r="H410" s="9">
        <f>(H$21-$D410*9.81*加速計算!$E$6/(H$13*H$14*加速計算!$E$5)*H$12/2*(加速計算!$E$7*COS(RADIANS(加速計算!$E$8))+SIN(RADIANS(加速計算!$E$8))))*加速計算!$E$3*PI()*H$12/(H$13*(($D410/(4*加速計算!$E$5)*(H$12/H$13)^2)+H$22+H$15))*60/(2*PI())</f>
        <v>26.565500711008163</v>
      </c>
      <c r="I410" s="9">
        <f>(I$21-$D410*9.81*加速計算!$E$6/(I$13*I$14*加速計算!$E$5)*I$12/2*(加速計算!$E$7*COS(RADIANS(加速計算!$E$8))+SIN(RADIANS(加速計算!$E$8))))*加速計算!$E$3*PI()*I$12/(I$13*(($D410/(4*加速計算!$E$5)*(I$12/I$13)^2)+I$22+I$15))*60/(2*PI())</f>
        <v>50.033168164426122</v>
      </c>
      <c r="J410" s="9">
        <f>(J$21-$D410*9.81*加速計算!$E$6/(J$13*J$14*加速計算!$E$5)*J$12/2*(加速計算!$E$7*COS(RADIANS(加速計算!$E$8))+SIN(RADIANS(加速計算!$E$8))))*加速計算!$E$3*PI()*J$12/(J$13*(($D410/(4*加速計算!$E$5)*(J$12/J$13)^2)+J$22+J$15))*60/(2*PI())</f>
        <v>85.13187895118665</v>
      </c>
      <c r="K410" s="9">
        <f>(K$21-$D410*9.81*加速計算!$E$6/(K$13*K$14*加速計算!$E$5)*K$12/2*(加速計算!$E$7*COS(RADIANS(加速計算!$E$8))+SIN(RADIANS(加速計算!$E$8))))*加速計算!$E$3*PI()*K$12/(K$13*(($D410/(4*加速計算!$E$5)*(K$12/K$13)^2)+K$22+K$15))*60/(2*PI())</f>
        <v>-24.678401275503621</v>
      </c>
      <c r="L410" s="9">
        <f>(L$21-$D410*9.81*加速計算!$E$6/(L$13*L$14*加速計算!$E$5)*L$12/2*(加速計算!$E$7*COS(RADIANS(加速計算!$E$8))+SIN(RADIANS(加速計算!$E$8))))*加速計算!$E$3*PI()*L$12/(L$13*(($D410/(4*加速計算!$E$5)*(L$12/L$13)^2)+L$22+L$15))*60/(2*PI())</f>
        <v>-15.936606767610074</v>
      </c>
      <c r="M410" s="20">
        <f>(M$21-$D410*9.81*加速計算!$E$6/(M$13*M$14*加速計算!$E$5)*M$12/2*(加速計算!$E$7*COS(RADIANS(加速計算!$E$8))+SIN(RADIANS(加速計算!$E$8))))*加速計算!$E$3*PI()*M$12/(M$13*(($D410/(4*加速計算!$E$5)*(M$12/M$13)^2)+M$22+M$15))*60/(2*PI())</f>
        <v>-7.3488109472885608</v>
      </c>
    </row>
    <row r="411" spans="4:13">
      <c r="D411" s="22">
        <v>3760</v>
      </c>
      <c r="E411" s="9">
        <f>(E$21-$D411*9.81*加速計算!$E$6/(E$13*E$14*加速計算!$E$5)*E$12/2*(加速計算!$E$7*COS(RADIANS(加速計算!$E$8))+SIN(RADIANS(加速計算!$E$8))))*加速計算!$E$3*PI()*E$12/(E$13*(($D411/(4*加速計算!$E$5)*(E$12/E$13)^2)+E$22+E$15))*60/(2*PI())</f>
        <v>-20.112188423813166</v>
      </c>
      <c r="F411" s="9">
        <f>(F$21-$D411*9.81*加速計算!$E$6/(F$13*F$14*加速計算!$E$5)*F$12/2*(加速計算!$E$7*COS(RADIANS(加速計算!$E$8))+SIN(RADIANS(加速計算!$E$8))))*加速計算!$E$3*PI()*F$12/(F$13*(($D411/(4*加速計算!$E$5)*(F$12/F$13)^2)+F$22+F$15))*60/(2*PI())</f>
        <v>-15.736599272401991</v>
      </c>
      <c r="G411" s="9">
        <f>(G$21-$D411*9.81*加速計算!$E$6/(G$13*G$14*加速計算!$E$5)*G$12/2*(加速計算!$E$7*COS(RADIANS(加速計算!$E$8))+SIN(RADIANS(加速計算!$E$8))))*加速計算!$E$3*PI()*G$12/(G$13*(($D411/(4*加速計算!$E$5)*(G$12/G$13)^2)+G$22+G$15))*60/(2*PI())</f>
        <v>-6.1786871241404322</v>
      </c>
      <c r="H411" s="9">
        <f>(H$21-$D411*9.81*加速計算!$E$6/(H$13*H$14*加速計算!$E$5)*H$12/2*(加速計算!$E$7*COS(RADIANS(加速計算!$E$8))+SIN(RADIANS(加速計算!$E$8))))*加速計算!$E$3*PI()*H$12/(H$13*(($D411/(4*加速計算!$E$5)*(H$12/H$13)^2)+H$22+H$15))*60/(2*PI())</f>
        <v>26.412692037744677</v>
      </c>
      <c r="I411" s="9">
        <f>(I$21-$D411*9.81*加速計算!$E$6/(I$13*I$14*加速計算!$E$5)*I$12/2*(加速計算!$E$7*COS(RADIANS(加速計算!$E$8))+SIN(RADIANS(加速計算!$E$8))))*加速計算!$E$3*PI()*I$12/(I$13*(($D411/(4*加速計算!$E$5)*(I$12/I$13)^2)+I$22+I$15))*60/(2*PI())</f>
        <v>49.819851048896496</v>
      </c>
      <c r="J411" s="9">
        <f>(J$21-$D411*9.81*加速計算!$E$6/(J$13*J$14*加速計算!$E$5)*J$12/2*(加速計算!$E$7*COS(RADIANS(加速計算!$E$8))+SIN(RADIANS(加速計算!$E$8))))*加速計算!$E$3*PI()*J$12/(J$13*(($D411/(4*加速計算!$E$5)*(J$12/J$13)^2)+J$22+J$15))*60/(2*PI())</f>
        <v>84.827372338226155</v>
      </c>
      <c r="K411" s="9">
        <f>(K$21-$D411*9.81*加速計算!$E$6/(K$13*K$14*加速計算!$E$5)*K$12/2*(加速計算!$E$7*COS(RADIANS(加速計算!$E$8))+SIN(RADIANS(加速計算!$E$8))))*加速計算!$E$3*PI()*K$12/(K$13*(($D411/(4*加速計算!$E$5)*(K$12/K$13)^2)+K$22+K$15))*60/(2*PI())</f>
        <v>-24.699681713256915</v>
      </c>
      <c r="L411" s="9">
        <f>(L$21-$D411*9.81*加速計算!$E$6/(L$13*L$14*加速計算!$E$5)*L$12/2*(加速計算!$E$7*COS(RADIANS(加速計算!$E$8))+SIN(RADIANS(加速計算!$E$8))))*加速計算!$E$3*PI()*L$12/(L$13*(($D411/(4*加速計算!$E$5)*(L$12/L$13)^2)+L$22+L$15))*60/(2*PI())</f>
        <v>-15.981055904232942</v>
      </c>
      <c r="M411" s="20">
        <f>(M$21-$D411*9.81*加速計算!$E$6/(M$13*M$14*加速計算!$E$5)*M$12/2*(加速計算!$E$7*COS(RADIANS(加速計算!$E$8))+SIN(RADIANS(加速計算!$E$8))))*加速計算!$E$3*PI()*M$12/(M$13*(($D411/(4*加速計算!$E$5)*(M$12/M$13)^2)+M$22+M$15))*60/(2*PI())</f>
        <v>-7.4159659186234306</v>
      </c>
    </row>
    <row r="412" spans="4:13">
      <c r="D412" s="22">
        <v>3770</v>
      </c>
      <c r="E412" s="9">
        <f>(E$21-$D412*9.81*加速計算!$E$6/(E$13*E$14*加速計算!$E$5)*E$12/2*(加速計算!$E$7*COS(RADIANS(加速計算!$E$8))+SIN(RADIANS(加速計算!$E$8))))*加速計算!$E$3*PI()*E$12/(E$13*(($D412/(4*加速計算!$E$5)*(E$12/E$13)^2)+E$22+E$15))*60/(2*PI())</f>
        <v>-20.141696954962885</v>
      </c>
      <c r="F412" s="9">
        <f>(F$21-$D412*9.81*加速計算!$E$6/(F$13*F$14*加速計算!$E$5)*F$12/2*(加速計算!$E$7*COS(RADIANS(加速計算!$E$8))+SIN(RADIANS(加速計算!$E$8))))*加速計算!$E$3*PI()*F$12/(F$13*(($D412/(4*加速計算!$E$5)*(F$12/F$13)^2)+F$22+F$15))*60/(2*PI())</f>
        <v>-15.781384877708058</v>
      </c>
      <c r="G412" s="9">
        <f>(G$21-$D412*9.81*加速計算!$E$6/(G$13*G$14*加速計算!$E$5)*G$12/2*(加速計算!$E$7*COS(RADIANS(加速計算!$E$8))+SIN(RADIANS(加速計算!$E$8))))*加速計算!$E$3*PI()*G$12/(G$13*(($D412/(4*加速計算!$E$5)*(G$12/G$13)^2)+G$22+G$15))*60/(2*PI())</f>
        <v>-6.2486028099863695</v>
      </c>
      <c r="H412" s="9">
        <f>(H$21-$D412*9.81*加速計算!$E$6/(H$13*H$14*加速計算!$E$5)*H$12/2*(加速計算!$E$7*COS(RADIANS(加速計算!$E$8))+SIN(RADIANS(加速計算!$E$8))))*加速計算!$E$3*PI()*H$12/(H$13*(($D412/(4*加速計算!$E$5)*(H$12/H$13)^2)+H$22+H$15))*60/(2*PI())</f>
        <v>26.260669334020431</v>
      </c>
      <c r="I412" s="9">
        <f>(I$21-$D412*9.81*加速計算!$E$6/(I$13*I$14*加速計算!$E$5)*I$12/2*(加速計算!$E$7*COS(RADIANS(加速計算!$E$8))+SIN(RADIANS(加速計算!$E$8))))*加速計算!$E$3*PI()*I$12/(I$13*(($D412/(4*加速計算!$E$5)*(I$12/I$13)^2)+I$22+I$15))*60/(2*PI())</f>
        <v>49.607631127337775</v>
      </c>
      <c r="J412" s="9">
        <f>(J$21-$D412*9.81*加速計算!$E$6/(J$13*J$14*加速計算!$E$5)*J$12/2*(加速計算!$E$7*COS(RADIANS(加速計算!$E$8))+SIN(RADIANS(加速計算!$E$8))))*加速計算!$E$3*PI()*J$12/(J$13*(($D412/(4*加速計算!$E$5)*(J$12/J$13)^2)+J$22+J$15))*60/(2*PI())</f>
        <v>84.52443550881533</v>
      </c>
      <c r="K412" s="9">
        <f>(K$21-$D412*9.81*加速計算!$E$6/(K$13*K$14*加速計算!$E$5)*K$12/2*(加速計算!$E$7*COS(RADIANS(加速計算!$E$8))+SIN(RADIANS(加速計算!$E$8))))*加速計算!$E$3*PI()*K$12/(K$13*(($D412/(4*加速計算!$E$5)*(K$12/K$13)^2)+K$22+K$15))*60/(2*PI())</f>
        <v>-24.720849540333909</v>
      </c>
      <c r="L412" s="9">
        <f>(L$21-$D412*9.81*加速計算!$E$6/(L$13*L$14*加速計算!$E$5)*L$12/2*(加速計算!$E$7*COS(RADIANS(加速計算!$E$8))+SIN(RADIANS(加速計算!$E$8))))*加速計算!$E$3*PI()*L$12/(L$13*(($D412/(4*加速計算!$E$5)*(L$12/L$13)^2)+L$22+L$15))*60/(2*PI())</f>
        <v>-16.025269945154275</v>
      </c>
      <c r="M412" s="20">
        <f>(M$21-$D412*9.81*加速計算!$E$6/(M$13*M$14*加速計算!$E$5)*M$12/2*(加速計算!$E$7*COS(RADIANS(加速計算!$E$8))+SIN(RADIANS(加速計算!$E$8))))*加速計算!$E$3*PI()*M$12/(M$13*(($D412/(4*加速計算!$E$5)*(M$12/M$13)^2)+M$22+M$15))*60/(2*PI())</f>
        <v>-7.4827660446410373</v>
      </c>
    </row>
    <row r="413" spans="4:13">
      <c r="D413" s="22">
        <v>3780</v>
      </c>
      <c r="E413" s="9">
        <f>(E$21-$D413*9.81*加速計算!$E$6/(E$13*E$14*加速計算!$E$5)*E$12/2*(加速計算!$E$7*COS(RADIANS(加速計算!$E$8))+SIN(RADIANS(加速計算!$E$8))))*加速計算!$E$3*PI()*E$12/(E$13*(($D413/(4*加速計算!$E$5)*(E$12/E$13)^2)+E$22+E$15))*60/(2*PI())</f>
        <v>-20.171049839713241</v>
      </c>
      <c r="F413" s="9">
        <f>(F$21-$D413*9.81*加速計算!$E$6/(F$13*F$14*加速計算!$E$5)*F$12/2*(加速計算!$E$7*COS(RADIANS(加速計算!$E$8))+SIN(RADIANS(加速計算!$E$8))))*加速計算!$E$3*PI()*F$12/(F$13*(($D413/(4*加速計算!$E$5)*(F$12/F$13)^2)+F$22+F$15))*60/(2*PI())</f>
        <v>-15.82593462595055</v>
      </c>
      <c r="G413" s="9">
        <f>(G$21-$D413*9.81*加速計算!$E$6/(G$13*G$14*加速計算!$E$5)*G$12/2*(加速計算!$E$7*COS(RADIANS(加速計算!$E$8))+SIN(RADIANS(加速計算!$E$8))))*加速計算!$E$3*PI()*G$12/(G$13*(($D413/(4*加速計算!$E$5)*(G$12/G$13)^2)+G$22+G$15))*60/(2*PI())</f>
        <v>-6.3181508405270321</v>
      </c>
      <c r="H413" s="9">
        <f>(H$21-$D413*9.81*加速計算!$E$6/(H$13*H$14*加速計算!$E$5)*H$12/2*(加速計算!$E$7*COS(RADIANS(加速計算!$E$8))+SIN(RADIANS(加速計算!$E$8))))*加速計算!$E$3*PI()*H$12/(H$13*(($D413/(4*加速計算!$E$5)*(H$12/H$13)^2)+H$22+H$15))*60/(2*PI())</f>
        <v>26.109426551453261</v>
      </c>
      <c r="I413" s="9">
        <f>(I$21-$D413*9.81*加速計算!$E$6/(I$13*I$14*加速計算!$E$5)*I$12/2*(加速計算!$E$7*COS(RADIANS(加速計算!$E$8))+SIN(RADIANS(加速計算!$E$8))))*加速計算!$E$3*PI()*I$12/(I$13*(($D413/(4*加速計算!$E$5)*(I$12/I$13)^2)+I$22+I$15))*60/(2*PI())</f>
        <v>49.396499956358554</v>
      </c>
      <c r="J413" s="9">
        <f>(J$21-$D413*9.81*加速計算!$E$6/(J$13*J$14*加速計算!$E$5)*J$12/2*(加速計算!$E$7*COS(RADIANS(加速計算!$E$8))+SIN(RADIANS(加速計算!$E$8))))*加速計算!$E$3*PI()*J$12/(J$13*(($D413/(4*加速計算!$E$5)*(J$12/J$13)^2)+J$22+J$15))*60/(2*PI())</f>
        <v>84.223056355409284</v>
      </c>
      <c r="K413" s="9">
        <f>(K$21-$D413*9.81*加速計算!$E$6/(K$13*K$14*加速計算!$E$5)*K$12/2*(加速計算!$E$7*COS(RADIANS(加速計算!$E$8))+SIN(RADIANS(加速計算!$E$8))))*加速計算!$E$3*PI()*K$12/(K$13*(($D413/(4*加速計算!$E$5)*(K$12/K$13)^2)+K$22+K$15))*60/(2*PI())</f>
        <v>-24.741905648236465</v>
      </c>
      <c r="L413" s="9">
        <f>(L$21-$D413*9.81*加速計算!$E$6/(L$13*L$14*加速計算!$E$5)*L$12/2*(加速計算!$E$7*COS(RADIANS(加速計算!$E$8))+SIN(RADIANS(加速計算!$E$8))))*加速計算!$E$3*PI()*L$12/(L$13*(($D413/(4*加速計算!$E$5)*(L$12/L$13)^2)+L$22+L$15))*60/(2*PI())</f>
        <v>-16.069250750619773</v>
      </c>
      <c r="M413" s="20">
        <f>(M$21-$D413*9.81*加速計算!$E$6/(M$13*M$14*加速計算!$E$5)*M$12/2*(加速計算!$E$7*COS(RADIANS(加速計算!$E$8))+SIN(RADIANS(加速計算!$E$8))))*加速計算!$E$3*PI()*M$12/(M$13*(($D413/(4*加速計算!$E$5)*(M$12/M$13)^2)+M$22+M$15))*60/(2*PI())</f>
        <v>-7.5492141304220501</v>
      </c>
    </row>
    <row r="414" spans="4:13">
      <c r="D414" s="22">
        <v>3790</v>
      </c>
      <c r="E414" s="9">
        <f>(E$21-$D414*9.81*加速計算!$E$6/(E$13*E$14*加速計算!$E$5)*E$12/2*(加速計算!$E$7*COS(RADIANS(加速計算!$E$8))+SIN(RADIANS(加速計算!$E$8))))*加速計算!$E$3*PI()*E$12/(E$13*(($D414/(4*加速計算!$E$5)*(E$12/E$13)^2)+E$22+E$15))*60/(2*PI())</f>
        <v>-20.20024830628935</v>
      </c>
      <c r="F414" s="9">
        <f>(F$21-$D414*9.81*加速計算!$E$6/(F$13*F$14*加速計算!$E$5)*F$12/2*(加速計算!$E$7*COS(RADIANS(加速計算!$E$8))+SIN(RADIANS(加速計算!$E$8))))*加速計算!$E$3*PI()*F$12/(F$13*(($D414/(4*加速計算!$E$5)*(F$12/F$13)^2)+F$22+F$15))*60/(2*PI())</f>
        <v>-15.870250375398168</v>
      </c>
      <c r="G414" s="9">
        <f>(G$21-$D414*9.81*加速計算!$E$6/(G$13*G$14*加速計算!$E$5)*G$12/2*(加速計算!$E$7*COS(RADIANS(加速計算!$E$8))+SIN(RADIANS(加速計算!$E$8))))*加速計算!$E$3*PI()*G$12/(G$13*(($D414/(4*加速計算!$E$5)*(G$12/G$13)^2)+G$22+G$15))*60/(2*PI())</f>
        <v>-6.3873341081595916</v>
      </c>
      <c r="H414" s="9">
        <f>(H$21-$D414*9.81*加速計算!$E$6/(H$13*H$14*加速計算!$E$5)*H$12/2*(加速計算!$E$7*COS(RADIANS(加速計算!$E$8))+SIN(RADIANS(加速計算!$E$8))))*加速計算!$E$3*PI()*H$12/(H$13*(($D414/(4*加速計算!$E$5)*(H$12/H$13)^2)+H$22+H$15))*60/(2*PI())</f>
        <v>25.958957703562181</v>
      </c>
      <c r="I414" s="9">
        <f>(I$21-$D414*9.81*加速計算!$E$6/(I$13*I$14*加速計算!$E$5)*I$12/2*(加速計算!$E$7*COS(RADIANS(加速計算!$E$8))+SIN(RADIANS(加速計算!$E$8))))*加速計算!$E$3*PI()*I$12/(I$13*(($D414/(4*加速計算!$E$5)*(I$12/I$13)^2)+I$22+I$15))*60/(2*PI())</f>
        <v>49.186449178979935</v>
      </c>
      <c r="J414" s="9">
        <f>(J$21-$D414*9.81*加速計算!$E$6/(J$13*J$14*加速計算!$E$5)*J$12/2*(加速計算!$E$7*COS(RADIANS(加速計算!$E$8))+SIN(RADIANS(加速計算!$E$8))))*加速計算!$E$3*PI()*J$12/(J$13*(($D414/(4*加速計算!$E$5)*(J$12/J$13)^2)+J$22+J$15))*60/(2*PI())</f>
        <v>83.923222894655851</v>
      </c>
      <c r="K414" s="9">
        <f>(K$21-$D414*9.81*加速計算!$E$6/(K$13*K$14*加速計算!$E$5)*K$12/2*(加速計算!$E$7*COS(RADIANS(加速計算!$E$8))+SIN(RADIANS(加速計算!$E$8))))*加速計算!$E$3*PI()*K$12/(K$13*(($D414/(4*加速計算!$E$5)*(K$12/K$13)^2)+K$22+K$15))*60/(2*PI())</f>
        <v>-24.762850919080947</v>
      </c>
      <c r="L414" s="9">
        <f>(L$21-$D414*9.81*加速計算!$E$6/(L$13*L$14*加速計算!$E$5)*L$12/2*(加速計算!$E$7*COS(RADIANS(加速計算!$E$8))+SIN(RADIANS(加速計算!$E$8))))*加速計算!$E$3*PI()*L$12/(L$13*(($D414/(4*加速計算!$E$5)*(L$12/L$13)^2)+L$22+L$15))*60/(2*PI())</f>
        <v>-16.113000161300647</v>
      </c>
      <c r="M414" s="20">
        <f>(M$21-$D414*9.81*加速計算!$E$6/(M$13*M$14*加速計算!$E$5)*M$12/2*(加速計算!$E$7*COS(RADIANS(加速計算!$E$8))+SIN(RADIANS(加速計算!$E$8))))*加速計算!$E$3*PI()*M$12/(M$13*(($D414/(4*加速計算!$E$5)*(M$12/M$13)^2)+M$22+M$15))*60/(2*PI())</f>
        <v>-7.6153129515590336</v>
      </c>
    </row>
    <row r="415" spans="4:13">
      <c r="D415" s="22">
        <v>3800</v>
      </c>
      <c r="E415" s="9">
        <f>(E$21-$D415*9.81*加速計算!$E$6/(E$13*E$14*加速計算!$E$5)*E$12/2*(加速計算!$E$7*COS(RADIANS(加速計算!$E$8))+SIN(RADIANS(加速計算!$E$8))))*加速計算!$E$3*PI()*E$12/(E$13*(($D415/(4*加速計算!$E$5)*(E$12/E$13)^2)+E$22+E$15))*60/(2*PI())</f>
        <v>-20.229293570027391</v>
      </c>
      <c r="F415" s="9">
        <f>(F$21-$D415*9.81*加速計算!$E$6/(F$13*F$14*加速計算!$E$5)*F$12/2*(加速計算!$E$7*COS(RADIANS(加速計算!$E$8))+SIN(RADIANS(加速計算!$E$8))))*加速計算!$E$3*PI()*F$12/(F$13*(($D415/(4*加速計算!$E$5)*(F$12/F$13)^2)+F$22+F$15))*60/(2*PI())</f>
        <v>-15.914333964849533</v>
      </c>
      <c r="G415" s="9">
        <f>(G$21-$D415*9.81*加速計算!$E$6/(G$13*G$14*加速計算!$E$5)*G$12/2*(加速計算!$E$7*COS(RADIANS(加速計算!$E$8))+SIN(RADIANS(加速計算!$E$8))))*加速計算!$E$3*PI()*G$12/(G$13*(($D415/(4*加速計算!$E$5)*(G$12/G$13)^2)+G$22+G$15))*60/(2*PI())</f>
        <v>-6.4561554750207106</v>
      </c>
      <c r="H415" s="9">
        <f>(H$21-$D415*9.81*加速計算!$E$6/(H$13*H$14*加速計算!$E$5)*H$12/2*(加速計算!$E$7*COS(RADIANS(加速計算!$E$8))+SIN(RADIANS(加速計算!$E$8))))*加速計算!$E$3*PI()*H$12/(H$13*(($D415/(4*加速計算!$E$5)*(H$12/H$13)^2)+H$22+H$15))*60/(2*PI())</f>
        <v>25.80925686497752</v>
      </c>
      <c r="I415" s="9">
        <f>(I$21-$D415*9.81*加速計算!$E$6/(I$13*I$14*加速計算!$E$5)*I$12/2*(加速計算!$E$7*COS(RADIANS(加速計算!$E$8))+SIN(RADIANS(加速計算!$E$8))))*加速計算!$E$3*PI()*I$12/(I$13*(($D415/(4*加速計算!$E$5)*(I$12/I$13)^2)+I$22+I$15))*60/(2*PI())</f>
        <v>48.977470523532936</v>
      </c>
      <c r="J415" s="9">
        <f>(J$21-$D415*9.81*加速計算!$E$6/(J$13*J$14*加速計算!$E$5)*J$12/2*(加速計算!$E$7*COS(RADIANS(加速計算!$E$8))+SIN(RADIANS(加速計算!$E$8))))*加速計算!$E$3*PI()*J$12/(J$13*(($D415/(4*加速計算!$E$5)*(J$12/J$13)^2)+J$22+J$15))*60/(2*PI())</f>
        <v>83.62492326580724</v>
      </c>
      <c r="K415" s="9">
        <f>(K$21-$D415*9.81*加速計算!$E$6/(K$13*K$14*加速計算!$E$5)*K$12/2*(加速計算!$E$7*COS(RADIANS(加速計算!$E$8))+SIN(RADIANS(加速計算!$E$8))))*加速計算!$E$3*PI()*K$12/(K$13*(($D415/(4*加速計算!$E$5)*(K$12/K$13)^2)+K$22+K$15))*60/(2*PI())</f>
        <v>-24.78368622572134</v>
      </c>
      <c r="L415" s="9">
        <f>(L$21-$D415*9.81*加速計算!$E$6/(L$13*L$14*加速計算!$E$5)*L$12/2*(加速計算!$E$7*COS(RADIANS(加速計算!$E$8))+SIN(RADIANS(加速計算!$E$8))))*加速計算!$E$3*PI()*L$12/(L$13*(($D415/(4*加速計算!$E$5)*(L$12/L$13)^2)+L$22+L$15))*60/(2*PI())</f>
        <v>-16.156519998550376</v>
      </c>
      <c r="M415" s="20">
        <f>(M$21-$D415*9.81*加速計算!$E$6/(M$13*M$14*加速計算!$E$5)*M$12/2*(加速計算!$E$7*COS(RADIANS(加速計算!$E$8))+SIN(RADIANS(加速計算!$E$8))))*加速計算!$E$3*PI()*M$12/(M$13*(($D415/(4*加速計算!$E$5)*(M$12/M$13)^2)+M$22+M$15))*60/(2*PI())</f>
        <v>-7.6810652545428537</v>
      </c>
    </row>
    <row r="416" spans="4:13">
      <c r="D416" s="22">
        <v>3810</v>
      </c>
      <c r="E416" s="9">
        <f>(E$21-$D416*9.81*加速計算!$E$6/(E$13*E$14*加速計算!$E$5)*E$12/2*(加速計算!$E$7*COS(RADIANS(加速計算!$E$8))+SIN(RADIANS(加速計算!$E$8))))*加速計算!$E$3*PI()*E$12/(E$13*(($D416/(4*加速計算!$E$5)*(E$12/E$13)^2)+E$22+E$15))*60/(2*PI())</f>
        <v>-20.258186833543352</v>
      </c>
      <c r="F416" s="9">
        <f>(F$21-$D416*9.81*加速計算!$E$6/(F$13*F$14*加速計算!$E$5)*F$12/2*(加速計算!$E$7*COS(RADIANS(加速計算!$E$8))+SIN(RADIANS(加速計算!$E$8))))*加速計算!$E$3*PI()*F$12/(F$13*(($D416/(4*加速計算!$E$5)*(F$12/F$13)^2)+F$22+F$15))*60/(2*PI())</f>
        <v>-15.958187213887511</v>
      </c>
      <c r="G416" s="9">
        <f>(G$21-$D416*9.81*加速計算!$E$6/(G$13*G$14*加速計算!$E$5)*G$12/2*(加速計算!$E$7*COS(RADIANS(加速計算!$E$8))+SIN(RADIANS(加速計算!$E$8))))*加速計算!$E$3*PI()*G$12/(G$13*(($D416/(4*加速計算!$E$5)*(G$12/G$13)^2)+G$22+G$15))*60/(2*PI())</f>
        <v>-6.5246177733812418</v>
      </c>
      <c r="H416" s="9">
        <f>(H$21-$D416*9.81*加速計算!$E$6/(H$13*H$14*加速計算!$E$5)*H$12/2*(加速計算!$E$7*COS(RADIANS(加速計算!$E$8))+SIN(RADIANS(加速計算!$E$8))))*加速計算!$E$3*PI()*H$12/(H$13*(($D416/(4*加速計算!$E$5)*(H$12/H$13)^2)+H$22+H$15))*60/(2*PI())</f>
        <v>25.660318170663054</v>
      </c>
      <c r="I416" s="9">
        <f>(I$21-$D416*9.81*加速計算!$E$6/(I$13*I$14*加速計算!$E$5)*I$12/2*(加速計算!$E$7*COS(RADIANS(加速計算!$E$8))+SIN(RADIANS(加速計算!$E$8))))*加速計算!$E$3*PI()*I$12/(I$13*(($D416/(4*加速計算!$E$5)*(I$12/I$13)^2)+I$22+I$15))*60/(2*PI())</f>
        <v>48.769555802572512</v>
      </c>
      <c r="J416" s="9">
        <f>(J$21-$D416*9.81*加速計算!$E$6/(J$13*J$14*加速計算!$E$5)*J$12/2*(加速計算!$E$7*COS(RADIANS(加速計算!$E$8))+SIN(RADIANS(加速計算!$E$8))))*加速計算!$E$3*PI()*J$12/(J$13*(($D416/(4*加速計算!$E$5)*(J$12/J$13)^2)+J$22+J$15))*60/(2*PI())</f>
        <v>83.328145729156034</v>
      </c>
      <c r="K416" s="9">
        <f>(K$21-$D416*9.81*加速計算!$E$6/(K$13*K$14*加速計算!$E$5)*K$12/2*(加速計算!$E$7*COS(RADIANS(加速計算!$E$8))+SIN(RADIANS(加速計算!$E$8))))*加速計算!$E$3*PI()*K$12/(K$13*(($D416/(4*加速計算!$E$5)*(K$12/K$13)^2)+K$22+K$15))*60/(2*PI())</f>
        <v>-24.804412431870531</v>
      </c>
      <c r="L416" s="9">
        <f>(L$21-$D416*9.81*加速計算!$E$6/(L$13*L$14*加速計算!$E$5)*L$12/2*(加速計算!$E$7*COS(RADIANS(加速計算!$E$8))+SIN(RADIANS(加速計算!$E$8))))*加速計算!$E$3*PI()*L$12/(L$13*(($D416/(4*加速計算!$E$5)*(L$12/L$13)^2)+L$22+L$15))*60/(2*PI())</f>
        <v>-16.199812064657515</v>
      </c>
      <c r="M416" s="20">
        <f>(M$21-$D416*9.81*加速計算!$E$6/(M$13*M$14*加速計算!$E$5)*M$12/2*(加速計算!$E$7*COS(RADIANS(加速計算!$E$8))+SIN(RADIANS(加速計算!$E$8))))*加速計算!$E$3*PI()*M$12/(M$13*(($D416/(4*加速計算!$E$5)*(M$12/M$13)^2)+M$22+M$15))*60/(2*PI())</f>
        <v>-7.7464737571431277</v>
      </c>
    </row>
    <row r="417" spans="4:13">
      <c r="D417" s="22">
        <v>3820</v>
      </c>
      <c r="E417" s="9">
        <f>(E$21-$D417*9.81*加速計算!$E$6/(E$13*E$14*加速計算!$E$5)*E$12/2*(加速計算!$E$7*COS(RADIANS(加速計算!$E$8))+SIN(RADIANS(加速計算!$E$8))))*加速計算!$E$3*PI()*E$12/(E$13*(($D417/(4*加速計算!$E$5)*(E$12/E$13)^2)+E$22+E$15))*60/(2*PI())</f>
        <v>-20.286929286898967</v>
      </c>
      <c r="F417" s="9">
        <f>(F$21-$D417*9.81*加速計算!$E$6/(F$13*F$14*加速計算!$E$5)*F$12/2*(加速計算!$E$7*COS(RADIANS(加速計算!$E$8))+SIN(RADIANS(加速計算!$E$8))))*加速計算!$E$3*PI()*F$12/(F$13*(($D417/(4*加速計算!$E$5)*(F$12/F$13)^2)+F$22+F$15))*60/(2*PI())</f>
        <v>-16.001811923129591</v>
      </c>
      <c r="G417" s="9">
        <f>(G$21-$D417*9.81*加速計算!$E$6/(G$13*G$14*加速計算!$E$5)*G$12/2*(加速計算!$E$7*COS(RADIANS(加速計算!$E$8))+SIN(RADIANS(加速計算!$E$8))))*加速計算!$E$3*PI()*G$12/(G$13*(($D417/(4*加速計算!$E$5)*(G$12/G$13)^2)+G$22+G$15))*60/(2*PI())</f>
        <v>-6.5927238060347619</v>
      </c>
      <c r="H417" s="9">
        <f>(H$21-$D417*9.81*加速計算!$E$6/(H$13*H$14*加速計算!$E$5)*H$12/2*(加速計算!$E$7*COS(RADIANS(加速計算!$E$8))+SIN(RADIANS(加速計算!$E$8))))*加速計算!$E$3*PI()*H$12/(H$13*(($D417/(4*加速計算!$E$5)*(H$12/H$13)^2)+H$22+H$15))*60/(2*PI())</f>
        <v>25.512135815150085</v>
      </c>
      <c r="I417" s="9">
        <f>(I$21-$D417*9.81*加速計算!$E$6/(I$13*I$14*加速計算!$E$5)*I$12/2*(加速計算!$E$7*COS(RADIANS(加速計算!$E$8))+SIN(RADIANS(加速計算!$E$8))))*加速計算!$E$3*PI()*I$12/(I$13*(($D417/(4*加速計算!$E$5)*(I$12/I$13)^2)+I$22+I$15))*60/(2*PI())</f>
        <v>48.562696911808452</v>
      </c>
      <c r="J417" s="9">
        <f>(J$21-$D417*9.81*加速計算!$E$6/(J$13*J$14*加速計算!$E$5)*J$12/2*(加速計算!$E$7*COS(RADIANS(加速計算!$E$8))+SIN(RADIANS(加速計算!$E$8))))*加速計算!$E$3*PI()*J$12/(J$13*(($D417/(4*加速計算!$E$5)*(J$12/J$13)^2)+J$22+J$15))*60/(2*PI())</f>
        <v>83.032878664495115</v>
      </c>
      <c r="K417" s="9">
        <f>(K$21-$D417*9.81*加速計算!$E$6/(K$13*K$14*加速計算!$E$5)*K$12/2*(加速計算!$E$7*COS(RADIANS(加速計算!$E$8))+SIN(RADIANS(加速計算!$E$8))))*加速計算!$E$3*PI()*K$12/(K$13*(($D417/(4*加速計算!$E$5)*(K$12/K$13)^2)+K$22+K$15))*60/(2*PI())</f>
        <v>-24.825030392219691</v>
      </c>
      <c r="L417" s="9">
        <f>(L$21-$D417*9.81*加速計算!$E$6/(L$13*L$14*加速計算!$E$5)*L$12/2*(加速計算!$E$7*COS(RADIANS(加速計算!$E$8))+SIN(RADIANS(加速計算!$E$8))))*加速計算!$E$3*PI()*L$12/(L$13*(($D417/(4*加速計算!$E$5)*(L$12/L$13)^2)+L$22+L$15))*60/(2*PI())</f>
        <v>-16.242878143094462</v>
      </c>
      <c r="M417" s="20">
        <f>(M$21-$D417*9.81*加速計算!$E$6/(M$13*M$14*加速計算!$E$5)*M$12/2*(加速計算!$E$7*COS(RADIANS(加速計算!$E$8))+SIN(RADIANS(加速計算!$E$8))))*加速計算!$E$3*PI()*M$12/(M$13*(($D417/(4*加速計算!$E$5)*(M$12/M$13)^2)+M$22+M$15))*60/(2*PI())</f>
        <v>-7.8115411487826751</v>
      </c>
    </row>
    <row r="418" spans="4:13">
      <c r="D418" s="22">
        <v>3830</v>
      </c>
      <c r="E418" s="9">
        <f>(E$21-$D418*9.81*加速計算!$E$6/(E$13*E$14*加速計算!$E$5)*E$12/2*(加速計算!$E$7*COS(RADIANS(加速計算!$E$8))+SIN(RADIANS(加速計算!$E$8))))*加速計算!$E$3*PI()*E$12/(E$13*(($D418/(4*加速計算!$E$5)*(E$12/E$13)^2)+E$22+E$15))*60/(2*PI())</f>
        <v>-20.315522107765069</v>
      </c>
      <c r="F418" s="9">
        <f>(F$21-$D418*9.81*加速計算!$E$6/(F$13*F$14*加速計算!$E$5)*F$12/2*(加速計算!$E$7*COS(RADIANS(加速計算!$E$8))+SIN(RADIANS(加速計算!$E$8))))*加速計算!$E$3*PI()*F$12/(F$13*(($D418/(4*加速計算!$E$5)*(F$12/F$13)^2)+F$22+F$15))*60/(2*PI())</f>
        <v>-16.045209874474306</v>
      </c>
      <c r="G418" s="9">
        <f>(G$21-$D418*9.81*加速計算!$E$6/(G$13*G$14*加速計算!$E$5)*G$12/2*(加速計算!$E$7*COS(RADIANS(加速計算!$E$8))+SIN(RADIANS(加速計算!$E$8))))*加速計算!$E$3*PI()*G$12/(G$13*(($D418/(4*加速計算!$E$5)*(G$12/G$13)^2)+G$22+G$15))*60/(2*PI())</f>
        <v>-6.6604763466800625</v>
      </c>
      <c r="H418" s="9">
        <f>(H$21-$D418*9.81*加速計算!$E$6/(H$13*H$14*加速計算!$E$5)*H$12/2*(加速計算!$E$7*COS(RADIANS(加速計算!$E$8))+SIN(RADIANS(加速計算!$E$8))))*加速計算!$E$3*PI()*H$12/(H$13*(($D418/(4*加速計算!$E$5)*(H$12/H$13)^2)+H$22+H$15))*60/(2*PI())</f>
        <v>25.364704051783153</v>
      </c>
      <c r="I418" s="9">
        <f>(I$21-$D418*9.81*加速計算!$E$6/(I$13*I$14*加速計算!$E$5)*I$12/2*(加速計算!$E$7*COS(RADIANS(加速計算!$E$8))+SIN(RADIANS(加速計算!$E$8))))*加速計算!$E$3*PI()*I$12/(I$13*(($D418/(4*加速計算!$E$5)*(I$12/I$13)^2)+I$22+I$15))*60/(2*PI())</f>
        <v>48.356885829052366</v>
      </c>
      <c r="J418" s="9">
        <f>(J$21-$D418*9.81*加速計算!$E$6/(J$13*J$14*加速計算!$E$5)*J$12/2*(加速計算!$E$7*COS(RADIANS(加速計算!$E$8))+SIN(RADIANS(加速計算!$E$8))))*加速計算!$E$3*PI()*J$12/(J$13*(($D418/(4*加速計算!$E$5)*(J$12/J$13)^2)+J$22+J$15))*60/(2*PI())</f>
        <v>82.739110569600967</v>
      </c>
      <c r="K418" s="9">
        <f>(K$21-$D418*9.81*加速計算!$E$6/(K$13*K$14*加速計算!$E$5)*K$12/2*(加速計算!$E$7*COS(RADIANS(加速計算!$E$8))+SIN(RADIANS(加速計算!$E$8))))*加速計算!$E$3*PI()*K$12/(K$13*(($D418/(4*加速計算!$E$5)*(K$12/K$13)^2)+K$22+K$15))*60/(2*PI())</f>
        <v>-24.845540952555673</v>
      </c>
      <c r="L418" s="9">
        <f>(L$21-$D418*9.81*加速計算!$E$6/(L$13*L$14*加速計算!$E$5)*L$12/2*(加速計算!$E$7*COS(RADIANS(加速計算!$E$8))+SIN(RADIANS(加速計算!$E$8))))*加速計算!$E$3*PI()*L$12/(L$13*(($D418/(4*加速計算!$E$5)*(L$12/L$13)^2)+L$22+L$15))*60/(2*PI())</f>
        <v>-16.285719998762367</v>
      </c>
      <c r="M418" s="20">
        <f>(M$21-$D418*9.81*加速計算!$E$6/(M$13*M$14*加速計算!$E$5)*M$12/2*(加速計算!$E$7*COS(RADIANS(加速計算!$E$8))+SIN(RADIANS(加速計算!$E$8))))*加速計算!$E$3*PI()*M$12/(M$13*(($D418/(4*加速計算!$E$5)*(M$12/M$13)^2)+M$22+M$15))*60/(2*PI())</f>
        <v>-7.8762700909061003</v>
      </c>
    </row>
    <row r="419" spans="4:13">
      <c r="D419" s="22">
        <v>3840</v>
      </c>
      <c r="E419" s="9">
        <f>(E$21-$D419*9.81*加速計算!$E$6/(E$13*E$14*加速計算!$E$5)*E$12/2*(加速計算!$E$7*COS(RADIANS(加速計算!$E$8))+SIN(RADIANS(加速計算!$E$8))))*加速計算!$E$3*PI()*E$12/(E$13*(($D419/(4*加速計算!$E$5)*(E$12/E$13)^2)+E$22+E$15))*60/(2*PI())</f>
        <v>-20.343966461582507</v>
      </c>
      <c r="F419" s="9">
        <f>(F$21-$D419*9.81*加速計算!$E$6/(F$13*F$14*加速計算!$E$5)*F$12/2*(加速計算!$E$7*COS(RADIANS(加速計算!$E$8))+SIN(RADIANS(加速計算!$E$8))))*加速計算!$E$3*PI()*F$12/(F$13*(($D419/(4*加速計算!$E$5)*(F$12/F$13)^2)+F$22+F$15))*60/(2*PI())</f>
        <v>-16.088382831343853</v>
      </c>
      <c r="G419" s="9">
        <f>(G$21-$D419*9.81*加速計算!$E$6/(G$13*G$14*加速計算!$E$5)*G$12/2*(加速計算!$E$7*COS(RADIANS(加速計算!$E$8))+SIN(RADIANS(加速計算!$E$8))))*加速計算!$E$3*PI()*G$12/(G$13*(($D419/(4*加速計算!$E$5)*(G$12/G$13)^2)+G$22+G$15))*60/(2*PI())</f>
        <v>-6.7278781402976904</v>
      </c>
      <c r="H419" s="9">
        <f>(H$21-$D419*9.81*加速計算!$E$6/(H$13*H$14*加速計算!$E$5)*H$12/2*(加速計算!$E$7*COS(RADIANS(加速計算!$E$8))+SIN(RADIANS(加速計算!$E$8))))*加速計算!$E$3*PI()*H$12/(H$13*(($D419/(4*加速計算!$E$5)*(H$12/H$13)^2)+H$22+H$15))*60/(2*PI())</f>
        <v>25.218017191977072</v>
      </c>
      <c r="I419" s="9">
        <f>(I$21-$D419*9.81*加速計算!$E$6/(I$13*I$14*加速計算!$E$5)*I$12/2*(加速計算!$E$7*COS(RADIANS(加速計算!$E$8))+SIN(RADIANS(加速計算!$E$8))))*加速計算!$E$3*PI()*I$12/(I$13*(($D419/(4*加速計算!$E$5)*(I$12/I$13)^2)+I$22+I$15))*60/(2*PI())</f>
        <v>48.152114613180515</v>
      </c>
      <c r="J419" s="9">
        <f>(J$21-$D419*9.81*加速計算!$E$6/(J$13*J$14*加速計算!$E$5)*J$12/2*(加速計算!$E$7*COS(RADIANS(加速計算!$E$8))+SIN(RADIANS(加速計算!$E$8))))*加速計算!$E$3*PI()*J$12/(J$13*(($D419/(4*加速計算!$E$5)*(J$12/J$13)^2)+J$22+J$15))*60/(2*PI())</f>
        <v>82.446830058740133</v>
      </c>
      <c r="K419" s="9">
        <f>(K$21-$D419*9.81*加速計算!$E$6/(K$13*K$14*加速計算!$E$5)*K$12/2*(加速計算!$E$7*COS(RADIANS(加速計算!$E$8))+SIN(RADIANS(加速計算!$E$8))))*加速計算!$E$3*PI()*K$12/(K$13*(($D419/(4*加速計算!$E$5)*(K$12/K$13)^2)+K$22+K$15))*60/(2*PI())</f>
        <v>-24.865944949876791</v>
      </c>
      <c r="L419" s="9">
        <f>(L$21-$D419*9.81*加速計算!$E$6/(L$13*L$14*加速計算!$E$5)*L$12/2*(加速計算!$E$7*COS(RADIANS(加速計算!$E$8))+SIN(RADIANS(加速計算!$E$8))))*加速計算!$E$3*PI()*L$12/(L$13*(($D419/(4*加速計算!$E$5)*(L$12/L$13)^2)+L$22+L$15))*60/(2*PI())</f>
        <v>-16.328339378232258</v>
      </c>
      <c r="M419" s="20">
        <f>(M$21-$D419*9.81*加速計算!$E$6/(M$13*M$14*加速計算!$E$5)*M$12/2*(加速計算!$E$7*COS(RADIANS(加速計算!$E$8))+SIN(RADIANS(加速計算!$E$8))))*加速計算!$E$3*PI()*M$12/(M$13*(($D419/(4*加速計算!$E$5)*(M$12/M$13)^2)+M$22+M$15))*60/(2*PI())</f>
        <v>-7.9406632173427143</v>
      </c>
    </row>
    <row r="420" spans="4:13">
      <c r="D420" s="22">
        <v>3850</v>
      </c>
      <c r="E420" s="9">
        <f>(E$21-$D420*9.81*加速計算!$E$6/(E$13*E$14*加速計算!$E$5)*E$12/2*(加速計算!$E$7*COS(RADIANS(加速計算!$E$8))+SIN(RADIANS(加速計算!$E$8))))*加速計算!$E$3*PI()*E$12/(E$13*(($D420/(4*加速計算!$E$5)*(E$12/E$13)^2)+E$22+E$15))*60/(2*PI())</f>
        <v>-20.372263501720443</v>
      </c>
      <c r="F420" s="9">
        <f>(F$21-$D420*9.81*加速計算!$E$6/(F$13*F$14*加速計算!$E$5)*F$12/2*(加速計算!$E$7*COS(RADIANS(加速計算!$E$8))+SIN(RADIANS(加速計算!$E$8))))*加速計算!$E$3*PI()*F$12/(F$13*(($D420/(4*加速計算!$E$5)*(F$12/F$13)^2)+F$22+F$15))*60/(2*PI())</f>
        <v>-16.131332538922965</v>
      </c>
      <c r="G420" s="9">
        <f>(G$21-$D420*9.81*加速計算!$E$6/(G$13*G$14*加速計算!$E$5)*G$12/2*(加速計算!$E$7*COS(RADIANS(加速計算!$E$8))+SIN(RADIANS(加速計算!$E$8))))*加速計算!$E$3*PI()*G$12/(G$13*(($D420/(4*加速計算!$E$5)*(G$12/G$13)^2)+G$22+G$15))*60/(2*PI())</f>
        <v>-6.7949319035206877</v>
      </c>
      <c r="H420" s="9">
        <f>(H$21-$D420*9.81*加速計算!$E$6/(H$13*H$14*加速計算!$E$5)*H$12/2*(加速計算!$E$7*COS(RADIANS(加速計算!$E$8))+SIN(RADIANS(加速計算!$E$8))))*加速計算!$E$3*PI()*H$12/(H$13*(($D420/(4*加速計算!$E$5)*(H$12/H$13)^2)+H$22+H$15))*60/(2*PI())</f>
        <v>25.072069604485325</v>
      </c>
      <c r="I420" s="9">
        <f>(I$21-$D420*9.81*加速計算!$E$6/(I$13*I$14*加速計算!$E$5)*I$12/2*(加速計算!$E$7*COS(RADIANS(加速計算!$E$8))+SIN(RADIANS(加速計算!$E$8))))*加速計算!$E$3*PI()*I$12/(I$13*(($D420/(4*加速計算!$E$5)*(I$12/I$13)^2)+I$22+I$15))*60/(2*PI())</f>
        <v>47.948375403112465</v>
      </c>
      <c r="J420" s="9">
        <f>(J$21-$D420*9.81*加速計算!$E$6/(J$13*J$14*加速計算!$E$5)*J$12/2*(加速計算!$E$7*COS(RADIANS(加速計算!$E$8))+SIN(RADIANS(加速計算!$E$8))))*加速計算!$E$3*PI()*J$12/(J$13*(($D420/(4*加速計算!$E$5)*(J$12/J$13)^2)+J$22+J$15))*60/(2*PI())</f>
        <v>82.156025861198088</v>
      </c>
      <c r="K420" s="9">
        <f>(K$21-$D420*9.81*加速計算!$E$6/(K$13*K$14*加速計算!$E$5)*K$12/2*(加速計算!$E$7*COS(RADIANS(加速計算!$E$8))+SIN(RADIANS(加速計算!$E$8))))*加速計算!$E$3*PI()*K$12/(K$13*(($D420/(4*加速計算!$E$5)*(K$12/K$13)^2)+K$22+K$15))*60/(2*PI())</f>
        <v>-24.886243212506578</v>
      </c>
      <c r="L420" s="9">
        <f>(L$21-$D420*9.81*加速計算!$E$6/(L$13*L$14*加速計算!$E$5)*L$12/2*(加速計算!$E$7*COS(RADIANS(加速計算!$E$8))+SIN(RADIANS(加速計算!$E$8))))*加速計算!$E$3*PI()*L$12/(L$13*(($D420/(4*加速計算!$E$5)*(L$12/L$13)^2)+L$22+L$15))*60/(2*PI())</f>
        <v>-16.370738009982372</v>
      </c>
      <c r="M420" s="20">
        <f>(M$21-$D420*9.81*加速計算!$E$6/(M$13*M$14*加速計算!$E$5)*M$12/2*(加速計算!$E$7*COS(RADIANS(加速計算!$E$8))+SIN(RADIANS(加速計算!$E$8))))*加速計算!$E$3*PI()*M$12/(M$13*(($D420/(4*加速計算!$E$5)*(M$12/M$13)^2)+M$22+M$15))*60/(2*PI())</f>
        <v>-8.0047231346637702</v>
      </c>
    </row>
    <row r="421" spans="4:13">
      <c r="D421" s="22">
        <v>3860</v>
      </c>
      <c r="E421" s="9">
        <f>(E$21-$D421*9.81*加速計算!$E$6/(E$13*E$14*加速計算!$E$5)*E$12/2*(加速計算!$E$7*COS(RADIANS(加速計算!$E$8))+SIN(RADIANS(加速計算!$E$8))))*加速計算!$E$3*PI()*E$12/(E$13*(($D421/(4*加速計算!$E$5)*(E$12/E$13)^2)+E$22+E$15))*60/(2*PI())</f>
        <v>-20.400414369632287</v>
      </c>
      <c r="F421" s="9">
        <f>(F$21-$D421*9.81*加速計算!$E$6/(F$13*F$14*加速計算!$E$5)*F$12/2*(加速計算!$E$7*COS(RADIANS(加速計算!$E$8))+SIN(RADIANS(加速計算!$E$8))))*加速計算!$E$3*PI()*F$12/(F$13*(($D421/(4*加速計算!$E$5)*(F$12/F$13)^2)+F$22+F$15))*60/(2*PI())</f>
        <v>-16.174060724394081</v>
      </c>
      <c r="G421" s="9">
        <f>(G$21-$D421*9.81*加速計算!$E$6/(G$13*G$14*加速計算!$E$5)*G$12/2*(加速計算!$E$7*COS(RADIANS(加速計算!$E$8))+SIN(RADIANS(加速計算!$E$8))))*加速計算!$E$3*PI()*G$12/(G$13*(($D421/(4*加速計算!$E$5)*(G$12/G$13)^2)+G$22+G$15))*60/(2*PI())</f>
        <v>-6.8616403249995788</v>
      </c>
      <c r="H421" s="9">
        <f>(H$21-$D421*9.81*加速計算!$E$6/(H$13*H$14*加速計算!$E$5)*H$12/2*(加速計算!$E$7*COS(RADIANS(加速計算!$E$8))+SIN(RADIANS(加速計算!$E$8))))*加速計算!$E$3*PI()*H$12/(H$13*(($D421/(4*加速計算!$E$5)*(H$12/H$13)^2)+H$22+H$15))*60/(2*PI())</f>
        <v>24.926855714679405</v>
      </c>
      <c r="I421" s="9">
        <f>(I$21-$D421*9.81*加速計算!$E$6/(I$13*I$14*加速計算!$E$5)*I$12/2*(加速計算!$E$7*COS(RADIANS(加速計算!$E$8))+SIN(RADIANS(加速計算!$E$8))))*加速計算!$E$3*PI()*I$12/(I$13*(($D421/(4*加速計算!$E$5)*(I$12/I$13)^2)+I$22+I$15))*60/(2*PI())</f>
        <v>47.745660416805237</v>
      </c>
      <c r="J421" s="9">
        <f>(J$21-$D421*9.81*加速計算!$E$6/(J$13*J$14*加速計算!$E$5)*J$12/2*(加速計算!$E$7*COS(RADIANS(加速計算!$E$8))+SIN(RADIANS(加速計算!$E$8))))*加速計算!$E$3*PI()*J$12/(J$13*(($D421/(4*加速計算!$E$5)*(J$12/J$13)^2)+J$22+J$15))*60/(2*PI())</f>
        <v>81.866686819830718</v>
      </c>
      <c r="K421" s="9">
        <f>(K$21-$D421*9.81*加速計算!$E$6/(K$13*K$14*加速計算!$E$5)*K$12/2*(加速計算!$E$7*COS(RADIANS(加速計算!$E$8))+SIN(RADIANS(加速計算!$E$8))))*加速計算!$E$3*PI()*K$12/(K$13*(($D421/(4*加速計算!$E$5)*(K$12/K$13)^2)+K$22+K$15))*60/(2*PI())</f>
        <v>-24.906436560205897</v>
      </c>
      <c r="L421" s="9">
        <f>(L$21-$D421*9.81*加速計算!$E$6/(L$13*L$14*加速計算!$E$5)*L$12/2*(加速計算!$E$7*COS(RADIANS(加速計算!$E$8))+SIN(RADIANS(加速計算!$E$8))))*加速計算!$E$3*PI()*L$12/(L$13*(($D421/(4*加速計算!$E$5)*(L$12/L$13)^2)+L$22+L$15))*60/(2*PI())</f>
        <v>-16.412917604631851</v>
      </c>
      <c r="M421" s="20">
        <f>(M$21-$D421*9.81*加速計算!$E$6/(M$13*M$14*加速計算!$E$5)*M$12/2*(加速計算!$E$7*COS(RADIANS(加速計算!$E$8))+SIN(RADIANS(加速計算!$E$8))))*加速計算!$E$3*PI()*M$12/(M$13*(($D421/(4*加速計算!$E$5)*(M$12/M$13)^2)+M$22+M$15))*60/(2*PI())</f>
        <v>-8.0684524225341701</v>
      </c>
    </row>
    <row r="422" spans="4:13">
      <c r="D422" s="22">
        <v>3870</v>
      </c>
      <c r="E422" s="9">
        <f>(E$21-$D422*9.81*加速計算!$E$6/(E$13*E$14*加速計算!$E$5)*E$12/2*(加速計算!$E$7*COS(RADIANS(加速計算!$E$8))+SIN(RADIANS(加速計算!$E$8))))*加速計算!$E$3*PI()*E$12/(E$13*(($D422/(4*加速計算!$E$5)*(E$12/E$13)^2)+E$22+E$15))*60/(2*PI())</f>
        <v>-20.428420195009164</v>
      </c>
      <c r="F422" s="9">
        <f>(F$21-$D422*9.81*加速計算!$E$6/(F$13*F$14*加速計算!$E$5)*F$12/2*(加速計算!$E$7*COS(RADIANS(加速計算!$E$8))+SIN(RADIANS(加速計算!$E$8))))*加速計算!$E$3*PI()*F$12/(F$13*(($D422/(4*加速計算!$E$5)*(F$12/F$13)^2)+F$22+F$15))*60/(2*PI())</f>
        <v>-16.216569097168851</v>
      </c>
      <c r="G422" s="9">
        <f>(G$21-$D422*9.81*加速計算!$E$6/(G$13*G$14*加速計算!$E$5)*G$12/2*(加速計算!$E$7*COS(RADIANS(加速計算!$E$8))+SIN(RADIANS(加速計算!$E$8))))*加速計算!$E$3*PI()*G$12/(G$13*(($D422/(4*加速計算!$E$5)*(G$12/G$13)^2)+G$22+G$15))*60/(2*PI())</f>
        <v>-6.9280060657617311</v>
      </c>
      <c r="H422" s="9">
        <f>(H$21-$D422*9.81*加速計算!$E$6/(H$13*H$14*加速計算!$E$5)*H$12/2*(加速計算!$E$7*COS(RADIANS(加速計算!$E$8))+SIN(RADIANS(加速計算!$E$8))))*加速計算!$E$3*PI()*H$12/(H$13*(($D422/(4*加速計算!$E$5)*(H$12/H$13)^2)+H$22+H$15))*60/(2*PI())</f>
        <v>24.782370003839098</v>
      </c>
      <c r="I422" s="9">
        <f>(I$21-$D422*9.81*加速計算!$E$6/(I$13*I$14*加速計算!$E$5)*I$12/2*(加速計算!$E$7*COS(RADIANS(加速計算!$E$8))+SIN(RADIANS(加速計算!$E$8))))*加速計算!$E$3*PI()*I$12/(I$13*(($D422/(4*加速計算!$E$5)*(I$12/I$13)^2)+I$22+I$15))*60/(2*PI())</f>
        <v>47.543961950262336</v>
      </c>
      <c r="J422" s="9">
        <f>(J$21-$D422*9.81*加速計算!$E$6/(J$13*J$14*加速計算!$E$5)*J$12/2*(加速計算!$E$7*COS(RADIANS(加速計算!$E$8))+SIN(RADIANS(加速計算!$E$8))))*加速計算!$E$3*PI()*J$12/(J$13*(($D422/(4*加速計算!$E$5)*(J$12/J$13)^2)+J$22+J$15))*60/(2*PI())</f>
        <v>81.578801889637148</v>
      </c>
      <c r="K422" s="9">
        <f>(K$21-$D422*9.81*加速計算!$E$6/(K$13*K$14*加速計算!$E$5)*K$12/2*(加速計算!$E$7*COS(RADIANS(加速計算!$E$8))+SIN(RADIANS(加速計算!$E$8))))*加速計算!$E$3*PI()*K$12/(K$13*(($D422/(4*加速計算!$E$5)*(K$12/K$13)^2)+K$22+K$15))*60/(2*PI())</f>
        <v>-24.926525804283354</v>
      </c>
      <c r="L422" s="9">
        <f>(L$21-$D422*9.81*加速計算!$E$6/(L$13*L$14*加速計算!$E$5)*L$12/2*(加速計算!$E$7*COS(RADIANS(加速計算!$E$8))+SIN(RADIANS(加速計算!$E$8))))*加速計算!$E$3*PI()*L$12/(L$13*(($D422/(4*加速計算!$E$5)*(L$12/L$13)^2)+L$22+L$15))*60/(2*PI())</f>
        <v>-16.454879855170798</v>
      </c>
      <c r="M422" s="20">
        <f>(M$21-$D422*9.81*加速計算!$E$6/(M$13*M$14*加速計算!$E$5)*M$12/2*(加速計算!$E$7*COS(RADIANS(加速計算!$E$8))+SIN(RADIANS(加速計算!$E$8))))*加速計算!$E$3*PI()*M$12/(M$13*(($D422/(4*加速計算!$E$5)*(M$12/M$13)^2)+M$22+M$15))*60/(2*PI())</f>
        <v>-8.1318536340587517</v>
      </c>
    </row>
    <row r="423" spans="4:13">
      <c r="D423" s="22">
        <v>3880</v>
      </c>
      <c r="E423" s="9">
        <f>(E$21-$D423*9.81*加速計算!$E$6/(E$13*E$14*加速計算!$E$5)*E$12/2*(加速計算!$E$7*COS(RADIANS(加速計算!$E$8))+SIN(RADIANS(加速計算!$E$8))))*加速計算!$E$3*PI()*E$12/(E$13*(($D423/(4*加速計算!$E$5)*(E$12/E$13)^2)+E$22+E$15))*60/(2*PI())</f>
        <v>-20.456282095930998</v>
      </c>
      <c r="F423" s="9">
        <f>(F$21-$D423*9.81*加速計算!$E$6/(F$13*F$14*加速計算!$E$5)*F$12/2*(加速計算!$E$7*COS(RADIANS(加速計算!$E$8))+SIN(RADIANS(加速計算!$E$8))))*加速計算!$E$3*PI()*F$12/(F$13*(($D423/(4*加速計算!$E$5)*(F$12/F$13)^2)+F$22+F$15))*60/(2*PI())</f>
        <v>-16.258859349116083</v>
      </c>
      <c r="G423" s="9">
        <f>(G$21-$D423*9.81*加速計算!$E$6/(G$13*G$14*加速計算!$E$5)*G$12/2*(加速計算!$E$7*COS(RADIANS(加速計算!$E$8))+SIN(RADIANS(加速計算!$E$8))))*加速計算!$E$3*PI()*G$12/(G$13*(($D423/(4*加速計算!$E$5)*(G$12/G$13)^2)+G$22+G$15))*60/(2*PI())</f>
        <v>-6.9940317595651686</v>
      </c>
      <c r="H423" s="9">
        <f>(H$21-$D423*9.81*加速計算!$E$6/(H$13*H$14*加速計算!$E$5)*H$12/2*(加速計算!$E$7*COS(RADIANS(加速計算!$E$8))+SIN(RADIANS(加速計算!$E$8))))*加速計算!$E$3*PI()*H$12/(H$13*(($D423/(4*加速計算!$E$5)*(H$12/H$13)^2)+H$22+H$15))*60/(2*PI())</f>
        <v>24.638607008453263</v>
      </c>
      <c r="I423" s="9">
        <f>(I$21-$D423*9.81*加速計算!$E$6/(I$13*I$14*加速計算!$E$5)*I$12/2*(加速計算!$E$7*COS(RADIANS(加速計算!$E$8))+SIN(RADIANS(加速計算!$E$8))))*加速計算!$E$3*PI()*I$12/(I$13*(($D423/(4*加速計算!$E$5)*(I$12/I$13)^2)+I$22+I$15))*60/(2*PI())</f>
        <v>47.343272376557785</v>
      </c>
      <c r="J423" s="9">
        <f>(J$21-$D423*9.81*加速計算!$E$6/(J$13*J$14*加速計算!$E$5)*J$12/2*(加速計算!$E$7*COS(RADIANS(加速計算!$E$8))+SIN(RADIANS(加速計算!$E$8))))*加速計算!$E$3*PI()*J$12/(J$13*(($D423/(4*加速計算!$E$5)*(J$12/J$13)^2)+J$22+J$15))*60/(2*PI())</f>
        <v>81.292360136354503</v>
      </c>
      <c r="K423" s="9">
        <f>(K$21-$D423*9.81*加速計算!$E$6/(K$13*K$14*加速計算!$E$5)*K$12/2*(加速計算!$E$7*COS(RADIANS(加速計算!$E$8))+SIN(RADIANS(加速計算!$E$8))))*加速計算!$E$3*PI()*K$12/(K$13*(($D423/(4*加速計算!$E$5)*(K$12/K$13)^2)+K$22+K$15))*60/(2*PI())</f>
        <v>-24.946511747703891</v>
      </c>
      <c r="L423" s="9">
        <f>(L$21-$D423*9.81*加速計算!$E$6/(L$13*L$14*加速計算!$E$5)*L$12/2*(加速計算!$E$7*COS(RADIANS(加速計算!$E$8))+SIN(RADIANS(加速計算!$E$8))))*加速計算!$E$3*PI()*L$12/(L$13*(($D423/(4*加速計算!$E$5)*(L$12/L$13)^2)+L$22+L$15))*60/(2*PI())</f>
        <v>-16.496626437186745</v>
      </c>
      <c r="M423" s="20">
        <f>(M$21-$D423*9.81*加速計算!$E$6/(M$13*M$14*加速計算!$E$5)*M$12/2*(加速計算!$E$7*COS(RADIANS(加速計算!$E$8))+SIN(RADIANS(加速計算!$E$8))))*加速計算!$E$3*PI()*M$12/(M$13*(($D423/(4*加速計算!$E$5)*(M$12/M$13)^2)+M$22+M$15))*60/(2*PI())</f>
        <v>-8.194929296123231</v>
      </c>
    </row>
    <row r="424" spans="4:13">
      <c r="D424" s="22">
        <v>3890</v>
      </c>
      <c r="E424" s="9">
        <f>(E$21-$D424*9.81*加速計算!$E$6/(E$13*E$14*加速計算!$E$5)*E$12/2*(加速計算!$E$7*COS(RADIANS(加速計算!$E$8))+SIN(RADIANS(加速計算!$E$8))))*加速計算!$E$3*PI()*E$12/(E$13*(($D424/(4*加速計算!$E$5)*(E$12/E$13)^2)+E$22+E$15))*60/(2*PI())</f>
        <v>-20.484001179015362</v>
      </c>
      <c r="F424" s="9">
        <f>(F$21-$D424*9.81*加速計算!$E$6/(F$13*F$14*加速計算!$E$5)*F$12/2*(加速計算!$E$7*COS(RADIANS(加速計算!$E$8))+SIN(RADIANS(加速計算!$E$8))))*加速計算!$E$3*PI()*F$12/(F$13*(($D424/(4*加速計算!$E$5)*(F$12/F$13)^2)+F$22+F$15))*60/(2*PI())</f>
        <v>-16.300933154786264</v>
      </c>
      <c r="G424" s="9">
        <f>(G$21-$D424*9.81*加速計算!$E$6/(G$13*G$14*加速計算!$E$5)*G$12/2*(加速計算!$E$7*COS(RADIANS(加速計算!$E$8))+SIN(RADIANS(加速計算!$E$8))))*加速計算!$E$3*PI()*G$12/(G$13*(($D424/(4*加速計算!$E$5)*(G$12/G$13)^2)+G$22+G$15))*60/(2*PI())</f>
        <v>-7.0597200132470368</v>
      </c>
      <c r="H424" s="9">
        <f>(H$21-$D424*9.81*加速計算!$E$6/(H$13*H$14*加速計算!$E$5)*H$12/2*(加速計算!$E$7*COS(RADIANS(加速計算!$E$8))+SIN(RADIANS(加速計算!$E$8))))*加速計算!$E$3*PI()*H$12/(H$13*(($D424/(4*加速計算!$E$5)*(H$12/H$13)^2)+H$22+H$15))*60/(2*PI())</f>
        <v>24.495561319531223</v>
      </c>
      <c r="I424" s="9">
        <f>(I$21-$D424*9.81*加速計算!$E$6/(I$13*I$14*加速計算!$E$5)*I$12/2*(加速計算!$E$7*COS(RADIANS(加速計算!$E$8))+SIN(RADIANS(加速計算!$E$8))))*加速計算!$E$3*PI()*I$12/(I$13*(($D424/(4*加速計算!$E$5)*(I$12/I$13)^2)+I$22+I$15))*60/(2*PI())</f>
        <v>47.143584144874893</v>
      </c>
      <c r="J424" s="9">
        <f>(J$21-$D424*9.81*加速計算!$E$6/(J$13*J$14*加速計算!$E$5)*J$12/2*(加速計算!$E$7*COS(RADIANS(加速計算!$E$8))+SIN(RADIANS(加速計算!$E$8))))*加速計算!$E$3*PI()*J$12/(J$13*(($D424/(4*加速計算!$E$5)*(J$12/J$13)^2)+J$22+J$15))*60/(2*PI())</f>
        <v>81.007350735073487</v>
      </c>
      <c r="K424" s="9">
        <f>(K$21-$D424*9.81*加速計算!$E$6/(K$13*K$14*加速計算!$E$5)*K$12/2*(加速計算!$E$7*COS(RADIANS(加速計算!$E$8))+SIN(RADIANS(加速計算!$E$8))))*加速計算!$E$3*PI()*K$12/(K$13*(($D424/(4*加速計算!$E$5)*(K$12/K$13)^2)+K$22+K$15))*60/(2*PI())</f>
        <v>-24.96639518519579</v>
      </c>
      <c r="L424" s="9">
        <f>(L$21-$D424*9.81*加速計算!$E$6/(L$13*L$14*加速計算!$E$5)*L$12/2*(加速計算!$E$7*COS(RADIANS(加速計算!$E$8))+SIN(RADIANS(加速計算!$E$8))))*加速計算!$E$3*PI()*L$12/(L$13*(($D424/(4*加速計算!$E$5)*(L$12/L$13)^2)+L$22+L$15))*60/(2*PI())</f>
        <v>-16.538159009087774</v>
      </c>
      <c r="M424" s="20">
        <f>(M$21-$D424*9.81*加速計算!$E$6/(M$13*M$14*加速計算!$E$5)*M$12/2*(加速計算!$E$7*COS(RADIANS(加速計算!$E$8))+SIN(RADIANS(加速計算!$E$8))))*加速計算!$E$3*PI()*M$12/(M$13*(($D424/(4*加速計算!$E$5)*(M$12/M$13)^2)+M$22+M$15))*60/(2*PI())</f>
        <v>-8.2576819097299055</v>
      </c>
    </row>
    <row r="425" spans="4:13">
      <c r="D425" s="22">
        <v>3900</v>
      </c>
      <c r="E425" s="9">
        <f>(E$21-$D425*9.81*加速計算!$E$6/(E$13*E$14*加速計算!$E$5)*E$12/2*(加速計算!$E$7*COS(RADIANS(加速計算!$E$8))+SIN(RADIANS(加速計算!$E$8))))*加速計算!$E$3*PI()*E$12/(E$13*(($D425/(4*加速計算!$E$5)*(E$12/E$13)^2)+E$22+E$15))*60/(2*PI())</f>
        <v>-20.511578539563978</v>
      </c>
      <c r="F425" s="9">
        <f>(F$21-$D425*9.81*加速計算!$E$6/(F$13*F$14*加速計算!$E$5)*F$12/2*(加速計算!$E$7*COS(RADIANS(加速計算!$E$8))+SIN(RADIANS(加速計算!$E$8))))*加速計算!$E$3*PI()*F$12/(F$13*(($D425/(4*加速計算!$E$5)*(F$12/F$13)^2)+F$22+F$15))*60/(2*PI())</f>
        <v>-16.342792171632549</v>
      </c>
      <c r="G425" s="9">
        <f>(G$21-$D425*9.81*加速計算!$E$6/(G$13*G$14*加速計算!$E$5)*G$12/2*(加速計算!$E$7*COS(RADIANS(加速計算!$E$8))+SIN(RADIANS(加速計算!$E$8))))*加速計算!$E$3*PI()*G$12/(G$13*(($D425/(4*加速計算!$E$5)*(G$12/G$13)^2)+G$22+G$15))*60/(2*PI())</f>
        <v>-7.1250734070666484</v>
      </c>
      <c r="H425" s="9">
        <f>(H$21-$D425*9.81*加速計算!$E$6/(H$13*H$14*加速計算!$E$5)*H$12/2*(加速計算!$E$7*COS(RADIANS(加速計算!$E$8))+SIN(RADIANS(加速計算!$E$8))))*加速計算!$E$3*PI()*H$12/(H$13*(($D425/(4*加速計算!$E$5)*(H$12/H$13)^2)+H$22+H$15))*60/(2*PI())</f>
        <v>24.353227581924415</v>
      </c>
      <c r="I425" s="9">
        <f>(I$21-$D425*9.81*加速計算!$E$6/(I$13*I$14*加速計算!$E$5)*I$12/2*(加速計算!$E$7*COS(RADIANS(加速計算!$E$8))+SIN(RADIANS(加速計算!$E$8))))*加速計算!$E$3*PI()*I$12/(I$13*(($D425/(4*加速計算!$E$5)*(I$12/I$13)^2)+I$22+I$15))*60/(2*PI())</f>
        <v>46.944889779559112</v>
      </c>
      <c r="J425" s="9">
        <f>(J$21-$D425*9.81*加速計算!$E$6/(J$13*J$14*加速計算!$E$5)*J$12/2*(加速計算!$E$7*COS(RADIANS(加速計算!$E$8))+SIN(RADIANS(加速計算!$E$8))))*加速計算!$E$3*PI()*J$12/(J$13*(($D425/(4*加速計算!$E$5)*(J$12/J$13)^2)+J$22+J$15))*60/(2*PI())</f>
        <v>80.723762968874709</v>
      </c>
      <c r="K425" s="9">
        <f>(K$21-$D425*9.81*加速計算!$E$6/(K$13*K$14*加速計算!$E$5)*K$12/2*(加速計算!$E$7*COS(RADIANS(加速計算!$E$8))+SIN(RADIANS(加速計算!$E$8))))*加速計算!$E$3*PI()*K$12/(K$13*(($D425/(4*加速計算!$E$5)*(K$12/K$13)^2)+K$22+K$15))*60/(2*PI())</f>
        <v>-24.986176903356036</v>
      </c>
      <c r="L425" s="9">
        <f>(L$21-$D425*9.81*加速計算!$E$6/(L$13*L$14*加速計算!$E$5)*L$12/2*(加速計算!$E$7*COS(RADIANS(加速計算!$E$8))+SIN(RADIANS(加速計算!$E$8))))*加速計算!$E$3*PI()*L$12/(L$13*(($D425/(4*加速計算!$E$5)*(L$12/L$13)^2)+L$22+L$15))*60/(2*PI())</f>
        <v>-16.579479212322028</v>
      </c>
      <c r="M425" s="20">
        <f>(M$21-$D425*9.81*加速計算!$E$6/(M$13*M$14*加速計算!$E$5)*M$12/2*(加速計算!$E$7*COS(RADIANS(加速計算!$E$8))+SIN(RADIANS(加速計算!$E$8))))*加速計算!$E$3*PI()*M$12/(M$13*(($D425/(4*加速計算!$E$5)*(M$12/M$13)^2)+M$22+M$15))*60/(2*PI())</f>
        <v>-8.3201139503282615</v>
      </c>
    </row>
    <row r="426" spans="4:13">
      <c r="D426" s="22">
        <v>3910</v>
      </c>
      <c r="E426" s="9">
        <f>(E$21-$D426*9.81*加速計算!$E$6/(E$13*E$14*加速計算!$E$5)*E$12/2*(加速計算!$E$7*COS(RADIANS(加速計算!$E$8))+SIN(RADIANS(加速計算!$E$8))))*加速計算!$E$3*PI()*E$12/(E$13*(($D426/(4*加速計算!$E$5)*(E$12/E$13)^2)+E$22+E$15))*60/(2*PI())</f>
        <v>-20.539015261706968</v>
      </c>
      <c r="F426" s="9">
        <f>(F$21-$D426*9.81*加速計算!$E$6/(F$13*F$14*加速計算!$E$5)*F$12/2*(加速計算!$E$7*COS(RADIANS(加速計算!$E$8))+SIN(RADIANS(加速計算!$E$8))))*加速計算!$E$3*PI()*F$12/(F$13*(($D426/(4*加速計算!$E$5)*(F$12/F$13)^2)+F$22+F$15))*60/(2*PI())</f>
        <v>-16.384438040228421</v>
      </c>
      <c r="G426" s="9">
        <f>(G$21-$D426*9.81*加速計算!$E$6/(G$13*G$14*加速計算!$E$5)*G$12/2*(加速計算!$E$7*COS(RADIANS(加速計算!$E$8))+SIN(RADIANS(加速計算!$E$8))))*加速計算!$E$3*PI()*G$12/(G$13*(($D426/(4*加速計算!$E$5)*(G$12/G$13)^2)+G$22+G$15))*60/(2*PI())</f>
        <v>-7.1900944950433789</v>
      </c>
      <c r="H426" s="9">
        <f>(H$21-$D426*9.81*加速計算!$E$6/(H$13*H$14*加速計算!$E$5)*H$12/2*(加速計算!$E$7*COS(RADIANS(加速計算!$E$8))+SIN(RADIANS(加速計算!$E$8))))*加速計算!$E$3*PI()*H$12/(H$13*(($D426/(4*加速計算!$E$5)*(H$12/H$13)^2)+H$22+H$15))*60/(2*PI())</f>
        <v>24.211600493658004</v>
      </c>
      <c r="I426" s="9">
        <f>(I$21-$D426*9.81*加速計算!$E$6/(I$13*I$14*加速計算!$E$5)*I$12/2*(加速計算!$E$7*COS(RADIANS(加速計算!$E$8))+SIN(RADIANS(加速計算!$E$8))))*加速計算!$E$3*PI()*I$12/(I$13*(($D426/(4*加速計算!$E$5)*(I$12/I$13)^2)+I$22+I$15))*60/(2*PI())</f>
        <v>46.747181879185192</v>
      </c>
      <c r="J426" s="9">
        <f>(J$21-$D426*9.81*加速計算!$E$6/(J$13*J$14*加速計算!$E$5)*J$12/2*(加速計算!$E$7*COS(RADIANS(加速計算!$E$8))+SIN(RADIANS(加速計算!$E$8))))*加速計算!$E$3*PI()*J$12/(J$13*(($D426/(4*加速計算!$E$5)*(J$12/J$13)^2)+J$22+J$15))*60/(2*PI())</f>
        <v>80.441586227485331</v>
      </c>
      <c r="K426" s="9">
        <f>(K$21-$D426*9.81*加速計算!$E$6/(K$13*K$14*加速計算!$E$5)*K$12/2*(加速計算!$E$7*COS(RADIANS(加速計算!$E$8))+SIN(RADIANS(加速計算!$E$8))))*加速計算!$E$3*PI()*K$12/(K$13*(($D426/(4*加速計算!$E$5)*(K$12/K$13)^2)+K$22+K$15))*60/(2*PI())</f>
        <v>-25.005857680754019</v>
      </c>
      <c r="L426" s="9">
        <f>(L$21-$D426*9.81*加速計算!$E$6/(L$13*L$14*加速計算!$E$5)*L$12/2*(加速計算!$E$7*COS(RADIANS(加速計算!$E$8))+SIN(RADIANS(加速計算!$E$8))))*加速計算!$E$3*PI()*L$12/(L$13*(($D426/(4*加速計算!$E$5)*(L$12/L$13)^2)+L$22+L$15))*60/(2*PI())</f>
        <v>-16.620588671594067</v>
      </c>
      <c r="M426" s="20">
        <f>(M$21-$D426*9.81*加速計算!$E$6/(M$13*M$14*加速計算!$E$5)*M$12/2*(加速計算!$E$7*COS(RADIANS(加速計算!$E$8))+SIN(RADIANS(加速計算!$E$8))))*加速計算!$E$3*PI()*M$12/(M$13*(($D426/(4*加速計算!$E$5)*(M$12/M$13)^2)+M$22+M$15))*60/(2*PI())</f>
        <v>-8.3822278681404203</v>
      </c>
    </row>
    <row r="427" spans="4:13">
      <c r="D427" s="22">
        <v>3920</v>
      </c>
      <c r="E427" s="9">
        <f>(E$21-$D427*9.81*加速計算!$E$6/(E$13*E$14*加速計算!$E$5)*E$12/2*(加速計算!$E$7*COS(RADIANS(加速計算!$E$8))+SIN(RADIANS(加速計算!$E$8))))*加速計算!$E$3*PI()*E$12/(E$13*(($D427/(4*加速計算!$E$5)*(E$12/E$13)^2)+E$22+E$15))*60/(2*PI())</f>
        <v>-20.566312418544928</v>
      </c>
      <c r="F427" s="9">
        <f>(F$21-$D427*9.81*加速計算!$E$6/(F$13*F$14*加速計算!$E$5)*F$12/2*(加速計算!$E$7*COS(RADIANS(加速計算!$E$8))+SIN(RADIANS(加速計算!$E$8))))*加速計算!$E$3*PI()*F$12/(F$13*(($D427/(4*加速計算!$E$5)*(F$12/F$13)^2)+F$22+F$15))*60/(2*PI())</f>
        <v>-16.42587238448203</v>
      </c>
      <c r="G427" s="9">
        <f>(G$21-$D427*9.81*加速計算!$E$6/(G$13*G$14*加速計算!$E$5)*G$12/2*(加速計算!$E$7*COS(RADIANS(加速計算!$E$8))+SIN(RADIANS(加速計算!$E$8))))*加速計算!$E$3*PI()*G$12/(G$13*(($D427/(4*加速計算!$E$5)*(G$12/G$13)^2)+G$22+G$15))*60/(2*PI())</f>
        <v>-7.2547858052893366</v>
      </c>
      <c r="H427" s="9">
        <f>(H$21-$D427*9.81*加速計算!$E$6/(H$13*H$14*加速計算!$E$5)*H$12/2*(加速計算!$E$7*COS(RADIANS(加速計算!$E$8))+SIN(RADIANS(加速計算!$E$8))))*加速計算!$E$3*PI()*H$12/(H$13*(($D427/(4*加速計算!$E$5)*(H$12/H$13)^2)+H$22+H$15))*60/(2*PI())</f>
        <v>24.07067480527262</v>
      </c>
      <c r="I427" s="9">
        <f>(I$21-$D427*9.81*加速計算!$E$6/(I$13*I$14*加速計算!$E$5)*I$12/2*(加速計算!$E$7*COS(RADIANS(加速計算!$E$8))+SIN(RADIANS(加速計算!$E$8))))*加速計算!$E$3*PI()*I$12/(I$13*(($D427/(4*加速計算!$E$5)*(I$12/I$13)^2)+I$22+I$15))*60/(2*PI())</f>
        <v>46.550453115638106</v>
      </c>
      <c r="J427" s="9">
        <f>(J$21-$D427*9.81*加速計算!$E$6/(J$13*J$14*加速計算!$E$5)*J$12/2*(加速計算!$E$7*COS(RADIANS(加速計算!$E$8))+SIN(RADIANS(加速計算!$E$8))))*加速計算!$E$3*PI()*J$12/(J$13*(($D427/(4*加速計算!$E$5)*(J$12/J$13)^2)+J$22+J$15))*60/(2*PI())</f>
        <v>80.160810005955938</v>
      </c>
      <c r="K427" s="9">
        <f>(K$21-$D427*9.81*加速計算!$E$6/(K$13*K$14*加速計算!$E$5)*K$12/2*(加速計算!$E$7*COS(RADIANS(加速計算!$E$8))+SIN(RADIANS(加速計算!$E$8))))*加速計算!$E$3*PI()*K$12/(K$13*(($D427/(4*加速計算!$E$5)*(K$12/K$13)^2)+K$22+K$15))*60/(2*PI())</f>
        <v>-25.025438288033712</v>
      </c>
      <c r="L427" s="9">
        <f>(L$21-$D427*9.81*加速計算!$E$6/(L$13*L$14*加速計算!$E$5)*L$12/2*(加速計算!$E$7*COS(RADIANS(加速計算!$E$8))+SIN(RADIANS(加速計算!$E$8))))*加速計算!$E$3*PI()*L$12/(L$13*(($D427/(4*加速計算!$E$5)*(L$12/L$13)^2)+L$22+L$15))*60/(2*PI())</f>
        <v>-16.661488995077725</v>
      </c>
      <c r="M427" s="20">
        <f>(M$21-$D427*9.81*加速計算!$E$6/(M$13*M$14*加速計算!$E$5)*M$12/2*(加速計算!$E$7*COS(RADIANS(加速計算!$E$8))+SIN(RADIANS(加速計算!$E$8))))*加速計算!$E$3*PI()*M$12/(M$13*(($D427/(4*加速計算!$E$5)*(M$12/M$13)^2)+M$22+M$15))*60/(2*PI())</f>
        <v>-8.4440260884817526</v>
      </c>
    </row>
    <row r="428" spans="4:13">
      <c r="D428" s="22">
        <v>3930</v>
      </c>
      <c r="E428" s="9">
        <f>(E$21-$D428*9.81*加速計算!$E$6/(E$13*E$14*加速計算!$E$5)*E$12/2*(加速計算!$E$7*COS(RADIANS(加速計算!$E$8))+SIN(RADIANS(加速計算!$E$8))))*加速計算!$E$3*PI()*E$12/(E$13*(($D428/(4*加速計算!$E$5)*(E$12/E$13)^2)+E$22+E$15))*60/(2*PI())</f>
        <v>-20.593471072288832</v>
      </c>
      <c r="F428" s="9">
        <f>(F$21-$D428*9.81*加速計算!$E$6/(F$13*F$14*加速計算!$E$5)*F$12/2*(加速計算!$E$7*COS(RADIANS(加速計算!$E$8))+SIN(RADIANS(加速計算!$E$8))))*加速計算!$E$3*PI()*F$12/(F$13*(($D428/(4*加速計算!$E$5)*(F$12/F$13)^2)+F$22+F$15))*60/(2*PI())</f>
        <v>-16.467096811847252</v>
      </c>
      <c r="G428" s="9">
        <f>(G$21-$D428*9.81*加速計算!$E$6/(G$13*G$14*加速計算!$E$5)*G$12/2*(加速計算!$E$7*COS(RADIANS(加速計算!$E$8))+SIN(RADIANS(加速計算!$E$8))))*加速計算!$E$3*PI()*G$12/(G$13*(($D428/(4*加速計算!$E$5)*(G$12/G$13)^2)+G$22+G$15))*60/(2*PI())</f>
        <v>-7.3191498403370536</v>
      </c>
      <c r="H428" s="9">
        <f>(H$21-$D428*9.81*加速計算!$E$6/(H$13*H$14*加速計算!$E$5)*H$12/2*(加速計算!$E$7*COS(RADIANS(加速計算!$E$8))+SIN(RADIANS(加速計算!$E$8))))*加速計算!$E$3*PI()*H$12/(H$13*(($D428/(4*加速計算!$E$5)*(H$12/H$13)^2)+H$22+H$15))*60/(2*PI())</f>
        <v>23.93044531917576</v>
      </c>
      <c r="I428" s="9">
        <f>(I$21-$D428*9.81*加速計算!$E$6/(I$13*I$14*加速計算!$E$5)*I$12/2*(加速計算!$E$7*COS(RADIANS(加速計算!$E$8))+SIN(RADIANS(加速計算!$E$8))))*加速計算!$E$3*PI()*I$12/(I$13*(($D428/(4*加速計算!$E$5)*(I$12/I$13)^2)+I$22+I$15))*60/(2*PI())</f>
        <v>46.354696233207711</v>
      </c>
      <c r="J428" s="9">
        <f>(J$21-$D428*9.81*加速計算!$E$6/(J$13*J$14*加速計算!$E$5)*J$12/2*(加速計算!$E$7*COS(RADIANS(加速計算!$E$8))+SIN(RADIANS(加速計算!$E$8))))*加速計算!$E$3*PI()*J$12/(J$13*(($D428/(4*加速計算!$E$5)*(J$12/J$13)^2)+J$22+J$15))*60/(2*PI())</f>
        <v>79.881423903356747</v>
      </c>
      <c r="K428" s="9">
        <f>(K$21-$D428*9.81*加速計算!$E$6/(K$13*K$14*加速計算!$E$5)*K$12/2*(加速計算!$E$7*COS(RADIANS(加速計算!$E$8))+SIN(RADIANS(加速計算!$E$8))))*加速計算!$E$3*PI()*K$12/(K$13*(($D428/(4*加速計算!$E$5)*(K$12/K$13)^2)+K$22+K$15))*60/(2*PI())</f>
        <v>-25.044919488014191</v>
      </c>
      <c r="L428" s="9">
        <f>(L$21-$D428*9.81*加速計算!$E$6/(L$13*L$14*加速計算!$E$5)*L$12/2*(加速計算!$E$7*COS(RADIANS(加速計算!$E$8))+SIN(RADIANS(加速計算!$E$8))))*加速計算!$E$3*PI()*L$12/(L$13*(($D428/(4*加速計算!$E$5)*(L$12/L$13)^2)+L$22+L$15))*60/(2*PI())</f>
        <v>-16.702181774625853</v>
      </c>
      <c r="M428" s="20">
        <f>(M$21-$D428*9.81*加速計算!$E$6/(M$13*M$14*加速計算!$E$5)*M$12/2*(加速計算!$E$7*COS(RADIANS(加速計算!$E$8))+SIN(RADIANS(加速計算!$E$8))))*加速計算!$E$3*PI()*M$12/(M$13*(($D428/(4*加速計算!$E$5)*(M$12/M$13)^2)+M$22+M$15))*60/(2*PI())</f>
        <v>-8.5055110120764805</v>
      </c>
    </row>
    <row r="429" spans="4:13">
      <c r="D429" s="22">
        <v>3940</v>
      </c>
      <c r="E429" s="9">
        <f>(E$21-$D429*9.81*加速計算!$E$6/(E$13*E$14*加速計算!$E$5)*E$12/2*(加速計算!$E$7*COS(RADIANS(加速計算!$E$8))+SIN(RADIANS(加速計算!$E$8))))*加速計算!$E$3*PI()*E$12/(E$13*(($D429/(4*加速計算!$E$5)*(E$12/E$13)^2)+E$22+E$15))*60/(2*PI())</f>
        <v>-20.620492274397851</v>
      </c>
      <c r="F429" s="9">
        <f>(F$21-$D429*9.81*加速計算!$E$6/(F$13*F$14*加速計算!$E$5)*F$12/2*(加速計算!$E$7*COS(RADIANS(加速計算!$E$8))+SIN(RADIANS(加速計算!$E$8))))*加速計算!$E$3*PI()*F$12/(F$13*(($D429/(4*加速計算!$E$5)*(F$12/F$13)^2)+F$22+F$15))*60/(2*PI())</f>
        <v>-16.50811291353159</v>
      </c>
      <c r="G429" s="9">
        <f>(G$21-$D429*9.81*加速計算!$E$6/(G$13*G$14*加速計算!$E$5)*G$12/2*(加速計算!$E$7*COS(RADIANS(加速計算!$E$8))+SIN(RADIANS(加速計算!$E$8))))*加速計算!$E$3*PI()*G$12/(G$13*(($D429/(4*加速計算!$E$5)*(G$12/G$13)^2)+G$22+G$15))*60/(2*PI())</f>
        <v>-7.3831890774621707</v>
      </c>
      <c r="H429" s="9">
        <f>(H$21-$D429*9.81*加速計算!$E$6/(H$13*H$14*加速計算!$E$5)*H$12/2*(加速計算!$E$7*COS(RADIANS(加速計算!$E$8))+SIN(RADIANS(加速計算!$E$8))))*加速計算!$E$3*PI()*H$12/(H$13*(($D429/(4*加速計算!$E$5)*(H$12/H$13)^2)+H$22+H$15))*60/(2*PI())</f>
        <v>23.790906889002741</v>
      </c>
      <c r="I429" s="9">
        <f>(I$21-$D429*9.81*加速計算!$E$6/(I$13*I$14*加速計算!$E$5)*I$12/2*(加速計算!$E$7*COS(RADIANS(加速計算!$E$8))+SIN(RADIANS(加速計算!$E$8))))*加速計算!$E$3*PI()*I$12/(I$13*(($D429/(4*加速計算!$E$5)*(I$12/I$13)^2)+I$22+I$15))*60/(2*PI())</f>
        <v>46.159904047696664</v>
      </c>
      <c r="J429" s="9">
        <f>(J$21-$D429*9.81*加速計算!$E$6/(J$13*J$14*加速計算!$E$5)*J$12/2*(加速計算!$E$7*COS(RADIANS(加速計算!$E$8))+SIN(RADIANS(加速計算!$E$8))))*加速計算!$E$3*PI()*J$12/(J$13*(($D429/(4*加速計算!$E$5)*(J$12/J$13)^2)+J$22+J$15))*60/(2*PI())</f>
        <v>79.603417621493463</v>
      </c>
      <c r="K429" s="9">
        <f>(K$21-$D429*9.81*加速計算!$E$6/(K$13*K$14*加速計算!$E$5)*K$12/2*(加速計算!$E$7*COS(RADIANS(加速計算!$E$8))+SIN(RADIANS(加速計算!$E$8))))*加速計算!$E$3*PI()*K$12/(K$13*(($D429/(4*加速計算!$E$5)*(K$12/K$13)^2)+K$22+K$15))*60/(2*PI())</f>
        <v>-25.06430203578881</v>
      </c>
      <c r="L429" s="9">
        <f>(L$21-$D429*9.81*加速計算!$E$6/(L$13*L$14*加速計算!$E$5)*L$12/2*(加速計算!$E$7*COS(RADIANS(加速計算!$E$8))+SIN(RADIANS(加速計算!$E$8))))*加速計算!$E$3*PI()*L$12/(L$13*(($D429/(4*加速計算!$E$5)*(L$12/L$13)^2)+L$22+L$15))*60/(2*PI())</f>
        <v>-16.742668585976851</v>
      </c>
      <c r="M429" s="20">
        <f>(M$21-$D429*9.81*加速計算!$E$6/(M$13*M$14*加速計算!$E$5)*M$12/2*(加速計算!$E$7*COS(RADIANS(加速計算!$E$8))+SIN(RADIANS(加速計算!$E$8))))*加速計算!$E$3*PI()*M$12/(M$13*(($D429/(4*加速計算!$E$5)*(M$12/M$13)^2)+M$22+M$15))*60/(2*PI())</f>
        <v>-8.5666850153686322</v>
      </c>
    </row>
    <row r="430" spans="4:13">
      <c r="D430" s="22">
        <v>3950</v>
      </c>
      <c r="E430" s="9">
        <f>(E$21-$D430*9.81*加速計算!$E$6/(E$13*E$14*加速計算!$E$5)*E$12/2*(加速計算!$E$7*COS(RADIANS(加速計算!$E$8))+SIN(RADIANS(加速計算!$E$8))))*加速計算!$E$3*PI()*E$12/(E$13*(($D430/(4*加速計算!$E$5)*(E$12/E$13)^2)+E$22+E$15))*60/(2*PI())</f>
        <v>-20.647377065714981</v>
      </c>
      <c r="F430" s="9">
        <f>(F$21-$D430*9.81*加速計算!$E$6/(F$13*F$14*加速計算!$E$5)*F$12/2*(加速計算!$E$7*COS(RADIANS(加速計算!$E$8))+SIN(RADIANS(加速計算!$E$8))))*加速計算!$E$3*PI()*F$12/(F$13*(($D430/(4*加速計算!$E$5)*(F$12/F$13)^2)+F$22+F$15))*60/(2*PI())</f>
        <v>-16.548922264700895</v>
      </c>
      <c r="G430" s="9">
        <f>(G$21-$D430*9.81*加速計算!$E$6/(G$13*G$14*加速計算!$E$5)*G$12/2*(加速計算!$E$7*COS(RADIANS(加速計算!$E$8))+SIN(RADIANS(加速計算!$E$8))))*加速計算!$E$3*PI()*G$12/(G$13*(($D430/(4*加速計算!$E$5)*(G$12/G$13)^2)+G$22+G$15))*60/(2*PI())</f>
        <v>-7.4469059690012998</v>
      </c>
      <c r="H430" s="9">
        <f>(H$21-$D430*9.81*加速計算!$E$6/(H$13*H$14*加速計算!$E$5)*H$12/2*(加速計算!$E$7*COS(RADIANS(加速計算!$E$8))+SIN(RADIANS(加速計算!$E$8))))*加速計算!$E$3*PI()*H$12/(H$13*(($D430/(4*加速計算!$E$5)*(H$12/H$13)^2)+H$22+H$15))*60/(2*PI())</f>
        <v>23.652054418987166</v>
      </c>
      <c r="I430" s="9">
        <f>(I$21-$D430*9.81*加速計算!$E$6/(I$13*I$14*加速計算!$E$5)*I$12/2*(加速計算!$E$7*COS(RADIANS(加速計算!$E$8))+SIN(RADIANS(加速計算!$E$8))))*加速計算!$E$3*PI()*I$12/(I$13*(($D430/(4*加速計算!$E$5)*(I$12/I$13)^2)+I$22+I$15))*60/(2*PI())</f>
        <v>45.966069445541514</v>
      </c>
      <c r="J430" s="9">
        <f>(J$21-$D430*9.81*加速計算!$E$6/(J$13*J$14*加速計算!$E$5)*J$12/2*(加速計算!$E$7*COS(RADIANS(加速計算!$E$8))+SIN(RADIANS(加速計算!$E$8))))*加速計算!$E$3*PI()*J$12/(J$13*(($D430/(4*加速計算!$E$5)*(J$12/J$13)^2)+J$22+J$15))*60/(2*PI())</f>
        <v>79.326780963641752</v>
      </c>
      <c r="K430" s="9">
        <f>(K$21-$D430*9.81*加速計算!$E$6/(K$13*K$14*加速計算!$E$5)*K$12/2*(加速計算!$E$7*COS(RADIANS(加速計算!$E$8))+SIN(RADIANS(加速計算!$E$8))))*加速計算!$E$3*PI()*K$12/(K$13*(($D430/(4*加速計算!$E$5)*(K$12/K$13)^2)+K$22+K$15))*60/(2*PI())</f>
        <v>-25.08358667882263</v>
      </c>
      <c r="L430" s="9">
        <f>(L$21-$D430*9.81*加速計算!$E$6/(L$13*L$14*加速計算!$E$5)*L$12/2*(加速計算!$E$7*COS(RADIANS(加速計算!$E$8))+SIN(RADIANS(加速計算!$E$8))))*加速計算!$E$3*PI()*L$12/(L$13*(($D430/(4*加速計算!$E$5)*(L$12/L$13)^2)+L$22+L$15))*60/(2*PI())</f>
        <v>-16.782950988958063</v>
      </c>
      <c r="M430" s="20">
        <f>(M$21-$D430*9.81*加速計算!$E$6/(M$13*M$14*加速計算!$E$5)*M$12/2*(加速計算!$E$7*COS(RADIANS(加速計算!$E$8))+SIN(RADIANS(加速計算!$E$8))))*加速計算!$E$3*PI()*M$12/(M$13*(($D430/(4*加速計算!$E$5)*(M$12/M$13)^2)+M$22+M$15))*60/(2*PI())</f>
        <v>-8.6275504508281795</v>
      </c>
    </row>
    <row r="431" spans="4:13">
      <c r="D431" s="22">
        <v>3960</v>
      </c>
      <c r="E431" s="9">
        <f>(E$21-$D431*9.81*加速計算!$E$6/(E$13*E$14*加速計算!$E$5)*E$12/2*(加速計算!$E$7*COS(RADIANS(加速計算!$E$8))+SIN(RADIANS(加速計算!$E$8))))*加速計算!$E$3*PI()*E$12/(E$13*(($D431/(4*加速計算!$E$5)*(E$12/E$13)^2)+E$22+E$15))*60/(2*PI())</f>
        <v>-20.674126476600758</v>
      </c>
      <c r="F431" s="9">
        <f>(F$21-$D431*9.81*加速計算!$E$6/(F$13*F$14*加速計算!$E$5)*F$12/2*(加速計算!$E$7*COS(RADIANS(加速計算!$E$8))+SIN(RADIANS(加速計算!$E$8))))*加速計算!$E$3*PI()*F$12/(F$13*(($D431/(4*加速計算!$E$5)*(F$12/F$13)^2)+F$22+F$15))*60/(2*PI())</f>
        <v>-16.589526424681008</v>
      </c>
      <c r="G431" s="9">
        <f>(G$21-$D431*9.81*加速計算!$E$6/(G$13*G$14*加速計算!$E$5)*G$12/2*(加速計算!$E$7*COS(RADIANS(加速計算!$E$8))+SIN(RADIANS(加速計算!$E$8))))*加速計算!$E$3*PI()*G$12/(G$13*(($D431/(4*加速計算!$E$5)*(G$12/G$13)^2)+G$22+G$15))*60/(2*PI())</f>
        <v>-7.5103029426650174</v>
      </c>
      <c r="H431" s="9">
        <f>(H$21-$D431*9.81*加速計算!$E$6/(H$13*H$14*加速計算!$E$5)*H$12/2*(加速計算!$E$7*COS(RADIANS(加速計算!$E$8))+SIN(RADIANS(加速計算!$E$8))))*加速計算!$E$3*PI()*H$12/(H$13*(($D431/(4*加速計算!$E$5)*(H$12/H$13)^2)+H$22+H$15))*60/(2*PI())</f>
        <v>23.513882863340566</v>
      </c>
      <c r="I431" s="9">
        <f>(I$21-$D431*9.81*加速計算!$E$6/(I$13*I$14*加速計算!$E$5)*I$12/2*(加速計算!$E$7*COS(RADIANS(加速計算!$E$8))+SIN(RADIANS(加速計算!$E$8))))*加速計算!$E$3*PI()*I$12/(I$13*(($D431/(4*加速計算!$E$5)*(I$12/I$13)^2)+I$22+I$15))*60/(2*PI())</f>
        <v>45.773185382946771</v>
      </c>
      <c r="J431" s="9">
        <f>(J$21-$D431*9.81*加速計算!$E$6/(J$13*J$14*加速計算!$E$5)*J$12/2*(加速計算!$E$7*COS(RADIANS(加速計算!$E$8))+SIN(RADIANS(加速計算!$E$8))))*加速計算!$E$3*PI()*J$12/(J$13*(($D431/(4*加速計算!$E$5)*(J$12/J$13)^2)+J$22+J$15))*60/(2*PI())</f>
        <v>79.051503833300586</v>
      </c>
      <c r="K431" s="9">
        <f>(K$21-$D431*9.81*加速計算!$E$6/(K$13*K$14*加速計算!$E$5)*K$12/2*(加速計算!$E$7*COS(RADIANS(加速計算!$E$8))+SIN(RADIANS(加速計算!$E$8))))*加速計算!$E$3*PI()*K$12/(K$13*(($D431/(4*加速計算!$E$5)*(K$12/K$13)^2)+K$22+K$15))*60/(2*PI())</f>
        <v>-25.102774157048643</v>
      </c>
      <c r="L431" s="9">
        <f>(L$21-$D431*9.81*加速計算!$E$6/(L$13*L$14*加速計算!$E$5)*L$12/2*(加速計算!$E$7*COS(RADIANS(加速計算!$E$8))+SIN(RADIANS(加速計算!$E$8))))*加速計算!$E$3*PI()*L$12/(L$13*(($D431/(4*加速計算!$E$5)*(L$12/L$13)^2)+L$22+L$15))*60/(2*PI())</f>
        <v>-16.823030527686072</v>
      </c>
      <c r="M431" s="20">
        <f>(M$21-$D431*9.81*加速計算!$E$6/(M$13*M$14*加速計算!$E$5)*M$12/2*(加速計算!$E$7*COS(RADIANS(加速計算!$E$8))+SIN(RADIANS(加速計算!$E$8))))*加速計算!$E$3*PI()*M$12/(M$13*(($D431/(4*加速計算!$E$5)*(M$12/M$13)^2)+M$22+M$15))*60/(2*PI())</f>
        <v>-8.688109647252606</v>
      </c>
    </row>
    <row r="432" spans="4:13">
      <c r="D432" s="22">
        <v>3970</v>
      </c>
      <c r="E432" s="9">
        <f>(E$21-$D432*9.81*加速計算!$E$6/(E$13*E$14*加速計算!$E$5)*E$12/2*(加速計算!$E$7*COS(RADIANS(加速計算!$E$8))+SIN(RADIANS(加速計算!$E$8))))*加速計算!$E$3*PI()*E$12/(E$13*(($D432/(4*加速計算!$E$5)*(E$12/E$13)^2)+E$22+E$15))*60/(2*PI())</f>
        <v>-20.700741527064874</v>
      </c>
      <c r="F432" s="9">
        <f>(F$21-$D432*9.81*加速計算!$E$6/(F$13*F$14*加速計算!$E$5)*F$12/2*(加速計算!$E$7*COS(RADIANS(加速計算!$E$8))+SIN(RADIANS(加速計算!$E$8))))*加速計算!$E$3*PI()*F$12/(F$13*(($D432/(4*加速計算!$E$5)*(F$12/F$13)^2)+F$22+F$15))*60/(2*PI())</f>
        <v>-16.629926937156398</v>
      </c>
      <c r="G432" s="9">
        <f>(G$21-$D432*9.81*加速計算!$E$6/(G$13*G$14*加速計算!$E$5)*G$12/2*(加速計算!$E$7*COS(RADIANS(加速計算!$E$8))+SIN(RADIANS(加速計算!$E$8))))*加速計算!$E$3*PI()*G$12/(G$13*(($D432/(4*加速計算!$E$5)*(G$12/G$13)^2)+G$22+G$15))*60/(2*PI())</f>
        <v>-7.5733824018462741</v>
      </c>
      <c r="H432" s="9">
        <f>(H$21-$D432*9.81*加速計算!$E$6/(H$13*H$14*加速計算!$E$5)*H$12/2*(加速計算!$E$7*COS(RADIANS(加速計算!$E$8))+SIN(RADIANS(加速計算!$E$8))))*加速計算!$E$3*PI()*H$12/(H$13*(($D432/(4*加速計算!$E$5)*(H$12/H$13)^2)+H$22+H$15))*60/(2*PI())</f>
        <v>23.376387225641189</v>
      </c>
      <c r="I432" s="9">
        <f>(I$21-$D432*9.81*加速計算!$E$6/(I$13*I$14*加速計算!$E$5)*I$12/2*(加速計算!$E$7*COS(RADIANS(加速計算!$E$8))+SIN(RADIANS(加速計算!$E$8))))*加速計算!$E$3*PI()*I$12/(I$13*(($D432/(4*加速計算!$E$5)*(I$12/I$13)^2)+I$22+I$15))*60/(2*PI())</f>
        <v>45.581244885031694</v>
      </c>
      <c r="J432" s="9">
        <f>(J$21-$D432*9.81*加速計算!$E$6/(J$13*J$14*加速計算!$E$5)*J$12/2*(加速計算!$E$7*COS(RADIANS(加速計算!$E$8))+SIN(RADIANS(加速計算!$E$8))))*加速計算!$E$3*PI()*J$12/(J$13*(($D432/(4*加速計算!$E$5)*(J$12/J$13)^2)+J$22+J$15))*60/(2*PI())</f>
        <v>78.777576232964009</v>
      </c>
      <c r="K432" s="9">
        <f>(K$21-$D432*9.81*加速計算!$E$6/(K$13*K$14*加速計算!$E$5)*K$12/2*(加速計算!$E$7*COS(RADIANS(加速計算!$E$8))+SIN(RADIANS(加速計算!$E$8))))*加速計算!$E$3*PI()*K$12/(K$13*(($D432/(4*加速計算!$E$5)*(K$12/K$13)^2)+K$22+K$15))*60/(2*PI())</f>
        <v>-25.121865202962297</v>
      </c>
      <c r="L432" s="9">
        <f>(L$21-$D432*9.81*加速計算!$E$6/(L$13*L$14*加速計算!$E$5)*L$12/2*(加速計算!$E$7*COS(RADIANS(加速計算!$E$8))+SIN(RADIANS(加速計算!$E$8))))*加速計算!$E$3*PI()*L$12/(L$13*(($D432/(4*加速計算!$E$5)*(L$12/L$13)^2)+L$22+L$15))*60/(2*PI())</f>
        <v>-16.862908730764058</v>
      </c>
      <c r="M432" s="20">
        <f>(M$21-$D432*9.81*加速計算!$E$6/(M$13*M$14*加速計算!$E$5)*M$12/2*(加速計算!$E$7*COS(RADIANS(加速計算!$E$8))+SIN(RADIANS(加速計算!$E$8))))*加速計算!$E$3*PI()*M$12/(M$13*(($D432/(4*加速計算!$E$5)*(M$12/M$13)^2)+M$22+M$15))*60/(2*PI())</f>
        <v>-8.7483649100639358</v>
      </c>
    </row>
    <row r="433" spans="4:13">
      <c r="D433" s="22">
        <v>3980</v>
      </c>
      <c r="E433" s="9">
        <f>(E$21-$D433*9.81*加速計算!$E$6/(E$13*E$14*加速計算!$E$5)*E$12/2*(加速計算!$E$7*COS(RADIANS(加速計算!$E$8))+SIN(RADIANS(加速計算!$E$8))))*加速計算!$E$3*PI()*E$12/(E$13*(($D433/(4*加速計算!$E$5)*(E$12/E$13)^2)+E$22+E$15))*60/(2*PI())</f>
        <v>-20.727223226895763</v>
      </c>
      <c r="F433" s="9">
        <f>(F$21-$D433*9.81*加速計算!$E$6/(F$13*F$14*加速計算!$E$5)*F$12/2*(加速計算!$E$7*COS(RADIANS(加速計算!$E$8))+SIN(RADIANS(加速計算!$E$8))))*加速計算!$E$3*PI()*F$12/(F$13*(($D433/(4*加速計算!$E$5)*(F$12/F$13)^2)+F$22+F$15))*60/(2*PI())</f>
        <v>-16.670125330365753</v>
      </c>
      <c r="G433" s="9">
        <f>(G$21-$D433*9.81*加速計算!$E$6/(G$13*G$14*加速計算!$E$5)*G$12/2*(加速計算!$E$7*COS(RADIANS(加速計算!$E$8))+SIN(RADIANS(加速計算!$E$8))))*加速計算!$E$3*PI()*G$12/(G$13*(($D433/(4*加速計算!$E$5)*(G$12/G$13)^2)+G$22+G$15))*60/(2*PI())</f>
        <v>-7.6361467259240339</v>
      </c>
      <c r="H433" s="9">
        <f>(H$21-$D433*9.81*加速計算!$E$6/(H$13*H$14*加速計算!$E$5)*H$12/2*(加速計算!$E$7*COS(RADIANS(加速計算!$E$8))+SIN(RADIANS(加速計算!$E$8))))*加速計算!$E$3*PI()*H$12/(H$13*(($D433/(4*加速計算!$E$5)*(H$12/H$13)^2)+H$22+H$15))*60/(2*PI())</f>
        <v>23.239562558231775</v>
      </c>
      <c r="I433" s="9">
        <f>(I$21-$D433*9.81*加速計算!$E$6/(I$13*I$14*加速計算!$E$5)*I$12/2*(加速計算!$E$7*COS(RADIANS(加速計算!$E$8))+SIN(RADIANS(加速計算!$E$8))))*加速計算!$E$3*PI()*I$12/(I$13*(($D433/(4*加速計算!$E$5)*(I$12/I$13)^2)+I$22+I$15))*60/(2*PI())</f>
        <v>45.390241044989516</v>
      </c>
      <c r="J433" s="9">
        <f>(J$21-$D433*9.81*加速計算!$E$6/(J$13*J$14*加速計算!$E$5)*J$12/2*(加速計算!$E$7*COS(RADIANS(加速計算!$E$8))+SIN(RADIANS(加速計算!$E$8))))*加速計算!$E$3*PI()*J$12/(J$13*(($D433/(4*加速計算!$E$5)*(J$12/J$13)^2)+J$22+J$15))*60/(2*PI())</f>
        <v>78.504988262910786</v>
      </c>
      <c r="K433" s="9">
        <f>(K$21-$D433*9.81*加速計算!$E$6/(K$13*K$14*加速計算!$E$5)*K$12/2*(加速計算!$E$7*COS(RADIANS(加速計算!$E$8))+SIN(RADIANS(加速計算!$E$8))))*加速計算!$E$3*PI()*K$12/(K$13*(($D433/(4*加速計算!$E$5)*(K$12/K$13)^2)+K$22+K$15))*60/(2*PI())</f>
        <v>-25.140860541714755</v>
      </c>
      <c r="L433" s="9">
        <f>(L$21-$D433*9.81*加速計算!$E$6/(L$13*L$14*加速計算!$E$5)*L$12/2*(加速計算!$E$7*COS(RADIANS(加速計算!$E$8))+SIN(RADIANS(加速計算!$E$8))))*加速計算!$E$3*PI()*L$12/(L$13*(($D433/(4*加速計算!$E$5)*(L$12/L$13)^2)+L$22+L$15))*60/(2*PI())</f>
        <v>-16.902587111476056</v>
      </c>
      <c r="M433" s="20">
        <f>(M$21-$D433*9.81*加速計算!$E$6/(M$13*M$14*加速計算!$E$5)*M$12/2*(加速計算!$E$7*COS(RADIANS(加速計算!$E$8))+SIN(RADIANS(加速計算!$E$8))))*加速計算!$E$3*PI()*M$12/(M$13*(($D433/(4*加速計算!$E$5)*(M$12/M$13)^2)+M$22+M$15))*60/(2*PI())</f>
        <v>-8.8083185216012563</v>
      </c>
    </row>
    <row r="434" spans="4:13">
      <c r="D434" s="22">
        <v>3990</v>
      </c>
      <c r="E434" s="9">
        <f>(E$21-$D434*9.81*加速計算!$E$6/(E$13*E$14*加速計算!$E$5)*E$12/2*(加速計算!$E$7*COS(RADIANS(加速計算!$E$8))+SIN(RADIANS(加速計算!$E$8))))*加速計算!$E$3*PI()*E$12/(E$13*(($D434/(4*加速計算!$E$5)*(E$12/E$13)^2)+E$22+E$15))*60/(2*PI())</f>
        <v>-20.753572575788414</v>
      </c>
      <c r="F434" s="9">
        <f>(F$21-$D434*9.81*加速計算!$E$6/(F$13*F$14*加速計算!$E$5)*F$12/2*(加速計算!$E$7*COS(RADIANS(加速計算!$E$8))+SIN(RADIANS(加速計算!$E$8))))*加速計算!$E$3*PI()*F$12/(F$13*(($D434/(4*加速計算!$E$5)*(F$12/F$13)^2)+F$22+F$15))*60/(2*PI())</f>
        <v>-16.710123117294692</v>
      </c>
      <c r="G434" s="9">
        <f>(G$21-$D434*9.81*加速計算!$E$6/(G$13*G$14*加速計算!$E$5)*G$12/2*(加速計算!$E$7*COS(RADIANS(加速計算!$E$8))+SIN(RADIANS(加速計算!$E$8))))*加速計算!$E$3*PI()*G$12/(G$13*(($D434/(4*加速計算!$E$5)*(G$12/G$13)^2)+G$22+G$15))*60/(2*PI())</f>
        <v>-7.698598270562484</v>
      </c>
      <c r="H434" s="9">
        <f>(H$21-$D434*9.81*加速計算!$E$6/(H$13*H$14*加速計算!$E$5)*H$12/2*(加速計算!$E$7*COS(RADIANS(加速計算!$E$8))+SIN(RADIANS(加速計算!$E$8))))*加速計算!$E$3*PI()*H$12/(H$13*(($D434/(4*加速計算!$E$5)*(H$12/H$13)^2)+H$22+H$15))*60/(2*PI())</f>
        <v>23.103403961626057</v>
      </c>
      <c r="I434" s="9">
        <f>(I$21-$D434*9.81*加速計算!$E$6/(I$13*I$14*加速計算!$E$5)*I$12/2*(加速計算!$E$7*COS(RADIANS(加速計算!$E$8))+SIN(RADIANS(加速計算!$E$8))))*加速計算!$E$3*PI()*I$12/(I$13*(($D434/(4*加速計算!$E$5)*(I$12/I$13)^2)+I$22+I$15))*60/(2*PI())</f>
        <v>45.200167023259013</v>
      </c>
      <c r="J434" s="9">
        <f>(J$21-$D434*9.81*加速計算!$E$6/(J$13*J$14*加速計算!$E$5)*J$12/2*(加速計算!$E$7*COS(RADIANS(加速計算!$E$8))+SIN(RADIANS(加速計算!$E$8))))*加速計算!$E$3*PI()*J$12/(J$13*(($D434/(4*加速計算!$E$5)*(J$12/J$13)^2)+J$22+J$15))*60/(2*PI())</f>
        <v>78.2337301200117</v>
      </c>
      <c r="K434" s="9">
        <f>(K$21-$D434*9.81*加速計算!$E$6/(K$13*K$14*加速計算!$E$5)*K$12/2*(加速計算!$E$7*COS(RADIANS(加速計算!$E$8))+SIN(RADIANS(加速計算!$E$8))))*加速計算!$E$3*PI()*K$12/(K$13*(($D434/(4*加速計算!$E$5)*(K$12/K$13)^2)+K$22+K$15))*60/(2*PI())</f>
        <v>-25.159760891204744</v>
      </c>
      <c r="L434" s="9">
        <f>(L$21-$D434*9.81*加速計算!$E$6/(L$13*L$14*加速計算!$E$5)*L$12/2*(加速計算!$E$7*COS(RADIANS(加速計算!$E$8))+SIN(RADIANS(加速計算!$E$8))))*加速計算!$E$3*PI()*L$12/(L$13*(($D434/(4*加速計算!$E$5)*(L$12/L$13)^2)+L$22+L$15))*60/(2*PI())</f>
        <v>-16.942067167978454</v>
      </c>
      <c r="M434" s="20">
        <f>(M$21-$D434*9.81*加速計算!$E$6/(M$13*M$14*加速計算!$E$5)*M$12/2*(加速計算!$E$7*COS(RADIANS(加速計算!$E$8))+SIN(RADIANS(加速計算!$E$8))))*加速計算!$E$3*PI()*M$12/(M$13*(($D434/(4*加速計算!$E$5)*(M$12/M$13)^2)+M$22+M$15))*60/(2*PI())</f>
        <v>-8.8679727414089395</v>
      </c>
    </row>
    <row r="435" spans="4:13">
      <c r="D435" s="22">
        <v>4000</v>
      </c>
      <c r="E435" s="9">
        <f>(E$21-$D435*9.81*加速計算!$E$6/(E$13*E$14*加速計算!$E$5)*E$12/2*(加速計算!$E$7*COS(RADIANS(加速計算!$E$8))+SIN(RADIANS(加速計算!$E$8))))*加速計算!$E$3*PI()*E$12/(E$13*(($D435/(4*加速計算!$E$5)*(E$12/E$13)^2)+E$22+E$15))*60/(2*PI())</f>
        <v>-20.77979056347009</v>
      </c>
      <c r="F435" s="9">
        <f>(F$21-$D435*9.81*加速計算!$E$6/(F$13*F$14*加速計算!$E$5)*F$12/2*(加速計算!$E$7*COS(RADIANS(加速計算!$E$8))+SIN(RADIANS(加速計算!$E$8))))*加速計算!$E$3*PI()*F$12/(F$13*(($D435/(4*加速計算!$E$5)*(F$12/F$13)^2)+F$22+F$15))*60/(2*PI())</f>
        <v>-16.749921795865603</v>
      </c>
      <c r="G435" s="9">
        <f>(G$21-$D435*9.81*加速計算!$E$6/(G$13*G$14*加速計算!$E$5)*G$12/2*(加速計算!$E$7*COS(RADIANS(加速計算!$E$8))+SIN(RADIANS(加速計算!$E$8))))*加速計算!$E$3*PI()*G$12/(G$13*(($D435/(4*加速計算!$E$5)*(G$12/G$13)^2)+G$22+G$15))*60/(2*PI())</f>
        <v>-7.7607393680057868</v>
      </c>
      <c r="H435" s="9">
        <f>(H$21-$D435*9.81*加速計算!$E$6/(H$13*H$14*加速計算!$E$5)*H$12/2*(加速計算!$E$7*COS(RADIANS(加速計算!$E$8))+SIN(RADIANS(加速計算!$E$8))))*加速計算!$E$3*PI()*H$12/(H$13*(($D435/(4*加速計算!$E$5)*(H$12/H$13)^2)+H$22+H$15))*60/(2*PI())</f>
        <v>22.967906583923924</v>
      </c>
      <c r="I435" s="9">
        <f>(I$21-$D435*9.81*加速計算!$E$6/(I$13*I$14*加速計算!$E$5)*I$12/2*(加速計算!$E$7*COS(RADIANS(加速計算!$E$8))+SIN(RADIANS(加速計算!$E$8))))*加速計算!$E$3*PI()*I$12/(I$13*(($D435/(4*加速計算!$E$5)*(I$12/I$13)^2)+I$22+I$15))*60/(2*PI())</f>
        <v>45.011016046708036</v>
      </c>
      <c r="J435" s="9">
        <f>(J$21-$D435*9.81*加速計算!$E$6/(J$13*J$14*加速計算!$E$5)*J$12/2*(加速計算!$E$7*COS(RADIANS(加速計算!$E$8))+SIN(RADIANS(加速計算!$E$8))))*加速計算!$E$3*PI()*J$12/(J$13*(($D435/(4*加速計算!$E$5)*(J$12/J$13)^2)+J$22+J$15))*60/(2*PI())</f>
        <v>77.963792096554414</v>
      </c>
      <c r="K435" s="9">
        <f>(K$21-$D435*9.81*加速計算!$E$6/(K$13*K$14*加速計算!$E$5)*K$12/2*(加速計算!$E$7*COS(RADIANS(加速計算!$E$8))+SIN(RADIANS(加速計算!$E$8))))*加速計算!$E$3*PI()*K$12/(K$13*(($D435/(4*加速計算!$E$5)*(K$12/K$13)^2)+K$22+K$15))*60/(2*PI())</f>
        <v>-25.178566962168883</v>
      </c>
      <c r="L435" s="9">
        <f>(L$21-$D435*9.81*加速計算!$E$6/(L$13*L$14*加速計算!$E$5)*L$12/2*(加速計算!$E$7*COS(RADIANS(加速計算!$E$8))+SIN(RADIANS(加速計算!$E$8))))*加速計算!$E$3*PI()*L$12/(L$13*(($D435/(4*加速計算!$E$5)*(L$12/L$13)^2)+L$22+L$15))*60/(2*PI())</f>
        <v>-16.981350383488515</v>
      </c>
      <c r="M435" s="20">
        <f>(M$21-$D435*9.81*加速計算!$E$6/(M$13*M$14*加速計算!$E$5)*M$12/2*(加速計算!$E$7*COS(RADIANS(加速計算!$E$8))+SIN(RADIANS(加速計算!$E$8))))*加速計算!$E$3*PI()*M$12/(M$13*(($D435/(4*加速計算!$E$5)*(M$12/M$13)^2)+M$22+M$15))*60/(2*PI())</f>
        <v>-8.9273298065204703</v>
      </c>
    </row>
    <row r="436" spans="4:13">
      <c r="D436" s="22">
        <v>4010</v>
      </c>
      <c r="E436" s="9">
        <f>(E$21-$D436*9.81*加速計算!$E$6/(E$13*E$14*加速計算!$E$5)*E$12/2*(加速計算!$E$7*COS(RADIANS(加速計算!$E$8))+SIN(RADIANS(加速計算!$E$8))))*加速計算!$E$3*PI()*E$12/(E$13*(($D436/(4*加速計算!$E$5)*(E$12/E$13)^2)+E$22+E$15))*60/(2*PI())</f>
        <v>-20.805878169824311</v>
      </c>
      <c r="F436" s="9">
        <f>(F$21-$D436*9.81*加速計算!$E$6/(F$13*F$14*加速計算!$E$5)*F$12/2*(加速計算!$E$7*COS(RADIANS(加速計算!$E$8))+SIN(RADIANS(加速計算!$E$8))))*加速計算!$E$3*PI()*F$12/(F$13*(($D436/(4*加速計算!$E$5)*(F$12/F$13)^2)+F$22+F$15))*60/(2*PI())</f>
        <v>-16.789522849124641</v>
      </c>
      <c r="G436" s="9">
        <f>(G$21-$D436*9.81*加速計算!$E$6/(G$13*G$14*加速計算!$E$5)*G$12/2*(加速計算!$E$7*COS(RADIANS(加速計算!$E$8))+SIN(RADIANS(加速計算!$E$8))))*加速計算!$E$3*PI()*G$12/(G$13*(($D436/(4*加速計算!$E$5)*(G$12/G$13)^2)+G$22+G$15))*60/(2*PI())</f>
        <v>-7.8225723273683547</v>
      </c>
      <c r="H436" s="9">
        <f>(H$21-$D436*9.81*加速計算!$E$6/(H$13*H$14*加速計算!$E$5)*H$12/2*(加速計算!$E$7*COS(RADIANS(加速計算!$E$8))+SIN(RADIANS(加速計算!$E$8))))*加速計算!$E$3*PI()*H$12/(H$13*(($D436/(4*加速計算!$E$5)*(H$12/H$13)^2)+H$22+H$15))*60/(2*PI())</f>
        <v>22.833065620235089</v>
      </c>
      <c r="I436" s="9">
        <f>(I$21-$D436*9.81*加速計算!$E$6/(I$13*I$14*加速計算!$E$5)*I$12/2*(加速計算!$E$7*COS(RADIANS(加速計算!$E$8))+SIN(RADIANS(加速計算!$E$8))))*加速計算!$E$3*PI()*I$12/(I$13*(($D436/(4*加速計算!$E$5)*(I$12/I$13)^2)+I$22+I$15))*60/(2*PI())</f>
        <v>44.822781407829005</v>
      </c>
      <c r="J436" s="9">
        <f>(J$21-$D436*9.81*加速計算!$E$6/(J$13*J$14*加速計算!$E$5)*J$12/2*(加速計算!$E$7*COS(RADIANS(加速計算!$E$8))+SIN(RADIANS(加速計算!$E$8))))*加速計算!$E$3*PI()*J$12/(J$13*(($D436/(4*加速計算!$E$5)*(J$12/J$13)^2)+J$22+J$15))*60/(2*PI())</f>
        <v>77.695164579085343</v>
      </c>
      <c r="K436" s="9">
        <f>(K$21-$D436*9.81*加速計算!$E$6/(K$13*K$14*加速計算!$E$5)*K$12/2*(加速計算!$E$7*COS(RADIANS(加速計算!$E$8))+SIN(RADIANS(加速計算!$E$8))))*加速計算!$E$3*PI()*K$12/(K$13*(($D436/(4*加速計算!$E$5)*(K$12/K$13)^2)+K$22+K$15))*60/(2*PI())</f>
        <v>-25.197279458270945</v>
      </c>
      <c r="L436" s="9">
        <f>(L$21-$D436*9.81*加速計算!$E$6/(L$13*L$14*加速計算!$E$5)*L$12/2*(加速計算!$E$7*COS(RADIANS(加速計算!$E$8))+SIN(RADIANS(加速計算!$E$8))))*加速計算!$E$3*PI()*L$12/(L$13*(($D436/(4*加速計算!$E$5)*(L$12/L$13)^2)+L$22+L$15))*60/(2*PI())</f>
        <v>-17.020438226470116</v>
      </c>
      <c r="M436" s="20">
        <f>(M$21-$D436*9.81*加速計算!$E$6/(M$13*M$14*加速計算!$E$5)*M$12/2*(加速計算!$E$7*COS(RADIANS(加速計算!$E$8))+SIN(RADIANS(加速計算!$E$8))))*加速計算!$E$3*PI()*M$12/(M$13*(($D436/(4*加速計算!$E$5)*(M$12/M$13)^2)+M$22+M$15))*60/(2*PI())</f>
        <v>-8.9863919317381118</v>
      </c>
    </row>
    <row r="437" spans="4:13">
      <c r="D437" s="22">
        <v>4020</v>
      </c>
      <c r="E437" s="9">
        <f>(E$21-$D437*9.81*加速計算!$E$6/(E$13*E$14*加速計算!$E$5)*E$12/2*(加速計算!$E$7*COS(RADIANS(加速計算!$E$8))+SIN(RADIANS(加速計算!$E$8))))*加速計算!$E$3*PI()*E$12/(E$13*(($D437/(4*加速計算!$E$5)*(E$12/E$13)^2)+E$22+E$15))*60/(2*PI())</f>
        <v>-20.831836365012865</v>
      </c>
      <c r="F437" s="9">
        <f>(F$21-$D437*9.81*加速計算!$E$6/(F$13*F$14*加速計算!$E$5)*F$12/2*(加速計算!$E$7*COS(RADIANS(加速計算!$E$8))+SIN(RADIANS(加速計算!$E$8))))*加速計算!$E$3*PI()*F$12/(F$13*(($D437/(4*加速計算!$E$5)*(F$12/F$13)^2)+F$22+F$15))*60/(2*PI())</f>
        <v>-16.828927745425943</v>
      </c>
      <c r="G437" s="9">
        <f>(G$21-$D437*9.81*加速計算!$E$6/(G$13*G$14*加速計算!$E$5)*G$12/2*(加速計算!$E$7*COS(RADIANS(加速計算!$E$8))+SIN(RADIANS(加速計算!$E$8))))*加速計算!$E$3*PI()*G$12/(G$13*(($D437/(4*加速計算!$E$5)*(G$12/G$13)^2)+G$22+G$15))*60/(2*PI())</f>
        <v>-7.8840994349209312</v>
      </c>
      <c r="H437" s="9">
        <f>(H$21-$D437*9.81*加速計算!$E$6/(H$13*H$14*加速計算!$E$5)*H$12/2*(加速計算!$E$7*COS(RADIANS(加速計算!$E$8))+SIN(RADIANS(加速計算!$E$8))))*加速計算!$E$3*PI()*H$12/(H$13*(($D437/(4*加速計算!$E$5)*(H$12/H$13)^2)+H$22+H$15))*60/(2*PI())</f>
        <v>22.69887631211116</v>
      </c>
      <c r="I437" s="9">
        <f>(I$21-$D437*9.81*加速計算!$E$6/(I$13*I$14*加速計算!$E$5)*I$12/2*(加速計算!$E$7*COS(RADIANS(加速計算!$E$8))+SIN(RADIANS(加速計算!$E$8))))*加速計算!$E$3*PI()*I$12/(I$13*(($D437/(4*加速計算!$E$5)*(I$12/I$13)^2)+I$22+I$15))*60/(2*PI())</f>
        <v>44.635456463946056</v>
      </c>
      <c r="J437" s="9">
        <f>(J$21-$D437*9.81*加速計算!$E$6/(J$13*J$14*加速計算!$E$5)*J$12/2*(加速計算!$E$7*COS(RADIANS(加速計算!$E$8))+SIN(RADIANS(加速計算!$E$8))))*加速計算!$E$3*PI()*J$12/(J$13*(($D437/(4*加速計算!$E$5)*(J$12/J$13)^2)+J$22+J$15))*60/(2*PI())</f>
        <v>77.427838047268494</v>
      </c>
      <c r="K437" s="9">
        <f>(K$21-$D437*9.81*加速計算!$E$6/(K$13*K$14*加速計算!$E$5)*K$12/2*(加速計算!$E$7*COS(RADIANS(加速計算!$E$8))+SIN(RADIANS(加速計算!$E$8))))*加速計算!$E$3*PI()*K$12/(K$13*(($D437/(4*加速計算!$E$5)*(K$12/K$13)^2)+K$22+K$15))*60/(2*PI())</f>
        <v>-25.215899076189483</v>
      </c>
      <c r="L437" s="9">
        <f>(L$21-$D437*9.81*加速計算!$E$6/(L$13*L$14*加速計算!$E$5)*L$12/2*(加速計算!$E$7*COS(RADIANS(加速計算!$E$8))+SIN(RADIANS(加速計算!$E$8))))*加速計算!$E$3*PI()*L$12/(L$13*(($D437/(4*加速計算!$E$5)*(L$12/L$13)^2)+L$22+L$15))*60/(2*PI())</f>
        <v>-17.059332150816797</v>
      </c>
      <c r="M437" s="20">
        <f>(M$21-$D437*9.81*加速計算!$E$6/(M$13*M$14*加速計算!$E$5)*M$12/2*(加速計算!$E$7*COS(RADIANS(加速計算!$E$8))+SIN(RADIANS(加速計算!$E$8))))*加速計算!$E$3*PI()*M$12/(M$13*(($D437/(4*加速計算!$E$5)*(M$12/M$13)^2)+M$22+M$15))*60/(2*PI())</f>
        <v>-9.0451613099083694</v>
      </c>
    </row>
    <row r="438" spans="4:13">
      <c r="D438" s="22">
        <v>4030</v>
      </c>
      <c r="E438" s="9">
        <f>(E$21-$D438*9.81*加速計算!$E$6/(E$13*E$14*加速計算!$E$5)*E$12/2*(加速計算!$E$7*COS(RADIANS(加速計算!$E$8))+SIN(RADIANS(加速計算!$E$8))))*加速計算!$E$3*PI()*E$12/(E$13*(($D438/(4*加速計算!$E$5)*(E$12/E$13)^2)+E$22+E$15))*60/(2*PI())</f>
        <v>-20.857666109596142</v>
      </c>
      <c r="F438" s="9">
        <f>(F$21-$D438*9.81*加速計算!$E$6/(F$13*F$14*加速計算!$E$5)*F$12/2*(加速計算!$E$7*COS(RADIANS(加速計算!$E$8))+SIN(RADIANS(加速計算!$E$8))))*加速計算!$E$3*PI()*F$12/(F$13*(($D438/(4*加速計算!$E$5)*(F$12/F$13)^2)+F$22+F$15))*60/(2*PI())</f>
        <v>-16.868137938613092</v>
      </c>
      <c r="G438" s="9">
        <f>(G$21-$D438*9.81*加速計算!$E$6/(G$13*G$14*加速計算!$E$5)*G$12/2*(加速計算!$E$7*COS(RADIANS(加速計算!$E$8))+SIN(RADIANS(加速計算!$E$8))))*加速計算!$E$3*PI()*G$12/(G$13*(($D438/(4*加速計算!$E$5)*(G$12/G$13)^2)+G$22+G$15))*60/(2*PI())</f>
        <v>-7.9453229543723065</v>
      </c>
      <c r="H438" s="9">
        <f>(H$21-$D438*9.81*加速計算!$E$6/(H$13*H$14*加速計算!$E$5)*H$12/2*(加速計算!$E$7*COS(RADIANS(加速計算!$E$8))+SIN(RADIANS(加速計算!$E$8))))*加速計算!$E$3*PI()*H$12/(H$13*(($D438/(4*加速計算!$E$5)*(H$12/H$13)^2)+H$22+H$15))*60/(2*PI())</f>
        <v>22.565333946985888</v>
      </c>
      <c r="I438" s="9">
        <f>(I$21-$D438*9.81*加速計算!$E$6/(I$13*I$14*加速計算!$E$5)*I$12/2*(加速計算!$E$7*COS(RADIANS(加速計算!$E$8))+SIN(RADIANS(加速計算!$E$8))))*加速計算!$E$3*PI()*I$12/(I$13*(($D438/(4*加速計算!$E$5)*(I$12/I$13)^2)+I$22+I$15))*60/(2*PI())</f>
        <v>44.44903463643363</v>
      </c>
      <c r="J438" s="9">
        <f>(J$21-$D438*9.81*加速計算!$E$6/(J$13*J$14*加速計算!$E$5)*J$12/2*(加速計算!$E$7*COS(RADIANS(加速計算!$E$8))+SIN(RADIANS(加速計算!$E$8))))*加速計算!$E$3*PI()*J$12/(J$13*(($D438/(4*加速計算!$E$5)*(J$12/J$13)^2)+J$22+J$15))*60/(2*PI())</f>
        <v>77.161803072760662</v>
      </c>
      <c r="K438" s="9">
        <f>(K$21-$D438*9.81*加速計算!$E$6/(K$13*K$14*加速計算!$E$5)*K$12/2*(加速計算!$E$7*COS(RADIANS(加速計算!$E$8))+SIN(RADIANS(加速計算!$E$8))))*加速計算!$E$3*PI()*K$12/(K$13*(($D438/(4*加速計算!$E$5)*(K$12/K$13)^2)+K$22+K$15))*60/(2*PI())</f>
        <v>-25.234426505704342</v>
      </c>
      <c r="L438" s="9">
        <f>(L$21-$D438*9.81*加速計算!$E$6/(L$13*L$14*加速計算!$E$5)*L$12/2*(加速計算!$E$7*COS(RADIANS(加速計算!$E$8))+SIN(RADIANS(加速計算!$E$8))))*加速計算!$E$3*PI()*L$12/(L$13*(($D438/(4*加速計算!$E$5)*(L$12/L$13)^2)+L$22+L$15))*60/(2*PI())</f>
        <v>-17.098033596031904</v>
      </c>
      <c r="M438" s="20">
        <f>(M$21-$D438*9.81*加速計算!$E$6/(M$13*M$14*加速計算!$E$5)*M$12/2*(加速計算!$E$7*COS(RADIANS(加速計算!$E$8))+SIN(RADIANS(加速計算!$E$8))))*加速計算!$E$3*PI()*M$12/(M$13*(($D438/(4*加速計算!$E$5)*(M$12/M$13)^2)+M$22+M$15))*60/(2*PI())</f>
        <v>-9.1036401121933732</v>
      </c>
    </row>
    <row r="439" spans="4:13">
      <c r="D439" s="22">
        <v>4040</v>
      </c>
      <c r="E439" s="9">
        <f>(E$21-$D439*9.81*加速計算!$E$6/(E$13*E$14*加速計算!$E$5)*E$12/2*(加速計算!$E$7*COS(RADIANS(加速計算!$E$8))+SIN(RADIANS(加速計算!$E$8))))*加速計算!$E$3*PI()*E$12/(E$13*(($D439/(4*加速計算!$E$5)*(E$12/E$13)^2)+E$22+E$15))*60/(2*PI())</f>
        <v>-20.883368354651584</v>
      </c>
      <c r="F439" s="9">
        <f>(F$21-$D439*9.81*加速計算!$E$6/(F$13*F$14*加速計算!$E$5)*F$12/2*(加速計算!$E$7*COS(RADIANS(加速計算!$E$8))+SIN(RADIANS(加速計算!$E$8))))*加速計算!$E$3*PI()*F$12/(F$13*(($D439/(4*加速計算!$E$5)*(F$12/F$13)^2)+F$22+F$15))*60/(2*PI())</f>
        <v>-16.907154868197932</v>
      </c>
      <c r="G439" s="9">
        <f>(G$21-$D439*9.81*加速計算!$E$6/(G$13*G$14*加速計算!$E$5)*G$12/2*(加速計算!$E$7*COS(RADIANS(加速計算!$E$8))+SIN(RADIANS(加速計算!$E$8))))*加速計算!$E$3*PI()*G$12/(G$13*(($D439/(4*加速計算!$E$5)*(G$12/G$13)^2)+G$22+G$15))*60/(2*PI())</f>
        <v>-8.006245127147011</v>
      </c>
      <c r="H439" s="9">
        <f>(H$21-$D439*9.81*加速計算!$E$6/(H$13*H$14*加速計算!$E$5)*H$12/2*(加速計算!$E$7*COS(RADIANS(加速計算!$E$8))+SIN(RADIANS(加速計算!$E$8))))*加速計算!$E$3*PI()*H$12/(H$13*(($D439/(4*加速計算!$E$5)*(H$12/H$13)^2)+H$22+H$15))*60/(2*PI())</f>
        <v>22.432433857623408</v>
      </c>
      <c r="I439" s="9">
        <f>(I$21-$D439*9.81*加速計算!$E$6/(I$13*I$14*加速計算!$E$5)*I$12/2*(加速計算!$E$7*COS(RADIANS(加速計算!$E$8))+SIN(RADIANS(加速計算!$E$8))))*加速計算!$E$3*PI()*I$12/(I$13*(($D439/(4*加速計算!$E$5)*(I$12/I$13)^2)+I$22+I$15))*60/(2*PI())</f>
        <v>44.263509409946337</v>
      </c>
      <c r="J439" s="9">
        <f>(J$21-$D439*9.81*加速計算!$E$6/(J$13*J$14*加速計算!$E$5)*J$12/2*(加速計算!$E$7*COS(RADIANS(加速計算!$E$8))+SIN(RADIANS(加速計算!$E$8))))*加速計算!$E$3*PI()*J$12/(J$13*(($D439/(4*加速計算!$E$5)*(J$12/J$13)^2)+J$22+J$15))*60/(2*PI())</f>
        <v>76.897050318102941</v>
      </c>
      <c r="K439" s="9">
        <f>(K$21-$D439*9.81*加速計算!$E$6/(K$13*K$14*加速計算!$E$5)*K$12/2*(加速計算!$E$7*COS(RADIANS(加速計算!$E$8))+SIN(RADIANS(加速計算!$E$8))))*加速計算!$E$3*PI()*K$12/(K$13*(($D439/(4*加速計算!$E$5)*(K$12/K$13)^2)+K$22+K$15))*60/(2*PI())</f>
        <v>-25.252862429781835</v>
      </c>
      <c r="L439" s="9">
        <f>(L$21-$D439*9.81*加速計算!$E$6/(L$13*L$14*加速計算!$E$5)*L$12/2*(加速計算!$E$7*COS(RADIANS(加速計算!$E$8))+SIN(RADIANS(加速計算!$E$8))))*加速計算!$E$3*PI()*L$12/(L$13*(($D439/(4*加速計算!$E$5)*(L$12/L$13)^2)+L$22+L$15))*60/(2*PI())</f>
        <v>-17.13654398740632</v>
      </c>
      <c r="M439" s="20">
        <f>(M$21-$D439*9.81*加速計算!$E$6/(M$13*M$14*加速計算!$E$5)*M$12/2*(加速計算!$E$7*COS(RADIANS(加速計算!$E$8))+SIN(RADIANS(加速計算!$E$8))))*加速計算!$E$3*PI()*M$12/(M$13*(($D439/(4*加速計算!$E$5)*(M$12/M$13)^2)+M$22+M$15))*60/(2*PI())</f>
        <v>-9.1618304883382784</v>
      </c>
    </row>
    <row r="440" spans="4:13">
      <c r="D440" s="22">
        <v>4050</v>
      </c>
      <c r="E440" s="9">
        <f>(E$21-$D440*9.81*加速計算!$E$6/(E$13*E$14*加速計算!$E$5)*E$12/2*(加速計算!$E$7*COS(RADIANS(加速計算!$E$8))+SIN(RADIANS(加速計算!$E$8))))*加速計算!$E$3*PI()*E$12/(E$13*(($D440/(4*加速計算!$E$5)*(E$12/E$13)^2)+E$22+E$15))*60/(2*PI())</f>
        <v>-20.908944041890415</v>
      </c>
      <c r="F440" s="9">
        <f>(F$21-$D440*9.81*加速計算!$E$6/(F$13*F$14*加速計算!$E$5)*F$12/2*(加速計算!$E$7*COS(RADIANS(加速計算!$E$8))+SIN(RADIANS(加速計算!$E$8))))*加速計算!$E$3*PI()*F$12/(F$13*(($D440/(4*加速計算!$E$5)*(F$12/F$13)^2)+F$22+F$15))*60/(2*PI())</f>
        <v>-16.945979959536743</v>
      </c>
      <c r="G440" s="9">
        <f>(G$21-$D440*9.81*加速計算!$E$6/(G$13*G$14*加速計算!$E$5)*G$12/2*(加速計算!$E$7*COS(RADIANS(加速計算!$E$8))+SIN(RADIANS(加速計算!$E$8))))*加速計算!$E$3*PI()*G$12/(G$13*(($D440/(4*加速計算!$E$5)*(G$12/G$13)^2)+G$22+G$15))*60/(2*PI())</f>
        <v>-8.0668681726588147</v>
      </c>
      <c r="H440" s="9">
        <f>(H$21-$D440*9.81*加速計算!$E$6/(H$13*H$14*加速計算!$E$5)*H$12/2*(加速計算!$E$7*COS(RADIANS(加速計算!$E$8))+SIN(RADIANS(加速計算!$E$8))))*加速計算!$E$3*PI()*H$12/(H$13*(($D440/(4*加速計算!$E$5)*(H$12/H$13)^2)+H$22+H$15))*60/(2*PI())</f>
        <v>22.300171421574625</v>
      </c>
      <c r="I440" s="9">
        <f>(I$21-$D440*9.81*加速計算!$E$6/(I$13*I$14*加速計算!$E$5)*I$12/2*(加速計算!$E$7*COS(RADIANS(加速計算!$E$8))+SIN(RADIANS(加速計算!$E$8))))*加速計算!$E$3*PI()*I$12/(I$13*(($D440/(4*加速計算!$E$5)*(I$12/I$13)^2)+I$22+I$15))*60/(2*PI())</f>
        <v>44.078874331659932</v>
      </c>
      <c r="J440" s="9">
        <f>(J$21-$D440*9.81*加速計算!$E$6/(J$13*J$14*加速計算!$E$5)*J$12/2*(加速計算!$E$7*COS(RADIANS(加速計算!$E$8))+SIN(RADIANS(加速計算!$E$8))))*加速計算!$E$3*PI()*J$12/(J$13*(($D440/(4*加速計算!$E$5)*(J$12/J$13)^2)+J$22+J$15))*60/(2*PI())</f>
        <v>76.633570535628436</v>
      </c>
      <c r="K440" s="9">
        <f>(K$21-$D440*9.81*加速計算!$E$6/(K$13*K$14*加速計算!$E$5)*K$12/2*(加速計算!$E$7*COS(RADIANS(加速計算!$E$8))+SIN(RADIANS(加速計算!$E$8))))*加速計算!$E$3*PI()*K$12/(K$13*(($D440/(4*加速計算!$E$5)*(K$12/K$13)^2)+K$22+K$15))*60/(2*PI())</f>
        <v>-25.271207524658649</v>
      </c>
      <c r="L440" s="9">
        <f>(L$21-$D440*9.81*加速計算!$E$6/(L$13*L$14*加速計算!$E$5)*L$12/2*(加速計算!$E$7*COS(RADIANS(加速計算!$E$8))+SIN(RADIANS(加速計算!$E$8))))*加速計算!$E$3*PI()*L$12/(L$13*(($D440/(4*加速計算!$E$5)*(L$12/L$13)^2)+L$22+L$15))*60/(2*PI())</f>
        <v>-17.174864736193324</v>
      </c>
      <c r="M440" s="20">
        <f>(M$21-$D440*9.81*加速計算!$E$6/(M$13*M$14*加速計算!$E$5)*M$12/2*(加速計算!$E$7*COS(RADIANS(加速計算!$E$8))+SIN(RADIANS(加速計算!$E$8))))*加速計算!$E$3*PI()*M$12/(M$13*(($D440/(4*加速計算!$E$5)*(M$12/M$13)^2)+M$22+M$15))*60/(2*PI())</f>
        <v>-9.2197345669346582</v>
      </c>
    </row>
    <row r="441" spans="4:13">
      <c r="D441" s="22">
        <v>4060</v>
      </c>
      <c r="E441" s="9">
        <f>(E$21-$D441*9.81*加速計算!$E$6/(E$13*E$14*加速計算!$E$5)*E$12/2*(加速計算!$E$7*COS(RADIANS(加速計算!$E$8))+SIN(RADIANS(加速計算!$E$8))))*加速計算!$E$3*PI()*E$12/(E$13*(($D441/(4*加速計算!$E$5)*(E$12/E$13)^2)+E$22+E$15))*60/(2*PI())</f>
        <v>-20.934394103772668</v>
      </c>
      <c r="F441" s="9">
        <f>(F$21-$D441*9.81*加速計算!$E$6/(F$13*F$14*加速計算!$E$5)*F$12/2*(加速計算!$E$7*COS(RADIANS(加速計算!$E$8))+SIN(RADIANS(加速計算!$E$8))))*加速計算!$E$3*PI()*F$12/(F$13*(($D441/(4*加速計算!$E$5)*(F$12/F$13)^2)+F$22+F$15))*60/(2*PI())</f>
        <v>-16.984614624003818</v>
      </c>
      <c r="G441" s="9">
        <f>(G$21-$D441*9.81*加速計算!$E$6/(G$13*G$14*加速計算!$E$5)*G$12/2*(加速計算!$E$7*COS(RADIANS(加速計算!$E$8))+SIN(RADIANS(加速計算!$E$8))))*加速計算!$E$3*PI()*G$12/(G$13*(($D441/(4*加速計算!$E$5)*(G$12/G$13)^2)+G$22+G$15))*60/(2*PI())</f>
        <v>-8.1271942885802826</v>
      </c>
      <c r="H441" s="9">
        <f>(H$21-$D441*9.81*加速計算!$E$6/(H$13*H$14*加速計算!$E$5)*H$12/2*(加速計算!$E$7*COS(RADIANS(加速計算!$E$8))+SIN(RADIANS(加速計算!$E$8))))*加速計算!$E$3*PI()*H$12/(H$13*(($D441/(4*加速計算!$E$5)*(H$12/H$13)^2)+H$22+H$15))*60/(2*PI())</f>
        <v>22.168542060641151</v>
      </c>
      <c r="I441" s="9">
        <f>(I$21-$D441*9.81*加速計算!$E$6/(I$13*I$14*加速計算!$E$5)*I$12/2*(加速計算!$E$7*COS(RADIANS(加速計算!$E$8))+SIN(RADIANS(加速計算!$E$8))))*加速計算!$E$3*PI()*I$12/(I$13*(($D441/(4*加速計算!$E$5)*(I$12/I$13)^2)+I$22+I$15))*60/(2*PI())</f>
        <v>43.895123010523072</v>
      </c>
      <c r="J441" s="9">
        <f>(J$21-$D441*9.81*加速計算!$E$6/(J$13*J$14*加速計算!$E$5)*J$12/2*(加速計算!$E$7*COS(RADIANS(加速計算!$E$8))+SIN(RADIANS(加速計算!$E$8))))*加速計算!$E$3*PI()*J$12/(J$13*(($D441/(4*加速計算!$E$5)*(J$12/J$13)^2)+J$22+J$15))*60/(2*PI())</f>
        <v>76.371354566385264</v>
      </c>
      <c r="K441" s="9">
        <f>(K$21-$D441*9.81*加速計算!$E$6/(K$13*K$14*加速計算!$E$5)*K$12/2*(加速計算!$E$7*COS(RADIANS(加速計算!$E$8))+SIN(RADIANS(加速計算!$E$8))))*加速計算!$E$3*PI()*K$12/(K$13*(($D441/(4*加速計算!$E$5)*(K$12/K$13)^2)+K$22+K$15))*60/(2*PI())</f>
        <v>-25.289462459924607</v>
      </c>
      <c r="L441" s="9">
        <f>(L$21-$D441*9.81*加速計算!$E$6/(L$13*L$14*加速計算!$E$5)*L$12/2*(加速計算!$E$7*COS(RADIANS(加速計算!$E$8))+SIN(RADIANS(加速計算!$E$8))))*加速計算!$E$3*PI()*L$12/(L$13*(($D441/(4*加速計算!$E$5)*(L$12/L$13)^2)+L$22+L$15))*60/(2*PI())</f>
        <v>-17.212997239781075</v>
      </c>
      <c r="M441" s="20">
        <f>(M$21-$D441*9.81*加速計算!$E$6/(M$13*M$14*加速計算!$E$5)*M$12/2*(加速計算!$E$7*COS(RADIANS(加速計算!$E$8))+SIN(RADIANS(加速計算!$E$8))))*加速計算!$E$3*PI()*M$12/(M$13*(($D441/(4*加速計算!$E$5)*(M$12/M$13)^2)+M$22+M$15))*60/(2*PI())</f>
        <v>-9.2773544556801131</v>
      </c>
    </row>
    <row r="442" spans="4:13">
      <c r="D442" s="22">
        <v>4070</v>
      </c>
      <c r="E442" s="9">
        <f>(E$21-$D442*9.81*加速計算!$E$6/(E$13*E$14*加速計算!$E$5)*E$12/2*(加速計算!$E$7*COS(RADIANS(加速計算!$E$8))+SIN(RADIANS(加速計算!$E$8))))*加速計算!$E$3*PI()*E$12/(E$13*(($D442/(4*加速計算!$E$5)*(E$12/E$13)^2)+E$22+E$15))*60/(2*PI())</f>
        <v>-20.959719463620516</v>
      </c>
      <c r="F442" s="9">
        <f>(F$21-$D442*9.81*加速計算!$E$6/(F$13*F$14*加速計算!$E$5)*F$12/2*(加速計算!$E$7*COS(RADIANS(加速計算!$E$8))+SIN(RADIANS(加速計算!$E$8))))*加速計算!$E$3*PI()*F$12/(F$13*(($D442/(4*加速計算!$E$5)*(F$12/F$13)^2)+F$22+F$15))*60/(2*PI())</f>
        <v>-17.023060259162488</v>
      </c>
      <c r="G442" s="9">
        <f>(G$21-$D442*9.81*加速計算!$E$6/(G$13*G$14*加速計算!$E$5)*G$12/2*(加速計算!$E$7*COS(RADIANS(加速計算!$E$8))+SIN(RADIANS(加速計算!$E$8))))*加速計算!$E$3*PI()*G$12/(G$13*(($D442/(4*加速計算!$E$5)*(G$12/G$13)^2)+G$22+G$15))*60/(2*PI())</f>
        <v>-8.1872256511083386</v>
      </c>
      <c r="H442" s="9">
        <f>(H$21-$D442*9.81*加速計算!$E$6/(H$13*H$14*加速計算!$E$5)*H$12/2*(加速計算!$E$7*COS(RADIANS(加速計算!$E$8))+SIN(RADIANS(加速計算!$E$8))))*加速計算!$E$3*PI()*H$12/(H$13*(($D442/(4*加速計算!$E$5)*(H$12/H$13)^2)+H$22+H$15))*60/(2*PI())</f>
        <v>22.03754124034716</v>
      </c>
      <c r="I442" s="9">
        <f>(I$21-$D442*9.81*加速計算!$E$6/(I$13*I$14*加速計算!$E$5)*I$12/2*(加速計算!$E$7*COS(RADIANS(加速計算!$E$8))+SIN(RADIANS(加速計算!$E$8))))*加速計算!$E$3*PI()*I$12/(I$13*(($D442/(4*加速計算!$E$5)*(I$12/I$13)^2)+I$22+I$15))*60/(2*PI())</f>
        <v>43.712249116520049</v>
      </c>
      <c r="J442" s="9">
        <f>(J$21-$D442*9.81*加速計算!$E$6/(J$13*J$14*加速計算!$E$5)*J$12/2*(加速計算!$E$7*COS(RADIANS(加速計算!$E$8))+SIN(RADIANS(加速計算!$E$8))))*加速計算!$E$3*PI()*J$12/(J$13*(($D442/(4*加速計算!$E$5)*(J$12/J$13)^2)+J$22+J$15))*60/(2*PI())</f>
        <v>76.1103933390755</v>
      </c>
      <c r="K442" s="9">
        <f>(K$21-$D442*9.81*加速計算!$E$6/(K$13*K$14*加速計算!$E$5)*K$12/2*(加速計算!$E$7*COS(RADIANS(加速計算!$E$8))+SIN(RADIANS(加速計算!$E$8))))*加速計算!$E$3*PI()*K$12/(K$13*(($D442/(4*加速計算!$E$5)*(K$12/K$13)^2)+K$22+K$15))*60/(2*PI())</f>
        <v>-25.307627898604014</v>
      </c>
      <c r="L442" s="9">
        <f>(L$21-$D442*9.81*加速計算!$E$6/(L$13*L$14*加速計算!$E$5)*L$12/2*(加速計算!$E$7*COS(RADIANS(加速計算!$E$8))+SIN(RADIANS(加速計算!$E$8))))*加速計算!$E$3*PI()*L$12/(L$13*(($D442/(4*加速計算!$E$5)*(L$12/L$13)^2)+L$22+L$15))*60/(2*PI())</f>
        <v>-17.250942881862425</v>
      </c>
      <c r="M442" s="20">
        <f>(M$21-$D442*9.81*加速計算!$E$6/(M$13*M$14*加速計算!$E$5)*M$12/2*(加速計算!$E$7*COS(RADIANS(加速計算!$E$8))+SIN(RADIANS(加速計算!$E$8))))*加速計算!$E$3*PI()*M$12/(M$13*(($D442/(4*加速計算!$E$5)*(M$12/M$13)^2)+M$22+M$15))*60/(2*PI())</f>
        <v>-9.3346922416339506</v>
      </c>
    </row>
    <row r="443" spans="4:13">
      <c r="D443" s="22">
        <v>4080</v>
      </c>
      <c r="E443" s="9">
        <f>(E$21-$D443*9.81*加速計算!$E$6/(E$13*E$14*加速計算!$E$5)*E$12/2*(加速計算!$E$7*COS(RADIANS(加速計算!$E$8))+SIN(RADIANS(加速計算!$E$8))))*加速計算!$E$3*PI()*E$12/(E$13*(($D443/(4*加速計算!$E$5)*(E$12/E$13)^2)+E$22+E$15))*60/(2*PI())</f>
        <v>-20.984921035729919</v>
      </c>
      <c r="F443" s="9">
        <f>(F$21-$D443*9.81*加速計算!$E$6/(F$13*F$14*加速計算!$E$5)*F$12/2*(加速計算!$E$7*COS(RADIANS(加速計算!$E$8))+SIN(RADIANS(加速計算!$E$8))))*加速計算!$E$3*PI()*F$12/(F$13*(($D443/(4*加速計算!$E$5)*(F$12/F$13)^2)+F$22+F$15))*60/(2*PI())</f>
        <v>-17.061318248933595</v>
      </c>
      <c r="G443" s="9">
        <f>(G$21-$D443*9.81*加速計算!$E$6/(G$13*G$14*加速計算!$E$5)*G$12/2*(加速計算!$E$7*COS(RADIANS(加速計算!$E$8))+SIN(RADIANS(加速計算!$E$8))))*加速計算!$E$3*PI()*G$12/(G$13*(($D443/(4*加速計算!$E$5)*(G$12/G$13)^2)+G$22+G$15))*60/(2*PI())</f>
        <v>-8.2469644152258823</v>
      </c>
      <c r="H443" s="9">
        <f>(H$21-$D443*9.81*加速計算!$E$6/(H$13*H$14*加速計算!$E$5)*H$12/2*(加速計算!$E$7*COS(RADIANS(加速計算!$E$8))+SIN(RADIANS(加速計算!$E$8))))*加速計算!$E$3*PI()*H$12/(H$13*(($D443/(4*加速計算!$E$5)*(H$12/H$13)^2)+H$22+H$15))*60/(2*PI())</f>
        <v>21.907164469418625</v>
      </c>
      <c r="I443" s="9">
        <f>(I$21-$D443*9.81*加速計算!$E$6/(I$13*I$14*加速計算!$E$5)*I$12/2*(加速計算!$E$7*COS(RADIANS(加速計算!$E$8))+SIN(RADIANS(加速計算!$E$8))))*加速計算!$E$3*PI()*I$12/(I$13*(($D443/(4*加速計算!$E$5)*(I$12/I$13)^2)+I$22+I$15))*60/(2*PI())</f>
        <v>43.530246379943804</v>
      </c>
      <c r="J443" s="9">
        <f>(J$21-$D443*9.81*加速計算!$E$6/(J$13*J$14*加速計算!$E$5)*J$12/2*(加速計算!$E$7*COS(RADIANS(加速計算!$E$8))+SIN(RADIANS(加速計算!$E$8))))*加速計算!$E$3*PI()*J$12/(J$13*(($D443/(4*加速計算!$E$5)*(J$12/J$13)^2)+J$22+J$15))*60/(2*PI())</f>
        <v>75.850677869008962</v>
      </c>
      <c r="K443" s="9">
        <f>(K$21-$D443*9.81*加速計算!$E$6/(K$13*K$14*加速計算!$E$5)*K$12/2*(加速計算!$E$7*COS(RADIANS(加速計算!$E$8))+SIN(RADIANS(加速計算!$E$8))))*加速計算!$E$3*PI()*K$12/(K$13*(($D443/(4*加速計算!$E$5)*(K$12/K$13)^2)+K$22+K$15))*60/(2*PI())</f>
        <v>-25.325704497236011</v>
      </c>
      <c r="L443" s="9">
        <f>(L$21-$D443*9.81*加速計算!$E$6/(L$13*L$14*加速計算!$E$5)*L$12/2*(加速計算!$E$7*COS(RADIANS(加速計算!$E$8))+SIN(RADIANS(加速計算!$E$8))))*加速計算!$E$3*PI()*L$12/(L$13*(($D443/(4*加速計算!$E$5)*(L$12/L$13)^2)+L$22+L$15))*60/(2*PI())</f>
        <v>-17.28870303260226</v>
      </c>
      <c r="M443" s="20">
        <f>(M$21-$D443*9.81*加速計算!$E$6/(M$13*M$14*加速計算!$E$5)*M$12/2*(加速計算!$E$7*COS(RADIANS(加速計算!$E$8))+SIN(RADIANS(加速計算!$E$8))))*加速計算!$E$3*PI()*M$12/(M$13*(($D443/(4*加速計算!$E$5)*(M$12/M$13)^2)+M$22+M$15))*60/(2*PI())</f>
        <v>-9.391749991469208</v>
      </c>
    </row>
    <row r="444" spans="4:13">
      <c r="D444" s="22">
        <v>4090</v>
      </c>
      <c r="E444" s="9">
        <f>(E$21-$D444*9.81*加速計算!$E$6/(E$13*E$14*加速計算!$E$5)*E$12/2*(加速計算!$E$7*COS(RADIANS(加速計算!$E$8))+SIN(RADIANS(加速計算!$E$8))))*加速計算!$E$3*PI()*E$12/(E$13*(($D444/(4*加速計算!$E$5)*(E$12/E$13)^2)+E$22+E$15))*60/(2*PI())</f>
        <v>-21.009999725480661</v>
      </c>
      <c r="F444" s="9">
        <f>(F$21-$D444*9.81*加速計算!$E$6/(F$13*F$14*加速計算!$E$5)*F$12/2*(加速計算!$E$7*COS(RADIANS(加速計算!$E$8))+SIN(RADIANS(加速計算!$E$8))))*加速計算!$E$3*PI()*F$12/(F$13*(($D444/(4*加速計算!$E$5)*(F$12/F$13)^2)+F$22+F$15))*60/(2*PI())</f>
        <v>-17.099389963761634</v>
      </c>
      <c r="G444" s="9">
        <f>(G$21-$D444*9.81*加速計算!$E$6/(G$13*G$14*加速計算!$E$5)*G$12/2*(加速計算!$E$7*COS(RADIANS(加速計算!$E$8))+SIN(RADIANS(加速計算!$E$8))))*加速計算!$E$3*PI()*G$12/(G$13*(($D444/(4*加速計算!$E$5)*(G$12/G$13)^2)+G$22+G$15))*60/(2*PI())</f>
        <v>-8.3064127149597606</v>
      </c>
      <c r="H444" s="9">
        <f>(H$21-$D444*9.81*加速計算!$E$6/(H$13*H$14*加速計算!$E$5)*H$12/2*(加速計算!$E$7*COS(RADIANS(加速計算!$E$8))+SIN(RADIANS(加速計算!$E$8))))*加速計算!$E$3*PI()*H$12/(H$13*(($D444/(4*加速計算!$E$5)*(H$12/H$13)^2)+H$22+H$15))*60/(2*PI())</f>
        <v>21.77740729927007</v>
      </c>
      <c r="I444" s="9">
        <f>(I$21-$D444*9.81*加速計算!$E$6/(I$13*I$14*加速計算!$E$5)*I$12/2*(加速計算!$E$7*COS(RADIANS(加速計算!$E$8))+SIN(RADIANS(加速計算!$E$8))))*加速計算!$E$3*PI()*I$12/(I$13*(($D444/(4*加速計算!$E$5)*(I$12/I$13)^2)+I$22+I$15))*60/(2*PI())</f>
        <v>43.349108590679386</v>
      </c>
      <c r="J444" s="9">
        <f>(J$21-$D444*9.81*加速計算!$E$6/(J$13*J$14*加速計算!$E$5)*J$12/2*(加速計算!$E$7*COS(RADIANS(加速計算!$E$8))+SIN(RADIANS(加速計算!$E$8))))*加速計算!$E$3*PI()*J$12/(J$13*(($D444/(4*加速計算!$E$5)*(J$12/J$13)^2)+J$22+J$15))*60/(2*PI())</f>
        <v>75.592199257072096</v>
      </c>
      <c r="K444" s="9">
        <f>(K$21-$D444*9.81*加速計算!$E$6/(K$13*K$14*加速計算!$E$5)*K$12/2*(加速計算!$E$7*COS(RADIANS(加速計算!$E$8))+SIN(RADIANS(加速計算!$E$8))))*加速計算!$E$3*PI()*K$12/(K$13*(($D444/(4*加速計算!$E$5)*(K$12/K$13)^2)+K$22+K$15))*60/(2*PI())</f>
        <v>-25.343692905953649</v>
      </c>
      <c r="L444" s="9">
        <f>(L$21-$D444*9.81*加速計算!$E$6/(L$13*L$14*加速計算!$E$5)*L$12/2*(加速計算!$E$7*COS(RADIANS(加速計算!$E$8))+SIN(RADIANS(加速計算!$E$8))))*加速計算!$E$3*PI()*L$12/(L$13*(($D444/(4*加速計算!$E$5)*(L$12/L$13)^2)+L$22+L$15))*60/(2*PI())</f>
        <v>-17.32627904880249</v>
      </c>
      <c r="M444" s="20">
        <f>(M$21-$D444*9.81*加速計算!$E$6/(M$13*M$14*加速計算!$E$5)*M$12/2*(加速計算!$E$7*COS(RADIANS(加速計算!$E$8))+SIN(RADIANS(加速計算!$E$8))))*加速計算!$E$3*PI()*M$12/(M$13*(($D444/(4*加速計算!$E$5)*(M$12/M$13)^2)+M$22+M$15))*60/(2*PI())</f>
        <v>-9.4485297517209492</v>
      </c>
    </row>
    <row r="445" spans="4:13">
      <c r="D445" s="22">
        <v>4100</v>
      </c>
      <c r="E445" s="9">
        <f>(E$21-$D445*9.81*加速計算!$E$6/(E$13*E$14*加速計算!$E$5)*E$12/2*(加速計算!$E$7*COS(RADIANS(加速計算!$E$8))+SIN(RADIANS(加速計算!$E$8))))*加速計算!$E$3*PI()*E$12/(E$13*(($D445/(4*加速計算!$E$5)*(E$12/E$13)^2)+E$22+E$15))*60/(2*PI())</f>
        <v>-21.034956429444769</v>
      </c>
      <c r="F445" s="9">
        <f>(F$21-$D445*9.81*加速計算!$E$6/(F$13*F$14*加速計算!$E$5)*F$12/2*(加速計算!$E$7*COS(RADIANS(加速計算!$E$8))+SIN(RADIANS(加速計算!$E$8))))*加速計算!$E$3*PI()*F$12/(F$13*(($D445/(4*加速計算!$E$5)*(F$12/F$13)^2)+F$22+F$15))*60/(2*PI())</f>
        <v>-17.13727676077832</v>
      </c>
      <c r="G445" s="9">
        <f>(G$21-$D445*9.81*加速計算!$E$6/(G$13*G$14*加速計算!$E$5)*G$12/2*(加速計算!$E$7*COS(RADIANS(加速計算!$E$8))+SIN(RADIANS(加速計算!$E$8))))*加速計算!$E$3*PI()*G$12/(G$13*(($D445/(4*加速計算!$E$5)*(G$12/G$13)^2)+G$22+G$15))*60/(2*PI())</f>
        <v>-8.3655726636348078</v>
      </c>
      <c r="H445" s="9">
        <f>(H$21-$D445*9.81*加速計算!$E$6/(H$13*H$14*加速計算!$E$5)*H$12/2*(加速計算!$E$7*COS(RADIANS(加速計算!$E$8))+SIN(RADIANS(加速計算!$E$8))))*加速計算!$E$3*PI()*H$12/(H$13*(($D445/(4*加速計算!$E$5)*(H$12/H$13)^2)+H$22+H$15))*60/(2*PI())</f>
        <v>21.64826532349857</v>
      </c>
      <c r="I445" s="9">
        <f>(I$21-$D445*9.81*加速計算!$E$6/(I$13*I$14*加速計算!$E$5)*I$12/2*(加速計算!$E$7*COS(RADIANS(加速計算!$E$8))+SIN(RADIANS(加速計算!$E$8))))*加速計算!$E$3*PI()*I$12/(I$13*(($D445/(4*加速計算!$E$5)*(I$12/I$13)^2)+I$22+I$15))*60/(2*PI())</f>
        <v>43.168829597497684</v>
      </c>
      <c r="J445" s="9">
        <f>(J$21-$D445*9.81*加速計算!$E$6/(J$13*J$14*加速計算!$E$5)*J$12/2*(加速計算!$E$7*COS(RADIANS(加速計算!$E$8))+SIN(RADIANS(加速計算!$E$8))))*加速計算!$E$3*PI()*J$12/(J$13*(($D445/(4*加速計算!$E$5)*(J$12/J$13)^2)+J$22+J$15))*60/(2*PI())</f>
        <v>75.334948688711506</v>
      </c>
      <c r="K445" s="9">
        <f>(K$21-$D445*9.81*加速計算!$E$6/(K$13*K$14*加速計算!$E$5)*K$12/2*(加速計算!$E$7*COS(RADIANS(加速計算!$E$8))+SIN(RADIANS(加速計算!$E$8))))*加速計算!$E$3*PI()*K$12/(K$13*(($D445/(4*加速計算!$E$5)*(K$12/K$13)^2)+K$22+K$15))*60/(2*PI())</f>
        <v>-25.361593768561839</v>
      </c>
      <c r="L445" s="9">
        <f>(L$21-$D445*9.81*加速計算!$E$6/(L$13*L$14*加速計算!$E$5)*L$12/2*(加速計算!$E$7*COS(RADIANS(加速計算!$E$8))+SIN(RADIANS(加速計算!$E$8))))*加速計算!$E$3*PI()*L$12/(L$13*(($D445/(4*加速計算!$E$5)*(L$12/L$13)^2)+L$22+L$15))*60/(2*PI())</f>
        <v>-17.363672274064513</v>
      </c>
      <c r="M445" s="20">
        <f>(M$21-$D445*9.81*加速計算!$E$6/(M$13*M$14*加速計算!$E$5)*M$12/2*(加速計算!$E$7*COS(RADIANS(加速計算!$E$8))+SIN(RADIANS(加速計算!$E$8))))*加速計算!$E$3*PI()*M$12/(M$13*(($D445/(4*加速計算!$E$5)*(M$12/M$13)^2)+M$22+M$15))*60/(2*PI())</f>
        <v>-9.5050335490309603</v>
      </c>
    </row>
    <row r="446" spans="4:13">
      <c r="D446" s="22">
        <v>4110</v>
      </c>
      <c r="E446" s="9">
        <f>(E$21-$D446*9.81*加速計算!$E$6/(E$13*E$14*加速計算!$E$5)*E$12/2*(加速計算!$E$7*COS(RADIANS(加速計算!$E$8))+SIN(RADIANS(加速計算!$E$8))))*加速計算!$E$3*PI()*E$12/(E$13*(($D446/(4*加速計算!$E$5)*(E$12/E$13)^2)+E$22+E$15))*60/(2*PI())</f>
        <v>-21.059792035493366</v>
      </c>
      <c r="F446" s="9">
        <f>(F$21-$D446*9.81*加速計算!$E$6/(F$13*F$14*加速計算!$E$5)*F$12/2*(加速計算!$E$7*COS(RADIANS(加速計算!$E$8))+SIN(RADIANS(加速計算!$E$8))))*加速計算!$E$3*PI()*F$12/(F$13*(($D446/(4*加速計算!$E$5)*(F$12/F$13)^2)+F$22+F$15))*60/(2*PI())</f>
        <v>-17.174979983963905</v>
      </c>
      <c r="G446" s="9">
        <f>(G$21-$D446*9.81*加速計算!$E$6/(G$13*G$14*加速計算!$E$5)*G$12/2*(加速計算!$E$7*COS(RADIANS(加速計算!$E$8))+SIN(RADIANS(加速計算!$E$8))))*加速計算!$E$3*PI()*G$12/(G$13*(($D446/(4*加速計算!$E$5)*(G$12/G$13)^2)+G$22+G$15))*60/(2*PI())</f>
        <v>-8.4244463541243206</v>
      </c>
      <c r="H446" s="9">
        <f>(H$21-$D446*9.81*加速計算!$E$6/(H$13*H$14*加速計算!$E$5)*H$12/2*(加速計算!$E$7*COS(RADIANS(加速計算!$E$8))+SIN(RADIANS(加速計算!$E$8))))*加速計算!$E$3*PI()*H$12/(H$13*(($D446/(4*加速計算!$E$5)*(H$12/H$13)^2)+H$22+H$15))*60/(2*PI())</f>
        <v>21.519734177384969</v>
      </c>
      <c r="I446" s="9">
        <f>(I$21-$D446*9.81*加速計算!$E$6/(I$13*I$14*加速計算!$E$5)*I$12/2*(加速計算!$E$7*COS(RADIANS(加速計算!$E$8))+SIN(RADIANS(加速計算!$E$8))))*加速計算!$E$3*PI()*I$12/(I$13*(($D446/(4*加速計算!$E$5)*(I$12/I$13)^2)+I$22+I$15))*60/(2*PI())</f>
        <v>42.989403307359076</v>
      </c>
      <c r="J446" s="9">
        <f>(J$21-$D446*9.81*加速計算!$E$6/(J$13*J$14*加速計算!$E$5)*J$12/2*(加速計算!$E$7*COS(RADIANS(加速計算!$E$8))+SIN(RADIANS(加速計算!$E$8))))*加速計算!$E$3*PI()*J$12/(J$13*(($D446/(4*加速計算!$E$5)*(J$12/J$13)^2)+J$22+J$15))*60/(2*PI())</f>
        <v>75.07891743293203</v>
      </c>
      <c r="K446" s="9">
        <f>(K$21-$D446*9.81*加速計算!$E$6/(K$13*K$14*加速計算!$E$5)*K$12/2*(加速計算!$E$7*COS(RADIANS(加速計算!$E$8))+SIN(RADIANS(加速計算!$E$8))))*加速計算!$E$3*PI()*K$12/(K$13*(($D446/(4*加速計算!$E$5)*(K$12/K$13)^2)+K$22+K$15))*60/(2*PI())</f>
        <v>-25.37940772261415</v>
      </c>
      <c r="L446" s="9">
        <f>(L$21-$D446*9.81*加速計算!$E$6/(L$13*L$14*加速計算!$E$5)*L$12/2*(加速計算!$E$7*COS(RADIANS(加速計算!$E$8))+SIN(RADIANS(加速計算!$E$8))))*加速計算!$E$3*PI()*L$12/(L$13*(($D446/(4*加速計算!$E$5)*(L$12/L$13)^2)+L$22+L$15))*60/(2*PI())</f>
        <v>-17.400884038949361</v>
      </c>
      <c r="M446" s="20">
        <f>(M$21-$D446*9.81*加速計算!$E$6/(M$13*M$14*加速計算!$E$5)*M$12/2*(加速計算!$E$7*COS(RADIANS(加速計算!$E$8))+SIN(RADIANS(加速計算!$E$8))))*加速計算!$E$3*PI()*M$12/(M$13*(($D446/(4*加速計算!$E$5)*(M$12/M$13)^2)+M$22+M$15))*60/(2*PI())</f>
        <v>-9.561263390388886</v>
      </c>
    </row>
    <row r="447" spans="4:13">
      <c r="D447" s="22">
        <v>4120</v>
      </c>
      <c r="E447" s="9">
        <f>(E$21-$D447*9.81*加速計算!$E$6/(E$13*E$14*加速計算!$E$5)*E$12/2*(加速計算!$E$7*COS(RADIANS(加速計算!$E$8))+SIN(RADIANS(加速計算!$E$8))))*加速計算!$E$3*PI()*E$12/(E$13*(($D447/(4*加速計算!$E$5)*(E$12/E$13)^2)+E$22+E$15))*60/(2*PI())</f>
        <v>-21.084507422901964</v>
      </c>
      <c r="F447" s="9">
        <f>(F$21-$D447*9.81*加速計算!$E$6/(F$13*F$14*加速計算!$E$5)*F$12/2*(加速計算!$E$7*COS(RADIANS(加速計算!$E$8))+SIN(RADIANS(加速計算!$E$8))))*加速計算!$E$3*PI()*F$12/(F$13*(($D447/(4*加速計算!$E$5)*(F$12/F$13)^2)+F$22+F$15))*60/(2*PI())</f>
        <v>-17.212500964306077</v>
      </c>
      <c r="G447" s="9">
        <f>(G$21-$D447*9.81*加速計算!$E$6/(G$13*G$14*加速計算!$E$5)*G$12/2*(加速計算!$E$7*COS(RADIANS(加速計算!$E$8))+SIN(RADIANS(加速計算!$E$8))))*加速計算!$E$3*PI()*G$12/(G$13*(($D447/(4*加速計算!$E$5)*(G$12/G$13)^2)+G$22+G$15))*60/(2*PI())</f>
        <v>-8.4830358590968356</v>
      </c>
      <c r="H447" s="9">
        <f>(H$21-$D447*9.81*加速計算!$E$6/(H$13*H$14*加速計算!$E$5)*H$12/2*(加速計算!$E$7*COS(RADIANS(加速計算!$E$8))+SIN(RADIANS(加速計算!$E$8))))*加速計算!$E$3*PI()*H$12/(H$13*(($D447/(4*加速計算!$E$5)*(H$12/H$13)^2)+H$22+H$15))*60/(2*PI())</f>
        <v>21.3918095374021</v>
      </c>
      <c r="I447" s="9">
        <f>(I$21-$D447*9.81*加速計算!$E$6/(I$13*I$14*加速計算!$E$5)*I$12/2*(加速計算!$E$7*COS(RADIANS(加速計算!$E$8))+SIN(RADIANS(加速計算!$E$8))))*加速計算!$E$3*PI()*I$12/(I$13*(($D447/(4*加速計算!$E$5)*(I$12/I$13)^2)+I$22+I$15))*60/(2*PI())</f>
        <v>42.810823684726948</v>
      </c>
      <c r="J447" s="9">
        <f>(J$21-$D447*9.81*加速計算!$E$6/(J$13*J$14*加速計算!$E$5)*J$12/2*(加速計算!$E$7*COS(RADIANS(加速計算!$E$8))+SIN(RADIANS(加速計算!$E$8))))*加速計算!$E$3*PI()*J$12/(J$13*(($D447/(4*加速計算!$E$5)*(J$12/J$13)^2)+J$22+J$15))*60/(2*PI())</f>
        <v>74.824096841308858</v>
      </c>
      <c r="K447" s="9">
        <f>(K$21-$D447*9.81*加速計算!$E$6/(K$13*K$14*加速計算!$E$5)*K$12/2*(加速計算!$E$7*COS(RADIANS(加速計算!$E$8))+SIN(RADIANS(加速計算!$E$8))))*加速計算!$E$3*PI()*K$12/(K$13*(($D447/(4*加速計算!$E$5)*(K$12/K$13)^2)+K$22+K$15))*60/(2*PI())</f>
        <v>-25.397135399488533</v>
      </c>
      <c r="L447" s="9">
        <f>(L$21-$D447*9.81*加速計算!$E$6/(L$13*L$14*加速計算!$E$5)*L$12/2*(加速計算!$E$7*COS(RADIANS(加速計算!$E$8))+SIN(RADIANS(加速計算!$E$8))))*加速計算!$E$3*PI()*L$12/(L$13*(($D447/(4*加速計算!$E$5)*(L$12/L$13)^2)+L$22+L$15))*60/(2*PI())</f>
        <v>-17.437915661135563</v>
      </c>
      <c r="M447" s="20">
        <f>(M$21-$D447*9.81*加速計算!$E$6/(M$13*M$14*加速計算!$E$5)*M$12/2*(加速計算!$E$7*COS(RADIANS(加速計算!$E$8))+SIN(RADIANS(加速計算!$E$8))))*加速計算!$E$3*PI()*M$12/(M$13*(($D447/(4*加速計算!$E$5)*(M$12/M$13)^2)+M$22+M$15))*60/(2*PI())</f>
        <v>-9.6172212633698457</v>
      </c>
    </row>
    <row r="448" spans="4:13">
      <c r="D448" s="22">
        <v>4130</v>
      </c>
      <c r="E448" s="9">
        <f>(E$21-$D448*9.81*加速計算!$E$6/(E$13*E$14*加速計算!$E$5)*E$12/2*(加速計算!$E$7*COS(RADIANS(加速計算!$E$8))+SIN(RADIANS(加速計算!$E$8))))*加速計算!$E$3*PI()*E$12/(E$13*(($D448/(4*加速計算!$E$5)*(E$12/E$13)^2)+E$22+E$15))*60/(2*PI())</f>
        <v>-21.109103462454222</v>
      </c>
      <c r="F448" s="9">
        <f>(F$21-$D448*9.81*加速計算!$E$6/(F$13*F$14*加速計算!$E$5)*F$12/2*(加速計算!$E$7*COS(RADIANS(加速計算!$E$8))+SIN(RADIANS(加速計算!$E$8))))*加速計算!$E$3*PI()*F$12/(F$13*(($D448/(4*加速計算!$E$5)*(F$12/F$13)^2)+F$22+F$15))*60/(2*PI())</f>
        <v>-17.249841019956559</v>
      </c>
      <c r="G448" s="9">
        <f>(G$21-$D448*9.81*加速計算!$E$6/(G$13*G$14*加速計算!$E$5)*G$12/2*(加速計算!$E$7*COS(RADIANS(加速計算!$E$8))+SIN(RADIANS(加速計算!$E$8))))*加速計算!$E$3*PI()*G$12/(G$13*(($D448/(4*加速計算!$E$5)*(G$12/G$13)^2)+G$22+G$15))*60/(2*PI())</f>
        <v>-8.5413432312593702</v>
      </c>
      <c r="H448" s="9">
        <f>(H$21-$D448*9.81*加速計算!$E$6/(H$13*H$14*加速計算!$E$5)*H$12/2*(加速計算!$E$7*COS(RADIANS(加速計算!$E$8))+SIN(RADIANS(加速計算!$E$8))))*加速計算!$E$3*PI()*H$12/(H$13*(($D448/(4*加速計算!$E$5)*(H$12/H$13)^2)+H$22+H$15))*60/(2*PI())</f>
        <v>21.264487120730085</v>
      </c>
      <c r="I448" s="9">
        <f>(I$21-$D448*9.81*加速計算!$E$6/(I$13*I$14*加速計算!$E$5)*I$12/2*(加速計算!$E$7*COS(RADIANS(加速計算!$E$8))+SIN(RADIANS(加速計算!$E$8))))*加速計算!$E$3*PI()*I$12/(I$13*(($D448/(4*加速計算!$E$5)*(I$12/I$13)^2)+I$22+I$15))*60/(2*PI())</f>
        <v>42.633084750891022</v>
      </c>
      <c r="J448" s="9">
        <f>(J$21-$D448*9.81*加速計算!$E$6/(J$13*J$14*加速計算!$E$5)*J$12/2*(加速計算!$E$7*COS(RADIANS(加速計算!$E$8))+SIN(RADIANS(加速計算!$E$8))))*加速計算!$E$3*PI()*J$12/(J$13*(($D448/(4*加速計算!$E$5)*(J$12/J$13)^2)+J$22+J$15))*60/(2*PI())</f>
        <v>74.570478347013861</v>
      </c>
      <c r="K448" s="9">
        <f>(K$21-$D448*9.81*加速計算!$E$6/(K$13*K$14*加速計算!$E$5)*K$12/2*(加速計算!$E$7*COS(RADIANS(加速計算!$E$8))+SIN(RADIANS(加速計算!$E$8))))*加速計算!$E$3*PI()*K$12/(K$13*(($D448/(4*加速計算!$E$5)*(K$12/K$13)^2)+K$22+K$15))*60/(2*PI())</f>
        <v>-25.414777424461835</v>
      </c>
      <c r="L448" s="9">
        <f>(L$21-$D448*9.81*加速計算!$E$6/(L$13*L$14*加速計算!$E$5)*L$12/2*(加速計算!$E$7*COS(RADIANS(加速計算!$E$8))+SIN(RADIANS(加速計算!$E$8))))*加速計算!$E$3*PI()*L$12/(L$13*(($D448/(4*加速計算!$E$5)*(L$12/L$13)^2)+L$22+L$15))*60/(2*PI())</f>
        <v>-17.474768445574636</v>
      </c>
      <c r="M448" s="20">
        <f>(M$21-$D448*9.81*加速計算!$E$6/(M$13*M$14*加速計算!$E$5)*M$12/2*(加速計算!$E$7*COS(RADIANS(加速計算!$E$8))+SIN(RADIANS(加速計算!$E$8))))*加速計算!$E$3*PI()*M$12/(M$13*(($D448/(4*加速計算!$E$5)*(M$12/M$13)^2)+M$22+M$15))*60/(2*PI())</f>
        <v>-9.6729091363686202</v>
      </c>
    </row>
    <row r="449" spans="4:13">
      <c r="D449" s="22">
        <v>4140</v>
      </c>
      <c r="E449" s="9">
        <f>(E$21-$D449*9.81*加速計算!$E$6/(E$13*E$14*加速計算!$E$5)*E$12/2*(加速計算!$E$7*COS(RADIANS(加速計算!$E$8))+SIN(RADIANS(加速計算!$E$8))))*加速計算!$E$3*PI()*E$12/(E$13*(($D449/(4*加速計算!$E$5)*(E$12/E$13)^2)+E$22+E$15))*60/(2*PI())</f>
        <v>-21.133581016544202</v>
      </c>
      <c r="F449" s="9">
        <f>(F$21-$D449*9.81*加速計算!$E$6/(F$13*F$14*加速計算!$E$5)*F$12/2*(加速計算!$E$7*COS(RADIANS(加速計算!$E$8))+SIN(RADIANS(加速計算!$E$8))))*加速計算!$E$3*PI()*F$12/(F$13*(($D449/(4*加速計算!$E$5)*(F$12/F$13)^2)+F$22+F$15))*60/(2*PI())</f>
        <v>-17.287001456385497</v>
      </c>
      <c r="G449" s="9">
        <f>(G$21-$D449*9.81*加速計算!$E$6/(G$13*G$14*加速計算!$E$5)*G$12/2*(加速計算!$E$7*COS(RADIANS(加速計算!$E$8))+SIN(RADIANS(加速計算!$E$8))))*加速計算!$E$3*PI()*G$12/(G$13*(($D449/(4*加速計算!$E$5)*(G$12/G$13)^2)+G$22+G$15))*60/(2*PI())</f>
        <v>-8.5993705035971182</v>
      </c>
      <c r="H449" s="9">
        <f>(H$21-$D449*9.81*加速計算!$E$6/(H$13*H$14*加速計算!$E$5)*H$12/2*(加速計算!$E$7*COS(RADIANS(加速計算!$E$8))+SIN(RADIANS(加速計算!$E$8))))*加速計算!$E$3*PI()*H$12/(H$13*(($D449/(4*加速計算!$E$5)*(H$12/H$13)^2)+H$22+H$15))*60/(2*PI())</f>
        <v>21.137762684778266</v>
      </c>
      <c r="I449" s="9">
        <f>(I$21-$D449*9.81*加速計算!$E$6/(I$13*I$14*加速計算!$E$5)*I$12/2*(加速計算!$E$7*COS(RADIANS(加速計算!$E$8))+SIN(RADIANS(加速計算!$E$8))))*加速計算!$E$3*PI()*I$12/(I$13*(($D449/(4*加速計算!$E$5)*(I$12/I$13)^2)+I$22+I$15))*60/(2*PI())</f>
        <v>42.456180583300039</v>
      </c>
      <c r="J449" s="9">
        <f>(J$21-$D449*9.81*加速計算!$E$6/(J$13*J$14*加速計算!$E$5)*J$12/2*(加速計算!$E$7*COS(RADIANS(加速計算!$E$8))+SIN(RADIANS(加速計算!$E$8))))*加速計算!$E$3*PI()*J$12/(J$13*(($D449/(4*加速計算!$E$5)*(J$12/J$13)^2)+J$22+J$15))*60/(2*PI())</f>
        <v>74.318053463855421</v>
      </c>
      <c r="K449" s="9">
        <f>(K$21-$D449*9.81*加速計算!$E$6/(K$13*K$14*加速計算!$E$5)*K$12/2*(加速計算!$E$7*COS(RADIANS(加速計算!$E$8))+SIN(RADIANS(加速計算!$E$8))))*加速計算!$E$3*PI()*K$12/(K$13*(($D449/(4*加速計算!$E$5)*(K$12/K$13)^2)+K$22+K$15))*60/(2*PI())</f>
        <v>-25.432334416783412</v>
      </c>
      <c r="L449" s="9">
        <f>(L$21-$D449*9.81*加速計算!$E$6/(L$13*L$14*加速計算!$E$5)*L$12/2*(加速計算!$E$7*COS(RADIANS(加速計算!$E$8))+SIN(RADIANS(加速計算!$E$8))))*加速計算!$E$3*PI()*L$12/(L$13*(($D449/(4*加速計算!$E$5)*(L$12/L$13)^2)+L$22+L$15))*60/(2*PI())</f>
        <v>-17.511443684644391</v>
      </c>
      <c r="M449" s="20">
        <f>(M$21-$D449*9.81*加速計算!$E$6/(M$13*M$14*加速計算!$E$5)*M$12/2*(加速計算!$E$7*COS(RADIANS(加速計算!$E$8))+SIN(RADIANS(加速計算!$E$8))))*加速計算!$E$3*PI()*M$12/(M$13*(($D449/(4*加速計算!$E$5)*(M$12/M$13)^2)+M$22+M$15))*60/(2*PI())</f>
        <v>-9.7283289588304722</v>
      </c>
    </row>
    <row r="450" spans="4:13">
      <c r="D450" s="22">
        <v>4150</v>
      </c>
      <c r="E450" s="9">
        <f>(E$21-$D450*9.81*加速計算!$E$6/(E$13*E$14*加速計算!$E$5)*E$12/2*(加速計算!$E$7*COS(RADIANS(加速計算!$E$8))+SIN(RADIANS(加速計算!$E$8))))*加速計算!$E$3*PI()*E$12/(E$13*(($D450/(4*加速計算!$E$5)*(E$12/E$13)^2)+E$22+E$15))*60/(2*PI())</f>
        <v>-21.157940939277214</v>
      </c>
      <c r="F450" s="9">
        <f>(F$21-$D450*9.81*加速計算!$E$6/(F$13*F$14*加速計算!$E$5)*F$12/2*(加速計算!$E$7*COS(RADIANS(加速計算!$E$8))+SIN(RADIANS(加速計算!$E$8))))*加速計算!$E$3*PI()*F$12/(F$13*(($D450/(4*加速計算!$E$5)*(F$12/F$13)^2)+F$22+F$15))*60/(2*PI())</f>
        <v>-17.323983566533634</v>
      </c>
      <c r="G450" s="9">
        <f>(G$21-$D450*9.81*加速計算!$E$6/(G$13*G$14*加速計算!$E$5)*G$12/2*(加速計算!$E$7*COS(RADIANS(加速計算!$E$8))+SIN(RADIANS(加速計算!$E$8))))*加速計算!$E$3*PI()*G$12/(G$13*(($D450/(4*加速計算!$E$5)*(G$12/G$13)^2)+G$22+G$15))*60/(2*PI())</f>
        <v>-8.6571196896098215</v>
      </c>
      <c r="H450" s="9">
        <f>(H$21-$D450*9.81*加速計算!$E$6/(H$13*H$14*加速計算!$E$5)*H$12/2*(加速計算!$E$7*COS(RADIANS(加速計算!$E$8))+SIN(RADIANS(加速計算!$E$8))))*加速計算!$E$3*PI()*H$12/(H$13*(($D450/(4*加速計算!$E$5)*(H$12/H$13)^2)+H$22+H$15))*60/(2*PI())</f>
        <v>21.011632026714018</v>
      </c>
      <c r="I450" s="9">
        <f>(I$21-$D450*9.81*加速計算!$E$6/(I$13*I$14*加速計算!$E$5)*I$12/2*(加速計算!$E$7*COS(RADIANS(加速計算!$E$8))+SIN(RADIANS(加速計算!$E$8))))*加速計算!$E$3*PI()*I$12/(I$13*(($D450/(4*加速計算!$E$5)*(I$12/I$13)^2)+I$22+I$15))*60/(2*PI())</f>
        <v>42.280105314903956</v>
      </c>
      <c r="J450" s="9">
        <f>(J$21-$D450*9.81*加速計算!$E$6/(J$13*J$14*加速計算!$E$5)*J$12/2*(加速計算!$E$7*COS(RADIANS(加速計算!$E$8))+SIN(RADIANS(加速計算!$E$8))))*加速計算!$E$3*PI()*J$12/(J$13*(($D450/(4*加速計算!$E$5)*(J$12/J$13)^2)+J$22+J$15))*60/(2*PI())</f>
        <v>74.066813785331945</v>
      </c>
      <c r="K450" s="9">
        <f>(K$21-$D450*9.81*加速計算!$E$6/(K$13*K$14*加速計算!$E$5)*K$12/2*(加速計算!$E$7*COS(RADIANS(加速計算!$E$8))+SIN(RADIANS(加速計算!$E$8))))*加速計算!$E$3*PI()*K$12/(K$13*(($D450/(4*加速計算!$E$5)*(K$12/K$13)^2)+K$22+K$15))*60/(2*PI())</f>
        <v>-25.449806989747525</v>
      </c>
      <c r="L450" s="9">
        <f>(L$21-$D450*9.81*加速計算!$E$6/(L$13*L$14*加速計算!$E$5)*L$12/2*(加速計算!$E$7*COS(RADIANS(加速計算!$E$8))+SIN(RADIANS(加速計算!$E$8))))*加速計算!$E$3*PI()*L$12/(L$13*(($D450/(4*加速計算!$E$5)*(L$12/L$13)^2)+L$22+L$15))*60/(2*PI())</f>
        <v>-17.547942658299984</v>
      </c>
      <c r="M450" s="20">
        <f>(M$21-$D450*9.81*加速計算!$E$6/(M$13*M$14*加速計算!$E$5)*M$12/2*(加速計算!$E$7*COS(RADIANS(加速計算!$E$8))+SIN(RADIANS(加速計算!$E$8))))*加速計算!$E$3*PI()*M$12/(M$13*(($D450/(4*加速計算!$E$5)*(M$12/M$13)^2)+M$22+M$15))*60/(2*PI())</f>
        <v>-9.7834826614786188</v>
      </c>
    </row>
    <row r="451" spans="4:13">
      <c r="D451" s="22">
        <v>4160</v>
      </c>
      <c r="E451" s="9">
        <f>(E$21-$D451*9.81*加速計算!$E$6/(E$13*E$14*加速計算!$E$5)*E$12/2*(加速計算!$E$7*COS(RADIANS(加速計算!$E$8))+SIN(RADIANS(加速計算!$E$8))))*加速計算!$E$3*PI()*E$12/(E$13*(($D451/(4*加速計算!$E$5)*(E$12/E$13)^2)+E$22+E$15))*60/(2*PI())</f>
        <v>-21.182184076569101</v>
      </c>
      <c r="F451" s="9">
        <f>(F$21-$D451*9.81*加速計算!$E$6/(F$13*F$14*加速計算!$E$5)*F$12/2*(加速計算!$E$7*COS(RADIANS(加速計算!$E$8))+SIN(RADIANS(加速計算!$E$8))))*加速計算!$E$3*PI()*F$12/(F$13*(($D451/(4*加速計算!$E$5)*(F$12/F$13)^2)+F$22+F$15))*60/(2*PI())</f>
        <v>-17.360788630962205</v>
      </c>
      <c r="G451" s="9">
        <f>(G$21-$D451*9.81*加速計算!$E$6/(G$13*G$14*加速計算!$E$5)*G$12/2*(加速計算!$E$7*COS(RADIANS(加速計算!$E$8))+SIN(RADIANS(加速計算!$E$8))))*加速計算!$E$3*PI()*G$12/(G$13*(($D451/(4*加速計算!$E$5)*(G$12/G$13)^2)+G$22+G$15))*60/(2*PI())</f>
        <v>-8.7145927835445711</v>
      </c>
      <c r="H451" s="9">
        <f>(H$21-$D451*9.81*加速計算!$E$6/(H$13*H$14*加速計算!$E$5)*H$12/2*(加速計算!$E$7*COS(RADIANS(加速計算!$E$8))+SIN(RADIANS(加速計算!$E$8))))*加速計算!$E$3*PI()*H$12/(H$13*(($D451/(4*加速計算!$E$5)*(H$12/H$13)^2)+H$22+H$15))*60/(2*PI())</f>
        <v>20.88609098299812</v>
      </c>
      <c r="I451" s="9">
        <f>(I$21-$D451*9.81*加速計算!$E$6/(I$13*I$14*加速計算!$E$5)*I$12/2*(加速計算!$E$7*COS(RADIANS(加速計算!$E$8))+SIN(RADIANS(加速計算!$E$8))))*加速計算!$E$3*PI()*I$12/(I$13*(($D451/(4*加速計算!$E$5)*(I$12/I$13)^2)+I$22+I$15))*60/(2*PI())</f>
        <v>42.104853133505344</v>
      </c>
      <c r="J451" s="9">
        <f>(J$21-$D451*9.81*加速計算!$E$6/(J$13*J$14*加速計算!$E$5)*J$12/2*(加速計算!$E$7*COS(RADIANS(加速計算!$E$8))+SIN(RADIANS(加速計算!$E$8))))*加速計算!$E$3*PI()*J$12/(J$13*(($D451/(4*加速計算!$E$5)*(J$12/J$13)^2)+J$22+J$15))*60/(2*PI())</f>
        <v>73.816750983698711</v>
      </c>
      <c r="K451" s="9">
        <f>(K$21-$D451*9.81*加速計算!$E$6/(K$13*K$14*加速計算!$E$5)*K$12/2*(加速計算!$E$7*COS(RADIANS(加速計算!$E$8))+SIN(RADIANS(加速計算!$E$8))))*加速計算!$E$3*PI()*K$12/(K$13*(($D451/(4*加速計算!$E$5)*(K$12/K$13)^2)+K$22+K$15))*60/(2*PI())</f>
        <v>-25.467195750764791</v>
      </c>
      <c r="L451" s="9">
        <f>(L$21-$D451*9.81*加速計算!$E$6/(L$13*L$14*加速計算!$E$5)*L$12/2*(加速計算!$E$7*COS(RADIANS(加速計算!$E$8))+SIN(RADIANS(加速計算!$E$8))))*加速計算!$E$3*PI()*L$12/(L$13*(($D451/(4*加速計算!$E$5)*(L$12/L$13)^2)+L$22+L$15))*60/(2*PI())</f>
        <v>-17.584266634222875</v>
      </c>
      <c r="M451" s="20">
        <f>(M$21-$D451*9.81*加速計算!$E$6/(M$13*M$14*加速計算!$E$5)*M$12/2*(加速計算!$E$7*COS(RADIANS(加速計算!$E$8))+SIN(RADIANS(加速計算!$E$8))))*加速計算!$E$3*PI()*M$12/(M$13*(($D451/(4*加速計算!$E$5)*(M$12/M$13)^2)+M$22+M$15))*60/(2*PI())</f>
        <v>-9.8383721565384707</v>
      </c>
    </row>
    <row r="452" spans="4:13">
      <c r="D452" s="22">
        <v>4170</v>
      </c>
      <c r="E452" s="9">
        <f>(E$21-$D452*9.81*加速計算!$E$6/(E$13*E$14*加速計算!$E$5)*E$12/2*(加速計算!$E$7*COS(RADIANS(加速計算!$E$8))+SIN(RADIANS(加速計算!$E$8))))*加速計算!$E$3*PI()*E$12/(E$13*(($D452/(4*加速計算!$E$5)*(E$12/E$13)^2)+E$22+E$15))*60/(2*PI())</f>
        <v>-21.206311266244217</v>
      </c>
      <c r="F452" s="9">
        <f>(F$21-$D452*9.81*加速計算!$E$6/(F$13*F$14*加速計算!$E$5)*F$12/2*(加速計算!$E$7*COS(RADIANS(加速計算!$E$8))+SIN(RADIANS(加速計算!$E$8))))*加速計算!$E$3*PI()*F$12/(F$13*(($D452/(4*加速計算!$E$5)*(F$12/F$13)^2)+F$22+F$15))*60/(2*PI())</f>
        <v>-17.397417918000812</v>
      </c>
      <c r="G452" s="9">
        <f>(G$21-$D452*9.81*加速計算!$E$6/(G$13*G$14*加速計算!$E$5)*G$12/2*(加速計算!$E$7*COS(RADIANS(加速計算!$E$8))+SIN(RADIANS(加速計算!$E$8))))*加速計算!$E$3*PI()*G$12/(G$13*(($D452/(4*加速計算!$E$5)*(G$12/G$13)^2)+G$22+G$15))*60/(2*PI())</f>
        <v>-8.7717917606254474</v>
      </c>
      <c r="H452" s="9">
        <f>(H$21-$D452*9.81*加速計算!$E$6/(H$13*H$14*加速計算!$E$5)*H$12/2*(加速計算!$E$7*COS(RADIANS(加速計算!$E$8))+SIN(RADIANS(加速計算!$E$8))))*加速計算!$E$3*PI()*H$12/(H$13*(($D452/(4*加速計算!$E$5)*(H$12/H$13)^2)+H$22+H$15))*60/(2*PI())</f>
        <v>20.76113542892659</v>
      </c>
      <c r="I452" s="9">
        <f>(I$21-$D452*9.81*加速計算!$E$6/(I$13*I$14*加速計算!$E$5)*I$12/2*(加速計算!$E$7*COS(RADIANS(加速計算!$E$8))+SIN(RADIANS(加速計算!$E$8))))*加速計算!$E$3*PI()*I$12/(I$13*(($D452/(4*加速計算!$E$5)*(I$12/I$13)^2)+I$22+I$15))*60/(2*PI())</f>
        <v>41.930418281119827</v>
      </c>
      <c r="J452" s="9">
        <f>(J$21-$D452*9.81*加速計算!$E$6/(J$13*J$14*加速計算!$E$5)*J$12/2*(加速計算!$E$7*COS(RADIANS(加速計算!$E$8))+SIN(RADIANS(加速計算!$E$8))))*加速計算!$E$3*PI()*J$12/(J$13*(($D452/(4*加速計算!$E$5)*(J$12/J$13)^2)+J$22+J$15))*60/(2*PI())</f>
        <v>73.567856809047569</v>
      </c>
      <c r="K452" s="9">
        <f>(K$21-$D452*9.81*加速計算!$E$6/(K$13*K$14*加速計算!$E$5)*K$12/2*(加速計算!$E$7*COS(RADIANS(加速計算!$E$8))+SIN(RADIANS(加速計算!$E$8))))*加速計算!$E$3*PI()*K$12/(K$13*(($D452/(4*加速計算!$E$5)*(K$12/K$13)^2)+K$22+K$15))*60/(2*PI())</f>
        <v>-25.484501301432541</v>
      </c>
      <c r="L452" s="9">
        <f>(L$21-$D452*9.81*加速計算!$E$6/(L$13*L$14*加速計算!$E$5)*L$12/2*(加速計算!$E$7*COS(RADIANS(加速計算!$E$8))+SIN(RADIANS(加速計算!$E$8))))*加速計算!$E$3*PI()*L$12/(L$13*(($D452/(4*加速計算!$E$5)*(L$12/L$13)^2)+L$22+L$15))*60/(2*PI())</f>
        <v>-17.620416867967563</v>
      </c>
      <c r="M452" s="20">
        <f>(M$21-$D452*9.81*加速計算!$E$6/(M$13*M$14*加速計算!$E$5)*M$12/2*(加速計算!$E$7*COS(RADIANS(加速計算!$E$8))+SIN(RADIANS(加速計算!$E$8))))*加速計算!$E$3*PI()*M$12/(M$13*(($D452/(4*加速計算!$E$5)*(M$12/M$13)^2)+M$22+M$15))*60/(2*PI())</f>
        <v>-9.8929993379586296</v>
      </c>
    </row>
    <row r="453" spans="4:13">
      <c r="D453" s="22">
        <v>4180</v>
      </c>
      <c r="E453" s="9">
        <f>(E$21-$D453*9.81*加速計算!$E$6/(E$13*E$14*加速計算!$E$5)*E$12/2*(加速計算!$E$7*COS(RADIANS(加速計算!$E$8))+SIN(RADIANS(加速計算!$E$8))))*加速計算!$E$3*PI()*E$12/(E$13*(($D453/(4*加速計算!$E$5)*(E$12/E$13)^2)+E$22+E$15))*60/(2*PI())</f>
        <v>-21.230323338131882</v>
      </c>
      <c r="F453" s="9">
        <f>(F$21-$D453*9.81*加速計算!$E$6/(F$13*F$14*加速計算!$E$5)*F$12/2*(加速計算!$E$7*COS(RADIANS(加速計算!$E$8))+SIN(RADIANS(加速計算!$E$8))))*加速計算!$E$3*PI()*F$12/(F$13*(($D453/(4*加速計算!$E$5)*(F$12/F$13)^2)+F$22+F$15))*60/(2*PI())</f>
        <v>-17.433872683893028</v>
      </c>
      <c r="G453" s="9">
        <f>(G$21-$D453*9.81*加速計算!$E$6/(G$13*G$14*加速計算!$E$5)*G$12/2*(加速計算!$E$7*COS(RADIANS(加速計算!$E$8))+SIN(RADIANS(加速計算!$E$8))))*加速計算!$E$3*PI()*G$12/(G$13*(($D453/(4*加速計算!$E$5)*(G$12/G$13)^2)+G$22+G$15))*60/(2*PI())</f>
        <v>-8.8287185772797159</v>
      </c>
      <c r="H453" s="9">
        <f>(H$21-$D453*9.81*加速計算!$E$6/(H$13*H$14*加速計算!$E$5)*H$12/2*(加速計算!$E$7*COS(RADIANS(加速計算!$E$8))+SIN(RADIANS(加速計算!$E$8))))*加速計算!$E$3*PI()*H$12/(H$13*(($D453/(4*加速計算!$E$5)*(H$12/H$13)^2)+H$22+H$15))*60/(2*PI())</f>
        <v>20.636761278178955</v>
      </c>
      <c r="I453" s="9">
        <f>(I$21-$D453*9.81*加速計算!$E$6/(I$13*I$14*加速計算!$E$5)*I$12/2*(加速計算!$E$7*COS(RADIANS(加速計算!$E$8))+SIN(RADIANS(加速計算!$E$8))))*加速計算!$E$3*PI()*I$12/(I$13*(($D453/(4*加速計算!$E$5)*(I$12/I$13)^2)+I$22+I$15))*60/(2*PI())</f>
        <v>41.7567950533454</v>
      </c>
      <c r="J453" s="9">
        <f>(J$21-$D453*9.81*加速計算!$E$6/(J$13*J$14*加速計算!$E$5)*J$12/2*(加速計算!$E$7*COS(RADIANS(加速計算!$E$8))+SIN(RADIANS(加速計算!$E$8))))*加速計算!$E$3*PI()*J$12/(J$13*(($D453/(4*加速計算!$E$5)*(J$12/J$13)^2)+J$22+J$15))*60/(2*PI())</f>
        <v>73.320123088399839</v>
      </c>
      <c r="K453" s="9">
        <f>(K$21-$D453*9.81*加速計算!$E$6/(K$13*K$14*加速計算!$E$5)*K$12/2*(加速計算!$E$7*COS(RADIANS(加速計算!$E$8))+SIN(RADIANS(加速計算!$E$8))))*加速計算!$E$3*PI()*K$12/(K$13*(($D453/(4*加速計算!$E$5)*(K$12/K$13)^2)+K$22+K$15))*60/(2*PI())</f>
        <v>-25.501724237604165</v>
      </c>
      <c r="L453" s="9">
        <f>(L$21-$D453*9.81*加速計算!$E$6/(L$13*L$14*加速計算!$E$5)*L$12/2*(加速計算!$E$7*COS(RADIANS(加速計算!$E$8))+SIN(RADIANS(加速計算!$E$8))))*加速計算!$E$3*PI()*L$12/(L$13*(($D453/(4*加速計算!$E$5)*(L$12/L$13)^2)+L$22+L$15))*60/(2*PI())</f>
        <v>-17.656394603106218</v>
      </c>
      <c r="M453" s="20">
        <f>(M$21-$D453*9.81*加速計算!$E$6/(M$13*M$14*加速計算!$E$5)*M$12/2*(加速計算!$E$7*COS(RADIANS(加速計算!$E$8))+SIN(RADIANS(加速計算!$E$8))))*加速計算!$E$3*PI()*M$12/(M$13*(($D453/(4*加速計算!$E$5)*(M$12/M$13)^2)+M$22+M$15))*60/(2*PI())</f>
        <v>-9.9473660816286582</v>
      </c>
    </row>
    <row r="454" spans="4:13">
      <c r="D454" s="22">
        <v>4190</v>
      </c>
      <c r="E454" s="9">
        <f>(E$21-$D454*9.81*加速計算!$E$6/(E$13*E$14*加速計算!$E$5)*E$12/2*(加速計算!$E$7*COS(RADIANS(加速計算!$E$8))+SIN(RADIANS(加速計算!$E$8))))*加速計算!$E$3*PI()*E$12/(E$13*(($D454/(4*加速計算!$E$5)*(E$12/E$13)^2)+E$22+E$15))*60/(2*PI())</f>
        <v>-21.254221114161556</v>
      </c>
      <c r="F454" s="9">
        <f>(F$21-$D454*9.81*加速計算!$E$6/(F$13*F$14*加速計算!$E$5)*F$12/2*(加速計算!$E$7*COS(RADIANS(加速計算!$E$8))+SIN(RADIANS(加速計算!$E$8))))*加速計算!$E$3*PI()*F$12/(F$13*(($D454/(4*加速計算!$E$5)*(F$12/F$13)^2)+F$22+F$15))*60/(2*PI())</f>
        <v>-17.470154172940106</v>
      </c>
      <c r="G454" s="9">
        <f>(G$21-$D454*9.81*加速計算!$E$6/(G$13*G$14*加速計算!$E$5)*G$12/2*(加速計算!$E$7*COS(RADIANS(加速計算!$E$8))+SIN(RADIANS(加速計算!$E$8))))*加速計算!$E$3*PI()*G$12/(G$13*(($D454/(4*加速計算!$E$5)*(G$12/G$13)^2)+G$22+G$15))*60/(2*PI())</f>
        <v>-8.8853751713609803</v>
      </c>
      <c r="H454" s="9">
        <f>(H$21-$D454*9.81*加速計算!$E$6/(H$13*H$14*加速計算!$E$5)*H$12/2*(加速計算!$E$7*COS(RADIANS(加速計算!$E$8))+SIN(RADIANS(加速計算!$E$8))))*加速計算!$E$3*PI()*H$12/(H$13*(($D454/(4*加速計算!$E$5)*(H$12/H$13)^2)+H$22+H$15))*60/(2*PI())</f>
        <v>20.512964482372805</v>
      </c>
      <c r="I454" s="9">
        <f>(I$21-$D454*9.81*加速計算!$E$6/(I$13*I$14*加速計算!$E$5)*I$12/2*(加速計算!$E$7*COS(RADIANS(加速計算!$E$8))+SIN(RADIANS(加速計算!$E$8))))*加速計算!$E$3*PI()*I$12/(I$13*(($D454/(4*加速計算!$E$5)*(I$12/I$13)^2)+I$22+I$15))*60/(2*PI())</f>
        <v>41.583977798740733</v>
      </c>
      <c r="J454" s="9">
        <f>(J$21-$D454*9.81*加速計算!$E$6/(J$13*J$14*加速計算!$E$5)*J$12/2*(加速計算!$E$7*COS(RADIANS(加速計算!$E$8))+SIN(RADIANS(加速計算!$E$8))))*加速計算!$E$3*PI()*J$12/(J$13*(($D454/(4*加速計算!$E$5)*(J$12/J$13)^2)+J$22+J$15))*60/(2*PI())</f>
        <v>73.073541724811605</v>
      </c>
      <c r="K454" s="9">
        <f>(K$21-$D454*9.81*加速計算!$E$6/(K$13*K$14*加速計算!$E$5)*K$12/2*(加速計算!$E$7*COS(RADIANS(加速計算!$E$8))+SIN(RADIANS(加速計算!$E$8))))*加速計算!$E$3*PI()*K$12/(K$13*(($D454/(4*加速計算!$E$5)*(K$12/K$13)^2)+K$22+K$15))*60/(2*PI())</f>
        <v>-25.518865149457614</v>
      </c>
      <c r="L454" s="9">
        <f>(L$21-$D454*9.81*加速計算!$E$6/(L$13*L$14*加速計算!$E$5)*L$12/2*(加速計算!$E$7*COS(RADIANS(加速計算!$E$8))+SIN(RADIANS(加速計算!$E$8))))*加速計算!$E$3*PI()*L$12/(L$13*(($D454/(4*加速計算!$E$5)*(L$12/L$13)^2)+L$22+L$15))*60/(2*PI())</f>
        <v>-17.692201071371347</v>
      </c>
      <c r="M454" s="20">
        <f>(M$21-$D454*9.81*加速計算!$E$6/(M$13*M$14*加速計算!$E$5)*M$12/2*(加速計算!$E$7*COS(RADIANS(加速計算!$E$8))+SIN(RADIANS(加速計算!$E$8))))*加速計算!$E$3*PI()*M$12/(M$13*(($D454/(4*加速計算!$E$5)*(M$12/M$13)^2)+M$22+M$15))*60/(2*PI())</f>
        <v>-10.001474245593906</v>
      </c>
    </row>
    <row r="455" spans="4:13">
      <c r="D455" s="22">
        <v>4200</v>
      </c>
      <c r="E455" s="9">
        <f>(E$21-$D455*9.81*加速計算!$E$6/(E$13*E$14*加速計算!$E$5)*E$12/2*(加速計算!$E$7*COS(RADIANS(加速計算!$E$8))+SIN(RADIANS(加速計算!$E$8))))*加速計算!$E$3*PI()*E$12/(E$13*(($D455/(4*加速計算!$E$5)*(E$12/E$13)^2)+E$22+E$15))*60/(2*PI())</f>
        <v>-21.278005408456629</v>
      </c>
      <c r="F455" s="9">
        <f>(F$21-$D455*9.81*加速計算!$E$6/(F$13*F$14*加速計算!$E$5)*F$12/2*(加速計算!$E$7*COS(RADIANS(加速計算!$E$8))+SIN(RADIANS(加速計算!$E$8))))*加速計算!$E$3*PI()*F$12/(F$13*(($D455/(4*加速計算!$E$5)*(F$12/F$13)^2)+F$22+F$15))*60/(2*PI())</f>
        <v>-17.506263617642492</v>
      </c>
      <c r="G455" s="9">
        <f>(G$21-$D455*9.81*加速計算!$E$6/(G$13*G$14*加速計算!$E$5)*G$12/2*(加速計算!$E$7*COS(RADIANS(加速計算!$E$8))+SIN(RADIANS(加速計算!$E$8))))*加速計算!$E$3*PI()*G$12/(G$13*(($D455/(4*加速計算!$E$5)*(G$12/G$13)^2)+G$22+G$15))*60/(2*PI())</f>
        <v>-8.9417634623690123</v>
      </c>
      <c r="H455" s="9">
        <f>(H$21-$D455*9.81*加速計算!$E$6/(H$13*H$14*加速計算!$E$5)*H$12/2*(加速計算!$E$7*COS(RADIANS(加速計算!$E$8))+SIN(RADIANS(加速計算!$E$8))))*加速計算!$E$3*PI()*H$12/(H$13*(($D455/(4*加速計算!$E$5)*(H$12/H$13)^2)+H$22+H$15))*60/(2*PI())</f>
        <v>20.38974103062457</v>
      </c>
      <c r="I455" s="9">
        <f>(I$21-$D455*9.81*加速計算!$E$6/(I$13*I$14*加速計算!$E$5)*I$12/2*(加速計算!$E$7*COS(RADIANS(加速計算!$E$8))+SIN(RADIANS(加速計算!$E$8))))*加速計算!$E$3*PI()*I$12/(I$13*(($D455/(4*加速計算!$E$5)*(I$12/I$13)^2)+I$22+I$15))*60/(2*PI())</f>
        <v>41.411960918211896</v>
      </c>
      <c r="J455" s="9">
        <f>(J$21-$D455*9.81*加速計算!$E$6/(J$13*J$14*加速計算!$E$5)*J$12/2*(加速計算!$E$7*COS(RADIANS(加速計算!$E$8))+SIN(RADIANS(加速計算!$E$8))))*加速計算!$E$3*PI()*J$12/(J$13*(($D455/(4*加速計算!$E$5)*(J$12/J$13)^2)+J$22+J$15))*60/(2*PI())</f>
        <v>72.828104696491536</v>
      </c>
      <c r="K455" s="9">
        <f>(K$21-$D455*9.81*加速計算!$E$6/(K$13*K$14*加速計算!$E$5)*K$12/2*(加速計算!$E$7*COS(RADIANS(加速計算!$E$8))+SIN(RADIANS(加速計算!$E$8))))*加速計算!$E$3*PI()*K$12/(K$13*(($D455/(4*加速計算!$E$5)*(K$12/K$13)^2)+K$22+K$15))*60/(2*PI())</f>
        <v>-25.535924621562678</v>
      </c>
      <c r="L455" s="9">
        <f>(L$21-$D455*9.81*加速計算!$E$6/(L$13*L$14*加速計算!$E$5)*L$12/2*(加速計算!$E$7*COS(RADIANS(加速計算!$E$8))+SIN(RADIANS(加速計算!$E$8))))*加速計算!$E$3*PI()*L$12/(L$13*(($D455/(4*加速計算!$E$5)*(L$12/L$13)^2)+L$22+L$15))*60/(2*PI())</f>
        <v>-17.727837492796294</v>
      </c>
      <c r="M455" s="20">
        <f>(M$21-$D455*9.81*加速計算!$E$6/(M$13*M$14*加速計算!$E$5)*M$12/2*(加速計算!$E$7*COS(RADIANS(加速計算!$E$8))+SIN(RADIANS(加速計算!$E$8))))*加速計算!$E$3*PI()*M$12/(M$13*(($D455/(4*加速計算!$E$5)*(M$12/M$13)^2)+M$22+M$15))*60/(2*PI())</f>
        <v>-10.055325670267145</v>
      </c>
    </row>
    <row r="456" spans="4:13">
      <c r="D456" s="22">
        <v>4210</v>
      </c>
      <c r="E456" s="9">
        <f>(E$21-$D456*9.81*加速計算!$E$6/(E$13*E$14*加速計算!$E$5)*E$12/2*(加速計算!$E$7*COS(RADIANS(加速計算!$E$8))+SIN(RADIANS(加速計算!$E$8))))*加速計算!$E$3*PI()*E$12/(E$13*(($D456/(4*加速計算!$E$5)*(E$12/E$13)^2)+E$22+E$15))*60/(2*PI())</f>
        <v>-21.301677027426852</v>
      </c>
      <c r="F456" s="9">
        <f>(F$21-$D456*9.81*加速計算!$E$6/(F$13*F$14*加速計算!$E$5)*F$12/2*(加速計算!$E$7*COS(RADIANS(加速計算!$E$8))+SIN(RADIANS(加速計算!$E$8))))*加速計算!$E$3*PI()*F$12/(F$13*(($D456/(4*加速計算!$E$5)*(F$12/F$13)^2)+F$22+F$15))*60/(2*PI())</f>
        <v>-17.542202238839433</v>
      </c>
      <c r="G456" s="9">
        <f>(G$21-$D456*9.81*加速計算!$E$6/(G$13*G$14*加速計算!$E$5)*G$12/2*(加速計算!$E$7*COS(RADIANS(加速計算!$E$8))+SIN(RADIANS(加速計算!$E$8))))*加速計算!$E$3*PI()*G$12/(G$13*(($D456/(4*加速計算!$E$5)*(G$12/G$13)^2)+G$22+G$15))*60/(2*PI())</f>
        <v>-8.9978853516665804</v>
      </c>
      <c r="H456" s="9">
        <f>(H$21-$D456*9.81*加速計算!$E$6/(H$13*H$14*加速計算!$E$5)*H$12/2*(加速計算!$E$7*COS(RADIANS(加速計算!$E$8))+SIN(RADIANS(加速計算!$E$8))))*加速計算!$E$3*PI()*H$12/(H$13*(($D456/(4*加速計算!$E$5)*(H$12/H$13)^2)+H$22+H$15))*60/(2*PI())</f>
        <v>20.267086949116273</v>
      </c>
      <c r="I456" s="9">
        <f>(I$21-$D456*9.81*加速計算!$E$6/(I$13*I$14*加速計算!$E$5)*I$12/2*(加速計算!$E$7*COS(RADIANS(加速計算!$E$8))+SIN(RADIANS(加速計算!$E$8))))*加速計算!$E$3*PI()*I$12/(I$13*(($D456/(4*加速計算!$E$5)*(I$12/I$13)^2)+I$22+I$15))*60/(2*PI())</f>
        <v>41.240738864407582</v>
      </c>
      <c r="J456" s="9">
        <f>(J$21-$D456*9.81*加速計算!$E$6/(J$13*J$14*加速計算!$E$5)*J$12/2*(加速計算!$E$7*COS(RADIANS(加速計算!$E$8))+SIN(RADIANS(加速計算!$E$8))))*加速計算!$E$3*PI()*J$12/(J$13*(($D456/(4*加速計算!$E$5)*(J$12/J$13)^2)+J$22+J$15))*60/(2*PI())</f>
        <v>72.583804055931097</v>
      </c>
      <c r="K456" s="9">
        <f>(K$21-$D456*9.81*加速計算!$E$6/(K$13*K$14*加速計算!$E$5)*K$12/2*(加速計算!$E$7*COS(RADIANS(加速計算!$E$8))+SIN(RADIANS(加速計算!$E$8))))*加速計算!$E$3*PI()*K$12/(K$13*(($D456/(4*加速計算!$E$5)*(K$12/K$13)^2)+K$22+K$15))*60/(2*PI())</f>
        <v>-25.55290323294756</v>
      </c>
      <c r="L456" s="9">
        <f>(L$21-$D456*9.81*加速計算!$E$6/(L$13*L$14*加速計算!$E$5)*L$12/2*(加速計算!$E$7*COS(RADIANS(加速計算!$E$8))+SIN(RADIANS(加速計算!$E$8))))*加速計算!$E$3*PI()*L$12/(L$13*(($D456/(4*加速計算!$E$5)*(L$12/L$13)^2)+L$22+L$15))*60/(2*PI())</f>
        <v>-17.763305075853889</v>
      </c>
      <c r="M456" s="20">
        <f>(M$21-$D456*9.81*加速計算!$E$6/(M$13*M$14*加速計算!$E$5)*M$12/2*(加速計算!$E$7*COS(RADIANS(加速計算!$E$8))+SIN(RADIANS(加速計算!$E$8))))*加速計算!$E$3*PI()*M$12/(M$13*(($D456/(4*加速計算!$E$5)*(M$12/M$13)^2)+M$22+M$15))*60/(2*PI())</f>
        <v>-10.108922178637213</v>
      </c>
    </row>
    <row r="457" spans="4:13">
      <c r="D457" s="22">
        <v>4220</v>
      </c>
      <c r="E457" s="9">
        <f>(E$21-$D457*9.81*加速計算!$E$6/(E$13*E$14*加速計算!$E$5)*E$12/2*(加速計算!$E$7*COS(RADIANS(加速計算!$E$8))+SIN(RADIANS(加速計算!$E$8))))*加速計算!$E$3*PI()*E$12/(E$13*(($D457/(4*加速計算!$E$5)*(E$12/E$13)^2)+E$22+E$15))*60/(2*PI())</f>
        <v>-21.325236769859522</v>
      </c>
      <c r="F457" s="9">
        <f>(F$21-$D457*9.81*加速計算!$E$6/(F$13*F$14*加速計算!$E$5)*F$12/2*(加速計算!$E$7*COS(RADIANS(加速計算!$E$8))+SIN(RADIANS(加速計算!$E$8))))*加速計算!$E$3*PI()*F$12/(F$13*(($D457/(4*加速計算!$E$5)*(F$12/F$13)^2)+F$22+F$15))*60/(2*PI())</f>
        <v>-17.577971245846555</v>
      </c>
      <c r="G457" s="9">
        <f>(G$21-$D457*9.81*加速計算!$E$6/(G$13*G$14*加速計算!$E$5)*G$12/2*(加速計算!$E$7*COS(RADIANS(加速計算!$E$8))+SIN(RADIANS(加速計算!$E$8))))*加速計算!$E$3*PI()*G$12/(G$13*(($D457/(4*加速計算!$E$5)*(G$12/G$13)^2)+G$22+G$15))*60/(2*PI())</f>
        <v>-9.0537427226931264</v>
      </c>
      <c r="H457" s="9">
        <f>(H$21-$D457*9.81*加速計算!$E$6/(H$13*H$14*加速計算!$E$5)*H$12/2*(加速計算!$E$7*COS(RADIANS(加速計算!$E$8))+SIN(RADIANS(加速計算!$E$8))))*加速計算!$E$3*PI()*H$12/(H$13*(($D457/(4*加速計算!$E$5)*(H$12/H$13)^2)+H$22+H$15))*60/(2*PI())</f>
        <v>20.144998300668405</v>
      </c>
      <c r="I457" s="9">
        <f>(I$21-$D457*9.81*加速計算!$E$6/(I$13*I$14*加速計算!$E$5)*I$12/2*(加速計算!$E$7*COS(RADIANS(加速計算!$E$8))+SIN(RADIANS(加速計算!$E$8))))*加速計算!$E$3*PI()*I$12/(I$13*(($D457/(4*加速計算!$E$5)*(I$12/I$13)^2)+I$22+I$15))*60/(2*PI())</f>
        <v>41.070306141122941</v>
      </c>
      <c r="J457" s="9">
        <f>(J$21-$D457*9.81*加速計算!$E$6/(J$13*J$14*加速計算!$E$5)*J$12/2*(加速計算!$E$7*COS(RADIANS(加速計算!$E$8))+SIN(RADIANS(加速計算!$E$8))))*加速計算!$E$3*PI()*J$12/(J$13*(($D457/(4*加速計算!$E$5)*(J$12/J$13)^2)+J$22+J$15))*60/(2*PI())</f>
        <v>72.340631929046566</v>
      </c>
      <c r="K457" s="9">
        <f>(K$21-$D457*9.81*加速計算!$E$6/(K$13*K$14*加速計算!$E$5)*K$12/2*(加速計算!$E$7*COS(RADIANS(加速計算!$E$8))+SIN(RADIANS(加速計算!$E$8))))*加速計算!$E$3*PI()*K$12/(K$13*(($D457/(4*加速計算!$E$5)*(K$12/K$13)^2)+K$22+K$15))*60/(2*PI())</f>
        <v>-25.5698015571643</v>
      </c>
      <c r="L457" s="9">
        <f>(L$21-$D457*9.81*加速計算!$E$6/(L$13*L$14*加速計算!$E$5)*L$12/2*(加速計算!$E$7*COS(RADIANS(加速計算!$E$8))+SIN(RADIANS(加速計算!$E$8))))*加速計算!$E$3*PI()*L$12/(L$13*(($D457/(4*加速計算!$E$5)*(L$12/L$13)^2)+L$22+L$15))*60/(2*PI())</f>
        <v>-17.798605017592994</v>
      </c>
      <c r="M457" s="20">
        <f>(M$21-$D457*9.81*加速計算!$E$6/(M$13*M$14*加速計算!$E$5)*M$12/2*(加速計算!$E$7*COS(RADIANS(加速計算!$E$8))+SIN(RADIANS(加速計算!$E$8))))*加速計算!$E$3*PI()*M$12/(M$13*(($D457/(4*加速計算!$E$5)*(M$12/M$13)^2)+M$22+M$15))*60/(2*PI())</f>
        <v>-10.162265576474777</v>
      </c>
    </row>
    <row r="458" spans="4:13">
      <c r="D458" s="22">
        <v>4230</v>
      </c>
      <c r="E458" s="9">
        <f>(E$21-$D458*9.81*加速計算!$E$6/(E$13*E$14*加速計算!$E$5)*E$12/2*(加速計算!$E$7*COS(RADIANS(加速計算!$E$8))+SIN(RADIANS(加速計算!$E$8))))*加速計算!$E$3*PI()*E$12/(E$13*(($D458/(4*加速計算!$E$5)*(E$12/E$13)^2)+E$22+E$15))*60/(2*PI())</f>
        <v>-21.348685427009226</v>
      </c>
      <c r="F458" s="9">
        <f>(F$21-$D458*9.81*加速計算!$E$6/(F$13*F$14*加速計算!$E$5)*F$12/2*(加速計算!$E$7*COS(RADIANS(加速計算!$E$8))+SIN(RADIANS(加速計算!$E$8))))*加速計算!$E$3*PI()*F$12/(F$13*(($D458/(4*加速計算!$E$5)*(F$12/F$13)^2)+F$22+F$15))*60/(2*PI())</f>
        <v>-17.613571836591483</v>
      </c>
      <c r="G458" s="9">
        <f>(G$21-$D458*9.81*加速計算!$E$6/(G$13*G$14*加速計算!$E$5)*G$12/2*(加速計算!$E$7*COS(RADIANS(加速計算!$E$8))+SIN(RADIANS(加速計算!$E$8))))*加速計算!$E$3*PI()*G$12/(G$13*(($D458/(4*加速計算!$E$5)*(G$12/G$13)^2)+G$22+G$15))*60/(2*PI())</f>
        <v>-9.1093374411754713</v>
      </c>
      <c r="H458" s="9">
        <f>(H$21-$D458*9.81*加速計算!$E$6/(H$13*H$14*加速計算!$E$5)*H$12/2*(加速計算!$E$7*COS(RADIANS(加速計算!$E$8))+SIN(RADIANS(加速計算!$E$8))))*加速計算!$E$3*PI()*H$12/(H$13*(($D458/(4*加速計算!$E$5)*(H$12/H$13)^2)+H$22+H$15))*60/(2*PI())</f>
        <v>20.023471184318634</v>
      </c>
      <c r="I458" s="9">
        <f>(I$21-$D458*9.81*加速計算!$E$6/(I$13*I$14*加速計算!$E$5)*I$12/2*(加速計算!$E$7*COS(RADIANS(加速計算!$E$8))+SIN(RADIANS(加速計算!$E$8))))*加速計算!$E$3*PI()*I$12/(I$13*(($D458/(4*加速計算!$E$5)*(I$12/I$13)^2)+I$22+I$15))*60/(2*PI())</f>
        <v>40.900657302711366</v>
      </c>
      <c r="J458" s="9">
        <f>(J$21-$D458*9.81*加速計算!$E$6/(J$13*J$14*加速計算!$E$5)*J$12/2*(加速計算!$E$7*COS(RADIANS(加速計算!$E$8))+SIN(RADIANS(加速計算!$E$8))))*加速計算!$E$3*PI()*J$12/(J$13*(($D458/(4*加速計算!$E$5)*(J$12/J$13)^2)+J$22+J$15))*60/(2*PI())</f>
        <v>72.098580514333108</v>
      </c>
      <c r="K458" s="9">
        <f>(K$21-$D458*9.81*加速計算!$E$6/(K$13*K$14*加速計算!$E$5)*K$12/2*(加速計算!$E$7*COS(RADIANS(加速計算!$E$8))+SIN(RADIANS(加速計算!$E$8))))*加速計算!$E$3*PI()*K$12/(K$13*(($D458/(4*加速計算!$E$5)*(K$12/K$13)^2)+K$22+K$15))*60/(2*PI())</f>
        <v>-25.586620162353405</v>
      </c>
      <c r="L458" s="9">
        <f>(L$21-$D458*9.81*加速計算!$E$6/(L$13*L$14*加速計算!$E$5)*L$12/2*(加速計算!$E$7*COS(RADIANS(加速計算!$E$8))+SIN(RADIANS(加速計算!$E$8))))*加速計算!$E$3*PI()*L$12/(L$13*(($D458/(4*加速計算!$E$5)*(L$12/L$13)^2)+L$22+L$15))*60/(2*PI())</f>
        <v>-17.833738503773173</v>
      </c>
      <c r="M458" s="20">
        <f>(M$21-$D458*9.81*加速計算!$E$6/(M$13*M$14*加速計算!$E$5)*M$12/2*(加速計算!$E$7*COS(RADIANS(加速計算!$E$8))+SIN(RADIANS(加速計算!$E$8))))*加速計算!$E$3*PI()*M$12/(M$13*(($D458/(4*加速計算!$E$5)*(M$12/M$13)^2)+M$22+M$15))*60/(2*PI())</f>
        <v>-10.215357652535083</v>
      </c>
    </row>
    <row r="459" spans="4:13">
      <c r="D459" s="22">
        <v>4240</v>
      </c>
      <c r="E459" s="9">
        <f>(E$21-$D459*9.81*加速計算!$E$6/(E$13*E$14*加速計算!$E$5)*E$12/2*(加速計算!$E$7*COS(RADIANS(加速計算!$E$8))+SIN(RADIANS(加速計算!$E$8))))*加速計算!$E$3*PI()*E$12/(E$13*(($D459/(4*加速計算!$E$5)*(E$12/E$13)^2)+E$22+E$15))*60/(2*PI())</f>
        <v>-21.372023782686561</v>
      </c>
      <c r="F459" s="9">
        <f>(F$21-$D459*9.81*加速計算!$E$6/(F$13*F$14*加速計算!$E$5)*F$12/2*(加速計算!$E$7*COS(RADIANS(加速計算!$E$8))+SIN(RADIANS(加速計算!$E$8))))*加速計算!$E$3*PI()*F$12/(F$13*(($D459/(4*加速計算!$E$5)*(F$12/F$13)^2)+F$22+F$15))*60/(2*PI())</f>
        <v>-17.649005197747588</v>
      </c>
      <c r="G459" s="9">
        <f>(G$21-$D459*9.81*加速計算!$E$6/(G$13*G$14*加速計算!$E$5)*G$12/2*(加速計算!$E$7*COS(RADIANS(加速計算!$E$8))+SIN(RADIANS(加速計算!$E$8))))*加速計算!$E$3*PI()*G$12/(G$13*(($D459/(4*加速計算!$E$5)*(G$12/G$13)^2)+G$22+G$15))*60/(2*PI())</f>
        <v>-9.1646713553355461</v>
      </c>
      <c r="H459" s="9">
        <f>(H$21-$D459*9.81*加速計算!$E$6/(H$13*H$14*加速計算!$E$5)*H$12/2*(加速計算!$E$7*COS(RADIANS(加速計算!$E$8))+SIN(RADIANS(加速計算!$E$8))))*加速計算!$E$3*PI()*H$12/(H$13*(($D459/(4*加速計算!$E$5)*(H$12/H$13)^2)+H$22+H$15))*60/(2*PI())</f>
        <v>19.902501734906306</v>
      </c>
      <c r="I459" s="9">
        <f>(I$21-$D459*9.81*加速計算!$E$6/(I$13*I$14*加速計算!$E$5)*I$12/2*(加速計算!$E$7*COS(RADIANS(加速計算!$E$8))+SIN(RADIANS(加速計算!$E$8))))*加速計算!$E$3*PI()*I$12/(I$13*(($D459/(4*加速計算!$E$5)*(I$12/I$13)^2)+I$22+I$15))*60/(2*PI())</f>
        <v>40.731786953504489</v>
      </c>
      <c r="J459" s="9">
        <f>(J$21-$D459*9.81*加速計算!$E$6/(J$13*J$14*加速計算!$E$5)*J$12/2*(加速計算!$E$7*COS(RADIANS(加速計算!$E$8))+SIN(RADIANS(加速計算!$E$8))))*加速計算!$E$3*PI()*J$12/(J$13*(($D459/(4*加速計算!$E$5)*(J$12/J$13)^2)+J$22+J$15))*60/(2*PI())</f>
        <v>71.857642082030523</v>
      </c>
      <c r="K459" s="9">
        <f>(K$21-$D459*9.81*加速計算!$E$6/(K$13*K$14*加速計算!$E$5)*K$12/2*(加速計算!$E$7*COS(RADIANS(加速計算!$E$8))+SIN(RADIANS(加速計算!$E$8))))*加速計算!$E$3*PI()*K$12/(K$13*(($D459/(4*加速計算!$E$5)*(K$12/K$13)^2)+K$22+K$15))*60/(2*PI())</f>
        <v>-25.603359611307503</v>
      </c>
      <c r="L459" s="9">
        <f>(L$21-$D459*9.81*加速計算!$E$6/(L$13*L$14*加速計算!$E$5)*L$12/2*(加速計算!$E$7*COS(RADIANS(加速計算!$E$8))+SIN(RADIANS(加速計算!$E$8))))*加速計算!$E$3*PI()*L$12/(L$13*(($D459/(4*加速計算!$E$5)*(L$12/L$13)^2)+L$22+L$15))*60/(2*PI())</f>
        <v>-17.8687067089975</v>
      </c>
      <c r="M459" s="20">
        <f>(M$21-$D459*9.81*加速計算!$E$6/(M$13*M$14*加速計算!$E$5)*M$12/2*(加速計算!$E$7*COS(RADIANS(加速計算!$E$8))+SIN(RADIANS(加速計算!$E$8))))*加速計算!$E$3*PI()*M$12/(M$13*(($D459/(4*加速計算!$E$5)*(M$12/M$13)^2)+M$22+M$15))*60/(2*PI())</f>
        <v>-10.268200178757946</v>
      </c>
    </row>
    <row r="460" spans="4:13">
      <c r="D460" s="22">
        <v>4250</v>
      </c>
      <c r="E460" s="9">
        <f>(E$21-$D460*9.81*加速計算!$E$6/(E$13*E$14*加速計算!$E$5)*E$12/2*(加速計算!$E$7*COS(RADIANS(加速計算!$E$8))+SIN(RADIANS(加速計算!$E$8))))*加速計算!$E$3*PI()*E$12/(E$13*(($D460/(4*加速計算!$E$5)*(E$12/E$13)^2)+E$22+E$15))*60/(2*PI())</f>
        <v>-21.39525261334537</v>
      </c>
      <c r="F460" s="9">
        <f>(F$21-$D460*9.81*加速計算!$E$6/(F$13*F$14*加速計算!$E$5)*F$12/2*(加速計算!$E$7*COS(RADIANS(加速計算!$E$8))+SIN(RADIANS(加速計算!$E$8))))*加速計算!$E$3*PI()*F$12/(F$13*(($D460/(4*加速計算!$E$5)*(F$12/F$13)^2)+F$22+F$15))*60/(2*PI())</f>
        <v>-17.684272504865859</v>
      </c>
      <c r="G460" s="9">
        <f>(G$21-$D460*9.81*加速計算!$E$6/(G$13*G$14*加速計算!$E$5)*G$12/2*(加速計算!$E$7*COS(RADIANS(加速計算!$E$8))+SIN(RADIANS(加速計算!$E$8))))*加速計算!$E$3*PI()*G$12/(G$13*(($D460/(4*加速計算!$E$5)*(G$12/G$13)^2)+G$22+G$15))*60/(2*PI())</f>
        <v>-9.219746296095213</v>
      </c>
      <c r="H460" s="9">
        <f>(H$21-$D460*9.81*加速計算!$E$6/(H$13*H$14*加速計算!$E$5)*H$12/2*(加速計算!$E$7*COS(RADIANS(加速計算!$E$8))+SIN(RADIANS(加速計算!$E$8))))*加速計算!$E$3*PI()*H$12/(H$13*(($D460/(4*加速計算!$E$5)*(H$12/H$13)^2)+H$22+H$15))*60/(2*PI())</f>
        <v>19.782086122662697</v>
      </c>
      <c r="I460" s="9">
        <f>(I$21-$D460*9.81*加速計算!$E$6/(I$13*I$14*加速計算!$E$5)*I$12/2*(加速計算!$E$7*COS(RADIANS(加速計算!$E$8))+SIN(RADIANS(加速計算!$E$8))))*加速計算!$E$3*PI()*I$12/(I$13*(($D460/(4*加速計算!$E$5)*(I$12/I$13)^2)+I$22+I$15))*60/(2*PI())</f>
        <v>40.56368974724024</v>
      </c>
      <c r="J460" s="9">
        <f>(J$21-$D460*9.81*加速計算!$E$6/(J$13*J$14*加速計算!$E$5)*J$12/2*(加速計算!$E$7*COS(RADIANS(加速計算!$E$8))+SIN(RADIANS(加速計算!$E$8))))*加速計算!$E$3*PI()*J$12/(J$13*(($D460/(4*加速計算!$E$5)*(J$12/J$13)^2)+J$22+J$15))*60/(2*PI())</f>
        <v>71.617808973300299</v>
      </c>
      <c r="K460" s="9">
        <f>(K$21-$D460*9.81*加速計算!$E$6/(K$13*K$14*加速計算!$E$5)*K$12/2*(加速計算!$E$7*COS(RADIANS(加速計算!$E$8))+SIN(RADIANS(加速計算!$E$8))))*加速計算!$E$3*PI()*K$12/(K$13*(($D460/(4*加速計算!$E$5)*(K$12/K$13)^2)+K$22+K$15))*60/(2*PI())</f>
        <v>-25.620020461534143</v>
      </c>
      <c r="L460" s="9">
        <f>(L$21-$D460*9.81*加速計算!$E$6/(L$13*L$14*加速計算!$E$5)*L$12/2*(加速計算!$E$7*COS(RADIANS(加速計算!$E$8))+SIN(RADIANS(加速計算!$E$8))))*加速計算!$E$3*PI()*L$12/(L$13*(($D460/(4*加速計算!$E$5)*(L$12/L$13)^2)+L$22+L$15))*60/(2*PI())</f>
        <v>-17.903510796843438</v>
      </c>
      <c r="M460" s="20">
        <f>(M$21-$D460*9.81*加速計算!$E$6/(M$13*M$14*加速計算!$E$5)*M$12/2*(加速計算!$E$7*COS(RADIANS(加速計算!$E$8))+SIN(RADIANS(加速計算!$E$8))))*加速計算!$E$3*PI()*M$12/(M$13*(($D460/(4*加速計算!$E$5)*(M$12/M$13)^2)+M$22+M$15))*60/(2*PI())</f>
        <v>-10.320794910464839</v>
      </c>
    </row>
    <row r="461" spans="4:13">
      <c r="D461" s="22">
        <v>4260</v>
      </c>
      <c r="E461" s="9">
        <f>(E$21-$D461*9.81*加速計算!$E$6/(E$13*E$14*加速計算!$E$5)*E$12/2*(加速計算!$E$7*COS(RADIANS(加速計算!$E$8))+SIN(RADIANS(加速計算!$E$8))))*加速計算!$E$3*PI()*E$12/(E$13*(($D461/(4*加速計算!$E$5)*(E$12/E$13)^2)+E$22+E$15))*60/(2*PI())</f>
        <v>-21.418372688168905</v>
      </c>
      <c r="F461" s="9">
        <f>(F$21-$D461*9.81*加速計算!$E$6/(F$13*F$14*加速計算!$E$5)*F$12/2*(加速計算!$E$7*COS(RADIANS(加速計算!$E$8))+SIN(RADIANS(加速計算!$E$8))))*加速計算!$E$3*PI()*F$12/(F$13*(($D461/(4*加速計算!$E$5)*(F$12/F$13)^2)+F$22+F$15))*60/(2*PI())</f>
        <v>-17.719374922504908</v>
      </c>
      <c r="G461" s="9">
        <f>(G$21-$D461*9.81*加速計算!$E$6/(G$13*G$14*加速計算!$E$5)*G$12/2*(加速計算!$E$7*COS(RADIANS(加速計算!$E$8))+SIN(RADIANS(加速計算!$E$8))))*加速計算!$E$3*PI()*G$12/(G$13*(($D461/(4*加速計算!$E$5)*(G$12/G$13)^2)+G$22+G$15))*60/(2*PI())</f>
        <v>-9.2745640772782174</v>
      </c>
      <c r="H461" s="9">
        <f>(H$21-$D461*9.81*加速計算!$E$6/(H$13*H$14*加速計算!$E$5)*H$12/2*(加速計算!$E$7*COS(RADIANS(加速計算!$E$8))+SIN(RADIANS(加速計算!$E$8))))*加速計算!$E$3*PI()*H$12/(H$13*(($D461/(4*加速計算!$E$5)*(H$12/H$13)^2)+H$22+H$15))*60/(2*PI())</f>
        <v>19.662220552806772</v>
      </c>
      <c r="I461" s="9">
        <f>(I$21-$D461*9.81*加速計算!$E$6/(I$13*I$14*加速計算!$E$5)*I$12/2*(加速計算!$E$7*COS(RADIANS(加速計算!$E$8))+SIN(RADIANS(加速計算!$E$8))))*加速計算!$E$3*PI()*I$12/(I$13*(($D461/(4*加速計算!$E$5)*(I$12/I$13)^2)+I$22+I$15))*60/(2*PI())</f>
        <v>40.396360386498444</v>
      </c>
      <c r="J461" s="9">
        <f>(J$21-$D461*9.81*加速計算!$E$6/(J$13*J$14*加速計算!$E$5)*J$12/2*(加速計算!$E$7*COS(RADIANS(加速計算!$E$8))+SIN(RADIANS(加速計算!$E$8))))*加速計算!$E$3*PI()*J$12/(J$13*(($D461/(4*加速計算!$E$5)*(J$12/J$13)^2)+J$22+J$15))*60/(2*PI())</f>
        <v>71.379073599414127</v>
      </c>
      <c r="K461" s="9">
        <f>(K$21-$D461*9.81*加速計算!$E$6/(K$13*K$14*加速計算!$E$5)*K$12/2*(加速計算!$E$7*COS(RADIANS(加速計算!$E$8))+SIN(RADIANS(加速計算!$E$8))))*加速計算!$E$3*PI()*K$12/(K$13*(($D461/(4*加速計算!$E$5)*(K$12/K$13)^2)+K$22+K$15))*60/(2*PI())</f>
        <v>-25.63660326531766</v>
      </c>
      <c r="L461" s="9">
        <f>(L$21-$D461*9.81*加速計算!$E$6/(L$13*L$14*加速計算!$E$5)*L$12/2*(加速計算!$E$7*COS(RADIANS(加速計算!$E$8))+SIN(RADIANS(加速計算!$E$8))))*加速計算!$E$3*PI()*L$12/(L$13*(($D461/(4*加速計算!$E$5)*(L$12/L$13)^2)+L$22+L$15))*60/(2*PI())</f>
        <v>-17.938151919991942</v>
      </c>
      <c r="M461" s="20">
        <f>(M$21-$D461*9.81*加速計算!$E$6/(M$13*M$14*加速計算!$E$5)*M$12/2*(加速計算!$E$7*COS(RADIANS(加速計算!$E$8))+SIN(RADIANS(加速計算!$E$8))))*加速計算!$E$3*PI()*M$12/(M$13*(($D461/(4*加速計算!$E$5)*(M$12/M$13)^2)+M$22+M$15))*60/(2*PI())</f>
        <v>-10.37314358655331</v>
      </c>
    </row>
    <row r="462" spans="4:13">
      <c r="D462" s="22">
        <v>4270</v>
      </c>
      <c r="E462" s="9">
        <f>(E$21-$D462*9.81*加速計算!$E$6/(E$13*E$14*加速計算!$E$5)*E$12/2*(加速計算!$E$7*COS(RADIANS(加速計算!$E$8))+SIN(RADIANS(加速計算!$E$8))))*加速計算!$E$3*PI()*E$12/(E$13*(($D462/(4*加速計算!$E$5)*(E$12/E$13)^2)+E$22+E$15))*60/(2*PI())</f>
        <v>-21.441384769154698</v>
      </c>
      <c r="F462" s="9">
        <f>(F$21-$D462*9.81*加速計算!$E$6/(F$13*F$14*加速計算!$E$5)*F$12/2*(加速計算!$E$7*COS(RADIANS(加速計算!$E$8))+SIN(RADIANS(加速計算!$E$8))))*加速計算!$E$3*PI()*F$12/(F$13*(($D462/(4*加速計算!$E$5)*(F$12/F$13)^2)+F$22+F$15))*60/(2*PI())</f>
        <v>-17.754313604359123</v>
      </c>
      <c r="G462" s="9">
        <f>(G$21-$D462*9.81*加速計算!$E$6/(G$13*G$14*加速計算!$E$5)*G$12/2*(加速計算!$E$7*COS(RADIANS(加速計算!$E$8))+SIN(RADIANS(加速計算!$E$8))))*加速計算!$E$3*PI()*G$12/(G$13*(($D462/(4*加速計算!$E$5)*(G$12/G$13)^2)+G$22+G$15))*60/(2*PI())</f>
        <v>-9.3291264958093088</v>
      </c>
      <c r="H462" s="9">
        <f>(H$21-$D462*9.81*加速計算!$E$6/(H$13*H$14*加速計算!$E$5)*H$12/2*(加速計算!$E$7*COS(RADIANS(加速計算!$E$8))+SIN(RADIANS(加速計算!$E$8))))*加速計算!$E$3*PI()*H$12/(H$13*(($D462/(4*加速計算!$E$5)*(H$12/H$13)^2)+H$22+H$15))*60/(2*PI())</f>
        <v>19.54290126514665</v>
      </c>
      <c r="I462" s="9">
        <f>(I$21-$D462*9.81*加速計算!$E$6/(I$13*I$14*加速計算!$E$5)*I$12/2*(加速計算!$E$7*COS(RADIANS(加速計算!$E$8))+SIN(RADIANS(加速計算!$E$8))))*加速計算!$E$3*PI()*I$12/(I$13*(($D462/(4*加速計算!$E$5)*(I$12/I$13)^2)+I$22+I$15))*60/(2*PI())</f>
        <v>40.229793622144584</v>
      </c>
      <c r="J462" s="9">
        <f>(J$21-$D462*9.81*加速計算!$E$6/(J$13*J$14*加速計算!$E$5)*J$12/2*(加速計算!$E$7*COS(RADIANS(加速計算!$E$8))+SIN(RADIANS(加速計算!$E$8))))*加速計算!$E$3*PI()*J$12/(J$13*(($D462/(4*加速計算!$E$5)*(J$12/J$13)^2)+J$22+J$15))*60/(2*PI())</f>
        <v>71.141428440953518</v>
      </c>
      <c r="K462" s="9">
        <f>(K$21-$D462*9.81*加速計算!$E$6/(K$13*K$14*加速計算!$E$5)*K$12/2*(加速計算!$E$7*COS(RADIANS(加速計算!$E$8))+SIN(RADIANS(加速計算!$E$8))))*加速計算!$E$3*PI()*K$12/(K$13*(($D462/(4*加速計算!$E$5)*(K$12/K$13)^2)+K$22+K$15))*60/(2*PI())</f>
        <v>-25.653108569780233</v>
      </c>
      <c r="L462" s="9">
        <f>(L$21-$D462*9.81*加速計算!$E$6/(L$13*L$14*加速計算!$E$5)*L$12/2*(加速計算!$E$7*COS(RADIANS(加速計算!$E$8))+SIN(RADIANS(加速計算!$E$8))))*加速計算!$E$3*PI()*L$12/(L$13*(($D462/(4*加速計算!$E$5)*(L$12/L$13)^2)+L$22+L$15))*60/(2*PI())</f>
        <v>-17.972631220354646</v>
      </c>
      <c r="M462" s="20">
        <f>(M$21-$D462*9.81*加速計算!$E$6/(M$13*M$14*加速計算!$E$5)*M$12/2*(加速計算!$E$7*COS(RADIANS(加速計算!$E$8))+SIN(RADIANS(加速計算!$E$8))))*加速計算!$E$3*PI()*M$12/(M$13*(($D462/(4*加速計算!$E$5)*(M$12/M$13)^2)+M$22+M$15))*60/(2*PI())</f>
        <v>-10.425247929688592</v>
      </c>
    </row>
    <row r="463" spans="4:13">
      <c r="D463" s="22">
        <v>4280</v>
      </c>
      <c r="E463" s="9">
        <f>(E$21-$D463*9.81*加速計算!$E$6/(E$13*E$14*加速計算!$E$5)*E$12/2*(加速計算!$E$7*COS(RADIANS(加速計算!$E$8))+SIN(RADIANS(加速計算!$E$8))))*加速計算!$E$3*PI()*E$12/(E$13*(($D463/(4*加速計算!$E$5)*(E$12/E$13)^2)+E$22+E$15))*60/(2*PI())</f>
        <v>-21.4642896111983</v>
      </c>
      <c r="F463" s="9">
        <f>(F$21-$D463*9.81*加速計算!$E$6/(F$13*F$14*加速計算!$E$5)*F$12/2*(加速計算!$E$7*COS(RADIANS(加速計算!$E$8))+SIN(RADIANS(加速計算!$E$8))))*加速計算!$E$3*PI()*F$12/(F$13*(($D463/(4*加速計算!$E$5)*(F$12/F$13)^2)+F$22+F$15))*60/(2*PI())</f>
        <v>-17.78908969338508</v>
      </c>
      <c r="G463" s="9">
        <f>(G$21-$D463*9.81*加速計算!$E$6/(G$13*G$14*加速計算!$E$5)*G$12/2*(加速計算!$E$7*COS(RADIANS(加速計算!$E$8))+SIN(RADIANS(加速計算!$E$8))))*加速計算!$E$3*PI()*G$12/(G$13*(($D463/(4*加速計算!$E$5)*(G$12/G$13)^2)+G$22+G$15))*60/(2*PI())</f>
        <v>-9.3834353319105581</v>
      </c>
      <c r="H463" s="9">
        <f>(H$21-$D463*9.81*加速計算!$E$6/(H$13*H$14*加速計算!$E$5)*H$12/2*(加速計算!$E$7*COS(RADIANS(加速計算!$E$8))+SIN(RADIANS(加速計算!$E$8))))*加速計算!$E$3*PI()*H$12/(H$13*(($D463/(4*加速計算!$E$5)*(H$12/H$13)^2)+H$22+H$15))*60/(2*PI())</f>
        <v>19.424124533686321</v>
      </c>
      <c r="I463" s="9">
        <f>(I$21-$D463*9.81*加速計算!$E$6/(I$13*I$14*加速計算!$E$5)*I$12/2*(加速計算!$E$7*COS(RADIANS(加速計算!$E$8))+SIN(RADIANS(加速計算!$E$8))))*加速計算!$E$3*PI()*I$12/(I$13*(($D463/(4*加速計算!$E$5)*(I$12/I$13)^2)+I$22+I$15))*60/(2*PI())</f>
        <v>40.063984252780678</v>
      </c>
      <c r="J463" s="9">
        <f>(J$21-$D463*9.81*加速計算!$E$6/(J$13*J$14*加速計算!$E$5)*J$12/2*(加速計算!$E$7*COS(RADIANS(加速計算!$E$8))+SIN(RADIANS(加速計算!$E$8))))*加速計算!$E$3*PI()*J$12/(J$13*(($D463/(4*加速計算!$E$5)*(J$12/J$13)^2)+J$22+J$15))*60/(2*PI())</f>
        <v>70.904866047020235</v>
      </c>
      <c r="K463" s="9">
        <f>(K$21-$D463*9.81*加速計算!$E$6/(K$13*K$14*加速計算!$E$5)*K$12/2*(加速計算!$E$7*COS(RADIANS(加速計算!$E$8))+SIN(RADIANS(加速計算!$E$8))))*加速計算!$E$3*PI()*K$12/(K$13*(($D463/(4*加速計算!$E$5)*(K$12/K$13)^2)+K$22+K$15))*60/(2*PI())</f>
        <v>-25.669536916942004</v>
      </c>
      <c r="L463" s="9">
        <f>(L$21-$D463*9.81*加速計算!$E$6/(L$13*L$14*加速計算!$E$5)*L$12/2*(加速計算!$E$7*COS(RADIANS(加速計算!$E$8))+SIN(RADIANS(加速計算!$E$8))))*加速計算!$E$3*PI()*L$12/(L$13*(($D463/(4*加速計算!$E$5)*(L$12/L$13)^2)+L$22+L$15))*60/(2*PI())</f>
        <v>-18.006949829199382</v>
      </c>
      <c r="M463" s="20">
        <f>(M$21-$D463*9.81*加速計算!$E$6/(M$13*M$14*加速計算!$E$5)*M$12/2*(加速計算!$E$7*COS(RADIANS(加速計算!$E$8))+SIN(RADIANS(加速計算!$E$8))))*加速計算!$E$3*PI()*M$12/(M$13*(($D463/(4*加速計算!$E$5)*(M$12/M$13)^2)+M$22+M$15))*60/(2*PI())</f>
        <v>-10.477109646492549</v>
      </c>
    </row>
    <row r="464" spans="4:13">
      <c r="D464" s="22">
        <v>4290</v>
      </c>
      <c r="E464" s="9">
        <f>(E$21-$D464*9.81*加速計算!$E$6/(E$13*E$14*加速計算!$E$5)*E$12/2*(加速計算!$E$7*COS(RADIANS(加速計算!$E$8))+SIN(RADIANS(加速計算!$E$8))))*加速計算!$E$3*PI()*E$12/(E$13*(($D464/(4*加速計算!$E$5)*(E$12/E$13)^2)+E$22+E$15))*60/(2*PI())</f>
        <v>-21.487087962175792</v>
      </c>
      <c r="F464" s="9">
        <f>(F$21-$D464*9.81*加速計算!$E$6/(F$13*F$14*加速計算!$E$5)*F$12/2*(加速計算!$E$7*COS(RADIANS(加速計算!$E$8))+SIN(RADIANS(加速計算!$E$8))))*加速計算!$E$3*PI()*F$12/(F$13*(($D464/(4*加速計算!$E$5)*(F$12/F$13)^2)+F$22+F$15))*60/(2*PI())</f>
        <v>-17.823704321926193</v>
      </c>
      <c r="G464" s="9">
        <f>(G$21-$D464*9.81*加速計算!$E$6/(G$13*G$14*加速計算!$E$5)*G$12/2*(加速計算!$E$7*COS(RADIANS(加速計算!$E$8))+SIN(RADIANS(加速計算!$E$8))))*加速計算!$E$3*PI()*G$12/(G$13*(($D464/(4*加速計算!$E$5)*(G$12/G$13)^2)+G$22+G$15))*60/(2*PI())</f>
        <v>-9.4374923492950131</v>
      </c>
      <c r="H464" s="9">
        <f>(H$21-$D464*9.81*加速計算!$E$6/(H$13*H$14*加速計算!$E$5)*H$12/2*(加速計算!$E$7*COS(RADIANS(加速計算!$E$8))+SIN(RADIANS(加速計算!$E$8))))*加速計算!$E$3*PI()*H$12/(H$13*(($D464/(4*加速計算!$E$5)*(H$12/H$13)^2)+H$22+H$15))*60/(2*PI())</f>
        <v>19.305886666237853</v>
      </c>
      <c r="I464" s="9">
        <f>(I$21-$D464*9.81*加速計算!$E$6/(I$13*I$14*加速計算!$E$5)*I$12/2*(加速計算!$E$7*COS(RADIANS(加速計算!$E$8))+SIN(RADIANS(加速計算!$E$8))))*加速計算!$E$3*PI()*I$12/(I$13*(($D464/(4*加速計算!$E$5)*(I$12/I$13)^2)+I$22+I$15))*60/(2*PI())</f>
        <v>39.898927124204015</v>
      </c>
      <c r="J464" s="9">
        <f>(J$21-$D464*9.81*加速計算!$E$6/(J$13*J$14*加速計算!$E$5)*J$12/2*(加速計算!$E$7*COS(RADIANS(加速計算!$E$8))+SIN(RADIANS(加速計算!$E$8))))*加速計算!$E$3*PI()*J$12/(J$13*(($D464/(4*加速計算!$E$5)*(J$12/J$13)^2)+J$22+J$15))*60/(2*PI())</f>
        <v>70.669379034457677</v>
      </c>
      <c r="K464" s="9">
        <f>(K$21-$D464*9.81*加速計算!$E$6/(K$13*K$14*加速計算!$E$5)*K$12/2*(加速計算!$E$7*COS(RADIANS(加速計算!$E$8))+SIN(RADIANS(加速計算!$E$8))))*加速計算!$E$3*PI()*K$12/(K$13*(($D464/(4*加速計算!$E$5)*(K$12/K$13)^2)+K$22+K$15))*60/(2*PI())</f>
        <v>-25.685888843780475</v>
      </c>
      <c r="L464" s="9">
        <f>(L$21-$D464*9.81*加速計算!$E$6/(L$13*L$14*加速計算!$E$5)*L$12/2*(加速計算!$E$7*COS(RADIANS(加速計算!$E$8))+SIN(RADIANS(加速計算!$E$8))))*加速計算!$E$3*PI()*L$12/(L$13*(($D464/(4*加速計算!$E$5)*(L$12/L$13)^2)+L$22+L$15))*60/(2*PI())</f>
        <v>-18.04110886727392</v>
      </c>
      <c r="M464" s="20">
        <f>(M$21-$D464*9.81*加速計算!$E$6/(M$13*M$14*加速計算!$E$5)*M$12/2*(加速計算!$E$7*COS(RADIANS(加速計算!$E$8))+SIN(RADIANS(加速計算!$E$8))))*加速計算!$E$3*PI()*M$12/(M$13*(($D464/(4*加速計算!$E$5)*(M$12/M$13)^2)+M$22+M$15))*60/(2*PI())</f>
        <v>-10.528730427730045</v>
      </c>
    </row>
    <row r="465" spans="4:13">
      <c r="D465" s="22">
        <v>4300</v>
      </c>
      <c r="E465" s="9">
        <f>(E$21-$D465*9.81*加速計算!$E$6/(E$13*E$14*加速計算!$E$5)*E$12/2*(加速計算!$E$7*COS(RADIANS(加速計算!$E$8))+SIN(RADIANS(加速計算!$E$8))))*加速計算!$E$3*PI()*E$12/(E$13*(($D465/(4*加速計算!$E$5)*(E$12/E$13)^2)+E$22+E$15))*60/(2*PI())</f>
        <v>-21.509780563025238</v>
      </c>
      <c r="F465" s="9">
        <f>(F$21-$D465*9.81*加速計算!$E$6/(F$13*F$14*加速計算!$E$5)*F$12/2*(加速計算!$E$7*COS(RADIANS(加速計算!$E$8))+SIN(RADIANS(加速計算!$E$8))))*加速計算!$E$3*PI()*F$12/(F$13*(($D465/(4*加速計算!$E$5)*(F$12/F$13)^2)+F$22+F$15))*60/(2*PI())</f>
        <v>-17.858158611835616</v>
      </c>
      <c r="G465" s="9">
        <f>(G$21-$D465*9.81*加速計算!$E$6/(G$13*G$14*加速計算!$E$5)*G$12/2*(加速計算!$E$7*COS(RADIANS(加速計算!$E$8))+SIN(RADIANS(加速計算!$E$8))))*加速計算!$E$3*PI()*G$12/(G$13*(($D465/(4*加速計算!$E$5)*(G$12/G$13)^2)+G$22+G$15))*60/(2*PI())</f>
        <v>-9.4912992953576438</v>
      </c>
      <c r="H465" s="9">
        <f>(H$21-$D465*9.81*加速計算!$E$6/(H$13*H$14*加速計算!$E$5)*H$12/2*(加速計算!$E$7*COS(RADIANS(加速計算!$E$8))+SIN(RADIANS(加速計算!$E$8))))*加速計算!$E$3*PI()*H$12/(H$13*(($D465/(4*加速計算!$E$5)*(H$12/H$13)^2)+H$22+H$15))*60/(2*PI())</f>
        <v>19.188184004038781</v>
      </c>
      <c r="I465" s="9">
        <f>(I$21-$D465*9.81*加速計算!$E$6/(I$13*I$14*加速計算!$E$5)*I$12/2*(加速計算!$E$7*COS(RADIANS(加速計算!$E$8))+SIN(RADIANS(加速計算!$E$8))))*加速計算!$E$3*PI()*I$12/(I$13*(($D465/(4*加速計算!$E$5)*(I$12/I$13)^2)+I$22+I$15))*60/(2*PI())</f>
        <v>39.734617128872983</v>
      </c>
      <c r="J465" s="9">
        <f>(J$21-$D465*9.81*加速計算!$E$6/(J$13*J$14*加速計算!$E$5)*J$12/2*(加速計算!$E$7*COS(RADIANS(加速計算!$E$8))+SIN(RADIANS(加速計算!$E$8))))*加速計算!$E$3*PI()*J$12/(J$13*(($D465/(4*加速計算!$E$5)*(J$12/J$13)^2)+J$22+J$15))*60/(2*PI())</f>
        <v>70.434960087082715</v>
      </c>
      <c r="K465" s="9">
        <f>(K$21-$D465*9.81*加速計算!$E$6/(K$13*K$14*加速計算!$E$5)*K$12/2*(加速計算!$E$7*COS(RADIANS(加速計算!$E$8))+SIN(RADIANS(加速計算!$E$8))))*加速計算!$E$3*PI()*K$12/(K$13*(($D465/(4*加速計算!$E$5)*(K$12/K$13)^2)+K$22+K$15))*60/(2*PI())</f>
        <v>-25.702164882288983</v>
      </c>
      <c r="L465" s="9">
        <f>(L$21-$D465*9.81*加速計算!$E$6/(L$13*L$14*加速計算!$E$5)*L$12/2*(加速計算!$E$7*COS(RADIANS(加速計算!$E$8))+SIN(RADIANS(加速計算!$E$8))))*加速計算!$E$3*PI()*L$12/(L$13*(($D465/(4*加速計算!$E$5)*(L$12/L$13)^2)+L$22+L$15))*60/(2*PI())</f>
        <v>-18.075109444927936</v>
      </c>
      <c r="M465" s="20">
        <f>(M$21-$D465*9.81*加速計算!$E$6/(M$13*M$14*加速計算!$E$5)*M$12/2*(加速計算!$E$7*COS(RADIANS(加速計算!$E$8))+SIN(RADIANS(加速計算!$E$8))))*加速計算!$E$3*PI()*M$12/(M$13*(($D465/(4*加速計算!$E$5)*(M$12/M$13)^2)+M$22+M$15))*60/(2*PI())</f>
        <v>-10.580111948492705</v>
      </c>
    </row>
    <row r="466" spans="4:13">
      <c r="D466" s="22">
        <v>4310</v>
      </c>
      <c r="E466" s="9">
        <f>(E$21-$D466*9.81*加速計算!$E$6/(E$13*E$14*加速計算!$E$5)*E$12/2*(加速計算!$E$7*COS(RADIANS(加速計算!$E$8))+SIN(RADIANS(加速計算!$E$8))))*加速計算!$E$3*PI()*E$12/(E$13*(($D466/(4*加速計算!$E$5)*(E$12/E$13)^2)+E$22+E$15))*60/(2*PI())</f>
        <v>-21.532368147826922</v>
      </c>
      <c r="F466" s="9">
        <f>(F$21-$D466*9.81*加速計算!$E$6/(F$13*F$14*加速計算!$E$5)*F$12/2*(加速計算!$E$7*COS(RADIANS(加速計算!$E$8))+SIN(RADIANS(加速計算!$E$8))))*加速計算!$E$3*PI()*F$12/(F$13*(($D466/(4*加速計算!$E$5)*(F$12/F$13)^2)+F$22+F$15))*60/(2*PI())</f>
        <v>-17.892453674597416</v>
      </c>
      <c r="G466" s="9">
        <f>(G$21-$D466*9.81*加速計算!$E$6/(G$13*G$14*加速計算!$E$5)*G$12/2*(加速計算!$E$7*COS(RADIANS(加速計算!$E$8))+SIN(RADIANS(加速計算!$E$8))))*加速計算!$E$3*PI()*G$12/(G$13*(($D466/(4*加速計算!$E$5)*(G$12/G$13)^2)+G$22+G$15))*60/(2*PI())</f>
        <v>-9.5448579013635602</v>
      </c>
      <c r="H466" s="9">
        <f>(H$21-$D466*9.81*加速計算!$E$6/(H$13*H$14*加速計算!$E$5)*H$12/2*(加速計算!$E$7*COS(RADIANS(加速計算!$E$8))+SIN(RADIANS(加速計算!$E$8))))*加速計算!$E$3*PI()*H$12/(H$13*(($D466/(4*加速計算!$E$5)*(H$12/H$13)^2)+H$22+H$15))*60/(2*PI())</f>
        <v>19.071012921374699</v>
      </c>
      <c r="I466" s="9">
        <f>(I$21-$D466*9.81*加速計算!$E$6/(I$13*I$14*加速計算!$E$5)*I$12/2*(加速計算!$E$7*COS(RADIANS(加速計算!$E$8))+SIN(RADIANS(加速計算!$E$8))))*加速計算!$E$3*PI()*I$12/(I$13*(($D466/(4*加速計算!$E$5)*(I$12/I$13)^2)+I$22+I$15))*60/(2*PI())</f>
        <v>39.57104920538027</v>
      </c>
      <c r="J466" s="9">
        <f>(J$21-$D466*9.81*加速計算!$E$6/(J$13*J$14*加速計算!$E$5)*J$12/2*(加速計算!$E$7*COS(RADIANS(加速計算!$E$8))+SIN(RADIANS(加速計算!$E$8))))*加速計算!$E$3*PI()*J$12/(J$13*(($D466/(4*加速計算!$E$5)*(J$12/J$13)^2)+J$22+J$15))*60/(2*PI())</f>
        <v>70.201601954928051</v>
      </c>
      <c r="K466" s="9">
        <f>(K$21-$D466*9.81*加速計算!$E$6/(K$13*K$14*加速計算!$E$5)*K$12/2*(加速計算!$E$7*COS(RADIANS(加速計算!$E$8))+SIN(RADIANS(加速計算!$E$8))))*加速計算!$E$3*PI()*K$12/(K$13*(($D466/(4*加速計算!$E$5)*(K$12/K$13)^2)+K$22+K$15))*60/(2*PI())</f>
        <v>-25.718365559534398</v>
      </c>
      <c r="L466" s="9">
        <f>(L$21-$D466*9.81*加速計算!$E$6/(L$13*L$14*加速計算!$E$5)*L$12/2*(加速計算!$E$7*COS(RADIANS(加速計算!$E$8))+SIN(RADIANS(加速計算!$E$8))))*加速計算!$E$3*PI()*L$12/(L$13*(($D466/(4*加速計算!$E$5)*(L$12/L$13)^2)+L$22+L$15))*60/(2*PI())</f>
        <v>-18.108952662233335</v>
      </c>
      <c r="M466" s="20">
        <f>(M$21-$D466*9.81*加速計算!$E$6/(M$13*M$14*加速計算!$E$5)*M$12/2*(加速計算!$E$7*COS(RADIANS(加速計算!$E$8))+SIN(RADIANS(加速計算!$E$8))))*加速計算!$E$3*PI()*M$12/(M$13*(($D466/(4*加速計算!$E$5)*(M$12/M$13)^2)+M$22+M$15))*60/(2*PI())</f>
        <v>-10.631255868380025</v>
      </c>
    </row>
    <row r="467" spans="4:13">
      <c r="D467" s="22">
        <v>4320</v>
      </c>
      <c r="E467" s="9">
        <f>(E$21-$D467*9.81*加速計算!$E$6/(E$13*E$14*加速計算!$E$5)*E$12/2*(加速計算!$E$7*COS(RADIANS(加速計算!$E$8))+SIN(RADIANS(加速計算!$E$8))))*加速計算!$E$3*PI()*E$12/(E$13*(($D467/(4*加速計算!$E$5)*(E$12/E$13)^2)+E$22+E$15))*60/(2*PI())</f>
        <v>-21.554851443882512</v>
      </c>
      <c r="F467" s="9">
        <f>(F$21-$D467*9.81*加速計算!$E$6/(F$13*F$14*加速計算!$E$5)*F$12/2*(加速計算!$E$7*COS(RADIANS(加速計算!$E$8))+SIN(RADIANS(加速計算!$E$8))))*加速計算!$E$3*PI()*F$12/(F$13*(($D467/(4*加速計算!$E$5)*(F$12/F$13)^2)+F$22+F$15))*60/(2*PI())</f>
        <v>-17.92659061144613</v>
      </c>
      <c r="G467" s="9">
        <f>(G$21-$D467*9.81*加速計算!$E$6/(G$13*G$14*加速計算!$E$5)*G$12/2*(加速計算!$E$7*COS(RADIANS(加速計算!$E$8))+SIN(RADIANS(加速計算!$E$8))))*加速計算!$E$3*PI()*G$12/(G$13*(($D467/(4*加速計算!$E$5)*(G$12/G$13)^2)+G$22+G$15))*60/(2*PI())</f>
        <v>-9.598169882633778</v>
      </c>
      <c r="H467" s="9">
        <f>(H$21-$D467*9.81*加速計算!$E$6/(H$13*H$14*加速計算!$E$5)*H$12/2*(加速計算!$E$7*COS(RADIANS(加速計算!$E$8))+SIN(RADIANS(加速計算!$E$8))))*加速計算!$E$3*PI()*H$12/(H$13*(($D467/(4*加速計算!$E$5)*(H$12/H$13)^2)+H$22+H$15))*60/(2*PI())</f>
        <v>18.954369825206992</v>
      </c>
      <c r="I467" s="9">
        <f>(I$21-$D467*9.81*加速計算!$E$6/(I$13*I$14*加速計算!$E$5)*I$12/2*(加速計算!$E$7*COS(RADIANS(加速計算!$E$8))+SIN(RADIANS(加速計算!$E$8))))*加速計算!$E$3*PI()*I$12/(I$13*(($D467/(4*加速計算!$E$5)*(I$12/I$13)^2)+I$22+I$15))*60/(2*PI())</f>
        <v>39.408218337933143</v>
      </c>
      <c r="J467" s="9">
        <f>(J$21-$D467*9.81*加速計算!$E$6/(J$13*J$14*加速計算!$E$5)*J$12/2*(加速計算!$E$7*COS(RADIANS(加速計算!$E$8))+SIN(RADIANS(加速計算!$E$8))))*加速計算!$E$3*PI()*J$12/(J$13*(($D467/(4*加速計算!$E$5)*(J$12/J$13)^2)+J$22+J$15))*60/(2*PI())</f>
        <v>69.969297453494676</v>
      </c>
      <c r="K467" s="9">
        <f>(K$21-$D467*9.81*加速計算!$E$6/(K$13*K$14*加速計算!$E$5)*K$12/2*(加速計算!$E$7*COS(RADIANS(加速計算!$E$8))+SIN(RADIANS(加速計算!$E$8))))*加速計算!$E$3*PI()*K$12/(K$13*(($D467/(4*加速計算!$E$5)*(K$12/K$13)^2)+K$22+K$15))*60/(2*PI())</f>
        <v>-25.734491397714006</v>
      </c>
      <c r="L467" s="9">
        <f>(L$21-$D467*9.81*加速計算!$E$6/(L$13*L$14*加速計算!$E$5)*L$12/2*(加速計算!$E$7*COS(RADIANS(加速計算!$E$8))+SIN(RADIANS(加速計算!$E$8))))*加速計算!$E$3*PI()*L$12/(L$13*(($D467/(4*加速計算!$E$5)*(L$12/L$13)^2)+L$22+L$15))*60/(2*PI())</f>
        <v>-18.142639609102929</v>
      </c>
      <c r="M467" s="20">
        <f>(M$21-$D467*9.81*加速計算!$E$6/(M$13*M$14*加速計算!$E$5)*M$12/2*(加速計算!$E$7*COS(RADIANS(加速計算!$E$8))+SIN(RADIANS(加速計算!$E$8))))*加速計算!$E$3*PI()*M$12/(M$13*(($D467/(4*加速計算!$E$5)*(M$12/M$13)^2)+M$22+M$15))*60/(2*PI())</f>
        <v>-10.682163831678162</v>
      </c>
    </row>
    <row r="468" spans="4:13">
      <c r="D468" s="22">
        <v>4330</v>
      </c>
      <c r="E468" s="9">
        <f>(E$21-$D468*9.81*加速計算!$E$6/(E$13*E$14*加速計算!$E$5)*E$12/2*(加速計算!$E$7*COS(RADIANS(加速計算!$E$8))+SIN(RADIANS(加速計算!$E$8))))*加速計算!$E$3*PI()*E$12/(E$13*(($D468/(4*加速計算!$E$5)*(E$12/E$13)^2)+E$22+E$15))*60/(2*PI())</f>
        <v>-21.577231171793088</v>
      </c>
      <c r="F468" s="9">
        <f>(F$21-$D468*9.81*加速計算!$E$6/(F$13*F$14*加速計算!$E$5)*F$12/2*(加速計算!$E$7*COS(RADIANS(加速計算!$E$8))+SIN(RADIANS(加速計算!$E$8))))*加速計算!$E$3*PI()*F$12/(F$13*(($D468/(4*加速計算!$E$5)*(F$12/F$13)^2)+F$22+F$15))*60/(2*PI())</f>
        <v>-17.960570513484583</v>
      </c>
      <c r="G468" s="9">
        <f>(G$21-$D468*9.81*加速計算!$E$6/(G$13*G$14*加速計算!$E$5)*G$12/2*(加速計算!$E$7*COS(RADIANS(加速計算!$E$8))+SIN(RADIANS(加速計算!$E$8))))*加速計算!$E$3*PI()*G$12/(G$13*(($D468/(4*加速計算!$E$5)*(G$12/G$13)^2)+G$22+G$15))*60/(2*PI())</f>
        <v>-9.6512369387282515</v>
      </c>
      <c r="H468" s="9">
        <f>(H$21-$D468*9.81*加速計算!$E$6/(H$13*H$14*加速計算!$E$5)*H$12/2*(加速計算!$E$7*COS(RADIANS(加速計算!$E$8))+SIN(RADIANS(加速計算!$E$8))))*加速計算!$E$3*PI()*H$12/(H$13*(($D468/(4*加速計算!$E$5)*(H$12/H$13)^2)+H$22+H$15))*60/(2*PI())</f>
        <v>18.838251154805558</v>
      </c>
      <c r="I468" s="9">
        <f>(I$21-$D468*9.81*加速計算!$E$6/(I$13*I$14*加速計算!$E$5)*I$12/2*(加速計算!$E$7*COS(RADIANS(加速計算!$E$8))+SIN(RADIANS(加速計算!$E$8))))*加速計算!$E$3*PI()*I$12/(I$13*(($D468/(4*加速計算!$E$5)*(I$12/I$13)^2)+I$22+I$15))*60/(2*PI())</f>
        <v>39.246119555840735</v>
      </c>
      <c r="J468" s="9">
        <f>(J$21-$D468*9.81*加速計算!$E$6/(J$13*J$14*加速計算!$E$5)*J$12/2*(加速計算!$E$7*COS(RADIANS(加速計算!$E$8))+SIN(RADIANS(加速計算!$E$8))))*加速計算!$E$3*PI()*J$12/(J$13*(($D468/(4*加速計算!$E$5)*(J$12/J$13)^2)+J$22+J$15))*60/(2*PI())</f>
        <v>69.738039463014672</v>
      </c>
      <c r="K468" s="9">
        <f>(K$21-$D468*9.81*加速計算!$E$6/(K$13*K$14*加速計算!$E$5)*K$12/2*(加速計算!$E$7*COS(RADIANS(加速計算!$E$8))+SIN(RADIANS(加速計算!$E$8))))*加速計算!$E$3*PI()*K$12/(K$13*(($D468/(4*加速計算!$E$5)*(K$12/K$13)^2)+K$22+K$15))*60/(2*PI())</f>
        <v>-25.750542914211628</v>
      </c>
      <c r="L468" s="9">
        <f>(L$21-$D468*9.81*加速計算!$E$6/(L$13*L$14*加速計算!$E$5)*L$12/2*(加速計算!$E$7*COS(RADIANS(加速計算!$E$8))+SIN(RADIANS(加速計算!$E$8))))*加速計算!$E$3*PI()*L$12/(L$13*(($D468/(4*加速計算!$E$5)*(L$12/L$13)^2)+L$22+L$15))*60/(2*PI())</f>
        <v>-18.17617136540736</v>
      </c>
      <c r="M468" s="20">
        <f>(M$21-$D468*9.81*加速計算!$E$6/(M$13*M$14*加速計算!$E$5)*M$12/2*(加速計算!$E$7*COS(RADIANS(加速計算!$E$8))+SIN(RADIANS(加速計算!$E$8))))*加速計算!$E$3*PI()*M$12/(M$13*(($D468/(4*加速計算!$E$5)*(M$12/M$13)^2)+M$22+M$15))*60/(2*PI())</f>
        <v>-10.732837467536061</v>
      </c>
    </row>
    <row r="469" spans="4:13">
      <c r="D469" s="22">
        <v>4340</v>
      </c>
      <c r="E469" s="9">
        <f>(E$21-$D469*9.81*加速計算!$E$6/(E$13*E$14*加速計算!$E$5)*E$12/2*(加速計算!$E$7*COS(RADIANS(加速計算!$E$8))+SIN(RADIANS(加速計算!$E$8))))*加速計算!$E$3*PI()*E$12/(E$13*(($D469/(4*加速計算!$E$5)*(E$12/E$13)^2)+E$22+E$15))*60/(2*PI())</f>
        <v>-21.599508045536201</v>
      </c>
      <c r="F469" s="9">
        <f>(F$21-$D469*9.81*加速計算!$E$6/(F$13*F$14*加速計算!$E$5)*F$12/2*(加速計算!$E$7*COS(RADIANS(加速計算!$E$8))+SIN(RADIANS(加速計算!$E$8))))*加速計算!$E$3*PI()*F$12/(F$13*(($D469/(4*加速計算!$E$5)*(F$12/F$13)^2)+F$22+F$15))*60/(2*PI())</f>
        <v>-17.994394461800233</v>
      </c>
      <c r="G469" s="9">
        <f>(G$21-$D469*9.81*加速計算!$E$6/(G$13*G$14*加速計算!$E$5)*G$12/2*(加速計算!$E$7*COS(RADIANS(加速計算!$E$8))+SIN(RADIANS(加速計算!$E$8))))*加速計算!$E$3*PI()*G$12/(G$13*(($D469/(4*加速計算!$E$5)*(G$12/G$13)^2)+G$22+G$15))*60/(2*PI())</f>
        <v>-9.7040607536265888</v>
      </c>
      <c r="H469" s="9">
        <f>(H$21-$D469*9.81*加速計算!$E$6/(H$13*H$14*加速計算!$E$5)*H$12/2*(加速計算!$E$7*COS(RADIANS(加速計算!$E$8))+SIN(RADIANS(加速計算!$E$8))))*加速計算!$E$3*PI()*H$12/(H$13*(($D469/(4*加速計算!$E$5)*(H$12/H$13)^2)+H$22+H$15))*60/(2*PI())</f>
        <v>18.722653381386468</v>
      </c>
      <c r="I469" s="9">
        <f>(I$21-$D469*9.81*加速計算!$E$6/(I$13*I$14*加速計算!$E$5)*I$12/2*(加速計算!$E$7*COS(RADIANS(加速計算!$E$8))+SIN(RADIANS(加速計算!$E$8))))*加速計算!$E$3*PI()*I$12/(I$13*(($D469/(4*加速計算!$E$5)*(I$12/I$13)^2)+I$22+I$15))*60/(2*PI())</f>
        <v>39.084747933008252</v>
      </c>
      <c r="J469" s="9">
        <f>(J$21-$D469*9.81*加速計算!$E$6/(J$13*J$14*加速計算!$E$5)*J$12/2*(加速計算!$E$7*COS(RADIANS(加速計算!$E$8))+SIN(RADIANS(加速計算!$E$8))))*加速計算!$E$3*PI()*J$12/(J$13*(($D469/(4*加速計算!$E$5)*(J$12/J$13)^2)+J$22+J$15))*60/(2*PI())</f>
        <v>69.507820927723827</v>
      </c>
      <c r="K469" s="9">
        <f>(K$21-$D469*9.81*加速計算!$E$6/(K$13*K$14*加速計算!$E$5)*K$12/2*(加速計算!$E$7*COS(RADIANS(加速計算!$E$8))+SIN(RADIANS(加速計算!$E$8))))*加速計算!$E$3*PI()*K$12/(K$13*(($D469/(4*加速計算!$E$5)*(K$12/K$13)^2)+K$22+K$15))*60/(2*PI())</f>
        <v>-25.766520621652987</v>
      </c>
      <c r="L469" s="9">
        <f>(L$21-$D469*9.81*加速計算!$E$6/(L$13*L$14*加速計算!$E$5)*L$12/2*(加速計算!$E$7*COS(RADIANS(加速計算!$E$8))+SIN(RADIANS(加速計算!$E$8))))*加速計算!$E$3*PI()*L$12/(L$13*(($D469/(4*加速計算!$E$5)*(L$12/L$13)^2)+L$22+L$15))*60/(2*PI())</f>
        <v>-18.209549001090597</v>
      </c>
      <c r="M469" s="20">
        <f>(M$21-$D469*9.81*加速計算!$E$6/(M$13*M$14*加速計算!$E$5)*M$12/2*(加速計算!$E$7*COS(RADIANS(加速計算!$E$8))+SIN(RADIANS(加速計算!$E$8))))*加速計算!$E$3*PI()*M$12/(M$13*(($D469/(4*加速計算!$E$5)*(M$12/M$13)^2)+M$22+M$15))*60/(2*PI())</f>
        <v>-10.783278390139296</v>
      </c>
    </row>
    <row r="470" spans="4:13">
      <c r="D470" s="22">
        <v>4350</v>
      </c>
      <c r="E470" s="9">
        <f>(E$21-$D470*9.81*加速計算!$E$6/(E$13*E$14*加速計算!$E$5)*E$12/2*(加速計算!$E$7*COS(RADIANS(加速計算!$E$8))+SIN(RADIANS(加速計算!$E$8))))*加速計算!$E$3*PI()*E$12/(E$13*(($D470/(4*加速計算!$E$5)*(E$12/E$13)^2)+E$22+E$15))*60/(2*PI())</f>
        <v>-21.621682772541732</v>
      </c>
      <c r="F470" s="9">
        <f>(F$21-$D470*9.81*加速計算!$E$6/(F$13*F$14*加速計算!$E$5)*F$12/2*(加速計算!$E$7*COS(RADIANS(加速計算!$E$8))+SIN(RADIANS(加速計算!$E$8))))*加速計算!$E$3*PI()*F$12/(F$13*(($D470/(4*加速計算!$E$5)*(F$12/F$13)^2)+F$22+F$15))*60/(2*PI())</f>
        <v>-18.028063527579704</v>
      </c>
      <c r="G470" s="9">
        <f>(G$21-$D470*9.81*加速計算!$E$6/(G$13*G$14*加速計算!$E$5)*G$12/2*(加速計算!$E$7*COS(RADIANS(加速計算!$E$8))+SIN(RADIANS(加速計算!$E$8))))*加速計算!$E$3*PI()*G$12/(G$13*(($D470/(4*加速計算!$E$5)*(G$12/G$13)^2)+G$22+G$15))*60/(2*PI())</f>
        <v>-9.7566429959060894</v>
      </c>
      <c r="H470" s="9">
        <f>(H$21-$D470*9.81*加速計算!$E$6/(H$13*H$14*加速計算!$E$5)*H$12/2*(加速計算!$E$7*COS(RADIANS(加速計算!$E$8))+SIN(RADIANS(加速計算!$E$8))))*加速計算!$E$3*PI()*H$12/(H$13*(($D470/(4*加速計算!$E$5)*(H$12/H$13)^2)+H$22+H$15))*60/(2*PI())</f>
        <v>18.607573007754496</v>
      </c>
      <c r="I470" s="9">
        <f>(I$21-$D470*9.81*加速計算!$E$6/(I$13*I$14*加速計算!$E$5)*I$12/2*(加速計算!$E$7*COS(RADIANS(加速計算!$E$8))+SIN(RADIANS(加速計算!$E$8))))*加速計算!$E$3*PI()*I$12/(I$13*(($D470/(4*加速計算!$E$5)*(I$12/I$13)^2)+I$22+I$15))*60/(2*PI())</f>
        <v>38.92409858743796</v>
      </c>
      <c r="J470" s="9">
        <f>(J$21-$D470*9.81*加速計算!$E$6/(J$13*J$14*加速計算!$E$5)*J$12/2*(加速計算!$E$7*COS(RADIANS(加速計算!$E$8))+SIN(RADIANS(加速計算!$E$8))))*加速計算!$E$3*PI()*J$12/(J$13*(($D470/(4*加速計算!$E$5)*(J$12/J$13)^2)+J$22+J$15))*60/(2*PI())</f>
        <v>69.278634855143963</v>
      </c>
      <c r="K470" s="9">
        <f>(K$21-$D470*9.81*加速計算!$E$6/(K$13*K$14*加速計算!$E$5)*K$12/2*(加速計算!$E$7*COS(RADIANS(加速計算!$E$8))+SIN(RADIANS(加速計算!$E$8))))*加速計算!$E$3*PI()*K$12/(K$13*(($D470/(4*加速計算!$E$5)*(K$12/K$13)^2)+K$22+K$15))*60/(2*PI())</f>
        <v>-25.782425027960176</v>
      </c>
      <c r="L470" s="9">
        <f>(L$21-$D470*9.81*加速計算!$E$6/(L$13*L$14*加速計算!$E$5)*L$12/2*(加速計算!$E$7*COS(RADIANS(加速計算!$E$8))+SIN(RADIANS(加速計算!$E$8))))*加速計算!$E$3*PI()*L$12/(L$13*(($D470/(4*加速計算!$E$5)*(L$12/L$13)^2)+L$22+L$15))*60/(2*PI())</f>
        <v>-18.242773576283625</v>
      </c>
      <c r="M470" s="20">
        <f>(M$21-$D470*9.81*加速計算!$E$6/(M$13*M$14*加速計算!$E$5)*M$12/2*(加速計算!$E$7*COS(RADIANS(加速計算!$E$8))+SIN(RADIANS(加速計算!$E$8))))*加速計算!$E$3*PI()*M$12/(M$13*(($D470/(4*加速計算!$E$5)*(M$12/M$13)^2)+M$22+M$15))*60/(2*PI())</f>
        <v>-10.833488198881454</v>
      </c>
    </row>
    <row r="471" spans="4:13">
      <c r="D471" s="22">
        <v>4360</v>
      </c>
      <c r="E471" s="9">
        <f>(E$21-$D471*9.81*加速計算!$E$6/(E$13*E$14*加速計算!$E$5)*E$12/2*(加速計算!$E$7*COS(RADIANS(加速計算!$E$8))+SIN(RADIANS(加速計算!$E$8))))*加速計算!$E$3*PI()*E$12/(E$13*(($D471/(4*加速計算!$E$5)*(E$12/E$13)^2)+E$22+E$15))*60/(2*PI())</f>
        <v>-21.64375605376685</v>
      </c>
      <c r="F471" s="9">
        <f>(F$21-$D471*9.81*加速計算!$E$6/(F$13*F$14*加速計算!$E$5)*F$12/2*(加速計算!$E$7*COS(RADIANS(加速計算!$E$8))+SIN(RADIANS(加速計算!$E$8))))*加速計算!$E$3*PI()*F$12/(F$13*(($D471/(4*加速計算!$E$5)*(F$12/F$13)^2)+F$22+F$15))*60/(2*PI())</f>
        <v>-18.061578772221985</v>
      </c>
      <c r="G471" s="9">
        <f>(G$21-$D471*9.81*加速計算!$E$6/(G$13*G$14*加速計算!$E$5)*G$12/2*(加速計算!$E$7*COS(RADIANS(加速計算!$E$8))+SIN(RADIANS(加速計算!$E$8))))*加速計算!$E$3*PI()*G$12/(G$13*(($D471/(4*加速計算!$E$5)*(G$12/G$13)^2)+G$22+G$15))*60/(2*PI())</f>
        <v>-9.8089853189174931</v>
      </c>
      <c r="H471" s="9">
        <f>(H$21-$D471*9.81*加速計算!$E$6/(H$13*H$14*加速計算!$E$5)*H$12/2*(加速計算!$E$7*COS(RADIANS(加速計算!$E$8))+SIN(RADIANS(加速計算!$E$8))))*加速計算!$E$3*PI()*H$12/(H$13*(($D471/(4*加速計算!$E$5)*(H$12/H$13)^2)+H$22+H$15))*60/(2*PI())</f>
        <v>18.493006567950427</v>
      </c>
      <c r="I471" s="9">
        <f>(I$21-$D471*9.81*加速計算!$E$6/(I$13*I$14*加速計算!$E$5)*I$12/2*(加速計算!$E$7*COS(RADIANS(加速計算!$E$8))+SIN(RADIANS(加速計算!$E$8))))*加速計算!$E$3*PI()*I$12/(I$13*(($D471/(4*加速計算!$E$5)*(I$12/I$13)^2)+I$22+I$15))*60/(2*PI())</f>
        <v>38.764166680736814</v>
      </c>
      <c r="J471" s="9">
        <f>(J$21-$D471*9.81*加速計算!$E$6/(J$13*J$14*加速計算!$E$5)*J$12/2*(加速計算!$E$7*COS(RADIANS(加速計算!$E$8))+SIN(RADIANS(加速計算!$E$8))))*加速計算!$E$3*PI()*J$12/(J$13*(($D471/(4*加速計算!$E$5)*(J$12/J$13)^2)+J$22+J$15))*60/(2*PI())</f>
        <v>69.050474315374984</v>
      </c>
      <c r="K471" s="9">
        <f>(K$21-$D471*9.81*加速計算!$E$6/(K$13*K$14*加速計算!$E$5)*K$12/2*(加速計算!$E$7*COS(RADIANS(加速計算!$E$8))+SIN(RADIANS(加速計算!$E$8))))*加速計算!$E$3*PI()*K$12/(K$13*(($D471/(4*加速計算!$E$5)*(K$12/K$13)^2)+K$22+K$15))*60/(2*PI())</f>
        <v>-25.798256636405629</v>
      </c>
      <c r="L471" s="9">
        <f>(L$21-$D471*9.81*加速計算!$E$6/(L$13*L$14*加速計算!$E$5)*L$12/2*(加速計算!$E$7*COS(RADIANS(加速計算!$E$8))+SIN(RADIANS(加速計算!$E$8))))*加速計算!$E$3*PI()*L$12/(L$13*(($D471/(4*加速計算!$E$5)*(L$12/L$13)^2)+L$22+L$15))*60/(2*PI())</f>
        <v>-18.275846141416789</v>
      </c>
      <c r="M471" s="20">
        <f>(M$21-$D471*9.81*加速計算!$E$6/(M$13*M$14*加速計算!$E$5)*M$12/2*(加速計算!$E$7*COS(RADIANS(加速計算!$E$8))+SIN(RADIANS(加速計算!$E$8))))*加速計算!$E$3*PI()*M$12/(M$13*(($D471/(4*加速計算!$E$5)*(M$12/M$13)^2)+M$22+M$15))*60/(2*PI())</f>
        <v>-10.883468478533192</v>
      </c>
    </row>
    <row r="472" spans="4:13">
      <c r="D472" s="22">
        <v>4370</v>
      </c>
      <c r="E472" s="9">
        <f>(E$21-$D472*9.81*加速計算!$E$6/(E$13*E$14*加速計算!$E$5)*E$12/2*(加速計算!$E$7*COS(RADIANS(加速計算!$E$8))+SIN(RADIANS(加速計算!$E$8))))*加速計算!$E$3*PI()*E$12/(E$13*(($D472/(4*加速計算!$E$5)*(E$12/E$13)^2)+E$22+E$15))*60/(2*PI())</f>
        <v>-21.665728583769791</v>
      </c>
      <c r="F472" s="9">
        <f>(F$21-$D472*9.81*加速計算!$E$6/(F$13*F$14*加速計算!$E$5)*F$12/2*(加速計算!$E$7*COS(RADIANS(加速計算!$E$8))+SIN(RADIANS(加速計算!$E$8))))*加速計算!$E$3*PI()*F$12/(F$13*(($D472/(4*加速計算!$E$5)*(F$12/F$13)^2)+F$22+F$15))*60/(2*PI())</f>
        <v>-18.094941247449913</v>
      </c>
      <c r="G472" s="9">
        <f>(G$21-$D472*9.81*加速計算!$E$6/(G$13*G$14*加速計算!$E$5)*G$12/2*(加速計算!$E$7*COS(RADIANS(加速計算!$E$8))+SIN(RADIANS(加速計算!$E$8))))*加速計算!$E$3*PI()*G$12/(G$13*(($D472/(4*加速計算!$E$5)*(G$12/G$13)^2)+G$22+G$15))*60/(2*PI())</f>
        <v>-9.8610893609582515</v>
      </c>
      <c r="H472" s="9">
        <f>(H$21-$D472*9.81*加速計算!$E$6/(H$13*H$14*加速計算!$E$5)*H$12/2*(加速計算!$E$7*COS(RADIANS(加速計算!$E$8))+SIN(RADIANS(加速計算!$E$8))))*加速計算!$E$3*PI()*H$12/(H$13*(($D472/(4*加速計算!$E$5)*(H$12/H$13)^2)+H$22+H$15))*60/(2*PI())</f>
        <v>18.378950626903137</v>
      </c>
      <c r="I472" s="9">
        <f>(I$21-$D472*9.81*加速計算!$E$6/(I$13*I$14*加速計算!$E$5)*I$12/2*(加速計算!$E$7*COS(RADIANS(加速計算!$E$8))+SIN(RADIANS(加速計算!$E$8))))*加速計算!$E$3*PI()*I$12/(I$13*(($D472/(4*加速計算!$E$5)*(I$12/I$13)^2)+I$22+I$15))*60/(2*PI())</f>
        <v>38.604947417630775</v>
      </c>
      <c r="J472" s="9">
        <f>(J$21-$D472*9.81*加速計算!$E$6/(J$13*J$14*加速計算!$E$5)*J$12/2*(加速計算!$E$7*COS(RADIANS(加速計算!$E$8))+SIN(RADIANS(加速計算!$E$8))))*加速計算!$E$3*PI()*J$12/(J$13*(($D472/(4*加速計算!$E$5)*(J$12/J$13)^2)+J$22+J$15))*60/(2*PI())</f>
        <v>68.82333244039647</v>
      </c>
      <c r="K472" s="9">
        <f>(K$21-$D472*9.81*加速計算!$E$6/(K$13*K$14*加速計算!$E$5)*K$12/2*(加速計算!$E$7*COS(RADIANS(加速計算!$E$8))+SIN(RADIANS(加速計算!$E$8))))*加速計算!$E$3*PI()*K$12/(K$13*(($D472/(4*加速計算!$E$5)*(K$12/K$13)^2)+K$22+K$15))*60/(2*PI())</f>
        <v>-25.814015945665087</v>
      </c>
      <c r="L472" s="9">
        <f>(L$21-$D472*9.81*加速計算!$E$6/(L$13*L$14*加速計算!$E$5)*L$12/2*(加速計算!$E$7*COS(RADIANS(加速計算!$E$8))+SIN(RADIANS(加速計算!$E$8))))*加速計算!$E$3*PI()*L$12/(L$13*(($D472/(4*加速計算!$E$5)*(L$12/L$13)^2)+L$22+L$15))*60/(2*PI())</f>
        <v>-18.308767737330438</v>
      </c>
      <c r="M472" s="20">
        <f>(M$21-$D472*9.81*加速計算!$E$6/(M$13*M$14*加速計算!$E$5)*M$12/2*(加速計算!$E$7*COS(RADIANS(加速計算!$E$8))+SIN(RADIANS(加速計算!$E$8))))*加速計算!$E$3*PI()*M$12/(M$13*(($D472/(4*加速計算!$E$5)*(M$12/M$13)^2)+M$22+M$15))*60/(2*PI())</f>
        <v>-10.93322079940897</v>
      </c>
    </row>
    <row r="473" spans="4:13">
      <c r="D473" s="22">
        <v>4380</v>
      </c>
      <c r="E473" s="9">
        <f>(E$21-$D473*9.81*加速計算!$E$6/(E$13*E$14*加速計算!$E$5)*E$12/2*(加速計算!$E$7*COS(RADIANS(加速計算!$E$8))+SIN(RADIANS(加速計算!$E$8))))*加速計算!$E$3*PI()*E$12/(E$13*(($D473/(4*加速計算!$E$5)*(E$12/E$13)^2)+E$22+E$15))*60/(2*PI())</f>
        <v>-21.687601050782753</v>
      </c>
      <c r="F473" s="9">
        <f>(F$21-$D473*9.81*加速計算!$E$6/(F$13*F$14*加速計算!$E$5)*F$12/2*(加速計算!$E$7*COS(RADIANS(加速計算!$E$8))+SIN(RADIANS(加速計算!$E$8))))*加速計算!$E$3*PI()*F$12/(F$13*(($D473/(4*加速計算!$E$5)*(F$12/F$13)^2)+F$22+F$15))*60/(2*PI())</f>
        <v>-18.128151995420144</v>
      </c>
      <c r="G473" s="9">
        <f>(G$21-$D473*9.81*加速計算!$E$6/(G$13*G$14*加速計算!$E$5)*G$12/2*(加速計算!$E$7*COS(RADIANS(加速計算!$E$8))+SIN(RADIANS(加速計算!$E$8))))*加速計算!$E$3*PI()*G$12/(G$13*(($D473/(4*加速計算!$E$5)*(G$12/G$13)^2)+G$22+G$15))*60/(2*PI())</f>
        <v>-9.9129567454434486</v>
      </c>
      <c r="H473" s="9">
        <f>(H$21-$D473*9.81*加速計算!$E$6/(H$13*H$14*加速計算!$E$5)*H$12/2*(加速計算!$E$7*COS(RADIANS(加速計算!$E$8))+SIN(RADIANS(加速計算!$E$8))))*加速計算!$E$3*PI()*H$12/(H$13*(($D473/(4*加速計算!$E$5)*(H$12/H$13)^2)+H$22+H$15))*60/(2*PI())</f>
        <v>18.265401780086226</v>
      </c>
      <c r="I473" s="9">
        <f>(I$21-$D473*9.81*加速計算!$E$6/(I$13*I$14*加速計算!$E$5)*I$12/2*(加速計算!$E$7*COS(RADIANS(加速計算!$E$8))+SIN(RADIANS(加速計算!$E$8))))*加速計算!$E$3*PI()*I$12/(I$13*(($D473/(4*加速計算!$E$5)*(I$12/I$13)^2)+I$22+I$15))*60/(2*PI())</f>
        <v>38.446436045485477</v>
      </c>
      <c r="J473" s="9">
        <f>(J$21-$D473*9.81*加速計算!$E$6/(J$13*J$14*加速計算!$E$5)*J$12/2*(加速計算!$E$7*COS(RADIANS(加速計算!$E$8))+SIN(RADIANS(加速計算!$E$8))))*加速計算!$E$3*PI()*J$12/(J$13*(($D473/(4*加速計算!$E$5)*(J$12/J$13)^2)+J$22+J$15))*60/(2*PI())</f>
        <v>68.597202423378462</v>
      </c>
      <c r="K473" s="9">
        <f>(K$21-$D473*9.81*加速計算!$E$6/(K$13*K$14*加速計算!$E$5)*K$12/2*(加速計算!$E$7*COS(RADIANS(加速計算!$E$8))+SIN(RADIANS(加速計算!$E$8))))*加速計算!$E$3*PI()*K$12/(K$13*(($D473/(4*加速計算!$E$5)*(K$12/K$13)^2)+K$22+K$15))*60/(2*PI())</f>
        <v>-25.829703449870024</v>
      </c>
      <c r="L473" s="9">
        <f>(L$21-$D473*9.81*加速計算!$E$6/(L$13*L$14*加速計算!$E$5)*L$12/2*(加速計算!$E$7*COS(RADIANS(加速計算!$E$8))+SIN(RADIANS(加速計算!$E$8))))*加速計算!$E$3*PI()*L$12/(L$13*(($D473/(4*加速計算!$E$5)*(L$12/L$13)^2)+L$22+L$15))*60/(2*PI())</f>
        <v>-18.341539395384114</v>
      </c>
      <c r="M473" s="20">
        <f>(M$21-$D473*9.81*加速計算!$E$6/(M$13*M$14*加速計算!$E$5)*M$12/2*(加速計算!$E$7*COS(RADIANS(加速計算!$E$8))+SIN(RADIANS(加速計算!$E$8))))*加速計算!$E$3*PI()*M$12/(M$13*(($D473/(4*加速計算!$E$5)*(M$12/M$13)^2)+M$22+M$15))*60/(2*PI())</f>
        <v>-10.982746717531505</v>
      </c>
    </row>
    <row r="474" spans="4:13">
      <c r="D474" s="22">
        <v>4390</v>
      </c>
      <c r="E474" s="9">
        <f>(E$21-$D474*9.81*加速計算!$E$6/(E$13*E$14*加速計算!$E$5)*E$12/2*(加速計算!$E$7*COS(RADIANS(加速計算!$E$8))+SIN(RADIANS(加速計算!$E$8))))*加速計算!$E$3*PI()*E$12/(E$13*(($D474/(4*加速計算!$E$5)*(E$12/E$13)^2)+E$22+E$15))*60/(2*PI())</f>
        <v>-21.709374136783765</v>
      </c>
      <c r="F474" s="9">
        <f>(F$21-$D474*9.81*加速計算!$E$6/(F$13*F$14*加速計算!$E$5)*F$12/2*(加速計算!$E$7*COS(RADIANS(加速計算!$E$8))+SIN(RADIANS(加速計算!$E$8))))*加速計算!$E$3*PI()*F$12/(F$13*(($D474/(4*加速計算!$E$5)*(F$12/F$13)^2)+F$22+F$15))*60/(2*PI())</f>
        <v>-18.161212048831743</v>
      </c>
      <c r="G474" s="9">
        <f>(G$21-$D474*9.81*加速計算!$E$6/(G$13*G$14*加速計算!$E$5)*G$12/2*(加速計算!$E$7*COS(RADIANS(加速計算!$E$8))+SIN(RADIANS(加速計算!$E$8))))*加速計算!$E$3*PI()*G$12/(G$13*(($D474/(4*加速計算!$E$5)*(G$12/G$13)^2)+G$22+G$15))*60/(2*PI())</f>
        <v>-9.9645890810744149</v>
      </c>
      <c r="H474" s="9">
        <f>(H$21-$D474*9.81*加速計算!$E$6/(H$13*H$14*加速計算!$E$5)*H$12/2*(加速計算!$E$7*COS(RADIANS(加速計算!$E$8))+SIN(RADIANS(加速計算!$E$8))))*加速計算!$E$3*PI()*H$12/(H$13*(($D474/(4*加速計算!$E$5)*(H$12/H$13)^2)+H$22+H$15))*60/(2*PI())</f>
        <v>18.152356653179304</v>
      </c>
      <c r="I474" s="9">
        <f>(I$21-$D474*9.81*加速計算!$E$6/(I$13*I$14*加速計算!$E$5)*I$12/2*(加速計算!$E$7*COS(RADIANS(加速計算!$E$8))+SIN(RADIANS(加速計算!$E$8))))*加速計算!$E$3*PI()*I$12/(I$13*(($D474/(4*加速計算!$E$5)*(I$12/I$13)^2)+I$22+I$15))*60/(2*PI())</f>
        <v>38.28862785383339</v>
      </c>
      <c r="J474" s="9">
        <f>(J$21-$D474*9.81*加速計算!$E$6/(J$13*J$14*加速計算!$E$5)*J$12/2*(加速計算!$E$7*COS(RADIANS(加速計算!$E$8))+SIN(RADIANS(加速計算!$E$8))))*加速計算!$E$3*PI()*J$12/(J$13*(($D474/(4*加速計算!$E$5)*(J$12/J$13)^2)+J$22+J$15))*60/(2*PI())</f>
        <v>68.372077518001603</v>
      </c>
      <c r="K474" s="9">
        <f>(K$21-$D474*9.81*加速計算!$E$6/(K$13*K$14*加速計算!$E$5)*K$12/2*(加速計算!$E$7*COS(RADIANS(加速計算!$E$8))+SIN(RADIANS(加速計算!$E$8))))*加速計算!$E$3*PI()*K$12/(K$13*(($D474/(4*加速計算!$E$5)*(K$12/K$13)^2)+K$22+K$15))*60/(2*PI())</f>
        <v>-25.845319638659227</v>
      </c>
      <c r="L474" s="9">
        <f>(L$21-$D474*9.81*加速計算!$E$6/(L$13*L$14*加速計算!$E$5)*L$12/2*(加速計算!$E$7*COS(RADIANS(加速計算!$E$8))+SIN(RADIANS(加速計算!$E$8))))*加速計算!$E$3*PI()*L$12/(L$13*(($D474/(4*加速計算!$E$5)*(L$12/L$13)^2)+L$22+L$15))*60/(2*PI())</f>
        <v>-18.374162137564301</v>
      </c>
      <c r="M474" s="20">
        <f>(M$21-$D474*9.81*加速計算!$E$6/(M$13*M$14*加速計算!$E$5)*M$12/2*(加速計算!$E$7*COS(RADIANS(加速計算!$E$8))+SIN(RADIANS(加速計算!$E$8))))*加速計算!$E$3*PI()*M$12/(M$13*(($D474/(4*加速計算!$E$5)*(M$12/M$13)^2)+M$22+M$15))*60/(2*PI())</f>
        <v>-11.032047774794005</v>
      </c>
    </row>
    <row r="475" spans="4:13">
      <c r="D475" s="22">
        <v>4400</v>
      </c>
      <c r="E475" s="9">
        <f>(E$21-$D475*9.81*加速計算!$E$6/(E$13*E$14*加速計算!$E$5)*E$12/2*(加速計算!$E$7*COS(RADIANS(加速計算!$E$8))+SIN(RADIANS(加速計算!$E$8))))*加速計算!$E$3*PI()*E$12/(E$13*(($D475/(4*加速計算!$E$5)*(E$12/E$13)^2)+E$22+E$15))*60/(2*PI())</f>
        <v>-21.731048517567547</v>
      </c>
      <c r="F475" s="9">
        <f>(F$21-$D475*9.81*加速計算!$E$6/(F$13*F$14*加速計算!$E$5)*F$12/2*(加速計算!$E$7*COS(RADIANS(加速計算!$E$8))+SIN(RADIANS(加速計算!$E$8))))*加速計算!$E$3*PI()*F$12/(F$13*(($D475/(4*加速計算!$E$5)*(F$12/F$13)^2)+F$22+F$15))*60/(2*PI())</f>
        <v>-18.19412243103319</v>
      </c>
      <c r="G475" s="9">
        <f>(G$21-$D475*9.81*加速計算!$E$6/(G$13*G$14*加速計算!$E$5)*G$12/2*(加速計算!$E$7*COS(RADIANS(加速計算!$E$8))+SIN(RADIANS(加速計算!$E$8))))*加速計算!$E$3*PI()*G$12/(G$13*(($D475/(4*加速計算!$E$5)*(G$12/G$13)^2)+G$22+G$15))*60/(2*PI())</f>
        <v>-10.015987962005068</v>
      </c>
      <c r="H475" s="9">
        <f>(H$21-$D475*9.81*加速計算!$E$6/(H$13*H$14*加速計算!$E$5)*H$12/2*(加速計算!$E$7*COS(RADIANS(加速計算!$E$8))+SIN(RADIANS(加速計算!$E$8))))*加速計算!$E$3*PI()*H$12/(H$13*(($D475/(4*加速計算!$E$5)*(H$12/H$13)^2)+H$22+H$15))*60/(2*PI())</f>
        <v>18.039811901733717</v>
      </c>
      <c r="I475" s="9">
        <f>(I$21-$D475*9.81*加速計算!$E$6/(I$13*I$14*加速計算!$E$5)*I$12/2*(加速計算!$E$7*COS(RADIANS(加速計算!$E$8))+SIN(RADIANS(加速計算!$E$8))))*加速計算!$E$3*PI()*I$12/(I$13*(($D475/(4*加速計算!$E$5)*(I$12/I$13)^2)+I$22+I$15))*60/(2*PI())</f>
        <v>38.131518173907217</v>
      </c>
      <c r="J475" s="9">
        <f>(J$21-$D475*9.81*加速計算!$E$6/(J$13*J$14*加速計算!$E$5)*J$12/2*(加速計算!$E$7*COS(RADIANS(加速計算!$E$8))+SIN(RADIANS(加速計算!$E$8))))*加速計算!$E$3*PI()*J$12/(J$13*(($D475/(4*加速計算!$E$5)*(J$12/J$13)^2)+J$22+J$15))*60/(2*PI())</f>
        <v>68.147951037786072</v>
      </c>
      <c r="K475" s="9">
        <f>(K$21-$D475*9.81*加速計算!$E$6/(K$13*K$14*加速計算!$E$5)*K$12/2*(加速計算!$E$7*COS(RADIANS(加速計算!$E$8))+SIN(RADIANS(加速計算!$E$8))))*加速計算!$E$3*PI()*K$12/(K$13*(($D475/(4*加速計算!$E$5)*(K$12/K$13)^2)+K$22+K$15))*60/(2*PI())</f>
        <v>-25.860864997229829</v>
      </c>
      <c r="L475" s="9">
        <f>(L$21-$D475*9.81*加速計算!$E$6/(L$13*L$14*加速計算!$E$5)*L$12/2*(加速計算!$E$7*COS(RADIANS(加速計算!$E$8))+SIN(RADIANS(加速計算!$E$8))))*加速計算!$E$3*PI()*L$12/(L$13*(($D475/(4*加速計算!$E$5)*(L$12/L$13)^2)+L$22+L$15))*60/(2*PI())</f>
        <v>-18.406636976590597</v>
      </c>
      <c r="M475" s="20">
        <f>(M$21-$D475*9.81*加速計算!$E$6/(M$13*M$14*加速計算!$E$5)*M$12/2*(加速計算!$E$7*COS(RADIANS(加速計算!$E$8))+SIN(RADIANS(加速計算!$E$8))))*加速計算!$E$3*PI()*M$12/(M$13*(($D475/(4*加速計算!$E$5)*(M$12/M$13)^2)+M$22+M$15))*60/(2*PI())</f>
        <v>-11.081125499120175</v>
      </c>
    </row>
    <row r="476" spans="4:13">
      <c r="D476" s="22">
        <v>4410</v>
      </c>
      <c r="E476" s="9">
        <f>(E$21-$D476*9.81*加速計算!$E$6/(E$13*E$14*加速計算!$E$5)*E$12/2*(加速計算!$E$7*COS(RADIANS(加速計算!$E$8))+SIN(RADIANS(加速計算!$E$8))))*加速計算!$E$3*PI()*E$12/(E$13*(($D476/(4*加速計算!$E$5)*(E$12/E$13)^2)+E$22+E$15))*60/(2*PI())</f>
        <v>-21.752624862815434</v>
      </c>
      <c r="F476" s="9">
        <f>(F$21-$D476*9.81*加速計算!$E$6/(F$13*F$14*加速計算!$E$5)*F$12/2*(加速計算!$E$7*COS(RADIANS(加速計算!$E$8))+SIN(RADIANS(加速計算!$E$8))))*加速計算!$E$3*PI()*F$12/(F$13*(($D476/(4*加速計算!$E$5)*(F$12/F$13)^2)+F$22+F$15))*60/(2*PI())</f>
        <v>-18.226884156127987</v>
      </c>
      <c r="G476" s="9">
        <f>(G$21-$D476*9.81*加速計算!$E$6/(G$13*G$14*加速計算!$E$5)*G$12/2*(加速計算!$E$7*COS(RADIANS(加速計算!$E$8))+SIN(RADIANS(加速計算!$E$8))))*加速計算!$E$3*PI()*G$12/(G$13*(($D476/(4*加速計算!$E$5)*(G$12/G$13)^2)+G$22+G$15))*60/(2*PI())</f>
        <v>-10.067154968005973</v>
      </c>
      <c r="H476" s="9">
        <f>(H$21-$D476*9.81*加速計算!$E$6/(H$13*H$14*加速計算!$E$5)*H$12/2*(加速計算!$E$7*COS(RADIANS(加速計算!$E$8))+SIN(RADIANS(加速計算!$E$8))))*加速計算!$E$3*PI()*H$12/(H$13*(($D476/(4*加速計算!$E$5)*(H$12/H$13)^2)+H$22+H$15))*60/(2*PI())</f>
        <v>17.927764210842685</v>
      </c>
      <c r="I476" s="9">
        <f>(I$21-$D476*9.81*加速計算!$E$6/(I$13*I$14*加速計算!$E$5)*I$12/2*(加速計算!$E$7*COS(RADIANS(加速計算!$E$8))+SIN(RADIANS(加速計算!$E$8))))*加速計算!$E$3*PI()*I$12/(I$13*(($D476/(4*加速計算!$E$5)*(I$12/I$13)^2)+I$22+I$15))*60/(2*PI())</f>
        <v>37.975102378179351</v>
      </c>
      <c r="J476" s="9">
        <f>(J$21-$D476*9.81*加速計算!$E$6/(J$13*J$14*加速計算!$E$5)*J$12/2*(加速計算!$E$7*COS(RADIANS(加速計算!$E$8))+SIN(RADIANS(加速計算!$E$8))))*加速計算!$E$3*PI()*J$12/(J$13*(($D476/(4*加速計算!$E$5)*(J$12/J$13)^2)+J$22+J$15))*60/(2*PI())</f>
        <v>67.924816355429684</v>
      </c>
      <c r="K476" s="9">
        <f>(K$21-$D476*9.81*加速計算!$E$6/(K$13*K$14*加速計算!$E$5)*K$12/2*(加速計算!$E$7*COS(RADIANS(加速計算!$E$8))+SIN(RADIANS(加速計算!$E$8))))*加速計算!$E$3*PI()*K$12/(K$13*(($D476/(4*加速計算!$E$5)*(K$12/K$13)^2)+K$22+K$15))*60/(2*PI())</f>
        <v>-25.87634000638749</v>
      </c>
      <c r="L476" s="9">
        <f>(L$21-$D476*9.81*加速計算!$E$6/(L$13*L$14*加速計算!$E$5)*L$12/2*(加速計算!$E$7*COS(RADIANS(加速計算!$E$8))+SIN(RADIANS(加速計算!$E$8))))*加速計算!$E$3*PI()*L$12/(L$13*(($D476/(4*加速計算!$E$5)*(L$12/L$13)^2)+L$22+L$15))*60/(2*PI())</f>
        <v>-18.438964916020606</v>
      </c>
      <c r="M476" s="20">
        <f>(M$21-$D476*9.81*加速計算!$E$6/(M$13*M$14*加速計算!$E$5)*M$12/2*(加速計算!$E$7*COS(RADIANS(加速計算!$E$8))+SIN(RADIANS(加速計算!$E$8))))*加速計算!$E$3*PI()*M$12/(M$13*(($D476/(4*加速計算!$E$5)*(M$12/M$13)^2)+M$22+M$15))*60/(2*PI())</f>
        <v>-11.129981404622079</v>
      </c>
    </row>
    <row r="477" spans="4:13">
      <c r="D477" s="22">
        <v>4420</v>
      </c>
      <c r="E477" s="9">
        <f>(E$21-$D477*9.81*加速計算!$E$6/(E$13*E$14*加速計算!$E$5)*E$12/2*(加速計算!$E$7*COS(RADIANS(加速計算!$E$8))+SIN(RADIANS(加速計算!$E$8))))*加速計算!$E$3*PI()*E$12/(E$13*(($D477/(4*加速計算!$E$5)*(E$12/E$13)^2)+E$22+E$15))*60/(2*PI())</f>
        <v>-21.774103836164358</v>
      </c>
      <c r="F477" s="9">
        <f>(F$21-$D477*9.81*加速計算!$E$6/(F$13*F$14*加速計算!$E$5)*F$12/2*(加速計算!$E$7*COS(RADIANS(加速計算!$E$8))+SIN(RADIANS(加速計算!$E$8))))*加速計算!$E$3*PI()*F$12/(F$13*(($D477/(4*加速計算!$E$5)*(F$12/F$13)^2)+F$22+F$15))*60/(2*PI())</f>
        <v>-18.259498229078797</v>
      </c>
      <c r="G477" s="9">
        <f>(G$21-$D477*9.81*加速計算!$E$6/(G$13*G$14*加速計算!$E$5)*G$12/2*(加速計算!$E$7*COS(RADIANS(加速計算!$E$8))+SIN(RADIANS(加速計算!$E$8))))*加速計算!$E$3*PI()*G$12/(G$13*(($D477/(4*加速計算!$E$5)*(G$12/G$13)^2)+G$22+G$15))*60/(2*PI())</f>
        <v>-10.118091664626146</v>
      </c>
      <c r="H477" s="9">
        <f>(H$21-$D477*9.81*加速計算!$E$6/(H$13*H$14*加速計算!$E$5)*H$12/2*(加速計算!$E$7*COS(RADIANS(加速計算!$E$8))+SIN(RADIANS(加速計算!$E$8))))*加速計算!$E$3*PI()*H$12/(H$13*(($D477/(4*加速計算!$E$5)*(H$12/H$13)^2)+H$22+H$15))*60/(2*PI())</f>
        <v>17.816210294815935</v>
      </c>
      <c r="I477" s="9">
        <f>(I$21-$D477*9.81*加速計算!$E$6/(I$13*I$14*加速計算!$E$5)*I$12/2*(加速計算!$E$7*COS(RADIANS(加速計算!$E$8))+SIN(RADIANS(加速計算!$E$8))))*加速計算!$E$3*PI()*I$12/(I$13*(($D477/(4*加速計算!$E$5)*(I$12/I$13)^2)+I$22+I$15))*60/(2*PI())</f>
        <v>37.819375879907682</v>
      </c>
      <c r="J477" s="9">
        <f>(J$21-$D477*9.81*加速計算!$E$6/(J$13*J$14*加速計算!$E$5)*J$12/2*(加速計算!$E$7*COS(RADIANS(加速計算!$E$8))+SIN(RADIANS(加速計算!$E$8))))*加速計算!$E$3*PI()*J$12/(J$13*(($D477/(4*加速計算!$E$5)*(J$12/J$13)^2)+J$22+J$15))*60/(2*PI())</f>
        <v>67.702666902154718</v>
      </c>
      <c r="K477" s="9">
        <f>(K$21-$D477*9.81*加速計算!$E$6/(K$13*K$14*加速計算!$E$5)*K$12/2*(加速計算!$E$7*COS(RADIANS(加速計算!$E$8))+SIN(RADIANS(加速計算!$E$8))))*加速計算!$E$3*PI()*K$12/(K$13*(($D477/(4*加速計算!$E$5)*(K$12/K$13)^2)+K$22+K$15))*60/(2*PI())</f>
        <v>-25.89174514259598</v>
      </c>
      <c r="L477" s="9">
        <f>(L$21-$D477*9.81*加速計算!$E$6/(L$13*L$14*加速計算!$E$5)*L$12/2*(加速計算!$E$7*COS(RADIANS(加速計算!$E$8))+SIN(RADIANS(加速計算!$E$8))))*加速計算!$E$3*PI()*L$12/(L$13*(($D477/(4*加速計算!$E$5)*(L$12/L$13)^2)+L$22+L$15))*60/(2*PI())</f>
        <v>-18.471146950353162</v>
      </c>
      <c r="M477" s="20">
        <f>(M$21-$D477*9.81*加速計算!$E$6/(M$13*M$14*加速計算!$E$5)*M$12/2*(加速計算!$E$7*COS(RADIANS(加速計算!$E$8))+SIN(RADIANS(加速計算!$E$8))))*加速計算!$E$3*PI()*M$12/(M$13*(($D477/(4*加速計算!$E$5)*(M$12/M$13)^2)+M$22+M$15))*60/(2*PI())</f>
        <v>-11.178616991755813</v>
      </c>
    </row>
    <row r="478" spans="4:13">
      <c r="D478" s="22">
        <v>4430</v>
      </c>
      <c r="E478" s="9">
        <f>(E$21-$D478*9.81*加速計算!$E$6/(E$13*E$14*加速計算!$E$5)*E$12/2*(加速計算!$E$7*COS(RADIANS(加速計算!$E$8))+SIN(RADIANS(加速計算!$E$8))))*加速計算!$E$3*PI()*E$12/(E$13*(($D478/(4*加速計算!$E$5)*(E$12/E$13)^2)+E$22+E$15))*60/(2*PI())</f>
        <v>-21.795486095274864</v>
      </c>
      <c r="F478" s="9">
        <f>(F$21-$D478*9.81*加速計算!$E$6/(F$13*F$14*加速計算!$E$5)*F$12/2*(加速計算!$E$7*COS(RADIANS(加速計算!$E$8))+SIN(RADIANS(加速計算!$E$8))))*加速計算!$E$3*PI()*F$12/(F$13*(($D478/(4*加速計算!$E$5)*(F$12/F$13)^2)+F$22+F$15))*60/(2*PI())</f>
        <v>-18.29196564581024</v>
      </c>
      <c r="G478" s="9">
        <f>(G$21-$D478*9.81*加速計算!$E$6/(G$13*G$14*加速計算!$E$5)*G$12/2*(加速計算!$E$7*COS(RADIANS(加速計算!$E$8))+SIN(RADIANS(加速計算!$E$8))))*加速計算!$E$3*PI()*G$12/(G$13*(($D478/(4*加速計算!$E$5)*(G$12/G$13)^2)+G$22+G$15))*60/(2*PI())</f>
        <v>-10.168799603352815</v>
      </c>
      <c r="H478" s="9">
        <f>(H$21-$D478*9.81*加速計算!$E$6/(H$13*H$14*加速計算!$E$5)*H$12/2*(加速計算!$E$7*COS(RADIANS(加速計算!$E$8))+SIN(RADIANS(加速計算!$E$8))))*加速計算!$E$3*PI()*H$12/(H$13*(($D478/(4*加速計算!$E$5)*(H$12/H$13)^2)+H$22+H$15))*60/(2*PI())</f>
        <v>17.705146896858409</v>
      </c>
      <c r="I478" s="9">
        <f>(I$21-$D478*9.81*加速計算!$E$6/(I$13*I$14*加速計算!$E$5)*I$12/2*(加速計算!$E$7*COS(RADIANS(加速計算!$E$8))+SIN(RADIANS(加速計算!$E$8))))*加速計算!$E$3*PI()*I$12/(I$13*(($D478/(4*加速計算!$E$5)*(I$12/I$13)^2)+I$22+I$15))*60/(2*PI())</f>
        <v>37.664334132687195</v>
      </c>
      <c r="J478" s="9">
        <f>(J$21-$D478*9.81*加速計算!$E$6/(J$13*J$14*加速計算!$E$5)*J$12/2*(加速計算!$E$7*COS(RADIANS(加速計算!$E$8))+SIN(RADIANS(加速計算!$E$8))))*加速計算!$E$3*PI()*J$12/(J$13*(($D478/(4*加速計算!$E$5)*(J$12/J$13)^2)+J$22+J$15))*60/(2*PI())</f>
        <v>67.48149616706317</v>
      </c>
      <c r="K478" s="9">
        <f>(K$21-$D478*9.81*加速計算!$E$6/(K$13*K$14*加速計算!$E$5)*K$12/2*(加速計算!$E$7*COS(RADIANS(加速計算!$E$8))+SIN(RADIANS(加速計算!$E$8))))*加速計算!$E$3*PI()*K$12/(K$13*(($D478/(4*加速計算!$E$5)*(K$12/K$13)^2)+K$22+K$15))*60/(2*PI())</f>
        <v>-25.907080878026136</v>
      </c>
      <c r="L478" s="9">
        <f>(L$21-$D478*9.81*加速計算!$E$6/(L$13*L$14*加速計算!$E$5)*L$12/2*(加速計算!$E$7*COS(RADIANS(加速計算!$E$8))+SIN(RADIANS(加速計算!$E$8))))*加速計算!$E$3*PI()*L$12/(L$13*(($D478/(4*加速計算!$E$5)*(L$12/L$13)^2)+L$22+L$15))*60/(2*PI())</f>
        <v>-18.503184065130505</v>
      </c>
      <c r="M478" s="20">
        <f>(M$21-$D478*9.81*加速計算!$E$6/(M$13*M$14*加速計算!$E$5)*M$12/2*(加速計算!$E$7*COS(RADIANS(加速計算!$E$8))+SIN(RADIANS(加速計算!$E$8))))*加速計算!$E$3*PI()*M$12/(M$13*(($D478/(4*加速計算!$E$5)*(M$12/M$13)^2)+M$22+M$15))*60/(2*PI())</f>
        <v>-11.227033747475186</v>
      </c>
    </row>
    <row r="479" spans="4:13">
      <c r="D479" s="22">
        <v>4440</v>
      </c>
      <c r="E479" s="9">
        <f>(E$21-$D479*9.81*加速計算!$E$6/(E$13*E$14*加速計算!$E$5)*E$12/2*(加速計算!$E$7*COS(RADIANS(加速計算!$E$8))+SIN(RADIANS(加速計算!$E$8))))*加速計算!$E$3*PI()*E$12/(E$13*(($D479/(4*加速計算!$E$5)*(E$12/E$13)^2)+E$22+E$15))*60/(2*PI())</f>
        <v>-21.816772291898282</v>
      </c>
      <c r="F479" s="9">
        <f>(F$21-$D479*9.81*加速計算!$E$6/(F$13*F$14*加速計算!$E$5)*F$12/2*(加速計算!$E$7*COS(RADIANS(加速計算!$E$8))+SIN(RADIANS(加速計算!$E$8))))*加速計算!$E$3*PI()*F$12/(F$13*(($D479/(4*加速計算!$E$5)*(F$12/F$13)^2)+F$22+F$15))*60/(2*PI())</f>
        <v>-18.324287393310225</v>
      </c>
      <c r="G479" s="9">
        <f>(G$21-$D479*9.81*加速計算!$E$6/(G$13*G$14*加速計算!$E$5)*G$12/2*(加速計算!$E$7*COS(RADIANS(加速計算!$E$8))+SIN(RADIANS(加速計算!$E$8))))*加速計算!$E$3*PI()*G$12/(G$13*(($D479/(4*加速計算!$E$5)*(G$12/G$13)^2)+G$22+G$15))*60/(2*PI())</f>
        <v>-10.219280321768865</v>
      </c>
      <c r="H479" s="9">
        <f>(H$21-$D479*9.81*加速計算!$E$6/(H$13*H$14*加速計算!$E$5)*H$12/2*(加速計算!$E$7*COS(RADIANS(加速計算!$E$8))+SIN(RADIANS(加速計算!$E$8))))*加速計算!$E$3*PI()*H$12/(H$13*(($D479/(4*加速計算!$E$5)*(H$12/H$13)^2)+H$22+H$15))*60/(2*PI())</f>
        <v>17.594570788753412</v>
      </c>
      <c r="I479" s="9">
        <f>(I$21-$D479*9.81*加速計算!$E$6/(I$13*I$14*加速計算!$E$5)*I$12/2*(加速計算!$E$7*COS(RADIANS(加速計算!$E$8))+SIN(RADIANS(加速計算!$E$8))))*加速計算!$E$3*PI()*I$12/(I$13*(($D479/(4*加速計算!$E$5)*(I$12/I$13)^2)+I$22+I$15))*60/(2*PI())</f>
        <v>37.509972630007447</v>
      </c>
      <c r="J479" s="9">
        <f>(J$21-$D479*9.81*加速計算!$E$6/(J$13*J$14*加速計算!$E$5)*J$12/2*(加速計算!$E$7*COS(RADIANS(加速計算!$E$8))+SIN(RADIANS(加速計算!$E$8))))*加速計算!$E$3*PI()*J$12/(J$13*(($D479/(4*加速計算!$E$5)*(J$12/J$13)^2)+J$22+J$15))*60/(2*PI())</f>
        <v>67.26129769650079</v>
      </c>
      <c r="K479" s="9">
        <f>(K$21-$D479*9.81*加速計算!$E$6/(K$13*K$14*加速計算!$E$5)*K$12/2*(加速計算!$E$7*COS(RADIANS(加速計算!$E$8))+SIN(RADIANS(加速計算!$E$8))))*加速計算!$E$3*PI()*K$12/(K$13*(($D479/(4*加速計算!$E$5)*(K$12/K$13)^2)+K$22+K$15))*60/(2*PI())</f>
        <v>-25.922347680603998</v>
      </c>
      <c r="L479" s="9">
        <f>(L$21-$D479*9.81*加速計算!$E$6/(L$13*L$14*加速計算!$E$5)*L$12/2*(加速計算!$E$7*COS(RADIANS(加速計算!$E$8))+SIN(RADIANS(加速計算!$E$8))))*加速計算!$E$3*PI()*L$12/(L$13*(($D479/(4*加速計算!$E$5)*(L$12/L$13)^2)+L$22+L$15))*60/(2*PI())</f>
        <v>-18.535077237038724</v>
      </c>
      <c r="M479" s="20">
        <f>(M$21-$D479*9.81*加速計算!$E$6/(M$13*M$14*加速計算!$E$5)*M$12/2*(加速計算!$E$7*COS(RADIANS(加速計算!$E$8))+SIN(RADIANS(加速計算!$E$8))))*加速計算!$E$3*PI()*M$12/(M$13*(($D479/(4*加速計算!$E$5)*(M$12/M$13)^2)+M$22+M$15))*60/(2*PI())</f>
        <v>-11.275233145383167</v>
      </c>
    </row>
    <row r="480" spans="4:13">
      <c r="D480" s="22">
        <v>4450</v>
      </c>
      <c r="E480" s="9">
        <f>(E$21-$D480*9.81*加速計算!$E$6/(E$13*E$14*加速計算!$E$5)*E$12/2*(加速計算!$E$7*COS(RADIANS(加速計算!$E$8))+SIN(RADIANS(加速計算!$E$8))))*加速計算!$E$3*PI()*E$12/(E$13*(($D480/(4*加速計算!$E$5)*(E$12/E$13)^2)+E$22+E$15))*60/(2*PI())</f>
        <v>-21.83796307194287</v>
      </c>
      <c r="F480" s="9">
        <f>(F$21-$D480*9.81*加速計算!$E$6/(F$13*F$14*加速計算!$E$5)*F$12/2*(加速計算!$E$7*COS(RADIANS(加速計算!$E$8))+SIN(RADIANS(加速計算!$E$8))))*加速計算!$E$3*PI()*F$12/(F$13*(($D480/(4*加速計算!$E$5)*(F$12/F$13)^2)+F$22+F$15))*60/(2*PI())</f>
        <v>-18.356464449730002</v>
      </c>
      <c r="G480" s="9">
        <f>(G$21-$D480*9.81*加速計算!$E$6/(G$13*G$14*加速計算!$E$5)*G$12/2*(加速計算!$E$7*COS(RADIANS(加速計算!$E$8))+SIN(RADIANS(加速計算!$E$8))))*加速計算!$E$3*PI()*G$12/(G$13*(($D480/(4*加速計算!$E$5)*(G$12/G$13)^2)+G$22+G$15))*60/(2*PI())</f>
        <v>-10.269535343708309</v>
      </c>
      <c r="H480" s="9">
        <f>(H$21-$D480*9.81*加速計算!$E$6/(H$13*H$14*加速計算!$E$5)*H$12/2*(加速計算!$E$7*COS(RADIANS(加速計算!$E$8))+SIN(RADIANS(加速計算!$E$8))))*加速計算!$E$3*PI()*H$12/(H$13*(($D480/(4*加速計算!$E$5)*(H$12/H$13)^2)+H$22+H$15))*60/(2*PI())</f>
        <v>17.484478770549799</v>
      </c>
      <c r="I480" s="9">
        <f>(I$21-$D480*9.81*加速計算!$E$6/(I$13*I$14*加速計算!$E$5)*I$12/2*(加速計算!$E$7*COS(RADIANS(加速計算!$E$8))+SIN(RADIANS(加速計算!$E$8))))*加速計算!$E$3*PI()*I$12/(I$13*(($D480/(4*加速計算!$E$5)*(I$12/I$13)^2)+I$22+I$15))*60/(2*PI())</f>
        <v>37.356286904816081</v>
      </c>
      <c r="J480" s="9">
        <f>(J$21-$D480*9.81*加速計算!$E$6/(J$13*J$14*加速計算!$E$5)*J$12/2*(加速計算!$E$7*COS(RADIANS(加速計算!$E$8))+SIN(RADIANS(加速計算!$E$8))))*加速計算!$E$3*PI()*J$12/(J$13*(($D480/(4*加速計算!$E$5)*(J$12/J$13)^2)+J$22+J$15))*60/(2*PI())</f>
        <v>67.042065093429244</v>
      </c>
      <c r="K480" s="9">
        <f>(K$21-$D480*9.81*加速計算!$E$6/(K$13*K$14*加速計算!$E$5)*K$12/2*(加速計算!$E$7*COS(RADIANS(加速計算!$E$8))+SIN(RADIANS(加速計算!$E$8))))*加速計算!$E$3*PI()*K$12/(K$13*(($D480/(4*加速計算!$E$5)*(K$12/K$13)^2)+K$22+K$15))*60/(2*PI())</f>
        <v>-25.937546014058512</v>
      </c>
      <c r="L480" s="9">
        <f>(L$21-$D480*9.81*加速計算!$E$6/(L$13*L$14*加速計算!$E$5)*L$12/2*(加速計算!$E$7*COS(RADIANS(加速計算!$E$8))+SIN(RADIANS(加速計算!$E$8))))*加速計算!$E$3*PI()*L$12/(L$13*(($D480/(4*加速計算!$E$5)*(L$12/L$13)^2)+L$22+L$15))*60/(2*PI())</f>
        <v>-18.566827434007092</v>
      </c>
      <c r="M480" s="20">
        <f>(M$21-$D480*9.81*加速計算!$E$6/(M$13*M$14*加速計算!$E$5)*M$12/2*(加速計算!$E$7*COS(RADIANS(加速計算!$E$8))+SIN(RADIANS(加速計算!$E$8))))*加速計算!$E$3*PI()*M$12/(M$13*(($D480/(4*加速計算!$E$5)*(M$12/M$13)^2)+M$22+M$15))*60/(2*PI())</f>
        <v>-11.323216645881448</v>
      </c>
    </row>
    <row r="481" spans="4:13">
      <c r="D481" s="22">
        <v>4460</v>
      </c>
      <c r="E481" s="9">
        <f>(E$21-$D481*9.81*加速計算!$E$6/(E$13*E$14*加速計算!$E$5)*E$12/2*(加速計算!$E$7*COS(RADIANS(加速計算!$E$8))+SIN(RADIANS(加速計算!$E$8))))*加速計算!$E$3*PI()*E$12/(E$13*(($D481/(4*加速計算!$E$5)*(E$12/E$13)^2)+E$22+E$15))*60/(2*PI())</f>
        <v>-21.859059075539268</v>
      </c>
      <c r="F481" s="9">
        <f>(F$21-$D481*9.81*加速計算!$E$6/(F$13*F$14*加速計算!$E$5)*F$12/2*(加速計算!$E$7*COS(RADIANS(加速計算!$E$8))+SIN(RADIANS(加速計算!$E$8))))*加速計算!$E$3*PI()*F$12/(F$13*(($D481/(4*加速計算!$E$5)*(F$12/F$13)^2)+F$22+F$15))*60/(2*PI())</f>
        <v>-18.388497784482826</v>
      </c>
      <c r="G481" s="9">
        <f>(G$21-$D481*9.81*加速計算!$E$6/(G$13*G$14*加速計算!$E$5)*G$12/2*(加速計算!$E$7*COS(RADIANS(加速計算!$E$8))+SIN(RADIANS(加速計算!$E$8))))*加速計算!$E$3*PI()*G$12/(G$13*(($D481/(4*加速計算!$E$5)*(G$12/G$13)^2)+G$22+G$15))*60/(2*PI())</f>
        <v>-10.319566179409584</v>
      </c>
      <c r="H481" s="9">
        <f>(H$21-$D481*9.81*加速計算!$E$6/(H$13*H$14*加速計算!$E$5)*H$12/2*(加速計算!$E$7*COS(RADIANS(加速計算!$E$8))+SIN(RADIANS(加速計算!$E$8))))*加速計算!$E$3*PI()*H$12/(H$13*(($D481/(4*加速計算!$E$5)*(H$12/H$13)^2)+H$22+H$15))*60/(2*PI())</f>
        <v>17.374867670253256</v>
      </c>
      <c r="I481" s="9">
        <f>(I$21-$D481*9.81*加速計算!$E$6/(I$13*I$14*加速計算!$E$5)*I$12/2*(加速計算!$E$7*COS(RADIANS(加速計算!$E$8))+SIN(RADIANS(加速計算!$E$8))))*加速計算!$E$3*PI()*I$12/(I$13*(($D481/(4*加速計算!$E$5)*(I$12/I$13)^2)+I$22+I$15))*60/(2*PI())</f>
        <v>37.203272529087755</v>
      </c>
      <c r="J481" s="9">
        <f>(J$21-$D481*9.81*加速計算!$E$6/(J$13*J$14*加速計算!$E$5)*J$12/2*(加速計算!$E$7*COS(RADIANS(加速計算!$E$8))+SIN(RADIANS(加速計算!$E$8))))*加速計算!$E$3*PI()*J$12/(J$13*(($D481/(4*加速計算!$E$5)*(J$12/J$13)^2)+J$22+J$15))*60/(2*PI())</f>
        <v>66.823792016806735</v>
      </c>
      <c r="K481" s="9">
        <f>(K$21-$D481*9.81*加速計算!$E$6/(K$13*K$14*加速計算!$E$5)*K$12/2*(加速計算!$E$7*COS(RADIANS(加速計算!$E$8))+SIN(RADIANS(加速計算!$E$8))))*加速計算!$E$3*PI()*K$12/(K$13*(($D481/(4*加速計算!$E$5)*(K$12/K$13)^2)+K$22+K$15))*60/(2*PI())</f>
        <v>-25.952676337968395</v>
      </c>
      <c r="L481" s="9">
        <f>(L$21-$D481*9.81*加速計算!$E$6/(L$13*L$14*加速計算!$E$5)*L$12/2*(加速計算!$E$7*COS(RADIANS(加速計算!$E$8))+SIN(RADIANS(加速計算!$E$8))))*加速計算!$E$3*PI()*L$12/(L$13*(($D481/(4*加速計算!$E$5)*(L$12/L$13)^2)+L$22+L$15))*60/(2*PI())</f>
        <v>-18.598435615305966</v>
      </c>
      <c r="M481" s="20">
        <f>(M$21-$D481*9.81*加速計算!$E$6/(M$13*M$14*加速計算!$E$5)*M$12/2*(加速計算!$E$7*COS(RADIANS(加速計算!$E$8))+SIN(RADIANS(加速計算!$E$8))))*加速計算!$E$3*PI()*M$12/(M$13*(($D481/(4*加速計算!$E$5)*(M$12/M$13)^2)+M$22+M$15))*60/(2*PI())</f>
        <v>-11.370985696317977</v>
      </c>
    </row>
    <row r="482" spans="4:13">
      <c r="D482" s="22">
        <v>4470</v>
      </c>
      <c r="E482" s="9">
        <f>(E$21-$D482*9.81*加速計算!$E$6/(E$13*E$14*加速計算!$E$5)*E$12/2*(加速計算!$E$7*COS(RADIANS(加速計算!$E$8))+SIN(RADIANS(加速計算!$E$8))))*加速計算!$E$3*PI()*E$12/(E$13*(($D482/(4*加速計算!$E$5)*(E$12/E$13)^2)+E$22+E$15))*60/(2*PI())</f>
        <v>-21.880060937104798</v>
      </c>
      <c r="F482" s="9">
        <f>(F$21-$D482*9.81*加速計算!$E$6/(F$13*F$14*加速計算!$E$5)*F$12/2*(加速計算!$E$7*COS(RADIANS(加速計算!$E$8))+SIN(RADIANS(加速計算!$E$8))))*加速計算!$E$3*PI()*F$12/(F$13*(($D482/(4*加速計算!$E$5)*(F$12/F$13)^2)+F$22+F$15))*60/(2*PI())</f>
        <v>-18.420388358341302</v>
      </c>
      <c r="G482" s="9">
        <f>(G$21-$D482*9.81*加速計算!$E$6/(G$13*G$14*加速計算!$E$5)*G$12/2*(加速計算!$E$7*COS(RADIANS(加速計算!$E$8))+SIN(RADIANS(加速計算!$E$8))))*加速計算!$E$3*PI()*G$12/(G$13*(($D482/(4*加速計算!$E$5)*(G$12/G$13)^2)+G$22+G$15))*60/(2*PI())</f>
        <v>-10.369374325666859</v>
      </c>
      <c r="H482" s="9">
        <f>(H$21-$D482*9.81*加速計算!$E$6/(H$13*H$14*加速計算!$E$5)*H$12/2*(加速計算!$E$7*COS(RADIANS(加速計算!$E$8))+SIN(RADIANS(加速計算!$E$8))))*加速計算!$E$3*PI()*H$12/(H$13*(($D482/(4*加速計算!$E$5)*(H$12/H$13)^2)+H$22+H$15))*60/(2*PI())</f>
        <v>17.265734343521729</v>
      </c>
      <c r="I482" s="9">
        <f>(I$21-$D482*9.81*加速計算!$E$6/(I$13*I$14*加速計算!$E$5)*I$12/2*(加速計算!$E$7*COS(RADIANS(加速計算!$E$8))+SIN(RADIANS(加速計算!$E$8))))*加速計算!$E$3*PI()*I$12/(I$13*(($D482/(4*加速計算!$E$5)*(I$12/I$13)^2)+I$22+I$15))*60/(2*PI())</f>
        <v>37.050925113398989</v>
      </c>
      <c r="J482" s="9">
        <f>(J$21-$D482*9.81*加速計算!$E$6/(J$13*J$14*加速計算!$E$5)*J$12/2*(加速計算!$E$7*COS(RADIANS(加速計算!$E$8))+SIN(RADIANS(加速計算!$E$8))))*加速計算!$E$3*PI()*J$12/(J$13*(($D482/(4*加速計算!$E$5)*(J$12/J$13)^2)+J$22+J$15))*60/(2*PI())</f>
        <v>66.60647218097651</v>
      </c>
      <c r="K482" s="9">
        <f>(K$21-$D482*9.81*加速計算!$E$6/(K$13*K$14*加速計算!$E$5)*K$12/2*(加速計算!$E$7*COS(RADIANS(加速計算!$E$8))+SIN(RADIANS(加速計算!$E$8))))*加速計算!$E$3*PI()*K$12/(K$13*(($D482/(4*加速計算!$E$5)*(K$12/K$13)^2)+K$22+K$15))*60/(2*PI())</f>
        <v>-25.96773910780853</v>
      </c>
      <c r="L482" s="9">
        <f>(L$21-$D482*9.81*加速計算!$E$6/(L$13*L$14*加速計算!$E$5)*L$12/2*(加速計算!$E$7*COS(RADIANS(加速計算!$E$8))+SIN(RADIANS(加速計算!$E$8))))*加速計算!$E$3*PI()*L$12/(L$13*(($D482/(4*加速計算!$E$5)*(L$12/L$13)^2)+L$22+L$15))*60/(2*PI())</f>
        <v>-18.629902731643377</v>
      </c>
      <c r="M482" s="20">
        <f>(M$21-$D482*9.81*加速計算!$E$6/(M$13*M$14*加速計算!$E$5)*M$12/2*(加速計算!$E$7*COS(RADIANS(加速計算!$E$8))+SIN(RADIANS(加速計算!$E$8))))*加速計算!$E$3*PI()*M$12/(M$13*(($D482/(4*加速計算!$E$5)*(M$12/M$13)^2)+M$22+M$15))*60/(2*PI())</f>
        <v>-11.418541731132365</v>
      </c>
    </row>
    <row r="483" spans="4:13">
      <c r="D483" s="22">
        <v>4480</v>
      </c>
      <c r="E483" s="9">
        <f>(E$21-$D483*9.81*加速計算!$E$6/(E$13*E$14*加速計算!$E$5)*E$12/2*(加速計算!$E$7*COS(RADIANS(加速計算!$E$8))+SIN(RADIANS(加速計算!$E$8))))*加速計算!$E$3*PI()*E$12/(E$13*(($D483/(4*加速計算!$E$5)*(E$12/E$13)^2)+E$22+E$15))*60/(2*PI())</f>
        <v>-21.900969285407204</v>
      </c>
      <c r="F483" s="9">
        <f>(F$21-$D483*9.81*加速計算!$E$6/(F$13*F$14*加速計算!$E$5)*F$12/2*(加速計算!$E$7*COS(RADIANS(加速計算!$E$8))+SIN(RADIANS(加速計算!$E$8))))*加速計算!$E$3*PI()*F$12/(F$13*(($D483/(4*加速計算!$E$5)*(F$12/F$13)^2)+F$22+F$15))*60/(2*PI())</f>
        <v>-18.452137123533451</v>
      </c>
      <c r="G483" s="9">
        <f>(G$21-$D483*9.81*加速計算!$E$6/(G$13*G$14*加速計算!$E$5)*G$12/2*(加速計算!$E$7*COS(RADIANS(加速計算!$E$8))+SIN(RADIANS(加速計算!$E$8))))*加速計算!$E$3*PI()*G$12/(G$13*(($D483/(4*加速計算!$E$5)*(G$12/G$13)^2)+G$22+G$15))*60/(2*PI())</f>
        <v>-10.418961265979297</v>
      </c>
      <c r="H483" s="9">
        <f>(H$21-$D483*9.81*加速計算!$E$6/(H$13*H$14*加速計算!$E$5)*H$12/2*(加速計算!$E$7*COS(RADIANS(加速計算!$E$8))+SIN(RADIANS(加速計算!$E$8))))*加速計算!$E$3*PI()*H$12/(H$13*(($D483/(4*加速計算!$E$5)*(H$12/H$13)^2)+H$22+H$15))*60/(2*PI())</f>
        <v>17.157075673364677</v>
      </c>
      <c r="I483" s="9">
        <f>(I$21-$D483*9.81*加速計算!$E$6/(I$13*I$14*加速計算!$E$5)*I$12/2*(加速計算!$E$7*COS(RADIANS(加速計算!$E$8))+SIN(RADIANS(加速計算!$E$8))))*加速計算!$E$3*PI()*I$12/(I$13*(($D483/(4*加速計算!$E$5)*(I$12/I$13)^2)+I$22+I$15))*60/(2*PI())</f>
        <v>36.899240306508354</v>
      </c>
      <c r="J483" s="9">
        <f>(J$21-$D483*9.81*加速計算!$E$6/(J$13*J$14*加速計算!$E$5)*J$12/2*(加速計算!$E$7*COS(RADIANS(加速計算!$E$8))+SIN(RADIANS(加速計算!$E$8))))*加速計算!$E$3*PI()*J$12/(J$13*(($D483/(4*加速計算!$E$5)*(J$12/J$13)^2)+J$22+J$15))*60/(2*PI())</f>
        <v>66.390099355063626</v>
      </c>
      <c r="K483" s="9">
        <f>(K$21-$D483*9.81*加速計算!$E$6/(K$13*K$14*加速計算!$E$5)*K$12/2*(加速計算!$E$7*COS(RADIANS(加速計算!$E$8))+SIN(RADIANS(加速計算!$E$8))))*加速計算!$E$3*PI()*K$12/(K$13*(($D483/(4*加速計算!$E$5)*(K$12/K$13)^2)+K$22+K$15))*60/(2*PI())</f>
        <v>-25.98273477499562</v>
      </c>
      <c r="L483" s="9">
        <f>(L$21-$D483*9.81*加速計算!$E$6/(L$13*L$14*加速計算!$E$5)*L$12/2*(加速計算!$E$7*COS(RADIANS(加速計算!$E$8))+SIN(RADIANS(加速計算!$E$8))))*加速計算!$E$3*PI()*L$12/(L$13*(($D483/(4*加速計算!$E$5)*(L$12/L$13)^2)+L$22+L$15))*60/(2*PI())</f>
        <v>-18.661229725260419</v>
      </c>
      <c r="M483" s="20">
        <f>(M$21-$D483*9.81*加速計算!$E$6/(M$13*M$14*加速計算!$E$5)*M$12/2*(加速計算!$E$7*COS(RADIANS(加速計算!$E$8))+SIN(RADIANS(加速計算!$E$8))))*加速計算!$E$3*PI()*M$12/(M$13*(($D483/(4*加速計算!$E$5)*(M$12/M$13)^2)+M$22+M$15))*60/(2*PI())</f>
        <v>-11.465886171999598</v>
      </c>
    </row>
    <row r="484" spans="4:13">
      <c r="D484" s="22">
        <v>4490</v>
      </c>
      <c r="E484" s="9">
        <f>(E$21-$D484*9.81*加速計算!$E$6/(E$13*E$14*加速計算!$E$5)*E$12/2*(加速計算!$E$7*COS(RADIANS(加速計算!$E$8))+SIN(RADIANS(加速計算!$E$8))))*加速計算!$E$3*PI()*E$12/(E$13*(($D484/(4*加速計算!$E$5)*(E$12/E$13)^2)+E$22+E$15))*60/(2*PI())</f>
        <v>-21.921784743627331</v>
      </c>
      <c r="F484" s="9">
        <f>(F$21-$D484*9.81*加速計算!$E$6/(F$13*F$14*加速計算!$E$5)*F$12/2*(加速計算!$E$7*COS(RADIANS(加速計算!$E$8))+SIN(RADIANS(加速計算!$E$8))))*加速計算!$E$3*PI()*F$12/(F$13*(($D484/(4*加速計算!$E$5)*(F$12/F$13)^2)+F$22+F$15))*60/(2*PI())</f>
        <v>-18.483745023837482</v>
      </c>
      <c r="G484" s="9">
        <f>(G$21-$D484*9.81*加速計算!$E$6/(G$13*G$14*加速計算!$E$5)*G$12/2*(加速計算!$E$7*COS(RADIANS(加速計算!$E$8))+SIN(RADIANS(加速計算!$E$8))))*加速計算!$E$3*PI()*G$12/(G$13*(($D484/(4*加速計算!$E$5)*(G$12/G$13)^2)+G$22+G$15))*60/(2*PI())</f>
        <v>-10.468328470698339</v>
      </c>
      <c r="H484" s="9">
        <f>(H$21-$D484*9.81*加速計算!$E$6/(H$13*H$14*加速計算!$E$5)*H$12/2*(加速計算!$E$7*COS(RADIANS(加速計算!$E$8))+SIN(RADIANS(加速計算!$E$8))))*加速計算!$E$3*PI()*H$12/(H$13*(($D484/(4*加速計算!$E$5)*(H$12/H$13)^2)+H$22+H$15))*60/(2*PI())</f>
        <v>17.04888856984638</v>
      </c>
      <c r="I484" s="9">
        <f>(I$21-$D484*9.81*加速計算!$E$6/(I$13*I$14*加速計算!$E$5)*I$12/2*(加速計算!$E$7*COS(RADIANS(加速計算!$E$8))+SIN(RADIANS(加速計算!$E$8))))*加速計算!$E$3*PI()*I$12/(I$13*(($D484/(4*加速計算!$E$5)*(I$12/I$13)^2)+I$22+I$15))*60/(2*PI())</f>
        <v>36.748213794942252</v>
      </c>
      <c r="J484" s="9">
        <f>(J$21-$D484*9.81*加速計算!$E$6/(J$13*J$14*加速計算!$E$5)*J$12/2*(加速計算!$E$7*COS(RADIANS(加速計算!$E$8))+SIN(RADIANS(加速計算!$E$8))))*加速計算!$E$3*PI()*J$12/(J$13*(($D484/(4*加速計算!$E$5)*(J$12/J$13)^2)+J$22+J$15))*60/(2*PI())</f>
        <v>66.174667362379338</v>
      </c>
      <c r="K484" s="9">
        <f>(K$21-$D484*9.81*加速計算!$E$6/(K$13*K$14*加速計算!$E$5)*K$12/2*(加速計算!$E$7*COS(RADIANS(加速計算!$E$8))+SIN(RADIANS(加速計算!$E$8))))*加速計算!$E$3*PI()*K$12/(K$13*(($D484/(4*加速計算!$E$5)*(K$12/K$13)^2)+K$22+K$15))*60/(2*PI())</f>
        <v>-25.997663786933295</v>
      </c>
      <c r="L484" s="9">
        <f>(L$21-$D484*9.81*加速計算!$E$6/(L$13*L$14*加速計算!$E$5)*L$12/2*(加速計算!$E$7*COS(RADIANS(加速計算!$E$8))+SIN(RADIANS(加速計算!$E$8))))*加速計算!$E$3*PI()*L$12/(L$13*(($D484/(4*加速計算!$E$5)*(L$12/L$13)^2)+L$22+L$15))*60/(2*PI())</f>
        <v>-18.692417530025192</v>
      </c>
      <c r="M484" s="20">
        <f>(M$21-$D484*9.81*加速計算!$E$6/(M$13*M$14*加速計算!$E$5)*M$12/2*(加速計算!$E$7*COS(RADIANS(加速計算!$E$8))+SIN(RADIANS(加速計算!$E$8))))*加速計算!$E$3*PI()*M$12/(M$13*(($D484/(4*加速計算!$E$5)*(M$12/M$13)^2)+M$22+M$15))*60/(2*PI())</f>
        <v>-11.513020427971645</v>
      </c>
    </row>
    <row r="485" spans="4:13">
      <c r="D485" s="22">
        <v>4500</v>
      </c>
      <c r="E485" s="9">
        <f>(E$21-$D485*9.81*加速計算!$E$6/(E$13*E$14*加速計算!$E$5)*E$12/2*(加速計算!$E$7*COS(RADIANS(加速計算!$E$8))+SIN(RADIANS(加速計算!$E$8))))*加速計算!$E$3*PI()*E$12/(E$13*(($D485/(4*加速計算!$E$5)*(E$12/E$13)^2)+E$22+E$15))*60/(2*PI())</f>
        <v>-21.942507929421037</v>
      </c>
      <c r="F485" s="9">
        <f>(F$21-$D485*9.81*加速計算!$E$6/(F$13*F$14*加速計算!$E$5)*F$12/2*(加速計算!$E$7*COS(RADIANS(加速計算!$E$8))+SIN(RADIANS(加速計算!$E$8))))*加速計算!$E$3*PI()*F$12/(F$13*(($D485/(4*加速計算!$E$5)*(F$12/F$13)^2)+F$22+F$15))*60/(2*PI())</f>
        <v>-18.515212994675331</v>
      </c>
      <c r="G485" s="9">
        <f>(G$21-$D485*9.81*加速計算!$E$6/(G$13*G$14*加速計算!$E$5)*G$12/2*(加速計算!$E$7*COS(RADIANS(加速計算!$E$8))+SIN(RADIANS(加速計算!$E$8))))*加速計算!$E$3*PI()*G$12/(G$13*(($D485/(4*加速計算!$E$5)*(G$12/G$13)^2)+G$22+G$15))*60/(2*PI())</f>
        <v>-10.517477397173048</v>
      </c>
      <c r="H485" s="9">
        <f>(H$21-$D485*9.81*加速計算!$E$6/(H$13*H$14*加速計算!$E$5)*H$12/2*(加速計算!$E$7*COS(RADIANS(加速計算!$E$8))+SIN(RADIANS(加速計算!$E$8))))*加速計算!$E$3*PI()*H$12/(H$13*(($D485/(4*加速計算!$E$5)*(H$12/H$13)^2)+H$22+H$15))*60/(2*PI())</f>
        <v>16.94116996979297</v>
      </c>
      <c r="I485" s="9">
        <f>(I$21-$D485*9.81*加速計算!$E$6/(I$13*I$14*加速計算!$E$5)*I$12/2*(加速計算!$E$7*COS(RADIANS(加速計算!$E$8))+SIN(RADIANS(加速計算!$E$8))))*加速計算!$E$3*PI()*I$12/(I$13*(($D485/(4*加速計算!$E$5)*(I$12/I$13)^2)+I$22+I$15))*60/(2*PI())</f>
        <v>36.597841302586012</v>
      </c>
      <c r="J485" s="9">
        <f>(J$21-$D485*9.81*加速計算!$E$6/(J$13*J$14*加速計算!$E$5)*J$12/2*(加速計算!$E$7*COS(RADIANS(加速計算!$E$8))+SIN(RADIANS(加速計算!$E$8))))*加速計算!$E$3*PI()*J$12/(J$13*(($D485/(4*加速計算!$E$5)*(J$12/J$13)^2)+J$22+J$15))*60/(2*PI())</f>
        <v>65.960170079833389</v>
      </c>
      <c r="K485" s="9">
        <f>(K$21-$D485*9.81*加速計算!$E$6/(K$13*K$14*加速計算!$E$5)*K$12/2*(加速計算!$E$7*COS(RADIANS(加速計算!$E$8))+SIN(RADIANS(加速計算!$E$8))))*加速計算!$E$3*PI()*K$12/(K$13*(($D485/(4*加速計算!$E$5)*(K$12/K$13)^2)+K$22+K$15))*60/(2*PI())</f>
        <v>-26.012526587056644</v>
      </c>
      <c r="L485" s="9">
        <f>(L$21-$D485*9.81*加速計算!$E$6/(L$13*L$14*加速計算!$E$5)*L$12/2*(加速計算!$E$7*COS(RADIANS(加速計算!$E$8))+SIN(RADIANS(加速計算!$E$8))))*加速計算!$E$3*PI()*L$12/(L$13*(($D485/(4*加速計算!$E$5)*(L$12/L$13)^2)+L$22+L$15))*60/(2*PI())</f>
        <v>-18.723467071525711</v>
      </c>
      <c r="M485" s="20">
        <f>(M$21-$D485*9.81*加速計算!$E$6/(M$13*M$14*加速計算!$E$5)*M$12/2*(加速計算!$E$7*COS(RADIANS(加速計算!$E$8))+SIN(RADIANS(加速計算!$E$8))))*加速計算!$E$3*PI()*M$12/(M$13*(($D485/(4*加速計算!$E$5)*(M$12/M$13)^2)+M$22+M$15))*60/(2*PI())</f>
        <v>-11.559945895617249</v>
      </c>
    </row>
    <row r="486" spans="4:13">
      <c r="D486" s="22">
        <v>4510</v>
      </c>
      <c r="E486" s="9">
        <f>(E$21-$D486*9.81*加速計算!$E$6/(E$13*E$14*加速計算!$E$5)*E$12/2*(加速計算!$E$7*COS(RADIANS(加速計算!$E$8))+SIN(RADIANS(加速計算!$E$8))))*加速計算!$E$3*PI()*E$12/(E$13*(($D486/(4*加速計算!$E$5)*(E$12/E$13)^2)+E$22+E$15))*60/(2*PI())</f>
        <v>-21.963139454980322</v>
      </c>
      <c r="F486" s="9">
        <f>(F$21-$D486*9.81*加速計算!$E$6/(F$13*F$14*加速計算!$E$5)*F$12/2*(加速計算!$E$7*COS(RADIANS(加速計算!$E$8))+SIN(RADIANS(加速計算!$E$8))))*加速計算!$E$3*PI()*F$12/(F$13*(($D486/(4*加速計算!$E$5)*(F$12/F$13)^2)+F$22+F$15))*60/(2*PI())</f>
        <v>-18.546541963204913</v>
      </c>
      <c r="G486" s="9">
        <f>(G$21-$D486*9.81*加速計算!$E$6/(G$13*G$14*加速計算!$E$5)*G$12/2*(加速計算!$E$7*COS(RADIANS(加速計算!$E$8))+SIN(RADIANS(加速計算!$E$8))))*加速計算!$E$3*PI()*G$12/(G$13*(($D486/(4*加速計算!$E$5)*(G$12/G$13)^2)+G$22+G$15))*60/(2*PI())</f>
        <v>-10.566409489893516</v>
      </c>
      <c r="H486" s="9">
        <f>(H$21-$D486*9.81*加速計算!$E$6/(H$13*H$14*加速計算!$E$5)*H$12/2*(加速計算!$E$7*COS(RADIANS(加速計算!$E$8))+SIN(RADIANS(加速計算!$E$8))))*加速計算!$E$3*PI()*H$12/(H$13*(($D486/(4*加速計算!$E$5)*(H$12/H$13)^2)+H$22+H$15))*60/(2*PI())</f>
        <v>16.833916836503395</v>
      </c>
      <c r="I486" s="9">
        <f>(I$21-$D486*9.81*加速計算!$E$6/(I$13*I$14*加速計算!$E$5)*I$12/2*(加速計算!$E$7*COS(RADIANS(加速計算!$E$8))+SIN(RADIANS(加速計算!$E$8))))*加速計算!$E$3*PI()*I$12/(I$13*(($D486/(4*加速計算!$E$5)*(I$12/I$13)^2)+I$22+I$15))*60/(2*PI())</f>
        <v>36.448118590280295</v>
      </c>
      <c r="J486" s="9">
        <f>(J$21-$D486*9.81*加速計算!$E$6/(J$13*J$14*加速計算!$E$5)*J$12/2*(加速計算!$E$7*COS(RADIANS(加速計算!$E$8))+SIN(RADIANS(加速計算!$E$8))))*加速計算!$E$3*PI()*J$12/(J$13*(($D486/(4*加速計算!$E$5)*(J$12/J$13)^2)+J$22+J$15))*60/(2*PI())</f>
        <v>65.746601437353888</v>
      </c>
      <c r="K486" s="9">
        <f>(K$21-$D486*9.81*加速計算!$E$6/(K$13*K$14*加速計算!$E$5)*K$12/2*(加速計算!$E$7*COS(RADIANS(加速計算!$E$8))+SIN(RADIANS(加速計算!$E$8))))*加速計算!$E$3*PI()*K$12/(K$13*(($D486/(4*加速計算!$E$5)*(K$12/K$13)^2)+K$22+K$15))*60/(2*PI())</f>
        <v>-26.027323614876074</v>
      </c>
      <c r="L486" s="9">
        <f>(L$21-$D486*9.81*加速計算!$E$6/(L$13*L$14*加速計算!$E$5)*L$12/2*(加速計算!$E$7*COS(RADIANS(加速計算!$E$8))+SIN(RADIANS(加速計算!$E$8))))*加速計算!$E$3*PI()*L$12/(L$13*(($D486/(4*加速計算!$E$5)*(L$12/L$13)^2)+L$22+L$15))*60/(2*PI())</f>
        <v>-18.754379267161397</v>
      </c>
      <c r="M486" s="20">
        <f>(M$21-$D486*9.81*加速計算!$E$6/(M$13*M$14*加速計算!$E$5)*M$12/2*(加速計算!$E$7*COS(RADIANS(加速計算!$E$8))+SIN(RADIANS(加速計算!$E$8))))*加速計算!$E$3*PI()*M$12/(M$13*(($D486/(4*加速計算!$E$5)*(M$12/M$13)^2)+M$22+M$15))*60/(2*PI())</f>
        <v>-11.606663959159871</v>
      </c>
    </row>
    <row r="487" spans="4:13">
      <c r="D487" s="22">
        <v>4520</v>
      </c>
      <c r="E487" s="9">
        <f>(E$21-$D487*9.81*加速計算!$E$6/(E$13*E$14*加速計算!$E$5)*E$12/2*(加速計算!$E$7*COS(RADIANS(加速計算!$E$8))+SIN(RADIANS(加速計算!$E$8))))*加速計算!$E$3*PI()*E$12/(E$13*(($D487/(4*加速計算!$E$5)*(E$12/E$13)^2)+E$22+E$15))*60/(2*PI())</f>
        <v>-21.983679927093569</v>
      </c>
      <c r="F487" s="9">
        <f>(F$21-$D487*9.81*加速計算!$E$6/(F$13*F$14*加速計算!$E$5)*F$12/2*(加速計算!$E$7*COS(RADIANS(加速計算!$E$8))+SIN(RADIANS(加速計算!$E$8))))*加速計算!$E$3*PI()*F$12/(F$13*(($D487/(4*加速計算!$E$5)*(F$12/F$13)^2)+F$22+F$15))*60/(2*PI())</f>
        <v>-18.577732848411166</v>
      </c>
      <c r="G487" s="9">
        <f>(G$21-$D487*9.81*加速計算!$E$6/(G$13*G$14*加速計算!$E$5)*G$12/2*(加速計算!$E$7*COS(RADIANS(加速計算!$E$8))+SIN(RADIANS(加速計算!$E$8))))*加速計算!$E$3*PI()*G$12/(G$13*(($D487/(4*加速計算!$E$5)*(G$12/G$13)^2)+G$22+G$15))*60/(2*PI())</f>
        <v>-10.615126180632345</v>
      </c>
      <c r="H487" s="9">
        <f>(H$21-$D487*9.81*加速計算!$E$6/(H$13*H$14*加速計算!$E$5)*H$12/2*(加速計算!$E$7*COS(RADIANS(加速計算!$E$8))+SIN(RADIANS(加速計算!$E$8))))*加速計算!$E$3*PI()*H$12/(H$13*(($D487/(4*加速計算!$E$5)*(H$12/H$13)^2)+H$22+H$15))*60/(2*PI())</f>
        <v>16.727126159463992</v>
      </c>
      <c r="I487" s="9">
        <f>(I$21-$D487*9.81*加速計算!$E$6/(I$13*I$14*加速計算!$E$5)*I$12/2*(加速計算!$E$7*COS(RADIANS(加速計算!$E$8))+SIN(RADIANS(加速計算!$E$8))))*加速計算!$E$3*PI()*I$12/(I$13*(($D487/(4*加速計算!$E$5)*(I$12/I$13)^2)+I$22+I$15))*60/(2*PI())</f>
        <v>36.299041455422767</v>
      </c>
      <c r="J487" s="9">
        <f>(J$21-$D487*9.81*加速計算!$E$6/(J$13*J$14*加速計算!$E$5)*J$12/2*(加速計算!$E$7*COS(RADIANS(加速計算!$E$8))+SIN(RADIANS(加速計算!$E$8))))*加速計算!$E$3*PI()*J$12/(J$13*(($D487/(4*加速計算!$E$5)*(J$12/J$13)^2)+J$22+J$15))*60/(2*PI())</f>
        <v>65.533955417314672</v>
      </c>
      <c r="K487" s="9">
        <f>(K$21-$D487*9.81*加速計算!$E$6/(K$13*K$14*加速計算!$E$5)*K$12/2*(加速計算!$E$7*COS(RADIANS(加速計算!$E$8))+SIN(RADIANS(加速計算!$E$8))))*加速計算!$E$3*PI()*K$12/(K$13*(($D487/(4*加速計算!$E$5)*(K$12/K$13)^2)+K$22+K$15))*60/(2*PI())</f>
        <v>-26.042055306020629</v>
      </c>
      <c r="L487" s="9">
        <f>(L$21-$D487*9.81*加速計算!$E$6/(L$13*L$14*加速計算!$E$5)*L$12/2*(加速計算!$E$7*COS(RADIANS(加速計算!$E$8))+SIN(RADIANS(加速計算!$E$8))))*加速計算!$E$3*PI()*L$12/(L$13*(($D487/(4*加速計算!$E$5)*(L$12/L$13)^2)+L$22+L$15))*60/(2*PI())</f>
        <v>-18.78515502623344</v>
      </c>
      <c r="M487" s="20">
        <f>(M$21-$D487*9.81*加速計算!$E$6/(M$13*M$14*加速計算!$E$5)*M$12/2*(加速計算!$E$7*COS(RADIANS(加速計算!$E$8))+SIN(RADIANS(加速計算!$E$8))))*加速計算!$E$3*PI()*M$12/(M$13*(($D487/(4*加速計算!$E$5)*(M$12/M$13)^2)+M$22+M$15))*60/(2*PI())</f>
        <v>-11.653175990613802</v>
      </c>
    </row>
    <row r="488" spans="4:13">
      <c r="D488" s="22">
        <v>4530</v>
      </c>
      <c r="E488" s="9">
        <f>(E$21-$D488*9.81*加速計算!$E$6/(E$13*E$14*加速計算!$E$5)*E$12/2*(加速計算!$E$7*COS(RADIANS(加速計算!$E$8))+SIN(RADIANS(加速計算!$E$8))))*加速計算!$E$3*PI()*E$12/(E$13*(($D488/(4*加速計算!$E$5)*(E$12/E$13)^2)+E$22+E$15))*60/(2*PI())</f>
        <v>-22.004129947205087</v>
      </c>
      <c r="F488" s="9">
        <f>(F$21-$D488*9.81*加速計算!$E$6/(F$13*F$14*加速計算!$E$5)*F$12/2*(加速計算!$E$7*COS(RADIANS(加速計算!$E$8))+SIN(RADIANS(加速計算!$E$8))))*加速計算!$E$3*PI()*F$12/(F$13*(($D488/(4*加速計算!$E$5)*(F$12/F$13)^2)+F$22+F$15))*60/(2*PI())</f>
        <v>-18.608786561195988</v>
      </c>
      <c r="G488" s="9">
        <f>(G$21-$D488*9.81*加速計算!$E$6/(G$13*G$14*加速計算!$E$5)*G$12/2*(加速計算!$E$7*COS(RADIANS(加速計算!$E$8))+SIN(RADIANS(加速計算!$E$8))))*加速計算!$E$3*PI()*G$12/(G$13*(($D488/(4*加速計算!$E$5)*(G$12/G$13)^2)+G$22+G$15))*60/(2*PI())</f>
        <v>-10.663628888584345</v>
      </c>
      <c r="H488" s="9">
        <f>(H$21-$D488*9.81*加速計算!$E$6/(H$13*H$14*加速計算!$E$5)*H$12/2*(加速計算!$E$7*COS(RADIANS(加速計算!$E$8))+SIN(RADIANS(加速計算!$E$8))))*加速計算!$E$3*PI()*H$12/(H$13*(($D488/(4*加速計算!$E$5)*(H$12/H$13)^2)+H$22+H$15))*60/(2*PI())</f>
        <v>16.620794954066874</v>
      </c>
      <c r="I488" s="9">
        <f>(I$21-$D488*9.81*加速計算!$E$6/(I$13*I$14*加速計算!$E$5)*I$12/2*(加速計算!$E$7*COS(RADIANS(加速計算!$E$8))+SIN(RADIANS(加速計算!$E$8))))*加速計算!$E$3*PI()*I$12/(I$13*(($D488/(4*加速計算!$E$5)*(I$12/I$13)^2)+I$22+I$15))*60/(2*PI())</f>
        <v>36.150605731574892</v>
      </c>
      <c r="J488" s="9">
        <f>(J$21-$D488*9.81*加速計算!$E$6/(J$13*J$14*加速計算!$E$5)*J$12/2*(加速計算!$E$7*COS(RADIANS(加速計算!$E$8))+SIN(RADIANS(加速計算!$E$8))))*加速計算!$E$3*PI()*J$12/(J$13*(($D488/(4*加速計算!$E$5)*(J$12/J$13)^2)+J$22+J$15))*60/(2*PI())</f>
        <v>65.322226053970155</v>
      </c>
      <c r="K488" s="9">
        <f>(K$21-$D488*9.81*加速計算!$E$6/(K$13*K$14*加速計算!$E$5)*K$12/2*(加速計算!$E$7*COS(RADIANS(加速計算!$E$8))+SIN(RADIANS(加速計算!$E$8))))*加速計算!$E$3*PI()*K$12/(K$13*(($D488/(4*加速計算!$E$5)*(K$12/K$13)^2)+K$22+K$15))*60/(2*PI())</f>
        <v>-26.056722092280829</v>
      </c>
      <c r="L488" s="9">
        <f>(L$21-$D488*9.81*加速計算!$E$6/(L$13*L$14*加速計算!$E$5)*L$12/2*(加速計算!$E$7*COS(RADIANS(加速計算!$E$8))+SIN(RADIANS(加速計算!$E$8))))*加速計算!$E$3*PI()*L$12/(L$13*(($D488/(4*加速計算!$E$5)*(L$12/L$13)^2)+L$22+L$15))*60/(2*PI())</f>
        <v>-18.815795250034007</v>
      </c>
      <c r="M488" s="20">
        <f>(M$21-$D488*9.81*加速計算!$E$6/(M$13*M$14*加速計算!$E$5)*M$12/2*(加速計算!$E$7*COS(RADIANS(加速計算!$E$8))+SIN(RADIANS(加速計算!$E$8))))*加速計算!$E$3*PI()*M$12/(M$13*(($D488/(4*加速計算!$E$5)*(M$12/M$13)^2)+M$22+M$15))*60/(2*PI())</f>
        <v>-11.699483349918484</v>
      </c>
    </row>
    <row r="489" spans="4:13">
      <c r="D489" s="22">
        <v>4540</v>
      </c>
      <c r="E489" s="9">
        <f>(E$21-$D489*9.81*加速計算!$E$6/(E$13*E$14*加速計算!$E$5)*E$12/2*(加速計算!$E$7*COS(RADIANS(加速計算!$E$8))+SIN(RADIANS(加速計算!$E$8))))*加速計算!$E$3*PI()*E$12/(E$13*(($D489/(4*加速計算!$E$5)*(E$12/E$13)^2)+E$22+E$15))*60/(2*PI())</f>
        <v>-22.024490111473757</v>
      </c>
      <c r="F489" s="9">
        <f>(F$21-$D489*9.81*加速計算!$E$6/(F$13*F$14*加速計算!$E$5)*F$12/2*(加速計算!$E$7*COS(RADIANS(加速計算!$E$8))+SIN(RADIANS(加速計算!$E$8))))*加速計算!$E$3*PI()*F$12/(F$13*(($D489/(4*加速計算!$E$5)*(F$12/F$13)^2)+F$22+F$15))*60/(2*PI())</f>
        <v>-18.639704004466825</v>
      </c>
      <c r="G489" s="9">
        <f>(G$21-$D489*9.81*加速計算!$E$6/(G$13*G$14*加速計算!$E$5)*G$12/2*(加速計算!$E$7*COS(RADIANS(加速計算!$E$8))+SIN(RADIANS(加速計算!$E$8))))*加速計算!$E$3*PI()*G$12/(G$13*(($D489/(4*加速計算!$E$5)*(G$12/G$13)^2)+G$22+G$15))*60/(2*PI())</f>
        <v>-10.711919020504334</v>
      </c>
      <c r="H489" s="9">
        <f>(H$21-$D489*9.81*加速計算!$E$6/(H$13*H$14*加速計算!$E$5)*H$12/2*(加速計算!$E$7*COS(RADIANS(加速計算!$E$8))+SIN(RADIANS(加速計算!$E$8))))*加速計算!$E$3*PI()*H$12/(H$13*(($D489/(4*加速計算!$E$5)*(H$12/H$13)^2)+H$22+H$15))*60/(2*PI())</f>
        <v>16.514920261331813</v>
      </c>
      <c r="I489" s="9">
        <f>(I$21-$D489*9.81*加速計算!$E$6/(I$13*I$14*加速計算!$E$5)*I$12/2*(加速計算!$E$7*COS(RADIANS(加速計算!$E$8))+SIN(RADIANS(加速計算!$E$8))))*加速計算!$E$3*PI()*I$12/(I$13*(($D489/(4*加速計算!$E$5)*(I$12/I$13)^2)+I$22+I$15))*60/(2*PI())</f>
        <v>36.002807288073669</v>
      </c>
      <c r="J489" s="9">
        <f>(J$21-$D489*9.81*加速計算!$E$6/(J$13*J$14*加速計算!$E$5)*J$12/2*(加速計算!$E$7*COS(RADIANS(加速計算!$E$8))+SIN(RADIANS(加速計算!$E$8))))*加速計算!$E$3*PI()*J$12/(J$13*(($D489/(4*加速計算!$E$5)*(J$12/J$13)^2)+J$22+J$15))*60/(2*PI())</f>
        <v>65.111407432897451</v>
      </c>
      <c r="K489" s="9">
        <f>(K$21-$D489*9.81*加速計算!$E$6/(K$13*K$14*加速計算!$E$5)*K$12/2*(加速計算!$E$7*COS(RADIANS(加速計算!$E$8))+SIN(RADIANS(加速計算!$E$8))))*加速計算!$E$3*PI()*K$12/(K$13*(($D489/(4*加速計算!$E$5)*(K$12/K$13)^2)+K$22+K$15))*60/(2*PI())</f>
        <v>-26.071324401650724</v>
      </c>
      <c r="L489" s="9">
        <f>(L$21-$D489*9.81*加速計算!$E$6/(L$13*L$14*加速計算!$E$5)*L$12/2*(加速計算!$E$7*COS(RADIANS(加速計算!$E$8))+SIN(RADIANS(加速計算!$E$8))))*加速計算!$E$3*PI()*L$12/(L$13*(($D489/(4*加速計算!$E$5)*(L$12/L$13)^2)+L$22+L$15))*60/(2*PI())</f>
        <v>-18.846300831934158</v>
      </c>
      <c r="M489" s="20">
        <f>(M$21-$D489*9.81*加速計算!$E$6/(M$13*M$14*加速計算!$E$5)*M$12/2*(加速計算!$E$7*COS(RADIANS(加速計算!$E$8))+SIN(RADIANS(加速計算!$E$8))))*加速計算!$E$3*PI()*M$12/(M$13*(($D489/(4*加速計算!$E$5)*(M$12/M$13)^2)+M$22+M$15))*60/(2*PI())</f>
        <v>-11.745587385071021</v>
      </c>
    </row>
    <row r="490" spans="4:13">
      <c r="D490" s="22">
        <v>4550</v>
      </c>
      <c r="E490" s="9">
        <f>(E$21-$D490*9.81*加速計算!$E$6/(E$13*E$14*加速計算!$E$5)*E$12/2*(加速計算!$E$7*COS(RADIANS(加速計算!$E$8))+SIN(RADIANS(加速計算!$E$8))))*加速計算!$E$3*PI()*E$12/(E$13*(($D490/(4*加速計算!$E$5)*(E$12/E$13)^2)+E$22+E$15))*60/(2*PI())</f>
        <v>-22.044761010830975</v>
      </c>
      <c r="F490" s="9">
        <f>(F$21-$D490*9.81*加速計算!$E$6/(F$13*F$14*加速計算!$E$5)*F$12/2*(加速計算!$E$7*COS(RADIANS(加速計算!$E$8))+SIN(RADIANS(加速計算!$E$8))))*加速計算!$E$3*PI()*F$12/(F$13*(($D490/(4*加速計算!$E$5)*(F$12/F$13)^2)+F$22+F$15))*60/(2*PI())</f>
        <v>-18.670486073224218</v>
      </c>
      <c r="G490" s="9">
        <f>(G$21-$D490*9.81*加速計算!$E$6/(G$13*G$14*加速計算!$E$5)*G$12/2*(加速計算!$E$7*COS(RADIANS(加速計算!$E$8))+SIN(RADIANS(加速計算!$E$8))))*加速計算!$E$3*PI()*G$12/(G$13*(($D490/(4*加速計算!$E$5)*(G$12/G$13)^2)+G$22+G$15))*60/(2*PI())</f>
        <v>-10.759997970843104</v>
      </c>
      <c r="H490" s="9">
        <f>(H$21-$D490*9.81*加速計算!$E$6/(H$13*H$14*加速計算!$E$5)*H$12/2*(加速計算!$E$7*COS(RADIANS(加速計算!$E$8))+SIN(RADIANS(加速計算!$E$8))))*加速計算!$E$3*PI()*H$12/(H$13*(($D490/(4*加速計算!$E$5)*(H$12/H$13)^2)+H$22+H$15))*60/(2*PI())</f>
        <v>16.409499147631788</v>
      </c>
      <c r="I490" s="9">
        <f>(I$21-$D490*9.81*加速計算!$E$6/(I$13*I$14*加速計算!$E$5)*I$12/2*(加速計算!$E$7*COS(RADIANS(加速計算!$E$8))+SIN(RADIANS(加速計算!$E$8))))*加速計算!$E$3*PI()*I$12/(I$13*(($D490/(4*加速計算!$E$5)*(I$12/I$13)^2)+I$22+I$15))*60/(2*PI())</f>
        <v>35.855642029648635</v>
      </c>
      <c r="J490" s="9">
        <f>(J$21-$D490*9.81*加速計算!$E$6/(J$13*J$14*加速計算!$E$5)*J$12/2*(加速計算!$E$7*COS(RADIANS(加速計算!$E$8))+SIN(RADIANS(加速計算!$E$8))))*加速計算!$E$3*PI()*J$12/(J$13*(($D490/(4*加速計算!$E$5)*(J$12/J$13)^2)+J$22+J$15))*60/(2*PI())</f>
        <v>64.90149369044552</v>
      </c>
      <c r="K490" s="9">
        <f>(K$21-$D490*9.81*加速計算!$E$6/(K$13*K$14*加速計算!$E$5)*K$12/2*(加速計算!$E$7*COS(RADIANS(加速計算!$E$8))+SIN(RADIANS(加速計算!$E$8))))*加速計算!$E$3*PI()*K$12/(K$13*(($D490/(4*加速計算!$E$5)*(K$12/K$13)^2)+K$22+K$15))*60/(2*PI())</f>
        <v>-26.085862658369624</v>
      </c>
      <c r="L490" s="9">
        <f>(L$21-$D490*9.81*加速計算!$E$6/(L$13*L$14*加速計算!$E$5)*L$12/2*(加速計算!$E$7*COS(RADIANS(加速計算!$E$8))+SIN(RADIANS(加速計算!$E$8))))*加速計算!$E$3*PI()*L$12/(L$13*(($D490/(4*加速計算!$E$5)*(L$12/L$13)^2)+L$22+L$15))*60/(2*PI())</f>
        <v>-18.876672657470728</v>
      </c>
      <c r="M490" s="20">
        <f>(M$21-$D490*9.81*加速計算!$E$6/(M$13*M$14*加速計算!$E$5)*M$12/2*(加速計算!$E$7*COS(RADIANS(加速計算!$E$8))+SIN(RADIANS(加速計算!$E$8))))*加速計算!$E$3*PI()*M$12/(M$13*(($D490/(4*加速計算!$E$5)*(M$12/M$13)^2)+M$22+M$15))*60/(2*PI())</f>
        <v>-11.791489432257009</v>
      </c>
    </row>
    <row r="491" spans="4:13">
      <c r="D491" s="22">
        <v>4560</v>
      </c>
      <c r="E491" s="9">
        <f>(E$21-$D491*9.81*加速計算!$E$6/(E$13*E$14*加速計算!$E$5)*E$12/2*(加速計算!$E$7*COS(RADIANS(加速計算!$E$8))+SIN(RADIANS(加速計算!$E$8))))*加速計算!$E$3*PI()*E$12/(E$13*(($D491/(4*加速計算!$E$5)*(E$12/E$13)^2)+E$22+E$15))*60/(2*PI())</f>
        <v>-22.064943231037898</v>
      </c>
      <c r="F491" s="9">
        <f>(F$21-$D491*9.81*加速計算!$E$6/(F$13*F$14*加速計算!$E$5)*F$12/2*(加速計算!$E$7*COS(RADIANS(加速計算!$E$8))+SIN(RADIANS(加速計算!$E$8))))*加速計算!$E$3*PI()*F$12/(F$13*(($D491/(4*加速計算!$E$5)*(F$12/F$13)^2)+F$22+F$15))*60/(2*PI())</f>
        <v>-18.70113365464821</v>
      </c>
      <c r="G491" s="9">
        <f>(G$21-$D491*9.81*加速計算!$E$6/(G$13*G$14*加速計算!$E$5)*G$12/2*(加速計算!$E$7*COS(RADIANS(加速計算!$E$8))+SIN(RADIANS(加速計算!$E$8))))*加速計算!$E$3*PI()*G$12/(G$13*(($D491/(4*加速計算!$E$5)*(G$12/G$13)^2)+G$22+G$15))*60/(2*PI())</f>
        <v>-10.807867121881747</v>
      </c>
      <c r="H491" s="9">
        <f>(H$21-$D491*9.81*加速計算!$E$6/(H$13*H$14*加速計算!$E$5)*H$12/2*(加速計算!$E$7*COS(RADIANS(加速計算!$E$8))+SIN(RADIANS(加速計算!$E$8))))*加速計算!$E$3*PI()*H$12/(H$13*(($D491/(4*加速計算!$E$5)*(H$12/H$13)^2)+H$22+H$15))*60/(2*PI())</f>
        <v>16.30452870442203</v>
      </c>
      <c r="I491" s="9">
        <f>(I$21-$D491*9.81*加速計算!$E$6/(I$13*I$14*加速計算!$E$5)*I$12/2*(加速計算!$E$7*COS(RADIANS(加速計算!$E$8))+SIN(RADIANS(加速計算!$E$8))))*加速計算!$E$3*PI()*I$12/(I$13*(($D491/(4*加速計算!$E$5)*(I$12/I$13)^2)+I$22+I$15))*60/(2*PI())</f>
        <v>35.70910589604344</v>
      </c>
      <c r="J491" s="9">
        <f>(J$21-$D491*9.81*加速計算!$E$6/(J$13*J$14*加速計算!$E$5)*J$12/2*(加速計算!$E$7*COS(RADIANS(加速計算!$E$8))+SIN(RADIANS(加速計算!$E$8))))*加速計算!$E$3*PI()*J$12/(J$13*(($D491/(4*加速計算!$E$5)*(J$12/J$13)^2)+J$22+J$15))*60/(2*PI())</f>
        <v>64.692479013191715</v>
      </c>
      <c r="K491" s="9">
        <f>(K$21-$D491*9.81*加速計算!$E$6/(K$13*K$14*加速計算!$E$5)*K$12/2*(加速計算!$E$7*COS(RADIANS(加速計算!$E$8))+SIN(RADIANS(加速計算!$E$8))))*加速計算!$E$3*PI()*K$12/(K$13*(($D491/(4*加速計算!$E$5)*(K$12/K$13)^2)+K$22+K$15))*60/(2*PI())</f>
        <v>-26.100337282963171</v>
      </c>
      <c r="L491" s="9">
        <f>(L$21-$D491*9.81*加速計算!$E$6/(L$13*L$14*加速計算!$E$5)*L$12/2*(加速計算!$E$7*COS(RADIANS(加速計算!$E$8))+SIN(RADIANS(加速計算!$E$8))))*加速計算!$E$3*PI()*L$12/(L$13*(($D491/(4*加速計算!$E$5)*(L$12/L$13)^2)+L$22+L$15))*60/(2*PI())</f>
        <v>-18.906911604432036</v>
      </c>
      <c r="M491" s="20">
        <f>(M$21-$D491*9.81*加速計算!$E$6/(M$13*M$14*加速計算!$E$5)*M$12/2*(加速計算!$E$7*COS(RADIANS(加速計算!$E$8))+SIN(RADIANS(加速計算!$E$8))))*加速計算!$E$3*PI()*M$12/(M$13*(($D491/(4*加速計算!$E$5)*(M$12/M$13)^2)+M$22+M$15))*60/(2*PI())</f>
        <v>-11.837190815979659</v>
      </c>
    </row>
    <row r="492" spans="4:13">
      <c r="D492" s="22">
        <v>4570</v>
      </c>
      <c r="E492" s="9">
        <f>(E$21-$D492*9.81*加速計算!$E$6/(E$13*E$14*加速計算!$E$5)*E$12/2*(加速計算!$E$7*COS(RADIANS(加速計算!$E$8))+SIN(RADIANS(加速計算!$E$8))))*加速計算!$E$3*PI()*E$12/(E$13*(($D492/(4*加速計算!$E$5)*(E$12/E$13)^2)+E$22+E$15))*60/(2*PI())</f>
        <v>-22.085037352741761</v>
      </c>
      <c r="F492" s="9">
        <f>(F$21-$D492*9.81*加速計算!$E$6/(F$13*F$14*加速計算!$E$5)*F$12/2*(加速計算!$E$7*COS(RADIANS(加速計算!$E$8))+SIN(RADIANS(加速計算!$E$8))))*加速計算!$E$3*PI()*F$12/(F$13*(($D492/(4*加速計算!$E$5)*(F$12/F$13)^2)+F$22+F$15))*60/(2*PI())</f>
        <v>-18.731647628183456</v>
      </c>
      <c r="G492" s="9">
        <f>(G$21-$D492*9.81*加速計算!$E$6/(G$13*G$14*加速計算!$E$5)*G$12/2*(加速計算!$E$7*COS(RADIANS(加速計算!$E$8))+SIN(RADIANS(加速計算!$E$8))))*加速計算!$E$3*PI()*G$12/(G$13*(($D492/(4*加速計算!$E$5)*(G$12/G$13)^2)+G$22+G$15))*60/(2*PI())</f>
        <v>-10.855527843863969</v>
      </c>
      <c r="H492" s="9">
        <f>(H$21-$D492*9.81*加速計算!$E$6/(H$13*H$14*加速計算!$E$5)*H$12/2*(加速計算!$E$7*COS(RADIANS(加速計算!$E$8))+SIN(RADIANS(加速計算!$E$8))))*加速計算!$E$3*PI()*H$12/(H$13*(($D492/(4*加速計算!$E$5)*(H$12/H$13)^2)+H$22+H$15))*60/(2*PI())</f>
        <v>16.200006047972515</v>
      </c>
      <c r="I492" s="9">
        <f>(I$21-$D492*9.81*加速計算!$E$6/(I$13*I$14*加速計算!$E$5)*I$12/2*(加速計算!$E$7*COS(RADIANS(加速計算!$E$8))+SIN(RADIANS(加速計算!$E$8))))*加速計算!$E$3*PI()*I$12/(I$13*(($D492/(4*加速計算!$E$5)*(I$12/I$13)^2)+I$22+I$15))*60/(2*PI())</f>
        <v>35.563194861642529</v>
      </c>
      <c r="J492" s="9">
        <f>(J$21-$D492*9.81*加速計算!$E$6/(J$13*J$14*加速計算!$E$5)*J$12/2*(加速計算!$E$7*COS(RADIANS(加速計算!$E$8))+SIN(RADIANS(加速計算!$E$8))))*加速計算!$E$3*PI()*J$12/(J$13*(($D492/(4*加速計算!$E$5)*(J$12/J$13)^2)+J$22+J$15))*60/(2*PI())</f>
        <v>64.484357637404898</v>
      </c>
      <c r="K492" s="9">
        <f>(K$21-$D492*9.81*加速計算!$E$6/(K$13*K$14*加速計算!$E$5)*K$12/2*(加速計算!$E$7*COS(RADIANS(加速計算!$E$8))+SIN(RADIANS(加速計算!$E$8))))*加速計算!$E$3*PI()*K$12/(K$13*(($D492/(4*加速計算!$E$5)*(K$12/K$13)^2)+K$22+K$15))*60/(2*PI())</f>
        <v>-26.114748692283833</v>
      </c>
      <c r="L492" s="9">
        <f>(L$21-$D492*9.81*加速計算!$E$6/(L$13*L$14*加速計算!$E$5)*L$12/2*(加速計算!$E$7*COS(RADIANS(加速計算!$E$8))+SIN(RADIANS(加速計算!$E$8))))*加速計算!$E$3*PI()*L$12/(L$13*(($D492/(4*加速計算!$E$5)*(L$12/L$13)^2)+L$22+L$15))*60/(2*PI())</f>
        <v>-18.937018542942319</v>
      </c>
      <c r="M492" s="20">
        <f>(M$21-$D492*9.81*加速計算!$E$6/(M$13*M$14*加速計算!$E$5)*M$12/2*(加速計算!$E$7*COS(RADIANS(加速計算!$E$8))+SIN(RADIANS(加速計算!$E$8))))*加速計算!$E$3*PI()*M$12/(M$13*(($D492/(4*加速計算!$E$5)*(M$12/M$13)^2)+M$22+M$15))*60/(2*PI())</f>
        <v>-11.88269284918708</v>
      </c>
    </row>
    <row r="493" spans="4:13">
      <c r="D493" s="22">
        <v>4580</v>
      </c>
      <c r="E493" s="9">
        <f>(E$21-$D493*9.81*加速計算!$E$6/(E$13*E$14*加速計算!$E$5)*E$12/2*(加速計算!$E$7*COS(RADIANS(加速計算!$E$8))+SIN(RADIANS(加速計算!$E$8))))*加速計算!$E$3*PI()*E$12/(E$13*(($D493/(4*加速計算!$E$5)*(E$12/E$13)^2)+E$22+E$15))*60/(2*PI())</f>
        <v>-22.105043951531627</v>
      </c>
      <c r="F493" s="9">
        <f>(F$21-$D493*9.81*加速計算!$E$6/(F$13*F$14*加速計算!$E$5)*F$12/2*(加速計算!$E$7*COS(RADIANS(加速計算!$E$8))+SIN(RADIANS(加速計算!$E$8))))*加速計算!$E$3*PI()*F$12/(F$13*(($D493/(4*加速計算!$E$5)*(F$12/F$13)^2)+F$22+F$15))*60/(2*PI())</f>
        <v>-18.762028865623499</v>
      </c>
      <c r="G493" s="9">
        <f>(G$21-$D493*9.81*加速計算!$E$6/(G$13*G$14*加速計算!$E$5)*G$12/2*(加速計算!$E$7*COS(RADIANS(加速計算!$E$8))+SIN(RADIANS(加速計算!$E$8))))*加速計算!$E$3*PI()*G$12/(G$13*(($D493/(4*加速計算!$E$5)*(G$12/G$13)^2)+G$22+G$15))*60/(2*PI())</f>
        <v>-10.90298149512701</v>
      </c>
      <c r="H493" s="9">
        <f>(H$21-$D493*9.81*加速計算!$E$6/(H$13*H$14*加速計算!$E$5)*H$12/2*(加速計算!$E$7*COS(RADIANS(加速計算!$E$8))+SIN(RADIANS(加速計算!$E$8))))*加速計算!$E$3*PI()*H$12/(H$13*(($D493/(4*加速計算!$E$5)*(H$12/H$13)^2)+H$22+H$15))*60/(2*PI())</f>
        <v>16.095928319103901</v>
      </c>
      <c r="I493" s="9">
        <f>(I$21-$D493*9.81*加速計算!$E$6/(I$13*I$14*加速計算!$E$5)*I$12/2*(加速計算!$E$7*COS(RADIANS(加速計算!$E$8))+SIN(RADIANS(加速計算!$E$8))))*加速計算!$E$3*PI()*I$12/(I$13*(($D493/(4*加速計算!$E$5)*(I$12/I$13)^2)+I$22+I$15))*60/(2*PI())</f>
        <v>35.417904935102541</v>
      </c>
      <c r="J493" s="9">
        <f>(J$21-$D493*9.81*加速計算!$E$6/(J$13*J$14*加速計算!$E$5)*J$12/2*(加速計算!$E$7*COS(RADIANS(加速計算!$E$8))+SIN(RADIANS(加速計算!$E$8))))*加速計算!$E$3*PI()*J$12/(J$13*(($D493/(4*加速計算!$E$5)*(J$12/J$13)^2)+J$22+J$15))*60/(2*PI())</f>
        <v>64.27712384851587</v>
      </c>
      <c r="K493" s="9">
        <f>(K$21-$D493*9.81*加速計算!$E$6/(K$13*K$14*加速計算!$E$5)*K$12/2*(加速計算!$E$7*COS(RADIANS(加速計算!$E$8))+SIN(RADIANS(加速計算!$E$8))))*加速計算!$E$3*PI()*K$12/(K$13*(($D493/(4*加速計算!$E$5)*(K$12/K$13)^2)+K$22+K$15))*60/(2*PI())</f>
        <v>-26.129097299550992</v>
      </c>
      <c r="L493" s="9">
        <f>(L$21-$D493*9.81*加速計算!$E$6/(L$13*L$14*加速計算!$E$5)*L$12/2*(加速計算!$E$7*COS(RADIANS(加速計算!$E$8))+SIN(RADIANS(加速計算!$E$8))))*加速計算!$E$3*PI()*L$12/(L$13*(($D493/(4*加速計算!$E$5)*(L$12/L$13)^2)+L$22+L$15))*60/(2*PI())</f>
        <v>-18.966994335545394</v>
      </c>
      <c r="M493" s="20">
        <f>(M$21-$D493*9.81*加速計算!$E$6/(M$13*M$14*加速計算!$E$5)*M$12/2*(加速計算!$E$7*COS(RADIANS(加速計算!$E$8))+SIN(RADIANS(加速計算!$E$8))))*加速計算!$E$3*PI()*M$12/(M$13*(($D493/(4*加速計算!$E$5)*(M$12/M$13)^2)+M$22+M$15))*60/(2*PI())</f>
        <v>-11.927996833398163</v>
      </c>
    </row>
    <row r="494" spans="4:13">
      <c r="D494" s="22">
        <v>4590</v>
      </c>
      <c r="E494" s="9">
        <f>(E$21-$D494*9.81*加速計算!$E$6/(E$13*E$14*加速計算!$E$5)*E$12/2*(加速計算!$E$7*COS(RADIANS(加速計算!$E$8))+SIN(RADIANS(加速計算!$E$8))))*加速計算!$E$3*PI()*E$12/(E$13*(($D494/(4*加速計算!$E$5)*(E$12/E$13)^2)+E$22+E$15))*60/(2*PI())</f>
        <v>-22.1249635979933</v>
      </c>
      <c r="F494" s="9">
        <f>(F$21-$D494*9.81*加速計算!$E$6/(F$13*F$14*加速計算!$E$5)*F$12/2*(加速計算!$E$7*COS(RADIANS(加速計算!$E$8))+SIN(RADIANS(加速計算!$E$8))))*加速計算!$E$3*PI()*F$12/(F$13*(($D494/(4*加速計算!$E$5)*(F$12/F$13)^2)+F$22+F$15))*60/(2*PI())</f>
        <v>-18.792278231193659</v>
      </c>
      <c r="G494" s="9">
        <f>(G$21-$D494*9.81*加速計算!$E$6/(G$13*G$14*加速計算!$E$5)*G$12/2*(加速計算!$E$7*COS(RADIANS(加速計算!$E$8))+SIN(RADIANS(加速計算!$E$8))))*加速計算!$E$3*PI()*G$12/(G$13*(($D494/(4*加速計算!$E$5)*(G$12/G$13)^2)+G$22+G$15))*60/(2*PI())</f>
        <v>-10.950229422230544</v>
      </c>
      <c r="H494" s="9">
        <f>(H$21-$D494*9.81*加速計算!$E$6/(H$13*H$14*加速計算!$E$5)*H$12/2*(加速計算!$E$7*COS(RADIANS(加速計算!$E$8))+SIN(RADIANS(加速計算!$E$8))))*加速計算!$E$3*PI()*H$12/(H$13*(($D494/(4*加速計算!$E$5)*(H$12/H$13)^2)+H$22+H$15))*60/(2*PI())</f>
        <v>15.992292682926825</v>
      </c>
      <c r="I494" s="9">
        <f>(I$21-$D494*9.81*加速計算!$E$6/(I$13*I$14*加速計算!$E$5)*I$12/2*(加速計算!$E$7*COS(RADIANS(加速計算!$E$8))+SIN(RADIANS(加速計算!$E$8))))*加速計算!$E$3*PI()*I$12/(I$13*(($D494/(4*加速計算!$E$5)*(I$12/I$13)^2)+I$22+I$15))*60/(2*PI())</f>
        <v>35.273232158988236</v>
      </c>
      <c r="J494" s="9">
        <f>(J$21-$D494*9.81*加速計算!$E$6/(J$13*J$14*加速計算!$E$5)*J$12/2*(加速計算!$E$7*COS(RADIANS(加速計算!$E$8))+SIN(RADIANS(加速計算!$E$8))))*加速計算!$E$3*PI()*J$12/(J$13*(($D494/(4*加速計算!$E$5)*(J$12/J$13)^2)+J$22+J$15))*60/(2*PI())</f>
        <v>64.070771980594074</v>
      </c>
      <c r="K494" s="9">
        <f>(K$21-$D494*9.81*加速計算!$E$6/(K$13*K$14*加速計算!$E$5)*K$12/2*(加速計算!$E$7*COS(RADIANS(加速計算!$E$8))+SIN(RADIANS(加速計算!$E$8))))*加速計算!$E$3*PI()*K$12/(K$13*(($D494/(4*加速計算!$E$5)*(K$12/K$13)^2)+K$22+K$15))*60/(2*PI())</f>
        <v>-26.143383514390365</v>
      </c>
      <c r="L494" s="9">
        <f>(L$21-$D494*9.81*加速計算!$E$6/(L$13*L$14*加速計算!$E$5)*L$12/2*(加速計算!$E$7*COS(RADIANS(加速計算!$E$8))+SIN(RADIANS(加速計算!$E$8))))*加速計算!$E$3*PI()*L$12/(L$13*(($D494/(4*加速計算!$E$5)*(L$12/L$13)^2)+L$22+L$15))*60/(2*PI())</f>
        <v>-18.996839837286839</v>
      </c>
      <c r="M494" s="20">
        <f>(M$21-$D494*9.81*加速計算!$E$6/(M$13*M$14*加速計算!$E$5)*M$12/2*(加速計算!$E$7*COS(RADIANS(加速計算!$E$8))+SIN(RADIANS(加速計算!$E$8))))*加速計算!$E$3*PI()*M$12/(M$13*(($D494/(4*加速計算!$E$5)*(M$12/M$13)^2)+M$22+M$15))*60/(2*PI())</f>
        <v>-11.973104058826548</v>
      </c>
    </row>
    <row r="495" spans="4:13">
      <c r="D495" s="22">
        <v>4600</v>
      </c>
      <c r="E495" s="9">
        <f>(E$21-$D495*9.81*加速計算!$E$6/(E$13*E$14*加速計算!$E$5)*E$12/2*(加速計算!$E$7*COS(RADIANS(加速計算!$E$8))+SIN(RADIANS(加速計算!$E$8))))*加速計算!$E$3*PI()*E$12/(E$13*(($D495/(4*加速計算!$E$5)*(E$12/E$13)^2)+E$22+E$15))*60/(2*PI())</f>
        <v>-22.144796857763652</v>
      </c>
      <c r="F495" s="9">
        <f>(F$21-$D495*9.81*加速計算!$E$6/(F$13*F$14*加速計算!$E$5)*F$12/2*(加速計算!$E$7*COS(RADIANS(加速計算!$E$8))+SIN(RADIANS(加速計算!$E$8))))*加速計算!$E$3*PI()*F$12/(F$13*(($D495/(4*加速計算!$E$5)*(F$12/F$13)^2)+F$22+F$15))*60/(2*PI())</f>
        <v>-18.822396581633111</v>
      </c>
      <c r="G495" s="9">
        <f>(G$21-$D495*9.81*加速計算!$E$6/(G$13*G$14*加速計算!$E$5)*G$12/2*(加速計算!$E$7*COS(RADIANS(加速計算!$E$8))+SIN(RADIANS(加速計算!$E$8))))*加速計算!$E$3*PI()*G$12/(G$13*(($D495/(4*加速計算!$E$5)*(G$12/G$13)^2)+G$22+G$15))*60/(2*PI())</f>
        <v>-10.997272960084162</v>
      </c>
      <c r="H495" s="9">
        <f>(H$21-$D495*9.81*加速計算!$E$6/(H$13*H$14*加速計算!$E$5)*H$12/2*(加速計算!$E$7*COS(RADIANS(加速計算!$E$8))+SIN(RADIANS(加速計算!$E$8))))*加速計算!$E$3*PI()*H$12/(H$13*(($D495/(4*加速計算!$E$5)*(H$12/H$13)^2)+H$22+H$15))*60/(2*PI())</f>
        <v>15.889096328584474</v>
      </c>
      <c r="I495" s="9">
        <f>(I$21-$D495*9.81*加速計算!$E$6/(I$13*I$14*加速計算!$E$5)*I$12/2*(加速計算!$E$7*COS(RADIANS(加速計算!$E$8))+SIN(RADIANS(加速計算!$E$8))))*加速計算!$E$3*PI()*I$12/(I$13*(($D495/(4*加速計算!$E$5)*(I$12/I$13)^2)+I$22+I$15))*60/(2*PI())</f>
        <v>35.129172609413295</v>
      </c>
      <c r="J495" s="9">
        <f>(J$21-$D495*9.81*加速計算!$E$6/(J$13*J$14*加速計算!$E$5)*J$12/2*(加速計算!$E$7*COS(RADIANS(加速計算!$E$8))+SIN(RADIANS(加速計算!$E$8))))*加速計算!$E$3*PI()*J$12/(J$13*(($D495/(4*加速計算!$E$5)*(J$12/J$13)^2)+J$22+J$15))*60/(2*PI())</f>
        <v>63.865296415831494</v>
      </c>
      <c r="K495" s="9">
        <f>(K$21-$D495*9.81*加速計算!$E$6/(K$13*K$14*加速計算!$E$5)*K$12/2*(加速計算!$E$7*COS(RADIANS(加速計算!$E$8))+SIN(RADIANS(加速計算!$E$8))))*加速計算!$E$3*PI()*K$12/(K$13*(($D495/(4*加速計算!$E$5)*(K$12/K$13)^2)+K$22+K$15))*60/(2*PI())</f>
        <v>-26.157607742873065</v>
      </c>
      <c r="L495" s="9">
        <f>(L$21-$D495*9.81*加速計算!$E$6/(L$13*L$14*加速計算!$E$5)*L$12/2*(加速計算!$E$7*COS(RADIANS(加速計算!$E$8))+SIN(RADIANS(加速計算!$E$8))))*加速計算!$E$3*PI()*L$12/(L$13*(($D495/(4*加速計算!$E$5)*(L$12/L$13)^2)+L$22+L$15))*60/(2*PI())</f>
        <v>-19.026555895795408</v>
      </c>
      <c r="M495" s="20">
        <f>(M$21-$D495*9.81*加速計算!$E$6/(M$13*M$14*加速計算!$E$5)*M$12/2*(加速計算!$E$7*COS(RADIANS(加速計算!$E$8))+SIN(RADIANS(加速計算!$E$8))))*加速計算!$E$3*PI()*M$12/(M$13*(($D495/(4*加速計算!$E$5)*(M$12/M$13)^2)+M$22+M$15))*60/(2*PI())</f>
        <v>-12.018015804503165</v>
      </c>
    </row>
    <row r="496" spans="4:13">
      <c r="D496" s="22">
        <v>4610</v>
      </c>
      <c r="E496" s="9">
        <f>(E$21-$D496*9.81*加速計算!$E$6/(E$13*E$14*加速計算!$E$5)*E$12/2*(加速計算!$E$7*COS(RADIANS(加速計算!$E$8))+SIN(RADIANS(加速計算!$E$8))))*加速計算!$E$3*PI()*E$12/(E$13*(($D496/(4*加速計算!$E$5)*(E$12/E$13)^2)+E$22+E$15))*60/(2*PI())</f>
        <v>-22.16454429158405</v>
      </c>
      <c r="F496" s="9">
        <f>(F$21-$D496*9.81*加速計算!$E$6/(F$13*F$14*加速計算!$E$5)*F$12/2*(加速計算!$E$7*COS(RADIANS(加速計算!$E$8))+SIN(RADIANS(加速計算!$E$8))))*加速計算!$E$3*PI()*F$12/(F$13*(($D496/(4*加速計算!$E$5)*(F$12/F$13)^2)+F$22+F$15))*60/(2*PI())</f>
        <v>-18.852384766275634</v>
      </c>
      <c r="G496" s="9">
        <f>(G$21-$D496*9.81*加速計算!$E$6/(G$13*G$14*加速計算!$E$5)*G$12/2*(加速計算!$E$7*COS(RADIANS(加速計算!$E$8))+SIN(RADIANS(加速計算!$E$8))))*加速計算!$E$3*PI()*G$12/(G$13*(($D496/(4*加速計算!$E$5)*(G$12/G$13)^2)+G$22+G$15))*60/(2*PI())</f>
        <v>-11.044113432073011</v>
      </c>
      <c r="H496" s="9">
        <f>(H$21-$D496*9.81*加速計算!$E$6/(H$13*H$14*加速計算!$E$5)*H$12/2*(加速計算!$E$7*COS(RADIANS(加速計算!$E$8))+SIN(RADIANS(加速計算!$E$8))))*加速計算!$E$3*PI()*H$12/(H$13*(($D496/(4*加速計算!$E$5)*(H$12/H$13)^2)+H$22+H$15))*60/(2*PI())</f>
        <v>15.786336468998488</v>
      </c>
      <c r="I496" s="9">
        <f>(I$21-$D496*9.81*加速計算!$E$6/(I$13*I$14*加速計算!$E$5)*I$12/2*(加速計算!$E$7*COS(RADIANS(加速計算!$E$8))+SIN(RADIANS(加速計算!$E$8))))*加速計算!$E$3*PI()*I$12/(I$13*(($D496/(4*加速計算!$E$5)*(I$12/I$13)^2)+I$22+I$15))*60/(2*PI())</f>
        <v>34.985722395685485</v>
      </c>
      <c r="J496" s="9">
        <f>(J$21-$D496*9.81*加速計算!$E$6/(J$13*J$14*加速計算!$E$5)*J$12/2*(加速計算!$E$7*COS(RADIANS(加速計算!$E$8))+SIN(RADIANS(加速計算!$E$8))))*加速計算!$E$3*PI()*J$12/(J$13*(($D496/(4*加速計算!$E$5)*(J$12/J$13)^2)+J$22+J$15))*60/(2*PI())</f>
        <v>63.660691584032548</v>
      </c>
      <c r="K496" s="9">
        <f>(K$21-$D496*9.81*加速計算!$E$6/(K$13*K$14*加速計算!$E$5)*K$12/2*(加速計算!$E$7*COS(RADIANS(加速計算!$E$8))+SIN(RADIANS(加速計算!$E$8))))*加速計算!$E$3*PI()*K$12/(K$13*(($D496/(4*加速計算!$E$5)*(K$12/K$13)^2)+K$22+K$15))*60/(2*PI())</f>
        <v>-26.171770387554027</v>
      </c>
      <c r="L496" s="9">
        <f>(L$21-$D496*9.81*加速計算!$E$6/(L$13*L$14*加速計算!$E$5)*L$12/2*(加速計算!$E$7*COS(RADIANS(加速計算!$E$8))+SIN(RADIANS(加速計算!$E$8))))*加速計算!$E$3*PI()*L$12/(L$13*(($D496/(4*加速計算!$E$5)*(L$12/L$13)^2)+L$22+L$15))*60/(2*PI())</f>
        <v>-19.056143351363271</v>
      </c>
      <c r="M496" s="20">
        <f>(M$21-$D496*9.81*加速計算!$E$6/(M$13*M$14*加速計算!$E$5)*M$12/2*(加速計算!$E$7*COS(RADIANS(加速計算!$E$8))+SIN(RADIANS(加速計算!$E$8))))*加速計算!$E$3*PI()*M$12/(M$13*(($D496/(4*加速計算!$E$5)*(M$12/M$13)^2)+M$22+M$15))*60/(2*PI())</f>
        <v>-12.06273333839715</v>
      </c>
    </row>
    <row r="497" spans="4:13">
      <c r="D497" s="22">
        <v>4620</v>
      </c>
      <c r="E497" s="9">
        <f>(E$21-$D497*9.81*加速計算!$E$6/(E$13*E$14*加速計算!$E$5)*E$12/2*(加速計算!$E$7*COS(RADIANS(加速計算!$E$8))+SIN(RADIANS(加速計算!$E$8))))*加速計算!$E$3*PI()*E$12/(E$13*(($D497/(4*加速計算!$E$5)*(E$12/E$13)^2)+E$22+E$15))*60/(2*PI())</f>
        <v>-22.184206455353319</v>
      </c>
      <c r="F497" s="9">
        <f>(F$21-$D497*9.81*加速計算!$E$6/(F$13*F$14*加速計算!$E$5)*F$12/2*(加速計算!$E$7*COS(RADIANS(加速計算!$E$8))+SIN(RADIANS(加速計算!$E$8))))*加速計算!$E$3*PI()*F$12/(F$13*(($D497/(4*加速計算!$E$5)*(F$12/F$13)^2)+F$22+F$15))*60/(2*PI())</f>
        <v>-18.882243627129579</v>
      </c>
      <c r="G497" s="9">
        <f>(G$21-$D497*9.81*加速計算!$E$6/(G$13*G$14*加速計算!$E$5)*G$12/2*(加速計算!$E$7*COS(RADIANS(加速計算!$E$8))+SIN(RADIANS(加速計算!$E$8))))*加速計算!$E$3*PI()*G$12/(G$13*(($D497/(4*加速計算!$E$5)*(G$12/G$13)^2)+G$22+G$15))*60/(2*PI())</f>
        <v>-11.090752150181936</v>
      </c>
      <c r="H497" s="9">
        <f>(H$21-$D497*9.81*加速計算!$E$6/(H$13*H$14*加速計算!$E$5)*H$12/2*(加速計算!$E$7*COS(RADIANS(加速計算!$E$8))+SIN(RADIANS(加速計算!$E$8))))*加速計算!$E$3*PI()*H$12/(H$13*(($D497/(4*加速計算!$E$5)*(H$12/H$13)^2)+H$22+H$15))*60/(2*PI())</f>
        <v>15.684010340618045</v>
      </c>
      <c r="I497" s="9">
        <f>(I$21-$D497*9.81*加速計算!$E$6/(I$13*I$14*加速計算!$E$5)*I$12/2*(加速計算!$E$7*COS(RADIANS(加速計算!$E$8))+SIN(RADIANS(加速計算!$E$8))))*加速計算!$E$3*PI()*I$12/(I$13*(($D497/(4*加速計算!$E$5)*(I$12/I$13)^2)+I$22+I$15))*60/(2*PI())</f>
        <v>34.842877659956429</v>
      </c>
      <c r="J497" s="9">
        <f>(J$21-$D497*9.81*加速計算!$E$6/(J$13*J$14*加速計算!$E$5)*J$12/2*(加速計算!$E$7*COS(RADIANS(加速計算!$E$8))+SIN(RADIANS(加速計算!$E$8))))*加速計算!$E$3*PI()*J$12/(J$13*(($D497/(4*加速計算!$E$5)*(J$12/J$13)^2)+J$22+J$15))*60/(2*PI())</f>
        <v>63.456951962110949</v>
      </c>
      <c r="K497" s="9">
        <f>(K$21-$D497*9.81*加速計算!$E$6/(K$13*K$14*加速計算!$E$5)*K$12/2*(加速計算!$E$7*COS(RADIANS(加速計算!$E$8))+SIN(RADIANS(加速計算!$E$8))))*加速計算!$E$3*PI()*K$12/(K$13*(($D497/(4*加速計算!$E$5)*(K$12/K$13)^2)+K$22+K$15))*60/(2*PI())</f>
        <v>-26.185871847509969</v>
      </c>
      <c r="L497" s="9">
        <f>(L$21-$D497*9.81*加速計算!$E$6/(L$13*L$14*加速計算!$E$5)*L$12/2*(加速計算!$E$7*COS(RADIANS(加速計算!$E$8))+SIN(RADIANS(加速計算!$E$8))))*加速計算!$E$3*PI()*L$12/(L$13*(($D497/(4*加速計算!$E$5)*(L$12/L$13)^2)+L$22+L$15))*60/(2*PI())</f>
        <v>-19.085603037025159</v>
      </c>
      <c r="M497" s="20">
        <f>(M$21-$D497*9.81*加速計算!$E$6/(M$13*M$14*加速計算!$E$5)*M$12/2*(加速計算!$E$7*COS(RADIANS(加速計算!$E$8))+SIN(RADIANS(加速計算!$E$8))))*加速計算!$E$3*PI()*M$12/(M$13*(($D497/(4*加速計算!$E$5)*(M$12/M$13)^2)+M$22+M$15))*60/(2*PI())</f>
        <v>-12.107257917535126</v>
      </c>
    </row>
    <row r="498" spans="4:13">
      <c r="D498" s="22">
        <v>4630</v>
      </c>
      <c r="E498" s="9">
        <f>(E$21-$D498*9.81*加速計算!$E$6/(E$13*E$14*加速計算!$E$5)*E$12/2*(加速計算!$E$7*COS(RADIANS(加速計算!$E$8))+SIN(RADIANS(加速計算!$E$8))))*加速計算!$E$3*PI()*E$12/(E$13*(($D498/(4*加速計算!$E$5)*(E$12/E$13)^2)+E$22+E$15))*60/(2*PI())</f>
        <v>-22.203783900179801</v>
      </c>
      <c r="F498" s="9">
        <f>(F$21-$D498*9.81*加速計算!$E$6/(F$13*F$14*加速計算!$E$5)*F$12/2*(加速計算!$E$7*COS(RADIANS(加速計算!$E$8))+SIN(RADIANS(加速計算!$E$8))))*加速計算!$E$3*PI()*F$12/(F$13*(($D498/(4*加速計算!$E$5)*(F$12/F$13)^2)+F$22+F$15))*60/(2*PI())</f>
        <v>-18.911973998956558</v>
      </c>
      <c r="G498" s="9">
        <f>(G$21-$D498*9.81*加速計算!$E$6/(G$13*G$14*加速計算!$E$5)*G$12/2*(加速計算!$E$7*COS(RADIANS(加速計算!$E$8))+SIN(RADIANS(加速計算!$E$8))))*加速計算!$E$3*PI()*G$12/(G$13*(($D498/(4*加速計算!$E$5)*(G$12/G$13)^2)+G$22+G$15))*60/(2*PI())</f>
        <v>-11.137190415117953</v>
      </c>
      <c r="H498" s="9">
        <f>(H$21-$D498*9.81*加速計算!$E$6/(H$13*H$14*加速計算!$E$5)*H$12/2*(加速計算!$E$7*COS(RADIANS(加速計算!$E$8))+SIN(RADIANS(加速計算!$E$8))))*加速計算!$E$3*PI()*H$12/(H$13*(($D498/(4*加速計算!$E$5)*(H$12/H$13)^2)+H$22+H$15))*60/(2*PI())</f>
        <v>15.582115203172078</v>
      </c>
      <c r="I498" s="9">
        <f>(I$21-$D498*9.81*加速計算!$E$6/(I$13*I$14*加速計算!$E$5)*I$12/2*(加速計算!$E$7*COS(RADIANS(加速計算!$E$8))+SIN(RADIANS(加速計算!$E$8))))*加速計算!$E$3*PI()*I$12/(I$13*(($D498/(4*加速計算!$E$5)*(I$12/I$13)^2)+I$22+I$15))*60/(2*PI())</f>
        <v>34.70063457687575</v>
      </c>
      <c r="J498" s="9">
        <f>(J$21-$D498*9.81*加速計算!$E$6/(J$13*J$14*加速計算!$E$5)*J$12/2*(加速計算!$E$7*COS(RADIANS(加速計算!$E$8))+SIN(RADIANS(加速計算!$E$8))))*加速計算!$E$3*PI()*J$12/(J$13*(($D498/(4*加速計算!$E$5)*(J$12/J$13)^2)+J$22+J$15))*60/(2*PI())</f>
        <v>63.254072073592702</v>
      </c>
      <c r="K498" s="9">
        <f>(K$21-$D498*9.81*加速計算!$E$6/(K$13*K$14*加速計算!$E$5)*K$12/2*(加速計算!$E$7*COS(RADIANS(加速計算!$E$8))+SIN(RADIANS(加速計算!$E$8))))*加速計算!$E$3*PI()*K$12/(K$13*(($D498/(4*加速計算!$E$5)*(K$12/K$13)^2)+K$22+K$15))*60/(2*PI())</f>
        <v>-26.199912518376923</v>
      </c>
      <c r="L498" s="9">
        <f>(L$21-$D498*9.81*加速計算!$E$6/(L$13*L$14*加速計算!$E$5)*L$12/2*(加速計算!$E$7*COS(RADIANS(加速計算!$E$8))+SIN(RADIANS(加速計算!$E$8))))*加速計算!$E$3*PI()*L$12/(L$13*(($D498/(4*加速計算!$E$5)*(L$12/L$13)^2)+L$22+L$15))*60/(2*PI())</f>
        <v>-19.114935778636589</v>
      </c>
      <c r="M498" s="20">
        <f>(M$21-$D498*9.81*加速計算!$E$6/(M$13*M$14*加速計算!$E$5)*M$12/2*(加速計算!$E$7*COS(RADIANS(加速計算!$E$8))+SIN(RADIANS(加速計算!$E$8))))*加速計算!$E$3*PI()*M$12/(M$13*(($D498/(4*加速計算!$E$5)*(M$12/M$13)^2)+M$22+M$15))*60/(2*PI())</f>
        <v>-12.151590788119018</v>
      </c>
    </row>
    <row r="499" spans="4:13">
      <c r="D499" s="22">
        <v>4640</v>
      </c>
      <c r="E499" s="9">
        <f>(E$21-$D499*9.81*加速計算!$E$6/(E$13*E$14*加速計算!$E$5)*E$12/2*(加速計算!$E$7*COS(RADIANS(加速計算!$E$8))+SIN(RADIANS(加速計算!$E$8))))*加速計算!$E$3*PI()*E$12/(E$13*(($D499/(4*加速計算!$E$5)*(E$12/E$13)^2)+E$22+E$15))*60/(2*PI())</f>
        <v>-22.223277172432923</v>
      </c>
      <c r="F499" s="9">
        <f>(F$21-$D499*9.81*加速計算!$E$6/(F$13*F$14*加速計算!$E$5)*F$12/2*(加速計算!$E$7*COS(RADIANS(加速計算!$E$8))+SIN(RADIANS(加速計算!$E$8))))*加速計算!$E$3*PI()*F$12/(F$13*(($D499/(4*加速計算!$E$5)*(F$12/F$13)^2)+F$22+F$15))*60/(2*PI())</f>
        <v>-18.941576709349341</v>
      </c>
      <c r="G499" s="9">
        <f>(G$21-$D499*9.81*加速計算!$E$6/(G$13*G$14*加速計算!$E$5)*G$12/2*(加速計算!$E$7*COS(RADIANS(加速計算!$E$8))+SIN(RADIANS(加速計算!$E$8))))*加速計算!$E$3*PI()*G$12/(G$13*(($D499/(4*加速計算!$E$5)*(G$12/G$13)^2)+G$22+G$15))*60/(2*PI())</f>
        <v>-11.183429516431184</v>
      </c>
      <c r="H499" s="9">
        <f>(H$21-$D499*9.81*加速計算!$E$6/(H$13*H$14*加速計算!$E$5)*H$12/2*(加速計算!$E$7*COS(RADIANS(加速計算!$E$8))+SIN(RADIANS(加速計算!$E$8))))*加速計算!$E$3*PI()*H$12/(H$13*(($D499/(4*加速計算!$E$5)*(H$12/H$13)^2)+H$22+H$15))*60/(2*PI())</f>
        <v>15.480648339424754</v>
      </c>
      <c r="I499" s="9">
        <f>(I$21-$D499*9.81*加速計算!$E$6/(I$13*I$14*加速計算!$E$5)*I$12/2*(加速計算!$E$7*COS(RADIANS(加速計算!$E$8))+SIN(RADIANS(加速計算!$E$8))))*加速計算!$E$3*PI()*I$12/(I$13*(($D499/(4*加速計算!$E$5)*(I$12/I$13)^2)+I$22+I$15))*60/(2*PI())</f>
        <v>34.558989353249636</v>
      </c>
      <c r="J499" s="9">
        <f>(J$21-$D499*9.81*加速計算!$E$6/(J$13*J$14*加速計算!$E$5)*J$12/2*(加速計算!$E$7*COS(RADIANS(加速計算!$E$8))+SIN(RADIANS(加速計算!$E$8))))*加速計算!$E$3*PI()*J$12/(J$13*(($D499/(4*加速計算!$E$5)*(J$12/J$13)^2)+J$22+J$15))*60/(2*PI())</f>
        <v>63.052046488125313</v>
      </c>
      <c r="K499" s="9">
        <f>(K$21-$D499*9.81*加速計算!$E$6/(K$13*K$14*加速計算!$E$5)*K$12/2*(加速計算!$E$7*COS(RADIANS(加速計算!$E$8))+SIN(RADIANS(加速計算!$E$8))))*加速計算!$E$3*PI()*K$12/(K$13*(($D499/(4*加速計算!$E$5)*(K$12/K$13)^2)+K$22+K$15))*60/(2*PI())</f>
        <v>-26.213892792387195</v>
      </c>
      <c r="L499" s="9">
        <f>(L$21-$D499*9.81*加速計算!$E$6/(L$13*L$14*加速計算!$E$5)*L$12/2*(加速計算!$E$7*COS(RADIANS(加速計算!$E$8))+SIN(RADIANS(加速計算!$E$8))))*加速計算!$E$3*PI()*L$12/(L$13*(($D499/(4*加速計算!$E$5)*(L$12/L$13)^2)+L$22+L$15))*60/(2*PI())</f>
        <v>-19.144142394951036</v>
      </c>
      <c r="M499" s="20">
        <f>(M$21-$D499*9.81*加速計算!$E$6/(M$13*M$14*加速計算!$E$5)*M$12/2*(加速計算!$E$7*COS(RADIANS(加速計算!$E$8))+SIN(RADIANS(加速計算!$E$8))))*加速計算!$E$3*PI()*M$12/(M$13*(($D499/(4*加速計算!$E$5)*(M$12/M$13)^2)+M$22+M$15))*60/(2*PI())</f>
        <v>-12.195733185642283</v>
      </c>
    </row>
    <row r="500" spans="4:13">
      <c r="D500" s="22">
        <v>4650</v>
      </c>
      <c r="E500" s="9">
        <f>(E$21-$D500*9.81*加速計算!$E$6/(E$13*E$14*加速計算!$E$5)*E$12/2*(加速計算!$E$7*COS(RADIANS(加速計算!$E$8))+SIN(RADIANS(加速計算!$E$8))))*加速計算!$E$3*PI()*E$12/(E$13*(($D500/(4*加速計算!$E$5)*(E$12/E$13)^2)+E$22+E$15))*60/(2*PI())</f>
        <v>-22.242686813793966</v>
      </c>
      <c r="F500" s="9">
        <f>(F$21-$D500*9.81*加速計算!$E$6/(F$13*F$14*加速計算!$E$5)*F$12/2*(加速計算!$E$7*COS(RADIANS(加速計算!$E$8))+SIN(RADIANS(加速計算!$E$8))))*加速計算!$E$3*PI()*F$12/(F$13*(($D500/(4*加速計算!$E$5)*(F$12/F$13)^2)+F$22+F$15))*60/(2*PI())</f>
        <v>-18.971052578808564</v>
      </c>
      <c r="G500" s="9">
        <f>(G$21-$D500*9.81*加速計算!$E$6/(G$13*G$14*加速計算!$E$5)*G$12/2*(加速計算!$E$7*COS(RADIANS(加速計算!$E$8))+SIN(RADIANS(加速計算!$E$8))))*加速計算!$E$3*PI()*G$12/(G$13*(($D500/(4*加速計算!$E$5)*(G$12/G$13)^2)+G$22+G$15))*60/(2*PI())</f>
        <v>-11.22947073263421</v>
      </c>
      <c r="H500" s="9">
        <f>(H$21-$D500*9.81*加速計算!$E$6/(H$13*H$14*加速計算!$E$5)*H$12/2*(加速計算!$E$7*COS(RADIANS(加速計算!$E$8))+SIN(RADIANS(加速計算!$E$8))))*加速計算!$E$3*PI()*H$12/(H$13*(($D500/(4*加速計算!$E$5)*(H$12/H$13)^2)+H$22+H$15))*60/(2*PI())</f>
        <v>15.379607054933812</v>
      </c>
      <c r="I500" s="9">
        <f>(I$21-$D500*9.81*加速計算!$E$6/(I$13*I$14*加速計算!$E$5)*I$12/2*(加速計算!$E$7*COS(RADIANS(加速計算!$E$8))+SIN(RADIANS(加速計算!$E$8))))*加速計算!$E$3*PI()*I$12/(I$13*(($D500/(4*加速計算!$E$5)*(I$12/I$13)^2)+I$22+I$15))*60/(2*PI())</f>
        <v>34.417938227703566</v>
      </c>
      <c r="J500" s="9">
        <f>(J$21-$D500*9.81*加速計算!$E$6/(J$13*J$14*加速計算!$E$5)*J$12/2*(加速計算!$E$7*COS(RADIANS(加速計算!$E$8))+SIN(RADIANS(加速計算!$E$8))))*加速計算!$E$3*PI()*J$12/(J$13*(($D500/(4*加速計算!$E$5)*(J$12/J$13)^2)+J$22+J$15))*60/(2*PI())</f>
        <v>62.850869820993367</v>
      </c>
      <c r="K500" s="9">
        <f>(K$21-$D500*9.81*加速計算!$E$6/(K$13*K$14*加速計算!$E$5)*K$12/2*(加速計算!$E$7*COS(RADIANS(加速計算!$E$8))+SIN(RADIANS(加速計算!$E$8))))*加速計算!$E$3*PI()*K$12/(K$13*(($D500/(4*加速計算!$E$5)*(K$12/K$13)^2)+K$22+K$15))*60/(2*PI())</f>
        <v>-26.227813058405928</v>
      </c>
      <c r="L500" s="9">
        <f>(L$21-$D500*9.81*加速計算!$E$6/(L$13*L$14*加速計算!$E$5)*L$12/2*(加速計算!$E$7*COS(RADIANS(加速計算!$E$8))+SIN(RADIANS(加速計算!$E$8))))*加速計算!$E$3*PI()*L$12/(L$13*(($D500/(4*加速計算!$E$5)*(L$12/L$13)^2)+L$22+L$15))*60/(2*PI())</f>
        <v>-19.173223697696116</v>
      </c>
      <c r="M500" s="20">
        <f>(M$21-$D500*9.81*加速計算!$E$6/(M$13*M$14*加速計算!$E$5)*M$12/2*(加速計算!$E$7*COS(RADIANS(加速計算!$E$8))+SIN(RADIANS(加速計算!$E$8))))*加速計算!$E$3*PI()*M$12/(M$13*(($D500/(4*加速計算!$E$5)*(M$12/M$13)^2)+M$22+M$15))*60/(2*PI())</f>
        <v>-12.239686335004748</v>
      </c>
    </row>
    <row r="501" spans="4:13">
      <c r="D501" s="22">
        <v>4660</v>
      </c>
      <c r="E501" s="9">
        <f>(E$21-$D501*9.81*加速計算!$E$6/(E$13*E$14*加速計算!$E$5)*E$12/2*(加速計算!$E$7*COS(RADIANS(加速計算!$E$8))+SIN(RADIANS(加速計算!$E$8))))*加速計算!$E$3*PI()*E$12/(E$13*(($D501/(4*加速計算!$E$5)*(E$12/E$13)^2)+E$22+E$15))*60/(2*PI())</f>
        <v>-22.262013361306334</v>
      </c>
      <c r="F501" s="9">
        <f>(F$21-$D501*9.81*加速計算!$E$6/(F$13*F$14*加速計算!$E$5)*F$12/2*(加速計算!$E$7*COS(RADIANS(加速計算!$E$8))+SIN(RADIANS(加速計算!$E$8))))*加速計算!$E$3*PI()*F$12/(F$13*(($D501/(4*加速計算!$E$5)*(F$12/F$13)^2)+F$22+F$15))*60/(2*PI())</f>
        <v>-19.000402420818617</v>
      </c>
      <c r="G501" s="9">
        <f>(G$21-$D501*9.81*加速計算!$E$6/(G$13*G$14*加速計算!$E$5)*G$12/2*(加速計算!$E$7*COS(RADIANS(加速計算!$E$8))+SIN(RADIANS(加速計算!$E$8))))*加速計算!$E$3*PI()*G$12/(G$13*(($D501/(4*加速計算!$E$5)*(G$12/G$13)^2)+G$22+G$15))*60/(2*PI())</f>
        <v>-11.275315331319948</v>
      </c>
      <c r="H501" s="9">
        <f>(H$21-$D501*9.81*加速計算!$E$6/(H$13*H$14*加速計算!$E$5)*H$12/2*(加速計算!$E$7*COS(RADIANS(加速計算!$E$8))+SIN(RADIANS(加速計算!$E$8))))*加速計算!$E$3*PI()*H$12/(H$13*(($D501/(4*加速計算!$E$5)*(H$12/H$13)^2)+H$22+H$15))*60/(2*PI())</f>
        <v>15.278988677812148</v>
      </c>
      <c r="I501" s="9">
        <f>(I$21-$D501*9.81*加速計算!$E$6/(I$13*I$14*加速計算!$E$5)*I$12/2*(加速計算!$E$7*COS(RADIANS(加速計算!$E$8))+SIN(RADIANS(加速計算!$E$8))))*加速計算!$E$3*PI()*I$12/(I$13*(($D501/(4*加速計算!$E$5)*(I$12/I$13)^2)+I$22+I$15))*60/(2*PI())</f>
        <v>34.277477470349467</v>
      </c>
      <c r="J501" s="9">
        <f>(J$21-$D501*9.81*加速計算!$E$6/(J$13*J$14*加速計算!$E$5)*J$12/2*(加速計算!$E$7*COS(RADIANS(加速計算!$E$8))+SIN(RADIANS(加速計算!$E$8))))*加速計算!$E$3*PI()*J$12/(J$13*(($D501/(4*加速計算!$E$5)*(J$12/J$13)^2)+J$22+J$15))*60/(2*PI())</f>
        <v>62.650536732640042</v>
      </c>
      <c r="K501" s="9">
        <f>(K$21-$D501*9.81*加速計算!$E$6/(K$13*K$14*加速計算!$E$5)*K$12/2*(加速計算!$E$7*COS(RADIANS(加速計算!$E$8))+SIN(RADIANS(加速計算!$E$8))))*加速計算!$E$3*PI()*K$12/(K$13*(($D501/(4*加速計算!$E$5)*(K$12/K$13)^2)+K$22+K$15))*60/(2*PI())</f>
        <v>-26.241673701967105</v>
      </c>
      <c r="L501" s="9">
        <f>(L$21-$D501*9.81*加速計算!$E$6/(L$13*L$14*加速計算!$E$5)*L$12/2*(加速計算!$E$7*COS(RADIANS(加速計算!$E$8))+SIN(RADIANS(加速計算!$E$8))))*加速計算!$E$3*PI()*L$12/(L$13*(($D501/(4*加速計算!$E$5)*(L$12/L$13)^2)+L$22+L$15))*60/(2*PI())</f>
        <v>-19.202180491648768</v>
      </c>
      <c r="M501" s="20">
        <f>(M$21-$D501*9.81*加速計算!$E$6/(M$13*M$14*加速計算!$E$5)*M$12/2*(加速計算!$E$7*COS(RADIANS(加速計算!$E$8))+SIN(RADIANS(加速計算!$E$8))))*加速計算!$E$3*PI()*M$12/(M$13*(($D501/(4*加速計算!$E$5)*(M$12/M$13)^2)+M$22+M$15))*60/(2*PI())</f>
        <v>-12.283451450625879</v>
      </c>
    </row>
    <row r="502" spans="4:13">
      <c r="D502" s="22">
        <v>4670</v>
      </c>
      <c r="E502" s="9">
        <f>(E$21-$D502*9.81*加速計算!$E$6/(E$13*E$14*加速計算!$E$5)*E$12/2*(加速計算!$E$7*COS(RADIANS(加速計算!$E$8))+SIN(RADIANS(加速計算!$E$8))))*加速計算!$E$3*PI()*E$12/(E$13*(($D502/(4*加速計算!$E$5)*(E$12/E$13)^2)+E$22+E$15))*60/(2*PI())</f>
        <v>-22.281257347424933</v>
      </c>
      <c r="F502" s="9">
        <f>(F$21-$D502*9.81*加速計算!$E$6/(F$13*F$14*加速計算!$E$5)*F$12/2*(加速計算!$E$7*COS(RADIANS(加速計算!$E$8))+SIN(RADIANS(加速計算!$E$8))))*加速計算!$E$3*PI()*F$12/(F$13*(($D502/(4*加速計算!$E$5)*(F$12/F$13)^2)+F$22+F$15))*60/(2*PI())</f>
        <v>-19.029627041922389</v>
      </c>
      <c r="G502" s="9">
        <f>(G$21-$D502*9.81*加速計算!$E$6/(G$13*G$14*加速計算!$E$5)*G$12/2*(加速計算!$E$7*COS(RADIANS(加速計算!$E$8))+SIN(RADIANS(加速計算!$E$8))))*加速計算!$E$3*PI()*G$12/(G$13*(($D502/(4*加速計算!$E$5)*(G$12/G$13)^2)+G$22+G$15))*60/(2*PI())</f>
        <v>-11.320964569277917</v>
      </c>
      <c r="H502" s="9">
        <f>(H$21-$D502*9.81*加速計算!$E$6/(H$13*H$14*加速計算!$E$5)*H$12/2*(加速計算!$E$7*COS(RADIANS(加速計算!$E$8))+SIN(RADIANS(加速計算!$E$8))))*加速計算!$E$3*PI()*H$12/(H$13*(($D502/(4*加速計算!$E$5)*(H$12/H$13)^2)+H$22+H$15))*60/(2*PI())</f>
        <v>15.178790558492267</v>
      </c>
      <c r="I502" s="9">
        <f>(I$21-$D502*9.81*加速計算!$E$6/(I$13*I$14*加速計算!$E$5)*I$12/2*(加速計算!$E$7*COS(RADIANS(加速計算!$E$8))+SIN(RADIANS(加速計算!$E$8))))*加速計算!$E$3*PI()*I$12/(I$13*(($D502/(4*加速計算!$E$5)*(I$12/I$13)^2)+I$22+I$15))*60/(2*PI())</f>
        <v>34.137603382456859</v>
      </c>
      <c r="J502" s="9">
        <f>(J$21-$D502*9.81*加速計算!$E$6/(J$13*J$14*加速計算!$E$5)*J$12/2*(加速計算!$E$7*COS(RADIANS(加速計算!$E$8))+SIN(RADIANS(加速計算!$E$8))))*加速計算!$E$3*PI()*J$12/(J$13*(($D502/(4*加速計算!$E$5)*(J$12/J$13)^2)+J$22+J$15))*60/(2*PI())</f>
        <v>62.451041928194826</v>
      </c>
      <c r="K502" s="9">
        <f>(K$21-$D502*9.81*加速計算!$E$6/(K$13*K$14*加速計算!$E$5)*K$12/2*(加速計算!$E$7*COS(RADIANS(加速計算!$E$8))+SIN(RADIANS(加速計算!$E$8))))*加速計算!$E$3*PI()*K$12/(K$13*(($D502/(4*加速計算!$E$5)*(K$12/K$13)^2)+K$22+K$15))*60/(2*PI())</f>
        <v>-26.255475105309223</v>
      </c>
      <c r="L502" s="9">
        <f>(L$21-$D502*9.81*加速計算!$E$6/(L$13*L$14*加速計算!$E$5)*L$12/2*(加速計算!$E$7*COS(RADIANS(加速計算!$E$8))+SIN(RADIANS(加速計算!$E$8))))*加速計算!$E$3*PI()*L$12/(L$13*(($D502/(4*加速計算!$E$5)*(L$12/L$13)^2)+L$22+L$15))*60/(2*PI())</f>
        <v>-19.231013574709486</v>
      </c>
      <c r="M502" s="20">
        <f>(M$21-$D502*9.81*加速計算!$E$6/(M$13*M$14*加速計算!$E$5)*M$12/2*(加速計算!$E$7*COS(RADIANS(加速計算!$E$8))+SIN(RADIANS(加速計算!$E$8))))*加速計算!$E$3*PI()*M$12/(M$13*(($D502/(4*加速計算!$E$5)*(M$12/M$13)^2)+M$22+M$15))*60/(2*PI())</f>
        <v>-12.327029736556602</v>
      </c>
    </row>
    <row r="503" spans="4:13">
      <c r="D503" s="22">
        <v>4680</v>
      </c>
      <c r="E503" s="9">
        <f>(E$21-$D503*9.81*加速計算!$E$6/(E$13*E$14*加速計算!$E$5)*E$12/2*(加速計算!$E$7*COS(RADIANS(加速計算!$E$8))+SIN(RADIANS(加速計算!$E$8))))*加速計算!$E$3*PI()*E$12/(E$13*(($D503/(4*加速計算!$E$5)*(E$12/E$13)^2)+E$22+E$15))*60/(2*PI())</f>
        <v>-22.300419300065258</v>
      </c>
      <c r="F503" s="9">
        <f>(F$21-$D503*9.81*加速計算!$E$6/(F$13*F$14*加速計算!$E$5)*F$12/2*(加速計算!$E$7*COS(RADIANS(加速計算!$E$8))+SIN(RADIANS(加速計算!$E$8))))*加速計算!$E$3*PI()*F$12/(F$13*(($D503/(4*加速計算!$E$5)*(F$12/F$13)^2)+F$22+F$15))*60/(2*PI())</f>
        <v>-19.05872724179525</v>
      </c>
      <c r="G503" s="9">
        <f>(G$21-$D503*9.81*加速計算!$E$6/(G$13*G$14*加速計算!$E$5)*G$12/2*(加速計算!$E$7*COS(RADIANS(加速計算!$E$8))+SIN(RADIANS(加速計算!$E$8))))*加速計算!$E$3*PI()*G$12/(G$13*(($D503/(4*加速計算!$E$5)*(G$12/G$13)^2)+G$22+G$15))*60/(2*PI())</f>
        <v>-11.366419692609149</v>
      </c>
      <c r="H503" s="9">
        <f>(H$21-$D503*9.81*加速計算!$E$6/(H$13*H$14*加速計算!$E$5)*H$12/2*(加速計算!$E$7*COS(RADIANS(加速計算!$E$8))+SIN(RADIANS(加速計算!$E$8))))*加速計算!$E$3*PI()*H$12/(H$13*(($D503/(4*加速計算!$E$5)*(H$12/H$13)^2)+H$22+H$15))*60/(2*PI())</f>
        <v>15.079010069493679</v>
      </c>
      <c r="I503" s="9">
        <f>(I$21-$D503*9.81*加速計算!$E$6/(I$13*I$14*加速計算!$E$5)*I$12/2*(加速計算!$E$7*COS(RADIANS(加速計算!$E$8))+SIN(RADIANS(加速計算!$E$8))))*加速計算!$E$3*PI()*I$12/(I$13*(($D503/(4*加速計算!$E$5)*(I$12/I$13)^2)+I$22+I$15))*60/(2*PI())</f>
        <v>33.998312296128191</v>
      </c>
      <c r="J503" s="9">
        <f>(J$21-$D503*9.81*加速計算!$E$6/(J$13*J$14*加速計算!$E$5)*J$12/2*(加速計算!$E$7*COS(RADIANS(加速計算!$E$8))+SIN(RADIANS(加速計算!$E$8))))*加速計算!$E$3*PI()*J$12/(J$13*(($D503/(4*加速計算!$E$5)*(J$12/J$13)^2)+J$22+J$15))*60/(2*PI())</f>
        <v>62.252380157006833</v>
      </c>
      <c r="K503" s="9">
        <f>(K$21-$D503*9.81*加速計算!$E$6/(K$13*K$14*加速計算!$E$5)*K$12/2*(加速計算!$E$7*COS(RADIANS(加速計算!$E$8))+SIN(RADIANS(加速計算!$E$8))))*加速計算!$E$3*PI()*K$12/(K$13*(($D503/(4*加速計算!$E$5)*(K$12/K$13)^2)+K$22+K$15))*60/(2*PI())</f>
        <v>-26.26921764741034</v>
      </c>
      <c r="L503" s="9">
        <f>(L$21-$D503*9.81*加速計算!$E$6/(L$13*L$14*加速計算!$E$5)*L$12/2*(加速計算!$E$7*COS(RADIANS(加速計算!$E$8))+SIN(RADIANS(加速計算!$E$8))))*加速計算!$E$3*PI()*L$12/(L$13*(($D503/(4*加速計算!$E$5)*(L$12/L$13)^2)+L$22+L$15))*60/(2*PI())</f>
        <v>-19.259723737975659</v>
      </c>
      <c r="M503" s="20">
        <f>(M$21-$D503*9.81*加速計算!$E$6/(M$13*M$14*加速計算!$E$5)*M$12/2*(加速計算!$E$7*COS(RADIANS(加速計算!$E$8))+SIN(RADIANS(加速計算!$E$8))))*加速計算!$E$3*PI()*M$12/(M$13*(($D503/(4*加速計算!$E$5)*(M$12/M$13)^2)+M$22+M$15))*60/(2*PI())</f>
        <v>-12.370422386589752</v>
      </c>
    </row>
    <row r="504" spans="4:13">
      <c r="D504" s="22">
        <v>4690</v>
      </c>
      <c r="E504" s="9">
        <f>(E$21-$D504*9.81*加速計算!$E$6/(E$13*E$14*加速計算!$E$5)*E$12/2*(加速計算!$E$7*COS(RADIANS(加速計算!$E$8))+SIN(RADIANS(加速計算!$E$8))))*加速計算!$E$3*PI()*E$12/(E$13*(($D504/(4*加速計算!$E$5)*(E$12/E$13)^2)+E$22+E$15))*60/(2*PI())</f>
        <v>-22.319499742651466</v>
      </c>
      <c r="F504" s="9">
        <f>(F$21-$D504*9.81*加速計算!$E$6/(F$13*F$14*加速計算!$E$5)*F$12/2*(加速計算!$E$7*COS(RADIANS(加速計算!$E$8))+SIN(RADIANS(加速計算!$E$8))))*加速計算!$E$3*PI()*F$12/(F$13*(($D504/(4*加速計算!$E$5)*(F$12/F$13)^2)+F$22+F$15))*60/(2*PI())</f>
        <v>-19.087703813317887</v>
      </c>
      <c r="G504" s="9">
        <f>(G$21-$D504*9.81*加速計算!$E$6/(G$13*G$14*加速計算!$E$5)*G$12/2*(加速計算!$E$7*COS(RADIANS(加速計算!$E$8))+SIN(RADIANS(加速計算!$E$8))))*加速計算!$E$3*PI()*G$12/(G$13*(($D504/(4*加速計算!$E$5)*(G$12/G$13)^2)+G$22+G$15))*60/(2*PI())</f>
        <v>-11.41168193683953</v>
      </c>
      <c r="H504" s="9">
        <f>(H$21-$D504*9.81*加速計算!$E$6/(H$13*H$14*加速計算!$E$5)*H$12/2*(加速計算!$E$7*COS(RADIANS(加速計算!$E$8))+SIN(RADIANS(加速計算!$E$8))))*加速計算!$E$3*PI()*H$12/(H$13*(($D504/(4*加速計算!$E$5)*(H$12/H$13)^2)+H$22+H$15))*60/(2*PI())</f>
        <v>14.979644605193323</v>
      </c>
      <c r="I504" s="9">
        <f>(I$21-$D504*9.81*加速計算!$E$6/(I$13*I$14*加速計算!$E$5)*I$12/2*(加速計算!$E$7*COS(RADIANS(加速計算!$E$8))+SIN(RADIANS(加速計算!$E$8))))*加速計算!$E$3*PI()*I$12/(I$13*(($D504/(4*加速計算!$E$5)*(I$12/I$13)^2)+I$22+I$15))*60/(2*PI())</f>
        <v>33.859600573978319</v>
      </c>
      <c r="J504" s="9">
        <f>(J$21-$D504*9.81*加速計算!$E$6/(J$13*J$14*加速計算!$E$5)*J$12/2*(加速計算!$E$7*COS(RADIANS(加速計算!$E$8))+SIN(RADIANS(加速計算!$E$8))))*加速計算!$E$3*PI()*J$12/(J$13*(($D504/(4*加速計算!$E$5)*(J$12/J$13)^2)+J$22+J$15))*60/(2*PI())</f>
        <v>62.054546212184349</v>
      </c>
      <c r="K504" s="9">
        <f>(K$21-$D504*9.81*加速計算!$E$6/(K$13*K$14*加速計算!$E$5)*K$12/2*(加速計算!$E$7*COS(RADIANS(加速計算!$E$8))+SIN(RADIANS(加速計算!$E$8))))*加速計算!$E$3*PI()*K$12/(K$13*(($D504/(4*加速計算!$E$5)*(K$12/K$13)^2)+K$22+K$15))*60/(2*PI())</f>
        <v>-26.282901704022812</v>
      </c>
      <c r="L504" s="9">
        <f>(L$21-$D504*9.81*加速計算!$E$6/(L$13*L$14*加速計算!$E$5)*L$12/2*(加速計算!$E$7*COS(RADIANS(加速計算!$E$8))+SIN(RADIANS(加速計算!$E$8))))*加速計算!$E$3*PI()*L$12/(L$13*(($D504/(4*加速計算!$E$5)*(L$12/L$13)^2)+L$22+L$15))*60/(2*PI())</f>
        <v>-19.288311765813841</v>
      </c>
      <c r="M504" s="20">
        <f>(M$21-$D504*9.81*加速計算!$E$6/(M$13*M$14*加速計算!$E$5)*M$12/2*(加速計算!$E$7*COS(RADIANS(加速計算!$E$8))+SIN(RADIANS(加速計算!$E$8))))*加速計算!$E$3*PI()*M$12/(M$13*(($D504/(4*加速計算!$E$5)*(M$12/M$13)^2)+M$22+M$15))*60/(2*PI())</f>
        <v>-12.413630584369114</v>
      </c>
    </row>
    <row r="505" spans="4:13">
      <c r="D505" s="22">
        <v>4700</v>
      </c>
      <c r="E505" s="9">
        <f>(E$21-$D505*9.81*加速計算!$E$6/(E$13*E$14*加速計算!$E$5)*E$12/2*(加速計算!$E$7*COS(RADIANS(加速計算!$E$8))+SIN(RADIANS(加速計算!$E$8))))*加速計算!$E$3*PI()*E$12/(E$13*(($D505/(4*加速計算!$E$5)*(E$12/E$13)^2)+E$22+E$15))*60/(2*PI())</f>
        <v>-22.338499194164211</v>
      </c>
      <c r="F505" s="9">
        <f>(F$21-$D505*9.81*加速計算!$E$6/(F$13*F$14*加速計算!$E$5)*F$12/2*(加速計算!$E$7*COS(RADIANS(加速計算!$E$8))+SIN(RADIANS(加速計算!$E$8))))*加速計算!$E$3*PI()*F$12/(F$13*(($D505/(4*加速計算!$E$5)*(F$12/F$13)^2)+F$22+F$15))*60/(2*PI())</f>
        <v>-19.116557542648412</v>
      </c>
      <c r="G505" s="9">
        <f>(G$21-$D505*9.81*加速計算!$E$6/(G$13*G$14*加速計算!$E$5)*G$12/2*(加速計算!$E$7*COS(RADIANS(加速計算!$E$8))+SIN(RADIANS(加速計算!$E$8))))*加速計算!$E$3*PI()*G$12/(G$13*(($D505/(4*加速計算!$E$5)*(G$12/G$13)^2)+G$22+G$15))*60/(2*PI())</f>
        <v>-11.456752527031785</v>
      </c>
      <c r="H505" s="9">
        <f>(H$21-$D505*9.81*加速計算!$E$6/(H$13*H$14*加速計算!$E$5)*H$12/2*(加速計算!$E$7*COS(RADIANS(加速計算!$E$8))+SIN(RADIANS(加速計算!$E$8))))*加速計算!$E$3*PI()*H$12/(H$13*(($D505/(4*加速計算!$E$5)*(H$12/H$13)^2)+H$22+H$15))*60/(2*PI())</f>
        <v>14.880691581598629</v>
      </c>
      <c r="I505" s="9">
        <f>(I$21-$D505*9.81*加速計算!$E$6/(I$13*I$14*加速計算!$E$5)*I$12/2*(加速計算!$E$7*COS(RADIANS(加速計算!$E$8))+SIN(RADIANS(加速計算!$E$8))))*加速計算!$E$3*PI()*I$12/(I$13*(($D505/(4*加速計算!$E$5)*(I$12/I$13)^2)+I$22+I$15))*60/(2*PI())</f>
        <v>33.721464608817783</v>
      </c>
      <c r="J505" s="9">
        <f>(J$21-$D505*9.81*加速計算!$E$6/(J$13*J$14*加速計算!$E$5)*J$12/2*(加速計算!$E$7*COS(RADIANS(加速計算!$E$8))+SIN(RADIANS(加速計算!$E$8))))*加速計算!$E$3*PI()*J$12/(J$13*(($D505/(4*加速計算!$E$5)*(J$12/J$13)^2)+J$22+J$15))*60/(2*PI())</f>
        <v>61.857534930139728</v>
      </c>
      <c r="K505" s="9">
        <f>(K$21-$D505*9.81*加速計算!$E$6/(K$13*K$14*加速計算!$E$5)*K$12/2*(加速計算!$E$7*COS(RADIANS(加速計算!$E$8))+SIN(RADIANS(加速計算!$E$8))))*加速計算!$E$3*PI()*K$12/(K$13*(($D505/(4*加速計算!$E$5)*(K$12/K$13)^2)+K$22+K$15))*60/(2*PI())</f>
        <v>-26.296527647707542</v>
      </c>
      <c r="L505" s="9">
        <f>(L$21-$D505*9.81*加速計算!$E$6/(L$13*L$14*加速計算!$E$5)*L$12/2*(加速計算!$E$7*COS(RADIANS(加速計算!$E$8))+SIN(RADIANS(加速計算!$E$8))))*加速計算!$E$3*PI()*L$12/(L$13*(($D505/(4*加速計算!$E$5)*(L$12/L$13)^2)+L$22+L$15))*60/(2*PI())</f>
        <v>-19.316778435931276</v>
      </c>
      <c r="M505" s="20">
        <f>(M$21-$D505*9.81*加速計算!$E$6/(M$13*M$14*加速計算!$E$5)*M$12/2*(加速計算!$E$7*COS(RADIANS(加速計算!$E$8))+SIN(RADIANS(加速計算!$E$8))))*加速計算!$E$3*PI()*M$12/(M$13*(($D505/(4*加速計算!$E$5)*(M$12/M$13)^2)+M$22+M$15))*60/(2*PI())</f>
        <v>-12.45665550349697</v>
      </c>
    </row>
    <row r="506" spans="4:13">
      <c r="D506" s="22">
        <v>4710</v>
      </c>
      <c r="E506" s="9">
        <f>(E$21-$D506*9.81*加速計算!$E$6/(E$13*E$14*加速計算!$E$5)*E$12/2*(加速計算!$E$7*COS(RADIANS(加速計算!$E$8))+SIN(RADIANS(加速計算!$E$8))))*加速計算!$E$3*PI()*E$12/(E$13*(($D506/(4*加速計算!$E$5)*(E$12/E$13)^2)+E$22+E$15))*60/(2*PI())</f>
        <v>-22.357418169187614</v>
      </c>
      <c r="F506" s="9">
        <f>(F$21-$D506*9.81*加速計算!$E$6/(F$13*F$14*加速計算!$E$5)*F$12/2*(加速計算!$E$7*COS(RADIANS(加速計算!$E$8))+SIN(RADIANS(加速計算!$E$8))))*加速計算!$E$3*PI()*F$12/(F$13*(($D506/(4*加速計算!$E$5)*(F$12/F$13)^2)+F$22+F$15))*60/(2*PI())</f>
        <v>-19.145289209293409</v>
      </c>
      <c r="G506" s="9">
        <f>(G$21-$D506*9.81*加速計算!$E$6/(G$13*G$14*加速計算!$E$5)*G$12/2*(加速計算!$E$7*COS(RADIANS(加速計算!$E$8))+SIN(RADIANS(加速計算!$E$8))))*加速計算!$E$3*PI()*G$12/(G$13*(($D506/(4*加速計算!$E$5)*(G$12/G$13)^2)+G$22+G$15))*60/(2*PI())</f>
        <v>-11.501632677895977</v>
      </c>
      <c r="H506" s="9">
        <f>(H$21-$D506*9.81*加速計算!$E$6/(H$13*H$14*加速計算!$E$5)*H$12/2*(加速計算!$E$7*COS(RADIANS(加速計算!$E$8))+SIN(RADIANS(加速計算!$E$8))))*加速計算!$E$3*PI()*H$12/(H$13*(($D506/(4*加速計算!$E$5)*(H$12/H$13)^2)+H$22+H$15))*60/(2*PI())</f>
        <v>14.782148436123601</v>
      </c>
      <c r="I506" s="9">
        <f>(I$21-$D506*9.81*加速計算!$E$6/(I$13*I$14*加速計算!$E$5)*I$12/2*(加速計算!$E$7*COS(RADIANS(加速計算!$E$8))+SIN(RADIANS(加速計算!$E$8))))*加速計算!$E$3*PI()*I$12/(I$13*(($D506/(4*加速計算!$E$5)*(I$12/I$13)^2)+I$22+I$15))*60/(2*PI())</f>
        <v>33.583900823340095</v>
      </c>
      <c r="J506" s="9">
        <f>(J$21-$D506*9.81*加速計算!$E$6/(J$13*J$14*加速計算!$E$5)*J$12/2*(加速計算!$E$7*COS(RADIANS(加速計算!$E$8))+SIN(RADIANS(加速計算!$E$8))))*加速計算!$E$3*PI()*J$12/(J$13*(($D506/(4*加速計算!$E$5)*(J$12/J$13)^2)+J$22+J$15))*60/(2*PI())</f>
        <v>61.661341190140249</v>
      </c>
      <c r="K506" s="9">
        <f>(K$21-$D506*9.81*加速計算!$E$6/(K$13*K$14*加速計算!$E$5)*K$12/2*(加速計算!$E$7*COS(RADIANS(加速計算!$E$8))+SIN(RADIANS(加速計算!$E$8))))*加速計算!$E$3*PI()*K$12/(K$13*(($D506/(4*加速計算!$E$5)*(K$12/K$13)^2)+K$22+K$15))*60/(2*PI())</f>
        <v>-26.3100958478678</v>
      </c>
      <c r="L506" s="9">
        <f>(L$21-$D506*9.81*加速計算!$E$6/(L$13*L$14*加速計算!$E$5)*L$12/2*(加速計算!$E$7*COS(RADIANS(加速計算!$E$8))+SIN(RADIANS(加速計算!$E$8))))*加速計算!$E$3*PI()*L$12/(L$13*(($D506/(4*加速計算!$E$5)*(L$12/L$13)^2)+L$22+L$15))*60/(2*PI())</f>
        <v>-19.345124519446355</v>
      </c>
      <c r="M506" s="20">
        <f>(M$21-$D506*9.81*加速計算!$E$6/(M$13*M$14*加速計算!$E$5)*M$12/2*(加速計算!$E$7*COS(RADIANS(加速計算!$E$8))+SIN(RADIANS(加速計算!$E$8))))*加速計算!$E$3*PI()*M$12/(M$13*(($D506/(4*加速計算!$E$5)*(M$12/M$13)^2)+M$22+M$15))*60/(2*PI())</f>
        <v>-12.499498307640438</v>
      </c>
    </row>
    <row r="507" spans="4:13">
      <c r="D507" s="22">
        <v>4720</v>
      </c>
      <c r="E507" s="9">
        <f>(E$21-$D507*9.81*加速計算!$E$6/(E$13*E$14*加速計算!$E$5)*E$12/2*(加速計算!$E$7*COS(RADIANS(加速計算!$E$8))+SIN(RADIANS(加速計算!$E$8))))*加速計算!$E$3*PI()*E$12/(E$13*(($D507/(4*加速計算!$E$5)*(E$12/E$13)^2)+E$22+E$15))*60/(2*PI())</f>
        <v>-22.376257177955718</v>
      </c>
      <c r="F507" s="9">
        <f>(F$21-$D507*9.81*加速計算!$E$6/(F$13*F$14*加速計算!$E$5)*F$12/2*(加速計算!$E$7*COS(RADIANS(加速計算!$E$8))+SIN(RADIANS(加速計算!$E$8))))*加速計算!$E$3*PI()*F$12/(F$13*(($D507/(4*加速計算!$E$5)*(F$12/F$13)^2)+F$22+F$15))*60/(2*PI())</f>
        <v>-19.173899586178116</v>
      </c>
      <c r="G507" s="9">
        <f>(G$21-$D507*9.81*加速計算!$E$6/(G$13*G$14*加速計算!$E$5)*G$12/2*(加速計算!$E$7*COS(RADIANS(加速計算!$E$8))+SIN(RADIANS(加速計算!$E$8))))*加速計算!$E$3*PI()*G$12/(G$13*(($D507/(4*加速計算!$E$5)*(G$12/G$13)^2)+G$22+G$15))*60/(2*PI())</f>
        <v>-11.546323593898626</v>
      </c>
      <c r="H507" s="9">
        <f>(H$21-$D507*9.81*加速計算!$E$6/(H$13*H$14*加速計算!$E$5)*H$12/2*(加速計算!$E$7*COS(RADIANS(加速計算!$E$8))+SIN(RADIANS(加速計算!$E$8))))*加速計算!$E$3*PI()*H$12/(H$13*(($D507/(4*加速計算!$E$5)*(H$12/H$13)^2)+H$22+H$15))*60/(2*PI())</f>
        <v>14.684012627367631</v>
      </c>
      <c r="I507" s="9">
        <f>(I$21-$D507*9.81*加速計算!$E$6/(I$13*I$14*加速計算!$E$5)*I$12/2*(加速計算!$E$7*COS(RADIANS(加速計算!$E$8))+SIN(RADIANS(加速計算!$E$8))))*加速計算!$E$3*PI()*I$12/(I$13*(($D507/(4*加速計算!$E$5)*(I$12/I$13)^2)+I$22+I$15))*60/(2*PI())</f>
        <v>33.446905669813077</v>
      </c>
      <c r="J507" s="9">
        <f>(J$21-$D507*9.81*加速計算!$E$6/(J$13*J$14*加速計算!$E$5)*J$12/2*(加速計算!$E$7*COS(RADIANS(加速計算!$E$8))+SIN(RADIANS(加速計算!$E$8))))*加速計算!$E$3*PI()*J$12/(J$13*(($D507/(4*加速計算!$E$5)*(J$12/J$13)^2)+J$22+J$15))*60/(2*PI())</f>
        <v>61.465959913864502</v>
      </c>
      <c r="K507" s="9">
        <f>(K$21-$D507*9.81*加速計算!$E$6/(K$13*K$14*加速計算!$E$5)*K$12/2*(加速計算!$E$7*COS(RADIANS(加速計算!$E$8))+SIN(RADIANS(加速計算!$E$8))))*加速計算!$E$3*PI()*K$12/(K$13*(($D507/(4*加速計算!$E$5)*(K$12/K$13)^2)+K$22+K$15))*60/(2*PI())</f>
        <v>-26.323606670782539</v>
      </c>
      <c r="L507" s="9">
        <f>(L$21-$D507*9.81*加速計算!$E$6/(L$13*L$14*加速計算!$E$5)*L$12/2*(加速計算!$E$7*COS(RADIANS(加速計算!$E$8))+SIN(RADIANS(加速計算!$E$8))))*加速計算!$E$3*PI()*L$12/(L$13*(($D507/(4*加速計算!$E$5)*(L$12/L$13)^2)+L$22+L$15))*60/(2*PI())</f>
        <v>-19.373350780958241</v>
      </c>
      <c r="M507" s="20">
        <f>(M$21-$D507*9.81*加速計算!$E$6/(M$13*M$14*加速計算!$E$5)*M$12/2*(加速計算!$E$7*COS(RADIANS(加速計算!$E$8))+SIN(RADIANS(加速計算!$E$8))))*加速計算!$E$3*PI()*M$12/(M$13*(($D507/(4*加速計算!$E$5)*(M$12/M$13)^2)+M$22+M$15))*60/(2*PI())</f>
        <v>-12.542160150636354</v>
      </c>
    </row>
    <row r="508" spans="4:13">
      <c r="D508" s="22">
        <v>4730</v>
      </c>
      <c r="E508" s="9">
        <f>(E$21-$D508*9.81*加速計算!$E$6/(E$13*E$14*加速計算!$E$5)*E$12/2*(加速計算!$E$7*COS(RADIANS(加速計算!$E$8))+SIN(RADIANS(加速計算!$E$8))))*加速計算!$E$3*PI()*E$12/(E$13*(($D508/(4*加速計算!$E$5)*(E$12/E$13)^2)+E$22+E$15))*60/(2*PI())</f>
        <v>-22.395016726398371</v>
      </c>
      <c r="F508" s="9">
        <f>(F$21-$D508*9.81*加速計算!$E$6/(F$13*F$14*加速計算!$E$5)*F$12/2*(加速計算!$E$7*COS(RADIANS(加速計算!$E$8))+SIN(RADIANS(加速計算!$E$8))))*加速計算!$E$3*PI()*F$12/(F$13*(($D508/(4*加速計算!$E$5)*(F$12/F$13)^2)+F$22+F$15))*60/(2*PI())</f>
        <v>-19.202389439715787</v>
      </c>
      <c r="G508" s="9">
        <f>(G$21-$D508*9.81*加速計算!$E$6/(G$13*G$14*加速計算!$E$5)*G$12/2*(加速計算!$E$7*COS(RADIANS(加速計算!$E$8))+SIN(RADIANS(加速計算!$E$8))))*加速計算!$E$3*PI()*G$12/(G$13*(($D508/(4*加速計算!$E$5)*(G$12/G$13)^2)+G$22+G$15))*60/(2*PI())</f>
        <v>-11.590826469370514</v>
      </c>
      <c r="H508" s="9">
        <f>(H$21-$D508*9.81*加速計算!$E$6/(H$13*H$14*加速計算!$E$5)*H$12/2*(加速計算!$E$7*COS(RADIANS(加速計算!$E$8))+SIN(RADIANS(加速計算!$E$8))))*加速計算!$E$3*PI()*H$12/(H$13*(($D508/(4*加速計算!$E$5)*(H$12/H$13)^2)+H$22+H$15))*60/(2*PI())</f>
        <v>14.586281634896926</v>
      </c>
      <c r="I508" s="9">
        <f>(I$21-$D508*9.81*加速計算!$E$6/(I$13*I$14*加速計算!$E$5)*I$12/2*(加速計算!$E$7*COS(RADIANS(加速計算!$E$8))+SIN(RADIANS(加速計算!$E$8))))*加速計算!$E$3*PI()*I$12/(I$13*(($D508/(4*加速計算!$E$5)*(I$12/I$13)^2)+I$22+I$15))*60/(2*PI())</f>
        <v>33.310475629773734</v>
      </c>
      <c r="J508" s="9">
        <f>(J$21-$D508*9.81*加速計算!$E$6/(J$13*J$14*加速計算!$E$5)*J$12/2*(加速計算!$E$7*COS(RADIANS(加速計算!$E$8))+SIN(RADIANS(加速計算!$E$8))))*加速計算!$E$3*PI()*J$12/(J$13*(($D508/(4*加速計算!$E$5)*(J$12/J$13)^2)+J$22+J$15))*60/(2*PI())</f>
        <v>61.271386064964027</v>
      </c>
      <c r="K508" s="9">
        <f>(K$21-$D508*9.81*加速計算!$E$6/(K$13*K$14*加速計算!$E$5)*K$12/2*(加速計算!$E$7*COS(RADIANS(加速計算!$E$8))+SIN(RADIANS(加速計算!$E$8))))*加速計算!$E$3*PI()*K$12/(K$13*(($D508/(4*加速計算!$E$5)*(K$12/K$13)^2)+K$22+K$15))*60/(2*PI())</f>
        <v>-26.337060479639462</v>
      </c>
      <c r="L508" s="9">
        <f>(L$21-$D508*9.81*加速計算!$E$6/(L$13*L$14*加速計算!$E$5)*L$12/2*(加速計算!$E$7*COS(RADIANS(加速計算!$E$8))+SIN(RADIANS(加速計算!$E$8))))*加速計算!$E$3*PI()*L$12/(L$13*(($D508/(4*加速計算!$E$5)*(L$12/L$13)^2)+L$22+L$15))*60/(2*PI())</f>
        <v>-19.401457978615696</v>
      </c>
      <c r="M508" s="20">
        <f>(M$21-$D508*9.81*加速計算!$E$6/(M$13*M$14*加速計算!$E$5)*M$12/2*(加速計算!$E$7*COS(RADIANS(加速計算!$E$8))+SIN(RADIANS(加速計算!$E$8))))*加速計算!$E$3*PI()*M$12/(M$13*(($D508/(4*加速計算!$E$5)*(M$12/M$13)^2)+M$22+M$15))*60/(2*PI())</f>
        <v>-12.5846421765948</v>
      </c>
    </row>
    <row r="509" spans="4:13">
      <c r="D509" s="22">
        <v>4740</v>
      </c>
      <c r="E509" s="9">
        <f>(E$21-$D509*9.81*加速計算!$E$6/(E$13*E$14*加速計算!$E$5)*E$12/2*(加速計算!$E$7*COS(RADIANS(加速計算!$E$8))+SIN(RADIANS(加速計算!$E$8))))*加速計算!$E$3*PI()*E$12/(E$13*(($D509/(4*加速計算!$E$5)*(E$12/E$13)^2)+E$22+E$15))*60/(2*PI())</f>
        <v>-22.413697316186532</v>
      </c>
      <c r="F509" s="9">
        <f>(F$21-$D509*9.81*加速計算!$E$6/(F$13*F$14*加速計算!$E$5)*F$12/2*(加速計算!$E$7*COS(RADIANS(加速計算!$E$8))+SIN(RADIANS(加速計算!$E$8))))*加速計算!$E$3*PI()*F$12/(F$13*(($D509/(4*加速計算!$E$5)*(F$12/F$13)^2)+F$22+F$15))*60/(2*PI())</f>
        <v>-19.230759529876096</v>
      </c>
      <c r="G509" s="9">
        <f>(G$21-$D509*9.81*加速計算!$E$6/(G$13*G$14*加速計算!$E$5)*G$12/2*(加速計算!$E$7*COS(RADIANS(加速計算!$E$8))+SIN(RADIANS(加速計算!$E$8))))*加速計算!$E$3*PI()*G$12/(G$13*(($D509/(4*加速計算!$E$5)*(G$12/G$13)^2)+G$22+G$15))*60/(2*PI())</f>
        <v>-11.635142488613003</v>
      </c>
      <c r="H509" s="9">
        <f>(H$21-$D509*9.81*加速計算!$E$6/(H$13*H$14*加速計算!$E$5)*H$12/2*(加速計算!$E$7*COS(RADIANS(加速計算!$E$8))+SIN(RADIANS(加速計算!$E$8))))*加速計算!$E$3*PI()*H$12/(H$13*(($D509/(4*加速計算!$E$5)*(H$12/H$13)^2)+H$22+H$15))*60/(2*PI())</f>
        <v>14.488952959028826</v>
      </c>
      <c r="I509" s="9">
        <f>(I$21-$D509*9.81*加速計算!$E$6/(I$13*I$14*加速計算!$E$5)*I$12/2*(加速計算!$E$7*COS(RADIANS(加速計算!$E$8))+SIN(RADIANS(加速計算!$E$8))))*加速計算!$E$3*PI()*I$12/(I$13*(($D509/(4*加速計算!$E$5)*(I$12/I$13)^2)+I$22+I$15))*60/(2*PI())</f>
        <v>33.174607213727079</v>
      </c>
      <c r="J509" s="9">
        <f>(J$21-$D509*9.81*加速計算!$E$6/(J$13*J$14*加速計算!$E$5)*J$12/2*(加速計算!$E$7*COS(RADIANS(加速計算!$E$8))+SIN(RADIANS(加速計算!$E$8))))*加速計算!$E$3*PI()*J$12/(J$13*(($D509/(4*加速計算!$E$5)*(J$12/J$13)^2)+J$22+J$15))*60/(2*PI())</f>
        <v>61.077614648630806</v>
      </c>
      <c r="K509" s="9">
        <f>(K$21-$D509*9.81*加速計算!$E$6/(K$13*K$14*加速計算!$E$5)*K$12/2*(加速計算!$E$7*COS(RADIANS(加速計算!$E$8))+SIN(RADIANS(加速計算!$E$8))))*加速計算!$E$3*PI()*K$12/(K$13*(($D509/(4*加速計算!$E$5)*(K$12/K$13)^2)+K$22+K$15))*60/(2*PI())</f>
        <v>-26.350457634567473</v>
      </c>
      <c r="L509" s="9">
        <f>(L$21-$D509*9.81*加速計算!$E$6/(L$13*L$14*加速計算!$E$5)*L$12/2*(加速計算!$E$7*COS(RADIANS(加速計算!$E$8))+SIN(RADIANS(加速計算!$E$8))))*加速計算!$E$3*PI()*L$12/(L$13*(($D509/(4*加速計算!$E$5)*(L$12/L$13)^2)+L$22+L$15))*60/(2*PI())</f>
        <v>-19.429446864184843</v>
      </c>
      <c r="M509" s="20">
        <f>(M$21-$D509*9.81*加速計算!$E$6/(M$13*M$14*加速計算!$E$5)*M$12/2*(加速計算!$E$7*COS(RADIANS(加速計算!$E$8))+SIN(RADIANS(加速計算!$E$8))))*加速計算!$E$3*PI()*M$12/(M$13*(($D509/(4*加速計算!$E$5)*(M$12/M$13)^2)+M$22+M$15))*60/(2*PI())</f>
        <v>-12.626945520001485</v>
      </c>
    </row>
    <row r="510" spans="4:13">
      <c r="D510" s="22">
        <v>4750</v>
      </c>
      <c r="E510" s="9">
        <f>(E$21-$D510*9.81*加速計算!$E$6/(E$13*E$14*加速計算!$E$5)*E$12/2*(加速計算!$E$7*COS(RADIANS(加速計算!$E$8))+SIN(RADIANS(加速計算!$E$8))))*加速計算!$E$3*PI()*E$12/(E$13*(($D510/(4*加速計算!$E$5)*(E$12/E$13)^2)+E$22+E$15))*60/(2*PI())</f>
        <v>-22.43229944477698</v>
      </c>
      <c r="F510" s="9">
        <f>(F$21-$D510*9.81*加速計算!$E$6/(F$13*F$14*加速計算!$E$5)*F$12/2*(加速計算!$E$7*COS(RADIANS(加速計算!$E$8))+SIN(RADIANS(加速計算!$E$8))))*加速計算!$E$3*PI()*F$12/(F$13*(($D510/(4*加速計算!$E$5)*(F$12/F$13)^2)+F$22+F$15))*60/(2*PI())</f>
        <v>-19.259010610252712</v>
      </c>
      <c r="G510" s="9">
        <f>(G$21-$D510*9.81*加速計算!$E$6/(G$13*G$14*加速計算!$E$5)*G$12/2*(加速計算!$E$7*COS(RADIANS(加速計算!$E$8))+SIN(RADIANS(加速計算!$E$8))))*加速計算!$E$3*PI()*G$12/(G$13*(($D510/(4*加速計算!$E$5)*(G$12/G$13)^2)+G$22+G$15))*60/(2*PI())</f>
        <v>-11.679272826003153</v>
      </c>
      <c r="H510" s="9">
        <f>(H$21-$D510*9.81*加速計算!$E$6/(H$13*H$14*加速計算!$E$5)*H$12/2*(加速計算!$E$7*COS(RADIANS(加速計算!$E$8))+SIN(RADIANS(加速計算!$E$8))))*加速計算!$E$3*PI()*H$12/(H$13*(($D510/(4*加速計算!$E$5)*(H$12/H$13)^2)+H$22+H$15))*60/(2*PI())</f>
        <v>14.392024120618624</v>
      </c>
      <c r="I510" s="9">
        <f>(I$21-$D510*9.81*加速計算!$E$6/(I$13*I$14*加速計算!$E$5)*I$12/2*(加速計算!$E$7*COS(RADIANS(加速計算!$E$8))+SIN(RADIANS(加速計算!$E$8))))*加速計算!$E$3*PI()*I$12/(I$13*(($D510/(4*加速計算!$E$5)*(I$12/I$13)^2)+I$22+I$15))*60/(2*PI())</f>
        <v>33.039296960848638</v>
      </c>
      <c r="J510" s="9">
        <f>(J$21-$D510*9.81*加速計算!$E$6/(J$13*J$14*加速計算!$E$5)*J$12/2*(加速計算!$E$7*COS(RADIANS(加速計算!$E$8))+SIN(RADIANS(加速計算!$E$8))))*加速計算!$E$3*PI()*J$12/(J$13*(($D510/(4*加速計算!$E$5)*(J$12/J$13)^2)+J$22+J$15))*60/(2*PI())</f>
        <v>60.884640711169645</v>
      </c>
      <c r="K510" s="9">
        <f>(K$21-$D510*9.81*加速計算!$E$6/(K$13*K$14*加速計算!$E$5)*K$12/2*(加速計算!$E$7*COS(RADIANS(加速計算!$E$8))+SIN(RADIANS(加速計算!$E$8))))*加速計算!$E$3*PI()*K$12/(K$13*(($D510/(4*加速計算!$E$5)*(K$12/K$13)^2)+K$22+K$15))*60/(2*PI())</f>
        <v>-26.363798492668845</v>
      </c>
      <c r="L510" s="9">
        <f>(L$21-$D510*9.81*加速計算!$E$6/(L$13*L$14*加速計算!$E$5)*L$12/2*(加速計算!$E$7*COS(RADIANS(加速計算!$E$8))+SIN(RADIANS(加速計算!$E$8))))*加速計算!$E$3*PI()*L$12/(L$13*(($D510/(4*加速計算!$E$5)*(L$12/L$13)^2)+L$22+L$15))*60/(2*PI())</f>
        <v>-19.457318183116307</v>
      </c>
      <c r="M510" s="20">
        <f>(M$21-$D510*9.81*加速計算!$E$6/(M$13*M$14*加速計算!$E$5)*M$12/2*(加速計算!$E$7*COS(RADIANS(加速計算!$E$8))+SIN(RADIANS(加速計算!$E$8))))*加速計算!$E$3*PI()*M$12/(M$13*(($D510/(4*加速計算!$E$5)*(M$12/M$13)^2)+M$22+M$15))*60/(2*PI())</f>
        <v>-12.669071305818658</v>
      </c>
    </row>
    <row r="511" spans="4:13">
      <c r="D511" s="22">
        <v>4760</v>
      </c>
      <c r="E511" s="9">
        <f>(E$21-$D511*9.81*加速計算!$E$6/(E$13*E$14*加速計算!$E$5)*E$12/2*(加速計算!$E$7*COS(RADIANS(加速計算!$E$8))+SIN(RADIANS(加速計算!$E$8))))*加速計算!$E$3*PI()*E$12/(E$13*(($D511/(4*加速計算!$E$5)*(E$12/E$13)^2)+E$22+E$15))*60/(2*PI())</f>
        <v>-22.450823605456456</v>
      </c>
      <c r="F511" s="9">
        <f>(F$21-$D511*9.81*加速計算!$E$6/(F$13*F$14*加速計算!$E$5)*F$12/2*(加速計算!$E$7*COS(RADIANS(加速計算!$E$8))+SIN(RADIANS(加速計算!$E$8))))*加速計算!$E$3*PI()*F$12/(F$13*(($D511/(4*加速計算!$E$5)*(F$12/F$13)^2)+F$22+F$15))*60/(2*PI())</f>
        <v>-19.28714342813004</v>
      </c>
      <c r="G511" s="9">
        <f>(G$21-$D511*9.81*加速計算!$E$6/(G$13*G$14*加速計算!$E$5)*G$12/2*(加速計算!$E$7*COS(RADIANS(加速計算!$E$8))+SIN(RADIANS(加速計算!$E$8))))*加速計算!$E$3*PI()*G$12/(G$13*(($D511/(4*加速計算!$E$5)*(G$12/G$13)^2)+G$22+G$15))*60/(2*PI())</f>
        <v>-11.723218646097441</v>
      </c>
      <c r="H511" s="9">
        <f>(H$21-$D511*9.81*加速計算!$E$6/(H$13*H$14*加速計算!$E$5)*H$12/2*(加速計算!$E$7*COS(RADIANS(加速計算!$E$8))+SIN(RADIANS(加速計算!$E$8))))*加速計算!$E$3*PI()*H$12/(H$13*(($D511/(4*加速計算!$E$5)*(H$12/H$13)^2)+H$22+H$15))*60/(2*PI())</f>
        <v>14.295492660849073</v>
      </c>
      <c r="I511" s="9">
        <f>(I$21-$D511*9.81*加速計算!$E$6/(I$13*I$14*加速計算!$E$5)*I$12/2*(加速計算!$E$7*COS(RADIANS(加速計算!$E$8))+SIN(RADIANS(加速計算!$E$8))))*加速計算!$E$3*PI()*I$12/(I$13*(($D511/(4*加速計算!$E$5)*(I$12/I$13)^2)+I$22+I$15))*60/(2*PI())</f>
        <v>32.904541438690565</v>
      </c>
      <c r="J511" s="9">
        <f>(J$21-$D511*9.81*加速計算!$E$6/(J$13*J$14*加速計算!$E$5)*J$12/2*(加速計算!$E$7*COS(RADIANS(加速計算!$E$8))+SIN(RADIANS(加速計算!$E$8))))*加速計算!$E$3*PI()*J$12/(J$13*(($D511/(4*加速計算!$E$5)*(J$12/J$13)^2)+J$22+J$15))*60/(2*PI())</f>
        <v>60.692459339576132</v>
      </c>
      <c r="K511" s="9">
        <f>(K$21-$D511*9.81*加速計算!$E$6/(K$13*K$14*加速計算!$E$5)*K$12/2*(加速計算!$E$7*COS(RADIANS(加速計算!$E$8))+SIN(RADIANS(加速計算!$E$8))))*加速計算!$E$3*PI()*K$12/(K$13*(($D511/(4*加速計算!$E$5)*(K$12/K$13)^2)+K$22+K$15))*60/(2*PI())</f>
        <v>-26.377083408050993</v>
      </c>
      <c r="L511" s="9">
        <f>(L$21-$D511*9.81*加速計算!$E$6/(L$13*L$14*加速計算!$E$5)*L$12/2*(加速計算!$E$7*COS(RADIANS(加速計算!$E$8))+SIN(RADIANS(加速計算!$E$8))))*加速計算!$E$3*PI()*L$12/(L$13*(($D511/(4*加速計算!$E$5)*(L$12/L$13)^2)+L$22+L$15))*60/(2*PI())</f>
        <v>-19.48507267461131</v>
      </c>
      <c r="M511" s="20">
        <f>(M$21-$D511*9.81*加速計算!$E$6/(M$13*M$14*加速計算!$E$5)*M$12/2*(加速計算!$E$7*COS(RADIANS(加速計算!$E$8))+SIN(RADIANS(加速計算!$E$8))))*加速計算!$E$3*PI()*M$12/(M$13*(($D511/(4*加速計算!$E$5)*(M$12/M$13)^2)+M$22+M$15))*60/(2*PI())</f>
        <v>-12.711020649584906</v>
      </c>
    </row>
    <row r="512" spans="4:13">
      <c r="D512" s="22">
        <v>4770</v>
      </c>
      <c r="E512" s="9">
        <f>(E$21-$D512*9.81*加速計算!$E$6/(E$13*E$14*加速計算!$E$5)*E$12/2*(加速計算!$E$7*COS(RADIANS(加速計算!$E$8))+SIN(RADIANS(加速計算!$E$8))))*加速計算!$E$3*PI()*E$12/(E$13*(($D512/(4*加速計算!$E$5)*(E$12/E$13)^2)+E$22+E$15))*60/(2*PI())</f>
        <v>-22.469270287385285</v>
      </c>
      <c r="F512" s="9">
        <f>(F$21-$D512*9.81*加速計算!$E$6/(F$13*F$14*加速計算!$E$5)*F$12/2*(加速計算!$E$7*COS(RADIANS(加速計算!$E$8))+SIN(RADIANS(加速計算!$E$8))))*加速計算!$E$3*PI()*F$12/(F$13*(($D512/(4*加速計算!$E$5)*(F$12/F$13)^2)+F$22+F$15))*60/(2*PI())</f>
        <v>-19.315158724549104</v>
      </c>
      <c r="G512" s="9">
        <f>(G$21-$D512*9.81*加速計算!$E$6/(G$13*G$14*加速計算!$E$5)*G$12/2*(加速計算!$E$7*COS(RADIANS(加速計算!$E$8))+SIN(RADIANS(加速計算!$E$8))))*加速計算!$E$3*PI()*G$12/(G$13*(($D512/(4*加速計算!$E$5)*(G$12/G$13)^2)+G$22+G$15))*60/(2*PI())</f>
        <v>-11.766981103734187</v>
      </c>
      <c r="H512" s="9">
        <f>(H$21-$D512*9.81*加速計算!$E$6/(H$13*H$14*加速計算!$E$5)*H$12/2*(加速計算!$E$7*COS(RADIANS(加速計算!$E$8))+SIN(RADIANS(加速計算!$E$8))))*加速計算!$E$3*PI()*H$12/(H$13*(($D512/(4*加速計算!$E$5)*(H$12/H$13)^2)+H$22+H$15))*60/(2*PI())</f>
        <v>14.199356141022516</v>
      </c>
      <c r="I512" s="9">
        <f>(I$21-$D512*9.81*加速計算!$E$6/(I$13*I$14*加速計算!$E$5)*I$12/2*(加速計算!$E$7*COS(RADIANS(加速計算!$E$8))+SIN(RADIANS(加速計算!$E$8))))*加速計算!$E$3*PI()*I$12/(I$13*(($D512/(4*加速計算!$E$5)*(I$12/I$13)^2)+I$22+I$15))*60/(2*PI())</f>
        <v>32.770337242891436</v>
      </c>
      <c r="J512" s="9">
        <f>(J$21-$D512*9.81*加速計算!$E$6/(J$13*J$14*加速計算!$E$5)*J$12/2*(加速計算!$E$7*COS(RADIANS(加速計算!$E$8))+SIN(RADIANS(加速計算!$E$8))))*加速計算!$E$3*PI()*J$12/(J$13*(($D512/(4*加速計算!$E$5)*(J$12/J$13)^2)+J$22+J$15))*60/(2*PI())</f>
        <v>60.501065661119767</v>
      </c>
      <c r="K512" s="9">
        <f>(K$21-$D512*9.81*加速計算!$E$6/(K$13*K$14*加速計算!$E$5)*K$12/2*(加速計算!$E$7*COS(RADIANS(加速計算!$E$8))+SIN(RADIANS(加速計算!$E$8))))*加速計算!$E$3*PI()*K$12/(K$13*(($D512/(4*加速計算!$E$5)*(K$12/K$13)^2)+K$22+K$15))*60/(2*PI())</f>
        <v>-26.39031273185768</v>
      </c>
      <c r="L512" s="9">
        <f>(L$21-$D512*9.81*加速計算!$E$6/(L$13*L$14*加速計算!$E$5)*L$12/2*(加速計算!$E$7*COS(RADIANS(加速計算!$E$8))+SIN(RADIANS(加速計算!$E$8))))*加速計算!$E$3*PI()*L$12/(L$13*(($D512/(4*加速計算!$E$5)*(L$12/L$13)^2)+L$22+L$15))*60/(2*PI())</f>
        <v>-19.512711071687072</v>
      </c>
      <c r="M512" s="20">
        <f>(M$21-$D512*9.81*加速計算!$E$6/(M$13*M$14*加速計算!$E$5)*M$12/2*(加速計算!$E$7*COS(RADIANS(加速計算!$E$8))+SIN(RADIANS(加速計算!$E$8))))*加速計算!$E$3*PI()*M$12/(M$13*(($D512/(4*加速計算!$E$5)*(M$12/M$13)^2)+M$22+M$15))*60/(2*PI())</f>
        <v>-12.752794657513478</v>
      </c>
    </row>
    <row r="513" spans="4:13">
      <c r="D513" s="22">
        <v>4780</v>
      </c>
      <c r="E513" s="9">
        <f>(E$21-$D513*9.81*加速計算!$E$6/(E$13*E$14*加速計算!$E$5)*E$12/2*(加速計算!$E$7*COS(RADIANS(加速計算!$E$8))+SIN(RADIANS(加速計算!$E$8))))*加速計算!$E$3*PI()*E$12/(E$13*(($D513/(4*加速計算!$E$5)*(E$12/E$13)^2)+E$22+E$15))*60/(2*PI())</f>
        <v>-22.487639975640445</v>
      </c>
      <c r="F513" s="9">
        <f>(F$21-$D513*9.81*加速計算!$E$6/(F$13*F$14*加速計算!$E$5)*F$12/2*(加速計算!$E$7*COS(RADIANS(加速計算!$E$8))+SIN(RADIANS(加速計算!$E$8))))*加速計算!$E$3*PI()*F$12/(F$13*(($D513/(4*加速計算!$E$5)*(F$12/F$13)^2)+F$22+F$15))*60/(2*PI())</f>
        <v>-19.343057234372605</v>
      </c>
      <c r="G513" s="9">
        <f>(G$21-$D513*9.81*加速計算!$E$6/(G$13*G$14*加速計算!$E$5)*G$12/2*(加速計算!$E$7*COS(RADIANS(加速計算!$E$8))+SIN(RADIANS(加速計算!$E$8))))*加速計算!$E$3*PI()*G$12/(G$13*(($D513/(4*加速計算!$E$5)*(G$12/G$13)^2)+G$22+G$15))*60/(2*PI())</f>
        <v>-11.810561344134728</v>
      </c>
      <c r="H513" s="9">
        <f>(H$21-$D513*9.81*加速計算!$E$6/(H$13*H$14*加速計算!$E$5)*H$12/2*(加速計算!$E$7*COS(RADIANS(加速計算!$E$8))+SIN(RADIANS(加速計算!$E$8))))*加速計算!$E$3*PI()*H$12/(H$13*(($D513/(4*加速計算!$E$5)*(H$12/H$13)^2)+H$22+H$15))*60/(2*PI())</f>
        <v>14.103612142355447</v>
      </c>
      <c r="I513" s="9">
        <f>(I$21-$D513*9.81*加速計算!$E$6/(I$13*I$14*加速計算!$E$5)*I$12/2*(加速計算!$E$7*COS(RADIANS(加速計算!$E$8))+SIN(RADIANS(加速計算!$E$8))))*加速計算!$E$3*PI()*I$12/(I$13*(($D513/(4*加速計算!$E$5)*(I$12/I$13)^2)+I$22+I$15))*60/(2*PI())</f>
        <v>32.636680996889524</v>
      </c>
      <c r="J513" s="9">
        <f>(J$21-$D513*9.81*加速計算!$E$6/(J$13*J$14*加速計算!$E$5)*J$12/2*(加速計算!$E$7*COS(RADIANS(加速計算!$E$8))+SIN(RADIANS(加速計算!$E$8))))*加速計算!$E$3*PI()*J$12/(J$13*(($D513/(4*加速計算!$E$5)*(J$12/J$13)^2)+J$22+J$15))*60/(2*PI())</f>
        <v>60.310454842931939</v>
      </c>
      <c r="K513" s="9">
        <f>(K$21-$D513*9.81*加速計算!$E$6/(K$13*K$14*加速計算!$E$5)*K$12/2*(加速計算!$E$7*COS(RADIANS(加速計算!$E$8))+SIN(RADIANS(加速計算!$E$8))))*加速計算!$E$3*PI()*K$12/(K$13*(($D513/(4*加速計算!$E$5)*(K$12/K$13)^2)+K$22+K$15))*60/(2*PI())</f>
        <v>-26.403486812300148</v>
      </c>
      <c r="L513" s="9">
        <f>(L$21-$D513*9.81*加速計算!$E$6/(L$13*L$14*加速計算!$E$5)*L$12/2*(加速計算!$E$7*COS(RADIANS(加速計算!$E$8))+SIN(RADIANS(加速計算!$E$8))))*加速計算!$E$3*PI()*L$12/(L$13*(($D513/(4*加速計算!$E$5)*(L$12/L$13)^2)+L$22+L$15))*60/(2*PI())</f>
        <v>-19.540234101241335</v>
      </c>
      <c r="M513" s="20">
        <f>(M$21-$D513*9.81*加速計算!$E$6/(M$13*M$14*加速計算!$E$5)*M$12/2*(加速計算!$E$7*COS(RADIANS(加速計算!$E$8))+SIN(RADIANS(加速計算!$E$8))))*加速計算!$E$3*PI()*M$12/(M$13*(($D513/(4*加速計算!$E$5)*(M$12/M$13)^2)+M$22+M$15))*60/(2*PI())</f>
        <v>-12.794394426589713</v>
      </c>
    </row>
    <row r="514" spans="4:13">
      <c r="D514" s="22">
        <v>4790</v>
      </c>
      <c r="E514" s="9">
        <f>(E$21-$D514*9.81*加速計算!$E$6/(E$13*E$14*加速計算!$E$5)*E$12/2*(加速計算!$E$7*COS(RADIANS(加速計算!$E$8))+SIN(RADIANS(加速計算!$E$8))))*加速計算!$E$3*PI()*E$12/(E$13*(($D514/(4*加速計算!$E$5)*(E$12/E$13)^2)+E$22+E$15))*60/(2*PI())</f>
        <v>-22.505933151258034</v>
      </c>
      <c r="F514" s="9">
        <f>(F$21-$D514*9.81*加速計算!$E$6/(F$13*F$14*加速計算!$E$5)*F$12/2*(加速計算!$E$7*COS(RADIANS(加速計算!$E$8))+SIN(RADIANS(加速計算!$E$8))))*加速計算!$E$3*PI()*F$12/(F$13*(($D514/(4*加速計算!$E$5)*(F$12/F$13)^2)+F$22+F$15))*60/(2*PI())</f>
        <v>-19.370839686349193</v>
      </c>
      <c r="G514" s="9">
        <f>(G$21-$D514*9.81*加速計算!$E$6/(G$13*G$14*加速計算!$E$5)*G$12/2*(加速計算!$E$7*COS(RADIANS(加速計算!$E$8))+SIN(RADIANS(加速計算!$E$8))))*加速計算!$E$3*PI()*G$12/(G$13*(($D514/(4*加速計算!$E$5)*(G$12/G$13)^2)+G$22+G$15))*60/(2*PI())</f>
        <v>-11.853960503003325</v>
      </c>
      <c r="H514" s="9">
        <f>(H$21-$D514*9.81*加速計算!$E$6/(H$13*H$14*加速計算!$E$5)*H$12/2*(加速計算!$E$7*COS(RADIANS(加速計算!$E$8))+SIN(RADIANS(加速計算!$E$8))))*加速計算!$E$3*PI()*H$12/(H$13*(($D514/(4*加速計算!$E$5)*(H$12/H$13)^2)+H$22+H$15))*60/(2*PI())</f>
        <v>14.008258265775742</v>
      </c>
      <c r="I514" s="9">
        <f>(I$21-$D514*9.81*加速計算!$E$6/(I$13*I$14*加速計算!$E$5)*I$12/2*(加速計算!$E$7*COS(RADIANS(加速計算!$E$8))+SIN(RADIANS(加速計算!$E$8))))*加速計算!$E$3*PI()*I$12/(I$13*(($D514/(4*加速計算!$E$5)*(I$12/I$13)^2)+I$22+I$15))*60/(2*PI())</f>
        <v>32.503569351639669</v>
      </c>
      <c r="J514" s="9">
        <f>(J$21-$D514*9.81*加速計算!$E$6/(J$13*J$14*加速計算!$E$5)*J$12/2*(加速計算!$E$7*COS(RADIANS(加速計算!$E$8))+SIN(RADIANS(加速計算!$E$8))))*加速計算!$E$3*PI()*J$12/(J$13*(($D514/(4*加速計算!$E$5)*(J$12/J$13)^2)+J$22+J$15))*60/(2*PI())</f>
        <v>60.120622091599301</v>
      </c>
      <c r="K514" s="9">
        <f>(K$21-$D514*9.81*加速計算!$E$6/(K$13*K$14*加速計算!$E$5)*K$12/2*(加速計算!$E$7*COS(RADIANS(加速計算!$E$8))+SIN(RADIANS(加速計算!$E$8))))*加速計算!$E$3*PI()*K$12/(K$13*(($D514/(4*加速計算!$E$5)*(K$12/K$13)^2)+K$22+K$15))*60/(2*PI())</f>
        <v>-26.416605994687455</v>
      </c>
      <c r="L514" s="9">
        <f>(L$21-$D514*9.81*加速計算!$E$6/(L$13*L$14*加速計算!$E$5)*L$12/2*(加速計算!$E$7*COS(RADIANS(加速計算!$E$8))+SIN(RADIANS(加速計算!$E$8))))*加速計算!$E$3*PI()*L$12/(L$13*(($D514/(4*加速計算!$E$5)*(L$12/L$13)^2)+L$22+L$15))*60/(2*PI())</f>
        <v>-19.567642484116046</v>
      </c>
      <c r="M514" s="20">
        <f>(M$21-$D514*9.81*加速計算!$E$6/(M$13*M$14*加速計算!$E$5)*M$12/2*(加速計算!$E$7*COS(RADIANS(加速計算!$E$8))+SIN(RADIANS(加速計算!$E$8))))*加速計算!$E$3*PI()*M$12/(M$13*(($D514/(4*加速計算!$E$5)*(M$12/M$13)^2)+M$22+M$15))*60/(2*PI())</f>
        <v>-12.835821044666918</v>
      </c>
    </row>
    <row r="515" spans="4:13">
      <c r="D515" s="22">
        <v>4800</v>
      </c>
      <c r="E515" s="9">
        <f>(E$21-$D515*9.81*加速計算!$E$6/(E$13*E$14*加速計算!$E$5)*E$12/2*(加速計算!$E$7*COS(RADIANS(加速計算!$E$8))+SIN(RADIANS(加速計算!$E$8))))*加速計算!$E$3*PI()*E$12/(E$13*(($D515/(4*加速計算!$E$5)*(E$12/E$13)^2)+E$22+E$15))*60/(2*PI())</f>
        <v>-22.52415029127534</v>
      </c>
      <c r="F515" s="9">
        <f>(F$21-$D515*9.81*加速計算!$E$6/(F$13*F$14*加速計算!$E$5)*F$12/2*(加速計算!$E$7*COS(RADIANS(加速計算!$E$8))+SIN(RADIANS(加速計算!$E$8))))*加速計算!$E$3*PI()*F$12/(F$13*(($D515/(4*加速計算!$E$5)*(F$12/F$13)^2)+F$22+F$15))*60/(2*PI())</f>
        <v>-19.398506803176883</v>
      </c>
      <c r="G515" s="9">
        <f>(G$21-$D515*9.81*加速計算!$E$6/(G$13*G$14*加速計算!$E$5)*G$12/2*(加速計算!$E$7*COS(RADIANS(加速計算!$E$8))+SIN(RADIANS(加速計算!$E$8))))*加速計算!$E$3*PI()*G$12/(G$13*(($D515/(4*加速計算!$E$5)*(G$12/G$13)^2)+G$22+G$15))*60/(2*PI())</f>
        <v>-11.89717970662579</v>
      </c>
      <c r="H515" s="9">
        <f>(H$21-$D515*9.81*加速計算!$E$6/(H$13*H$14*加速計算!$E$5)*H$12/2*(加速計算!$E$7*COS(RADIANS(加速計算!$E$8))+SIN(RADIANS(加速計算!$E$8))))*加速計算!$E$3*PI()*H$12/(H$13*(($D515/(4*加速計算!$E$5)*(H$12/H$13)^2)+H$22+H$15))*60/(2*PI())</f>
        <v>13.913292131722166</v>
      </c>
      <c r="I515" s="9">
        <f>(I$21-$D515*9.81*加速計算!$E$6/(I$13*I$14*加速計算!$E$5)*I$12/2*(加速計算!$E$7*COS(RADIANS(加速計算!$E$8))+SIN(RADIANS(加速計算!$E$8))))*加速計算!$E$3*PI()*I$12/(I$13*(($D515/(4*加速計算!$E$5)*(I$12/I$13)^2)+I$22+I$15))*60/(2*PI())</f>
        <v>32.370998985333443</v>
      </c>
      <c r="J515" s="9">
        <f>(J$21-$D515*9.81*加速計算!$E$6/(J$13*J$14*加速計算!$E$5)*J$12/2*(加速計算!$E$7*COS(RADIANS(加速計算!$E$8))+SIN(RADIANS(加速計算!$E$8))))*加速計算!$E$3*PI()*J$12/(J$13*(($D515/(4*加速計算!$E$5)*(J$12/J$13)^2)+J$22+J$15))*60/(2*PI())</f>
        <v>59.931562652761933</v>
      </c>
      <c r="K515" s="9">
        <f>(K$21-$D515*9.81*加速計算!$E$6/(K$13*K$14*加速計算!$E$5)*K$12/2*(加速計算!$E$7*COS(RADIANS(加速計算!$E$8))+SIN(RADIANS(加速計算!$E$8))))*加速計算!$E$3*PI()*K$12/(K$13*(($D515/(4*加速計算!$E$5)*(K$12/K$13)^2)+K$22+K$15))*60/(2*PI())</f>
        <v>-26.429670621456804</v>
      </c>
      <c r="L515" s="9">
        <f>(L$21-$D515*9.81*加速計算!$E$6/(L$13*L$14*加速計算!$E$5)*L$12/2*(加速計算!$E$7*COS(RADIANS(加速計算!$E$8))+SIN(RADIANS(加速計算!$E$8))))*加速計算!$E$3*PI()*L$12/(L$13*(($D515/(4*加速計算!$E$5)*(L$12/L$13)^2)+L$22+L$15))*60/(2*PI())</f>
        <v>-19.594936935160373</v>
      </c>
      <c r="M515" s="20">
        <f>(M$21-$D515*9.81*加速計算!$E$6/(M$13*M$14*加速計算!$E$5)*M$12/2*(加速計算!$E$7*COS(RADIANS(加速計算!$E$8))+SIN(RADIANS(加速計算!$E$8))))*加速計算!$E$3*PI()*M$12/(M$13*(($D515/(4*加速計算!$E$5)*(M$12/M$13)^2)+M$22+M$15))*60/(2*PI())</f>
        <v>-12.877075590561271</v>
      </c>
    </row>
    <row r="516" spans="4:13">
      <c r="D516" s="22">
        <v>4810</v>
      </c>
      <c r="E516" s="9">
        <f>(E$21-$D516*9.81*加速計算!$E$6/(E$13*E$14*加速計算!$E$5)*E$12/2*(加速計算!$E$7*COS(RADIANS(加速計算!$E$8))+SIN(RADIANS(加速計算!$E$8))))*加速計算!$E$3*PI()*E$12/(E$13*(($D516/(4*加速計算!$E$5)*(E$12/E$13)^2)+E$22+E$15))*60/(2*PI())</f>
        <v>-22.542291868772246</v>
      </c>
      <c r="F516" s="9">
        <f>(F$21-$D516*9.81*加速計算!$E$6/(F$13*F$14*加速計算!$E$5)*F$12/2*(加速計算!$E$7*COS(RADIANS(加速計算!$E$8))+SIN(RADIANS(加速計算!$E$8))))*加速計算!$E$3*PI()*F$12/(F$13*(($D516/(4*加速計算!$E$5)*(F$12/F$13)^2)+F$22+F$15))*60/(2*PI())</f>
        <v>-19.426059301565822</v>
      </c>
      <c r="G516" s="9">
        <f>(G$21-$D516*9.81*加速計算!$E$6/(G$13*G$14*加速計算!$E$5)*G$12/2*(加速計算!$E$7*COS(RADIANS(加速計算!$E$8))+SIN(RADIANS(加速計算!$E$8))))*加速計算!$E$3*PI()*G$12/(G$13*(($D516/(4*加速計算!$E$5)*(G$12/G$13)^2)+G$22+G$15))*60/(2*PI())</f>
        <v>-11.940220071966975</v>
      </c>
      <c r="H516" s="9">
        <f>(H$21-$D516*9.81*加速計算!$E$6/(H$13*H$14*加速計算!$E$5)*H$12/2*(加速計算!$E$7*COS(RADIANS(加速計算!$E$8))+SIN(RADIANS(加速計算!$E$8))))*加速計算!$E$3*PI()*H$12/(H$13*(($D516/(4*加速計算!$E$5)*(H$12/H$13)^2)+H$22+H$15))*60/(2*PI())</f>
        <v>13.818711379946528</v>
      </c>
      <c r="I516" s="9">
        <f>(I$21-$D516*9.81*加速計算!$E$6/(I$13*I$14*加速計算!$E$5)*I$12/2*(加速計算!$E$7*COS(RADIANS(加速計算!$E$8))+SIN(RADIANS(加速計算!$E$8))))*加速計算!$E$3*PI()*I$12/(I$13*(($D516/(4*加速計算!$E$5)*(I$12/I$13)^2)+I$22+I$15))*60/(2*PI())</f>
        <v>32.238966603122961</v>
      </c>
      <c r="J516" s="9">
        <f>(J$21-$D516*9.81*加速計算!$E$6/(J$13*J$14*加速計算!$E$5)*J$12/2*(加速計算!$E$7*COS(RADIANS(加速計算!$E$8))+SIN(RADIANS(加速計算!$E$8))))*加速計算!$E$3*PI()*J$12/(J$13*(($D516/(4*加速計算!$E$5)*(J$12/J$13)^2)+J$22+J$15))*60/(2*PI())</f>
        <v>59.743271810716315</v>
      </c>
      <c r="K516" s="9">
        <f>(K$21-$D516*9.81*加速計算!$E$6/(K$13*K$14*加速計算!$E$5)*K$12/2*(加速計算!$E$7*COS(RADIANS(加速計算!$E$8))+SIN(RADIANS(加速計算!$E$8))))*加速計算!$E$3*PI()*K$12/(K$13*(($D516/(4*加速計算!$E$5)*(K$12/K$13)^2)+K$22+K$15))*60/(2*PI())</f>
        <v>-26.442681032203282</v>
      </c>
      <c r="L516" s="9">
        <f>(L$21-$D516*9.81*加速計算!$E$6/(L$13*L$14*加速計算!$E$5)*L$12/2*(加速計算!$E$7*COS(RADIANS(加速計算!$E$8))+SIN(RADIANS(加速計算!$E$8))))*加速計算!$E$3*PI()*L$12/(L$13*(($D516/(4*加速計算!$E$5)*(L$12/L$13)^2)+L$22+L$15))*60/(2*PI())</f>
        <v>-19.622118163292772</v>
      </c>
      <c r="M516" s="20">
        <f>(M$21-$D516*9.81*加速計算!$E$6/(M$13*M$14*加速計算!$E$5)*M$12/2*(加速計算!$E$7*COS(RADIANS(加速計算!$E$8))+SIN(RADIANS(加速計算!$E$8))))*加速計算!$E$3*PI()*M$12/(M$13*(($D516/(4*加速計算!$E$5)*(M$12/M$13)^2)+M$22+M$15))*60/(2*PI())</f>
        <v>-12.918159134145442</v>
      </c>
    </row>
    <row r="517" spans="4:13">
      <c r="D517" s="22">
        <v>4820</v>
      </c>
      <c r="E517" s="9">
        <f>(E$21-$D517*9.81*加速計算!$E$6/(E$13*E$14*加速計算!$E$5)*E$12/2*(加速計算!$E$7*COS(RADIANS(加速計算!$E$8))+SIN(RADIANS(加速計算!$E$8))))*加速計算!$E$3*PI()*E$12/(E$13*(($D517/(4*加速計算!$E$5)*(E$12/E$13)^2)+E$22+E$15))*60/(2*PI())</f>
        <v>-22.560358352912168</v>
      </c>
      <c r="F517" s="9">
        <f>(F$21-$D517*9.81*加速計算!$E$6/(F$13*F$14*加速計算!$E$5)*F$12/2*(加速計算!$E$7*COS(RADIANS(加速計算!$E$8))+SIN(RADIANS(加速計算!$E$8))))*加速計算!$E$3*PI()*F$12/(F$13*(($D517/(4*加速計算!$E$5)*(F$12/F$13)^2)+F$22+F$15))*60/(2*PI())</f>
        <v>-19.45349789230001</v>
      </c>
      <c r="G517" s="9">
        <f>(G$21-$D517*9.81*加速計算!$E$6/(G$13*G$14*加速計算!$E$5)*G$12/2*(加速計算!$E$7*COS(RADIANS(加速計算!$E$8))+SIN(RADIANS(加速計算!$E$8))))*加速計算!$E$3*PI()*G$12/(G$13*(($D517/(4*加速計算!$E$5)*(G$12/G$13)^2)+G$22+G$15))*60/(2*PI())</f>
        <v>-11.983082706766917</v>
      </c>
      <c r="H517" s="9">
        <f>(H$21-$D517*9.81*加速計算!$E$6/(H$13*H$14*加速計算!$E$5)*H$12/2*(加速計算!$E$7*COS(RADIANS(加速計算!$E$8))+SIN(RADIANS(加速計算!$E$8))))*加速計算!$E$3*PI()*H$12/(H$13*(($D517/(4*加速計算!$E$5)*(H$12/H$13)^2)+H$22+H$15))*60/(2*PI())</f>
        <v>13.724513669318101</v>
      </c>
      <c r="I517" s="9">
        <f>(I$21-$D517*9.81*加速計算!$E$6/(I$13*I$14*加速計算!$E$5)*I$12/2*(加速計算!$E$7*COS(RADIANS(加速計算!$E$8))+SIN(RADIANS(加速計算!$E$8))))*加速計算!$E$3*PI()*I$12/(I$13*(($D517/(4*加速計算!$E$5)*(I$12/I$13)^2)+I$22+I$15))*60/(2*PI())</f>
        <v>32.107468936847816</v>
      </c>
      <c r="J517" s="9">
        <f>(J$21-$D517*9.81*加速計算!$E$6/(J$13*J$14*加速計算!$E$5)*J$12/2*(加速計算!$E$7*COS(RADIANS(加速計算!$E$8))+SIN(RADIANS(加速計算!$E$8))))*加速計算!$E$3*PI()*J$12/(J$13*(($D517/(4*加速計算!$E$5)*(J$12/J$13)^2)+J$22+J$15))*60/(2*PI())</f>
        <v>59.555744888023369</v>
      </c>
      <c r="K517" s="9">
        <f>(K$21-$D517*9.81*加速計算!$E$6/(K$13*K$14*加速計算!$E$5)*K$12/2*(加速計算!$E$7*COS(RADIANS(加速計算!$E$8))+SIN(RADIANS(加速計算!$E$8))))*加速計算!$E$3*PI()*K$12/(K$13*(($D517/(4*加速計算!$E$5)*(K$12/K$13)^2)+K$22+K$15))*60/(2*PI())</f>
        <v>-26.455637563709267</v>
      </c>
      <c r="L517" s="9">
        <f>(L$21-$D517*9.81*加速計算!$E$6/(L$13*L$14*加速計算!$E$5)*L$12/2*(加速計算!$E$7*COS(RADIANS(加速計算!$E$8))+SIN(RADIANS(加速計算!$E$8))))*加速計算!$E$3*PI()*L$12/(L$13*(($D517/(4*加速計算!$E$5)*(L$12/L$13)^2)+L$22+L$15))*60/(2*PI())</f>
        <v>-19.649186871562414</v>
      </c>
      <c r="M517" s="20">
        <f>(M$21-$D517*9.81*加速計算!$E$6/(M$13*M$14*加速計算!$E$5)*M$12/2*(加速計算!$E$7*COS(RADIANS(加速計算!$E$8))+SIN(RADIANS(加速計算!$E$8))))*加速計算!$E$3*PI()*M$12/(M$13*(($D517/(4*加速計算!$E$5)*(M$12/M$13)^2)+M$22+M$15))*60/(2*PI())</f>
        <v>-12.959072736441088</v>
      </c>
    </row>
    <row r="518" spans="4:13">
      <c r="D518" s="22">
        <v>4830</v>
      </c>
      <c r="E518" s="9">
        <f>(E$21-$D518*9.81*加速計算!$E$6/(E$13*E$14*加速計算!$E$5)*E$12/2*(加速計算!$E$7*COS(RADIANS(加速計算!$E$8))+SIN(RADIANS(加速計算!$E$8))))*加速計算!$E$3*PI()*E$12/(E$13*(($D518/(4*加速計算!$E$5)*(E$12/E$13)^2)+E$22+E$15))*60/(2*PI())</f>
        <v>-22.578350208982577</v>
      </c>
      <c r="F518" s="9">
        <f>(F$21-$D518*9.81*加速計算!$E$6/(F$13*F$14*加速計算!$E$5)*F$12/2*(加速計算!$E$7*COS(RADIANS(加速計算!$E$8))+SIN(RADIANS(加速計算!$E$8))))*加速計算!$E$3*PI()*F$12/(F$13*(($D518/(4*加速計算!$E$5)*(F$12/F$13)^2)+F$22+F$15))*60/(2*PI())</f>
        <v>-19.480823280298601</v>
      </c>
      <c r="G518" s="9">
        <f>(G$21-$D518*9.81*加速計算!$E$6/(G$13*G$14*加速計算!$E$5)*G$12/2*(加速計算!$E$7*COS(RADIANS(加速計算!$E$8))+SIN(RADIANS(加速計算!$E$8))))*加速計算!$E$3*PI()*G$12/(G$13*(($D518/(4*加速計算!$E$5)*(G$12/G$13)^2)+G$22+G$15))*60/(2*PI())</f>
        <v>-12.025768709635948</v>
      </c>
      <c r="H518" s="9">
        <f>(H$21-$D518*9.81*加速計算!$E$6/(H$13*H$14*加速計算!$E$5)*H$12/2*(加速計算!$E$7*COS(RADIANS(加速計算!$E$8))+SIN(RADIANS(加速計算!$E$8))))*加速計算!$E$3*PI()*H$12/(H$13*(($D518/(4*加速計算!$E$5)*(H$12/H$13)^2)+H$22+H$15))*60/(2*PI())</f>
        <v>13.630696677630439</v>
      </c>
      <c r="I518" s="9">
        <f>(I$21-$D518*9.81*加速計算!$E$6/(I$13*I$14*加速計算!$E$5)*I$12/2*(加速計算!$E$7*COS(RADIANS(加速計算!$E$8))+SIN(RADIANS(加速計算!$E$8))))*加速計算!$E$3*PI()*I$12/(I$13*(($D518/(4*加速計算!$E$5)*(I$12/I$13)^2)+I$22+I$15))*60/(2*PI())</f>
        <v>31.976502744765444</v>
      </c>
      <c r="J518" s="9">
        <f>(J$21-$D518*9.81*加速計算!$E$6/(J$13*J$14*加速計算!$E$5)*J$12/2*(加速計算!$E$7*COS(RADIANS(加速計算!$E$8))+SIN(RADIANS(加速計算!$E$8))))*加速計算!$E$3*PI()*J$12/(J$13*(($D518/(4*加速計算!$E$5)*(J$12/J$13)^2)+J$22+J$15))*60/(2*PI())</f>
        <v>59.368977245121052</v>
      </c>
      <c r="K518" s="9">
        <f>(K$21-$D518*9.81*加速計算!$E$6/(K$13*K$14*加速計算!$E$5)*K$12/2*(加速計算!$E$7*COS(RADIANS(加速計算!$E$8))+SIN(RADIANS(加速計算!$E$8))))*加速計算!$E$3*PI()*K$12/(K$13*(($D518/(4*加速計算!$E$5)*(K$12/K$13)^2)+K$22+K$15))*60/(2*PI())</f>
        <v>-26.468540549973518</v>
      </c>
      <c r="L518" s="9">
        <f>(L$21-$D518*9.81*加速計算!$E$6/(L$13*L$14*加速計算!$E$5)*L$12/2*(加速計算!$E$7*COS(RADIANS(加速計算!$E$8))+SIN(RADIANS(加速計算!$E$8))))*加速計算!$E$3*PI()*L$12/(L$13*(($D518/(4*加速計算!$E$5)*(L$12/L$13)^2)+L$22+L$15))*60/(2*PI())</f>
        <v>-19.676143757209775</v>
      </c>
      <c r="M518" s="20">
        <f>(M$21-$D518*9.81*加速計算!$E$6/(M$13*M$14*加速計算!$E$5)*M$12/2*(加速計算!$E$7*COS(RADIANS(加速計算!$E$8))+SIN(RADIANS(加速計算!$E$8))))*加速計算!$E$3*PI()*M$12/(M$13*(($D518/(4*加速計算!$E$5)*(M$12/M$13)^2)+M$22+M$15))*60/(2*PI())</f>
        <v>-12.999817449710184</v>
      </c>
    </row>
    <row r="519" spans="4:13">
      <c r="D519" s="22">
        <v>4840</v>
      </c>
      <c r="E519" s="9">
        <f>(E$21-$D519*9.81*加速計算!$E$6/(E$13*E$14*加速計算!$E$5)*E$12/2*(加速計算!$E$7*COS(RADIANS(加速計算!$E$8))+SIN(RADIANS(加速計算!$E$8))))*加速計算!$E$3*PI()*E$12/(E$13*(($D519/(4*加速計算!$E$5)*(E$12/E$13)^2)+E$22+E$15))*60/(2*PI())</f>
        <v>-22.596267898434881</v>
      </c>
      <c r="F519" s="9">
        <f>(F$21-$D519*9.81*加速計算!$E$6/(F$13*F$14*加速計算!$E$5)*F$12/2*(加速計算!$E$7*COS(RADIANS(加速計算!$E$8))+SIN(RADIANS(加速計算!$E$8))))*加速計算!$E$3*PI()*F$12/(F$13*(($D519/(4*加速計算!$E$5)*(F$12/F$13)^2)+F$22+F$15))*60/(2*PI())</f>
        <v>-19.50803616467612</v>
      </c>
      <c r="G519" s="9">
        <f>(G$21-$D519*9.81*加速計算!$E$6/(G$13*G$14*加速計算!$E$5)*G$12/2*(加速計算!$E$7*COS(RADIANS(加速計算!$E$8))+SIN(RADIANS(加速計算!$E$8))))*加速計算!$E$3*PI()*G$12/(G$13*(($D519/(4*加速計算!$E$5)*(G$12/G$13)^2)+G$22+G$15))*60/(2*PI())</f>
        <v>-12.068279170148509</v>
      </c>
      <c r="H519" s="9">
        <f>(H$21-$D519*9.81*加速計算!$E$6/(H$13*H$14*加速計算!$E$5)*H$12/2*(加速計算!$E$7*COS(RADIANS(加速計算!$E$8))+SIN(RADIANS(加速計算!$E$8))))*加速計算!$E$3*PI()*H$12/(H$13*(($D519/(4*加速計算!$E$5)*(H$12/H$13)^2)+H$22+H$15))*60/(2*PI())</f>
        <v>13.537258101410591</v>
      </c>
      <c r="I519" s="9">
        <f>(I$21-$D519*9.81*加速計算!$E$6/(I$13*I$14*加速計算!$E$5)*I$12/2*(加速計算!$E$7*COS(RADIANS(加速計算!$E$8))+SIN(RADIANS(加速計算!$E$8))))*加速計算!$E$3*PI()*I$12/(I$13*(($D519/(4*加速計算!$E$5)*(I$12/I$13)^2)+I$22+I$15))*60/(2*PI())</f>
        <v>31.846064811284776</v>
      </c>
      <c r="J519" s="9">
        <f>(J$21-$D519*9.81*加速計算!$E$6/(J$13*J$14*加速計算!$E$5)*J$12/2*(加速計算!$E$7*COS(RADIANS(加速計算!$E$8))+SIN(RADIANS(加速計算!$E$8))))*加速計算!$E$3*PI()*J$12/(J$13*(($D519/(4*加速計算!$E$5)*(J$12/J$13)^2)+J$22+J$15))*60/(2*PI())</f>
        <v>59.182964279941807</v>
      </c>
      <c r="K519" s="9">
        <f>(K$21-$D519*9.81*加速計算!$E$6/(K$13*K$14*加速計算!$E$5)*K$12/2*(加速計算!$E$7*COS(RADIANS(加速計算!$E$8))+SIN(RADIANS(加速計算!$E$8))))*加速計算!$E$3*PI()*K$12/(K$13*(($D519/(4*加速計算!$E$5)*(K$12/K$13)^2)+K$22+K$15))*60/(2*PI())</f>
        <v>-26.481390322239861</v>
      </c>
      <c r="L519" s="9">
        <f>(L$21-$D519*9.81*加速計算!$E$6/(L$13*L$14*加速計算!$E$5)*L$12/2*(加速計算!$E$7*COS(RADIANS(加速計算!$E$8))+SIN(RADIANS(加速計算!$E$8))))*加速計算!$E$3*PI()*L$12/(L$13*(($D519/(4*加速計算!$E$5)*(L$12/L$13)^2)+L$22+L$15))*60/(2*PI())</f>
        <v>-19.702989511726521</v>
      </c>
      <c r="M519" s="20">
        <f>(M$21-$D519*9.81*加速計算!$E$6/(M$13*M$14*加速計算!$E$5)*M$12/2*(加速計算!$E$7*COS(RADIANS(加速計算!$E$8))+SIN(RADIANS(加速計算!$E$8))))*加速計算!$E$3*PI()*M$12/(M$13*(($D519/(4*加速計算!$E$5)*(M$12/M$13)^2)+M$22+M$15))*60/(2*PI())</f>
        <v>-13.04039431754525</v>
      </c>
    </row>
    <row r="520" spans="4:13">
      <c r="D520" s="22">
        <v>4850</v>
      </c>
      <c r="E520" s="9">
        <f>(E$21-$D520*9.81*加速計算!$E$6/(E$13*E$14*加速計算!$E$5)*E$12/2*(加速計算!$E$7*COS(RADIANS(加速計算!$E$8))+SIN(RADIANS(加速計算!$E$8))))*加速計算!$E$3*PI()*E$12/(E$13*(($D520/(4*加速計算!$E$5)*(E$12/E$13)^2)+E$22+E$15))*60/(2*PI())</f>
        <v>-22.614111878923879</v>
      </c>
      <c r="F520" s="9">
        <f>(F$21-$D520*9.81*加速計算!$E$6/(F$13*F$14*加速計算!$E$5)*F$12/2*(加速計算!$E$7*COS(RADIANS(加速計算!$E$8))+SIN(RADIANS(加速計算!$E$8))))*加速計算!$E$3*PI()*F$12/(F$13*(($D520/(4*加速計算!$E$5)*(F$12/F$13)^2)+F$22+F$15))*60/(2*PI())</f>
        <v>-19.535137238802204</v>
      </c>
      <c r="G520" s="9">
        <f>(G$21-$D520*9.81*加速計算!$E$6/(G$13*G$14*加速計算!$E$5)*G$12/2*(加速計算!$E$7*COS(RADIANS(加速計算!$E$8))+SIN(RADIANS(加速計算!$E$8))))*加速計算!$E$3*PI()*G$12/(G$13*(($D520/(4*加速計算!$E$5)*(G$12/G$13)^2)+G$22+G$15))*60/(2*PI())</f>
        <v>-12.110615168935887</v>
      </c>
      <c r="H520" s="9">
        <f>(H$21-$D520*9.81*加速計算!$E$6/(H$13*H$14*加速計算!$E$5)*H$12/2*(加速計算!$E$7*COS(RADIANS(加速計算!$E$8))+SIN(RADIANS(加速計算!$E$8))))*加速計算!$E$3*PI()*H$12/(H$13*(($D520/(4*加速計算!$E$5)*(H$12/H$13)^2)+H$22+H$15))*60/(2*PI())</f>
        <v>13.444195655730528</v>
      </c>
      <c r="I520" s="9">
        <f>(I$21-$D520*9.81*加速計算!$E$6/(I$13*I$14*加速計算!$E$5)*I$12/2*(加速計算!$E$7*COS(RADIANS(加速計算!$E$8))+SIN(RADIANS(加速計算!$E$8))))*加速計算!$E$3*PI()*I$12/(I$13*(($D520/(4*加速計算!$E$5)*(I$12/I$13)^2)+I$22+I$15))*60/(2*PI())</f>
        <v>31.716151946702983</v>
      </c>
      <c r="J520" s="9">
        <f>(J$21-$D520*9.81*加速計算!$E$6/(J$13*J$14*加速計算!$E$5)*J$12/2*(加速計算!$E$7*COS(RADIANS(加速計算!$E$8))+SIN(RADIANS(加速計算!$E$8))))*加速計算!$E$3*PI()*J$12/(J$13*(($D520/(4*加速計算!$E$5)*(J$12/J$13)^2)+J$22+J$15))*60/(2*PI())</f>
        <v>58.99770142753448</v>
      </c>
      <c r="K520" s="9">
        <f>(K$21-$D520*9.81*加速計算!$E$6/(K$13*K$14*加速計算!$E$5)*K$12/2*(加速計算!$E$7*COS(RADIANS(加速計算!$E$8))+SIN(RADIANS(加速計算!$E$8))))*加速計算!$E$3*PI()*K$12/(K$13*(($D520/(4*加速計算!$E$5)*(K$12/K$13)^2)+K$22+K$15))*60/(2*PI())</f>
        <v>-26.494187209025561</v>
      </c>
      <c r="L520" s="9">
        <f>(L$21-$D520*9.81*加速計算!$E$6/(L$13*L$14*加速計算!$E$5)*L$12/2*(加速計算!$E$7*COS(RADIANS(加速計算!$E$8))+SIN(RADIANS(加速計算!$E$8))))*加速計算!$E$3*PI()*L$12/(L$13*(($D520/(4*加速計算!$E$5)*(L$12/L$13)^2)+L$22+L$15))*60/(2*PI())</f>
        <v>-19.729724820914608</v>
      </c>
      <c r="M520" s="20">
        <f>(M$21-$D520*9.81*加速計算!$E$6/(M$13*M$14*加速計算!$E$5)*M$12/2*(加速計算!$E$7*COS(RADIANS(加速計算!$E$8))+SIN(RADIANS(加速計算!$E$8))))*加速計算!$E$3*PI()*M$12/(M$13*(($D520/(4*加速計算!$E$5)*(M$12/M$13)^2)+M$22+M$15))*60/(2*PI())</f>
        <v>-13.080804374958449</v>
      </c>
    </row>
    <row r="521" spans="4:13">
      <c r="D521" s="22">
        <v>4860</v>
      </c>
      <c r="E521" s="9">
        <f>(E$21-$D521*9.81*加速計算!$E$6/(E$13*E$14*加速計算!$E$5)*E$12/2*(加速計算!$E$7*COS(RADIANS(加速計算!$E$8))+SIN(RADIANS(加速計算!$E$8))))*加速計算!$E$3*PI()*E$12/(E$13*(($D521/(4*加速計算!$E$5)*(E$12/E$13)^2)+E$22+E$15))*60/(2*PI())</f>
        <v>-22.631882604346771</v>
      </c>
      <c r="F521" s="9">
        <f>(F$21-$D521*9.81*加速計算!$E$6/(F$13*F$14*加速計算!$E$5)*F$12/2*(加速計算!$E$7*COS(RADIANS(加速計算!$E$8))+SIN(RADIANS(加速計算!$E$8))))*加速計算!$E$3*PI()*F$12/(F$13*(($D521/(4*加速計算!$E$5)*(F$12/F$13)^2)+F$22+F$15))*60/(2*PI())</f>
        <v>-19.562127190360428</v>
      </c>
      <c r="G521" s="9">
        <f>(G$21-$D521*9.81*加速計算!$E$6/(G$13*G$14*加速計算!$E$5)*G$12/2*(加速計算!$E$7*COS(RADIANS(加速計算!$E$8))+SIN(RADIANS(加速計算!$E$8))))*加速計算!$E$3*PI()*G$12/(G$13*(($D521/(4*加速計算!$E$5)*(G$12/G$13)^2)+G$22+G$15))*60/(2*PI())</f>
        <v>-12.152777777777779</v>
      </c>
      <c r="H521" s="9">
        <f>(H$21-$D521*9.81*加速計算!$E$6/(H$13*H$14*加速計算!$E$5)*H$12/2*(加速計算!$E$7*COS(RADIANS(加速計算!$E$8))+SIN(RADIANS(加速計算!$E$8))))*加速計算!$E$3*PI()*H$12/(H$13*(($D521/(4*加速計算!$E$5)*(H$12/H$13)^2)+H$22+H$15))*60/(2*PI())</f>
        <v>13.351507074020912</v>
      </c>
      <c r="I521" s="9">
        <f>(I$21-$D521*9.81*加速計算!$E$6/(I$13*I$14*加速計算!$E$5)*I$12/2*(加速計算!$E$7*COS(RADIANS(加速計算!$E$8))+SIN(RADIANS(加速計算!$E$8))))*加速計算!$E$3*PI()*I$12/(I$13*(($D521/(4*加速計算!$E$5)*(I$12/I$13)^2)+I$22+I$15))*60/(2*PI())</f>
        <v>31.586760986945517</v>
      </c>
      <c r="J521" s="9">
        <f>(J$21-$D521*9.81*加速計算!$E$6/(J$13*J$14*加速計算!$E$5)*J$12/2*(加速計算!$E$7*COS(RADIANS(加速計算!$E$8))+SIN(RADIANS(加速計算!$E$8))))*加速計算!$E$3*PI()*J$12/(J$13*(($D521/(4*加速計算!$E$5)*(J$12/J$13)^2)+J$22+J$15))*60/(2*PI())</f>
        <v>58.813184159690906</v>
      </c>
      <c r="K521" s="9">
        <f>(K$21-$D521*9.81*加速計算!$E$6/(K$13*K$14*加速計算!$E$5)*K$12/2*(加速計算!$E$7*COS(RADIANS(加速計算!$E$8))+SIN(RADIANS(加速計算!$E$8))))*加速計算!$E$3*PI()*K$12/(K$13*(($D521/(4*加速計算!$E$5)*(K$12/K$13)^2)+K$22+K$15))*60/(2*PI())</f>
        <v>-26.506931536149249</v>
      </c>
      <c r="L521" s="9">
        <f>(L$21-$D521*9.81*加速計算!$E$6/(L$13*L$14*加速計算!$E$5)*L$12/2*(加速計算!$E$7*COS(RADIANS(加速計算!$E$8))+SIN(RADIANS(加速計算!$E$8))))*加速計算!$E$3*PI()*L$12/(L$13*(($D521/(4*加速計算!$E$5)*(L$12/L$13)^2)+L$22+L$15))*60/(2*PI())</f>
        <v>-19.756350364944755</v>
      </c>
      <c r="M521" s="20">
        <f>(M$21-$D521*9.81*加速計算!$E$6/(M$13*M$14*加速計算!$E$5)*M$12/2*(加速計算!$E$7*COS(RADIANS(加速計算!$E$8))+SIN(RADIANS(加速計算!$E$8))))*加速計算!$E$3*PI()*M$12/(M$13*(($D521/(4*加速計算!$E$5)*(M$12/M$13)^2)+M$22+M$15))*60/(2*PI())</f>
        <v>-13.12104864846957</v>
      </c>
    </row>
    <row r="522" spans="4:13">
      <c r="D522" s="22">
        <v>4870</v>
      </c>
      <c r="E522" s="9">
        <f>(E$21-$D522*9.81*加速計算!$E$6/(E$13*E$14*加速計算!$E$5)*E$12/2*(加速計算!$E$7*COS(RADIANS(加速計算!$E$8))+SIN(RADIANS(加速計算!$E$8))))*加速計算!$E$3*PI()*E$12/(E$13*(($D522/(4*加速計算!$E$5)*(E$12/E$13)^2)+E$22+E$15))*60/(2*PI())</f>
        <v>-22.649580524881593</v>
      </c>
      <c r="F522" s="9">
        <f>(F$21-$D522*9.81*加速計算!$E$6/(F$13*F$14*加速計算!$E$5)*F$12/2*(加速計算!$E$7*COS(RADIANS(加速計算!$E$8))+SIN(RADIANS(加速計算!$E$8))))*加速計算!$E$3*PI()*F$12/(F$13*(($D522/(4*加速計算!$E$5)*(F$12/F$13)^2)+F$22+F$15))*60/(2*PI())</f>
        <v>-19.589006701406454</v>
      </c>
      <c r="G522" s="9">
        <f>(G$21-$D522*9.81*加速計算!$E$6/(G$13*G$14*加速計算!$E$5)*G$12/2*(加速計算!$E$7*COS(RADIANS(加速計算!$E$8))+SIN(RADIANS(加速計算!$E$8))))*加速計算!$E$3*PI()*G$12/(G$13*(($D522/(4*加速計算!$E$5)*(G$12/G$13)^2)+G$22+G$15))*60/(2*PI())</f>
        <v>-12.194768059692704</v>
      </c>
      <c r="H522" s="9">
        <f>(H$21-$D522*9.81*加速計算!$E$6/(H$13*H$14*加速計算!$E$5)*H$12/2*(加速計算!$E$7*COS(RADIANS(加速計算!$E$8))+SIN(RADIANS(加速計算!$E$8))))*加速計算!$E$3*PI()*H$12/(H$13*(($D522/(4*加速計算!$E$5)*(H$12/H$13)^2)+H$22+H$15))*60/(2*PI())</f>
        <v>13.259190107887086</v>
      </c>
      <c r="I522" s="9">
        <f>(I$21-$D522*9.81*加速計算!$E$6/(I$13*I$14*加速計算!$E$5)*I$12/2*(加速計算!$E$7*COS(RADIANS(加速計算!$E$8))+SIN(RADIANS(加速計算!$E$8))))*加速計算!$E$3*PI()*I$12/(I$13*(($D522/(4*加速計算!$E$5)*(I$12/I$13)^2)+I$22+I$15))*60/(2*PI())</f>
        <v>31.457888793309248</v>
      </c>
      <c r="J522" s="9">
        <f>(J$21-$D522*9.81*加速計算!$E$6/(J$13*J$14*加速計算!$E$5)*J$12/2*(加速計算!$E$7*COS(RADIANS(加速計算!$E$8))+SIN(RADIANS(加速計算!$E$8))))*加速計算!$E$3*PI()*J$12/(J$13*(($D522/(4*加速計算!$E$5)*(J$12/J$13)^2)+J$22+J$15))*60/(2*PI())</f>
        <v>58.629407984577078</v>
      </c>
      <c r="K522" s="9">
        <f>(K$21-$D522*9.81*加速計算!$E$6/(K$13*K$14*加速計算!$E$5)*K$12/2*(加速計算!$E$7*COS(RADIANS(加速計算!$E$8))+SIN(RADIANS(加速計算!$E$8))))*加速計算!$E$3*PI()*K$12/(K$13*(($D522/(4*加速計算!$E$5)*(K$12/K$13)^2)+K$22+K$15))*60/(2*PI())</f>
        <v>-26.519623626758673</v>
      </c>
      <c r="L522" s="9">
        <f>(L$21-$D522*9.81*加速計算!$E$6/(L$13*L$14*加速計算!$E$5)*L$12/2*(加速計算!$E$7*COS(RADIANS(加速計算!$E$8))+SIN(RADIANS(加速計算!$E$8))))*加速計算!$E$3*PI()*L$12/(L$13*(($D522/(4*加速計算!$E$5)*(L$12/L$13)^2)+L$22+L$15))*60/(2*PI())</f>
        <v>-19.782866818413982</v>
      </c>
      <c r="M522" s="20">
        <f>(M$21-$D522*9.81*加速計算!$E$6/(M$13*M$14*加速計算!$E$5)*M$12/2*(加速計算!$E$7*COS(RADIANS(加速計算!$E$8))+SIN(RADIANS(加速計算!$E$8))))*加速計算!$E$3*PI()*M$12/(M$13*(($D522/(4*加速計算!$E$5)*(M$12/M$13)^2)+M$22+M$15))*60/(2*PI())</f>
        <v>-13.161128156192971</v>
      </c>
    </row>
    <row r="523" spans="4:13">
      <c r="D523" s="22">
        <v>4880</v>
      </c>
      <c r="E523" s="9">
        <f>(E$21-$D523*9.81*加速計算!$E$6/(E$13*E$14*加速計算!$E$5)*E$12/2*(加速計算!$E$7*COS(RADIANS(加速計算!$E$8))+SIN(RADIANS(加速計算!$E$8))))*加速計算!$E$3*PI()*E$12/(E$13*(($D523/(4*加速計算!$E$5)*(E$12/E$13)^2)+E$22+E$15))*60/(2*PI())</f>
        <v>-22.66720608702526</v>
      </c>
      <c r="F523" s="9">
        <f>(F$21-$D523*9.81*加速計算!$E$6/(F$13*F$14*加速計算!$E$5)*F$12/2*(加速計算!$E$7*COS(RADIANS(加速計算!$E$8))+SIN(RADIANS(加速計算!$E$8))))*加速計算!$E$3*PI()*F$12/(F$13*(($D523/(4*加速計算!$E$5)*(F$12/F$13)^2)+F$22+F$15))*60/(2*PI())</f>
        <v>-19.615776448425574</v>
      </c>
      <c r="G523" s="9">
        <f>(G$21-$D523*9.81*加速計算!$E$6/(G$13*G$14*加速計算!$E$5)*G$12/2*(加速計算!$E$7*COS(RADIANS(加速計算!$E$8))+SIN(RADIANS(加速計算!$E$8))))*加速計算!$E$3*PI()*G$12/(G$13*(($D523/(4*加速計算!$E$5)*(G$12/G$13)^2)+G$22+G$15))*60/(2*PI())</f>
        <v>-12.236587069027401</v>
      </c>
      <c r="H523" s="9">
        <f>(H$21-$D523*9.81*加速計算!$E$6/(H$13*H$14*加速計算!$E$5)*H$12/2*(加速計算!$E$7*COS(RADIANS(加速計算!$E$8))+SIN(RADIANS(加速計算!$E$8))))*加速計算!$E$3*PI()*H$12/(H$13*(($D523/(4*加速計算!$E$5)*(H$12/H$13)^2)+H$22+H$15))*60/(2*PI())</f>
        <v>13.167242526927261</v>
      </c>
      <c r="I523" s="9">
        <f>(I$21-$D523*9.81*加速計算!$E$6/(I$13*I$14*加速計算!$E$5)*I$12/2*(加速計算!$E$7*COS(RADIANS(加速計算!$E$8))+SIN(RADIANS(加速計算!$E$8))))*加速計算!$E$3*PI()*I$12/(I$13*(($D523/(4*加速計算!$E$5)*(I$12/I$13)^2)+I$22+I$15))*60/(2*PI())</f>
        <v>31.329532252208629</v>
      </c>
      <c r="J523" s="9">
        <f>(J$21-$D523*9.81*加速計算!$E$6/(J$13*J$14*加速計算!$E$5)*J$12/2*(加速計算!$E$7*COS(RADIANS(加速計算!$E$8))+SIN(RADIANS(加速計算!$E$8))))*加速計算!$E$3*PI()*J$12/(J$13*(($D523/(4*加速計算!$E$5)*(J$12/J$13)^2)+J$22+J$15))*60/(2*PI())</f>
        <v>58.446368446368432</v>
      </c>
      <c r="K523" s="9">
        <f>(K$21-$D523*9.81*加速計算!$E$6/(K$13*K$14*加速計算!$E$5)*K$12/2*(加速計算!$E$7*COS(RADIANS(加速計算!$E$8))+SIN(RADIANS(加速計算!$E$8))))*加速計算!$E$3*PI()*K$12/(K$13*(($D523/(4*加速計算!$E$5)*(K$12/K$13)^2)+K$22+K$15))*60/(2*PI())</f>
        <v>-26.532263801357921</v>
      </c>
      <c r="L523" s="9">
        <f>(L$21-$D523*9.81*加速計算!$E$6/(L$13*L$14*加速計算!$E$5)*L$12/2*(加速計算!$E$7*COS(RADIANS(加速計算!$E$8))+SIN(RADIANS(加速計算!$E$8))))*加速計算!$E$3*PI()*L$12/(L$13*(($D523/(4*加速計算!$E$5)*(L$12/L$13)^2)+L$22+L$15))*60/(2*PI())</f>
        <v>-19.809274850402765</v>
      </c>
      <c r="M523" s="20">
        <f>(M$21-$D523*9.81*加速計算!$E$6/(M$13*M$14*加速計算!$E$5)*M$12/2*(加速計算!$E$7*COS(RADIANS(加速計算!$E$8))+SIN(RADIANS(加速計算!$E$8))))*加速計算!$E$3*PI()*M$12/(M$13*(($D523/(4*加速計算!$E$5)*(M$12/M$13)^2)+M$22+M$15))*60/(2*PI())</f>
        <v>-13.201043907923458</v>
      </c>
    </row>
    <row r="524" spans="4:13">
      <c r="D524" s="22">
        <v>4890</v>
      </c>
      <c r="E524" s="9">
        <f>(E$21-$D524*9.81*加速計算!$E$6/(E$13*E$14*加速計算!$E$5)*E$12/2*(加速計算!$E$7*COS(RADIANS(加速計算!$E$8))+SIN(RADIANS(加速計算!$E$8))))*加速計算!$E$3*PI()*E$12/(E$13*(($D524/(4*加速計算!$E$5)*(E$12/E$13)^2)+E$22+E$15))*60/(2*PI())</f>
        <v>-22.684759733631083</v>
      </c>
      <c r="F524" s="9">
        <f>(F$21-$D524*9.81*加速計算!$E$6/(F$13*F$14*加速計算!$E$5)*F$12/2*(加速計算!$E$7*COS(RADIANS(加速計算!$E$8))+SIN(RADIANS(加速計算!$E$8))))*加速計算!$E$3*PI()*F$12/(F$13*(($D524/(4*加速計算!$E$5)*(F$12/F$13)^2)+F$22+F$15))*60/(2*PI())</f>
        <v>-19.642437102389344</v>
      </c>
      <c r="G524" s="9">
        <f>(G$21-$D524*9.81*加速計算!$E$6/(G$13*G$14*加速計算!$E$5)*G$12/2*(加速計算!$E$7*COS(RADIANS(加速計算!$E$8))+SIN(RADIANS(加速計算!$E$8))))*加速計算!$E$3*PI()*G$12/(G$13*(($D524/(4*加速計算!$E$5)*(G$12/G$13)^2)+G$22+G$15))*60/(2*PI())</f>
        <v>-12.278235851545018</v>
      </c>
      <c r="H524" s="9">
        <f>(H$21-$D524*9.81*加速計算!$E$6/(H$13*H$14*加速計算!$E$5)*H$12/2*(加速計算!$E$7*COS(RADIANS(加速計算!$E$8))+SIN(RADIANS(加速計算!$E$8))))*加速計算!$E$3*PI()*H$12/(H$13*(($D524/(4*加速計算!$E$5)*(H$12/H$13)^2)+H$22+H$15))*60/(2*PI())</f>
        <v>13.075662118552906</v>
      </c>
      <c r="I524" s="9">
        <f>(I$21-$D524*9.81*加速計算!$E$6/(I$13*I$14*加速計算!$E$5)*I$12/2*(加速計算!$E$7*COS(RADIANS(加速計算!$E$8))+SIN(RADIANS(加速計算!$E$8))))*加速計算!$E$3*PI()*I$12/(I$13*(($D524/(4*加速計算!$E$5)*(I$12/I$13)^2)+I$22+I$15))*60/(2*PI())</f>
        <v>31.201688274924976</v>
      </c>
      <c r="J524" s="9">
        <f>(J$21-$D524*9.81*加速計算!$E$6/(J$13*J$14*加速計算!$E$5)*J$12/2*(加速計算!$E$7*COS(RADIANS(加速計算!$E$8))+SIN(RADIANS(加速計算!$E$8))))*加速計算!$E$3*PI()*J$12/(J$13*(($D524/(4*加速計算!$E$5)*(J$12/J$13)^2)+J$22+J$15))*60/(2*PI())</f>
        <v>58.264061124889977</v>
      </c>
      <c r="K524" s="9">
        <f>(K$21-$D524*9.81*加速計算!$E$6/(K$13*K$14*加速計算!$E$5)*K$12/2*(加速計算!$E$7*COS(RADIANS(加速計算!$E$8))+SIN(RADIANS(加速計算!$E$8))))*加速計算!$E$3*PI()*K$12/(K$13*(($D524/(4*加速計算!$E$5)*(K$12/K$13)^2)+K$22+K$15))*60/(2*PI())</f>
        <v>-26.544852377834442</v>
      </c>
      <c r="L524" s="9">
        <f>(L$21-$D524*9.81*加速計算!$E$6/(L$13*L$14*加速計算!$E$5)*L$12/2*(加速計算!$E$7*COS(RADIANS(加速計算!$E$8))+SIN(RADIANS(加速計算!$E$8))))*加速計算!$E$3*PI()*L$12/(L$13*(($D524/(4*加速計算!$E$5)*(L$12/L$13)^2)+L$22+L$15))*60/(2*PI())</f>
        <v>-19.835575124531143</v>
      </c>
      <c r="M524" s="20">
        <f>(M$21-$D524*9.81*加速計算!$E$6/(M$13*M$14*加速計算!$E$5)*M$12/2*(加速計算!$E$7*COS(RADIANS(加速計算!$E$8))+SIN(RADIANS(加速計算!$E$8))))*加速計算!$E$3*PI()*M$12/(M$13*(($D524/(4*加速計算!$E$5)*(M$12/M$13)^2)+M$22+M$15))*60/(2*PI())</f>
        <v>-13.240796905221003</v>
      </c>
    </row>
    <row r="525" spans="4:13">
      <c r="D525" s="22">
        <v>4900</v>
      </c>
      <c r="E525" s="9">
        <f>(E$21-$D525*9.81*加速計算!$E$6/(E$13*E$14*加速計算!$E$5)*E$12/2*(加速計算!$E$7*COS(RADIANS(加速計算!$E$8))+SIN(RADIANS(加速計算!$E$8))))*加速計算!$E$3*PI()*E$12/(E$13*(($D525/(4*加速計算!$E$5)*(E$12/E$13)^2)+E$22+E$15))*60/(2*PI())</f>
        <v>-22.702241903945922</v>
      </c>
      <c r="F525" s="9">
        <f>(F$21-$D525*9.81*加速計算!$E$6/(F$13*F$14*加速計算!$E$5)*F$12/2*(加速計算!$E$7*COS(RADIANS(加速計算!$E$8))+SIN(RADIANS(加速計算!$E$8))))*加速計算!$E$3*PI()*F$12/(F$13*(($D525/(4*加速計算!$E$5)*(F$12/F$13)^2)+F$22+F$15))*60/(2*PI())</f>
        <v>-19.668989328811758</v>
      </c>
      <c r="G525" s="9">
        <f>(G$21-$D525*9.81*加速計算!$E$6/(G$13*G$14*加速計算!$E$5)*G$12/2*(加速計算!$E$7*COS(RADIANS(加速計算!$E$8))+SIN(RADIANS(加速計算!$E$8))))*加速計算!$E$3*PI()*G$12/(G$13*(($D525/(4*加速計算!$E$5)*(G$12/G$13)^2)+G$22+G$15))*60/(2*PI())</f>
        <v>-12.319715444512324</v>
      </c>
      <c r="H525" s="9">
        <f>(H$21-$D525*9.81*加速計算!$E$6/(H$13*H$14*加速計算!$E$5)*H$12/2*(加速計算!$E$7*COS(RADIANS(加速計算!$E$8))+SIN(RADIANS(加速計算!$E$8))))*加速計算!$E$3*PI()*H$12/(H$13*(($D525/(4*加速計算!$E$5)*(H$12/H$13)^2)+H$22+H$15))*60/(2*PI())</f>
        <v>12.984446687811236</v>
      </c>
      <c r="I525" s="9">
        <f>(I$21-$D525*9.81*加速計算!$E$6/(I$13*I$14*加速計算!$E$5)*I$12/2*(加速計算!$E$7*COS(RADIANS(加速計算!$E$8))+SIN(RADIANS(加速計算!$E$8))))*加速計算!$E$3*PI()*I$12/(I$13*(($D525/(4*加速計算!$E$5)*(I$12/I$13)^2)+I$22+I$15))*60/(2*PI())</f>
        <v>31.074353797358679</v>
      </c>
      <c r="J525" s="9">
        <f>(J$21-$D525*9.81*加速計算!$E$6/(J$13*J$14*加速計算!$E$5)*J$12/2*(加速計算!$E$7*COS(RADIANS(加速計算!$E$8))+SIN(RADIANS(加速計算!$E$8))))*加速計算!$E$3*PI()*J$12/(J$13*(($D525/(4*加速計算!$E$5)*(J$12/J$13)^2)+J$22+J$15))*60/(2*PI())</f>
        <v>58.082481635260287</v>
      </c>
      <c r="K525" s="9">
        <f>(K$21-$D525*9.81*加速計算!$E$6/(K$13*K$14*加速計算!$E$5)*K$12/2*(加速計算!$E$7*COS(RADIANS(加速計算!$E$8))+SIN(RADIANS(加速計算!$E$8))))*加速計算!$E$3*PI()*K$12/(K$13*(($D525/(4*加速計算!$E$5)*(K$12/K$13)^2)+K$22+K$15))*60/(2*PI())</f>
        <v>-26.557389671485723</v>
      </c>
      <c r="L525" s="9">
        <f>(L$21-$D525*9.81*加速計算!$E$6/(L$13*L$14*加速計算!$E$5)*L$12/2*(加速計算!$E$7*COS(RADIANS(加速計算!$E$8))+SIN(RADIANS(加速計算!$E$8))))*加速計算!$E$3*PI()*L$12/(L$13*(($D525/(4*加速計算!$E$5)*(L$12/L$13)^2)+L$22+L$15))*60/(2*PI())</f>
        <v>-19.86176829901444</v>
      </c>
      <c r="M525" s="20">
        <f>(M$21-$D525*9.81*加速計算!$E$6/(M$13*M$14*加速計算!$E$5)*M$12/2*(加速計算!$E$7*COS(RADIANS(加速計算!$E$8))+SIN(RADIANS(加速計算!$E$8))))*加速計算!$E$3*PI()*M$12/(M$13*(($D525/(4*加速計算!$E$5)*(M$12/M$13)^2)+M$22+M$15))*60/(2*PI())</f>
        <v>-13.280388141494644</v>
      </c>
    </row>
    <row r="526" spans="4:13">
      <c r="D526" s="22">
        <v>4910</v>
      </c>
      <c r="E526" s="9">
        <f>(E$21-$D526*9.81*加速計算!$E$6/(E$13*E$14*加速計算!$E$5)*E$12/2*(加速計算!$E$7*COS(RADIANS(加速計算!$E$8))+SIN(RADIANS(加速計算!$E$8))))*加速計算!$E$3*PI()*E$12/(E$13*(($D526/(4*加速計算!$E$5)*(E$12/E$13)^2)+E$22+E$15))*60/(2*PI())</f>
        <v>-22.719653033646761</v>
      </c>
      <c r="F526" s="9">
        <f>(F$21-$D526*9.81*加速計算!$E$6/(F$13*F$14*加速計算!$E$5)*F$12/2*(加速計算!$E$7*COS(RADIANS(加速計算!$E$8))+SIN(RADIANS(加速計算!$E$8))))*加速計算!$E$3*PI()*F$12/(F$13*(($D526/(4*加速計算!$E$5)*(F$12/F$13)^2)+F$22+F$15))*60/(2*PI())</f>
        <v>-19.695433787804532</v>
      </c>
      <c r="G526" s="9">
        <f>(G$21-$D526*9.81*加速計算!$E$6/(G$13*G$14*加速計算!$E$5)*G$12/2*(加速計算!$E$7*COS(RADIANS(加速計算!$E$8))+SIN(RADIANS(加速計算!$E$8))))*加速計算!$E$3*PI()*G$12/(G$13*(($D526/(4*加速計算!$E$5)*(G$12/G$13)^2)+G$22+G$15))*60/(2*PI())</f>
        <v>-12.361026876785811</v>
      </c>
      <c r="H526" s="9">
        <f>(H$21-$D526*9.81*加速計算!$E$6/(H$13*H$14*加速計算!$E$5)*H$12/2*(加速計算!$E$7*COS(RADIANS(加速計算!$E$8))+SIN(RADIANS(加速計算!$E$8))))*加速計算!$E$3*PI()*H$12/(H$13*(($D526/(4*加速計算!$E$5)*(H$12/H$13)^2)+H$22+H$15))*60/(2*PI())</f>
        <v>12.893594057209878</v>
      </c>
      <c r="I526" s="9">
        <f>(I$21-$D526*9.81*加速計算!$E$6/(I$13*I$14*加速計算!$E$5)*I$12/2*(加速計算!$E$7*COS(RADIANS(加速計算!$E$8))+SIN(RADIANS(加速計算!$E$8))))*加速計算!$E$3*PI()*I$12/(I$13*(($D526/(4*加速計算!$E$5)*(I$12/I$13)^2)+I$22+I$15))*60/(2*PI())</f>
        <v>30.947525779784428</v>
      </c>
      <c r="J526" s="9">
        <f>(J$21-$D526*9.81*加速計算!$E$6/(J$13*J$14*加速計算!$E$5)*J$12/2*(加速計算!$E$7*COS(RADIANS(加速計算!$E$8))+SIN(RADIANS(加速計算!$E$8))))*加速計算!$E$3*PI()*J$12/(J$13*(($D526/(4*加速計算!$E$5)*(J$12/J$13)^2)+J$22+J$15))*60/(2*PI())</f>
        <v>57.901625627540028</v>
      </c>
      <c r="K526" s="9">
        <f>(K$21-$D526*9.81*加速計算!$E$6/(K$13*K$14*加速計算!$E$5)*K$12/2*(加速計算!$E$7*COS(RADIANS(加速計算!$E$8))+SIN(RADIANS(加速計算!$E$8))))*加速計算!$E$3*PI()*K$12/(K$13*(($D526/(4*加速計算!$E$5)*(K$12/K$13)^2)+K$22+K$15))*60/(2*PI())</f>
        <v>-26.569875995045567</v>
      </c>
      <c r="L526" s="9">
        <f>(L$21-$D526*9.81*加速計算!$E$6/(L$13*L$14*加速計算!$E$5)*L$12/2*(加速計算!$E$7*COS(RADIANS(加速計算!$E$8))+SIN(RADIANS(加速計算!$E$8))))*加速計算!$E$3*PI()*L$12/(L$13*(($D526/(4*加速計算!$E$5)*(L$12/L$13)^2)+L$22+L$15))*60/(2*PI())</f>
        <v>-19.887855026718096</v>
      </c>
      <c r="M526" s="20">
        <f>(M$21-$D526*9.81*加速計算!$E$6/(M$13*M$14*加速計算!$E$5)*M$12/2*(加速計算!$E$7*COS(RADIANS(加速計算!$E$8))+SIN(RADIANS(加速計算!$E$8))))*加速計算!$E$3*PI()*M$12/(M$13*(($D526/(4*加速計算!$E$5)*(M$12/M$13)^2)+M$22+M$15))*60/(2*PI())</f>
        <v>-13.31981860208513</v>
      </c>
    </row>
    <row r="527" spans="4:13">
      <c r="D527" s="22">
        <v>4920</v>
      </c>
      <c r="E527" s="9">
        <f>(E$21-$D527*9.81*加速計算!$E$6/(E$13*E$14*加速計算!$E$5)*E$12/2*(加速計算!$E$7*COS(RADIANS(加速計算!$E$8))+SIN(RADIANS(加速計算!$E$8))))*加速計算!$E$3*PI()*E$12/(E$13*(($D527/(4*加速計算!$E$5)*(E$12/E$13)^2)+E$22+E$15))*60/(2*PI())</f>
        <v>-22.736993554876946</v>
      </c>
      <c r="F527" s="9">
        <f>(F$21-$D527*9.81*加速計算!$E$6/(F$13*F$14*加速計算!$E$5)*F$12/2*(加速計算!$E$7*COS(RADIANS(加速計算!$E$8))+SIN(RADIANS(加速計算!$E$8))))*加速計算!$E$3*PI()*F$12/(F$13*(($D527/(4*加速計算!$E$5)*(F$12/F$13)^2)+F$22+F$15))*60/(2*PI())</f>
        <v>-19.72177113413186</v>
      </c>
      <c r="G527" s="9">
        <f>(G$21-$D527*9.81*加速計算!$E$6/(G$13*G$14*加速計算!$E$5)*G$12/2*(加速計算!$E$7*COS(RADIANS(加速計算!$E$8))+SIN(RADIANS(加速計算!$E$8))))*加速計算!$E$3*PI()*G$12/(G$13*(($D527/(4*加速計算!$E$5)*(G$12/G$13)^2)+G$22+G$15))*60/(2*PI())</f>
        <v>-12.402171168896739</v>
      </c>
      <c r="H527" s="9">
        <f>(H$21-$D527*9.81*加速計算!$E$6/(H$13*H$14*加速計算!$E$5)*H$12/2*(加速計算!$E$7*COS(RADIANS(加速計算!$E$8))+SIN(RADIANS(加速計算!$E$8))))*加速計算!$E$3*PI()*H$12/(H$13*(($D527/(4*加速計算!$E$5)*(H$12/H$13)^2)+H$22+H$15))*60/(2*PI())</f>
        <v>12.803102066543603</v>
      </c>
      <c r="I527" s="9">
        <f>(I$21-$D527*9.81*加速計算!$E$6/(I$13*I$14*加速計算!$E$5)*I$12/2*(加速計算!$E$7*COS(RADIANS(加速計算!$E$8))+SIN(RADIANS(加速計算!$E$8))))*加速計算!$E$3*PI()*I$12/(I$13*(($D527/(4*加速計算!$E$5)*(I$12/I$13)^2)+I$22+I$15))*60/(2*PI())</f>
        <v>30.821201206609331</v>
      </c>
      <c r="J527" s="9">
        <f>(J$21-$D527*9.81*加速計算!$E$6/(J$13*J$14*加速計算!$E$5)*J$12/2*(加速計算!$E$7*COS(RADIANS(加速計算!$E$8))+SIN(RADIANS(加速計算!$E$8))))*加速計算!$E$3*PI()*J$12/(J$13*(($D527/(4*加速計算!$E$5)*(J$12/J$13)^2)+J$22+J$15))*60/(2*PI())</f>
        <v>57.72148878638459</v>
      </c>
      <c r="K527" s="9">
        <f>(K$21-$D527*9.81*加速計算!$E$6/(K$13*K$14*加速計算!$E$5)*K$12/2*(加速計算!$E$7*COS(RADIANS(加速計算!$E$8))+SIN(RADIANS(加速計算!$E$8))))*加速計算!$E$3*PI()*K$12/(K$13*(($D527/(4*加速計算!$E$5)*(K$12/K$13)^2)+K$22+K$15))*60/(2*PI())</f>
        <v>-26.582311658710083</v>
      </c>
      <c r="L527" s="9">
        <f>(L$21-$D527*9.81*加速計算!$E$6/(L$13*L$14*加速計算!$E$5)*L$12/2*(加速計算!$E$7*COS(RADIANS(加速計算!$E$8))+SIN(RADIANS(加速計算!$E$8))))*加速計算!$E$3*PI()*L$12/(L$13*(($D527/(4*加速計算!$E$5)*(L$12/L$13)^2)+L$22+L$15))*60/(2*PI())</f>
        <v>-19.913835955211923</v>
      </c>
      <c r="M527" s="20">
        <f>(M$21-$D527*9.81*加速計算!$E$6/(M$13*M$14*加速計算!$E$5)*M$12/2*(加速計算!$E$7*COS(RADIANS(加速計算!$E$8))+SIN(RADIANS(加速計算!$E$8))))*加速計算!$E$3*PI()*M$12/(M$13*(($D527/(4*加速計算!$E$5)*(M$12/M$13)^2)+M$22+M$15))*60/(2*PI())</f>
        <v>-13.359089264346702</v>
      </c>
    </row>
    <row r="528" spans="4:13">
      <c r="D528" s="22">
        <v>4930</v>
      </c>
      <c r="E528" s="9">
        <f>(E$21-$D528*9.81*加速計算!$E$6/(E$13*E$14*加速計算!$E$5)*E$12/2*(加速計算!$E$7*COS(RADIANS(加速計算!$E$8))+SIN(RADIANS(加速計算!$E$8))))*加速計算!$E$3*PI()*E$12/(E$13*(($D528/(4*加速計算!$E$5)*(E$12/E$13)^2)+E$22+E$15))*60/(2*PI())</f>
        <v>-22.754263896281916</v>
      </c>
      <c r="F528" s="9">
        <f>(F$21-$D528*9.81*加速計算!$E$6/(F$13*F$14*加速計算!$E$5)*F$12/2*(加速計算!$E$7*COS(RADIANS(加速計算!$E$8))+SIN(RADIANS(加速計算!$E$8))))*加速計算!$E$3*PI()*F$12/(F$13*(($D528/(4*加速計算!$E$5)*(F$12/F$13)^2)+F$22+F$15))*60/(2*PI())</f>
        <v>-19.748002017264465</v>
      </c>
      <c r="G528" s="9">
        <f>(G$21-$D528*9.81*加速計算!$E$6/(G$13*G$14*加速計算!$E$5)*G$12/2*(加速計算!$E$7*COS(RADIANS(加速計算!$E$8))+SIN(RADIANS(加速計算!$E$8))))*加速計算!$E$3*PI()*G$12/(G$13*(($D528/(4*加速計算!$E$5)*(G$12/G$13)^2)+G$22+G$15))*60/(2*PI())</f>
        <v>-12.443149333135223</v>
      </c>
      <c r="H528" s="9">
        <f>(H$21-$D528*9.81*加速計算!$E$6/(H$13*H$14*加速計算!$E$5)*H$12/2*(加速計算!$E$7*COS(RADIANS(加速計算!$E$8))+SIN(RADIANS(加速計算!$E$8))))*加速計算!$E$3*PI()*H$12/(H$13*(($D528/(4*加速計算!$E$5)*(H$12/H$13)^2)+H$22+H$15))*60/(2*PI())</f>
        <v>12.712968572723081</v>
      </c>
      <c r="I528" s="9">
        <f>(I$21-$D528*9.81*加速計算!$E$6/(I$13*I$14*加速計算!$E$5)*I$12/2*(加速計算!$E$7*COS(RADIANS(加速計算!$E$8))+SIN(RADIANS(加速計算!$E$8))))*加速計算!$E$3*PI()*I$12/(I$13*(($D528/(4*加速計算!$E$5)*(I$12/I$13)^2)+I$22+I$15))*60/(2*PI())</f>
        <v>30.695377086133867</v>
      </c>
      <c r="J528" s="9">
        <f>(J$21-$D528*9.81*加速計算!$E$6/(J$13*J$14*加速計算!$E$5)*J$12/2*(加速計算!$E$7*COS(RADIANS(加速計算!$E$8))+SIN(RADIANS(加速計算!$E$8))))*加速計算!$E$3*PI()*J$12/(J$13*(($D528/(4*加速計算!$E$5)*(J$12/J$13)^2)+J$22+J$15))*60/(2*PI())</f>
        <v>57.542066830700847</v>
      </c>
      <c r="K528" s="9">
        <f>(K$21-$D528*9.81*加速計算!$E$6/(K$13*K$14*加速計算!$E$5)*K$12/2*(加速計算!$E$7*COS(RADIANS(加速計算!$E$8))+SIN(RADIANS(加速計算!$E$8))))*加速計算!$E$3*PI()*K$12/(K$13*(($D528/(4*加速計算!$E$5)*(K$12/K$13)^2)+K$22+K$15))*60/(2*PI())</f>
        <v>-26.594696970163437</v>
      </c>
      <c r="L528" s="9">
        <f>(L$21-$D528*9.81*加速計算!$E$6/(L$13*L$14*加速計算!$E$5)*L$12/2*(加速計算!$E$7*COS(RADIANS(加速計算!$E$8))+SIN(RADIANS(加速計算!$E$8))))*加速計算!$E$3*PI()*L$12/(L$13*(($D528/(4*加速計算!$E$5)*(L$12/L$13)^2)+L$22+L$15))*60/(2*PI())</f>
        <v>-19.939711726823752</v>
      </c>
      <c r="M528" s="20">
        <f>(M$21-$D528*9.81*加速計算!$E$6/(M$13*M$14*加速計算!$E$5)*M$12/2*(加速計算!$E$7*COS(RADIANS(加速計算!$E$8))+SIN(RADIANS(加速計算!$E$8))))*加速計算!$E$3*PI()*M$12/(M$13*(($D528/(4*加速計算!$E$5)*(M$12/M$13)^2)+M$22+M$15))*60/(2*PI())</f>
        <v>-13.398201097727862</v>
      </c>
    </row>
    <row r="529" spans="4:13">
      <c r="D529" s="22">
        <v>4940</v>
      </c>
      <c r="E529" s="9">
        <f>(E$21-$D529*9.81*加速計算!$E$6/(E$13*E$14*加速計算!$E$5)*E$12/2*(加速計算!$E$7*COS(RADIANS(加速計算!$E$8))+SIN(RADIANS(加速計算!$E$8))))*加速計算!$E$3*PI()*E$12/(E$13*(($D529/(4*加速計算!$E$5)*(E$12/E$13)^2)+E$22+E$15))*60/(2*PI())</f>
        <v>-22.771464483044483</v>
      </c>
      <c r="F529" s="9">
        <f>(F$21-$D529*9.81*加速計算!$E$6/(F$13*F$14*加速計算!$E$5)*F$12/2*(加速計算!$E$7*COS(RADIANS(加速計算!$E$8))+SIN(RADIANS(加速計算!$E$8))))*加速計算!$E$3*PI()*F$12/(F$13*(($D529/(4*加速計算!$E$5)*(F$12/F$13)^2)+F$22+F$15))*60/(2*PI())</f>
        <v>-19.774127081432916</v>
      </c>
      <c r="G529" s="9">
        <f>(G$21-$D529*9.81*加速計算!$E$6/(G$13*G$14*加速計算!$E$5)*G$12/2*(加速計算!$E$7*COS(RADIANS(加速計算!$E$8))+SIN(RADIANS(加速計算!$E$8))))*加速計算!$E$3*PI()*G$12/(G$13*(($D529/(4*加速計算!$E$5)*(G$12/G$13)^2)+G$22+G$15))*60/(2*PI())</f>
        <v>-12.483962373633174</v>
      </c>
      <c r="H529" s="9">
        <f>(H$21-$D529*9.81*加速計算!$E$6/(H$13*H$14*加速計算!$E$5)*H$12/2*(加速計算!$E$7*COS(RADIANS(加速計算!$E$8))+SIN(RADIANS(加速計算!$E$8))))*加速計算!$E$3*PI()*H$12/(H$13*(($D529/(4*加速計算!$E$5)*(H$12/H$13)^2)+H$22+H$15))*60/(2*PI())</f>
        <v>12.623191449605732</v>
      </c>
      <c r="I529" s="9">
        <f>(I$21-$D529*9.81*加速計算!$E$6/(I$13*I$14*加速計算!$E$5)*I$12/2*(加速計算!$E$7*COS(RADIANS(加速計算!$E$8))+SIN(RADIANS(加速計算!$E$8))))*加速計算!$E$3*PI()*I$12/(I$13*(($D529/(4*加速計算!$E$5)*(I$12/I$13)^2)+I$22+I$15))*60/(2*PI())</f>
        <v>30.570050450315769</v>
      </c>
      <c r="J529" s="9">
        <f>(J$21-$D529*9.81*加速計算!$E$6/(J$13*J$14*加速計算!$E$5)*J$12/2*(加速計算!$E$7*COS(RADIANS(加速計算!$E$8))+SIN(RADIANS(加速計算!$E$8))))*加速計算!$E$3*PI()*J$12/(J$13*(($D529/(4*加速計算!$E$5)*(J$12/J$13)^2)+J$22+J$15))*60/(2*PI())</f>
        <v>57.36335551330798</v>
      </c>
      <c r="K529" s="9">
        <f>(K$21-$D529*9.81*加速計算!$E$6/(K$13*K$14*加速計算!$E$5)*K$12/2*(加速計算!$E$7*COS(RADIANS(加速計算!$E$8))+SIN(RADIANS(加速計算!$E$8))))*加速計算!$E$3*PI()*K$12/(K$13*(($D529/(4*加速計算!$E$5)*(K$12/K$13)^2)+K$22+K$15))*60/(2*PI())</f>
        <v>-26.607032234603157</v>
      </c>
      <c r="L529" s="9">
        <f>(L$21-$D529*9.81*加速計算!$E$6/(L$13*L$14*加速計算!$E$5)*L$12/2*(加速計算!$E$7*COS(RADIANS(加速計算!$E$8))+SIN(RADIANS(加速計算!$E$8))))*加速計算!$E$3*PI()*L$12/(L$13*(($D529/(4*加速計算!$E$5)*(L$12/L$13)^2)+L$22+L$15))*60/(2*PI())</f>
        <v>-19.965482978692243</v>
      </c>
      <c r="M529" s="20">
        <f>(M$21-$D529*9.81*加速計算!$E$6/(M$13*M$14*加速計算!$E$5)*M$12/2*(加速計算!$E$7*COS(RADIANS(加速計算!$E$8))+SIN(RADIANS(加速計算!$E$8))))*加速計算!$E$3*PI()*M$12/(M$13*(($D529/(4*加速計算!$E$5)*(M$12/M$13)^2)+M$22+M$15))*60/(2*PI())</f>
        <v>-13.437155063851128</v>
      </c>
    </row>
    <row r="530" spans="4:13">
      <c r="D530" s="22">
        <v>4950</v>
      </c>
      <c r="E530" s="9">
        <f>(E$21-$D530*9.81*加速計算!$E$6/(E$13*E$14*加速計算!$E$5)*E$12/2*(加速計算!$E$7*COS(RADIANS(加速計算!$E$8))+SIN(RADIANS(加速計算!$E$8))))*加速計算!$E$3*PI()*E$12/(E$13*(($D530/(4*加速計算!$E$5)*(E$12/E$13)^2)+E$22+E$15))*60/(2*PI())</f>
        <v>-22.788595736919831</v>
      </c>
      <c r="F530" s="9">
        <f>(F$21-$D530*9.81*加速計算!$E$6/(F$13*F$14*加速計算!$E$5)*F$12/2*(加速計算!$E$7*COS(RADIANS(加速計算!$E$8))+SIN(RADIANS(加速計算!$E$8))))*加速計算!$E$3*PI()*F$12/(F$13*(($D530/(4*加速計算!$E$5)*(F$12/F$13)^2)+F$22+F$15))*60/(2*PI())</f>
        <v>-19.800146965680465</v>
      </c>
      <c r="G530" s="9">
        <f>(G$21-$D530*9.81*加速計算!$E$6/(G$13*G$14*加速計算!$E$5)*G$12/2*(加速計算!$E$7*COS(RADIANS(加速計算!$E$8))+SIN(RADIANS(加速計算!$E$8))))*加速計算!$E$3*PI()*G$12/(G$13*(($D530/(4*加速計算!$E$5)*(G$12/G$13)^2)+G$22+G$15))*60/(2*PI())</f>
        <v>-12.524611286446415</v>
      </c>
      <c r="H530" s="9">
        <f>(H$21-$D530*9.81*加速計算!$E$6/(H$13*H$14*加速計算!$E$5)*H$12/2*(加速計算!$E$7*COS(RADIANS(加速計算!$E$8))+SIN(RADIANS(加速計算!$E$8))))*加速計算!$E$3*PI()*H$12/(H$13*(($D530/(4*加速計算!$E$5)*(H$12/H$13)^2)+H$22+H$15))*60/(2*PI())</f>
        <v>12.533768587828533</v>
      </c>
      <c r="I530" s="9">
        <f>(I$21-$D530*9.81*加速計算!$E$6/(I$13*I$14*加速計算!$E$5)*I$12/2*(加速計算!$E$7*COS(RADIANS(加速計算!$E$8))+SIN(RADIANS(加速計算!$E$8))))*加速計算!$E$3*PI()*I$12/(I$13*(($D530/(4*加速計算!$E$5)*(I$12/I$13)^2)+I$22+I$15))*60/(2*PI())</f>
        <v>30.445218354536596</v>
      </c>
      <c r="J530" s="9">
        <f>(J$21-$D530*9.81*加速計算!$E$6/(J$13*J$14*加速計算!$E$5)*J$12/2*(加速計算!$E$7*COS(RADIANS(加速計算!$E$8))+SIN(RADIANS(加速計算!$E$8))))*加速計算!$E$3*PI()*J$12/(J$13*(($D530/(4*加速計算!$E$5)*(J$12/J$13)^2)+J$22+J$15))*60/(2*PI())</f>
        <v>57.185350620602414</v>
      </c>
      <c r="K530" s="9">
        <f>(K$21-$D530*9.81*加速計算!$E$6/(K$13*K$14*加速計算!$E$5)*K$12/2*(加速計算!$E$7*COS(RADIANS(加速計算!$E$8))+SIN(RADIANS(加速計算!$E$8))))*加速計算!$E$3*PI()*K$12/(K$13*(($D530/(4*加速計算!$E$5)*(K$12/K$13)^2)+K$22+K$15))*60/(2*PI())</f>
        <v>-26.61931775476527</v>
      </c>
      <c r="L530" s="9">
        <f>(L$21-$D530*9.81*加速計算!$E$6/(L$13*L$14*加速計算!$E$5)*L$12/2*(加速計算!$E$7*COS(RADIANS(加速計算!$E$8))+SIN(RADIANS(加速計算!$E$8))))*加速計算!$E$3*PI()*L$12/(L$13*(($D530/(4*加速計算!$E$5)*(L$12/L$13)^2)+L$22+L$15))*60/(2*PI())</f>
        <v>-19.991150342819317</v>
      </c>
      <c r="M530" s="20">
        <f>(M$21-$D530*9.81*加速計算!$E$6/(M$13*M$14*加速計算!$E$5)*M$12/2*(加速計算!$E$7*COS(RADIANS(加速計算!$E$8))+SIN(RADIANS(加速計算!$E$8))))*加速計算!$E$3*PI()*M$12/(M$13*(($D530/(4*加速計算!$E$5)*(M$12/M$13)^2)+M$22+M$15))*60/(2*PI())</f>
        <v>-13.475952116591859</v>
      </c>
    </row>
    <row r="531" spans="4:13">
      <c r="D531" s="22">
        <v>4960</v>
      </c>
      <c r="E531" s="9">
        <f>(E$21-$D531*9.81*加速計算!$E$6/(E$13*E$14*加速計算!$E$5)*E$12/2*(加速計算!$E$7*COS(RADIANS(加速計算!$E$8))+SIN(RADIANS(加速計算!$E$8))))*加速計算!$E$3*PI()*E$12/(E$13*(($D531/(4*加速計算!$E$5)*(E$12/E$13)^2)+E$22+E$15))*60/(2*PI())</f>
        <v>-22.805658076269903</v>
      </c>
      <c r="F531" s="9">
        <f>(F$21-$D531*9.81*加速計算!$E$6/(F$13*F$14*加速計算!$E$5)*F$12/2*(加速計算!$E$7*COS(RADIANS(加速計算!$E$8))+SIN(RADIANS(加速計算!$E$8))))*加速計算!$E$3*PI()*F$12/(F$13*(($D531/(4*加速計算!$E$5)*(F$12/F$13)^2)+F$22+F$15))*60/(2*PI())</f>
        <v>-19.826062303915087</v>
      </c>
      <c r="G531" s="9">
        <f>(G$21-$D531*9.81*加速計算!$E$6/(G$13*G$14*加速計算!$E$5)*G$12/2*(加速計算!$E$7*COS(RADIANS(加速計算!$E$8))+SIN(RADIANS(加速計算!$E$8))))*加速計算!$E$3*PI()*G$12/(G$13*(($D531/(4*加速計算!$E$5)*(G$12/G$13)^2)+G$22+G$15))*60/(2*PI())</f>
        <v>-12.565097059635645</v>
      </c>
      <c r="H531" s="9">
        <f>(H$21-$D531*9.81*加速計算!$E$6/(H$13*H$14*加速計算!$E$5)*H$12/2*(加速計算!$E$7*COS(RADIANS(加速計算!$E$8))+SIN(RADIANS(加速計算!$E$8))))*加速計算!$E$3*PI()*H$12/(H$13*(($D531/(4*加速計算!$E$5)*(H$12/H$13)^2)+H$22+H$15))*60/(2*PI())</f>
        <v>12.4446978946428</v>
      </c>
      <c r="I531" s="9">
        <f>(I$21-$D531*9.81*加速計算!$E$6/(I$13*I$14*加速計算!$E$5)*I$12/2*(加速計算!$E$7*COS(RADIANS(加速計算!$E$8))+SIN(RADIANS(加速計算!$E$8))))*加速計算!$E$3*PI()*I$12/(I$13*(($D531/(4*加速計算!$E$5)*(I$12/I$13)^2)+I$22+I$15))*60/(2*PI())</f>
        <v>30.320877877371124</v>
      </c>
      <c r="J531" s="9">
        <f>(J$21-$D531*9.81*加速計算!$E$6/(J$13*J$14*加速計算!$E$5)*J$12/2*(加速計算!$E$7*COS(RADIANS(加速計算!$E$8))+SIN(RADIANS(加速計算!$E$8))))*加速計算!$E$3*PI()*J$12/(J$13*(($D531/(4*加速計算!$E$5)*(J$12/J$13)^2)+J$22+J$15))*60/(2*PI())</f>
        <v>57.008047972226613</v>
      </c>
      <c r="K531" s="9">
        <f>(K$21-$D531*9.81*加速計算!$E$6/(K$13*K$14*加速計算!$E$5)*K$12/2*(加速計算!$E$7*COS(RADIANS(加速計算!$E$8))+SIN(RADIANS(加速計算!$E$8))))*加速計算!$E$3*PI()*K$12/(K$13*(($D531/(4*加速計算!$E$5)*(K$12/K$13)^2)+K$22+K$15))*60/(2*PI())</f>
        <v>-26.631553830949041</v>
      </c>
      <c r="L531" s="9">
        <f>(L$21-$D531*9.81*加速計算!$E$6/(L$13*L$14*加速計算!$E$5)*L$12/2*(加速計算!$E$7*COS(RADIANS(加速計算!$E$8))+SIN(RADIANS(加速計算!$E$8))))*加速計算!$E$3*PI()*L$12/(L$13*(($D531/(4*加速計算!$E$5)*(L$12/L$13)^2)+L$22+L$15))*60/(2*PI())</f>
        <v>-20.016714446121739</v>
      </c>
      <c r="M531" s="20">
        <f>(M$21-$D531*9.81*加速計算!$E$6/(M$13*M$14*加速計算!$E$5)*M$12/2*(加速計算!$E$7*COS(RADIANS(加速計算!$E$8))+SIN(RADIANS(加速計算!$E$8))))*加速計算!$E$3*PI()*M$12/(M$13*(($D531/(4*加速計算!$E$5)*(M$12/M$13)^2)+M$22+M$15))*60/(2*PI())</f>
        <v>-13.514593202156087</v>
      </c>
    </row>
    <row r="532" spans="4:13">
      <c r="D532" s="22">
        <v>4970</v>
      </c>
      <c r="E532" s="9">
        <f>(E$21-$D532*9.81*加速計算!$E$6/(E$13*E$14*加速計算!$E$5)*E$12/2*(加速計算!$E$7*COS(RADIANS(加速計算!$E$8))+SIN(RADIANS(加速計算!$E$8))))*加速計算!$E$3*PI()*E$12/(E$13*(($D532/(4*加速計算!$E$5)*(E$12/E$13)^2)+E$22+E$15))*60/(2*PI())</f>
        <v>-22.822651916097431</v>
      </c>
      <c r="F532" s="9">
        <f>(F$21-$D532*9.81*加速計算!$E$6/(F$13*F$14*加速計算!$E$5)*F$12/2*(加速計算!$E$7*COS(RADIANS(加速計算!$E$8))+SIN(RADIANS(加速計算!$E$8))))*加速計算!$E$3*PI()*F$12/(F$13*(($D532/(4*加速計算!$E$5)*(F$12/F$13)^2)+F$22+F$15))*60/(2*PI())</f>
        <v>-19.851873724960956</v>
      </c>
      <c r="G532" s="9">
        <f>(G$21-$D532*9.81*加速計算!$E$6/(G$13*G$14*加速計算!$E$5)*G$12/2*(加速計算!$E$7*COS(RADIANS(加速計算!$E$8))+SIN(RADIANS(加速計算!$E$8))))*加速計算!$E$3*PI()*G$12/(G$13*(($D532/(4*加速計算!$E$5)*(G$12/G$13)^2)+G$22+G$15))*60/(2*PI())</f>
        <v>-12.605420673346512</v>
      </c>
      <c r="H532" s="9">
        <f>(H$21-$D532*9.81*加速計算!$E$6/(H$13*H$14*加速計算!$E$5)*H$12/2*(加速計算!$E$7*COS(RADIANS(加速計算!$E$8))+SIN(RADIANS(加速計算!$E$8))))*加速計算!$E$3*PI()*H$12/(H$13*(($D532/(4*加速計算!$E$5)*(H$12/H$13)^2)+H$22+H$15))*60/(2*PI())</f>
        <v>12.355977293750948</v>
      </c>
      <c r="I532" s="9">
        <f>(I$21-$D532*9.81*加速計算!$E$6/(I$13*I$14*加速計算!$E$5)*I$12/2*(加速計算!$E$7*COS(RADIANS(加速計算!$E$8))+SIN(RADIANS(加速計算!$E$8))))*加速計算!$E$3*PI()*I$12/(I$13*(($D532/(4*加速計算!$E$5)*(I$12/I$13)^2)+I$22+I$15))*60/(2*PI())</f>
        <v>30.197026120359453</v>
      </c>
      <c r="J532" s="9">
        <f>(J$21-$D532*9.81*加速計算!$E$6/(J$13*J$14*加速計算!$E$5)*J$12/2*(加速計算!$E$7*COS(RADIANS(加速計算!$E$8))+SIN(RADIANS(加速計算!$E$8))))*加速計算!$E$3*PI()*J$12/(J$13*(($D532/(4*加速計算!$E$5)*(J$12/J$13)^2)+J$22+J$15))*60/(2*PI())</f>
        <v>56.831443420741792</v>
      </c>
      <c r="K532" s="9">
        <f>(K$21-$D532*9.81*加速計算!$E$6/(K$13*K$14*加速計算!$E$5)*K$12/2*(加速計算!$E$7*COS(RADIANS(加速計算!$E$8))+SIN(RADIANS(加速計算!$E$8))))*加速計算!$E$3*PI()*K$12/(K$13*(($D532/(4*加速計算!$E$5)*(K$12/K$13)^2)+K$22+K$15))*60/(2*PI())</f>
        <v>-26.643740761041396</v>
      </c>
      <c r="L532" s="9">
        <f>(L$21-$D532*9.81*加速計算!$E$6/(L$13*L$14*加速計算!$E$5)*L$12/2*(加速計算!$E$7*COS(RADIANS(加速計算!$E$8))+SIN(RADIANS(加速計算!$E$8))))*加速計算!$E$3*PI()*L$12/(L$13*(($D532/(4*加速計算!$E$5)*(L$12/L$13)^2)+L$22+L$15))*60/(2*PI())</f>
        <v>-20.042175910482161</v>
      </c>
      <c r="M532" s="20">
        <f>(M$21-$D532*9.81*加速計算!$E$6/(M$13*M$14*加速計算!$E$5)*M$12/2*(加速計算!$E$7*COS(RADIANS(加速計算!$E$8))+SIN(RADIANS(加速計算!$E$8))))*加速計算!$E$3*PI()*M$12/(M$13*(($D532/(4*加速計算!$E$5)*(M$12/M$13)^2)+M$22+M$15))*60/(2*PI())</f>
        <v>-13.553079259157485</v>
      </c>
    </row>
    <row r="533" spans="4:13">
      <c r="D533" s="22">
        <v>4980</v>
      </c>
      <c r="E533" s="9">
        <f>(E$21-$D533*9.81*加速計算!$E$6/(E$13*E$14*加速計算!$E$5)*E$12/2*(加速計算!$E$7*COS(RADIANS(加速計算!$E$8))+SIN(RADIANS(加速計算!$E$8))))*加速計算!$E$3*PI()*E$12/(E$13*(($D533/(4*加速計算!$E$5)*(E$12/E$13)^2)+E$22+E$15))*60/(2*PI())</f>
        <v>-22.839577668079709</v>
      </c>
      <c r="F533" s="9">
        <f>(F$21-$D533*9.81*加速計算!$E$6/(F$13*F$14*加速計算!$E$5)*F$12/2*(加速計算!$E$7*COS(RADIANS(加速計算!$E$8))+SIN(RADIANS(加速計算!$E$8))))*加速計算!$E$3*PI()*F$12/(F$13*(($D533/(4*加速計算!$E$5)*(F$12/F$13)^2)+F$22+F$15))*60/(2*PI())</f>
        <v>-19.877581852609364</v>
      </c>
      <c r="G533" s="9">
        <f>(G$21-$D533*9.81*加速計算!$E$6/(G$13*G$14*加速計算!$E$5)*G$12/2*(加速計算!$E$7*COS(RADIANS(加速計算!$E$8))+SIN(RADIANS(加速計算!$E$8))))*加速計算!$E$3*PI()*G$12/(G$13*(($D533/(4*加速計算!$E$5)*(G$12/G$13)^2)+G$22+G$15))*60/(2*PI())</f>
        <v>-12.645583099888714</v>
      </c>
      <c r="H533" s="9">
        <f>(H$21-$D533*9.81*加速計算!$E$6/(H$13*H$14*加速計算!$E$5)*H$12/2*(加速計算!$E$7*COS(RADIANS(加速計算!$E$8))+SIN(RADIANS(加速計算!$E$8))))*加速計算!$E$3*PI()*H$12/(H$13*(($D533/(4*加速計算!$E$5)*(H$12/H$13)^2)+H$22+H$15))*60/(2*PI())</f>
        <v>12.267604725145153</v>
      </c>
      <c r="I533" s="9">
        <f>(I$21-$D533*9.81*加速計算!$E$6/(I$13*I$14*加速計算!$E$5)*I$12/2*(加速計算!$E$7*COS(RADIANS(加速計算!$E$8))+SIN(RADIANS(加速計算!$E$8))))*加速計算!$E$3*PI()*I$12/(I$13*(($D533/(4*加速計算!$E$5)*(I$12/I$13)^2)+I$22+I$15))*60/(2*PI())</f>
        <v>30.073660207781796</v>
      </c>
      <c r="J533" s="9">
        <f>(J$21-$D533*9.81*加速計算!$E$6/(J$13*J$14*加速計算!$E$5)*J$12/2*(加速計算!$E$7*COS(RADIANS(加速計算!$E$8))+SIN(RADIANS(加速計算!$E$8))))*加速計算!$E$3*PI()*J$12/(J$13*(($D533/(4*加速計算!$E$5)*(J$12/J$13)^2)+J$22+J$15))*60/(2*PI())</f>
        <v>56.655532851304628</v>
      </c>
      <c r="K533" s="9">
        <f>(K$21-$D533*9.81*加速計算!$E$6/(K$13*K$14*加速計算!$E$5)*K$12/2*(加速計算!$E$7*COS(RADIANS(加速計算!$E$8))+SIN(RADIANS(加速計算!$E$8))))*加速計算!$E$3*PI()*K$12/(K$13*(($D533/(4*加速計算!$E$5)*(K$12/K$13)^2)+K$22+K$15))*60/(2*PI())</f>
        <v>-26.655878840541178</v>
      </c>
      <c r="L533" s="9">
        <f>(L$21-$D533*9.81*加速計算!$E$6/(L$13*L$14*加速計算!$E$5)*L$12/2*(加速計算!$E$7*COS(RADIANS(加速計算!$E$8))+SIN(RADIANS(加速計算!$E$8))))*加速計算!$E$3*PI()*L$12/(L$13*(($D533/(4*加速計算!$E$5)*(L$12/L$13)^2)+L$22+L$15))*60/(2*PI())</f>
        <v>-20.067535352799581</v>
      </c>
      <c r="M533" s="20">
        <f>(M$21-$D533*9.81*加速計算!$E$6/(M$13*M$14*加速計算!$E$5)*M$12/2*(加速計算!$E$7*COS(RADIANS(加速計算!$E$8))+SIN(RADIANS(加速計算!$E$8))))*加速計算!$E$3*PI()*M$12/(M$13*(($D533/(4*加速計算!$E$5)*(M$12/M$13)^2)+M$22+M$15))*60/(2*PI())</f>
        <v>-13.591411218693331</v>
      </c>
    </row>
    <row r="534" spans="4:13">
      <c r="D534" s="22">
        <v>4990</v>
      </c>
      <c r="E534" s="9">
        <f>(E$21-$D534*9.81*加速計算!$E$6/(E$13*E$14*加速計算!$E$5)*E$12/2*(加速計算!$E$7*COS(RADIANS(加速計算!$E$8))+SIN(RADIANS(加速計算!$E$8))))*加速計算!$E$3*PI()*E$12/(E$13*(($D534/(4*加速計算!$E$5)*(E$12/E$13)^2)+E$22+E$15))*60/(2*PI())</f>
        <v>-22.8564357406017</v>
      </c>
      <c r="F534" s="9">
        <f>(F$21-$D534*9.81*加速計算!$E$6/(F$13*F$14*加速計算!$E$5)*F$12/2*(加速計算!$E$7*COS(RADIANS(加速計算!$E$8))+SIN(RADIANS(加速計算!$E$8))))*加速計算!$E$3*PI()*F$12/(F$13*(($D534/(4*加速計算!$E$5)*(F$12/F$13)^2)+F$22+F$15))*60/(2*PI())</f>
        <v>-19.903187305668897</v>
      </c>
      <c r="G534" s="9">
        <f>(G$21-$D534*9.81*加速計算!$E$6/(G$13*G$14*加速計算!$E$5)*G$12/2*(加速計算!$E$7*COS(RADIANS(加速計算!$E$8))+SIN(RADIANS(加速計算!$E$8))))*加速計算!$E$3*PI()*G$12/(G$13*(($D534/(4*加速計算!$E$5)*(G$12/G$13)^2)+G$22+G$15))*60/(2*PI())</f>
        <v>-12.685585303814152</v>
      </c>
      <c r="H534" s="9">
        <f>(H$21-$D534*9.81*加速計算!$E$6/(H$13*H$14*加速計算!$E$5)*H$12/2*(加速計算!$E$7*COS(RADIANS(加速計算!$E$8))+SIN(RADIANS(加速計算!$E$8))))*加速計算!$E$3*PI()*H$12/(H$13*(($D534/(4*加速計算!$E$5)*(H$12/H$13)^2)+H$22+H$15))*60/(2*PI())</f>
        <v>12.179578144947918</v>
      </c>
      <c r="I534" s="9">
        <f>(I$21-$D534*9.81*加速計算!$E$6/(I$13*I$14*加速計算!$E$5)*I$12/2*(加速計算!$E$7*COS(RADIANS(加速計算!$E$8))+SIN(RADIANS(加速計算!$E$8))))*加速計算!$E$3*PI()*I$12/(I$13*(($D534/(4*加速計算!$E$5)*(I$12/I$13)^2)+I$22+I$15))*60/(2*PI())</f>
        <v>29.950777286435873</v>
      </c>
      <c r="J534" s="9">
        <f>(J$21-$D534*9.81*加速計算!$E$6/(J$13*J$14*加速計算!$E$5)*J$12/2*(加速計算!$E$7*COS(RADIANS(加速計算!$E$8))+SIN(RADIANS(加速計算!$E$8))))*加速計算!$E$3*PI()*J$12/(J$13*(($D534/(4*加速計算!$E$5)*(J$12/J$13)^2)+J$22+J$15))*60/(2*PI())</f>
        <v>56.480312181347564</v>
      </c>
      <c r="K534" s="9">
        <f>(K$21-$D534*9.81*加速計算!$E$6/(K$13*K$14*加速計算!$E$5)*K$12/2*(加速計算!$E$7*COS(RADIANS(加速計算!$E$8))+SIN(RADIANS(加速計算!$E$8))))*加速計算!$E$3*PI()*K$12/(K$13*(($D534/(4*加速計算!$E$5)*(K$12/K$13)^2)+K$22+K$15))*60/(2*PI())</f>
        <v>-26.667968362582958</v>
      </c>
      <c r="L534" s="9">
        <f>(L$21-$D534*9.81*加速計算!$E$6/(L$13*L$14*加速計算!$E$5)*L$12/2*(加速計算!$E$7*COS(RADIANS(加速計算!$E$8))+SIN(RADIANS(加速計算!$E$8))))*加速計算!$E$3*PI()*L$12/(L$13*(($D534/(4*加速計算!$E$5)*(L$12/L$13)^2)+L$22+L$15))*60/(2*PI())</f>
        <v>-20.092793385039162</v>
      </c>
      <c r="M534" s="20">
        <f>(M$21-$D534*9.81*加速計算!$E$6/(M$13*M$14*加速計算!$E$5)*M$12/2*(加速計算!$E$7*COS(RADIANS(加速計算!$E$8))+SIN(RADIANS(加速計算!$E$8))))*加速計算!$E$3*PI()*M$12/(M$13*(($D534/(4*加速計算!$E$5)*(M$12/M$13)^2)+M$22+M$15))*60/(2*PI())</f>
        <v>-13.62959000441961</v>
      </c>
    </row>
    <row r="535" spans="4:13">
      <c r="D535" s="22">
        <v>5000</v>
      </c>
      <c r="E535" s="9">
        <f>(E$21-$D535*9.81*加速計算!$E$6/(E$13*E$14*加速計算!$E$5)*E$12/2*(加速計算!$E$7*COS(RADIANS(加速計算!$E$8))+SIN(RADIANS(加速計算!$E$8))))*加速計算!$E$3*PI()*E$12/(E$13*(($D535/(4*加速計算!$E$5)*(E$12/E$13)^2)+E$22+E$15))*60/(2*PI())</f>
        <v>-22.87322653878897</v>
      </c>
      <c r="F535" s="9">
        <f>(F$21-$D535*9.81*加速計算!$E$6/(F$13*F$14*加速計算!$E$5)*F$12/2*(加速計算!$E$7*COS(RADIANS(加速計算!$E$8))+SIN(RADIANS(加速計算!$E$8))))*加速計算!$E$3*PI()*F$12/(F$13*(($D535/(4*加速計算!$E$5)*(F$12/F$13)^2)+F$22+F$15))*60/(2*PI())</f>
        <v>-19.928690698015163</v>
      </c>
      <c r="G535" s="9">
        <f>(G$21-$D535*9.81*加速計算!$E$6/(G$13*G$14*加速計算!$E$5)*G$12/2*(加速計算!$E$7*COS(RADIANS(加速計算!$E$8))+SIN(RADIANS(加速計算!$E$8))))*加速計算!$E$3*PI()*G$12/(G$13*(($D535/(4*加速計算!$E$5)*(G$12/G$13)^2)+G$22+G$15))*60/(2*PI())</f>
        <v>-12.725428241994143</v>
      </c>
      <c r="H535" s="9">
        <f>(H$21-$D535*9.81*加速計算!$E$6/(H$13*H$14*加速計算!$E$5)*H$12/2*(加速計算!$E$7*COS(RADIANS(加速計算!$E$8))+SIN(RADIANS(加速計算!$E$8))))*加速計算!$E$3*PI()*H$12/(H$13*(($D535/(4*加速計算!$E$5)*(H$12/H$13)^2)+H$22+H$15))*60/(2*PI())</f>
        <v>12.091895525254465</v>
      </c>
      <c r="I535" s="9">
        <f>(I$21-$D535*9.81*加速計算!$E$6/(I$13*I$14*加速計算!$E$5)*I$12/2*(加速計算!$E$7*COS(RADIANS(加速計算!$E$8))+SIN(RADIANS(加速計算!$E$8))))*加速計算!$E$3*PI()*I$12/(I$13*(($D535/(4*加速計算!$E$5)*(I$12/I$13)^2)+I$22+I$15))*60/(2*PI())</f>
        <v>29.828374525416965</v>
      </c>
      <c r="J535" s="9">
        <f>(J$21-$D535*9.81*加速計算!$E$6/(J$13*J$14*加速計算!$E$5)*J$12/2*(加速計算!$E$7*COS(RADIANS(加速計算!$E$8))+SIN(RADIANS(加速計算!$E$8))))*加速計算!$E$3*PI()*J$12/(J$13*(($D535/(4*加速計算!$E$5)*(J$12/J$13)^2)+J$22+J$15))*60/(2*PI())</f>
        <v>56.305777360263036</v>
      </c>
      <c r="K535" s="9">
        <f>(K$21-$D535*9.81*加速計算!$E$6/(K$13*K$14*加速計算!$E$5)*K$12/2*(加速計算!$E$7*COS(RADIANS(加速計算!$E$8))+SIN(RADIANS(加速計算!$E$8))))*加速計算!$E$3*PI()*K$12/(K$13*(($D535/(4*加速計算!$E$5)*(K$12/K$13)^2)+K$22+K$15))*60/(2*PI())</f>
        <v>-26.680009617960682</v>
      </c>
      <c r="L535" s="9">
        <f>(L$21-$D535*9.81*加速計算!$E$6/(L$13*L$14*加速計算!$E$5)*L$12/2*(加速計算!$E$7*COS(RADIANS(加速計算!$E$8))+SIN(RADIANS(加速計算!$E$8))))*加速計算!$E$3*PI()*L$12/(L$13*(($D535/(4*加速計算!$E$5)*(L$12/L$13)^2)+L$22+L$15))*60/(2*PI())</f>
        <v>-20.117950614281412</v>
      </c>
      <c r="M535" s="20">
        <f>(M$21-$D535*9.81*加速計算!$E$6/(M$13*M$14*加速計算!$E$5)*M$12/2*(加速計算!$E$7*COS(RADIANS(加速計算!$E$8))+SIN(RADIANS(加速計算!$E$8))))*加速計算!$E$3*PI()*M$12/(M$13*(($D535/(4*加速計算!$E$5)*(M$12/M$13)^2)+M$22+M$15))*60/(2*PI())</f>
        <v>-13.667616532625177</v>
      </c>
    </row>
    <row r="536" spans="4:13">
      <c r="D536" s="22">
        <v>5010</v>
      </c>
      <c r="E536" s="9">
        <f>(E$21-$D536*9.81*加速計算!$E$6/(E$13*E$14*加速計算!$E$5)*E$12/2*(加速計算!$E$7*COS(RADIANS(加速計算!$E$8))+SIN(RADIANS(加速計算!$E$8))))*加速計算!$E$3*PI()*E$12/(E$13*(($D536/(4*加速計算!$E$5)*(E$12/E$13)^2)+E$22+E$15))*60/(2*PI())</f>
        <v>-22.889950464540096</v>
      </c>
      <c r="F536" s="9">
        <f>(F$21-$D536*9.81*加速計算!$E$6/(F$13*F$14*加速計算!$E$5)*F$12/2*(加速計算!$E$7*COS(RADIANS(加速計算!$E$8))+SIN(RADIANS(加速計算!$E$8))))*加速計算!$E$3*PI()*F$12/(F$13*(($D536/(4*加速計算!$E$5)*(F$12/F$13)^2)+F$22+F$15))*60/(2*PI())</f>
        <v>-19.954092638639803</v>
      </c>
      <c r="G536" s="9">
        <f>(G$21-$D536*9.81*加速計算!$E$6/(G$13*G$14*加速計算!$E$5)*G$12/2*(加速計算!$E$7*COS(RADIANS(加速計算!$E$8))+SIN(RADIANS(加速計算!$E$8))))*加速計算!$E$3*PI()*G$12/(G$13*(($D536/(4*加速計算!$E$5)*(G$12/G$13)^2)+G$22+G$15))*60/(2*PI())</f>
        <v>-12.765112863695748</v>
      </c>
      <c r="H536" s="9">
        <f>(H$21-$D536*9.81*加速計算!$E$6/(H$13*H$14*加速計算!$E$5)*H$12/2*(加速計算!$E$7*COS(RADIANS(加速計算!$E$8))+SIN(RADIANS(加速計算!$E$8))))*加速計算!$E$3*PI()*H$12/(H$13*(($D536/(4*加速計算!$E$5)*(H$12/H$13)^2)+H$22+H$15))*60/(2*PI())</f>
        <v>12.004554853977062</v>
      </c>
      <c r="I536" s="9">
        <f>(I$21-$D536*9.81*加速計算!$E$6/(I$13*I$14*加速計算!$E$5)*I$12/2*(加速計算!$E$7*COS(RADIANS(加速計算!$E$8))+SIN(RADIANS(加速計算!$E$8))))*加速計算!$E$3*PI()*I$12/(I$13*(($D536/(4*加速計算!$E$5)*(I$12/I$13)^2)+I$22+I$15))*60/(2*PI())</f>
        <v>29.706449115900512</v>
      </c>
      <c r="J536" s="9">
        <f>(J$21-$D536*9.81*加速計算!$E$6/(J$13*J$14*加速計算!$E$5)*J$12/2*(加速計算!$E$7*COS(RADIANS(加速計算!$E$8))+SIN(RADIANS(加速計算!$E$8))))*加速計算!$E$3*PI()*J$12/(J$13*(($D536/(4*加速計算!$E$5)*(J$12/J$13)^2)+J$22+J$15))*60/(2*PI())</f>
        <v>56.131924369091344</v>
      </c>
      <c r="K536" s="9">
        <f>(K$21-$D536*9.81*加速計算!$E$6/(K$13*K$14*加速計算!$E$5)*K$12/2*(加速計算!$E$7*COS(RADIANS(加速計算!$E$8))+SIN(RADIANS(加速計算!$E$8))))*加速計算!$E$3*PI()*K$12/(K$13*(($D536/(4*加速計算!$E$5)*(K$12/K$13)^2)+K$22+K$15))*60/(2*PI())</f>
        <v>-26.692002895150978</v>
      </c>
      <c r="L536" s="9">
        <f>(L$21-$D536*9.81*加速計算!$E$6/(L$13*L$14*加速計算!$E$5)*L$12/2*(加速計算!$E$7*COS(RADIANS(加速計算!$E$8))+SIN(RADIANS(加速計算!$E$8))))*加速計算!$E$3*PI()*L$12/(L$13*(($D536/(4*加速計算!$E$5)*(L$12/L$13)^2)+L$22+L$15))*60/(2*PI())</f>
        <v>-20.143007642770929</v>
      </c>
      <c r="M536" s="20">
        <f>(M$21-$D536*9.81*加速計算!$E$6/(M$13*M$14*加速計算!$E$5)*M$12/2*(加速計算!$E$7*COS(RADIANS(加速計算!$E$8))+SIN(RADIANS(加速計算!$E$8))))*加速計算!$E$3*PI()*M$12/(M$13*(($D536/(4*加速計算!$E$5)*(M$12/M$13)^2)+M$22+M$15))*60/(2*PI())</f>
        <v>-13.705491712305145</v>
      </c>
    </row>
    <row r="537" spans="4:13">
      <c r="D537" s="22">
        <v>5020</v>
      </c>
      <c r="E537" s="9">
        <f>(E$21-$D537*9.81*加速計算!$E$6/(E$13*E$14*加速計算!$E$5)*E$12/2*(加速計算!$E$7*COS(RADIANS(加速計算!$E$8))+SIN(RADIANS(加速計算!$E$8))))*加速計算!$E$3*PI()*E$12/(E$13*(($D537/(4*加速計算!$E$5)*(E$12/E$13)^2)+E$22+E$15))*60/(2*PI())</f>
        <v>-22.906607916558741</v>
      </c>
      <c r="F537" s="9">
        <f>(F$21-$D537*9.81*加速計算!$E$6/(F$13*F$14*加速計算!$E$5)*F$12/2*(加速計算!$E$7*COS(RADIANS(加速計算!$E$8))+SIN(RADIANS(加速計算!$E$8))))*加速計算!$E$3*PI()*F$12/(F$13*(($D537/(4*加速計算!$E$5)*(F$12/F$13)^2)+F$22+F$15))*60/(2*PI())</f>
        <v>-19.979393731698952</v>
      </c>
      <c r="G537" s="9">
        <f>(G$21-$D537*9.81*加速計算!$E$6/(G$13*G$14*加速計算!$E$5)*G$12/2*(加速計算!$E$7*COS(RADIANS(加速計算!$E$8))+SIN(RADIANS(加速計算!$E$8))))*加速計算!$E$3*PI()*G$12/(G$13*(($D537/(4*加速計算!$E$5)*(G$12/G$13)^2)+G$22+G$15))*60/(2*PI())</f>
        <v>-12.804640110657083</v>
      </c>
      <c r="H537" s="9">
        <f>(H$21-$D537*9.81*加速計算!$E$6/(H$13*H$14*加速計算!$E$5)*H$12/2*(加速計算!$E$7*COS(RADIANS(加速計算!$E$8))+SIN(RADIANS(加速計算!$E$8))))*加速計算!$E$3*PI()*H$12/(H$13*(($D537/(4*加速計算!$E$5)*(H$12/H$13)^2)+H$22+H$15))*60/(2*PI())</f>
        <v>11.91755413469108</v>
      </c>
      <c r="I537" s="9">
        <f>(I$21-$D537*9.81*加速計算!$E$6/(I$13*I$14*加速計算!$E$5)*I$12/2*(加速計算!$E$7*COS(RADIANS(加速計算!$E$8))+SIN(RADIANS(加速計算!$E$8))))*加速計算!$E$3*PI()*I$12/(I$13*(($D537/(4*加速計算!$E$5)*(I$12/I$13)^2)+I$22+I$15))*60/(2*PI())</f>
        <v>29.584998270927279</v>
      </c>
      <c r="J537" s="9">
        <f>(J$21-$D537*9.81*加速計算!$E$6/(J$13*J$14*加速計算!$E$5)*J$12/2*(加速計算!$E$7*COS(RADIANS(加速計算!$E$8))+SIN(RADIANS(加速計算!$E$8))))*加速計算!$E$3*PI()*J$12/(J$13*(($D537/(4*加速計算!$E$5)*(J$12/J$13)^2)+J$22+J$15))*60/(2*PI())</f>
        <v>55.958749220212113</v>
      </c>
      <c r="K537" s="9">
        <f>(K$21-$D537*9.81*加速計算!$E$6/(K$13*K$14*加速計算!$E$5)*K$12/2*(加速計算!$E$7*COS(RADIANS(加速計算!$E$8))+SIN(RADIANS(加速計算!$E$8))))*加速計算!$E$3*PI()*K$12/(K$13*(($D537/(4*加速計算!$E$5)*(K$12/K$13)^2)+K$22+K$15))*60/(2*PI())</f>
        <v>-26.703948480336162</v>
      </c>
      <c r="L537" s="9">
        <f>(L$21-$D537*9.81*加速計算!$E$6/(L$13*L$14*加速計算!$E$5)*L$12/2*(加速計算!$E$7*COS(RADIANS(加速計算!$E$8))+SIN(RADIANS(加速計算!$E$8))))*加速計算!$E$3*PI()*L$12/(L$13*(($D537/(4*加速計算!$E$5)*(L$12/L$13)^2)+L$22+L$15))*60/(2*PI())</f>
        <v>-20.167965067964303</v>
      </c>
      <c r="M537" s="20">
        <f>(M$21-$D537*9.81*加速計算!$E$6/(M$13*M$14*加速計算!$E$5)*M$12/2*(加速計算!$E$7*COS(RADIANS(加速計算!$E$8))+SIN(RADIANS(加速計算!$E$8))))*加速計算!$E$3*PI()*M$12/(M$13*(($D537/(4*加速計算!$E$5)*(M$12/M$13)^2)+M$22+M$15))*60/(2*PI())</f>
        <v>-13.743216445233184</v>
      </c>
    </row>
    <row r="538" spans="4:13">
      <c r="D538" s="22">
        <v>5030</v>
      </c>
      <c r="E538" s="9">
        <f>(E$21-$D538*9.81*加速計算!$E$6/(E$13*E$14*加速計算!$E$5)*E$12/2*(加速計算!$E$7*COS(RADIANS(加速計算!$E$8))+SIN(RADIANS(加速計算!$E$8))))*加速計算!$E$3*PI()*E$12/(E$13*(($D538/(4*加速計算!$E$5)*(E$12/E$13)^2)+E$22+E$15))*60/(2*PI())</f>
        <v>-22.923199290385366</v>
      </c>
      <c r="F538" s="9">
        <f>(F$21-$D538*9.81*加速計算!$E$6/(F$13*F$14*加速計算!$E$5)*F$12/2*(加速計算!$E$7*COS(RADIANS(加速計算!$E$8))+SIN(RADIANS(加速計算!$E$8))))*加速計算!$E$3*PI()*F$12/(F$13*(($D538/(4*加速計算!$E$5)*(F$12/F$13)^2)+F$22+F$15))*60/(2*PI())</f>
        <v>-20.004594576561196</v>
      </c>
      <c r="G538" s="9">
        <f>(G$21-$D538*9.81*加速計算!$E$6/(G$13*G$14*加速計算!$E$5)*G$12/2*(加速計算!$E$7*COS(RADIANS(加速計算!$E$8))+SIN(RADIANS(加速計算!$E$8))))*加速計算!$E$3*PI()*G$12/(G$13*(($D538/(4*加速計算!$E$5)*(G$12/G$13)^2)+G$22+G$15))*60/(2*PI())</f>
        <v>-12.844010917161917</v>
      </c>
      <c r="H538" s="9">
        <f>(H$21-$D538*9.81*加速計算!$E$6/(H$13*H$14*加速計算!$E$5)*H$12/2*(加速計算!$E$7*COS(RADIANS(加速計算!$E$8))+SIN(RADIANS(加速計算!$E$8))))*加速計算!$E$3*PI()*H$12/(H$13*(($D538/(4*加速計算!$E$5)*(H$12/H$13)^2)+H$22+H$15))*60/(2*PI())</f>
        <v>11.830891386482879</v>
      </c>
      <c r="I538" s="9">
        <f>(I$21-$D538*9.81*加速計算!$E$6/(I$13*I$14*加速計算!$E$5)*I$12/2*(加速計算!$E$7*COS(RADIANS(加速計算!$E$8))+SIN(RADIANS(加速計算!$E$8))))*加速計算!$E$3*PI()*I$12/(I$13*(($D538/(4*加速計算!$E$5)*(I$12/I$13)^2)+I$22+I$15))*60/(2*PI())</f>
        <v>29.464019225191013</v>
      </c>
      <c r="J538" s="9">
        <f>(J$21-$D538*9.81*加速計算!$E$6/(J$13*J$14*加速計算!$E$5)*J$12/2*(加速計算!$E$7*COS(RADIANS(加速計算!$E$8))+SIN(RADIANS(加速計算!$E$8))))*加速計算!$E$3*PI()*J$12/(J$13*(($D538/(4*加速計算!$E$5)*(J$12/J$13)^2)+J$22+J$15))*60/(2*PI())</f>
        <v>55.786247957039457</v>
      </c>
      <c r="K538" s="9">
        <f>(K$21-$D538*9.81*加速計算!$E$6/(K$13*K$14*加速計算!$E$5)*K$12/2*(加速計算!$E$7*COS(RADIANS(加速計算!$E$8))+SIN(RADIANS(加速計算!$E$8))))*加速計算!$E$3*PI()*K$12/(K$13*(($D538/(4*加速計算!$E$5)*(K$12/K$13)^2)+K$22+K$15))*60/(2*PI())</f>
        <v>-26.715846657427022</v>
      </c>
      <c r="L538" s="9">
        <f>(L$21-$D538*9.81*加速計算!$E$6/(L$13*L$14*加速計算!$E$5)*L$12/2*(加速計算!$E$7*COS(RADIANS(加速計算!$E$8))+SIN(RADIANS(加速計算!$E$8))))*加速計算!$E$3*PI()*L$12/(L$13*(($D538/(4*加速計算!$E$5)*(L$12/L$13)^2)+L$22+L$15))*60/(2*PI())</f>
        <v>-20.192823482577765</v>
      </c>
      <c r="M538" s="20">
        <f>(M$21-$D538*9.81*加速計算!$E$6/(M$13*M$14*加速計算!$E$5)*M$12/2*(加速計算!$E$7*COS(RADIANS(加速計算!$E$8))+SIN(RADIANS(加速計算!$E$8))))*加速計算!$E$3*PI()*M$12/(M$13*(($D538/(4*加速計算!$E$5)*(M$12/M$13)^2)+M$22+M$15))*60/(2*PI())</f>
        <v>-13.780791626033235</v>
      </c>
    </row>
    <row r="539" spans="4:13">
      <c r="D539" s="22">
        <v>5040</v>
      </c>
      <c r="E539" s="9">
        <f>(E$21-$D539*9.81*加速計算!$E$6/(E$13*E$14*加速計算!$E$5)*E$12/2*(加速計算!$E$7*COS(RADIANS(加速計算!$E$8))+SIN(RADIANS(加速計算!$E$8))))*加速計算!$E$3*PI()*E$12/(E$13*(($D539/(4*加速計算!$E$5)*(E$12/E$13)^2)+E$22+E$15))*60/(2*PI())</f>
        <v>-22.939724978428515</v>
      </c>
      <c r="F539" s="9">
        <f>(F$21-$D539*9.81*加速計算!$E$6/(F$13*F$14*加速計算!$E$5)*F$12/2*(加速計算!$E$7*COS(RADIANS(加速計算!$E$8))+SIN(RADIANS(加速計算!$E$8))))*加速計算!$E$3*PI()*F$12/(F$13*(($D539/(4*加速計算!$E$5)*(F$12/F$13)^2)+F$22+F$15))*60/(2*PI())</f>
        <v>-20.029695767854829</v>
      </c>
      <c r="G539" s="9">
        <f>(G$21-$D539*9.81*加速計算!$E$6/(G$13*G$14*加速計算!$E$5)*G$12/2*(加速計算!$E$7*COS(RADIANS(加速計算!$E$8))+SIN(RADIANS(加速計算!$E$8))))*加速計算!$E$3*PI()*G$12/(G$13*(($D539/(4*加速計算!$E$5)*(G$12/G$13)^2)+G$22+G$15))*60/(2*PI())</f>
        <v>-12.883226210113188</v>
      </c>
      <c r="H539" s="9">
        <f>(H$21-$D539*9.81*加速計算!$E$6/(H$13*H$14*加速計算!$E$5)*H$12/2*(加速計算!$E$7*COS(RADIANS(加速計算!$E$8))+SIN(RADIANS(加速計算!$E$8))))*加速計算!$E$3*PI()*H$12/(H$13*(($D539/(4*加速計算!$E$5)*(H$12/H$13)^2)+H$22+H$15))*60/(2*PI())</f>
        <v>11.744564643799469</v>
      </c>
      <c r="I539" s="9">
        <f>(I$21-$D539*9.81*加速計算!$E$6/(I$13*I$14*加速計算!$E$5)*I$12/2*(加速計算!$E$7*COS(RADIANS(加速計算!$E$8))+SIN(RADIANS(加速計算!$E$8))))*加速計算!$E$3*PI()*I$12/(I$13*(($D539/(4*加速計算!$E$5)*(I$12/I$13)^2)+I$22+I$15))*60/(2*PI())</f>
        <v>29.343509234828488</v>
      </c>
      <c r="J539" s="9">
        <f>(J$21-$D539*9.81*加速計算!$E$6/(J$13*J$14*加速計算!$E$5)*J$12/2*(加速計算!$E$7*COS(RADIANS(加速計算!$E$8))+SIN(RADIANS(加速計算!$E$8))))*加速計算!$E$3*PI()*J$12/(J$13*(($D539/(4*加速計算!$E$5)*(J$12/J$13)^2)+J$22+J$15))*60/(2*PI())</f>
        <v>55.614416653720681</v>
      </c>
      <c r="K539" s="9">
        <f>(K$21-$D539*9.81*加速計算!$E$6/(K$13*K$14*加速計算!$E$5)*K$12/2*(加速計算!$E$7*COS(RADIANS(加速計算!$E$8))+SIN(RADIANS(加速計算!$E$8))))*加速計算!$E$3*PI()*K$12/(K$13*(($D539/(4*加速計算!$E$5)*(K$12/K$13)^2)+K$22+K$15))*60/(2*PI())</f>
        <v>-26.72769770808533</v>
      </c>
      <c r="L539" s="9">
        <f>(L$21-$D539*9.81*加速計算!$E$6/(L$13*L$14*加速計算!$E$5)*L$12/2*(加速計算!$E$7*COS(RADIANS(加速計算!$E$8))+SIN(RADIANS(加速計算!$E$8))))*加速計算!$E$3*PI()*L$12/(L$13*(($D539/(4*加速計算!$E$5)*(L$12/L$13)^2)+L$22+L$15))*60/(2*PI())</f>
        <v>-20.217583474633976</v>
      </c>
      <c r="M539" s="20">
        <f>(M$21-$D539*9.81*加速計算!$E$6/(M$13*M$14*加速計算!$E$5)*M$12/2*(加速計算!$E$7*COS(RADIANS(加速計算!$E$8))+SIN(RADIANS(加速計算!$E$8))))*加速計算!$E$3*PI()*M$12/(M$13*(($D539/(4*加速計算!$E$5)*(M$12/M$13)^2)+M$22+M$15))*60/(2*PI())</f>
        <v>-13.818218142250075</v>
      </c>
    </row>
    <row r="540" spans="4:13">
      <c r="D540" s="22">
        <v>5050</v>
      </c>
      <c r="E540" s="9">
        <f>(E$21-$D540*9.81*加速計算!$E$6/(E$13*E$14*加速計算!$E$5)*E$12/2*(加速計算!$E$7*COS(RADIANS(加速計算!$E$8))+SIN(RADIANS(加速計算!$E$8))))*加速計算!$E$3*PI()*E$12/(E$13*(($D540/(4*加速計算!$E$5)*(E$12/E$13)^2)+E$22+E$15))*60/(2*PI())</f>
        <v>-22.95618536999573</v>
      </c>
      <c r="F540" s="9">
        <f>(F$21-$D540*9.81*加速計算!$E$6/(F$13*F$14*加速計算!$E$5)*F$12/2*(加速計算!$E$7*COS(RADIANS(加速計算!$E$8))+SIN(RADIANS(加速計算!$E$8))))*加速計算!$E$3*PI()*F$12/(F$13*(($D540/(4*加速計算!$E$5)*(F$12/F$13)^2)+F$22+F$15))*60/(2*PI())</f>
        <v>-20.054697895514689</v>
      </c>
      <c r="G540" s="9">
        <f>(G$21-$D540*9.81*加速計算!$E$6/(G$13*G$14*加速計算!$E$5)*G$12/2*(加速計算!$E$7*COS(RADIANS(加速計算!$E$8))+SIN(RADIANS(加速計算!$E$8))))*加速計算!$E$3*PI()*G$12/(G$13*(($D540/(4*加速計算!$E$5)*(G$12/G$13)^2)+G$22+G$15))*60/(2*PI())</f>
        <v>-12.922286909105816</v>
      </c>
      <c r="H540" s="9">
        <f>(H$21-$D540*9.81*加速計算!$E$6/(H$13*H$14*加速計算!$E$5)*H$12/2*(加速計算!$E$7*COS(RADIANS(加速計算!$E$8))+SIN(RADIANS(加速計算!$E$8))))*加速計算!$E$3*PI()*H$12/(H$13*(($D540/(4*加速計算!$E$5)*(H$12/H$13)^2)+H$22+H$15))*60/(2*PI())</f>
        <v>11.658571956299898</v>
      </c>
      <c r="I540" s="9">
        <f>(I$21-$D540*9.81*加速計算!$E$6/(I$13*I$14*加速計算!$E$5)*I$12/2*(加速計算!$E$7*COS(RADIANS(加速計算!$E$8))+SIN(RADIANS(加速計算!$E$8))))*加速計算!$E$3*PI()*I$12/(I$13*(($D540/(4*加速計算!$E$5)*(I$12/I$13)^2)+I$22+I$15))*60/(2*PI())</f>
        <v>29.223465577212153</v>
      </c>
      <c r="J540" s="9">
        <f>(J$21-$D540*9.81*加速計算!$E$6/(J$13*J$14*加速計算!$E$5)*J$12/2*(加速計算!$E$7*COS(RADIANS(加速計算!$E$8))+SIN(RADIANS(加速計算!$E$8))))*加速計算!$E$3*PI()*J$12/(J$13*(($D540/(4*加速計算!$E$5)*(J$12/J$13)^2)+J$22+J$15))*60/(2*PI())</f>
        <v>55.443251414838372</v>
      </c>
      <c r="K540" s="9">
        <f>(K$21-$D540*9.81*加速計算!$E$6/(K$13*K$14*加速計算!$E$5)*K$12/2*(加速計算!$E$7*COS(RADIANS(加速計算!$E$8))+SIN(RADIANS(加速計算!$E$8))))*加速計算!$E$3*PI()*K$12/(K$13*(($D540/(4*加速計算!$E$5)*(K$12/K$13)^2)+K$22+K$15))*60/(2*PI())</f>
        <v>-26.739501911746046</v>
      </c>
      <c r="L540" s="9">
        <f>(L$21-$D540*9.81*加速計算!$E$6/(L$13*L$14*加速計算!$E$5)*L$12/2*(加速計算!$E$7*COS(RADIANS(加速計算!$E$8))+SIN(RADIANS(加速計算!$E$8))))*加速計算!$E$3*PI()*L$12/(L$13*(($D540/(4*加速計算!$E$5)*(L$12/L$13)^2)+L$22+L$15))*60/(2*PI())</f>
        <v>-20.242245627508485</v>
      </c>
      <c r="M540" s="20">
        <f>(M$21-$D540*9.81*加速計算!$E$6/(M$13*M$14*加速計算!$E$5)*M$12/2*(加速計算!$E$7*COS(RADIANS(加速計算!$E$8))+SIN(RADIANS(加速計算!$E$8))))*加速計算!$E$3*PI()*M$12/(M$13*(($D540/(4*加速計算!$E$5)*(M$12/M$13)^2)+M$22+M$15))*60/(2*PI())</f>
        <v>-13.855496874419371</v>
      </c>
    </row>
    <row r="541" spans="4:13">
      <c r="D541" s="22">
        <v>5060</v>
      </c>
      <c r="E541" s="9">
        <f>(E$21-$D541*9.81*加速計算!$E$6/(E$13*E$14*加速計算!$E$5)*E$12/2*(加速計算!$E$7*COS(RADIANS(加速計算!$E$8))+SIN(RADIANS(加速計算!$E$8))))*加速計算!$E$3*PI()*E$12/(E$13*(($D541/(4*加速計算!$E$5)*(E$12/E$13)^2)+E$22+E$15))*60/(2*PI())</f>
        <v>-22.972580851324185</v>
      </c>
      <c r="F541" s="9">
        <f>(F$21-$D541*9.81*加速計算!$E$6/(F$13*F$14*加速計算!$E$5)*F$12/2*(加速計算!$E$7*COS(RADIANS(加速計算!$E$8))+SIN(RADIANS(加速計算!$E$8))))*加速計算!$E$3*PI()*F$12/(F$13*(($D541/(4*加速計算!$E$5)*(F$12/F$13)^2)+F$22+F$15))*60/(2*PI())</f>
        <v>-20.079601544828336</v>
      </c>
      <c r="G541" s="9">
        <f>(G$21-$D541*9.81*加速計算!$E$6/(G$13*G$14*加速計算!$E$5)*G$12/2*(加速計算!$E$7*COS(RADIANS(加速計算!$E$8))+SIN(RADIANS(加速計算!$E$8))))*加速計算!$E$3*PI()*G$12/(G$13*(($D541/(4*加速計算!$E$5)*(G$12/G$13)^2)+G$22+G$15))*60/(2*PI())</f>
        <v>-12.961193926498545</v>
      </c>
      <c r="H541" s="9">
        <f>(H$21-$D541*9.81*加速計算!$E$6/(H$13*H$14*加速計算!$E$5)*H$12/2*(加速計算!$E$7*COS(RADIANS(加速計算!$E$8))+SIN(RADIANS(加速計算!$E$8))))*加速計算!$E$3*PI()*H$12/(H$13*(($D541/(4*加速計算!$E$5)*(H$12/H$13)^2)+H$22+H$15))*60/(2*PI())</f>
        <v>11.572911388708391</v>
      </c>
      <c r="I541" s="9">
        <f>(I$21-$D541*9.81*加速計算!$E$6/(I$13*I$14*加速計算!$E$5)*I$12/2*(加速計算!$E$7*COS(RADIANS(加速計算!$E$8))+SIN(RADIANS(加速計算!$E$8))))*加速計算!$E$3*PI()*I$12/(I$13*(($D541/(4*加速計算!$E$5)*(I$12/I$13)^2)+I$22+I$15))*60/(2*PI())</f>
        <v>29.103885550745048</v>
      </c>
      <c r="J541" s="9">
        <f>(J$21-$D541*9.81*加速計算!$E$6/(J$13*J$14*加速計算!$E$5)*J$12/2*(加速計算!$E$7*COS(RADIANS(加速計算!$E$8))+SIN(RADIANS(加速計算!$E$8))))*加速計算!$E$3*PI()*J$12/(J$13*(($D541/(4*加速計算!$E$5)*(J$12/J$13)^2)+J$22+J$15))*60/(2*PI())</f>
        <v>55.272748375116073</v>
      </c>
      <c r="K541" s="9">
        <f>(K$21-$D541*9.81*加速計算!$E$6/(K$13*K$14*加速計算!$E$5)*K$12/2*(加速計算!$E$7*COS(RADIANS(加速計算!$E$8))+SIN(RADIANS(加速計算!$E$8))))*加速計算!$E$3*PI()*K$12/(K$13*(($D541/(4*加速計算!$E$5)*(K$12/K$13)^2)+K$22+K$15))*60/(2*PI())</f>
        <v>-26.751259545639257</v>
      </c>
      <c r="L541" s="9">
        <f>(L$21-$D541*9.81*加速計算!$E$6/(L$13*L$14*加速計算!$E$5)*L$12/2*(加速計算!$E$7*COS(RADIANS(加速計算!$E$8))+SIN(RADIANS(加速計算!$E$8))))*加速計算!$E$3*PI()*L$12/(L$13*(($D541/(4*加速計算!$E$5)*(L$12/L$13)^2)+L$22+L$15))*60/(2*PI())</f>
        <v>-20.266810519975504</v>
      </c>
      <c r="M541" s="20">
        <f>(M$21-$D541*9.81*加速計算!$E$6/(M$13*M$14*加速計算!$E$5)*M$12/2*(加速計算!$E$7*COS(RADIANS(加速計算!$E$8))+SIN(RADIANS(加速計算!$E$8))))*加速計算!$E$3*PI()*M$12/(M$13*(($D541/(4*加速計算!$E$5)*(M$12/M$13)^2)+M$22+M$15))*60/(2*PI())</f>
        <v>-13.892628696136571</v>
      </c>
    </row>
    <row r="542" spans="4:13">
      <c r="D542" s="22">
        <v>5070</v>
      </c>
      <c r="E542" s="9">
        <f>(E$21-$D542*9.81*加速計算!$E$6/(E$13*E$14*加速計算!$E$5)*E$12/2*(加速計算!$E$7*COS(RADIANS(加速計算!$E$8))+SIN(RADIANS(加速計算!$E$8))))*加速計算!$E$3*PI()*E$12/(E$13*(($D542/(4*加速計算!$E$5)*(E$12/E$13)^2)+E$22+E$15))*60/(2*PI())</f>
        <v>-22.988911805610812</v>
      </c>
      <c r="F542" s="9">
        <f>(F$21-$D542*9.81*加速計算!$E$6/(F$13*F$14*加速計算!$E$5)*F$12/2*(加速計算!$E$7*COS(RADIANS(加速計算!$E$8))+SIN(RADIANS(加速計算!$E$8))))*加速計算!$E$3*PI()*F$12/(F$13*(($D542/(4*加速計算!$E$5)*(F$12/F$13)^2)+F$22+F$15))*60/(2*PI())</f>
        <v>-20.104407296481728</v>
      </c>
      <c r="G542" s="9">
        <f>(G$21-$D542*9.81*加速計算!$E$6/(G$13*G$14*加速計算!$E$5)*G$12/2*(加速計算!$E$7*COS(RADIANS(加速計算!$E$8))+SIN(RADIANS(加速計算!$E$8))))*加速計算!$E$3*PI()*G$12/(G$13*(($D542/(4*加速計算!$E$5)*(G$12/G$13)^2)+G$22+G$15))*60/(2*PI())</f>
        <v>-12.999948167484991</v>
      </c>
      <c r="H542" s="9">
        <f>(H$21-$D542*9.81*加速計算!$E$6/(H$13*H$14*加速計算!$E$5)*H$12/2*(加速計算!$E$7*COS(RADIANS(加速計算!$E$8))+SIN(RADIANS(加速計算!$E$8))))*加速計算!$E$3*PI()*H$12/(H$13*(($D542/(4*加速計算!$E$5)*(H$12/H$13)^2)+H$22+H$15))*60/(2*PI())</f>
        <v>11.48758102066915</v>
      </c>
      <c r="I542" s="9">
        <f>(I$21-$D542*9.81*加速計算!$E$6/(I$13*I$14*加速計算!$E$5)*I$12/2*(加速計算!$E$7*COS(RADIANS(加速計算!$E$8))+SIN(RADIANS(加速計算!$E$8))))*加速計算!$E$3*PI()*I$12/(I$13*(($D542/(4*加速計算!$E$5)*(I$12/I$13)^2)+I$22+I$15))*60/(2*PI())</f>
        <v>28.984766474658148</v>
      </c>
      <c r="J542" s="9">
        <f>(J$21-$D542*9.81*加速計算!$E$6/(J$13*J$14*加速計算!$E$5)*J$12/2*(加速計算!$E$7*COS(RADIANS(加速計算!$E$8))+SIN(RADIANS(加速計算!$E$8))))*加速計算!$E$3*PI()*J$12/(J$13*(($D542/(4*加速計算!$E$5)*(J$12/J$13)^2)+J$22+J$15))*60/(2*PI())</f>
        <v>55.102903699127353</v>
      </c>
      <c r="K542" s="9">
        <f>(K$21-$D542*9.81*加速計算!$E$6/(K$13*K$14*加速計算!$E$5)*K$12/2*(加速計算!$E$7*COS(RADIANS(加速計算!$E$8))+SIN(RADIANS(加速計算!$E$8))))*加速計算!$E$3*PI()*K$12/(K$13*(($D542/(4*加速計算!$E$5)*(K$12/K$13)^2)+K$22+K$15))*60/(2*PI())</f>
        <v>-26.76297088481196</v>
      </c>
      <c r="L542" s="9">
        <f>(L$21-$D542*9.81*加速計算!$E$6/(L$13*L$14*加速計算!$E$5)*L$12/2*(加速計算!$E$7*COS(RADIANS(加速計算!$E$8))+SIN(RADIANS(加速計算!$E$8))))*加速計算!$E$3*PI()*L$12/(L$13*(($D542/(4*加速計算!$E$5)*(L$12/L$13)^2)+L$22+L$15))*60/(2*PI())</f>
        <v>-20.291278726253175</v>
      </c>
      <c r="M542" s="20">
        <f>(M$21-$D542*9.81*加速計算!$E$6/(M$13*M$14*加速計算!$E$5)*M$12/2*(加速計算!$E$7*COS(RADIANS(加速計算!$E$8))+SIN(RADIANS(加速計算!$E$8))))*加速計算!$E$3*PI()*M$12/(M$13*(($D542/(4*加速計算!$E$5)*(M$12/M$13)^2)+M$22+M$15))*60/(2*PI())</f>
        <v>-13.929614474125268</v>
      </c>
    </row>
    <row r="543" spans="4:13">
      <c r="D543" s="22">
        <v>5080</v>
      </c>
      <c r="E543" s="9">
        <f>(E$21-$D543*9.81*加速計算!$E$6/(E$13*E$14*加速計算!$E$5)*E$12/2*(加速計算!$E$7*COS(RADIANS(加速計算!$E$8))+SIN(RADIANS(加速計算!$E$8))))*加速計算!$E$3*PI()*E$12/(E$13*(($D543/(4*加速計算!$E$5)*(E$12/E$13)^2)+E$22+E$15))*60/(2*PI())</f>
        <v>-23.005178613042251</v>
      </c>
      <c r="F543" s="9">
        <f>(F$21-$D543*9.81*加速計算!$E$6/(F$13*F$14*加速計算!$E$5)*F$12/2*(加速計算!$E$7*COS(RADIANS(加速計算!$E$8))+SIN(RADIANS(加速計算!$E$8))))*加速計算!$E$3*PI()*F$12/(F$13*(($D543/(4*加速計算!$E$5)*(F$12/F$13)^2)+F$22+F$15))*60/(2*PI())</f>
        <v>-20.129115726604358</v>
      </c>
      <c r="G543" s="9">
        <f>(G$21-$D543*9.81*加速計算!$E$6/(G$13*G$14*加速計算!$E$5)*G$12/2*(加速計算!$E$7*COS(RADIANS(加速計算!$E$8))+SIN(RADIANS(加速計算!$E$8))))*加速計算!$E$3*PI()*G$12/(G$13*(($D543/(4*加速計算!$E$5)*(G$12/G$13)^2)+G$22+G$15))*60/(2*PI())</f>
        <v>-13.03855053016385</v>
      </c>
      <c r="H543" s="9">
        <f>(H$21-$D543*9.81*加速計算!$E$6/(H$13*H$14*加速計算!$E$5)*H$12/2*(加速計算!$E$7*COS(RADIANS(加速計算!$E$8))+SIN(RADIANS(加速計算!$E$8))))*加速計算!$E$3*PI()*H$12/(H$13*(($D543/(4*加速計算!$E$5)*(H$12/H$13)^2)+H$22+H$15))*60/(2*PI())</f>
        <v>11.402578946602851</v>
      </c>
      <c r="I543" s="9">
        <f>(I$21-$D543*9.81*加速計算!$E$6/(I$13*I$14*加速計算!$E$5)*I$12/2*(加速計算!$E$7*COS(RADIANS(加速計算!$E$8))+SIN(RADIANS(加速計算!$E$8))))*加速計算!$E$3*PI()*I$12/(I$13*(($D543/(4*加速計算!$E$5)*(I$12/I$13)^2)+I$22+I$15))*60/(2*PI())</f>
        <v>28.866105688810006</v>
      </c>
      <c r="J543" s="9">
        <f>(J$21-$D543*9.81*加速計算!$E$6/(J$13*J$14*加速計算!$E$5)*J$12/2*(加速計算!$E$7*COS(RADIANS(加速計算!$E$8))+SIN(RADIANS(加速計算!$E$8))))*加速計算!$E$3*PI()*J$12/(J$13*(($D543/(4*加速計算!$E$5)*(J$12/J$13)^2)+J$22+J$15))*60/(2*PI())</f>
        <v>54.93371358100817</v>
      </c>
      <c r="K543" s="9">
        <f>(K$21-$D543*9.81*加速計算!$E$6/(K$13*K$14*加速計算!$E$5)*K$12/2*(加速計算!$E$7*COS(RADIANS(加速計算!$E$8))+SIN(RADIANS(加速計算!$E$8))))*加速計算!$E$3*PI()*K$12/(K$13*(($D543/(4*加速計算!$E$5)*(K$12/K$13)^2)+K$22+K$15))*60/(2*PI())</f>
        <v>-26.774636202149424</v>
      </c>
      <c r="L543" s="9">
        <f>(L$21-$D543*9.81*加速計算!$E$6/(L$13*L$14*加速計算!$E$5)*L$12/2*(加速計算!$E$7*COS(RADIANS(加速計算!$E$8))+SIN(RADIANS(加速計算!$E$8))))*加速計算!$E$3*PI()*L$12/(L$13*(($D543/(4*加速計算!$E$5)*(L$12/L$13)^2)+L$22+L$15))*60/(2*PI())</f>
        <v>-20.315650816048372</v>
      </c>
      <c r="M543" s="20">
        <f>(M$21-$D543*9.81*加速計算!$E$6/(M$13*M$14*加速計算!$E$5)*M$12/2*(加速計算!$E$7*COS(RADIANS(加速計算!$E$8))+SIN(RADIANS(加速計算!$E$8))))*加速計算!$E$3*PI()*M$12/(M$13*(($D543/(4*加速計算!$E$5)*(M$12/M$13)^2)+M$22+M$15))*60/(2*PI())</f>
        <v>-13.966455068304558</v>
      </c>
    </row>
    <row r="544" spans="4:13">
      <c r="D544" s="22">
        <v>5090</v>
      </c>
      <c r="E544" s="9">
        <f>(E$21-$D544*9.81*加速計算!$E$6/(E$13*E$14*加速計算!$E$5)*E$12/2*(加速計算!$E$7*COS(RADIANS(加速計算!$E$8))+SIN(RADIANS(加速計算!$E$8))))*加速計算!$E$3*PI()*E$12/(E$13*(($D544/(4*加速計算!$E$5)*(E$12/E$13)^2)+E$22+E$15))*60/(2*PI())</f>
        <v>-23.021381650824264</v>
      </c>
      <c r="F544" s="9">
        <f>(F$21-$D544*9.81*加速計算!$E$6/(F$13*F$14*加速計算!$E$5)*F$12/2*(加速計算!$E$7*COS(RADIANS(加速計算!$E$8))+SIN(RADIANS(加速計算!$E$8))))*加速計算!$E$3*PI()*F$12/(F$13*(($D544/(4*加速計算!$E$5)*(F$12/F$13)^2)+F$22+F$15))*60/(2*PI())</f>
        <v>-20.15372740681385</v>
      </c>
      <c r="G544" s="9">
        <f>(G$21-$D544*9.81*加速計算!$E$6/(G$13*G$14*加速計算!$E$5)*G$12/2*(加速計算!$E$7*COS(RADIANS(加速計算!$E$8))+SIN(RADIANS(加速計算!$E$8))))*加速計算!$E$3*PI()*G$12/(G$13*(($D544/(4*加速計算!$E$5)*(G$12/G$13)^2)+G$22+G$15))*60/(2*PI())</f>
        <v>-13.07700190560824</v>
      </c>
      <c r="H544" s="9">
        <f>(H$21-$D544*9.81*加速計算!$E$6/(H$13*H$14*加速計算!$E$5)*H$12/2*(加速計算!$E$7*COS(RADIANS(加速計算!$E$8))+SIN(RADIANS(加速計算!$E$8))))*加速計算!$E$3*PI()*H$12/(H$13*(($D544/(4*加速計算!$E$5)*(H$12/H$13)^2)+H$22+H$15))*60/(2*PI())</f>
        <v>11.317903275564831</v>
      </c>
      <c r="I544" s="9">
        <f>(I$21-$D544*9.81*加速計算!$E$6/(I$13*I$14*加速計算!$E$5)*I$12/2*(加速計算!$E$7*COS(RADIANS(加速計算!$E$8))+SIN(RADIANS(加速計算!$E$8))))*加速計算!$E$3*PI()*I$12/(I$13*(($D544/(4*加速計算!$E$5)*(I$12/I$13)^2)+I$22+I$15))*60/(2*PI())</f>
        <v>28.747900553488783</v>
      </c>
      <c r="J544" s="9">
        <f>(J$21-$D544*9.81*加速計算!$E$6/(J$13*J$14*加速計算!$E$5)*J$12/2*(加速計算!$E$7*COS(RADIANS(加速計算!$E$8))+SIN(RADIANS(加速計算!$E$8))))*加速計算!$E$3*PI()*J$12/(J$13*(($D544/(4*加速計算!$E$5)*(J$12/J$13)^2)+J$22+J$15))*60/(2*PI())</f>
        <v>54.765174244172634</v>
      </c>
      <c r="K544" s="9">
        <f>(K$21-$D544*9.81*加速計算!$E$6/(K$13*K$14*加速計算!$E$5)*K$12/2*(加速計算!$E$7*COS(RADIANS(加速計算!$E$8))+SIN(RADIANS(加速計算!$E$8))))*加速計算!$E$3*PI()*K$12/(K$13*(($D544/(4*加速計算!$E$5)*(K$12/K$13)^2)+K$22+K$15))*60/(2*PI())</f>
        <v>-26.786255768396401</v>
      </c>
      <c r="L544" s="9">
        <f>(L$21-$D544*9.81*加速計算!$E$6/(L$13*L$14*加速計算!$E$5)*L$12/2*(加速計算!$E$7*COS(RADIANS(加速計算!$E$8))+SIN(RADIANS(加速計算!$E$8))))*加速計算!$E$3*PI()*L$12/(L$13*(($D544/(4*加速計算!$E$5)*(L$12/L$13)^2)+L$22+L$15))*60/(2*PI())</f>
        <v>-20.339927354600807</v>
      </c>
      <c r="M544" s="20">
        <f>(M$21-$D544*9.81*加速計算!$E$6/(M$13*M$14*加速計算!$E$5)*M$12/2*(加速計算!$E$7*COS(RADIANS(加速計算!$E$8))+SIN(RADIANS(加速計算!$E$8))))*加速計算!$E$3*PI()*M$12/(M$13*(($D544/(4*加速計算!$E$5)*(M$12/M$13)^2)+M$22+M$15))*60/(2*PI())</f>
        <v>-14.003151331855735</v>
      </c>
    </row>
    <row r="545" spans="4:13">
      <c r="D545" s="22">
        <v>5100</v>
      </c>
      <c r="E545" s="9">
        <f>(E$21-$D545*9.81*加速計算!$E$6/(E$13*E$14*加速計算!$E$5)*E$12/2*(加速計算!$E$7*COS(RADIANS(加速計算!$E$8))+SIN(RADIANS(加速計算!$E$8))))*加速計算!$E$3*PI()*E$12/(E$13*(($D545/(4*加速計算!$E$5)*(E$12/E$13)^2)+E$22+E$15))*60/(2*PI())</f>
        <v>-23.037521293210929</v>
      </c>
      <c r="F545" s="9">
        <f>(F$21-$D545*9.81*加速計算!$E$6/(F$13*F$14*加速計算!$E$5)*F$12/2*(加速計算!$E$7*COS(RADIANS(加速計算!$E$8))+SIN(RADIANS(加速計算!$E$8))))*加速計算!$E$3*PI()*F$12/(F$13*(($D545/(4*加速計算!$E$5)*(F$12/F$13)^2)+F$22+F$15))*60/(2*PI())</f>
        <v>-20.178242904260092</v>
      </c>
      <c r="G545" s="9">
        <f>(G$21-$D545*9.81*加速計算!$E$6/(G$13*G$14*加速計算!$E$5)*G$12/2*(加速計算!$E$7*COS(RADIANS(加速計算!$E$8))+SIN(RADIANS(加速計算!$E$8))))*加速計算!$E$3*PI()*G$12/(G$13*(($D545/(4*加速計算!$E$5)*(G$12/G$13)^2)+G$22+G$15))*60/(2*PI())</f>
        <v>-13.115303177934335</v>
      </c>
      <c r="H545" s="9">
        <f>(H$21-$D545*9.81*加速計算!$E$6/(H$13*H$14*加速計算!$E$5)*H$12/2*(加速計算!$E$7*COS(RADIANS(加速計算!$E$8))+SIN(RADIANS(加速計算!$E$8))))*加速計算!$E$3*PI()*H$12/(H$13*(($D545/(4*加速計算!$E$5)*(H$12/H$13)^2)+H$22+H$15))*60/(2*PI())</f>
        <v>11.233552131104791</v>
      </c>
      <c r="I545" s="9">
        <f>(I$21-$D545*9.81*加速計算!$E$6/(I$13*I$14*加速計算!$E$5)*I$12/2*(加速計算!$E$7*COS(RADIANS(加速計算!$E$8))+SIN(RADIANS(加速計算!$E$8))))*加速計算!$E$3*PI()*I$12/(I$13*(($D545/(4*加速計算!$E$5)*(I$12/I$13)^2)+I$22+I$15))*60/(2*PI())</f>
        <v>28.630148449216453</v>
      </c>
      <c r="J545" s="9">
        <f>(J$21-$D545*9.81*加速計算!$E$6/(J$13*J$14*加速計算!$E$5)*J$12/2*(加速計算!$E$7*COS(RADIANS(加速計算!$E$8))+SIN(RADIANS(加速計算!$E$8))))*加速計算!$E$3*PI()*J$12/(J$13*(($D545/(4*加速計算!$E$5)*(J$12/J$13)^2)+J$22+J$15))*60/(2*PI())</f>
        <v>54.597281941031952</v>
      </c>
      <c r="K545" s="9">
        <f>(K$21-$D545*9.81*加速計算!$E$6/(K$13*K$14*加速計算!$E$5)*K$12/2*(加速計算!$E$7*COS(RADIANS(加速計算!$E$8))+SIN(RADIANS(加速計算!$E$8))))*加速計算!$E$3*PI()*K$12/(K$13*(($D545/(4*加速計算!$E$5)*(K$12/K$13)^2)+K$22+K$15))*60/(2*PI())</f>
        <v>-26.797829852178136</v>
      </c>
      <c r="L545" s="9">
        <f>(L$21-$D545*9.81*加速計算!$E$6/(L$13*L$14*加速計算!$E$5)*L$12/2*(加速計算!$E$7*COS(RADIANS(加速計算!$E$8))+SIN(RADIANS(加速計算!$E$8))))*加速計算!$E$3*PI()*L$12/(L$13*(($D545/(4*加速計算!$E$5)*(L$12/L$13)^2)+L$22+L$15))*60/(2*PI())</f>
        <v>-20.36410890272688</v>
      </c>
      <c r="M545" s="20">
        <f>(M$21-$D545*9.81*加速計算!$E$6/(M$13*M$14*加速計算!$E$5)*M$12/2*(加速計算!$E$7*COS(RADIANS(加速計算!$E$8))+SIN(RADIANS(加速計算!$E$8))))*加速計算!$E$3*PI()*M$12/(M$13*(($D545/(4*加速計算!$E$5)*(M$12/M$13)^2)+M$22+M$15))*60/(2*PI())</f>
        <v>-14.039704111288124</v>
      </c>
    </row>
    <row r="546" spans="4:13">
      <c r="D546" s="22">
        <v>5110</v>
      </c>
      <c r="E546" s="9">
        <f>(E$21-$D546*9.81*加速計算!$E$6/(E$13*E$14*加速計算!$E$5)*E$12/2*(加速計算!$E$7*COS(RADIANS(加速計算!$E$8))+SIN(RADIANS(加速計算!$E$8))))*加速計算!$E$3*PI()*E$12/(E$13*(($D546/(4*加速計算!$E$5)*(E$12/E$13)^2)+E$22+E$15))*60/(2*PI())</f>
        <v>-23.053597911533494</v>
      </c>
      <c r="F546" s="9">
        <f>(F$21-$D546*9.81*加速計算!$E$6/(F$13*F$14*加速計算!$E$5)*F$12/2*(加速計算!$E$7*COS(RADIANS(加速計算!$E$8))+SIN(RADIANS(加速計算!$E$8))))*加速計算!$E$3*PI()*F$12/(F$13*(($D546/(4*加速計算!$E$5)*(F$12/F$13)^2)+F$22+F$15))*60/(2*PI())</f>
        <v>-20.202662781668725</v>
      </c>
      <c r="G546" s="9">
        <f>(G$21-$D546*9.81*加速計算!$E$6/(G$13*G$14*加速計算!$E$5)*G$12/2*(加速計算!$E$7*COS(RADIANS(加速計算!$E$8))+SIN(RADIANS(加速計算!$E$8))))*加速計算!$E$3*PI()*G$12/(G$13*(($D546/(4*加速計算!$E$5)*(G$12/G$13)^2)+G$22+G$15))*60/(2*PI())</f>
        <v>-13.153455224369061</v>
      </c>
      <c r="H546" s="9">
        <f>(H$21-$D546*9.81*加速計算!$E$6/(H$13*H$14*加速計算!$E$5)*H$12/2*(加速計算!$E$7*COS(RADIANS(加速計算!$E$8))+SIN(RADIANS(加速計算!$E$8))))*加速計算!$E$3*PI()*H$12/(H$13*(($D546/(4*加速計算!$E$5)*(H$12/H$13)^2)+H$22+H$15))*60/(2*PI())</f>
        <v>11.149523651128233</v>
      </c>
      <c r="I546" s="9">
        <f>(I$21-$D546*9.81*加速計算!$E$6/(I$13*I$14*加速計算!$E$5)*I$12/2*(加速計算!$E$7*COS(RADIANS(加速計算!$E$8))+SIN(RADIANS(加速計算!$E$8))))*加速計算!$E$3*PI()*I$12/(I$13*(($D546/(4*加速計算!$E$5)*(I$12/I$13)^2)+I$22+I$15))*60/(2*PI())</f>
        <v>28.51284677655531</v>
      </c>
      <c r="J546" s="9">
        <f>(J$21-$D546*9.81*加速計算!$E$6/(J$13*J$14*加速計算!$E$5)*J$12/2*(加速計算!$E$7*COS(RADIANS(加速計算!$E$8))+SIN(RADIANS(加速計算!$E$8))))*加速計算!$E$3*PI()*J$12/(J$13*(($D546/(4*加速計算!$E$5)*(J$12/J$13)^2)+J$22+J$15))*60/(2*PI())</f>
        <v>54.430032952716687</v>
      </c>
      <c r="K546" s="9">
        <f>(K$21-$D546*9.81*加速計算!$E$6/(K$13*K$14*加速計算!$E$5)*K$12/2*(加速計算!$E$7*COS(RADIANS(加速計算!$E$8))+SIN(RADIANS(加速計算!$E$8))))*加速計算!$E$3*PI()*K$12/(K$13*(($D546/(4*加速計算!$E$5)*(K$12/K$13)^2)+K$22+K$15))*60/(2*PI())</f>
        <v>-26.809358720020999</v>
      </c>
      <c r="L546" s="9">
        <f>(L$21-$D546*9.81*加速計算!$E$6/(L$13*L$14*加速計算!$E$5)*L$12/2*(加速計算!$E$7*COS(RADIANS(加速計算!$E$8))+SIN(RADIANS(加速計算!$E$8))))*加速計算!$E$3*PI()*L$12/(L$13*(($D546/(4*加速計算!$E$5)*(L$12/L$13)^2)+L$22+L$15))*60/(2*PI())</f>
        <v>-20.388196016862704</v>
      </c>
      <c r="M546" s="20">
        <f>(M$21-$D546*9.81*加速計算!$E$6/(M$13*M$14*加速計算!$E$5)*M$12/2*(加速計算!$E$7*COS(RADIANS(加速計算!$E$8))+SIN(RADIANS(加速計算!$E$8))))*加速計算!$E$3*PI()*M$12/(M$13*(($D546/(4*加速計算!$E$5)*(M$12/M$13)^2)+M$22+M$15))*60/(2*PI())</f>
        <v>-14.076114246504211</v>
      </c>
    </row>
    <row r="547" spans="4:13">
      <c r="D547" s="22">
        <v>5120</v>
      </c>
      <c r="E547" s="9">
        <f>(E$21-$D547*9.81*加速計算!$E$6/(E$13*E$14*加速計算!$E$5)*E$12/2*(加速計算!$E$7*COS(RADIANS(加速計算!$E$8))+SIN(RADIANS(加速計算!$E$8))))*加速計算!$E$3*PI()*E$12/(E$13*(($D547/(4*加速計算!$E$5)*(E$12/E$13)^2)+E$22+E$15))*60/(2*PI())</f>
        <v>-23.069611874228773</v>
      </c>
      <c r="F547" s="9">
        <f>(F$21-$D547*9.81*加速計算!$E$6/(F$13*F$14*加速計算!$E$5)*F$12/2*(加速計算!$E$7*COS(RADIANS(加速計算!$E$8))+SIN(RADIANS(加速計算!$E$8))))*加速計算!$E$3*PI()*F$12/(F$13*(($D547/(4*加速計算!$E$5)*(F$12/F$13)^2)+F$22+F$15))*60/(2*PI())</f>
        <v>-20.226987597384227</v>
      </c>
      <c r="G547" s="9">
        <f>(G$21-$D547*9.81*加速計算!$E$6/(G$13*G$14*加速計算!$E$5)*G$12/2*(加速計算!$E$7*COS(RADIANS(加速計算!$E$8))+SIN(RADIANS(加速計算!$E$8))))*加速計算!$E$3*PI()*G$12/(G$13*(($D547/(4*加速計算!$E$5)*(G$12/G$13)^2)+G$22+G$15))*60/(2*PI())</f>
        <v>-13.191458915317087</v>
      </c>
      <c r="H547" s="9">
        <f>(H$21-$D547*9.81*加速計算!$E$6/(H$13*H$14*加速計算!$E$5)*H$12/2*(加速計算!$E$7*COS(RADIANS(加速計算!$E$8))+SIN(RADIANS(加速計算!$E$8))))*加速計算!$E$3*PI()*H$12/(H$13*(($D547/(4*加速計算!$E$5)*(H$12/H$13)^2)+H$22+H$15))*60/(2*PI())</f>
        <v>11.065815987759462</v>
      </c>
      <c r="I547" s="9">
        <f>(I$21-$D547*9.81*加速計算!$E$6/(I$13*I$14*加速計算!$E$5)*I$12/2*(加速計算!$E$7*COS(RADIANS(加速計算!$E$8))+SIN(RADIANS(加速計算!$E$8))))*加速計算!$E$3*PI()*I$12/(I$13*(($D547/(4*加速計算!$E$5)*(I$12/I$13)^2)+I$22+I$15))*60/(2*PI())</f>
        <v>28.395992955916732</v>
      </c>
      <c r="J547" s="9">
        <f>(J$21-$D547*9.81*加速計算!$E$6/(J$13*J$14*加速計算!$E$5)*J$12/2*(加速計算!$E$7*COS(RADIANS(加速計算!$E$8))+SIN(RADIANS(加速計算!$E$8))))*加速計算!$E$3*PI()*J$12/(J$13*(($D547/(4*加速計算!$E$5)*(J$12/J$13)^2)+J$22+J$15))*60/(2*PI())</f>
        <v>54.263423588802212</v>
      </c>
      <c r="K547" s="9">
        <f>(K$21-$D547*9.81*加速計算!$E$6/(K$13*K$14*加速計算!$E$5)*K$12/2*(加速計算!$E$7*COS(RADIANS(加速計算!$E$8))+SIN(RADIANS(加速計算!$E$8))))*加速計算!$E$3*PI()*K$12/(K$13*(($D547/(4*加速計算!$E$5)*(K$12/K$13)^2)+K$22+K$15))*60/(2*PI())</f>
        <v>-26.820842636372955</v>
      </c>
      <c r="L547" s="9">
        <f>(L$21-$D547*9.81*加速計算!$E$6/(L$13*L$14*加速計算!$E$5)*L$12/2*(加速計算!$E$7*COS(RADIANS(加速計算!$E$8))+SIN(RADIANS(加速計算!$E$8))))*加速計算!$E$3*PI()*L$12/(L$13*(($D547/(4*加速計算!$E$5)*(L$12/L$13)^2)+L$22+L$15))*60/(2*PI())</f>
        <v>-20.41218924910693</v>
      </c>
      <c r="M547" s="20">
        <f>(M$21-$D547*9.81*加速計算!$E$6/(M$13*M$14*加速計算!$E$5)*M$12/2*(加速計算!$E$7*COS(RADIANS(加速計算!$E$8))+SIN(RADIANS(加速計算!$E$8))))*加速計算!$E$3*PI()*M$12/(M$13*(($D547/(4*加速計算!$E$5)*(M$12/M$13)^2)+M$22+M$15))*60/(2*PI())</f>
        <v>-14.112382570863897</v>
      </c>
    </row>
    <row r="548" spans="4:13">
      <c r="D548" s="22">
        <v>5130</v>
      </c>
      <c r="E548" s="9">
        <f>(E$21-$D548*9.81*加速計算!$E$6/(E$13*E$14*加速計算!$E$5)*E$12/2*(加速計算!$E$7*COS(RADIANS(加速計算!$E$8))+SIN(RADIANS(加速計算!$E$8))))*加速計算!$E$3*PI()*E$12/(E$13*(($D548/(4*加速計算!$E$5)*(E$12/E$13)^2)+E$22+E$15))*60/(2*PI())</f>
        <v>-23.085563546867391</v>
      </c>
      <c r="F548" s="9">
        <f>(F$21-$D548*9.81*加速計算!$E$6/(F$13*F$14*加速計算!$E$5)*F$12/2*(加速計算!$E$7*COS(RADIANS(加速計算!$E$8))+SIN(RADIANS(加速計算!$E$8))))*加速計算!$E$3*PI()*F$12/(F$13*(($D548/(4*加速計算!$E$5)*(F$12/F$13)^2)+F$22+F$15))*60/(2*PI())</f>
        <v>-20.251217905412496</v>
      </c>
      <c r="G548" s="9">
        <f>(G$21-$D548*9.81*加速計算!$E$6/(G$13*G$14*加速計算!$E$5)*G$12/2*(加速計算!$E$7*COS(RADIANS(加速計算!$E$8))+SIN(RADIANS(加速計算!$E$8))))*加速計算!$E$3*PI()*G$12/(G$13*(($D548/(4*加速計算!$E$5)*(G$12/G$13)^2)+G$22+G$15))*60/(2*PI())</f>
        <v>-13.229315114427024</v>
      </c>
      <c r="H548" s="9">
        <f>(H$21-$D548*9.81*加速計算!$E$6/(H$13*H$14*加速計算!$E$5)*H$12/2*(加速計算!$E$7*COS(RADIANS(加速計算!$E$8))+SIN(RADIANS(加速計算!$E$8))))*加速計算!$E$3*PI()*H$12/(H$13*(($D548/(4*加速計算!$E$5)*(H$12/H$13)^2)+H$22+H$15))*60/(2*PI())</f>
        <v>10.982427307206059</v>
      </c>
      <c r="I548" s="9">
        <f>(I$21-$D548*9.81*加速計算!$E$6/(I$13*I$14*加速計算!$E$5)*I$12/2*(加速計算!$E$7*COS(RADIANS(加速計算!$E$8))+SIN(RADIANS(加速計算!$E$8))))*加速計算!$E$3*PI()*I$12/(I$13*(($D548/(4*加速計算!$E$5)*(I$12/I$13)^2)+I$22+I$15))*60/(2*PI())</f>
        <v>28.279584427372022</v>
      </c>
      <c r="J548" s="9">
        <f>(J$21-$D548*9.81*加速計算!$E$6/(J$13*J$14*加速計算!$E$5)*J$12/2*(加速計算!$E$7*COS(RADIANS(加速計算!$E$8))+SIN(RADIANS(加速計算!$E$8))))*加速計算!$E$3*PI()*J$12/(J$13*(($D548/(4*加速計算!$E$5)*(J$12/J$13)^2)+J$22+J$15))*60/(2*PI())</f>
        <v>54.097450187037182</v>
      </c>
      <c r="K548" s="9">
        <f>(K$21-$D548*9.81*加速計算!$E$6/(K$13*K$14*加速計算!$E$5)*K$12/2*(加速計算!$E$7*COS(RADIANS(加速計算!$E$8))+SIN(RADIANS(加速計算!$E$8))))*加速計算!$E$3*PI()*K$12/(K$13*(($D548/(4*加速計算!$E$5)*(K$12/K$13)^2)+K$22+K$15))*60/(2*PI())</f>
        <v>-26.832281863623816</v>
      </c>
      <c r="L548" s="9">
        <f>(L$21-$D548*9.81*加速計算!$E$6/(L$13*L$14*加速計算!$E$5)*L$12/2*(加速計算!$E$7*COS(RADIANS(加速計算!$E$8))+SIN(RADIANS(加速計算!$E$8))))*加速計算!$E$3*PI()*L$12/(L$13*(($D548/(4*加速計算!$E$5)*(L$12/L$13)^2)+L$22+L$15))*60/(2*PI())</f>
        <v>-20.436089147262816</v>
      </c>
      <c r="M548" s="20">
        <f>(M$21-$D548*9.81*加速計算!$E$6/(M$13*M$14*加速計算!$E$5)*M$12/2*(加速計算!$E$7*COS(RADIANS(加速計算!$E$8))+SIN(RADIANS(加速計算!$E$8))))*加速計算!$E$3*PI()*M$12/(M$13*(($D548/(4*加速計算!$E$5)*(M$12/M$13)^2)+M$22+M$15))*60/(2*PI())</f>
        <v>-14.148509911248178</v>
      </c>
    </row>
    <row r="549" spans="4:13">
      <c r="D549" s="22">
        <v>5140</v>
      </c>
      <c r="E549" s="9">
        <f>(E$21-$D549*9.81*加速計算!$E$6/(E$13*E$14*加速計算!$E$5)*E$12/2*(加速計算!$E$7*COS(RADIANS(加速計算!$E$8))+SIN(RADIANS(加速計算!$E$8))))*加速計算!$E$3*PI()*E$12/(E$13*(($D549/(4*加速計算!$E$5)*(E$12/E$13)^2)+E$22+E$15))*60/(2*PI())</f>
        <v>-23.101453292181493</v>
      </c>
      <c r="F549" s="9">
        <f>(F$21-$D549*9.81*加速計算!$E$6/(F$13*F$14*加速計算!$E$5)*F$12/2*(加速計算!$E$7*COS(RADIANS(加速計算!$E$8))+SIN(RADIANS(加速計算!$E$8))))*加速計算!$E$3*PI()*F$12/(F$13*(($D549/(4*加速計算!$E$5)*(F$12/F$13)^2)+F$22+F$15))*60/(2*PI())</f>
        <v>-20.275354255462872</v>
      </c>
      <c r="G549" s="9">
        <f>(G$21-$D549*9.81*加速計算!$E$6/(G$13*G$14*加速計算!$E$5)*G$12/2*(加速計算!$E$7*COS(RADIANS(加速計算!$E$8))+SIN(RADIANS(加速計算!$E$8))))*加速計算!$E$3*PI()*G$12/(G$13*(($D549/(4*加速計算!$E$5)*(G$12/G$13)^2)+G$22+G$15))*60/(2*PI())</f>
        <v>-13.267024678656863</v>
      </c>
      <c r="H549" s="9">
        <f>(H$21-$D549*9.81*加速計算!$E$6/(H$13*H$14*加速計算!$E$5)*H$12/2*(加速計算!$E$7*COS(RADIANS(加速計算!$E$8))+SIN(RADIANS(加速計算!$E$8))))*加速計算!$E$3*PI()*H$12/(H$13*(($D549/(4*加速計算!$E$5)*(H$12/H$13)^2)+H$22+H$15))*60/(2*PI())</f>
        <v>10.899355789625044</v>
      </c>
      <c r="I549" s="9">
        <f>(I$21-$D549*9.81*加速計算!$E$6/(I$13*I$14*加速計算!$E$5)*I$12/2*(加速計算!$E$7*COS(RADIANS(加速計算!$E$8))+SIN(RADIANS(加速計算!$E$8))))*加速計算!$E$3*PI()*I$12/(I$13*(($D549/(4*加速計算!$E$5)*(I$12/I$13)^2)+I$22+I$15))*60/(2*PI())</f>
        <v>28.16361865046553</v>
      </c>
      <c r="J549" s="9">
        <f>(J$21-$D549*9.81*加速計算!$E$6/(J$13*J$14*加速計算!$E$5)*J$12/2*(加速計算!$E$7*COS(RADIANS(加速計算!$E$8))+SIN(RADIANS(加速計算!$E$8))))*加速計算!$E$3*PI()*J$12/(J$13*(($D549/(4*加速計算!$E$5)*(J$12/J$13)^2)+J$22+J$15))*60/(2*PI())</f>
        <v>53.932109113075292</v>
      </c>
      <c r="K549" s="9">
        <f>(K$21-$D549*9.81*加速計算!$E$6/(K$13*K$14*加速計算!$E$5)*K$12/2*(加速計算!$E$7*COS(RADIANS(加速計算!$E$8))+SIN(RADIANS(加速計算!$E$8))))*加速計算!$E$3*PI()*K$12/(K$13*(($D549/(4*加速計算!$E$5)*(K$12/K$13)^2)+K$22+K$15))*60/(2*PI())</f>
        <v>-26.843676662125212</v>
      </c>
      <c r="L549" s="9">
        <f>(L$21-$D549*9.81*加速計算!$E$6/(L$13*L$14*加速計算!$E$5)*L$12/2*(加速計算!$E$7*COS(RADIANS(加速計算!$E$8))+SIN(RADIANS(加速計算!$E$8))))*加速計算!$E$3*PI()*L$12/(L$13*(($D549/(4*加速計算!$E$5)*(L$12/L$13)^2)+L$22+L$15))*60/(2*PI())</f>
        <v>-20.459896254879972</v>
      </c>
      <c r="M549" s="20">
        <f>(M$21-$D549*9.81*加速計算!$E$6/(M$13*M$14*加速計算!$E$5)*M$12/2*(加速計算!$E$7*COS(RADIANS(加速計算!$E$8))+SIN(RADIANS(加速計算!$E$8))))*加速計算!$E$3*PI()*M$12/(M$13*(($D549/(4*加速計算!$E$5)*(M$12/M$13)^2)+M$22+M$15))*60/(2*PI())</f>
        <v>-14.184497088121898</v>
      </c>
    </row>
    <row r="550" spans="4:13">
      <c r="D550" s="22">
        <v>5150</v>
      </c>
      <c r="E550" s="9">
        <f>(E$21-$D550*9.81*加速計算!$E$6/(E$13*E$14*加速計算!$E$5)*E$12/2*(加速計算!$E$7*COS(RADIANS(加速計算!$E$8))+SIN(RADIANS(加速計算!$E$8))))*加速計算!$E$3*PI()*E$12/(E$13*(($D550/(4*加速計算!$E$5)*(E$12/E$13)^2)+E$22+E$15))*60/(2*PI())</f>
        <v>-23.117281470092326</v>
      </c>
      <c r="F550" s="9">
        <f>(F$21-$D550*9.81*加速計算!$E$6/(F$13*F$14*加速計算!$E$5)*F$12/2*(加速計算!$E$7*COS(RADIANS(加速計算!$E$8))+SIN(RADIANS(加速計算!$E$8))))*加速計算!$E$3*PI()*F$12/(F$13*(($D550/(4*加速計算!$E$5)*(F$12/F$13)^2)+F$22+F$15))*60/(2*PI())</f>
        <v>-20.29939719298973</v>
      </c>
      <c r="G550" s="9">
        <f>(G$21-$D550*9.81*加速計算!$E$6/(G$13*G$14*加速計算!$E$5)*G$12/2*(加速計算!$E$7*COS(RADIANS(加速計算!$E$8))+SIN(RADIANS(加速計算!$E$8))))*加速計算!$E$3*PI()*G$12/(G$13*(($D550/(4*加速計算!$E$5)*(G$12/G$13)^2)+G$22+G$15))*60/(2*PI())</f>
        <v>-13.304588458338609</v>
      </c>
      <c r="H550" s="9">
        <f>(H$21-$D550*9.81*加速計算!$E$6/(H$13*H$14*加速計算!$E$5)*H$12/2*(加速計算!$E$7*COS(RADIANS(加速計算!$E$8))+SIN(RADIANS(加速計算!$E$8))))*加速計算!$E$3*PI()*H$12/(H$13*(($D550/(4*加速計算!$E$5)*(H$12/H$13)^2)+H$22+H$15))*60/(2*PI())</f>
        <v>10.816599628990415</v>
      </c>
      <c r="I550" s="9">
        <f>(I$21-$D550*9.81*加速計算!$E$6/(I$13*I$14*加速計算!$E$5)*I$12/2*(加速計算!$E$7*COS(RADIANS(加速計算!$E$8))+SIN(RADIANS(加速計算!$E$8))))*加速計算!$E$3*PI()*I$12/(I$13*(($D550/(4*加速計算!$E$5)*(I$12/I$13)^2)+I$22+I$15))*60/(2*PI())</f>
        <v>28.048093104029785</v>
      </c>
      <c r="J550" s="9">
        <f>(J$21-$D550*9.81*加速計算!$E$6/(J$13*J$14*加速計算!$E$5)*J$12/2*(加速計算!$E$7*COS(RADIANS(加速計算!$E$8))+SIN(RADIANS(加速計算!$E$8))))*加速計算!$E$3*PI()*J$12/(J$13*(($D550/(4*加速計算!$E$5)*(J$12/J$13)^2)+J$22+J$15))*60/(2*PI())</f>
        <v>53.767396760209913</v>
      </c>
      <c r="K550" s="9">
        <f>(K$21-$D550*9.81*加速計算!$E$6/(K$13*K$14*加速計算!$E$5)*K$12/2*(加速計算!$E$7*COS(RADIANS(加速計算!$E$8))+SIN(RADIANS(加速計算!$E$8))))*加速計算!$E$3*PI()*K$12/(K$13*(($D550/(4*加速計算!$E$5)*(K$12/K$13)^2)+K$22+K$15))*60/(2*PI())</f>
        <v>-26.855027290210309</v>
      </c>
      <c r="L550" s="9">
        <f>(L$21-$D550*9.81*加速計算!$E$6/(L$13*L$14*加速計算!$E$5)*L$12/2*(加速計算!$E$7*COS(RADIANS(加速計算!$E$8))+SIN(RADIANS(加速計算!$E$8))))*加速計算!$E$3*PI()*L$12/(L$13*(($D550/(4*加速計算!$E$5)*(L$12/L$13)^2)+L$22+L$15))*60/(2*PI())</f>
        <v>-20.483611111295573</v>
      </c>
      <c r="M550" s="20">
        <f>(M$21-$D550*9.81*加速計算!$E$6/(M$13*M$14*加速計算!$E$5)*M$12/2*(加速計算!$E$7*COS(RADIANS(加速計算!$E$8))+SIN(RADIANS(加速計算!$E$8))))*加速計算!$E$3*PI()*M$12/(M$13*(($D550/(4*加速計算!$E$5)*(M$12/M$13)^2)+M$22+M$15))*60/(2*PI())</f>
        <v>-14.220344915595934</v>
      </c>
    </row>
    <row r="551" spans="4:13">
      <c r="D551" s="22">
        <v>5160</v>
      </c>
      <c r="E551" s="9">
        <f>(E$21-$D551*9.81*加速計算!$E$6/(E$13*E$14*加速計算!$E$5)*E$12/2*(加速計算!$E$7*COS(RADIANS(加速計算!$E$8))+SIN(RADIANS(加速計算!$E$8))))*加速計算!$E$3*PI()*E$12/(E$13*(($D551/(4*加速計算!$E$5)*(E$12/E$13)^2)+E$22+E$15))*60/(2*PI())</f>
        <v>-23.133048437737393</v>
      </c>
      <c r="F551" s="9">
        <f>(F$21-$D551*9.81*加速計算!$E$6/(F$13*F$14*加速計算!$E$5)*F$12/2*(加速計算!$E$7*COS(RADIANS(加速計算!$E$8))+SIN(RADIANS(加速計算!$E$8))))*加速計算!$E$3*PI()*F$12/(F$13*(($D551/(4*加速計算!$E$5)*(F$12/F$13)^2)+F$22+F$15))*60/(2*PI())</f>
        <v>-20.323347259233572</v>
      </c>
      <c r="G551" s="9">
        <f>(G$21-$D551*9.81*加速計算!$E$6/(G$13*G$14*加速計算!$E$5)*G$12/2*(加速計算!$E$7*COS(RADIANS(加速計算!$E$8))+SIN(RADIANS(加速計算!$E$8))))*加速計算!$E$3*PI()*G$12/(G$13*(($D551/(4*加速計算!$E$5)*(G$12/G$13)^2)+G$22+G$15))*60/(2*PI())</f>
        <v>-13.342007297242228</v>
      </c>
      <c r="H551" s="9">
        <f>(H$21-$D551*9.81*加速計算!$E$6/(H$13*H$14*加速計算!$E$5)*H$12/2*(加速計算!$E$7*COS(RADIANS(加速計算!$E$8))+SIN(RADIANS(加速計算!$E$8))))*加速計算!$E$3*PI()*H$12/(H$13*(($D551/(4*加速計算!$E$5)*(H$12/H$13)^2)+H$22+H$15))*60/(2*PI())</f>
        <v>10.734157032962308</v>
      </c>
      <c r="I551" s="9">
        <f>(I$21-$D551*9.81*加速計算!$E$6/(I$13*I$14*加速計算!$E$5)*I$12/2*(加速計算!$E$7*COS(RADIANS(加速計算!$E$8))+SIN(RADIANS(加速計算!$E$8))))*加速計算!$E$3*PI()*I$12/(I$13*(($D551/(4*加速計算!$E$5)*(I$12/I$13)^2)+I$22+I$15))*60/(2*PI())</f>
        <v>27.933005286002828</v>
      </c>
      <c r="J551" s="9">
        <f>(J$21-$D551*9.81*加速計算!$E$6/(J$13*J$14*加速計算!$E$5)*J$12/2*(加速計算!$E$7*COS(RADIANS(加速計算!$E$8))+SIN(RADIANS(加速計算!$E$8))))*加速計算!$E$3*PI()*J$12/(J$13*(($D551/(4*加速計算!$E$5)*(J$12/J$13)^2)+J$22+J$15))*60/(2*PI())</f>
        <v>53.603309549111898</v>
      </c>
      <c r="K551" s="9">
        <f>(K$21-$D551*9.81*加速計算!$E$6/(K$13*K$14*加速計算!$E$5)*K$12/2*(加速計算!$E$7*COS(RADIANS(加速計算!$E$8))+SIN(RADIANS(加速計算!$E$8))))*加速計算!$E$3*PI()*K$12/(K$13*(($D551/(4*加速計算!$E$5)*(K$12/K$13)^2)+K$22+K$15))*60/(2*PI())</f>
        <v>-26.866334004213378</v>
      </c>
      <c r="L551" s="9">
        <f>(L$21-$D551*9.81*加速計算!$E$6/(L$13*L$14*加速計算!$E$5)*L$12/2*(加速計算!$E$7*COS(RADIANS(加速計算!$E$8))+SIN(RADIANS(加速計算!$E$8))))*加速計算!$E$3*PI()*L$12/(L$13*(($D551/(4*加速計算!$E$5)*(L$12/L$13)^2)+L$22+L$15))*60/(2*PI())</f>
        <v>-20.507234251675072</v>
      </c>
      <c r="M551" s="20">
        <f>(M$21-$D551*9.81*加速計算!$E$6/(M$13*M$14*加速計算!$E$5)*M$12/2*(加速計算!$E$7*COS(RADIANS(加速計算!$E$8))+SIN(RADIANS(加速計算!$E$8))))*加速計算!$E$3*PI()*M$12/(M$13*(($D551/(4*加速計算!$E$5)*(M$12/M$13)^2)+M$22+M$15))*60/(2*PI())</f>
        <v>-14.256054201488547</v>
      </c>
    </row>
    <row r="552" spans="4:13">
      <c r="D552" s="22">
        <v>5170</v>
      </c>
      <c r="E552" s="9">
        <f>(E$21-$D552*9.81*加速計算!$E$6/(E$13*E$14*加速計算!$E$5)*E$12/2*(加速計算!$E$7*COS(RADIANS(加速計算!$E$8))+SIN(RADIANS(加速計算!$E$8))))*加速計算!$E$3*PI()*E$12/(E$13*(($D552/(4*加速計算!$E$5)*(E$12/E$13)^2)+E$22+E$15))*60/(2*PI())</f>
        <v>-23.148754549497266</v>
      </c>
      <c r="F552" s="9">
        <f>(F$21-$D552*9.81*加速計算!$E$6/(F$13*F$14*加速計算!$E$5)*F$12/2*(加速計算!$E$7*COS(RADIANS(加速計算!$E$8))+SIN(RADIANS(加速計算!$E$8))))*加速計算!$E$3*PI()*F$12/(F$13*(($D552/(4*加速計算!$E$5)*(F$12/F$13)^2)+F$22+F$15))*60/(2*PI())</f>
        <v>-20.34720499126162</v>
      </c>
      <c r="G552" s="9">
        <f>(G$21-$D552*9.81*加速計算!$E$6/(G$13*G$14*加速計算!$E$5)*G$12/2*(加速計算!$E$7*COS(RADIANS(加速計算!$E$8))+SIN(RADIANS(加速計算!$E$8))))*加速計算!$E$3*PI()*G$12/(G$13*(($D552/(4*加速計算!$E$5)*(G$12/G$13)^2)+G$22+G$15))*60/(2*PI())</f>
        <v>-13.379282032638793</v>
      </c>
      <c r="H552" s="9">
        <f>(H$21-$D552*9.81*加速計算!$E$6/(H$13*H$14*加速計算!$E$5)*H$12/2*(加速計算!$E$7*COS(RADIANS(加速計算!$E$8))+SIN(RADIANS(加速計算!$E$8))))*加速計算!$E$3*PI()*H$12/(H$13*(($D552/(4*加速計算!$E$5)*(H$12/H$13)^2)+H$22+H$15))*60/(2*PI())</f>
        <v>10.652026222757607</v>
      </c>
      <c r="I552" s="9">
        <f>(I$21-$D552*9.81*加速計算!$E$6/(I$13*I$14*加速計算!$E$5)*I$12/2*(加速計算!$E$7*COS(RADIANS(加速計算!$E$8))+SIN(RADIANS(加速計算!$E$8))))*加速計算!$E$3*PI()*I$12/(I$13*(($D552/(4*加速計算!$E$5)*(I$12/I$13)^2)+I$22+I$15))*60/(2*PI())</f>
        <v>27.818352713247567</v>
      </c>
      <c r="J552" s="9">
        <f>(J$21-$D552*9.81*加速計算!$E$6/(J$13*J$14*加速計算!$E$5)*J$12/2*(加速計算!$E$7*COS(RADIANS(加速計算!$E$8))+SIN(RADIANS(加速計算!$E$8))))*加速計算!$E$3*PI()*J$12/(J$13*(($D552/(4*加速計算!$E$5)*(J$12/J$13)^2)+J$22+J$15))*60/(2*PI())</f>
        <v>53.439843927570287</v>
      </c>
      <c r="K552" s="9">
        <f>(K$21-$D552*9.81*加速計算!$E$6/(K$13*K$14*加速計算!$E$5)*K$12/2*(加速計算!$E$7*COS(RADIANS(加速計算!$E$8))+SIN(RADIANS(加速計算!$E$8))))*加速計算!$E$3*PI()*K$12/(K$13*(($D552/(4*加速計算!$E$5)*(K$12/K$13)^2)+K$22+K$15))*60/(2*PI())</f>
        <v>-26.877597058489076</v>
      </c>
      <c r="L552" s="9">
        <f>(L$21-$D552*9.81*加速計算!$E$6/(L$13*L$14*加速計算!$E$5)*L$12/2*(加速計算!$E$7*COS(RADIANS(加速計算!$E$8))+SIN(RADIANS(加速計算!$E$8))))*加速計算!$E$3*PI()*L$12/(L$13*(($D552/(4*加速計算!$E$5)*(L$12/L$13)^2)+L$22+L$15))*60/(2*PI())</f>
        <v>-20.530766207052459</v>
      </c>
      <c r="M552" s="20">
        <f>(M$21-$D552*9.81*加速計算!$E$6/(M$13*M$14*加速計算!$E$5)*M$12/2*(加速計算!$E$7*COS(RADIANS(加速計算!$E$8))+SIN(RADIANS(加速計算!$E$8))))*加速計算!$E$3*PI()*M$12/(M$13*(($D552/(4*加速計算!$E$5)*(M$12/M$13)^2)+M$22+M$15))*60/(2*PI())</f>
        <v>-14.291625747386023</v>
      </c>
    </row>
    <row r="553" spans="4:13">
      <c r="D553" s="22">
        <v>5180</v>
      </c>
      <c r="E553" s="9">
        <f>(E$21-$D553*9.81*加速計算!$E$6/(E$13*E$14*加速計算!$E$5)*E$12/2*(加速計算!$E$7*COS(RADIANS(加速計算!$E$8))+SIN(RADIANS(加速計算!$E$8))))*加速計算!$E$3*PI()*E$12/(E$13*(($D553/(4*加速計算!$E$5)*(E$12/E$13)^2)+E$22+E$15))*60/(2*PI())</f>
        <v>-23.164400157022204</v>
      </c>
      <c r="F553" s="9">
        <f>(F$21-$D553*9.81*加速計算!$E$6/(F$13*F$14*加速計算!$E$5)*F$12/2*(加速計算!$E$7*COS(RADIANS(加速計算!$E$8))+SIN(RADIANS(加速計算!$E$8))))*加速計算!$E$3*PI()*F$12/(F$13*(($D553/(4*加速計算!$E$5)*(F$12/F$13)^2)+F$22+F$15))*60/(2*PI())</f>
        <v>-20.370970922007984</v>
      </c>
      <c r="G553" s="9">
        <f>(G$21-$D553*9.81*加速計算!$E$6/(G$13*G$14*加速計算!$E$5)*G$12/2*(加速計算!$E$7*COS(RADIANS(加速計算!$E$8))+SIN(RADIANS(加速計算!$E$8))))*加速計算!$E$3*PI()*G$12/(G$13*(($D553/(4*加速計算!$E$5)*(G$12/G$13)^2)+G$22+G$15))*60/(2*PI())</f>
        <v>-13.416413495362974</v>
      </c>
      <c r="H553" s="9">
        <f>(H$21-$D553*9.81*加速計算!$E$6/(H$13*H$14*加速計算!$E$5)*H$12/2*(加速計算!$E$7*COS(RADIANS(加速計算!$E$8))+SIN(RADIANS(加速計算!$E$8))))*加速計算!$E$3*PI()*H$12/(H$13*(($D553/(4*加速計算!$E$5)*(H$12/H$13)^2)+H$22+H$15))*60/(2*PI())</f>
        <v>10.570205433021977</v>
      </c>
      <c r="I553" s="9">
        <f>(I$21-$D553*9.81*加速計算!$E$6/(I$13*I$14*加速計算!$E$5)*I$12/2*(加速計算!$E$7*COS(RADIANS(加速計算!$E$8))+SIN(RADIANS(加速計算!$E$8))))*加速計算!$E$3*PI()*I$12/(I$13*(($D553/(4*加速計算!$E$5)*(I$12/I$13)^2)+I$22+I$15))*60/(2*PI())</f>
        <v>27.704132921373152</v>
      </c>
      <c r="J553" s="9">
        <f>(J$21-$D553*9.81*加速計算!$E$6/(J$13*J$14*加速計算!$E$5)*J$12/2*(加速計算!$E$7*COS(RADIANS(加速計算!$E$8))+SIN(RADIANS(加速計算!$E$8))))*加速計算!$E$3*PI()*J$12/(J$13*(($D553/(4*加速計算!$E$5)*(J$12/J$13)^2)+J$22+J$15))*60/(2*PI())</f>
        <v>53.276996370235942</v>
      </c>
      <c r="K553" s="9">
        <f>(K$21-$D553*9.81*加速計算!$E$6/(K$13*K$14*加速計算!$E$5)*K$12/2*(加速計算!$E$7*COS(RADIANS(加速計算!$E$8))+SIN(RADIANS(加速計算!$E$8))))*加速計算!$E$3*PI()*K$12/(K$13*(($D553/(4*加速計算!$E$5)*(K$12/K$13)^2)+K$22+K$15))*60/(2*PI())</f>
        <v>-26.888816705431502</v>
      </c>
      <c r="L553" s="9">
        <f>(L$21-$D553*9.81*加速計算!$E$6/(L$13*L$14*加速計算!$E$5)*L$12/2*(加速計算!$E$7*COS(RADIANS(加速計算!$E$8))+SIN(RADIANS(加速計算!$E$8))))*加速計算!$E$3*PI()*L$12/(L$13*(($D553/(4*加速計算!$E$5)*(L$12/L$13)^2)+L$22+L$15))*60/(2*PI())</f>
        <v>-20.554207504370051</v>
      </c>
      <c r="M553" s="20">
        <f>(M$21-$D553*9.81*加速計算!$E$6/(M$13*M$14*加速計算!$E$5)*M$12/2*(加速計算!$E$7*COS(RADIANS(加速計算!$E$8))+SIN(RADIANS(加速計算!$E$8))))*加速計算!$E$3*PI()*M$12/(M$13*(($D553/(4*加速計算!$E$5)*(M$12/M$13)^2)+M$22+M$15))*60/(2*PI())</f>
        <v>-14.327060348702778</v>
      </c>
    </row>
    <row r="554" spans="4:13">
      <c r="D554" s="22">
        <v>5190</v>
      </c>
      <c r="E554" s="9">
        <f>(E$21-$D554*9.81*加速計算!$E$6/(E$13*E$14*加速計算!$E$5)*E$12/2*(加速計算!$E$7*COS(RADIANS(加速計算!$E$8))+SIN(RADIANS(加速計算!$E$8))))*加速計算!$E$3*PI()*E$12/(E$13*(($D554/(4*加速計算!$E$5)*(E$12/E$13)^2)+E$22+E$15))*60/(2*PI())</f>
        <v>-23.17998560925836</v>
      </c>
      <c r="F554" s="9">
        <f>(F$21-$D554*9.81*加速計算!$E$6/(F$13*F$14*加速計算!$E$5)*F$12/2*(加速計算!$E$7*COS(RADIANS(加速計算!$E$8))+SIN(RADIANS(加速計算!$E$8))))*加速計算!$E$3*PI()*F$12/(F$13*(($D554/(4*加速計算!$E$5)*(F$12/F$13)^2)+F$22+F$15))*60/(2*PI())</f>
        <v>-20.394645580313298</v>
      </c>
      <c r="G554" s="9">
        <f>(G$21-$D554*9.81*加速計算!$E$6/(G$13*G$14*加速計算!$E$5)*G$12/2*(加速計算!$E$7*COS(RADIANS(加速計算!$E$8))+SIN(RADIANS(加速計算!$E$8))))*加速計算!$E$3*PI()*G$12/(G$13*(($D554/(4*加速計算!$E$5)*(G$12/G$13)^2)+G$22+G$15))*60/(2*PI())</f>
        <v>-13.453402509874687</v>
      </c>
      <c r="H554" s="9">
        <f>(H$21-$D554*9.81*加速計算!$E$6/(H$13*H$14*加速計算!$E$5)*H$12/2*(加速計算!$E$7*COS(RADIANS(加速計算!$E$8))+SIN(RADIANS(加速計算!$E$8))))*加速計算!$E$3*PI()*H$12/(H$13*(($D554/(4*加速計算!$E$5)*(H$12/H$13)^2)+H$22+H$15))*60/(2*PI())</f>
        <v>10.488692911703437</v>
      </c>
      <c r="I554" s="9">
        <f>(I$21-$D554*9.81*加速計算!$E$6/(I$13*I$14*加速計算!$E$5)*I$12/2*(加速計算!$E$7*COS(RADIANS(加速計算!$E$8))+SIN(RADIANS(加速計算!$E$8))))*加速計算!$E$3*PI()*I$12/(I$13*(($D554/(4*加速計算!$E$5)*(I$12/I$13)^2)+I$22+I$15))*60/(2*PI())</f>
        <v>27.590343464558511</v>
      </c>
      <c r="J554" s="9">
        <f>(J$21-$D554*9.81*加速計算!$E$6/(J$13*J$14*加速計算!$E$5)*J$12/2*(加速計算!$E$7*COS(RADIANS(加速計算!$E$8))+SIN(RADIANS(加速計算!$E$8))))*加速計算!$E$3*PI()*J$12/(J$13*(($D554/(4*加速計算!$E$5)*(J$12/J$13)^2)+J$22+J$15))*60/(2*PI())</f>
        <v>53.114763378368188</v>
      </c>
      <c r="K554" s="9">
        <f>(K$21-$D554*9.81*加速計算!$E$6/(K$13*K$14*加速計算!$E$5)*K$12/2*(加速計算!$E$7*COS(RADIANS(加速計算!$E$8))+SIN(RADIANS(加速計算!$E$8))))*加速計算!$E$3*PI()*K$12/(K$13*(($D554/(4*加速計算!$E$5)*(K$12/K$13)^2)+K$22+K$15))*60/(2*PI())</f>
        <v>-26.89999319549305</v>
      </c>
      <c r="L554" s="9">
        <f>(L$21-$D554*9.81*加速計算!$E$6/(L$13*L$14*加速計算!$E$5)*L$12/2*(加速計算!$E$7*COS(RADIANS(加速計算!$E$8))+SIN(RADIANS(加速計算!$E$8))))*加速計算!$E$3*PI()*L$12/(L$13*(($D554/(4*加速計算!$E$5)*(L$12/L$13)^2)+L$22+L$15))*60/(2*PI())</f>
        <v>-20.577558666517806</v>
      </c>
      <c r="M554" s="20">
        <f>(M$21-$D554*9.81*加速計算!$E$6/(M$13*M$14*加速計算!$E$5)*M$12/2*(加速計算!$E$7*COS(RADIANS(加速計算!$E$8))+SIN(RADIANS(加速計算!$E$8))))*加速計算!$E$3*PI()*M$12/(M$13*(($D554/(4*加速計算!$E$5)*(M$12/M$13)^2)+M$22+M$15))*60/(2*PI())</f>
        <v>-14.362358794740475</v>
      </c>
    </row>
    <row r="555" spans="4:13">
      <c r="D555" s="22">
        <v>5200</v>
      </c>
      <c r="E555" s="9">
        <f>(E$21-$D555*9.81*加速計算!$E$6/(E$13*E$14*加速計算!$E$5)*E$12/2*(加速計算!$E$7*COS(RADIANS(加速計算!$E$8))+SIN(RADIANS(加速計算!$E$8))))*加速計算!$E$3*PI()*E$12/(E$13*(($D555/(4*加速計算!$E$5)*(E$12/E$13)^2)+E$22+E$15))*60/(2*PI())</f>
        <v>-23.195511252473736</v>
      </c>
      <c r="F555" s="9">
        <f>(F$21-$D555*9.81*加速計算!$E$6/(F$13*F$14*加速計算!$E$5)*F$12/2*(加速計算!$E$7*COS(RADIANS(加速計算!$E$8))+SIN(RADIANS(加速計算!$E$8))))*加速計算!$E$3*PI()*F$12/(F$13*(($D555/(4*加速計算!$E$5)*(F$12/F$13)^2)+F$22+F$15))*60/(2*PI())</f>
        <v>-20.418229490964052</v>
      </c>
      <c r="G555" s="9">
        <f>(G$21-$D555*9.81*加速計算!$E$6/(G$13*G$14*加速計算!$E$5)*G$12/2*(加速計算!$E$7*COS(RADIANS(加速計算!$E$8))+SIN(RADIANS(加速計算!$E$8))))*加速計算!$E$3*PI()*G$12/(G$13*(($D555/(4*加速計算!$E$5)*(G$12/G$13)^2)+G$22+G$15))*60/(2*PI())</f>
        <v>-13.49024989432025</v>
      </c>
      <c r="H555" s="9">
        <f>(H$21-$D555*9.81*加速計算!$E$6/(H$13*H$14*加速計算!$E$5)*H$12/2*(加速計算!$E$7*COS(RADIANS(加速計算!$E$8))+SIN(RADIANS(加速計算!$E$8))))*加速計算!$E$3*PI()*H$12/(H$13*(($D555/(4*加速計算!$E$5)*(H$12/H$13)^2)+H$22+H$15))*60/(2*PI())</f>
        <v>10.407486919927209</v>
      </c>
      <c r="I555" s="9">
        <f>(I$21-$D555*9.81*加速計算!$E$6/(I$13*I$14*加速計算!$E$5)*I$12/2*(加速計算!$E$7*COS(RADIANS(加速計算!$E$8))+SIN(RADIANS(加速計算!$E$8))))*加速計算!$E$3*PI()*I$12/(I$13*(($D555/(4*加速計算!$E$5)*(I$12/I$13)^2)+I$22+I$15))*60/(2*PI())</f>
        <v>27.47698191537761</v>
      </c>
      <c r="J555" s="9">
        <f>(J$21-$D555*9.81*加速計算!$E$6/(J$13*J$14*加速計算!$E$5)*J$12/2*(加速計算!$E$7*COS(RADIANS(加速計算!$E$8))+SIN(RADIANS(加速計算!$E$8))))*加速計算!$E$3*PI()*J$12/(J$13*(($D555/(4*加速計算!$E$5)*(J$12/J$13)^2)+J$22+J$15))*60/(2*PI())</f>
        <v>52.953141479584168</v>
      </c>
      <c r="K555" s="9">
        <f>(K$21-$D555*9.81*加速計算!$E$6/(K$13*K$14*加速計算!$E$5)*K$12/2*(加速計算!$E$7*COS(RADIANS(加速計算!$E$8))+SIN(RADIANS(加速計算!$E$8))))*加速計算!$E$3*PI()*K$12/(K$13*(($D555/(4*加速計算!$E$5)*(K$12/K$13)^2)+K$22+K$15))*60/(2*PI())</f>
        <v>-26.911126777203112</v>
      </c>
      <c r="L555" s="9">
        <f>(L$21-$D555*9.81*加速計算!$E$6/(L$13*L$14*加速計算!$E$5)*L$12/2*(加速計算!$E$7*COS(RADIANS(加速計算!$E$8))+SIN(RADIANS(加速計算!$E$8))))*加速計算!$E$3*PI()*L$12/(L$13*(($D555/(4*加速計算!$E$5)*(L$12/L$13)^2)+L$22+L$15))*60/(2*PI())</f>
        <v>-20.600820212372252</v>
      </c>
      <c r="M555" s="20">
        <f>(M$21-$D555*9.81*加速計算!$E$6/(M$13*M$14*加速計算!$E$5)*M$12/2*(加速計算!$E$7*COS(RADIANS(加速計算!$E$8))+SIN(RADIANS(加速計算!$E$8))))*加速計算!$E$3*PI()*M$12/(M$13*(($D555/(4*加速計算!$E$5)*(M$12/M$13)^2)+M$22+M$15))*60/(2*PI())</f>
        <v>-14.397521868746802</v>
      </c>
    </row>
    <row r="556" spans="4:13">
      <c r="D556" s="22">
        <v>5210</v>
      </c>
      <c r="E556" s="9">
        <f>(E$21-$D556*9.81*加速計算!$E$6/(E$13*E$14*加速計算!$E$5)*E$12/2*(加速計算!$E$7*COS(RADIANS(加速計算!$E$8))+SIN(RADIANS(加速計算!$E$8))))*加速計算!$E$3*PI()*E$12/(E$13*(($D556/(4*加速計算!$E$5)*(E$12/E$13)^2)+E$22+E$15))*60/(2*PI())</f>
        <v>-23.210977430283815</v>
      </c>
      <c r="F556" s="9">
        <f>(F$21-$D556*9.81*加速計算!$E$6/(F$13*F$14*加速計算!$E$5)*F$12/2*(加速計算!$E$7*COS(RADIANS(加速計算!$E$8))+SIN(RADIANS(加速計算!$E$8))))*加速計算!$E$3*PI()*F$12/(F$13*(($D556/(4*加速計算!$E$5)*(F$12/F$13)^2)+F$22+F$15))*60/(2*PI())</f>
        <v>-20.441723174731237</v>
      </c>
      <c r="G556" s="9">
        <f>(G$21-$D556*9.81*加速計算!$E$6/(G$13*G$14*加速計算!$E$5)*G$12/2*(加速計算!$E$7*COS(RADIANS(加速計算!$E$8))+SIN(RADIANS(加速計算!$E$8))))*加速計算!$E$3*PI()*G$12/(G$13*(($D556/(4*加速計算!$E$5)*(G$12/G$13)^2)+G$22+G$15))*60/(2*PI())</f>
        <v>-13.526956460592574</v>
      </c>
      <c r="H556" s="9">
        <f>(H$21-$D556*9.81*加速計算!$E$6/(H$13*H$14*加速計算!$E$5)*H$12/2*(加速計算!$E$7*COS(RADIANS(加速計算!$E$8))+SIN(RADIANS(加速計算!$E$8))))*加速計算!$E$3*PI()*H$12/(H$13*(($D556/(4*加速計算!$E$5)*(H$12/H$13)^2)+H$22+H$15))*60/(2*PI())</f>
        <v>10.326585731872148</v>
      </c>
      <c r="I556" s="9">
        <f>(I$21-$D556*9.81*加速計算!$E$6/(I$13*I$14*加速計算!$E$5)*I$12/2*(加速計算!$E$7*COS(RADIANS(加速計算!$E$8))+SIN(RADIANS(加速計算!$E$8))))*加速計算!$E$3*PI()*I$12/(I$13*(($D556/(4*加速計算!$E$5)*(I$12/I$13)^2)+I$22+I$15))*60/(2*PI())</f>
        <v>27.364045864626966</v>
      </c>
      <c r="J556" s="9">
        <f>(J$21-$D556*9.81*加速計算!$E$6/(J$13*J$14*加速計算!$E$5)*J$12/2*(加速計算!$E$7*COS(RADIANS(加速計算!$E$8))+SIN(RADIANS(加速計算!$E$8))))*加速計算!$E$3*PI()*J$12/(J$13*(($D556/(4*加速計算!$E$5)*(J$12/J$13)^2)+J$22+J$15))*60/(2*PI())</f>
        <v>52.792127227611097</v>
      </c>
      <c r="K556" s="9">
        <f>(K$21-$D556*9.81*加速計算!$E$6/(K$13*K$14*加速計算!$E$5)*K$12/2*(加速計算!$E$7*COS(RADIANS(加速計算!$E$8))+SIN(RADIANS(加速計算!$E$8))))*加速計算!$E$3*PI()*K$12/(K$13*(($D556/(4*加速計算!$E$5)*(K$12/K$13)^2)+K$22+K$15))*60/(2*PI())</f>
        <v>-26.922217697186404</v>
      </c>
      <c r="L556" s="9">
        <f>(L$21-$D556*9.81*加速計算!$E$6/(L$13*L$14*加速計算!$E$5)*L$12/2*(加速計算!$E$7*COS(RADIANS(加速計算!$E$8))+SIN(RADIANS(加速計算!$E$8))))*加速計算!$E$3*PI()*L$12/(L$13*(($D556/(4*加速計算!$E$5)*(L$12/L$13)^2)+L$22+L$15))*60/(2*PI())</f>
        <v>-20.623992656834904</v>
      </c>
      <c r="M556" s="20">
        <f>(M$21-$D556*9.81*加速計算!$E$6/(M$13*M$14*加速計算!$E$5)*M$12/2*(加速計算!$E$7*COS(RADIANS(加速計算!$E$8))+SIN(RADIANS(加速計算!$E$8))))*加速計算!$E$3*PI()*M$12/(M$13*(($D556/(4*加速計算!$E$5)*(M$12/M$13)^2)+M$22+M$15))*60/(2*PI())</f>
        <v>-14.432550347973294</v>
      </c>
    </row>
    <row r="557" spans="4:13">
      <c r="D557" s="22">
        <v>5220</v>
      </c>
      <c r="E557" s="9">
        <f>(E$21-$D557*9.81*加速計算!$E$6/(E$13*E$14*加速計算!$E$5)*E$12/2*(加速計算!$E$7*COS(RADIANS(加速計算!$E$8))+SIN(RADIANS(加速計算!$E$8))))*加速計算!$E$3*PI()*E$12/(E$13*(($D557/(4*加速計算!$E$5)*(E$12/E$13)^2)+E$22+E$15))*60/(2*PI())</f>
        <v>-23.226384483676934</v>
      </c>
      <c r="F557" s="9">
        <f>(F$21-$D557*9.81*加速計算!$E$6/(F$13*F$14*加速計算!$E$5)*F$12/2*(加速計算!$E$7*COS(RADIANS(加速計算!$E$8))+SIN(RADIANS(加速計算!$E$8))))*加速計算!$E$3*PI()*F$12/(F$13*(($D557/(4*加速計算!$E$5)*(F$12/F$13)^2)+F$22+F$15))*60/(2*PI())</f>
        <v>-20.465127148408776</v>
      </c>
      <c r="G557" s="9">
        <f>(G$21-$D557*9.81*加速計算!$E$6/(G$13*G$14*加速計算!$E$5)*G$12/2*(加速計算!$E$7*COS(RADIANS(加速計算!$E$8))+SIN(RADIANS(加速計算!$E$8))))*加速計算!$E$3*PI()*G$12/(G$13*(($D557/(4*加速計算!$E$5)*(G$12/G$13)^2)+G$22+G$15))*60/(2*PI())</f>
        <v>-13.563523014390858</v>
      </c>
      <c r="H557" s="9">
        <f>(H$21-$D557*9.81*加速計算!$E$6/(H$13*H$14*加速計算!$E$5)*H$12/2*(加速計算!$E$7*COS(RADIANS(加速計算!$E$8))+SIN(RADIANS(加速計算!$E$8))))*加速計算!$E$3*PI()*H$12/(H$13*(($D557/(4*加速計算!$E$5)*(H$12/H$13)^2)+H$22+H$15))*60/(2*PI())</f>
        <v>10.245987634648479</v>
      </c>
      <c r="I557" s="9">
        <f>(I$21-$D557*9.81*加速計算!$E$6/(I$13*I$14*加速計算!$E$5)*I$12/2*(加速計算!$E$7*COS(RADIANS(加速計算!$E$8))+SIN(RADIANS(加速計算!$E$8))))*加速計算!$E$3*PI()*I$12/(I$13*(($D557/(4*加速計算!$E$5)*(I$12/I$13)^2)+I$22+I$15))*60/(2*PI())</f>
        <v>27.25153292115494</v>
      </c>
      <c r="J557" s="9">
        <f>(J$21-$D557*9.81*加速計算!$E$6/(J$13*J$14*加速計算!$E$5)*J$12/2*(加速計算!$E$7*COS(RADIANS(加速計算!$E$8))+SIN(RADIANS(加速計算!$E$8))))*加速計算!$E$3*PI()*J$12/(J$13*(($D557/(4*加速計算!$E$5)*(J$12/J$13)^2)+J$22+J$15))*60/(2*PI())</f>
        <v>52.631717202041436</v>
      </c>
      <c r="K557" s="9">
        <f>(K$21-$D557*9.81*加速計算!$E$6/(K$13*K$14*加速計算!$E$5)*K$12/2*(加速計算!$E$7*COS(RADIANS(加速計算!$E$8))+SIN(RADIANS(加速計算!$E$8))))*加速計算!$E$3*PI()*K$12/(K$13*(($D557/(4*加速計算!$E$5)*(K$12/K$13)^2)+K$22+K$15))*60/(2*PI())</f>
        <v>-26.93326620018123</v>
      </c>
      <c r="L557" s="9">
        <f>(L$21-$D557*9.81*加速計算!$E$6/(L$13*L$14*加速計算!$E$5)*L$12/2*(加速計算!$E$7*COS(RADIANS(加速計算!$E$8))+SIN(RADIANS(加速計算!$E$8))))*加速計算!$E$3*PI()*L$12/(L$13*(($D557/(4*加速計算!$E$5)*(L$12/L$13)^2)+L$22+L$15))*60/(2*PI())</f>
        <v>-20.647076510870189</v>
      </c>
      <c r="M557" s="20">
        <f>(M$21-$D557*9.81*加速計算!$E$6/(M$13*M$14*加速計算!$E$5)*M$12/2*(加速計算!$E$7*COS(RADIANS(加速計算!$E$8))+SIN(RADIANS(加速計算!$E$8))))*加速計算!$E$3*PI()*M$12/(M$13*(($D557/(4*加速計算!$E$5)*(M$12/M$13)^2)+M$22+M$15))*60/(2*PI())</f>
        <v>-14.467445003732603</v>
      </c>
    </row>
    <row r="558" spans="4:13">
      <c r="D558" s="22">
        <v>5230</v>
      </c>
      <c r="E558" s="9">
        <f>(E$21-$D558*9.81*加速計算!$E$6/(E$13*E$14*加速計算!$E$5)*E$12/2*(加速計算!$E$7*COS(RADIANS(加速計算!$E$8))+SIN(RADIANS(加速計算!$E$8))))*加速計算!$E$3*PI()*E$12/(E$13*(($D558/(4*加速計算!$E$5)*(E$12/E$13)^2)+E$22+E$15))*60/(2*PI())</f>
        <v>-23.24173275103934</v>
      </c>
      <c r="F558" s="9">
        <f>(F$21-$D558*9.81*加速計算!$E$6/(F$13*F$14*加速計算!$E$5)*F$12/2*(加速計算!$E$7*COS(RADIANS(加速計算!$E$8))+SIN(RADIANS(加速計算!$E$8))))*加速計算!$E$3*PI()*F$12/(F$13*(($D558/(4*加速計算!$E$5)*(F$12/F$13)^2)+F$22+F$15))*60/(2*PI())</f>
        <v>-20.488441924851358</v>
      </c>
      <c r="G558" s="9">
        <f>(G$21-$D558*9.81*加速計算!$E$6/(G$13*G$14*加速計算!$E$5)*G$12/2*(加速計算!$E$7*COS(RADIANS(加速計算!$E$8))+SIN(RADIANS(加速計算!$E$8))))*加速計算!$E$3*PI()*G$12/(G$13*(($D558/(4*加速計算!$E$5)*(G$12/G$13)^2)+G$22+G$15))*60/(2*PI())</f>
        <v>-13.599950355279548</v>
      </c>
      <c r="H558" s="9">
        <f>(H$21-$D558*9.81*加速計算!$E$6/(H$13*H$14*加速計算!$E$5)*H$12/2*(加速計算!$E$7*COS(RADIANS(加速計算!$E$8))+SIN(RADIANS(加速計算!$E$8))))*加速計算!$E$3*PI()*H$12/(H$13*(($D558/(4*加速計算!$E$5)*(H$12/H$13)^2)+H$22+H$15))*60/(2*PI())</f>
        <v>10.165690928176826</v>
      </c>
      <c r="I558" s="9">
        <f>(I$21-$D558*9.81*加速計算!$E$6/(I$13*I$14*加速計算!$E$5)*I$12/2*(加速計算!$E$7*COS(RADIANS(加速計算!$E$8))+SIN(RADIANS(加速計算!$E$8))))*加速計算!$E$3*PI()*I$12/(I$13*(($D558/(4*加速計算!$E$5)*(I$12/I$13)^2)+I$22+I$15))*60/(2*PI())</f>
        <v>27.139440711692941</v>
      </c>
      <c r="J558" s="9">
        <f>(J$21-$D558*9.81*加速計算!$E$6/(J$13*J$14*加速計算!$E$5)*J$12/2*(加速計算!$E$7*COS(RADIANS(加速計算!$E$8))+SIN(RADIANS(加速計算!$E$8))))*加速計算!$E$3*PI()*J$12/(J$13*(($D558/(4*加速計算!$E$5)*(J$12/J$13)^2)+J$22+J$15))*60/(2*PI())</f>
        <v>52.471908008090494</v>
      </c>
      <c r="K558" s="9">
        <f>(K$21-$D558*9.81*加速計算!$E$6/(K$13*K$14*加速計算!$E$5)*K$12/2*(加速計算!$E$7*COS(RADIANS(加速計算!$E$8))+SIN(RADIANS(加速計算!$E$8))))*加速計算!$E$3*PI()*K$12/(K$13*(($D558/(4*加速計算!$E$5)*(K$12/K$13)^2)+K$22+K$15))*60/(2*PI())</f>
        <v>-26.944272529057471</v>
      </c>
      <c r="L558" s="9">
        <f>(L$21-$D558*9.81*加速計算!$E$6/(L$13*L$14*加速計算!$E$5)*L$12/2*(加速計算!$E$7*COS(RADIANS(加速計算!$E$8))+SIN(RADIANS(加速計算!$E$8))))*加速計算!$E$3*PI()*L$12/(L$13*(($D558/(4*加速計算!$E$5)*(L$12/L$13)^2)+L$22+L$15))*60/(2*PI())</f>
        <v>-20.670072281543124</v>
      </c>
      <c r="M558" s="20">
        <f>(M$21-$D558*9.81*加速計算!$E$6/(M$13*M$14*加速計算!$E$5)*M$12/2*(加速計算!$E$7*COS(RADIANS(加速計算!$E$8))+SIN(RADIANS(加速計算!$E$8))))*加速計算!$E$3*PI()*M$12/(M$13*(($D558/(4*加速計算!$E$5)*(M$12/M$13)^2)+M$22+M$15))*60/(2*PI())</f>
        <v>-14.502206601455185</v>
      </c>
    </row>
    <row r="559" spans="4:13">
      <c r="D559" s="22">
        <v>5240</v>
      </c>
      <c r="E559" s="9">
        <f>(E$21-$D559*9.81*加速計算!$E$6/(E$13*E$14*加速計算!$E$5)*E$12/2*(加速計算!$E$7*COS(RADIANS(加速計算!$E$8))+SIN(RADIANS(加速計算!$E$8))))*加速計算!$E$3*PI()*E$12/(E$13*(($D559/(4*加速計算!$E$5)*(E$12/E$13)^2)+E$22+E$15))*60/(2*PI())</f>
        <v>-23.257022568179895</v>
      </c>
      <c r="F559" s="9">
        <f>(F$21-$D559*9.81*加速計算!$E$6/(F$13*F$14*加速計算!$E$5)*F$12/2*(加速計算!$E$7*COS(RADIANS(加速計算!$E$8))+SIN(RADIANS(加速計算!$E$8))))*加速計算!$E$3*PI()*F$12/(F$13*(($D559/(4*加速計算!$E$5)*(F$12/F$13)^2)+F$22+F$15))*60/(2*PI())</f>
        <v>-20.511668013011942</v>
      </c>
      <c r="G559" s="9">
        <f>(G$21-$D559*9.81*加速計算!$E$6/(G$13*G$14*加速計算!$E$5)*G$12/2*(加速計算!$E$7*COS(RADIANS(加速計算!$E$8))+SIN(RADIANS(加速計算!$E$8))))*加速計算!$E$3*PI()*G$12/(G$13*(($D559/(4*加速計算!$E$5)*(G$12/G$13)^2)+G$22+G$15))*60/(2*PI())</f>
        <v>-13.63623927674657</v>
      </c>
      <c r="H559" s="9">
        <f>(H$21-$D559*9.81*加速計算!$E$6/(H$13*H$14*加速計算!$E$5)*H$12/2*(加速計算!$E$7*COS(RADIANS(加速計算!$E$8))+SIN(RADIANS(加速計算!$E$8))))*加速計算!$E$3*PI()*H$12/(H$13*(($D559/(4*加速計算!$E$5)*(H$12/H$13)^2)+H$22+H$15))*60/(2*PI())</f>
        <v>10.085693925068787</v>
      </c>
      <c r="I559" s="9">
        <f>(I$21-$D559*9.81*加速計算!$E$6/(I$13*I$14*加速計算!$E$5)*I$12/2*(加速計算!$E$7*COS(RADIANS(加速計算!$E$8))+SIN(RADIANS(加速計算!$E$8))))*加速計算!$E$3*PI()*I$12/(I$13*(($D559/(4*加速計算!$E$5)*(I$12/I$13)^2)+I$22+I$15))*60/(2*PI())</f>
        <v>27.027766880688624</v>
      </c>
      <c r="J559" s="9">
        <f>(J$21-$D559*9.81*加速計算!$E$6/(J$13*J$14*加速計算!$E$5)*J$12/2*(加速計算!$E$7*COS(RADIANS(加速計算!$E$8))+SIN(RADIANS(加速計算!$E$8))))*加速計算!$E$3*PI()*J$12/(J$13*(($D559/(4*加速計算!$E$5)*(J$12/J$13)^2)+J$22+J$15))*60/(2*PI())</f>
        <v>52.312696276357109</v>
      </c>
      <c r="K559" s="9">
        <f>(K$21-$D559*9.81*加速計算!$E$6/(K$13*K$14*加速計算!$E$5)*K$12/2*(加速計算!$E$7*COS(RADIANS(加速計算!$E$8))+SIN(RADIANS(加速計算!$E$8))))*加速計算!$E$3*PI()*K$12/(K$13*(($D559/(4*加速計算!$E$5)*(K$12/K$13)^2)+K$22+K$15))*60/(2*PI())</f>
        <v>-26.955236924834388</v>
      </c>
      <c r="L559" s="9">
        <f>(L$21-$D559*9.81*加速計算!$E$6/(L$13*L$14*加速計算!$E$5)*L$12/2*(加速計算!$E$7*COS(RADIANS(加速計算!$E$8))+SIN(RADIANS(加速計算!$E$8))))*加速計算!$E$3*PI()*L$12/(L$13*(($D559/(4*加速計算!$E$5)*(L$12/L$13)^2)+L$22+L$15))*60/(2*PI())</f>
        <v>-20.692980472056309</v>
      </c>
      <c r="M559" s="20">
        <f>(M$21-$D559*9.81*加速計算!$E$6/(M$13*M$14*加速計算!$E$5)*M$12/2*(加速計算!$E$7*COS(RADIANS(加速計算!$E$8))+SIN(RADIANS(加速計算!$E$8))))*加速計算!$E$3*PI()*M$12/(M$13*(($D559/(4*加速計算!$E$5)*(M$12/M$13)^2)+M$22+M$15))*60/(2*PI())</f>
        <v>-14.536835900745215</v>
      </c>
    </row>
    <row r="560" spans="4:13">
      <c r="D560" s="22">
        <v>5250</v>
      </c>
      <c r="E560" s="9">
        <f>(E$21-$D560*9.81*加速計算!$E$6/(E$13*E$14*加速計算!$E$5)*E$12/2*(加速計算!$E$7*COS(RADIANS(加速計算!$E$8))+SIN(RADIANS(加速計算!$E$8))))*加速計算!$E$3*PI()*E$12/(E$13*(($D560/(4*加速計算!$E$5)*(E$12/E$13)^2)+E$22+E$15))*60/(2*PI())</f>
        <v>-23.27225426835469</v>
      </c>
      <c r="F560" s="9">
        <f>(F$21-$D560*9.81*加速計算!$E$6/(F$13*F$14*加速計算!$E$5)*F$12/2*(加速計算!$E$7*COS(RADIANS(加速計算!$E$8))+SIN(RADIANS(加速計算!$E$8))))*加速計算!$E$3*PI()*F$12/(F$13*(($D560/(4*加速計算!$E$5)*(F$12/F$13)^2)+F$22+F$15))*60/(2*PI())</f>
        <v>-20.53480591797878</v>
      </c>
      <c r="G560" s="9">
        <f>(G$21-$D560*9.81*加速計算!$E$6/(G$13*G$14*加速計算!$E$5)*G$12/2*(加速計算!$E$7*COS(RADIANS(加速計算!$E$8))+SIN(RADIANS(加速計算!$E$8))))*加速計算!$E$3*PI()*G$12/(G$13*(($D560/(4*加速計算!$E$5)*(G$12/G$13)^2)+G$22+G$15))*60/(2*PI())</f>
        <v>-13.672390566260999</v>
      </c>
      <c r="H560" s="9">
        <f>(H$21-$D560*9.81*加速計算!$E$6/(H$13*H$14*加速計算!$E$5)*H$12/2*(加速計算!$E$7*COS(RADIANS(加速計算!$E$8))+SIN(RADIANS(加速計算!$E$8))))*加速計算!$E$3*PI()*H$12/(H$13*(($D560/(4*加速計算!$E$5)*(H$12/H$13)^2)+H$22+H$15))*60/(2*PI())</f>
        <v>10.005994950508644</v>
      </c>
      <c r="I560" s="9">
        <f>(I$21-$D560*9.81*加速計算!$E$6/(I$13*I$14*加速計算!$E$5)*I$12/2*(加速計算!$E$7*COS(RADIANS(加速計算!$E$8))+SIN(RADIANS(加速計算!$E$8))))*加速計算!$E$3*PI()*I$12/(I$13*(($D560/(4*加速計算!$E$5)*(I$12/I$13)^2)+I$22+I$15))*60/(2*PI())</f>
        <v>26.916509090140803</v>
      </c>
      <c r="J560" s="9">
        <f>(J$21-$D560*9.81*加速計算!$E$6/(J$13*J$14*加速計算!$E$5)*J$12/2*(加速計算!$E$7*COS(RADIANS(加速計算!$E$8))+SIN(RADIANS(加速計算!$E$8))))*加速計算!$E$3*PI()*J$12/(J$13*(($D560/(4*加速計算!$E$5)*(J$12/J$13)^2)+J$22+J$15))*60/(2*PI())</f>
        <v>52.154078662586763</v>
      </c>
      <c r="K560" s="9">
        <f>(K$21-$D560*9.81*加速計算!$E$6/(K$13*K$14*加速計算!$E$5)*K$12/2*(加速計算!$E$7*COS(RADIANS(加速計算!$E$8))+SIN(RADIANS(加速計算!$E$8))))*加速計算!$E$3*PI()*K$12/(K$13*(($D560/(4*加速計算!$E$5)*(K$12/K$13)^2)+K$22+K$15))*60/(2*PI())</f>
        <v>-26.966159626698222</v>
      </c>
      <c r="L560" s="9">
        <f>(L$21-$D560*9.81*加速計算!$E$6/(L$13*L$14*加速計算!$E$5)*L$12/2*(加速計算!$E$7*COS(RADIANS(加速計算!$E$8))+SIN(RADIANS(加速計算!$E$8))))*加速計算!$E$3*PI()*L$12/(L$13*(($D560/(4*加速計算!$E$5)*(L$12/L$13)^2)+L$22+L$15))*60/(2*PI())</f>
        <v>-20.715801581786767</v>
      </c>
      <c r="M560" s="20">
        <f>(M$21-$D560*9.81*加速計算!$E$6/(M$13*M$14*加速計算!$E$5)*M$12/2*(加速計算!$E$7*COS(RADIANS(加速計算!$E$8))+SIN(RADIANS(加速計算!$E$8))))*加速計算!$E$3*PI()*M$12/(M$13*(($D560/(4*加速計算!$E$5)*(M$12/M$13)^2)+M$22+M$15))*60/(2*PI())</f>
        <v>-14.571333655435906</v>
      </c>
    </row>
    <row r="561" spans="4:13">
      <c r="D561" s="22">
        <v>5260</v>
      </c>
      <c r="E561" s="9">
        <f>(E$21-$D561*9.81*加速計算!$E$6/(E$13*E$14*加速計算!$E$5)*E$12/2*(加速計算!$E$7*COS(RADIANS(加速計算!$E$8))+SIN(RADIANS(加速計算!$E$8))))*加速計算!$E$3*PI()*E$12/(E$13*(($D561/(4*加速計算!$E$5)*(E$12/E$13)^2)+E$22+E$15))*60/(2*PI())</f>
        <v>-23.287428182291169</v>
      </c>
      <c r="F561" s="9">
        <f>(F$21-$D561*9.81*加速計算!$E$6/(F$13*F$14*加速計算!$E$5)*F$12/2*(加速計算!$E$7*COS(RADIANS(加速計算!$E$8))+SIN(RADIANS(加速計算!$E$8))))*加速計算!$E$3*PI()*F$12/(F$13*(($D561/(4*加速計算!$E$5)*(F$12/F$13)^2)+F$22+F$15))*60/(2*PI())</f>
        <v>-20.557856141011989</v>
      </c>
      <c r="G561" s="9">
        <f>(G$21-$D561*9.81*加速計算!$E$6/(G$13*G$14*加速計算!$E$5)*G$12/2*(加速計算!$E$7*COS(RADIANS(加速計算!$E$8))+SIN(RADIANS(加速計算!$E$8))))*加速計算!$E$3*PI()*G$12/(G$13*(($D561/(4*加速計算!$E$5)*(G$12/G$13)^2)+G$22+G$15))*60/(2*PI())</f>
        <v>-13.708405005329968</v>
      </c>
      <c r="H561" s="9">
        <f>(H$21-$D561*9.81*加速計算!$E$6/(H$13*H$14*加速計算!$E$5)*H$12/2*(加速計算!$E$7*COS(RADIANS(加速計算!$E$8))+SIN(RADIANS(加速計算!$E$8))))*加速計算!$E$3*PI()*H$12/(H$13*(($D561/(4*加速計算!$E$5)*(H$12/H$13)^2)+H$22+H$15))*60/(2*PI())</f>
        <v>9.9265923421365194</v>
      </c>
      <c r="I561" s="9">
        <f>(I$21-$D561*9.81*加速計算!$E$6/(I$13*I$14*加速計算!$E$5)*I$12/2*(加速計算!$E$7*COS(RADIANS(加速計算!$E$8))+SIN(RADIANS(加速計算!$E$8))))*加速計算!$E$3*PI()*I$12/(I$13*(($D561/(4*加速計算!$E$5)*(I$12/I$13)^2)+I$22+I$15))*60/(2*PI())</f>
        <v>26.805665019436368</v>
      </c>
      <c r="J561" s="9">
        <f>(J$21-$D561*9.81*加速計算!$E$6/(J$13*J$14*加速計算!$E$5)*J$12/2*(加速計算!$E$7*COS(RADIANS(加速計算!$E$8))+SIN(RADIANS(加速計算!$E$8))))*加速計算!$E$3*PI()*J$12/(J$13*(($D561/(4*加速計算!$E$5)*(J$12/J$13)^2)+J$22+J$15))*60/(2*PI())</f>
        <v>51.996051847437428</v>
      </c>
      <c r="K561" s="9">
        <f>(K$21-$D561*9.81*加速計算!$E$6/(K$13*K$14*加速計算!$E$5)*K$12/2*(加速計算!$E$7*COS(RADIANS(加速計算!$E$8))+SIN(RADIANS(加速計算!$E$8))))*加速計算!$E$3*PI()*K$12/(K$13*(($D561/(4*加速計算!$E$5)*(K$12/K$13)^2)+K$22+K$15))*60/(2*PI())</f>
        <v>-26.977040872019558</v>
      </c>
      <c r="L561" s="9">
        <f>(L$21-$D561*9.81*加速計算!$E$6/(L$13*L$14*加速計算!$E$5)*L$12/2*(加速計算!$E$7*COS(RADIANS(加速計算!$E$8))+SIN(RADIANS(加速計算!$E$8))))*加速計算!$E$3*PI()*L$12/(L$13*(($D561/(4*加速計算!$E$5)*(L$12/L$13)^2)+L$22+L$15))*60/(2*PI())</f>
        <v>-20.738536106322115</v>
      </c>
      <c r="M561" s="20">
        <f>(M$21-$D561*9.81*加速計算!$E$6/(M$13*M$14*加速計算!$E$5)*M$12/2*(加速計算!$E$7*COS(RADIANS(加速計算!$E$8))+SIN(RADIANS(加速計算!$E$8))))*加速計算!$E$3*PI()*M$12/(M$13*(($D561/(4*加速計算!$E$5)*(M$12/M$13)^2)+M$22+M$15))*60/(2*PI())</f>
        <v>-14.605700613644256</v>
      </c>
    </row>
    <row r="562" spans="4:13">
      <c r="D562" s="22">
        <v>5270</v>
      </c>
      <c r="E562" s="9">
        <f>(E$21-$D562*9.81*加速計算!$E$6/(E$13*E$14*加速計算!$E$5)*E$12/2*(加速計算!$E$7*COS(RADIANS(加速計算!$E$8))+SIN(RADIANS(加速計算!$E$8))))*加速計算!$E$3*PI()*E$12/(E$13*(($D562/(4*加速計算!$E$5)*(E$12/E$13)^2)+E$22+E$15))*60/(2*PI())</f>
        <v>-23.30254463821208</v>
      </c>
      <c r="F562" s="9">
        <f>(F$21-$D562*9.81*加速計算!$E$6/(F$13*F$14*加速計算!$E$5)*F$12/2*(加速計算!$E$7*COS(RADIANS(加速計算!$E$8))+SIN(RADIANS(加速計算!$E$8))))*加速計算!$E$3*PI()*F$12/(F$13*(($D562/(4*加速計算!$E$5)*(F$12/F$13)^2)+F$22+F$15))*60/(2*PI())</f>
        <v>-20.580819179579798</v>
      </c>
      <c r="G562" s="9">
        <f>(G$21-$D562*9.81*加速計算!$E$6/(G$13*G$14*加速計算!$E$5)*G$12/2*(加速計算!$E$7*COS(RADIANS(加速計算!$E$8))+SIN(RADIANS(加速計算!$E$8))))*加速計算!$E$3*PI()*G$12/(G$13*(($D562/(4*加速計算!$E$5)*(G$12/G$13)^2)+G$22+G$15))*60/(2*PI())</f>
        <v>-13.744283369555022</v>
      </c>
      <c r="H562" s="9">
        <f>(H$21-$D562*9.81*加速計算!$E$6/(H$13*H$14*加速計算!$E$5)*H$12/2*(加速計算!$E$7*COS(RADIANS(加速計算!$E$8))+SIN(RADIANS(加速計算!$E$8))))*加速計算!$E$3*PI()*H$12/(H$13*(($D562/(4*加速計算!$E$5)*(H$12/H$13)^2)+H$22+H$15))*60/(2*PI())</f>
        <v>9.847484449932816</v>
      </c>
      <c r="I562" s="9">
        <f>(I$21-$D562*9.81*加速計算!$E$6/(I$13*I$14*加速計算!$E$5)*I$12/2*(加速計算!$E$7*COS(RADIANS(加速計算!$E$8))+SIN(RADIANS(加速計算!$E$8))))*加速計算!$E$3*PI()*I$12/(I$13*(($D562/(4*加速計算!$E$5)*(I$12/I$13)^2)+I$22+I$15))*60/(2*PI())</f>
        <v>26.695232365188893</v>
      </c>
      <c r="J562" s="9">
        <f>(J$21-$D562*9.81*加速計算!$E$6/(J$13*J$14*加速計算!$E$5)*J$12/2*(加速計算!$E$7*COS(RADIANS(加速計算!$E$8))+SIN(RADIANS(加速計算!$E$8))))*加速計算!$E$3*PI()*J$12/(J$13*(($D562/(4*加速計算!$E$5)*(J$12/J$13)^2)+J$22+J$15))*60/(2*PI())</f>
        <v>51.838612536248043</v>
      </c>
      <c r="K562" s="9">
        <f>(K$21-$D562*9.81*加速計算!$E$6/(K$13*K$14*加速計算!$E$5)*K$12/2*(加速計算!$E$7*COS(RADIANS(加速計算!$E$8))+SIN(RADIANS(加速計算!$E$8))))*加速計算!$E$3*PI()*K$12/(K$13*(($D562/(4*加速計算!$E$5)*(K$12/K$13)^2)+K$22+K$15))*60/(2*PI())</f>
        <v>-26.987880896370545</v>
      </c>
      <c r="L562" s="9">
        <f>(L$21-$D562*9.81*加速計算!$E$6/(L$13*L$14*加速計算!$E$5)*L$12/2*(加速計算!$E$7*COS(RADIANS(加速計算!$E$8))+SIN(RADIANS(加速計算!$E$8))))*加速計算!$E$3*PI()*L$12/(L$13*(($D562/(4*加速計算!$E$5)*(L$12/L$13)^2)+L$22+L$15))*60/(2*PI())</f>
        <v>-20.761184537496518</v>
      </c>
      <c r="M562" s="20">
        <f>(M$21-$D562*9.81*加速計算!$E$6/(M$13*M$14*加速計算!$E$5)*M$12/2*(加速計算!$E$7*COS(RADIANS(加速計算!$E$8))+SIN(RADIANS(加速計算!$E$8))))*加速計算!$E$3*PI()*M$12/(M$13*(($D562/(4*加速計算!$E$5)*(M$12/M$13)^2)+M$22+M$15))*60/(2*PI())</f>
        <v>-14.639937517825077</v>
      </c>
    </row>
    <row r="563" spans="4:13">
      <c r="D563" s="22">
        <v>5280</v>
      </c>
      <c r="E563" s="9">
        <f>(E$21-$D563*9.81*加速計算!$E$6/(E$13*E$14*加速計算!$E$5)*E$12/2*(加速計算!$E$7*COS(RADIANS(加速計算!$E$8))+SIN(RADIANS(加速計算!$E$8))))*加速計算!$E$3*PI()*E$12/(E$13*(($D563/(4*加速計算!$E$5)*(E$12/E$13)^2)+E$22+E$15))*60/(2*PI())</f>
        <v>-23.317603961859167</v>
      </c>
      <c r="F563" s="9">
        <f>(F$21-$D563*9.81*加速計算!$E$6/(F$13*F$14*加速計算!$E$5)*F$12/2*(加速計算!$E$7*COS(RADIANS(加速計算!$E$8))+SIN(RADIANS(加速計算!$E$8))))*加速計算!$E$3*PI()*F$12/(F$13*(($D563/(4*加速計算!$E$5)*(F$12/F$13)^2)+F$22+F$15))*60/(2*PI())</f>
        <v>-20.603695527394351</v>
      </c>
      <c r="G563" s="9">
        <f>(G$21-$D563*9.81*加速計算!$E$6/(G$13*G$14*加速計算!$E$5)*G$12/2*(加速計算!$E$7*COS(RADIANS(加速計算!$E$8))+SIN(RADIANS(加速計算!$E$8))))*加速計算!$E$3*PI()*G$12/(G$13*(($D563/(4*加速計算!$E$5)*(G$12/G$13)^2)+G$22+G$15))*60/(2*PI())</f>
        <v>-13.780026428687794</v>
      </c>
      <c r="H563" s="9">
        <f>(H$21-$D563*9.81*加速計算!$E$6/(H$13*H$14*加速計算!$E$5)*H$12/2*(加速計算!$E$7*COS(RADIANS(加速計算!$E$8))+SIN(RADIANS(加速計算!$E$8))))*加速計算!$E$3*PI()*H$12/(H$13*(($D563/(4*加速計算!$E$5)*(H$12/H$13)^2)+H$22+H$15))*60/(2*PI())</f>
        <v>9.7686696361038656</v>
      </c>
      <c r="I563" s="9">
        <f>(I$21-$D563*9.81*加速計算!$E$6/(I$13*I$14*加速計算!$E$5)*I$12/2*(加速計算!$E$7*COS(RADIANS(加速計算!$E$8))+SIN(RADIANS(加速計算!$E$8))))*加速計算!$E$3*PI()*I$12/(I$13*(($D563/(4*加速計算!$E$5)*(I$12/I$13)^2)+I$22+I$15))*60/(2*PI())</f>
        <v>26.585208841079069</v>
      </c>
      <c r="J563" s="9">
        <f>(J$21-$D563*9.81*加速計算!$E$6/(J$13*J$14*加速計算!$E$5)*J$12/2*(加速計算!$E$7*COS(RADIANS(加速計算!$E$8))+SIN(RADIANS(加速計算!$E$8))))*加速計算!$E$3*PI()*J$12/(J$13*(($D563/(4*加速計算!$E$5)*(J$12/J$13)^2)+J$22+J$15))*60/(2*PI())</f>
        <v>51.681757458809557</v>
      </c>
      <c r="K563" s="9">
        <f>(K$21-$D563*9.81*加速計算!$E$6/(K$13*K$14*加速計算!$E$5)*K$12/2*(加速計算!$E$7*COS(RADIANS(加速計算!$E$8))+SIN(RADIANS(加速計算!$E$8))))*加速計算!$E$3*PI()*K$12/(K$13*(($D563/(4*加速計算!$E$5)*(K$12/K$13)^2)+K$22+K$15))*60/(2*PI())</f>
        <v>-26.998679933541901</v>
      </c>
      <c r="L563" s="9">
        <f>(L$21-$D563*9.81*加速計算!$E$6/(L$13*L$14*加速計算!$E$5)*L$12/2*(加速計算!$E$7*COS(RADIANS(加速計算!$E$8))+SIN(RADIANS(加速計算!$E$8))))*加速計算!$E$3*PI()*L$12/(L$13*(($D563/(4*加速計算!$E$5)*(L$12/L$13)^2)+L$22+L$15))*60/(2*PI())</f>
        <v>-20.783747363426126</v>
      </c>
      <c r="M563" s="20">
        <f>(M$21-$D563*9.81*加速計算!$E$6/(M$13*M$14*加速計算!$E$5)*M$12/2*(加速計算!$E$7*COS(RADIANS(加速計算!$E$8))+SIN(RADIANS(加速計算!$E$8))))*加速計算!$E$3*PI()*M$12/(M$13*(($D563/(4*加速計算!$E$5)*(M$12/M$13)^2)+M$22+M$15))*60/(2*PI())</f>
        <v>-14.674045104824527</v>
      </c>
    </row>
    <row r="564" spans="4:13">
      <c r="D564" s="22">
        <v>5290</v>
      </c>
      <c r="E564" s="9">
        <f>(E$21-$D564*9.81*加速計算!$E$6/(E$13*E$14*加速計算!$E$5)*E$12/2*(加速計算!$E$7*COS(RADIANS(加速計算!$E$8))+SIN(RADIANS(加速計算!$E$8))))*加速計算!$E$3*PI()*E$12/(E$13*(($D564/(4*加速計算!$E$5)*(E$12/E$13)^2)+E$22+E$15))*60/(2*PI())</f>
        <v>-23.332606476516535</v>
      </c>
      <c r="F564" s="9">
        <f>(F$21-$D564*9.81*加速計算!$E$6/(F$13*F$14*加速計算!$E$5)*F$12/2*(加速計算!$E$7*COS(RADIANS(加速計算!$E$8))+SIN(RADIANS(加速計算!$E$8))))*加速計算!$E$3*PI()*F$12/(F$13*(($D564/(4*加速計算!$E$5)*(F$12/F$13)^2)+F$22+F$15))*60/(2*PI())</f>
        <v>-20.626485674447029</v>
      </c>
      <c r="G564" s="9">
        <f>(G$21-$D564*9.81*加速計算!$E$6/(G$13*G$14*加速計算!$E$5)*G$12/2*(加速計算!$E$7*COS(RADIANS(加速計算!$E$8))+SIN(RADIANS(加速計算!$E$8))))*加速計算!$E$3*PI()*G$12/(G$13*(($D564/(4*加速計算!$E$5)*(G$12/G$13)^2)+G$22+G$15))*60/(2*PI())</f>
        <v>-13.815634946685016</v>
      </c>
      <c r="H564" s="9">
        <f>(H$21-$D564*9.81*加速計算!$E$6/(H$13*H$14*加速計算!$E$5)*H$12/2*(加速計算!$E$7*COS(RADIANS(加速計算!$E$8))+SIN(RADIANS(加速計算!$E$8))))*加速計算!$E$3*PI()*H$12/(H$13*(($D564/(4*加速計算!$E$5)*(H$12/H$13)^2)+H$22+H$15))*60/(2*PI())</f>
        <v>9.6901462749689795</v>
      </c>
      <c r="I564" s="9">
        <f>(I$21-$D564*9.81*加速計算!$E$6/(I$13*I$14*加速計算!$E$5)*I$12/2*(加速計算!$E$7*COS(RADIANS(加速計算!$E$8))+SIN(RADIANS(加速計算!$E$8))))*加速計算!$E$3*PI()*I$12/(I$13*(($D564/(4*加速計算!$E$5)*(I$12/I$13)^2)+I$22+I$15))*60/(2*PI())</f>
        <v>26.475592177696988</v>
      </c>
      <c r="J564" s="9">
        <f>(J$21-$D564*9.81*加速計算!$E$6/(J$13*J$14*加速計算!$E$5)*J$12/2*(加速計算!$E$7*COS(RADIANS(加速計算!$E$8))+SIN(RADIANS(加速計算!$E$8))))*加速計算!$E$3*PI()*J$12/(J$13*(($D564/(4*加速計算!$E$5)*(J$12/J$13)^2)+J$22+J$15))*60/(2*PI())</f>
        <v>51.525483369138449</v>
      </c>
      <c r="K564" s="9">
        <f>(K$21-$D564*9.81*加速計算!$E$6/(K$13*K$14*加速計算!$E$5)*K$12/2*(加速計算!$E$7*COS(RADIANS(加速計算!$E$8))+SIN(RADIANS(加速計算!$E$8))))*加速計算!$E$3*PI()*K$12/(K$13*(($D564/(4*加速計算!$E$5)*(K$12/K$13)^2)+K$22+K$15))*60/(2*PI())</f>
        <v>-27.009438215559683</v>
      </c>
      <c r="L564" s="9">
        <f>(L$21-$D564*9.81*加速計算!$E$6/(L$13*L$14*加速計算!$E$5)*L$12/2*(加速計算!$E$7*COS(RADIANS(加速計算!$E$8))+SIN(RADIANS(加速計算!$E$8))))*加速計算!$E$3*PI()*L$12/(L$13*(($D564/(4*加速計算!$E$5)*(L$12/L$13)^2)+L$22+L$15))*60/(2*PI())</f>
        <v>-20.806225068544116</v>
      </c>
      <c r="M564" s="20">
        <f>(M$21-$D564*9.81*加速計算!$E$6/(M$13*M$14*加速計算!$E$5)*M$12/2*(加速計算!$E$7*COS(RADIANS(加速計算!$E$8))+SIN(RADIANS(加速計算!$E$8))))*加速計算!$E$3*PI()*M$12/(M$13*(($D564/(4*加速計算!$E$5)*(M$12/M$13)^2)+M$22+M$15))*60/(2*PI())</f>
        <v>-14.708024105932871</v>
      </c>
    </row>
    <row r="565" spans="4:13">
      <c r="D565" s="22">
        <v>5300</v>
      </c>
      <c r="E565" s="9">
        <f>(E$21-$D565*9.81*加速計算!$E$6/(E$13*E$14*加速計算!$E$5)*E$12/2*(加速計算!$E$7*COS(RADIANS(加速計算!$E$8))+SIN(RADIANS(加速計算!$E$8))))*加速計算!$E$3*PI()*E$12/(E$13*(($D565/(4*加速計算!$E$5)*(E$12/E$13)^2)+E$22+E$15))*60/(2*PI())</f>
        <v>-23.347552503033818</v>
      </c>
      <c r="F565" s="9">
        <f>(F$21-$D565*9.81*加速計算!$E$6/(F$13*F$14*加速計算!$E$5)*F$12/2*(加速計算!$E$7*COS(RADIANS(加速計算!$E$8))+SIN(RADIANS(加速計算!$E$8))))*加速計算!$E$3*PI()*F$12/(F$13*(($D565/(4*加速計算!$E$5)*(F$12/F$13)^2)+F$22+F$15))*60/(2*PI())</f>
        <v>-20.649190107043456</v>
      </c>
      <c r="G565" s="9">
        <f>(G$21-$D565*9.81*加速計算!$E$6/(G$13*G$14*加速計算!$E$5)*G$12/2*(加速計算!$E$7*COS(RADIANS(加速計算!$E$8))+SIN(RADIANS(加速計算!$E$8))))*加速計算!$E$3*PI()*G$12/(G$13*(($D565/(4*加速計算!$E$5)*(G$12/G$13)^2)+G$22+G$15))*60/(2*PI())</f>
        <v>-13.851109681762978</v>
      </c>
      <c r="H565" s="9">
        <f>(H$21-$D565*9.81*加速計算!$E$6/(H$13*H$14*加速計算!$E$5)*H$12/2*(加速計算!$E$7*COS(RADIANS(加速計算!$E$8))+SIN(RADIANS(加速計算!$E$8))))*加速計算!$E$3*PI()*H$12/(H$13*(($D565/(4*加速計算!$E$5)*(H$12/H$13)^2)+H$22+H$15))*60/(2*PI())</f>
        <v>9.6119127528485855</v>
      </c>
      <c r="I565" s="9">
        <f>(I$21-$D565*9.81*加速計算!$E$6/(I$13*I$14*加速計算!$E$5)*I$12/2*(加速計算!$E$7*COS(RADIANS(加速計算!$E$8))+SIN(RADIANS(加速計算!$E$8))))*加速計算!$E$3*PI()*I$12/(I$13*(($D565/(4*加速計算!$E$5)*(I$12/I$13)^2)+I$22+I$15))*60/(2*PI())</f>
        <v>26.366380122386033</v>
      </c>
      <c r="J565" s="9">
        <f>(J$21-$D565*9.81*加速計算!$E$6/(J$13*J$14*加速計算!$E$5)*J$12/2*(加速計算!$E$7*COS(RADIANS(加速計算!$E$8))+SIN(RADIANS(加速計算!$E$8))))*加速計算!$E$3*PI()*J$12/(J$13*(($D565/(4*加速計算!$E$5)*(J$12/J$13)^2)+J$22+J$15))*60/(2*PI())</f>
        <v>51.369787045252892</v>
      </c>
      <c r="K565" s="9">
        <f>(K$21-$D565*9.81*加速計算!$E$6/(K$13*K$14*加速計算!$E$5)*K$12/2*(加速計算!$E$7*COS(RADIANS(加速計算!$E$8))+SIN(RADIANS(加速計算!$E$8))))*加速計算!$E$3*PI()*K$12/(K$13*(($D565/(4*加速計算!$E$5)*(K$12/K$13)^2)+K$22+K$15))*60/(2*PI())</f>
        <v>-27.020155972701971</v>
      </c>
      <c r="L565" s="9">
        <f>(L$21-$D565*9.81*加速計算!$E$6/(L$13*L$14*加速計算!$E$5)*L$12/2*(加速計算!$E$7*COS(RADIANS(加速計算!$E$8))+SIN(RADIANS(加速計算!$E$8))))*加速計算!$E$3*PI()*L$12/(L$13*(($D565/(4*加速計算!$E$5)*(L$12/L$13)^2)+L$22+L$15))*60/(2*PI())</f>
        <v>-20.82861813363543</v>
      </c>
      <c r="M565" s="20">
        <f>(M$21-$D565*9.81*加速計算!$E$6/(M$13*M$14*加速計算!$E$5)*M$12/2*(加速計算!$E$7*COS(RADIANS(加速計算!$E$8))+SIN(RADIANS(加速計算!$E$8))))*加速計算!$E$3*PI()*M$12/(M$13*(($D565/(4*加速計算!$E$5)*(M$12/M$13)^2)+M$22+M$15))*60/(2*PI())</f>
        <v>-14.741875246936875</v>
      </c>
    </row>
    <row r="566" spans="4:13">
      <c r="D566" s="22">
        <v>5310</v>
      </c>
      <c r="E566" s="9">
        <f>(E$21-$D566*9.81*加速計算!$E$6/(E$13*E$14*加速計算!$E$5)*E$12/2*(加速計算!$E$7*COS(RADIANS(加速計算!$E$8))+SIN(RADIANS(加速計算!$E$8))))*加速計算!$E$3*PI()*E$12/(E$13*(($D566/(4*加速計算!$E$5)*(E$12/E$13)^2)+E$22+E$15))*60/(2*PI())</f>
        <v>-23.362442359849044</v>
      </c>
      <c r="F566" s="9">
        <f>(F$21-$D566*9.81*加速計算!$E$6/(F$13*F$14*加速計算!$E$5)*F$12/2*(加速計算!$E$7*COS(RADIANS(加速計算!$E$8))+SIN(RADIANS(加速計算!$E$8))))*加速計算!$E$3*PI()*F$12/(F$13*(($D566/(4*加速計算!$E$5)*(F$12/F$13)^2)+F$22+F$15))*60/(2*PI())</f>
        <v>-20.671809307838167</v>
      </c>
      <c r="G566" s="9">
        <f>(G$21-$D566*9.81*加速計算!$E$6/(G$13*G$14*加速計算!$E$5)*G$12/2*(加速計算!$E$7*COS(RADIANS(加速計算!$E$8))+SIN(RADIANS(加速計算!$E$8))))*加速計算!$E$3*PI()*G$12/(G$13*(($D566/(4*加速計算!$E$5)*(G$12/G$13)^2)+G$22+G$15))*60/(2*PI())</f>
        <v>-13.886451386451387</v>
      </c>
      <c r="H566" s="9">
        <f>(H$21-$D566*9.81*加速計算!$E$6/(H$13*H$14*加速計算!$E$5)*H$12/2*(加速計算!$E$7*COS(RADIANS(加速計算!$E$8))+SIN(RADIANS(加速計算!$E$8))))*加速計算!$E$3*PI()*H$12/(H$13*(($D566/(4*加速計算!$E$5)*(H$12/H$13)^2)+H$22+H$15))*60/(2*PI())</f>
        <v>9.533967467953735</v>
      </c>
      <c r="I566" s="9">
        <f>(I$21-$D566*9.81*加速計算!$E$6/(I$13*I$14*加速計算!$E$5)*I$12/2*(加速計算!$E$7*COS(RADIANS(加速計算!$E$8))+SIN(RADIANS(加速計算!$E$8))))*加速計算!$E$3*PI()*I$12/(I$13*(($D566/(4*加速計算!$E$5)*(I$12/I$13)^2)+I$22+I$15))*60/(2*PI())</f>
        <v>26.257570439088592</v>
      </c>
      <c r="J566" s="9">
        <f>(J$21-$D566*9.81*加速計算!$E$6/(J$13*J$14*加速計算!$E$5)*J$12/2*(加速計算!$E$7*COS(RADIANS(加速計算!$E$8))+SIN(RADIANS(加速計算!$E$8))))*加速計算!$E$3*PI()*J$12/(J$13*(($D566/(4*加速計算!$E$5)*(J$12/J$13)^2)+J$22+J$15))*60/(2*PI())</f>
        <v>51.214665288951217</v>
      </c>
      <c r="K566" s="9">
        <f>(K$21-$D566*9.81*加速計算!$E$6/(K$13*K$14*加速計算!$E$5)*K$12/2*(加速計算!$E$7*COS(RADIANS(加速計算!$E$8))+SIN(RADIANS(加速計算!$E$8))))*加速計算!$E$3*PI()*K$12/(K$13*(($D566/(4*加速計算!$E$5)*(K$12/K$13)^2)+K$22+K$15))*60/(2*PI())</f>
        <v>-27.030833433515223</v>
      </c>
      <c r="L566" s="9">
        <f>(L$21-$D566*9.81*加速計算!$E$6/(L$13*L$14*加速計算!$E$5)*L$12/2*(加速計算!$E$7*COS(RADIANS(加速計算!$E$8))+SIN(RADIANS(加速計算!$E$8))))*加速計算!$E$3*PI()*L$12/(L$13*(($D566/(4*加速計算!$E$5)*(L$12/L$13)^2)+L$22+L$15))*60/(2*PI())</f>
        <v>-20.85092703587096</v>
      </c>
      <c r="M566" s="20">
        <f>(M$21-$D566*9.81*加速計算!$E$6/(M$13*M$14*加速計算!$E$5)*M$12/2*(加速計算!$E$7*COS(RADIANS(加速計算!$E$8))+SIN(RADIANS(加速計算!$E$8))))*加速計算!$E$3*PI()*M$12/(M$13*(($D566/(4*加速計算!$E$5)*(M$12/M$13)^2)+M$22+M$15))*60/(2*PI())</f>
        <v>-14.775599248171359</v>
      </c>
    </row>
    <row r="567" spans="4:13">
      <c r="D567" s="22">
        <v>5320</v>
      </c>
      <c r="E567" s="9">
        <f>(E$21-$D567*9.81*加速計算!$E$6/(E$13*E$14*加速計算!$E$5)*E$12/2*(加速計算!$E$7*COS(RADIANS(加速計算!$E$8))+SIN(RADIANS(加速計算!$E$8))))*加速計算!$E$3*PI()*E$12/(E$13*(($D567/(4*加速計算!$E$5)*(E$12/E$13)^2)+E$22+E$15))*60/(2*PI())</f>
        <v>-23.377276363011205</v>
      </c>
      <c r="F567" s="9">
        <f>(F$21-$D567*9.81*加速計算!$E$6/(F$13*F$14*加速計算!$E$5)*F$12/2*(加速計算!$E$7*COS(RADIANS(加速計算!$E$8))+SIN(RADIANS(加速計算!$E$8))))*加速計算!$E$3*PI()*F$12/(F$13*(($D567/(4*加速計算!$E$5)*(F$12/F$13)^2)+F$22+F$15))*60/(2*PI())</f>
        <v>-20.694343755868651</v>
      </c>
      <c r="G567" s="9">
        <f>(G$21-$D567*9.81*加速計算!$E$6/(G$13*G$14*加速計算!$E$5)*G$12/2*(加速計算!$E$7*COS(RADIANS(加速計算!$E$8))+SIN(RADIANS(加速計算!$E$8))))*加速計算!$E$3*PI()*G$12/(G$13*(($D567/(4*加速計算!$E$5)*(G$12/G$13)^2)+G$22+G$15))*60/(2*PI())</f>
        <v>-13.921660807646479</v>
      </c>
      <c r="H567" s="9">
        <f>(H$21-$D567*9.81*加速計算!$E$6/(H$13*H$14*加速計算!$E$5)*H$12/2*(加速計算!$E$7*COS(RADIANS(加速計算!$E$8))+SIN(RADIANS(加速計算!$E$8))))*加速計算!$E$3*PI()*H$12/(H$13*(($D567/(4*加速計算!$E$5)*(H$12/H$13)^2)+H$22+H$15))*60/(2*PI())</f>
        <v>9.456308830276825</v>
      </c>
      <c r="I567" s="9">
        <f>(I$21-$D567*9.81*加速計算!$E$6/(I$13*I$14*加速計算!$E$5)*I$12/2*(加速計算!$E$7*COS(RADIANS(加速計算!$E$8))+SIN(RADIANS(加速計算!$E$8))))*加速計算!$E$3*PI()*I$12/(I$13*(($D567/(4*加速計算!$E$5)*(I$12/I$13)^2)+I$22+I$15))*60/(2*PI())</f>
        <v>26.149160908193476</v>
      </c>
      <c r="J567" s="9">
        <f>(J$21-$D567*9.81*加速計算!$E$6/(J$13*J$14*加速計算!$E$5)*J$12/2*(加速計算!$E$7*COS(RADIANS(加速計算!$E$8))+SIN(RADIANS(加速計算!$E$8))))*加速計算!$E$3*PI()*J$12/(J$13*(($D567/(4*加速計算!$E$5)*(J$12/J$13)^2)+J$22+J$15))*60/(2*PI())</f>
        <v>51.060114925593041</v>
      </c>
      <c r="K567" s="9">
        <f>(K$21-$D567*9.81*加速計算!$E$6/(K$13*K$14*加速計算!$E$5)*K$12/2*(加速計算!$E$7*COS(RADIANS(加速計算!$E$8))+SIN(RADIANS(加速計算!$E$8))))*加速計算!$E$3*PI()*K$12/(K$13*(($D567/(4*加速計算!$E$5)*(K$12/K$13)^2)+K$22+K$15))*60/(2*PI())</f>
        <v>-27.041470824830572</v>
      </c>
      <c r="L567" s="9">
        <f>(L$21-$D567*9.81*加速計算!$E$6/(L$13*L$14*加速計算!$E$5)*L$12/2*(加速計算!$E$7*COS(RADIANS(加速計算!$E$8))+SIN(RADIANS(加速計算!$E$8))))*加速計算!$E$3*PI()*L$12/(L$13*(($D567/(4*加速計算!$E$5)*(L$12/L$13)^2)+L$22+L$15))*60/(2*PI())</f>
        <v>-20.873152248841553</v>
      </c>
      <c r="M567" s="20">
        <f>(M$21-$D567*9.81*加速計算!$E$6/(M$13*M$14*加速計算!$E$5)*M$12/2*(加速計算!$E$7*COS(RADIANS(加速計算!$E$8))+SIN(RADIANS(加速計算!$E$8))))*加速計算!$E$3*PI()*M$12/(M$13*(($D567/(4*加速計算!$E$5)*(M$12/M$13)^2)+M$22+M$15))*60/(2*PI())</f>
        <v>-14.809196824570371</v>
      </c>
    </row>
    <row r="568" spans="4:13">
      <c r="D568" s="22">
        <v>5330</v>
      </c>
      <c r="E568" s="9">
        <f>(E$21-$D568*9.81*加速計算!$E$6/(E$13*E$14*加速計算!$E$5)*E$12/2*(加速計算!$E$7*COS(RADIANS(加速計算!$E$8))+SIN(RADIANS(加速計算!$E$8))))*加速計算!$E$3*PI()*E$12/(E$13*(($D568/(4*加速計算!$E$5)*(E$12/E$13)^2)+E$22+E$15))*60/(2*PI())</f>
        <v>-23.392054826202703</v>
      </c>
      <c r="F568" s="9">
        <f>(F$21-$D568*9.81*加速計算!$E$6/(F$13*F$14*加速計算!$E$5)*F$12/2*(加速計算!$E$7*COS(RADIANS(加速計算!$E$8))+SIN(RADIANS(加速計算!$E$8))))*加速計算!$E$3*PI()*F$12/(F$13*(($D568/(4*加速計算!$E$5)*(F$12/F$13)^2)+F$22+F$15))*60/(2*PI())</f>
        <v>-20.716793926589325</v>
      </c>
      <c r="G568" s="9">
        <f>(G$21-$D568*9.81*加速計算!$E$6/(G$13*G$14*加速計算!$E$5)*G$12/2*(加速計算!$E$7*COS(RADIANS(加速計算!$E$8))+SIN(RADIANS(加速計算!$E$8))))*加速計算!$E$3*PI()*G$12/(G$13*(($D568/(4*加速計算!$E$5)*(G$12/G$13)^2)+G$22+G$15))*60/(2*PI())</f>
        <v>-13.9567386866637</v>
      </c>
      <c r="H568" s="9">
        <f>(H$21-$D568*9.81*加速計算!$E$6/(H$13*H$14*加速計算!$E$5)*H$12/2*(加速計算!$E$7*COS(RADIANS(加速計算!$E$8))+SIN(RADIANS(加速計算!$E$8))))*加速計算!$E$3*PI()*H$12/(H$13*(($D568/(4*加速計算!$E$5)*(H$12/H$13)^2)+H$22+H$15))*60/(2*PI())</f>
        <v>9.3789352614833703</v>
      </c>
      <c r="I568" s="9">
        <f>(I$21-$D568*9.81*加速計算!$E$6/(I$13*I$14*加速計算!$E$5)*I$12/2*(加速計算!$E$7*COS(RADIANS(加速計算!$E$8))+SIN(RADIANS(加速計算!$E$8))))*加速計算!$E$3*PI()*I$12/(I$13*(($D568/(4*加速計算!$E$5)*(I$12/I$13)^2)+I$22+I$15))*60/(2*PI())</f>
        <v>26.041149326384947</v>
      </c>
      <c r="J568" s="9">
        <f>(J$21-$D568*9.81*加速計算!$E$6/(J$13*J$14*加速計算!$E$5)*J$12/2*(加速計算!$E$7*COS(RADIANS(加速計算!$E$8))+SIN(RADIANS(加速計算!$E$8))))*加速計算!$E$3*PI()*J$12/(J$13*(($D568/(4*加速計算!$E$5)*(J$12/J$13)^2)+J$22+J$15))*60/(2*PI())</f>
        <v>50.906132803882649</v>
      </c>
      <c r="K568" s="9">
        <f>(K$21-$D568*9.81*加速計算!$E$6/(K$13*K$14*加速計算!$E$5)*K$12/2*(加速計算!$E$7*COS(RADIANS(加速計算!$E$8))+SIN(RADIANS(加速計算!$E$8))))*加速計算!$E$3*PI()*K$12/(K$13*(($D568/(4*加速計算!$E$5)*(K$12/K$13)^2)+K$22+K$15))*60/(2*PI())</f>
        <v>-27.052068371779864</v>
      </c>
      <c r="L568" s="9">
        <f>(L$21-$D568*9.81*加速計算!$E$6/(L$13*L$14*加速計算!$E$5)*L$12/2*(加速計算!$E$7*COS(RADIANS(加速計算!$E$8))+SIN(RADIANS(加速計算!$E$8))))*加速計算!$E$3*PI()*L$12/(L$13*(($D568/(4*加速計算!$E$5)*(L$12/L$13)^2)+L$22+L$15))*60/(2*PI())</f>
        <v>-20.895294242591433</v>
      </c>
      <c r="M568" s="20">
        <f>(M$21-$D568*9.81*加速計算!$E$6/(M$13*M$14*加速計算!$E$5)*M$12/2*(加速計算!$E$7*COS(RADIANS(加速計算!$E$8))+SIN(RADIANS(加速計算!$E$8))))*加速計算!$E$3*PI()*M$12/(M$13*(($D568/(4*加速計算!$E$5)*(M$12/M$13)^2)+M$22+M$15))*60/(2*PI())</f>
        <v>-14.84266868571769</v>
      </c>
    </row>
    <row r="569" spans="4:13">
      <c r="D569" s="22">
        <v>5340</v>
      </c>
      <c r="E569" s="9">
        <f>(E$21-$D569*9.81*加速計算!$E$6/(E$13*E$14*加速計算!$E$5)*E$12/2*(加速計算!$E$7*COS(RADIANS(加速計算!$E$8))+SIN(RADIANS(加速計算!$E$8))))*加速計算!$E$3*PI()*E$12/(E$13*(($D569/(4*加速計算!$E$5)*(E$12/E$13)^2)+E$22+E$15))*60/(2*PI())</f>
        <v>-23.406778060761365</v>
      </c>
      <c r="F569" s="9">
        <f>(F$21-$D569*9.81*加速計算!$E$6/(F$13*F$14*加速計算!$E$5)*F$12/2*(加速計算!$E$7*COS(RADIANS(加速計算!$E$8))+SIN(RADIANS(加速計算!$E$8))))*加速計算!$E$3*PI()*F$12/(F$13*(($D569/(4*加速計算!$E$5)*(F$12/F$13)^2)+F$22+F$15))*60/(2*PI())</f>
        <v>-20.739160291904884</v>
      </c>
      <c r="G569" s="9">
        <f>(G$21-$D569*9.81*加速計算!$E$6/(G$13*G$14*加速計算!$E$5)*G$12/2*(加速計算!$E$7*COS(RADIANS(加速計算!$E$8))+SIN(RADIANS(加速計算!$E$8))))*加速計算!$E$3*PI()*G$12/(G$13*(($D569/(4*加速計算!$E$5)*(G$12/G$13)^2)+G$22+G$15))*60/(2*PI())</f>
        <v>-13.991685759289751</v>
      </c>
      <c r="H569" s="9">
        <f>(H$21-$D569*9.81*加速計算!$E$6/(H$13*H$14*加速計算!$E$5)*H$12/2*(加速計算!$E$7*COS(RADIANS(加速計算!$E$8))+SIN(RADIANS(加速計算!$E$8))))*加速計算!$E$3*PI()*H$12/(H$13*(($D569/(4*加速計算!$E$5)*(H$12/H$13)^2)+H$22+H$15))*60/(2*PI())</f>
        <v>9.301845194805189</v>
      </c>
      <c r="I569" s="9">
        <f>(I$21-$D569*9.81*加速計算!$E$6/(I$13*I$14*加速計算!$E$5)*I$12/2*(加速計算!$E$7*COS(RADIANS(加速計算!$E$8))+SIN(RADIANS(加速計算!$E$8))))*加速計算!$E$3*PI()*I$12/(I$13*(($D569/(4*加速計算!$E$5)*(I$12/I$13)^2)+I$22+I$15))*60/(2*PI())</f>
        <v>25.933533506493493</v>
      </c>
      <c r="J569" s="9">
        <f>(J$21-$D569*9.81*加速計算!$E$6/(J$13*J$14*加速計算!$E$5)*J$12/2*(加速計算!$E$7*COS(RADIANS(加速計算!$E$8))+SIN(RADIANS(加速計算!$E$8))))*加速計算!$E$3*PI()*J$12/(J$13*(($D569/(4*加速計算!$E$5)*(J$12/J$13)^2)+J$22+J$15))*60/(2*PI())</f>
        <v>50.752715795654737</v>
      </c>
      <c r="K569" s="9">
        <f>(K$21-$D569*9.81*加速計算!$E$6/(K$13*K$14*加速計算!$E$5)*K$12/2*(加速計算!$E$7*COS(RADIANS(加速計算!$E$8))+SIN(RADIANS(加速計算!$E$8))))*加速計算!$E$3*PI()*K$12/(K$13*(($D569/(4*加速計算!$E$5)*(K$12/K$13)^2)+K$22+K$15))*60/(2*PI())</f>
        <v>-27.062626297811565</v>
      </c>
      <c r="L569" s="9">
        <f>(L$21-$D569*9.81*加速計算!$E$6/(L$13*L$14*加速計算!$E$5)*L$12/2*(加速計算!$E$7*COS(RADIANS(加速計算!$E$8))+SIN(RADIANS(加速計算!$E$8))))*加速計算!$E$3*PI()*L$12/(L$13*(($D569/(4*加速計算!$E$5)*(L$12/L$13)^2)+L$22+L$15))*60/(2*PI())</f>
        <v>-20.917353483651382</v>
      </c>
      <c r="M569" s="20">
        <f>(M$21-$D569*9.81*加速計算!$E$6/(M$13*M$14*加速計算!$E$5)*M$12/2*(加速計算!$E$7*COS(RADIANS(加速計算!$E$8))+SIN(RADIANS(加速計算!$E$8))))*加速計算!$E$3*PI()*M$12/(M$13*(($D569/(4*加速計算!$E$5)*(M$12/M$13)^2)+M$22+M$15))*60/(2*PI())</f>
        <v>-14.876015535896778</v>
      </c>
    </row>
    <row r="570" spans="4:13">
      <c r="D570" s="22">
        <v>5350</v>
      </c>
      <c r="E570" s="9">
        <f>(E$21-$D570*9.81*加速計算!$E$6/(E$13*E$14*加速計算!$E$5)*E$12/2*(加速計算!$E$7*COS(RADIANS(加速計算!$E$8))+SIN(RADIANS(加速計算!$E$8))))*加速計算!$E$3*PI()*E$12/(E$13*(($D570/(4*加速計算!$E$5)*(E$12/E$13)^2)+E$22+E$15))*60/(2*PI())</f>
        <v>-23.421446375702395</v>
      </c>
      <c r="F570" s="9">
        <f>(F$21-$D570*9.81*加速計算!$E$6/(F$13*F$14*加速計算!$E$5)*F$12/2*(加速計算!$E$7*COS(RADIANS(加速計算!$E$8))+SIN(RADIANS(加速計算!$E$8))))*加速計算!$E$3*PI()*F$12/(F$13*(($D570/(4*加速計算!$E$5)*(F$12/F$13)^2)+F$22+F$15))*60/(2*PI())</f>
        <v>-20.761443320203419</v>
      </c>
      <c r="G570" s="9">
        <f>(G$21-$D570*9.81*加速計算!$E$6/(G$13*G$14*加速計算!$E$5)*G$12/2*(加速計算!$E$7*COS(RADIANS(加速計算!$E$8))+SIN(RADIANS(加速計算!$E$8))))*加速計算!$E$3*PI()*G$12/(G$13*(($D570/(4*加速計算!$E$5)*(G$12/G$13)^2)+G$22+G$15))*60/(2*PI())</f>
        <v>-14.026502755833999</v>
      </c>
      <c r="H570" s="9">
        <f>(H$21-$D570*9.81*加速計算!$E$6/(H$13*H$14*加速計算!$E$5)*H$12/2*(加速計算!$E$7*COS(RADIANS(加速計算!$E$8))+SIN(RADIANS(加速計算!$E$8))))*加速計算!$E$3*PI()*H$12/(H$13*(($D570/(4*加速計算!$E$5)*(H$12/H$13)^2)+H$22+H$15))*60/(2*PI())</f>
        <v>9.225037074934578</v>
      </c>
      <c r="I570" s="9">
        <f>(I$21-$D570*9.81*加速計算!$E$6/(I$13*I$14*加速計算!$E$5)*I$12/2*(加速計算!$E$7*COS(RADIANS(加速計算!$E$8))+SIN(RADIANS(加速計算!$E$8))))*加速計算!$E$3*PI()*I$12/(I$13*(($D570/(4*加速計算!$E$5)*(I$12/I$13)^2)+I$22+I$15))*60/(2*PI())</f>
        <v>25.826311277348157</v>
      </c>
      <c r="J570" s="9">
        <f>(J$21-$D570*9.81*加速計算!$E$6/(J$13*J$14*加速計算!$E$5)*J$12/2*(加速計算!$E$7*COS(RADIANS(加速計算!$E$8))+SIN(RADIANS(加速計算!$E$8))))*加速計算!$E$3*PI()*J$12/(J$13*(($D570/(4*加速計算!$E$5)*(J$12/J$13)^2)+J$22+J$15))*60/(2*PI())</f>
        <v>50.599860795662686</v>
      </c>
      <c r="K570" s="9">
        <f>(K$21-$D570*9.81*加速計算!$E$6/(K$13*K$14*加速計算!$E$5)*K$12/2*(加速計算!$E$7*COS(RADIANS(加速計算!$E$8))+SIN(RADIANS(加速計算!$E$8))))*加速計算!$E$3*PI()*K$12/(K$13*(($D570/(4*加速計算!$E$5)*(K$12/K$13)^2)+K$22+K$15))*60/(2*PI())</f>
        <v>-27.073144824706436</v>
      </c>
      <c r="L570" s="9">
        <f>(L$21-$D570*9.81*加速計算!$E$6/(L$13*L$14*加速計算!$E$5)*L$12/2*(加速計算!$E$7*COS(RADIANS(加速計算!$E$8))+SIN(RADIANS(加速計算!$E$8))))*加速計算!$E$3*PI()*L$12/(L$13*(($D570/(4*加速計算!$E$5)*(L$12/L$13)^2)+L$22+L$15))*60/(2*PI())</f>
        <v>-20.939330435071476</v>
      </c>
      <c r="M570" s="20">
        <f>(M$21-$D570*9.81*加速計算!$E$6/(M$13*M$14*加速計算!$E$5)*M$12/2*(加速計算!$E$7*COS(RADIANS(加速計算!$E$8))+SIN(RADIANS(加速計算!$E$8))))*加速計算!$E$3*PI()*M$12/(M$13*(($D570/(4*加速計算!$E$5)*(M$12/M$13)^2)+M$22+M$15))*60/(2*PI())</f>
        <v>-14.90923807414014</v>
      </c>
    </row>
    <row r="571" spans="4:13">
      <c r="D571" s="22">
        <v>5360</v>
      </c>
      <c r="E571" s="9">
        <f>(E$21-$D571*9.81*加速計算!$E$6/(E$13*E$14*加速計算!$E$5)*E$12/2*(加速計算!$E$7*COS(RADIANS(加速計算!$E$8))+SIN(RADIANS(加速計算!$E$8))))*加速計算!$E$3*PI()*E$12/(E$13*(($D571/(4*加速計算!$E$5)*(E$12/E$13)^2)+E$22+E$15))*60/(2*PI())</f>
        <v>-23.436060077739942</v>
      </c>
      <c r="F571" s="9">
        <f>(F$21-$D571*9.81*加速計算!$E$6/(F$13*F$14*加速計算!$E$5)*F$12/2*(加速計算!$E$7*COS(RADIANS(加速計算!$E$8))+SIN(RADIANS(加速計算!$E$8))))*加速計算!$E$3*PI()*F$12/(F$13*(($D571/(4*加速計算!$E$5)*(F$12/F$13)^2)+F$22+F$15))*60/(2*PI())</f>
        <v>-20.783643476389049</v>
      </c>
      <c r="G571" s="9">
        <f>(G$21-$D571*9.81*加速計算!$E$6/(G$13*G$14*加速計算!$E$5)*G$12/2*(加速計算!$E$7*COS(RADIANS(加速計算!$E$8))+SIN(RADIANS(加速計算!$E$8))))*加速計算!$E$3*PI()*G$12/(G$13*(($D571/(4*加速計算!$E$5)*(G$12/G$13)^2)+G$22+G$15))*60/(2*PI())</f>
        <v>-14.061190401179342</v>
      </c>
      <c r="H571" s="9">
        <f>(H$21-$D571*9.81*加速計算!$E$6/(H$13*H$14*加速計算!$E$5)*H$12/2*(加速計算!$E$7*COS(RADIANS(加速計算!$E$8))+SIN(RADIANS(加速計算!$E$8))))*加速計算!$E$3*PI()*H$12/(H$13*(($D571/(4*加速計算!$E$5)*(H$12/H$13)^2)+H$22+H$15))*60/(2*PI())</f>
        <v>9.1485093579197247</v>
      </c>
      <c r="I571" s="9">
        <f>(I$21-$D571*9.81*加速計算!$E$6/(I$13*I$14*加速計算!$E$5)*I$12/2*(加速計算!$E$7*COS(RADIANS(加速計算!$E$8))+SIN(RADIANS(加速計算!$E$8))))*加速計算!$E$3*PI()*I$12/(I$13*(($D571/(4*加速計算!$E$5)*(I$12/I$13)^2)+I$22+I$15))*60/(2*PI())</f>
        <v>25.719480483630537</v>
      </c>
      <c r="J571" s="9">
        <f>(J$21-$D571*9.81*加速計算!$E$6/(J$13*J$14*加速計算!$E$5)*J$12/2*(加速計算!$E$7*COS(RADIANS(加速計算!$E$8))+SIN(RADIANS(加速計算!$E$8))))*加速計算!$E$3*PI()*J$12/(J$13*(($D571/(4*加速計算!$E$5)*(J$12/J$13)^2)+J$22+J$15))*60/(2*PI())</f>
        <v>50.447564721369027</v>
      </c>
      <c r="K571" s="9">
        <f>(K$21-$D571*9.81*加速計算!$E$6/(K$13*K$14*加速計算!$E$5)*K$12/2*(加速計算!$E$7*COS(RADIANS(加速計算!$E$8))+SIN(RADIANS(加速計算!$E$8))))*加速計算!$E$3*PI()*K$12/(K$13*(($D571/(4*加速計算!$E$5)*(K$12/K$13)^2)+K$22+K$15))*60/(2*PI())</f>
        <v>-27.083624172593083</v>
      </c>
      <c r="L571" s="9">
        <f>(L$21-$D571*9.81*加速計算!$E$6/(L$13*L$14*加速計算!$E$5)*L$12/2*(加速計算!$E$7*COS(RADIANS(加速計算!$E$8))+SIN(RADIANS(加速計算!$E$8))))*加速計算!$E$3*PI()*L$12/(L$13*(($D571/(4*加速計算!$E$5)*(L$12/L$13)^2)+L$22+L$15))*60/(2*PI())</f>
        <v>-20.961225556453531</v>
      </c>
      <c r="M571" s="20">
        <f>(M$21-$D571*9.81*加速計算!$E$6/(M$13*M$14*加速計算!$E$5)*M$12/2*(加速計算!$E$7*COS(RADIANS(加速計算!$E$8))+SIN(RADIANS(加速計算!$E$8))))*加速計算!$E$3*PI()*M$12/(M$13*(($D571/(4*加速計算!$E$5)*(M$12/M$13)^2)+M$22+M$15))*60/(2*PI())</f>
        <v>-14.942336994278266</v>
      </c>
    </row>
    <row r="572" spans="4:13">
      <c r="D572" s="22">
        <v>5370</v>
      </c>
      <c r="E572" s="9">
        <f>(E$21-$D572*9.81*加速計算!$E$6/(E$13*E$14*加速計算!$E$5)*E$12/2*(加速計算!$E$7*COS(RADIANS(加速計算!$E$8))+SIN(RADIANS(加速計算!$E$8))))*加速計算!$E$3*PI()*E$12/(E$13*(($D572/(4*加速計算!$E$5)*(E$12/E$13)^2)+E$22+E$15))*60/(2*PI())</f>
        <v>-23.450619471308446</v>
      </c>
      <c r="F572" s="9">
        <f>(F$21-$D572*9.81*加速計算!$E$6/(F$13*F$14*加速計算!$E$5)*F$12/2*(加速計算!$E$7*COS(RADIANS(加速計算!$E$8))+SIN(RADIANS(加速計算!$E$8))))*加速計算!$E$3*PI()*F$12/(F$13*(($D572/(4*加速計算!$E$5)*(F$12/F$13)^2)+F$22+F$15))*60/(2*PI())</f>
        <v>-20.80576122191431</v>
      </c>
      <c r="G572" s="9">
        <f>(G$21-$D572*9.81*加速計算!$E$6/(G$13*G$14*加速計算!$E$5)*G$12/2*(加速計算!$E$7*COS(RADIANS(加速計算!$E$8))+SIN(RADIANS(加速計算!$E$8))))*加速計算!$E$3*PI()*G$12/(G$13*(($D572/(4*加速計算!$E$5)*(G$12/G$13)^2)+G$22+G$15))*60/(2*PI())</f>
        <v>-14.095749414832543</v>
      </c>
      <c r="H572" s="9">
        <f>(H$21-$D572*9.81*加速計算!$E$6/(H$13*H$14*加速計算!$E$5)*H$12/2*(加速計算!$E$7*COS(RADIANS(加速計算!$E$8))+SIN(RADIANS(加速計算!$E$8))))*加速計算!$E$3*PI()*H$12/(H$13*(($D572/(4*加速計算!$E$5)*(H$12/H$13)^2)+H$22+H$15))*60/(2*PI())</f>
        <v>9.0722605110612804</v>
      </c>
      <c r="I572" s="9">
        <f>(I$21-$D572*9.81*加速計算!$E$6/(I$13*I$14*加速計算!$E$5)*I$12/2*(加速計算!$E$7*COS(RADIANS(加速計算!$E$8))+SIN(RADIANS(加速計算!$E$8))))*加速計算!$E$3*PI()*I$12/(I$13*(($D572/(4*加速計算!$E$5)*(I$12/I$13)^2)+I$22+I$15))*60/(2*PI())</f>
        <v>25.613038985730366</v>
      </c>
      <c r="J572" s="9">
        <f>(J$21-$D572*9.81*加速計算!$E$6/(J$13*J$14*加速計算!$E$5)*J$12/2*(加速計算!$E$7*COS(RADIANS(加速計算!$E$8))+SIN(RADIANS(加速計算!$E$8))))*加速計算!$E$3*PI()*J$12/(J$13*(($D572/(4*加速計算!$E$5)*(J$12/J$13)^2)+J$22+J$15))*60/(2*PI())</f>
        <v>50.295824512738164</v>
      </c>
      <c r="K572" s="9">
        <f>(K$21-$D572*9.81*加速計算!$E$6/(K$13*K$14*加速計算!$E$5)*K$12/2*(加速計算!$E$7*COS(RADIANS(加速計算!$E$8))+SIN(RADIANS(加速計算!$E$8))))*加速計算!$E$3*PI()*K$12/(K$13*(($D572/(4*加速計算!$E$5)*(K$12/K$13)^2)+K$22+K$15))*60/(2*PI())</f>
        <v>-27.094064559963318</v>
      </c>
      <c r="L572" s="9">
        <f>(L$21-$D572*9.81*加速計算!$E$6/(L$13*L$14*加速計算!$E$5)*L$12/2*(加速計算!$E$7*COS(RADIANS(加速計算!$E$8))+SIN(RADIANS(加速計算!$E$8))))*加速計算!$E$3*PI()*L$12/(L$13*(($D572/(4*加速計算!$E$5)*(L$12/L$13)^2)+L$22+L$15))*60/(2*PI())</f>
        <v>-20.983039303983094</v>
      </c>
      <c r="M572" s="20">
        <f>(M$21-$D572*9.81*加速計算!$E$6/(M$13*M$14*加速計算!$E$5)*M$12/2*(加速計算!$E$7*COS(RADIANS(加速計算!$E$8))+SIN(RADIANS(加速計算!$E$8))))*加速計算!$E$3*PI()*M$12/(M$13*(($D572/(4*加速計算!$E$5)*(M$12/M$13)^2)+M$22+M$15))*60/(2*PI())</f>
        <v>-14.975312984987827</v>
      </c>
    </row>
    <row r="573" spans="4:13">
      <c r="D573" s="22">
        <v>5380</v>
      </c>
      <c r="E573" s="9">
        <f>(E$21-$D573*9.81*加速計算!$E$6/(E$13*E$14*加速計算!$E$5)*E$12/2*(加速計算!$E$7*COS(RADIANS(加速計算!$E$8))+SIN(RADIANS(加速計算!$E$8))))*加速計算!$E$3*PI()*E$12/(E$13*(($D573/(4*加速計算!$E$5)*(E$12/E$13)^2)+E$22+E$15))*60/(2*PI())</f>
        <v>-23.465124858583899</v>
      </c>
      <c r="F573" s="9">
        <f>(F$21-$D573*9.81*加速計算!$E$6/(F$13*F$14*加速計算!$E$5)*F$12/2*(加速計算!$E$7*COS(RADIANS(加速計算!$E$8))+SIN(RADIANS(加速計算!$E$8))))*加速計算!$E$3*PI()*F$12/(F$13*(($D573/(4*加速計算!$E$5)*(F$12/F$13)^2)+F$22+F$15))*60/(2*PI())</f>
        <v>-20.82779701481212</v>
      </c>
      <c r="G573" s="9">
        <f>(G$21-$D573*9.81*加速計算!$E$6/(G$13*G$14*加速計算!$E$5)*G$12/2*(加速計算!$E$7*COS(RADIANS(加速計算!$E$8))+SIN(RADIANS(加速計算!$E$8))))*加速計算!$E$3*PI()*G$12/(G$13*(($D573/(4*加速計算!$E$5)*(G$12/G$13)^2)+G$22+G$15))*60/(2*PI())</f>
        <v>-14.130180510973975</v>
      </c>
      <c r="H573" s="9">
        <f>(H$21-$D573*9.81*加速計算!$E$6/(H$13*H$14*加速計算!$E$5)*H$12/2*(加速計算!$E$7*COS(RADIANS(加速計算!$E$8))+SIN(RADIANS(加速計算!$E$8))))*加速計算!$E$3*PI()*H$12/(H$13*(($D573/(4*加速計算!$E$5)*(H$12/H$13)^2)+H$22+H$15))*60/(2*PI())</f>
        <v>8.9962890128100188</v>
      </c>
      <c r="I573" s="9">
        <f>(I$21-$D573*9.81*加速計算!$E$6/(I$13*I$14*加速計算!$E$5)*I$12/2*(加速計算!$E$7*COS(RADIANS(加速計算!$E$8))+SIN(RADIANS(加速計算!$E$8))))*加速計算!$E$3*PI()*I$12/(I$13*(($D573/(4*加速計算!$E$5)*(I$12/I$13)^2)+I$22+I$15))*60/(2*PI())</f>
        <v>25.506984659602697</v>
      </c>
      <c r="J573" s="9">
        <f>(J$21-$D573*9.81*加速計算!$E$6/(J$13*J$14*加速計算!$E$5)*J$12/2*(加速計算!$E$7*COS(RADIANS(加速計算!$E$8))+SIN(RADIANS(加速計算!$E$8))))*加速計算!$E$3*PI()*J$12/(J$13*(($D573/(4*加速計算!$E$5)*(J$12/J$13)^2)+J$22+J$15))*60/(2*PI())</f>
        <v>50.144637132031477</v>
      </c>
      <c r="K573" s="9">
        <f>(K$21-$D573*9.81*加速計算!$E$6/(K$13*K$14*加速計算!$E$5)*K$12/2*(加速計算!$E$7*COS(RADIANS(加速計算!$E$8))+SIN(RADIANS(加速計算!$E$8))))*加速計算!$E$3*PI()*K$12/(K$13*(($D573/(4*加速計算!$E$5)*(K$12/K$13)^2)+K$22+K$15))*60/(2*PI())</f>
        <v>-27.104466203687316</v>
      </c>
      <c r="L573" s="9">
        <f>(L$21-$D573*9.81*加速計算!$E$6/(L$13*L$14*加速計算!$E$5)*L$12/2*(加速計算!$E$7*COS(RADIANS(加速計算!$E$8))+SIN(RADIANS(加速計算!$E$8))))*加速計算!$E$3*PI()*L$12/(L$13*(($D573/(4*加速計算!$E$5)*(L$12/L$13)^2)+L$22+L$15))*60/(2*PI())</f>
        <v>-21.004772130461181</v>
      </c>
      <c r="M573" s="20">
        <f>(M$21-$D573*9.81*加速計算!$E$6/(M$13*M$14*加速計算!$E$5)*M$12/2*(加速計算!$E$7*COS(RADIANS(加速計算!$E$8))+SIN(RADIANS(加速計算!$E$8))))*加速計算!$E$3*PI()*M$12/(M$13*(($D573/(4*加速計算!$E$5)*(M$12/M$13)^2)+M$22+M$15))*60/(2*PI())</f>
        <v>-15.008166729839495</v>
      </c>
    </row>
    <row r="574" spans="4:13">
      <c r="D574" s="22">
        <v>5390</v>
      </c>
      <c r="E574" s="9">
        <f>(E$21-$D574*9.81*加速計算!$E$6/(E$13*E$14*加速計算!$E$5)*E$12/2*(加速計算!$E$7*COS(RADIANS(加速計算!$E$8))+SIN(RADIANS(加速計算!$E$8))))*加速計算!$E$3*PI()*E$12/(E$13*(($D574/(4*加速計算!$E$5)*(E$12/E$13)^2)+E$22+E$15))*60/(2*PI())</f>
        <v>-23.479576539504638</v>
      </c>
      <c r="F574" s="9">
        <f>(F$21-$D574*9.81*加速計算!$E$6/(F$13*F$14*加速計算!$E$5)*F$12/2*(加速計算!$E$7*COS(RADIANS(加速計算!$E$8))+SIN(RADIANS(加速計算!$E$8))))*加速計算!$E$3*PI()*F$12/(F$13*(($D574/(4*加速計算!$E$5)*(F$12/F$13)^2)+F$22+F$15))*60/(2*PI())</f>
        <v>-20.849751309727349</v>
      </c>
      <c r="G574" s="9">
        <f>(G$21-$D574*9.81*加速計算!$E$6/(G$13*G$14*加速計算!$E$5)*G$12/2*(加速計算!$E$7*COS(RADIANS(加速計算!$E$8))+SIN(RADIANS(加速計算!$E$8))))*加速計算!$E$3*PI()*G$12/(G$13*(($D574/(4*加速計算!$E$5)*(G$12/G$13)^2)+G$22+G$15))*60/(2*PI())</f>
        <v>-14.164484398506797</v>
      </c>
      <c r="H574" s="9">
        <f>(H$21-$D574*9.81*加速計算!$E$6/(H$13*H$14*加速計算!$E$5)*H$12/2*(加速計算!$E$7*COS(RADIANS(加速計算!$E$8))+SIN(RADIANS(加速計算!$E$8))))*加速計算!$E$3*PI()*H$12/(H$13*(($D574/(4*加速計算!$E$5)*(H$12/H$13)^2)+H$22+H$15))*60/(2*PI())</f>
        <v>8.9205933526656231</v>
      </c>
      <c r="I574" s="9">
        <f>(I$21-$D574*9.81*加速計算!$E$6/(I$13*I$14*加速計算!$E$5)*I$12/2*(加速計算!$E$7*COS(RADIANS(加速計算!$E$8))+SIN(RADIANS(加速計算!$E$8))))*加速計算!$E$3*PI()*I$12/(I$13*(($D574/(4*加速計算!$E$5)*(I$12/I$13)^2)+I$22+I$15))*60/(2*PI())</f>
        <v>25.401315396626561</v>
      </c>
      <c r="J574" s="9">
        <f>(J$21-$D574*9.81*加速計算!$E$6/(J$13*J$14*加速計算!$E$5)*J$12/2*(加速計算!$E$7*COS(RADIANS(加速計算!$E$8))+SIN(RADIANS(加速計算!$E$8))))*加速計算!$E$3*PI()*J$12/(J$13*(($D574/(4*加速計算!$E$5)*(J$12/J$13)^2)+J$22+J$15))*60/(2*PI())</f>
        <v>49.993999563604625</v>
      </c>
      <c r="K574" s="9">
        <f>(K$21-$D574*9.81*加速計算!$E$6/(K$13*K$14*加速計算!$E$5)*K$12/2*(加速計算!$E$7*COS(RADIANS(加速計算!$E$8))+SIN(RADIANS(加速計算!$E$8))))*加速計算!$E$3*PI()*K$12/(K$13*(($D574/(4*加速計算!$E$5)*(K$12/K$13)^2)+K$22+K$15))*60/(2*PI())</f>
        <v>-27.114829319028644</v>
      </c>
      <c r="L574" s="9">
        <f>(L$21-$D574*9.81*加速計算!$E$6/(L$13*L$14*加速計算!$E$5)*L$12/2*(加速計算!$E$7*COS(RADIANS(加速計算!$E$8))+SIN(RADIANS(加速計算!$E$8))))*加速計算!$E$3*PI()*L$12/(L$13*(($D574/(4*加速計算!$E$5)*(L$12/L$13)^2)+L$22+L$15))*60/(2*PI())</f>
        <v>-21.026424485335525</v>
      </c>
      <c r="M574" s="20">
        <f>(M$21-$D574*9.81*加速計算!$E$6/(M$13*M$14*加速計算!$E$5)*M$12/2*(加速計算!$E$7*COS(RADIANS(加速計算!$E$8))+SIN(RADIANS(加速計算!$E$8))))*加速計算!$E$3*PI()*M$12/(M$13*(($D574/(4*加速計算!$E$5)*(M$12/M$13)^2)+M$22+M$15))*60/(2*PI())</f>
        <v>-15.040898907345174</v>
      </c>
    </row>
    <row r="575" spans="4:13">
      <c r="D575" s="22">
        <v>5400</v>
      </c>
      <c r="E575" s="9">
        <f>(E$21-$D575*9.81*加速計算!$E$6/(E$13*E$14*加速計算!$E$5)*E$12/2*(加速計算!$E$7*COS(RADIANS(加速計算!$E$8))+SIN(RADIANS(加速計算!$E$8))))*加速計算!$E$3*PI()*E$12/(E$13*(($D575/(4*加速計算!$E$5)*(E$12/E$13)^2)+E$22+E$15))*60/(2*PI())</f>
        <v>-23.493974811792025</v>
      </c>
      <c r="F575" s="9">
        <f>(F$21-$D575*9.81*加速計算!$E$6/(F$13*F$14*加速計算!$E$5)*F$12/2*(加速計算!$E$7*COS(RADIANS(加速計算!$E$8))+SIN(RADIANS(加速計算!$E$8))))*加速計算!$E$3*PI()*F$12/(F$13*(($D575/(4*加速計算!$E$5)*(F$12/F$13)^2)+F$22+F$15))*60/(2*PI())</f>
        <v>-20.871624557948149</v>
      </c>
      <c r="G575" s="9">
        <f>(G$21-$D575*9.81*加速計算!$E$6/(G$13*G$14*加速計算!$E$5)*G$12/2*(加速計算!$E$7*COS(RADIANS(加速計算!$E$8))+SIN(RADIANS(加速計算!$E$8))))*加速計算!$E$3*PI()*G$12/(G$13*(($D575/(4*加速計算!$E$5)*(G$12/G$13)^2)+G$22+G$15))*60/(2*PI())</f>
        <v>-14.198661781105613</v>
      </c>
      <c r="H575" s="9">
        <f>(H$21-$D575*9.81*加速計算!$E$6/(H$13*H$14*加速計算!$E$5)*H$12/2*(加速計算!$E$7*COS(RADIANS(加速計算!$E$8))+SIN(RADIANS(加速計算!$E$8))))*加速計算!$E$3*PI()*H$12/(H$13*(($D575/(4*加速計算!$E$5)*(H$12/H$13)^2)+H$22+H$15))*60/(2*PI())</f>
        <v>8.8451720310765829</v>
      </c>
      <c r="I575" s="9">
        <f>(I$21-$D575*9.81*加速計算!$E$6/(I$13*I$14*加速計算!$E$5)*I$12/2*(加速計算!$E$7*COS(RADIANS(加速計算!$E$8))+SIN(RADIANS(加速計算!$E$8))))*加速計算!$E$3*PI()*I$12/(I$13*(($D575/(4*加速計算!$E$5)*(I$12/I$13)^2)+I$22+I$15))*60/(2*PI())</f>
        <v>25.29602910346528</v>
      </c>
      <c r="J575" s="9">
        <f>(J$21-$D575*9.81*加速計算!$E$6/(J$13*J$14*加速計算!$E$5)*J$12/2*(加速計算!$E$7*COS(RADIANS(加速計算!$E$8))+SIN(RADIANS(加速計算!$E$8))))*加速計算!$E$3*PI()*J$12/(J$13*(($D575/(4*加速計算!$E$5)*(J$12/J$13)^2)+J$22+J$15))*60/(2*PI())</f>
        <v>49.843908813706975</v>
      </c>
      <c r="K575" s="9">
        <f>(K$21-$D575*9.81*加速計算!$E$6/(K$13*K$14*加速計算!$E$5)*K$12/2*(加速計算!$E$7*COS(RADIANS(加速計算!$E$8))+SIN(RADIANS(加速計算!$E$8))))*加速計算!$E$3*PI()*K$12/(K$13*(($D575/(4*加速計算!$E$5)*(K$12/K$13)^2)+K$22+K$15))*60/(2*PI())</f>
        <v>-27.125154119659143</v>
      </c>
      <c r="L575" s="9">
        <f>(L$21-$D575*9.81*加速計算!$E$6/(L$13*L$14*加速計算!$E$5)*L$12/2*(加速計算!$E$7*COS(RADIANS(加速計算!$E$8))+SIN(RADIANS(加速計算!$E$8))))*加速計算!$E$3*PI()*L$12/(L$13*(($D575/(4*加速計算!$E$5)*(L$12/L$13)^2)+L$22+L$15))*60/(2*PI())</f>
        <v>-21.047996814731651</v>
      </c>
      <c r="M575" s="20">
        <f>(M$21-$D575*9.81*加速計算!$E$6/(M$13*M$14*加速計算!$E$5)*M$12/2*(加速計算!$E$7*COS(RADIANS(加速計算!$E$8))+SIN(RADIANS(加速計算!$E$8))))*加速計算!$E$3*PI()*M$12/(M$13*(($D575/(4*加速計算!$E$5)*(M$12/M$13)^2)+M$22+M$15))*60/(2*PI())</f>
        <v>-15.073510191004674</v>
      </c>
    </row>
    <row r="576" spans="4:13">
      <c r="D576" s="22">
        <v>5410</v>
      </c>
      <c r="E576" s="9">
        <f>(E$21-$D576*9.81*加速計算!$E$6/(E$13*E$14*加速計算!$E$5)*E$12/2*(加速計算!$E$7*COS(RADIANS(加速計算!$E$8))+SIN(RADIANS(加速計算!$E$8))))*加速計算!$E$3*PI()*E$12/(E$13*(($D576/(4*加速計算!$E$5)*(E$12/E$13)^2)+E$22+E$15))*60/(2*PI())</f>
        <v>-23.508319970970973</v>
      </c>
      <c r="F576" s="9">
        <f>(F$21-$D576*9.81*加速計算!$E$6/(F$13*F$14*加速計算!$E$5)*F$12/2*(加速計算!$E$7*COS(RADIANS(加速計算!$E$8))+SIN(RADIANS(加速計算!$E$8))))*加速計算!$E$3*PI()*F$12/(F$13*(($D576/(4*加速計算!$E$5)*(F$12/F$13)^2)+F$22+F$15))*60/(2*PI())</f>
        <v>-20.893417207436887</v>
      </c>
      <c r="G576" s="9">
        <f>(G$21-$D576*9.81*加速計算!$E$6/(G$13*G$14*加速計算!$E$5)*G$12/2*(加速計算!$E$7*COS(RADIANS(加速計算!$E$8))+SIN(RADIANS(加速計算!$E$8))))*加速計算!$E$3*PI()*G$12/(G$13*(($D576/(4*加速計算!$E$5)*(G$12/G$13)^2)+G$22+G$15))*60/(2*PI())</f>
        <v>-14.232713357264645</v>
      </c>
      <c r="H576" s="9">
        <f>(H$21-$D576*9.81*加速計算!$E$6/(H$13*H$14*加速計算!$E$5)*H$12/2*(加速計算!$E$7*COS(RADIANS(加速計算!$E$8))+SIN(RADIANS(加速計算!$E$8))))*加速計算!$E$3*PI()*H$12/(H$13*(($D576/(4*加速計算!$E$5)*(H$12/H$13)^2)+H$22+H$15))*60/(2*PI())</f>
        <v>8.7700235593411584</v>
      </c>
      <c r="I576" s="9">
        <f>(I$21-$D576*9.81*加速計算!$E$6/(I$13*I$14*加速計算!$E$5)*I$12/2*(加速計算!$E$7*COS(RADIANS(加速計算!$E$8))+SIN(RADIANS(加速計算!$E$8))))*加速計算!$E$3*PI()*I$12/(I$13*(($D576/(4*加速計算!$E$5)*(I$12/I$13)^2)+I$22+I$15))*60/(2*PI())</f>
        <v>25.191123701928166</v>
      </c>
      <c r="J576" s="9">
        <f>(J$21-$D576*9.81*加速計算!$E$6/(J$13*J$14*加速計算!$E$5)*J$12/2*(加速計算!$E$7*COS(RADIANS(加速計算!$E$8))+SIN(RADIANS(加速計算!$E$8))))*加速計算!$E$3*PI()*J$12/(J$13*(($D576/(4*加速計算!$E$5)*(J$12/J$13)^2)+J$22+J$15))*60/(2*PI())</f>
        <v>49.694361910283348</v>
      </c>
      <c r="K576" s="9">
        <f>(K$21-$D576*9.81*加速計算!$E$6/(K$13*K$14*加速計算!$E$5)*K$12/2*(加速計算!$E$7*COS(RADIANS(加速計算!$E$8))+SIN(RADIANS(加速計算!$E$8))))*加速計算!$E$3*PI()*K$12/(K$13*(($D576/(4*加速計算!$E$5)*(K$12/K$13)^2)+K$22+K$15))*60/(2*PI())</f>
        <v>-27.135440817673558</v>
      </c>
      <c r="L576" s="9">
        <f>(L$21-$D576*9.81*加速計算!$E$6/(L$13*L$14*加速計算!$E$5)*L$12/2*(加速計算!$E$7*COS(RADIANS(加速計算!$E$8))+SIN(RADIANS(加速計算!$E$8))))*加速計算!$E$3*PI()*L$12/(L$13*(($D576/(4*加速計算!$E$5)*(L$12/L$13)^2)+L$22+L$15))*60/(2*PI())</f>
        <v>-21.069489561483461</v>
      </c>
      <c r="M576" s="20">
        <f>(M$21-$D576*9.81*加速計算!$E$6/(M$13*M$14*加速計算!$E$5)*M$12/2*(加速計算!$E$7*COS(RADIANS(加速計算!$E$8))+SIN(RADIANS(加速計算!$E$8))))*加速計算!$E$3*PI()*M$12/(M$13*(($D576/(4*加速計算!$E$5)*(M$12/M$13)^2)+M$22+M$15))*60/(2*PI())</f>
        <v>-15.106001249351989</v>
      </c>
    </row>
    <row r="577" spans="4:13">
      <c r="D577" s="22">
        <v>5420</v>
      </c>
      <c r="E577" s="9">
        <f>(E$21-$D577*9.81*加速計算!$E$6/(E$13*E$14*加速計算!$E$5)*E$12/2*(加速計算!$E$7*COS(RADIANS(加速計算!$E$8))+SIN(RADIANS(加速計算!$E$8))))*加速計算!$E$3*PI()*E$12/(E$13*(($D577/(4*加速計算!$E$5)*(E$12/E$13)^2)+E$22+E$15))*60/(2*PI())</f>
        <v>-23.52261231039008</v>
      </c>
      <c r="F577" s="9">
        <f>(F$21-$D577*9.81*加速計算!$E$6/(F$13*F$14*加速計算!$E$5)*F$12/2*(加速計算!$E$7*COS(RADIANS(加速計算!$E$8))+SIN(RADIANS(加速計算!$E$8))))*加速計算!$E$3*PI()*F$12/(F$13*(($D577/(4*加速計算!$E$5)*(F$12/F$13)^2)+F$22+F$15))*60/(2*PI())</f>
        <v>-20.915129702860611</v>
      </c>
      <c r="G577" s="9">
        <f>(G$21-$D577*9.81*加速計算!$E$6/(G$13*G$14*加速計算!$E$5)*G$12/2*(加速計算!$E$7*COS(RADIANS(加速計算!$E$8))+SIN(RADIANS(加速計算!$E$8))))*加速計算!$E$3*PI()*G$12/(G$13*(($D577/(4*加速計算!$E$5)*(G$12/G$13)^2)+G$22+G$15))*60/(2*PI())</f>
        <v>-14.266639820345196</v>
      </c>
      <c r="H577" s="9">
        <f>(H$21-$D577*9.81*加速計算!$E$6/(H$13*H$14*加速計算!$E$5)*H$12/2*(加速計算!$E$7*COS(RADIANS(加速計算!$E$8))+SIN(RADIANS(加速計算!$E$8))))*加速計算!$E$3*PI()*H$12/(H$13*(($D577/(4*加速計算!$E$5)*(H$12/H$13)^2)+H$22+H$15))*60/(2*PI())</f>
        <v>8.6951464595094592</v>
      </c>
      <c r="I577" s="9">
        <f>(I$21-$D577*9.81*加速計算!$E$6/(I$13*I$14*加速計算!$E$5)*I$12/2*(加速計算!$E$7*COS(RADIANS(加速計算!$E$8))+SIN(RADIANS(加速計算!$E$8))))*加速計算!$E$3*PI()*I$12/(I$13*(($D577/(4*加速計算!$E$5)*(I$12/I$13)^2)+I$22+I$15))*60/(2*PI())</f>
        <v>25.086597128833851</v>
      </c>
      <c r="J577" s="9">
        <f>(J$21-$D577*9.81*加速計算!$E$6/(J$13*J$14*加速計算!$E$5)*J$12/2*(加速計算!$E$7*COS(RADIANS(加速計算!$E$8))+SIN(RADIANS(加速計算!$E$8))))*加速計算!$E$3*PI()*J$12/(J$13*(($D577/(4*加速計算!$E$5)*(J$12/J$13)^2)+J$22+J$15))*60/(2*PI())</f>
        <v>49.545355902777786</v>
      </c>
      <c r="K577" s="9">
        <f>(K$21-$D577*9.81*加速計算!$E$6/(K$13*K$14*加速計算!$E$5)*K$12/2*(加速計算!$E$7*COS(RADIANS(加速計算!$E$8))+SIN(RADIANS(加速計算!$E$8))))*加速計算!$E$3*PI()*K$12/(K$13*(($D577/(4*加速計算!$E$5)*(K$12/K$13)^2)+K$22+K$15))*60/(2*PI())</f>
        <v>-27.145689623604099</v>
      </c>
      <c r="L577" s="9">
        <f>(L$21-$D577*9.81*加速計算!$E$6/(L$13*L$14*加速計算!$E$5)*L$12/2*(加速計算!$E$7*COS(RADIANS(加速計算!$E$8))+SIN(RADIANS(加速計算!$E$8))))*加速計算!$E$3*PI()*L$12/(L$13*(($D577/(4*加速計算!$E$5)*(L$12/L$13)^2)+L$22+L$15))*60/(2*PI())</f>
        <v>-21.090903165163532</v>
      </c>
      <c r="M577" s="20">
        <f>(M$21-$D577*9.81*加速計算!$E$6/(M$13*M$14*加速計算!$E$5)*M$12/2*(加速計算!$E$7*COS(RADIANS(加速計算!$E$8))+SIN(RADIANS(加速計算!$E$8))))*加速計算!$E$3*PI()*M$12/(M$13*(($D577/(4*加速計算!$E$5)*(M$12/M$13)^2)+M$22+M$15))*60/(2*PI())</f>
        <v>-15.13837274600086</v>
      </c>
    </row>
    <row r="578" spans="4:13">
      <c r="D578" s="22">
        <v>5430</v>
      </c>
      <c r="E578" s="9">
        <f>(E$21-$D578*9.81*加速計算!$E$6/(E$13*E$14*加速計算!$E$5)*E$12/2*(加速計算!$E$7*COS(RADIANS(加速計算!$E$8))+SIN(RADIANS(加速計算!$E$8))))*加速計算!$E$3*PI()*E$12/(E$13*(($D578/(4*加速計算!$E$5)*(E$12/E$13)^2)+E$22+E$15))*60/(2*PI())</f>
        <v>-23.536852121241676</v>
      </c>
      <c r="F578" s="9">
        <f>(F$21-$D578*9.81*加速計算!$E$6/(F$13*F$14*加速計算!$E$5)*F$12/2*(加速計算!$E$7*COS(RADIANS(加速計算!$E$8))+SIN(RADIANS(加速計算!$E$8))))*加速計算!$E$3*PI()*F$12/(F$13*(($D578/(4*加速計算!$E$5)*(F$12/F$13)^2)+F$22+F$15))*60/(2*PI())</f>
        <v>-20.936762485621433</v>
      </c>
      <c r="G578" s="9">
        <f>(G$21-$D578*9.81*加速計算!$E$6/(G$13*G$14*加速計算!$E$5)*G$12/2*(加速計算!$E$7*COS(RADIANS(加速計算!$E$8))+SIN(RADIANS(加速計算!$E$8))))*加速計算!$E$3*PI()*G$12/(G$13*(($D578/(4*加速計算!$E$5)*(G$12/G$13)^2)+G$22+G$15))*60/(2*PI())</f>
        <v>-14.300441858622843</v>
      </c>
      <c r="H578" s="9">
        <f>(H$21-$D578*9.81*加速計算!$E$6/(H$13*H$14*加速計算!$E$5)*H$12/2*(加速計算!$E$7*COS(RADIANS(加速計算!$E$8))+SIN(RADIANS(加速計算!$E$8))))*加速計算!$E$3*PI()*H$12/(H$13*(($D578/(4*加速計算!$E$5)*(H$12/H$13)^2)+H$22+H$15))*60/(2*PI())</f>
        <v>8.6205392642865117</v>
      </c>
      <c r="I578" s="9">
        <f>(I$21-$D578*9.81*加速計算!$E$6/(I$13*I$14*加速計算!$E$5)*I$12/2*(加速計算!$E$7*COS(RADIANS(加速計算!$E$8))+SIN(RADIANS(加速計算!$E$8))))*加速計算!$E$3*PI()*I$12/(I$13*(($D578/(4*加速計算!$E$5)*(I$12/I$13)^2)+I$22+I$15))*60/(2*PI())</f>
        <v>24.982447335874962</v>
      </c>
      <c r="J578" s="9">
        <f>(J$21-$D578*9.81*加速計算!$E$6/(J$13*J$14*加速計算!$E$5)*J$12/2*(加速計算!$E$7*COS(RADIANS(加速計算!$E$8))+SIN(RADIANS(加速計算!$E$8))))*加速計算!$E$3*PI()*J$12/(J$13*(($D578/(4*加速計算!$E$5)*(J$12/J$13)^2)+J$22+J$15))*60/(2*PI())</f>
        <v>49.39688786193949</v>
      </c>
      <c r="K578" s="9">
        <f>(K$21-$D578*9.81*加速計算!$E$6/(K$13*K$14*加速計算!$E$5)*K$12/2*(加速計算!$E$7*COS(RADIANS(加速計算!$E$8))+SIN(RADIANS(加速計算!$E$8))))*加速計算!$E$3*PI()*K$12/(K$13*(($D578/(4*加速計算!$E$5)*(K$12/K$13)^2)+K$22+K$15))*60/(2*PI())</f>
        <v>-27.155900746434803</v>
      </c>
      <c r="L578" s="9">
        <f>(L$21-$D578*9.81*加速計算!$E$6/(L$13*L$14*加速計算!$E$5)*L$12/2*(加速計算!$E$7*COS(RADIANS(加速計算!$E$8))+SIN(RADIANS(加速計算!$E$8))))*加速計算!$E$3*PI()*L$12/(L$13*(($D578/(4*加速計算!$E$5)*(L$12/L$13)^2)+L$22+L$15))*60/(2*PI())</f>
        <v>-21.112238062113139</v>
      </c>
      <c r="M578" s="20">
        <f>(M$21-$D578*9.81*加速計算!$E$6/(M$13*M$14*加速計算!$E$5)*M$12/2*(加速計算!$E$7*COS(RADIANS(加速計算!$E$8))+SIN(RADIANS(加速計算!$E$8))))*加速計算!$E$3*PI()*M$12/(M$13*(($D578/(4*加速計算!$E$5)*(M$12/M$13)^2)+M$22+M$15))*60/(2*PI())</f>
        <v>-15.170625339690082</v>
      </c>
    </row>
    <row r="579" spans="4:13">
      <c r="D579" s="22">
        <v>5440</v>
      </c>
      <c r="E579" s="9">
        <f>(E$21-$D579*9.81*加速計算!$E$6/(E$13*E$14*加速計算!$E$5)*E$12/2*(加速計算!$E$7*COS(RADIANS(加速計算!$E$8))+SIN(RADIANS(加速計算!$E$8))))*加速計算!$E$3*PI()*E$12/(E$13*(($D579/(4*加速計算!$E$5)*(E$12/E$13)^2)+E$22+E$15))*60/(2*PI())</f>
        <v>-23.55103969258154</v>
      </c>
      <c r="F579" s="9">
        <f>(F$21-$D579*9.81*加速計算!$E$6/(F$13*F$14*加速計算!$E$5)*F$12/2*(加速計算!$E$7*COS(RADIANS(加速計算!$E$8))+SIN(RADIANS(加速計算!$E$8))))*加速計算!$E$3*PI()*F$12/(F$13*(($D579/(4*加速計算!$E$5)*(F$12/F$13)^2)+F$22+F$15))*60/(2*PI())</f>
        <v>-20.958315993886352</v>
      </c>
      <c r="G579" s="9">
        <f>(G$21-$D579*9.81*加速計算!$E$6/(G$13*G$14*加速計算!$E$5)*G$12/2*(加速計算!$E$7*COS(RADIANS(加速計算!$E$8))+SIN(RADIANS(加速計算!$E$8))))*加速計算!$E$3*PI()*G$12/(G$13*(($D579/(4*加速計算!$E$5)*(G$12/G$13)^2)+G$22+G$15))*60/(2*PI())</f>
        <v>-14.33412015533389</v>
      </c>
      <c r="H579" s="9">
        <f>(H$21-$D579*9.81*加速計算!$E$6/(H$13*H$14*加速計算!$E$5)*H$12/2*(加速計算!$E$7*COS(RADIANS(加速計算!$E$8))+SIN(RADIANS(加速計算!$E$8))))*加速計算!$E$3*PI()*H$12/(H$13*(($D579/(4*加速計算!$E$5)*(H$12/H$13)^2)+H$22+H$15))*60/(2*PI())</f>
        <v>8.5462005169364712</v>
      </c>
      <c r="I579" s="9">
        <f>(I$21-$D579*9.81*加速計算!$E$6/(I$13*I$14*加速計算!$E$5)*I$12/2*(加速計算!$E$7*COS(RADIANS(加速計算!$E$8))+SIN(RADIANS(加速計算!$E$8))))*加速計算!$E$3*PI()*I$12/(I$13*(($D579/(4*加速計算!$E$5)*(I$12/I$13)^2)+I$22+I$15))*60/(2*PI())</f>
        <v>24.878672289484413</v>
      </c>
      <c r="J579" s="9">
        <f>(J$21-$D579*9.81*加速計算!$E$6/(J$13*J$14*加速計算!$E$5)*J$12/2*(加速計算!$E$7*COS(RADIANS(加速計算!$E$8))+SIN(RADIANS(加速計算!$E$8))))*加速計算!$E$3*PI()*J$12/(J$13*(($D579/(4*加速計算!$E$5)*(J$12/J$13)^2)+J$22+J$15))*60/(2*PI())</f>
        <v>49.248954879630958</v>
      </c>
      <c r="K579" s="9">
        <f>(K$21-$D579*9.81*加速計算!$E$6/(K$13*K$14*加速計算!$E$5)*K$12/2*(加速計算!$E$7*COS(RADIANS(加速計算!$E$8))+SIN(RADIANS(加速計算!$E$8))))*加速計算!$E$3*PI()*K$12/(K$13*(($D579/(4*加速計算!$E$5)*(K$12/K$13)^2)+K$22+K$15))*60/(2*PI())</f>
        <v>-27.16607439361572</v>
      </c>
      <c r="L579" s="9">
        <f>(L$21-$D579*9.81*加速計算!$E$6/(L$13*L$14*加速計算!$E$5)*L$12/2*(加速計算!$E$7*COS(RADIANS(加速計算!$E$8))+SIN(RADIANS(加速計算!$E$8))))*加速計算!$E$3*PI()*L$12/(L$13*(($D579/(4*加速計算!$E$5)*(L$12/L$13)^2)+L$22+L$15))*60/(2*PI())</f>
        <v>-21.133494685471803</v>
      </c>
      <c r="M579" s="20">
        <f>(M$21-$D579*9.81*加速計算!$E$6/(M$13*M$14*加速計算!$E$5)*M$12/2*(加速計算!$E$7*COS(RADIANS(加速計算!$E$8))+SIN(RADIANS(加速計算!$E$8))))*加速計算!$E$3*PI()*M$12/(M$13*(($D579/(4*加速計算!$E$5)*(M$12/M$13)^2)+M$22+M$15))*60/(2*PI())</f>
        <v>-15.202759684328063</v>
      </c>
    </row>
    <row r="580" spans="4:13">
      <c r="D580" s="22">
        <v>5450</v>
      </c>
      <c r="E580" s="9">
        <f>(E$21-$D580*9.81*加速計算!$E$6/(E$13*E$14*加速計算!$E$5)*E$12/2*(加速計算!$E$7*COS(RADIANS(加速計算!$E$8))+SIN(RADIANS(加速計算!$E$8))))*加速計算!$E$3*PI()*E$12/(E$13*(($D580/(4*加速計算!$E$5)*(E$12/E$13)^2)+E$22+E$15))*60/(2*PI())</f>
        <v>-23.565175311348554</v>
      </c>
      <c r="F580" s="9">
        <f>(F$21-$D580*9.81*加速計算!$E$6/(F$13*F$14*加速計算!$E$5)*F$12/2*(加速計算!$E$7*COS(RADIANS(加速計算!$E$8))+SIN(RADIANS(加速計算!$E$8))))*加速計算!$E$3*PI()*F$12/(F$13*(($D580/(4*加速計算!$E$5)*(F$12/F$13)^2)+F$22+F$15))*60/(2*PI())</f>
        <v>-20.979790662616896</v>
      </c>
      <c r="G580" s="9">
        <f>(G$21-$D580*9.81*加速計算!$E$6/(G$13*G$14*加速計算!$E$5)*G$12/2*(加速計算!$E$7*COS(RADIANS(加速計算!$E$8))+SIN(RADIANS(加速計算!$E$8))))*加速計算!$E$3*PI()*G$12/(G$13*(($D580/(4*加速計算!$E$5)*(G$12/G$13)^2)+G$22+G$15))*60/(2*PI())</f>
        <v>-14.367675388721452</v>
      </c>
      <c r="H580" s="9">
        <f>(H$21-$D580*9.81*加速計算!$E$6/(H$13*H$14*加速計算!$E$5)*H$12/2*(加速計算!$E$7*COS(RADIANS(加速計算!$E$8))+SIN(RADIANS(加速計算!$E$8))))*加速計算!$E$3*PI()*H$12/(H$13*(($D580/(4*加速計算!$E$5)*(H$12/H$13)^2)+H$22+H$15))*60/(2*PI())</f>
        <v>8.4721287711877284</v>
      </c>
      <c r="I580" s="9">
        <f>(I$21-$D580*9.81*加速計算!$E$6/(I$13*I$14*加速計算!$E$5)*I$12/2*(加速計算!$E$7*COS(RADIANS(加速計算!$E$8))+SIN(RADIANS(加速計算!$E$8))))*加速計算!$E$3*PI()*I$12/(I$13*(($D580/(4*加速計算!$E$5)*(I$12/I$13)^2)+I$22+I$15))*60/(2*PI())</f>
        <v>24.775269970702947</v>
      </c>
      <c r="J580" s="9">
        <f>(J$21-$D580*9.81*加速計算!$E$6/(J$13*J$14*加速計算!$E$5)*J$12/2*(加速計算!$E$7*COS(RADIANS(加速計算!$E$8))+SIN(RADIANS(加速計算!$E$8))))*加速計算!$E$3*PI()*J$12/(J$13*(($D580/(4*加速計算!$E$5)*(J$12/J$13)^2)+J$22+J$15))*60/(2*PI())</f>
        <v>49.101554068638038</v>
      </c>
      <c r="K580" s="9">
        <f>(K$21-$D580*9.81*加速計算!$E$6/(K$13*K$14*加速計算!$E$5)*K$12/2*(加速計算!$E$7*COS(RADIANS(加速計算!$E$8))+SIN(RADIANS(加速計算!$E$8))))*加速計算!$E$3*PI()*K$12/(K$13*(($D580/(4*加速計算!$E$5)*(K$12/K$13)^2)+K$22+K$15))*60/(2*PI())</f>
        <v>-27.176210771076985</v>
      </c>
      <c r="L580" s="9">
        <f>(L$21-$D580*9.81*加速計算!$E$6/(L$13*L$14*加速計算!$E$5)*L$12/2*(加速計算!$E$7*COS(RADIANS(加速計算!$E$8))+SIN(RADIANS(加速計算!$E$8))))*加速計算!$E$3*PI()*L$12/(L$13*(($D580/(4*加速計算!$E$5)*(L$12/L$13)^2)+L$22+L$15))*60/(2*PI())</f>
        <v>-21.154673465206713</v>
      </c>
      <c r="M580" s="20">
        <f>(M$21-$D580*9.81*加速計算!$E$6/(M$13*M$14*加速計算!$E$5)*M$12/2*(加速計算!$E$7*COS(RADIANS(加速計算!$E$8))+SIN(RADIANS(加速計算!$E$8))))*加速計算!$E$3*PI()*M$12/(M$13*(($D580/(4*加速計算!$E$5)*(M$12/M$13)^2)+M$22+M$15))*60/(2*PI())</f>
        <v>-15.234776429037135</v>
      </c>
    </row>
    <row r="581" spans="4:13">
      <c r="D581" s="22">
        <v>5460</v>
      </c>
      <c r="E581" s="9">
        <f>(E$21-$D581*9.81*加速計算!$E$6/(E$13*E$14*加速計算!$E$5)*E$12/2*(加速計算!$E$7*COS(RADIANS(加速計算!$E$8))+SIN(RADIANS(加速計算!$E$8))))*加速計算!$E$3*PI()*E$12/(E$13*(($D581/(4*加速計算!$E$5)*(E$12/E$13)^2)+E$22+E$15))*60/(2*PI())</f>
        <v>-23.579259262383982</v>
      </c>
      <c r="F581" s="9">
        <f>(F$21-$D581*9.81*加速計算!$E$6/(F$13*F$14*加速計算!$E$5)*F$12/2*(加速計算!$E$7*COS(RADIANS(加速計算!$E$8))+SIN(RADIANS(加速計算!$E$8))))*加速計算!$E$3*PI()*F$12/(F$13*(($D581/(4*加速計算!$E$5)*(F$12/F$13)^2)+F$22+F$15))*60/(2*PI())</f>
        <v>-21.001186923598315</v>
      </c>
      <c r="G581" s="9">
        <f>(G$21-$D581*9.81*加速計算!$E$6/(G$13*G$14*加速計算!$E$5)*G$12/2*(加速計算!$E$7*COS(RADIANS(加速計算!$E$8))+SIN(RADIANS(加速計算!$E$8))))*加速計算!$E$3*PI()*G$12/(G$13*(($D581/(4*加速計算!$E$5)*(G$12/G$13)^2)+G$22+G$15))*60/(2*PI())</f>
        <v>-14.401108232080952</v>
      </c>
      <c r="H581" s="9">
        <f>(H$21-$D581*9.81*加速計算!$E$6/(H$13*H$14*加速計算!$E$5)*H$12/2*(加速計算!$E$7*COS(RADIANS(加速計算!$E$8))+SIN(RADIANS(加速計算!$E$8))))*加速計算!$E$3*PI()*H$12/(H$13*(($D581/(4*加速計算!$E$5)*(H$12/H$13)^2)+H$22+H$15))*60/(2*PI())</f>
        <v>8.3983225911392143</v>
      </c>
      <c r="I581" s="9">
        <f>(I$21-$D581*9.81*加速計算!$E$6/(I$13*I$14*加速計算!$E$5)*I$12/2*(加速計算!$E$7*COS(RADIANS(加速計算!$E$8))+SIN(RADIANS(加速計算!$E$8))))*加速計算!$E$3*PI()*I$12/(I$13*(($D581/(4*加速計算!$E$5)*(I$12/I$13)^2)+I$22+I$15))*60/(2*PI())</f>
        <v>24.672238375048291</v>
      </c>
      <c r="J581" s="9">
        <f>(J$21-$D581*9.81*加速計算!$E$6/(J$13*J$14*加速計算!$E$5)*J$12/2*(加速計算!$E$7*COS(RADIANS(加速計算!$E$8))+SIN(RADIANS(加速計算!$E$8))))*加速計算!$E$3*PI()*J$12/(J$13*(($D581/(4*加速計算!$E$5)*(J$12/J$13)^2)+J$22+J$15))*60/(2*PI())</f>
        <v>48.954682562482056</v>
      </c>
      <c r="K581" s="9">
        <f>(K$21-$D581*9.81*加速計算!$E$6/(K$13*K$14*加速計算!$E$5)*K$12/2*(加速計算!$E$7*COS(RADIANS(加速計算!$E$8))+SIN(RADIANS(加速計算!$E$8))))*加速計算!$E$3*PI()*K$12/(K$13*(($D581/(4*加速計算!$E$5)*(K$12/K$13)^2)+K$22+K$15))*60/(2*PI())</f>
        <v>-27.186310083242681</v>
      </c>
      <c r="L581" s="9">
        <f>(L$21-$D581*9.81*加速計算!$E$6/(L$13*L$14*加速計算!$E$5)*L$12/2*(加速計算!$E$7*COS(RADIANS(加速計算!$E$8))+SIN(RADIANS(加速計算!$E$8))))*加速計算!$E$3*PI()*L$12/(L$13*(($D581/(4*加速計算!$E$5)*(L$12/L$13)^2)+L$22+L$15))*60/(2*PI())</f>
        <v>-21.175774828141595</v>
      </c>
      <c r="M581" s="20">
        <f>(M$21-$D581*9.81*加速計算!$E$6/(M$13*M$14*加速計算!$E$5)*M$12/2*(加速計算!$E$7*COS(RADIANS(加速計算!$E$8))+SIN(RADIANS(加速計算!$E$8))))*加速計算!$E$3*PI()*M$12/(M$13*(($D581/(4*加速計算!$E$5)*(M$12/M$13)^2)+M$22+M$15))*60/(2*PI())</f>
        <v>-15.266676218197173</v>
      </c>
    </row>
    <row r="582" spans="4:13">
      <c r="D582" s="22">
        <v>5470</v>
      </c>
      <c r="E582" s="9">
        <f>(E$21-$D582*9.81*加速計算!$E$6/(E$13*E$14*加速計算!$E$5)*E$12/2*(加速計算!$E$7*COS(RADIANS(加速計算!$E$8))+SIN(RADIANS(加速計算!$E$8))))*加速計算!$E$3*PI()*E$12/(E$13*(($D582/(4*加速計算!$E$5)*(E$12/E$13)^2)+E$22+E$15))*60/(2*PI())</f>
        <v>-23.593291828450582</v>
      </c>
      <c r="F582" s="9">
        <f>(F$21-$D582*9.81*加速計算!$E$6/(F$13*F$14*加速計算!$E$5)*F$12/2*(加速計算!$E$7*COS(RADIANS(加速計算!$E$8))+SIN(RADIANS(加速計算!$E$8))))*加速計算!$E$3*PI()*F$12/(F$13*(($D582/(4*加速計算!$E$5)*(F$12/F$13)^2)+F$22+F$15))*60/(2*PI())</f>
        <v>-21.02250520546859</v>
      </c>
      <c r="G582" s="9">
        <f>(G$21-$D582*9.81*加速計算!$E$6/(G$13*G$14*加速計算!$E$5)*G$12/2*(加速計算!$E$7*COS(RADIANS(加速計算!$E$8))+SIN(RADIANS(加速計算!$E$8))))*加速計算!$E$3*PI()*G$12/(G$13*(($D582/(4*加速計算!$E$5)*(G$12/G$13)^2)+G$22+G$15))*60/(2*PI())</f>
        <v>-14.434419353805193</v>
      </c>
      <c r="H582" s="9">
        <f>(H$21-$D582*9.81*加速計算!$E$6/(H$13*H$14*加速計算!$E$5)*H$12/2*(加速計算!$E$7*COS(RADIANS(加速計算!$E$8))+SIN(RADIANS(加速計算!$E$8))))*加速計算!$E$3*PI()*H$12/(H$13*(($D582/(4*加速計算!$E$5)*(H$12/H$13)^2)+H$22+H$15))*60/(2*PI())</f>
        <v>8.3247805511675192</v>
      </c>
      <c r="I582" s="9">
        <f>(I$21-$D582*9.81*加速計算!$E$6/(I$13*I$14*加速計算!$E$5)*I$12/2*(加速計算!$E$7*COS(RADIANS(加速計算!$E$8))+SIN(RADIANS(加速計算!$E$8))))*加速計算!$E$3*PI()*I$12/(I$13*(($D582/(4*加速計算!$E$5)*(I$12/I$13)^2)+I$22+I$15))*60/(2*PI())</f>
        <v>24.569575512385537</v>
      </c>
      <c r="J582" s="9">
        <f>(J$21-$D582*9.81*加速計算!$E$6/(J$13*J$14*加速計算!$E$5)*J$12/2*(加速計算!$E$7*COS(RADIANS(加速計算!$E$8))+SIN(RADIANS(加速計算!$E$8))))*加速計算!$E$3*PI()*J$12/(J$13*(($D582/(4*加速計算!$E$5)*(J$12/J$13)^2)+J$22+J$15))*60/(2*PI())</f>
        <v>48.808337515234065</v>
      </c>
      <c r="K582" s="9">
        <f>(K$21-$D582*9.81*加速計算!$E$6/(K$13*K$14*加速計算!$E$5)*K$12/2*(加速計算!$E$7*COS(RADIANS(加速計算!$E$8))+SIN(RADIANS(加速計算!$E$8))))*加速計算!$E$3*PI()*K$12/(K$13*(($D582/(4*加速計算!$E$5)*(K$12/K$13)^2)+K$22+K$15))*60/(2*PI())</f>
        <v>-27.196372533044595</v>
      </c>
      <c r="L582" s="9">
        <f>(L$21-$D582*9.81*加速計算!$E$6/(L$13*L$14*加速計算!$E$5)*L$12/2*(加速計算!$E$7*COS(RADIANS(加速計算!$E$8))+SIN(RADIANS(加速計算!$E$8))))*加速計算!$E$3*PI()*L$12/(L$13*(($D582/(4*加速計算!$E$5)*(L$12/L$13)^2)+L$22+L$15))*60/(2*PI())</f>
        <v>-21.196799197985516</v>
      </c>
      <c r="M582" s="20">
        <f>(M$21-$D582*9.81*加速計算!$E$6/(M$13*M$14*加速計算!$E$5)*M$12/2*(加速計算!$E$7*COS(RADIANS(加速計算!$E$8))+SIN(RADIANS(加速計算!$E$8))))*加速計算!$E$3*PI()*M$12/(M$13*(($D582/(4*加速計算!$E$5)*(M$12/M$13)^2)+M$22+M$15))*60/(2*PI())</f>
        <v>-15.298459691488887</v>
      </c>
    </row>
    <row r="583" spans="4:13">
      <c r="D583" s="22">
        <v>5480</v>
      </c>
      <c r="E583" s="9">
        <f>(E$21-$D583*9.81*加速計算!$E$6/(E$13*E$14*加速計算!$E$5)*E$12/2*(加速計算!$E$7*COS(RADIANS(加速計算!$E$8))+SIN(RADIANS(加速計算!$E$8))))*加速計算!$E$3*PI()*E$12/(E$13*(($D583/(4*加速計算!$E$5)*(E$12/E$13)^2)+E$22+E$15))*60/(2*PI())</f>
        <v>-23.607273290251612</v>
      </c>
      <c r="F583" s="9">
        <f>(F$21-$D583*9.81*加速計算!$E$6/(F$13*F$14*加速計算!$E$5)*F$12/2*(加速計算!$E$7*COS(RADIANS(加速計算!$E$8))+SIN(RADIANS(加速計算!$E$8))))*加速計算!$E$3*PI()*F$12/(F$13*(($D583/(4*加速計算!$E$5)*(F$12/F$13)^2)+F$22+F$15))*60/(2*PI())</f>
        <v>-21.043745933747019</v>
      </c>
      <c r="G583" s="9">
        <f>(G$21-$D583*9.81*加速計算!$E$6/(G$13*G$14*加速計算!$E$5)*G$12/2*(加速計算!$E$7*COS(RADIANS(加速計算!$E$8))+SIN(RADIANS(加速計算!$E$8))))*加速計算!$E$3*PI()*G$12/(G$13*(($D583/(4*加速計算!$E$5)*(G$12/G$13)^2)+G$22+G$15))*60/(2*PI())</f>
        <v>-14.467609417428868</v>
      </c>
      <c r="H583" s="9">
        <f>(H$21-$D583*9.81*加速計算!$E$6/(H$13*H$14*加速計算!$E$5)*H$12/2*(加速計算!$E$7*COS(RADIANS(加速計算!$E$8))+SIN(RADIANS(加速計算!$E$8))))*加速計算!$E$3*PI()*H$12/(H$13*(($D583/(4*加速計算!$E$5)*(H$12/H$13)^2)+H$22+H$15))*60/(2*PI())</f>
        <v>8.2515012358351623</v>
      </c>
      <c r="I583" s="9">
        <f>(I$21-$D583*9.81*加速計算!$E$6/(I$13*I$14*加速計算!$E$5)*I$12/2*(加速計算!$E$7*COS(RADIANS(加速計算!$E$8))+SIN(RADIANS(加速計算!$E$8))))*加速計算!$E$3*PI()*I$12/(I$13*(($D583/(4*加速計算!$E$5)*(I$12/I$13)^2)+I$22+I$15))*60/(2*PI())</f>
        <v>24.467279406799104</v>
      </c>
      <c r="J583" s="9">
        <f>(J$21-$D583*9.81*加速計算!$E$6/(J$13*J$14*加速計算!$E$5)*J$12/2*(加速計算!$E$7*COS(RADIANS(加速計算!$E$8))+SIN(RADIANS(加速計算!$E$8))))*加速計算!$E$3*PI()*J$12/(J$13*(($D583/(4*加速計算!$E$5)*(J$12/J$13)^2)+J$22+J$15))*60/(2*PI())</f>
        <v>48.66251610133105</v>
      </c>
      <c r="K583" s="9">
        <f>(K$21-$D583*9.81*加速計算!$E$6/(K$13*K$14*加速計算!$E$5)*K$12/2*(加速計算!$E$7*COS(RADIANS(加速計算!$E$8))+SIN(RADIANS(加速計算!$E$8))))*加速計算!$E$3*PI()*K$12/(K$13*(($D583/(4*加速計算!$E$5)*(K$12/K$13)^2)+K$22+K$15))*60/(2*PI())</f>
        <v>-27.206398321935868</v>
      </c>
      <c r="L583" s="9">
        <f>(L$21-$D583*9.81*加速計算!$E$6/(L$13*L$14*加速計算!$E$5)*L$12/2*(加速計算!$E$7*COS(RADIANS(加速計算!$E$8))+SIN(RADIANS(加速計算!$E$8))))*加速計算!$E$3*PI()*L$12/(L$13*(($D583/(4*加速計算!$E$5)*(L$12/L$13)^2)+L$22+L$15))*60/(2*PI())</f>
        <v>-21.217746995361111</v>
      </c>
      <c r="M583" s="20">
        <f>(M$21-$D583*9.81*加速計算!$E$6/(M$13*M$14*加速計算!$E$5)*M$12/2*(加速計算!$E$7*COS(RADIANS(加速計算!$E$8))+SIN(RADIANS(加速計算!$E$8))))*加速計算!$E$3*PI()*M$12/(M$13*(($D583/(4*加速計算!$E$5)*(M$12/M$13)^2)+M$22+M$15))*60/(2*PI())</f>
        <v>-15.330127483936542</v>
      </c>
    </row>
    <row r="584" spans="4:13">
      <c r="D584" s="22">
        <v>5490</v>
      </c>
      <c r="E584" s="9">
        <f>(E$21-$D584*9.81*加速計算!$E$6/(E$13*E$14*加速計算!$E$5)*E$12/2*(加速計算!$E$7*COS(RADIANS(加速計算!$E$8))+SIN(RADIANS(加速計算!$E$8))))*加速計算!$E$3*PI()*E$12/(E$13*(($D584/(4*加速計算!$E$5)*(E$12/E$13)^2)+E$22+E$15))*60/(2*PI())</f>
        <v>-23.621203926449443</v>
      </c>
      <c r="F584" s="9">
        <f>(F$21-$D584*9.81*加速計算!$E$6/(F$13*F$14*加速計算!$E$5)*F$12/2*(加速計算!$E$7*COS(RADIANS(加速計算!$E$8))+SIN(RADIANS(加速計算!$E$8))))*加速計算!$E$3*PI()*F$12/(F$13*(($D584/(4*加速計算!$E$5)*(F$12/F$13)^2)+F$22+F$15))*60/(2*PI())</f>
        <v>-21.064909530862522</v>
      </c>
      <c r="G584" s="9">
        <f>(G$21-$D584*9.81*加速計算!$E$6/(G$13*G$14*加速計算!$E$5)*G$12/2*(加速計算!$E$7*COS(RADIANS(加速計算!$E$8))+SIN(RADIANS(加速計算!$E$8))))*加速計算!$E$3*PI()*G$12/(G$13*(($D584/(4*加速計算!$E$5)*(G$12/G$13)^2)+G$22+G$15))*60/(2*PI())</f>
        <v>-14.500679081672633</v>
      </c>
      <c r="H584" s="9">
        <f>(H$21-$D584*9.81*加速計算!$E$6/(H$13*H$14*加速計算!$E$5)*H$12/2*(加速計算!$E$7*COS(RADIANS(加速計算!$E$8))+SIN(RADIANS(加速計算!$E$8))))*加速計算!$E$3*PI()*H$12/(H$13*(($D584/(4*加速計算!$E$5)*(H$12/H$13)^2)+H$22+H$15))*60/(2*PI())</f>
        <v>8.1784832397997889</v>
      </c>
      <c r="I584" s="9">
        <f>(I$21-$D584*9.81*加速計算!$E$6/(I$13*I$14*加速計算!$E$5)*I$12/2*(加速計算!$E$7*COS(RADIANS(加速計算!$E$8))+SIN(RADIANS(加速計算!$E$8))))*加速計算!$E$3*PI()*I$12/(I$13*(($D584/(4*加速計算!$E$5)*(I$12/I$13)^2)+I$22+I$15))*60/(2*PI())</f>
        <v>24.365348096465944</v>
      </c>
      <c r="J584" s="9">
        <f>(J$21-$D584*9.81*加速計算!$E$6/(J$13*J$14*加速計算!$E$5)*J$12/2*(加速計算!$E$7*COS(RADIANS(加速計算!$E$8))+SIN(RADIANS(加速計算!$E$8))))*加速計算!$E$3*PI()*J$12/(J$13*(($D584/(4*加速計算!$E$5)*(J$12/J$13)^2)+J$22+J$15))*60/(2*PI())</f>
        <v>48.517215515393964</v>
      </c>
      <c r="K584" s="9">
        <f>(K$21-$D584*9.81*加速計算!$E$6/(K$13*K$14*加速計算!$E$5)*K$12/2*(加速計算!$E$7*COS(RADIANS(加速計算!$E$8))+SIN(RADIANS(加速計算!$E$8))))*加速計算!$E$3*PI()*K$12/(K$13*(($D584/(4*加速計算!$E$5)*(K$12/K$13)^2)+K$22+K$15))*60/(2*PI())</f>
        <v>-27.216387649904316</v>
      </c>
      <c r="L584" s="9">
        <f>(L$21-$D584*9.81*加速計算!$E$6/(L$13*L$14*加速計算!$E$5)*L$12/2*(加速計算!$E$7*COS(RADIANS(加速計算!$E$8))+SIN(RADIANS(加速計算!$E$8))))*加速計算!$E$3*PI()*L$12/(L$13*(($D584/(4*加速計算!$E$5)*(L$12/L$13)^2)+L$22+L$15))*60/(2*PI())</f>
        <v>-21.238618637832751</v>
      </c>
      <c r="M584" s="20">
        <f>(M$21-$D584*9.81*加速計算!$E$6/(M$13*M$14*加速計算!$E$5)*M$12/2*(加速計算!$E$7*COS(RADIANS(加速計算!$E$8))+SIN(RADIANS(加速計算!$E$8))))*加速計算!$E$3*PI()*M$12/(M$13*(($D584/(4*加速計算!$E$5)*(M$12/M$13)^2)+M$22+M$15))*60/(2*PI())</f>
        <v>-15.361680225950243</v>
      </c>
    </row>
    <row r="585" spans="4:13">
      <c r="D585" s="22">
        <v>5500</v>
      </c>
      <c r="E585" s="9">
        <f>(E$21-$D585*9.81*加速計算!$E$6/(E$13*E$14*加速計算!$E$5)*E$12/2*(加速計算!$E$7*COS(RADIANS(加速計算!$E$8))+SIN(RADIANS(加速計算!$E$8))))*加速計算!$E$3*PI()*E$12/(E$13*(($D585/(4*加速計算!$E$5)*(E$12/E$13)^2)+E$22+E$15))*60/(2*PI())</f>
        <v>-23.635084013684182</v>
      </c>
      <c r="F585" s="9">
        <f>(F$21-$D585*9.81*加速計算!$E$6/(F$13*F$14*加速計算!$E$5)*F$12/2*(加速計算!$E$7*COS(RADIANS(加速計算!$E$8))+SIN(RADIANS(加速計算!$E$8))))*加速計算!$E$3*PI()*F$12/(F$13*(($D585/(4*加速計算!$E$5)*(F$12/F$13)^2)+F$22+F$15))*60/(2*PI())</f>
        <v>-21.085996416181668</v>
      </c>
      <c r="G585" s="9">
        <f>(G$21-$D585*9.81*加速計算!$E$6/(G$13*G$14*加速計算!$E$5)*G$12/2*(加速計算!$E$7*COS(RADIANS(加速計算!$E$8))+SIN(RADIANS(加速計算!$E$8))))*加速計算!$E$3*PI()*G$12/(G$13*(($D585/(4*加速計算!$E$5)*(G$12/G$13)^2)+G$22+G$15))*60/(2*PI())</f>
        <v>-14.533629000486657</v>
      </c>
      <c r="H585" s="9">
        <f>(H$21-$D585*9.81*加速計算!$E$6/(H$13*H$14*加速計算!$E$5)*H$12/2*(加速計算!$E$7*COS(RADIANS(加速計算!$E$8))+SIN(RADIANS(加速計算!$E$8))))*加速計算!$E$3*PI()*H$12/(H$13*(($D585/(4*加速計算!$E$5)*(H$12/H$13)^2)+H$22+H$15))*60/(2*PI())</f>
        <v>8.1057251677242661</v>
      </c>
      <c r="I585" s="9">
        <f>(I$21-$D585*9.81*加速計算!$E$6/(I$13*I$14*加速計算!$E$5)*I$12/2*(加速計算!$E$7*COS(RADIANS(加速計算!$E$8))+SIN(RADIANS(加速計算!$E$8))))*加速計算!$E$3*PI()*I$12/(I$13*(($D585/(4*加速計算!$E$5)*(I$12/I$13)^2)+I$22+I$15))*60/(2*PI())</f>
        <v>24.263779633530046</v>
      </c>
      <c r="J585" s="9">
        <f>(J$21-$D585*9.81*加速計算!$E$6/(J$13*J$14*加速計算!$E$5)*J$12/2*(加速計算!$E$7*COS(RADIANS(加速計算!$E$8))+SIN(RADIANS(加速計算!$E$8))))*加速計算!$E$3*PI()*J$12/(J$13*(($D585/(4*加速計算!$E$5)*(J$12/J$13)^2)+J$22+J$15))*60/(2*PI())</f>
        <v>48.372432972047925</v>
      </c>
      <c r="K585" s="9">
        <f>(K$21-$D585*9.81*加速計算!$E$6/(K$13*K$14*加速計算!$E$5)*K$12/2*(加速計算!$E$7*COS(RADIANS(加速計算!$E$8))+SIN(RADIANS(加速計算!$E$8))))*加速計算!$E$3*PI()*K$12/(K$13*(($D585/(4*加速計算!$E$5)*(K$12/K$13)^2)+K$22+K$15))*60/(2*PI())</f>
        <v>-27.226340715485847</v>
      </c>
      <c r="L585" s="9">
        <f>(L$21-$D585*9.81*加速計算!$E$6/(L$13*L$14*加速計算!$E$5)*L$12/2*(加速計算!$E$7*COS(RADIANS(加速計算!$E$8))+SIN(RADIANS(加速計算!$E$8))))*加速計算!$E$3*PI()*L$12/(L$13*(($D585/(4*加速計算!$E$5)*(L$12/L$13)^2)+L$22+L$15))*60/(2*PI())</f>
        <v>-21.259414539934227</v>
      </c>
      <c r="M585" s="20">
        <f>(M$21-$D585*9.81*加速計算!$E$6/(M$13*M$14*加速計算!$E$5)*M$12/2*(加速計算!$E$7*COS(RADIANS(加速計算!$E$8))+SIN(RADIANS(加速計算!$E$8))))*加速計算!$E$3*PI()*M$12/(M$13*(($D585/(4*加速計算!$E$5)*(M$12/M$13)^2)+M$22+M$15))*60/(2*PI())</f>
        <v>-15.393118543367816</v>
      </c>
    </row>
    <row r="586" spans="4:13">
      <c r="D586" s="22">
        <v>5510</v>
      </c>
      <c r="E586" s="9">
        <f>(E$21-$D586*9.81*加速計算!$E$6/(E$13*E$14*加速計算!$E$5)*E$12/2*(加速計算!$E$7*COS(RADIANS(加速計算!$E$8))+SIN(RADIANS(加速計算!$E$8))))*加速計算!$E$3*PI()*E$12/(E$13*(($D586/(4*加速計算!$E$5)*(E$12/E$13)^2)+E$22+E$15))*60/(2*PI())</f>
        <v>-23.648913826591894</v>
      </c>
      <c r="F586" s="9">
        <f>(F$21-$D586*9.81*加速計算!$E$6/(F$13*F$14*加速計算!$E$5)*F$12/2*(加速計算!$E$7*COS(RADIANS(加速計算!$E$8))+SIN(RADIANS(加速計算!$E$8))))*加速計算!$E$3*PI()*F$12/(F$13*(($D586/(4*加速計算!$E$5)*(F$12/F$13)^2)+F$22+F$15))*60/(2*PI())</f>
        <v>-21.107007006036376</v>
      </c>
      <c r="G586" s="9">
        <f>(G$21-$D586*9.81*加速計算!$E$6/(G$13*G$14*加速計算!$E$5)*G$12/2*(加速計算!$E$7*COS(RADIANS(加速計算!$E$8))+SIN(RADIANS(加速計算!$E$8))))*加速計算!$E$3*PI()*G$12/(G$13*(($D586/(4*加速計算!$E$5)*(G$12/G$13)^2)+G$22+G$15))*60/(2*PI())</f>
        <v>-14.566459823093806</v>
      </c>
      <c r="H586" s="9">
        <f>(H$21-$D586*9.81*加速計算!$E$6/(H$13*H$14*加速計算!$E$5)*H$12/2*(加速計算!$E$7*COS(RADIANS(加速計算!$E$8))+SIN(RADIANS(加速計算!$E$8))))*加速計算!$E$3*PI()*H$12/(H$13*(($D586/(4*加速計算!$E$5)*(H$12/H$13)^2)+H$22+H$15))*60/(2*PI())</f>
        <v>8.0332256341878701</v>
      </c>
      <c r="I586" s="9">
        <f>(I$21-$D586*9.81*加速計算!$E$6/(I$13*I$14*加速計算!$E$5)*I$12/2*(加速計算!$E$7*COS(RADIANS(加速計算!$E$8))+SIN(RADIANS(加速計算!$E$8))))*加速計算!$E$3*PI()*I$12/(I$13*(($D586/(4*加速計算!$E$5)*(I$12/I$13)^2)+I$22+I$15))*60/(2*PI())</f>
        <v>24.162572083978453</v>
      </c>
      <c r="J586" s="9">
        <f>(J$21-$D586*9.81*加速計算!$E$6/(J$13*J$14*加速計算!$E$5)*J$12/2*(加速計算!$E$7*COS(RADIANS(加速計算!$E$8))+SIN(RADIANS(加速計算!$E$8))))*加速計算!$E$3*PI()*J$12/(J$13*(($D586/(4*加速計算!$E$5)*(J$12/J$13)^2)+J$22+J$15))*60/(2*PI())</f>
        <v>48.228165705744182</v>
      </c>
      <c r="K586" s="9">
        <f>(K$21-$D586*9.81*加速計算!$E$6/(K$13*K$14*加速計算!$E$5)*K$12/2*(加速計算!$E$7*COS(RADIANS(加速計算!$E$8))+SIN(RADIANS(加速計算!$E$8))))*加速計算!$E$3*PI()*K$12/(K$13*(($D586/(4*加速計算!$E$5)*(K$12/K$13)^2)+K$22+K$15))*60/(2*PI())</f>
        <v>-27.236257715777537</v>
      </c>
      <c r="L586" s="9">
        <f>(L$21-$D586*9.81*加速計算!$E$6/(L$13*L$14*加速計算!$E$5)*L$12/2*(加速計算!$E$7*COS(RADIANS(加速計算!$E$8))+SIN(RADIANS(加速計算!$E$8))))*加速計算!$E$3*PI()*L$12/(L$13*(($D586/(4*加速計算!$E$5)*(L$12/L$13)^2)+L$22+L$15))*60/(2*PI())</f>
        <v>-21.280135113196177</v>
      </c>
      <c r="M586" s="20">
        <f>(M$21-$D586*9.81*加速計算!$E$6/(M$13*M$14*加速計算!$E$5)*M$12/2*(加速計算!$E$7*COS(RADIANS(加速計算!$E$8))+SIN(RADIANS(加速計算!$E$8))))*加速計算!$E$3*PI()*M$12/(M$13*(($D586/(4*加速計算!$E$5)*(M$12/M$13)^2)+M$22+M$15))*60/(2*PI())</f>
        <v>-15.424443057496168</v>
      </c>
    </row>
    <row r="587" spans="4:13">
      <c r="D587" s="22">
        <v>5520</v>
      </c>
      <c r="E587" s="9">
        <f>(E$21-$D587*9.81*加速計算!$E$6/(E$13*E$14*加速計算!$E$5)*E$12/2*(加速計算!$E$7*COS(RADIANS(加速計算!$E$8))+SIN(RADIANS(加速計算!$E$8))))*加速計算!$E$3*PI()*E$12/(E$13*(($D587/(4*加速計算!$E$5)*(E$12/E$13)^2)+E$22+E$15))*60/(2*PI())</f>
        <v>-23.662693637822738</v>
      </c>
      <c r="F587" s="9">
        <f>(F$21-$D587*9.81*加速計算!$E$6/(F$13*F$14*加速計算!$E$5)*F$12/2*(加速計算!$E$7*COS(RADIANS(加速計算!$E$8))+SIN(RADIANS(加速計算!$E$8))))*加速計算!$E$3*PI()*F$12/(F$13*(($D587/(4*加速計算!$E$5)*(F$12/F$13)^2)+F$22+F$15))*60/(2*PI())</f>
        <v>-21.127941713751277</v>
      </c>
      <c r="G587" s="9">
        <f>(G$21-$D587*9.81*加速計算!$E$6/(G$13*G$14*加速計算!$E$5)*G$12/2*(加速計算!$E$7*COS(RADIANS(加速計算!$E$8))+SIN(RADIANS(加速計算!$E$8))))*加速計算!$E$3*PI()*G$12/(G$13*(($D587/(4*加速計算!$E$5)*(G$12/G$13)^2)+G$22+G$15))*60/(2*PI())</f>
        <v>-14.599172194032173</v>
      </c>
      <c r="H587" s="9">
        <f>(H$21-$D587*9.81*加速計算!$E$6/(H$13*H$14*加速計算!$E$5)*H$12/2*(加速計算!$E$7*COS(RADIANS(加速計算!$E$8))+SIN(RADIANS(加速計算!$E$8))))*加速計算!$E$3*PI()*H$12/(H$13*(($D587/(4*加速計算!$E$5)*(H$12/H$13)^2)+H$22+H$15))*60/(2*PI())</f>
        <v>7.9609832635983269</v>
      </c>
      <c r="I587" s="9">
        <f>(I$21-$D587*9.81*加速計算!$E$6/(I$13*I$14*加速計算!$E$5)*I$12/2*(加速計算!$E$7*COS(RADIANS(加速計算!$E$8))+SIN(RADIANS(加速計算!$E$8))))*加速計算!$E$3*PI()*I$12/(I$13*(($D587/(4*加速計算!$E$5)*(I$12/I$13)^2)+I$22+I$15))*60/(2*PI())</f>
        <v>24.061723527518502</v>
      </c>
      <c r="J587" s="9">
        <f>(J$21-$D587*9.81*加速計算!$E$6/(J$13*J$14*加速計算!$E$5)*J$12/2*(加速計算!$E$7*COS(RADIANS(加速計算!$E$8))+SIN(RADIANS(加速計算!$E$8))))*加速計算!$E$3*PI()*J$12/(J$13*(($D587/(4*加速計算!$E$5)*(J$12/J$13)^2)+J$22+J$15))*60/(2*PI())</f>
        <v>48.084410970584067</v>
      </c>
      <c r="K587" s="9">
        <f>(K$21-$D587*9.81*加速計算!$E$6/(K$13*K$14*加速計算!$E$5)*K$12/2*(加速計算!$E$7*COS(RADIANS(加速計算!$E$8))+SIN(RADIANS(加速計算!$E$8))))*加速計算!$E$3*PI()*K$12/(K$13*(($D587/(4*加速計算!$E$5)*(K$12/K$13)^2)+K$22+K$15))*60/(2*PI())</f>
        <v>-27.246138846450691</v>
      </c>
      <c r="L587" s="9">
        <f>(L$21-$D587*9.81*加速計算!$E$6/(L$13*L$14*加速計算!$E$5)*L$12/2*(加速計算!$E$7*COS(RADIANS(加速計算!$E$8))+SIN(RADIANS(加速計算!$E$8))))*加速計算!$E$3*PI()*L$12/(L$13*(($D587/(4*加速計算!$E$5)*(L$12/L$13)^2)+L$22+L$15))*60/(2*PI())</f>
        <v>-21.3007807661733</v>
      </c>
      <c r="M587" s="20">
        <f>(M$21-$D587*9.81*加速計算!$E$6/(M$13*M$14*加速計算!$E$5)*M$12/2*(加速計算!$E$7*COS(RADIANS(加速計算!$E$8))+SIN(RADIANS(加速計算!$E$8))))*加速計算!$E$3*PI()*M$12/(M$13*(($D587/(4*加速計算!$E$5)*(M$12/M$13)^2)+M$22+M$15))*60/(2*PI())</f>
        <v>-15.455654385152153</v>
      </c>
    </row>
    <row r="588" spans="4:13">
      <c r="D588" s="22">
        <v>5530</v>
      </c>
      <c r="E588" s="9">
        <f>(E$21-$D588*9.81*加速計算!$E$6/(E$13*E$14*加速計算!$E$5)*E$12/2*(加速計算!$E$7*COS(RADIANS(加速計算!$E$8))+SIN(RADIANS(加速計算!$E$8))))*加速計算!$E$3*PI()*E$12/(E$13*(($D588/(4*加速計算!$E$5)*(E$12/E$13)^2)+E$22+E$15))*60/(2*PI())</f>
        <v>-23.676423718058949</v>
      </c>
      <c r="F588" s="9">
        <f>(F$21-$D588*9.81*加速計算!$E$6/(F$13*F$14*加速計算!$E$5)*F$12/2*(加速計算!$E$7*COS(RADIANS(加速計算!$E$8))+SIN(RADIANS(加速計算!$E$8))))*加速計算!$E$3*PI()*F$12/(F$13*(($D588/(4*加速計算!$E$5)*(F$12/F$13)^2)+F$22+F$15))*60/(2*PI())</f>
        <v>-21.148800949670871</v>
      </c>
      <c r="G588" s="9">
        <f>(G$21-$D588*9.81*加速計算!$E$6/(G$13*G$14*加速計算!$E$5)*G$12/2*(加速計算!$E$7*COS(RADIANS(加速計算!$E$8))+SIN(RADIANS(加速計算!$E$8))))*加速計算!$E$3*PI()*G$12/(G$13*(($D588/(4*加速計算!$E$5)*(G$12/G$13)^2)+G$22+G$15))*60/(2*PI())</f>
        <v>-14.631766753197356</v>
      </c>
      <c r="H588" s="9">
        <f>(H$21-$D588*9.81*加速計算!$E$6/(H$13*H$14*加速計算!$E$5)*H$12/2*(加速計算!$E$7*COS(RADIANS(加速計算!$E$8))+SIN(RADIANS(加速計算!$E$8))))*加速計算!$E$3*PI()*H$12/(H$13*(($D588/(4*加速計算!$E$5)*(H$12/H$13)^2)+H$22+H$15))*60/(2*PI())</f>
        <v>7.8889966901047792</v>
      </c>
      <c r="I588" s="9">
        <f>(I$21-$D588*9.81*加速計算!$E$6/(I$13*I$14*加速計算!$E$5)*I$12/2*(加速計算!$E$7*COS(RADIANS(加速計算!$E$8))+SIN(RADIANS(加速計算!$E$8))))*加速計算!$E$3*PI()*I$12/(I$13*(($D588/(4*加速計算!$E$5)*(I$12/I$13)^2)+I$22+I$15))*60/(2*PI())</f>
        <v>23.961232057456293</v>
      </c>
      <c r="J588" s="9">
        <f>(J$21-$D588*9.81*加速計算!$E$6/(J$13*J$14*加速計算!$E$5)*J$12/2*(加速計算!$E$7*COS(RADIANS(加速計算!$E$8))+SIN(RADIANS(加速計算!$E$8))))*加速計算!$E$3*PI()*J$12/(J$13*(($D588/(4*加速計算!$E$5)*(J$12/J$13)^2)+J$22+J$15))*60/(2*PI())</f>
        <v>47.94116604014468</v>
      </c>
      <c r="K588" s="9">
        <f>(K$21-$D588*9.81*加速計算!$E$6/(K$13*K$14*加速計算!$E$5)*K$12/2*(加速計算!$E$7*COS(RADIANS(加速計算!$E$8))+SIN(RADIANS(加速計算!$E$8))))*加速計算!$E$3*PI()*K$12/(K$13*(($D588/(4*加速計算!$E$5)*(K$12/K$13)^2)+K$22+K$15))*60/(2*PI())</f>
        <v>-27.255984301763675</v>
      </c>
      <c r="L588" s="9">
        <f>(L$21-$D588*9.81*加速計算!$E$6/(L$13*L$14*加速計算!$E$5)*L$12/2*(加速計算!$E$7*COS(RADIANS(加速計算!$E$8))+SIN(RADIANS(加速計算!$E$8))))*加速計算!$E$3*PI()*L$12/(L$13*(($D588/(4*加速計算!$E$5)*(L$12/L$13)^2)+L$22+L$15))*60/(2*PI())</f>
        <v>-21.32135190447114</v>
      </c>
      <c r="M588" s="20">
        <f>(M$21-$D588*9.81*加速計算!$E$6/(M$13*M$14*加速計算!$E$5)*M$12/2*(加速計算!$E$7*COS(RADIANS(加速計算!$E$8))+SIN(RADIANS(加速計算!$E$8))))*加速計算!$E$3*PI()*M$12/(M$13*(($D588/(4*加速計算!$E$5)*(M$12/M$13)^2)+M$22+M$15))*60/(2*PI())</f>
        <v>-15.486753138703163</v>
      </c>
    </row>
    <row r="589" spans="4:13">
      <c r="D589" s="22">
        <v>5540</v>
      </c>
      <c r="E589" s="9">
        <f>(E$21-$D589*9.81*加速計算!$E$6/(E$13*E$14*加速計算!$E$5)*E$12/2*(加速計算!$E$7*COS(RADIANS(加速計算!$E$8))+SIN(RADIANS(加速計算!$E$8))))*加速計算!$E$3*PI()*E$12/(E$13*(($D589/(4*加速計算!$E$5)*(E$12/E$13)^2)+E$22+E$15))*60/(2*PI())</f>
        <v>-23.690104336032451</v>
      </c>
      <c r="F589" s="9">
        <f>(F$21-$D589*9.81*加速計算!$E$6/(F$13*F$14*加速計算!$E$5)*F$12/2*(加速計算!$E$7*COS(RADIANS(加速計算!$E$8))+SIN(RADIANS(加速計算!$E$8))))*加速計算!$E$3*PI()*F$12/(F$13*(($D589/(4*加速計算!$E$5)*(F$12/F$13)^2)+F$22+F$15))*60/(2*PI())</f>
        <v>-21.169585121186309</v>
      </c>
      <c r="G589" s="9">
        <f>(G$21-$D589*9.81*加速計算!$E$6/(G$13*G$14*加速計算!$E$5)*G$12/2*(加速計算!$E$7*COS(RADIANS(加速計算!$E$8))+SIN(RADIANS(加速計算!$E$8))))*加速計算!$E$3*PI()*G$12/(G$13*(($D589/(4*加速計算!$E$5)*(G$12/G$13)^2)+G$22+G$15))*60/(2*PI())</f>
        <v>-14.664244135884125</v>
      </c>
      <c r="H589" s="9">
        <f>(H$21-$D589*9.81*加速計算!$E$6/(H$13*H$14*加速計算!$E$5)*H$12/2*(加速計算!$E$7*COS(RADIANS(加速計算!$E$8))+SIN(RADIANS(加速計算!$E$8))))*加速計算!$E$3*PI()*H$12/(H$13*(($D589/(4*加速計算!$E$5)*(H$12/H$13)^2)+H$22+H$15))*60/(2*PI())</f>
        <v>7.8172645575117716</v>
      </c>
      <c r="I589" s="9">
        <f>(I$21-$D589*9.81*加速計算!$E$6/(I$13*I$14*加速計算!$E$5)*I$12/2*(加速計算!$E$7*COS(RADIANS(加速計算!$E$8))+SIN(RADIANS(加速計算!$E$8))))*加速計算!$E$3*PI()*I$12/(I$13*(($D589/(4*加速計算!$E$5)*(I$12/I$13)^2)+I$22+I$15))*60/(2*PI())</f>
        <v>23.861095780576608</v>
      </c>
      <c r="J589" s="9">
        <f>(J$21-$D589*9.81*加速計算!$E$6/(J$13*J$14*加速計算!$E$5)*J$12/2*(加速計算!$E$7*COS(RADIANS(加速計算!$E$8))+SIN(RADIANS(加速計算!$E$8))))*加速計算!$E$3*PI()*J$12/(J$13*(($D589/(4*加速計算!$E$5)*(J$12/J$13)^2)+J$22+J$15))*60/(2*PI())</f>
        <v>47.798428207306713</v>
      </c>
      <c r="K589" s="9">
        <f>(K$21-$D589*9.81*加速計算!$E$6/(K$13*K$14*加速計算!$E$5)*K$12/2*(加速計算!$E$7*COS(RADIANS(加速計算!$E$8))+SIN(RADIANS(加速計算!$E$8))))*加速計算!$E$3*PI()*K$12/(K$13*(($D589/(4*加速計算!$E$5)*(K$12/K$13)^2)+K$22+K$15))*60/(2*PI())</f>
        <v>-27.265794274574656</v>
      </c>
      <c r="L589" s="9">
        <f>(L$21-$D589*9.81*加速計算!$E$6/(L$13*L$14*加速計算!$E$5)*L$12/2*(加速計算!$E$7*COS(RADIANS(加速計算!$E$8))+SIN(RADIANS(加速計算!$E$8))))*加速計算!$E$3*PI()*L$12/(L$13*(($D589/(4*加速計算!$E$5)*(L$12/L$13)^2)+L$22+L$15))*60/(2*PI())</f>
        <v>-21.341848930772663</v>
      </c>
      <c r="M589" s="20">
        <f>(M$21-$D589*9.81*加速計算!$E$6/(M$13*M$14*加速計算!$E$5)*M$12/2*(加速計算!$E$7*COS(RADIANS(加速計算!$E$8))+SIN(RADIANS(加速計算!$E$8))))*加速計算!$E$3*PI()*M$12/(M$13*(($D589/(4*加速計算!$E$5)*(M$12/M$13)^2)+M$22+M$15))*60/(2*PI())</f>
        <v>-15.517739926107101</v>
      </c>
    </row>
    <row r="590" spans="4:13">
      <c r="D590" s="22">
        <v>5550</v>
      </c>
      <c r="E590" s="9">
        <f>(E$21-$D590*9.81*加速計算!$E$6/(E$13*E$14*加速計算!$E$5)*E$12/2*(加速計算!$E$7*COS(RADIANS(加速計算!$E$8))+SIN(RADIANS(加速計算!$E$8))))*加速計算!$E$3*PI()*E$12/(E$13*(($D590/(4*加速計算!$E$5)*(E$12/E$13)^2)+E$22+E$15))*60/(2*PI())</f>
        <v>-23.703735758542507</v>
      </c>
      <c r="F590" s="9">
        <f>(F$21-$D590*9.81*加速計算!$E$6/(F$13*F$14*加速計算!$E$5)*F$12/2*(加速計算!$E$7*COS(RADIANS(加速計算!$E$8))+SIN(RADIANS(加速計算!$E$8))))*加速計算!$E$3*PI()*F$12/(F$13*(($D590/(4*加速計算!$E$5)*(F$12/F$13)^2)+F$22+F$15))*60/(2*PI())</f>
        <v>-21.190294632761905</v>
      </c>
      <c r="G590" s="9">
        <f>(G$21-$D590*9.81*加速計算!$E$6/(G$13*G$14*加速計算!$E$5)*G$12/2*(加速計算!$E$7*COS(RADIANS(加速計算!$E$8))+SIN(RADIANS(加速計算!$E$8))))*加速計算!$E$3*PI()*G$12/(G$13*(($D590/(4*加速計算!$E$5)*(G$12/G$13)^2)+G$22+G$15))*60/(2*PI())</f>
        <v>-14.696604972827718</v>
      </c>
      <c r="H590" s="9">
        <f>(H$21-$D590*9.81*加速計算!$E$6/(H$13*H$14*加速計算!$E$5)*H$12/2*(加速計算!$E$7*COS(RADIANS(加速計算!$E$8))+SIN(RADIANS(加速計算!$E$8))))*加速計算!$E$3*PI()*H$12/(H$13*(($D590/(4*加速計算!$E$5)*(H$12/H$13)^2)+H$22+H$15))*60/(2*PI())</f>
        <v>7.7457855191940208</v>
      </c>
      <c r="I590" s="9">
        <f>(I$21-$D590*9.81*加速計算!$E$6/(I$13*I$14*加速計算!$E$5)*I$12/2*(加速計算!$E$7*COS(RADIANS(加速計算!$E$8))+SIN(RADIANS(加速計算!$E$8))))*加速計算!$E$3*PI()*I$12/(I$13*(($D590/(4*加速計算!$E$5)*(I$12/I$13)^2)+I$22+I$15))*60/(2*PI())</f>
        <v>23.761312817023999</v>
      </c>
      <c r="J590" s="9">
        <f>(J$21-$D590*9.81*加速計算!$E$6/(J$13*J$14*加速計算!$E$5)*J$12/2*(加速計算!$E$7*COS(RADIANS(加速計算!$E$8))+SIN(RADIANS(加速計算!$E$8))))*加速計算!$E$3*PI()*J$12/(J$13*(($D590/(4*加速計算!$E$5)*(J$12/J$13)^2)+J$22+J$15))*60/(2*PI())</f>
        <v>47.656194784083688</v>
      </c>
      <c r="K590" s="9">
        <f>(K$21-$D590*9.81*加速計算!$E$6/(K$13*K$14*加速計算!$E$5)*K$12/2*(加速計算!$E$7*COS(RADIANS(加速計算!$E$8))+SIN(RADIANS(加速計算!$E$8))))*加速計算!$E$3*PI()*K$12/(K$13*(($D590/(4*加速計算!$E$5)*(K$12/K$13)^2)+K$22+K$15))*60/(2*PI())</f>
        <v>-27.275568956354231</v>
      </c>
      <c r="L590" s="9">
        <f>(L$21-$D590*9.81*加速計算!$E$6/(L$13*L$14*加速計算!$E$5)*L$12/2*(加速計算!$E$7*COS(RADIANS(加速計算!$E$8))+SIN(RADIANS(加速計算!$E$8))))*加速計算!$E$3*PI()*L$12/(L$13*(($D590/(4*加速計算!$E$5)*(L$12/L$13)^2)+L$22+L$15))*60/(2*PI())</f>
        <v>-21.36227224486462</v>
      </c>
      <c r="M590" s="20">
        <f>(M$21-$D590*9.81*加速計算!$E$6/(M$13*M$14*加速計算!$E$5)*M$12/2*(加速計算!$E$7*COS(RADIANS(加速計算!$E$8))+SIN(RADIANS(加速計算!$E$8))))*加速計算!$E$3*PI()*M$12/(M$13*(($D590/(4*加速計算!$E$5)*(M$12/M$13)^2)+M$22+M$15))*60/(2*PI())</f>
        <v>-15.548615350952032</v>
      </c>
    </row>
    <row r="591" spans="4:13">
      <c r="D591" s="22">
        <v>5560</v>
      </c>
      <c r="E591" s="9">
        <f>(E$21-$D591*9.81*加速計算!$E$6/(E$13*E$14*加速計算!$E$5)*E$12/2*(加速計算!$E$7*COS(RADIANS(加速計算!$E$8))+SIN(RADIANS(加速計算!$E$8))))*加速計算!$E$3*PI()*E$12/(E$13*(($D591/(4*加速計算!$E$5)*(E$12/E$13)^2)+E$22+E$15))*60/(2*PI())</f>
        <v>-23.717318250472964</v>
      </c>
      <c r="F591" s="9">
        <f>(F$21-$D591*9.81*加速計算!$E$6/(F$13*F$14*加速計算!$E$5)*F$12/2*(加速計算!$E$7*COS(RADIANS(加速計算!$E$8))+SIN(RADIANS(加速計算!$E$8))))*加速計算!$E$3*PI()*F$12/(F$13*(($D591/(4*加速計算!$E$5)*(F$12/F$13)^2)+F$22+F$15))*60/(2*PI())</f>
        <v>-21.210929885961402</v>
      </c>
      <c r="G591" s="9">
        <f>(G$21-$D591*9.81*加速計算!$E$6/(G$13*G$14*加速計算!$E$5)*G$12/2*(加速計算!$E$7*COS(RADIANS(加速計算!$E$8))+SIN(RADIANS(加速計算!$E$8))))*加速計算!$E$3*PI()*G$12/(G$13*(($D591/(4*加速計算!$E$5)*(G$12/G$13)^2)+G$22+G$15))*60/(2*PI())</f>
        <v>-14.728849890244668</v>
      </c>
      <c r="H591" s="9">
        <f>(H$21-$D591*9.81*加速計算!$E$6/(H$13*H$14*加速計算!$E$5)*H$12/2*(加速計算!$E$7*COS(RADIANS(加速計算!$E$8))+SIN(RADIANS(加速計算!$E$8))))*加速計算!$E$3*PI()*H$12/(H$13*(($D591/(4*加速計算!$E$5)*(H$12/H$13)^2)+H$22+H$15))*60/(2*PI())</f>
        <v>7.6745582380121675</v>
      </c>
      <c r="I591" s="9">
        <f>(I$21-$D591*9.81*加速計算!$E$6/(I$13*I$14*加速計算!$E$5)*I$12/2*(加速計算!$E$7*COS(RADIANS(加速計算!$E$8))+SIN(RADIANS(加速計算!$E$8))))*加速計算!$E$3*PI()*I$12/(I$13*(($D591/(4*加速計算!$E$5)*(I$12/I$13)^2)+I$22+I$15))*60/(2*PI())</f>
        <v>23.661881300185087</v>
      </c>
      <c r="J591" s="9">
        <f>(J$21-$D591*9.81*加速計算!$E$6/(J$13*J$14*加速計算!$E$5)*J$12/2*(加速計算!$E$7*COS(RADIANS(加速計算!$E$8))+SIN(RADIANS(加速計算!$E$8))))*加速計算!$E$3*PI()*J$12/(J$13*(($D591/(4*加速計算!$E$5)*(J$12/J$13)^2)+J$22+J$15))*60/(2*PI())</f>
        <v>47.514463101453359</v>
      </c>
      <c r="K591" s="9">
        <f>(K$21-$D591*9.81*加速計算!$E$6/(K$13*K$14*加速計算!$E$5)*K$12/2*(加速計算!$E$7*COS(RADIANS(加速計算!$E$8))+SIN(RADIANS(加速計算!$E$8))))*加速計算!$E$3*PI()*K$12/(K$13*(($D591/(4*加速計算!$E$5)*(K$12/K$13)^2)+K$22+K$15))*60/(2*PI())</f>
        <v>-27.285308537197828</v>
      </c>
      <c r="L591" s="9">
        <f>(L$21-$D591*9.81*加速計算!$E$6/(L$13*L$14*加速計算!$E$5)*L$12/2*(加速計算!$E$7*COS(RADIANS(加速計算!$E$8))+SIN(RADIANS(加速計算!$E$8))))*加速計算!$E$3*PI()*L$12/(L$13*(($D591/(4*加速計算!$E$5)*(L$12/L$13)^2)+L$22+L$15))*60/(2*PI())</f>
        <v>-21.382622243663388</v>
      </c>
      <c r="M591" s="20">
        <f>(M$21-$D591*9.81*加速計算!$E$6/(M$13*M$14*加速計算!$E$5)*M$12/2*(加速計算!$E$7*COS(RADIANS(加速計算!$E$8))+SIN(RADIANS(加速計算!$E$8))))*加速計算!$E$3*PI()*M$12/(M$13*(($D591/(4*加速計算!$E$5)*(M$12/M$13)^2)+M$22+M$15))*60/(2*PI())</f>
        <v>-15.57938001249536</v>
      </c>
    </row>
    <row r="592" spans="4:13">
      <c r="D592" s="22">
        <v>5570</v>
      </c>
      <c r="E592" s="9">
        <f>(E$21-$D592*9.81*加速計算!$E$6/(E$13*E$14*加速計算!$E$5)*E$12/2*(加速計算!$E$7*COS(RADIANS(加速計算!$E$8))+SIN(RADIANS(加速計算!$E$8))))*加速計算!$E$3*PI()*E$12/(E$13*(($D592/(4*加速計算!$E$5)*(E$12/E$13)^2)+E$22+E$15))*60/(2*PI())</f>
        <v>-23.730852074809466</v>
      </c>
      <c r="F592" s="9">
        <f>(F$21-$D592*9.81*加速計算!$E$6/(F$13*F$14*加速計算!$E$5)*F$12/2*(加速計算!$E$7*COS(RADIANS(加速計算!$E$8))+SIN(RADIANS(加速計算!$E$8))))*加速計算!$E$3*PI()*F$12/(F$13*(($D592/(4*加速計算!$E$5)*(F$12/F$13)^2)+F$22+F$15))*60/(2*PI())</f>
        <v>-21.2314912794739</v>
      </c>
      <c r="G592" s="9">
        <f>(G$21-$D592*9.81*加速計算!$E$6/(G$13*G$14*加速計算!$E$5)*G$12/2*(加速計算!$E$7*COS(RADIANS(加速計算!$E$8))+SIN(RADIANS(加速計算!$E$8))))*加速計算!$E$3*PI()*G$12/(G$13*(($D592/(4*加速計算!$E$5)*(G$12/G$13)^2)+G$22+G$15))*60/(2*PI())</f>
        <v>-14.760979509873186</v>
      </c>
      <c r="H592" s="9">
        <f>(H$21-$D592*9.81*加速計算!$E$6/(H$13*H$14*加速計算!$E$5)*H$12/2*(加速計算!$E$7*COS(RADIANS(加速計算!$E$8))+SIN(RADIANS(加速計算!$E$8))))*加速計算!$E$3*PI()*H$12/(H$13*(($D592/(4*加速計算!$E$5)*(H$12/H$13)^2)+H$22+H$15))*60/(2*PI())</f>
        <v>7.6035813862294264</v>
      </c>
      <c r="I592" s="9">
        <f>(I$21-$D592*9.81*加速計算!$E$6/(I$13*I$14*加速計算!$E$5)*I$12/2*(加速計算!$E$7*COS(RADIANS(加速計算!$E$8))+SIN(RADIANS(加速計算!$E$8))))*加速計算!$E$3*PI()*I$12/(I$13*(($D592/(4*加速計算!$E$5)*(I$12/I$13)^2)+I$22+I$15))*60/(2*PI())</f>
        <v>23.562799376572276</v>
      </c>
      <c r="J592" s="9">
        <f>(J$21-$D592*9.81*加速計算!$E$6/(J$13*J$14*加速計算!$E$5)*J$12/2*(加速計算!$E$7*COS(RADIANS(加速計算!$E$8))+SIN(RADIANS(加速計算!$E$8))))*加速計算!$E$3*PI()*J$12/(J$13*(($D592/(4*加速計算!$E$5)*(J$12/J$13)^2)+J$22+J$15))*60/(2*PI())</f>
        <v>47.373230509190783</v>
      </c>
      <c r="K592" s="9">
        <f>(K$21-$D592*9.81*加速計算!$E$6/(K$13*K$14*加速計算!$E$5)*K$12/2*(加速計算!$E$7*COS(RADIANS(加速計算!$E$8))+SIN(RADIANS(加速計算!$E$8))))*加速計算!$E$3*PI()*K$12/(K$13*(($D592/(4*加速計算!$E$5)*(K$12/K$13)^2)+K$22+K$15))*60/(2*PI())</f>
        <v>-27.295013205838039</v>
      </c>
      <c r="L592" s="9">
        <f>(L$21-$D592*9.81*加速計算!$E$6/(L$13*L$14*加速計算!$E$5)*L$12/2*(加速計算!$E$7*COS(RADIANS(加速計算!$E$8))+SIN(RADIANS(加速計算!$E$8))))*加速計算!$E$3*PI()*L$12/(L$13*(($D592/(4*加速計算!$E$5)*(L$12/L$13)^2)+L$22+L$15))*60/(2*PI())</f>
        <v>-21.402899321240767</v>
      </c>
      <c r="M592" s="20">
        <f>(M$21-$D592*9.81*加速計算!$E$6/(M$13*M$14*加速計算!$E$5)*M$12/2*(加速計算!$E$7*COS(RADIANS(加速計算!$E$8))+SIN(RADIANS(加速計算!$E$8))))*加速計算!$E$3*PI()*M$12/(M$13*(($D592/(4*加速計算!$E$5)*(M$12/M$13)^2)+M$22+M$15))*60/(2*PI())</f>
        <v>-15.610034505702627</v>
      </c>
    </row>
    <row r="593" spans="4:13">
      <c r="D593" s="22">
        <v>5580</v>
      </c>
      <c r="E593" s="9">
        <f>(E$21-$D593*9.81*加速計算!$E$6/(E$13*E$14*加速計算!$E$5)*E$12/2*(加速計算!$E$7*COS(RADIANS(加速計算!$E$8))+SIN(RADIANS(加速計算!$E$8))))*加速計算!$E$3*PI()*E$12/(E$13*(($D593/(4*加速計算!$E$5)*(E$12/E$13)^2)+E$22+E$15))*60/(2*PI())</f>
        <v>-23.744337492656406</v>
      </c>
      <c r="F593" s="9">
        <f>(F$21-$D593*9.81*加速計算!$E$6/(F$13*F$14*加速計算!$E$5)*F$12/2*(加速計算!$E$7*COS(RADIANS(加速計算!$E$8))+SIN(RADIANS(加速計算!$E$8))))*加速計算!$E$3*PI()*F$12/(F$13*(($D593/(4*加速計算!$E$5)*(F$12/F$13)^2)+F$22+F$15))*60/(2*PI())</f>
        <v>-21.251979209139552</v>
      </c>
      <c r="G593" s="9">
        <f>(G$21-$D593*9.81*加速計算!$E$6/(G$13*G$14*加速計算!$E$5)*G$12/2*(加速計算!$E$7*COS(RADIANS(加速計算!$E$8))+SIN(RADIANS(加速計算!$E$8))))*加速計算!$E$3*PI()*G$12/(G$13*(($D593/(4*加速計算!$E$5)*(G$12/G$13)^2)+G$22+G$15))*60/(2*PI())</f>
        <v>-14.792994449013163</v>
      </c>
      <c r="H593" s="9">
        <f>(H$21-$D593*9.81*加速計算!$E$6/(H$13*H$14*加速計算!$E$5)*H$12/2*(加速計算!$E$7*COS(RADIANS(加速計算!$E$8))+SIN(RADIANS(加速計算!$E$8))))*加速計算!$E$3*PI()*H$12/(H$13*(($D593/(4*加速計算!$E$5)*(H$12/H$13)^2)+H$22+H$15))*60/(2*PI())</f>
        <v>7.5328536454290251</v>
      </c>
      <c r="I593" s="9">
        <f>(I$21-$D593*9.81*加速計算!$E$6/(I$13*I$14*加速計算!$E$5)*I$12/2*(加速計算!$E$7*COS(RADIANS(加速計算!$E$8))+SIN(RADIANS(加速計算!$E$8))))*加速計算!$E$3*PI()*I$12/(I$13*(($D593/(4*加速計算!$E$5)*(I$12/I$13)^2)+I$22+I$15))*60/(2*PI())</f>
        <v>23.464065205708476</v>
      </c>
      <c r="J593" s="9">
        <f>(J$21-$D593*9.81*加速計算!$E$6/(J$13*J$14*加速計算!$E$5)*J$12/2*(加速計算!$E$7*COS(RADIANS(加速計算!$E$8))+SIN(RADIANS(加速計算!$E$8))))*加速計算!$E$3*PI()*J$12/(J$13*(($D593/(4*加速計算!$E$5)*(J$12/J$13)^2)+J$22+J$15))*60/(2*PI())</f>
        <v>47.232494375703034</v>
      </c>
      <c r="K593" s="9">
        <f>(K$21-$D593*9.81*加速計算!$E$6/(K$13*K$14*加速計算!$E$5)*K$12/2*(加速計算!$E$7*COS(RADIANS(加速計算!$E$8))+SIN(RADIANS(加速計算!$E$8))))*加速計算!$E$3*PI()*K$12/(K$13*(($D593/(4*加速計算!$E$5)*(K$12/K$13)^2)+K$22+K$15))*60/(2*PI())</f>
        <v>-27.304683149656857</v>
      </c>
      <c r="L593" s="9">
        <f>(L$21-$D593*9.81*加速計算!$E$6/(L$13*L$14*加速計算!$E$5)*L$12/2*(加速計算!$E$7*COS(RADIANS(加速計算!$E$8))+SIN(RADIANS(加速計算!$E$8))))*加速計算!$E$3*PI()*L$12/(L$13*(($D593/(4*加速計算!$E$5)*(L$12/L$13)^2)+L$22+L$15))*60/(2*PI())</f>
        <v>-21.423103868849473</v>
      </c>
      <c r="M593" s="20">
        <f>(M$21-$D593*9.81*加速計算!$E$6/(M$13*M$14*加速計算!$E$5)*M$12/2*(加速計算!$E$7*COS(RADIANS(加速計算!$E$8))+SIN(RADIANS(加速計算!$E$8))))*加速計算!$E$3*PI()*M$12/(M$13*(($D593/(4*加速計算!$E$5)*(M$12/M$13)^2)+M$22+M$15))*60/(2*PI())</f>
        <v>-15.640579421285794</v>
      </c>
    </row>
    <row r="594" spans="4:13">
      <c r="D594" s="22">
        <v>5590</v>
      </c>
      <c r="E594" s="9">
        <f>(E$21-$D594*9.81*加速計算!$E$6/(E$13*E$14*加速計算!$E$5)*E$12/2*(加速計算!$E$7*COS(RADIANS(加速計算!$E$8))+SIN(RADIANS(加速計算!$E$8))))*加速計算!$E$3*PI()*E$12/(E$13*(($D594/(4*加速計算!$E$5)*(E$12/E$13)^2)+E$22+E$15))*60/(2*PI())</f>
        <v>-23.757774763253735</v>
      </c>
      <c r="F594" s="9">
        <f>(F$21-$D594*9.81*加速計算!$E$6/(F$13*F$14*加速計算!$E$5)*F$12/2*(加速計算!$E$7*COS(RADIANS(加速計算!$E$8))+SIN(RADIANS(加速計算!$E$8))))*加速計算!$E$3*PI()*F$12/(F$13*(($D594/(4*加速計算!$E$5)*(F$12/F$13)^2)+F$22+F$15))*60/(2*PI())</f>
        <v>-21.272394067974943</v>
      </c>
      <c r="G594" s="9">
        <f>(G$21-$D594*9.81*加速計算!$E$6/(G$13*G$14*加速計算!$E$5)*G$12/2*(加速計算!$E$7*COS(RADIANS(加速計算!$E$8))+SIN(RADIANS(加速計算!$E$8))))*加速計算!$E$3*PI()*G$12/(G$13*(($D594/(4*加速計算!$E$5)*(G$12/G$13)^2)+G$22+G$15))*60/(2*PI())</f>
        <v>-14.824895320565629</v>
      </c>
      <c r="H594" s="9">
        <f>(H$21-$D594*9.81*加速計算!$E$6/(H$13*H$14*加速計算!$E$5)*H$12/2*(加速計算!$E$7*COS(RADIANS(加速計算!$E$8))+SIN(RADIANS(加速計算!$E$8))))*加速計算!$E$3*PI()*H$12/(H$13*(($D594/(4*加速計算!$E$5)*(H$12/H$13)^2)+H$22+H$15))*60/(2*PI())</f>
        <v>7.4623737064326523</v>
      </c>
      <c r="I594" s="9">
        <f>(I$21-$D594*9.81*加速計算!$E$6/(I$13*I$14*加速計算!$E$5)*I$12/2*(加速計算!$E$7*COS(RADIANS(加速計算!$E$8))+SIN(RADIANS(加速計算!$E$8))))*加速計算!$E$3*PI()*I$12/(I$13*(($D594/(4*加速計算!$E$5)*(I$12/I$13)^2)+I$22+I$15))*60/(2*PI())</f>
        <v>23.365676960013243</v>
      </c>
      <c r="J594" s="9">
        <f>(J$21-$D594*9.81*加速計算!$E$6/(J$13*J$14*加速計算!$E$5)*J$12/2*(加速計算!$E$7*COS(RADIANS(加速計算!$E$8))+SIN(RADIANS(加速計算!$E$8))))*加速計算!$E$3*PI()*J$12/(J$13*(($D594/(4*加速計算!$E$5)*(J$12/J$13)^2)+J$22+J$15))*60/(2*PI())</f>
        <v>47.092252087865816</v>
      </c>
      <c r="K594" s="9">
        <f>(K$21-$D594*9.81*加速計算!$E$6/(K$13*K$14*加速計算!$E$5)*K$12/2*(加速計算!$E$7*COS(RADIANS(加速計算!$E$8))+SIN(RADIANS(加速計算!$E$8))))*加速計算!$E$3*PI()*K$12/(K$13*(($D594/(4*加速計算!$E$5)*(K$12/K$13)^2)+K$22+K$15))*60/(2*PI())</f>
        <v>-27.314318554697689</v>
      </c>
      <c r="L594" s="9">
        <f>(L$21-$D594*9.81*加速計算!$E$6/(L$13*L$14*加速計算!$E$5)*L$12/2*(加速計算!$E$7*COS(RADIANS(加速計算!$E$8))+SIN(RADIANS(加速計算!$E$8))))*加速計算!$E$3*PI()*L$12/(L$13*(($D594/(4*加速計算!$E$5)*(L$12/L$13)^2)+L$22+L$15))*60/(2*PI())</f>
        <v>-21.443236274948159</v>
      </c>
      <c r="M594" s="20">
        <f>(M$21-$D594*9.81*加速計算!$E$6/(M$13*M$14*加速計算!$E$5)*M$12/2*(加速計算!$E$7*COS(RADIANS(加速計算!$E$8))+SIN(RADIANS(加速計算!$E$8))))*加速計算!$E$3*PI()*M$12/(M$13*(($D594/(4*加速計算!$E$5)*(M$12/M$13)^2)+M$22+M$15))*60/(2*PI())</f>
        <v>-15.671015345741294</v>
      </c>
    </row>
    <row r="595" spans="4:13">
      <c r="D595" s="22">
        <v>5600</v>
      </c>
      <c r="E595" s="9">
        <f>(E$21-$D595*9.81*加速計算!$E$6/(E$13*E$14*加速計算!$E$5)*E$12/2*(加速計算!$E$7*COS(RADIANS(加速計算!$E$8))+SIN(RADIANS(加速計算!$E$8))))*加速計算!$E$3*PI()*E$12/(E$13*(($D595/(4*加速計算!$E$5)*(E$12/E$13)^2)+E$22+E$15))*60/(2*PI())</f>
        <v>-23.771164143993563</v>
      </c>
      <c r="F595" s="9">
        <f>(F$21-$D595*9.81*加速計算!$E$6/(F$13*F$14*加速計算!$E$5)*F$12/2*(加速計算!$E$7*COS(RADIANS(加速計算!$E$8))+SIN(RADIANS(加速計算!$E$8))))*加速計算!$E$3*PI()*F$12/(F$13*(($D595/(4*加速計算!$E$5)*(F$12/F$13)^2)+F$22+F$15))*60/(2*PI())</f>
        <v>-21.29273624619826</v>
      </c>
      <c r="G595" s="9">
        <f>(G$21-$D595*9.81*加速計算!$E$6/(G$13*G$14*加速計算!$E$5)*G$12/2*(加速計算!$E$7*COS(RADIANS(加速計算!$E$8))+SIN(RADIANS(加速計算!$E$8))))*加速計算!$E$3*PI()*G$12/(G$13*(($D595/(4*加速計算!$E$5)*(G$12/G$13)^2)+G$22+G$15))*60/(2*PI())</f>
        <v>-14.856682733071942</v>
      </c>
      <c r="H595" s="9">
        <f>(H$21-$D595*9.81*加速計算!$E$6/(H$13*H$14*加速計算!$E$5)*H$12/2*(加速計算!$E$7*COS(RADIANS(加速計算!$E$8))+SIN(RADIANS(加速計算!$E$8))))*加速計算!$E$3*PI()*H$12/(H$13*(($D595/(4*加速計算!$E$5)*(H$12/H$13)^2)+H$22+H$15))*60/(2*PI())</f>
        <v>7.3921402692195839</v>
      </c>
      <c r="I595" s="9">
        <f>(I$21-$D595*9.81*加速計算!$E$6/(I$13*I$14*加速計算!$E$5)*I$12/2*(加速計算!$E$7*COS(RADIANS(加速計算!$E$8))+SIN(RADIANS(加速計算!$E$8))))*加速計算!$E$3*PI()*I$12/(I$13*(($D595/(4*加速計算!$E$5)*(I$12/I$13)^2)+I$22+I$15))*60/(2*PI())</f>
        <v>23.267632824689922</v>
      </c>
      <c r="J595" s="9">
        <f>(J$21-$D595*9.81*加速計算!$E$6/(J$13*J$14*加速計算!$E$5)*J$12/2*(加速計算!$E$7*COS(RADIANS(加速計算!$E$8))+SIN(RADIANS(加速計算!$E$8))))*加速計算!$E$3*PI()*J$12/(J$13*(($D595/(4*加速計算!$E$5)*(J$12/J$13)^2)+J$22+J$15))*60/(2*PI())</f>
        <v>46.952501050861706</v>
      </c>
      <c r="K595" s="9">
        <f>(K$21-$D595*9.81*加速計算!$E$6/(K$13*K$14*加速計算!$E$5)*K$12/2*(加速計算!$E$7*COS(RADIANS(加速計算!$E$8))+SIN(RADIANS(加速計算!$E$8))))*加速計算!$E$3*PI()*K$12/(K$13*(($D595/(4*加速計算!$E$5)*(K$12/K$13)^2)+K$22+K$15))*60/(2*PI())</f>
        <v>-27.323919605677311</v>
      </c>
      <c r="L595" s="9">
        <f>(L$21-$D595*9.81*加速計算!$E$6/(L$13*L$14*加速計算!$E$5)*L$12/2*(加速計算!$E$7*COS(RADIANS(加速計算!$E$8))+SIN(RADIANS(加速計算!$E$8))))*加速計算!$E$3*PI()*L$12/(L$13*(($D595/(4*加速計算!$E$5)*(L$12/L$13)^2)+L$22+L$15))*60/(2*PI())</f>
        <v>-21.463296925226469</v>
      </c>
      <c r="M595" s="20">
        <f>(M$21-$D595*9.81*加速計算!$E$6/(M$13*M$14*加速計算!$E$5)*M$12/2*(加速計算!$E$7*COS(RADIANS(加速計算!$E$8))+SIN(RADIANS(加速計算!$E$8))))*加速計算!$E$3*PI()*M$12/(M$13*(($D595/(4*加速計算!$E$5)*(M$12/M$13)^2)+M$22+M$15))*60/(2*PI())</f>
        <v>-15.701342861387481</v>
      </c>
    </row>
    <row r="596" spans="4:13">
      <c r="D596" s="22">
        <v>5610</v>
      </c>
      <c r="E596" s="9">
        <f>(E$21-$D596*9.81*加速計算!$E$6/(E$13*E$14*加速計算!$E$5)*E$12/2*(加速計算!$E$7*COS(RADIANS(加速計算!$E$8))+SIN(RADIANS(加速計算!$E$8))))*加速計算!$E$3*PI()*E$12/(E$13*(($D596/(4*加速計算!$E$5)*(E$12/E$13)^2)+E$22+E$15))*60/(2*PI())</f>
        <v>-23.784505890436591</v>
      </c>
      <c r="F596" s="9">
        <f>(F$21-$D596*9.81*加速計算!$E$6/(F$13*F$14*加速計算!$E$5)*F$12/2*(加速計算!$E$7*COS(RADIANS(加速計算!$E$8))+SIN(RADIANS(加速計算!$E$8))))*加速計算!$E$3*PI()*F$12/(F$13*(($D596/(4*加速計算!$E$5)*(F$12/F$13)^2)+F$22+F$15))*60/(2*PI())</f>
        <v>-21.313006131254127</v>
      </c>
      <c r="G596" s="9">
        <f>(G$21-$D596*9.81*加速計算!$E$6/(G$13*G$14*加速計算!$E$5)*G$12/2*(加速計算!$E$7*COS(RADIANS(加速計算!$E$8))+SIN(RADIANS(加速計算!$E$8))))*加速計算!$E$3*PI()*G$12/(G$13*(($D596/(4*加速計算!$E$5)*(G$12/G$13)^2)+G$22+G$15))*60/(2*PI())</f>
        <v>-14.888357290752461</v>
      </c>
      <c r="H596" s="9">
        <f>(H$21-$D596*9.81*加速計算!$E$6/(H$13*H$14*加速計算!$E$5)*H$12/2*(加速計算!$E$7*COS(RADIANS(加速計算!$E$8))+SIN(RADIANS(加速計算!$E$8))))*加速計算!$E$3*PI()*H$12/(H$13*(($D596/(4*加速計算!$E$5)*(H$12/H$13)^2)+H$22+H$15))*60/(2*PI())</f>
        <v>7.322152042846815</v>
      </c>
      <c r="I596" s="9">
        <f>(I$21-$D596*9.81*加速計算!$E$6/(I$13*I$14*加速計算!$E$5)*I$12/2*(加速計算!$E$7*COS(RADIANS(加速計算!$E$8))+SIN(RADIANS(加速計算!$E$8))))*加速計算!$E$3*PI()*I$12/(I$13*(($D596/(4*加速計算!$E$5)*(I$12/I$13)^2)+I$22+I$15))*60/(2*PI())</f>
        <v>23.169930997614113</v>
      </c>
      <c r="J596" s="9">
        <f>(J$21-$D596*9.81*加速計算!$E$6/(J$13*J$14*加速計算!$E$5)*J$12/2*(加速計算!$E$7*COS(RADIANS(加速計算!$E$8))+SIN(RADIANS(加速計算!$E$8))))*加速計算!$E$3*PI()*J$12/(J$13*(($D596/(4*加速計算!$E$5)*(J$12/J$13)^2)+J$22+J$15))*60/(2*PI())</f>
        <v>46.813238688020135</v>
      </c>
      <c r="K596" s="9">
        <f>(K$21-$D596*9.81*加速計算!$E$6/(K$13*K$14*加速計算!$E$5)*K$12/2*(加速計算!$E$7*COS(RADIANS(加速計算!$E$8))+SIN(RADIANS(加速計算!$E$8))))*加速計算!$E$3*PI()*K$12/(K$13*(($D596/(4*加速計算!$E$5)*(K$12/K$13)^2)+K$22+K$15))*60/(2*PI())</f>
        <v>-27.333486485997675</v>
      </c>
      <c r="L596" s="9">
        <f>(L$21-$D596*9.81*加速計算!$E$6/(L$13*L$14*加速計算!$E$5)*L$12/2*(加速計算!$E$7*COS(RADIANS(加速計算!$E$8))+SIN(RADIANS(加速計算!$E$8))))*加速計算!$E$3*PI()*L$12/(L$13*(($D596/(4*加速計算!$E$5)*(L$12/L$13)^2)+L$22+L$15))*60/(2*PI())</f>
        <v>-21.483286202629554</v>
      </c>
      <c r="M596" s="20">
        <f>(M$21-$D596*9.81*加速計算!$E$6/(M$13*M$14*加速計算!$E$5)*M$12/2*(加速計算!$E$7*COS(RADIANS(加速計算!$E$8))+SIN(RADIANS(加速計算!$E$8))))*加速計算!$E$3*PI()*M$12/(M$13*(($D596/(4*加速計算!$E$5)*(M$12/M$13)^2)+M$22+M$15))*60/(2*PI())</f>
        <v>-15.731562546401792</v>
      </c>
    </row>
    <row r="597" spans="4:13">
      <c r="D597" s="22">
        <v>5620</v>
      </c>
      <c r="E597" s="9">
        <f>(E$21-$D597*9.81*加速計算!$E$6/(E$13*E$14*加速計算!$E$5)*E$12/2*(加速計算!$E$7*COS(RADIANS(加速計算!$E$8))+SIN(RADIANS(加速計算!$E$8))))*加速計算!$E$3*PI()*E$12/(E$13*(($D597/(4*加速計算!$E$5)*(E$12/E$13)^2)+E$22+E$15))*60/(2*PI())</f>
        <v>-23.797800256328362</v>
      </c>
      <c r="F597" s="9">
        <f>(F$21-$D597*9.81*加速計算!$E$6/(F$13*F$14*加速計算!$E$5)*F$12/2*(加速計算!$E$7*COS(RADIANS(加速計算!$E$8))+SIN(RADIANS(加速計算!$E$8))))*加速計算!$E$3*PI()*F$12/(F$13*(($D597/(4*加速計算!$E$5)*(F$12/F$13)^2)+F$22+F$15))*60/(2*PI())</f>
        <v>-21.333204107838203</v>
      </c>
      <c r="G597" s="9">
        <f>(G$21-$D597*9.81*加速計算!$E$6/(G$13*G$14*加速計算!$E$5)*G$12/2*(加速計算!$E$7*COS(RADIANS(加速計算!$E$8))+SIN(RADIANS(加速計算!$E$8))))*加速計算!$E$3*PI()*G$12/(G$13*(($D597/(4*加速計算!$E$5)*(G$12/G$13)^2)+G$22+G$15))*60/(2*PI())</f>
        <v>-14.919919593544803</v>
      </c>
      <c r="H597" s="9">
        <f>(H$21-$D597*9.81*加速計算!$E$6/(H$13*H$14*加速計算!$E$5)*H$12/2*(加速計算!$E$7*COS(RADIANS(加速計算!$E$8))+SIN(RADIANS(加速計算!$E$8))))*加速計算!$E$3*PI()*H$12/(H$13*(($D597/(4*加速計算!$E$5)*(H$12/H$13)^2)+H$22+H$15))*60/(2*PI())</f>
        <v>7.2524077453699727</v>
      </c>
      <c r="I597" s="9">
        <f>(I$21-$D597*9.81*加速計算!$E$6/(I$13*I$14*加速計算!$E$5)*I$12/2*(加速計算!$E$7*COS(RADIANS(加速計算!$E$8))+SIN(RADIANS(加速計算!$E$8))))*加速計算!$E$3*PI()*I$12/(I$13*(($D597/(4*加速計算!$E$5)*(I$12/I$13)^2)+I$22+I$15))*60/(2*PI())</f>
        <v>23.072569689223283</v>
      </c>
      <c r="J597" s="9">
        <f>(J$21-$D597*9.81*加速計算!$E$6/(J$13*J$14*加速計算!$E$5)*J$12/2*(加速計算!$E$7*COS(RADIANS(加速計算!$E$8))+SIN(RADIANS(加速計算!$E$8))))*加速計算!$E$3*PI()*J$12/(J$13*(($D597/(4*加速計算!$E$5)*(J$12/J$13)^2)+J$22+J$15))*60/(2*PI())</f>
        <v>46.674462440659042</v>
      </c>
      <c r="K597" s="9">
        <f>(K$21-$D597*9.81*加速計算!$E$6/(K$13*K$14*加速計算!$E$5)*K$12/2*(加速計算!$E$7*COS(RADIANS(加速計算!$E$8))+SIN(RADIANS(加速計算!$E$8))))*加速計算!$E$3*PI()*K$12/(K$13*(($D597/(4*加速計算!$E$5)*(K$12/K$13)^2)+K$22+K$15))*60/(2*PI())</f>
        <v>-27.343019377757567</v>
      </c>
      <c r="L597" s="9">
        <f>(L$21-$D597*9.81*加速計算!$E$6/(L$13*L$14*加速計算!$E$5)*L$12/2*(加速計算!$E$7*COS(RADIANS(加速計算!$E$8))+SIN(RADIANS(加速計算!$E$8))))*加速計算!$E$3*PI()*L$12/(L$13*(($D597/(4*加速計算!$E$5)*(L$12/L$13)^2)+L$22+L$15))*60/(2*PI())</f>
        <v>-21.503204487382458</v>
      </c>
      <c r="M597" s="20">
        <f>(M$21-$D597*9.81*加速計算!$E$6/(M$13*M$14*加速計算!$E$5)*M$12/2*(加速計算!$E$7*COS(RADIANS(加速計算!$E$8))+SIN(RADIANS(加速計算!$E$8))))*加速計算!$E$3*PI()*M$12/(M$13*(($D597/(4*加速計算!$E$5)*(M$12/M$13)^2)+M$22+M$15))*60/(2*PI())</f>
        <v>-15.761674974857513</v>
      </c>
    </row>
    <row r="598" spans="4:13">
      <c r="D598" s="22">
        <v>5630</v>
      </c>
      <c r="E598" s="9">
        <f>(E$21-$D598*9.81*加速計算!$E$6/(E$13*E$14*加速計算!$E$5)*E$12/2*(加速計算!$E$7*COS(RADIANS(加速計算!$E$8))+SIN(RADIANS(加速計算!$E$8))))*加速計算!$E$3*PI()*E$12/(E$13*(($D598/(4*加速計算!$E$5)*(E$12/E$13)^2)+E$22+E$15))*60/(2*PI())</f>
        <v>-23.811047493615398</v>
      </c>
      <c r="F598" s="9">
        <f>(F$21-$D598*9.81*加速計算!$E$6/(F$13*F$14*加速計算!$E$5)*F$12/2*(加速計算!$E$7*COS(RADIANS(加速計算!$E$8))+SIN(RADIANS(加速計算!$E$8))))*加速計算!$E$3*PI()*F$12/(F$13*(($D598/(4*加速計算!$E$5)*(F$12/F$13)^2)+F$22+F$15))*60/(2*PI())</f>
        <v>-21.353330557921517</v>
      </c>
      <c r="G598" s="9">
        <f>(G$21-$D598*9.81*加速計算!$E$6/(G$13*G$14*加速計算!$E$5)*G$12/2*(加速計算!$E$7*COS(RADIANS(加速計算!$E$8))+SIN(RADIANS(加速計算!$E$8))))*加速計算!$E$3*PI()*G$12/(G$13*(($D598/(4*加速計算!$E$5)*(G$12/G$13)^2)+G$22+G$15))*60/(2*PI())</f>
        <v>-14.951370237141729</v>
      </c>
      <c r="H598" s="9">
        <f>(H$21-$D598*9.81*加速計算!$E$6/(H$13*H$14*加速計算!$E$5)*H$12/2*(加速計算!$E$7*COS(RADIANS(加速計算!$E$8))+SIN(RADIANS(加速計算!$E$8))))*加速計算!$E$3*PI()*H$12/(H$13*(($D598/(4*加速計算!$E$5)*(H$12/H$13)^2)+H$22+H$15))*60/(2*PI())</f>
        <v>7.1829061037649851</v>
      </c>
      <c r="I598" s="9">
        <f>(I$21-$D598*9.81*加速計算!$E$6/(I$13*I$14*加速計算!$E$5)*I$12/2*(加速計算!$E$7*COS(RADIANS(加速計算!$E$8))+SIN(RADIANS(加速計算!$E$8))))*加速計算!$E$3*PI()*I$12/(I$13*(($D598/(4*加速計算!$E$5)*(I$12/I$13)^2)+I$22+I$15))*60/(2*PI())</f>
        <v>22.975547122407423</v>
      </c>
      <c r="J598" s="9">
        <f>(J$21-$D598*9.81*加速計算!$E$6/(J$13*J$14*加速計算!$E$5)*J$12/2*(加速計算!$E$7*COS(RADIANS(加速計算!$E$8))+SIN(RADIANS(加速計算!$E$8))))*加速計算!$E$3*PI()*J$12/(J$13*(($D598/(4*加速計算!$E$5)*(J$12/J$13)^2)+J$22+J$15))*60/(2*PI())</f>
        <v>46.536169767928079</v>
      </c>
      <c r="K598" s="9">
        <f>(K$21-$D598*9.81*加速計算!$E$6/(K$13*K$14*加速計算!$E$5)*K$12/2*(加速計算!$E$7*COS(RADIANS(加速計算!$E$8))+SIN(RADIANS(加速計算!$E$8))))*加速計算!$E$3*PI()*K$12/(K$13*(($D598/(4*加速計算!$E$5)*(K$12/K$13)^2)+K$22+K$15))*60/(2*PI())</f>
        <v>-27.352518461764145</v>
      </c>
      <c r="L598" s="9">
        <f>(L$21-$D598*9.81*加速計算!$E$6/(L$13*L$14*加速計算!$E$5)*L$12/2*(加速計算!$E$7*COS(RADIANS(加速計算!$E$8))+SIN(RADIANS(加速計算!$E$8))))*加速計算!$E$3*PI()*L$12/(L$13*(($D598/(4*加速計算!$E$5)*(L$12/L$13)^2)+L$22+L$15))*60/(2*PI())</f>
        <v>-21.523052157014291</v>
      </c>
      <c r="M598" s="20">
        <f>(M$21-$D598*9.81*加速計算!$E$6/(M$13*M$14*加速計算!$E$5)*M$12/2*(加速計算!$E$7*COS(RADIANS(加速計算!$E$8))+SIN(RADIANS(加速計算!$E$8))))*加速計算!$E$3*PI()*M$12/(M$13*(($D598/(4*加速計算!$E$5)*(M$12/M$13)^2)+M$22+M$15))*60/(2*PI())</f>
        <v>-15.791680716760117</v>
      </c>
    </row>
    <row r="599" spans="4:13">
      <c r="D599" s="22">
        <v>5640</v>
      </c>
      <c r="E599" s="9">
        <f>(E$21-$D599*9.81*加速計算!$E$6/(E$13*E$14*加速計算!$E$5)*E$12/2*(加速計算!$E$7*COS(RADIANS(加速計算!$E$8))+SIN(RADIANS(加速計算!$E$8))))*加速計算!$E$3*PI()*E$12/(E$13*(($D599/(4*加速計算!$E$5)*(E$12/E$13)^2)+E$22+E$15))*60/(2*PI())</f>
        <v>-23.824247852461024</v>
      </c>
      <c r="F599" s="9">
        <f>(F$21-$D599*9.81*加速計算!$E$6/(F$13*F$14*加速計算!$E$5)*F$12/2*(加速計算!$E$7*COS(RADIANS(加速計算!$E$8))+SIN(RADIANS(加速計算!$E$8))))*加速計算!$E$3*PI()*F$12/(F$13*(($D599/(4*加速計算!$E$5)*(F$12/F$13)^2)+F$22+F$15))*60/(2*PI())</f>
        <v>-21.373385860774565</v>
      </c>
      <c r="G599" s="9">
        <f>(G$21-$D599*9.81*加速計算!$E$6/(G$13*G$14*加速計算!$E$5)*G$12/2*(加速計算!$E$7*COS(RADIANS(加速計算!$E$8))+SIN(RADIANS(加速計算!$E$8))))*加速計算!$E$3*PI()*G$12/(G$13*(($D599/(4*加速計算!$E$5)*(G$12/G$13)^2)+G$22+G$15))*60/(2*PI())</f>
        <v>-14.982709813028658</v>
      </c>
      <c r="H599" s="9">
        <f>(H$21-$D599*9.81*加速計算!$E$6/(H$13*H$14*加速計算!$E$5)*H$12/2*(加速計算!$E$7*COS(RADIANS(加速計算!$E$8))+SIN(RADIANS(加速計算!$E$8))))*加速計算!$E$3*PI()*H$12/(H$13*(($D599/(4*加速計算!$E$5)*(H$12/H$13)^2)+H$22+H$15))*60/(2*PI())</f>
        <v>7.113645853850695</v>
      </c>
      <c r="I599" s="9">
        <f>(I$21-$D599*9.81*加速計算!$E$6/(I$13*I$14*加速計算!$E$5)*I$12/2*(加速計算!$E$7*COS(RADIANS(加速計算!$E$8))+SIN(RADIANS(加速計算!$E$8))))*加速計算!$E$3*PI()*I$12/(I$13*(($D599/(4*加速計算!$E$5)*(I$12/I$13)^2)+I$22+I$15))*60/(2*PI())</f>
        <v>22.878861532401018</v>
      </c>
      <c r="J599" s="9">
        <f>(J$21-$D599*9.81*加速計算!$E$6/(J$13*J$14*加速計算!$E$5)*J$12/2*(加速計算!$E$7*COS(RADIANS(加速計算!$E$8))+SIN(RADIANS(加速計算!$E$8))))*加速計算!$E$3*PI()*J$12/(J$13*(($D599/(4*加速計算!$E$5)*(J$12/J$13)^2)+J$22+J$15))*60/(2*PI())</f>
        <v>46.398358146653678</v>
      </c>
      <c r="K599" s="9">
        <f>(K$21-$D599*9.81*加速計算!$E$6/(K$13*K$14*加速計算!$E$5)*K$12/2*(加速計算!$E$7*COS(RADIANS(加速計算!$E$8))+SIN(RADIANS(加速計算!$E$8))))*加速計算!$E$3*PI()*K$12/(K$13*(($D599/(4*加速計算!$E$5)*(K$12/K$13)^2)+K$22+K$15))*60/(2*PI())</f>
        <v>-27.361983917544439</v>
      </c>
      <c r="L599" s="9">
        <f>(L$21-$D599*9.81*加速計算!$E$6/(L$13*L$14*加速計算!$E$5)*L$12/2*(加速計算!$E$7*COS(RADIANS(加速計算!$E$8))+SIN(RADIANS(加速計算!$E$8))))*加速計算!$E$3*PI()*L$12/(L$13*(($D599/(4*加速計算!$E$5)*(L$12/L$13)^2)+L$22+L$15))*60/(2*PI())</f>
        <v>-21.542829586382002</v>
      </c>
      <c r="M599" s="20">
        <f>(M$21-$D599*9.81*加速計算!$E$6/(M$13*M$14*加速計算!$E$5)*M$12/2*(加速計算!$E$7*COS(RADIANS(加速計算!$E$8))+SIN(RADIANS(加速計算!$E$8))))*加速計算!$E$3*PI()*M$12/(M$13*(($D599/(4*加速計算!$E$5)*(M$12/M$13)^2)+M$22+M$15))*60/(2*PI())</f>
        <v>-15.821580338083207</v>
      </c>
    </row>
    <row r="600" spans="4:13">
      <c r="D600" s="22">
        <v>5650</v>
      </c>
      <c r="E600" s="9">
        <f>(E$21-$D600*9.81*加速計算!$E$6/(E$13*E$14*加速計算!$E$5)*E$12/2*(加速計算!$E$7*COS(RADIANS(加速計算!$E$8))+SIN(RADIANS(加速計算!$E$8))))*加速計算!$E$3*PI()*E$12/(E$13*(($D600/(4*加速計算!$E$5)*(E$12/E$13)^2)+E$22+E$15))*60/(2*PI())</f>
        <v>-23.837401581261204</v>
      </c>
      <c r="F600" s="9">
        <f>(F$21-$D600*9.81*加速計算!$E$6/(F$13*F$14*加速計算!$E$5)*F$12/2*(加速計算!$E$7*COS(RADIANS(加速計算!$E$8))+SIN(RADIANS(加速計算!$E$8))))*加速計算!$E$3*PI()*F$12/(F$13*(($D600/(4*加速計算!$E$5)*(F$12/F$13)^2)+F$22+F$15))*60/(2*PI())</f>
        <v>-21.39337039299112</v>
      </c>
      <c r="G600" s="9">
        <f>(G$21-$D600*9.81*加速計算!$E$6/(G$13*G$14*加速計算!$E$5)*G$12/2*(加速計算!$E$7*COS(RADIANS(加速計算!$E$8))+SIN(RADIANS(加速計算!$E$8))))*加速計算!$E$3*PI()*G$12/(G$13*(($D600/(4*加速計算!$E$5)*(G$12/G$13)^2)+G$22+G$15))*60/(2*PI())</f>
        <v>-15.013938908520709</v>
      </c>
      <c r="H600" s="9">
        <f>(H$21-$D600*9.81*加速計算!$E$6/(H$13*H$14*加速計算!$E$5)*H$12/2*(加速計算!$E$7*COS(RADIANS(加速計算!$E$8))+SIN(RADIANS(加速計算!$E$8))))*加速計算!$E$3*PI()*H$12/(H$13*(($D600/(4*加速計算!$E$5)*(H$12/H$13)^2)+H$22+H$15))*60/(2*PI())</f>
        <v>7.0446257402121581</v>
      </c>
      <c r="I600" s="9">
        <f>(I$21-$D600*9.81*加速計算!$E$6/(I$13*I$14*加速計算!$E$5)*I$12/2*(加速計算!$E$7*COS(RADIANS(加速計算!$E$8))+SIN(RADIANS(加速計算!$E$8))))*加速計算!$E$3*PI()*I$12/(I$13*(($D600/(4*加速計算!$E$5)*(I$12/I$13)^2)+I$22+I$15))*60/(2*PI())</f>
        <v>22.782511166675945</v>
      </c>
      <c r="J600" s="9">
        <f>(J$21-$D600*9.81*加速計算!$E$6/(J$13*J$14*加速計算!$E$5)*J$12/2*(加速計算!$E$7*COS(RADIANS(加速計算!$E$8))+SIN(RADIANS(加速計算!$E$8))))*加速計算!$E$3*PI()*J$12/(J$13*(($D600/(4*加速計算!$E$5)*(J$12/J$13)^2)+J$22+J$15))*60/(2*PI())</f>
        <v>46.261025071185507</v>
      </c>
      <c r="K600" s="9">
        <f>(K$21-$D600*9.81*加速計算!$E$6/(K$13*K$14*加速計算!$E$5)*K$12/2*(加速計算!$E$7*COS(RADIANS(加速計算!$E$8))+SIN(RADIANS(加速計算!$E$8))))*加速計算!$E$3*PI()*K$12/(K$13*(($D600/(4*加速計算!$E$5)*(K$12/K$13)^2)+K$22+K$15))*60/(2*PI())</f>
        <v>-27.371415923356594</v>
      </c>
      <c r="L600" s="9">
        <f>(L$21-$D600*9.81*加速計算!$E$6/(L$13*L$14*加速計算!$E$5)*L$12/2*(加速計算!$E$7*COS(RADIANS(加速計算!$E$8))+SIN(RADIANS(加速計算!$E$8))))*加速計算!$E$3*PI()*L$12/(L$13*(($D600/(4*加速計算!$E$5)*(L$12/L$13)^2)+L$22+L$15))*60/(2*PI())</f>
        <v>-21.562537147694023</v>
      </c>
      <c r="M600" s="20">
        <f>(M$21-$D600*9.81*加速計算!$E$6/(M$13*M$14*加速計算!$E$5)*M$12/2*(加速計算!$E$7*COS(RADIANS(加速計算!$E$8))+SIN(RADIANS(加速計算!$E$8))))*加速計算!$E$3*PI()*M$12/(M$13*(($D600/(4*加速計算!$E$5)*(M$12/M$13)^2)+M$22+M$15))*60/(2*PI())</f>
        <v>-15.851374400804142</v>
      </c>
    </row>
    <row r="601" spans="4:13">
      <c r="D601" s="22">
        <v>5660</v>
      </c>
      <c r="E601" s="9">
        <f>(E$21-$D601*9.81*加速計算!$E$6/(E$13*E$14*加速計算!$E$5)*E$12/2*(加速計算!$E$7*COS(RADIANS(加速計算!$E$8))+SIN(RADIANS(加速計算!$E$8))))*加速計算!$E$3*PI()*E$12/(E$13*(($D601/(4*加速計算!$E$5)*(E$12/E$13)^2)+E$22+E$15))*60/(2*PI())</f>
        <v>-23.850508926660105</v>
      </c>
      <c r="F601" s="9">
        <f>(F$21-$D601*9.81*加速計算!$E$6/(F$13*F$14*加速計算!$E$5)*F$12/2*(加速計算!$E$7*COS(RADIANS(加速計算!$E$8))+SIN(RADIANS(加速計算!$E$8))))*加速計算!$E$3*PI()*F$12/(F$13*(($D601/(4*加速計算!$E$5)*(F$12/F$13)^2)+F$22+F$15))*60/(2*PI())</f>
        <v>-21.413284528511806</v>
      </c>
      <c r="G601" s="9">
        <f>(G$21-$D601*9.81*加速計算!$E$6/(G$13*G$14*加速計算!$E$5)*G$12/2*(加速計算!$E$7*COS(RADIANS(加速計算!$E$8))+SIN(RADIANS(加速計算!$E$8))))*加速計算!$E$3*PI()*G$12/(G$13*(($D601/(4*加速計算!$E$5)*(G$12/G$13)^2)+G$22+G$15))*60/(2*PI())</f>
        <v>-15.045058106799393</v>
      </c>
      <c r="H601" s="9">
        <f>(H$21-$D601*9.81*加速計算!$E$6/(H$13*H$14*加速計算!$E$5)*H$12/2*(加速計算!$E$7*COS(RADIANS(加速計算!$E$8))+SIN(RADIANS(加速計算!$E$8))))*加速計算!$E$3*PI()*H$12/(H$13*(($D601/(4*加速計算!$E$5)*(H$12/H$13)^2)+H$22+H$15))*60/(2*PI())</f>
        <v>6.9758445161248073</v>
      </c>
      <c r="I601" s="9">
        <f>(I$21-$D601*9.81*加速計算!$E$6/(I$13*I$14*加速計算!$E$5)*I$12/2*(加速計算!$E$7*COS(RADIANS(加速計算!$E$8))+SIN(RADIANS(加速計算!$E$8))))*加速計算!$E$3*PI()*I$12/(I$13*(($D601/(4*加速計算!$E$5)*(I$12/I$13)^2)+I$22+I$15))*60/(2*PI())</f>
        <v>22.686494284835668</v>
      </c>
      <c r="J601" s="9">
        <f>(J$21-$D601*9.81*加速計算!$E$6/(J$13*J$14*加速計算!$E$5)*J$12/2*(加速計算!$E$7*COS(RADIANS(加速計算!$E$8))+SIN(RADIANS(加速計算!$E$8))))*加速計算!$E$3*PI()*J$12/(J$13*(($D601/(4*加速計算!$E$5)*(J$12/J$13)^2)+J$22+J$15))*60/(2*PI())</f>
        <v>46.124168053244595</v>
      </c>
      <c r="K601" s="9">
        <f>(K$21-$D601*9.81*加速計算!$E$6/(K$13*K$14*加速計算!$E$5)*K$12/2*(加速計算!$E$7*COS(RADIANS(加速計算!$E$8))+SIN(RADIANS(加速計算!$E$8))))*加速計算!$E$3*PI()*K$12/(K$13*(($D601/(4*加速計算!$E$5)*(K$12/K$13)^2)+K$22+K$15))*60/(2*PI())</f>
        <v>-27.3808146562011</v>
      </c>
      <c r="L601" s="9">
        <f>(L$21-$D601*9.81*加速計算!$E$6/(L$13*L$14*加速計算!$E$5)*L$12/2*(加速計算!$E$7*COS(RADIANS(加速計算!$E$8))+SIN(RADIANS(加速計算!$E$8))))*加速計算!$E$3*PI()*L$12/(L$13*(($D601/(4*加速計算!$E$5)*(L$12/L$13)^2)+L$22+L$15))*60/(2*PI())</f>
        <v>-21.582175210533631</v>
      </c>
      <c r="M601" s="20">
        <f>(M$21-$D601*9.81*加速計算!$E$6/(M$13*M$14*加速計算!$E$5)*M$12/2*(加速計算!$E$7*COS(RADIANS(加速計算!$E$8))+SIN(RADIANS(加速計算!$E$8))))*加速計算!$E$3*PI()*M$12/(M$13*(($D601/(4*加速計算!$E$5)*(M$12/M$13)^2)+M$22+M$15))*60/(2*PI())</f>
        <v>-15.881063462939235</v>
      </c>
    </row>
    <row r="602" spans="4:13">
      <c r="D602" s="22">
        <v>5670</v>
      </c>
      <c r="E602" s="9">
        <f>(E$21-$D602*9.81*加速計算!$E$6/(E$13*E$14*加速計算!$E$5)*E$12/2*(加速計算!$E$7*COS(RADIANS(加速計算!$E$8))+SIN(RADIANS(加速計算!$E$8))))*加速計算!$E$3*PI()*E$12/(E$13*(($D602/(4*加速計算!$E$5)*(E$12/E$13)^2)+E$22+E$15))*60/(2*PI())</f>
        <v>-23.863570133565442</v>
      </c>
      <c r="F602" s="9">
        <f>(F$21-$D602*9.81*加速計算!$E$6/(F$13*F$14*加速計算!$E$5)*F$12/2*(加速計算!$E$7*COS(RADIANS(加速計算!$E$8))+SIN(RADIANS(加速計算!$E$8))))*加速計算!$E$3*PI()*F$12/(F$13*(($D602/(4*加速計算!$E$5)*(F$12/F$13)^2)+F$22+F$15))*60/(2*PI())</f>
        <v>-21.433128638647414</v>
      </c>
      <c r="G602" s="9">
        <f>(G$21-$D602*9.81*加速計算!$E$6/(G$13*G$14*加速計算!$E$5)*G$12/2*(加速計算!$E$7*COS(RADIANS(加速計算!$E$8))+SIN(RADIANS(加速計算!$E$8))))*加速計算!$E$3*PI()*G$12/(G$13*(($D602/(4*加速計算!$E$5)*(G$12/G$13)^2)+G$22+G$15))*60/(2*PI())</f>
        <v>-15.076067986948924</v>
      </c>
      <c r="H602" s="9">
        <f>(H$21-$D602*9.81*加速計算!$E$6/(H$13*H$14*加速計算!$E$5)*H$12/2*(加速計算!$E$7*COS(RADIANS(加速計算!$E$8))+SIN(RADIANS(加速計算!$E$8))))*加速計算!$E$3*PI()*H$12/(H$13*(($D602/(4*加速計算!$E$5)*(H$12/H$13)^2)+H$22+H$15))*60/(2*PI())</f>
        <v>6.9073009434794086</v>
      </c>
      <c r="I602" s="9">
        <f>(I$21-$D602*9.81*加速計算!$E$6/(I$13*I$14*加速計算!$E$5)*I$12/2*(加速計算!$E$7*COS(RADIANS(加速計算!$E$8))+SIN(RADIANS(加速計算!$E$8))))*加速計算!$E$3*PI()*I$12/(I$13*(($D602/(4*加速計算!$E$5)*(I$12/I$13)^2)+I$22+I$15))*60/(2*PI())</f>
        <v>22.590809158510414</v>
      </c>
      <c r="J602" s="9">
        <f>(J$21-$D602*9.81*加速計算!$E$6/(J$13*J$14*加速計算!$E$5)*J$12/2*(加速計算!$E$7*COS(RADIANS(加速計算!$E$8))+SIN(RADIANS(加速計算!$E$8))))*加速計算!$E$3*PI()*J$12/(J$13*(($D602/(4*加速計算!$E$5)*(J$12/J$13)^2)+J$22+J$15))*60/(2*PI())</f>
        <v>45.987784621773137</v>
      </c>
      <c r="K602" s="9">
        <f>(K$21-$D602*9.81*加速計算!$E$6/(K$13*K$14*加速計算!$E$5)*K$12/2*(加速計算!$E$7*COS(RADIANS(加速計算!$E$8))+SIN(RADIANS(加速計算!$E$8))))*加速計算!$E$3*PI()*K$12/(K$13*(($D602/(4*加速計算!$E$5)*(K$12/K$13)^2)+K$22+K$15))*60/(2*PI())</f>
        <v>-27.390180291831822</v>
      </c>
      <c r="L602" s="9">
        <f>(L$21-$D602*9.81*加速計算!$E$6/(L$13*L$14*加速計算!$E$5)*L$12/2*(加速計算!$E$7*COS(RADIANS(加速計算!$E$8))+SIN(RADIANS(加速計算!$E$8))))*加速計算!$E$3*PI()*L$12/(L$13*(($D602/(4*加速計算!$E$5)*(L$12/L$13)^2)+L$22+L$15))*60/(2*PI())</f>
        <v>-21.601744141881998</v>
      </c>
      <c r="M602" s="20">
        <f>(M$21-$D602*9.81*加速計算!$E$6/(M$13*M$14*加速計算!$E$5)*M$12/2*(加速計算!$E$7*COS(RADIANS(加速計算!$E$8))+SIN(RADIANS(加速計算!$E$8))))*加速計算!$E$3*PI()*M$12/(M$13*(($D602/(4*加速計算!$E$5)*(M$12/M$13)^2)+M$22+M$15))*60/(2*PI())</f>
        <v>-15.910648078578543</v>
      </c>
    </row>
    <row r="603" spans="4:13">
      <c r="D603" s="22">
        <v>5680</v>
      </c>
      <c r="E603" s="9">
        <f>(E$21-$D603*9.81*加速計算!$E$6/(E$13*E$14*加速計算!$E$5)*E$12/2*(加速計算!$E$7*COS(RADIANS(加速計算!$E$8))+SIN(RADIANS(加速計算!$E$8))))*加速計算!$E$3*PI()*E$12/(E$13*(($D603/(4*加速計算!$E$5)*(E$12/E$13)^2)+E$22+E$15))*60/(2*PI())</f>
        <v>-23.876585445163823</v>
      </c>
      <c r="F603" s="9">
        <f>(F$21-$D603*9.81*加速計算!$E$6/(F$13*F$14*加速計算!$E$5)*F$12/2*(加速計算!$E$7*COS(RADIANS(加速計算!$E$8))+SIN(RADIANS(加速計算!$E$8))))*加速計算!$E$3*PI()*F$12/(F$13*(($D603/(4*加速計算!$E$5)*(F$12/F$13)^2)+F$22+F$15))*60/(2*PI())</f>
        <v>-21.452903092102027</v>
      </c>
      <c r="G603" s="9">
        <f>(G$21-$D603*9.81*加速計算!$E$6/(G$13*G$14*加速計算!$E$5)*G$12/2*(加速計算!$E$7*COS(RADIANS(加速計算!$E$8))+SIN(RADIANS(加速計算!$E$8))))*加速計算!$E$3*PI()*G$12/(G$13*(($D603/(4*加速計算!$E$5)*(G$12/G$13)^2)+G$22+G$15))*60/(2*PI())</f>
        <v>-15.106969123992171</v>
      </c>
      <c r="H603" s="9">
        <f>(H$21-$D603*9.81*加速計算!$E$6/(H$13*H$14*加速計算!$E$5)*H$12/2*(加速計算!$E$7*COS(RADIANS(加速計算!$E$8))+SIN(RADIANS(加速計算!$E$8))))*加速計算!$E$3*PI()*H$12/(H$13*(($D603/(4*加速計算!$E$5)*(H$12/H$13)^2)+H$22+H$15))*60/(2*PI())</f>
        <v>6.8389937927077282</v>
      </c>
      <c r="I603" s="9">
        <f>(I$21-$D603*9.81*加速計算!$E$6/(I$13*I$14*加速計算!$E$5)*I$12/2*(加速計算!$E$7*COS(RADIANS(加速計算!$E$8))+SIN(RADIANS(加速計算!$E$8))))*加速計算!$E$3*PI()*I$12/(I$13*(($D603/(4*加速計算!$E$5)*(I$12/I$13)^2)+I$22+I$15))*60/(2*PI())</f>
        <v>22.495454071253445</v>
      </c>
      <c r="J603" s="9">
        <f>(J$21-$D603*9.81*加速計算!$E$6/(J$13*J$14*加速計算!$E$5)*J$12/2*(加速計算!$E$7*COS(RADIANS(加速計算!$E$8))+SIN(RADIANS(加速計算!$E$8))))*加速計算!$E$3*PI()*J$12/(J$13*(($D603/(4*加速計算!$E$5)*(J$12/J$13)^2)+J$22+J$15))*60/(2*PI())</f>
        <v>45.851872322785688</v>
      </c>
      <c r="K603" s="9">
        <f>(K$21-$D603*9.81*加速計算!$E$6/(K$13*K$14*加速計算!$E$5)*K$12/2*(加速計算!$E$7*COS(RADIANS(加速計算!$E$8))+SIN(RADIANS(加速計算!$E$8))))*加速計算!$E$3*PI()*K$12/(K$13*(($D603/(4*加速計算!$E$5)*(K$12/K$13)^2)+K$22+K$15))*60/(2*PI())</f>
        <v>-27.399513004767034</v>
      </c>
      <c r="L603" s="9">
        <f>(L$21-$D603*9.81*加速計算!$E$6/(L$13*L$14*加速計算!$E$5)*L$12/2*(加速計算!$E$7*COS(RADIANS(加速計算!$E$8))+SIN(RADIANS(加速計算!$E$8))))*加速計算!$E$3*PI()*L$12/(L$13*(($D603/(4*加速計算!$E$5)*(L$12/L$13)^2)+L$22+L$15))*60/(2*PI())</f>
        <v>-21.621244306141094</v>
      </c>
      <c r="M603" s="20">
        <f>(M$21-$D603*9.81*加速計算!$E$6/(M$13*M$14*加速計算!$E$5)*M$12/2*(加速計算!$E$7*COS(RADIANS(加速計算!$E$8))+SIN(RADIANS(加速計算!$E$8))))*加速計算!$E$3*PI()*M$12/(M$13*(($D603/(4*加速計算!$E$5)*(M$12/M$13)^2)+M$22+M$15))*60/(2*PI())</f>
        <v>-15.940128797920424</v>
      </c>
    </row>
    <row r="604" spans="4:13">
      <c r="D604" s="22">
        <v>5690</v>
      </c>
      <c r="E604" s="9">
        <f>(E$21-$D604*9.81*加速計算!$E$6/(E$13*E$14*加速計算!$E$5)*E$12/2*(加速計算!$E$7*COS(RADIANS(加速計算!$E$8))+SIN(RADIANS(加速計算!$E$8))))*加速計算!$E$3*PI()*E$12/(E$13*(($D604/(4*加速計算!$E$5)*(E$12/E$13)^2)+E$22+E$15))*60/(2*PI())</f>
        <v>-23.889555102935805</v>
      </c>
      <c r="F604" s="9">
        <f>(F$21-$D604*9.81*加速計算!$E$6/(F$13*F$14*加速計算!$E$5)*F$12/2*(加速計算!$E$7*COS(RADIANS(加速計算!$E$8))+SIN(RADIANS(加速計算!$E$8))))*加速計算!$E$3*PI()*F$12/(F$13*(($D604/(4*加速計算!$E$5)*(F$12/F$13)^2)+F$22+F$15))*60/(2*PI())</f>
        <v>-21.472608254995752</v>
      </c>
      <c r="G604" s="9">
        <f>(G$21-$D604*9.81*加速計算!$E$6/(G$13*G$14*加速計算!$E$5)*G$12/2*(加速計算!$E$7*COS(RADIANS(加速計算!$E$8))+SIN(RADIANS(加速計算!$E$8))))*加速計算!$E$3*PI()*G$12/(G$13*(($D604/(4*加速計算!$E$5)*(G$12/G$13)^2)+G$22+G$15))*60/(2*PI())</f>
        <v>-15.137762088926108</v>
      </c>
      <c r="H604" s="9">
        <f>(H$21-$D604*9.81*加速計算!$E$6/(H$13*H$14*加速計算!$E$5)*H$12/2*(加速計算!$E$7*COS(RADIANS(加速計算!$E$8))+SIN(RADIANS(加速計算!$E$8))))*加速計算!$E$3*PI()*H$12/(H$13*(($D604/(4*加速計算!$E$5)*(H$12/H$13)^2)+H$22+H$15))*60/(2*PI())</f>
        <v>6.7709218427090621</v>
      </c>
      <c r="I604" s="9">
        <f>(I$21-$D604*9.81*加速計算!$E$6/(I$13*I$14*加速計算!$E$5)*I$12/2*(加速計算!$E$7*COS(RADIANS(加速計算!$E$8))+SIN(RADIANS(加速計算!$E$8))))*加速計算!$E$3*PI()*I$12/(I$13*(($D604/(4*加速計算!$E$5)*(I$12/I$13)^2)+I$22+I$15))*60/(2*PI())</f>
        <v>22.400427318438474</v>
      </c>
      <c r="J604" s="9">
        <f>(J$21-$D604*9.81*加速計算!$E$6/(J$13*J$14*加速計算!$E$5)*J$12/2*(加速計算!$E$7*COS(RADIANS(加速計算!$E$8))+SIN(RADIANS(加速計算!$E$8))))*加速計算!$E$3*PI()*J$12/(J$13*(($D604/(4*加速計算!$E$5)*(J$12/J$13)^2)+J$22+J$15))*60/(2*PI())</f>
        <v>45.716428719222016</v>
      </c>
      <c r="K604" s="9">
        <f>(K$21-$D604*9.81*加速計算!$E$6/(K$13*K$14*加速計算!$E$5)*K$12/2*(加速計算!$E$7*COS(RADIANS(加速計算!$E$8))+SIN(RADIANS(加速計算!$E$8))))*加速計算!$E$3*PI()*K$12/(K$13*(($D604/(4*加速計算!$E$5)*(K$12/K$13)^2)+K$22+K$15))*60/(2*PI())</f>
        <v>-27.408812968300126</v>
      </c>
      <c r="L604" s="9">
        <f>(L$21-$D604*9.81*加速計算!$E$6/(L$13*L$14*加速計算!$E$5)*L$12/2*(加速計算!$E$7*COS(RADIANS(加速計算!$E$8))+SIN(RADIANS(加速計算!$E$8))))*加速計算!$E$3*PI()*L$12/(L$13*(($D604/(4*加速計算!$E$5)*(L$12/L$13)^2)+L$22+L$15))*60/(2*PI())</f>
        <v>-21.640676065156288</v>
      </c>
      <c r="M604" s="20">
        <f>(M$21-$D604*9.81*加速計算!$E$6/(M$13*M$14*加速計算!$E$5)*M$12/2*(加速計算!$E$7*COS(RADIANS(加速計算!$E$8))+SIN(RADIANS(加速計算!$E$8))))*加速計算!$E$3*PI()*M$12/(M$13*(($D604/(4*加速計算!$E$5)*(M$12/M$13)^2)+M$22+M$15))*60/(2*PI())</f>
        <v>-15.969506167305552</v>
      </c>
    </row>
    <row r="605" spans="4:13">
      <c r="D605" s="22">
        <v>5700</v>
      </c>
      <c r="E605" s="9">
        <f>(E$21-$D605*9.81*加速計算!$E$6/(E$13*E$14*加速計算!$E$5)*E$12/2*(加速計算!$E$7*COS(RADIANS(加速計算!$E$8))+SIN(RADIANS(加速計算!$E$8))))*加速計算!$E$3*PI()*E$12/(E$13*(($D605/(4*加速計算!$E$5)*(E$12/E$13)^2)+E$22+E$15))*60/(2*PI())</f>
        <v>-23.902479346670809</v>
      </c>
      <c r="F605" s="9">
        <f>(F$21-$D605*9.81*加速計算!$E$6/(F$13*F$14*加速計算!$E$5)*F$12/2*(加速計算!$E$7*COS(RADIANS(加速計算!$E$8))+SIN(RADIANS(加速計算!$E$8))))*加速計算!$E$3*PI()*F$12/(F$13*(($D605/(4*加速計算!$E$5)*(F$12/F$13)^2)+F$22+F$15))*60/(2*PI())</f>
        <v>-21.492244490887433</v>
      </c>
      <c r="G605" s="9">
        <f>(G$21-$D605*9.81*加速計算!$E$6/(G$13*G$14*加速計算!$E$5)*G$12/2*(加速計算!$E$7*COS(RADIANS(加速計算!$E$8))+SIN(RADIANS(加速計算!$E$8))))*加速計算!$E$3*PI()*G$12/(G$13*(($D605/(4*加速計算!$E$5)*(G$12/G$13)^2)+G$22+G$15))*60/(2*PI())</f>
        <v>-15.168447448757076</v>
      </c>
      <c r="H605" s="9">
        <f>(H$21-$D605*9.81*加速計算!$E$6/(H$13*H$14*加速計算!$E$5)*H$12/2*(加速計算!$E$7*COS(RADIANS(加速計算!$E$8))+SIN(RADIANS(加速計算!$E$8))))*加速計算!$E$3*PI()*H$12/(H$13*(($D605/(4*加速計算!$E$5)*(H$12/H$13)^2)+H$22+H$15))*60/(2*PI())</f>
        <v>6.7030838807774051</v>
      </c>
      <c r="I605" s="9">
        <f>(I$21-$D605*9.81*加速計算!$E$6/(I$13*I$14*加速計算!$E$5)*I$12/2*(加速計算!$E$7*COS(RADIANS(加速計算!$E$8))+SIN(RADIANS(加速計算!$E$8))))*加速計算!$E$3*PI()*I$12/(I$13*(($D605/(4*加速計算!$E$5)*(I$12/I$13)^2)+I$22+I$15))*60/(2*PI())</f>
        <v>22.305727207158032</v>
      </c>
      <c r="J605" s="9">
        <f>(J$21-$D605*9.81*加速計算!$E$6/(J$13*J$14*加速計算!$E$5)*J$12/2*(加速計算!$E$7*COS(RADIANS(加速計算!$E$8))+SIN(RADIANS(加速計算!$E$8))))*加速計算!$E$3*PI()*J$12/(J$13*(($D605/(4*加速計算!$E$5)*(J$12/J$13)^2)+J$22+J$15))*60/(2*PI())</f>
        <v>45.581451390801419</v>
      </c>
      <c r="K605" s="9">
        <f>(K$21-$D605*9.81*加速計算!$E$6/(K$13*K$14*加速計算!$E$5)*K$12/2*(加速計算!$E$7*COS(RADIANS(加速計算!$E$8))+SIN(RADIANS(加速計算!$E$8))))*加速計算!$E$3*PI()*K$12/(K$13*(($D605/(4*加速計算!$E$5)*(K$12/K$13)^2)+K$22+K$15))*60/(2*PI())</f>
        <v>-27.418080354510472</v>
      </c>
      <c r="L605" s="9">
        <f>(L$21-$D605*9.81*加速計算!$E$6/(L$13*L$14*加速計算!$E$5)*L$12/2*(加速計算!$E$7*COS(RADIANS(加速計算!$E$8))+SIN(RADIANS(加速計算!$E$8))))*加速計算!$E$3*PI()*L$12/(L$13*(($D605/(4*加速計算!$E$5)*(L$12/L$13)^2)+L$22+L$15))*60/(2*PI())</f>
        <v>-21.660039778238758</v>
      </c>
      <c r="M605" s="20">
        <f>(M$21-$D605*9.81*加速計算!$E$6/(M$13*M$14*加速計算!$E$5)*M$12/2*(加速計算!$E$7*COS(RADIANS(加速計算!$E$8))+SIN(RADIANS(加速計算!$E$8))))*加速計算!$E$3*PI()*M$12/(M$13*(($D605/(4*加速計算!$E$5)*(M$12/M$13)^2)+M$22+M$15))*60/(2*PI())</f>
        <v>-15.998780729250774</v>
      </c>
    </row>
    <row r="606" spans="4:13">
      <c r="D606" s="22">
        <v>5710</v>
      </c>
      <c r="E606" s="9">
        <f>(E$21-$D606*9.81*加速計算!$E$6/(E$13*E$14*加速計算!$E$5)*E$12/2*(加速計算!$E$7*COS(RADIANS(加速計算!$E$8))+SIN(RADIANS(加速計算!$E$8))))*加速計算!$E$3*PI()*E$12/(E$13*(($D606/(4*加速計算!$E$5)*(E$12/E$13)^2)+E$22+E$15))*60/(2*PI())</f>
        <v>-23.915358414481929</v>
      </c>
      <c r="F606" s="9">
        <f>(F$21-$D606*9.81*加速計算!$E$6/(F$13*F$14*加速計算!$E$5)*F$12/2*(加速計算!$E$7*COS(RADIANS(加速計算!$E$8))+SIN(RADIANS(加速計算!$E$8))))*加速計算!$E$3*PI()*F$12/(F$13*(($D606/(4*加速計算!$E$5)*(F$12/F$13)^2)+F$22+F$15))*60/(2*PI())</f>
        <v>-21.511812160796968</v>
      </c>
      <c r="G606" s="9">
        <f>(G$21-$D606*9.81*加速計算!$E$6/(G$13*G$14*加速計算!$E$5)*G$12/2*(加速計算!$E$7*COS(RADIANS(加速計算!$E$8))+SIN(RADIANS(加速計算!$E$8))))*加速計算!$E$3*PI()*G$12/(G$13*(($D606/(4*加速計算!$E$5)*(G$12/G$13)^2)+G$22+G$15))*60/(2*PI())</f>
        <v>-15.199025766535602</v>
      </c>
      <c r="H606" s="9">
        <f>(H$21-$D606*9.81*加速計算!$E$6/(H$13*H$14*加速計算!$E$5)*H$12/2*(加速計算!$E$7*COS(RADIANS(加速計算!$E$8))+SIN(RADIANS(加速計算!$E$8))))*加速計算!$E$3*PI()*H$12/(H$13*(($D606/(4*加速計算!$E$5)*(H$12/H$13)^2)+H$22+H$15))*60/(2*PI())</f>
        <v>6.6354787025294861</v>
      </c>
      <c r="I606" s="9">
        <f>(I$21-$D606*9.81*加速計算!$E$6/(I$13*I$14*加速計算!$E$5)*I$12/2*(加速計算!$E$7*COS(RADIANS(加速計算!$E$8))+SIN(RADIANS(加速計算!$E$8))))*加速計算!$E$3*PI()*I$12/(I$13*(($D606/(4*加速計算!$E$5)*(I$12/I$13)^2)+I$22+I$15))*60/(2*PI())</f>
        <v>22.211352056122955</v>
      </c>
      <c r="J606" s="9">
        <f>(J$21-$D606*9.81*加速計算!$E$6/(J$13*J$14*加速計算!$E$5)*J$12/2*(加速計算!$E$7*COS(RADIANS(加速計算!$E$8))+SIN(RADIANS(加速計算!$E$8))))*加速計算!$E$3*PI()*J$12/(J$13*(($D606/(4*加速計算!$E$5)*(J$12/J$13)^2)+J$22+J$15))*60/(2*PI())</f>
        <v>45.446937933878623</v>
      </c>
      <c r="K606" s="9">
        <f>(K$21-$D606*9.81*加速計算!$E$6/(K$13*K$14*加速計算!$E$5)*K$12/2*(加速計算!$E$7*COS(RADIANS(加速計算!$E$8))+SIN(RADIANS(加速計算!$E$8))))*加速計算!$E$3*PI()*K$12/(K$13*(($D606/(4*加速計算!$E$5)*(K$12/K$13)^2)+K$22+K$15))*60/(2*PI())</f>
        <v>-27.427315334273992</v>
      </c>
      <c r="L606" s="9">
        <f>(L$21-$D606*9.81*加速計算!$E$6/(L$13*L$14*加速計算!$E$5)*L$12/2*(加速計算!$E$7*COS(RADIANS(加速計算!$E$8))+SIN(RADIANS(加速計算!$E$8))))*加速計算!$E$3*PI()*L$12/(L$13*(($D606/(4*加速計算!$E$5)*(L$12/L$13)^2)+L$22+L$15))*60/(2*PI())</f>
        <v>-21.679335802187595</v>
      </c>
      <c r="M606" s="20">
        <f>(M$21-$D606*9.81*加速計算!$E$6/(M$13*M$14*加速計算!$E$5)*M$12/2*(加速計算!$E$7*COS(RADIANS(加速計算!$E$8))+SIN(RADIANS(加速計算!$E$8))))*加速計算!$E$3*PI()*M$12/(M$13*(($D606/(4*加速計算!$E$5)*(M$12/M$13)^2)+M$22+M$15))*60/(2*PI())</f>
        <v>-16.027953022482365</v>
      </c>
    </row>
    <row r="607" spans="4:13">
      <c r="D607" s="22">
        <v>5720</v>
      </c>
      <c r="E607" s="9">
        <f>(E$21-$D607*9.81*加速計算!$E$6/(E$13*E$14*加速計算!$E$5)*E$12/2*(加速計算!$E$7*COS(RADIANS(加速計算!$E$8))+SIN(RADIANS(加速計算!$E$8))))*加速計算!$E$3*PI()*E$12/(E$13*(($D607/(4*加速計算!$E$5)*(E$12/E$13)^2)+E$22+E$15))*60/(2*PI())</f>
        <v>-23.928192542820526</v>
      </c>
      <c r="F607" s="9">
        <f>(F$21-$D607*9.81*加速計算!$E$6/(F$13*F$14*加速計算!$E$5)*F$12/2*(加速計算!$E$7*COS(RADIANS(加速計算!$E$8))+SIN(RADIANS(加速計算!$E$8))))*加速計算!$E$3*PI()*F$12/(F$13*(($D607/(4*加速計算!$E$5)*(F$12/F$13)^2)+F$22+F$15))*60/(2*PI())</f>
        <v>-21.531311623227356</v>
      </c>
      <c r="G607" s="9">
        <f>(G$21-$D607*9.81*加速計算!$E$6/(G$13*G$14*加速計算!$E$5)*G$12/2*(加速計算!$E$7*COS(RADIANS(加速計算!$E$8))+SIN(RADIANS(加速計算!$E$8))))*加速計算!$E$3*PI()*G$12/(G$13*(($D607/(4*加速計算!$E$5)*(G$12/G$13)^2)+G$22+G$15))*60/(2*PI())</f>
        <v>-15.229497601390692</v>
      </c>
      <c r="H607" s="9">
        <f>(H$21-$D607*9.81*加速計算!$E$6/(H$13*H$14*加速計算!$E$5)*H$12/2*(加速計算!$E$7*COS(RADIANS(加速計算!$E$8))+SIN(RADIANS(加速計算!$E$8))))*加速計算!$E$3*PI()*H$12/(H$13*(($D607/(4*加速計算!$E$5)*(H$12/H$13)^2)+H$22+H$15))*60/(2*PI())</f>
        <v>6.5681051118334981</v>
      </c>
      <c r="I607" s="9">
        <f>(I$21-$D607*9.81*加速計算!$E$6/(I$13*I$14*加速計算!$E$5)*I$12/2*(加速計算!$E$7*COS(RADIANS(加速計算!$E$8))+SIN(RADIANS(加速計算!$E$8))))*加速計算!$E$3*PI()*I$12/(I$13*(($D607/(4*加速計算!$E$5)*(I$12/I$13)^2)+I$22+I$15))*60/(2*PI())</f>
        <v>22.117300195562915</v>
      </c>
      <c r="J607" s="9">
        <f>(J$21-$D607*9.81*加速計算!$E$6/(J$13*J$14*加速計算!$E$5)*J$12/2*(加速計算!$E$7*COS(RADIANS(加速計算!$E$8))+SIN(RADIANS(加速計算!$E$8))))*加速計算!$E$3*PI()*J$12/(J$13*(($D607/(4*加速計算!$E$5)*(J$12/J$13)^2)+J$22+J$15))*60/(2*PI())</f>
        <v>45.312885961300957</v>
      </c>
      <c r="K607" s="9">
        <f>(K$21-$D607*9.81*加速計算!$E$6/(K$13*K$14*加速計算!$E$5)*K$12/2*(加速計算!$E$7*COS(RADIANS(加速計算!$E$8))+SIN(RADIANS(加速計算!$E$8))))*加速計算!$E$3*PI()*K$12/(K$13*(($D607/(4*加速計算!$E$5)*(K$12/K$13)^2)+K$22+K$15))*60/(2*PI())</f>
        <v>-27.436518077273597</v>
      </c>
      <c r="L607" s="9">
        <f>(L$21-$D607*9.81*加速計算!$E$6/(L$13*L$14*加速計算!$E$5)*L$12/2*(加速計算!$E$7*COS(RADIANS(加速計算!$E$8))+SIN(RADIANS(加速計算!$E$8))))*加速計算!$E$3*PI()*L$12/(L$13*(($D607/(4*加速計算!$E$5)*(L$12/L$13)^2)+L$22+L$15))*60/(2*PI())</f>
        <v>-21.698564491311753</v>
      </c>
      <c r="M607" s="20">
        <f>(M$21-$D607*9.81*加速計算!$E$6/(M$13*M$14*加速計算!$E$5)*M$12/2*(加速計算!$E$7*COS(RADIANS(加速計算!$E$8))+SIN(RADIANS(加速計算!$E$8))))*加速計算!$E$3*PI()*M$12/(M$13*(($D607/(4*加速計算!$E$5)*(M$12/M$13)^2)+M$22+M$15))*60/(2*PI())</f>
        <v>-16.057023581969215</v>
      </c>
    </row>
    <row r="608" spans="4:13">
      <c r="D608" s="22">
        <v>5730</v>
      </c>
      <c r="E608" s="9">
        <f>(E$21-$D608*9.81*加速計算!$E$6/(E$13*E$14*加速計算!$E$5)*E$12/2*(加速計算!$E$7*COS(RADIANS(加速計算!$E$8))+SIN(RADIANS(加速計算!$E$8))))*加速計算!$E$3*PI()*E$12/(E$13*(($D608/(4*加速計算!$E$5)*(E$12/E$13)^2)+E$22+E$15))*60/(2*PI())</f>
        <v>-23.940981966490753</v>
      </c>
      <c r="F608" s="9">
        <f>(F$21-$D608*9.81*加速計算!$E$6/(F$13*F$14*加速計算!$E$5)*F$12/2*(加速計算!$E$7*COS(RADIANS(加速計算!$E$8))+SIN(RADIANS(加速計算!$E$8))))*加速計算!$E$3*PI()*F$12/(F$13*(($D608/(4*加速計算!$E$5)*(F$12/F$13)^2)+F$22+F$15))*60/(2*PI())</f>
        <v>-21.550743234186729</v>
      </c>
      <c r="G608" s="9">
        <f>(G$21-$D608*9.81*加速計算!$E$6/(G$13*G$14*加速計算!$E$5)*G$12/2*(加速計算!$E$7*COS(RADIANS(加速計算!$E$8))+SIN(RADIANS(加速計算!$E$8))))*加速計算!$E$3*PI()*G$12/(G$13*(($D608/(4*加速計算!$E$5)*(G$12/G$13)^2)+G$22+G$15))*60/(2*PI())</f>
        <v>-15.259863508564088</v>
      </c>
      <c r="H608" s="9">
        <f>(H$21-$D608*9.81*加速計算!$E$6/(H$13*H$14*加速計算!$E$5)*H$12/2*(加速計算!$E$7*COS(RADIANS(加速計算!$E$8))+SIN(RADIANS(加速計算!$E$8))))*加速計算!$E$3*PI()*H$12/(H$13*(($D608/(4*加速計算!$E$5)*(H$12/H$13)^2)+H$22+H$15))*60/(2*PI())</f>
        <v>6.5009619207385034</v>
      </c>
      <c r="I608" s="9">
        <f>(I$21-$D608*9.81*加速計算!$E$6/(I$13*I$14*加速計算!$E$5)*I$12/2*(加速計算!$E$7*COS(RADIANS(加速計算!$E$8))+SIN(RADIANS(加速計算!$E$8))))*加速計算!$E$3*PI()*I$12/(I$13*(($D608/(4*加速計算!$E$5)*(I$12/I$13)^2)+I$22+I$15))*60/(2*PI())</f>
        <v>22.023569967127898</v>
      </c>
      <c r="J608" s="9">
        <f>(J$21-$D608*9.81*加速計算!$E$6/(J$13*J$14*加速計算!$E$5)*J$12/2*(加速計算!$E$7*COS(RADIANS(加速計算!$E$8))+SIN(RADIANS(加速計算!$E$8))))*加速計算!$E$3*PI()*J$12/(J$13*(($D608/(4*加速計算!$E$5)*(J$12/J$13)^2)+J$22+J$15))*60/(2*PI())</f>
        <v>45.17929310226728</v>
      </c>
      <c r="K608" s="9">
        <f>(K$21-$D608*9.81*加速計算!$E$6/(K$13*K$14*加速計算!$E$5)*K$12/2*(加速計算!$E$7*COS(RADIANS(加速計算!$E$8))+SIN(RADIANS(加速計算!$E$8))))*加速計算!$E$3*PI()*K$12/(K$13*(($D608/(4*加速計算!$E$5)*(K$12/K$13)^2)+K$22+K$15))*60/(2*PI())</f>
        <v>-27.445688752009655</v>
      </c>
      <c r="L608" s="9">
        <f>(L$21-$D608*9.81*加速計算!$E$6/(L$13*L$14*加速計算!$E$5)*L$12/2*(加速計算!$E$7*COS(RADIANS(加速計算!$E$8))+SIN(RADIANS(加速計算!$E$8))))*加速計算!$E$3*PI()*L$12/(L$13*(($D608/(4*加速計算!$E$5)*(L$12/L$13)^2)+L$22+L$15))*60/(2*PI())</f>
        <v>-21.717726197451693</v>
      </c>
      <c r="M608" s="20">
        <f>(M$21-$D608*9.81*加速計算!$E$6/(M$13*M$14*加速計算!$E$5)*M$12/2*(加速計算!$E$7*COS(RADIANS(加速計算!$E$8))+SIN(RADIANS(加速計算!$E$8))))*加速計算!$E$3*PI()*M$12/(M$13*(($D608/(4*加速計算!$E$5)*(M$12/M$13)^2)+M$22+M$15))*60/(2*PI())</f>
        <v>-16.08599293895546</v>
      </c>
    </row>
    <row r="609" spans="4:13">
      <c r="D609" s="22">
        <v>5740</v>
      </c>
      <c r="E609" s="9">
        <f>(E$21-$D609*9.81*加速計算!$E$6/(E$13*E$14*加速計算!$E$5)*E$12/2*(加速計算!$E$7*COS(RADIANS(加速計算!$E$8))+SIN(RADIANS(加速計算!$E$8))))*加速計算!$E$3*PI()*E$12/(E$13*(($D609/(4*加速計算!$E$5)*(E$12/E$13)^2)+E$22+E$15))*60/(2*PI())</f>
        <v>-23.953726918663786</v>
      </c>
      <c r="F609" s="9">
        <f>(F$21-$D609*9.81*加速計算!$E$6/(F$13*F$14*加速計算!$E$5)*F$12/2*(加速計算!$E$7*COS(RADIANS(加速計算!$E$8))+SIN(RADIANS(加速計算!$E$8))))*加速計算!$E$3*PI()*F$12/(F$13*(($D609/(4*加速計算!$E$5)*(F$12/F$13)^2)+F$22+F$15))*60/(2*PI())</f>
        <v>-21.57010734720992</v>
      </c>
      <c r="G609" s="9">
        <f>(G$21-$D609*9.81*加速計算!$E$6/(G$13*G$14*加速計算!$E$5)*G$12/2*(加速計算!$E$7*COS(RADIANS(加速計算!$E$8))+SIN(RADIANS(加速計算!$E$8))))*加速計算!$E$3*PI()*G$12/(G$13*(($D609/(4*加速計算!$E$5)*(G$12/G$13)^2)+G$22+G$15))*60/(2*PI())</f>
        <v>-15.290124039443871</v>
      </c>
      <c r="H609" s="9">
        <f>(H$21-$D609*9.81*加速計算!$E$6/(H$13*H$14*加速計算!$E$5)*H$12/2*(加速計算!$E$7*COS(RADIANS(加速計算!$E$8))+SIN(RADIANS(加速計算!$E$8))))*加速計算!$E$3*PI()*H$12/(H$13*(($D609/(4*加速計算!$E$5)*(H$12/H$13)^2)+H$22+H$15))*60/(2*PI())</f>
        <v>6.4340479494046603</v>
      </c>
      <c r="I609" s="9">
        <f>(I$21-$D609*9.81*加速計算!$E$6/(I$13*I$14*加速計算!$E$5)*I$12/2*(加速計算!$E$7*COS(RADIANS(加速計算!$E$8))+SIN(RADIANS(加速計算!$E$8))))*加速計算!$E$3*PI()*I$12/(I$13*(($D609/(4*加速計算!$E$5)*(I$12/I$13)^2)+I$22+I$15))*60/(2*PI())</f>
        <v>21.930159723790762</v>
      </c>
      <c r="J609" s="9">
        <f>(J$21-$D609*9.81*加速計算!$E$6/(J$13*J$14*加速計算!$E$5)*J$12/2*(加速計算!$E$7*COS(RADIANS(加速計算!$E$8))+SIN(RADIANS(加速計算!$E$8))))*加速計算!$E$3*PI()*J$12/(J$13*(($D609/(4*加速計算!$E$5)*(J$12/J$13)^2)+J$22+J$15))*60/(2*PI())</f>
        <v>45.046157002188188</v>
      </c>
      <c r="K609" s="9">
        <f>(K$21-$D609*9.81*加速計算!$E$6/(K$13*K$14*加速計算!$E$5)*K$12/2*(加速計算!$E$7*COS(RADIANS(加速計算!$E$8))+SIN(RADIANS(加速計算!$E$8))))*加速計算!$E$3*PI()*K$12/(K$13*(($D609/(4*加速計算!$E$5)*(K$12/K$13)^2)+K$22+K$15))*60/(2*PI())</f>
        <v>-27.454827525810241</v>
      </c>
      <c r="L609" s="9">
        <f>(L$21-$D609*9.81*加速計算!$E$6/(L$13*L$14*加速計算!$E$5)*L$12/2*(加速計算!$E$7*COS(RADIANS(加速計算!$E$8))+SIN(RADIANS(加速計算!$E$8))))*加速計算!$E$3*PI()*L$12/(L$13*(($D609/(4*加速計算!$E$5)*(L$12/L$13)^2)+L$22+L$15))*60/(2*PI())</f>
        <v>-21.736821270000906</v>
      </c>
      <c r="M609" s="20">
        <f>(M$21-$D609*9.81*加速計算!$E$6/(M$13*M$14*加速計算!$E$5)*M$12/2*(加速計算!$E$7*COS(RADIANS(加速計算!$E$8))+SIN(RADIANS(加速計算!$E$8))))*加速計算!$E$3*PI()*M$12/(M$13*(($D609/(4*加速計算!$E$5)*(M$12/M$13)^2)+M$22+M$15))*60/(2*PI())</f>
        <v>-16.114861620992837</v>
      </c>
    </row>
    <row r="610" spans="4:13">
      <c r="D610" s="22">
        <v>5750</v>
      </c>
      <c r="E610" s="9">
        <f>(E$21-$D610*9.81*加速計算!$E$6/(E$13*E$14*加速計算!$E$5)*E$12/2*(加速計算!$E$7*COS(RADIANS(加速計算!$E$8))+SIN(RADIANS(加速計算!$E$8))))*加速計算!$E$3*PI()*E$12/(E$13*(($D610/(4*加速計算!$E$5)*(E$12/E$13)^2)+E$22+E$15))*60/(2*PI())</f>
        <v>-23.966427630892092</v>
      </c>
      <c r="F610" s="9">
        <f>(F$21-$D610*9.81*加速計算!$E$6/(F$13*F$14*加速計算!$E$5)*F$12/2*(加速計算!$E$7*COS(RADIANS(加速計算!$E$8))+SIN(RADIANS(加速計算!$E$8))))*加速計算!$E$3*PI()*F$12/(F$13*(($D610/(4*加速計算!$E$5)*(F$12/F$13)^2)+F$22+F$15))*60/(2*PI())</f>
        <v>-21.589404313379926</v>
      </c>
      <c r="G610" s="9">
        <f>(G$21-$D610*9.81*加速計算!$E$6/(G$13*G$14*加速計算!$E$5)*G$12/2*(加速計算!$E$7*COS(RADIANS(加速計算!$E$8))+SIN(RADIANS(加速計算!$E$8))))*加速計算!$E$3*PI()*G$12/(G$13*(($D610/(4*加速計算!$E$5)*(G$12/G$13)^2)+G$22+G$15))*60/(2*PI())</f>
        <v>-15.320279741597908</v>
      </c>
      <c r="H610" s="9">
        <f>(H$21-$D610*9.81*加速計算!$E$6/(H$13*H$14*加速計算!$E$5)*H$12/2*(加速計算!$E$7*COS(RADIANS(加速計算!$E$8))+SIN(RADIANS(加速計算!$E$8))))*加速計算!$E$3*PI()*H$12/(H$13*(($D610/(4*加速計算!$E$5)*(H$12/H$13)^2)+H$22+H$15))*60/(2*PI())</f>
        <v>6.3673620260340957</v>
      </c>
      <c r="I610" s="9">
        <f>(I$21-$D610*9.81*加速計算!$E$6/(I$13*I$14*加速計算!$E$5)*I$12/2*(加速計算!$E$7*COS(RADIANS(加速計算!$E$8))+SIN(RADIANS(加速計算!$E$8))))*加速計算!$E$3*PI()*I$12/(I$13*(($D610/(4*加速計算!$E$5)*(I$12/I$13)^2)+I$22+I$15))*60/(2*PI())</f>
        <v>21.837067829750765</v>
      </c>
      <c r="J610" s="9">
        <f>(J$21-$D610*9.81*加速計算!$E$6/(J$13*J$14*加速計算!$E$5)*J$12/2*(加速計算!$E$7*COS(RADIANS(加速計算!$E$8))+SIN(RADIANS(加速計算!$E$8))))*加速計算!$E$3*PI()*J$12/(J$13*(($D610/(4*加速計算!$E$5)*(J$12/J$13)^2)+J$22+J$15))*60/(2*PI())</f>
        <v>44.913475322547619</v>
      </c>
      <c r="K610" s="9">
        <f>(K$21-$D610*9.81*加速計算!$E$6/(K$13*K$14*加速計算!$E$5)*K$12/2*(加速計算!$E$7*COS(RADIANS(加速計算!$E$8))+SIN(RADIANS(加速計算!$E$8))))*加速計算!$E$3*PI()*K$12/(K$13*(($D610/(4*加速計算!$E$5)*(K$12/K$13)^2)+K$22+K$15))*60/(2*PI())</f>
        <v>-27.463934564841349</v>
      </c>
      <c r="L610" s="9">
        <f>(L$21-$D610*9.81*加速計算!$E$6/(L$13*L$14*加速計算!$E$5)*L$12/2*(加速計算!$E$7*COS(RADIANS(加速計算!$E$8))+SIN(RADIANS(加速計算!$E$8))))*加速計算!$E$3*PI()*L$12/(L$13*(($D610/(4*加速計算!$E$5)*(L$12/L$13)^2)+L$22+L$15))*60/(2*PI())</f>
        <v>-21.755850055927109</v>
      </c>
      <c r="M610" s="20">
        <f>(M$21-$D610*9.81*加速計算!$E$6/(M$13*M$14*加速計算!$E$5)*M$12/2*(加速計算!$E$7*COS(RADIANS(加速計算!$E$8))+SIN(RADIANS(加速計算!$E$8))))*加速計算!$E$3*PI()*M$12/(M$13*(($D610/(4*加速計算!$E$5)*(M$12/M$13)^2)+M$22+M$15))*60/(2*PI())</f>
        <v>-16.143630151972726</v>
      </c>
    </row>
    <row r="611" spans="4:13">
      <c r="D611" s="22">
        <v>5760</v>
      </c>
      <c r="E611" s="9">
        <f>(E$21-$D611*9.81*加速計算!$E$6/(E$13*E$14*加速計算!$E$5)*E$12/2*(加速計算!$E$7*COS(RADIANS(加速計算!$E$8))+SIN(RADIANS(加速計算!$E$8))))*加速計算!$E$3*PI()*E$12/(E$13*(($D611/(4*加速計算!$E$5)*(E$12/E$13)^2)+E$22+E$15))*60/(2*PI())</f>
        <v>-23.979084333123382</v>
      </c>
      <c r="F611" s="9">
        <f>(F$21-$D611*9.81*加速計算!$E$6/(F$13*F$14*加速計算!$E$5)*F$12/2*(加速計算!$E$7*COS(RADIANS(加速計算!$E$8))+SIN(RADIANS(加速計算!$E$8))))*加速計算!$E$3*PI()*F$12/(F$13*(($D611/(4*加速計算!$E$5)*(F$12/F$13)^2)+F$22+F$15))*60/(2*PI())</f>
        <v>-21.608634481349164</v>
      </c>
      <c r="G611" s="9">
        <f>(G$21-$D611*9.81*加速計算!$E$6/(G$13*G$14*加速計算!$E$5)*G$12/2*(加速計算!$E$7*COS(RADIANS(加速計算!$E$8))+SIN(RADIANS(加速計算!$E$8))))*加速計算!$E$3*PI()*G$12/(G$13*(($D611/(4*加速計算!$E$5)*(G$12/G$13)^2)+G$22+G$15))*60/(2*PI())</f>
        <v>-15.350331158806833</v>
      </c>
      <c r="H611" s="9">
        <f>(H$21-$D611*9.81*加速計算!$E$6/(H$13*H$14*加速計算!$E$5)*H$12/2*(加速計算!$E$7*COS(RADIANS(加速計算!$E$8))+SIN(RADIANS(加速計算!$E$8))))*加速計算!$E$3*PI()*H$12/(H$13*(($D611/(4*加速計算!$E$5)*(H$12/H$13)^2)+H$22+H$15))*60/(2*PI())</f>
        <v>6.3009029868024973</v>
      </c>
      <c r="I611" s="9">
        <f>(I$21-$D611*9.81*加速計算!$E$6/(I$13*I$14*加速計算!$E$5)*I$12/2*(加速計算!$E$7*COS(RADIANS(加速計算!$E$8))+SIN(RADIANS(加速計算!$E$8))))*加速計算!$E$3*PI()*I$12/(I$13*(($D611/(4*加速計算!$E$5)*(I$12/I$13)^2)+I$22+I$15))*60/(2*PI())</f>
        <v>21.744292660338033</v>
      </c>
      <c r="J611" s="9">
        <f>(J$21-$D611*9.81*加速計算!$E$6/(J$13*J$14*加速計算!$E$5)*J$12/2*(加速計算!$E$7*COS(RADIANS(加速計算!$E$8))+SIN(RADIANS(加速計算!$E$8))))*加速計算!$E$3*PI()*J$12/(J$13*(($D611/(4*加速計算!$E$5)*(J$12/J$13)^2)+J$22+J$15))*60/(2*PI())</f>
        <v>44.781245740765968</v>
      </c>
      <c r="K611" s="9">
        <f>(K$21-$D611*9.81*加速計算!$E$6/(K$13*K$14*加速計算!$E$5)*K$12/2*(加速計算!$E$7*COS(RADIANS(加速計算!$E$8))+SIN(RADIANS(加速計算!$E$8))))*加速計算!$E$3*PI()*K$12/(K$13*(($D611/(4*加速計算!$E$5)*(K$12/K$13)^2)+K$22+K$15))*60/(2*PI())</f>
        <v>-27.473010034116911</v>
      </c>
      <c r="L611" s="9">
        <f>(L$21-$D611*9.81*加速計算!$E$6/(L$13*L$14*加速計算!$E$5)*L$12/2*(加速計算!$E$7*COS(RADIANS(加速計算!$E$8))+SIN(RADIANS(加速計算!$E$8))))*加速計算!$E$3*PI()*L$12/(L$13*(($D611/(4*加速計算!$E$5)*(L$12/L$13)^2)+L$22+L$15))*60/(2*PI())</f>
        <v>-21.77481289979324</v>
      </c>
      <c r="M611" s="20">
        <f>(M$21-$D611*9.81*加速計算!$E$6/(M$13*M$14*加速計算!$E$5)*M$12/2*(加速計算!$E$7*COS(RADIANS(加速計算!$E$8))+SIN(RADIANS(加速計算!$E$8))))*加速計算!$E$3*PI()*M$12/(M$13*(($D611/(4*加速計算!$E$5)*(M$12/M$13)^2)+M$22+M$15))*60/(2*PI())</f>
        <v>-16.172299052157872</v>
      </c>
    </row>
    <row r="612" spans="4:13">
      <c r="D612" s="22">
        <v>5770</v>
      </c>
      <c r="E612" s="9">
        <f>(E$21-$D612*9.81*加速計算!$E$6/(E$13*E$14*加速計算!$E$5)*E$12/2*(加速計算!$E$7*COS(RADIANS(加速計算!$E$8))+SIN(RADIANS(加速計算!$E$8))))*加速計算!$E$3*PI()*E$12/(E$13*(($D612/(4*加速計算!$E$5)*(E$12/E$13)^2)+E$22+E$15))*60/(2*PI())</f>
        <v>-23.991697253714509</v>
      </c>
      <c r="F612" s="9">
        <f>(F$21-$D612*9.81*加速計算!$E$6/(F$13*F$14*加速計算!$E$5)*F$12/2*(加速計算!$E$7*COS(RADIANS(加速計算!$E$8))+SIN(RADIANS(加速計算!$E$8))))*加速計算!$E$3*PI()*F$12/(F$13*(($D612/(4*加速計算!$E$5)*(F$12/F$13)^2)+F$22+F$15))*60/(2*PI())</f>
        <v>-21.627798197360381</v>
      </c>
      <c r="G612" s="9">
        <f>(G$21-$D612*9.81*加速計算!$E$6/(G$13*G$14*加速計算!$E$5)*G$12/2*(加速計算!$E$7*COS(RADIANS(加速計算!$E$8))+SIN(RADIANS(加速計算!$E$8))))*加速計算!$E$3*PI()*G$12/(G$13*(($D612/(4*加速計算!$E$5)*(G$12/G$13)^2)+G$22+G$15))*60/(2*PI())</f>
        <v>-15.380278831096733</v>
      </c>
      <c r="H612" s="9">
        <f>(H$21-$D612*9.81*加速計算!$E$6/(H$13*H$14*加速計算!$E$5)*H$12/2*(加速計算!$E$7*COS(RADIANS(加速計算!$E$8))+SIN(RADIANS(加速計算!$E$8))))*加速計算!$E$3*PI()*H$12/(H$13*(($D612/(4*加速計算!$E$5)*(H$12/H$13)^2)+H$22+H$15))*60/(2*PI())</f>
        <v>6.2346696757914186</v>
      </c>
      <c r="I612" s="9">
        <f>(I$21-$D612*9.81*加速計算!$E$6/(I$13*I$14*加速計算!$E$5)*I$12/2*(加速計算!$E$7*COS(RADIANS(加速計算!$E$8))+SIN(RADIANS(加速計算!$E$8))))*加速計算!$E$3*PI()*I$12/(I$13*(($D612/(4*加速計算!$E$5)*(I$12/I$13)^2)+I$22+I$15))*60/(2*PI())</f>
        <v>21.651832601919114</v>
      </c>
      <c r="J612" s="9">
        <f>(J$21-$D612*9.81*加速計算!$E$6/(J$13*J$14*加速計算!$E$5)*J$12/2*(加速計算!$E$7*COS(RADIANS(加速計算!$E$8))+SIN(RADIANS(加速計算!$E$8))))*加速計算!$E$3*PI()*J$12/(J$13*(($D612/(4*加速計算!$E$5)*(J$12/J$13)^2)+J$22+J$15))*60/(2*PI())</f>
        <v>44.649465950064638</v>
      </c>
      <c r="K612" s="9">
        <f>(K$21-$D612*9.81*加速計算!$E$6/(K$13*K$14*加速計算!$E$5)*K$12/2*(加速計算!$E$7*COS(RADIANS(加速計算!$E$8))+SIN(RADIANS(加速計算!$E$8))))*加速計算!$E$3*PI()*K$12/(K$13*(($D612/(4*加速計算!$E$5)*(K$12/K$13)^2)+K$22+K$15))*60/(2*PI())</f>
        <v>-27.482054097508772</v>
      </c>
      <c r="L612" s="9">
        <f>(L$21-$D612*9.81*加速計算!$E$6/(L$13*L$14*加速計算!$E$5)*L$12/2*(加速計算!$E$7*COS(RADIANS(加速計算!$E$8))+SIN(RADIANS(加速計算!$E$8))))*加速計算!$E$3*PI()*L$12/(L$13*(($D612/(4*加速計算!$E$5)*(L$12/L$13)^2)+L$22+L$15))*60/(2*PI())</f>
        <v>-21.793710143778316</v>
      </c>
      <c r="M612" s="20">
        <f>(M$21-$D612*9.81*加速計算!$E$6/(M$13*M$14*加速計算!$E$5)*M$12/2*(加速計算!$E$7*COS(RADIANS(加速計算!$E$8))+SIN(RADIANS(加速計算!$E$8))))*加速計算!$E$3*PI()*M$12/(M$13*(($D612/(4*加速計算!$E$5)*(M$12/M$13)^2)+M$22+M$15))*60/(2*PI())</f>
        <v>-16.200868838213665</v>
      </c>
    </row>
    <row r="613" spans="4:13">
      <c r="D613" s="22">
        <v>5780</v>
      </c>
      <c r="E613" s="9">
        <f>(E$21-$D613*9.81*加速計算!$E$6/(E$13*E$14*加速計算!$E$5)*E$12/2*(加速計算!$E$7*COS(RADIANS(加速計算!$E$8))+SIN(RADIANS(加速計算!$E$8))))*加速計算!$E$3*PI()*E$12/(E$13*(($D613/(4*加速計算!$E$5)*(E$12/E$13)^2)+E$22+E$15))*60/(2*PI())</f>
        <v>-24.004266619445225</v>
      </c>
      <c r="F613" s="9">
        <f>(F$21-$D613*9.81*加速計算!$E$6/(F$13*F$14*加速計算!$E$5)*F$12/2*(加速計算!$E$7*COS(RADIANS(加速計算!$E$8))+SIN(RADIANS(加速計算!$E$8))))*加速計算!$E$3*PI()*F$12/(F$13*(($D613/(4*加速計算!$E$5)*(F$12/F$13)^2)+F$22+F$15))*60/(2*PI())</f>
        <v>-21.646895805267562</v>
      </c>
      <c r="G613" s="9">
        <f>(G$21-$D613*9.81*加速計算!$E$6/(G$13*G$14*加速計算!$E$5)*G$12/2*(加速計算!$E$7*COS(RADIANS(加速計算!$E$8))+SIN(RADIANS(加速計算!$E$8))))*加速計算!$E$3*PI()*G$12/(G$13*(($D613/(4*加速計算!$E$5)*(G$12/G$13)^2)+G$22+G$15))*60/(2*PI())</f>
        <v>-15.410123294771548</v>
      </c>
      <c r="H613" s="9">
        <f>(H$21-$D613*9.81*加速計算!$E$6/(H$13*H$14*加速計算!$E$5)*H$12/2*(加速計算!$E$7*COS(RADIANS(加速計算!$E$8))+SIN(RADIANS(加速計算!$E$8))))*加速計算!$E$3*PI()*H$12/(H$13*(($D613/(4*加速計算!$E$5)*(H$12/H$13)^2)+H$22+H$15))*60/(2*PI())</f>
        <v>6.1686609449212524</v>
      </c>
      <c r="I613" s="9">
        <f>(I$21-$D613*9.81*加速計算!$E$6/(I$13*I$14*加速計算!$E$5)*I$12/2*(加速計算!$E$7*COS(RADIANS(加速計算!$E$8))+SIN(RADIANS(加速計算!$E$8))))*加速計算!$E$3*PI()*I$12/(I$13*(($D613/(4*加速計算!$E$5)*(I$12/I$13)^2)+I$22+I$15))*60/(2*PI())</f>
        <v>21.559686051803364</v>
      </c>
      <c r="J613" s="9">
        <f>(J$21-$D613*9.81*加速計算!$E$6/(J$13*J$14*加速計算!$E$5)*J$12/2*(加速計算!$E$7*COS(RADIANS(加速計算!$E$8))+SIN(RADIANS(加速計算!$E$8))))*加速計算!$E$3*PI()*J$12/(J$13*(($D613/(4*加速計算!$E$5)*(J$12/J$13)^2)+J$22+J$15))*60/(2*PI())</f>
        <v>44.518133659331703</v>
      </c>
      <c r="K613" s="9">
        <f>(K$21-$D613*9.81*加速計算!$E$6/(K$13*K$14*加速計算!$E$5)*K$12/2*(加速計算!$E$7*COS(RADIANS(加速計算!$E$8))+SIN(RADIANS(加速計算!$E$8))))*加速計算!$E$3*PI()*K$12/(K$13*(($D613/(4*加速計算!$E$5)*(K$12/K$13)^2)+K$22+K$15))*60/(2*PI())</f>
        <v>-27.491066917756633</v>
      </c>
      <c r="L613" s="9">
        <f>(L$21-$D613*9.81*加速計算!$E$6/(L$13*L$14*加速計算!$E$5)*L$12/2*(加速計算!$E$7*COS(RADIANS(加速計算!$E$8))+SIN(RADIANS(加速計算!$E$8))))*加速計算!$E$3*PI()*L$12/(L$13*(($D613/(4*加速計算!$E$5)*(L$12/L$13)^2)+L$22+L$15))*60/(2*PI())</f>
        <v>-21.812542127697945</v>
      </c>
      <c r="M613" s="20">
        <f>(M$21-$D613*9.81*加速計算!$E$6/(M$13*M$14*加速計算!$E$5)*M$12/2*(加速計算!$E$7*COS(RADIANS(加速計算!$E$8))+SIN(RADIANS(加速計算!$E$8))))*加速計算!$E$3*PI()*M$12/(M$13*(($D613/(4*加速計算!$E$5)*(M$12/M$13)^2)+M$22+M$15))*60/(2*PI())</f>
        <v>-16.229340023239271</v>
      </c>
    </row>
    <row r="614" spans="4:13">
      <c r="D614" s="22">
        <v>5790</v>
      </c>
      <c r="E614" s="9">
        <f>(E$21-$D614*9.81*加速計算!$E$6/(E$13*E$14*加速計算!$E$5)*E$12/2*(加速計算!$E$7*COS(RADIANS(加速計算!$E$8))+SIN(RADIANS(加速計算!$E$8))))*加速計算!$E$3*PI()*E$12/(E$13*(($D614/(4*加速計算!$E$5)*(E$12/E$13)^2)+E$22+E$15))*60/(2*PI())</f>
        <v>-24.016792655531724</v>
      </c>
      <c r="F614" s="9">
        <f>(F$21-$D614*9.81*加速計算!$E$6/(F$13*F$14*加速計算!$E$5)*F$12/2*(加速計算!$E$7*COS(RADIANS(加速計算!$E$8))+SIN(RADIANS(加速計算!$E$8))))*加速計算!$E$3*PI()*F$12/(F$13*(($D614/(4*加速計算!$E$5)*(F$12/F$13)^2)+F$22+F$15))*60/(2*PI())</f>
        <v>-21.665927646556366</v>
      </c>
      <c r="G614" s="9">
        <f>(G$21-$D614*9.81*加速計算!$E$6/(G$13*G$14*加速計算!$E$5)*G$12/2*(加速計算!$E$7*COS(RADIANS(加速計算!$E$8))+SIN(RADIANS(加速計算!$E$8))))*加速計算!$E$3*PI()*G$12/(G$13*(($D614/(4*加速計算!$E$5)*(G$12/G$13)^2)+G$22+G$15))*60/(2*PI())</f>
        <v>-15.439865082445024</v>
      </c>
      <c r="H614" s="9">
        <f>(H$21-$D614*9.81*加速計算!$E$6/(H$13*H$14*加速計算!$E$5)*H$12/2*(加速計算!$E$7*COS(RADIANS(加速計算!$E$8))+SIN(RADIANS(加速計算!$E$8))))*加速計算!$E$3*PI()*H$12/(H$13*(($D614/(4*加速計算!$E$5)*(H$12/H$13)^2)+H$22+H$15))*60/(2*PI())</f>
        <v>6.1028756538849152</v>
      </c>
      <c r="I614" s="9">
        <f>(I$21-$D614*9.81*加速計算!$E$6/(I$13*I$14*加速計算!$E$5)*I$12/2*(加速計算!$E$7*COS(RADIANS(加速計算!$E$8))+SIN(RADIANS(加速計算!$E$8))))*加速計算!$E$3*PI()*I$12/(I$13*(($D614/(4*加速計算!$E$5)*(I$12/I$13)^2)+I$22+I$15))*60/(2*PI())</f>
        <v>21.467851418150403</v>
      </c>
      <c r="J614" s="9">
        <f>(J$21-$D614*9.81*加速計算!$E$6/(J$13*J$14*加速計算!$E$5)*J$12/2*(加速計算!$E$7*COS(RADIANS(加速計算!$E$8))+SIN(RADIANS(加速計算!$E$8))))*加速計算!$E$3*PI()*J$12/(J$13*(($D614/(4*加速計算!$E$5)*(J$12/J$13)^2)+J$22+J$15))*60/(2*PI())</f>
        <v>44.387246592989342</v>
      </c>
      <c r="K614" s="9">
        <f>(K$21-$D614*9.81*加速計算!$E$6/(K$13*K$14*加速計算!$E$5)*K$12/2*(加速計算!$E$7*COS(RADIANS(加速計算!$E$8))+SIN(RADIANS(加速計算!$E$8))))*加速計算!$E$3*PI()*K$12/(K$13*(($D614/(4*加速計算!$E$5)*(K$12/K$13)^2)+K$22+K$15))*60/(2*PI())</f>
        <v>-27.500048656477684</v>
      </c>
      <c r="L614" s="9">
        <f>(L$21-$D614*9.81*加速計算!$E$6/(L$13*L$14*加速計算!$E$5)*L$12/2*(加速計算!$E$7*COS(RADIANS(加速計算!$E$8))+SIN(RADIANS(加速計算!$E$8))))*加速計算!$E$3*PI()*L$12/(L$13*(($D614/(4*加速計算!$E$5)*(L$12/L$13)^2)+L$22+L$15))*60/(2*PI())</f>
        <v>-21.831309189024772</v>
      </c>
      <c r="M614" s="20">
        <f>(M$21-$D614*9.81*加速計算!$E$6/(M$13*M$14*加速計算!$E$5)*M$12/2*(加速計算!$E$7*COS(RADIANS(加速計算!$E$8))+SIN(RADIANS(加速計算!$E$8))))*加速計算!$E$3*PI()*M$12/(M$13*(($D614/(4*加速計算!$E$5)*(M$12/M$13)^2)+M$22+M$15))*60/(2*PI())</f>
        <v>-16.257713116798275</v>
      </c>
    </row>
    <row r="615" spans="4:13">
      <c r="D615" s="22">
        <v>5800</v>
      </c>
      <c r="E615" s="9">
        <f>(E$21-$D615*9.81*加速計算!$E$6/(E$13*E$14*加速計算!$E$5)*E$12/2*(加速計算!$E$7*COS(RADIANS(加速計算!$E$8))+SIN(RADIANS(加速計算!$E$8))))*加速計算!$E$3*PI()*E$12/(E$13*(($D615/(4*加速計算!$E$5)*(E$12/E$13)^2)+E$22+E$15))*60/(2*PI())</f>
        <v>-24.029275585640136</v>
      </c>
      <c r="F615" s="9">
        <f>(F$21-$D615*9.81*加速計算!$E$6/(F$13*F$14*加速計算!$E$5)*F$12/2*(加速計算!$E$7*COS(RADIANS(加速計算!$E$8))+SIN(RADIANS(加速計算!$E$8))))*加速計算!$E$3*PI()*F$12/(F$13*(($D615/(4*加速計算!$E$5)*(F$12/F$13)^2)+F$22+F$15))*60/(2*PI())</f>
        <v>-21.684894060364574</v>
      </c>
      <c r="G615" s="9">
        <f>(G$21-$D615*9.81*加速計算!$E$6/(G$13*G$14*加速計算!$E$5)*G$12/2*(加速計算!$E$7*COS(RADIANS(加速計算!$E$8))+SIN(RADIANS(加速計算!$E$8))))*加速計算!$E$3*PI()*G$12/(G$13*(($D615/(4*加速計算!$E$5)*(G$12/G$13)^2)+G$22+G$15))*60/(2*PI())</f>
        <v>-15.46950472307244</v>
      </c>
      <c r="H615" s="9">
        <f>(H$21-$D615*9.81*加速計算!$E$6/(H$13*H$14*加速計算!$E$5)*H$12/2*(加速計算!$E$7*COS(RADIANS(加速計算!$E$8))+SIN(RADIANS(加速計算!$E$8))))*加速計算!$E$3*PI()*H$12/(H$13*(($D615/(4*加速計算!$E$5)*(H$12/H$13)^2)+H$22+H$15))*60/(2*PI())</f>
        <v>6.0373126700821524</v>
      </c>
      <c r="I615" s="9">
        <f>(I$21-$D615*9.81*加速計算!$E$6/(I$13*I$14*加速計算!$E$5)*I$12/2*(加速計算!$E$7*COS(RADIANS(加速計算!$E$8))+SIN(RADIANS(加速計算!$E$8))))*加速計算!$E$3*PI()*I$12/(I$13*(($D615/(4*加速計算!$E$5)*(I$12/I$13)^2)+I$22+I$15))*60/(2*PI())</f>
        <v>21.376327119878365</v>
      </c>
      <c r="J615" s="9">
        <f>(J$21-$D615*9.81*加速計算!$E$6/(J$13*J$14*加速計算!$E$5)*J$12/2*(加速計算!$E$7*COS(RADIANS(加速計算!$E$8))+SIN(RADIANS(加速計算!$E$8))))*加速計算!$E$3*PI()*J$12/(J$13*(($D615/(4*加速計算!$E$5)*(J$12/J$13)^2)+J$22+J$15))*60/(2*PI())</f>
        <v>44.256802490862334</v>
      </c>
      <c r="K615" s="9">
        <f>(K$21-$D615*9.81*加速計算!$E$6/(K$13*K$14*加速計算!$E$5)*K$12/2*(加速計算!$E$7*COS(RADIANS(加速計算!$E$8))+SIN(RADIANS(加速計算!$E$8))))*加速計算!$E$3*PI()*K$12/(K$13*(($D615/(4*加速計算!$E$5)*(K$12/K$13)^2)+K$22+K$15))*60/(2*PI())</f>
        <v>-27.508999474176356</v>
      </c>
      <c r="L615" s="9">
        <f>(L$21-$D615*9.81*加速計算!$E$6/(L$13*L$14*加速計算!$E$5)*L$12/2*(加速計算!$E$7*COS(RADIANS(加速計算!$E$8))+SIN(RADIANS(加速計算!$E$8))))*加速計算!$E$3*PI()*L$12/(L$13*(($D615/(4*加速計算!$E$5)*(L$12/L$13)^2)+L$22+L$15))*60/(2*PI())</f>
        <v>-21.850011662908532</v>
      </c>
      <c r="M615" s="20">
        <f>(M$21-$D615*9.81*加速計算!$E$6/(M$13*M$14*加速計算!$E$5)*M$12/2*(加速計算!$E$7*COS(RADIANS(加速計算!$E$8))+SIN(RADIANS(加速計算!$E$8))))*加速計算!$E$3*PI()*M$12/(M$13*(($D615/(4*加速計算!$E$5)*(M$12/M$13)^2)+M$22+M$15))*60/(2*PI())</f>
        <v>-16.28598862494913</v>
      </c>
    </row>
    <row r="616" spans="4:13">
      <c r="D616" s="22">
        <v>5810</v>
      </c>
      <c r="E616" s="9">
        <f>(E$21-$D616*9.81*加速計算!$E$6/(E$13*E$14*加速計算!$E$5)*E$12/2*(加速計算!$E$7*COS(RADIANS(加速計算!$E$8))+SIN(RADIANS(加速計算!$E$8))))*加速計算!$E$3*PI()*E$12/(E$13*(($D616/(4*加速計算!$E$5)*(E$12/E$13)^2)+E$22+E$15))*60/(2*PI())</f>
        <v>-24.041715631899855</v>
      </c>
      <c r="F616" s="9">
        <f>(F$21-$D616*9.81*加速計算!$E$6/(F$13*F$14*加速計算!$E$5)*F$12/2*(加速計算!$E$7*COS(RADIANS(加速計算!$E$8))+SIN(RADIANS(加速計算!$E$8))))*加速計算!$E$3*PI()*F$12/(F$13*(($D616/(4*加速計算!$E$5)*(F$12/F$13)^2)+F$22+F$15))*60/(2*PI())</f>
        <v>-21.703795383502186</v>
      </c>
      <c r="G616" s="9">
        <f>(G$21-$D616*9.81*加速計算!$E$6/(G$13*G$14*加速計算!$E$5)*G$12/2*(加速計算!$E$7*COS(RADIANS(加速計算!$E$8))+SIN(RADIANS(加速計算!$E$8))))*加速計算!$E$3*PI()*G$12/(G$13*(($D616/(4*加速計算!$E$5)*(G$12/G$13)^2)+G$22+G$15))*60/(2*PI())</f>
        <v>-15.499042741981937</v>
      </c>
      <c r="H616" s="9">
        <f>(H$21-$D616*9.81*加速計算!$E$6/(H$13*H$14*加速計算!$E$5)*H$12/2*(加速計算!$E$7*COS(RADIANS(加速計算!$E$8))+SIN(RADIANS(加速計算!$E$8))))*加速計算!$E$3*PI()*H$12/(H$13*(($D616/(4*加速計算!$E$5)*(H$12/H$13)^2)+H$22+H$15))*60/(2*PI())</f>
        <v>5.9719708685545552</v>
      </c>
      <c r="I616" s="9">
        <f>(I$21-$D616*9.81*加速計算!$E$6/(I$13*I$14*加速計算!$E$5)*I$12/2*(加速計算!$E$7*COS(RADIANS(加速計算!$E$8))+SIN(RADIANS(加速計算!$E$8))))*加速計算!$E$3*PI()*I$12/(I$13*(($D616/(4*加速計算!$E$5)*(I$12/I$13)^2)+I$22+I$15))*60/(2*PI())</f>
        <v>21.285111586573251</v>
      </c>
      <c r="J616" s="9">
        <f>(J$21-$D616*9.81*加速計算!$E$6/(J$13*J$14*加速計算!$E$5)*J$12/2*(加速計算!$E$7*COS(RADIANS(加速計算!$E$8))+SIN(RADIANS(加速計算!$E$8))))*加速計算!$E$3*PI()*J$12/(J$13*(($D616/(4*加速計算!$E$5)*(J$12/J$13)^2)+J$22+J$15))*60/(2*PI())</f>
        <v>44.126799108047827</v>
      </c>
      <c r="K616" s="9">
        <f>(K$21-$D616*9.81*加速計算!$E$6/(K$13*K$14*加速計算!$E$5)*K$12/2*(加速計算!$E$7*COS(RADIANS(加速計算!$E$8))+SIN(RADIANS(加速計算!$E$8))))*加速計算!$E$3*PI()*K$12/(K$13*(($D616/(4*加速計算!$E$5)*(K$12/K$13)^2)+K$22+K$15))*60/(2*PI())</f>
        <v>-27.517919530253881</v>
      </c>
      <c r="L616" s="9">
        <f>(L$21-$D616*9.81*加速計算!$E$6/(L$13*L$14*加速計算!$E$5)*L$12/2*(加速計算!$E$7*COS(RADIANS(加速計算!$E$8))+SIN(RADIANS(加速計算!$E$8))))*加速計算!$E$3*PI()*L$12/(L$13*(($D616/(4*加速計算!$E$5)*(L$12/L$13)^2)+L$22+L$15))*60/(2*PI())</f>
        <v>-21.868649882196156</v>
      </c>
      <c r="M616" s="20">
        <f>(M$21-$D616*9.81*加速計算!$E$6/(M$13*M$14*加速計算!$E$5)*M$12/2*(加速計算!$E$7*COS(RADIANS(加速計算!$E$8))+SIN(RADIANS(加速計算!$E$8))))*加速計算!$E$3*PI()*M$12/(M$13*(($D616/(4*加速計算!$E$5)*(M$12/M$13)^2)+M$22+M$15))*60/(2*PI())</f>
        <v>-16.314167050275231</v>
      </c>
    </row>
    <row r="617" spans="4:13">
      <c r="D617" s="22">
        <v>5820</v>
      </c>
      <c r="E617" s="9">
        <f>(E$21-$D617*9.81*加速計算!$E$6/(E$13*E$14*加速計算!$E$5)*E$12/2*(加速計算!$E$7*COS(RADIANS(加速計算!$E$8))+SIN(RADIANS(加速計算!$E$8))))*加速計算!$E$3*PI()*E$12/(E$13*(($D617/(4*加速計算!$E$5)*(E$12/E$13)^2)+E$22+E$15))*60/(2*PI())</f>
        <v>-24.054113014916638</v>
      </c>
      <c r="F617" s="9">
        <f>(F$21-$D617*9.81*加速計算!$E$6/(F$13*F$14*加速計算!$E$5)*F$12/2*(加速計算!$E$7*COS(RADIANS(加速計算!$E$8))+SIN(RADIANS(加速計算!$E$8))))*加速計算!$E$3*PI()*F$12/(F$13*(($D617/(4*加速計算!$E$5)*(F$12/F$13)^2)+F$22+F$15))*60/(2*PI())</f>
        <v>-21.722631950471374</v>
      </c>
      <c r="G617" s="9">
        <f>(G$21-$D617*9.81*加速計算!$E$6/(G$13*G$14*加速計算!$E$5)*G$12/2*(加速計算!$E$7*COS(RADIANS(加速計算!$E$8))+SIN(RADIANS(加速計算!$E$8))))*加速計算!$E$3*PI()*G$12/(G$13*(($D617/(4*加速計算!$E$5)*(G$12/G$13)^2)+G$22+G$15))*60/(2*PI())</f>
        <v>-15.528479660905566</v>
      </c>
      <c r="H617" s="9">
        <f>(H$21-$D617*9.81*加速計算!$E$6/(H$13*H$14*加速計算!$E$5)*H$12/2*(加速計算!$E$7*COS(RADIANS(加速計算!$E$8))+SIN(RADIANS(加速計算!$E$8))))*加速計算!$E$3*PI()*H$12/(H$13*(($D617/(4*加速計算!$E$5)*(H$12/H$13)^2)+H$22+H$15))*60/(2*PI())</f>
        <v>5.9068491319212297</v>
      </c>
      <c r="I617" s="9">
        <f>(I$21-$D617*9.81*加速計算!$E$6/(I$13*I$14*加速計算!$E$5)*I$12/2*(加速計算!$E$7*COS(RADIANS(加速計算!$E$8))+SIN(RADIANS(加速計算!$E$8))))*加速計算!$E$3*PI()*I$12/(I$13*(($D617/(4*加速計算!$E$5)*(I$12/I$13)^2)+I$22+I$15))*60/(2*PI())</f>
        <v>21.19420325839906</v>
      </c>
      <c r="J617" s="9">
        <f>(J$21-$D617*9.81*加速計算!$E$6/(J$13*J$14*加速計算!$E$5)*J$12/2*(加速計算!$E$7*COS(RADIANS(加速計算!$E$8))+SIN(RADIANS(加速計算!$E$8))))*加速計算!$E$3*PI()*J$12/(J$13*(($D617/(4*加速計算!$E$5)*(J$12/J$13)^2)+J$22+J$15))*60/(2*PI())</f>
        <v>43.997234214786829</v>
      </c>
      <c r="K617" s="9">
        <f>(K$21-$D617*9.81*加速計算!$E$6/(K$13*K$14*加速計算!$E$5)*K$12/2*(加速計算!$E$7*COS(RADIANS(加速計算!$E$8))+SIN(RADIANS(加速計算!$E$8))))*加速計算!$E$3*PI()*K$12/(K$13*(($D617/(4*加速計算!$E$5)*(K$12/K$13)^2)+K$22+K$15))*60/(2*PI())</f>
        <v>-27.526808983017691</v>
      </c>
      <c r="L617" s="9">
        <f>(L$21-$D617*9.81*加速計算!$E$6/(L$13*L$14*加速計算!$E$5)*L$12/2*(加速計算!$E$7*COS(RADIANS(加速計算!$E$8))+SIN(RADIANS(加速計算!$E$8))))*加速計算!$E$3*PI()*L$12/(L$13*(($D617/(4*加速計算!$E$5)*(L$12/L$13)^2)+L$22+L$15))*60/(2*PI())</f>
        <v>-21.887224177451341</v>
      </c>
      <c r="M617" s="20">
        <f>(M$21-$D617*9.81*加速計算!$E$6/(M$13*M$14*加速計算!$E$5)*M$12/2*(加速計算!$E$7*COS(RADIANS(加速計算!$E$8))+SIN(RADIANS(加速計算!$E$8))))*加速計算!$E$3*PI()*M$12/(M$13*(($D617/(4*加速計算!$E$5)*(M$12/M$13)^2)+M$22+M$15))*60/(2*PI())</f>
        <v>-16.342248891914654</v>
      </c>
    </row>
    <row r="618" spans="4:13">
      <c r="D618" s="22">
        <v>5830</v>
      </c>
      <c r="E618" s="9">
        <f>(E$21-$D618*9.81*加速計算!$E$6/(E$13*E$14*加速計算!$E$5)*E$12/2*(加速計算!$E$7*COS(RADIANS(加速計算!$E$8))+SIN(RADIANS(加速計算!$E$8))))*加速計算!$E$3*PI()*E$12/(E$13*(($D618/(4*加速計算!$E$5)*(E$12/E$13)^2)+E$22+E$15))*60/(2*PI())</f>
        <v>-24.066467953785704</v>
      </c>
      <c r="F618" s="9">
        <f>(F$21-$D618*9.81*加速計算!$E$6/(F$13*F$14*加速計算!$E$5)*F$12/2*(加速計算!$E$7*COS(RADIANS(加速計算!$E$8))+SIN(RADIANS(加速計算!$E$8))))*加速計算!$E$3*PI()*F$12/(F$13*(($D618/(4*加速計算!$E$5)*(F$12/F$13)^2)+F$22+F$15))*60/(2*PI())</f>
        <v>-21.741404093486207</v>
      </c>
      <c r="G618" s="9">
        <f>(G$21-$D618*9.81*加速計算!$E$6/(G$13*G$14*加速計算!$E$5)*G$12/2*(加速計算!$E$7*COS(RADIANS(加速計算!$E$8))+SIN(RADIANS(加速計算!$E$8))))*加速計算!$E$3*PI()*G$12/(G$13*(($D618/(4*加速計算!$E$5)*(G$12/G$13)^2)+G$22+G$15))*60/(2*PI())</f>
        <v>-15.557815998010019</v>
      </c>
      <c r="H618" s="9">
        <f>(H$21-$D618*9.81*加速計算!$E$6/(H$13*H$14*加速計算!$E$5)*H$12/2*(加速計算!$E$7*COS(RADIANS(加速計算!$E$8))+SIN(RADIANS(加速計算!$E$8))))*加速計算!$E$3*PI()*H$12/(H$13*(($D618/(4*加速計算!$E$5)*(H$12/H$13)^2)+H$22+H$15))*60/(2*PI())</f>
        <v>5.8419463503150872</v>
      </c>
      <c r="I618" s="9">
        <f>(I$21-$D618*9.81*加速計算!$E$6/(I$13*I$14*加速計算!$E$5)*I$12/2*(加速計算!$E$7*COS(RADIANS(加速計算!$E$8))+SIN(RADIANS(加速計算!$E$8))))*加速計算!$E$3*PI()*I$12/(I$13*(($D618/(4*加速計算!$E$5)*(I$12/I$13)^2)+I$22+I$15))*60/(2*PI())</f>
        <v>21.103600586008874</v>
      </c>
      <c r="J618" s="9">
        <f>(J$21-$D618*9.81*加速計算!$E$6/(J$13*J$14*加速計算!$E$5)*J$12/2*(加速計算!$E$7*COS(RADIANS(加速計算!$E$8))+SIN(RADIANS(加速計算!$E$8))))*加速計算!$E$3*PI()*J$12/(J$13*(($D618/(4*加速計算!$E$5)*(J$12/J$13)^2)+J$22+J$15))*60/(2*PI())</f>
        <v>43.868105596336456</v>
      </c>
      <c r="K618" s="9">
        <f>(K$21-$D618*9.81*加速計算!$E$6/(K$13*K$14*加速計算!$E$5)*K$12/2*(加速計算!$E$7*COS(RADIANS(加速計算!$E$8))+SIN(RADIANS(加速計算!$E$8))))*加速計算!$E$3*PI()*K$12/(K$13*(($D618/(4*加速計算!$E$5)*(K$12/K$13)^2)+K$22+K$15))*60/(2*PI())</f>
        <v>-27.535667989690836</v>
      </c>
      <c r="L618" s="9">
        <f>(L$21-$D618*9.81*加速計算!$E$6/(L$13*L$14*加速計算!$E$5)*L$12/2*(加速計算!$E$7*COS(RADIANS(加速計算!$E$8))+SIN(RADIANS(加速計算!$E$8))))*加速計算!$E$3*PI()*L$12/(L$13*(($D618/(4*加速計算!$E$5)*(L$12/L$13)^2)+L$22+L$15))*60/(2*PI())</f>
        <v>-21.905734876974236</v>
      </c>
      <c r="M618" s="20">
        <f>(M$21-$D618*9.81*加速計算!$E$6/(M$13*M$14*加速計算!$E$5)*M$12/2*(加速計算!$E$7*COS(RADIANS(加速計算!$E$8))+SIN(RADIANS(加速計算!$E$8))))*加速計算!$E$3*PI()*M$12/(M$13*(($D618/(4*加速計算!$E$5)*(M$12/M$13)^2)+M$22+M$15))*60/(2*PI())</f>
        <v>-16.370234645589726</v>
      </c>
    </row>
    <row r="619" spans="4:13">
      <c r="D619" s="22">
        <v>5840</v>
      </c>
      <c r="E619" s="9">
        <f>(E$21-$D619*9.81*加速計算!$E$6/(E$13*E$14*加速計算!$E$5)*E$12/2*(加速計算!$E$7*COS(RADIANS(加速計算!$E$8))+SIN(RADIANS(加速計算!$E$8))))*加速計算!$E$3*PI()*E$12/(E$13*(($D619/(4*加速計算!$E$5)*(E$12/E$13)^2)+E$22+E$15))*60/(2*PI())</f>
        <v>-24.078780666104667</v>
      </c>
      <c r="F619" s="9">
        <f>(F$21-$D619*9.81*加速計算!$E$6/(F$13*F$14*加速計算!$E$5)*F$12/2*(加速計算!$E$7*COS(RADIANS(加速計算!$E$8))+SIN(RADIANS(加速計算!$E$8))))*加速計算!$E$3*PI()*F$12/(F$13*(($D619/(4*加速計算!$E$5)*(F$12/F$13)^2)+F$22+F$15))*60/(2*PI())</f>
        <v>-21.760112142492204</v>
      </c>
      <c r="G619" s="9">
        <f>(G$21-$D619*9.81*加速計算!$E$6/(G$13*G$14*加速計算!$E$5)*G$12/2*(加速計算!$E$7*COS(RADIANS(加速計算!$E$8))+SIN(RADIANS(加速計算!$E$8))))*加速計算!$E$3*PI()*G$12/(G$13*(($D619/(4*加速計算!$E$5)*(G$12/G$13)^2)+G$22+G$15))*60/(2*PI())</f>
        <v>-15.587052267927017</v>
      </c>
      <c r="H619" s="9">
        <f>(H$21-$D619*9.81*加速計算!$E$6/(H$13*H$14*加速計算!$E$5)*H$12/2*(加速計算!$E$7*COS(RADIANS(加速計算!$E$8))+SIN(RADIANS(加速計算!$E$8))))*加速計算!$E$3*PI()*H$12/(H$13*(($D619/(4*加速計算!$E$5)*(H$12/H$13)^2)+H$22+H$15))*60/(2*PI())</f>
        <v>5.7772614213197899</v>
      </c>
      <c r="I619" s="9">
        <f>(I$21-$D619*9.81*加速計算!$E$6/(I$13*I$14*加速計算!$E$5)*I$12/2*(加速計算!$E$7*COS(RADIANS(加速計算!$E$8))+SIN(RADIANS(加速計算!$E$8))))*加速計算!$E$3*PI()*I$12/(I$13*(($D619/(4*加速計算!$E$5)*(I$12/I$13)^2)+I$22+I$15))*60/(2*PI())</f>
        <v>21.013302030456838</v>
      </c>
      <c r="J619" s="9">
        <f>(J$21-$D619*9.81*加速計算!$E$6/(J$13*J$14*加速計算!$E$5)*J$12/2*(加速計算!$E$7*COS(RADIANS(加速計算!$E$8))+SIN(RADIANS(加速計算!$E$8))))*加速計算!$E$3*PI()*J$12/(J$13*(($D619/(4*加速計算!$E$5)*(J$12/J$13)^2)+J$22+J$15))*60/(2*PI())</f>
        <v>43.739411052843884</v>
      </c>
      <c r="K619" s="9">
        <f>(K$21-$D619*9.81*加速計算!$E$6/(K$13*K$14*加速計算!$E$5)*K$12/2*(加速計算!$E$7*COS(RADIANS(加速計算!$E$8))+SIN(RADIANS(加速計算!$E$8))))*加速計算!$E$3*PI()*K$12/(K$13*(($D619/(4*加速計算!$E$5)*(K$12/K$13)^2)+K$22+K$15))*60/(2*PI())</f>
        <v>-27.544496706421238</v>
      </c>
      <c r="L619" s="9">
        <f>(L$21-$D619*9.81*加速計算!$E$6/(L$13*L$14*加速計算!$E$5)*L$12/2*(加速計算!$E$7*COS(RADIANS(加速計算!$E$8))+SIN(RADIANS(加速計算!$E$8))))*加速計算!$E$3*PI()*L$12/(L$13*(($D619/(4*加速計算!$E$5)*(L$12/L$13)^2)+L$22+L$15))*60/(2*PI())</f>
        <v>-21.924182306820683</v>
      </c>
      <c r="M619" s="20">
        <f>(M$21-$D619*9.81*加速計算!$E$6/(M$13*M$14*加速計算!$E$5)*M$12/2*(加速計算!$E$7*COS(RADIANS(加速計算!$E$8))+SIN(RADIANS(加速計算!$E$8))))*加速計算!$E$3*PI()*M$12/(M$13*(($D619/(4*加速計算!$E$5)*(M$12/M$13)^2)+M$22+M$15))*60/(2*PI())</f>
        <v>-16.398124803636044</v>
      </c>
    </row>
    <row r="620" spans="4:13">
      <c r="D620" s="22">
        <v>5850</v>
      </c>
      <c r="E620" s="9">
        <f>(E$21-$D620*9.81*加速計算!$E$6/(E$13*E$14*加速計算!$E$5)*E$12/2*(加速計算!$E$7*COS(RADIANS(加速計算!$E$8))+SIN(RADIANS(加速計算!$E$8))))*加速計算!$E$3*PI()*E$12/(E$13*(($D620/(4*加速計算!$E$5)*(E$12/E$13)^2)+E$22+E$15))*60/(2*PI())</f>
        <v>-24.091051367986228</v>
      </c>
      <c r="F620" s="9">
        <f>(F$21-$D620*9.81*加速計算!$E$6/(F$13*F$14*加速計算!$E$5)*F$12/2*(加速計算!$E$7*COS(RADIANS(加速計算!$E$8))+SIN(RADIANS(加速計算!$E$8))))*加速計算!$E$3*PI()*F$12/(F$13*(($D620/(4*加速計算!$E$5)*(F$12/F$13)^2)+F$22+F$15))*60/(2*PI())</f>
        <v>-21.77875642518563</v>
      </c>
      <c r="G620" s="9">
        <f>(G$21-$D620*9.81*加速計算!$E$6/(G$13*G$14*加速計算!$E$5)*G$12/2*(加速計算!$E$7*COS(RADIANS(加速計算!$E$8))+SIN(RADIANS(加速計算!$E$8))))*加速計算!$E$3*PI()*G$12/(G$13*(($D620/(4*加速計算!$E$5)*(G$12/G$13)^2)+G$22+G$15))*60/(2*PI())</f>
        <v>-15.616188981783408</v>
      </c>
      <c r="H620" s="9">
        <f>(H$21-$D620*9.81*加速計算!$E$6/(H$13*H$14*加速計算!$E$5)*H$12/2*(加速計算!$E$7*COS(RADIANS(加速計算!$E$8))+SIN(RADIANS(加速計算!$E$8))))*加速計算!$E$3*PI()*H$12/(H$13*(($D620/(4*加速計算!$E$5)*(H$12/H$13)^2)+H$22+H$15))*60/(2*PI())</f>
        <v>5.712793249907353</v>
      </c>
      <c r="I620" s="9">
        <f>(I$21-$D620*9.81*加速計算!$E$6/(I$13*I$14*加速計算!$E$5)*I$12/2*(加速計算!$E$7*COS(RADIANS(加速計算!$E$8))+SIN(RADIANS(加速計算!$E$8))))*加速計算!$E$3*PI()*I$12/(I$13*(($D620/(4*加速計算!$E$5)*(I$12/I$13)^2)+I$22+I$15))*60/(2*PI())</f>
        <v>20.923306063111074</v>
      </c>
      <c r="J620" s="9">
        <f>(J$21-$D620*9.81*加速計算!$E$6/(J$13*J$14*加速計算!$E$5)*J$12/2*(加速計算!$E$7*COS(RADIANS(加速計算!$E$8))+SIN(RADIANS(加速計算!$E$8))))*加速計算!$E$3*PI()*J$12/(J$13*(($D620/(4*加速計算!$E$5)*(J$12/J$13)^2)+J$22+J$15))*60/(2*PI())</f>
        <v>43.61114839922142</v>
      </c>
      <c r="K620" s="9">
        <f>(K$21-$D620*9.81*加速計算!$E$6/(K$13*K$14*加速計算!$E$5)*K$12/2*(加速計算!$E$7*COS(RADIANS(加速計算!$E$8))+SIN(RADIANS(加速計算!$E$8))))*加速計算!$E$3*PI()*K$12/(K$13*(($D620/(4*加速計算!$E$5)*(K$12/K$13)^2)+K$22+K$15))*60/(2*PI())</f>
        <v>-27.55329528829089</v>
      </c>
      <c r="L620" s="9">
        <f>(L$21-$D620*9.81*加速計算!$E$6/(L$13*L$14*加速計算!$E$5)*L$12/2*(加速計算!$E$7*COS(RADIANS(加速計算!$E$8))+SIN(RADIANS(加速計算!$E$8))))*加速計算!$E$3*PI()*L$12/(L$13*(($D620/(4*加速計算!$E$5)*(L$12/L$13)^2)+L$22+L$15))*60/(2*PI())</f>
        <v>-21.942566790821434</v>
      </c>
      <c r="M620" s="20">
        <f>(M$21-$D620*9.81*加速計算!$E$6/(M$13*M$14*加速計算!$E$5)*M$12/2*(加速計算!$E$7*COS(RADIANS(加速計算!$E$8))+SIN(RADIANS(加速計算!$E$8))))*加速計算!$E$3*PI()*M$12/(M$13*(($D620/(4*加速計算!$E$5)*(M$12/M$13)^2)+M$22+M$15))*60/(2*PI())</f>
        <v>-16.425919855031513</v>
      </c>
    </row>
    <row r="621" spans="4:13">
      <c r="D621" s="22">
        <v>5860</v>
      </c>
      <c r="E621" s="9">
        <f>(E$21-$D621*9.81*加速計算!$E$6/(E$13*E$14*加速計算!$E$5)*E$12/2*(加速計算!$E$7*COS(RADIANS(加速計算!$E$8))+SIN(RADIANS(加速計算!$E$8))))*加速計算!$E$3*PI()*E$12/(E$13*(($D621/(4*加速計算!$E$5)*(E$12/E$13)^2)+E$22+E$15))*60/(2*PI())</f>
        <v>-24.103280274070908</v>
      </c>
      <c r="F621" s="9">
        <f>(F$21-$D621*9.81*加速計算!$E$6/(F$13*F$14*加速計算!$E$5)*F$12/2*(加速計算!$E$7*COS(RADIANS(加速計算!$E$8))+SIN(RADIANS(加速計算!$E$8))))*加速計算!$E$3*PI()*F$12/(F$13*(($D621/(4*加速計算!$E$5)*(F$12/F$13)^2)+F$22+F$15))*60/(2*PI())</f>
        <v>-21.797337267032653</v>
      </c>
      <c r="G621" s="9">
        <f>(G$21-$D621*9.81*加速計算!$E$6/(G$13*G$14*加速計算!$E$5)*G$12/2*(加速計算!$E$7*COS(RADIANS(加速計算!$E$8))+SIN(RADIANS(加速計算!$E$8))))*加速計算!$E$3*PI()*G$12/(G$13*(($D621/(4*加速計算!$E$5)*(G$12/G$13)^2)+G$22+G$15))*60/(2*PI())</f>
        <v>-15.645226647230956</v>
      </c>
      <c r="H621" s="9">
        <f>(H$21-$D621*9.81*加速計算!$E$6/(H$13*H$14*加速計算!$E$5)*H$12/2*(加速計算!$E$7*COS(RADIANS(加速計算!$E$8))+SIN(RADIANS(加速計算!$E$8))))*加速計算!$E$3*PI()*H$12/(H$13*(($D621/(4*加速計算!$E$5)*(H$12/H$13)^2)+H$22+H$15))*60/(2*PI())</f>
        <v>5.6485407483763241</v>
      </c>
      <c r="I621" s="9">
        <f>(I$21-$D621*9.81*加速計算!$E$6/(I$13*I$14*加速計算!$E$5)*I$12/2*(加速計算!$E$7*COS(RADIANS(加速計算!$E$8))+SIN(RADIANS(加速計算!$E$8))))*加速計算!$E$3*PI()*I$12/(I$13*(($D621/(4*加速計算!$E$5)*(I$12/I$13)^2)+I$22+I$15))*60/(2*PI())</f>
        <v>20.833611165567348</v>
      </c>
      <c r="J621" s="9">
        <f>(J$21-$D621*9.81*加速計算!$E$6/(J$13*J$14*加速計算!$E$5)*J$12/2*(加速計算!$E$7*COS(RADIANS(加速計算!$E$8))+SIN(RADIANS(加速計算!$E$8))))*加速計算!$E$3*PI()*J$12/(J$13*(($D621/(4*加速計算!$E$5)*(J$12/J$13)^2)+J$22+J$15))*60/(2*PI())</f>
        <v>43.483315465022777</v>
      </c>
      <c r="K621" s="9">
        <f>(K$21-$D621*9.81*加速計算!$E$6/(K$13*K$14*加速計算!$E$5)*K$12/2*(加速計算!$E$7*COS(RADIANS(加速計算!$E$8))+SIN(RADIANS(加速計算!$E$8))))*加速計算!$E$3*PI()*K$12/(K$13*(($D621/(4*加速計算!$E$5)*(K$12/K$13)^2)+K$22+K$15))*60/(2*PI())</f>
        <v>-27.562063889324875</v>
      </c>
      <c r="L621" s="9">
        <f>(L$21-$D621*9.81*加速計算!$E$6/(L$13*L$14*加速計算!$E$5)*L$12/2*(加速計算!$E$7*COS(RADIANS(加速計算!$E$8))+SIN(RADIANS(加速計算!$E$8))))*加速計算!$E$3*PI()*L$12/(L$13*(($D621/(4*加速計算!$E$5)*(L$12/L$13)^2)+L$22+L$15))*60/(2*PI())</f>
        <v>-21.960888650601081</v>
      </c>
      <c r="M621" s="20">
        <f>(M$21-$D621*9.81*加速計算!$E$6/(M$13*M$14*加速計算!$E$5)*M$12/2*(加速計算!$E$7*COS(RADIANS(加速計算!$E$8))+SIN(RADIANS(加速計算!$E$8))))*加速計算!$E$3*PI()*M$12/(M$13*(($D621/(4*加速計算!$E$5)*(M$12/M$13)^2)+M$22+M$15))*60/(2*PI())</f>
        <v>-16.453620285424801</v>
      </c>
    </row>
    <row r="622" spans="4:13">
      <c r="D622" s="22">
        <v>5870</v>
      </c>
      <c r="E622" s="9">
        <f>(E$21-$D622*9.81*加速計算!$E$6/(E$13*E$14*加速計算!$E$5)*E$12/2*(加速計算!$E$7*COS(RADIANS(加速計算!$E$8))+SIN(RADIANS(加速計算!$E$8))))*加速計算!$E$3*PI()*E$12/(E$13*(($D622/(4*加速計算!$E$5)*(E$12/E$13)^2)+E$22+E$15))*60/(2*PI())</f>
        <v>-24.115467597539464</v>
      </c>
      <c r="F622" s="9">
        <f>(F$21-$D622*9.81*加速計算!$E$6/(F$13*F$14*加速計算!$E$5)*F$12/2*(加速計算!$E$7*COS(RADIANS(加速計算!$E$8))+SIN(RADIANS(加速計算!$E$8))))*加速計算!$E$3*PI()*F$12/(F$13*(($D622/(4*加速計算!$E$5)*(F$12/F$13)^2)+F$22+F$15))*60/(2*PI())</f>
        <v>-21.815854991288258</v>
      </c>
      <c r="G622" s="9">
        <f>(G$21-$D622*9.81*加速計算!$E$6/(G$13*G$14*加速計算!$E$5)*G$12/2*(加速計算!$E$7*COS(RADIANS(加速計算!$E$8))+SIN(RADIANS(加速計算!$E$8))))*加速計算!$E$3*PI()*G$12/(G$13*(($D622/(4*加速計算!$E$5)*(G$12/G$13)^2)+G$22+G$15))*60/(2*PI())</f>
        <v>-15.674165768475797</v>
      </c>
      <c r="H622" s="9">
        <f>(H$21-$D622*9.81*加速計算!$E$6/(H$13*H$14*加速計算!$E$5)*H$12/2*(加速計算!$E$7*COS(RADIANS(加速計算!$E$8))+SIN(RADIANS(加速計算!$E$8))))*加速計算!$E$3*PI()*H$12/(H$13*(($D622/(4*加速計算!$E$5)*(H$12/H$13)^2)+H$22+H$15))*60/(2*PI())</f>
        <v>5.5845028362906284</v>
      </c>
      <c r="I622" s="9">
        <f>(I$21-$D622*9.81*加速計算!$E$6/(I$13*I$14*加速計算!$E$5)*I$12/2*(加速計算!$E$7*COS(RADIANS(加速計算!$E$8))+SIN(RADIANS(加速計算!$E$8))))*加速計算!$E$3*PI()*I$12/(I$13*(($D622/(4*加速計算!$E$5)*(I$12/I$13)^2)+I$22+I$15))*60/(2*PI())</f>
        <v>20.744215829563707</v>
      </c>
      <c r="J622" s="9">
        <f>(J$21-$D622*9.81*加速計算!$E$6/(J$13*J$14*加速計算!$E$5)*J$12/2*(加速計算!$E$7*COS(RADIANS(加速計算!$E$8))+SIN(RADIANS(加速計算!$E$8))))*加速計算!$E$3*PI()*J$12/(J$13*(($D622/(4*加速計算!$E$5)*(J$12/J$13)^2)+J$22+J$15))*60/(2*PI())</f>
        <v>43.355910094320684</v>
      </c>
      <c r="K622" s="9">
        <f>(K$21-$D622*9.81*加速計算!$E$6/(K$13*K$14*加速計算!$E$5)*K$12/2*(加速計算!$E$7*COS(RADIANS(加速計算!$E$8))+SIN(RADIANS(加速計算!$E$8))))*加速計算!$E$3*PI()*K$12/(K$13*(($D622/(4*加速計算!$E$5)*(K$12/K$13)^2)+K$22+K$15))*60/(2*PI())</f>
        <v>-27.570802662500409</v>
      </c>
      <c r="L622" s="9">
        <f>(L$21-$D622*9.81*加速計算!$E$6/(L$13*L$14*加速計算!$E$5)*L$12/2*(加速計算!$E$7*COS(RADIANS(加速計算!$E$8))+SIN(RADIANS(加速計算!$E$8))))*加速計算!$E$3*PI()*L$12/(L$13*(($D622/(4*加速計算!$E$5)*(L$12/L$13)^2)+L$22+L$15))*60/(2*PI())</f>
        <v>-21.979148205596754</v>
      </c>
      <c r="M622" s="20">
        <f>(M$21-$D622*9.81*加速計算!$E$6/(M$13*M$14*加速計算!$E$5)*M$12/2*(加速計算!$E$7*COS(RADIANS(加速計算!$E$8))+SIN(RADIANS(加速計算!$E$8))))*加速計算!$E$3*PI()*M$12/(M$13*(($D622/(4*加速計算!$E$5)*(M$12/M$13)^2)+M$22+M$15))*60/(2*PI())</f>
        <v>-16.481226577163664</v>
      </c>
    </row>
    <row r="623" spans="4:13">
      <c r="D623" s="22">
        <v>5880</v>
      </c>
      <c r="E623" s="9">
        <f>(E$21-$D623*9.81*加速計算!$E$6/(E$13*E$14*加速計算!$E$5)*E$12/2*(加速計算!$E$7*COS(RADIANS(加速計算!$E$8))+SIN(RADIANS(加速計算!$E$8))))*加速計算!$E$3*PI()*E$12/(E$13*(($D623/(4*加速計算!$E$5)*(E$12/E$13)^2)+E$22+E$15))*60/(2*PI())</f>
        <v>-24.127613550125389</v>
      </c>
      <c r="F623" s="9">
        <f>(F$21-$D623*9.81*加速計算!$E$6/(F$13*F$14*加速計算!$E$5)*F$12/2*(加速計算!$E$7*COS(RADIANS(加速計算!$E$8))+SIN(RADIANS(加速計算!$E$8))))*加速計算!$E$3*PI()*F$12/(F$13*(($D623/(4*加速計算!$E$5)*(F$12/F$13)^2)+F$22+F$15))*60/(2*PI())</f>
        <v>-21.834309919015084</v>
      </c>
      <c r="G623" s="9">
        <f>(G$21-$D623*9.81*加速計算!$E$6/(G$13*G$14*加速計算!$E$5)*G$12/2*(加速計算!$E$7*COS(RADIANS(加速計算!$E$8))+SIN(RADIANS(加速計算!$E$8))))*加速計算!$E$3*PI()*G$12/(G$13*(($D623/(4*加速計算!$E$5)*(G$12/G$13)^2)+G$22+G$15))*60/(2*PI())</f>
        <v>-15.703006846307714</v>
      </c>
      <c r="H623" s="9">
        <f>(H$21-$D623*9.81*加速計算!$E$6/(H$13*H$14*加速計算!$E$5)*H$12/2*(加速計算!$E$7*COS(RADIANS(加速計算!$E$8))+SIN(RADIANS(加速計算!$E$8))))*加速計算!$E$3*PI()*H$12/(H$13*(($D623/(4*加速計算!$E$5)*(H$12/H$13)^2)+H$22+H$15))*60/(2*PI())</f>
        <v>5.5206784404190108</v>
      </c>
      <c r="I623" s="9">
        <f>(I$21-$D623*9.81*加速計算!$E$6/(I$13*I$14*加速計算!$E$5)*I$12/2*(加速計算!$E$7*COS(RADIANS(加速計算!$E$8))+SIN(RADIANS(加速計算!$E$8))))*加速計算!$E$3*PI()*I$12/(I$13*(($D623/(4*加速計算!$E$5)*(I$12/I$13)^2)+I$22+I$15))*60/(2*PI())</f>
        <v>20.655118556895957</v>
      </c>
      <c r="J623" s="9">
        <f>(J$21-$D623*9.81*加速計算!$E$6/(J$13*J$14*加速計算!$E$5)*J$12/2*(加速計算!$E$7*COS(RADIANS(加速計算!$E$8))+SIN(RADIANS(加速計算!$E$8))))*加速計算!$E$3*PI()*J$12/(J$13*(($D623/(4*加速計算!$E$5)*(J$12/J$13)^2)+J$22+J$15))*60/(2*PI())</f>
        <v>43.228930145585672</v>
      </c>
      <c r="K623" s="9">
        <f>(K$21-$D623*9.81*加速計算!$E$6/(K$13*K$14*加速計算!$E$5)*K$12/2*(加速計算!$E$7*COS(RADIANS(加速計算!$E$8))+SIN(RADIANS(加速計算!$E$8))))*加速計算!$E$3*PI()*K$12/(K$13*(($D623/(4*加速計算!$E$5)*(K$12/K$13)^2)+K$22+K$15))*60/(2*PI())</f>
        <v>-27.579511759755743</v>
      </c>
      <c r="L623" s="9">
        <f>(L$21-$D623*9.81*加速計算!$E$6/(L$13*L$14*加速計算!$E$5)*L$12/2*(加速計算!$E$7*COS(RADIANS(加速計算!$E$8))+SIN(RADIANS(加速計算!$E$8))))*加速計算!$E$3*PI()*L$12/(L$13*(($D623/(4*加速計算!$E$5)*(L$12/L$13)^2)+L$22+L$15))*60/(2*PI())</f>
        <v>-21.997345773076791</v>
      </c>
      <c r="M623" s="20">
        <f>(M$21-$D623*9.81*加速計算!$E$6/(M$13*M$14*加速計算!$E$5)*M$12/2*(加速計算!$E$7*COS(RADIANS(加速計算!$E$8))+SIN(RADIANS(加速計算!$E$8))))*加速計算!$E$3*PI()*M$12/(M$13*(($D623/(4*加速計算!$E$5)*(M$12/M$13)^2)+M$22+M$15))*60/(2*PI())</f>
        <v>-16.508739209322975</v>
      </c>
    </row>
    <row r="624" spans="4:13">
      <c r="D624" s="22">
        <v>5890</v>
      </c>
      <c r="E624" s="9">
        <f>(E$21-$D624*9.81*加速計算!$E$6/(E$13*E$14*加速計算!$E$5)*E$12/2*(加速計算!$E$7*COS(RADIANS(加速計算!$E$8))+SIN(RADIANS(加速計算!$E$8))))*加速計算!$E$3*PI()*E$12/(E$13*(($D624/(4*加速計算!$E$5)*(E$12/E$13)^2)+E$22+E$15))*60/(2*PI())</f>
        <v>-24.13971834212709</v>
      </c>
      <c r="F624" s="9">
        <f>(F$21-$D624*9.81*加速計算!$E$6/(F$13*F$14*加速計算!$E$5)*F$12/2*(加速計算!$E$7*COS(RADIANS(加速計算!$E$8))+SIN(RADIANS(加速計算!$E$8))))*加速計算!$E$3*PI()*F$12/(F$13*(($D624/(4*加速計算!$E$5)*(F$12/F$13)^2)+F$22+F$15))*60/(2*PI())</f>
        <v>-21.852702369101806</v>
      </c>
      <c r="G624" s="9">
        <f>(G$21-$D624*9.81*加速計算!$E$6/(G$13*G$14*加速計算!$E$5)*G$12/2*(加速計算!$E$7*COS(RADIANS(加速計算!$E$8))+SIN(RADIANS(加速計算!$E$8))))*加速計算!$E$3*PI()*G$12/(G$13*(($D624/(4*加速計算!$E$5)*(G$12/G$13)^2)+G$22+G$15))*60/(2*PI())</f>
        <v>-15.731750378128863</v>
      </c>
      <c r="H624" s="9">
        <f>(H$21-$D624*9.81*加速計算!$E$6/(H$13*H$14*加速計算!$E$5)*H$12/2*(加速計算!$E$7*COS(RADIANS(加速計算!$E$8))+SIN(RADIANS(加速計算!$E$8))))*加速計算!$E$3*PI()*H$12/(H$13*(($D624/(4*加速計算!$E$5)*(H$12/H$13)^2)+H$22+H$15))*60/(2*PI())</f>
        <v>5.4570664946750789</v>
      </c>
      <c r="I624" s="9">
        <f>(I$21-$D624*9.81*加速計算!$E$6/(I$13*I$14*加速計算!$E$5)*I$12/2*(加速計算!$E$7*COS(RADIANS(加速計算!$E$8))+SIN(RADIANS(加速計算!$E$8))))*加速計算!$E$3*PI()*I$12/(I$13*(($D624/(4*加速計算!$E$5)*(I$12/I$13)^2)+I$22+I$15))*60/(2*PI())</f>
        <v>20.56631785933395</v>
      </c>
      <c r="J624" s="9">
        <f>(J$21-$D624*9.81*加速計算!$E$6/(J$13*J$14*加速計算!$E$5)*J$12/2*(加速計算!$E$7*COS(RADIANS(加速計算!$E$8))+SIN(RADIANS(加速計算!$E$8))))*加速計算!$E$3*PI()*J$12/(J$13*(($D624/(4*加速計算!$E$5)*(J$12/J$13)^2)+J$22+J$15))*60/(2*PI())</f>
        <v>43.102373491566112</v>
      </c>
      <c r="K624" s="9">
        <f>(K$21-$D624*9.81*加速計算!$E$6/(K$13*K$14*加速計算!$E$5)*K$12/2*(加速計算!$E$7*COS(RADIANS(加速計算!$E$8))+SIN(RADIANS(加速計算!$E$8))))*加速計算!$E$3*PI()*K$12/(K$13*(($D624/(4*加速計算!$E$5)*(K$12/K$13)^2)+K$22+K$15))*60/(2*PI())</f>
        <v>-27.588191331998889</v>
      </c>
      <c r="L624" s="9">
        <f>(L$21-$D624*9.81*加速計算!$E$6/(L$13*L$14*加速計算!$E$5)*L$12/2*(加速計算!$E$7*COS(RADIANS(加速計算!$E$8))+SIN(RADIANS(加速計算!$E$8))))*加速計算!$E$3*PI()*L$12/(L$13*(($D624/(4*加速計算!$E$5)*(L$12/L$13)^2)+L$22+L$15))*60/(2*PI())</f>
        <v>-22.015481668158998</v>
      </c>
      <c r="M624" s="20">
        <f>(M$21-$D624*9.81*加速計算!$E$6/(M$13*M$14*加速計算!$E$5)*M$12/2*(加速計算!$E$7*COS(RADIANS(加速計算!$E$8))+SIN(RADIANS(加速計算!$E$8))))*加速計算!$E$3*PI()*M$12/(M$13*(($D624/(4*加速計算!$E$5)*(M$12/M$13)^2)+M$22+M$15))*60/(2*PI())</f>
        <v>-16.536158657732376</v>
      </c>
    </row>
    <row r="625" spans="4:13">
      <c r="D625" s="22">
        <v>5900</v>
      </c>
      <c r="E625" s="9">
        <f>(E$21-$D625*9.81*加速計算!$E$6/(E$13*E$14*加速計算!$E$5)*E$12/2*(加速計算!$E$7*COS(RADIANS(加速計算!$E$8))+SIN(RADIANS(加速計算!$E$8))))*加速計算!$E$3*PI()*E$12/(E$13*(($D625/(4*加速計算!$E$5)*(E$12/E$13)^2)+E$22+E$15))*60/(2*PI())</f>
        <v>-24.151782182420067</v>
      </c>
      <c r="F625" s="9">
        <f>(F$21-$D625*9.81*加速計算!$E$6/(F$13*F$14*加速計算!$E$5)*F$12/2*(加速計算!$E$7*COS(RADIANS(加速計算!$E$8))+SIN(RADIANS(加速計算!$E$8))))*加速計算!$E$3*PI()*F$12/(F$13*(($D625/(4*加速計算!$E$5)*(F$12/F$13)^2)+F$22+F$15))*60/(2*PI())</f>
        <v>-21.871032658281681</v>
      </c>
      <c r="G625" s="9">
        <f>(G$21-$D625*9.81*加速計算!$E$6/(G$13*G$14*加速計算!$E$5)*G$12/2*(加速計算!$E$7*COS(RADIANS(加速計算!$E$8))+SIN(RADIANS(加速計算!$E$8))))*加速計算!$E$3*PI()*G$12/(G$13*(($D625/(4*加速計算!$E$5)*(G$12/G$13)^2)+G$22+G$15))*60/(2*PI())</f>
        <v>-15.760396857982537</v>
      </c>
      <c r="H625" s="9">
        <f>(H$21-$D625*9.81*加速計算!$E$6/(H$13*H$14*加速計算!$E$5)*H$12/2*(加速計算!$E$7*COS(RADIANS(加速計算!$E$8))+SIN(RADIANS(加速計算!$E$8))))*加速計算!$E$3*PI()*H$12/(H$13*(($D625/(4*加速計算!$E$5)*(H$12/H$13)^2)+H$22+H$15))*60/(2*PI())</f>
        <v>5.3936659400579199</v>
      </c>
      <c r="I625" s="9">
        <f>(I$21-$D625*9.81*加速計算!$E$6/(I$13*I$14*加速計算!$E$5)*I$12/2*(加速計算!$E$7*COS(RADIANS(加速計算!$E$8))+SIN(RADIANS(加速計算!$E$8))))*加速計算!$E$3*PI()*I$12/(I$13*(($D625/(4*加速計算!$E$5)*(I$12/I$13)^2)+I$22+I$15))*60/(2*PI())</f>
        <v>20.477812258538695</v>
      </c>
      <c r="J625" s="9">
        <f>(J$21-$D625*9.81*加速計算!$E$6/(J$13*J$14*加速計算!$E$5)*J$12/2*(加速計算!$E$7*COS(RADIANS(加速計算!$E$8))+SIN(RADIANS(加速計算!$E$8))))*加速計算!$E$3*PI()*J$12/(J$13*(($D625/(4*加速計算!$E$5)*(J$12/J$13)^2)+J$22+J$15))*60/(2*PI())</f>
        <v>42.976238019169337</v>
      </c>
      <c r="K625" s="9">
        <f>(K$21-$D625*9.81*加速計算!$E$6/(K$13*K$14*加速計算!$E$5)*K$12/2*(加速計算!$E$7*COS(RADIANS(加速計算!$E$8))+SIN(RADIANS(加速計算!$E$8))))*加速計算!$E$3*PI()*K$12/(K$13*(($D625/(4*加速計算!$E$5)*(K$12/K$13)^2)+K$22+K$15))*60/(2*PI())</f>
        <v>-27.59684152911645</v>
      </c>
      <c r="L625" s="9">
        <f>(L$21-$D625*9.81*加速計算!$E$6/(L$13*L$14*加速計算!$E$5)*L$12/2*(加速計算!$E$7*COS(RADIANS(加速計算!$E$8))+SIN(RADIANS(加速計算!$E$8))))*加速計算!$E$3*PI()*L$12/(L$13*(($D625/(4*加速計算!$E$5)*(L$12/L$13)^2)+L$22+L$15))*60/(2*PI())</f>
        <v>-22.033556203828965</v>
      </c>
      <c r="M625" s="20">
        <f>(M$21-$D625*9.81*加速計算!$E$6/(M$13*M$14*加速計算!$E$5)*M$12/2*(加速計算!$E$7*COS(RADIANS(加速計算!$E$8))+SIN(RADIANS(加速計算!$E$8))))*加速計算!$E$3*PI()*M$12/(M$13*(($D625/(4*加速計算!$E$5)*(M$12/M$13)^2)+M$22+M$15))*60/(2*PI())</f>
        <v>-16.563485395003756</v>
      </c>
    </row>
    <row r="626" spans="4:13">
      <c r="D626" s="22">
        <v>5910</v>
      </c>
      <c r="E626" s="9">
        <f>(E$21-$D626*9.81*加速計算!$E$6/(E$13*E$14*加速計算!$E$5)*E$12/2*(加速計算!$E$7*COS(RADIANS(加速計算!$E$8))+SIN(RADIANS(加速計算!$E$8))))*加速計算!$E$3*PI()*E$12/(E$13*(($D626/(4*加速計算!$E$5)*(E$12/E$13)^2)+E$22+E$15))*60/(2*PI())</f>
        <v>-24.163805278468899</v>
      </c>
      <c r="F626" s="9">
        <f>(F$21-$D626*9.81*加速計算!$E$6/(F$13*F$14*加速計算!$E$5)*F$12/2*(加速計算!$E$7*COS(RADIANS(加速計算!$E$8))+SIN(RADIANS(加速計算!$E$8))))*加速計算!$E$3*PI()*F$12/(F$13*(($D626/(4*加速計算!$E$5)*(F$12/F$13)^2)+F$22+F$15))*60/(2*PI())</f>
        <v>-21.889301101150629</v>
      </c>
      <c r="G626" s="9">
        <f>(G$21-$D626*9.81*加速計算!$E$6/(G$13*G$14*加速計算!$E$5)*G$12/2*(加速計算!$E$7*COS(RADIANS(加速計算!$E$8))+SIN(RADIANS(加速計算!$E$8))))*加速計算!$E$3*PI()*G$12/(G$13*(($D626/(4*加速計算!$E$5)*(G$12/G$13)^2)+G$22+G$15))*60/(2*PI())</f>
        <v>-15.788946776581366</v>
      </c>
      <c r="H626" s="9">
        <f>(H$21-$D626*9.81*加速計算!$E$6/(H$13*H$14*加速計算!$E$5)*H$12/2*(加速計算!$E$7*COS(RADIANS(加速計算!$E$8))+SIN(RADIANS(加速計算!$E$8))))*加速計算!$E$3*PI()*H$12/(H$13*(($D626/(4*加速計算!$E$5)*(H$12/H$13)^2)+H$22+H$15))*60/(2*PI())</f>
        <v>5.3304757245933709</v>
      </c>
      <c r="I626" s="9">
        <f>(I$21-$D626*9.81*加速計算!$E$6/(I$13*I$14*加速計算!$E$5)*I$12/2*(加速計算!$E$7*COS(RADIANS(加速計算!$E$8))+SIN(RADIANS(加速計算!$E$8))))*加速計算!$E$3*PI()*I$12/(I$13*(($D626/(4*加速計算!$E$5)*(I$12/I$13)^2)+I$22+I$15))*60/(2*PI())</f>
        <v>20.389600285980368</v>
      </c>
      <c r="J626" s="9">
        <f>(J$21-$D626*9.81*加速計算!$E$6/(J$13*J$14*加速計算!$E$5)*J$12/2*(加速計算!$E$7*COS(RADIANS(加速計算!$E$8))+SIN(RADIANS(加速計算!$E$8))))*加速計算!$E$3*PI()*J$12/(J$13*(($D626/(4*加速計算!$E$5)*(J$12/J$13)^2)+J$22+J$15))*60/(2*PI())</f>
        <v>42.850521629344144</v>
      </c>
      <c r="K626" s="9">
        <f>(K$21-$D626*9.81*加速計算!$E$6/(K$13*K$14*加速計算!$E$5)*K$12/2*(加速計算!$E$7*COS(RADIANS(加速計算!$E$8))+SIN(RADIANS(加速計算!$E$8))))*加速計算!$E$3*PI()*K$12/(K$13*(($D626/(4*加速計算!$E$5)*(K$12/K$13)^2)+K$22+K$15))*60/(2*PI())</f>
        <v>-27.605462499982185</v>
      </c>
      <c r="L626" s="9">
        <f>(L$21-$D626*9.81*加速計算!$E$6/(L$13*L$14*加速計算!$E$5)*L$12/2*(加速計算!$E$7*COS(RADIANS(加速計算!$E$8))+SIN(RADIANS(加速計算!$E$8))))*加速計算!$E$3*PI()*L$12/(L$13*(($D626/(4*加速計算!$E$5)*(L$12/L$13)^2)+L$22+L$15))*60/(2*PI())</f>
        <v>-22.051569690957926</v>
      </c>
      <c r="M626" s="20">
        <f>(M$21-$D626*9.81*加速計算!$E$6/(M$13*M$14*加速計算!$E$5)*M$12/2*(加速計算!$E$7*COS(RADIANS(加速計算!$E$8))+SIN(RADIANS(加速計算!$E$8))))*加速計算!$E$3*PI()*M$12/(M$13*(($D626/(4*加速計算!$E$5)*(M$12/M$13)^2)+M$22+M$15))*60/(2*PI())</f>
        <v>-16.59071989055839</v>
      </c>
    </row>
    <row r="627" spans="4:13">
      <c r="D627" s="22">
        <v>5920</v>
      </c>
      <c r="E627" s="9">
        <f>(E$21-$D627*9.81*加速計算!$E$6/(E$13*E$14*加速計算!$E$5)*E$12/2*(加速計算!$E$7*COS(RADIANS(加速計算!$E$8))+SIN(RADIANS(加速計算!$E$8))))*加速計算!$E$3*PI()*E$12/(E$13*(($D627/(4*加速計算!$E$5)*(E$12/E$13)^2)+E$22+E$15))*60/(2*PI())</f>
        <v>-24.175787836339147</v>
      </c>
      <c r="F627" s="9">
        <f>(F$21-$D627*9.81*加速計算!$E$6/(F$13*F$14*加速計算!$E$5)*F$12/2*(加速計算!$E$7*COS(RADIANS(加速計算!$E$8))+SIN(RADIANS(加速計算!$E$8))))*加速計算!$E$3*PI()*F$12/(F$13*(($D627/(4*加速計算!$E$5)*(F$12/F$13)^2)+F$22+F$15))*60/(2*PI())</f>
        <v>-21.907508010185243</v>
      </c>
      <c r="G627" s="9">
        <f>(G$21-$D627*9.81*加速計算!$E$6/(G$13*G$14*加速計算!$E$5)*G$12/2*(加速計算!$E$7*COS(RADIANS(加速計算!$E$8))+SIN(RADIANS(加速計算!$E$8))))*加速計算!$E$3*PI()*G$12/(G$13*(($D627/(4*加速計算!$E$5)*(G$12/G$13)^2)+G$22+G$15))*60/(2*PI())</f>
        <v>-15.817400621335384</v>
      </c>
      <c r="H627" s="9">
        <f>(H$21-$D627*9.81*加速計算!$E$6/(H$13*H$14*加速計算!$E$5)*H$12/2*(加速計算!$E$7*COS(RADIANS(加速計算!$E$8))+SIN(RADIANS(加速計算!$E$8))))*加速計算!$E$3*PI()*H$12/(H$13*(($D627/(4*加速計算!$E$5)*(H$12/H$13)^2)+H$22+H$15))*60/(2*PI())</f>
        <v>5.2674948032758167</v>
      </c>
      <c r="I627" s="9">
        <f>(I$21-$D627*9.81*加速計算!$E$6/(I$13*I$14*加速計算!$E$5)*I$12/2*(加速計算!$E$7*COS(RADIANS(加速計算!$E$8))+SIN(RADIANS(加速計算!$E$8))))*加速計算!$E$3*PI()*I$12/(I$13*(($D627/(4*加速計算!$E$5)*(I$12/I$13)^2)+I$22+I$15))*60/(2*PI())</f>
        <v>20.301680482857066</v>
      </c>
      <c r="J627" s="9">
        <f>(J$21-$D627*9.81*加速計算!$E$6/(J$13*J$14*加速計算!$E$5)*J$12/2*(加速計算!$E$7*COS(RADIANS(加速計算!$E$8))+SIN(RADIANS(加速計算!$E$8))))*加速計算!$E$3*PI()*J$12/(J$13*(($D627/(4*加速計算!$E$5)*(J$12/J$13)^2)+J$22+J$15))*60/(2*PI())</f>
        <v>42.725222236964299</v>
      </c>
      <c r="K627" s="9">
        <f>(K$21-$D627*9.81*加速計算!$E$6/(K$13*K$14*加速計算!$E$5)*K$12/2*(加速計算!$E$7*COS(RADIANS(加速計算!$E$8))+SIN(RADIANS(加速計算!$E$8))))*加速計算!$E$3*PI()*K$12/(K$13*(($D627/(4*加速計算!$E$5)*(K$12/K$13)^2)+K$22+K$15))*60/(2*PI())</f>
        <v>-27.614054392465512</v>
      </c>
      <c r="L627" s="9">
        <f>(L$21-$D627*9.81*加速計算!$E$6/(L$13*L$14*加速計算!$E$5)*L$12/2*(加速計算!$E$7*COS(RADIANS(加速計算!$E$8))+SIN(RADIANS(加速計算!$E$8))))*加速計算!$E$3*PI()*L$12/(L$13*(($D627/(4*加速計算!$E$5)*(L$12/L$13)^2)+L$22+L$15))*60/(2*PI())</f>
        <v>-22.069522438320721</v>
      </c>
      <c r="M627" s="20">
        <f>(M$21-$D627*9.81*加速計算!$E$6/(M$13*M$14*加速計算!$E$5)*M$12/2*(加速計算!$E$7*COS(RADIANS(加速計算!$E$8))+SIN(RADIANS(加速計算!$E$8))))*加速計算!$E$3*PI()*M$12/(M$13*(($D627/(4*加速計算!$E$5)*(M$12/M$13)^2)+M$22+M$15))*60/(2*PI())</f>
        <v>-16.617862610653813</v>
      </c>
    </row>
    <row r="628" spans="4:13">
      <c r="D628" s="22">
        <v>5930</v>
      </c>
      <c r="E628" s="9">
        <f>(E$21-$D628*9.81*加速計算!$E$6/(E$13*E$14*加速計算!$E$5)*E$12/2*(加速計算!$E$7*COS(RADIANS(加速計算!$E$8))+SIN(RADIANS(加速計算!$E$8))))*加速計算!$E$3*PI()*E$12/(E$13*(($D628/(4*加速計算!$E$5)*(E$12/E$13)^2)+E$22+E$15))*60/(2*PI())</f>
        <v>-24.187730060709164</v>
      </c>
      <c r="F628" s="9">
        <f>(F$21-$D628*9.81*加速計算!$E$6/(F$13*F$14*加速計算!$E$5)*F$12/2*(加速計算!$E$7*COS(RADIANS(加速計算!$E$8))+SIN(RADIANS(加速計算!$E$8))))*加速計算!$E$3*PI()*F$12/(F$13*(($D628/(4*加速計算!$E$5)*(F$12/F$13)^2)+F$22+F$15))*60/(2*PI())</f>
        <v>-21.925653695760637</v>
      </c>
      <c r="G628" s="9">
        <f>(G$21-$D628*9.81*加速計算!$E$6/(G$13*G$14*加速計算!$E$5)*G$12/2*(加速計算!$E$7*COS(RADIANS(加速計算!$E$8))+SIN(RADIANS(加速計算!$E$8))))*加速計算!$E$3*PI()*G$12/(G$13*(($D628/(4*加速計算!$E$5)*(G$12/G$13)^2)+G$22+G$15))*60/(2*PI())</f>
        <v>-15.845758876379735</v>
      </c>
      <c r="H628" s="9">
        <f>(H$21-$D628*9.81*加速計算!$E$6/(H$13*H$14*加速計算!$E$5)*H$12/2*(加速計算!$E$7*COS(RADIANS(加速計算!$E$8))+SIN(RADIANS(加速計算!$E$8))))*加速計算!$E$3*PI()*H$12/(H$13*(($D628/(4*加速計算!$E$5)*(H$12/H$13)^2)+H$22+H$15))*60/(2*PI())</f>
        <v>5.2047221380105642</v>
      </c>
      <c r="I628" s="9">
        <f>(I$21-$D628*9.81*加速計算!$E$6/(I$13*I$14*加速計算!$E$5)*I$12/2*(加速計算!$E$7*COS(RADIANS(加速計算!$E$8))+SIN(RADIANS(加速計算!$E$8))))*加速計算!$E$3*PI()*I$12/(I$13*(($D628/(4*加速計算!$E$5)*(I$12/I$13)^2)+I$22+I$15))*60/(2*PI())</f>
        <v>20.214051400014366</v>
      </c>
      <c r="J628" s="9">
        <f>(J$21-$D628*9.81*加速計算!$E$6/(J$13*J$14*加速計算!$E$5)*J$12/2*(加速計算!$E$7*COS(RADIANS(加速計算!$E$8))+SIN(RADIANS(加速計算!$E$8))))*加速計算!$E$3*PI()*J$12/(J$13*(($D628/(4*加速計算!$E$5)*(J$12/J$13)^2)+J$22+J$15))*60/(2*PI())</f>
        <v>42.600337770713288</v>
      </c>
      <c r="K628" s="9">
        <f>(K$21-$D628*9.81*加速計算!$E$6/(K$13*K$14*加速計算!$E$5)*K$12/2*(加速計算!$E$7*COS(RADIANS(加速計算!$E$8))+SIN(RADIANS(加速計算!$E$8))))*加速計算!$E$3*PI()*K$12/(K$13*(($D628/(4*加速計算!$E$5)*(K$12/K$13)^2)+K$22+K$15))*60/(2*PI())</f>
        <v>-27.622617353440052</v>
      </c>
      <c r="L628" s="9">
        <f>(L$21-$D628*9.81*加速計算!$E$6/(L$13*L$14*加速計算!$E$5)*L$12/2*(加速計算!$E$7*COS(RADIANS(加速計算!$E$8))+SIN(RADIANS(加速計算!$E$8))))*加速計算!$E$3*PI()*L$12/(L$13*(($D628/(4*加速計算!$E$5)*(L$12/L$13)^2)+L$22+L$15))*60/(2*PI())</f>
        <v>-22.087414752613334</v>
      </c>
      <c r="M628" s="20">
        <f>(M$21-$D628*9.81*加速計算!$E$6/(M$13*M$14*加速計算!$E$5)*M$12/2*(加速計算!$E$7*COS(RADIANS(加速計算!$E$8))+SIN(RADIANS(加速計算!$E$8))))*加速計算!$E$3*PI()*M$12/(M$13*(($D628/(4*加速計算!$E$5)*(M$12/M$13)^2)+M$22+M$15))*60/(2*PI())</f>
        <v>-16.644914018410446</v>
      </c>
    </row>
    <row r="629" spans="4:13">
      <c r="D629" s="22">
        <v>5940</v>
      </c>
      <c r="E629" s="9">
        <f>(E$21-$D629*9.81*加速計算!$E$6/(E$13*E$14*加速計算!$E$5)*E$12/2*(加速計算!$E$7*COS(RADIANS(加速計算!$E$8))+SIN(RADIANS(加速計算!$E$8))))*加速計算!$E$3*PI()*E$12/(E$13*(($D629/(4*加速計算!$E$5)*(E$12/E$13)^2)+E$22+E$15))*60/(2*PI())</f>
        <v>-24.199632154881687</v>
      </c>
      <c r="F629" s="9">
        <f>(F$21-$D629*9.81*加速計算!$E$6/(F$13*F$14*加速計算!$E$5)*F$12/2*(加速計算!$E$7*COS(RADIANS(加速計算!$E$8))+SIN(RADIANS(加速計算!$E$8))))*加速計算!$E$3*PI()*F$12/(F$13*(($D629/(4*加速計算!$E$5)*(F$12/F$13)^2)+F$22+F$15))*60/(2*PI())</f>
        <v>-21.943738466168032</v>
      </c>
      <c r="G629" s="9">
        <f>(G$21-$D629*9.81*加速計算!$E$6/(G$13*G$14*加速計算!$E$5)*G$12/2*(加速計算!$E$7*COS(RADIANS(加速計算!$E$8))+SIN(RADIANS(加速計算!$E$8))))*加速計算!$E$3*PI()*G$12/(G$13*(($D629/(4*加速計算!$E$5)*(G$12/G$13)^2)+G$22+G$15))*60/(2*PI())</f>
        <v>-15.874022022602144</v>
      </c>
      <c r="H629" s="9">
        <f>(H$21-$D629*9.81*加速計算!$E$6/(H$13*H$14*加速計算!$E$5)*H$12/2*(加速計算!$E$7*COS(RADIANS(加速計算!$E$8))+SIN(RADIANS(加速計算!$E$8))))*加速計算!$E$3*PI()*H$12/(H$13*(($D629/(4*加速計算!$E$5)*(H$12/H$13)^2)+H$22+H$15))*60/(2*PI())</f>
        <v>5.1421566975568638</v>
      </c>
      <c r="I629" s="9">
        <f>(I$21-$D629*9.81*加速計算!$E$6/(I$13*I$14*加速計算!$E$5)*I$12/2*(加速計算!$E$7*COS(RADIANS(加速計算!$E$8))+SIN(RADIANS(加速計算!$E$8))))*加速計算!$E$3*PI()*I$12/(I$13*(($D629/(4*加速計算!$E$5)*(I$12/I$13)^2)+I$22+I$15))*60/(2*PI())</f>
        <v>20.126711597865757</v>
      </c>
      <c r="J629" s="9">
        <f>(J$21-$D629*9.81*加速計算!$E$6/(J$13*J$14*加速計算!$E$5)*J$12/2*(加速計算!$E$7*COS(RADIANS(加速計算!$E$8))+SIN(RADIANS(加速計算!$E$8))))*加速計算!$E$3*PI()*J$12/(J$13*(($D629/(4*加速計算!$E$5)*(J$12/J$13)^2)+J$22+J$15))*60/(2*PI())</f>
        <v>42.475866172970122</v>
      </c>
      <c r="K629" s="9">
        <f>(K$21-$D629*9.81*加速計算!$E$6/(K$13*K$14*加速計算!$E$5)*K$12/2*(加速計算!$E$7*COS(RADIANS(加速計算!$E$8))+SIN(RADIANS(加速計算!$E$8))))*加速計算!$E$3*PI()*K$12/(K$13*(($D629/(4*加速計算!$E$5)*(K$12/K$13)^2)+K$22+K$15))*60/(2*PI())</f>
        <v>-27.631151528791925</v>
      </c>
      <c r="L629" s="9">
        <f>(L$21-$D629*9.81*加速計算!$E$6/(L$13*L$14*加速計算!$E$5)*L$12/2*(加速計算!$E$7*COS(RADIANS(加速計算!$E$8))+SIN(RADIANS(加速計算!$E$8))))*加速計算!$E$3*PI()*L$12/(L$13*(($D629/(4*加速計算!$E$5)*(L$12/L$13)^2)+L$22+L$15))*60/(2*PI())</f>
        <v>-22.105246938470426</v>
      </c>
      <c r="M629" s="20">
        <f>(M$21-$D629*9.81*加速計算!$E$6/(M$13*M$14*加速計算!$E$5)*M$12/2*(加速計算!$E$7*COS(RADIANS(加速計算!$E$8))+SIN(RADIANS(加速計算!$E$8))))*加速計算!$E$3*PI()*M$12/(M$13*(($D629/(4*加速計算!$E$5)*(M$12/M$13)^2)+M$22+M$15))*60/(2*PI())</f>
        <v>-16.671874573837904</v>
      </c>
    </row>
    <row r="630" spans="4:13">
      <c r="D630" s="22">
        <v>5950</v>
      </c>
      <c r="E630" s="9">
        <f>(E$21-$D630*9.81*加速計算!$E$6/(E$13*E$14*加速計算!$E$5)*E$12/2*(加速計算!$E$7*COS(RADIANS(加速計算!$E$8))+SIN(RADIANS(加速計算!$E$8))))*加速計算!$E$3*PI()*E$12/(E$13*(($D630/(4*加速計算!$E$5)*(E$12/E$13)^2)+E$22+E$15))*60/(2*PI())</f>
        <v>-24.211494320795396</v>
      </c>
      <c r="F630" s="9">
        <f>(F$21-$D630*9.81*加速計算!$E$6/(F$13*F$14*加速計算!$E$5)*F$12/2*(加速計算!$E$7*COS(RADIANS(加速計算!$E$8))+SIN(RADIANS(加速計算!$E$8))))*加速計算!$E$3*PI()*F$12/(F$13*(($D630/(4*加速計算!$E$5)*(F$12/F$13)^2)+F$22+F$15))*60/(2*PI())</f>
        <v>-21.961762627632293</v>
      </c>
      <c r="G630" s="9">
        <f>(G$21-$D630*9.81*加速計算!$E$6/(G$13*G$14*加速計算!$E$5)*G$12/2*(加速計算!$E$7*COS(RADIANS(加速計算!$E$8))+SIN(RADIANS(加速計算!$E$8))))*加速計算!$E$3*PI()*G$12/(G$13*(($D630/(4*加速計算!$E$5)*(G$12/G$13)^2)+G$22+G$15))*60/(2*PI())</f>
        <v>-15.902190537670119</v>
      </c>
      <c r="H630" s="9">
        <f>(H$21-$D630*9.81*加速計算!$E$6/(H$13*H$14*加速計算!$E$5)*H$12/2*(加速計算!$E$7*COS(RADIANS(加速計算!$E$8))+SIN(RADIANS(加速計算!$E$8))))*加速計算!$E$3*PI()*H$12/(H$13*(($D630/(4*加速計算!$E$5)*(H$12/H$13)^2)+H$22+H$15))*60/(2*PI())</f>
        <v>5.0797974574713649</v>
      </c>
      <c r="I630" s="9">
        <f>(I$21-$D630*9.81*加速計算!$E$6/(I$13*I$14*加速計算!$E$5)*I$12/2*(加速計算!$E$7*COS(RADIANS(加速計算!$E$8))+SIN(RADIANS(加速計算!$E$8))))*加速計算!$E$3*PI()*I$12/(I$13*(($D630/(4*加速計算!$E$5)*(I$12/I$13)^2)+I$22+I$15))*60/(2*PI())</f>
        <v>20.039659646313762</v>
      </c>
      <c r="J630" s="9">
        <f>(J$21-$D630*9.81*加速計算!$E$6/(J$13*J$14*加速計算!$E$5)*J$12/2*(加速計算!$E$7*COS(RADIANS(加速計算!$E$8))+SIN(RADIANS(加速計算!$E$8))))*加速計算!$E$3*PI()*J$12/(J$13*(($D630/(4*加速計算!$E$5)*(J$12/J$13)^2)+J$22+J$15))*60/(2*PI())</f>
        <v>42.351805399696353</v>
      </c>
      <c r="K630" s="9">
        <f>(K$21-$D630*9.81*加速計算!$E$6/(K$13*K$14*加速計算!$E$5)*K$12/2*(加速計算!$E$7*COS(RADIANS(加速計算!$E$8))+SIN(RADIANS(加速計算!$E$8))))*加速計算!$E$3*PI()*K$12/(K$13*(($D630/(4*加速計算!$E$5)*(K$12/K$13)^2)+K$22+K$15))*60/(2*PI())</f>
        <v>-27.639657063428082</v>
      </c>
      <c r="L630" s="9">
        <f>(L$21-$D630*9.81*加速計算!$E$6/(L$13*L$14*加速計算!$E$5)*L$12/2*(加速計算!$E$7*COS(RADIANS(加速計算!$E$8))+SIN(RADIANS(加速計算!$E$8))))*加速計算!$E$3*PI()*L$12/(L$13*(($D630/(4*加速計算!$E$5)*(L$12/L$13)^2)+L$22+L$15))*60/(2*PI())</f>
        <v>-22.123019298482596</v>
      </c>
      <c r="M630" s="20">
        <f>(M$21-$D630*9.81*加速計算!$E$6/(M$13*M$14*加速計算!$E$5)*M$12/2*(加速計算!$E$7*COS(RADIANS(加速計算!$E$8))+SIN(RADIANS(加速計算!$E$8))))*加速計算!$E$3*PI()*M$12/(M$13*(($D630/(4*加速計算!$E$5)*(M$12/M$13)^2)+M$22+M$15))*60/(2*PI())</f>
        <v>-16.698744733861108</v>
      </c>
    </row>
    <row r="631" spans="4:13">
      <c r="D631" s="22">
        <v>5960</v>
      </c>
      <c r="E631" s="9">
        <f>(E$21-$D631*9.81*加速計算!$E$6/(E$13*E$14*加速計算!$E$5)*E$12/2*(加速計算!$E$7*COS(RADIANS(加速計算!$E$8))+SIN(RADIANS(加速計算!$E$8))))*加速計算!$E$3*PI()*E$12/(E$13*(($D631/(4*加速計算!$E$5)*(E$12/E$13)^2)+E$22+E$15))*60/(2*PI())</f>
        <v>-24.223316759036372</v>
      </c>
      <c r="F631" s="9">
        <f>(F$21-$D631*9.81*加速計算!$E$6/(F$13*F$14*加速計算!$E$5)*F$12/2*(加速計算!$E$7*COS(RADIANS(加速計算!$E$8))+SIN(RADIANS(加速計算!$E$8))))*加速計算!$E$3*PI()*F$12/(F$13*(($D631/(4*加速計算!$E$5)*(F$12/F$13)^2)+F$22+F$15))*60/(2*PI())</f>
        <v>-21.979726484329134</v>
      </c>
      <c r="G631" s="9">
        <f>(G$21-$D631*9.81*加速計算!$E$6/(G$13*G$14*加速計算!$E$5)*G$12/2*(加速計算!$E$7*COS(RADIANS(加速計算!$E$8))+SIN(RADIANS(加速計算!$E$8))))*加速計算!$E$3*PI()*G$12/(G$13*(($D631/(4*加速計算!$E$5)*(G$12/G$13)^2)+G$22+G$15))*60/(2*PI())</f>
        <v>-15.930264896057844</v>
      </c>
      <c r="H631" s="9">
        <f>(H$21-$D631*9.81*加速計算!$E$6/(H$13*H$14*加速計算!$E$5)*H$12/2*(加速計算!$E$7*COS(RADIANS(加速計算!$E$8))+SIN(RADIANS(加速計算!$E$8))))*加速計算!$E$3*PI()*H$12/(H$13*(($D631/(4*加速計算!$E$5)*(H$12/H$13)^2)+H$22+H$15))*60/(2*PI())</f>
        <v>5.0176434000522452</v>
      </c>
      <c r="I631" s="9">
        <f>(I$21-$D631*9.81*加速計算!$E$6/(I$13*I$14*加速計算!$E$5)*I$12/2*(加速計算!$E$7*COS(RADIANS(加速計算!$E$8))+SIN(RADIANS(加速計算!$E$8))))*加速計算!$E$3*PI()*I$12/(I$13*(($D631/(4*加速計算!$E$5)*(I$12/I$13)^2)+I$22+I$15))*60/(2*PI())</f>
        <v>19.952894124671893</v>
      </c>
      <c r="J631" s="9">
        <f>(J$21-$D631*9.81*加速計算!$E$6/(J$13*J$14*加速計算!$E$5)*J$12/2*(加速計算!$E$7*COS(RADIANS(加速計算!$E$8))+SIN(RADIANS(加速計算!$E$8))))*加速計算!$E$3*PI()*J$12/(J$13*(($D631/(4*加速計算!$E$5)*(J$12/J$13)^2)+J$22+J$15))*60/(2*PI())</f>
        <v>42.228153420324247</v>
      </c>
      <c r="K631" s="9">
        <f>(K$21-$D631*9.81*加速計算!$E$6/(K$13*K$14*加速計算!$E$5)*K$12/2*(加速計算!$E$7*COS(RADIANS(加速計算!$E$8))+SIN(RADIANS(加速計算!$E$8))))*加速計算!$E$3*PI()*K$12/(K$13*(($D631/(4*加速計算!$E$5)*(K$12/K$13)^2)+K$22+K$15))*60/(2*PI())</f>
        <v>-27.648134101284473</v>
      </c>
      <c r="L631" s="9">
        <f>(L$21-$D631*9.81*加速計算!$E$6/(L$13*L$14*加速計算!$E$5)*L$12/2*(加速計算!$E$7*COS(RADIANS(加速計算!$E$8))+SIN(RADIANS(加速計算!$E$8))))*加速計算!$E$3*PI()*L$12/(L$13*(($D631/(4*加速計算!$E$5)*(L$12/L$13)^2)+L$22+L$15))*60/(2*PI())</f>
        <v>-22.140732133213486</v>
      </c>
      <c r="M631" s="20">
        <f>(M$21-$D631*9.81*加速計算!$E$6/(M$13*M$14*加速計算!$E$5)*M$12/2*(加速計算!$E$7*COS(RADIANS(加速計算!$E$8))+SIN(RADIANS(加速計算!$E$8))))*加速計算!$E$3*PI()*M$12/(M$13*(($D631/(4*加速計算!$E$5)*(M$12/M$13)^2)+M$22+M$15))*60/(2*PI())</f>
        <v>-16.725524952346088</v>
      </c>
    </row>
    <row r="632" spans="4:13">
      <c r="D632" s="22">
        <v>5970</v>
      </c>
      <c r="E632" s="9">
        <f>(E$21-$D632*9.81*加速計算!$E$6/(E$13*E$14*加速計算!$E$5)*E$12/2*(加速計算!$E$7*COS(RADIANS(加速計算!$E$8))+SIN(RADIANS(加速計算!$E$8))))*加速計算!$E$3*PI()*E$12/(E$13*(($D632/(4*加速計算!$E$5)*(E$12/E$13)^2)+E$22+E$15))*60/(2*PI())</f>
        <v>-24.235099668849355</v>
      </c>
      <c r="F632" s="9">
        <f>(F$21-$D632*9.81*加速計算!$E$6/(F$13*F$14*加速計算!$E$5)*F$12/2*(加速計算!$E$7*COS(RADIANS(加速計算!$E$8))+SIN(RADIANS(加速計算!$E$8))))*加速計算!$E$3*PI()*F$12/(F$13*(($D632/(4*加速計算!$E$5)*(F$12/F$13)^2)+F$22+F$15))*60/(2*PI())</f>
        <v>-21.997630338402267</v>
      </c>
      <c r="G632" s="9">
        <f>(G$21-$D632*9.81*加速計算!$E$6/(G$13*G$14*加速計算!$E$5)*G$12/2*(加速計算!$E$7*COS(RADIANS(加速計算!$E$8))+SIN(RADIANS(加速計算!$E$8))))*加速計算!$E$3*PI()*G$12/(G$13*(($D632/(4*加速計算!$E$5)*(G$12/G$13)^2)+G$22+G$15))*60/(2*PI())</f>
        <v>-15.958245569072808</v>
      </c>
      <c r="H632" s="9">
        <f>(H$21-$D632*9.81*加速計算!$E$6/(H$13*H$14*加速計算!$E$5)*H$12/2*(加速計算!$E$7*COS(RADIANS(加速計算!$E$8))+SIN(RADIANS(加速計算!$E$8))))*加速計算!$E$3*PI()*H$12/(H$13*(($D632/(4*加速計算!$E$5)*(H$12/H$13)^2)+H$22+H$15))*60/(2*PI())</f>
        <v>4.9556935142838521</v>
      </c>
      <c r="I632" s="9">
        <f>(I$21-$D632*9.81*加速計算!$E$6/(I$13*I$14*加速計算!$E$5)*I$12/2*(加速計算!$E$7*COS(RADIANS(加速計算!$E$8))+SIN(RADIANS(加速計算!$E$8))))*加速計算!$E$3*PI()*I$12/(I$13*(($D632/(4*加速計算!$E$5)*(I$12/I$13)^2)+I$22+I$15))*60/(2*PI())</f>
        <v>19.866413621587384</v>
      </c>
      <c r="J632" s="9">
        <f>(J$21-$D632*9.81*加速計算!$E$6/(J$13*J$14*加速計算!$E$5)*J$12/2*(加速計算!$E$7*COS(RADIANS(加速計算!$E$8))+SIN(RADIANS(加速計算!$E$8))))*加速計算!$E$3*PI()*J$12/(J$13*(($D632/(4*加速計算!$E$5)*(J$12/J$13)^2)+J$22+J$15))*60/(2*PI())</f>
        <v>42.104908217645914</v>
      </c>
      <c r="K632" s="9">
        <f>(K$21-$D632*9.81*加速計算!$E$6/(K$13*K$14*加速計算!$E$5)*K$12/2*(加速計算!$E$7*COS(RADIANS(加速計算!$E$8))+SIN(RADIANS(加速計算!$E$8))))*加速計算!$E$3*PI()*K$12/(K$13*(($D632/(4*加速計算!$E$5)*(K$12/K$13)^2)+K$22+K$15))*60/(2*PI())</f>
        <v>-27.656582785334173</v>
      </c>
      <c r="L632" s="9">
        <f>(L$21-$D632*9.81*加速計算!$E$6/(L$13*L$14*加速計算!$E$5)*L$12/2*(加速計算!$E$7*COS(RADIANS(加速計算!$E$8))+SIN(RADIANS(加速計算!$E$8))))*加速計算!$E$3*PI()*L$12/(L$13*(($D632/(4*加速計算!$E$5)*(L$12/L$13)^2)+L$22+L$15))*60/(2*PI())</f>
        <v>-22.158385741216748</v>
      </c>
      <c r="M632" s="20">
        <f>(M$21-$D632*9.81*加速計算!$E$6/(M$13*M$14*加速計算!$E$5)*M$12/2*(加速計算!$E$7*COS(RADIANS(加速計算!$E$8))+SIN(RADIANS(加速計算!$E$8))))*加速計算!$E$3*PI()*M$12/(M$13*(($D632/(4*加速計算!$E$5)*(M$12/M$13)^2)+M$22+M$15))*60/(2*PI())</f>
        <v>-16.752215680125513</v>
      </c>
    </row>
    <row r="633" spans="4:13">
      <c r="D633" s="22">
        <v>5980</v>
      </c>
      <c r="E633" s="9">
        <f>(E$21-$D633*9.81*加速計算!$E$6/(E$13*E$14*加速計算!$E$5)*E$12/2*(加速計算!$E$7*COS(RADIANS(加速計算!$E$8))+SIN(RADIANS(加速計算!$E$8))))*加速計算!$E$3*PI()*E$12/(E$13*(($D633/(4*加速計算!$E$5)*(E$12/E$13)^2)+E$22+E$15))*60/(2*PI())</f>
        <v>-24.246843248148981</v>
      </c>
      <c r="F633" s="9">
        <f>(F$21-$D633*9.81*加速計算!$E$6/(F$13*F$14*加速計算!$E$5)*F$12/2*(加速計算!$E$7*COS(RADIANS(加速計算!$E$8))+SIN(RADIANS(加速計算!$E$8))))*加速計算!$E$3*PI()*F$12/(F$13*(($D633/(4*加速計算!$E$5)*(F$12/F$13)^2)+F$22+F$15))*60/(2*PI())</f>
        <v>-22.015474489980349</v>
      </c>
      <c r="G633" s="9">
        <f>(G$21-$D633*9.81*加速計算!$E$6/(G$13*G$14*加速計算!$E$5)*G$12/2*(加速計算!$E$7*COS(RADIANS(加速計算!$E$8))+SIN(RADIANS(加速計算!$E$8))))*加速計算!$E$3*PI()*G$12/(G$13*(($D633/(4*加速計算!$E$5)*(G$12/G$13)^2)+G$22+G$15))*60/(2*PI())</f>
        <v>-15.9861330248822</v>
      </c>
      <c r="H633" s="9">
        <f>(H$21-$D633*9.81*加速計算!$E$6/(H$13*H$14*加速計算!$E$5)*H$12/2*(加速計算!$E$7*COS(RADIANS(加速計算!$E$8))+SIN(RADIANS(加速計算!$E$8))))*加速計算!$E$3*PI()*H$12/(H$13*(($D633/(4*加速計算!$E$5)*(H$12/H$13)^2)+H$22+H$15))*60/(2*PI())</f>
        <v>4.8939467957818463</v>
      </c>
      <c r="I633" s="9">
        <f>(I$21-$D633*9.81*加速計算!$E$6/(I$13*I$14*加速計算!$E$5)*I$12/2*(加速計算!$E$7*COS(RADIANS(加速計算!$E$8))+SIN(RADIANS(加速計算!$E$8))))*加速計算!$E$3*PI()*I$12/(I$13*(($D633/(4*加速計算!$E$5)*(I$12/I$13)^2)+I$22+I$15))*60/(2*PI())</f>
        <v>19.780216734964622</v>
      </c>
      <c r="J633" s="9">
        <f>(J$21-$D633*9.81*加速計算!$E$6/(J$13*J$14*加速計算!$E$5)*J$12/2*(加速計算!$E$7*COS(RADIANS(加速計算!$E$8))+SIN(RADIANS(加速計算!$E$8))))*加速計算!$E$3*PI()*J$12/(J$13*(($D633/(4*加速計算!$E$5)*(J$12/J$13)^2)+J$22+J$15))*60/(2*PI())</f>
        <v>41.982067787703635</v>
      </c>
      <c r="K633" s="9">
        <f>(K$21-$D633*9.81*加速計算!$E$6/(K$13*K$14*加速計算!$E$5)*K$12/2*(加速計算!$E$7*COS(RADIANS(加速計算!$E$8))+SIN(RADIANS(加速計算!$E$8))))*加速計算!$E$3*PI()*K$12/(K$13*(($D633/(4*加速計算!$E$5)*(K$12/K$13)^2)+K$22+K$15))*60/(2*PI())</f>
        <v>-27.665003257595476</v>
      </c>
      <c r="L633" s="9">
        <f>(L$21-$D633*9.81*加速計算!$E$6/(L$13*L$14*加速計算!$E$5)*L$12/2*(加速計算!$E$7*COS(RADIANS(加速計算!$E$8))+SIN(RADIANS(加速計算!$E$8))))*加速計算!$E$3*PI()*L$12/(L$13*(($D633/(4*加速計算!$E$5)*(L$12/L$13)^2)+L$22+L$15))*60/(2*PI())</f>
        <v>-22.175980419052792</v>
      </c>
      <c r="M633" s="20">
        <f>(M$21-$D633*9.81*加速計算!$E$6/(M$13*M$14*加速計算!$E$5)*M$12/2*(加速計算!$E$7*COS(RADIANS(加速計算!$E$8))+SIN(RADIANS(加速計算!$E$8))))*加速計算!$E$3*PI()*M$12/(M$13*(($D633/(4*加速計算!$E$5)*(M$12/M$13)^2)+M$22+M$15))*60/(2*PI())</f>
        <v>-16.778817365024004</v>
      </c>
    </row>
    <row r="634" spans="4:13">
      <c r="D634" s="22">
        <v>5990</v>
      </c>
      <c r="E634" s="9">
        <f>(E$21-$D634*9.81*加速計算!$E$6/(E$13*E$14*加速計算!$E$5)*E$12/2*(加速計算!$E$7*COS(RADIANS(加速計算!$E$8))+SIN(RADIANS(加速計算!$E$8))))*加速計算!$E$3*PI()*E$12/(E$13*(($D634/(4*加速計算!$E$5)*(E$12/E$13)^2)+E$22+E$15))*60/(2*PI())</f>
        <v>-24.258547693530772</v>
      </c>
      <c r="F634" s="9">
        <f>(F$21-$D634*9.81*加速計算!$E$6/(F$13*F$14*加速計算!$E$5)*F$12/2*(加速計算!$E$7*COS(RADIANS(加速計算!$E$8))+SIN(RADIANS(加速計算!$E$8))))*加速計算!$E$3*PI()*F$12/(F$13*(($D634/(4*加速計算!$E$5)*(F$12/F$13)^2)+F$22+F$15))*60/(2*PI())</f>
        <v>-22.033259237193715</v>
      </c>
      <c r="G634" s="9">
        <f>(G$21-$D634*9.81*加速計算!$E$6/(G$13*G$14*加速計算!$E$5)*G$12/2*(加速計算!$E$7*COS(RADIANS(加速計算!$E$8))+SIN(RADIANS(加速計算!$E$8))))*加速計算!$E$3*PI()*G$12/(G$13*(($D634/(4*加速計算!$E$5)*(G$12/G$13)^2)+G$22+G$15))*60/(2*PI())</f>
        <v>-16.013927728539002</v>
      </c>
      <c r="H634" s="9">
        <f>(H$21-$D634*9.81*加速計算!$E$6/(H$13*H$14*加速計算!$E$5)*H$12/2*(加速計算!$E$7*COS(RADIANS(加速計算!$E$8))+SIN(RADIANS(加速計算!$E$8))))*加速計算!$E$3*PI()*H$12/(H$13*(($D634/(4*加速計算!$E$5)*(H$12/H$13)^2)+H$22+H$15))*60/(2*PI())</f>
        <v>4.8324022467389804</v>
      </c>
      <c r="I634" s="9">
        <f>(I$21-$D634*9.81*加速計算!$E$6/(I$13*I$14*加速計算!$E$5)*I$12/2*(加速計算!$E$7*COS(RADIANS(加速計算!$E$8))+SIN(RADIANS(加速計算!$E$8))))*加速計算!$E$3*PI()*I$12/(I$13*(($D634/(4*加速計算!$E$5)*(I$12/I$13)^2)+I$22+I$15))*60/(2*PI())</f>
        <v>19.694302071889453</v>
      </c>
      <c r="J634" s="9">
        <f>(J$21-$D634*9.81*加速計算!$E$6/(J$13*J$14*加速計算!$E$5)*J$12/2*(加速計算!$E$7*COS(RADIANS(加速計算!$E$8))+SIN(RADIANS(加速計算!$E$8))))*加速計算!$E$3*PI()*J$12/(J$13*(($D634/(4*加速計算!$E$5)*(J$12/J$13)^2)+J$22+J$15))*60/(2*PI())</f>
        <v>41.859630139681286</v>
      </c>
      <c r="K634" s="9">
        <f>(K$21-$D634*9.81*加速計算!$E$6/(K$13*K$14*加速計算!$E$5)*K$12/2*(加速計算!$E$7*COS(RADIANS(加速計算!$E$8))+SIN(RADIANS(加速計算!$E$8))))*加速計算!$E$3*PI()*K$12/(K$13*(($D634/(4*加速計算!$E$5)*(K$12/K$13)^2)+K$22+K$15))*60/(2*PI())</f>
        <v>-27.673395659139732</v>
      </c>
      <c r="L634" s="9">
        <f>(L$21-$D634*9.81*加速計算!$E$6/(L$13*L$14*加速計算!$E$5)*L$12/2*(加速計算!$E$7*COS(RADIANS(加速計算!$E$8))+SIN(RADIANS(加速計算!$E$8))))*加速計算!$E$3*PI()*L$12/(L$13*(($D634/(4*加速計算!$E$5)*(L$12/L$13)^2)+L$22+L$15))*60/(2*PI())</f>
        <v>-22.193516461305435</v>
      </c>
      <c r="M634" s="20">
        <f>(M$21-$D634*9.81*加速計算!$E$6/(M$13*M$14*加速計算!$E$5)*M$12/2*(加速計算!$E$7*COS(RADIANS(加速計算!$E$8))+SIN(RADIANS(加速計算!$E$8))))*加速計算!$E$3*PI()*M$12/(M$13*(($D634/(4*加速計算!$E$5)*(M$12/M$13)^2)+M$22+M$15))*60/(2*PI())</f>
        <v>-16.805330451883215</v>
      </c>
    </row>
    <row r="635" spans="4:13">
      <c r="D635" s="22">
        <v>6000</v>
      </c>
      <c r="E635" s="9">
        <f>(E$21-$D635*9.81*加速計算!$E$6/(E$13*E$14*加速計算!$E$5)*E$12/2*(加速計算!$E$7*COS(RADIANS(加速計算!$E$8))+SIN(RADIANS(加速計算!$E$8))))*加速計算!$E$3*PI()*E$12/(E$13*(($D635/(4*加速計算!$E$5)*(E$12/E$13)^2)+E$22+E$15))*60/(2*PI())</f>
        <v>-24.270213200282249</v>
      </c>
      <c r="F635" s="9">
        <f>(F$21-$D635*9.81*加速計算!$E$6/(F$13*F$14*加速計算!$E$5)*F$12/2*(加速計算!$E$7*COS(RADIANS(加速計算!$E$8))+SIN(RADIANS(加速計算!$E$8))))*加速計算!$E$3*PI()*F$12/(F$13*(($D635/(4*加速計算!$E$5)*(F$12/F$13)^2)+F$22+F$15))*60/(2*PI())</f>
        <v>-22.050984876191034</v>
      </c>
      <c r="G635" s="9">
        <f>(G$21-$D635*9.81*加速計算!$E$6/(G$13*G$14*加速計算!$E$5)*G$12/2*(加速計算!$E$7*COS(RADIANS(加速計算!$E$8))+SIN(RADIANS(加速計算!$E$8))))*加速計算!$E$3*PI()*G$12/(G$13*(($D635/(4*加速計算!$E$5)*(G$12/G$13)^2)+G$22+G$15))*60/(2*PI())</f>
        <v>-16.041630142007868</v>
      </c>
      <c r="H635" s="9">
        <f>(H$21-$D635*9.81*加速計算!$E$6/(H$13*H$14*加速計算!$E$5)*H$12/2*(加速計算!$E$7*COS(RADIANS(加速計算!$E$8))+SIN(RADIANS(加速計算!$E$8))))*加速計算!$E$3*PI()*H$12/(H$13*(($D635/(4*加速計算!$E$5)*(H$12/H$13)^2)+H$22+H$15))*60/(2*PI())</f>
        <v>4.7710588758712786</v>
      </c>
      <c r="I635" s="9">
        <f>(I$21-$D635*9.81*加速計算!$E$6/(I$13*I$14*加速計算!$E$5)*I$12/2*(加速計算!$E$7*COS(RADIANS(加速計算!$E$8))+SIN(RADIANS(加速計算!$E$8))))*加速計算!$E$3*PI()*I$12/(I$13*(($D635/(4*加速計算!$E$5)*(I$12/I$13)^2)+I$22+I$15))*60/(2*PI())</f>
        <v>19.608668248554057</v>
      </c>
      <c r="J635" s="9">
        <f>(J$21-$D635*9.81*加速計算!$E$6/(J$13*J$14*加速計算!$E$5)*J$12/2*(加速計算!$E$7*COS(RADIANS(加速計算!$E$8))+SIN(RADIANS(加速計算!$E$8))))*加速計算!$E$3*PI()*J$12/(J$13*(($D635/(4*加速計算!$E$5)*(J$12/J$13)^2)+J$22+J$15))*60/(2*PI())</f>
        <v>41.737593295796799</v>
      </c>
      <c r="K635" s="9">
        <f>(K$21-$D635*9.81*加速計算!$E$6/(K$13*K$14*加速計算!$E$5)*K$12/2*(加速計算!$E$7*COS(RADIANS(加速計算!$E$8))+SIN(RADIANS(加速計算!$E$8))))*加速計算!$E$3*PI()*K$12/(K$13*(($D635/(4*加速計算!$E$5)*(K$12/K$13)^2)+K$22+K$15))*60/(2*PI())</f>
        <v>-27.681760130099352</v>
      </c>
      <c r="L635" s="9">
        <f>(L$21-$D635*9.81*加速計算!$E$6/(L$13*L$14*加速計算!$E$5)*L$12/2*(加速計算!$E$7*COS(RADIANS(加速計算!$E$8))+SIN(RADIANS(加速計算!$E$8))))*加速計算!$E$3*PI()*L$12/(L$13*(($D635/(4*加速計算!$E$5)*(L$12/L$13)^2)+L$22+L$15))*60/(2*PI())</f>
        <v>-22.210994160598297</v>
      </c>
      <c r="M635" s="20">
        <f>(M$21-$D635*9.81*加速計算!$E$6/(M$13*M$14*加速計算!$E$5)*M$12/2*(加速計算!$E$7*COS(RADIANS(加速計算!$E$8))+SIN(RADIANS(加速計算!$E$8))))*加速計算!$E$3*PI()*M$12/(M$13*(($D635/(4*加速計算!$E$5)*(M$12/M$13)^2)+M$22+M$15))*60/(2*PI())</f>
        <v>-16.83175538258655</v>
      </c>
    </row>
    <row r="636" spans="4:13">
      <c r="D636" s="22">
        <v>6010</v>
      </c>
      <c r="E636" s="9">
        <f>(E$21-$D636*9.81*加速計算!$E$6/(E$13*E$14*加速計算!$E$5)*E$12/2*(加速計算!$E$7*COS(RADIANS(加速計算!$E$8))+SIN(RADIANS(加速計算!$E$8))))*加速計算!$E$3*PI()*E$12/(E$13*(($D636/(4*加速計算!$E$5)*(E$12/E$13)^2)+E$22+E$15))*60/(2*PI())</f>
        <v>-24.281839962393672</v>
      </c>
      <c r="F636" s="9">
        <f>(F$21-$D636*9.81*加速計算!$E$6/(F$13*F$14*加速計算!$E$5)*F$12/2*(加速計算!$E$7*COS(RADIANS(加速計算!$E$8))+SIN(RADIANS(加速計算!$E$8))))*加速計算!$E$3*PI()*F$12/(F$13*(($D636/(4*加速計算!$E$5)*(F$12/F$13)^2)+F$22+F$15))*60/(2*PI())</f>
        <v>-22.068651701155723</v>
      </c>
      <c r="G636" s="9">
        <f>(G$21-$D636*9.81*加速計算!$E$6/(G$13*G$14*加速計算!$E$5)*G$12/2*(加速計算!$E$7*COS(RADIANS(加速計算!$E$8))+SIN(RADIANS(加速計算!$E$8))))*加速計算!$E$3*PI()*G$12/(G$13*(($D636/(4*加速計算!$E$5)*(G$12/G$13)^2)+G$22+G$15))*60/(2*PI())</f>
        <v>-16.069240724190696</v>
      </c>
      <c r="H636" s="9">
        <f>(H$21-$D636*9.81*加速計算!$E$6/(H$13*H$14*加速計算!$E$5)*H$12/2*(加速計算!$E$7*COS(RADIANS(加速計算!$E$8))+SIN(RADIANS(加速計算!$E$8))))*加速計算!$E$3*PI()*H$12/(H$13*(($D636/(4*加速計算!$E$5)*(H$12/H$13)^2)+H$22+H$15))*60/(2*PI())</f>
        <v>4.7099156983648616</v>
      </c>
      <c r="I636" s="9">
        <f>(I$21-$D636*9.81*加速計算!$E$6/(I$13*I$14*加速計算!$E$5)*I$12/2*(加速計算!$E$7*COS(RADIANS(加速計算!$E$8))+SIN(RADIANS(加速計算!$E$8))))*加速計算!$E$3*PI()*I$12/(I$13*(($D636/(4*加速計算!$E$5)*(I$12/I$13)^2)+I$22+I$15))*60/(2*PI())</f>
        <v>19.523313890182699</v>
      </c>
      <c r="J636" s="9">
        <f>(J$21-$D636*9.81*加速計算!$E$6/(J$13*J$14*加速計算!$E$5)*J$12/2*(加速計算!$E$7*COS(RADIANS(加速計算!$E$8))+SIN(RADIANS(加速計算!$E$8))))*加速計算!$E$3*PI()*J$12/(J$13*(($D636/(4*加速計算!$E$5)*(J$12/J$13)^2)+J$22+J$15))*60/(2*PI())</f>
        <v>41.615955291195519</v>
      </c>
      <c r="K636" s="9">
        <f>(K$21-$D636*9.81*加速計算!$E$6/(K$13*K$14*加速計算!$E$5)*K$12/2*(加速計算!$E$7*COS(RADIANS(加速計算!$E$8))+SIN(RADIANS(加速計算!$E$8))))*加速計算!$E$3*PI()*K$12/(K$13*(($D636/(4*加速計算!$E$5)*(K$12/K$13)^2)+K$22+K$15))*60/(2*PI())</f>
        <v>-27.690096809675524</v>
      </c>
      <c r="L636" s="9">
        <f>(L$21-$D636*9.81*加速計算!$E$6/(L$13*L$14*加速計算!$E$5)*L$12/2*(加速計算!$E$7*COS(RADIANS(加速計算!$E$8))+SIN(RADIANS(加速計算!$E$8))))*加速計算!$E$3*PI()*L$12/(L$13*(($D636/(4*加速計算!$E$5)*(L$12/L$13)^2)+L$22+L$15))*60/(2*PI())</f>
        <v>-22.228413807611094</v>
      </c>
      <c r="M636" s="20">
        <f>(M$21-$D636*9.81*加速計算!$E$6/(M$13*M$14*加速計算!$E$5)*M$12/2*(加速計算!$E$7*COS(RADIANS(加速計算!$E$8))+SIN(RADIANS(加速計算!$E$8))))*加速計算!$E$3*PI()*M$12/(M$13*(($D636/(4*加速計算!$E$5)*(M$12/M$13)^2)+M$22+M$15))*60/(2*PI())</f>
        <v>-16.858092596083832</v>
      </c>
    </row>
    <row r="637" spans="4:13">
      <c r="D637" s="22">
        <v>6020</v>
      </c>
      <c r="E637" s="9">
        <f>(E$21-$D637*9.81*加速計算!$E$6/(E$13*E$14*加速計算!$E$5)*E$12/2*(加速計算!$E$7*COS(RADIANS(加速計算!$E$8))+SIN(RADIANS(加速計算!$E$8))))*加速計算!$E$3*PI()*E$12/(E$13*(($D637/(4*加速計算!$E$5)*(E$12/E$13)^2)+E$22+E$15))*60/(2*PI())</f>
        <v>-24.293428172568859</v>
      </c>
      <c r="F637" s="9">
        <f>(F$21-$D637*9.81*加速計算!$E$6/(F$13*F$14*加速計算!$E$5)*F$12/2*(加速計算!$E$7*COS(RADIANS(加速計算!$E$8))+SIN(RADIANS(加速計算!$E$8))))*加速計算!$E$3*PI()*F$12/(F$13*(($D637/(4*加速計算!$E$5)*(F$12/F$13)^2)+F$22+F$15))*60/(2*PI())</f>
        <v>-22.086260004322185</v>
      </c>
      <c r="G637" s="9">
        <f>(G$21-$D637*9.81*加速計算!$E$6/(G$13*G$14*加速計算!$E$5)*G$12/2*(加速計算!$E$7*COS(RADIANS(加速計算!$E$8))+SIN(RADIANS(加速計算!$E$8))))*加速計算!$E$3*PI()*G$12/(G$13*(($D637/(4*加速計算!$E$5)*(G$12/G$13)^2)+G$22+G$15))*60/(2*PI())</f>
        <v>-16.096759930951947</v>
      </c>
      <c r="H637" s="9">
        <f>(H$21-$D637*9.81*加速計算!$E$6/(H$13*H$14*加速計算!$E$5)*H$12/2*(加速計算!$E$7*COS(RADIANS(加速計算!$E$8))+SIN(RADIANS(加速計算!$E$8))))*加速計算!$E$3*PI()*H$12/(H$13*(($D637/(4*加速計算!$E$5)*(H$12/H$13)^2)+H$22+H$15))*60/(2*PI())</f>
        <v>4.6489717358232596</v>
      </c>
      <c r="I637" s="9">
        <f>(I$21-$D637*9.81*加速計算!$E$6/(I$13*I$14*加速計算!$E$5)*I$12/2*(加速計算!$E$7*COS(RADIANS(加速計算!$E$8))+SIN(RADIANS(加速計算!$E$8))))*加速計算!$E$3*PI()*I$12/(I$13*(($D637/(4*加速計算!$E$5)*(I$12/I$13)^2)+I$22+I$15))*60/(2*PI())</f>
        <v>19.43823763095817</v>
      </c>
      <c r="J637" s="9">
        <f>(J$21-$D637*9.81*加速計算!$E$6/(J$13*J$14*加速計算!$E$5)*J$12/2*(加速計算!$E$7*COS(RADIANS(加速計算!$E$8))+SIN(RADIANS(加速計算!$E$8))))*加速計算!$E$3*PI()*J$12/(J$13*(($D637/(4*加速計算!$E$5)*(J$12/J$13)^2)+J$22+J$15))*60/(2*PI())</f>
        <v>41.494714173844947</v>
      </c>
      <c r="K637" s="9">
        <f>(K$21-$D637*9.81*加速計算!$E$6/(K$13*K$14*加速計算!$E$5)*K$12/2*(加速計算!$E$7*COS(RADIANS(加速計算!$E$8))+SIN(RADIANS(加速計算!$E$8))))*加速計算!$E$3*PI()*K$12/(K$13*(($D637/(4*加速計算!$E$5)*(K$12/K$13)^2)+K$22+K$15))*60/(2*PI())</f>
        <v>-27.698405836145994</v>
      </c>
      <c r="L637" s="9">
        <f>(L$21-$D637*9.81*加速計算!$E$6/(L$13*L$14*加速計算!$E$5)*L$12/2*(加速計算!$E$7*COS(RADIANS(加速計算!$E$8))+SIN(RADIANS(加速計算!$E$8))))*加速計算!$E$3*PI()*L$12/(L$13*(($D637/(4*加速計算!$E$5)*(L$12/L$13)^2)+L$22+L$15))*60/(2*PI())</f>
        <v>-22.245775691095758</v>
      </c>
      <c r="M637" s="20">
        <f>(M$21-$D637*9.81*加速計算!$E$6/(M$13*M$14*加速計算!$E$5)*M$12/2*(加速計算!$E$7*COS(RADIANS(加速計算!$E$8))+SIN(RADIANS(加速計算!$E$8))))*加速計算!$E$3*PI()*M$12/(M$13*(($D637/(4*加速計算!$E$5)*(M$12/M$13)^2)+M$22+M$15))*60/(2*PI())</f>
        <v>-16.884342528415463</v>
      </c>
    </row>
    <row r="638" spans="4:13">
      <c r="D638" s="22">
        <v>6030</v>
      </c>
      <c r="E638" s="9">
        <f>(E$21-$D638*9.81*加速計算!$E$6/(E$13*E$14*加速計算!$E$5)*E$12/2*(加速計算!$E$7*COS(RADIANS(加速計算!$E$8))+SIN(RADIANS(加速計算!$E$8))))*加速計算!$E$3*PI()*E$12/(E$13*(($D638/(4*加速計算!$E$5)*(E$12/E$13)^2)+E$22+E$15))*60/(2*PI())</f>
        <v>-24.304978022235787</v>
      </c>
      <c r="F638" s="9">
        <f>(F$21-$D638*9.81*加速計算!$E$6/(F$13*F$14*加速計算!$E$5)*F$12/2*(加速計算!$E$7*COS(RADIANS(加速計算!$E$8))+SIN(RADIANS(加速計算!$E$8))))*加速計算!$E$3*PI()*F$12/(F$13*(($D638/(4*加速計算!$E$5)*(F$12/F$13)^2)+F$22+F$15))*60/(2*PI())</f>
        <v>-22.103810075991994</v>
      </c>
      <c r="G638" s="9">
        <f>(G$21-$D638*9.81*加速計算!$E$6/(G$13*G$14*加速計算!$E$5)*G$12/2*(加速計算!$E$7*COS(RADIANS(加速計算!$E$8))+SIN(RADIANS(加速計算!$E$8))))*加速計算!$E$3*PI()*G$12/(G$13*(($D638/(4*加速計算!$E$5)*(G$12/G$13)^2)+G$22+G$15))*60/(2*PI())</f>
        <v>-16.124188215143803</v>
      </c>
      <c r="H638" s="9">
        <f>(H$21-$D638*9.81*加速計算!$E$6/(H$13*H$14*加速計算!$E$5)*H$12/2*(加速計算!$E$7*COS(RADIANS(加速計算!$E$8))+SIN(RADIANS(加速計算!$E$8))))*加速計算!$E$3*PI()*H$12/(H$13*(($D638/(4*加速計算!$E$5)*(H$12/H$13)^2)+H$22+H$15))*60/(2*PI())</f>
        <v>4.5882260162151622</v>
      </c>
      <c r="I638" s="9">
        <f>(I$21-$D638*9.81*加速計算!$E$6/(I$13*I$14*加速計算!$E$5)*I$12/2*(加速計算!$E$7*COS(RADIANS(加速計算!$E$8))+SIN(RADIANS(加速計算!$E$8))))*加速計算!$E$3*PI()*I$12/(I$13*(($D638/(4*加速計算!$E$5)*(I$12/I$13)^2)+I$22+I$15))*60/(2*PI())</f>
        <v>19.353438113948908</v>
      </c>
      <c r="J638" s="9">
        <f>(J$21-$D638*9.81*加速計算!$E$6/(J$13*J$14*加速計算!$E$5)*J$12/2*(加速計算!$E$7*COS(RADIANS(加速計算!$E$8))+SIN(RADIANS(加速計算!$E$8))))*加速計算!$E$3*PI()*J$12/(J$13*(($D638/(4*加速計算!$E$5)*(J$12/J$13)^2)+J$22+J$15))*60/(2*PI())</f>
        <v>41.373868004430264</v>
      </c>
      <c r="K638" s="9">
        <f>(K$21-$D638*9.81*加速計算!$E$6/(K$13*K$14*加速計算!$E$5)*K$12/2*(加速計算!$E$7*COS(RADIANS(加速計算!$E$8))+SIN(RADIANS(加速計算!$E$8))))*加速計算!$E$3*PI()*K$12/(K$13*(($D638/(4*加速計算!$E$5)*(K$12/K$13)^2)+K$22+K$15))*60/(2*PI())</f>
        <v>-27.706687346872638</v>
      </c>
      <c r="L638" s="9">
        <f>(L$21-$D638*9.81*加速計算!$E$6/(L$13*L$14*加速計算!$E$5)*L$12/2*(加速計算!$E$7*COS(RADIANS(加速計算!$E$8))+SIN(RADIANS(加速計算!$E$8))))*加速計算!$E$3*PI()*L$12/(L$13*(($D638/(4*加速計算!$E$5)*(L$12/L$13)^2)+L$22+L$15))*60/(2*PI())</f>
        <v>-22.263080097892413</v>
      </c>
      <c r="M638" s="20">
        <f>(M$21-$D638*9.81*加速計算!$E$6/(M$13*M$14*加速計算!$E$5)*M$12/2*(加速計算!$E$7*COS(RADIANS(加速計算!$E$8))+SIN(RADIANS(加速計算!$E$8))))*加速計算!$E$3*PI()*M$12/(M$13*(($D638/(4*加速計算!$E$5)*(M$12/M$13)^2)+M$22+M$15))*60/(2*PI())</f>
        <v>-16.9105056127366</v>
      </c>
    </row>
    <row r="639" spans="4:13">
      <c r="D639" s="22">
        <v>6040</v>
      </c>
      <c r="E639" s="9">
        <f>(E$21-$D639*9.81*加速計算!$E$6/(E$13*E$14*加速計算!$E$5)*E$12/2*(加速計算!$E$7*COS(RADIANS(加速計算!$E$8))+SIN(RADIANS(加速計算!$E$8))))*加速計算!$E$3*PI()*E$12/(E$13*(($D639/(4*加速計算!$E$5)*(E$12/E$13)^2)+E$22+E$15))*60/(2*PI())</f>
        <v>-24.316489701557177</v>
      </c>
      <c r="F639" s="9">
        <f>(F$21-$D639*9.81*加速計算!$E$6/(F$13*F$14*加速計算!$E$5)*F$12/2*(加速計算!$E$7*COS(RADIANS(加速計算!$E$8))+SIN(RADIANS(加速計算!$E$8))))*加速計算!$E$3*PI()*F$12/(F$13*(($D639/(4*加速計算!$E$5)*(F$12/F$13)^2)+F$22+F$15))*60/(2*PI())</f>
        <v>-22.121302204549771</v>
      </c>
      <c r="G639" s="9">
        <f>(G$21-$D639*9.81*加速計算!$E$6/(G$13*G$14*加速計算!$E$5)*G$12/2*(加速計算!$E$7*COS(RADIANS(加速計算!$E$8))+SIN(RADIANS(加速計算!$E$8))))*加速計算!$E$3*PI()*G$12/(G$13*(($D639/(4*加速計算!$E$5)*(G$12/G$13)^2)+G$22+G$15))*60/(2*PI())</f>
        <v>-16.151526026630911</v>
      </c>
      <c r="H639" s="9">
        <f>(H$21-$D639*9.81*加速計算!$E$6/(H$13*H$14*加速計算!$E$5)*H$12/2*(加速計算!$E$7*COS(RADIANS(加速計算!$E$8))+SIN(RADIANS(加速計算!$E$8))))*加速計算!$E$3*PI()*H$12/(H$13*(($D639/(4*加速計算!$E$5)*(H$12/H$13)^2)+H$22+H$15))*60/(2*PI())</f>
        <v>4.5276775738228219</v>
      </c>
      <c r="I639" s="9">
        <f>(I$21-$D639*9.81*加速計算!$E$6/(I$13*I$14*加速計算!$E$5)*I$12/2*(加速計算!$E$7*COS(RADIANS(加速計算!$E$8))+SIN(RADIANS(加速計算!$E$8))))*加速計算!$E$3*PI()*I$12/(I$13*(($D639/(4*加速計算!$E$5)*(I$12/I$13)^2)+I$22+I$15))*60/(2*PI())</f>
        <v>19.268913991036886</v>
      </c>
      <c r="J639" s="9">
        <f>(J$21-$D639*9.81*加速計算!$E$6/(J$13*J$14*加速計算!$E$5)*J$12/2*(加速計算!$E$7*COS(RADIANS(加速計算!$E$8))+SIN(RADIANS(加速計算!$E$8))))*加速計算!$E$3*PI()*J$12/(J$13*(($D639/(4*加速計算!$E$5)*(J$12/J$13)^2)+J$22+J$15))*60/(2*PI())</f>
        <v>41.253414856250814</v>
      </c>
      <c r="K639" s="9">
        <f>(K$21-$D639*9.81*加速計算!$E$6/(K$13*K$14*加速計算!$E$5)*K$12/2*(加速計算!$E$7*COS(RADIANS(加速計算!$E$8))+SIN(RADIANS(加速計算!$E$8))))*加速計算!$E$3*PI()*K$12/(K$13*(($D639/(4*加速計算!$E$5)*(K$12/K$13)^2)+K$22+K$15))*60/(2*PI())</f>
        <v>-27.7149414783091</v>
      </c>
      <c r="L639" s="9">
        <f>(L$21-$D639*9.81*加速計算!$E$6/(L$13*L$14*加速計算!$E$5)*L$12/2*(加速計算!$E$7*COS(RADIANS(加速計算!$E$8))+SIN(RADIANS(加速計算!$E$8))))*加速計算!$E$3*PI()*L$12/(L$13*(($D639/(4*加速計算!$E$5)*(L$12/L$13)^2)+L$22+L$15))*60/(2*PI())</f>
        <v>-22.280327312945101</v>
      </c>
      <c r="M639" s="20">
        <f>(M$21-$D639*9.81*加速計算!$E$6/(M$13*M$14*加速計算!$E$5)*M$12/2*(加速計算!$E$7*COS(RADIANS(加速計算!$E$8))+SIN(RADIANS(加速計算!$E$8))))*加速計算!$E$3*PI()*M$12/(M$13*(($D639/(4*加速計算!$E$5)*(M$12/M$13)^2)+M$22+M$15))*60/(2*PI())</f>
        <v>-16.936582279340936</v>
      </c>
    </row>
    <row r="640" spans="4:13">
      <c r="D640" s="22">
        <v>6050</v>
      </c>
      <c r="E640" s="9">
        <f>(E$21-$D640*9.81*加速計算!$E$6/(E$13*E$14*加速計算!$E$5)*E$12/2*(加速計算!$E$7*COS(RADIANS(加速計算!$E$8))+SIN(RADIANS(加速計算!$E$8))))*加速計算!$E$3*PI()*E$12/(E$13*(($D640/(4*加速計算!$E$5)*(E$12/E$13)^2)+E$22+E$15))*60/(2*PI())</f>
        <v>-24.327963399440915</v>
      </c>
      <c r="F640" s="9">
        <f>(F$21-$D640*9.81*加速計算!$E$6/(F$13*F$14*加速計算!$E$5)*F$12/2*(加速計算!$E$7*COS(RADIANS(加速計算!$E$8))+SIN(RADIANS(加速計算!$E$8))))*加速計算!$E$3*PI()*F$12/(F$13*(($D640/(4*加速計算!$E$5)*(F$12/F$13)^2)+F$22+F$15))*60/(2*PI())</f>
        <v>-22.138736676479077</v>
      </c>
      <c r="G640" s="9">
        <f>(G$21-$D640*9.81*加速計算!$E$6/(G$13*G$14*加速計算!$E$5)*G$12/2*(加速計算!$E$7*COS(RADIANS(加速計算!$E$8))+SIN(RADIANS(加速計算!$E$8))))*加速計算!$E$3*PI()*G$12/(G$13*(($D640/(4*加速計算!$E$5)*(G$12/G$13)^2)+G$22+G$15))*60/(2*PI())</f>
        <v>-16.178773812315086</v>
      </c>
      <c r="H640" s="9">
        <f>(H$21-$D640*9.81*加速計算!$E$6/(H$13*H$14*加速計算!$E$5)*H$12/2*(加速計算!$E$7*COS(RADIANS(加速計算!$E$8))+SIN(RADIANS(加速計算!$E$8))))*加速計算!$E$3*PI()*H$12/(H$13*(($D640/(4*加速計算!$E$5)*(H$12/H$13)^2)+H$22+H$15))*60/(2*PI())</f>
        <v>4.4673254491907972</v>
      </c>
      <c r="I640" s="9">
        <f>(I$21-$D640*9.81*加速計算!$E$6/(I$13*I$14*加速計算!$E$5)*I$12/2*(加速計算!$E$7*COS(RADIANS(加速計算!$E$8))+SIN(RADIANS(加速計算!$E$8))))*加速計算!$E$3*PI()*I$12/(I$13*(($D640/(4*加速計算!$E$5)*(I$12/I$13)^2)+I$22+I$15))*60/(2*PI())</f>
        <v>19.184663922846127</v>
      </c>
      <c r="J640" s="9">
        <f>(J$21-$D640*9.81*加速計算!$E$6/(J$13*J$14*加速計算!$E$5)*J$12/2*(加速計算!$E$7*COS(RADIANS(加速計算!$E$8))+SIN(RADIANS(加速計算!$E$8))))*加速計算!$E$3*PI()*J$12/(J$13*(($D640/(4*加速計算!$E$5)*(J$12/J$13)^2)+J$22+J$15))*60/(2*PI())</f>
        <v>41.13335281511786</v>
      </c>
      <c r="K640" s="9">
        <f>(K$21-$D640*9.81*加速計算!$E$6/(K$13*K$14*加速計算!$E$5)*K$12/2*(加速計算!$E$7*COS(RADIANS(加速計算!$E$8))+SIN(RADIANS(加速計算!$E$8))))*加速計算!$E$3*PI()*K$12/(K$13*(($D640/(4*加速計算!$E$5)*(K$12/K$13)^2)+K$22+K$15))*60/(2*PI())</f>
        <v>-27.723168366008274</v>
      </c>
      <c r="L640" s="9">
        <f>(L$21-$D640*9.81*加速計算!$E$6/(L$13*L$14*加速計算!$E$5)*L$12/2*(加速計算!$E$7*COS(RADIANS(加速計算!$E$8))+SIN(RADIANS(加速計算!$E$8))))*加速計算!$E$3*PI()*L$12/(L$13*(($D640/(4*加速計算!$E$5)*(L$12/L$13)^2)+L$22+L$15))*60/(2*PI())</f>
        <v>-22.297517619317485</v>
      </c>
      <c r="M640" s="20">
        <f>(M$21-$D640*9.81*加速計算!$E$6/(M$13*M$14*加速計算!$E$5)*M$12/2*(加速計算!$E$7*COS(RADIANS(加速計算!$E$8))+SIN(RADIANS(加速計算!$E$8))))*加速計算!$E$3*PI()*M$12/(M$13*(($D640/(4*加速計算!$E$5)*(M$12/M$13)^2)+M$22+M$15))*60/(2*PI())</f>
        <v>-16.962572955684301</v>
      </c>
    </row>
    <row r="641" spans="4:13">
      <c r="D641" s="22">
        <v>6060</v>
      </c>
      <c r="E641" s="9">
        <f>(E$21-$D641*9.81*加速計算!$E$6/(E$13*E$14*加速計算!$E$5)*E$12/2*(加速計算!$E$7*COS(RADIANS(加速計算!$E$8))+SIN(RADIANS(加速計算!$E$8))))*加速計算!$E$3*PI()*E$12/(E$13*(($D641/(4*加速計算!$E$5)*(E$12/E$13)^2)+E$22+E$15))*60/(2*PI())</f>
        <v>-24.339399303550376</v>
      </c>
      <c r="F641" s="9">
        <f>(F$21-$D641*9.81*加速計算!$E$6/(F$13*F$14*加速計算!$E$5)*F$12/2*(加速計算!$E$7*COS(RADIANS(加速計算!$E$8))+SIN(RADIANS(加速計算!$E$8))))*加速計算!$E$3*PI()*F$12/(F$13*(($D641/(4*加速計算!$E$5)*(F$12/F$13)^2)+F$22+F$15))*60/(2*PI())</f>
        <v>-22.156113776377961</v>
      </c>
      <c r="G641" s="9">
        <f>(G$21-$D641*9.81*加速計算!$E$6/(G$13*G$14*加速計算!$E$5)*G$12/2*(加速計算!$E$7*COS(RADIANS(加速計算!$E$8))+SIN(RADIANS(加速計算!$E$8))))*加速計算!$E$3*PI()*G$12/(G$13*(($D641/(4*加速計算!$E$5)*(G$12/G$13)^2)+G$22+G$15))*60/(2*PI())</f>
        <v>-16.205932016159583</v>
      </c>
      <c r="H641" s="9">
        <f>(H$21-$D641*9.81*加速計算!$E$6/(H$13*H$14*加速計算!$E$5)*H$12/2*(加速計算!$E$7*COS(RADIANS(加速計算!$E$8))+SIN(RADIANS(加速計算!$E$8))))*加速計算!$E$3*PI()*H$12/(H$13*(($D641/(4*加速計算!$E$5)*(H$12/H$13)^2)+H$22+H$15))*60/(2*PI())</f>
        <v>4.4071686890753181</v>
      </c>
      <c r="I641" s="9">
        <f>(I$21-$D641*9.81*加速計算!$E$6/(I$13*I$14*加速計算!$E$5)*I$12/2*(加速計算!$E$7*COS(RADIANS(加速計算!$E$8))+SIN(RADIANS(加速計算!$E$8))))*加速計算!$E$3*PI()*I$12/(I$13*(($D641/(4*加速計算!$E$5)*(I$12/I$13)^2)+I$22+I$15))*60/(2*PI())</f>
        <v>19.10068657867199</v>
      </c>
      <c r="J641" s="9">
        <f>(J$21-$D641*9.81*加速計算!$E$6/(J$13*J$14*加速計算!$E$5)*J$12/2*(加速計算!$E$7*COS(RADIANS(加速計算!$E$8))+SIN(RADIANS(加速計算!$E$8))))*加速計算!$E$3*PI()*J$12/(J$13*(($D641/(4*加速計算!$E$5)*(J$12/J$13)^2)+J$22+J$15))*60/(2*PI())</f>
        <v>41.013679979253119</v>
      </c>
      <c r="K641" s="9">
        <f>(K$21-$D641*9.81*加速計算!$E$6/(K$13*K$14*加速計算!$E$5)*K$12/2*(加速計算!$E$7*COS(RADIANS(加速計算!$E$8))+SIN(RADIANS(加速計算!$E$8))))*加速計算!$E$3*PI()*K$12/(K$13*(($D641/(4*加速計算!$E$5)*(K$12/K$13)^2)+K$22+K$15))*60/(2*PI())</f>
        <v>-27.731368144629691</v>
      </c>
      <c r="L641" s="9">
        <f>(L$21-$D641*9.81*加速計算!$E$6/(L$13*L$14*加速計算!$E$5)*L$12/2*(加速計算!$E$7*COS(RADIANS(加速計算!$E$8))+SIN(RADIANS(加速計算!$E$8))))*加速計算!$E$3*PI()*L$12/(L$13*(($D641/(4*加速計算!$E$5)*(L$12/L$13)^2)+L$22+L$15))*60/(2*PI())</f>
        <v>-22.314651298208357</v>
      </c>
      <c r="M641" s="20">
        <f>(M$21-$D641*9.81*加速計算!$E$6/(M$13*M$14*加速計算!$E$5)*M$12/2*(加速計算!$E$7*COS(RADIANS(加速計算!$E$8))+SIN(RADIANS(加速計算!$E$8))))*加速計算!$E$3*PI()*M$12/(M$13*(($D641/(4*加速計算!$E$5)*(M$12/M$13)^2)+M$22+M$15))*60/(2*PI())</f>
        <v>-16.988478066408014</v>
      </c>
    </row>
    <row r="642" spans="4:13">
      <c r="D642" s="22">
        <v>6070</v>
      </c>
      <c r="E642" s="9">
        <f>(E$21-$D642*9.81*加速計算!$E$6/(E$13*E$14*加速計算!$E$5)*E$12/2*(加速計算!$E$7*COS(RADIANS(加速計算!$E$8))+SIN(RADIANS(加速計算!$E$8))))*加速計算!$E$3*PI()*E$12/(E$13*(($D642/(4*加速計算!$E$5)*(E$12/E$13)^2)+E$22+E$15))*60/(2*PI())</f>
        <v>-24.350797600314621</v>
      </c>
      <c r="F642" s="9">
        <f>(F$21-$D642*9.81*加速計算!$E$6/(F$13*F$14*加速計算!$E$5)*F$12/2*(加速計算!$E$7*COS(RADIANS(加速計算!$E$8))+SIN(RADIANS(加速計算!$E$8))))*加速計算!$E$3*PI()*F$12/(F$13*(($D642/(4*加速計算!$E$5)*(F$12/F$13)^2)+F$22+F$15))*60/(2*PI())</f>
        <v>-22.173433786974442</v>
      </c>
      <c r="G642" s="9">
        <f>(G$21-$D642*9.81*加速計算!$E$6/(G$13*G$14*加速計算!$E$5)*G$12/2*(加速計算!$E$7*COS(RADIANS(加速計算!$E$8))+SIN(RADIANS(加速計算!$E$8))))*加速計算!$E$3*PI()*G$12/(G$13*(($D642/(4*加速計算!$E$5)*(G$12/G$13)^2)+G$22+G$15))*60/(2*PI())</f>
        <v>-16.233001079213192</v>
      </c>
      <c r="H642" s="9">
        <f>(H$21-$D642*9.81*加速計算!$E$6/(H$13*H$14*加速計算!$E$5)*H$12/2*(加速計算!$E$7*COS(RADIANS(加速計算!$E$8))+SIN(RADIANS(加速計算!$E$8))))*加速計算!$E$3*PI()*H$12/(H$13*(($D642/(4*加速計算!$E$5)*(H$12/H$13)^2)+H$22+H$15))*60/(2*PI())</f>
        <v>4.347206346394108</v>
      </c>
      <c r="I642" s="9">
        <f>(I$21-$D642*9.81*加速計算!$E$6/(I$13*I$14*加速計算!$E$5)*I$12/2*(加速計算!$E$7*COS(RADIANS(加速計算!$E$8))+SIN(RADIANS(加速計算!$E$8))))*加速計算!$E$3*PI()*I$12/(I$13*(($D642/(4*加速計算!$E$5)*(I$12/I$13)^2)+I$22+I$15))*60/(2*PI())</f>
        <v>19.01698063641112</v>
      </c>
      <c r="J642" s="9">
        <f>(J$21-$D642*9.81*加速計算!$E$6/(J$13*J$14*加速計算!$E$5)*J$12/2*(加速計算!$E$7*COS(RADIANS(加速計算!$E$8))+SIN(RADIANS(加速計算!$E$8))))*加速計算!$E$3*PI()*J$12/(J$13*(($D642/(4*加速計算!$E$5)*(J$12/J$13)^2)+J$22+J$15))*60/(2*PI())</f>
        <v>40.894394459188305</v>
      </c>
      <c r="K642" s="9">
        <f>(K$21-$D642*9.81*加速計算!$E$6/(K$13*K$14*加速計算!$E$5)*K$12/2*(加速計算!$E$7*COS(RADIANS(加速計算!$E$8))+SIN(RADIANS(加速計算!$E$8))))*加速計算!$E$3*PI()*K$12/(K$13*(($D642/(4*加速計算!$E$5)*(K$12/K$13)^2)+K$22+K$15))*60/(2*PI())</f>
        <v>-27.739540947946896</v>
      </c>
      <c r="L642" s="9">
        <f>(L$21-$D642*9.81*加速計算!$E$6/(L$13*L$14*加速計算!$E$5)*L$12/2*(加速計算!$E$7*COS(RADIANS(加速計算!$E$8))+SIN(RADIANS(加速計算!$E$8))))*加速計算!$E$3*PI()*L$12/(L$13*(($D642/(4*加速計算!$E$5)*(L$12/L$13)^2)+L$22+L$15))*60/(2*PI())</f>
        <v>-22.331728628966896</v>
      </c>
      <c r="M642" s="20">
        <f>(M$21-$D642*9.81*加速計算!$E$6/(M$13*M$14*加速計算!$E$5)*M$12/2*(加速計算!$E$7*COS(RADIANS(加速計算!$E$8))+SIN(RADIANS(加速計算!$E$8))))*加速計算!$E$3*PI()*M$12/(M$13*(($D642/(4*加速計算!$E$5)*(M$12/M$13)^2)+M$22+M$15))*60/(2*PI())</f>
        <v>-17.014298033361975</v>
      </c>
    </row>
    <row r="643" spans="4:13">
      <c r="D643" s="22">
        <v>6080</v>
      </c>
      <c r="E643" s="9">
        <f>(E$21-$D643*9.81*加速計算!$E$6/(E$13*E$14*加速計算!$E$5)*E$12/2*(加速計算!$E$7*COS(RADIANS(加速計算!$E$8))+SIN(RADIANS(加速計算!$E$8))))*加速計算!$E$3*PI()*E$12/(E$13*(($D643/(4*加速計算!$E$5)*(E$12/E$13)^2)+E$22+E$15))*60/(2*PI())</f>
        <v>-24.362158474938653</v>
      </c>
      <c r="F643" s="9">
        <f>(F$21-$D643*9.81*加速計算!$E$6/(F$13*F$14*加速計算!$E$5)*F$12/2*(加速計算!$E$7*COS(RADIANS(加速計算!$E$8))+SIN(RADIANS(加速計算!$E$8))))*加速計算!$E$3*PI()*F$12/(F$13*(($D643/(4*加速計算!$E$5)*(F$12/F$13)^2)+F$22+F$15))*60/(2*PI())</f>
        <v>-22.190696989141991</v>
      </c>
      <c r="G643" s="9">
        <f>(G$21-$D643*9.81*加速計算!$E$6/(G$13*G$14*加速計算!$E$5)*G$12/2*(加速計算!$E$7*COS(RADIANS(加速計算!$E$8))+SIN(RADIANS(加速計算!$E$8))))*加速計算!$E$3*PI()*G$12/(G$13*(($D643/(4*加速計算!$E$5)*(G$12/G$13)^2)+G$22+G$15))*60/(2*PI())</f>
        <v>-16.259981439634242</v>
      </c>
      <c r="H643" s="9">
        <f>(H$21-$D643*9.81*加速計算!$E$6/(H$13*H$14*加速計算!$E$5)*H$12/2*(加速計算!$E$7*COS(RADIANS(加速計算!$E$8))+SIN(RADIANS(加速計算!$E$8))))*加速計算!$E$3*PI()*H$12/(H$13*(($D643/(4*加速計算!$E$5)*(H$12/H$13)^2)+H$22+H$15))*60/(2*PI())</f>
        <v>4.2874374801766395</v>
      </c>
      <c r="I643" s="9">
        <f>(I$21-$D643*9.81*加速計算!$E$6/(I$13*I$14*加速計算!$E$5)*I$12/2*(加速計算!$E$7*COS(RADIANS(加速計算!$E$8))+SIN(RADIANS(加速計算!$E$8))))*加速計算!$E$3*PI()*I$12/(I$13*(($D643/(4*加速計算!$E$5)*(I$12/I$13)^2)+I$22+I$15))*60/(2*PI())</f>
        <v>18.933544782492003</v>
      </c>
      <c r="J643" s="9">
        <f>(J$21-$D643*9.81*加速計算!$E$6/(J$13*J$14*加速計算!$E$5)*J$12/2*(加速計算!$E$7*COS(RADIANS(加速計算!$E$8))+SIN(RADIANS(加速計算!$E$8))))*加速計算!$E$3*PI()*J$12/(J$13*(($D643/(4*加速計算!$E$5)*(J$12/J$13)^2)+J$22+J$15))*60/(2*PI())</f>
        <v>40.775494377665758</v>
      </c>
      <c r="K643" s="9">
        <f>(K$21-$D643*9.81*加速計算!$E$6/(K$13*K$14*加速計算!$E$5)*K$12/2*(加速計算!$E$7*COS(RADIANS(加速計算!$E$8))+SIN(RADIANS(加速計算!$E$8))))*加速計算!$E$3*PI()*K$12/(K$13*(($D643/(4*加速計算!$E$5)*(K$12/K$13)^2)+K$22+K$15))*60/(2*PI())</f>
        <v>-27.747686908854703</v>
      </c>
      <c r="L643" s="9">
        <f>(L$21-$D643*9.81*加速計算!$E$6/(L$13*L$14*加速計算!$E$5)*L$12/2*(加速計算!$E$7*COS(RADIANS(加速計算!$E$8))+SIN(RADIANS(加速計算!$E$8))))*加速計算!$E$3*PI()*L$12/(L$13*(($D643/(4*加速計算!$E$5)*(L$12/L$13)^2)+L$22+L$15))*60/(2*PI())</f>
        <v>-22.348749889107872</v>
      </c>
      <c r="M643" s="20">
        <f>(M$21-$D643*9.81*加速計算!$E$6/(M$13*M$14*加速計算!$E$5)*M$12/2*(加速計算!$E$7*COS(RADIANS(加速計算!$E$8))+SIN(RADIANS(加速計算!$E$8))))*加速計算!$E$3*PI()*M$12/(M$13*(($D643/(4*加速計算!$E$5)*(M$12/M$13)^2)+M$22+M$15))*60/(2*PI())</f>
        <v>-17.04003327562766</v>
      </c>
    </row>
    <row r="644" spans="4:13">
      <c r="D644" s="22">
        <v>6090</v>
      </c>
      <c r="E644" s="9">
        <f>(E$21-$D644*9.81*加速計算!$E$6/(E$13*E$14*加速計算!$E$5)*E$12/2*(加速計算!$E$7*COS(RADIANS(加速計算!$E$8))+SIN(RADIANS(加速計算!$E$8))))*加速計算!$E$3*PI()*E$12/(E$13*(($D644/(4*加速計算!$E$5)*(E$12/E$13)^2)+E$22+E$15))*60/(2*PI())</f>
        <v>-24.373482111413274</v>
      </c>
      <c r="F644" s="9">
        <f>(F$21-$D644*9.81*加速計算!$E$6/(F$13*F$14*加速計算!$E$5)*F$12/2*(加速計算!$E$7*COS(RADIANS(加速計算!$E$8))+SIN(RADIANS(加速計算!$E$8))))*加速計算!$E$3*PI()*F$12/(F$13*(($D644/(4*加速計算!$E$5)*(F$12/F$13)^2)+F$22+F$15))*60/(2*PI())</f>
        <v>-22.207903661914493</v>
      </c>
      <c r="G644" s="9">
        <f>(G$21-$D644*9.81*加速計算!$E$6/(G$13*G$14*加速計算!$E$5)*G$12/2*(加速計算!$E$7*COS(RADIANS(加速計算!$E$8))+SIN(RADIANS(加速計算!$E$8))))*加速計算!$E$3*PI()*G$12/(G$13*(($D644/(4*加速計算!$E$5)*(G$12/G$13)^2)+G$22+G$15))*60/(2*PI())</f>
        <v>-16.286873532714093</v>
      </c>
      <c r="H644" s="9">
        <f>(H$21-$D644*9.81*加速計算!$E$6/(H$13*H$14*加速計算!$E$5)*H$12/2*(加速計算!$E$7*COS(RADIANS(加速計算!$E$8))+SIN(RADIANS(加速計算!$E$8))))*加速計算!$E$3*PI()*H$12/(H$13*(($D644/(4*加速計算!$E$5)*(H$12/H$13)^2)+H$22+H$15))*60/(2*PI())</f>
        <v>4.227861155514959</v>
      </c>
      <c r="I644" s="9">
        <f>(I$21-$D644*9.81*加速計算!$E$6/(I$13*I$14*加速計算!$E$5)*I$12/2*(加速計算!$E$7*COS(RADIANS(加速計算!$E$8))+SIN(RADIANS(加速計算!$E$8))))*加速計算!$E$3*PI()*I$12/(I$13*(($D644/(4*加速計算!$E$5)*(I$12/I$13)^2)+I$22+I$15))*60/(2*PI())</f>
        <v>18.850377711806345</v>
      </c>
      <c r="J644" s="9">
        <f>(J$21-$D644*9.81*加速計算!$E$6/(J$13*J$14*加速計算!$E$5)*J$12/2*(加速計算!$E$7*COS(RADIANS(加速計算!$E$8))+SIN(RADIANS(加速計算!$E$8))))*加速計算!$E$3*PI()*J$12/(J$13*(($D644/(4*加速計算!$E$5)*(J$12/J$13)^2)+J$22+J$15))*60/(2*PI())</f>
        <v>40.656977869539986</v>
      </c>
      <c r="K644" s="9">
        <f>(K$21-$D644*9.81*加速計算!$E$6/(K$13*K$14*加速計算!$E$5)*K$12/2*(加速計算!$E$7*COS(RADIANS(加速計算!$E$8))+SIN(RADIANS(加速計算!$E$8))))*加速計算!$E$3*PI()*K$12/(K$13*(($D644/(4*加速計算!$E$5)*(K$12/K$13)^2)+K$22+K$15))*60/(2*PI())</f>
        <v>-27.755806159376426</v>
      </c>
      <c r="L644" s="9">
        <f>(L$21-$D644*9.81*加速計算!$E$6/(L$13*L$14*加速計算!$E$5)*L$12/2*(加速計算!$E$7*COS(RADIANS(加速計算!$E$8))+SIN(RADIANS(加速計算!$E$8))))*加速計算!$E$3*PI()*L$12/(L$13*(($D644/(4*加速計算!$E$5)*(L$12/L$13)^2)+L$22+L$15))*60/(2*PI())</f>
        <v>-22.365715354326724</v>
      </c>
      <c r="M644" s="20">
        <f>(M$21-$D644*9.81*加速計算!$E$6/(M$13*M$14*加速計算!$E$5)*M$12/2*(加速計算!$E$7*COS(RADIANS(加速計算!$E$8))+SIN(RADIANS(加速計算!$E$8))))*加速計算!$E$3*PI()*M$12/(M$13*(($D644/(4*加速計算!$E$5)*(M$12/M$13)^2)+M$22+M$15))*60/(2*PI())</f>
        <v>-17.065684209540688</v>
      </c>
    </row>
    <row r="645" spans="4:13">
      <c r="D645" s="22">
        <v>6100</v>
      </c>
      <c r="E645" s="9">
        <f>(E$21-$D645*9.81*加速計算!$E$6/(E$13*E$14*加速計算!$E$5)*E$12/2*(加速計算!$E$7*COS(RADIANS(加速計算!$E$8))+SIN(RADIANS(加速計算!$E$8))))*加速計算!$E$3*PI()*E$12/(E$13*(($D645/(4*加速計算!$E$5)*(E$12/E$13)^2)+E$22+E$15))*60/(2*PI())</f>
        <v>-24.384768692525157</v>
      </c>
      <c r="F645" s="9">
        <f>(F$21-$D645*9.81*加速計算!$E$6/(F$13*F$14*加速計算!$E$5)*F$12/2*(加速計算!$E$7*COS(RADIANS(加速計算!$E$8))+SIN(RADIANS(加速計算!$E$8))))*加速計算!$E$3*PI()*F$12/(F$13*(($D645/(4*加速計算!$E$5)*(F$12/F$13)^2)+F$22+F$15))*60/(2*PI())</f>
        <v>-22.225054082501465</v>
      </c>
      <c r="G645" s="9">
        <f>(G$21-$D645*9.81*加速計算!$E$6/(G$13*G$14*加速計算!$E$5)*G$12/2*(加速計算!$E$7*COS(RADIANS(加速計算!$E$8))+SIN(RADIANS(加速計算!$E$8))))*加速計算!$E$3*PI()*G$12/(G$13*(($D645/(4*加速計算!$E$5)*(G$12/G$13)^2)+G$22+G$15))*60/(2*PI())</f>
        <v>-16.313677790900634</v>
      </c>
      <c r="H645" s="9">
        <f>(H$21-$D645*9.81*加速計算!$E$6/(H$13*H$14*加速計算!$E$5)*H$12/2*(加速計算!$E$7*COS(RADIANS(加速計算!$E$8))+SIN(RADIANS(加速計算!$E$8))))*加速計算!$E$3*PI()*H$12/(H$13*(($D645/(4*加速計算!$E$5)*(H$12/H$13)^2)+H$22+H$15))*60/(2*PI())</f>
        <v>4.1684764435149013</v>
      </c>
      <c r="I645" s="9">
        <f>(I$21-$D645*9.81*加速計算!$E$6/(I$13*I$14*加速計算!$E$5)*I$12/2*(加速計算!$E$7*COS(RADIANS(加速計算!$E$8))+SIN(RADIANS(加速計算!$E$8))))*加速計算!$E$3*PI()*I$12/(I$13*(($D645/(4*加速計算!$E$5)*(I$12/I$13)^2)+I$22+I$15))*60/(2*PI())</f>
        <v>18.767478127640942</v>
      </c>
      <c r="J645" s="9">
        <f>(J$21-$D645*9.81*加速計算!$E$6/(J$13*J$14*加速計算!$E$5)*J$12/2*(加速計算!$E$7*COS(RADIANS(加速計算!$E$8))+SIN(RADIANS(加速計算!$E$8))))*加速計算!$E$3*PI()*J$12/(J$13*(($D645/(4*加速計算!$E$5)*(J$12/J$13)^2)+J$22+J$15))*60/(2*PI())</f>
        <v>40.538843081679993</v>
      </c>
      <c r="K645" s="9">
        <f>(K$21-$D645*9.81*加速計算!$E$6/(K$13*K$14*加速計算!$E$5)*K$12/2*(加速計算!$E$7*COS(RADIANS(加速計算!$E$8))+SIN(RADIANS(加速計算!$E$8))))*加速計算!$E$3*PI()*K$12/(K$13*(($D645/(4*加速計算!$E$5)*(K$12/K$13)^2)+K$22+K$15))*60/(2*PI())</f>
        <v>-27.763898830670975</v>
      </c>
      <c r="L645" s="9">
        <f>(L$21-$D645*9.81*加速計算!$E$6/(L$13*L$14*加速計算!$E$5)*L$12/2*(加速計算!$E$7*COS(RADIANS(加速計算!$E$8))+SIN(RADIANS(加速計算!$E$8))))*加速計算!$E$3*PI()*L$12/(L$13*(($D645/(4*加速計算!$E$5)*(L$12/L$13)^2)+L$22+L$15))*60/(2*PI())</f>
        <v>-22.382625298514416</v>
      </c>
      <c r="M645" s="20">
        <f>(M$21-$D645*9.81*加速計算!$E$6/(M$13*M$14*加速計算!$E$5)*M$12/2*(加速計算!$E$7*COS(RADIANS(加速計算!$E$8))+SIN(RADIANS(加速計算!$E$8))))*加速計算!$E$3*PI()*M$12/(M$13*(($D645/(4*加速計算!$E$5)*(M$12/M$13)^2)+M$22+M$15))*60/(2*PI())</f>
        <v>-17.091251248713331</v>
      </c>
    </row>
    <row r="646" spans="4:13">
      <c r="D646" s="22">
        <v>6110</v>
      </c>
      <c r="E646" s="9">
        <f>(E$21-$D646*9.81*加速計算!$E$6/(E$13*E$14*加速計算!$E$5)*E$12/2*(加速計算!$E$7*COS(RADIANS(加速計算!$E$8))+SIN(RADIANS(加速計算!$E$8))))*加速計算!$E$3*PI()*E$12/(E$13*(($D646/(4*加速計算!$E$5)*(E$12/E$13)^2)+E$22+E$15))*60/(2*PI())</f>
        <v>-24.396018399866623</v>
      </c>
      <c r="F646" s="9">
        <f>(F$21-$D646*9.81*加速計算!$E$6/(F$13*F$14*加速計算!$E$5)*F$12/2*(加速計算!$E$7*COS(RADIANS(加速計算!$E$8))+SIN(RADIANS(加速計算!$E$8))))*加速計算!$E$3*PI()*F$12/(F$13*(($D646/(4*加速計算!$E$5)*(F$12/F$13)^2)+F$22+F$15))*60/(2*PI())</f>
        <v>-22.242148526302838</v>
      </c>
      <c r="G646" s="9">
        <f>(G$21-$D646*9.81*加速計算!$E$6/(G$13*G$14*加速計算!$E$5)*G$12/2*(加速計算!$E$7*COS(RADIANS(加速計算!$E$8))+SIN(RADIANS(加速計算!$E$8))))*加速計算!$E$3*PI()*G$12/(G$13*(($D646/(4*加速計算!$E$5)*(G$12/G$13)^2)+G$22+G$15))*60/(2*PI())</f>
        <v>-16.340394643821426</v>
      </c>
      <c r="H646" s="9">
        <f>(H$21-$D646*9.81*加速計算!$E$6/(H$13*H$14*加速計算!$E$5)*H$12/2*(加速計算!$E$7*COS(RADIANS(加速計算!$E$8))+SIN(RADIANS(加速計算!$E$8))))*加速計算!$E$3*PI()*H$12/(H$13*(($D646/(4*加速計算!$E$5)*(H$12/H$13)^2)+H$22+H$15))*60/(2*PI())</f>
        <v>4.1092824212478307</v>
      </c>
      <c r="I646" s="9">
        <f>(I$21-$D646*9.81*加速計算!$E$6/(I$13*I$14*加速計算!$E$5)*I$12/2*(加速計算!$E$7*COS(RADIANS(加速計算!$E$8))+SIN(RADIANS(加速計算!$E$8))))*加速計算!$E$3*PI()*I$12/(I$13*(($D646/(4*加速計算!$E$5)*(I$12/I$13)^2)+I$22+I$15))*60/(2*PI())</f>
        <v>18.68484474161033</v>
      </c>
      <c r="J646" s="9">
        <f>(J$21-$D646*9.81*加速計算!$E$6/(J$13*J$14*加速計算!$E$5)*J$12/2*(加速計算!$E$7*COS(RADIANS(加速計算!$E$8))+SIN(RADIANS(加速計算!$E$8))))*加速計算!$E$3*PI()*J$12/(J$13*(($D646/(4*加速計算!$E$5)*(J$12/J$13)^2)+J$22+J$15))*60/(2*PI())</f>
        <v>40.421088172872849</v>
      </c>
      <c r="K646" s="9">
        <f>(K$21-$D646*9.81*加速計算!$E$6/(K$13*K$14*加速計算!$E$5)*K$12/2*(加速計算!$E$7*COS(RADIANS(加速計算!$E$8))+SIN(RADIANS(加速計算!$E$8))))*加速計算!$E$3*PI()*K$12/(K$13*(($D646/(4*加速計算!$E$5)*(K$12/K$13)^2)+K$22+K$15))*60/(2*PI())</f>
        <v>-27.771965053039949</v>
      </c>
      <c r="L646" s="9">
        <f>(L$21-$D646*9.81*加速計算!$E$6/(L$13*L$14*加速計算!$E$5)*L$12/2*(加速計算!$E$7*COS(RADIANS(加速計算!$E$8))+SIN(RADIANS(加速計算!$E$8))))*加速計算!$E$3*PI()*L$12/(L$13*(($D646/(4*加速計算!$E$5)*(L$12/L$13)^2)+L$22+L$15))*60/(2*PI())</f>
        <v>-22.399479993772143</v>
      </c>
      <c r="M646" s="20">
        <f>(M$21-$D646*9.81*加速計算!$E$6/(M$13*M$14*加速計算!$E$5)*M$12/2*(加速計算!$E$7*COS(RADIANS(加速計算!$E$8))+SIN(RADIANS(加速計算!$E$8))))*加速計算!$E$3*PI()*M$12/(M$13*(($D646/(4*加速計算!$E$5)*(M$12/M$13)^2)+M$22+M$15))*60/(2*PI())</f>
        <v>-17.11673480405673</v>
      </c>
    </row>
    <row r="647" spans="4:13">
      <c r="D647" s="22">
        <v>6120</v>
      </c>
      <c r="E647" s="9">
        <f>(E$21-$D647*9.81*加速計算!$E$6/(E$13*E$14*加速計算!$E$5)*E$12/2*(加速計算!$E$7*COS(RADIANS(加速計算!$E$8))+SIN(RADIANS(加速計算!$E$8))))*加速計算!$E$3*PI()*E$12/(E$13*(($D647/(4*加速計算!$E$5)*(E$12/E$13)^2)+E$22+E$15))*60/(2*PI())</f>
        <v>-24.407231413845384</v>
      </c>
      <c r="F647" s="9">
        <f>(F$21-$D647*9.81*加速計算!$E$6/(F$13*F$14*加速計算!$E$5)*F$12/2*(加速計算!$E$7*COS(RADIANS(加速計算!$E$8))+SIN(RADIANS(加速計算!$E$8))))*加速計算!$E$3*PI()*F$12/(F$13*(($D647/(4*加速計算!$E$5)*(F$12/F$13)^2)+F$22+F$15))*60/(2*PI())</f>
        <v>-22.259187266923728</v>
      </c>
      <c r="G647" s="9">
        <f>(G$21-$D647*9.81*加速計算!$E$6/(G$13*G$14*加速計算!$E$5)*G$12/2*(加速計算!$E$7*COS(RADIANS(加速計算!$E$8))+SIN(RADIANS(加速計算!$E$8))))*加速計算!$E$3*PI()*G$12/(G$13*(($D647/(4*加速計算!$E$5)*(G$12/G$13)^2)+G$22+G$15))*60/(2*PI())</f>
        <v>-16.367024518306685</v>
      </c>
      <c r="H647" s="9">
        <f>(H$21-$D647*9.81*加速計算!$E$6/(H$13*H$14*加速計算!$E$5)*H$12/2*(加速計算!$E$7*COS(RADIANS(加速計算!$E$8))+SIN(RADIANS(加速計算!$E$8))))*加速計算!$E$3*PI()*H$12/(H$13*(($D647/(4*加速計算!$E$5)*(H$12/H$13)^2)+H$22+H$15))*60/(2*PI())</f>
        <v>4.0502781717028471</v>
      </c>
      <c r="I647" s="9">
        <f>(I$21-$D647*9.81*加速計算!$E$6/(I$13*I$14*加速計算!$E$5)*I$12/2*(加速計算!$E$7*COS(RADIANS(加速計算!$E$8))+SIN(RADIANS(加速計算!$E$8))))*加速計算!$E$3*PI()*I$12/(I$13*(($D647/(4*加速計算!$E$5)*(I$12/I$13)^2)+I$22+I$15))*60/(2*PI())</f>
        <v>18.602476273590046</v>
      </c>
      <c r="J647" s="9">
        <f>(J$21-$D647*9.81*加速計算!$E$6/(J$13*J$14*加速計算!$E$5)*J$12/2*(加速計算!$E$7*COS(RADIANS(加速計算!$E$8))+SIN(RADIANS(加速計算!$E$8))))*加速計算!$E$3*PI()*J$12/(J$13*(($D647/(4*加速計算!$E$5)*(J$12/J$13)^2)+J$22+J$15))*60/(2*PI())</f>
        <v>40.303711313728009</v>
      </c>
      <c r="K647" s="9">
        <f>(K$21-$D647*9.81*加速計算!$E$6/(K$13*K$14*加速計算!$E$5)*K$12/2*(加速計算!$E$7*COS(RADIANS(加速計算!$E$8))+SIN(RADIANS(加速計算!$E$8))))*加速計算!$E$3*PI()*K$12/(K$13*(($D647/(4*加速計算!$E$5)*(K$12/K$13)^2)+K$22+K$15))*60/(2*PI())</f>
        <v>-27.780004955934622</v>
      </c>
      <c r="L647" s="9">
        <f>(L$21-$D647*9.81*加速計算!$E$6/(L$13*L$14*加速計算!$E$5)*L$12/2*(加速計算!$E$7*COS(RADIANS(加速計算!$E$8))+SIN(RADIANS(加速計算!$E$8))))*加速計算!$E$3*PI()*L$12/(L$13*(($D647/(4*加速計算!$E$5)*(L$12/L$13)^2)+L$22+L$15))*60/(2*PI())</f>
        <v>-22.416279710425997</v>
      </c>
      <c r="M647" s="20">
        <f>(M$21-$D647*9.81*加速計算!$E$6/(M$13*M$14*加速計算!$E$5)*M$12/2*(加速計算!$E$7*COS(RADIANS(加速計算!$E$8))+SIN(RADIANS(加速計算!$E$8))))*加速計算!$E$3*PI()*M$12/(M$13*(($D647/(4*加速計算!$E$5)*(M$12/M$13)^2)+M$22+M$15))*60/(2*PI())</f>
        <v>-17.142135283802908</v>
      </c>
    </row>
    <row r="648" spans="4:13">
      <c r="D648" s="22">
        <v>6130</v>
      </c>
      <c r="E648" s="9">
        <f>(E$21-$D648*9.81*加速計算!$E$6/(E$13*E$14*加速計算!$E$5)*E$12/2*(加速計算!$E$7*COS(RADIANS(加速計算!$E$8))+SIN(RADIANS(加速計算!$E$8))))*加速計算!$E$3*PI()*E$12/(E$13*(($D648/(4*加速計算!$E$5)*(E$12/E$13)^2)+E$22+E$15))*60/(2*PI())</f>
        <v>-24.418407913694182</v>
      </c>
      <c r="F648" s="9">
        <f>(F$21-$D648*9.81*加速計算!$E$6/(F$13*F$14*加速計算!$E$5)*F$12/2*(加速計算!$E$7*COS(RADIANS(加速計算!$E$8))+SIN(RADIANS(加速計算!$E$8))))*加速計算!$E$3*PI()*F$12/(F$13*(($D648/(4*加速計算!$E$5)*(F$12/F$13)^2)+F$22+F$15))*60/(2*PI())</f>
        <v>-22.27617057618907</v>
      </c>
      <c r="G648" s="9">
        <f>(G$21-$D648*9.81*加速計算!$E$6/(G$13*G$14*加速計算!$E$5)*G$12/2*(加速計算!$E$7*COS(RADIANS(加速計算!$E$8))+SIN(RADIANS(加速計算!$E$8))))*加速計算!$E$3*PI()*G$12/(G$13*(($D648/(4*加速計算!$E$5)*(G$12/G$13)^2)+G$22+G$15))*60/(2*PI())</f>
        <v>-16.393567838411997</v>
      </c>
      <c r="H648" s="9">
        <f>(H$21-$D648*9.81*加速計算!$E$6/(H$13*H$14*加速計算!$E$5)*H$12/2*(加速計算!$E$7*COS(RADIANS(加速計算!$E$8))+SIN(RADIANS(加速計算!$E$8))))*加速計算!$E$3*PI()*H$12/(H$13*(($D648/(4*加速計算!$E$5)*(H$12/H$13)^2)+H$22+H$15))*60/(2*PI())</f>
        <v>3.9914627837393786</v>
      </c>
      <c r="I648" s="9">
        <f>(I$21-$D648*9.81*加速計算!$E$6/(I$13*I$14*加速計算!$E$5)*I$12/2*(加速計算!$E$7*COS(RADIANS(加速計算!$E$8))+SIN(RADIANS(加速計算!$E$8))))*加速計算!$E$3*PI()*I$12/(I$13*(($D648/(4*加速計算!$E$5)*(I$12/I$13)^2)+I$22+I$15))*60/(2*PI())</f>
        <v>18.520371451650465</v>
      </c>
      <c r="J648" s="9">
        <f>(J$21-$D648*9.81*加速計算!$E$6/(J$13*J$14*加速計算!$E$5)*J$12/2*(加速計算!$E$7*COS(RADIANS(加速計算!$E$8))+SIN(RADIANS(加速計算!$E$8))))*加速計算!$E$3*PI()*J$12/(J$13*(($D648/(4*加速計算!$E$5)*(J$12/J$13)^2)+J$22+J$15))*60/(2*PI())</f>
        <v>40.186710686582487</v>
      </c>
      <c r="K648" s="9">
        <f>(K$21-$D648*9.81*加速計算!$E$6/(K$13*K$14*加速計算!$E$5)*K$12/2*(加速計算!$E$7*COS(RADIANS(加速計算!$E$8))+SIN(RADIANS(加速計算!$E$8))))*加速計算!$E$3*PI()*K$12/(K$13*(($D648/(4*加速計算!$E$5)*(K$12/K$13)^2)+K$22+K$15))*60/(2*PI())</f>
        <v>-27.788018667962866</v>
      </c>
      <c r="L648" s="9">
        <f>(L$21-$D648*9.81*加速計算!$E$6/(L$13*L$14*加速計算!$E$5)*L$12/2*(加速計算!$E$7*COS(RADIANS(加速計算!$E$8))+SIN(RADIANS(加速計算!$E$8))))*加速計算!$E$3*PI()*L$12/(L$13*(($D648/(4*加速計算!$E$5)*(L$12/L$13)^2)+L$22+L$15))*60/(2*PI())</f>
        <v>-22.433024717041327</v>
      </c>
      <c r="M648" s="20">
        <f>(M$21-$D648*9.81*加速計算!$E$6/(M$13*M$14*加速計算!$E$5)*M$12/2*(加速計算!$E$7*COS(RADIANS(加速計算!$E$8))+SIN(RADIANS(加速計算!$E$8))))*加速計算!$E$3*PI()*M$12/(M$13*(($D648/(4*加速計算!$E$5)*(M$12/M$13)^2)+M$22+M$15))*60/(2*PI())</f>
        <v>-17.167453093526589</v>
      </c>
    </row>
    <row r="649" spans="4:13">
      <c r="D649" s="22">
        <v>6140</v>
      </c>
      <c r="E649" s="9">
        <f>(E$21-$D649*9.81*加速計算!$E$6/(E$13*E$14*加速計算!$E$5)*E$12/2*(加速計算!$E$7*COS(RADIANS(加速計算!$E$8))+SIN(RADIANS(加速計算!$E$8))))*加速計算!$E$3*PI()*E$12/(E$13*(($D649/(4*加速計算!$E$5)*(E$12/E$13)^2)+E$22+E$15))*60/(2*PI())</f>
        <v>-24.429548077480362</v>
      </c>
      <c r="F649" s="9">
        <f>(F$21-$D649*9.81*加速計算!$E$6/(F$13*F$14*加速計算!$E$5)*F$12/2*(加速計算!$E$7*COS(RADIANS(加速計算!$E$8))+SIN(RADIANS(加速計算!$E$8))))*加速計算!$E$3*PI()*F$12/(F$13*(($D649/(4*加速計算!$E$5)*(F$12/F$13)^2)+F$22+F$15))*60/(2*PI())</f>
        <v>-22.293098724158014</v>
      </c>
      <c r="G649" s="9">
        <f>(G$21-$D649*9.81*加速計算!$E$6/(G$13*G$14*加速計算!$E$5)*G$12/2*(加速計算!$E$7*COS(RADIANS(加速計算!$E$8))+SIN(RADIANS(加速計算!$E$8))))*加速計算!$E$3*PI()*G$12/(G$13*(($D649/(4*加速計算!$E$5)*(G$12/G$13)^2)+G$22+G$15))*60/(2*PI())</f>
        <v>-16.420025025440804</v>
      </c>
      <c r="H649" s="9">
        <f>(H$21-$D649*9.81*加速計算!$E$6/(H$13*H$14*加速計算!$E$5)*H$12/2*(加速計算!$E$7*COS(RADIANS(加速計算!$E$8))+SIN(RADIANS(加速計算!$E$8))))*加速計算!$E$3*PI()*H$12/(H$13*(($D649/(4*加速計算!$E$5)*(H$12/H$13)^2)+H$22+H$15))*60/(2*PI())</f>
        <v>3.9328353520403496</v>
      </c>
      <c r="I649" s="9">
        <f>(I$21-$D649*9.81*加速計算!$E$6/(I$13*I$14*加速計算!$E$5)*I$12/2*(加速計算!$E$7*COS(RADIANS(加速計算!$E$8))+SIN(RADIANS(加速計算!$E$8))))*加速計算!$E$3*PI()*I$12/(I$13*(($D649/(4*加速計算!$E$5)*(I$12/I$13)^2)+I$22+I$15))*60/(2*PI())</f>
        <v>18.438529011991413</v>
      </c>
      <c r="J649" s="9">
        <f>(J$21-$D649*9.81*加速計算!$E$6/(J$13*J$14*加速計算!$E$5)*J$12/2*(加速計算!$E$7*COS(RADIANS(加速計算!$E$8))+SIN(RADIANS(加速計算!$E$8))))*加速計算!$E$3*PI()*J$12/(J$13*(($D649/(4*加速計算!$E$5)*(J$12/J$13)^2)+J$22+J$15))*60/(2*PI())</f>
        <v>40.070084485407065</v>
      </c>
      <c r="K649" s="9">
        <f>(K$21-$D649*9.81*加速計算!$E$6/(K$13*K$14*加速計算!$E$5)*K$12/2*(加速計算!$E$7*COS(RADIANS(加速計算!$E$8))+SIN(RADIANS(加速計算!$E$8))))*加速計算!$E$3*PI()*K$12/(K$13*(($D649/(4*加速計算!$E$5)*(K$12/K$13)^2)+K$22+K$15))*60/(2*PI())</f>
        <v>-27.79600631689598</v>
      </c>
      <c r="L649" s="9">
        <f>(L$21-$D649*9.81*加速計算!$E$6/(L$13*L$14*加速計算!$E$5)*L$12/2*(加速計算!$E$7*COS(RADIANS(加速計算!$E$8))+SIN(RADIANS(加速計算!$E$8))))*加速計算!$E$3*PI()*L$12/(L$13*(($D649/(4*加速計算!$E$5)*(L$12/L$13)^2)+L$22+L$15))*60/(2*PI())</f>
        <v>-22.449715280437175</v>
      </c>
      <c r="M649" s="20">
        <f>(M$21-$D649*9.81*加速計算!$E$6/(M$13*M$14*加速計算!$E$5)*M$12/2*(加速計算!$E$7*COS(RADIANS(加速計算!$E$8))+SIN(RADIANS(加速計算!$E$8))))*加速計算!$E$3*PI()*M$12/(M$13*(($D649/(4*加速計算!$E$5)*(M$12/M$13)^2)+M$22+M$15))*60/(2*PI())</f>
        <v>-17.192688636166739</v>
      </c>
    </row>
    <row r="650" spans="4:13">
      <c r="D650" s="22">
        <v>6150</v>
      </c>
      <c r="E650" s="9">
        <f>(E$21-$D650*9.81*加速計算!$E$6/(E$13*E$14*加速計算!$E$5)*E$12/2*(加速計算!$E$7*COS(RADIANS(加速計算!$E$8))+SIN(RADIANS(加速計算!$E$8))))*加速計算!$E$3*PI()*E$12/(E$13*(($D650/(4*加速計算!$E$5)*(E$12/E$13)^2)+E$22+E$15))*60/(2*PI())</f>
        <v>-24.440652082115296</v>
      </c>
      <c r="F650" s="9">
        <f>(F$21-$D650*9.81*加速計算!$E$6/(F$13*F$14*加速計算!$E$5)*F$12/2*(加速計算!$E$7*COS(RADIANS(加速計算!$E$8))+SIN(RADIANS(加速計算!$E$8))))*加速計算!$E$3*PI()*F$12/(F$13*(($D650/(4*加速計算!$E$5)*(F$12/F$13)^2)+F$22+F$15))*60/(2*PI())</f>
        <v>-22.309971979138247</v>
      </c>
      <c r="G650" s="9">
        <f>(G$21-$D650*9.81*加速計算!$E$6/(G$13*G$14*加速計算!$E$5)*G$12/2*(加速計算!$E$7*COS(RADIANS(加速計算!$E$8))+SIN(RADIANS(加速計算!$E$8))))*加速計算!$E$3*PI()*G$12/(G$13*(($D650/(4*加速計算!$E$5)*(G$12/G$13)^2)+G$22+G$15))*60/(2*PI())</f>
        <v>-16.446396497966731</v>
      </c>
      <c r="H650" s="9">
        <f>(H$21-$D650*9.81*加速計算!$E$6/(H$13*H$14*加速計算!$E$5)*H$12/2*(加速計算!$E$7*COS(RADIANS(加速計算!$E$8))+SIN(RADIANS(加速計算!$E$8))))*加速計算!$E$3*PI()*H$12/(H$13*(($D650/(4*加速計算!$E$5)*(H$12/H$13)^2)+H$22+H$15))*60/(2*PI())</f>
        <v>3.8743949770656756</v>
      </c>
      <c r="I650" s="9">
        <f>(I$21-$D650*9.81*加速計算!$E$6/(I$13*I$14*加速計算!$E$5)*I$12/2*(加速計算!$E$7*COS(RADIANS(加速計算!$E$8))+SIN(RADIANS(加速計算!$E$8))))*加速計算!$E$3*PI()*I$12/(I$13*(($D650/(4*加速計算!$E$5)*(I$12/I$13)^2)+I$22+I$15))*60/(2*PI())</f>
        <v>18.356947698877253</v>
      </c>
      <c r="J650" s="9">
        <f>(J$21-$D650*9.81*加速計算!$E$6/(J$13*J$14*加速計算!$E$5)*J$12/2*(加速計算!$E$7*COS(RADIANS(加速計算!$E$8))+SIN(RADIANS(加速計算!$E$8))))*加速計算!$E$3*PI()*J$12/(J$13*(($D650/(4*加速計算!$E$5)*(J$12/J$13)^2)+J$22+J$15))*60/(2*PI())</f>
        <v>39.953830915713468</v>
      </c>
      <c r="K650" s="9">
        <f>(K$21-$D650*9.81*加速計算!$E$6/(K$13*K$14*加速計算!$E$5)*K$12/2*(加速計算!$E$7*COS(RADIANS(加速計算!$E$8))+SIN(RADIANS(加速計算!$E$8))))*加速計算!$E$3*PI()*K$12/(K$13*(($D650/(4*加速計算!$E$5)*(K$12/K$13)^2)+K$22+K$15))*60/(2*PI())</f>
        <v>-27.803968029675556</v>
      </c>
      <c r="L650" s="9">
        <f>(L$21-$D650*9.81*加速計算!$E$6/(L$13*L$14*加速計算!$E$5)*L$12/2*(加速計算!$E$7*COS(RADIANS(加速計算!$E$8))+SIN(RADIANS(加速計算!$E$8))))*加速計算!$E$3*PI()*L$12/(L$13*(($D650/(4*加速計算!$E$5)*(L$12/L$13)^2)+L$22+L$15))*60/(2*PI())</f>
        <v>-22.466351665700298</v>
      </c>
      <c r="M650" s="20">
        <f>(M$21-$D650*9.81*加速計算!$E$6/(M$13*M$14*加速計算!$E$5)*M$12/2*(加速計算!$E$7*COS(RADIANS(加速計算!$E$8))+SIN(RADIANS(加速計算!$E$8))))*加速計算!$E$3*PI()*M$12/(M$13*(($D650/(4*加速計算!$E$5)*(M$12/M$13)^2)+M$22+M$15))*60/(2*PI())</f>
        <v>-17.217842312047999</v>
      </c>
    </row>
    <row r="651" spans="4:13">
      <c r="D651" s="22">
        <v>6160</v>
      </c>
      <c r="E651" s="9">
        <f>(E$21-$D651*9.81*加速計算!$E$6/(E$13*E$14*加速計算!$E$5)*E$12/2*(加速計算!$E$7*COS(RADIANS(加速計算!$E$8))+SIN(RADIANS(加速計算!$E$8))))*加速計算!$E$3*PI()*E$12/(E$13*(($D651/(4*加速計算!$E$5)*(E$12/E$13)^2)+E$22+E$15))*60/(2*PI())</f>
        <v>-24.45172010336379</v>
      </c>
      <c r="F651" s="9">
        <f>(F$21-$D651*9.81*加速計算!$E$6/(F$13*F$14*加速計算!$E$5)*F$12/2*(加速計算!$E$7*COS(RADIANS(加速計算!$E$8))+SIN(RADIANS(加速計算!$E$8))))*加速計算!$E$3*PI()*F$12/(F$13*(($D651/(4*加速計算!$E$5)*(F$12/F$13)^2)+F$22+F$15))*60/(2*PI())</f>
        <v>-22.32679060770025</v>
      </c>
      <c r="G651" s="9">
        <f>(G$21-$D651*9.81*加速計算!$E$6/(G$13*G$14*加速計算!$E$5)*G$12/2*(加速計算!$E$7*COS(RADIANS(加速計算!$E$8))+SIN(RADIANS(加速計算!$E$8))))*加速計算!$E$3*PI()*G$12/(G$13*(($D651/(4*加速計算!$E$5)*(G$12/G$13)^2)+G$22+G$15))*60/(2*PI())</f>
        <v>-16.472682671855672</v>
      </c>
      <c r="H651" s="9">
        <f>(H$21-$D651*9.81*加速計算!$E$6/(H$13*H$14*加速計算!$E$5)*H$12/2*(加速計算!$E$7*COS(RADIANS(加速計算!$E$8))+SIN(RADIANS(加速計算!$E$8))))*加速計算!$E$3*PI()*H$12/(H$13*(($D651/(4*加速計算!$E$5)*(H$12/H$13)^2)+H$22+H$15))*60/(2*PI())</f>
        <v>3.8161407650062587</v>
      </c>
      <c r="I651" s="9">
        <f>(I$21-$D651*9.81*加速計算!$E$6/(I$13*I$14*加速計算!$E$5)*I$12/2*(加速計算!$E$7*COS(RADIANS(加速計算!$E$8))+SIN(RADIANS(加速計算!$E$8))))*加速計算!$E$3*PI()*I$12/(I$13*(($D651/(4*加速計算!$E$5)*(I$12/I$13)^2)+I$22+I$15))*60/(2*PI())</f>
        <v>18.275626264572686</v>
      </c>
      <c r="J651" s="9">
        <f>(J$21-$D651*9.81*加速計算!$E$6/(J$13*J$14*加速計算!$E$5)*J$12/2*(加速計算!$E$7*COS(RADIANS(加速計算!$E$8))+SIN(RADIANS(加速計算!$E$8))))*加速計算!$E$3*PI()*J$12/(J$13*(($D651/(4*加速計算!$E$5)*(J$12/J$13)^2)+J$22+J$15))*60/(2*PI())</f>
        <v>39.837948194462157</v>
      </c>
      <c r="K651" s="9">
        <f>(K$21-$D651*9.81*加速計算!$E$6/(K$13*K$14*加速計算!$E$5)*K$12/2*(加速計算!$E$7*COS(RADIANS(加速計算!$E$8))+SIN(RADIANS(加速計算!$E$8))))*加速計算!$E$3*PI()*K$12/(K$13*(($D651/(4*加速計算!$E$5)*(K$12/K$13)^2)+K$22+K$15))*60/(2*PI())</f>
        <v>-27.811903932420108</v>
      </c>
      <c r="L651" s="9">
        <f>(L$21-$D651*9.81*加速計算!$E$6/(L$13*L$14*加速計算!$E$5)*L$12/2*(加速計算!$E$7*COS(RADIANS(加速計算!$E$8))+SIN(RADIANS(加速計算!$E$8))))*加速計算!$E$3*PI()*L$12/(L$13*(($D651/(4*加速計算!$E$5)*(L$12/L$13)^2)+L$22+L$15))*60/(2*PI())</f>
        <v>-22.482934136199347</v>
      </c>
      <c r="M651" s="20">
        <f>(M$21-$D651*9.81*加速計算!$E$6/(M$13*M$14*加速計算!$E$5)*M$12/2*(加速計算!$E$7*COS(RADIANS(加速計算!$E$8))+SIN(RADIANS(加速計算!$E$8))))*加速計算!$E$3*PI()*M$12/(M$13*(($D651/(4*加速計算!$E$5)*(M$12/M$13)^2)+M$22+M$15))*60/(2*PI())</f>
        <v>-17.242914518901824</v>
      </c>
    </row>
    <row r="652" spans="4:13">
      <c r="D652" s="22">
        <v>6170</v>
      </c>
      <c r="E652" s="9">
        <f>(E$21-$D652*9.81*加速計算!$E$6/(E$13*E$14*加速計算!$E$5)*E$12/2*(加速計算!$E$7*COS(RADIANS(加速計算!$E$8))+SIN(RADIANS(加速計算!$E$8))))*加速計算!$E$3*PI()*E$12/(E$13*(($D652/(4*加速計算!$E$5)*(E$12/E$13)^2)+E$22+E$15))*60/(2*PI())</f>
        <v>-24.462752315853308</v>
      </c>
      <c r="F652" s="9">
        <f>(F$21-$D652*9.81*加速計算!$E$6/(F$13*F$14*加速計算!$E$5)*F$12/2*(加速計算!$E$7*COS(RADIANS(加速計算!$E$8))+SIN(RADIANS(加速計算!$E$8))))*加速計算!$E$3*PI()*F$12/(F$13*(($D652/(4*加速計算!$E$5)*(F$12/F$13)^2)+F$22+F$15))*60/(2*PI())</f>
        <v>-22.343554874691208</v>
      </c>
      <c r="G652" s="9">
        <f>(G$21-$D652*9.81*加速計算!$E$6/(G$13*G$14*加速計算!$E$5)*G$12/2*(加速計算!$E$7*COS(RADIANS(加速計算!$E$8))+SIN(RADIANS(加速計算!$E$8))))*加速計算!$E$3*PI()*G$12/(G$13*(($D652/(4*加速計算!$E$5)*(G$12/G$13)^2)+G$22+G$15))*60/(2*PI())</f>
        <v>-16.498883960287582</v>
      </c>
      <c r="H652" s="9">
        <f>(H$21-$D652*9.81*加速計算!$E$6/(H$13*H$14*加速計算!$E$5)*H$12/2*(加速計算!$E$7*COS(RADIANS(加速計算!$E$8))+SIN(RADIANS(加速計算!$E$8))))*加速計算!$E$3*PI()*H$12/(H$13*(($D652/(4*加速計算!$E$5)*(H$12/H$13)^2)+H$22+H$15))*60/(2*PI())</f>
        <v>3.7580718277384797</v>
      </c>
      <c r="I652" s="9">
        <f>(I$21-$D652*9.81*加速計算!$E$6/(I$13*I$14*加速計算!$E$5)*I$12/2*(加速計算!$E$7*COS(RADIANS(加速計算!$E$8))+SIN(RADIANS(加速計算!$E$8))))*加速計算!$E$3*PI()*I$12/(I$13*(($D652/(4*加速計算!$E$5)*(I$12/I$13)^2)+I$22+I$15))*60/(2*PI())</f>
        <v>18.19456346927916</v>
      </c>
      <c r="J652" s="9">
        <f>(J$21-$D652*9.81*加速計算!$E$6/(J$13*J$14*加速計算!$E$5)*J$12/2*(加速計算!$E$7*COS(RADIANS(加速計算!$E$8))+SIN(RADIANS(加速計算!$E$8))))*加速計算!$E$3*PI()*J$12/(J$13*(($D652/(4*加速計算!$E$5)*(J$12/J$13)^2)+J$22+J$15))*60/(2*PI())</f>
        <v>39.722434549971346</v>
      </c>
      <c r="K652" s="9">
        <f>(K$21-$D652*9.81*加速計算!$E$6/(K$13*K$14*加速計算!$E$5)*K$12/2*(加速計算!$E$7*COS(RADIANS(加速計算!$E$8))+SIN(RADIANS(加速計算!$E$8))))*加速計算!$E$3*PI()*K$12/(K$13*(($D652/(4*加速計算!$E$5)*(K$12/K$13)^2)+K$22+K$15))*60/(2*PI())</f>
        <v>-27.8198141504318</v>
      </c>
      <c r="L652" s="9">
        <f>(L$21-$D652*9.81*加速計算!$E$6/(L$13*L$14*加速計算!$E$5)*L$12/2*(加速計算!$E$7*COS(RADIANS(加速計算!$E$8))+SIN(RADIANS(加速計算!$E$8))))*加速計算!$E$3*PI()*L$12/(L$13*(($D652/(4*加速計算!$E$5)*(L$12/L$13)^2)+L$22+L$15))*60/(2*PI())</f>
        <v>-22.499462953598655</v>
      </c>
      <c r="M652" s="20">
        <f>(M$21-$D652*9.81*加速計算!$E$6/(M$13*M$14*加速計算!$E$5)*M$12/2*(加速計算!$E$7*COS(RADIANS(加速計算!$E$8))+SIN(RADIANS(加速計算!$E$8))))*加速計算!$E$3*PI()*M$12/(M$13*(($D652/(4*加速計算!$E$5)*(M$12/M$13)^2)+M$22+M$15))*60/(2*PI())</f>
        <v>-17.2679056518874</v>
      </c>
    </row>
    <row r="653" spans="4:13">
      <c r="D653" s="22">
        <v>6180</v>
      </c>
      <c r="E653" s="9">
        <f>(E$21-$D653*9.81*加速計算!$E$6/(E$13*E$14*加速計算!$E$5)*E$12/2*(加速計算!$E$7*COS(RADIANS(加速計算!$E$8))+SIN(RADIANS(加速計算!$E$8))))*加速計算!$E$3*PI()*E$12/(E$13*(($D653/(4*加速計算!$E$5)*(E$12/E$13)^2)+E$22+E$15))*60/(2*PI())</f>
        <v>-24.473748893083194</v>
      </c>
      <c r="F653" s="9">
        <f>(F$21-$D653*9.81*加速計算!$E$6/(F$13*F$14*加速計算!$E$5)*F$12/2*(加速計算!$E$7*COS(RADIANS(加速計算!$E$8))+SIN(RADIANS(加速計算!$E$8))))*加速計算!$E$3*PI()*F$12/(F$13*(($D653/(4*加速計算!$E$5)*(F$12/F$13)^2)+F$22+F$15))*60/(2*PI())</f>
        <v>-22.360265043249022</v>
      </c>
      <c r="G653" s="9">
        <f>(G$21-$D653*9.81*加速計算!$E$6/(G$13*G$14*加速計算!$E$5)*G$12/2*(加速計算!$E$7*COS(RADIANS(加速計算!$E$8))+SIN(RADIANS(加速計算!$E$8))))*加速計算!$E$3*PI()*G$12/(G$13*(($D653/(4*加速計算!$E$5)*(G$12/G$13)^2)+G$22+G$15))*60/(2*PI())</f>
        <v>-16.52500077377821</v>
      </c>
      <c r="H653" s="9">
        <f>(H$21-$D653*9.81*加速計算!$E$6/(H$13*H$14*加速計算!$E$5)*H$12/2*(加速計算!$E$7*COS(RADIANS(加速計算!$E$8))+SIN(RADIANS(加速計算!$E$8))))*加速計算!$E$3*PI()*H$12/(H$13*(($D653/(4*加速計算!$E$5)*(H$12/H$13)^2)+H$22+H$15))*60/(2*PI())</f>
        <v>3.7001872827789857</v>
      </c>
      <c r="I653" s="9">
        <f>(I$21-$D653*9.81*加速計算!$E$6/(I$13*I$14*加速計算!$E$5)*I$12/2*(加速計算!$E$7*COS(RADIANS(加速計算!$E$8))+SIN(RADIANS(加速計算!$E$8))))*加速計算!$E$3*PI()*I$12/(I$13*(($D653/(4*加速計算!$E$5)*(I$12/I$13)^2)+I$22+I$15))*60/(2*PI())</f>
        <v>18.113758081071822</v>
      </c>
      <c r="J653" s="9">
        <f>(J$21-$D653*9.81*加速計算!$E$6/(J$13*J$14*加速計算!$E$5)*J$12/2*(加速計算!$E$7*COS(RADIANS(加速計算!$E$8))+SIN(RADIANS(加速計算!$E$8))))*加速計算!$E$3*PI()*J$12/(J$13*(($D653/(4*加速計算!$E$5)*(J$12/J$13)^2)+J$22+J$15))*60/(2*PI())</f>
        <v>39.607288221826515</v>
      </c>
      <c r="K653" s="9">
        <f>(K$21-$D653*9.81*加速計算!$E$6/(K$13*K$14*加速計算!$E$5)*K$12/2*(加速計算!$E$7*COS(RADIANS(加速計算!$E$8))+SIN(RADIANS(加速計算!$E$8))))*加速計算!$E$3*PI()*K$12/(K$13*(($D653/(4*加速計算!$E$5)*(K$12/K$13)^2)+K$22+K$15))*60/(2*PI())</f>
        <v>-27.827698808203042</v>
      </c>
      <c r="L653" s="9">
        <f>(L$21-$D653*9.81*加速計算!$E$6/(L$13*L$14*加速計算!$E$5)*L$12/2*(加速計算!$E$7*COS(RADIANS(加速計算!$E$8))+SIN(RADIANS(加速計算!$E$8))))*加速計算!$E$3*PI()*L$12/(L$13*(($D653/(4*加速計算!$E$5)*(L$12/L$13)^2)+L$22+L$15))*60/(2*PI())</f>
        <v>-22.515938377872057</v>
      </c>
      <c r="M653" s="20">
        <f>(M$21-$D653*9.81*加速計算!$E$6/(M$13*M$14*加速計算!$E$5)*M$12/2*(加速計算!$E$7*COS(RADIANS(加速計算!$E$8))+SIN(RADIANS(加速計算!$E$8))))*加速計算!$E$3*PI()*M$12/(M$13*(($D653/(4*加速計算!$E$5)*(M$12/M$13)^2)+M$22+M$15))*60/(2*PI())</f>
        <v>-17.29281610361253</v>
      </c>
    </row>
    <row r="654" spans="4:13">
      <c r="D654" s="22">
        <v>6190</v>
      </c>
      <c r="E654" s="9">
        <f>(E$21-$D654*9.81*加速計算!$E$6/(E$13*E$14*加速計算!$E$5)*E$12/2*(加速計算!$E$7*COS(RADIANS(加速計算!$E$8))+SIN(RADIANS(加速計算!$E$8))))*加速計算!$E$3*PI()*E$12/(E$13*(($D654/(4*加速計算!$E$5)*(E$12/E$13)^2)+E$22+E$15))*60/(2*PI())</f>
        <v>-24.484710007433765</v>
      </c>
      <c r="F654" s="9">
        <f>(F$21-$D654*9.81*加速計算!$E$6/(F$13*F$14*加速計算!$E$5)*F$12/2*(加速計算!$E$7*COS(RADIANS(加速計算!$E$8))+SIN(RADIANS(加速計算!$E$8))))*加速計算!$E$3*PI()*F$12/(F$13*(($D654/(4*加速計算!$E$5)*(F$12/F$13)^2)+F$22+F$15))*60/(2*PI())</f>
        <v>-22.376921374815989</v>
      </c>
      <c r="G654" s="9">
        <f>(G$21-$D654*9.81*加速計算!$E$6/(G$13*G$14*加速計算!$E$5)*G$12/2*(加速計算!$E$7*COS(RADIANS(加速計算!$E$8))+SIN(RADIANS(加速計算!$E$8))))*加速計算!$E$3*PI()*G$12/(G$13*(($D654/(4*加速計算!$E$5)*(G$12/G$13)^2)+G$22+G$15))*60/(2*PI())</f>
        <v>-16.551033520200452</v>
      </c>
      <c r="H654" s="9">
        <f>(H$21-$D654*9.81*加速計算!$E$6/(H$13*H$14*加速計算!$E$5)*H$12/2*(加速計算!$E$7*COS(RADIANS(加速計算!$E$8))+SIN(RADIANS(加速計算!$E$8))))*加速計算!$E$3*PI()*H$12/(H$13*(($D654/(4*加速計算!$E$5)*(H$12/H$13)^2)+H$22+H$15))*60/(2*PI())</f>
        <v>3.6424862532400399</v>
      </c>
      <c r="I654" s="9">
        <f>(I$21-$D654*9.81*加速計算!$E$6/(I$13*I$14*加速計算!$E$5)*I$12/2*(加速計算!$E$7*COS(RADIANS(加速計算!$E$8))+SIN(RADIANS(加速計算!$E$8))))*加速計算!$E$3*PI()*I$12/(I$13*(($D654/(4*加速計算!$E$5)*(I$12/I$13)^2)+I$22+I$15))*60/(2*PI())</f>
        <v>18.033208875837161</v>
      </c>
      <c r="J654" s="9">
        <f>(J$21-$D654*9.81*加速計算!$E$6/(J$13*J$14*加速計算!$E$5)*J$12/2*(加速計算!$E$7*COS(RADIANS(加速計算!$E$8))+SIN(RADIANS(加速計算!$E$8))))*加速計算!$E$3*PI()*J$12/(J$13*(($D654/(4*加速計算!$E$5)*(J$12/J$13)^2)+J$22+J$15))*60/(2*PI())</f>
        <v>39.49250746079116</v>
      </c>
      <c r="K654" s="9">
        <f>(K$21-$D654*9.81*加速計算!$E$6/(K$13*K$14*加速計算!$E$5)*K$12/2*(加速計算!$E$7*COS(RADIANS(加速計算!$E$8))+SIN(RADIANS(加速計算!$E$8))))*加速計算!$E$3*PI()*K$12/(K$13*(($D654/(4*加速計算!$E$5)*(K$12/K$13)^2)+K$22+K$15))*60/(2*PI())</f>
        <v>-27.835558029422952</v>
      </c>
      <c r="L654" s="9">
        <f>(L$21-$D654*9.81*加速計算!$E$6/(L$13*L$14*加速計算!$E$5)*L$12/2*(加速計算!$E$7*COS(RADIANS(加速計算!$E$8))+SIN(RADIANS(加速計算!$E$8))))*加速計算!$E$3*PI()*L$12/(L$13*(($D654/(4*加速計算!$E$5)*(L$12/L$13)^2)+L$22+L$15))*60/(2*PI())</f>
        <v>-22.532360667316521</v>
      </c>
      <c r="M654" s="20">
        <f>(M$21-$D654*9.81*加速計算!$E$6/(M$13*M$14*加速計算!$E$5)*M$12/2*(加速計算!$E$7*COS(RADIANS(加速計算!$E$8))+SIN(RADIANS(加速計算!$E$8))))*加速計算!$E$3*PI()*M$12/(M$13*(($D654/(4*加速計算!$E$5)*(M$12/M$13)^2)+M$22+M$15))*60/(2*PI())</f>
        <v>-17.317646264154057</v>
      </c>
    </row>
    <row r="655" spans="4:13">
      <c r="D655" s="22">
        <v>6200</v>
      </c>
      <c r="E655" s="9">
        <f>(E$21-$D655*9.81*加速計算!$E$6/(E$13*E$14*加速計算!$E$5)*E$12/2*(加速計算!$E$7*COS(RADIANS(加速計算!$E$8))+SIN(RADIANS(加速計算!$E$8))))*加速計算!$E$3*PI()*E$12/(E$13*(($D655/(4*加速計算!$E$5)*(E$12/E$13)^2)+E$22+E$15))*60/(2*PI())</f>
        <v>-24.495635830175296</v>
      </c>
      <c r="F655" s="9">
        <f>(F$21-$D655*9.81*加速計算!$E$6/(F$13*F$14*加速計算!$E$5)*F$12/2*(加速計算!$E$7*COS(RADIANS(加速計算!$E$8))+SIN(RADIANS(加速計算!$E$8))))*加速計算!$E$3*PI()*F$12/(F$13*(($D655/(4*加速計算!$E$5)*(F$12/F$13)^2)+F$22+F$15))*60/(2*PI())</f>
        <v>-22.393524129152524</v>
      </c>
      <c r="G655" s="9">
        <f>(G$21-$D655*9.81*加速計算!$E$6/(G$13*G$14*加速計算!$E$5)*G$12/2*(加速計算!$E$7*COS(RADIANS(加速計算!$E$8))+SIN(RADIANS(加速計算!$E$8))))*加速計算!$E$3*PI()*G$12/(G$13*(($D655/(4*加速計算!$E$5)*(G$12/G$13)^2)+G$22+G$15))*60/(2*PI())</f>
        <v>-16.576982604805657</v>
      </c>
      <c r="H655" s="9">
        <f>(H$21-$D655*9.81*加速計算!$E$6/(H$13*H$14*加速計算!$E$5)*H$12/2*(加速計算!$E$7*COS(RADIANS(加速計算!$E$8))+SIN(RADIANS(加速計算!$E$8))))*加速計算!$E$3*PI()*H$12/(H$13*(($D655/(4*加速計算!$E$5)*(H$12/H$13)^2)+H$22+H$15))*60/(2*PI())</f>
        <v>3.5849678677852124</v>
      </c>
      <c r="I655" s="9">
        <f>(I$21-$D655*9.81*加速計算!$E$6/(I$13*I$14*加速計算!$E$5)*I$12/2*(加速計算!$E$7*COS(RADIANS(加速計算!$E$8))+SIN(RADIANS(加速計算!$E$8))))*加速計算!$E$3*PI()*I$12/(I$13*(($D655/(4*加速計算!$E$5)*(I$12/I$13)^2)+I$22+I$15))*60/(2*PI())</f>
        <v>17.952914637211137</v>
      </c>
      <c r="J655" s="9">
        <f>(J$21-$D655*9.81*加速計算!$E$6/(J$13*J$14*加速計算!$E$5)*J$12/2*(加速計算!$E$7*COS(RADIANS(加速計算!$E$8))+SIN(RADIANS(加速計算!$E$8))))*加速計算!$E$3*PI()*J$12/(J$13*(($D655/(4*加速計算!$E$5)*(J$12/J$13)^2)+J$22+J$15))*60/(2*PI())</f>
        <v>39.378090528718147</v>
      </c>
      <c r="K655" s="9">
        <f>(K$21-$D655*9.81*加速計算!$E$6/(K$13*K$14*加速計算!$E$5)*K$12/2*(加速計算!$E$7*COS(RADIANS(加速計算!$E$8))+SIN(RADIANS(加速計算!$E$8))))*加速計算!$E$3*PI()*K$12/(K$13*(($D655/(4*加速計算!$E$5)*(K$12/K$13)^2)+K$22+K$15))*60/(2*PI())</f>
        <v>-27.843391936983899</v>
      </c>
      <c r="L655" s="9">
        <f>(L$21-$D655*9.81*加速計算!$E$6/(L$13*L$14*加速計算!$E$5)*L$12/2*(加速計算!$E$7*COS(RADIANS(加速計算!$E$8))+SIN(RADIANS(加速計算!$E$8))))*加速計算!$E$3*PI()*L$12/(L$13*(($D655/(4*加速計算!$E$5)*(L$12/L$13)^2)+L$22+L$15))*60/(2*PI())</f>
        <v>-22.548730078565608</v>
      </c>
      <c r="M655" s="20">
        <f>(M$21-$D655*9.81*加速計算!$E$6/(M$13*M$14*加速計算!$E$5)*M$12/2*(加速計算!$E$7*COS(RADIANS(加速計算!$E$8))+SIN(RADIANS(加速計算!$E$8))))*加速計算!$E$3*PI()*M$12/(M$13*(($D655/(4*加速計算!$E$5)*(M$12/M$13)^2)+M$22+M$15))*60/(2*PI())</f>
        <v>-17.342396521078296</v>
      </c>
    </row>
    <row r="656" spans="4:13">
      <c r="D656" s="22">
        <v>6210</v>
      </c>
      <c r="E656" s="9">
        <f>(E$21-$D656*9.81*加速計算!$E$6/(E$13*E$14*加速計算!$E$5)*E$12/2*(加速計算!$E$7*COS(RADIANS(加速計算!$E$8))+SIN(RADIANS(加速計算!$E$8))))*加速計算!$E$3*PI()*E$12/(E$13*(($D656/(4*加速計算!$E$5)*(E$12/E$13)^2)+E$22+E$15))*60/(2*PI())</f>
        <v>-24.506526531476961</v>
      </c>
      <c r="F656" s="9">
        <f>(F$21-$D656*9.81*加速計算!$E$6/(F$13*F$14*加速計算!$E$5)*F$12/2*(加速計算!$E$7*COS(RADIANS(加速計算!$E$8))+SIN(RADIANS(加速計算!$E$8))))*加速計算!$E$3*PI()*F$12/(F$13*(($D656/(4*加速計算!$E$5)*(F$12/F$13)^2)+F$22+F$15))*60/(2*PI())</f>
        <v>-22.410073564350594</v>
      </c>
      <c r="G656" s="9">
        <f>(G$21-$D656*9.81*加速計算!$E$6/(G$13*G$14*加速計算!$E$5)*G$12/2*(加速計算!$E$7*COS(RADIANS(加速計算!$E$8))+SIN(RADIANS(加速計算!$E$8))))*加速計算!$E$3*PI()*G$12/(G$13*(($D656/(4*加速計算!$E$5)*(G$12/G$13)^2)+G$22+G$15))*60/(2*PI())</f>
        <v>-16.602848430244642</v>
      </c>
      <c r="H656" s="9">
        <f>(H$21-$D656*9.81*加速計算!$E$6/(H$13*H$14*加速計算!$E$5)*H$12/2*(加速計算!$E$7*COS(RADIANS(加速計算!$E$8))+SIN(RADIANS(加速計算!$E$8))))*加速計算!$E$3*PI()*H$12/(H$13*(($D656/(4*加速計算!$E$5)*(H$12/H$13)^2)+H$22+H$15))*60/(2*PI())</f>
        <v>3.5276312605855273</v>
      </c>
      <c r="I656" s="9">
        <f>(I$21-$D656*9.81*加速計算!$E$6/(I$13*I$14*加速計算!$E$5)*I$12/2*(加速計算!$E$7*COS(RADIANS(加速計算!$E$8))+SIN(RADIANS(加速計算!$E$8))))*加速計算!$E$3*PI()*I$12/(I$13*(($D656/(4*加速計算!$E$5)*(I$12/I$13)^2)+I$22+I$15))*60/(2*PI())</f>
        <v>17.872874156517987</v>
      </c>
      <c r="J656" s="9">
        <f>(J$21-$D656*9.81*加速計算!$E$6/(J$13*J$14*加速計算!$E$5)*J$12/2*(加速計算!$E$7*COS(RADIANS(加速計算!$E$8))+SIN(RADIANS(加速計算!$E$8))))*加速計算!$E$3*PI()*J$12/(J$13*(($D656/(4*加速計算!$E$5)*(J$12/J$13)^2)+J$22+J$15))*60/(2*PI())</f>
        <v>39.264035698461932</v>
      </c>
      <c r="K656" s="9">
        <f>(K$21-$D656*9.81*加速計算!$E$6/(K$13*K$14*加速計算!$E$5)*K$12/2*(加速計算!$E$7*COS(RADIANS(加速計算!$E$8))+SIN(RADIANS(加速計算!$E$8))))*加速計算!$E$3*PI()*K$12/(K$13*(($D656/(4*加速計算!$E$5)*(K$12/K$13)^2)+K$22+K$15))*60/(2*PI())</f>
        <v>-27.851200652987888</v>
      </c>
      <c r="L656" s="9">
        <f>(L$21-$D656*9.81*加速計算!$E$6/(L$13*L$14*加速計算!$E$5)*L$12/2*(加速計算!$E$7*COS(RADIANS(加速計算!$E$8))+SIN(RADIANS(加速計算!$E$8))))*加速計算!$E$3*PI()*L$12/(L$13*(($D656/(4*加速計算!$E$5)*(L$12/L$13)^2)+L$22+L$15))*60/(2*PI())</f>
        <v>-22.565046866602877</v>
      </c>
      <c r="M656" s="20">
        <f>(M$21-$D656*9.81*加速計算!$E$6/(M$13*M$14*加速計算!$E$5)*M$12/2*(加速計算!$E$7*COS(RADIANS(加速計算!$E$8))+SIN(RADIANS(加速計算!$E$8))))*加速計算!$E$3*PI()*M$12/(M$13*(($D656/(4*加速計算!$E$5)*(M$12/M$13)^2)+M$22+M$15))*60/(2*PI())</f>
        <v>-17.367067259461209</v>
      </c>
    </row>
    <row r="657" spans="4:13">
      <c r="D657" s="22">
        <v>6220</v>
      </c>
      <c r="E657" s="9">
        <f>(E$21-$D657*9.81*加速計算!$E$6/(E$13*E$14*加速計算!$E$5)*E$12/2*(加速計算!$E$7*COS(RADIANS(加速計算!$E$8))+SIN(RADIANS(加速計算!$E$8))))*加速計算!$E$3*PI()*E$12/(E$13*(($D657/(4*加速計算!$E$5)*(E$12/E$13)^2)+E$22+E$15))*60/(2*PI())</f>
        <v>-24.517382280415642</v>
      </c>
      <c r="F657" s="9">
        <f>(F$21-$D657*9.81*加速計算!$E$6/(F$13*F$14*加速計算!$E$5)*F$12/2*(加速計算!$E$7*COS(RADIANS(加速計算!$E$8))+SIN(RADIANS(加速計算!$E$8))))*加速計算!$E$3*PI()*F$12/(F$13*(($D657/(4*加速計算!$E$5)*(F$12/F$13)^2)+F$22+F$15))*60/(2*PI())</f>
        <v>-22.426569936847141</v>
      </c>
      <c r="G657" s="9">
        <f>(G$21-$D657*9.81*加速計算!$E$6/(G$13*G$14*加速計算!$E$5)*G$12/2*(加速計算!$E$7*COS(RADIANS(加速計算!$E$8))+SIN(RADIANS(加速計算!$E$8))))*加速計算!$E$3*PI()*G$12/(G$13*(($D657/(4*加速計算!$E$5)*(G$12/G$13)^2)+G$22+G$15))*60/(2*PI())</f>
        <v>-16.628631396588482</v>
      </c>
      <c r="H657" s="9">
        <f>(H$21-$D657*9.81*加速計算!$E$6/(H$13*H$14*加速計算!$E$5)*H$12/2*(加速計算!$E$7*COS(RADIANS(加速計算!$E$8))+SIN(RADIANS(加速計算!$E$8))))*加速計算!$E$3*PI()*H$12/(H$13*(($D657/(4*加速計算!$E$5)*(H$12/H$13)^2)+H$22+H$15))*60/(2*PI())</f>
        <v>3.4704755712760424</v>
      </c>
      <c r="I657" s="9">
        <f>(I$21-$D657*9.81*加速計算!$E$6/(I$13*I$14*加速計算!$E$5)*I$12/2*(加速計算!$E$7*COS(RADIANS(加速計算!$E$8))+SIN(RADIANS(加速計算!$E$8))))*加速計算!$E$3*PI()*I$12/(I$13*(($D657/(4*加速計算!$E$5)*(I$12/I$13)^2)+I$22+I$15))*60/(2*PI())</f>
        <v>17.793086232709605</v>
      </c>
      <c r="J657" s="9">
        <f>(J$21-$D657*9.81*加速計算!$E$6/(J$13*J$14*加速計算!$E$5)*J$12/2*(加速計算!$E$7*COS(RADIANS(加速計算!$E$8))+SIN(RADIANS(加速計算!$E$8))))*加速計算!$E$3*PI()*J$12/(J$13*(($D657/(4*加速計算!$E$5)*(J$12/J$13)^2)+J$22+J$15))*60/(2*PI())</f>
        <v>39.150341253791701</v>
      </c>
      <c r="K657" s="9">
        <f>(K$21-$D657*9.81*加速計算!$E$6/(K$13*K$14*加速計算!$E$5)*K$12/2*(加速計算!$E$7*COS(RADIANS(加速計算!$E$8))+SIN(RADIANS(加速計算!$E$8))))*加速計算!$E$3*PI()*K$12/(K$13*(($D657/(4*加速計算!$E$5)*(K$12/K$13)^2)+K$22+K$15))*60/(2*PI())</f>
        <v>-27.858984298752866</v>
      </c>
      <c r="L657" s="9">
        <f>(L$21-$D657*9.81*加速計算!$E$6/(L$13*L$14*加速計算!$E$5)*L$12/2*(加速計算!$E$7*COS(RADIANS(加速計算!$E$8))+SIN(RADIANS(加速計算!$E$8))))*加速計算!$E$3*PI()*L$12/(L$13*(($D657/(4*加速計算!$E$5)*(L$12/L$13)^2)+L$22+L$15))*60/(2*PI())</f>
        <v>-22.581311284775104</v>
      </c>
      <c r="M657" s="20">
        <f>(M$21-$D657*9.81*加速計算!$E$6/(M$13*M$14*加速計算!$E$5)*M$12/2*(加速計算!$E$7*COS(RADIANS(加速計算!$E$8))+SIN(RADIANS(加速計算!$E$8))))*加速計算!$E$3*PI()*M$12/(M$13*(($D657/(4*加速計算!$E$5)*(M$12/M$13)^2)+M$22+M$15))*60/(2*PI())</f>
        <v>-17.391658861908343</v>
      </c>
    </row>
    <row r="658" spans="4:13">
      <c r="D658" s="22">
        <v>6230</v>
      </c>
      <c r="E658" s="9">
        <f>(E$21-$D658*9.81*加速計算!$E$6/(E$13*E$14*加速計算!$E$5)*E$12/2*(加速計算!$E$7*COS(RADIANS(加速計算!$E$8))+SIN(RADIANS(加速計算!$E$8))))*加速計算!$E$3*PI()*E$12/(E$13*(($D658/(4*加速計算!$E$5)*(E$12/E$13)^2)+E$22+E$15))*60/(2*PI())</f>
        <v>-24.528203244984734</v>
      </c>
      <c r="F658" s="9">
        <f>(F$21-$D658*9.81*加速計算!$E$6/(F$13*F$14*加速計算!$E$5)*F$12/2*(加速計算!$E$7*COS(RADIANS(加速計算!$E$8))+SIN(RADIANS(加速計算!$E$8))))*加速計算!$E$3*PI()*F$12/(F$13*(($D658/(4*加速計算!$E$5)*(F$12/F$13)^2)+F$22+F$15))*60/(2*PI())</f>
        <v>-22.443013501437278</v>
      </c>
      <c r="G658" s="9">
        <f>(G$21-$D658*9.81*加速計算!$E$6/(G$13*G$14*加速計算!$E$5)*G$12/2*(加速計算!$E$7*COS(RADIANS(加速計算!$E$8))+SIN(RADIANS(加速計算!$E$8))))*加速計算!$E$3*PI()*G$12/(G$13*(($D658/(4*加速計算!$E$5)*(G$12/G$13)^2)+G$22+G$15))*60/(2*PI())</f>
        <v>-16.654331901349174</v>
      </c>
      <c r="H658" s="9">
        <f>(H$21-$D658*9.81*加速計算!$E$6/(H$13*H$14*加速計算!$E$5)*H$12/2*(加速計算!$E$7*COS(RADIANS(加速計算!$E$8))+SIN(RADIANS(加速計算!$E$8))))*加速計算!$E$3*PI()*H$12/(H$13*(($D658/(4*加速計算!$E$5)*(H$12/H$13)^2)+H$22+H$15))*60/(2*PI())</f>
        <v>3.4134999449127652</v>
      </c>
      <c r="I658" s="9">
        <f>(I$21-$D658*9.81*加速計算!$E$6/(I$13*I$14*加速計算!$E$5)*I$12/2*(加速計算!$E$7*COS(RADIANS(加速計算!$E$8))+SIN(RADIANS(加速計算!$E$8))))*加速計算!$E$3*PI()*I$12/(I$13*(($D658/(4*加速計算!$E$5)*(I$12/I$13)^2)+I$22+I$15))*60/(2*PI())</f>
        <v>17.713549672305408</v>
      </c>
      <c r="J658" s="9">
        <f>(J$21-$D658*9.81*加速計算!$E$6/(J$13*J$14*加速計算!$E$5)*J$12/2*(加速計算!$E$7*COS(RADIANS(加速計算!$E$8))+SIN(RADIANS(加速計算!$E$8))))*加速計算!$E$3*PI()*J$12/(J$13*(($D658/(4*加速計算!$E$5)*(J$12/J$13)^2)+J$22+J$15))*60/(2*PI())</f>
        <v>39.037005489305322</v>
      </c>
      <c r="K658" s="9">
        <f>(K$21-$D658*9.81*加速計算!$E$6/(K$13*K$14*加速計算!$E$5)*K$12/2*(加速計算!$E$7*COS(RADIANS(加速計算!$E$8))+SIN(RADIANS(加速計算!$E$8))))*加速計算!$E$3*PI()*K$12/(K$13*(($D658/(4*加速計算!$E$5)*(K$12/K$13)^2)+K$22+K$15))*60/(2*PI())</f>
        <v>-27.866742994819059</v>
      </c>
      <c r="L658" s="9">
        <f>(L$21-$D658*9.81*加速計算!$E$6/(L$13*L$14*加速計算!$E$5)*L$12/2*(加速計算!$E$7*COS(RADIANS(加速計算!$E$8))+SIN(RADIANS(加速計算!$E$8))))*加速計算!$E$3*PI()*L$12/(L$13*(($D658/(4*加速計算!$E$5)*(L$12/L$13)^2)+L$22+L$15))*60/(2*PI())</f>
        <v>-22.597523584805426</v>
      </c>
      <c r="M658" s="20">
        <f>(M$21-$D658*9.81*加速計算!$E$6/(M$13*M$14*加速計算!$E$5)*M$12/2*(加速計算!$E$7*COS(RADIANS(加速計算!$E$8))+SIN(RADIANS(加速計算!$E$8))))*加速計算!$E$3*PI()*M$12/(M$13*(($D658/(4*加速計算!$E$5)*(M$12/M$13)^2)+M$22+M$15))*60/(2*PI())</f>
        <v>-17.416171708574595</v>
      </c>
    </row>
    <row r="659" spans="4:13">
      <c r="D659" s="22">
        <v>6240</v>
      </c>
      <c r="E659" s="9">
        <f>(E$21-$D659*9.81*加速計算!$E$6/(E$13*E$14*加速計算!$E$5)*E$12/2*(加速計算!$E$7*COS(RADIANS(加速計算!$E$8))+SIN(RADIANS(加速計算!$E$8))))*加速計算!$E$3*PI()*E$12/(E$13*(($D659/(4*加速計算!$E$5)*(E$12/E$13)^2)+E$22+E$15))*60/(2*PI())</f>
        <v>-24.538989592102727</v>
      </c>
      <c r="F659" s="9">
        <f>(F$21-$D659*9.81*加速計算!$E$6/(F$13*F$14*加速計算!$E$5)*F$12/2*(加速計算!$E$7*COS(RADIANS(加速計算!$E$8))+SIN(RADIANS(加速計算!$E$8))))*加速計算!$E$3*PI()*F$12/(F$13*(($D659/(4*加速計算!$E$5)*(F$12/F$13)^2)+F$22+F$15))*60/(2*PI())</f>
        <v>-22.459404511287431</v>
      </c>
      <c r="G659" s="9">
        <f>(G$21-$D659*9.81*加速計算!$E$6/(G$13*G$14*加速計算!$E$5)*G$12/2*(加速計算!$E$7*COS(RADIANS(加速計算!$E$8))+SIN(RADIANS(加速計算!$E$8))))*加速計算!$E$3*PI()*G$12/(G$13*(($D659/(4*加速計算!$E$5)*(G$12/G$13)^2)+G$22+G$15))*60/(2*PI())</f>
        <v>-16.679950339500024</v>
      </c>
      <c r="H659" s="9">
        <f>(H$21-$D659*9.81*加速計算!$E$6/(H$13*H$14*加速計算!$E$5)*H$12/2*(加速計算!$E$7*COS(RADIANS(加速計算!$E$8))+SIN(RADIANS(加速計算!$E$8))))*加速計算!$E$3*PI()*H$12/(H$13*(($D659/(4*加速計算!$E$5)*(H$12/H$13)^2)+H$22+H$15))*60/(2*PI())</f>
        <v>3.3567035319300693</v>
      </c>
      <c r="I659" s="9">
        <f>(I$21-$D659*9.81*加速計算!$E$6/(I$13*I$14*加速計算!$E$5)*I$12/2*(加速計算!$E$7*COS(RADIANS(加速計算!$E$8))+SIN(RADIANS(加速計算!$E$8))))*加速計算!$E$3*PI()*I$12/(I$13*(($D659/(4*加速計算!$E$5)*(I$12/I$13)^2)+I$22+I$15))*60/(2*PI())</f>
        <v>17.634263289332846</v>
      </c>
      <c r="J659" s="9">
        <f>(J$21-$D659*9.81*加速計算!$E$6/(J$13*J$14*加速計算!$E$5)*J$12/2*(加速計算!$E$7*COS(RADIANS(加速計算!$E$8))+SIN(RADIANS(加速計算!$E$8))))*加速計算!$E$3*PI()*J$12/(J$13*(($D659/(4*加速計算!$E$5)*(J$12/J$13)^2)+J$22+J$15))*60/(2*PI())</f>
        <v>38.924026710343959</v>
      </c>
      <c r="K659" s="9">
        <f>(K$21-$D659*9.81*加速計算!$E$6/(K$13*K$14*加速計算!$E$5)*K$12/2*(加速計算!$E$7*COS(RADIANS(加速計算!$E$8))+SIN(RADIANS(加速計算!$E$8))))*加速計算!$E$3*PI()*K$12/(K$13*(($D659/(4*加速計算!$E$5)*(K$12/K$13)^2)+K$22+K$15))*60/(2*PI())</f>
        <v>-27.874476860955159</v>
      </c>
      <c r="L659" s="9">
        <f>(L$21-$D659*9.81*加速計算!$E$6/(L$13*L$14*加速計算!$E$5)*L$12/2*(加速計算!$E$7*COS(RADIANS(加速計算!$E$8))+SIN(RADIANS(加速計算!$E$8))))*加速計算!$E$3*PI()*L$12/(L$13*(($D659/(4*加速計算!$E$5)*(L$12/L$13)^2)+L$22+L$15))*60/(2*PI())</f>
        <v>-22.613684016806271</v>
      </c>
      <c r="M659" s="20">
        <f>(M$21-$D659*9.81*加速計算!$E$6/(M$13*M$14*加速計算!$E$5)*M$12/2*(加速計算!$E$7*COS(RADIANS(加速計算!$E$8))+SIN(RADIANS(加速計算!$E$8))))*加速計算!$E$3*PI()*M$12/(M$13*(($D659/(4*加速計算!$E$5)*(M$12/M$13)^2)+M$22+M$15))*60/(2*PI())</f>
        <v>-17.440606177183874</v>
      </c>
    </row>
    <row r="660" spans="4:13">
      <c r="D660" s="22">
        <v>6250</v>
      </c>
      <c r="E660" s="9">
        <f>(E$21-$D660*9.81*加速計算!$E$6/(E$13*E$14*加速計算!$E$5)*E$12/2*(加速計算!$E$7*COS(RADIANS(加速計算!$E$8))+SIN(RADIANS(加速計算!$E$8))))*加速計算!$E$3*PI()*E$12/(E$13*(($D660/(4*加速計算!$E$5)*(E$12/E$13)^2)+E$22+E$15))*60/(2*PI())</f>
        <v>-24.549741487621876</v>
      </c>
      <c r="F660" s="9">
        <f>(F$21-$D660*9.81*加速計算!$E$6/(F$13*F$14*加速計算!$E$5)*F$12/2*(加速計算!$E$7*COS(RADIANS(加速計算!$E$8))+SIN(RADIANS(加速計算!$E$8))))*加速計算!$E$3*PI()*F$12/(F$13*(($D660/(4*加速計算!$E$5)*(F$12/F$13)^2)+F$22+F$15))*60/(2*PI())</f>
        <v>-22.475743217948345</v>
      </c>
      <c r="G660" s="9">
        <f>(G$21-$D660*9.81*加速計算!$E$6/(G$13*G$14*加速計算!$E$5)*G$12/2*(加速計算!$E$7*COS(RADIANS(加速計算!$E$8))+SIN(RADIANS(加速計算!$E$8))))*加速計算!$E$3*PI()*G$12/(G$13*(($D660/(4*加速計算!$E$5)*(G$12/G$13)^2)+G$22+G$15))*60/(2*PI())</f>
        <v>-16.705487103495937</v>
      </c>
      <c r="H660" s="9">
        <f>(H$21-$D660*9.81*加速計算!$E$6/(H$13*H$14*加速計算!$E$5)*H$12/2*(加速計算!$E$7*COS(RADIANS(加速計算!$E$8))+SIN(RADIANS(加速計算!$E$8))))*加速計算!$E$3*PI()*H$12/(H$13*(($D660/(4*加速計算!$E$5)*(H$12/H$13)^2)+H$22+H$15))*60/(2*PI())</f>
        <v>3.3000854880984556</v>
      </c>
      <c r="I660" s="9">
        <f>(I$21-$D660*9.81*加速計算!$E$6/(I$13*I$14*加速計算!$E$5)*I$12/2*(加速計算!$E$7*COS(RADIANS(加速計算!$E$8))+SIN(RADIANS(加速計算!$E$8))))*加速計算!$E$3*PI()*I$12/(I$13*(($D660/(4*加速計算!$E$5)*(I$12/I$13)^2)+I$22+I$15))*60/(2*PI())</f>
        <v>17.5552259052685</v>
      </c>
      <c r="J660" s="9">
        <f>(J$21-$D660*9.81*加速計算!$E$6/(J$13*J$14*加速計算!$E$5)*J$12/2*(加速計算!$E$7*COS(RADIANS(加速計算!$E$8))+SIN(RADIANS(加速計算!$E$8))))*加速計算!$E$3*PI()*J$12/(J$13*(($D660/(4*加速計算!$E$5)*(J$12/J$13)^2)+J$22+J$15))*60/(2*PI())</f>
        <v>38.811403232907743</v>
      </c>
      <c r="K660" s="9">
        <f>(K$21-$D660*9.81*加速計算!$E$6/(K$13*K$14*加速計算!$E$5)*K$12/2*(加速計算!$E$7*COS(RADIANS(加速計算!$E$8))+SIN(RADIANS(加速計算!$E$8))))*加速計算!$E$3*PI()*K$12/(K$13*(($D660/(4*加速計算!$E$5)*(K$12/K$13)^2)+K$22+K$15))*60/(2*PI())</f>
        <v>-27.882186016164514</v>
      </c>
      <c r="L660" s="9">
        <f>(L$21-$D660*9.81*加速計算!$E$6/(L$13*L$14*加速計算!$E$5)*L$12/2*(加速計算!$E$7*COS(RADIANS(加速計算!$E$8))+SIN(RADIANS(加速計算!$E$8))))*加速計算!$E$3*PI()*L$12/(L$13*(($D660/(4*加速計算!$E$5)*(L$12/L$13)^2)+L$22+L$15))*60/(2*PI())</f>
        <v>-22.629792829292274</v>
      </c>
      <c r="M660" s="20">
        <f>(M$21-$D660*9.81*加速計算!$E$6/(M$13*M$14*加速計算!$E$5)*M$12/2*(加速計算!$E$7*COS(RADIANS(加速計算!$E$8))+SIN(RADIANS(加速計算!$E$8))))*加速計算!$E$3*PI()*M$12/(M$13*(($D660/(4*加速計算!$E$5)*(M$12/M$13)^2)+M$22+M$15))*60/(2*PI())</f>
        <v>-17.464962643048406</v>
      </c>
    </row>
    <row r="661" spans="4:13">
      <c r="D661" s="22">
        <v>6260</v>
      </c>
      <c r="E661" s="9">
        <f>(E$21-$D661*9.81*加速計算!$E$6/(E$13*E$14*加速計算!$E$5)*E$12/2*(加速計算!$E$7*COS(RADIANS(加速計算!$E$8))+SIN(RADIANS(加速計算!$E$8))))*加速計算!$E$3*PI()*E$12/(E$13*(($D661/(4*加速計算!$E$5)*(E$12/E$13)^2)+E$22+E$15))*60/(2*PI())</f>
        <v>-24.560459096336633</v>
      </c>
      <c r="F661" s="9">
        <f>(F$21-$D661*9.81*加速計算!$E$6/(F$13*F$14*加速計算!$E$5)*F$12/2*(加速計算!$E$7*COS(RADIANS(加速計算!$E$8))+SIN(RADIANS(加速計算!$E$8))))*加速計算!$E$3*PI()*F$12/(F$13*(($D661/(4*加速計算!$E$5)*(F$12/F$13)^2)+F$22+F$15))*60/(2*PI())</f>
        <v>-22.492029871367983</v>
      </c>
      <c r="G661" s="9">
        <f>(G$21-$D661*9.81*加速計算!$E$6/(G$13*G$14*加速計算!$E$5)*G$12/2*(加速計算!$E$7*COS(RADIANS(加速計算!$E$8))+SIN(RADIANS(加速計算!$E$8))))*加速計算!$E$3*PI()*G$12/(G$13*(($D661/(4*加速計算!$E$5)*(G$12/G$13)^2)+G$22+G$15))*60/(2*PI())</f>
        <v>-16.730942583293437</v>
      </c>
      <c r="H661" s="9">
        <f>(H$21-$D661*9.81*加速計算!$E$6/(H$13*H$14*加速計算!$E$5)*H$12/2*(加速計算!$E$7*COS(RADIANS(加速計算!$E$8))+SIN(RADIANS(加速計算!$E$8))))*加速計算!$E$3*PI()*H$12/(H$13*(($D661/(4*加速計算!$E$5)*(H$12/H$13)^2)+H$22+H$15))*60/(2*PI())</f>
        <v>3.2436449744826894</v>
      </c>
      <c r="I661" s="9">
        <f>(I$21-$D661*9.81*加速計算!$E$6/(I$13*I$14*加速計算!$E$5)*I$12/2*(加速計算!$E$7*COS(RADIANS(加速計算!$E$8))+SIN(RADIANS(加速計算!$E$8))))*加速計算!$E$3*PI()*I$12/(I$13*(($D661/(4*加速計算!$E$5)*(I$12/I$13)^2)+I$22+I$15))*60/(2*PI())</f>
        <v>17.4764363489796</v>
      </c>
      <c r="J661" s="9">
        <f>(J$21-$D661*9.81*加速計算!$E$6/(J$13*J$14*加速計算!$E$5)*J$12/2*(加速計算!$E$7*COS(RADIANS(加速計算!$E$8))+SIN(RADIANS(加速計算!$E$8))))*加速計算!$E$3*PI()*J$12/(J$13*(($D661/(4*加速計算!$E$5)*(J$12/J$13)^2)+J$22+J$15))*60/(2*PI())</f>
        <v>38.699133383571976</v>
      </c>
      <c r="K661" s="9">
        <f>(K$21-$D661*9.81*加速計算!$E$6/(K$13*K$14*加速計算!$E$5)*K$12/2*(加速計算!$E$7*COS(RADIANS(加速計算!$E$8))+SIN(RADIANS(加速計算!$E$8))))*加速計算!$E$3*PI()*K$12/(K$13*(($D661/(4*加速計算!$E$5)*(K$12/K$13)^2)+K$22+K$15))*60/(2*PI())</f>
        <v>-27.889870578691205</v>
      </c>
      <c r="L661" s="9">
        <f>(L$21-$D661*9.81*加速計算!$E$6/(L$13*L$14*加速計算!$E$5)*L$12/2*(加速計算!$E$7*COS(RADIANS(加速計算!$E$8))+SIN(RADIANS(加速計算!$E$8))))*加速計算!$E$3*PI()*L$12/(L$13*(($D661/(4*加速計算!$E$5)*(L$12/L$13)^2)+L$22+L$15))*60/(2*PI())</f>
        <v>-22.645850269192994</v>
      </c>
      <c r="M661" s="20">
        <f>(M$21-$D661*9.81*加速計算!$E$6/(M$13*M$14*加速計算!$E$5)*M$12/2*(加速計算!$E$7*COS(RADIANS(加速計算!$E$8))+SIN(RADIANS(加速計算!$E$8))))*加速計算!$E$3*PI()*M$12/(M$13*(($D661/(4*加速計算!$E$5)*(M$12/M$13)^2)+M$22+M$15))*60/(2*PI())</f>
        <v>-17.489241479088047</v>
      </c>
    </row>
    <row r="662" spans="4:13">
      <c r="D662" s="22">
        <v>6270</v>
      </c>
      <c r="E662" s="9">
        <f>(E$21-$D662*9.81*加速計算!$E$6/(E$13*E$14*加速計算!$E$5)*E$12/2*(加速計算!$E$7*COS(RADIANS(加速計算!$E$8))+SIN(RADIANS(加速計算!$E$8))))*加速計算!$E$3*PI()*E$12/(E$13*(($D662/(4*加速計算!$E$5)*(E$12/E$13)^2)+E$22+E$15))*60/(2*PI())</f>
        <v>-24.571142581992095</v>
      </c>
      <c r="F662" s="9">
        <f>(F$21-$D662*9.81*加速計算!$E$6/(F$13*F$14*加速計算!$E$5)*F$12/2*(加速計算!$E$7*COS(RADIANS(加速計算!$E$8))+SIN(RADIANS(加速計算!$E$8))))*加速計算!$E$3*PI()*F$12/(F$13*(($D662/(4*加速計算!$E$5)*(F$12/F$13)^2)+F$22+F$15))*60/(2*PI())</f>
        <v>-22.508264719904151</v>
      </c>
      <c r="G662" s="9">
        <f>(G$21-$D662*9.81*加速計算!$E$6/(G$13*G$14*加速計算!$E$5)*G$12/2*(加速計算!$E$7*COS(RADIANS(加速計算!$E$8))+SIN(RADIANS(加速計算!$E$8))))*加速計算!$E$3*PI()*G$12/(G$13*(($D662/(4*加速計算!$E$5)*(G$12/G$13)^2)+G$22+G$15))*60/(2*PI())</f>
        <v>-16.756317166370483</v>
      </c>
      <c r="H662" s="9">
        <f>(H$21-$D662*9.81*加速計算!$E$6/(H$13*H$14*加速計算!$E$5)*H$12/2*(加速計算!$E$7*COS(RADIANS(加速計算!$E$8))+SIN(RADIANS(加速計算!$E$8))))*加速計算!$E$3*PI()*H$12/(H$13*(($D662/(4*加速計算!$E$5)*(H$12/H$13)^2)+H$22+H$15))*60/(2*PI())</f>
        <v>3.1873811574004192</v>
      </c>
      <c r="I662" s="9">
        <f>(I$21-$D662*9.81*加速計算!$E$6/(I$13*I$14*加速計算!$E$5)*I$12/2*(加速計算!$E$7*COS(RADIANS(加速計算!$E$8))+SIN(RADIANS(加速計算!$E$8))))*加速計算!$E$3*PI()*I$12/(I$13*(($D662/(4*加速計算!$E$5)*(I$12/I$13)^2)+I$22+I$15))*60/(2*PI())</f>
        <v>17.397893456666274</v>
      </c>
      <c r="J662" s="9">
        <f>(J$21-$D662*9.81*加速計算!$E$6/(J$13*J$14*加速計算!$E$5)*J$12/2*(加速計算!$E$7*COS(RADIANS(加速計算!$E$8))+SIN(RADIANS(加速計算!$E$8))))*加速計算!$E$3*PI()*J$12/(J$13*(($D662/(4*加速計算!$E$5)*(J$12/J$13)^2)+J$22+J$15))*60/(2*PI())</f>
        <v>38.587215499404358</v>
      </c>
      <c r="K662" s="9">
        <f>(K$21-$D662*9.81*加速計算!$E$6/(K$13*K$14*加速計算!$E$5)*K$12/2*(加速計算!$E$7*COS(RADIANS(加速計算!$E$8))+SIN(RADIANS(加速計算!$E$8))))*加速計算!$E$3*PI()*K$12/(K$13*(($D662/(4*加速計算!$E$5)*(K$12/K$13)^2)+K$22+K$15))*60/(2*PI())</f>
        <v>-27.897530666026089</v>
      </c>
      <c r="L662" s="9">
        <f>(L$21-$D662*9.81*加速計算!$E$6/(L$13*L$14*加速計算!$E$5)*L$12/2*(加速計算!$E$7*COS(RADIANS(加速計算!$E$8))+SIN(RADIANS(加速計算!$E$8))))*加速計算!$E$3*PI()*L$12/(L$13*(($D662/(4*加速計算!$E$5)*(L$12/L$13)^2)+L$22+L$15))*60/(2*PI())</f>
        <v>-22.661856581865518</v>
      </c>
      <c r="M662" s="20">
        <f>(M$21-$D662*9.81*加速計算!$E$6/(M$13*M$14*加速計算!$E$5)*M$12/2*(加速計算!$E$7*COS(RADIANS(加速計算!$E$8))+SIN(RADIANS(加速計算!$E$8))))*加速計算!$E$3*PI()*M$12/(M$13*(($D662/(4*加速計算!$E$5)*(M$12/M$13)^2)+M$22+M$15))*60/(2*PI())</f>
        <v>-17.513443055849208</v>
      </c>
    </row>
    <row r="663" spans="4:13">
      <c r="D663" s="22">
        <v>6280</v>
      </c>
      <c r="E663" s="9">
        <f>(E$21-$D663*9.81*加速計算!$E$6/(E$13*E$14*加速計算!$E$5)*E$12/2*(加速計算!$E$7*COS(RADIANS(加速計算!$E$8))+SIN(RADIANS(加速計算!$E$8))))*加速計算!$E$3*PI()*E$12/(E$13*(($D663/(4*加速計算!$E$5)*(E$12/E$13)^2)+E$22+E$15))*60/(2*PI())</f>
        <v>-24.581792107292383</v>
      </c>
      <c r="F663" s="9">
        <f>(F$21-$D663*9.81*加速計算!$E$6/(F$13*F$14*加速計算!$E$5)*F$12/2*(加速計算!$E$7*COS(RADIANS(加速計算!$E$8))+SIN(RADIANS(加速計算!$E$8))))*加速計算!$E$3*PI()*F$12/(F$13*(($D663/(4*加速計算!$E$5)*(F$12/F$13)^2)+F$22+F$15))*60/(2*PI())</f>
        <v>-22.524448010337245</v>
      </c>
      <c r="G663" s="9">
        <f>(G$21-$D663*9.81*加速計算!$E$6/(G$13*G$14*加速計算!$E$5)*G$12/2*(加速計算!$E$7*COS(RADIANS(加速計算!$E$8))+SIN(RADIANS(加速計算!$E$8))))*加速計算!$E$3*PI()*G$12/(G$13*(($D663/(4*加速計算!$E$5)*(G$12/G$13)^2)+G$22+G$15))*60/(2*PI())</f>
        <v>-16.781611237746151</v>
      </c>
      <c r="H663" s="9">
        <f>(H$21-$D663*9.81*加速計算!$E$6/(H$13*H$14*加速計算!$E$5)*H$12/2*(加速計算!$E$7*COS(RADIANS(加速計算!$E$8))+SIN(RADIANS(加速計算!$E$8))))*加速計算!$E$3*PI()*H$12/(H$13*(($D663/(4*加速計算!$E$5)*(H$12/H$13)^2)+H$22+H$15))*60/(2*PI())</f>
        <v>3.1312932083810976</v>
      </c>
      <c r="I663" s="9">
        <f>(I$21-$D663*9.81*加速計算!$E$6/(I$13*I$14*加速計算!$E$5)*I$12/2*(加速計算!$E$7*COS(RADIANS(加速計算!$E$8))+SIN(RADIANS(加速計算!$E$8))))*加速計算!$E$3*PI()*I$12/(I$13*(($D663/(4*加速計算!$E$5)*(I$12/I$13)^2)+I$22+I$15))*60/(2*PI())</f>
        <v>17.319596071804199</v>
      </c>
      <c r="J663" s="9">
        <f>(J$21-$D663*9.81*加速計算!$E$6/(J$13*J$14*加速計算!$E$5)*J$12/2*(加速計算!$E$7*COS(RADIANS(加速計算!$E$8))+SIN(RADIANS(加速計算!$E$8))))*加速計算!$E$3*PI()*J$12/(J$13*(($D663/(4*加速計算!$E$5)*(J$12/J$13)^2)+J$22+J$15))*60/(2*PI())</f>
        <v>38.475647927882811</v>
      </c>
      <c r="K663" s="9">
        <f>(K$21-$D663*9.81*加速計算!$E$6/(K$13*K$14*加速計算!$E$5)*K$12/2*(加速計算!$E$7*COS(RADIANS(加速計算!$E$8))+SIN(RADIANS(加速計算!$E$8))))*加速計算!$E$3*PI()*K$12/(K$13*(($D663/(4*加速計算!$E$5)*(K$12/K$13)^2)+K$22+K$15))*60/(2*PI())</f>
        <v>-27.905166394912818</v>
      </c>
      <c r="L663" s="9">
        <f>(L$21-$D663*9.81*加速計算!$E$6/(L$13*L$14*加速計算!$E$5)*L$12/2*(加速計算!$E$7*COS(RADIANS(加速計算!$E$8))+SIN(RADIANS(加速計算!$E$8))))*加速計算!$E$3*PI()*L$12/(L$13*(($D663/(4*加速計算!$E$5)*(L$12/L$13)^2)+L$22+L$15))*60/(2*PI())</f>
        <v>-22.677812011106997</v>
      </c>
      <c r="M663" s="20">
        <f>(M$21-$D663*9.81*加速計算!$E$6/(M$13*M$14*加速計算!$E$5)*M$12/2*(加速計算!$E$7*COS(RADIANS(加速計算!$E$8))+SIN(RADIANS(加速計算!$E$8))))*加速計算!$E$3*PI()*M$12/(M$13*(($D663/(4*加速計算!$E$5)*(M$12/M$13)^2)+M$22+M$15))*60/(2*PI())</f>
        <v>-17.537567741523837</v>
      </c>
    </row>
    <row r="664" spans="4:13">
      <c r="D664" s="22">
        <v>6290</v>
      </c>
      <c r="E664" s="9">
        <f>(E$21-$D664*9.81*加速計算!$E$6/(E$13*E$14*加速計算!$E$5)*E$12/2*(加速計算!$E$7*COS(RADIANS(加速計算!$E$8))+SIN(RADIANS(加速計算!$E$8))))*加速計算!$E$3*PI()*E$12/(E$13*(($D664/(4*加速計算!$E$5)*(E$12/E$13)^2)+E$22+E$15))*60/(2*PI())</f>
        <v>-24.592407833908812</v>
      </c>
      <c r="F664" s="9">
        <f>(F$21-$D664*9.81*加速計算!$E$6/(F$13*F$14*加速計算!$E$5)*F$12/2*(加速計算!$E$7*COS(RADIANS(加速計算!$E$8))+SIN(RADIANS(加速計算!$E$8))))*加速計算!$E$3*PI()*F$12/(F$13*(($D664/(4*加速計算!$E$5)*(F$12/F$13)^2)+F$22+F$15))*60/(2*PI())</f>
        <v>-22.540579987882726</v>
      </c>
      <c r="G664" s="9">
        <f>(G$21-$D664*9.81*加速計算!$E$6/(G$13*G$14*加速計算!$E$5)*G$12/2*(加速計算!$E$7*COS(RADIANS(加速計算!$E$8))+SIN(RADIANS(加速計算!$E$8))))*加速計算!$E$3*PI()*G$12/(G$13*(($D664/(4*加速計算!$E$5)*(G$12/G$13)^2)+G$22+G$15))*60/(2*PI())</f>
        <v>-16.806825180000146</v>
      </c>
      <c r="H664" s="9">
        <f>(H$21-$D664*9.81*加速計算!$E$6/(H$13*H$14*加速計算!$E$5)*H$12/2*(加速計算!$E$7*COS(RADIANS(加速計算!$E$8))+SIN(RADIANS(加速計算!$E$8))))*加速計算!$E$3*PI()*H$12/(H$13*(($D664/(4*加速計算!$E$5)*(H$12/H$13)^2)+H$22+H$15))*60/(2*PI())</f>
        <v>3.0753803041253063</v>
      </c>
      <c r="I664" s="9">
        <f>(I$21-$D664*9.81*加速計算!$E$6/(I$13*I$14*加速計算!$E$5)*I$12/2*(加速計算!$E$7*COS(RADIANS(加速計算!$E$8))+SIN(RADIANS(加速計算!$E$8))))*加速計算!$E$3*PI()*I$12/(I$13*(($D664/(4*加速計算!$E$5)*(I$12/I$13)^2)+I$22+I$15))*60/(2*PI())</f>
        <v>17.241543045087827</v>
      </c>
      <c r="J664" s="9">
        <f>(J$21-$D664*9.81*加速計算!$E$6/(J$13*J$14*加速計算!$E$5)*J$12/2*(加速計算!$E$7*COS(RADIANS(加速計算!$E$8))+SIN(RADIANS(加速計算!$E$8))))*加速計算!$E$3*PI()*J$12/(J$13*(($D664/(4*加速計算!$E$5)*(J$12/J$13)^2)+J$22+J$15))*60/(2*PI())</f>
        <v>38.364429026814179</v>
      </c>
      <c r="K664" s="9">
        <f>(K$21-$D664*9.81*加速計算!$E$6/(K$13*K$14*加速計算!$E$5)*K$12/2*(加速計算!$E$7*COS(RADIANS(加速計算!$E$8))+SIN(RADIANS(加速計算!$E$8))))*加速計算!$E$3*PI()*K$12/(K$13*(($D664/(4*加速計算!$E$5)*(K$12/K$13)^2)+K$22+K$15))*60/(2*PI())</f>
        <v>-27.912777881353755</v>
      </c>
      <c r="L664" s="9">
        <f>(L$21-$D664*9.81*加速計算!$E$6/(L$13*L$14*加速計算!$E$5)*L$12/2*(加速計算!$E$7*COS(RADIANS(加速計算!$E$8))+SIN(RADIANS(加速計算!$E$8))))*加速計算!$E$3*PI()*L$12/(L$13*(($D664/(4*加速計算!$E$5)*(L$12/L$13)^2)+L$22+L$15))*60/(2*PI())</f>
        <v>-22.693716799166964</v>
      </c>
      <c r="M664" s="20">
        <f>(M$21-$D664*9.81*加速計算!$E$6/(M$13*M$14*加速計算!$E$5)*M$12/2*(加速計算!$E$7*COS(RADIANS(加速計算!$E$8))+SIN(RADIANS(加速計算!$E$8))))*加速計算!$E$3*PI()*M$12/(M$13*(($D664/(4*加速計算!$E$5)*(M$12/M$13)^2)+M$22+M$15))*60/(2*PI())</f>
        <v>-17.561615901967958</v>
      </c>
    </row>
    <row r="665" spans="4:13">
      <c r="D665" s="22">
        <v>6300</v>
      </c>
      <c r="E665" s="9">
        <f>(E$21-$D665*9.81*加速計算!$E$6/(E$13*E$14*加速計算!$E$5)*E$12/2*(加速計算!$E$7*COS(RADIANS(加速計算!$E$8))+SIN(RADIANS(加速計算!$E$8))))*加速計算!$E$3*PI()*E$12/(E$13*(($D665/(4*加速計算!$E$5)*(E$12/E$13)^2)+E$22+E$15))*60/(2*PI())</f>
        <v>-24.602989922488135</v>
      </c>
      <c r="F665" s="9">
        <f>(F$21-$D665*9.81*加速計算!$E$6/(F$13*F$14*加速計算!$E$5)*F$12/2*(加速計算!$E$7*COS(RADIANS(加速計算!$E$8))+SIN(RADIANS(加速計算!$E$8))))*加速計算!$E$3*PI()*F$12/(F$13*(($D665/(4*加速計算!$E$5)*(F$12/F$13)^2)+F$22+F$15))*60/(2*PI())</f>
        <v>-22.556660896203464</v>
      </c>
      <c r="G665" s="9">
        <f>(G$21-$D665*9.81*加速計算!$E$6/(G$13*G$14*加速計算!$E$5)*G$12/2*(加速計算!$E$7*COS(RADIANS(加速計算!$E$8))+SIN(RADIANS(加速計算!$E$8))))*加速計算!$E$3*PI()*G$12/(G$13*(($D665/(4*加速計算!$E$5)*(G$12/G$13)^2)+G$22+G$15))*60/(2*PI())</f>
        <v>-16.831959373292026</v>
      </c>
      <c r="H665" s="9">
        <f>(H$21-$D665*9.81*加速計算!$E$6/(H$13*H$14*加速計算!$E$5)*H$12/2*(加速計算!$E$7*COS(RADIANS(加速計算!$E$8))+SIN(RADIANS(加速計算!$E$8))))*加速計算!$E$3*PI()*H$12/(H$13*(($D665/(4*加速計算!$E$5)*(H$12/H$13)^2)+H$22+H$15))*60/(2*PI())</f>
        <v>3.0196416264645087</v>
      </c>
      <c r="I665" s="9">
        <f>(I$21-$D665*9.81*加速計算!$E$6/(I$13*I$14*加速計算!$E$5)*I$12/2*(加速計算!$E$7*COS(RADIANS(加速計算!$E$8))+SIN(RADIANS(加速計算!$E$8))))*加速計算!$E$3*PI()*I$12/(I$13*(($D665/(4*加速計算!$E$5)*(I$12/I$13)^2)+I$22+I$15))*60/(2*PI())</f>
        <v>17.163733234374167</v>
      </c>
      <c r="J665" s="9">
        <f>(J$21-$D665*9.81*加速計算!$E$6/(J$13*J$14*加速計算!$E$5)*J$12/2*(加速計算!$E$7*COS(RADIANS(加速計算!$E$8))+SIN(RADIANS(加速計算!$E$8))))*加速計算!$E$3*PI()*J$12/(J$13*(($D665/(4*加速計算!$E$5)*(J$12/J$13)^2)+J$22+J$15))*60/(2*PI())</f>
        <v>38.253557164253628</v>
      </c>
      <c r="K665" s="9">
        <f>(K$21-$D665*9.81*加速計算!$E$6/(K$13*K$14*加速計算!$E$5)*K$12/2*(加速計算!$E$7*COS(RADIANS(加速計算!$E$8))+SIN(RADIANS(加速計算!$E$8))))*加速計算!$E$3*PI()*K$12/(K$13*(($D665/(4*加速計算!$E$5)*(K$12/K$13)^2)+K$22+K$15))*60/(2*PI())</f>
        <v>-27.920365240615826</v>
      </c>
      <c r="L665" s="9">
        <f>(L$21-$D665*9.81*加速計算!$E$6/(L$13*L$14*加速計算!$E$5)*L$12/2*(加速計算!$E$7*COS(RADIANS(加速計算!$E$8))+SIN(RADIANS(加速計算!$E$8))))*加速計算!$E$3*PI()*L$12/(L$13*(($D665/(4*加速計算!$E$5)*(L$12/L$13)^2)+L$22+L$15))*60/(2*PI())</f>
        <v>-22.709571186759664</v>
      </c>
      <c r="M665" s="20">
        <f>(M$21-$D665*9.81*加速計算!$E$6/(M$13*M$14*加速計算!$E$5)*M$12/2*(加速計算!$E$7*COS(RADIANS(加速計算!$E$8))+SIN(RADIANS(加速計算!$E$8))))*加速計算!$E$3*PI()*M$12/(M$13*(($D665/(4*加速計算!$E$5)*(M$12/M$13)^2)+M$22+M$15))*60/(2*PI())</f>
        <v>-17.585587900720245</v>
      </c>
    </row>
    <row r="666" spans="4:13">
      <c r="D666" s="22">
        <v>6310</v>
      </c>
      <c r="E666" s="9">
        <f>(E$21-$D666*9.81*加速計算!$E$6/(E$13*E$14*加速計算!$E$5)*E$12/2*(加速計算!$E$7*COS(RADIANS(加速計算!$E$8))+SIN(RADIANS(加速計算!$E$8))))*加速計算!$E$3*PI()*E$12/(E$13*(($D666/(4*加速計算!$E$5)*(E$12/E$13)^2)+E$22+E$15))*60/(2*PI())</f>
        <v>-24.613538532660659</v>
      </c>
      <c r="F666" s="9">
        <f>(F$21-$D666*9.81*加速計算!$E$6/(F$13*F$14*加速計算!$E$5)*F$12/2*(加速計算!$E$7*COS(RADIANS(加速計算!$E$8))+SIN(RADIANS(加速計算!$E$8))))*加速計算!$E$3*PI()*F$12/(F$13*(($D666/(4*加速計算!$E$5)*(F$12/F$13)^2)+F$22+F$15))*60/(2*PI())</f>
        <v>-22.572690977422042</v>
      </c>
      <c r="G666" s="9">
        <f>(G$21-$D666*9.81*加速計算!$E$6/(G$13*G$14*加速計算!$E$5)*G$12/2*(加速計算!$E$7*COS(RADIANS(加速計算!$E$8))+SIN(RADIANS(加速計算!$E$8))))*加速計算!$E$3*PI()*G$12/(G$13*(($D666/(4*加速計算!$E$5)*(G$12/G$13)^2)+G$22+G$15))*60/(2*PI())</f>
        <v>-16.857014195380376</v>
      </c>
      <c r="H666" s="9">
        <f>(H$21-$D666*9.81*加速計算!$E$6/(H$13*H$14*加速計算!$E$5)*H$12/2*(加速計算!$E$7*COS(RADIANS(加速計算!$E$8))+SIN(RADIANS(加速計算!$E$8))))*加速計算!$E$3*PI()*H$12/(H$13*(($D666/(4*加速計算!$E$5)*(H$12/H$13)^2)+H$22+H$15))*60/(2*PI())</f>
        <v>2.9640763623210993</v>
      </c>
      <c r="I666" s="9">
        <f>(I$21-$D666*9.81*加速計算!$E$6/(I$13*I$14*加速計算!$E$5)*I$12/2*(加速計算!$E$7*COS(RADIANS(加速計算!$E$8))+SIN(RADIANS(加速計算!$E$8))))*加速計算!$E$3*PI()*I$12/(I$13*(($D666/(4*加速計算!$E$5)*(I$12/I$13)^2)+I$22+I$15))*60/(2*PI())</f>
        <v>17.086165504627079</v>
      </c>
      <c r="J666" s="9">
        <f>(J$21-$D666*9.81*加速計算!$E$6/(J$13*J$14*加速計算!$E$5)*J$12/2*(加速計算!$E$7*COS(RADIANS(加速計算!$E$8))+SIN(RADIANS(加速計算!$E$8))))*加速計算!$E$3*PI()*J$12/(J$13*(($D666/(4*加速計算!$E$5)*(J$12/J$13)^2)+J$22+J$15))*60/(2*PI())</f>
        <v>38.143030718424825</v>
      </c>
      <c r="K666" s="9">
        <f>(K$21-$D666*9.81*加速計算!$E$6/(K$13*K$14*加速計算!$E$5)*K$12/2*(加速計算!$E$7*COS(RADIANS(加速計算!$E$8))+SIN(RADIANS(加速計算!$E$8))))*加速計算!$E$3*PI()*K$12/(K$13*(($D666/(4*加速計算!$E$5)*(K$12/K$13)^2)+K$22+K$15))*60/(2*PI())</f>
        <v>-27.927928587236387</v>
      </c>
      <c r="L666" s="9">
        <f>(L$21-$D666*9.81*加速計算!$E$6/(L$13*L$14*加速計算!$E$5)*L$12/2*(加速計算!$E$7*COS(RADIANS(加速計算!$E$8))+SIN(RADIANS(加速計算!$E$8))))*加速計算!$E$3*PI()*L$12/(L$13*(($D666/(4*加速計算!$E$5)*(L$12/L$13)^2)+L$22+L$15))*60/(2*PI())</f>
        <v>-22.725375413076165</v>
      </c>
      <c r="M666" s="20">
        <f>(M$21-$D666*9.81*加速計算!$E$6/(M$13*M$14*加速計算!$E$5)*M$12/2*(加速計算!$E$7*COS(RADIANS(加速計算!$E$8))+SIN(RADIANS(加速計算!$E$8))))*加速計算!$E$3*PI()*M$12/(M$13*(($D666/(4*加速計算!$E$5)*(M$12/M$13)^2)+M$22+M$15))*60/(2*PI())</f>
        <v>-17.609484099020356</v>
      </c>
    </row>
    <row r="667" spans="4:13">
      <c r="D667" s="22">
        <v>6320</v>
      </c>
      <c r="E667" s="9">
        <f>(E$21-$D667*9.81*加速計算!$E$6/(E$13*E$14*加速計算!$E$5)*E$12/2*(加速計算!$E$7*COS(RADIANS(加速計算!$E$8))+SIN(RADIANS(加速計算!$E$8))))*加速計算!$E$3*PI()*E$12/(E$13*(($D667/(4*加速計算!$E$5)*(E$12/E$13)^2)+E$22+E$15))*60/(2*PI())</f>
        <v>-24.624053823048207</v>
      </c>
      <c r="F667" s="9">
        <f>(F$21-$D667*9.81*加速計算!$E$6/(F$13*F$14*加速計算!$E$5)*F$12/2*(加速計算!$E$7*COS(RADIANS(加速計算!$E$8))+SIN(RADIANS(加速計算!$E$8))))*加速計算!$E$3*PI()*F$12/(F$13*(($D667/(4*加速計算!$E$5)*(F$12/F$13)^2)+F$22+F$15))*60/(2*PI())</f>
        <v>-22.588670472132883</v>
      </c>
      <c r="G667" s="9">
        <f>(G$21-$D667*9.81*加速計算!$E$6/(G$13*G$14*加速計算!$E$5)*G$12/2*(加速計算!$E$7*COS(RADIANS(加速計算!$E$8))+SIN(RADIANS(加速計算!$E$8))))*加速計算!$E$3*PI()*G$12/(G$13*(($D667/(4*加速計算!$E$5)*(G$12/G$13)^2)+G$22+G$15))*60/(2*PI())</f>
        <v>-16.881990021641638</v>
      </c>
      <c r="H667" s="9">
        <f>(H$21-$D667*9.81*加速計算!$E$6/(H$13*H$14*加速計算!$E$5)*H$12/2*(加速計算!$E$7*COS(RADIANS(加速計算!$E$8))+SIN(RADIANS(加速計算!$E$8))))*加速計算!$E$3*PI()*H$12/(H$13*(($D667/(4*加速計算!$E$5)*(H$12/H$13)^2)+H$22+H$15))*60/(2*PI())</f>
        <v>2.9086837036689039</v>
      </c>
      <c r="I667" s="9">
        <f>(I$21-$D667*9.81*加速計算!$E$6/(I$13*I$14*加速計算!$E$5)*I$12/2*(加速計算!$E$7*COS(RADIANS(加速計算!$E$8))+SIN(RADIANS(加速計算!$E$8))))*加速計算!$E$3*PI()*I$12/(I$13*(($D667/(4*加速計算!$E$5)*(I$12/I$13)^2)+I$22+I$15))*60/(2*PI())</f>
        <v>17.008838727862067</v>
      </c>
      <c r="J667" s="9">
        <f>(J$21-$D667*9.81*加速計算!$E$6/(J$13*J$14*加速計算!$E$5)*J$12/2*(加速計算!$E$7*COS(RADIANS(加速計算!$E$8))+SIN(RADIANS(加速計算!$E$8))))*加速計算!$E$3*PI()*J$12/(J$13*(($D667/(4*加速計算!$E$5)*(J$12/J$13)^2)+J$22+J$15))*60/(2*PI())</f>
        <v>38.032848077640914</v>
      </c>
      <c r="K667" s="9">
        <f>(K$21-$D667*9.81*加速計算!$E$6/(K$13*K$14*加速計算!$E$5)*K$12/2*(加速計算!$E$7*COS(RADIANS(加速計算!$E$8))+SIN(RADIANS(加速計算!$E$8))))*加速計算!$E$3*PI()*K$12/(K$13*(($D667/(4*加速計算!$E$5)*(K$12/K$13)^2)+K$22+K$15))*60/(2*PI())</f>
        <v>-27.93546803502894</v>
      </c>
      <c r="L667" s="9">
        <f>(L$21-$D667*9.81*加速計算!$E$6/(L$13*L$14*加速計算!$E$5)*L$12/2*(加速計算!$E$7*COS(RADIANS(加速計算!$E$8))+SIN(RADIANS(加速計算!$E$8))))*加速計算!$E$3*PI()*L$12/(L$13*(($D667/(4*加速計算!$E$5)*(L$12/L$13)^2)+L$22+L$15))*60/(2*PI())</f>
        <v>-22.741129715796315</v>
      </c>
      <c r="M667" s="20">
        <f>(M$21-$D667*9.81*加速計算!$E$6/(M$13*M$14*加速計算!$E$5)*M$12/2*(加速計算!$E$7*COS(RADIANS(加速計算!$E$8))+SIN(RADIANS(加速計算!$E$8))))*加速計算!$E$3*PI()*M$12/(M$13*(($D667/(4*加速計算!$E$5)*(M$12/M$13)^2)+M$22+M$15))*60/(2*PI())</f>
        <v>-17.633304855827014</v>
      </c>
    </row>
    <row r="668" spans="4:13">
      <c r="D668" s="22">
        <v>6330</v>
      </c>
      <c r="E668" s="9">
        <f>(E$21-$D668*9.81*加速計算!$E$6/(E$13*E$14*加速計算!$E$5)*E$12/2*(加速計算!$E$7*COS(RADIANS(加速計算!$E$8))+SIN(RADIANS(加速計算!$E$8))))*加速計算!$E$3*PI()*E$12/(E$13*(($D668/(4*加速計算!$E$5)*(E$12/E$13)^2)+E$22+E$15))*60/(2*PI())</f>
        <v>-24.634535951272138</v>
      </c>
      <c r="F668" s="9">
        <f>(F$21-$D668*9.81*加速計算!$E$6/(F$13*F$14*加速計算!$E$5)*F$12/2*(加速計算!$E$7*COS(RADIANS(加速計算!$E$8))+SIN(RADIANS(加速計算!$E$8))))*加速計算!$E$3*PI()*F$12/(F$13*(($D668/(4*加速計算!$E$5)*(F$12/F$13)^2)+F$22+F$15))*60/(2*PI())</f>
        <v>-22.604599619414337</v>
      </c>
      <c r="G668" s="9">
        <f>(G$21-$D668*9.81*加速計算!$E$6/(G$13*G$14*加速計算!$E$5)*G$12/2*(加速計算!$E$7*COS(RADIANS(加速計算!$E$8))+SIN(RADIANS(加速計算!$E$8))))*加速計算!$E$3*PI()*G$12/(G$13*(($D668/(4*加速計算!$E$5)*(G$12/G$13)^2)+G$22+G$15))*60/(2*PI())</f>
        <v>-16.906887225088962</v>
      </c>
      <c r="H668" s="9">
        <f>(H$21-$D668*9.81*加速計算!$E$6/(H$13*H$14*加速計算!$E$5)*H$12/2*(加速計算!$E$7*COS(RADIANS(加速計算!$E$8))+SIN(RADIANS(加速計算!$E$8))))*加速計算!$E$3*PI()*H$12/(H$13*(($D668/(4*加速計算!$E$5)*(H$12/H$13)^2)+H$22+H$15))*60/(2*PI())</f>
        <v>2.8534628474939936</v>
      </c>
      <c r="I668" s="9">
        <f>(I$21-$D668*9.81*加速計算!$E$6/(I$13*I$14*加速計算!$E$5)*I$12/2*(加速計算!$E$7*COS(RADIANS(加速計算!$E$8))+SIN(RADIANS(加速計算!$E$8))))*加速計算!$E$3*PI()*I$12/(I$13*(($D668/(4*加速計算!$E$5)*(I$12/I$13)^2)+I$22+I$15))*60/(2*PI())</f>
        <v>16.93175178309162</v>
      </c>
      <c r="J668" s="9">
        <f>(J$21-$D668*9.81*加速計算!$E$6/(J$13*J$14*加速計算!$E$5)*J$12/2*(加速計算!$E$7*COS(RADIANS(加速計算!$E$8))+SIN(RADIANS(加速計算!$E$8))))*加速計算!$E$3*PI()*J$12/(J$13*(($D668/(4*加速計算!$E$5)*(J$12/J$13)^2)+J$22+J$15))*60/(2*PI())</f>
        <v>37.923007640226103</v>
      </c>
      <c r="K668" s="9">
        <f>(K$21-$D668*9.81*加速計算!$E$6/(K$13*K$14*加速計算!$E$5)*K$12/2*(加速計算!$E$7*COS(RADIANS(加速計算!$E$8))+SIN(RADIANS(加速計算!$E$8))))*加速計算!$E$3*PI()*K$12/(K$13*(($D668/(4*加速計算!$E$5)*(K$12/K$13)^2)+K$22+K$15))*60/(2*PI())</f>
        <v>-27.942983697088856</v>
      </c>
      <c r="L668" s="9">
        <f>(L$21-$D668*9.81*加速計算!$E$6/(L$13*L$14*加速計算!$E$5)*L$12/2*(加速計算!$E$7*COS(RADIANS(加速計算!$E$8))+SIN(RADIANS(加速計算!$E$8))))*加速計算!$E$3*PI()*L$12/(L$13*(($D668/(4*加速計算!$E$5)*(L$12/L$13)^2)+L$22+L$15))*60/(2*PI())</f>
        <v>-22.756834331100833</v>
      </c>
      <c r="M668" s="20">
        <f>(M$21-$D668*9.81*加速計算!$E$6/(M$13*M$14*加速計算!$E$5)*M$12/2*(加速計算!$E$7*COS(RADIANS(加速計算!$E$8))+SIN(RADIANS(加速計算!$E$8))))*加速計算!$E$3*PI()*M$12/(M$13*(($D668/(4*加速計算!$E$5)*(M$12/M$13)^2)+M$22+M$15))*60/(2*PI())</f>
        <v>-17.657050527836017</v>
      </c>
    </row>
    <row r="669" spans="4:13">
      <c r="D669" s="22">
        <v>6340</v>
      </c>
      <c r="E669" s="9">
        <f>(E$21-$D669*9.81*加速計算!$E$6/(E$13*E$14*加速計算!$E$5)*E$12/2*(加速計算!$E$7*COS(RADIANS(加速計算!$E$8))+SIN(RADIANS(加速計算!$E$8))))*加速計算!$E$3*PI()*E$12/(E$13*(($D669/(4*加速計算!$E$5)*(E$12/E$13)^2)+E$22+E$15))*60/(2*PI())</f>
        <v>-24.644985073961177</v>
      </c>
      <c r="F669" s="9">
        <f>(F$21-$D669*9.81*加速計算!$E$6/(F$13*F$14*加速計算!$E$5)*F$12/2*(加速計算!$E$7*COS(RADIANS(加速計算!$E$8))+SIN(RADIANS(加速計算!$E$8))))*加速計算!$E$3*PI()*F$12/(F$13*(($D669/(4*加速計算!$E$5)*(F$12/F$13)^2)+F$22+F$15))*60/(2*PI())</f>
        <v>-22.620478656840547</v>
      </c>
      <c r="G669" s="9">
        <f>(G$21-$D669*9.81*加速計算!$E$6/(G$13*G$14*加速計算!$E$5)*G$12/2*(加速計算!$E$7*COS(RADIANS(加速計算!$E$8))+SIN(RADIANS(加速計算!$E$8))))*加速計算!$E$3*PI()*G$12/(G$13*(($D669/(4*加速計算!$E$5)*(G$12/G$13)^2)+G$22+G$15))*60/(2*PI())</f>
        <v>-16.931706176390716</v>
      </c>
      <c r="H669" s="9">
        <f>(H$21-$D669*9.81*加速計算!$E$6/(H$13*H$14*加速計算!$E$5)*H$12/2*(加速計算!$E$7*COS(RADIANS(加速計算!$E$8))+SIN(RADIANS(加速計算!$E$8))))*加速計算!$E$3*PI()*H$12/(H$13*(($D669/(4*加速計算!$E$5)*(H$12/H$13)^2)+H$22+H$15))*60/(2*PI())</f>
        <v>2.7984129957558888</v>
      </c>
      <c r="I669" s="9">
        <f>(I$21-$D669*9.81*加速計算!$E$6/(I$13*I$14*加速計算!$E$5)*I$12/2*(加速計算!$E$7*COS(RADIANS(加速計算!$E$8))+SIN(RADIANS(加速計算!$E$8))))*加速計算!$E$3*PI()*I$12/(I$13*(($D669/(4*加速計算!$E$5)*(I$12/I$13)^2)+I$22+I$15))*60/(2*PI())</f>
        <v>16.854903556271033</v>
      </c>
      <c r="J669" s="9">
        <f>(J$21-$D669*9.81*加速計算!$E$6/(J$13*J$14*加速計算!$E$5)*J$12/2*(加速計算!$E$7*COS(RADIANS(加速計算!$E$8))+SIN(RADIANS(加速計算!$E$8))))*加速計算!$E$3*PI()*J$12/(J$13*(($D669/(4*加速計算!$E$5)*(J$12/J$13)^2)+J$22+J$15))*60/(2*PI())</f>
        <v>37.813507814438104</v>
      </c>
      <c r="K669" s="9">
        <f>(K$21-$D669*9.81*加速計算!$E$6/(K$13*K$14*加速計算!$E$5)*K$12/2*(加速計算!$E$7*COS(RADIANS(加速計算!$E$8))+SIN(RADIANS(加速計算!$E$8))))*加速計算!$E$3*PI()*K$12/(K$13*(($D669/(4*加速計算!$E$5)*(K$12/K$13)^2)+K$22+K$15))*60/(2*PI())</f>
        <v>-27.950475685799027</v>
      </c>
      <c r="L669" s="9">
        <f>(L$21-$D669*9.81*加速計算!$E$6/(L$13*L$14*加速計算!$E$5)*L$12/2*(加速計算!$E$7*COS(RADIANS(加速計算!$E$8))+SIN(RADIANS(加速計算!$E$8))))*加速計算!$E$3*PI()*L$12/(L$13*(($D669/(4*加速計算!$E$5)*(L$12/L$13)^2)+L$22+L$15))*60/(2*PI())</f>
        <v>-22.772489493682937</v>
      </c>
      <c r="M669" s="20">
        <f>(M$21-$D669*9.81*加速計算!$E$6/(M$13*M$14*加速計算!$E$5)*M$12/2*(加速計算!$E$7*COS(RADIANS(加速計算!$E$8))+SIN(RADIANS(加速計算!$E$8))))*加速計算!$E$3*PI()*M$12/(M$13*(($D669/(4*加速計算!$E$5)*(M$12/M$13)^2)+M$22+M$15))*60/(2*PI())</f>
        <v>-17.680721469498025</v>
      </c>
    </row>
    <row r="670" spans="4:13">
      <c r="D670" s="22">
        <v>6350</v>
      </c>
      <c r="E670" s="9">
        <f>(E$21-$D670*9.81*加速計算!$E$6/(E$13*E$14*加速計算!$E$5)*E$12/2*(加速計算!$E$7*COS(RADIANS(加速計算!$E$8))+SIN(RADIANS(加速計算!$E$8))))*加速計算!$E$3*PI()*E$12/(E$13*(($D670/(4*加速計算!$E$5)*(E$12/E$13)^2)+E$22+E$15))*60/(2*PI())</f>
        <v>-24.655401346759231</v>
      </c>
      <c r="F670" s="9">
        <f>(F$21-$D670*9.81*加速計算!$E$6/(F$13*F$14*加速計算!$E$5)*F$12/2*(加速計算!$E$7*COS(RADIANS(加速計算!$E$8))+SIN(RADIANS(加速計算!$E$8))))*加速計算!$E$3*PI()*F$12/(F$13*(($D670/(4*加速計算!$E$5)*(F$12/F$13)^2)+F$22+F$15))*60/(2*PI())</f>
        <v>-22.63630782049329</v>
      </c>
      <c r="G670" s="9">
        <f>(G$21-$D670*9.81*加速計算!$E$6/(G$13*G$14*加速計算!$E$5)*G$12/2*(加速計算!$E$7*COS(RADIANS(加速計算!$E$8))+SIN(RADIANS(加速計算!$E$8))))*加速計算!$E$3*PI()*G$12/(G$13*(($D670/(4*加速計算!$E$5)*(G$12/G$13)^2)+G$22+G$15))*60/(2*PI())</f>
        <v>-16.956447243888903</v>
      </c>
      <c r="H670" s="9">
        <f>(H$21-$D670*9.81*加速計算!$E$6/(H$13*H$14*加速計算!$E$5)*H$12/2*(加速計算!$E$7*COS(RADIANS(加速計算!$E$8))+SIN(RADIANS(加速計算!$E$8))))*加速計算!$E$3*PI()*H$12/(H$13*(($D670/(4*加速計算!$E$5)*(H$12/H$13)^2)+H$22+H$15))*60/(2*PI())</f>
        <v>2.7435333553491015</v>
      </c>
      <c r="I670" s="9">
        <f>(I$21-$D670*9.81*加速計算!$E$6/(I$13*I$14*加速計算!$E$5)*I$12/2*(加速計算!$E$7*COS(RADIANS(加速計算!$E$8))+SIN(RADIANS(加速計算!$E$8))))*加速計算!$E$3*PI()*I$12/(I$13*(($D670/(4*加速計算!$E$5)*(I$12/I$13)^2)+I$22+I$15))*60/(2*PI())</f>
        <v>16.778292940244722</v>
      </c>
      <c r="J670" s="9">
        <f>(J$21-$D670*9.81*加速計算!$E$6/(J$13*J$14*加速計算!$E$5)*J$12/2*(加速計算!$E$7*COS(RADIANS(加速計算!$E$8))+SIN(RADIANS(加速計算!$E$8))))*加速計算!$E$3*PI()*J$12/(J$13*(($D670/(4*加速計算!$E$5)*(J$12/J$13)^2)+J$22+J$15))*60/(2*PI())</f>
        <v>37.704347018391246</v>
      </c>
      <c r="K670" s="9">
        <f>(K$21-$D670*9.81*加速計算!$E$6/(K$13*K$14*加速計算!$E$5)*K$12/2*(加速計算!$E$7*COS(RADIANS(加速計算!$E$8))+SIN(RADIANS(加速計算!$E$8))))*加速計算!$E$3*PI()*K$12/(K$13*(($D670/(4*加速計算!$E$5)*(K$12/K$13)^2)+K$22+K$15))*60/(2*PI())</f>
        <v>-27.957944112835506</v>
      </c>
      <c r="L670" s="9">
        <f>(L$21-$D670*9.81*加速計算!$E$6/(L$13*L$14*加速計算!$E$5)*L$12/2*(加速計算!$E$7*COS(RADIANS(加速計算!$E$8))+SIN(RADIANS(加速計算!$E$8))))*加速計算!$E$3*PI()*L$12/(L$13*(($D670/(4*加速計算!$E$5)*(L$12/L$13)^2)+L$22+L$15))*60/(2*PI())</f>
        <v>-22.788095436760113</v>
      </c>
      <c r="M670" s="20">
        <f>(M$21-$D670*9.81*加速計算!$E$6/(M$13*M$14*加速計算!$E$5)*M$12/2*(加速計算!$E$7*COS(RADIANS(加速計算!$E$8))+SIN(RADIANS(加速計算!$E$8))))*加速計算!$E$3*PI()*M$12/(M$13*(($D670/(4*加速計算!$E$5)*(M$12/M$13)^2)+M$22+M$15))*60/(2*PI())</f>
        <v>-17.704318033036248</v>
      </c>
    </row>
    <row r="671" spans="4:13">
      <c r="D671" s="22">
        <v>6360</v>
      </c>
      <c r="E671" s="9">
        <f>(E$21-$D671*9.81*加速計算!$E$6/(E$13*E$14*加速計算!$E$5)*E$12/2*(加速計算!$E$7*COS(RADIANS(加速計算!$E$8))+SIN(RADIANS(加速計算!$E$8))))*加速計算!$E$3*PI()*E$12/(E$13*(($D671/(4*加速計算!$E$5)*(E$12/E$13)^2)+E$22+E$15))*60/(2*PI())</f>
        <v>-24.665784924333128</v>
      </c>
      <c r="F671" s="9">
        <f>(F$21-$D671*9.81*加速計算!$E$6/(F$13*F$14*加速計算!$E$5)*F$12/2*(加速計算!$E$7*COS(RADIANS(加速計算!$E$8))+SIN(RADIANS(加速計算!$E$8))))*加速計算!$E$3*PI()*F$12/(F$13*(($D671/(4*加速計算!$E$5)*(F$12/F$13)^2)+F$22+F$15))*60/(2*PI())</f>
        <v>-22.652087344973665</v>
      </c>
      <c r="G671" s="9">
        <f>(G$21-$D671*9.81*加速計算!$E$6/(G$13*G$14*加速計算!$E$5)*G$12/2*(加速計算!$E$7*COS(RADIANS(加速計算!$E$8))+SIN(RADIANS(加速計算!$E$8))))*加速計算!$E$3*PI()*G$12/(G$13*(($D671/(4*加速計算!$E$5)*(G$12/G$13)^2)+G$22+G$15))*60/(2*PI())</f>
        <v>-16.981110793617372</v>
      </c>
      <c r="H671" s="9">
        <f>(H$21-$D671*9.81*加速計算!$E$6/(H$13*H$14*加速計算!$E$5)*H$12/2*(加速計算!$E$7*COS(RADIANS(加速計算!$E$8))+SIN(RADIANS(加速計算!$E$8))))*加速計算!$E$3*PI()*H$12/(H$13*(($D671/(4*加速計算!$E$5)*(H$12/H$13)^2)+H$22+H$15))*60/(2*PI())</f>
        <v>2.6888231380650565</v>
      </c>
      <c r="I671" s="9">
        <f>(I$21-$D671*9.81*加速計算!$E$6/(I$13*I$14*加速計算!$E$5)*I$12/2*(加速計算!$E$7*COS(RADIANS(加速計算!$E$8))+SIN(RADIANS(加速計算!$E$8))))*加速計算!$E$3*PI()*I$12/(I$13*(($D671/(4*加速計算!$E$5)*(I$12/I$13)^2)+I$22+I$15))*60/(2*PI())</f>
        <v>16.701918834693082</v>
      </c>
      <c r="J671" s="9">
        <f>(J$21-$D671*9.81*加速計算!$E$6/(J$13*J$14*加速計算!$E$5)*J$12/2*(加速計算!$E$7*COS(RADIANS(加速計算!$E$8))+SIN(RADIANS(加速計算!$E$8))))*加速計算!$E$3*PI()*J$12/(J$13*(($D671/(4*加速計算!$E$5)*(J$12/J$13)^2)+J$22+J$15))*60/(2*PI())</f>
        <v>37.595523679980218</v>
      </c>
      <c r="K671" s="9">
        <f>(K$21-$D671*9.81*加速計算!$E$6/(K$13*K$14*加速計算!$E$5)*K$12/2*(加速計算!$E$7*COS(RADIANS(加速計算!$E$8))+SIN(RADIANS(加速計算!$E$8))))*加速計算!$E$3*PI()*K$12/(K$13*(($D671/(4*加速計算!$E$5)*(K$12/K$13)^2)+K$22+K$15))*60/(2*PI())</f>
        <v>-27.965389089173023</v>
      </c>
      <c r="L671" s="9">
        <f>(L$21-$D671*9.81*加速計算!$E$6/(L$13*L$14*加速計算!$E$5)*L$12/2*(加速計算!$E$7*COS(RADIANS(加速計算!$E$8))+SIN(RADIANS(加速計算!$E$8))))*加速計算!$E$3*PI()*L$12/(L$13*(($D671/(4*加速計算!$E$5)*(L$12/L$13)^2)+L$22+L$15))*60/(2*PI())</f>
        <v>-22.803652392085709</v>
      </c>
      <c r="M671" s="20">
        <f>(M$21-$D671*9.81*加速計算!$E$6/(M$13*M$14*加速計算!$E$5)*M$12/2*(加速計算!$E$7*COS(RADIANS(加速計算!$E$8))+SIN(RADIANS(加速計算!$E$8))))*加速計算!$E$3*PI()*M$12/(M$13*(($D671/(4*加速計算!$E$5)*(M$12/M$13)^2)+M$22+M$15))*60/(2*PI())</f>
        <v>-17.727840568463829</v>
      </c>
    </row>
    <row r="672" spans="4:13">
      <c r="D672" s="22">
        <v>6370</v>
      </c>
      <c r="E672" s="9">
        <f>(E$21-$D672*9.81*加速計算!$E$6/(E$13*E$14*加速計算!$E$5)*E$12/2*(加速計算!$E$7*COS(RADIANS(加速計算!$E$8))+SIN(RADIANS(加速計算!$E$8))))*加速計算!$E$3*PI()*E$12/(E$13*(($D672/(4*加速計算!$E$5)*(E$12/E$13)^2)+E$22+E$15))*60/(2*PI())</f>
        <v>-24.676135960380261</v>
      </c>
      <c r="F672" s="9">
        <f>(F$21-$D672*9.81*加速計算!$E$6/(F$13*F$14*加速計算!$E$5)*F$12/2*(加速計算!$E$7*COS(RADIANS(加速計算!$E$8))+SIN(RADIANS(加速計算!$E$8))))*加速計算!$E$3*PI()*F$12/(F$13*(($D672/(4*加速計算!$E$5)*(F$12/F$13)^2)+F$22+F$15))*60/(2*PI())</f>
        <v>-22.667817463413694</v>
      </c>
      <c r="G672" s="9">
        <f>(G$21-$D672*9.81*加速計算!$E$6/(G$13*G$14*加速計算!$E$5)*G$12/2*(加速計算!$E$7*COS(RADIANS(加速計算!$E$8))+SIN(RADIANS(加速計算!$E$8))))*加速計算!$E$3*PI()*G$12/(G$13*(($D672/(4*加速計算!$E$5)*(G$12/G$13)^2)+G$22+G$15))*60/(2*PI())</f>
        <v>-17.005697189319864</v>
      </c>
      <c r="H672" s="9">
        <f>(H$21-$D672*9.81*加速計算!$E$6/(H$13*H$14*加速計算!$E$5)*H$12/2*(加速計算!$E$7*COS(RADIANS(加速計算!$E$8))+SIN(RADIANS(加速計算!$E$8))))*加速計算!$E$3*PI()*H$12/(H$13*(($D672/(4*加速計算!$E$5)*(H$12/H$13)^2)+H$22+H$15))*60/(2*PI())</f>
        <v>2.634281560554371</v>
      </c>
      <c r="I672" s="9">
        <f>(I$21-$D672*9.81*加速計算!$E$6/(I$13*I$14*加速計算!$E$5)*I$12/2*(加速計算!$E$7*COS(RADIANS(加速計算!$E$8))+SIN(RADIANS(加速計算!$E$8))))*加速計算!$E$3*PI()*I$12/(I$13*(($D672/(4*加速計算!$E$5)*(I$12/I$13)^2)+I$22+I$15))*60/(2*PI())</f>
        <v>16.625780146079823</v>
      </c>
      <c r="J672" s="9">
        <f>(J$21-$D672*9.81*加速計算!$E$6/(J$13*J$14*加速計算!$E$5)*J$12/2*(加速計算!$E$7*COS(RADIANS(加速計算!$E$8))+SIN(RADIANS(加速計算!$E$8))))*加速計算!$E$3*PI()*J$12/(J$13*(($D672/(4*加速計算!$E$5)*(J$12/J$13)^2)+J$22+J$15))*60/(2*PI())</f>
        <v>37.487036236804755</v>
      </c>
      <c r="K672" s="9">
        <f>(K$21-$D672*9.81*加速計算!$E$6/(K$13*K$14*加速計算!$E$5)*K$12/2*(加速計算!$E$7*COS(RADIANS(加速計算!$E$8))+SIN(RADIANS(加速計算!$E$8))))*加速計算!$E$3*PI()*K$12/(K$13*(($D672/(4*加速計算!$E$5)*(K$12/K$13)^2)+K$22+K$15))*60/(2*PI())</f>
        <v>-27.972810725090454</v>
      </c>
      <c r="L672" s="9">
        <f>(L$21-$D672*9.81*加速計算!$E$6/(L$13*L$14*加速計算!$E$5)*L$12/2*(加速計算!$E$7*COS(RADIANS(加速計算!$E$8))+SIN(RADIANS(加速計算!$E$8))))*加速計算!$E$3*PI()*L$12/(L$13*(($D672/(4*加速計算!$E$5)*(L$12/L$13)^2)+L$22+L$15))*60/(2*PI())</f>
        <v>-22.819160589960333</v>
      </c>
      <c r="M672" s="20">
        <f>(M$21-$D672*9.81*加速計算!$E$6/(M$13*M$14*加速計算!$E$5)*M$12/2*(加速計算!$E$7*COS(RADIANS(加速計算!$E$8))+SIN(RADIANS(加速計算!$E$8))))*加速計算!$E$3*PI()*M$12/(M$13*(($D672/(4*加速計算!$E$5)*(M$12/M$13)^2)+M$22+M$15))*60/(2*PI())</f>
        <v>-17.751289423601246</v>
      </c>
    </row>
    <row r="673" spans="4:13">
      <c r="D673" s="22">
        <v>6380</v>
      </c>
      <c r="E673" s="9">
        <f>(E$21-$D673*9.81*加速計算!$E$6/(E$13*E$14*加速計算!$E$5)*E$12/2*(加速計算!$E$7*COS(RADIANS(加速計算!$E$8))+SIN(RADIANS(加速計算!$E$8))))*加速計算!$E$3*PI()*E$12/(E$13*(($D673/(4*加速計算!$E$5)*(E$12/E$13)^2)+E$22+E$15))*60/(2*PI())</f>
        <v>-24.686454607636165</v>
      </c>
      <c r="F673" s="9">
        <f>(F$21-$D673*9.81*加速計算!$E$6/(F$13*F$14*加速計算!$E$5)*F$12/2*(加速計算!$E$7*COS(RADIANS(加速計算!$E$8))+SIN(RADIANS(加速計算!$E$8))))*加速計算!$E$3*PI()*F$12/(F$13*(($D673/(4*加速計算!$E$5)*(F$12/F$13)^2)+F$22+F$15))*60/(2*PI())</f>
        <v>-22.6834984074878</v>
      </c>
      <c r="G673" s="9">
        <f>(G$21-$D673*9.81*加速計算!$E$6/(G$13*G$14*加速計算!$E$5)*G$12/2*(加速計算!$E$7*COS(RADIANS(加速計算!$E$8))+SIN(RADIANS(加速計算!$E$8))))*加速計算!$E$3*PI()*G$12/(G$13*(($D673/(4*加速計算!$E$5)*(G$12/G$13)^2)+G$22+G$15))*60/(2*PI())</f>
        <v>-17.030206792467911</v>
      </c>
      <c r="H673" s="9">
        <f>(H$21-$D673*9.81*加速計算!$E$6/(H$13*H$14*加速計算!$E$5)*H$12/2*(加速計算!$E$7*COS(RADIANS(加速計算!$E$8))+SIN(RADIANS(加速計算!$E$8))))*加速計算!$E$3*PI()*H$12/(H$13*(($D673/(4*加速計算!$E$5)*(H$12/H$13)^2)+H$22+H$15))*60/(2*PI())</f>
        <v>2.5799078442894294</v>
      </c>
      <c r="I673" s="9">
        <f>(I$21-$D673*9.81*加速計算!$E$6/(I$13*I$14*加速計算!$E$5)*I$12/2*(加速計算!$E$7*COS(RADIANS(加速計算!$E$8))+SIN(RADIANS(加速計算!$E$8))))*加速計算!$E$3*PI()*I$12/(I$13*(($D673/(4*加速計算!$E$5)*(I$12/I$13)^2)+I$22+I$15))*60/(2*PI())</f>
        <v>16.549875787599699</v>
      </c>
      <c r="J673" s="9">
        <f>(J$21-$D673*9.81*加速計算!$E$6/(J$13*J$14*加速計算!$E$5)*J$12/2*(加速計算!$E$7*COS(RADIANS(加速計算!$E$8))+SIN(RADIANS(加速計算!$E$8))))*加速計算!$E$3*PI()*J$12/(J$13*(($D673/(4*加速計算!$E$5)*(J$12/J$13)^2)+J$22+J$15))*60/(2*PI())</f>
        <v>37.378883136094679</v>
      </c>
      <c r="K673" s="9">
        <f>(K$21-$D673*9.81*加速計算!$E$6/(K$13*K$14*加速計算!$E$5)*K$12/2*(加速計算!$E$7*COS(RADIANS(加速計算!$E$8))+SIN(RADIANS(加速計算!$E$8))))*加速計算!$E$3*PI()*K$12/(K$13*(($D673/(4*加速計算!$E$5)*(K$12/K$13)^2)+K$22+K$15))*60/(2*PI())</f>
        <v>-27.980209130176327</v>
      </c>
      <c r="L673" s="9">
        <f>(L$21-$D673*9.81*加速計算!$E$6/(L$13*L$14*加速計算!$E$5)*L$12/2*(加速計算!$E$7*COS(RADIANS(加速計算!$E$8))+SIN(RADIANS(加速計算!$E$8))))*加速計算!$E$3*PI()*L$12/(L$13*(($D673/(4*加速計算!$E$5)*(L$12/L$13)^2)+L$22+L$15))*60/(2*PI())</f>
        <v>-22.834620259243358</v>
      </c>
      <c r="M673" s="20">
        <f>(M$21-$D673*9.81*加速計算!$E$6/(M$13*M$14*加速計算!$E$5)*M$12/2*(加速計算!$E$7*COS(RADIANS(加速計算!$E$8))+SIN(RADIANS(加速計算!$E$8))))*加速計算!$E$3*PI()*M$12/(M$13*(($D673/(4*加速計算!$E$5)*(M$12/M$13)^2)+M$22+M$15))*60/(2*PI())</f>
        <v>-17.774664944093381</v>
      </c>
    </row>
    <row r="674" spans="4:13">
      <c r="D674" s="22">
        <v>6390</v>
      </c>
      <c r="E674" s="9">
        <f>(E$21-$D674*9.81*加速計算!$E$6/(E$13*E$14*加速計算!$E$5)*E$12/2*(加速計算!$E$7*COS(RADIANS(加速計算!$E$8))+SIN(RADIANS(加速計算!$E$8))))*加速計算!$E$3*PI()*E$12/(E$13*(($D674/(4*加速計算!$E$5)*(E$12/E$13)^2)+E$22+E$15))*60/(2*PI())</f>
        <v>-24.696741017882044</v>
      </c>
      <c r="F674" s="9">
        <f>(F$21-$D674*9.81*加速計算!$E$6/(F$13*F$14*加速計算!$E$5)*F$12/2*(加速計算!$E$7*COS(RADIANS(加速計算!$E$8))+SIN(RADIANS(加速計算!$E$8))))*加速計算!$E$3*PI()*F$12/(F$13*(($D674/(4*加速計算!$E$5)*(F$12/F$13)^2)+F$22+F$15))*60/(2*PI())</f>
        <v>-22.699130407424178</v>
      </c>
      <c r="G674" s="9">
        <f>(G$21-$D674*9.81*加速計算!$E$6/(G$13*G$14*加速計算!$E$5)*G$12/2*(加速計算!$E$7*COS(RADIANS(加速計算!$E$8))+SIN(RADIANS(加速計算!$E$8))))*加速計算!$E$3*PI()*G$12/(G$13*(($D674/(4*加速計算!$E$5)*(G$12/G$13)^2)+G$22+G$15))*60/(2*PI())</f>
        <v>-17.054639962278547</v>
      </c>
      <c r="H674" s="9">
        <f>(H$21-$D674*9.81*加速計算!$E$6/(H$13*H$14*加速計算!$E$5)*H$12/2*(加速計算!$E$7*COS(RADIANS(加速計算!$E$8))+SIN(RADIANS(加速計算!$E$8))))*加速計算!$E$3*PI()*H$12/(H$13*(($D674/(4*加速計算!$E$5)*(H$12/H$13)^2)+H$22+H$15))*60/(2*PI())</f>
        <v>2.5257012155273846</v>
      </c>
      <c r="I674" s="9">
        <f>(I$21-$D674*9.81*加速計算!$E$6/(I$13*I$14*加速計算!$E$5)*I$12/2*(加速計算!$E$7*COS(RADIANS(加速計算!$E$8))+SIN(RADIANS(加速計算!$E$8))))*加速計算!$E$3*PI()*I$12/(I$13*(($D674/(4*加速計算!$E$5)*(I$12/I$13)^2)+I$22+I$15))*60/(2*PI())</f>
        <v>16.47420467912691</v>
      </c>
      <c r="J674" s="9">
        <f>(J$21-$D674*9.81*加速計算!$E$6/(J$13*J$14*加速計算!$E$5)*J$12/2*(加速計算!$E$7*COS(RADIANS(加速計算!$E$8))+SIN(RADIANS(加速計算!$E$8))))*加速計算!$E$3*PI()*J$12/(J$13*(($D674/(4*加速計算!$E$5)*(J$12/J$13)^2)+J$22+J$15))*60/(2*PI())</f>
        <v>37.271062834635984</v>
      </c>
      <c r="K674" s="9">
        <f>(K$21-$D674*9.81*加速計算!$E$6/(K$13*K$14*加速計算!$E$5)*K$12/2*(加速計算!$E$7*COS(RADIANS(加速計算!$E$8))+SIN(RADIANS(加速計算!$E$8))))*加速計算!$E$3*PI()*K$12/(K$13*(($D674/(4*加速計算!$E$5)*(K$12/K$13)^2)+K$22+K$15))*60/(2*PI())</f>
        <v>-27.987584413334158</v>
      </c>
      <c r="L674" s="9">
        <f>(L$21-$D674*9.81*加速計算!$E$6/(L$13*L$14*加速計算!$E$5)*L$12/2*(加速計算!$E$7*COS(RADIANS(加速計算!$E$8))+SIN(RADIANS(加速計算!$E$8))))*加速計算!$E$3*PI()*L$12/(L$13*(($D674/(4*加速計算!$E$5)*(L$12/L$13)^2)+L$22+L$15))*60/(2*PI())</f>
        <v>-22.850031627363993</v>
      </c>
      <c r="M674" s="20">
        <f>(M$21-$D674*9.81*加速計算!$E$6/(M$13*M$14*加速計算!$E$5)*M$12/2*(加速計算!$E$7*COS(RADIANS(加速計算!$E$8))+SIN(RADIANS(加速計算!$E$8))))*加速計算!$E$3*PI()*M$12/(M$13*(($D674/(4*加速計算!$E$5)*(M$12/M$13)^2)+M$22+M$15))*60/(2*PI())</f>
        <v>-17.797967473426539</v>
      </c>
    </row>
    <row r="675" spans="4:13">
      <c r="D675" s="22">
        <v>6400</v>
      </c>
      <c r="E675" s="9">
        <f>(E$21-$D675*9.81*加速計算!$E$6/(E$13*E$14*加速計算!$E$5)*E$12/2*(加速計算!$E$7*COS(RADIANS(加速計算!$E$8))+SIN(RADIANS(加速計算!$E$8))))*加速計算!$E$3*PI()*E$12/(E$13*(($D675/(4*加速計算!$E$5)*(E$12/E$13)^2)+E$22+E$15))*60/(2*PI())</f>
        <v>-24.706995341952197</v>
      </c>
      <c r="F675" s="9">
        <f>(F$21-$D675*9.81*加速計算!$E$6/(F$13*F$14*加速計算!$E$5)*F$12/2*(加速計算!$E$7*COS(RADIANS(加速計算!$E$8))+SIN(RADIANS(加速計算!$E$8))))*加速計算!$E$3*PI()*F$12/(F$13*(($D675/(4*加速計算!$E$5)*(F$12/F$13)^2)+F$22+F$15))*60/(2*PI())</f>
        <v>-22.714713692016055</v>
      </c>
      <c r="G675" s="9">
        <f>(G$21-$D675*9.81*加速計算!$E$6/(G$13*G$14*加速計算!$E$5)*G$12/2*(加速計算!$E$7*COS(RADIANS(加速計算!$E$8))+SIN(RADIANS(加速計算!$E$8))))*加速計算!$E$3*PI()*G$12/(G$13*(($D675/(4*加速計算!$E$5)*(G$12/G$13)^2)+G$22+G$15))*60/(2*PI())</f>
        <v>-17.078997055731854</v>
      </c>
      <c r="H675" s="9">
        <f>(H$21-$D675*9.81*加速計算!$E$6/(H$13*H$14*加速計算!$E$5)*H$12/2*(加速計算!$E$7*COS(RADIANS(加速計算!$E$8))+SIN(RADIANS(加速計算!$E$8))))*加速計算!$E$3*PI()*H$12/(H$13*(($D675/(4*加速計算!$E$5)*(H$12/H$13)^2)+H$22+H$15))*60/(2*PI())</f>
        <v>2.4716609052734153</v>
      </c>
      <c r="I675" s="9">
        <f>(I$21-$D675*9.81*加速計算!$E$6/(I$13*I$14*加速計算!$E$5)*I$12/2*(加速計算!$E$7*COS(RADIANS(加速計算!$E$8))+SIN(RADIANS(加速計算!$E$8))))*加速計算!$E$3*PI()*I$12/(I$13*(($D675/(4*加速計算!$E$5)*(I$12/I$13)^2)+I$22+I$15))*60/(2*PI())</f>
        <v>16.398765747163765</v>
      </c>
      <c r="J675" s="9">
        <f>(J$21-$D675*9.81*加速計算!$E$6/(J$13*J$14*加速計算!$E$5)*J$12/2*(加速計算!$E$7*COS(RADIANS(加速計算!$E$8))+SIN(RADIANS(加速計算!$E$8))))*加速計算!$E$3*PI()*J$12/(J$13*(($D675/(4*加速計算!$E$5)*(J$12/J$13)^2)+J$22+J$15))*60/(2*PI())</f>
        <v>37.1635737986973</v>
      </c>
      <c r="K675" s="9">
        <f>(K$21-$D675*9.81*加速計算!$E$6/(K$13*K$14*加速計算!$E$5)*K$12/2*(加速計算!$E$7*COS(RADIANS(加速計算!$E$8))+SIN(RADIANS(加速計算!$E$8))))*加速計算!$E$3*PI()*K$12/(K$13*(($D675/(4*加速計算!$E$5)*(K$12/K$13)^2)+K$22+K$15))*60/(2*PI())</f>
        <v>-27.99493668278782</v>
      </c>
      <c r="L675" s="9">
        <f>(L$21-$D675*9.81*加速計算!$E$6/(L$13*L$14*加速計算!$E$5)*L$12/2*(加速計算!$E$7*COS(RADIANS(加速計算!$E$8))+SIN(RADIANS(加速計算!$E$8))))*加速計算!$E$3*PI()*L$12/(L$13*(($D675/(4*加速計算!$E$5)*(L$12/L$13)^2)+L$22+L$15))*60/(2*PI())</f>
        <v>-22.865394920332623</v>
      </c>
      <c r="M675" s="20">
        <f>(M$21-$D675*9.81*加速計算!$E$6/(M$13*M$14*加速計算!$E$5)*M$12/2*(加速計算!$E$7*COS(RADIANS(加速計算!$E$8))+SIN(RADIANS(加速計算!$E$8))))*加速計算!$E$3*PI()*M$12/(M$13*(($D675/(4*加速計算!$E$5)*(M$12/M$13)^2)+M$22+M$15))*60/(2*PI())</f>
        <v>-17.821197352945248</v>
      </c>
    </row>
    <row r="676" spans="4:13">
      <c r="D676" s="22">
        <v>6410</v>
      </c>
      <c r="E676" s="9">
        <f>(E$21-$D676*9.81*加速計算!$E$6/(E$13*E$14*加速計算!$E$5)*E$12/2*(加速計算!$E$7*COS(RADIANS(加速計算!$E$8))+SIN(RADIANS(加速計算!$E$8))))*加速計算!$E$3*PI()*E$12/(E$13*(($D676/(4*加速計算!$E$5)*(E$12/E$13)^2)+E$22+E$15))*60/(2*PI())</f>
        <v>-24.717217729741428</v>
      </c>
      <c r="F676" s="9">
        <f>(F$21-$D676*9.81*加速計算!$E$6/(F$13*F$14*加速計算!$E$5)*F$12/2*(加速計算!$E$7*COS(RADIANS(加速計算!$E$8))+SIN(RADIANS(加速計算!$E$8))))*加速計算!$E$3*PI()*F$12/(F$13*(($D676/(4*加速計算!$E$5)*(F$12/F$13)^2)+F$22+F$15))*60/(2*PI())</f>
        <v>-22.730248488632871</v>
      </c>
      <c r="G676" s="9">
        <f>(G$21-$D676*9.81*加速計算!$E$6/(G$13*G$14*加速計算!$E$5)*G$12/2*(加速計算!$E$7*COS(RADIANS(加速計算!$E$8))+SIN(RADIANS(加速計算!$E$8))))*加速計算!$E$3*PI()*G$12/(G$13*(($D676/(4*加速計算!$E$5)*(G$12/G$13)^2)+G$22+G$15))*60/(2*PI())</f>
        <v>-17.103278427588332</v>
      </c>
      <c r="H676" s="9">
        <f>(H$21-$D676*9.81*加速計算!$E$6/(H$13*H$14*加速計算!$E$5)*H$12/2*(加速計算!$E$7*COS(RADIANS(加速計算!$E$8))+SIN(RADIANS(加速計算!$E$8))))*加速計算!$E$3*PI()*H$12/(H$13*(($D676/(4*加速計算!$E$5)*(H$12/H$13)^2)+H$22+H$15))*60/(2*PI())</f>
        <v>2.4177861492443942</v>
      </c>
      <c r="I676" s="9">
        <f>(I$21-$D676*9.81*加速計算!$E$6/(I$13*I$14*加速計算!$E$5)*I$12/2*(加速計算!$E$7*COS(RADIANS(加速計算!$E$8))+SIN(RADIANS(加速計算!$E$8))))*加速計算!$E$3*PI()*I$12/(I$13*(($D676/(4*加速計算!$E$5)*(I$12/I$13)^2)+I$22+I$15))*60/(2*PI())</f>
        <v>16.323557924789991</v>
      </c>
      <c r="J676" s="9">
        <f>(J$21-$D676*9.81*加速計算!$E$6/(J$13*J$14*加速計算!$E$5)*J$12/2*(加速計算!$E$7*COS(RADIANS(加速計算!$E$8))+SIN(RADIANS(加速計算!$E$8))))*加速計算!$E$3*PI()*J$12/(J$13*(($D676/(4*加速計算!$E$5)*(J$12/J$13)^2)+J$22+J$15))*60/(2*PI())</f>
        <v>37.056414503957306</v>
      </c>
      <c r="K676" s="9">
        <f>(K$21-$D676*9.81*加速計算!$E$6/(K$13*K$14*加速計算!$E$5)*K$12/2*(加速計算!$E$7*COS(RADIANS(加速計算!$E$8))+SIN(RADIANS(加速計算!$E$8))))*加速計算!$E$3*PI()*K$12/(K$13*(($D676/(4*加速計算!$E$5)*(K$12/K$13)^2)+K$22+K$15))*60/(2*PI())</f>
        <v>-28.002266046086891</v>
      </c>
      <c r="L676" s="9">
        <f>(L$21-$D676*9.81*加速計算!$E$6/(L$13*L$14*加速計算!$E$5)*L$12/2*(加速計算!$E$7*COS(RADIANS(加速計算!$E$8))+SIN(RADIANS(加速計算!$E$8))))*加速計算!$E$3*PI()*L$12/(L$13*(($D676/(4*加速計算!$E$5)*(L$12/L$13)^2)+L$22+L$15))*60/(2*PI())</f>
        <v>-22.880710362751696</v>
      </c>
      <c r="M676" s="20">
        <f>(M$21-$D676*9.81*加速計算!$E$6/(M$13*M$14*加速計算!$E$5)*M$12/2*(加速計算!$E$7*COS(RADIANS(加速計算!$E$8))+SIN(RADIANS(加速計算!$E$8))))*加速計算!$E$3*PI()*M$12/(M$13*(($D676/(4*加速計算!$E$5)*(M$12/M$13)^2)+M$22+M$15))*60/(2*PI())</f>
        <v>-17.844354921868991</v>
      </c>
    </row>
    <row r="677" spans="4:13">
      <c r="D677" s="22">
        <v>6420</v>
      </c>
      <c r="E677" s="9">
        <f>(E$21-$D677*9.81*加速計算!$E$6/(E$13*E$14*加速計算!$E$5)*E$12/2*(加速計算!$E$7*COS(RADIANS(加速計算!$E$8))+SIN(RADIANS(加速計算!$E$8))))*加速計算!$E$3*PI()*E$12/(E$13*(($D677/(4*加速計算!$E$5)*(E$12/E$13)^2)+E$22+E$15))*60/(2*PI())</f>
        <v>-24.727408330212274</v>
      </c>
      <c r="F677" s="9">
        <f>(F$21-$D677*9.81*加速計算!$E$6/(F$13*F$14*加速計算!$E$5)*F$12/2*(加速計算!$E$7*COS(RADIANS(加速計算!$E$8))+SIN(RADIANS(加速計算!$E$8))))*加速計算!$E$3*PI()*F$12/(F$13*(($D677/(4*加速計算!$E$5)*(F$12/F$13)^2)+F$22+F$15))*60/(2*PI())</f>
        <v>-22.745735023231308</v>
      </c>
      <c r="G677" s="9">
        <f>(G$21-$D677*9.81*加速計算!$E$6/(G$13*G$14*加速計算!$E$5)*G$12/2*(加速計算!$E$7*COS(RADIANS(加速計算!$E$8))+SIN(RADIANS(加速計算!$E$8))))*加速計算!$E$3*PI()*G$12/(G$13*(($D677/(4*加速計算!$E$5)*(G$12/G$13)^2)+G$22+G$15))*60/(2*PI())</f>
        <v>-17.127484430406142</v>
      </c>
      <c r="H677" s="9">
        <f>(H$21-$D677*9.81*加速計算!$E$6/(H$13*H$14*加速計算!$E$5)*H$12/2*(加速計算!$E$7*COS(RADIANS(加速計算!$E$8))+SIN(RADIANS(加速計算!$E$8))))*加速計算!$E$3*PI()*H$12/(H$13*(($D677/(4*加速計算!$E$5)*(H$12/H$13)^2)+H$22+H$15))*60/(2*PI())</f>
        <v>2.3640761878328456</v>
      </c>
      <c r="I677" s="9">
        <f>(I$21-$D677*9.81*加速計算!$E$6/(I$13*I$14*加速計算!$E$5)*I$12/2*(加速計算!$E$7*COS(RADIANS(加速計算!$E$8))+SIN(RADIANS(加速計算!$E$8))))*加速計算!$E$3*PI()*I$12/(I$13*(($D677/(4*加速計算!$E$5)*(I$12/I$13)^2)+I$22+I$15))*60/(2*PI())</f>
        <v>16.248580151612394</v>
      </c>
      <c r="J677" s="9">
        <f>(J$21-$D677*9.81*加速計算!$E$6/(J$13*J$14*加速計算!$E$5)*J$12/2*(加速計算!$E$7*COS(RADIANS(加速計算!$E$8))+SIN(RADIANS(加速計算!$E$8))))*加速計算!$E$3*PI()*J$12/(J$13*(($D677/(4*加速計算!$E$5)*(J$12/J$13)^2)+J$22+J$15))*60/(2*PI())</f>
        <v>36.949583435432494</v>
      </c>
      <c r="K677" s="9">
        <f>(K$21-$D677*9.81*加速計算!$E$6/(K$13*K$14*加速計算!$E$5)*K$12/2*(加速計算!$E$7*COS(RADIANS(加速計算!$E$8))+SIN(RADIANS(加速計算!$E$8))))*加速計算!$E$3*PI()*K$12/(K$13*(($D677/(4*加速計算!$E$5)*(K$12/K$13)^2)+K$22+K$15))*60/(2*PI())</f>
        <v>-28.009572610111782</v>
      </c>
      <c r="L677" s="9">
        <f>(L$21-$D677*9.81*加速計算!$E$6/(L$13*L$14*加速計算!$E$5)*L$12/2*(加速計算!$E$7*COS(RADIANS(加速計算!$E$8))+SIN(RADIANS(加速計算!$E$8))))*加速計算!$E$3*PI()*L$12/(L$13*(($D677/(4*加速計算!$E$5)*(L$12/L$13)^2)+L$22+L$15))*60/(2*PI())</f>
        <v>-22.895978177826777</v>
      </c>
      <c r="M677" s="20">
        <f>(M$21-$D677*9.81*加速計算!$E$6/(M$13*M$14*加速計算!$E$5)*M$12/2*(加速計算!$E$7*COS(RADIANS(加速計算!$E$8))+SIN(RADIANS(加速計算!$E$8))))*加速計算!$E$3*PI()*M$12/(M$13*(($D677/(4*加速計算!$E$5)*(M$12/M$13)^2)+M$22+M$15))*60/(2*PI())</f>
        <v>-17.867440517308601</v>
      </c>
    </row>
    <row r="678" spans="4:13">
      <c r="D678" s="22">
        <v>6430</v>
      </c>
      <c r="E678" s="9">
        <f>(E$21-$D678*9.81*加速計算!$E$6/(E$13*E$14*加速計算!$E$5)*E$12/2*(加速計算!$E$7*COS(RADIANS(加速計算!$E$8))+SIN(RADIANS(加速計算!$E$8))))*加速計算!$E$3*PI()*E$12/(E$13*(($D678/(4*加速計算!$E$5)*(E$12/E$13)^2)+E$22+E$15))*60/(2*PI())</f>
        <v>-24.737567291402332</v>
      </c>
      <c r="F678" s="9">
        <f>(F$21-$D678*9.81*加速計算!$E$6/(F$13*F$14*加速計算!$E$5)*F$12/2*(加速計算!$E$7*COS(RADIANS(加速計算!$E$8))+SIN(RADIANS(加速計算!$E$8))))*加速計算!$E$3*PI()*F$12/(F$13*(($D678/(4*加速計算!$E$5)*(F$12/F$13)^2)+F$22+F$15))*60/(2*PI())</f>
        <v>-22.761173520366302</v>
      </c>
      <c r="G678" s="9">
        <f>(G$21-$D678*9.81*加速計算!$E$6/(G$13*G$14*加速計算!$E$5)*G$12/2*(加速計算!$E$7*COS(RADIANS(加速計算!$E$8))+SIN(RADIANS(加速計算!$E$8))))*加速計算!$E$3*PI()*G$12/(G$13*(($D678/(4*加速計算!$E$5)*(G$12/G$13)^2)+G$22+G$15))*60/(2*PI())</f>
        <v>-17.151615414558197</v>
      </c>
      <c r="H678" s="9">
        <f>(H$21-$D678*9.81*加速計算!$E$6/(H$13*H$14*加速計算!$E$5)*H$12/2*(加速計算!$E$7*COS(RADIANS(加速計算!$E$8))+SIN(RADIANS(加速計算!$E$8))))*加速計算!$E$3*PI()*H$12/(H$13*(($D678/(4*加速計算!$E$5)*(H$12/H$13)^2)+H$22+H$15))*60/(2*PI())</f>
        <v>2.3105302660712228</v>
      </c>
      <c r="I678" s="9">
        <f>(I$21-$D678*9.81*加速計算!$E$6/(I$13*I$14*加速計算!$E$5)*I$12/2*(加速計算!$E$7*COS(RADIANS(加速計算!$E$8))+SIN(RADIANS(加速計算!$E$8))))*加速計算!$E$3*PI()*I$12/(I$13*(($D678/(4*加速計算!$E$5)*(I$12/I$13)^2)+I$22+I$15))*60/(2*PI())</f>
        <v>16.173831373715029</v>
      </c>
      <c r="J678" s="9">
        <f>(J$21-$D678*9.81*加速計算!$E$6/(J$13*J$14*加速計算!$E$5)*J$12/2*(加速計算!$E$7*COS(RADIANS(加速計算!$E$8))+SIN(RADIANS(加速計算!$E$8))))*加速計算!$E$3*PI()*J$12/(J$13*(($D678/(4*加速計算!$E$5)*(J$12/J$13)^2)+J$22+J$15))*60/(2*PI())</f>
        <v>36.843079087405954</v>
      </c>
      <c r="K678" s="9">
        <f>(K$21-$D678*9.81*加速計算!$E$6/(K$13*K$14*加速計算!$E$5)*K$12/2*(加速計算!$E$7*COS(RADIANS(加速計算!$E$8))+SIN(RADIANS(加速計算!$E$8))))*加速計算!$E$3*PI()*K$12/(K$13*(($D678/(4*加速計算!$E$5)*(K$12/K$13)^2)+K$22+K$15))*60/(2*PI())</f>
        <v>-28.016856481079024</v>
      </c>
      <c r="L678" s="9">
        <f>(L$21-$D678*9.81*加速計算!$E$6/(L$13*L$14*加速計算!$E$5)*L$12/2*(加速計算!$E$7*COS(RADIANS(加速計算!$E$8))+SIN(RADIANS(加速計算!$E$8))))*加速計算!$E$3*PI()*L$12/(L$13*(($D678/(4*加速計算!$E$5)*(L$12/L$13)^2)+L$22+L$15))*60/(2*PI())</f>
        <v>-22.911198587377349</v>
      </c>
      <c r="M678" s="20">
        <f>(M$21-$D678*9.81*加速計算!$E$6/(M$13*M$14*加速計算!$E$5)*M$12/2*(加速計算!$E$7*COS(RADIANS(加速計算!$E$8))+SIN(RADIANS(加速計算!$E$8))))*加速計算!$E$3*PI()*M$12/(M$13*(($D678/(4*加速計算!$E$5)*(M$12/M$13)^2)+M$22+M$15))*60/(2*PI())</f>
        <v>-17.890454474282748</v>
      </c>
    </row>
    <row r="679" spans="4:13">
      <c r="D679" s="22">
        <v>6440</v>
      </c>
      <c r="E679" s="9">
        <f>(E$21-$D679*9.81*加速計算!$E$6/(E$13*E$14*加速計算!$E$5)*E$12/2*(加速計算!$E$7*COS(RADIANS(加速計算!$E$8))+SIN(RADIANS(加速計算!$E$8))))*加速計算!$E$3*PI()*E$12/(E$13*(($D679/(4*加速計算!$E$5)*(E$12/E$13)^2)+E$22+E$15))*60/(2*PI())</f>
        <v>-24.747694760431362</v>
      </c>
      <c r="F679" s="9">
        <f>(F$21-$D679*9.81*加速計算!$E$6/(F$13*F$14*加速計算!$E$5)*F$12/2*(加速計算!$E$7*COS(RADIANS(加速計算!$E$8))+SIN(RADIANS(加速計算!$E$8))))*加速計算!$E$3*PI()*F$12/(F$13*(($D679/(4*加速計算!$E$5)*(F$12/F$13)^2)+F$22+F$15))*60/(2*PI())</f>
        <v>-22.776564203201815</v>
      </c>
      <c r="G679" s="9">
        <f>(G$21-$D679*9.81*加速計算!$E$6/(G$13*G$14*加速計算!$E$5)*G$12/2*(加速計算!$E$7*COS(RADIANS(加速計算!$E$8))+SIN(RADIANS(加速計算!$E$8))))*加速計算!$E$3*PI()*G$12/(G$13*(($D679/(4*加速計算!$E$5)*(G$12/G$13)^2)+G$22+G$15))*60/(2*PI())</f>
        <v>-17.175671728248982</v>
      </c>
      <c r="H679" s="9">
        <f>(H$21-$D679*9.81*加速計算!$E$6/(H$13*H$14*加速計算!$E$5)*H$12/2*(加速計算!$E$7*COS(RADIANS(加速計算!$E$8))+SIN(RADIANS(加速計算!$E$8))))*加速計算!$E$3*PI()*H$12/(H$13*(($D679/(4*加速計算!$E$5)*(H$12/H$13)^2)+H$22+H$15))*60/(2*PI())</f>
        <v>2.2571476335965843</v>
      </c>
      <c r="I679" s="9">
        <f>(I$21-$D679*9.81*加速計算!$E$6/(I$13*I$14*加速計算!$E$5)*I$12/2*(加速計算!$E$7*COS(RADIANS(加速計算!$E$8))+SIN(RADIANS(加速計算!$E$8))))*加速計算!$E$3*PI()*I$12/(I$13*(($D679/(4*加速計算!$E$5)*(I$12/I$13)^2)+I$22+I$15))*60/(2*PI())</f>
        <v>16.099310543609839</v>
      </c>
      <c r="J679" s="9">
        <f>(J$21-$D679*9.81*加速計算!$E$6/(J$13*J$14*加速計算!$E$5)*J$12/2*(加速計算!$E$7*COS(RADIANS(加速計算!$E$8))+SIN(RADIANS(加速計算!$E$8))))*加速計算!$E$3*PI()*J$12/(J$13*(($D679/(4*加速計算!$E$5)*(J$12/J$13)^2)+J$22+J$15))*60/(2*PI())</f>
        <v>36.736899963356542</v>
      </c>
      <c r="K679" s="9">
        <f>(K$21-$D679*9.81*加速計算!$E$6/(K$13*K$14*加速計算!$E$5)*K$12/2*(加速計算!$E$7*COS(RADIANS(加速計算!$E$8))+SIN(RADIANS(加速計算!$E$8))))*加速計算!$E$3*PI()*K$12/(K$13*(($D679/(4*加速計算!$E$5)*(K$12/K$13)^2)+K$22+K$15))*60/(2*PI())</f>
        <v>-28.024117764546389</v>
      </c>
      <c r="L679" s="9">
        <f>(L$21-$D679*9.81*加速計算!$E$6/(L$13*L$14*加速計算!$E$5)*L$12/2*(加速計算!$E$7*COS(RADIANS(加速計算!$E$8))+SIN(RADIANS(加速計算!$E$8))))*加速計算!$E$3*PI()*L$12/(L$13*(($D679/(4*加速計算!$E$5)*(L$12/L$13)^2)+L$22+L$15))*60/(2*PI())</f>
        <v>-22.92637181184757</v>
      </c>
      <c r="M679" s="20">
        <f>(M$21-$D679*9.81*加速計算!$E$6/(M$13*M$14*加速計算!$E$5)*M$12/2*(加速計算!$E$7*COS(RADIANS(加速計算!$E$8))+SIN(RADIANS(加速計算!$E$8))))*加速計算!$E$3*PI()*M$12/(M$13*(($D679/(4*加速計算!$E$5)*(M$12/M$13)^2)+M$22+M$15))*60/(2*PI())</f>
        <v>-17.91339712573404</v>
      </c>
    </row>
    <row r="680" spans="4:13">
      <c r="D680" s="22">
        <v>6450</v>
      </c>
      <c r="E680" s="9">
        <f>(E$21-$D680*9.81*加速計算!$E$6/(E$13*E$14*加速計算!$E$5)*E$12/2*(加速計算!$E$7*COS(RADIANS(加速計算!$E$8))+SIN(RADIANS(加速計算!$E$8))))*加速計算!$E$3*PI()*E$12/(E$13*(($D680/(4*加速計算!$E$5)*(E$12/E$13)^2)+E$22+E$15))*60/(2*PI())</f>
        <v>-24.75779088350842</v>
      </c>
      <c r="F680" s="9">
        <f>(F$21-$D680*9.81*加速計算!$E$6/(F$13*F$14*加速計算!$E$5)*F$12/2*(加速計算!$E$7*COS(RADIANS(加速計算!$E$8))+SIN(RADIANS(加速計算!$E$8))))*加速計算!$E$3*PI()*F$12/(F$13*(($D680/(4*加速計算!$E$5)*(F$12/F$13)^2)+F$22+F$15))*60/(2*PI())</f>
        <v>-22.791907293521653</v>
      </c>
      <c r="G680" s="9">
        <f>(G$21-$D680*9.81*加速計算!$E$6/(G$13*G$14*加速計算!$E$5)*G$12/2*(加速計算!$E$7*COS(RADIANS(加速計算!$E$8))+SIN(RADIANS(加速計算!$E$8))))*加速計算!$E$3*PI()*G$12/(G$13*(($D680/(4*加速計算!$E$5)*(G$12/G$13)^2)+G$22+G$15))*60/(2*PI())</f>
        <v>-17.199653717531383</v>
      </c>
      <c r="H680" s="9">
        <f>(H$21-$D680*9.81*加速計算!$E$6/(H$13*H$14*加速計算!$E$5)*H$12/2*(加速計算!$E$7*COS(RADIANS(加速計算!$E$8))+SIN(RADIANS(加速計算!$E$8))))*加速計算!$E$3*PI()*H$12/(H$13*(($D680/(4*加速計算!$E$5)*(H$12/H$13)^2)+H$22+H$15))*60/(2*PI())</f>
        <v>2.2039275446154951</v>
      </c>
      <c r="I680" s="9">
        <f>(I$21-$D680*9.81*加速計算!$E$6/(I$13*I$14*加速計算!$E$5)*I$12/2*(加速計算!$E$7*COS(RADIANS(加速計算!$E$8))+SIN(RADIANS(加速計算!$E$8))))*加速計算!$E$3*PI()*I$12/(I$13*(($D680/(4*加速計算!$E$5)*(I$12/I$13)^2)+I$22+I$15))*60/(2*PI())</f>
        <v>16.025016620187703</v>
      </c>
      <c r="J680" s="9">
        <f>(J$21-$D680*9.81*加速計算!$E$6/(J$13*J$14*加速計算!$E$5)*J$12/2*(加速計算!$E$7*COS(RADIANS(加速計算!$E$8))+SIN(RADIANS(加速計算!$E$8))))*加速計算!$E$3*PI()*J$12/(J$13*(($D680/(4*加速計算!$E$5)*(J$12/J$13)^2)+J$22+J$15))*60/(2*PI())</f>
        <v>36.631044575888787</v>
      </c>
      <c r="K680" s="9">
        <f>(K$21-$D680*9.81*加速計算!$E$6/(K$13*K$14*加速計算!$E$5)*K$12/2*(加速計算!$E$7*COS(RADIANS(加速計算!$E$8))+SIN(RADIANS(加速計算!$E$8))))*加速計算!$E$3*PI()*K$12/(K$13*(($D680/(4*加速計算!$E$5)*(K$12/K$13)^2)+K$22+K$15))*60/(2*PI())</f>
        <v>-28.03135656541798</v>
      </c>
      <c r="L680" s="9">
        <f>(L$21-$D680*9.81*加速計算!$E$6/(L$13*L$14*加速計算!$E$5)*L$12/2*(加速計算!$E$7*COS(RADIANS(加速計算!$E$8))+SIN(RADIANS(加速計算!$E$8))))*加速計算!$E$3*PI()*L$12/(L$13*(($D680/(4*加速計算!$E$5)*(L$12/L$13)^2)+L$22+L$15))*60/(2*PI())</f>
        <v>-22.941498070316872</v>
      </c>
      <c r="M680" s="20">
        <f>(M$21-$D680*9.81*加速計算!$E$6/(M$13*M$14*加速計算!$E$5)*M$12/2*(加速計算!$E$7*COS(RADIANS(加速計算!$E$8))+SIN(RADIANS(加速計算!$E$8))))*加速計算!$E$3*PI()*M$12/(M$13*(($D680/(4*加速計算!$E$5)*(M$12/M$13)^2)+M$22+M$15))*60/(2*PI())</f>
        <v>-17.936268802545182</v>
      </c>
    </row>
    <row r="681" spans="4:13">
      <c r="D681" s="22">
        <v>6460</v>
      </c>
      <c r="E681" s="9">
        <f>(E$21-$D681*9.81*加速計算!$E$6/(E$13*E$14*加速計算!$E$5)*E$12/2*(加速計算!$E$7*COS(RADIANS(加速計算!$E$8))+SIN(RADIANS(加速計算!$E$8))))*加速計算!$E$3*PI()*E$12/(E$13*(($D681/(4*加速計算!$E$5)*(E$12/E$13)^2)+E$22+E$15))*60/(2*PI())</f>
        <v>-24.767855805938868</v>
      </c>
      <c r="F681" s="9">
        <f>(F$21-$D681*9.81*加速計算!$E$6/(F$13*F$14*加速計算!$E$5)*F$12/2*(加速計算!$E$7*COS(RADIANS(加速計算!$E$8))+SIN(RADIANS(加速計算!$E$8))))*加速計算!$E$3*PI()*F$12/(F$13*(($D681/(4*加速計算!$E$5)*(F$12/F$13)^2)+F$22+F$15))*60/(2*PI())</f>
        <v>-22.807203011740118</v>
      </c>
      <c r="G681" s="9">
        <f>(G$21-$D681*9.81*加速計算!$E$6/(G$13*G$14*加速計算!$E$5)*G$12/2*(加速計算!$E$7*COS(RADIANS(加速計算!$E$8))+SIN(RADIANS(加速計算!$E$8))))*加速計算!$E$3*PI()*G$12/(G$13*(($D681/(4*加速計算!$E$5)*(G$12/G$13)^2)+G$22+G$15))*60/(2*PI())</f>
        <v>-17.223561726323272</v>
      </c>
      <c r="H681" s="9">
        <f>(H$21-$D681*9.81*加速計算!$E$6/(H$13*H$14*加速計算!$E$5)*H$12/2*(加速計算!$E$7*COS(RADIANS(加速計算!$E$8))+SIN(RADIANS(加速計算!$E$8))))*加速計算!$E$3*PI()*H$12/(H$13*(($D681/(4*加速計算!$E$5)*(H$12/H$13)^2)+H$22+H$15))*60/(2*PI())</f>
        <v>2.1508692578692963</v>
      </c>
      <c r="I681" s="9">
        <f>(I$21-$D681*9.81*加速計算!$E$6/(I$13*I$14*加速計算!$E$5)*I$12/2*(加速計算!$E$7*COS(RADIANS(加速計算!$E$8))+SIN(RADIANS(加速計算!$E$8))))*加速計算!$E$3*PI()*I$12/(I$13*(($D681/(4*加速計算!$E$5)*(I$12/I$13)^2)+I$22+I$15))*60/(2*PI())</f>
        <v>15.950948568669926</v>
      </c>
      <c r="J681" s="9">
        <f>(J$21-$D681*9.81*加速計算!$E$6/(J$13*J$14*加速計算!$E$5)*J$12/2*(加速計算!$E$7*COS(RADIANS(加速計算!$E$8))+SIN(RADIANS(加速計算!$E$8))))*加速計算!$E$3*PI()*J$12/(J$13*(($D681/(4*加速計算!$E$5)*(J$12/J$13)^2)+J$22+J$15))*60/(2*PI())</f>
        <v>36.52551144666343</v>
      </c>
      <c r="K681" s="9">
        <f>(K$21-$D681*9.81*加速計算!$E$6/(K$13*K$14*加速計算!$E$5)*K$12/2*(加速計算!$E$7*COS(RADIANS(加速計算!$E$8))+SIN(RADIANS(加速計算!$E$8))))*加速計算!$E$3*PI()*K$12/(K$13*(($D681/(4*加速計算!$E$5)*(K$12/K$13)^2)+K$22+K$15))*60/(2*PI())</f>
        <v>-28.038572987949301</v>
      </c>
      <c r="L681" s="9">
        <f>(L$21-$D681*9.81*加速計算!$E$6/(L$13*L$14*加速計算!$E$5)*L$12/2*(加速計算!$E$7*COS(RADIANS(加速計算!$E$8))+SIN(RADIANS(加速計算!$E$8))))*加速計算!$E$3*PI()*L$12/(L$13*(($D681/(4*加速計算!$E$5)*(L$12/L$13)^2)+L$22+L$15))*60/(2*PI())</f>
        <v>-22.956577580510604</v>
      </c>
      <c r="M681" s="20">
        <f>(M$21-$D681*9.81*加速計算!$E$6/(M$13*M$14*加速計算!$E$5)*M$12/2*(加速計算!$E$7*COS(RADIANS(加速計算!$E$8))+SIN(RADIANS(加速計算!$E$8))))*加速計算!$E$3*PI()*M$12/(M$13*(($D681/(4*加速計算!$E$5)*(M$12/M$13)^2)+M$22+M$15))*60/(2*PI())</f>
        <v>-17.959069833554754</v>
      </c>
    </row>
    <row r="682" spans="4:13">
      <c r="D682" s="22">
        <v>6470</v>
      </c>
      <c r="E682" s="9">
        <f>(E$21-$D682*9.81*加速計算!$E$6/(E$13*E$14*加速計算!$E$5)*E$12/2*(加速計算!$E$7*COS(RADIANS(加速計算!$E$8))+SIN(RADIANS(加速計算!$E$8))))*加速計算!$E$3*PI()*E$12/(E$13*(($D682/(4*加速計算!$E$5)*(E$12/E$13)^2)+E$22+E$15))*60/(2*PI())</f>
        <v>-24.777889672131401</v>
      </c>
      <c r="F682" s="9">
        <f>(F$21-$D682*9.81*加速計算!$E$6/(F$13*F$14*加速計算!$E$5)*F$12/2*(加速計算!$E$7*COS(RADIANS(加速計算!$E$8))+SIN(RADIANS(加速計算!$E$8))))*加速計算!$E$3*PI()*F$12/(F$13*(($D682/(4*加速計算!$E$5)*(F$12/F$13)^2)+F$22+F$15))*60/(2*PI())</f>
        <v>-22.822451576912485</v>
      </c>
      <c r="G682" s="9">
        <f>(G$21-$D682*9.81*加速計算!$E$6/(G$13*G$14*加速計算!$E$5)*G$12/2*(加速計算!$E$7*COS(RADIANS(加速計算!$E$8))+SIN(RADIANS(加速計算!$E$8))))*加速計算!$E$3*PI()*G$12/(G$13*(($D682/(4*加速計算!$E$5)*(G$12/G$13)^2)+G$22+G$15))*60/(2*PI())</f>
        <v>-17.247396096423898</v>
      </c>
      <c r="H682" s="9">
        <f>(H$21-$D682*9.81*加速計算!$E$6/(H$13*H$14*加速計算!$E$5)*H$12/2*(加速計算!$E$7*COS(RADIANS(加速計算!$E$8))+SIN(RADIANS(加速計算!$E$8))))*加速計算!$E$3*PI()*H$12/(H$13*(($D682/(4*加速計算!$E$5)*(H$12/H$13)^2)+H$22+H$15))*60/(2*PI())</f>
        <v>2.0979720365997472</v>
      </c>
      <c r="I682" s="9">
        <f>(I$21-$D682*9.81*加速計算!$E$6/(I$13*I$14*加速計算!$E$5)*I$12/2*(加速計算!$E$7*COS(RADIANS(加速計算!$E$8))+SIN(RADIANS(加速計算!$E$8))))*加速計算!$E$3*PI()*I$12/(I$13*(($D682/(4*加速計算!$E$5)*(I$12/I$13)^2)+I$22+I$15))*60/(2*PI())</f>
        <v>15.877105360560293</v>
      </c>
      <c r="J682" s="9">
        <f>(J$21-$D682*9.81*加速計算!$E$6/(J$13*J$14*加速計算!$E$5)*J$12/2*(加速計算!$E$7*COS(RADIANS(加速計算!$E$8))+SIN(RADIANS(加速計算!$E$8))))*加速計算!$E$3*PI()*J$12/(J$13*(($D682/(4*加速計算!$E$5)*(J$12/J$13)^2)+J$22+J$15))*60/(2*PI())</f>
        <v>36.420299106328649</v>
      </c>
      <c r="K682" s="9">
        <f>(K$21-$D682*9.81*加速計算!$E$6/(K$13*K$14*加速計算!$E$5)*K$12/2*(加速計算!$E$7*COS(RADIANS(加速計算!$E$8))+SIN(RADIANS(加速計算!$E$8))))*加速計算!$E$3*PI()*K$12/(K$13*(($D682/(4*加速計算!$E$5)*(K$12/K$13)^2)+K$22+K$15))*60/(2*PI())</f>
        <v>-28.045767135752222</v>
      </c>
      <c r="L682" s="9">
        <f>(L$21-$D682*9.81*加速計算!$E$6/(L$13*L$14*加速計算!$E$5)*L$12/2*(加速計算!$E$7*COS(RADIANS(加速計算!$E$8))+SIN(RADIANS(加速計算!$E$8))))*加速計算!$E$3*PI()*L$12/(L$13*(($D682/(4*加速計算!$E$5)*(L$12/L$13)^2)+L$22+L$15))*60/(2*PI())</f>
        <v>-22.971610558810347</v>
      </c>
      <c r="M682" s="20">
        <f>(M$21-$D682*9.81*加速計算!$E$6/(M$13*M$14*加速計算!$E$5)*M$12/2*(加速計算!$E$7*COS(RADIANS(加速計算!$E$8))+SIN(RADIANS(加速計算!$E$8))))*加速計算!$E$3*PI()*M$12/(M$13*(($D682/(4*加速計算!$E$5)*(M$12/M$13)^2)+M$22+M$15))*60/(2*PI())</f>
        <v>-17.981800545573094</v>
      </c>
    </row>
    <row r="683" spans="4:13">
      <c r="D683" s="22">
        <v>6480</v>
      </c>
      <c r="E683" s="9">
        <f>(E$21-$D683*9.81*加速計算!$E$6/(E$13*E$14*加速計算!$E$5)*E$12/2*(加速計算!$E$7*COS(RADIANS(加速計算!$E$8))+SIN(RADIANS(加速計算!$E$8))))*加速計算!$E$3*PI()*E$12/(E$13*(($D683/(4*加速計算!$E$5)*(E$12/E$13)^2)+E$22+E$15))*60/(2*PI())</f>
        <v>-24.787892625604872</v>
      </c>
      <c r="F683" s="9">
        <f>(F$21-$D683*9.81*加速計算!$E$6/(F$13*F$14*加速計算!$E$5)*F$12/2*(加速計算!$E$7*COS(RADIANS(加速計算!$E$8))+SIN(RADIANS(加速計算!$E$8))))*加速計算!$E$3*PI()*F$12/(F$13*(($D683/(4*加速計算!$E$5)*(F$12/F$13)^2)+F$22+F$15))*60/(2*PI())</f>
        <v>-22.837653206745586</v>
      </c>
      <c r="G683" s="9">
        <f>(G$21-$D683*9.81*加速計算!$E$6/(G$13*G$14*加速計算!$E$5)*G$12/2*(加速計算!$E$7*COS(RADIANS(加速計算!$E$8))+SIN(RADIANS(加速計算!$E$8))))*加速計算!$E$3*PI()*G$12/(G$13*(($D683/(4*加速計算!$E$5)*(G$12/G$13)^2)+G$22+G$15))*60/(2*PI())</f>
        <v>-17.271157167530223</v>
      </c>
      <c r="H683" s="9">
        <f>(H$21-$D683*9.81*加速計算!$E$6/(H$13*H$14*加速計算!$E$5)*H$12/2*(加速計算!$E$7*COS(RADIANS(加速計算!$E$8))+SIN(RADIANS(加速計算!$E$8))))*加速計算!$E$3*PI()*H$12/(H$13*(($D683/(4*加速計算!$E$5)*(H$12/H$13)^2)+H$22+H$15))*60/(2*PI())</f>
        <v>2.0452351485148501</v>
      </c>
      <c r="I683" s="9">
        <f>(I$21-$D683*9.81*加速計算!$E$6/(I$13*I$14*加速計算!$E$5)*I$12/2*(加速計算!$E$7*COS(RADIANS(加速計算!$E$8))+SIN(RADIANS(加速計算!$E$8))))*加速計算!$E$3*PI()*I$12/(I$13*(($D683/(4*加速計算!$E$5)*(I$12/I$13)^2)+I$22+I$15))*60/(2*PI())</f>
        <v>15.803485973597356</v>
      </c>
      <c r="J683" s="9">
        <f>(J$21-$D683*9.81*加速計算!$E$6/(J$13*J$14*加速計算!$E$5)*J$12/2*(加速計算!$E$7*COS(RADIANS(加速計算!$E$8))+SIN(RADIANS(加速計算!$E$8))))*加速計算!$E$3*PI()*J$12/(J$13*(($D683/(4*加速計算!$E$5)*(J$12/J$13)^2)+J$22+J$15))*60/(2*PI())</f>
        <v>36.315406094451866</v>
      </c>
      <c r="K683" s="9">
        <f>(K$21-$D683*9.81*加速計算!$E$6/(K$13*K$14*加速計算!$E$5)*K$12/2*(加速計算!$E$7*COS(RADIANS(加速計算!$E$8))+SIN(RADIANS(加速計算!$E$8))))*加速計算!$E$3*PI()*K$12/(K$13*(($D683/(4*加速計算!$E$5)*(K$12/K$13)^2)+K$22+K$15))*60/(2*PI())</f>
        <v>-28.052939111800008</v>
      </c>
      <c r="L683" s="9">
        <f>(L$21-$D683*9.81*加速計算!$E$6/(L$13*L$14*加速計算!$E$5)*L$12/2*(加速計算!$E$7*COS(RADIANS(加速計算!$E$8))+SIN(RADIANS(加速計算!$E$8))))*加速計算!$E$3*PI()*L$12/(L$13*(($D683/(4*加速計算!$E$5)*(L$12/L$13)^2)+L$22+L$15))*60/(2*PI())</f>
        <v>-22.986597220264372</v>
      </c>
      <c r="M683" s="20">
        <f>(M$21-$D683*9.81*加速計算!$E$6/(M$13*M$14*加速計算!$E$5)*M$12/2*(加速計算!$E$7*COS(RADIANS(加速計算!$E$8))+SIN(RADIANS(加速計算!$E$8))))*加速計算!$E$3*PI()*M$12/(M$13*(($D683/(4*加速計算!$E$5)*(M$12/M$13)^2)+M$22+M$15))*60/(2*PI())</f>
        <v>-18.004461263397832</v>
      </c>
    </row>
    <row r="684" spans="4:13">
      <c r="D684" s="22">
        <v>6490</v>
      </c>
      <c r="E684" s="9">
        <f>(E$21-$D684*9.81*加速計算!$E$6/(E$13*E$14*加速計算!$E$5)*E$12/2*(加速計算!$E$7*COS(RADIANS(加速計算!$E$8))+SIN(RADIANS(加速計算!$E$8))))*加速計算!$E$3*PI()*E$12/(E$13*(($D684/(4*加速計算!$E$5)*(E$12/E$13)^2)+E$22+E$15))*60/(2*PI())</f>
        <v>-24.797864808995193</v>
      </c>
      <c r="F684" s="9">
        <f>(F$21-$D684*9.81*加速計算!$E$6/(F$13*F$14*加速計算!$E$5)*F$12/2*(加速計算!$E$7*COS(RADIANS(加速計算!$E$8))+SIN(RADIANS(加速計算!$E$8))))*加速計算!$E$3*PI()*F$12/(F$13*(($D684/(4*加速計算!$E$5)*(F$12/F$13)^2)+F$22+F$15))*60/(2*PI())</f>
        <v>-22.852808117608056</v>
      </c>
      <c r="G684" s="9">
        <f>(G$21-$D684*9.81*加速計算!$E$6/(G$13*G$14*加速計算!$E$5)*G$12/2*(加速計算!$E$7*COS(RADIANS(加速計算!$E$8))+SIN(RADIANS(加速計算!$E$8))))*加速計算!$E$3*PI()*G$12/(G$13*(($D684/(4*加速計算!$E$5)*(G$12/G$13)^2)+G$22+G$15))*60/(2*PI())</f>
        <v>-17.294845277253039</v>
      </c>
      <c r="H684" s="9">
        <f>(H$21-$D684*9.81*加速計算!$E$6/(H$13*H$14*加速計算!$E$5)*H$12/2*(加速計算!$E$7*COS(RADIANS(加速計算!$E$8))+SIN(RADIANS(加速計算!$E$8))))*加速計算!$E$3*PI()*H$12/(H$13*(($D684/(4*加速計算!$E$5)*(H$12/H$13)^2)+H$22+H$15))*60/(2*PI())</f>
        <v>1.9926578657551108</v>
      </c>
      <c r="I684" s="9">
        <f>(I$21-$D684*9.81*加速計算!$E$6/(I$13*I$14*加速計算!$E$5)*I$12/2*(加速計算!$E$7*COS(RADIANS(加速計算!$E$8))+SIN(RADIANS(加速計算!$E$8))))*加速計算!$E$3*PI()*I$12/(I$13*(($D684/(4*加速計算!$E$5)*(I$12/I$13)^2)+I$22+I$15))*60/(2*PI())</f>
        <v>15.730089391707308</v>
      </c>
      <c r="J684" s="9">
        <f>(J$21-$D684*9.81*加速計算!$E$6/(J$13*J$14*加速計算!$E$5)*J$12/2*(加速計算!$E$7*COS(RADIANS(加速計算!$E$8))+SIN(RADIANS(加速計算!$E$8))))*加速計算!$E$3*PI()*J$12/(J$13*(($D684/(4*加速計算!$E$5)*(J$12/J$13)^2)+J$22+J$15))*60/(2*PI())</f>
        <v>36.210830959452089</v>
      </c>
      <c r="K684" s="9">
        <f>(K$21-$D684*9.81*加速計算!$E$6/(K$13*K$14*加速計算!$E$5)*K$12/2*(加速計算!$E$7*COS(RADIANS(加速計算!$E$8))+SIN(RADIANS(加速計算!$E$8))))*加速計算!$E$3*PI()*K$12/(K$13*(($D684/(4*加速計算!$E$5)*(K$12/K$13)^2)+K$22+K$15))*60/(2*PI())</f>
        <v>-28.060089018432159</v>
      </c>
      <c r="L684" s="9">
        <f>(L$21-$D684*9.81*加速計算!$E$6/(L$13*L$14*加速計算!$E$5)*L$12/2*(加速計算!$E$7*COS(RADIANS(加速計算!$E$8))+SIN(RADIANS(加速計算!$E$8))))*加速計算!$E$3*PI()*L$12/(L$13*(($D684/(4*加速計算!$E$5)*(L$12/L$13)^2)+L$22+L$15))*60/(2*PI())</f>
        <v>-23.001537778597836</v>
      </c>
      <c r="M684" s="20">
        <f>(M$21-$D684*9.81*加速計算!$E$6/(M$13*M$14*加速計算!$E$5)*M$12/2*(加速計算!$E$7*COS(RADIANS(加速計算!$E$8))+SIN(RADIANS(加速計算!$E$8))))*加速計算!$E$3*PI()*M$12/(M$13*(($D684/(4*加速計算!$E$5)*(M$12/M$13)^2)+M$22+M$15))*60/(2*PI())</f>
        <v>-18.027052309829408</v>
      </c>
    </row>
    <row r="685" spans="4:13">
      <c r="D685" s="22">
        <v>6500</v>
      </c>
      <c r="E685" s="9">
        <f>(E$21-$D685*9.81*加速計算!$E$6/(E$13*E$14*加速計算!$E$5)*E$12/2*(加速計算!$E$7*COS(RADIANS(加速計算!$E$8))+SIN(RADIANS(加速計算!$E$8))))*加速計算!$E$3*PI()*E$12/(E$13*(($D685/(4*加速計算!$E$5)*(E$12/E$13)^2)+E$22+E$15))*60/(2*PI())</f>
        <v>-24.807806364062106</v>
      </c>
      <c r="F685" s="9">
        <f>(F$21-$D685*9.81*加速計算!$E$6/(F$13*F$14*加速計算!$E$5)*F$12/2*(加速計算!$E$7*COS(RADIANS(加速計算!$E$8))+SIN(RADIANS(加速計算!$E$8))))*加速計算!$E$3*PI()*F$12/(F$13*(($D685/(4*加速計算!$E$5)*(F$12/F$13)^2)+F$22+F$15))*60/(2*PI())</f>
        <v>-22.867916524540661</v>
      </c>
      <c r="G685" s="9">
        <f>(G$21-$D685*9.81*加速計算!$E$6/(G$13*G$14*加速計算!$E$5)*G$12/2*(加速計算!$E$7*COS(RADIANS(加速計算!$E$8))+SIN(RADIANS(加速計算!$E$8))))*加速計算!$E$3*PI()*G$12/(G$13*(($D685/(4*加速計算!$E$5)*(G$12/G$13)^2)+G$22+G$15))*60/(2*PI())</f>
        <v>-17.318460761132965</v>
      </c>
      <c r="H685" s="9">
        <f>(H$21-$D685*9.81*加速計算!$E$6/(H$13*H$14*加速計算!$E$5)*H$12/2*(加速計算!$E$7*COS(RADIANS(加速計算!$E$8))+SIN(RADIANS(加速計算!$E$8))))*加速計算!$E$3*PI()*H$12/(H$13*(($D685/(4*加速計算!$E$5)*(H$12/H$13)^2)+H$22+H$15))*60/(2*PI())</f>
        <v>1.940239464860021</v>
      </c>
      <c r="I685" s="9">
        <f>(I$21-$D685*9.81*加速計算!$E$6/(I$13*I$14*加速計算!$E$5)*I$12/2*(加速計算!$E$7*COS(RADIANS(加速計算!$E$8))+SIN(RADIANS(加速計算!$E$8))))*加速計算!$E$3*PI()*I$12/(I$13*(($D685/(4*加速計算!$E$5)*(I$12/I$13)^2)+I$22+I$15))*60/(2*PI())</f>
        <v>15.656914604957244</v>
      </c>
      <c r="J685" s="9">
        <f>(J$21-$D685*9.81*加速計算!$E$6/(J$13*J$14*加速計算!$E$5)*J$12/2*(加速計算!$E$7*COS(RADIANS(加速計算!$E$8))+SIN(RADIANS(加速計算!$E$8))))*加速計算!$E$3*PI()*J$12/(J$13*(($D685/(4*加速計算!$E$5)*(J$12/J$13)^2)+J$22+J$15))*60/(2*PI())</f>
        <v>36.106572258533042</v>
      </c>
      <c r="K685" s="9">
        <f>(K$21-$D685*9.81*加速計算!$E$6/(K$13*K$14*加速計算!$E$5)*K$12/2*(加速計算!$E$7*COS(RADIANS(加速計算!$E$8))+SIN(RADIANS(加速計算!$E$8))))*加速計算!$E$3*PI()*K$12/(K$13*(($D685/(4*加速計算!$E$5)*(K$12/K$13)^2)+K$22+K$15))*60/(2*PI())</f>
        <v>-28.0672169573593</v>
      </c>
      <c r="L685" s="9">
        <f>(L$21-$D685*9.81*加速計算!$E$6/(L$13*L$14*加速計算!$E$5)*L$12/2*(加速計算!$E$7*COS(RADIANS(加速計算!$E$8))+SIN(RADIANS(加速計算!$E$8))))*加速計算!$E$3*PI()*L$12/(L$13*(($D685/(4*加速計算!$E$5)*(L$12/L$13)^2)+L$22+L$15))*60/(2*PI())</f>
        <v>-23.016432446222964</v>
      </c>
      <c r="M685" s="20">
        <f>(M$21-$D685*9.81*加速計算!$E$6/(M$13*M$14*加速計算!$E$5)*M$12/2*(加速計算!$E$7*COS(RADIANS(加速計算!$E$8))+SIN(RADIANS(加速計算!$E$8))))*加速計算!$E$3*PI()*M$12/(M$13*(($D685/(4*加速計算!$E$5)*(M$12/M$13)^2)+M$22+M$15))*60/(2*PI())</f>
        <v>-18.049574005686367</v>
      </c>
    </row>
    <row r="686" spans="4:13">
      <c r="D686" s="22">
        <v>6510</v>
      </c>
      <c r="E686" s="9">
        <f>(E$21-$D686*9.81*加速計算!$E$6/(E$13*E$14*加速計算!$E$5)*E$12/2*(加速計算!$E$7*COS(RADIANS(加速計算!$E$8))+SIN(RADIANS(加速計算!$E$8))))*加速計算!$E$3*PI()*E$12/(E$13*(($D686/(4*加速計算!$E$5)*(E$12/E$13)^2)+E$22+E$15))*60/(2*PI())</f>
        <v>-24.817717431695893</v>
      </c>
      <c r="F686" s="9">
        <f>(F$21-$D686*9.81*加速計算!$E$6/(F$13*F$14*加速計算!$E$5)*F$12/2*(加速計算!$E$7*COS(RADIANS(加速計算!$E$8))+SIN(RADIANS(加速計算!$E$8))))*加速計算!$E$3*PI()*F$12/(F$13*(($D686/(4*加速計算!$E$5)*(F$12/F$13)^2)+F$22+F$15))*60/(2*PI())</f>
        <v>-22.882978641266448</v>
      </c>
      <c r="G686" s="9">
        <f>(G$21-$D686*9.81*加速計算!$E$6/(G$13*G$14*加速計算!$E$5)*G$12/2*(加速計算!$E$7*COS(RADIANS(加速計算!$E$8))+SIN(RADIANS(加速計算!$E$8))))*加速計算!$E$3*PI()*G$12/(G$13*(($D686/(4*加速計算!$E$5)*(G$12/G$13)^2)+G$22+G$15))*60/(2*PI())</f>
        <v>-17.342003952656288</v>
      </c>
      <c r="H686" s="9">
        <f>(H$21-$D686*9.81*加速計算!$E$6/(H$13*H$14*加速計算!$E$5)*H$12/2*(加速計算!$E$7*COS(RADIANS(加速計算!$E$8))+SIN(RADIANS(加速計算!$E$8))))*加速計算!$E$3*PI()*H$12/(H$13*(($D686/(4*加速計算!$E$5)*(H$12/H$13)^2)+H$22+H$15))*60/(2*PI())</f>
        <v>1.8879792267348821</v>
      </c>
      <c r="I686" s="9">
        <f>(I$21-$D686*9.81*加速計算!$E$6/(I$13*I$14*加速計算!$E$5)*I$12/2*(加速計算!$E$7*COS(RADIANS(加速計算!$E$8))+SIN(RADIANS(加速計算!$E$8))))*加速計算!$E$3*PI()*I$12/(I$13*(($D686/(4*加速計算!$E$5)*(I$12/I$13)^2)+I$22+I$15))*60/(2*PI())</f>
        <v>15.583960609508809</v>
      </c>
      <c r="J686" s="9">
        <f>(J$21-$D686*9.81*加速計算!$E$6/(J$13*J$14*加速計算!$E$5)*J$12/2*(加速計算!$E$7*COS(RADIANS(加速計算!$E$8))+SIN(RADIANS(加速計算!$E$8))))*加速計算!$E$3*PI()*J$12/(J$13*(($D686/(4*加速計算!$E$5)*(J$12/J$13)^2)+J$22+J$15))*60/(2*PI())</f>
        <v>36.002628557616774</v>
      </c>
      <c r="K686" s="9">
        <f>(K$21-$D686*9.81*加速計算!$E$6/(K$13*K$14*加速計算!$E$5)*K$12/2*(加速計算!$E$7*COS(RADIANS(加速計算!$E$8))+SIN(RADIANS(加速計算!$E$8))))*加速計算!$E$3*PI()*K$12/(K$13*(($D686/(4*加速計算!$E$5)*(K$12/K$13)^2)+K$22+K$15))*60/(2*PI())</f>
        <v>-28.074323029668072</v>
      </c>
      <c r="L686" s="9">
        <f>(L$21-$D686*9.81*加速計算!$E$6/(L$13*L$14*加速計算!$E$5)*L$12/2*(加速計算!$E$7*COS(RADIANS(加速計算!$E$8))+SIN(RADIANS(加速計算!$E$8))))*加速計算!$E$3*PI()*L$12/(L$13*(($D686/(4*加速計算!$E$5)*(L$12/L$13)^2)+L$22+L$15))*60/(2*PI())</f>
        <v>-23.031281434249141</v>
      </c>
      <c r="M686" s="20">
        <f>(M$21-$D686*9.81*加速計算!$E$6/(M$13*M$14*加速計算!$E$5)*M$12/2*(加速計算!$E$7*COS(RADIANS(加速計算!$E$8))+SIN(RADIANS(加速計算!$E$8))))*加速計算!$E$3*PI()*M$12/(M$13*(($D686/(4*加速計算!$E$5)*(M$12/M$13)^2)+M$22+M$15))*60/(2*PI())</f>
        <v>-18.072026669820556</v>
      </c>
    </row>
    <row r="687" spans="4:13">
      <c r="D687" s="22">
        <v>6520</v>
      </c>
      <c r="E687" s="9">
        <f>(E$21-$D687*9.81*加速計算!$E$6/(E$13*E$14*加速計算!$E$5)*E$12/2*(加速計算!$E$7*COS(RADIANS(加速計算!$E$8))+SIN(RADIANS(加速計算!$E$8))))*加速計算!$E$3*PI()*E$12/(E$13*(($D687/(4*加速計算!$E$5)*(E$12/E$13)^2)+E$22+E$15))*60/(2*PI())</f>
        <v>-24.827598151924015</v>
      </c>
      <c r="F687" s="9">
        <f>(F$21-$D687*9.81*加速計算!$E$6/(F$13*F$14*加速計算!$E$5)*F$12/2*(加速計算!$E$7*COS(RADIANS(加速計算!$E$8))+SIN(RADIANS(加速計算!$E$8))))*加速計算!$E$3*PI()*F$12/(F$13*(($D687/(4*加速計算!$E$5)*(F$12/F$13)^2)+F$22+F$15))*60/(2*PI())</f>
        <v>-22.897994680200821</v>
      </c>
      <c r="G687" s="9">
        <f>(G$21-$D687*9.81*加速計算!$E$6/(G$13*G$14*加速計算!$E$5)*G$12/2*(加速計算!$E$7*COS(RADIANS(加速計算!$E$8))+SIN(RADIANS(加速計算!$E$8))))*加速計算!$E$3*PI()*G$12/(G$13*(($D687/(4*加速計算!$E$5)*(G$12/G$13)^2)+G$22+G$15))*60/(2*PI())</f>
        <v>-17.365475183270643</v>
      </c>
      <c r="H687" s="9">
        <f>(H$21-$D687*9.81*加速計算!$E$6/(H$13*H$14*加速計算!$E$5)*H$12/2*(加速計算!$E$7*COS(RADIANS(加速計算!$E$8))+SIN(RADIANS(加速計算!$E$8))))*加速計算!$E$3*PI()*H$12/(H$13*(($D687/(4*加速計算!$E$5)*(H$12/H$13)^2)+H$22+H$15))*60/(2*PI())</f>
        <v>1.8358764366179534</v>
      </c>
      <c r="I687" s="9">
        <f>(I$21-$D687*9.81*加速計算!$E$6/(I$13*I$14*加速計算!$E$5)*I$12/2*(加速計算!$E$7*COS(RADIANS(加速計算!$E$8))+SIN(RADIANS(加速計算!$E$8))))*加速計算!$E$3*PI()*I$12/(I$13*(($D687/(4*加速計算!$E$5)*(I$12/I$13)^2)+I$22+I$15))*60/(2*PI())</f>
        <v>15.511226407572355</v>
      </c>
      <c r="J687" s="9">
        <f>(J$21-$D687*9.81*加速計算!$E$6/(J$13*J$14*加速計算!$E$5)*J$12/2*(加速計算!$E$7*COS(RADIANS(加速計算!$E$8))+SIN(RADIANS(加速計算!$E$8))))*加速計算!$E$3*PI()*J$12/(J$13*(($D687/(4*加速計算!$E$5)*(J$12/J$13)^2)+J$22+J$15))*60/(2*PI())</f>
        <v>35.898998431277903</v>
      </c>
      <c r="K687" s="9">
        <f>(K$21-$D687*9.81*加速計算!$E$6/(K$13*K$14*加速計算!$E$5)*K$12/2*(加速計算!$E$7*COS(RADIANS(加速計算!$E$8))+SIN(RADIANS(加速計算!$E$8))))*加速計算!$E$3*PI()*K$12/(K$13*(($D687/(4*加速計算!$E$5)*(K$12/K$13)^2)+K$22+K$15))*60/(2*PI())</f>
        <v>-28.081407335825794</v>
      </c>
      <c r="L687" s="9">
        <f>(L$21-$D687*9.81*加速計算!$E$6/(L$13*L$14*加速計算!$E$5)*L$12/2*(加速計算!$E$7*COS(RADIANS(加速計算!$E$8))+SIN(RADIANS(加速計算!$E$8))))*加速計算!$E$3*PI()*L$12/(L$13*(($D687/(4*加速計算!$E$5)*(L$12/L$13)^2)+L$22+L$15))*60/(2*PI())</f>
        <v>-23.046084952492812</v>
      </c>
      <c r="M687" s="20">
        <f>(M$21-$D687*9.81*加速計算!$E$6/(M$13*M$14*加速計算!$E$5)*M$12/2*(加速計算!$E$7*COS(RADIANS(加速計算!$E$8))+SIN(RADIANS(加速計算!$E$8))))*加速計算!$E$3*PI()*M$12/(M$13*(($D687/(4*加速計算!$E$5)*(M$12/M$13)^2)+M$22+M$15))*60/(2*PI())</f>
        <v>-18.094410619132194</v>
      </c>
    </row>
    <row r="688" spans="4:13">
      <c r="D688" s="22">
        <v>6530</v>
      </c>
      <c r="E688" s="9">
        <f>(E$21-$D688*9.81*加速計算!$E$6/(E$13*E$14*加速計算!$E$5)*E$12/2*(加速計算!$E$7*COS(RADIANS(加速計算!$E$8))+SIN(RADIANS(加速計算!$E$8))))*加速計算!$E$3*PI()*E$12/(E$13*(($D688/(4*加速計算!$E$5)*(E$12/E$13)^2)+E$22+E$15))*60/(2*PI())</f>
        <v>-24.837448663917733</v>
      </c>
      <c r="F688" s="9">
        <f>(F$21-$D688*9.81*加速計算!$E$6/(F$13*F$14*加速計算!$E$5)*F$12/2*(加速計算!$E$7*COS(RADIANS(加速計算!$E$8))+SIN(RADIANS(加速計算!$E$8))))*加速計算!$E$3*PI()*F$12/(F$13*(($D688/(4*加速計算!$E$5)*(F$12/F$13)^2)+F$22+F$15))*60/(2*PI())</f>
        <v>-22.91296485246157</v>
      </c>
      <c r="G688" s="9">
        <f>(G$21-$D688*9.81*加速計算!$E$6/(G$13*G$14*加速計算!$E$5)*G$12/2*(加速計算!$E$7*COS(RADIANS(加速計算!$E$8))+SIN(RADIANS(加速計算!$E$8))))*加速計算!$E$3*PI()*G$12/(G$13*(($D688/(4*加速計算!$E$5)*(G$12/G$13)^2)+G$22+G$15))*60/(2*PI())</f>
        <v>-17.388874782400638</v>
      </c>
      <c r="H688" s="9">
        <f>(H$21-$D688*9.81*加速計算!$E$6/(H$13*H$14*加速計算!$E$5)*H$12/2*(加速計算!$E$7*COS(RADIANS(加速計算!$E$8))+SIN(RADIANS(加速計算!$E$8))))*加速計算!$E$3*PI()*H$12/(H$13*(($D688/(4*加速計算!$E$5)*(H$12/H$13)^2)+H$22+H$15))*60/(2*PI())</f>
        <v>1.7839303840478078</v>
      </c>
      <c r="I688" s="9">
        <f>(I$21-$D688*9.81*加速計算!$E$6/(I$13*I$14*加速計算!$E$5)*I$12/2*(加速計算!$E$7*COS(RADIANS(加速計算!$E$8))+SIN(RADIANS(加速計算!$E$8))))*加速計算!$E$3*PI()*I$12/(I$13*(($D688/(4*加速計算!$E$5)*(I$12/I$13)^2)+I$22+I$15))*60/(2*PI())</f>
        <v>15.438711007361354</v>
      </c>
      <c r="J688" s="9">
        <f>(J$21-$D688*9.81*加速計算!$E$6/(J$13*J$14*加速計算!$E$5)*J$12/2*(加速計算!$E$7*COS(RADIANS(加速計算!$E$8))+SIN(RADIANS(加速計算!$E$8))))*加速計算!$E$3*PI()*J$12/(J$13*(($D688/(4*加速計算!$E$5)*(J$12/J$13)^2)+J$22+J$15))*60/(2*PI())</f>
        <v>35.795680462678476</v>
      </c>
      <c r="K688" s="9">
        <f>(K$21-$D688*9.81*加速計算!$E$6/(K$13*K$14*加速計算!$E$5)*K$12/2*(加速計算!$E$7*COS(RADIANS(加速計算!$E$8))+SIN(RADIANS(加速計算!$E$8))))*加速計算!$E$3*PI()*K$12/(K$13*(($D688/(4*加速計算!$E$5)*(K$12/K$13)^2)+K$22+K$15))*60/(2*PI())</f>
        <v>-28.088469975685289</v>
      </c>
      <c r="L688" s="9">
        <f>(L$21-$D688*9.81*加速計算!$E$6/(L$13*L$14*加速計算!$E$5)*L$12/2*(加速計算!$E$7*COS(RADIANS(加速計算!$E$8))+SIN(RADIANS(加速計算!$E$8))))*加速計算!$E$3*PI()*L$12/(L$13*(($D688/(4*加速計算!$E$5)*(L$12/L$13)^2)+L$22+L$15))*60/(2*PI())</f>
        <v>-23.06084320948742</v>
      </c>
      <c r="M688" s="20">
        <f>(M$21-$D688*9.81*加速計算!$E$6/(M$13*M$14*加速計算!$E$5)*M$12/2*(加速計算!$E$7*COS(RADIANS(加速計算!$E$8))+SIN(RADIANS(加速計算!$E$8))))*加速計算!$E$3*PI()*M$12/(M$13*(($D688/(4*加速計算!$E$5)*(M$12/M$13)^2)+M$22+M$15))*60/(2*PI())</f>
        <v>-18.11672616858473</v>
      </c>
    </row>
    <row r="689" spans="4:13">
      <c r="D689" s="22">
        <v>6540</v>
      </c>
      <c r="E689" s="9">
        <f>(E$21-$D689*9.81*加速計算!$E$6/(E$13*E$14*加速計算!$E$5)*E$12/2*(加速計算!$E$7*COS(RADIANS(加速計算!$E$8))+SIN(RADIANS(加速計算!$E$8))))*加速計算!$E$3*PI()*E$12/(E$13*(($D689/(4*加速計算!$E$5)*(E$12/E$13)^2)+E$22+E$15))*60/(2*PI())</f>
        <v>-24.847269105998642</v>
      </c>
      <c r="F689" s="9">
        <f>(F$21-$D689*9.81*加速計算!$E$6/(F$13*F$14*加速計算!$E$5)*F$12/2*(加速計算!$E$7*COS(RADIANS(加速計算!$E$8))+SIN(RADIANS(加速計算!$E$8))))*加速計算!$E$3*PI()*F$12/(F$13*(($D689/(4*加速計算!$E$5)*(F$12/F$13)^2)+F$22+F$15))*60/(2*PI())</f>
        <v>-22.927889367878663</v>
      </c>
      <c r="G689" s="9">
        <f>(G$21-$D689*9.81*加速計算!$E$6/(G$13*G$14*加速計算!$E$5)*G$12/2*(加速計算!$E$7*COS(RADIANS(加速計算!$E$8))+SIN(RADIANS(加速計算!$E$8))))*加速計算!$E$3*PI()*G$12/(G$13*(($D689/(4*加速計算!$E$5)*(G$12/G$13)^2)+G$22+G$15))*60/(2*PI())</f>
        <v>-17.41220307746314</v>
      </c>
      <c r="H689" s="9">
        <f>(H$21-$D689*9.81*加速計算!$E$6/(H$13*H$14*加速計算!$E$5)*H$12/2*(加速計算!$E$7*COS(RADIANS(加速計算!$E$8))+SIN(RADIANS(加速計算!$E$8))))*加速計算!$E$3*PI()*H$12/(H$13*(($D689/(4*加速計算!$E$5)*(H$12/H$13)^2)+H$22+H$15))*60/(2*PI())</f>
        <v>1.7321403628311012</v>
      </c>
      <c r="I689" s="9">
        <f>(I$21-$D689*9.81*加速計算!$E$6/(I$13*I$14*加速計算!$E$5)*I$12/2*(加速計算!$E$7*COS(RADIANS(加速計算!$E$8))+SIN(RADIANS(加速計算!$E$8))))*加速計算!$E$3*PI()*I$12/(I$13*(($D689/(4*加速計算!$E$5)*(I$12/I$13)^2)+I$22+I$15))*60/(2*PI())</f>
        <v>15.366413423047428</v>
      </c>
      <c r="J689" s="9">
        <f>(J$21-$D689*9.81*加速計算!$E$6/(J$13*J$14*加速計算!$E$5)*J$12/2*(加速計算!$E$7*COS(RADIANS(加速計算!$E$8))+SIN(RADIANS(加速計算!$E$8))))*加速計算!$E$3*PI()*J$12/(J$13*(($D689/(4*加速計算!$E$5)*(J$12/J$13)^2)+J$22+J$15))*60/(2*PI())</f>
        <v>35.692673243503378</v>
      </c>
      <c r="K689" s="9">
        <f>(K$21-$D689*9.81*加速計算!$E$6/(K$13*K$14*加速計算!$E$5)*K$12/2*(加速計算!$E$7*COS(RADIANS(加速計算!$E$8))+SIN(RADIANS(加速計算!$E$8))))*加速計算!$E$3*PI()*K$12/(K$13*(($D689/(4*加速計算!$E$5)*(K$12/K$13)^2)+K$22+K$15))*60/(2*PI())</f>
        <v>-28.095511048489513</v>
      </c>
      <c r="L689" s="9">
        <f>(L$21-$D689*9.81*加速計算!$E$6/(L$13*L$14*加速計算!$E$5)*L$12/2*(加速計算!$E$7*COS(RADIANS(加速計算!$E$8))+SIN(RADIANS(加速計算!$E$8))))*加速計算!$E$3*PI()*L$12/(L$13*(($D689/(4*加速計算!$E$5)*(L$12/L$13)^2)+L$22+L$15))*60/(2*PI())</f>
        <v>-23.075556412493196</v>
      </c>
      <c r="M689" s="20">
        <f>(M$21-$D689*9.81*加速計算!$E$6/(M$13*M$14*加速計算!$E$5)*M$12/2*(加速計算!$E$7*COS(RADIANS(加速計算!$E$8))+SIN(RADIANS(加速計算!$E$8))))*加速計算!$E$3*PI()*M$12/(M$13*(($D689/(4*加速計算!$E$5)*(M$12/M$13)^2)+M$22+M$15))*60/(2*PI())</f>
        <v>-18.138973631219681</v>
      </c>
    </row>
    <row r="690" spans="4:13">
      <c r="D690" s="22">
        <v>6550</v>
      </c>
      <c r="E690" s="9">
        <f>(E$21-$D690*9.81*加速計算!$E$6/(E$13*E$14*加速計算!$E$5)*E$12/2*(加速計算!$E$7*COS(RADIANS(加速計算!$E$8))+SIN(RADIANS(加速計算!$E$8))))*加速計算!$E$3*PI()*E$12/(E$13*(($D690/(4*加速計算!$E$5)*(E$12/E$13)^2)+E$22+E$15))*60/(2*PI())</f>
        <v>-24.857059615645127</v>
      </c>
      <c r="F690" s="9">
        <f>(F$21-$D690*9.81*加速計算!$E$6/(F$13*F$14*加速計算!$E$5)*F$12/2*(加速計算!$E$7*COS(RADIANS(加速計算!$E$8))+SIN(RADIANS(加速計算!$E$8))))*加速計算!$E$3*PI()*F$12/(F$13*(($D690/(4*加速計算!$E$5)*(F$12/F$13)^2)+F$22+F$15))*60/(2*PI())</f>
        <v>-22.942768435004179</v>
      </c>
      <c r="G690" s="9">
        <f>(G$21-$D690*9.81*加速計算!$E$6/(G$13*G$14*加速計算!$E$5)*G$12/2*(加速計算!$E$7*COS(RADIANS(加速計算!$E$8))+SIN(RADIANS(加速計算!$E$8))))*加速計算!$E$3*PI()*G$12/(G$13*(($D690/(4*加速計算!$E$5)*(G$12/G$13)^2)+G$22+G$15))*60/(2*PI())</f>
        <v>-17.435460393882671</v>
      </c>
      <c r="H690" s="9">
        <f>(H$21-$D690*9.81*加速計算!$E$6/(H$13*H$14*加速計算!$E$5)*H$12/2*(加速計算!$E$7*COS(RADIANS(加速計算!$E$8))+SIN(RADIANS(加速計算!$E$8))))*加速計算!$E$3*PI()*H$12/(H$13*(($D690/(4*加速計算!$E$5)*(H$12/H$13)^2)+H$22+H$15))*60/(2*PI())</f>
        <v>1.6805056710105231</v>
      </c>
      <c r="I690" s="9">
        <f>(I$21-$D690*9.81*加速計算!$E$6/(I$13*I$14*加速計算!$E$5)*I$12/2*(加速計算!$E$7*COS(RADIANS(加速計算!$E$8))+SIN(RADIANS(加速計算!$E$8))))*加速計算!$E$3*PI()*I$12/(I$13*(($D690/(4*加速計算!$E$5)*(I$12/I$13)^2)+I$22+I$15))*60/(2*PI())</f>
        <v>15.294332674715598</v>
      </c>
      <c r="J690" s="9">
        <f>(J$21-$D690*9.81*加速計算!$E$6/(J$13*J$14*加速計算!$E$5)*J$12/2*(加速計算!$E$7*COS(RADIANS(加速計算!$E$8))+SIN(RADIANS(加速計算!$E$8))))*加速計算!$E$3*PI()*J$12/(J$13*(($D690/(4*加速計算!$E$5)*(J$12/J$13)^2)+J$22+J$15))*60/(2*PI())</f>
        <v>35.589975373896337</v>
      </c>
      <c r="K690" s="9">
        <f>(K$21-$D690*9.81*加速計算!$E$6/(K$13*K$14*加速計算!$E$5)*K$12/2*(加速計算!$E$7*COS(RADIANS(加速計算!$E$8))+SIN(RADIANS(加速計算!$E$8))))*加速計算!$E$3*PI()*K$12/(K$13*(($D690/(4*加速計算!$E$5)*(K$12/K$13)^2)+K$22+K$15))*60/(2*PI())</f>
        <v>-28.102530652876258</v>
      </c>
      <c r="L690" s="9">
        <f>(L$21-$D690*9.81*加速計算!$E$6/(L$13*L$14*加速計算!$E$5)*L$12/2*(加速計算!$E$7*COS(RADIANS(加速計算!$E$8))+SIN(RADIANS(加速計算!$E$8))))*加速計算!$E$3*PI()*L$12/(L$13*(($D690/(4*加速計算!$E$5)*(L$12/L$13)^2)+L$22+L$15))*60/(2*PI())</f>
        <v>-23.090224767506868</v>
      </c>
      <c r="M690" s="20">
        <f>(M$21-$D690*9.81*加速計算!$E$6/(M$13*M$14*加速計算!$E$5)*M$12/2*(加速計算!$E$7*COS(RADIANS(加速計算!$E$8))+SIN(RADIANS(加速計算!$E$8))))*加速計算!$E$3*PI()*M$12/(M$13*(($D690/(4*加速計算!$E$5)*(M$12/M$13)^2)+M$22+M$15))*60/(2*PI())</f>
        <v>-18.161153318171213</v>
      </c>
    </row>
    <row r="691" spans="4:13">
      <c r="D691" s="22">
        <v>6560</v>
      </c>
      <c r="E691" s="9">
        <f>(E$21-$D691*9.81*加速計算!$E$6/(E$13*E$14*加速計算!$E$5)*E$12/2*(加速計算!$E$7*COS(RADIANS(加速計算!$E$8))+SIN(RADIANS(加速計算!$E$8))))*加速計算!$E$3*PI()*E$12/(E$13*(($D691/(4*加速計算!$E$5)*(E$12/E$13)^2)+E$22+E$15))*60/(2*PI())</f>
        <v>-24.866820329498804</v>
      </c>
      <c r="F691" s="9">
        <f>(F$21-$D691*9.81*加速計算!$E$6/(F$13*F$14*加速計算!$E$5)*F$12/2*(加速計算!$E$7*COS(RADIANS(加速計算!$E$8))+SIN(RADIANS(加速計算!$E$8))))*加速計算!$E$3*PI()*F$12/(F$13*(($D691/(4*加速計算!$E$5)*(F$12/F$13)^2)+F$22+F$15))*60/(2*PI())</f>
        <v>-22.957602261121931</v>
      </c>
      <c r="G691" s="9">
        <f>(G$21-$D691*9.81*加速計算!$E$6/(G$13*G$14*加速計算!$E$5)*G$12/2*(加速計算!$E$7*COS(RADIANS(加速計算!$E$8))+SIN(RADIANS(加速計算!$E$8))))*加速計算!$E$3*PI()*G$12/(G$13*(($D691/(4*加速計算!$E$5)*(G$12/G$13)^2)+G$22+G$15))*60/(2*PI())</f>
        <v>-17.458647055106475</v>
      </c>
      <c r="H691" s="9">
        <f>(H$21-$D691*9.81*加速計算!$E$6/(H$13*H$14*加速計算!$E$5)*H$12/2*(加速計算!$E$7*COS(RADIANS(加速計算!$E$8))+SIN(RADIANS(加速計算!$E$8))))*加速計算!$E$3*PI()*H$12/(H$13*(($D691/(4*加速計算!$E$5)*(H$12/H$13)^2)+H$22+H$15))*60/(2*PI())</f>
        <v>1.6290256108330856</v>
      </c>
      <c r="I691" s="9">
        <f>(I$21-$D691*9.81*加速計算!$E$6/(I$13*I$14*加速計算!$E$5)*I$12/2*(加速計算!$E$7*COS(RADIANS(加速計算!$E$8))+SIN(RADIANS(加速計算!$E$8))))*加速計算!$E$3*PI()*I$12/(I$13*(($D691/(4*加速計算!$E$5)*(I$12/I$13)^2)+I$22+I$15))*60/(2*PI())</f>
        <v>15.222467788320007</v>
      </c>
      <c r="J691" s="9">
        <f>(J$21-$D691*9.81*加速計算!$E$6/(J$13*J$14*加速計算!$E$5)*J$12/2*(加速計算!$E$7*COS(RADIANS(加速計算!$E$8))+SIN(RADIANS(加速計算!$E$8))))*加速計算!$E$3*PI()*J$12/(J$13*(($D691/(4*加速計算!$E$5)*(J$12/J$13)^2)+J$22+J$15))*60/(2*PI())</f>
        <v>35.487585462396538</v>
      </c>
      <c r="K691" s="9">
        <f>(K$21-$D691*9.81*加速計算!$E$6/(K$13*K$14*加速計算!$E$5)*K$12/2*(加速計算!$E$7*COS(RADIANS(加速計算!$E$8))+SIN(RADIANS(加速計算!$E$8))))*加速計算!$E$3*PI()*K$12/(K$13*(($D691/(4*加速計算!$E$5)*(K$12/K$13)^2)+K$22+K$15))*60/(2*PI())</f>
        <v>-28.109528886882728</v>
      </c>
      <c r="L691" s="9">
        <f>(L$21-$D691*9.81*加速計算!$E$6/(L$13*L$14*加速計算!$E$5)*L$12/2*(加速計算!$E$7*COS(RADIANS(加速計算!$E$8))+SIN(RADIANS(加速計算!$E$8))))*加速計算!$E$3*PI()*L$12/(L$13*(($D691/(4*加速計算!$E$5)*(L$12/L$13)^2)+L$22+L$15))*60/(2*PI())</f>
        <v>-23.104848479271222</v>
      </c>
      <c r="M691" s="20">
        <f>(M$21-$D691*9.81*加速計算!$E$6/(M$13*M$14*加速計算!$E$5)*M$12/2*(加速計算!$E$7*COS(RADIANS(加速計算!$E$8))+SIN(RADIANS(加速計算!$E$8))))*加速計算!$E$3*PI()*M$12/(M$13*(($D691/(4*加速計算!$E$5)*(M$12/M$13)^2)+M$22+M$15))*60/(2*PI())</f>
        <v>-18.183265538680683</v>
      </c>
    </row>
    <row r="692" spans="4:13">
      <c r="D692" s="22">
        <v>6570</v>
      </c>
      <c r="E692" s="9">
        <f>(E$21-$D692*9.81*加速計算!$E$6/(E$13*E$14*加速計算!$E$5)*E$12/2*(加速計算!$E$7*COS(RADIANS(加速計算!$E$8))+SIN(RADIANS(加速計算!$E$8))))*加速計算!$E$3*PI()*E$12/(E$13*(($D692/(4*加速計算!$E$5)*(E$12/E$13)^2)+E$22+E$15))*60/(2*PI())</f>
        <v>-24.876551383370828</v>
      </c>
      <c r="F692" s="9">
        <f>(F$21-$D692*9.81*加速計算!$E$6/(F$13*F$14*加速計算!$E$5)*F$12/2*(加速計算!$E$7*COS(RADIANS(加速計算!$E$8))+SIN(RADIANS(加速計算!$E$8))))*加速計算!$E$3*PI()*F$12/(F$13*(($D692/(4*加速計算!$E$5)*(F$12/F$13)^2)+F$22+F$15))*60/(2*PI())</f>
        <v>-22.972391052257102</v>
      </c>
      <c r="G692" s="9">
        <f>(G$21-$D692*9.81*加速計算!$E$6/(G$13*G$14*加速計算!$E$5)*G$12/2*(加速計算!$E$7*COS(RADIANS(加速計算!$E$8))+SIN(RADIANS(加速計算!$E$8))))*加速計算!$E$3*PI()*G$12/(G$13*(($D692/(4*加速計算!$E$5)*(G$12/G$13)^2)+G$22+G$15))*60/(2*PI())</f>
        <v>-17.481763382619523</v>
      </c>
      <c r="H692" s="9">
        <f>(H$21-$D692*9.81*加速計算!$E$6/(H$13*H$14*加速計算!$E$5)*H$12/2*(加速計算!$E$7*COS(RADIANS(加速計算!$E$8))+SIN(RADIANS(加速計算!$E$8))))*加速計算!$E$3*PI()*H$12/(H$13*(($D692/(4*加速計算!$E$5)*(H$12/H$13)^2)+H$22+H$15))*60/(2*PI())</f>
        <v>1.5776994887187439</v>
      </c>
      <c r="I692" s="9">
        <f>(I$21-$D692*9.81*加速計算!$E$6/(I$13*I$14*加速計算!$E$5)*I$12/2*(加速計算!$E$7*COS(RADIANS(加速計算!$E$8))+SIN(RADIANS(加速計算!$E$8))))*加速計算!$E$3*PI()*I$12/(I$13*(($D692/(4*加速計算!$E$5)*(I$12/I$13)^2)+I$22+I$15))*60/(2*PI())</f>
        <v>15.150817795640116</v>
      </c>
      <c r="J692" s="9">
        <f>(J$21-$D692*9.81*加速計算!$E$6/(J$13*J$14*加速計算!$E$5)*J$12/2*(加速計算!$E$7*COS(RADIANS(加速計算!$E$8))+SIN(RADIANS(加速計算!$E$8))))*加速計算!$E$3*PI()*J$12/(J$13*(($D692/(4*加速計算!$E$5)*(J$12/J$13)^2)+J$22+J$15))*60/(2*PI())</f>
        <v>35.385502125875803</v>
      </c>
      <c r="K692" s="9">
        <f>(K$21-$D692*9.81*加速計算!$E$6/(K$13*K$14*加速計算!$E$5)*K$12/2*(加速計算!$E$7*COS(RADIANS(加速計算!$E$8))+SIN(RADIANS(加速計算!$E$8))))*加速計算!$E$3*PI()*K$12/(K$13*(($D692/(4*加速計算!$E$5)*(K$12/K$13)^2)+K$22+K$15))*60/(2*PI())</f>
        <v>-28.116505847950098</v>
      </c>
      <c r="L692" s="9">
        <f>(L$21-$D692*9.81*加速計算!$E$6/(L$13*L$14*加速計算!$E$5)*L$12/2*(加速計算!$E$7*COS(RADIANS(加速計算!$E$8))+SIN(RADIANS(加速計算!$E$8))))*加速計算!$E$3*PI()*L$12/(L$13*(($D692/(4*加速計算!$E$5)*(L$12/L$13)^2)+L$22+L$15))*60/(2*PI())</f>
        <v>-23.119427751284686</v>
      </c>
      <c r="M692" s="20">
        <f>(M$21-$D692*9.81*加速計算!$E$6/(M$13*M$14*加速計算!$E$5)*M$12/2*(加速計算!$E$7*COS(RADIANS(加速計算!$E$8))+SIN(RADIANS(加速計算!$E$8))))*加速計算!$E$3*PI()*M$12/(M$13*(($D692/(4*加速計算!$E$5)*(M$12/M$13)^2)+M$22+M$15))*60/(2*PI())</f>
        <v>-18.205310600110963</v>
      </c>
    </row>
    <row r="693" spans="4:13">
      <c r="D693" s="22">
        <v>6580</v>
      </c>
      <c r="E693" s="9">
        <f>(E$21-$D693*9.81*加速計算!$E$6/(E$13*E$14*加速計算!$E$5)*E$12/2*(加速計算!$E$7*COS(RADIANS(加速計算!$E$8))+SIN(RADIANS(加速計算!$E$8))))*加速計算!$E$3*PI()*E$12/(E$13*(($D693/(4*加速計算!$E$5)*(E$12/E$13)^2)+E$22+E$15))*60/(2*PI())</f>
        <v>-24.886252912248253</v>
      </c>
      <c r="F693" s="9">
        <f>(F$21-$D693*9.81*加速計算!$E$6/(F$13*F$14*加速計算!$E$5)*F$12/2*(加速計算!$E$7*COS(RADIANS(加速計算!$E$8))+SIN(RADIANS(加速計算!$E$8))))*加速計算!$E$3*PI()*F$12/(F$13*(($D693/(4*加速計算!$E$5)*(F$12/F$13)^2)+F$22+F$15))*60/(2*PI())</f>
        <v>-22.987135013185835</v>
      </c>
      <c r="G693" s="9">
        <f>(G$21-$D693*9.81*加速計算!$E$6/(G$13*G$14*加速計算!$E$5)*G$12/2*(加速計算!$E$7*COS(RADIANS(加速計算!$E$8))+SIN(RADIANS(加速計算!$E$8))))*加速計算!$E$3*PI()*G$12/(G$13*(($D693/(4*加速計算!$E$5)*(G$12/G$13)^2)+G$22+G$15))*60/(2*PI())</f>
        <v>-17.50480969595937</v>
      </c>
      <c r="H693" s="9">
        <f>(H$21-$D693*9.81*加速計算!$E$6/(H$13*H$14*加速計算!$E$5)*H$12/2*(加速計算!$E$7*COS(RADIANS(加速計算!$E$8))+SIN(RADIANS(加速計算!$E$8))))*加速計算!$E$3*PI()*H$12/(H$13*(($D693/(4*加速計算!$E$5)*(H$12/H$13)^2)+H$22+H$15))*60/(2*PI())</f>
        <v>1.526526615229181</v>
      </c>
      <c r="I693" s="9">
        <f>(I$21-$D693*9.81*加速計算!$E$6/(I$13*I$14*加速計算!$E$5)*I$12/2*(加速計算!$E$7*COS(RADIANS(加速計算!$E$8))+SIN(RADIANS(加速計算!$E$8))))*加速計算!$E$3*PI()*I$12/(I$13*(($D693/(4*加速計算!$E$5)*(I$12/I$13)^2)+I$22+I$15))*60/(2*PI())</f>
        <v>15.079381734237149</v>
      </c>
      <c r="J693" s="9">
        <f>(J$21-$D693*9.81*加速計算!$E$6/(J$13*J$14*加速計算!$E$5)*J$12/2*(加速計算!$E$7*COS(RADIANS(加速計算!$E$8))+SIN(RADIANS(加速計算!$E$8))))*加速計算!$E$3*PI()*J$12/(J$13*(($D693/(4*加速計算!$E$5)*(J$12/J$13)^2)+J$22+J$15))*60/(2*PI())</f>
        <v>35.283723989476201</v>
      </c>
      <c r="K693" s="9">
        <f>(K$21-$D693*9.81*加速計算!$E$6/(K$13*K$14*加速計算!$E$5)*K$12/2*(加速計算!$E$7*COS(RADIANS(加速計算!$E$8))+SIN(RADIANS(加速計算!$E$8))))*加速計算!$E$3*PI()*K$12/(K$13*(($D693/(4*加速計算!$E$5)*(K$12/K$13)^2)+K$22+K$15))*60/(2*PI())</f>
        <v>-28.123461632928066</v>
      </c>
      <c r="L693" s="9">
        <f>(L$21-$D693*9.81*加速計算!$E$6/(L$13*L$14*加速計算!$E$5)*L$12/2*(加速計算!$E$7*COS(RADIANS(加速計算!$E$8))+SIN(RADIANS(加速計算!$E$8))))*加速計算!$E$3*PI()*L$12/(L$13*(($D693/(4*加速計算!$E$5)*(L$12/L$13)^2)+L$22+L$15))*60/(2*PI())</f>
        <v>-23.133962785810748</v>
      </c>
      <c r="M693" s="20">
        <f>(M$21-$D693*9.81*加速計算!$E$6/(M$13*M$14*加速計算!$E$5)*M$12/2*(加速計算!$E$7*COS(RADIANS(加速計算!$E$8))+SIN(RADIANS(加速計算!$E$8))))*加速計算!$E$3*PI()*M$12/(M$13*(($D693/(4*加速計算!$E$5)*(M$12/M$13)^2)+M$22+M$15))*60/(2*PI())</f>
        <v>-18.227288807960779</v>
      </c>
    </row>
    <row r="694" spans="4:13">
      <c r="D694" s="22">
        <v>6590</v>
      </c>
      <c r="E694" s="9">
        <f>(E$21-$D694*9.81*加速計算!$E$6/(E$13*E$14*加速計算!$E$5)*E$12/2*(加速計算!$E$7*COS(RADIANS(加速計算!$E$8))+SIN(RADIANS(加速計算!$E$8))))*加速計算!$E$3*PI()*E$12/(E$13*(($D694/(4*加速計算!$E$5)*(E$12/E$13)^2)+E$22+E$15))*60/(2*PI())</f>
        <v>-24.895925050300228</v>
      </c>
      <c r="F694" s="9">
        <f>(F$21-$D694*9.81*加速計算!$E$6/(F$13*F$14*加速計算!$E$5)*F$12/2*(加速計算!$E$7*COS(RADIANS(加速計算!$E$8))+SIN(RADIANS(加速計算!$E$8))))*加速計算!$E$3*PI()*F$12/(F$13*(($D694/(4*加速計算!$E$5)*(F$12/F$13)^2)+F$22+F$15))*60/(2*PI())</f>
        <v>-23.001834347444614</v>
      </c>
      <c r="G694" s="9">
        <f>(G$21-$D694*9.81*加速計算!$E$6/(G$13*G$14*加速計算!$E$5)*G$12/2*(加速計算!$E$7*COS(RADIANS(加速計算!$E$8))+SIN(RADIANS(加速計算!$E$8))))*加速計算!$E$3*PI()*G$12/(G$13*(($D694/(4*加速計算!$E$5)*(G$12/G$13)^2)+G$22+G$15))*60/(2*PI())</f>
        <v>-17.527786312730896</v>
      </c>
      <c r="H694" s="9">
        <f>(H$21-$D694*9.81*加速計算!$E$6/(H$13*H$14*加速計算!$E$5)*H$12/2*(加速計算!$E$7*COS(RADIANS(加速計算!$E$8))+SIN(RADIANS(加速計算!$E$8))))*加速計算!$E$3*PI()*H$12/(H$13*(($D694/(4*加速計算!$E$5)*(H$12/H$13)^2)+H$22+H$15))*60/(2*PI())</f>
        <v>1.4755063050369852</v>
      </c>
      <c r="I694" s="9">
        <f>(I$21-$D694*9.81*加速計算!$E$6/(I$13*I$14*加速計算!$E$5)*I$12/2*(加速計算!$E$7*COS(RADIANS(加速計算!$E$8))+SIN(RADIANS(加速計算!$E$8))))*加速計算!$E$3*PI()*I$12/(I$13*(($D694/(4*加速計算!$E$5)*(I$12/I$13)^2)+I$22+I$15))*60/(2*PI())</f>
        <v>15.008158647411058</v>
      </c>
      <c r="J694" s="9">
        <f>(J$21-$D694*9.81*加速計算!$E$6/(J$13*J$14*加速計算!$E$5)*J$12/2*(加速計算!$E$7*COS(RADIANS(加速計算!$E$8))+SIN(RADIANS(加速計算!$E$8))))*加速計算!$E$3*PI()*J$12/(J$13*(($D694/(4*加速計算!$E$5)*(J$12/J$13)^2)+J$22+J$15))*60/(2*PI())</f>
        <v>35.182249686548445</v>
      </c>
      <c r="K694" s="9">
        <f>(K$21-$D694*9.81*加速計算!$E$6/(K$13*K$14*加速計算!$E$5)*K$12/2*(加速計算!$E$7*COS(RADIANS(加速計算!$E$8))+SIN(RADIANS(加速計算!$E$8))))*加速計算!$E$3*PI()*K$12/(K$13*(($D694/(4*加速計算!$E$5)*(K$12/K$13)^2)+K$22+K$15))*60/(2*PI())</f>
        <v>-28.130396338079301</v>
      </c>
      <c r="L694" s="9">
        <f>(L$21-$D694*9.81*加速計算!$E$6/(L$13*L$14*加速計算!$E$5)*L$12/2*(加速計算!$E$7*COS(RADIANS(加速計算!$E$8))+SIN(RADIANS(加速計算!$E$8))))*加速計算!$E$3*PI()*L$12/(L$13*(($D694/(4*加速計算!$E$5)*(L$12/L$13)^2)+L$22+L$15))*60/(2*PI())</f>
        <v>-23.148453783887295</v>
      </c>
      <c r="M694" s="20">
        <f>(M$21-$D694*9.81*加速計算!$E$6/(M$13*M$14*加速計算!$E$5)*M$12/2*(加速計算!$E$7*COS(RADIANS(加速計算!$E$8))+SIN(RADIANS(加速計算!$E$8))))*加速計算!$E$3*PI()*M$12/(M$13*(($D694/(4*加速計算!$E$5)*(M$12/M$13)^2)+M$22+M$15))*60/(2*PI())</f>
        <v>-18.249200465878694</v>
      </c>
    </row>
    <row r="695" spans="4:13">
      <c r="D695" s="22">
        <v>6600</v>
      </c>
      <c r="E695" s="9">
        <f>(E$21-$D695*9.81*加速計算!$E$6/(E$13*E$14*加速計算!$E$5)*E$12/2*(加速計算!$E$7*COS(RADIANS(加速計算!$E$8))+SIN(RADIANS(加速計算!$E$8))))*加速計算!$E$3*PI()*E$12/(E$13*(($D695/(4*加速計算!$E$5)*(E$12/E$13)^2)+E$22+E$15))*60/(2*PI())</f>
        <v>-24.90556793088421</v>
      </c>
      <c r="F695" s="9">
        <f>(F$21-$D695*9.81*加速計算!$E$6/(F$13*F$14*加速計算!$E$5)*F$12/2*(加速計算!$E$7*COS(RADIANS(加速計算!$E$8))+SIN(RADIANS(加速計算!$E$8))))*加速計算!$E$3*PI()*F$12/(F$13*(($D695/(4*加速計算!$E$5)*(F$12/F$13)^2)+F$22+F$15))*60/(2*PI())</f>
        <v>-23.016489257339686</v>
      </c>
      <c r="G695" s="9">
        <f>(G$21-$D695*9.81*加速計算!$E$6/(G$13*G$14*加速計算!$E$5)*G$12/2*(加速計算!$E$7*COS(RADIANS(加速計算!$E$8))+SIN(RADIANS(加速計算!$E$8))))*加速計算!$E$3*PI()*G$12/(G$13*(($D695/(4*加速計算!$E$5)*(G$12/G$13)^2)+G$22+G$15))*60/(2*PI())</f>
        <v>-17.55069354862087</v>
      </c>
      <c r="H695" s="9">
        <f>(H$21-$D695*9.81*加速計算!$E$6/(H$13*H$14*加速計算!$E$5)*H$12/2*(加速計算!$E$7*COS(RADIANS(加速計算!$E$8))+SIN(RADIANS(加速計算!$E$8))))*加速計算!$E$3*PI()*H$12/(H$13*(($D695/(4*加速計算!$E$5)*(H$12/H$13)^2)+H$22+H$15))*60/(2*PI())</f>
        <v>1.4246378768950287</v>
      </c>
      <c r="I695" s="9">
        <f>(I$21-$D695*9.81*加速計算!$E$6/(I$13*I$14*加速計算!$E$5)*I$12/2*(加速計算!$E$7*COS(RADIANS(加速計算!$E$8))+SIN(RADIANS(加速計算!$E$8))))*加速計算!$E$3*PI()*I$12/(I$13*(($D695/(4*加速計算!$E$5)*(I$12/I$13)^2)+I$22+I$15))*60/(2*PI())</f>
        <v>14.937147584157746</v>
      </c>
      <c r="J695" s="9">
        <f>(J$21-$D695*9.81*加速計算!$E$6/(J$13*J$14*加速計算!$E$5)*J$12/2*(加速計算!$E$7*COS(RADIANS(加速計算!$E$8))+SIN(RADIANS(加速計算!$E$8))))*加速計算!$E$3*PI()*J$12/(J$13*(($D695/(4*加速計算!$E$5)*(J$12/J$13)^2)+J$22+J$15))*60/(2*PI())</f>
        <v>35.081077858590682</v>
      </c>
      <c r="K695" s="9">
        <f>(K$21-$D695*9.81*加速計算!$E$6/(K$13*K$14*加速計算!$E$5)*K$12/2*(加速計算!$E$7*COS(RADIANS(加速計算!$E$8))+SIN(RADIANS(加速計算!$E$8))))*加速計算!$E$3*PI()*K$12/(K$13*(($D695/(4*加速計算!$E$5)*(K$12/K$13)^2)+K$22+K$15))*60/(2*PI())</f>
        <v>-28.137310059083887</v>
      </c>
      <c r="L695" s="9">
        <f>(L$21-$D695*9.81*加速計算!$E$6/(L$13*L$14*加速計算!$E$5)*L$12/2*(加速計算!$E$7*COS(RADIANS(加速計算!$E$8))+SIN(RADIANS(加速計算!$E$8))))*加速計算!$E$3*PI()*L$12/(L$13*(($D695/(4*加速計算!$E$5)*(L$12/L$13)^2)+L$22+L$15))*60/(2*PI())</f>
        <v>-23.162900945335942</v>
      </c>
      <c r="M695" s="20">
        <f>(M$21-$D695*9.81*加速計算!$E$6/(M$13*M$14*加速計算!$E$5)*M$12/2*(加速計算!$E$7*COS(RADIANS(加速計算!$E$8))+SIN(RADIANS(加速計算!$E$8))))*加速計算!$E$3*PI()*M$12/(M$13*(($D695/(4*加速計算!$E$5)*(M$12/M$13)^2)+M$22+M$15))*60/(2*PI())</f>
        <v>-18.271045875677203</v>
      </c>
    </row>
    <row r="696" spans="4:13">
      <c r="D696" s="22">
        <v>6610</v>
      </c>
      <c r="E696" s="9">
        <f>(E$21-$D696*9.81*加速計算!$E$6/(E$13*E$14*加速計算!$E$5)*E$12/2*(加速計算!$E$7*COS(RADIANS(加速計算!$E$8))+SIN(RADIANS(加速計算!$E$8))))*加速計算!$E$3*PI()*E$12/(E$13*(($D696/(4*加速計算!$E$5)*(E$12/E$13)^2)+E$22+E$15))*60/(2*PI())</f>
        <v>-24.915181686552078</v>
      </c>
      <c r="F696" s="9">
        <f>(F$21-$D696*9.81*加速計算!$E$6/(F$13*F$14*加速計算!$E$5)*F$12/2*(加速計算!$E$7*COS(RADIANS(加速計算!$E$8))+SIN(RADIANS(加速計算!$E$8))))*加速計算!$E$3*PI()*F$12/(F$13*(($D696/(4*加速計算!$E$5)*(F$12/F$13)^2)+F$22+F$15))*60/(2*PI())</f>
        <v>-23.031099943956352</v>
      </c>
      <c r="G696" s="9">
        <f>(G$21-$D696*9.81*加速計算!$E$6/(G$13*G$14*加速計算!$E$5)*G$12/2*(加速計算!$E$7*COS(RADIANS(加速計算!$E$8))+SIN(RADIANS(加速計算!$E$8))))*加速計算!$E$3*PI()*G$12/(G$13*(($D696/(4*加速計算!$E$5)*(G$12/G$13)^2)+G$22+G$15))*60/(2*PI())</f>
        <v>-17.57353171741244</v>
      </c>
      <c r="H696" s="9">
        <f>(H$21-$D696*9.81*加速計算!$E$6/(H$13*H$14*加速計算!$E$5)*H$12/2*(加速計算!$E$7*COS(RADIANS(加速計算!$E$8))+SIN(RADIANS(加速計算!$E$8))))*加速計算!$E$3*PI()*H$12/(H$13*(($D696/(4*加速計算!$E$5)*(H$12/H$13)^2)+H$22+H$15))*60/(2*PI())</f>
        <v>1.3739206536061532</v>
      </c>
      <c r="I696" s="9">
        <f>(I$21-$D696*9.81*加速計算!$E$6/(I$13*I$14*加速計算!$E$5)*I$12/2*(加速計算!$E$7*COS(RADIANS(加速計算!$E$8))+SIN(RADIANS(加速計算!$E$8))))*加速計算!$E$3*PI()*I$12/(I$13*(($D696/(4*加速計算!$E$5)*(I$12/I$13)^2)+I$22+I$15))*60/(2*PI())</f>
        <v>14.866347599126794</v>
      </c>
      <c r="J696" s="9">
        <f>(J$21-$D696*9.81*加速計算!$E$6/(J$13*J$14*加速計算!$E$5)*J$12/2*(加速計算!$E$7*COS(RADIANS(加速計算!$E$8))+SIN(RADIANS(加速計算!$E$8))))*加速計算!$E$3*PI()*J$12/(J$13*(($D696/(4*加速計算!$E$5)*(J$12/J$13)^2)+J$22+J$15))*60/(2*PI())</f>
        <v>34.980207155187806</v>
      </c>
      <c r="K696" s="9">
        <f>(K$21-$D696*9.81*加速計算!$E$6/(K$13*K$14*加速計算!$E$5)*K$12/2*(加速計算!$E$7*COS(RADIANS(加速計算!$E$8))+SIN(RADIANS(加速計算!$E$8))))*加速計算!$E$3*PI()*K$12/(K$13*(($D696/(4*加速計算!$E$5)*(K$12/K$13)^2)+K$22+K$15))*60/(2*PI())</f>
        <v>-28.144202891043754</v>
      </c>
      <c r="L696" s="9">
        <f>(L$21-$D696*9.81*加速計算!$E$6/(L$13*L$14*加速計算!$E$5)*L$12/2*(加速計算!$E$7*COS(RADIANS(加速計算!$E$8))+SIN(RADIANS(加速計算!$E$8))))*加速計算!$E$3*PI()*L$12/(L$13*(($D696/(4*加速計算!$E$5)*(L$12/L$13)^2)+L$22+L$15))*60/(2*PI())</f>
        <v>-23.177304468771112</v>
      </c>
      <c r="M696" s="20">
        <f>(M$21-$D696*9.81*加速計算!$E$6/(M$13*M$14*加速計算!$E$5)*M$12/2*(加速計算!$E$7*COS(RADIANS(加速計算!$E$8))+SIN(RADIANS(加速計算!$E$8))))*加速計算!$E$3*PI()*M$12/(M$13*(($D696/(4*加速計算!$E$5)*(M$12/M$13)^2)+M$22+M$15))*60/(2*PI())</f>
        <v>-18.292825337346514</v>
      </c>
    </row>
    <row r="697" spans="4:13">
      <c r="D697" s="22">
        <v>6620</v>
      </c>
      <c r="E697" s="9">
        <f>(E$21-$D697*9.81*加速計算!$E$6/(E$13*E$14*加速計算!$E$5)*E$12/2*(加速計算!$E$7*COS(RADIANS(加速計算!$E$8))+SIN(RADIANS(加速計算!$E$8))))*加速計算!$E$3*PI()*E$12/(E$13*(($D697/(4*加速計算!$E$5)*(E$12/E$13)^2)+E$22+E$15))*60/(2*PI())</f>
        <v>-24.924766449056211</v>
      </c>
      <c r="F697" s="9">
        <f>(F$21-$D697*9.81*加速計算!$E$6/(F$13*F$14*加速計算!$E$5)*F$12/2*(加速計算!$E$7*COS(RADIANS(加速計算!$E$8))+SIN(RADIANS(加速計算!$E$8))))*加速計算!$E$3*PI()*F$12/(F$13*(($D697/(4*加速計算!$E$5)*(F$12/F$13)^2)+F$22+F$15))*60/(2*PI())</f>
        <v>-23.045666607168055</v>
      </c>
      <c r="G697" s="9">
        <f>(G$21-$D697*9.81*加速計算!$E$6/(G$13*G$14*加速計算!$E$5)*G$12/2*(加速計算!$E$7*COS(RADIANS(加速計算!$E$8))+SIN(RADIANS(加速計算!$E$8))))*加速計算!$E$3*PI()*G$12/(G$13*(($D697/(4*加速計算!$E$5)*(G$12/G$13)^2)+G$22+G$15))*60/(2*PI())</f>
        <v>-17.5963011309994</v>
      </c>
      <c r="H697" s="9">
        <f>(H$21-$D697*9.81*加速計算!$E$6/(H$13*H$14*加速計算!$E$5)*H$12/2*(加速計算!$E$7*COS(RADIANS(加速計算!$E$8))+SIN(RADIANS(加速計算!$E$8))))*加速計算!$E$3*PI()*H$12/(H$13*(($D697/(4*加速計算!$E$5)*(H$12/H$13)^2)+H$22+H$15))*60/(2*PI())</f>
        <v>1.3233539619931431</v>
      </c>
      <c r="I697" s="9">
        <f>(I$21-$D697*9.81*加速計算!$E$6/(I$13*I$14*加速計算!$E$5)*I$12/2*(加速計算!$E$7*COS(RADIANS(加速計算!$E$8))+SIN(RADIANS(加速計算!$E$8))))*加速計算!$E$3*PI()*I$12/(I$13*(($D697/(4*加速計算!$E$5)*(I$12/I$13)^2)+I$22+I$15))*60/(2*PI())</f>
        <v>14.795757752579513</v>
      </c>
      <c r="J697" s="9">
        <f>(J$21-$D697*9.81*加速計算!$E$6/(J$13*J$14*加速計算!$E$5)*J$12/2*(加速計算!$E$7*COS(RADIANS(加速計算!$E$8))+SIN(RADIANS(加速計算!$E$8))))*加速計算!$E$3*PI()*J$12/(J$13*(($D697/(4*加速計算!$E$5)*(J$12/J$13)^2)+J$22+J$15))*60/(2*PI())</f>
        <v>34.879636233951501</v>
      </c>
      <c r="K697" s="9">
        <f>(K$21-$D697*9.81*加速計算!$E$6/(K$13*K$14*加速計算!$E$5)*K$12/2*(加速計算!$E$7*COS(RADIANS(加速計算!$E$8))+SIN(RADIANS(加速計算!$E$8))))*加速計算!$E$3*PI()*K$12/(K$13*(($D697/(4*加速計算!$E$5)*(K$12/K$13)^2)+K$22+K$15))*60/(2*PI())</f>
        <v>-28.15107492848702</v>
      </c>
      <c r="L697" s="9">
        <f>(L$21-$D697*9.81*加速計算!$E$6/(L$13*L$14*加速計算!$E$5)*L$12/2*(加速計算!$E$7*COS(RADIANS(加速計算!$E$8))+SIN(RADIANS(加速計算!$E$8))))*加速計算!$E$3*PI()*L$12/(L$13*(($D697/(4*加速計算!$E$5)*(L$12/L$13)^2)+L$22+L$15))*60/(2*PI())</f>
        <v>-23.191664551609229</v>
      </c>
      <c r="M697" s="20">
        <f>(M$21-$D697*9.81*加速計算!$E$6/(M$13*M$14*加速計算!$E$5)*M$12/2*(加速計算!$E$7*COS(RADIANS(加速計算!$E$8))+SIN(RADIANS(加速計算!$E$8))))*加速計算!$E$3*PI()*M$12/(M$13*(($D697/(4*加速計算!$E$5)*(M$12/M$13)^2)+M$22+M$15))*60/(2*PI())</f>
        <v>-18.314539149068327</v>
      </c>
    </row>
    <row r="698" spans="4:13">
      <c r="D698" s="22">
        <v>6630</v>
      </c>
      <c r="E698" s="9">
        <f>(E$21-$D698*9.81*加速計算!$E$6/(E$13*E$14*加速計算!$E$5)*E$12/2*(加速計算!$E$7*COS(RADIANS(加速計算!$E$8))+SIN(RADIANS(加速計算!$E$8))))*加速計算!$E$3*PI()*E$12/(E$13*(($D698/(4*加速計算!$E$5)*(E$12/E$13)^2)+E$22+E$15))*60/(2*PI())</f>
        <v>-24.934322349355512</v>
      </c>
      <c r="F698" s="9">
        <f>(F$21-$D698*9.81*加速計算!$E$6/(F$13*F$14*加速計算!$E$5)*F$12/2*(加速計算!$E$7*COS(RADIANS(加速計算!$E$8))+SIN(RADIANS(加速計算!$E$8))))*加速計算!$E$3*PI()*F$12/(F$13*(($D698/(4*加速計算!$E$5)*(F$12/F$13)^2)+F$22+F$15))*60/(2*PI())</f>
        <v>-23.060189445645669</v>
      </c>
      <c r="G698" s="9">
        <f>(G$21-$D698*9.81*加速計算!$E$6/(G$13*G$14*加速計算!$E$5)*G$12/2*(加速計算!$E$7*COS(RADIANS(加速計算!$E$8))+SIN(RADIANS(加速計算!$E$8))))*加速計算!$E$3*PI()*G$12/(G$13*(($D698/(4*加速計算!$E$5)*(G$12/G$13)^2)+G$22+G$15))*60/(2*PI())</f>
        <v>-17.619002099400479</v>
      </c>
      <c r="H698" s="9">
        <f>(H$21-$D698*9.81*加速計算!$E$6/(H$13*H$14*加速計算!$E$5)*H$12/2*(加速計算!$E$7*COS(RADIANS(加速計算!$E$8))+SIN(RADIANS(加速計算!$E$8))))*加速計算!$E$3*PI()*H$12/(H$13*(($D698/(4*加速計算!$E$5)*(H$12/H$13)^2)+H$22+H$15))*60/(2*PI())</f>
        <v>1.2729371328688934</v>
      </c>
      <c r="I698" s="9">
        <f>(I$21-$D698*9.81*加速計算!$E$6/(I$13*I$14*加速計算!$E$5)*I$12/2*(加速計算!$E$7*COS(RADIANS(加速計算!$E$8))+SIN(RADIANS(加速計算!$E$8))))*加速計算!$E$3*PI()*I$12/(I$13*(($D698/(4*加速計算!$E$5)*(I$12/I$13)^2)+I$22+I$15))*60/(2*PI())</f>
        <v>14.725377110347312</v>
      </c>
      <c r="J698" s="9">
        <f>(J$21-$D698*9.81*加速計算!$E$6/(J$13*J$14*加速計算!$E$5)*J$12/2*(加速計算!$E$7*COS(RADIANS(加速計算!$E$8))+SIN(RADIANS(加速計算!$E$8))))*加速計算!$E$3*PI()*J$12/(J$13*(($D698/(4*加速計算!$E$5)*(J$12/J$13)^2)+J$22+J$15))*60/(2*PI())</f>
        <v>34.779363760460555</v>
      </c>
      <c r="K698" s="9">
        <f>(K$21-$D698*9.81*加速計算!$E$6/(K$13*K$14*加速計算!$E$5)*K$12/2*(加速計算!$E$7*COS(RADIANS(加速計算!$E$8))+SIN(RADIANS(加速計算!$E$8))))*加速計算!$E$3*PI()*K$12/(K$13*(($D698/(4*加速計算!$E$5)*(K$12/K$13)^2)+K$22+K$15))*60/(2*PI())</f>
        <v>-28.157926265372307</v>
      </c>
      <c r="L698" s="9">
        <f>(L$21-$D698*9.81*加速計算!$E$6/(L$13*L$14*加速計算!$E$5)*L$12/2*(加速計算!$E$7*COS(RADIANS(加速計算!$E$8))+SIN(RADIANS(加速計算!$E$8))))*加速計算!$E$3*PI()*L$12/(L$13*(($D698/(4*加速計算!$E$5)*(L$12/L$13)^2)+L$22+L$15))*60/(2*PI())</f>
        <v>-23.205981390077724</v>
      </c>
      <c r="M698" s="20">
        <f>(M$21-$D698*9.81*加速計算!$E$6/(M$13*M$14*加速計算!$E$5)*M$12/2*(加速計算!$E$7*COS(RADIANS(加速計算!$E$8))+SIN(RADIANS(加速計算!$E$8))))*加速計算!$E$3*PI()*M$12/(M$13*(($D698/(4*加速計算!$E$5)*(M$12/M$13)^2)+M$22+M$15))*60/(2*PI())</f>
        <v>-18.336187607229423</v>
      </c>
    </row>
    <row r="699" spans="4:13">
      <c r="D699" s="22">
        <v>6640</v>
      </c>
      <c r="E699" s="9">
        <f>(E$21-$D699*9.81*加速計算!$E$6/(E$13*E$14*加速計算!$E$5)*E$12/2*(加速計算!$E$7*COS(RADIANS(加速計算!$E$8))+SIN(RADIANS(加速計算!$E$8))))*加速計算!$E$3*PI()*E$12/(E$13*(($D699/(4*加速計算!$E$5)*(E$12/E$13)^2)+E$22+E$15))*60/(2*PI())</f>
        <v>-24.943849517621366</v>
      </c>
      <c r="F699" s="9">
        <f>(F$21-$D699*9.81*加速計算!$E$6/(F$13*F$14*加速計算!$E$5)*F$12/2*(加速計算!$E$7*COS(RADIANS(加速計算!$E$8))+SIN(RADIANS(加速計算!$E$8))))*加速計算!$E$3*PI()*F$12/(F$13*(($D699/(4*加速計算!$E$5)*(F$12/F$13)^2)+F$22+F$15))*60/(2*PI())</f>
        <v>-23.074668656866347</v>
      </c>
      <c r="G699" s="9">
        <f>(G$21-$D699*9.81*加速計算!$E$6/(G$13*G$14*加速計算!$E$5)*G$12/2*(加速計算!$E$7*COS(RADIANS(加速計算!$E$8))+SIN(RADIANS(加速計算!$E$8))))*加速計算!$E$3*PI()*G$12/(G$13*(($D699/(4*加速計算!$E$5)*(G$12/G$13)^2)+G$22+G$15))*60/(2*PI())</f>
        <v>-17.641634930773328</v>
      </c>
      <c r="H699" s="9">
        <f>(H$21-$D699*9.81*加速計算!$E$6/(H$13*H$14*加速計算!$E$5)*H$12/2*(加速計算!$E$7*COS(RADIANS(加速計算!$E$8))+SIN(RADIANS(加速計算!$E$8))))*加速計算!$E$3*PI()*H$12/(H$13*(($D699/(4*加速計算!$E$5)*(H$12/H$13)^2)+H$22+H$15))*60/(2*PI())</f>
        <v>1.2226695010069326</v>
      </c>
      <c r="I699" s="9">
        <f>(I$21-$D699*9.81*加速計算!$E$6/(I$13*I$14*加速計算!$E$5)*I$12/2*(加速計算!$E$7*COS(RADIANS(加速計算!$E$8))+SIN(RADIANS(加速計算!$E$8))))*加速計算!$E$3*PI()*I$12/(I$13*(($D699/(4*加速計算!$E$5)*(I$12/I$13)^2)+I$22+I$15))*60/(2*PI())</f>
        <v>14.65520474379055</v>
      </c>
      <c r="J699" s="9">
        <f>(J$21-$D699*9.81*加速計算!$E$6/(J$13*J$14*加速計算!$E$5)*J$12/2*(加速計算!$E$7*COS(RADIANS(加速計算!$E$8))+SIN(RADIANS(加速計算!$E$8))))*加速計算!$E$3*PI()*J$12/(J$13*(($D699/(4*加速計算!$E$5)*(J$12/J$13)^2)+J$22+J$15))*60/(2*PI())</f>
        <v>34.679388408201973</v>
      </c>
      <c r="K699" s="9">
        <f>(K$21-$D699*9.81*加速計算!$E$6/(K$13*K$14*加速計算!$E$5)*K$12/2*(加速計算!$E$7*COS(RADIANS(加速計算!$E$8))+SIN(RADIANS(加速計算!$E$8))))*加速計算!$E$3*PI()*K$12/(K$13*(($D699/(4*加速計算!$E$5)*(K$12/K$13)^2)+K$22+K$15))*60/(2*PI())</f>
        <v>-28.164756995092997</v>
      </c>
      <c r="L699" s="9">
        <f>(L$21-$D699*9.81*加速計算!$E$6/(L$13*L$14*加速計算!$E$5)*L$12/2*(加速計算!$E$7*COS(RADIANS(加速計算!$E$8))+SIN(RADIANS(加速計算!$E$8))))*加速計算!$E$3*PI()*L$12/(L$13*(($D699/(4*加速計算!$E$5)*(L$12/L$13)^2)+L$22+L$15))*60/(2*PI())</f>
        <v>-23.220255179223891</v>
      </c>
      <c r="M699" s="20">
        <f>(M$21-$D699*9.81*加速計算!$E$6/(M$13*M$14*加速計算!$E$5)*M$12/2*(加速計算!$E$7*COS(RADIANS(加速計算!$E$8))+SIN(RADIANS(加速計算!$E$8))))*加速計算!$E$3*PI()*M$12/(M$13*(($D699/(4*加速計算!$E$5)*(M$12/M$13)^2)+M$22+M$15))*60/(2*PI())</f>
        <v>-18.357771006435161</v>
      </c>
    </row>
    <row r="700" spans="4:13">
      <c r="D700" s="22">
        <v>6650</v>
      </c>
      <c r="E700" s="9">
        <f>(E$21-$D700*9.81*加速計算!$E$6/(E$13*E$14*加速計算!$E$5)*E$12/2*(加速計算!$E$7*COS(RADIANS(加速計算!$E$8))+SIN(RADIANS(加速計算!$E$8))))*加速計算!$E$3*PI()*E$12/(E$13*(($D700/(4*加速計算!$E$5)*(E$12/E$13)^2)+E$22+E$15))*60/(2*PI())</f>
        <v>-24.95334808324354</v>
      </c>
      <c r="F700" s="9">
        <f>(F$21-$D700*9.81*加速計算!$E$6/(F$13*F$14*加速計算!$E$5)*F$12/2*(加速計算!$E$7*COS(RADIANS(加速計算!$E$8))+SIN(RADIANS(加速計算!$E$8))))*加速計算!$E$3*PI()*F$12/(F$13*(($D700/(4*加速計算!$E$5)*(F$12/F$13)^2)+F$22+F$15))*60/(2*PI())</f>
        <v>-23.089104437122636</v>
      </c>
      <c r="G700" s="9">
        <f>(G$21-$D700*9.81*加速計算!$E$6/(G$13*G$14*加速計算!$E$5)*G$12/2*(加速計算!$E$7*COS(RADIANS(加速計算!$E$8))+SIN(RADIANS(加速計算!$E$8))))*加速計算!$E$3*PI()*G$12/(G$13*(($D700/(4*加速計算!$E$5)*(G$12/G$13)^2)+G$22+G$15))*60/(2*PI())</f>
        <v>-17.664199931428509</v>
      </c>
      <c r="H700" s="9">
        <f>(H$21-$D700*9.81*加速計算!$E$6/(H$13*H$14*加速計算!$E$5)*H$12/2*(加速計算!$E$7*COS(RADIANS(加速計算!$E$8))+SIN(RADIANS(加速計算!$E$8))))*加速計算!$E$3*PI()*H$12/(H$13*(($D700/(4*加速計算!$E$5)*(H$12/H$13)^2)+H$22+H$15))*60/(2*PI())</f>
        <v>1.1725504051121518</v>
      </c>
      <c r="I700" s="9">
        <f>(I$21-$D700*9.81*加速計算!$E$6/(I$13*I$14*加速計算!$E$5)*I$12/2*(加速計算!$E$7*COS(RADIANS(加速計算!$E$8))+SIN(RADIANS(加速計算!$E$8))))*加速計算!$E$3*PI()*I$12/(I$13*(($D700/(4*加速計算!$E$5)*(I$12/I$13)^2)+I$22+I$15))*60/(2*PI())</f>
        <v>14.585239729757655</v>
      </c>
      <c r="J700" s="9">
        <f>(J$21-$D700*9.81*加速計算!$E$6/(J$13*J$14*加速計算!$E$5)*J$12/2*(加速計算!$E$7*COS(RADIANS(加速計算!$E$8))+SIN(RADIANS(加速計算!$E$8))))*加速計算!$E$3*PI()*J$12/(J$13*(($D700/(4*加速計算!$E$5)*(J$12/J$13)^2)+J$22+J$15))*60/(2*PI())</f>
        <v>34.57970885851234</v>
      </c>
      <c r="K700" s="9">
        <f>(K$21-$D700*9.81*加速計算!$E$6/(K$13*K$14*加速計算!$E$5)*K$12/2*(加速計算!$E$7*COS(RADIANS(加速計算!$E$8))+SIN(RADIANS(加速計算!$E$8))))*加速計算!$E$3*PI()*K$12/(K$13*(($D700/(4*加速計算!$E$5)*(K$12/K$13)^2)+K$22+K$15))*60/(2*PI())</f>
        <v>-28.171567210481555</v>
      </c>
      <c r="L700" s="9">
        <f>(L$21-$D700*9.81*加速計算!$E$6/(L$13*L$14*加速計算!$E$5)*L$12/2*(加速計算!$E$7*COS(RADIANS(加速計算!$E$8))+SIN(RADIANS(加速計算!$E$8))))*加速計算!$E$3*PI()*L$12/(L$13*(($D700/(4*加速計算!$E$5)*(L$12/L$13)^2)+L$22+L$15))*60/(2*PI())</f>
        <v>-23.2344861129239</v>
      </c>
      <c r="M700" s="20">
        <f>(M$21-$D700*9.81*加速計算!$E$6/(M$13*M$14*加速計算!$E$5)*M$12/2*(加速計算!$E$7*COS(RADIANS(加速計算!$E$8))+SIN(RADIANS(加速計算!$E$8))))*加速計算!$E$3*PI()*M$12/(M$13*(($D700/(4*加速計算!$E$5)*(M$12/M$13)^2)+M$22+M$15))*60/(2*PI())</f>
        <v>-18.379289639522803</v>
      </c>
    </row>
    <row r="701" spans="4:13">
      <c r="D701" s="22">
        <v>6660</v>
      </c>
      <c r="E701" s="9">
        <f>(E$21-$D701*9.81*加速計算!$E$6/(E$13*E$14*加速計算!$E$5)*E$12/2*(加速計算!$E$7*COS(RADIANS(加速計算!$E$8))+SIN(RADIANS(加速計算!$E$8))))*加速計算!$E$3*PI()*E$12/(E$13*(($D701/(4*加速計算!$E$5)*(E$12/E$13)^2)+E$22+E$15))*60/(2*PI())</f>
        <v>-24.96281817483608</v>
      </c>
      <c r="F701" s="9">
        <f>(F$21-$D701*9.81*加速計算!$E$6/(F$13*F$14*加速計算!$E$5)*F$12/2*(加速計算!$E$7*COS(RADIANS(加速計算!$E$8))+SIN(RADIANS(加速計算!$E$8))))*加速計算!$E$3*PI()*F$12/(F$13*(($D701/(4*加速計算!$E$5)*(F$12/F$13)^2)+F$22+F$15))*60/(2*PI())</f>
        <v>-23.103496981531226</v>
      </c>
      <c r="G701" s="9">
        <f>(G$21-$D701*9.81*加速計算!$E$6/(G$13*G$14*加速計算!$E$5)*G$12/2*(加速計算!$E$7*COS(RADIANS(加速計算!$E$8))+SIN(RADIANS(加速計算!$E$8))))*加速計算!$E$3*PI()*G$12/(G$13*(($D701/(4*加速計算!$E$5)*(G$12/G$13)^2)+G$22+G$15))*60/(2*PI())</f>
        <v>-17.686697405843319</v>
      </c>
      <c r="H701" s="9">
        <f>(H$21-$D701*9.81*加速計算!$E$6/(H$13*H$14*加速計算!$E$5)*H$12/2*(加速計算!$E$7*COS(RADIANS(加速計算!$E$8))+SIN(RADIANS(加速計算!$E$8))))*加速計算!$E$3*PI()*H$12/(H$13*(($D701/(4*加速計算!$E$5)*(H$12/H$13)^2)+H$22+H$15))*60/(2*PI())</f>
        <v>1.1225791877917737</v>
      </c>
      <c r="I701" s="9">
        <f>(I$21-$D701*9.81*加速計算!$E$6/(I$13*I$14*加速計算!$E$5)*I$12/2*(加速計算!$E$7*COS(RADIANS(加速計算!$E$8))+SIN(RADIANS(加速計算!$E$8))))*加速計算!$E$3*PI()*I$12/(I$13*(($D701/(4*加速計算!$E$5)*(I$12/I$13)^2)+I$22+I$15))*60/(2*PI())</f>
        <v>14.515481150544643</v>
      </c>
      <c r="J701" s="9">
        <f>(J$21-$D701*9.81*加速計算!$E$6/(J$13*J$14*加速計算!$E$5)*J$12/2*(加速計算!$E$7*COS(RADIANS(加速計算!$E$8))+SIN(RADIANS(加速計算!$E$8))))*加速計算!$E$3*PI()*J$12/(J$13*(($D701/(4*加速計算!$E$5)*(J$12/J$13)^2)+J$22+J$15))*60/(2*PI())</f>
        <v>34.480323800519969</v>
      </c>
      <c r="K701" s="9">
        <f>(K$21-$D701*9.81*加速計算!$E$6/(K$13*K$14*加速計算!$E$5)*K$12/2*(加速計算!$E$7*COS(RADIANS(加速計算!$E$8))+SIN(RADIANS(加速計算!$E$8))))*加速計算!$E$3*PI()*K$12/(K$13*(($D701/(4*加速計算!$E$5)*(K$12/K$13)^2)+K$22+K$15))*60/(2*PI())</f>
        <v>-28.178357003813666</v>
      </c>
      <c r="L701" s="9">
        <f>(L$21-$D701*9.81*加速計算!$E$6/(L$13*L$14*加速計算!$E$5)*L$12/2*(加速計算!$E$7*COS(RADIANS(加速計算!$E$8))+SIN(RADIANS(加速計算!$E$8))))*加速計算!$E$3*PI()*L$12/(L$13*(($D701/(4*加速計算!$E$5)*(L$12/L$13)^2)+L$22+L$15))*60/(2*PI())</f>
        <v>-23.248674383891405</v>
      </c>
      <c r="M701" s="20">
        <f>(M$21-$D701*9.81*加速計算!$E$6/(M$13*M$14*加速計算!$E$5)*M$12/2*(加速計算!$E$7*COS(RADIANS(加速計算!$E$8))+SIN(RADIANS(加速計算!$E$8))))*加速計算!$E$3*PI()*M$12/(M$13*(($D701/(4*加速計算!$E$5)*(M$12/M$13)^2)+M$22+M$15))*60/(2*PI())</f>
        <v>-18.400743797574837</v>
      </c>
    </row>
    <row r="702" spans="4:13">
      <c r="D702" s="22">
        <v>6670</v>
      </c>
      <c r="E702" s="9">
        <f>(E$21-$D702*9.81*加速計算!$E$6/(E$13*E$14*加速計算!$E$5)*E$12/2*(加速計算!$E$7*COS(RADIANS(加速計算!$E$8))+SIN(RADIANS(加速計算!$E$8))))*加速計算!$E$3*PI()*E$12/(E$13*(($D702/(4*加速計算!$E$5)*(E$12/E$13)^2)+E$22+E$15))*60/(2*PI())</f>
        <v>-24.972259920243051</v>
      </c>
      <c r="F702" s="9">
        <f>(F$21-$D702*9.81*加速計算!$E$6/(F$13*F$14*加速計算!$E$5)*F$12/2*(加速計算!$E$7*COS(RADIANS(加速計算!$E$8))+SIN(RADIANS(加速計算!$E$8))))*加速計算!$E$3*PI()*F$12/(F$13*(($D702/(4*加速計算!$E$5)*(F$12/F$13)^2)+F$22+F$15))*60/(2*PI())</f>
        <v>-23.117846484041785</v>
      </c>
      <c r="G702" s="9">
        <f>(G$21-$D702*9.81*加速計算!$E$6/(G$13*G$14*加速計算!$E$5)*G$12/2*(加速計算!$E$7*COS(RADIANS(加速計算!$E$8))+SIN(RADIANS(加速計算!$E$8))))*加速計算!$E$3*PI()*G$12/(G$13*(($D702/(4*加速計算!$E$5)*(G$12/G$13)^2)+G$22+G$15))*60/(2*PI())</f>
        <v>-17.70912765667542</v>
      </c>
      <c r="H702" s="9">
        <f>(H$21-$D702*9.81*加速計算!$E$6/(H$13*H$14*加速計算!$E$5)*H$12/2*(加速計算!$E$7*COS(RADIANS(加速計算!$E$8))+SIN(RADIANS(加速計算!$E$8))))*加速計算!$E$3*PI()*H$12/(H$13*(($D702/(4*加速計算!$E$5)*(H$12/H$13)^2)+H$22+H$15))*60/(2*PI())</f>
        <v>1.0727551955266803</v>
      </c>
      <c r="I702" s="9">
        <f>(I$21-$D702*9.81*加速計算!$E$6/(I$13*I$14*加速計算!$E$5)*I$12/2*(加速計算!$E$7*COS(RADIANS(加速計算!$E$8))+SIN(RADIANS(加速計算!$E$8))))*加速計算!$E$3*PI()*I$12/(I$13*(($D702/(4*加速計算!$E$5)*(I$12/I$13)^2)+I$22+I$15))*60/(2*PI())</f>
        <v>14.445928093855027</v>
      </c>
      <c r="J702" s="9">
        <f>(J$21-$D702*9.81*加速計算!$E$6/(J$13*J$14*加速計算!$E$5)*J$12/2*(加速計算!$E$7*COS(RADIANS(加速計算!$E$8))+SIN(RADIANS(加速計算!$E$8))))*加速計算!$E$3*PI()*J$12/(J$13*(($D702/(4*加速計算!$E$5)*(J$12/J$13)^2)+J$22+J$15))*60/(2*PI())</f>
        <v>34.381231931087385</v>
      </c>
      <c r="K702" s="9">
        <f>(K$21-$D702*9.81*加速計算!$E$6/(K$13*K$14*加速計算!$E$5)*K$12/2*(加速計算!$E$7*COS(RADIANS(加速計算!$E$8))+SIN(RADIANS(加速計算!$E$8))))*加速計算!$E$3*PI()*K$12/(K$13*(($D702/(4*加速計算!$E$5)*(K$12/K$13)^2)+K$22+K$15))*60/(2*PI())</f>
        <v>-28.18512646681241</v>
      </c>
      <c r="L702" s="9">
        <f>(L$21-$D702*9.81*加速計算!$E$6/(L$13*L$14*加速計算!$E$5)*L$12/2*(加速計算!$E$7*COS(RADIANS(加速計算!$E$8))+SIN(RADIANS(加速計算!$E$8))))*加速計算!$E$3*PI()*L$12/(L$13*(($D702/(4*加速計算!$E$5)*(L$12/L$13)^2)+L$22+L$15))*60/(2*PI())</f>
        <v>-23.262820183686348</v>
      </c>
      <c r="M702" s="20">
        <f>(M$21-$D702*9.81*加速計算!$E$6/(M$13*M$14*加速計算!$E$5)*M$12/2*(加速計算!$E$7*COS(RADIANS(加速計算!$E$8))+SIN(RADIANS(加速計算!$E$8))))*加速計算!$E$3*PI()*M$12/(M$13*(($D702/(4*加速計算!$E$5)*(M$12/M$13)^2)+M$22+M$15))*60/(2*PI())</f>
        <v>-18.422133769931985</v>
      </c>
    </row>
    <row r="703" spans="4:13">
      <c r="D703" s="22">
        <v>6680</v>
      </c>
      <c r="E703" s="9">
        <f>(E$21-$D703*9.81*加速計算!$E$6/(E$13*E$14*加速計算!$E$5)*E$12/2*(加速計算!$E$7*COS(RADIANS(加速計算!$E$8))+SIN(RADIANS(加速計算!$E$8))))*加速計算!$E$3*PI()*E$12/(E$13*(($D703/(4*加速計算!$E$5)*(E$12/E$13)^2)+E$22+E$15))*60/(2*PI())</f>
        <v>-24.981673446544352</v>
      </c>
      <c r="F703" s="9">
        <f>(F$21-$D703*9.81*加速計算!$E$6/(F$13*F$14*加速計算!$E$5)*F$12/2*(加速計算!$E$7*COS(RADIANS(加速計算!$E$8))+SIN(RADIANS(加速計算!$E$8))))*加速計算!$E$3*PI()*F$12/(F$13*(($D703/(4*加速計算!$E$5)*(F$12/F$13)^2)+F$22+F$15))*60/(2*PI())</f>
        <v>-23.132153137445709</v>
      </c>
      <c r="G703" s="9">
        <f>(G$21-$D703*9.81*加速計算!$E$6/(G$13*G$14*加速計算!$E$5)*G$12/2*(加速計算!$E$7*COS(RADIANS(加速計算!$E$8))+SIN(RADIANS(加速計算!$E$8))))*加速計算!$E$3*PI()*G$12/(G$13*(($D703/(4*加速計算!$E$5)*(G$12/G$13)^2)+G$22+G$15))*60/(2*PI())</f>
        <v>-17.731490984776517</v>
      </c>
      <c r="H703" s="9">
        <f>(H$21-$D703*9.81*加速計算!$E$6/(H$13*H$14*加速計算!$E$5)*H$12/2*(加速計算!$E$7*COS(RADIANS(加速計算!$E$8))+SIN(RADIANS(加速計算!$E$8))))*加速計算!$E$3*PI()*H$12/(H$13*(($D703/(4*加速計算!$E$5)*(H$12/H$13)^2)+H$22+H$15))*60/(2*PI())</f>
        <v>1.0230777786428511</v>
      </c>
      <c r="I703" s="9">
        <f>(I$21-$D703*9.81*加速計算!$E$6/(I$13*I$14*加速計算!$E$5)*I$12/2*(加速計算!$E$7*COS(RADIANS(加速計算!$E$8))+SIN(RADIANS(加速計算!$E$8))))*加速計算!$E$3*PI()*I$12/(I$13*(($D703/(4*加速計算!$E$5)*(I$12/I$13)^2)+I$22+I$15))*60/(2*PI())</f>
        <v>14.376579652760011</v>
      </c>
      <c r="J703" s="9">
        <f>(J$21-$D703*9.81*加速計算!$E$6/(J$13*J$14*加速計算!$E$5)*J$12/2*(加速計算!$E$7*COS(RADIANS(加速計算!$E$8))+SIN(RADIANS(加速計算!$E$8))))*加速計算!$E$3*PI()*J$12/(J$13*(($D703/(4*加速計算!$E$5)*(J$12/J$13)^2)+J$22+J$15))*60/(2*PI())</f>
        <v>34.28243195475433</v>
      </c>
      <c r="K703" s="9">
        <f>(K$21-$D703*9.81*加速計算!$E$6/(K$13*K$14*加速計算!$E$5)*K$12/2*(加速計算!$E$7*COS(RADIANS(加速計算!$E$8))+SIN(RADIANS(加速計算!$E$8))))*加速計算!$E$3*PI()*K$12/(K$13*(($D703/(4*加速計算!$E$5)*(K$12/K$13)^2)+K$22+K$15))*60/(2*PI())</f>
        <v>-28.191875690652427</v>
      </c>
      <c r="L703" s="9">
        <f>(L$21-$D703*9.81*加速計算!$E$6/(L$13*L$14*加速計算!$E$5)*L$12/2*(加速計算!$E$7*COS(RADIANS(加速計算!$E$8))+SIN(RADIANS(加速計算!$E$8))))*加速計算!$E$3*PI()*L$12/(L$13*(($D703/(4*加速計算!$E$5)*(L$12/L$13)^2)+L$22+L$15))*60/(2*PI())</f>
        <v>-23.276923702723582</v>
      </c>
      <c r="M703" s="20">
        <f>(M$21-$D703*9.81*加速計算!$E$6/(M$13*M$14*加速計算!$E$5)*M$12/2*(加速計算!$E$7*COS(RADIANS(加速計算!$E$8))+SIN(RADIANS(加速計算!$E$8))))*加速計算!$E$3*PI()*M$12/(M$13*(($D703/(4*加速計算!$E$5)*(M$12/M$13)^2)+M$22+M$15))*60/(2*PI())</f>
        <v>-18.44345984420637</v>
      </c>
    </row>
    <row r="704" spans="4:13">
      <c r="D704" s="22">
        <v>6690</v>
      </c>
      <c r="E704" s="9">
        <f>(E$21-$D704*9.81*加速計算!$E$6/(E$13*E$14*加速計算!$E$5)*E$12/2*(加速計算!$E$7*COS(RADIANS(加速計算!$E$8))+SIN(RADIANS(加速計算!$E$8))))*加速計算!$E$3*PI()*E$12/(E$13*(($D704/(4*加速計算!$E$5)*(E$12/E$13)^2)+E$22+E$15))*60/(2*PI())</f>
        <v>-24.991058880061395</v>
      </c>
      <c r="F704" s="9">
        <f>(F$21-$D704*9.81*加速計算!$E$6/(F$13*F$14*加速計算!$E$5)*F$12/2*(加速計算!$E$7*COS(RADIANS(加速計算!$E$8))+SIN(RADIANS(加速計算!$E$8))))*加速計算!$E$3*PI()*F$12/(F$13*(($D704/(4*加速計算!$E$5)*(F$12/F$13)^2)+F$22+F$15))*60/(2*PI())</f>
        <v>-23.146417133384684</v>
      </c>
      <c r="G704" s="9">
        <f>(G$21-$D704*9.81*加速計算!$E$6/(G$13*G$14*加速計算!$E$5)*G$12/2*(加速計算!$E$7*COS(RADIANS(加速計算!$E$8))+SIN(RADIANS(加速計算!$E$8))))*加速計算!$E$3*PI()*G$12/(G$13*(($D704/(4*加速計算!$E$5)*(G$12/G$13)^2)+G$22+G$15))*60/(2*PI())</f>
        <v>-17.753787689205708</v>
      </c>
      <c r="H704" s="9">
        <f>(H$21-$D704*9.81*加速計算!$E$6/(H$13*H$14*加速計算!$E$5)*H$12/2*(加速計算!$E$7*COS(RADIANS(加速計算!$E$8))+SIN(RADIANS(加速計算!$E$8))))*加速計算!$E$3*PI()*H$12/(H$13*(($D704/(4*加速計算!$E$5)*(H$12/H$13)^2)+H$22+H$15))*60/(2*PI())</f>
        <v>0.97354629128316128</v>
      </c>
      <c r="I704" s="9">
        <f>(I$21-$D704*9.81*加速計算!$E$6/(I$13*I$14*加速計算!$E$5)*I$12/2*(加速計算!$E$7*COS(RADIANS(加速計算!$E$8))+SIN(RADIANS(加速計算!$E$8))))*加速計算!$E$3*PI()*I$12/(I$13*(($D704/(4*加速計算!$E$5)*(I$12/I$13)^2)+I$22+I$15))*60/(2*PI())</f>
        <v>14.307434925659068</v>
      </c>
      <c r="J704" s="9">
        <f>(J$21-$D704*9.81*加速計算!$E$6/(J$13*J$14*加速計算!$E$5)*J$12/2*(加速計算!$E$7*COS(RADIANS(加速計算!$E$8))+SIN(RADIANS(加速計算!$E$8))))*加速計算!$E$3*PI()*J$12/(J$13*(($D704/(4*加速計算!$E$5)*(J$12/J$13)^2)+J$22+J$15))*60/(2*PI())</f>
        <v>34.183922583681387</v>
      </c>
      <c r="K704" s="9">
        <f>(K$21-$D704*9.81*加速計算!$E$6/(K$13*K$14*加速計算!$E$5)*K$12/2*(加速計算!$E$7*COS(RADIANS(加速計算!$E$8))+SIN(RADIANS(加速計算!$E$8))))*加速計算!$E$3*PI()*K$12/(K$13*(($D704/(4*加速計算!$E$5)*(K$12/K$13)^2)+K$22+K$15))*60/(2*PI())</f>
        <v>-28.198604765963964</v>
      </c>
      <c r="L704" s="9">
        <f>(L$21-$D704*9.81*加速計算!$E$6/(L$13*L$14*加速計算!$E$5)*L$12/2*(加速計算!$E$7*COS(RADIANS(加速計算!$E$8))+SIN(RADIANS(加速計算!$E$8))))*加速計算!$E$3*PI()*L$12/(L$13*(($D704/(4*加速計算!$E$5)*(L$12/L$13)^2)+L$22+L$15))*60/(2*PI())</f>
        <v>-23.290985130281349</v>
      </c>
      <c r="M704" s="20">
        <f>(M$21-$D704*9.81*加速計算!$E$6/(M$13*M$14*加速計算!$E$5)*M$12/2*(加速計算!$E$7*COS(RADIANS(加速計算!$E$8))+SIN(RADIANS(加速計算!$E$8))))*加速計算!$E$3*PI()*M$12/(M$13*(($D704/(4*加速計算!$E$5)*(M$12/M$13)^2)+M$22+M$15))*60/(2*PI())</f>
        <v>-18.464722306294224</v>
      </c>
    </row>
    <row r="705" spans="4:13">
      <c r="D705" s="22">
        <v>6700</v>
      </c>
      <c r="E705" s="9">
        <f>(E$21-$D705*9.81*加速計算!$E$6/(E$13*E$14*加速計算!$E$5)*E$12/2*(加速計算!$E$7*COS(RADIANS(加速計算!$E$8))+SIN(RADIANS(加速計算!$E$8))))*加速計算!$E$3*PI()*E$12/(E$13*(($D705/(4*加速計算!$E$5)*(E$12/E$13)^2)+E$22+E$15))*60/(2*PI())</f>
        <v>-25.000416346362737</v>
      </c>
      <c r="F705" s="9">
        <f>(F$21-$D705*9.81*加速計算!$E$6/(F$13*F$14*加速計算!$E$5)*F$12/2*(加速計算!$E$7*COS(RADIANS(加速計算!$E$8))+SIN(RADIANS(加速計算!$E$8))))*加速計算!$E$3*PI()*F$12/(F$13*(($D705/(4*加速計算!$E$5)*(F$12/F$13)^2)+F$22+F$15))*60/(2*PI())</f>
        <v>-23.160638662359322</v>
      </c>
      <c r="G705" s="9">
        <f>(G$21-$D705*9.81*加速計算!$E$6/(G$13*G$14*加速計算!$E$5)*G$12/2*(加速計算!$E$7*COS(RADIANS(加速計算!$E$8))+SIN(RADIANS(加速計算!$E$8))))*加速計算!$E$3*PI()*G$12/(G$13*(($D705/(4*加速計算!$E$5)*(G$12/G$13)^2)+G$22+G$15))*60/(2*PI())</f>
        <v>-17.776018067242887</v>
      </c>
      <c r="H705" s="9">
        <f>(H$21-$D705*9.81*加速計算!$E$6/(H$13*H$14*加速計算!$E$5)*H$12/2*(加速計算!$E$7*COS(RADIANS(加速計算!$E$8))+SIN(RADIANS(加速計算!$E$8))))*加速計算!$E$3*PI()*H$12/(H$13*(($D705/(4*加速計算!$E$5)*(H$12/H$13)^2)+H$22+H$15))*60/(2*PI())</f>
        <v>0.92416009137939825</v>
      </c>
      <c r="I705" s="9">
        <f>(I$21-$D705*9.81*加速計算!$E$6/(I$13*I$14*加速計算!$E$5)*I$12/2*(加速計算!$E$7*COS(RADIANS(加速計算!$E$8))+SIN(RADIANS(加速計算!$E$8))))*加速計算!$E$3*PI()*I$12/(I$13*(($D705/(4*加速計算!$E$5)*(I$12/I$13)^2)+I$22+I$15))*60/(2*PI())</f>
        <v>14.238493016240913</v>
      </c>
      <c r="J705" s="9">
        <f>(J$21-$D705*9.81*加速計算!$E$6/(J$13*J$14*加速計算!$E$5)*J$12/2*(加速計算!$E$7*COS(RADIANS(加速計算!$E$8))+SIN(RADIANS(加速計算!$E$8))))*加速計算!$E$3*PI()*J$12/(J$13*(($D705/(4*加速計算!$E$5)*(J$12/J$13)^2)+J$22+J$15))*60/(2*PI())</f>
        <v>34.085702537593995</v>
      </c>
      <c r="K705" s="9">
        <f>(K$21-$D705*9.81*加速計算!$E$6/(K$13*K$14*加速計算!$E$5)*K$12/2*(加速計算!$E$7*COS(RADIANS(加速計算!$E$8))+SIN(RADIANS(加速計算!$E$8))))*加速計算!$E$3*PI()*K$12/(K$13*(($D705/(4*加速計算!$E$5)*(K$12/K$13)^2)+K$22+K$15))*60/(2*PI())</f>
        <v>-28.20531378283696</v>
      </c>
      <c r="L705" s="9">
        <f>(L$21-$D705*9.81*加速計算!$E$6/(L$13*L$14*加速計算!$E$5)*L$12/2*(加速計算!$E$7*COS(RADIANS(加速計算!$E$8))+SIN(RADIANS(加速計算!$E$8))))*加速計算!$E$3*PI()*L$12/(L$13*(($D705/(4*加速計算!$E$5)*(L$12/L$13)^2)+L$22+L$15))*60/(2*PI())</f>
        <v>-23.305004654509787</v>
      </c>
      <c r="M705" s="20">
        <f>(M$21-$D705*9.81*加速計算!$E$6/(M$13*M$14*加速計算!$E$5)*M$12/2*(加速計算!$E$7*COS(RADIANS(加速計算!$E$8))+SIN(RADIANS(加速計算!$E$8))))*加速計算!$E$3*PI()*M$12/(M$13*(($D705/(4*加速計算!$E$5)*(M$12/M$13)^2)+M$22+M$15))*60/(2*PI())</f>
        <v>-18.485921440388807</v>
      </c>
    </row>
    <row r="706" spans="4:13">
      <c r="D706" s="22">
        <v>6710</v>
      </c>
      <c r="E706" s="9">
        <f>(E$21-$D706*9.81*加速計算!$E$6/(E$13*E$14*加速計算!$E$5)*E$12/2*(加速計算!$E$7*COS(RADIANS(加速計算!$E$8))+SIN(RADIANS(加速計算!$E$8))))*加速計算!$E$3*PI()*E$12/(E$13*(($D706/(4*加速計算!$E$5)*(E$12/E$13)^2)+E$22+E$15))*60/(2*PI())</f>
        <v>-25.009745970269719</v>
      </c>
      <c r="F706" s="9">
        <f>(F$21-$D706*9.81*加速計算!$E$6/(F$13*F$14*加速計算!$E$5)*F$12/2*(加速計算!$E$7*COS(RADIANS(加速計算!$E$8))+SIN(RADIANS(加速計算!$E$8))))*加速計算!$E$3*PI()*F$12/(F$13*(($D706/(4*加速計算!$E$5)*(F$12/F$13)^2)+F$22+F$15))*60/(2*PI())</f>
        <v>-23.174817913737538</v>
      </c>
      <c r="G706" s="9">
        <f>(G$21-$D706*9.81*加速計算!$E$6/(G$13*G$14*加速計算!$E$5)*G$12/2*(加速計算!$E$7*COS(RADIANS(加速計算!$E$8))+SIN(RADIANS(加速計算!$E$8))))*加速計算!$E$3*PI()*G$12/(G$13*(($D706/(4*加速計算!$E$5)*(G$12/G$13)^2)+G$22+G$15))*60/(2*PI())</f>
        <v>-17.798182414401918</v>
      </c>
      <c r="H706" s="9">
        <f>(H$21-$D706*9.81*加速計算!$E$6/(H$13*H$14*加速計算!$E$5)*H$12/2*(加速計算!$E$7*COS(RADIANS(加速計算!$E$8))+SIN(RADIANS(加速計算!$E$8))))*加速計算!$E$3*PI()*H$12/(H$13*(($D706/(4*加速計算!$E$5)*(H$12/H$13)^2)+H$22+H$15))*60/(2*PI())</f>
        <v>0.87491854062448959</v>
      </c>
      <c r="I706" s="9">
        <f>(I$21-$D706*9.81*加速計算!$E$6/(I$13*I$14*加速計算!$E$5)*I$12/2*(加速計算!$E$7*COS(RADIANS(加速計算!$E$8))+SIN(RADIANS(加速計算!$E$8))))*加速計算!$E$3*PI()*I$12/(I$13*(($D706/(4*加速計算!$E$5)*(I$12/I$13)^2)+I$22+I$15))*60/(2*PI())</f>
        <v>14.16975303344471</v>
      </c>
      <c r="J706" s="9">
        <f>(J$21-$D706*9.81*加速計算!$E$6/(J$13*J$14*加速計算!$E$5)*J$12/2*(加速計算!$E$7*COS(RADIANS(加速計算!$E$8))+SIN(RADIANS(加速計算!$E$8))))*加速計算!$E$3*PI()*J$12/(J$13*(($D706/(4*加速計算!$E$5)*(J$12/J$13)^2)+J$22+J$15))*60/(2*PI())</f>
        <v>33.987770543726903</v>
      </c>
      <c r="K706" s="9">
        <f>(K$21-$D706*9.81*加速計算!$E$6/(K$13*K$14*加速計算!$E$5)*K$12/2*(加速計算!$E$7*COS(RADIANS(加速計算!$E$8))+SIN(RADIANS(加速計算!$E$8))))*加速計算!$E$3*PI()*K$12/(K$13*(($D706/(4*加速計算!$E$5)*(K$12/K$13)^2)+K$22+K$15))*60/(2*PI())</f>
        <v>-28.212002830825085</v>
      </c>
      <c r="L706" s="9">
        <f>(L$21-$D706*9.81*加速計算!$E$6/(L$13*L$14*加速計算!$E$5)*L$12/2*(加速計算!$E$7*COS(RADIANS(加速計算!$E$8))+SIN(RADIANS(加速計算!$E$8))))*加速計算!$E$3*PI()*L$12/(L$13*(($D706/(4*加速計算!$E$5)*(L$12/L$13)^2)+L$22+L$15))*60/(2*PI())</f>
        <v>-23.318982462439337</v>
      </c>
      <c r="M706" s="20">
        <f>(M$21-$D706*9.81*加速計算!$E$6/(M$13*M$14*加速計算!$E$5)*M$12/2*(加速計算!$E$7*COS(RADIANS(加速計算!$E$8))+SIN(RADIANS(加速計算!$E$8))))*加速計算!$E$3*PI()*M$12/(M$13*(($D706/(4*加速計算!$E$5)*(M$12/M$13)^2)+M$22+M$15))*60/(2*PI())</f>
        <v>-18.507057528993023</v>
      </c>
    </row>
    <row r="707" spans="4:13">
      <c r="D707" s="22">
        <v>6720</v>
      </c>
      <c r="E707" s="9">
        <f>(E$21-$D707*9.81*加速計算!$E$6/(E$13*E$14*加速計算!$E$5)*E$12/2*(加速計算!$E$7*COS(RADIANS(加速計算!$E$8))+SIN(RADIANS(加速計算!$E$8))))*加速計算!$E$3*PI()*E$12/(E$13*(($D707/(4*加速計算!$E$5)*(E$12/E$13)^2)+E$22+E$15))*60/(2*PI())</f>
        <v>-25.019047875861965</v>
      </c>
      <c r="F707" s="9">
        <f>(F$21-$D707*9.81*加速計算!$E$6/(F$13*F$14*加速計算!$E$5)*F$12/2*(加速計算!$E$7*COS(RADIANS(加速計算!$E$8))+SIN(RADIANS(加速計算!$E$8))))*加速計算!$E$3*PI()*F$12/(F$13*(($D707/(4*加速計算!$E$5)*(F$12/F$13)^2)+F$22+F$15))*60/(2*PI())</f>
        <v>-23.188955075763051</v>
      </c>
      <c r="G707" s="9">
        <f>(G$21-$D707*9.81*加速計算!$E$6/(G$13*G$14*加速計算!$E$5)*G$12/2*(加速計算!$E$7*COS(RADIANS(加速計算!$E$8))+SIN(RADIANS(加速計算!$E$8))))*加速計算!$E$3*PI()*G$12/(G$13*(($D707/(4*加速計算!$E$5)*(G$12/G$13)^2)+G$22+G$15))*60/(2*PI())</f>
        <v>-17.820281024443716</v>
      </c>
      <c r="H707" s="9">
        <f>(H$21-$D707*9.81*加速計算!$E$6/(H$13*H$14*加速計算!$E$5)*H$12/2*(加速計算!$E$7*COS(RADIANS(加速計算!$E$8))+SIN(RADIANS(加速計算!$E$8))))*加速計算!$E$3*PI()*H$12/(H$13*(($D707/(4*加速計算!$E$5)*(H$12/H$13)^2)+H$22+H$15))*60/(2*PI())</f>
        <v>0.82582100444504059</v>
      </c>
      <c r="I707" s="9">
        <f>(I$21-$D707*9.81*加速計算!$E$6/(I$13*I$14*加速計算!$E$5)*I$12/2*(加速計算!$E$7*COS(RADIANS(加速計算!$E$8))+SIN(RADIANS(加速計算!$E$8))))*加速計算!$E$3*PI()*I$12/(I$13*(($D707/(4*加速計算!$E$5)*(I$12/I$13)^2)+I$22+I$15))*60/(2*PI())</f>
        <v>14.101214091421751</v>
      </c>
      <c r="J707" s="9">
        <f>(J$21-$D707*9.81*加速計算!$E$6/(J$13*J$14*加速計算!$E$5)*J$12/2*(加速計算!$E$7*COS(RADIANS(加速計算!$E$8))+SIN(RADIANS(加速計算!$E$8))))*加速計算!$E$3*PI()*J$12/(J$13*(($D707/(4*加速計算!$E$5)*(J$12/J$13)^2)+J$22+J$15))*60/(2*PI())</f>
        <v>33.890125336769373</v>
      </c>
      <c r="K707" s="9">
        <f>(K$21-$D707*9.81*加速計算!$E$6/(K$13*K$14*加速計算!$E$5)*K$12/2*(加速計算!$E$7*COS(RADIANS(加速計算!$E$8))+SIN(RADIANS(加速計算!$E$8))))*加速計算!$E$3*PI()*K$12/(K$13*(($D707/(4*加速計算!$E$5)*(K$12/K$13)^2)+K$22+K$15))*60/(2*PI())</f>
        <v>-28.218671998949674</v>
      </c>
      <c r="L707" s="9">
        <f>(L$21-$D707*9.81*加速計算!$E$6/(L$13*L$14*加速計算!$E$5)*L$12/2*(加速計算!$E$7*COS(RADIANS(加速計算!$E$8))+SIN(RADIANS(加速計算!$E$8))))*加速計算!$E$3*PI()*L$12/(L$13*(($D707/(4*加速計算!$E$5)*(L$12/L$13)^2)+L$22+L$15))*60/(2*PI())</f>
        <v>-23.332918739989029</v>
      </c>
      <c r="M707" s="20">
        <f>(M$21-$D707*9.81*加速計算!$E$6/(M$13*M$14*加速計算!$E$5)*M$12/2*(加速計算!$E$7*COS(RADIANS(加速計算!$E$8))+SIN(RADIANS(加速計算!$E$8))))*加速計算!$E$3*PI()*M$12/(M$13*(($D707/(4*加速計算!$E$5)*(M$12/M$13)^2)+M$22+M$15))*60/(2*PI())</f>
        <v>-18.528130852931913</v>
      </c>
    </row>
    <row r="708" spans="4:13">
      <c r="D708" s="22">
        <v>6730</v>
      </c>
      <c r="E708" s="9">
        <f>(E$21-$D708*9.81*加速計算!$E$6/(E$13*E$14*加速計算!$E$5)*E$12/2*(加速計算!$E$7*COS(RADIANS(加速計算!$E$8))+SIN(RADIANS(加速計算!$E$8))))*加速計算!$E$3*PI()*E$12/(E$13*(($D708/(4*加速計算!$E$5)*(E$12/E$13)^2)+E$22+E$15))*60/(2*PI())</f>
        <v>-25.028322186482953</v>
      </c>
      <c r="F708" s="9">
        <f>(F$21-$D708*9.81*加速計算!$E$6/(F$13*F$14*加速計算!$E$5)*F$12/2*(加速計算!$E$7*COS(RADIANS(加速計算!$E$8))+SIN(RADIANS(加速計算!$E$8))))*加速計算!$E$3*PI()*F$12/(F$13*(($D708/(4*加速計算!$E$5)*(F$12/F$13)^2)+F$22+F$15))*60/(2*PI())</f>
        <v>-23.203050335563706</v>
      </c>
      <c r="G708" s="9">
        <f>(G$21-$D708*9.81*加速計算!$E$6/(G$13*G$14*加速計算!$E$5)*G$12/2*(加速計算!$E$7*COS(RADIANS(加速計算!$E$8))+SIN(RADIANS(加速計算!$E$8))))*加速計算!$E$3*PI()*G$12/(G$13*(($D708/(4*加速計算!$E$5)*(G$12/G$13)^2)+G$22+G$15))*60/(2*PI())</f>
        <v>-17.842314189389288</v>
      </c>
      <c r="H708" s="9">
        <f>(H$21-$D708*9.81*加速計算!$E$6/(H$13*H$14*加速計算!$E$5)*H$12/2*(加速計算!$E$7*COS(RADIANS(加速計算!$E$8))+SIN(RADIANS(加速計算!$E$8))))*加速計算!$E$3*PI()*H$12/(H$13*(($D708/(4*加速計算!$E$5)*(H$12/H$13)^2)+H$22+H$15))*60/(2*PI())</f>
        <v>0.77686685197401684</v>
      </c>
      <c r="I708" s="9">
        <f>(I$21-$D708*9.81*加速計算!$E$6/(I$13*I$14*加速計算!$E$5)*I$12/2*(加速計算!$E$7*COS(RADIANS(加速計算!$E$8))+SIN(RADIANS(加速計算!$E$8))))*加速計算!$E$3*PI()*I$12/(I$13*(($D708/(4*加速計算!$E$5)*(I$12/I$13)^2)+I$22+I$15))*60/(2*PI())</f>
        <v>14.032875309497319</v>
      </c>
      <c r="J708" s="9">
        <f>(J$21-$D708*9.81*加速計算!$E$6/(J$13*J$14*加速計算!$E$5)*J$12/2*(加速計算!$E$7*COS(RADIANS(加速計算!$E$8))+SIN(RADIANS(加速計算!$E$8))))*加速計算!$E$3*PI()*J$12/(J$13*(($D708/(4*加速計算!$E$5)*(J$12/J$13)^2)+J$22+J$15))*60/(2*PI())</f>
        <v>33.79276565881046</v>
      </c>
      <c r="K708" s="9">
        <f>(K$21-$D708*9.81*加速計算!$E$6/(K$13*K$14*加速計算!$E$5)*K$12/2*(加速計算!$E$7*COS(RADIANS(加速計算!$E$8))+SIN(RADIANS(加速計算!$E$8))))*加速計算!$E$3*PI()*K$12/(K$13*(($D708/(4*加速計算!$E$5)*(K$12/K$13)^2)+K$22+K$15))*60/(2*PI())</f>
        <v>-28.225321375703725</v>
      </c>
      <c r="L708" s="9">
        <f>(L$21-$D708*9.81*加速計算!$E$6/(L$13*L$14*加速計算!$E$5)*L$12/2*(加速計算!$E$7*COS(RADIANS(加速計算!$E$8))+SIN(RADIANS(加速計算!$E$8))))*加速計算!$E$3*PI()*L$12/(L$13*(($D708/(4*加速計算!$E$5)*(L$12/L$13)^2)+L$22+L$15))*60/(2*PI())</f>
        <v>-23.34681367197479</v>
      </c>
      <c r="M708" s="20">
        <f>(M$21-$D708*9.81*加速計算!$E$6/(M$13*M$14*加速計算!$E$5)*M$12/2*(加速計算!$E$7*COS(RADIANS(加速計算!$E$8))+SIN(RADIANS(加速計算!$E$8))))*加速計算!$E$3*PI()*M$12/(M$13*(($D708/(4*加速計算!$E$5)*(M$12/M$13)^2)+M$22+M$15))*60/(2*PI())</f>
        <v>-18.549141691365211</v>
      </c>
    </row>
    <row r="709" spans="4:13">
      <c r="D709" s="22">
        <v>6740</v>
      </c>
      <c r="E709" s="9">
        <f>(E$21-$D709*9.81*加速計算!$E$6/(E$13*E$14*加速計算!$E$5)*E$12/2*(加速計算!$E$7*COS(RADIANS(加速計算!$E$8))+SIN(RADIANS(加速計算!$E$8))))*加速計算!$E$3*PI()*E$12/(E$13*(($D709/(4*加速計算!$E$5)*(E$12/E$13)^2)+E$22+E$15))*60/(2*PI())</f>
        <v>-25.03756902474537</v>
      </c>
      <c r="F709" s="9">
        <f>(F$21-$D709*9.81*加速計算!$E$6/(F$13*F$14*加速計算!$E$5)*F$12/2*(加速計算!$E$7*COS(RADIANS(加速計算!$E$8))+SIN(RADIANS(加速計算!$E$8))))*加速計算!$E$3*PI()*F$12/(F$13*(($D709/(4*加速計算!$E$5)*(F$12/F$13)^2)+F$22+F$15))*60/(2*PI())</f>
        <v>-23.217103879159662</v>
      </c>
      <c r="G709" s="9">
        <f>(G$21-$D709*9.81*加速計算!$E$6/(G$13*G$14*加速計算!$E$5)*G$12/2*(加速計算!$E$7*COS(RADIANS(加速計算!$E$8))+SIN(RADIANS(加速計算!$E$8))))*加速計算!$E$3*PI()*G$12/(G$13*(($D709/(4*加速計算!$E$5)*(G$12/G$13)^2)+G$22+G$15))*60/(2*PI())</f>
        <v>-17.864282199532539</v>
      </c>
      <c r="H709" s="9">
        <f>(H$21-$D709*9.81*加速計算!$E$6/(H$13*H$14*加速計算!$E$5)*H$12/2*(加速計算!$E$7*COS(RADIANS(加速計算!$E$8))+SIN(RADIANS(加速計算!$E$8))))*加速計算!$E$3*PI()*H$12/(H$13*(($D709/(4*加速計算!$E$5)*(H$12/H$13)^2)+H$22+H$15))*60/(2*PI())</f>
        <v>0.72805545602381305</v>
      </c>
      <c r="I709" s="9">
        <f>(I$21-$D709*9.81*加速計算!$E$6/(I$13*I$14*加速計算!$E$5)*I$12/2*(加速計算!$E$7*COS(RADIANS(加速計算!$E$8))+SIN(RADIANS(加速計算!$E$8))))*加速計算!$E$3*PI()*I$12/(I$13*(($D709/(4*加速計算!$E$5)*(I$12/I$13)^2)+I$22+I$15))*60/(2*PI())</f>
        <v>13.964735812133064</v>
      </c>
      <c r="J709" s="9">
        <f>(J$21-$D709*9.81*加速計算!$E$6/(J$13*J$14*加速計算!$E$5)*J$12/2*(加速計算!$E$7*COS(RADIANS(加速計算!$E$8))+SIN(RADIANS(加速計算!$E$8))))*加速計算!$E$3*PI()*J$12/(J$13*(($D709/(4*加速計算!$E$5)*(J$12/J$13)^2)+J$22+J$15))*60/(2*PI())</f>
        <v>33.695690259285215</v>
      </c>
      <c r="K709" s="9">
        <f>(K$21-$D709*9.81*加速計算!$E$6/(K$13*K$14*加速計算!$E$5)*K$12/2*(加速計算!$E$7*COS(RADIANS(加速計算!$E$8))+SIN(RADIANS(加速計算!$E$8))))*加速計算!$E$3*PI()*K$12/(K$13*(($D709/(4*加速計算!$E$5)*(K$12/K$13)^2)+K$22+K$15))*60/(2*PI())</f>
        <v>-28.231951049055773</v>
      </c>
      <c r="L709" s="9">
        <f>(L$21-$D709*9.81*加速計算!$E$6/(L$13*L$14*加速計算!$E$5)*L$12/2*(加速計算!$E$7*COS(RADIANS(加速計算!$E$8))+SIN(RADIANS(加速計算!$E$8))))*加速計算!$E$3*PI()*L$12/(L$13*(($D709/(4*加速計算!$E$5)*(L$12/L$13)^2)+L$22+L$15))*60/(2*PI())</f>
        <v>-23.360667442117474</v>
      </c>
      <c r="M709" s="20">
        <f>(M$21-$D709*9.81*加速計算!$E$6/(M$13*M$14*加速計算!$E$5)*M$12/2*(加速計算!$E$7*COS(RADIANS(加速計算!$E$8))+SIN(RADIANS(加速計算!$E$8))))*加速計算!$E$3*PI()*M$12/(M$13*(($D709/(4*加速計算!$E$5)*(M$12/M$13)^2)+M$22+M$15))*60/(2*PI())</f>
        <v>-18.570090321799533</v>
      </c>
    </row>
    <row r="710" spans="4:13">
      <c r="D710" s="22">
        <v>6750</v>
      </c>
      <c r="E710" s="9">
        <f>(E$21-$D710*9.81*加速計算!$E$6/(E$13*E$14*加速計算!$E$5)*E$12/2*(加速計算!$E$7*COS(RADIANS(加速計算!$E$8))+SIN(RADIANS(加速計算!$E$8))))*加速計算!$E$3*PI()*E$12/(E$13*(($D710/(4*加速計算!$E$5)*(E$12/E$13)^2)+E$22+E$15))*60/(2*PI())</f>
        <v>-25.046788512536597</v>
      </c>
      <c r="F710" s="9">
        <f>(F$21-$D710*9.81*加速計算!$E$6/(F$13*F$14*加速計算!$E$5)*F$12/2*(加速計算!$E$7*COS(RADIANS(加速計算!$E$8))+SIN(RADIANS(加速計算!$E$8))))*加速計算!$E$3*PI()*F$12/(F$13*(($D710/(4*加速計算!$E$5)*(F$12/F$13)^2)+F$22+F$15))*60/(2*PI())</f>
        <v>-23.231115891471632</v>
      </c>
      <c r="G710" s="9">
        <f>(G$21-$D710*9.81*加速計算!$E$6/(G$13*G$14*加速計算!$E$5)*G$12/2*(加速計算!$E$7*COS(RADIANS(加速計算!$E$8))+SIN(RADIANS(加速計算!$E$8))))*加速計算!$E$3*PI()*G$12/(G$13*(($D710/(4*加速計算!$E$5)*(G$12/G$13)^2)+G$22+G$15))*60/(2*PI())</f>
        <v>-17.886185343453025</v>
      </c>
      <c r="H710" s="9">
        <f>(H$21-$D710*9.81*加速計算!$E$6/(H$13*H$14*加速計算!$E$5)*H$12/2*(加速計算!$E$7*COS(RADIANS(加速計算!$E$8))+SIN(RADIANS(加速計算!$E$8))))*加速計算!$E$3*PI()*H$12/(H$13*(($D710/(4*加速計算!$E$5)*(H$12/H$13)^2)+H$22+H$15))*60/(2*PI())</f>
        <v>0.67938619305937575</v>
      </c>
      <c r="I710" s="9">
        <f>(I$21-$D710*9.81*加速計算!$E$6/(I$13*I$14*加速計算!$E$5)*I$12/2*(加速計算!$E$7*COS(RADIANS(加速計算!$E$8))+SIN(RADIANS(加速計算!$E$8))))*加速計算!$E$3*PI()*I$12/(I$13*(($D710/(4*加速計算!$E$5)*(I$12/I$13)^2)+I$22+I$15))*60/(2*PI())</f>
        <v>13.896794728889546</v>
      </c>
      <c r="J710" s="9">
        <f>(J$21-$D710*9.81*加速計算!$E$6/(J$13*J$14*加速計算!$E$5)*J$12/2*(加速計算!$E$7*COS(RADIANS(加速計算!$E$8))+SIN(RADIANS(加速計算!$E$8))))*加速計算!$E$3*PI()*J$12/(J$13*(($D710/(4*加速計算!$E$5)*(J$12/J$13)^2)+J$22+J$15))*60/(2*PI())</f>
        <v>33.598897894920981</v>
      </c>
      <c r="K710" s="9">
        <f>(K$21-$D710*9.81*加速計算!$E$6/(K$13*K$14*加速計算!$E$5)*K$12/2*(加速計算!$E$7*COS(RADIANS(加速計算!$E$8))+SIN(RADIANS(加速計算!$E$8))))*加速計算!$E$3*PI()*K$12/(K$13*(($D710/(4*加速計算!$E$5)*(K$12/K$13)^2)+K$22+K$15))*60/(2*PI())</f>
        <v>-28.238561106453805</v>
      </c>
      <c r="L710" s="9">
        <f>(L$21-$D710*9.81*加速計算!$E$6/(L$13*L$14*加速計算!$E$5)*L$12/2*(加速計算!$E$7*COS(RADIANS(加速計算!$E$8))+SIN(RADIANS(加速計算!$E$8))))*加速計算!$E$3*PI()*L$12/(L$13*(($D710/(4*加速計算!$E$5)*(L$12/L$13)^2)+L$22+L$15))*60/(2*PI())</f>
        <v>-23.374480233051106</v>
      </c>
      <c r="M710" s="20">
        <f>(M$21-$D710*9.81*加速計算!$E$6/(M$13*M$14*加速計算!$E$5)*M$12/2*(加速計算!$E$7*COS(RADIANS(加速計算!$E$8))+SIN(RADIANS(加速計算!$E$8))))*加速計算!$E$3*PI()*M$12/(M$13*(($D710/(4*加速計算!$E$5)*(M$12/M$13)^2)+M$22+M$15))*60/(2*PI())</f>
        <v>-18.590977020100734</v>
      </c>
    </row>
    <row r="711" spans="4:13">
      <c r="D711" s="22">
        <v>6760</v>
      </c>
      <c r="E711" s="9">
        <f>(E$21-$D711*9.81*加速計算!$E$6/(E$13*E$14*加速計算!$E$5)*E$12/2*(加速計算!$E$7*COS(RADIANS(加速計算!$E$8))+SIN(RADIANS(加速計算!$E$8))))*加速計算!$E$3*PI()*E$12/(E$13*(($D711/(4*加速計算!$E$5)*(E$12/E$13)^2)+E$22+E$15))*60/(2*PI())</f>
        <v>-25.055980771024082</v>
      </c>
      <c r="F711" s="9">
        <f>(F$21-$D711*9.81*加速計算!$E$6/(F$13*F$14*加速計算!$E$5)*F$12/2*(加速計算!$E$7*COS(RADIANS(加速計算!$E$8))+SIN(RADIANS(加速計算!$E$8))))*加速計算!$E$3*PI()*F$12/(F$13*(($D711/(4*加速計算!$E$5)*(F$12/F$13)^2)+F$22+F$15))*60/(2*PI())</f>
        <v>-23.245086556328985</v>
      </c>
      <c r="G711" s="9">
        <f>(G$21-$D711*9.81*加速計算!$E$6/(G$13*G$14*加速計算!$E$5)*G$12/2*(加速計算!$E$7*COS(RADIANS(加速計算!$E$8))+SIN(RADIANS(加速計算!$E$8))))*加速計算!$E$3*PI()*G$12/(G$13*(($D711/(4*加速計算!$E$5)*(G$12/G$13)^2)+G$22+G$15))*60/(2*PI())</f>
        <v>-17.908023908028625</v>
      </c>
      <c r="H711" s="9">
        <f>(H$21-$D711*9.81*加速計算!$E$6/(H$13*H$14*加速計算!$E$5)*H$12/2*(加速計算!$E$7*COS(RADIANS(加速計算!$E$8))+SIN(RADIANS(加速計算!$E$8))))*加速計算!$E$3*PI()*H$12/(H$13*(($D711/(4*加速計算!$E$5)*(H$12/H$13)^2)+H$22+H$15))*60/(2*PI())</f>
        <v>0.63085844317169937</v>
      </c>
      <c r="I711" s="9">
        <f>(I$21-$D711*9.81*加速計算!$E$6/(I$13*I$14*加速計算!$E$5)*I$12/2*(加速計算!$E$7*COS(RADIANS(加速計算!$E$8))+SIN(RADIANS(加速計算!$E$8))))*加速計算!$E$3*PI()*I$12/(I$13*(($D711/(4*加速計算!$E$5)*(I$12/I$13)^2)+I$22+I$15))*60/(2*PI())</f>
        <v>13.829051194389168</v>
      </c>
      <c r="J711" s="9">
        <f>(J$21-$D711*9.81*加速計算!$E$6/(J$13*J$14*加速計算!$E$5)*J$12/2*(加速計算!$E$7*COS(RADIANS(加速計算!$E$8))+SIN(RADIANS(加速計算!$E$8))))*加速計算!$E$3*PI()*J$12/(J$13*(($D711/(4*加速計算!$E$5)*(J$12/J$13)^2)+J$22+J$15))*60/(2*PI())</f>
        <v>33.50238732968441</v>
      </c>
      <c r="K711" s="9">
        <f>(K$21-$D711*9.81*加速計算!$E$6/(K$13*K$14*加速計算!$E$5)*K$12/2*(加速計算!$E$7*COS(RADIANS(加速計算!$E$8))+SIN(RADIANS(加速計算!$E$8))))*加速計算!$E$3*PI()*K$12/(K$13*(($D711/(4*加速計算!$E$5)*(K$12/K$13)^2)+K$22+K$15))*60/(2*PI())</f>
        <v>-28.245151634829089</v>
      </c>
      <c r="L711" s="9">
        <f>(L$21-$D711*9.81*加速計算!$E$6/(L$13*L$14*加速計算!$E$5)*L$12/2*(加速計算!$E$7*COS(RADIANS(加速計算!$E$8))+SIN(RADIANS(加速計算!$E$8))))*加速計算!$E$3*PI()*L$12/(L$13*(($D711/(4*加速計算!$E$5)*(L$12/L$13)^2)+L$22+L$15))*60/(2*PI())</f>
        <v>-23.388252226330849</v>
      </c>
      <c r="M711" s="20">
        <f>(M$21-$D711*9.81*加速計算!$E$6/(M$13*M$14*加速計算!$E$5)*M$12/2*(加速計算!$E$7*COS(RADIANS(加速計算!$E$8))+SIN(RADIANS(加速計算!$E$8))))*加速計算!$E$3*PI()*M$12/(M$13*(($D711/(4*加速計算!$E$5)*(M$12/M$13)^2)+M$22+M$15))*60/(2*PI())</f>
        <v>-18.611802060505887</v>
      </c>
    </row>
    <row r="712" spans="4:13">
      <c r="D712" s="22">
        <v>6770</v>
      </c>
      <c r="E712" s="9">
        <f>(E$21-$D712*9.81*加速計算!$E$6/(E$13*E$14*加速計算!$E$5)*E$12/2*(加速計算!$E$7*COS(RADIANS(加速計算!$E$8))+SIN(RADIANS(加速計算!$E$8))))*加速計算!$E$3*PI()*E$12/(E$13*(($D712/(4*加速計算!$E$5)*(E$12/E$13)^2)+E$22+E$15))*60/(2*PI())</f>
        <v>-25.065145920660527</v>
      </c>
      <c r="F712" s="9">
        <f>(F$21-$D712*9.81*加速計算!$E$6/(F$13*F$14*加速計算!$E$5)*F$12/2*(加速計算!$E$7*COS(RADIANS(加速計算!$E$8))+SIN(RADIANS(加速計算!$E$8))))*加速計算!$E$3*PI()*F$12/(F$13*(($D712/(4*加速計算!$E$5)*(F$12/F$13)^2)+F$22+F$15))*60/(2*PI())</f>
        <v>-23.259016056477762</v>
      </c>
      <c r="G712" s="9">
        <f>(G$21-$D712*9.81*加速計算!$E$6/(G$13*G$14*加速計算!$E$5)*G$12/2*(加速計算!$E$7*COS(RADIANS(加速計算!$E$8))+SIN(RADIANS(加速計算!$E$8))))*加速計算!$E$3*PI()*G$12/(G$13*(($D712/(4*加速計算!$E$5)*(G$12/G$13)^2)+G$22+G$15))*60/(2*PI())</f>
        <v>-17.929798178448017</v>
      </c>
      <c r="H712" s="9">
        <f>(H$21-$D712*9.81*加速計算!$E$6/(H$13*H$14*加速計算!$E$5)*H$12/2*(加速計算!$E$7*COS(RADIANS(加速計算!$E$8))+SIN(RADIANS(加速計算!$E$8))))*加速計算!$E$3*PI()*H$12/(H$13*(($D712/(4*加速計算!$E$5)*(H$12/H$13)^2)+H$22+H$15))*60/(2*PI())</f>
        <v>0.58247159005151572</v>
      </c>
      <c r="I712" s="9">
        <f>(I$21-$D712*9.81*加速計算!$E$6/(I$13*I$14*加速計算!$E$5)*I$12/2*(加速計算!$E$7*COS(RADIANS(加速計算!$E$8))+SIN(RADIANS(加速計算!$E$8))))*加速計算!$E$3*PI()*I$12/(I$13*(($D712/(4*加速計算!$E$5)*(I$12/I$13)^2)+I$22+I$15))*60/(2*PI())</f>
        <v>13.761504348279484</v>
      </c>
      <c r="J712" s="9">
        <f>(J$21-$D712*9.81*加速計算!$E$6/(J$13*J$14*加速計算!$E$5)*J$12/2*(加速計算!$E$7*COS(RADIANS(加速計算!$E$8))+SIN(RADIANS(加速計算!$E$8))))*加速計算!$E$3*PI()*J$12/(J$13*(($D712/(4*加速計算!$E$5)*(J$12/J$13)^2)+J$22+J$15))*60/(2*PI())</f>
        <v>33.406157334728775</v>
      </c>
      <c r="K712" s="9">
        <f>(K$21-$D712*9.81*加速計算!$E$6/(K$13*K$14*加速計算!$E$5)*K$12/2*(加速計算!$E$7*COS(RADIANS(加速計算!$E$8))+SIN(RADIANS(加速計算!$E$8))))*加速計算!$E$3*PI()*K$12/(K$13*(($D712/(4*加速計算!$E$5)*(K$12/K$13)^2)+K$22+K$15))*60/(2*PI())</f>
        <v>-28.251722720599947</v>
      </c>
      <c r="L712" s="9">
        <f>(L$21-$D712*9.81*加速計算!$E$6/(L$13*L$14*加速計算!$E$5)*L$12/2*(加速計算!$E$7*COS(RADIANS(加速計算!$E$8))+SIN(RADIANS(加速計算!$E$8))))*加速計算!$E$3*PI()*L$12/(L$13*(($D712/(4*加速計算!$E$5)*(L$12/L$13)^2)+L$22+L$15))*60/(2*PI())</f>
        <v>-23.401983602440943</v>
      </c>
      <c r="M712" s="20">
        <f>(M$21-$D712*9.81*加速計算!$E$6/(M$13*M$14*加速計算!$E$5)*M$12/2*(加速計算!$E$7*COS(RADIANS(加速計算!$E$8))+SIN(RADIANS(加速計算!$E$8))))*加速計算!$E$3*PI()*M$12/(M$13*(($D712/(4*加速計算!$E$5)*(M$12/M$13)^2)+M$22+M$15))*60/(2*PI())</f>
        <v>-18.63256571563538</v>
      </c>
    </row>
    <row r="713" spans="4:13">
      <c r="D713" s="22">
        <v>6780</v>
      </c>
      <c r="E713" s="9">
        <f>(E$21-$D713*9.81*加速計算!$E$6/(E$13*E$14*加速計算!$E$5)*E$12/2*(加速計算!$E$7*COS(RADIANS(加速計算!$E$8))+SIN(RADIANS(加速計算!$E$8))))*加速計算!$E$3*PI()*E$12/(E$13*(($D713/(4*加速計算!$E$5)*(E$12/E$13)^2)+E$22+E$15))*60/(2*PI())</f>
        <v>-25.074284081189283</v>
      </c>
      <c r="F713" s="9">
        <f>(F$21-$D713*9.81*加速計算!$E$6/(F$13*F$14*加速計算!$E$5)*F$12/2*(加速計算!$E$7*COS(RADIANS(加速計算!$E$8))+SIN(RADIANS(加速計算!$E$8))))*加速計算!$E$3*PI()*F$12/(F$13*(($D713/(4*加速計算!$E$5)*(F$12/F$13)^2)+F$22+F$15))*60/(2*PI())</f>
        <v>-23.272904573588704</v>
      </c>
      <c r="G713" s="9">
        <f>(G$21-$D713*9.81*加速計算!$E$6/(G$13*G$14*加速計算!$E$5)*G$12/2*(加速計算!$E$7*COS(RADIANS(加速計算!$E$8))+SIN(RADIANS(加速計算!$E$8))))*加速計算!$E$3*PI()*G$12/(G$13*(($D713/(4*加速計算!$E$5)*(G$12/G$13)^2)+G$22+G$15))*60/(2*PI())</f>
        <v>-17.951508438223176</v>
      </c>
      <c r="H713" s="9">
        <f>(H$21-$D713*9.81*加速計算!$E$6/(H$13*H$14*加速計算!$E$5)*H$12/2*(加速計算!$E$7*COS(RADIANS(加速計算!$E$8))+SIN(RADIANS(加速計算!$E$8))))*加速計算!$E$3*PI()*H$12/(H$13*(($D713/(4*加速計算!$E$5)*(H$12/H$13)^2)+H$22+H$15))*60/(2*PI())</f>
        <v>0.53422502096315438</v>
      </c>
      <c r="I713" s="9">
        <f>(I$21-$D713*9.81*加速計算!$E$6/(I$13*I$14*加速計算!$E$5)*I$12/2*(加速計算!$E$7*COS(RADIANS(加速計算!$E$8))+SIN(RADIANS(加速計算!$E$8))))*加速計算!$E$3*PI()*I$12/(I$13*(($D713/(4*加速計算!$E$5)*(I$12/I$13)^2)+I$22+I$15))*60/(2*PI())</f>
        <v>13.694153335196718</v>
      </c>
      <c r="J713" s="9">
        <f>(J$21-$D713*9.81*加速計算!$E$6/(J$13*J$14*加速計算!$E$5)*J$12/2*(加速計算!$E$7*COS(RADIANS(加速計算!$E$8))+SIN(RADIANS(加速計算!$E$8))))*加速計算!$E$3*PI()*J$12/(J$13*(($D713/(4*加速計算!$E$5)*(J$12/J$13)^2)+J$22+J$15))*60/(2*PI())</f>
        <v>33.31020668834185</v>
      </c>
      <c r="K713" s="9">
        <f>(K$21-$D713*9.81*加速計算!$E$6/(K$13*K$14*加速計算!$E$5)*K$12/2*(加速計算!$E$7*COS(RADIANS(加速計算!$E$8))+SIN(RADIANS(加速計算!$E$8))))*加速計算!$E$3*PI()*K$12/(K$13*(($D713/(4*加速計算!$E$5)*(K$12/K$13)^2)+K$22+K$15))*60/(2*PI())</f>
        <v>-28.258274449675628</v>
      </c>
      <c r="L713" s="9">
        <f>(L$21-$D713*9.81*加速計算!$E$6/(L$13*L$14*加速計算!$E$5)*L$12/2*(加速計算!$E$7*COS(RADIANS(加速計算!$E$8))+SIN(RADIANS(加速計算!$E$8))))*加速計算!$E$3*PI()*L$12/(L$13*(($D713/(4*加速計算!$E$5)*(L$12/L$13)^2)+L$22+L$15))*60/(2*PI())</f>
        <v>-23.41567454080263</v>
      </c>
      <c r="M713" s="20">
        <f>(M$21-$D713*9.81*加速計算!$E$6/(M$13*M$14*加速計算!$E$5)*M$12/2*(加速計算!$E$7*COS(RADIANS(加速計算!$E$8))+SIN(RADIANS(加速計算!$E$8))))*加速計算!$E$3*PI()*M$12/(M$13*(($D713/(4*加速計算!$E$5)*(M$12/M$13)^2)+M$22+M$15))*60/(2*PI())</f>
        <v>-18.653268256504784</v>
      </c>
    </row>
    <row r="714" spans="4:13">
      <c r="D714" s="22">
        <v>6790</v>
      </c>
      <c r="E714" s="9">
        <f>(E$21-$D714*9.81*加速計算!$E$6/(E$13*E$14*加速計算!$E$5)*E$12/2*(加速計算!$E$7*COS(RADIANS(加速計算!$E$8))+SIN(RADIANS(加速計算!$E$8))))*加速計算!$E$3*PI()*E$12/(E$13*(($D714/(4*加速計算!$E$5)*(E$12/E$13)^2)+E$22+E$15))*60/(2*PI())</f>
        <v>-25.083395371649477</v>
      </c>
      <c r="F714" s="9">
        <f>(F$21-$D714*9.81*加速計算!$E$6/(F$13*F$14*加速計算!$E$5)*F$12/2*(加速計算!$E$7*COS(RADIANS(加速計算!$E$8))+SIN(RADIANS(加速計算!$E$8))))*加速計算!$E$3*PI()*F$12/(F$13*(($D714/(4*加速計算!$E$5)*(F$12/F$13)^2)+F$22+F$15))*60/(2*PI())</f>
        <v>-23.286752288265049</v>
      </c>
      <c r="G714" s="9">
        <f>(G$21-$D714*9.81*加速計算!$E$6/(G$13*G$14*加速計算!$E$5)*G$12/2*(加速計算!$E$7*COS(RADIANS(加速計算!$E$8))+SIN(RADIANS(加速計算!$E$8))))*加速計算!$E$3*PI()*G$12/(G$13*(($D714/(4*加速計算!$E$5)*(G$12/G$13)^2)+G$22+G$15))*60/(2*PI())</f>
        <v>-17.973154969201541</v>
      </c>
      <c r="H714" s="9">
        <f>(H$21-$D714*9.81*加速計算!$E$6/(H$13*H$14*加速計算!$E$5)*H$12/2*(加速計算!$E$7*COS(RADIANS(加速計算!$E$8))+SIN(RADIANS(加速計算!$E$8))))*加速計算!$E$3*PI()*H$12/(H$13*(($D714/(4*加速計算!$E$5)*(H$12/H$13)^2)+H$22+H$15))*60/(2*PI())</f>
        <v>0.48611812671874643</v>
      </c>
      <c r="I714" s="9">
        <f>(I$21-$D714*9.81*加速計算!$E$6/(I$13*I$14*加速計算!$E$5)*I$12/2*(加速計算!$E$7*COS(RADIANS(加速計算!$E$8))+SIN(RADIANS(加速計算!$E$8))))*加速計算!$E$3*PI()*I$12/(I$13*(($D714/(4*加速計算!$E$5)*(I$12/I$13)^2)+I$22+I$15))*60/(2*PI())</f>
        <v>13.626997304729715</v>
      </c>
      <c r="J714" s="9">
        <f>(J$21-$D714*9.81*加速計算!$E$6/(J$13*J$14*加速計算!$E$5)*J$12/2*(加速計算!$E$7*COS(RADIANS(加速計算!$E$8))+SIN(RADIANS(加速計算!$E$8))))*加速計算!$E$3*PI()*J$12/(J$13*(($D714/(4*加速計算!$E$5)*(J$12/J$13)^2)+J$22+J$15))*60/(2*PI())</f>
        <v>33.214534175894251</v>
      </c>
      <c r="K714" s="9">
        <f>(K$21-$D714*9.81*加速計算!$E$6/(K$13*K$14*加速計算!$E$5)*K$12/2*(加速計算!$E$7*COS(RADIANS(加速計算!$E$8))+SIN(RADIANS(加速計算!$E$8))))*加速計算!$E$3*PI()*K$12/(K$13*(($D714/(4*加速計算!$E$5)*(K$12/K$13)^2)+K$22+K$15))*60/(2*PI())</f>
        <v>-28.264806907459953</v>
      </c>
      <c r="L714" s="9">
        <f>(L$21-$D714*9.81*加速計算!$E$6/(L$13*L$14*加速計算!$E$5)*L$12/2*(加速計算!$E$7*COS(RADIANS(加速計算!$E$8))+SIN(RADIANS(加速計算!$E$8))))*加速計算!$E$3*PI()*L$12/(L$13*(($D714/(4*加速計算!$E$5)*(L$12/L$13)^2)+L$22+L$15))*60/(2*PI())</f>
        <v>-23.429325219781909</v>
      </c>
      <c r="M714" s="20">
        <f>(M$21-$D714*9.81*加速計算!$E$6/(M$13*M$14*加速計算!$E$5)*M$12/2*(加速計算!$E$7*COS(RADIANS(加速計算!$E$8))+SIN(RADIANS(加速計算!$E$8))))*加速計算!$E$3*PI()*M$12/(M$13*(($D714/(4*加速計算!$E$5)*(M$12/M$13)^2)+M$22+M$15))*60/(2*PI())</f>
        <v>-18.673909952536597</v>
      </c>
    </row>
    <row r="715" spans="4:13">
      <c r="D715" s="22">
        <v>6800</v>
      </c>
      <c r="E715" s="9">
        <f>(E$21-$D715*9.81*加速計算!$E$6/(E$13*E$14*加速計算!$E$5)*E$12/2*(加速計算!$E$7*COS(RADIANS(加速計算!$E$8))+SIN(RADIANS(加速計算!$E$8))))*加速計算!$E$3*PI()*E$12/(E$13*(($D715/(4*加速計算!$E$5)*(E$12/E$13)^2)+E$22+E$15))*60/(2*PI())</f>
        <v>-25.092479910381225</v>
      </c>
      <c r="F715" s="9">
        <f>(F$21-$D715*9.81*加速計算!$E$6/(F$13*F$14*加速計算!$E$5)*F$12/2*(加速計算!$E$7*COS(RADIANS(加速計算!$E$8))+SIN(RADIANS(加速計算!$E$8))))*加速計算!$E$3*PI()*F$12/(F$13*(($D715/(4*加速計算!$E$5)*(F$12/F$13)^2)+F$22+F$15))*60/(2*PI())</f>
        <v>-23.300559380050458</v>
      </c>
      <c r="G715" s="9">
        <f>(G$21-$D715*9.81*加速計算!$E$6/(G$13*G$14*加速計算!$E$5)*G$12/2*(加速計算!$E$7*COS(RADIANS(加速計算!$E$8))+SIN(RADIANS(加速計算!$E$8))))*加速計算!$E$3*PI()*G$12/(G$13*(($D715/(4*加速計算!$E$5)*(G$12/G$13)^2)+G$22+G$15))*60/(2*PI())</f>
        <v>-17.994738051578341</v>
      </c>
      <c r="H715" s="9">
        <f>(H$21-$D715*9.81*加速計算!$E$6/(H$13*H$14*加速計算!$E$5)*H$12/2*(加速計算!$E$7*COS(RADIANS(加速計算!$E$8))+SIN(RADIANS(加速計算!$E$8))))*加速計算!$E$3*PI()*H$12/(H$13*(($D715/(4*加速計算!$E$5)*(H$12/H$13)^2)+H$22+H$15))*60/(2*PI())</f>
        <v>0.43815030165253621</v>
      </c>
      <c r="I715" s="9">
        <f>(I$21-$D715*9.81*加速計算!$E$6/(I$13*I$14*加速計算!$E$5)*I$12/2*(加速計算!$E$7*COS(RADIANS(加速計算!$E$8))+SIN(RADIANS(加速計算!$E$8))))*加速計算!$E$3*PI()*I$12/(I$13*(($D715/(4*加速計算!$E$5)*(I$12/I$13)^2)+I$22+I$15))*60/(2*PI())</f>
        <v>13.560035411384105</v>
      </c>
      <c r="J715" s="9">
        <f>(J$21-$D715*9.81*加速計算!$E$6/(J$13*J$14*加速計算!$E$5)*J$12/2*(加速計算!$E$7*COS(RADIANS(加速計算!$E$8))+SIN(RADIANS(加速計算!$E$8))))*加速計算!$E$3*PI()*J$12/(J$13*(($D715/(4*加速計算!$E$5)*(J$12/J$13)^2)+J$22+J$15))*60/(2*PI())</f>
        <v>33.119138589788129</v>
      </c>
      <c r="K715" s="9">
        <f>(K$21-$D715*9.81*加速計算!$E$6/(K$13*K$14*加速計算!$E$5)*K$12/2*(加速計算!$E$7*COS(RADIANS(加速計算!$E$8))+SIN(RADIANS(加速計算!$E$8))))*加速計算!$E$3*PI()*K$12/(K$13*(($D715/(4*加速計算!$E$5)*(K$12/K$13)^2)+K$22+K$15))*60/(2*PI())</f>
        <v>-28.271320178855071</v>
      </c>
      <c r="L715" s="9">
        <f>(L$21-$D715*9.81*加速計算!$E$6/(L$13*L$14*加速計算!$E$5)*L$12/2*(加速計算!$E$7*COS(RADIANS(加速計算!$E$8))+SIN(RADIANS(加速計算!$E$8))))*加速計算!$E$3*PI()*L$12/(L$13*(($D715/(4*加速計算!$E$5)*(L$12/L$13)^2)+L$22+L$15))*60/(2*PI())</f>
        <v>-23.442935816697336</v>
      </c>
      <c r="M715" s="20">
        <f>(M$21-$D715*9.81*加速計算!$E$6/(M$13*M$14*加速計算!$E$5)*M$12/2*(加速計算!$E$7*COS(RADIANS(加速計算!$E$8))+SIN(RADIANS(加速計算!$E$8))))*加速計算!$E$3*PI()*M$12/(M$13*(($D715/(4*加速計算!$E$5)*(M$12/M$13)^2)+M$22+M$15))*60/(2*PI())</f>
        <v>-18.694491071572013</v>
      </c>
    </row>
    <row r="716" spans="4:13">
      <c r="D716" s="22">
        <v>6810</v>
      </c>
      <c r="E716" s="9">
        <f>(E$21-$D716*9.81*加速計算!$E$6/(E$13*E$14*加速計算!$E$5)*E$12/2*(加速計算!$E$7*COS(RADIANS(加速計算!$E$8))+SIN(RADIANS(加速計算!$E$8))))*加速計算!$E$3*PI()*E$12/(E$13*(($D716/(4*加速計算!$E$5)*(E$12/E$13)^2)+E$22+E$15))*60/(2*PI())</f>
        <v>-25.101537815030753</v>
      </c>
      <c r="F716" s="9">
        <f>(F$21-$D716*9.81*加速計算!$E$6/(F$13*F$14*加速計算!$E$5)*F$12/2*(加速計算!$E$7*COS(RADIANS(加速計算!$E$8))+SIN(RADIANS(加速計算!$E$8))))*加速計算!$E$3*PI()*F$12/(F$13*(($D716/(4*加速計算!$E$5)*(F$12/F$13)^2)+F$22+F$15))*60/(2*PI())</f>
        <v>-23.314326027436753</v>
      </c>
      <c r="G716" s="9">
        <f>(G$21-$D716*9.81*加速計算!$E$6/(G$13*G$14*加速計算!$E$5)*G$12/2*(加速計算!$E$7*COS(RADIANS(加速計算!$E$8))+SIN(RADIANS(加速計算!$E$8))))*加速計算!$E$3*PI()*G$12/(G$13*(($D716/(4*加速計算!$E$5)*(G$12/G$13)^2)+G$22+G$15))*60/(2*PI())</f>
        <v>-18.016257963908657</v>
      </c>
      <c r="H716" s="9">
        <f>(H$21-$D716*9.81*加速計算!$E$6/(H$13*H$14*加速計算!$E$5)*H$12/2*(加速計算!$E$7*COS(RADIANS(加速計算!$E$8))+SIN(RADIANS(加速計算!$E$8))))*加速計算!$E$3*PI()*H$12/(H$13*(($D716/(4*加速計算!$E$5)*(H$12/H$13)^2)+H$22+H$15))*60/(2*PI())</f>
        <v>0.39032094359545144</v>
      </c>
      <c r="I716" s="9">
        <f>(I$21-$D716*9.81*加速計算!$E$6/(I$13*I$14*加速計算!$E$5)*I$12/2*(加速計算!$E$7*COS(RADIANS(加速計算!$E$8))+SIN(RADIANS(加速計算!$E$8))))*加速計算!$E$3*PI()*I$12/(I$13*(($D716/(4*加速計算!$E$5)*(I$12/I$13)^2)+I$22+I$15))*60/(2*PI())</f>
        <v>13.49326681454682</v>
      </c>
      <c r="J716" s="9">
        <f>(J$21-$D716*9.81*加速計算!$E$6/(J$13*J$14*加速計算!$E$5)*J$12/2*(加速計算!$E$7*COS(RADIANS(加速計算!$E$8))+SIN(RADIANS(加速計算!$E$8))))*加速計算!$E$3*PI()*J$12/(J$13*(($D716/(4*加速計算!$E$5)*(J$12/J$13)^2)+J$22+J$15))*60/(2*PI())</f>
        <v>33.024018729406322</v>
      </c>
      <c r="K716" s="9">
        <f>(K$21-$D716*9.81*加速計算!$E$6/(K$13*K$14*加速計算!$E$5)*K$12/2*(加速計算!$E$7*COS(RADIANS(加速計算!$E$8))+SIN(RADIANS(加速計算!$E$8))))*加速計算!$E$3*PI()*K$12/(K$13*(($D716/(4*加速計算!$E$5)*(K$12/K$13)^2)+K$22+K$15))*60/(2*PI())</f>
        <v>-28.277814348265156</v>
      </c>
      <c r="L716" s="9">
        <f>(L$21-$D716*9.81*加速計算!$E$6/(L$13*L$14*加速計算!$E$5)*L$12/2*(加速計算!$E$7*COS(RADIANS(加速計算!$E$8))+SIN(RADIANS(加速計算!$E$8))))*加速計算!$E$3*PI()*L$12/(L$13*(($D716/(4*加速計算!$E$5)*(L$12/L$13)^2)+L$22+L$15))*60/(2*PI())</f>
        <v>-23.456506507827694</v>
      </c>
      <c r="M716" s="20">
        <f>(M$21-$D716*9.81*加速計算!$E$6/(M$13*M$14*加速計算!$E$5)*M$12/2*(加速計算!$E$7*COS(RADIANS(加速計算!$E$8))+SIN(RADIANS(加速計算!$E$8))))*加速計算!$E$3*PI()*M$12/(M$13*(($D716/(4*加速計算!$E$5)*(M$12/M$13)^2)+M$22+M$15))*60/(2*PI())</f>
        <v>-18.715011879882468</v>
      </c>
    </row>
    <row r="717" spans="4:13">
      <c r="D717" s="22">
        <v>6820</v>
      </c>
      <c r="E717" s="9">
        <f>(E$21-$D717*9.81*加速計算!$E$6/(E$13*E$14*加速計算!$E$5)*E$12/2*(加速計算!$E$7*COS(RADIANS(加速計算!$E$8))+SIN(RADIANS(加速計算!$E$8))))*加速計算!$E$3*PI()*E$12/(E$13*(($D717/(4*加速計算!$E$5)*(E$12/E$13)^2)+E$22+E$15))*60/(2*PI())</f>
        <v>-25.110569202555432</v>
      </c>
      <c r="F717" s="9">
        <f>(F$21-$D717*9.81*加速計算!$E$6/(F$13*F$14*加速計算!$E$5)*F$12/2*(加速計算!$E$7*COS(RADIANS(加速計算!$E$8))+SIN(RADIANS(加速計算!$E$8))))*加速計算!$E$3*PI()*F$12/(F$13*(($D717/(4*加速計算!$E$5)*(F$12/F$13)^2)+F$22+F$15))*60/(2*PI())</f>
        <v>-23.328052407871521</v>
      </c>
      <c r="G717" s="9">
        <f>(G$21-$D717*9.81*加速計算!$E$6/(G$13*G$14*加速計算!$E$5)*G$12/2*(加速計算!$E$7*COS(RADIANS(加速計算!$E$8))+SIN(RADIANS(加速計算!$E$8))))*加速計算!$E$3*PI()*G$12/(G$13*(($D717/(4*加速計算!$E$5)*(G$12/G$13)^2)+G$22+G$15))*60/(2*PI())</f>
        <v>-18.037714983119319</v>
      </c>
      <c r="H717" s="9">
        <f>(H$21-$D717*9.81*加速計算!$E$6/(H$13*H$14*加速計算!$E$5)*H$12/2*(加速計算!$E$7*COS(RADIANS(加速計算!$E$8))+SIN(RADIANS(加速計算!$E$8))))*加速計算!$E$3*PI()*H$12/(H$13*(($D717/(4*加速計算!$E$5)*(H$12/H$13)^2)+H$22+H$15))*60/(2*PI())</f>
        <v>0.34262945384996957</v>
      </c>
      <c r="I717" s="9">
        <f>(I$21-$D717*9.81*加速計算!$E$6/(I$13*I$14*加速計算!$E$5)*I$12/2*(加速計算!$E$7*COS(RADIANS(加速計算!$E$8))+SIN(RADIANS(加速計算!$E$8))))*加速計算!$E$3*PI()*I$12/(I$13*(($D717/(4*加速計算!$E$5)*(I$12/I$13)^2)+I$22+I$15))*60/(2*PI())</f>
        <v>13.426690678450964</v>
      </c>
      <c r="J717" s="9">
        <f>(J$21-$D717*9.81*加速計算!$E$6/(J$13*J$14*加速計算!$E$5)*J$12/2*(加速計算!$E$7*COS(RADIANS(加速計算!$E$8))+SIN(RADIANS(加速計算!$E$8))))*加速計算!$E$3*PI()*J$12/(J$13*(($D717/(4*加速計算!$E$5)*(J$12/J$13)^2)+J$22+J$15))*60/(2*PI())</f>
        <v>32.929173401062116</v>
      </c>
      <c r="K717" s="9">
        <f>(K$21-$D717*9.81*加速計算!$E$6/(K$13*K$14*加速計算!$E$5)*K$12/2*(加速計算!$E$7*COS(RADIANS(加速計算!$E$8))+SIN(RADIANS(加速計算!$E$8))))*加速計算!$E$3*PI()*K$12/(K$13*(($D717/(4*加速計算!$E$5)*(K$12/K$13)^2)+K$22+K$15))*60/(2*PI())</f>
        <v>-28.284289499599982</v>
      </c>
      <c r="L717" s="9">
        <f>(L$21-$D717*9.81*加速計算!$E$6/(L$13*L$14*加速計算!$E$5)*L$12/2*(加速計算!$E$7*COS(RADIANS(加速計算!$E$8))+SIN(RADIANS(加速計算!$E$8))))*加速計算!$E$3*PI()*L$12/(L$13*(($D717/(4*加速計算!$E$5)*(L$12/L$13)^2)+L$22+L$15))*60/(2*PI())</f>
        <v>-23.470037468419587</v>
      </c>
      <c r="M717" s="20">
        <f>(M$21-$D717*9.81*加速計算!$E$6/(M$13*M$14*加速計算!$E$5)*M$12/2*(加速計算!$E$7*COS(RADIANS(加速計算!$E$8))+SIN(RADIANS(加速計算!$E$8))))*加速計算!$E$3*PI()*M$12/(M$13*(($D717/(4*加速計算!$E$5)*(M$12/M$13)^2)+M$22+M$15))*60/(2*PI())</f>
        <v>-18.73547264218109</v>
      </c>
    </row>
    <row r="718" spans="4:13">
      <c r="D718" s="22">
        <v>6830</v>
      </c>
      <c r="E718" s="9">
        <f>(E$21-$D718*9.81*加速計算!$E$6/(E$13*E$14*加速計算!$E$5)*E$12/2*(加速計算!$E$7*COS(RADIANS(加速計算!$E$8))+SIN(RADIANS(加速計算!$E$8))))*加速計算!$E$3*PI()*E$12/(E$13*(($D718/(4*加速計算!$E$5)*(E$12/E$13)^2)+E$22+E$15))*60/(2*PI())</f>
        <v>-25.119574189228903</v>
      </c>
      <c r="F718" s="9">
        <f>(F$21-$D718*9.81*加速計算!$E$6/(F$13*F$14*加速計算!$E$5)*F$12/2*(加速計算!$E$7*COS(RADIANS(加速計算!$E$8))+SIN(RADIANS(加速計算!$E$8))))*加速計算!$E$3*PI()*F$12/(F$13*(($D718/(4*加速計算!$E$5)*(F$12/F$13)^2)+F$22+F$15))*60/(2*PI())</f>
        <v>-23.341738697765894</v>
      </c>
      <c r="G718" s="9">
        <f>(G$21-$D718*9.81*加速計算!$E$6/(G$13*G$14*加速計算!$E$5)*G$12/2*(加速計算!$E$7*COS(RADIANS(加速計算!$E$8))+SIN(RADIANS(加速計算!$E$8))))*加速計算!$E$3*PI()*G$12/(G$13*(($D718/(4*加速計算!$E$5)*(G$12/G$13)^2)+G$22+G$15))*60/(2*PI())</f>
        <v>-18.05910938452093</v>
      </c>
      <c r="H718" s="9">
        <f>(H$21-$D718*9.81*加速計算!$E$6/(H$13*H$14*加速計算!$E$5)*H$12/2*(加速計算!$E$7*COS(RADIANS(加速計算!$E$8))+SIN(RADIANS(加速計算!$E$8))))*加速計算!$E$3*PI()*H$12/(H$13*(($D718/(4*加速計算!$E$5)*(H$12/H$13)^2)+H$22+H$15))*60/(2*PI())</f>
        <v>0.29507523716505657</v>
      </c>
      <c r="I718" s="9">
        <f>(I$21-$D718*9.81*加速計算!$E$6/(I$13*I$14*加速計算!$E$5)*I$12/2*(加速計算!$E$7*COS(RADIANS(加速計算!$E$8))+SIN(RADIANS(加速計算!$E$8))))*加速計算!$E$3*PI()*I$12/(I$13*(($D718/(4*加速計算!$E$5)*(I$12/I$13)^2)+I$22+I$15))*60/(2*PI())</f>
        <v>13.360306172140879</v>
      </c>
      <c r="J718" s="9">
        <f>(J$21-$D718*9.81*加速計算!$E$6/(J$13*J$14*加速計算!$E$5)*J$12/2*(加速計算!$E$7*COS(RADIANS(加速計算!$E$8))+SIN(RADIANS(加速計算!$E$8))))*加速計算!$E$3*PI()*J$12/(J$13*(($D718/(4*加速計算!$E$5)*(J$12/J$13)^2)+J$22+J$15))*60/(2*PI())</f>
        <v>32.834601417949159</v>
      </c>
      <c r="K718" s="9">
        <f>(K$21-$D718*9.81*加速計算!$E$6/(K$13*K$14*加速計算!$E$5)*K$12/2*(加速計算!$E$7*COS(RADIANS(加速計算!$E$8))+SIN(RADIANS(加速計算!$E$8))))*加速計算!$E$3*PI()*K$12/(K$13*(($D718/(4*加速計算!$E$5)*(K$12/K$13)^2)+K$22+K$15))*60/(2*PI())</f>
        <v>-28.290745716278661</v>
      </c>
      <c r="L718" s="9">
        <f>(L$21-$D718*9.81*加速計算!$E$6/(L$13*L$14*加速計算!$E$5)*L$12/2*(加速計算!$E$7*COS(RADIANS(加速計算!$E$8))+SIN(RADIANS(加速計算!$E$8))))*加速計算!$E$3*PI()*L$12/(L$13*(($D718/(4*加速計算!$E$5)*(L$12/L$13)^2)+L$22+L$15))*60/(2*PI())</f>
        <v>-23.483528872694997</v>
      </c>
      <c r="M718" s="20">
        <f>(M$21-$D718*9.81*加速計算!$E$6/(M$13*M$14*加速計算!$E$5)*M$12/2*(加速計算!$E$7*COS(RADIANS(加速計算!$E$8))+SIN(RADIANS(加速計算!$E$8))))*加速計算!$E$3*PI()*M$12/(M$13*(($D718/(4*加速計算!$E$5)*(M$12/M$13)^2)+M$22+M$15))*60/(2*PI())</f>
        <v>-18.755873621634148</v>
      </c>
    </row>
    <row r="719" spans="4:13">
      <c r="D719" s="22">
        <v>6840</v>
      </c>
      <c r="E719" s="9">
        <f>(E$21-$D719*9.81*加速計算!$E$6/(E$13*E$14*加速計算!$E$5)*E$12/2*(加速計算!$E$7*COS(RADIANS(加速計算!$E$8))+SIN(RADIANS(加速計算!$E$8))))*加速計算!$E$3*PI()*E$12/(E$13*(($D719/(4*加速計算!$E$5)*(E$12/E$13)^2)+E$22+E$15))*60/(2*PI())</f>
        <v>-25.128552890645956</v>
      </c>
      <c r="F719" s="9">
        <f>(F$21-$D719*9.81*加速計算!$E$6/(F$13*F$14*加速計算!$E$5)*F$12/2*(加速計算!$E$7*COS(RADIANS(加速計算!$E$8))+SIN(RADIANS(加速計算!$E$8))))*加速計算!$E$3*PI()*F$12/(F$13*(($D719/(4*加速計算!$E$5)*(F$12/F$13)^2)+F$22+F$15))*60/(2*PI())</f>
        <v>-23.355385072501964</v>
      </c>
      <c r="G719" s="9">
        <f>(G$21-$D719*9.81*加速計算!$E$6/(G$13*G$14*加速計算!$E$5)*G$12/2*(加速計算!$E$7*COS(RADIANS(加速計算!$E$8))+SIN(RADIANS(加速計算!$E$8))))*加速計算!$E$3*PI()*G$12/(G$13*(($D719/(4*加速計算!$E$5)*(G$12/G$13)^2)+G$22+G$15))*60/(2*PI())</f>
        <v>-18.080441441819485</v>
      </c>
      <c r="H719" s="9">
        <f>(H$21-$D719*9.81*加速計算!$E$6/(H$13*H$14*加速計算!$E$5)*H$12/2*(加速計算!$E$7*COS(RADIANS(加速計算!$E$8))+SIN(RADIANS(加速計算!$E$8))))*加速計算!$E$3*PI()*H$12/(H$13*(($D719/(4*加速計算!$E$5)*(H$12/H$13)^2)+H$22+H$15))*60/(2*PI())</f>
        <v>0.24765770171148963</v>
      </c>
      <c r="I719" s="9">
        <f>(I$21-$D719*9.81*加速計算!$E$6/(I$13*I$14*加速計算!$E$5)*I$12/2*(加速計算!$E$7*COS(RADIANS(加速計算!$E$8))+SIN(RADIANS(加速計算!$E$8))))*加速計算!$E$3*PI()*I$12/(I$13*(($D719/(4*加速計算!$E$5)*(I$12/I$13)^2)+I$22+I$15))*60/(2*PI())</f>
        <v>13.294112469437646</v>
      </c>
      <c r="J719" s="9">
        <f>(J$21-$D719*9.81*加速計算!$E$6/(J$13*J$14*加速計算!$E$5)*J$12/2*(加速計算!$E$7*COS(RADIANS(加速計算!$E$8))+SIN(RADIANS(加速計算!$E$8))))*加速計算!$E$3*PI()*J$12/(J$13*(($D719/(4*加速計算!$E$5)*(J$12/J$13)^2)+J$22+J$15))*60/(2*PI())</f>
        <v>32.740301600092089</v>
      </c>
      <c r="K719" s="9">
        <f>(K$21-$D719*9.81*加速計算!$E$6/(K$13*K$14*加速計算!$E$5)*K$12/2*(加速計算!$E$7*COS(RADIANS(加速計算!$E$8))+SIN(RADIANS(加速計算!$E$8))))*加速計算!$E$3*PI()*K$12/(K$13*(($D719/(4*加速計算!$E$5)*(K$12/K$13)^2)+K$22+K$15))*60/(2*PI())</f>
        <v>-28.297183081233054</v>
      </c>
      <c r="L719" s="9">
        <f>(L$21-$D719*9.81*加速計算!$E$6/(L$13*L$14*加速計算!$E$5)*L$12/2*(加速計算!$E$7*COS(RADIANS(加速計算!$E$8))+SIN(RADIANS(加速計算!$E$8))))*加速計算!$E$3*PI()*L$12/(L$13*(($D719/(4*加速計算!$E$5)*(L$12/L$13)^2)+L$22+L$15))*60/(2*PI())</f>
        <v>-23.496980893858719</v>
      </c>
      <c r="M719" s="20">
        <f>(M$21-$D719*9.81*加速計算!$E$6/(M$13*M$14*加速計算!$E$5)*M$12/2*(加速計算!$E$7*COS(RADIANS(加速計算!$E$8))+SIN(RADIANS(加速計算!$E$8))))*加速計算!$E$3*PI()*M$12/(M$13*(($D719/(4*加速計算!$E$5)*(M$12/M$13)^2)+M$22+M$15))*60/(2*PI())</f>
        <v>-18.776215079872269</v>
      </c>
    </row>
    <row r="720" spans="4:13">
      <c r="D720" s="22">
        <v>6850</v>
      </c>
      <c r="E720" s="9">
        <f>(E$21-$D720*9.81*加速計算!$E$6/(E$13*E$14*加速計算!$E$5)*E$12/2*(加速計算!$E$7*COS(RADIANS(加速計算!$E$8))+SIN(RADIANS(加速計算!$E$8))))*加速計算!$E$3*PI()*E$12/(E$13*(($D720/(4*加速計算!$E$5)*(E$12/E$13)^2)+E$22+E$15))*60/(2*PI())</f>
        <v>-25.137505421727543</v>
      </c>
      <c r="F720" s="9">
        <f>(F$21-$D720*9.81*加速計算!$E$6/(F$13*F$14*加速計算!$E$5)*F$12/2*(加速計算!$E$7*COS(RADIANS(加速計算!$E$8))+SIN(RADIANS(加速計算!$E$8))))*加速計算!$E$3*PI()*F$12/(F$13*(($D720/(4*加速計算!$E$5)*(F$12/F$13)^2)+F$22+F$15))*60/(2*PI())</f>
        <v>-23.368991706440355</v>
      </c>
      <c r="G720" s="9">
        <f>(G$21-$D720*9.81*加速計算!$E$6/(G$13*G$14*加速計算!$E$5)*G$12/2*(加速計算!$E$7*COS(RADIANS(加速計算!$E$8))+SIN(RADIANS(加速計算!$E$8))))*加速計算!$E$3*PI()*G$12/(G$13*(($D720/(4*加速計算!$E$5)*(G$12/G$13)^2)+G$22+G$15))*60/(2*PI())</f>
        <v>-18.101711427128169</v>
      </c>
      <c r="H720" s="9">
        <f>(H$21-$D720*9.81*加速計算!$E$6/(H$13*H$14*加速計算!$E$5)*H$12/2*(加速計算!$E$7*COS(RADIANS(加速計算!$E$8))+SIN(RADIANS(加速計算!$E$8))))*加速計算!$E$3*PI()*H$12/(H$13*(($D720/(4*加速計算!$E$5)*(H$12/H$13)^2)+H$22+H$15))*60/(2*PI())</f>
        <v>0.20037625905720977</v>
      </c>
      <c r="I720" s="9">
        <f>(I$21-$D720*9.81*加速計算!$E$6/(I$13*I$14*加速計算!$E$5)*I$12/2*(加速計算!$E$7*COS(RADIANS(加速計算!$E$8))+SIN(RADIANS(加速計算!$E$8))))*加速計算!$E$3*PI()*I$12/(I$13*(($D720/(4*加速計算!$E$5)*(I$12/I$13)^2)+I$22+I$15))*60/(2*PI())</f>
        <v>13.228108748904724</v>
      </c>
      <c r="J720" s="9">
        <f>(J$21-$D720*9.81*加速計算!$E$6/(J$13*J$14*加速計算!$E$5)*J$12/2*(加速計算!$E$7*COS(RADIANS(加速計算!$E$8))+SIN(RADIANS(加速計算!$E$8))))*加速計算!$E$3*PI()*J$12/(J$13*(($D720/(4*加速計算!$E$5)*(J$12/J$13)^2)+J$22+J$15))*60/(2*PI())</f>
        <v>32.646272774297373</v>
      </c>
      <c r="K720" s="9">
        <f>(K$21-$D720*9.81*加速計算!$E$6/(K$13*K$14*加速計算!$E$5)*K$12/2*(加速計算!$E$7*COS(RADIANS(加速計算!$E$8))+SIN(RADIANS(加速計算!$E$8))))*加速計算!$E$3*PI()*K$12/(K$13*(($D720/(4*加速計算!$E$5)*(K$12/K$13)^2)+K$22+K$15))*60/(2*PI())</f>
        <v>-28.303601676911498</v>
      </c>
      <c r="L720" s="9">
        <f>(L$21-$D720*9.81*加速計算!$E$6/(L$13*L$14*加速計算!$E$5)*L$12/2*(加速計算!$E$7*COS(RADIANS(加速計算!$E$8))+SIN(RADIANS(加速計算!$E$8))))*加速計算!$E$3*PI()*L$12/(L$13*(($D720/(4*加速計算!$E$5)*(L$12/L$13)^2)+L$22+L$15))*60/(2*PI())</f>
        <v>-23.51039370410583</v>
      </c>
      <c r="M720" s="20">
        <f>(M$21-$D720*9.81*加速計算!$E$6/(M$13*M$14*加速計算!$E$5)*M$12/2*(加速計算!$E$7*COS(RADIANS(加速計算!$E$8))+SIN(RADIANS(加速計算!$E$8))))*加速計算!$E$3*PI()*M$12/(M$13*(($D720/(4*加速計算!$E$5)*(M$12/M$13)^2)+M$22+M$15))*60/(2*PI())</f>
        <v>-18.796497277001695</v>
      </c>
    </row>
    <row r="721" spans="4:13">
      <c r="D721" s="22">
        <v>6860</v>
      </c>
      <c r="E721" s="9">
        <f>(E$21-$D721*9.81*加速計算!$E$6/(E$13*E$14*加速計算!$E$5)*E$12/2*(加速計算!$E$7*COS(RADIANS(加速計算!$E$8))+SIN(RADIANS(加速計算!$E$8))))*加速計算!$E$3*PI()*E$12/(E$13*(($D721/(4*加速計算!$E$5)*(E$12/E$13)^2)+E$22+E$15))*60/(2*PI())</f>
        <v>-25.146431896725687</v>
      </c>
      <c r="F721" s="9">
        <f>(F$21-$D721*9.81*加速計算!$E$6/(F$13*F$14*加速計算!$E$5)*F$12/2*(加速計算!$E$7*COS(RADIANS(加速計算!$E$8))+SIN(RADIANS(加速計算!$E$8))))*加速計算!$E$3*PI()*F$12/(F$13*(($D721/(4*加速計算!$E$5)*(F$12/F$13)^2)+F$22+F$15))*60/(2*PI())</f>
        <v>-23.382558772927606</v>
      </c>
      <c r="G721" s="9">
        <f>(G$21-$D721*9.81*加速計算!$E$6/(G$13*G$14*加速計算!$E$5)*G$12/2*(加速計算!$E$7*COS(RADIANS(加速計算!$E$8))+SIN(RADIANS(加速計算!$E$8))))*加速計算!$E$3*PI()*G$12/(G$13*(($D721/(4*加速計算!$E$5)*(G$12/G$13)^2)+G$22+G$15))*60/(2*PI())</f>
        <v>-18.122919610978872</v>
      </c>
      <c r="H721" s="9">
        <f>(H$21-$D721*9.81*加速計算!$E$6/(H$13*H$14*加速計算!$E$5)*H$12/2*(加速計算!$E$7*COS(RADIANS(加速計算!$E$8))+SIN(RADIANS(加速計算!$E$8))))*加速計算!$E$3*PI()*H$12/(H$13*(($D721/(4*加速計算!$E$5)*(H$12/H$13)^2)+H$22+H$15))*60/(2*PI())</f>
        <v>0.15323032414304869</v>
      </c>
      <c r="I721" s="9">
        <f>(I$21-$D721*9.81*加速計算!$E$6/(I$13*I$14*加速計算!$E$5)*I$12/2*(加速計算!$E$7*COS(RADIANS(加速計算!$E$8))+SIN(RADIANS(加速計算!$E$8))))*加速計算!$E$3*PI()*I$12/(I$13*(($D721/(4*加速計算!$E$5)*(I$12/I$13)^2)+I$22+I$15))*60/(2*PI())</f>
        <v>13.162294193814025</v>
      </c>
      <c r="J721" s="9">
        <f>(J$21-$D721*9.81*加速計算!$E$6/(J$13*J$14*加速計算!$E$5)*J$12/2*(加速計算!$E$7*COS(RADIANS(加速計算!$E$8))+SIN(RADIANS(加速計算!$E$8))))*加速計算!$E$3*PI()*J$12/(J$13*(($D721/(4*加速計算!$E$5)*(J$12/J$13)^2)+J$22+J$15))*60/(2*PI())</f>
        <v>32.552513774104682</v>
      </c>
      <c r="K721" s="9">
        <f>(K$21-$D721*9.81*加速計算!$E$6/(K$13*K$14*加速計算!$E$5)*K$12/2*(加速計算!$E$7*COS(RADIANS(加速計算!$E$8))+SIN(RADIANS(加速計算!$E$8))))*加速計算!$E$3*PI()*K$12/(K$13*(($D721/(4*加速計算!$E$5)*(K$12/K$13)^2)+K$22+K$15))*60/(2*PI())</f>
        <v>-28.310001585282205</v>
      </c>
      <c r="L721" s="9">
        <f>(L$21-$D721*9.81*加速計算!$E$6/(L$13*L$14*加速計算!$E$5)*L$12/2*(加速計算!$E$7*COS(RADIANS(加速計算!$E$8))+SIN(RADIANS(加速計算!$E$8))))*加速計算!$E$3*PI()*L$12/(L$13*(($D721/(4*加速計算!$E$5)*(L$12/L$13)^2)+L$22+L$15))*60/(2*PI())</f>
        <v>-23.523767474629047</v>
      </c>
      <c r="M721" s="20">
        <f>(M$21-$D721*9.81*加速計算!$E$6/(M$13*M$14*加速計算!$E$5)*M$12/2*(加速計算!$E$7*COS(RADIANS(加速計算!$E$8))+SIN(RADIANS(加速計算!$E$8))))*加速計算!$E$3*PI()*M$12/(M$13*(($D721/(4*加速計算!$E$5)*(M$12/M$13)^2)+M$22+M$15))*60/(2*PI())</f>
        <v>-18.816720471615284</v>
      </c>
    </row>
    <row r="722" spans="4:13">
      <c r="D722" s="22">
        <v>6870</v>
      </c>
      <c r="E722" s="9">
        <f>(E$21-$D722*9.81*加速計算!$E$6/(E$13*E$14*加速計算!$E$5)*E$12/2*(加速計算!$E$7*COS(RADIANS(加速計算!$E$8))+SIN(RADIANS(加速計算!$E$8))))*加速計算!$E$3*PI()*E$12/(E$13*(($D722/(4*加速計算!$E$5)*(E$12/E$13)^2)+E$22+E$15))*60/(2*PI())</f>
        <v>-25.155332429228295</v>
      </c>
      <c r="F722" s="9">
        <f>(F$21-$D722*9.81*加速計算!$E$6/(F$13*F$14*加速計算!$E$5)*F$12/2*(加速計算!$E$7*COS(RADIANS(加速計算!$E$8))+SIN(RADIANS(加速計算!$E$8))))*加速計算!$E$3*PI()*F$12/(F$13*(($D722/(4*加速計算!$E$5)*(F$12/F$13)^2)+F$22+F$15))*60/(2*PI())</f>
        <v>-23.396086444303588</v>
      </c>
      <c r="G722" s="9">
        <f>(G$21-$D722*9.81*加速計算!$E$6/(G$13*G$14*加速計算!$E$5)*G$12/2*(加速計算!$E$7*COS(RADIANS(加速計算!$E$8))+SIN(RADIANS(加速計算!$E$8))))*加速計算!$E$3*PI()*G$12/(G$13*(($D722/(4*加速計算!$E$5)*(G$12/G$13)^2)+G$22+G$15))*60/(2*PI())</f>
        <v>-18.144066262333659</v>
      </c>
      <c r="H722" s="9">
        <f>(H$21-$D722*9.81*加速計算!$E$6/(H$13*H$14*加速計算!$E$5)*H$12/2*(加速計算!$E$7*COS(RADIANS(加速計算!$E$8))+SIN(RADIANS(加速計算!$E$8))))*加速計算!$E$3*PI()*H$12/(H$13*(($D722/(4*加速計算!$E$5)*(H$12/H$13)^2)+H$22+H$15))*60/(2*PI())</f>
        <v>0.10621931525858867</v>
      </c>
      <c r="I722" s="9">
        <f>(I$21-$D722*9.81*加速計算!$E$6/(I$13*I$14*加速計算!$E$5)*I$12/2*(加速計算!$E$7*COS(RADIANS(加速計算!$E$8))+SIN(RADIANS(加速計算!$E$8))))*加速計算!$E$3*PI()*I$12/(I$13*(($D722/(4*加速計算!$E$5)*(I$12/I$13)^2)+I$22+I$15))*60/(2*PI())</f>
        <v>13.096667992112248</v>
      </c>
      <c r="J722" s="9">
        <f>(J$21-$D722*9.81*加速計算!$E$6/(J$13*J$14*加速計算!$E$5)*J$12/2*(加速計算!$E$7*COS(RADIANS(加速計算!$E$8))+SIN(RADIANS(加速計算!$E$8))))*加速計算!$E$3*PI()*J$12/(J$13*(($D722/(4*加速計算!$E$5)*(J$12/J$13)^2)+J$22+J$15))*60/(2*PI())</f>
        <v>32.459023439738672</v>
      </c>
      <c r="K722" s="9">
        <f>(K$21-$D722*9.81*加速計算!$E$6/(K$13*K$14*加速計算!$E$5)*K$12/2*(加速計算!$E$7*COS(RADIANS(加速計算!$E$8))+SIN(RADIANS(加速計算!$E$8))))*加速計算!$E$3*PI()*K$12/(K$13*(($D722/(4*加速計算!$E$5)*(K$12/K$13)^2)+K$22+K$15))*60/(2*PI())</f>
        <v>-28.31638288783677</v>
      </c>
      <c r="L722" s="9">
        <f>(L$21-$D722*9.81*加速計算!$E$6/(L$13*L$14*加速計算!$E$5)*L$12/2*(加速計算!$E$7*COS(RADIANS(加速計算!$E$8))+SIN(RADIANS(加速計算!$E$8))))*加速計算!$E$3*PI()*L$12/(L$13*(($D722/(4*加速計算!$E$5)*(L$12/L$13)^2)+L$22+L$15))*60/(2*PI())</f>
        <v>-23.537102375625917</v>
      </c>
      <c r="M722" s="20">
        <f>(M$21-$D722*9.81*加速計算!$E$6/(M$13*M$14*加速計算!$E$5)*M$12/2*(加速計算!$E$7*COS(RADIANS(加速計算!$E$8))+SIN(RADIANS(加速計算!$E$8))))*加速計算!$E$3*PI()*M$12/(M$13*(($D722/(4*加速計算!$E$5)*(M$12/M$13)^2)+M$22+M$15))*60/(2*PI())</f>
        <v>-18.836884920803577</v>
      </c>
    </row>
    <row r="723" spans="4:13">
      <c r="D723" s="22">
        <v>6880</v>
      </c>
      <c r="E723" s="9">
        <f>(E$21-$D723*9.81*加速計算!$E$6/(E$13*E$14*加速計算!$E$5)*E$12/2*(加速計算!$E$7*COS(RADIANS(加速計算!$E$8))+SIN(RADIANS(加速計算!$E$8))))*加速計算!$E$3*PI()*E$12/(E$13*(($D723/(4*加速計算!$E$5)*(E$12/E$13)^2)+E$22+E$15))*60/(2*PI())</f>
        <v>-25.164207132164041</v>
      </c>
      <c r="F723" s="9">
        <f>(F$21-$D723*9.81*加速計算!$E$6/(F$13*F$14*加速計算!$E$5)*F$12/2*(加速計算!$E$7*COS(RADIANS(加速計算!$E$8))+SIN(RADIANS(加速計算!$E$8))))*加速計算!$E$3*PI()*F$12/(F$13*(($D723/(4*加速計算!$E$5)*(F$12/F$13)^2)+F$22+F$15))*60/(2*PI())</f>
        <v>-23.409574891908754</v>
      </c>
      <c r="G723" s="9">
        <f>(G$21-$D723*9.81*加速計算!$E$6/(G$13*G$14*加速計算!$E$5)*G$12/2*(加速計算!$E$7*COS(RADIANS(加速計算!$E$8))+SIN(RADIANS(加速計算!$E$8))))*加速計算!$E$3*PI()*G$12/(G$13*(($D723/(4*加速計算!$E$5)*(G$12/G$13)^2)+G$22+G$15))*60/(2*PI())</f>
        <v>-18.165151648596158</v>
      </c>
      <c r="H723" s="9">
        <f>(H$21-$D723*9.81*加速計算!$E$6/(H$13*H$14*加速計算!$E$5)*H$12/2*(加速計算!$E$7*COS(RADIANS(加速計算!$E$8))+SIN(RADIANS(加速計算!$E$8))))*加速計算!$E$3*PI()*H$12/(H$13*(($D723/(4*加速計算!$E$5)*(H$12/H$13)^2)+H$22+H$15))*60/(2*PI())</f>
        <v>5.9342654018194184E-2</v>
      </c>
      <c r="I723" s="9">
        <f>(I$21-$D723*9.81*加速計算!$E$6/(I$13*I$14*加速計算!$E$5)*I$12/2*(加速計算!$E$7*COS(RADIANS(加速計算!$E$8))+SIN(RADIANS(加速計算!$E$8))))*加速計算!$E$3*PI()*I$12/(I$13*(($D723/(4*加速計算!$E$5)*(I$12/I$13)^2)+I$22+I$15))*60/(2*PI())</f>
        <v>13.031229336387399</v>
      </c>
      <c r="J723" s="9">
        <f>(J$21-$D723*9.81*加速計算!$E$6/(J$13*J$14*加速計算!$E$5)*J$12/2*(加速計算!$E$7*COS(RADIANS(加速計算!$E$8))+SIN(RADIANS(加速計算!$E$8))))*加速計算!$E$3*PI()*J$12/(J$13*(($D723/(4*加速計算!$E$5)*(J$12/J$13)^2)+J$22+J$15))*60/(2*PI())</f>
        <v>32.365800618061115</v>
      </c>
      <c r="K723" s="9">
        <f>(K$21-$D723*9.81*加速計算!$E$6/(K$13*K$14*加速計算!$E$5)*K$12/2*(加速計算!$E$7*COS(RADIANS(加速計算!$E$8))+SIN(RADIANS(加速計算!$E$8))))*加速計算!$E$3*PI()*K$12/(K$13*(($D723/(4*加速計算!$E$5)*(K$12/K$13)^2)+K$22+K$15))*60/(2*PI())</f>
        <v>-28.322745665593708</v>
      </c>
      <c r="L723" s="9">
        <f>(L$21-$D723*9.81*加速計算!$E$6/(L$13*L$14*加速計算!$E$5)*L$12/2*(加速計算!$E$7*COS(RADIANS(加速計算!$E$8))+SIN(RADIANS(加速計算!$E$8))))*加速計算!$E$3*PI()*L$12/(L$13*(($D723/(4*加速計算!$E$5)*(L$12/L$13)^2)+L$22+L$15))*60/(2*PI())</f>
        <v>-23.550398576306169</v>
      </c>
      <c r="M723" s="20">
        <f>(M$21-$D723*9.81*加速計算!$E$6/(M$13*M$14*加速計算!$E$5)*M$12/2*(加速計算!$E$7*COS(RADIANS(加速計算!$E$8))+SIN(RADIANS(加速計算!$E$8))))*加速計算!$E$3*PI()*M$12/(M$13*(($D723/(4*加速計算!$E$5)*(M$12/M$13)^2)+M$22+M$15))*60/(2*PI())</f>
        <v>-18.856990880165654</v>
      </c>
    </row>
    <row r="724" spans="4:13">
      <c r="D724" s="22">
        <v>6890</v>
      </c>
      <c r="E724" s="9">
        <f>(E$21-$D724*9.81*加速計算!$E$6/(E$13*E$14*加速計算!$E$5)*E$12/2*(加速計算!$E$7*COS(RADIANS(加速計算!$E$8))+SIN(RADIANS(加速計算!$E$8))))*加速計算!$E$3*PI()*E$12/(E$13*(($D724/(4*加速計算!$E$5)*(E$12/E$13)^2)+E$22+E$15))*60/(2*PI())</f>
        <v>-25.17305611780705</v>
      </c>
      <c r="F724" s="9">
        <f>(F$21-$D724*9.81*加速計算!$E$6/(F$13*F$14*加速計算!$E$5)*F$12/2*(加速計算!$E$7*COS(RADIANS(加速計算!$E$8))+SIN(RADIANS(加速計算!$E$8))))*加速計算!$E$3*PI()*F$12/(F$13*(($D724/(4*加速計算!$E$5)*(F$12/F$13)^2)+F$22+F$15))*60/(2*PI())</f>
        <v>-23.423024286091337</v>
      </c>
      <c r="G724" s="9">
        <f>(G$21-$D724*9.81*加速計算!$E$6/(G$13*G$14*加速計算!$E$5)*G$12/2*(加速計算!$E$7*COS(RADIANS(加速計算!$E$8))+SIN(RADIANS(加速計算!$E$8))))*加速計算!$E$3*PI()*G$12/(G$13*(($D724/(4*加速計算!$E$5)*(G$12/G$13)^2)+G$22+G$15))*60/(2*PI())</f>
        <v>-18.186176035622779</v>
      </c>
      <c r="H724" s="9">
        <f>(H$21-$D724*9.81*加速計算!$E$6/(H$13*H$14*加速計算!$E$5)*H$12/2*(加速計算!$E$7*COS(RADIANS(加速計算!$E$8))+SIN(RADIANS(加速計算!$E$8))))*加速計算!$E$3*PI()*H$12/(H$13*(($D724/(4*加速計算!$E$5)*(H$12/H$13)^2)+H$22+H$15))*60/(2*PI())</f>
        <v>1.2599765337359002E-2</v>
      </c>
      <c r="I724" s="9">
        <f>(I$21-$D724*9.81*加速計算!$E$6/(I$13*I$14*加速計算!$E$5)*I$12/2*(加速計算!$E$7*COS(RADIANS(加速計算!$E$8))+SIN(RADIANS(加速計算!$E$8))))*加速計算!$E$3*PI()*I$12/(I$13*(($D724/(4*加速計算!$E$5)*(I$12/I$13)^2)+I$22+I$15))*60/(2*PI())</f>
        <v>12.965977423835783</v>
      </c>
      <c r="J724" s="9">
        <f>(J$21-$D724*9.81*加速計算!$E$6/(J$13*J$14*加速計算!$E$5)*J$12/2*(加速計算!$E$7*COS(RADIANS(加速計算!$E$8))+SIN(RADIANS(加速計算!$E$8))))*加速計算!$E$3*PI()*J$12/(J$13*(($D724/(4*加速計算!$E$5)*(J$12/J$13)^2)+J$22+J$15))*60/(2*PI())</f>
        <v>32.272844162523576</v>
      </c>
      <c r="K724" s="9">
        <f>(K$21-$D724*9.81*加速計算!$E$6/(K$13*K$14*加速計算!$E$5)*K$12/2*(加速計算!$E$7*COS(RADIANS(加速計算!$E$8))+SIN(RADIANS(加速計算!$E$8))))*加速計算!$E$3*PI()*K$12/(K$13*(($D724/(4*加速計算!$E$5)*(K$12/K$13)^2)+K$22+K$15))*60/(2*PI())</f>
        <v>-28.329089999101797</v>
      </c>
      <c r="L724" s="9">
        <f>(L$21-$D724*9.81*加速計算!$E$6/(L$13*L$14*加速計算!$E$5)*L$12/2*(加速計算!$E$7*COS(RADIANS(加速計算!$E$8))+SIN(RADIANS(加速計算!$E$8))))*加速計算!$E$3*PI()*L$12/(L$13*(($D724/(4*加速計算!$E$5)*(L$12/L$13)^2)+L$22+L$15))*60/(2*PI())</f>
        <v>-23.56365624489872</v>
      </c>
      <c r="M724" s="20">
        <f>(M$21-$D724*9.81*加速計算!$E$6/(M$13*M$14*加速計算!$E$5)*M$12/2*(加速計算!$E$7*COS(RADIANS(加速計算!$E$8))+SIN(RADIANS(加速計算!$E$8))))*加速計算!$E$3*PI()*M$12/(M$13*(($D724/(4*加速計算!$E$5)*(M$12/M$13)^2)+M$22+M$15))*60/(2*PI())</f>
        <v>-18.877038603819923</v>
      </c>
    </row>
    <row r="725" spans="4:13">
      <c r="D725" s="22">
        <v>6900</v>
      </c>
      <c r="E725" s="9">
        <f>(E$21-$D725*9.81*加速計算!$E$6/(E$13*E$14*加速計算!$E$5)*E$12/2*(加速計算!$E$7*COS(RADIANS(加速計算!$E$8))+SIN(RADIANS(加速計算!$E$8))))*加速計算!$E$3*PI()*E$12/(E$13*(($D725/(4*加速計算!$E$5)*(E$12/E$13)^2)+E$22+E$15))*60/(2*PI())</f>
        <v>-25.18187949778174</v>
      </c>
      <c r="F725" s="9">
        <f>(F$21-$D725*9.81*加速計算!$E$6/(F$13*F$14*加速計算!$E$5)*F$12/2*(加速計算!$E$7*COS(RADIANS(加速計算!$E$8))+SIN(RADIANS(加速計算!$E$8))))*加速計算!$E$3*PI()*F$12/(F$13*(($D725/(4*加速計算!$E$5)*(F$12/F$13)^2)+F$22+F$15))*60/(2*PI())</f>
        <v>-23.436434796214638</v>
      </c>
      <c r="G725" s="9">
        <f>(G$21-$D725*9.81*加速計算!$E$6/(G$13*G$14*加速計算!$E$5)*G$12/2*(加速計算!$E$7*COS(RADIANS(加速計算!$E$8))+SIN(RADIANS(加速計算!$E$8))))*加速計算!$E$3*PI()*G$12/(G$13*(($D725/(4*加速計算!$E$5)*(G$12/G$13)^2)+G$22+G$15))*60/(2*PI())</f>
        <v>-18.207139687733982</v>
      </c>
      <c r="H725" s="9">
        <f>(H$21-$D725*9.81*加速計算!$E$6/(H$13*H$14*加速計算!$E$5)*H$12/2*(加速計算!$E$7*COS(RADIANS(加速計算!$E$8))+SIN(RADIANS(加速計算!$E$8))))*加速計算!$E$3*PI()*H$12/(H$13*(($D725/(4*加速計算!$E$5)*(H$12/H$13)^2)+H$22+H$15))*60/(2*PI())</f>
        <v>-3.4009922590858811E-2</v>
      </c>
      <c r="I725" s="9">
        <f>(I$21-$D725*9.81*加速計算!$E$6/(I$13*I$14*加速計算!$E$5)*I$12/2*(加速計算!$E$7*COS(RADIANS(加速計算!$E$8))+SIN(RADIANS(加速計算!$E$8))))*加速計算!$E$3*PI()*I$12/(I$13*(($D725/(4*加速計算!$E$5)*(I$12/I$13)^2)+I$22+I$15))*60/(2*PI())</f>
        <v>12.900911456229091</v>
      </c>
      <c r="J725" s="9">
        <f>(J$21-$D725*9.81*加速計算!$E$6/(J$13*J$14*加速計算!$E$5)*J$12/2*(加速計算!$E$7*COS(RADIANS(加速計算!$E$8))+SIN(RADIANS(加速計算!$E$8))))*加速計算!$E$3*PI()*J$12/(J$13*(($D725/(4*加速計算!$E$5)*(J$12/J$13)^2)+J$22+J$15))*60/(2*PI())</f>
        <v>32.180152933120297</v>
      </c>
      <c r="K725" s="9">
        <f>(K$21-$D725*9.81*加速計算!$E$6/(K$13*K$14*加速計算!$E$5)*K$12/2*(加速計算!$E$7*COS(RADIANS(加速計算!$E$8))+SIN(RADIANS(加速計算!$E$8))))*加速計算!$E$3*PI()*K$12/(K$13*(($D725/(4*加速計算!$E$5)*(K$12/K$13)^2)+K$22+K$15))*60/(2*PI())</f>
        <v>-28.335415968443488</v>
      </c>
      <c r="L725" s="9">
        <f>(L$21-$D725*9.81*加速計算!$E$6/(L$13*L$14*加速計算!$E$5)*L$12/2*(加速計算!$E$7*COS(RADIANS(加速計算!$E$8))+SIN(RADIANS(加速計算!$E$8))))*加速計算!$E$3*PI()*L$12/(L$13*(($D725/(4*加速計算!$E$5)*(L$12/L$13)^2)+L$22+L$15))*60/(2*PI())</f>
        <v>-23.576875548658911</v>
      </c>
      <c r="M725" s="20">
        <f>(M$21-$D725*9.81*加速計算!$E$6/(M$13*M$14*加速計算!$E$5)*M$12/2*(加速計算!$E$7*COS(RADIANS(加速計算!$E$8))+SIN(RADIANS(加速計算!$E$8))))*加速計算!$E$3*PI()*M$12/(M$13*(($D725/(4*加速計算!$E$5)*(M$12/M$13)^2)+M$22+M$15))*60/(2*PI())</f>
        <v>-18.89702834441486</v>
      </c>
    </row>
    <row r="726" spans="4:13">
      <c r="D726" s="22">
        <v>6910</v>
      </c>
      <c r="E726" s="9">
        <f>(E$21-$D726*9.81*加速計算!$E$6/(E$13*E$14*加速計算!$E$5)*E$12/2*(加速計算!$E$7*COS(RADIANS(加速計算!$E$8))+SIN(RADIANS(加速計算!$E$8))))*加速計算!$E$3*PI()*E$12/(E$13*(($D726/(4*加速計算!$E$5)*(E$12/E$13)^2)+E$22+E$15))*60/(2*PI())</f>
        <v>-25.190677383067452</v>
      </c>
      <c r="F726" s="9">
        <f>(F$21-$D726*9.81*加速計算!$E$6/(F$13*F$14*加速計算!$E$5)*F$12/2*(加速計算!$E$7*COS(RADIANS(加速計算!$E$8))+SIN(RADIANS(加速計算!$E$8))))*加速計算!$E$3*PI()*F$12/(F$13*(($D726/(4*加速計算!$E$5)*(F$12/F$13)^2)+F$22+F$15))*60/(2*PI())</f>
        <v>-23.449806590664043</v>
      </c>
      <c r="G726" s="9">
        <f>(G$21-$D726*9.81*加速計算!$E$6/(G$13*G$14*加速計算!$E$5)*G$12/2*(加速計算!$E$7*COS(RADIANS(加速計算!$E$8))+SIN(RADIANS(加速計算!$E$8))))*加速計算!$E$3*PI()*G$12/(G$13*(($D726/(4*加速計算!$E$5)*(G$12/G$13)^2)+G$22+G$15))*60/(2*PI())</f>
        <v>-18.228042867725286</v>
      </c>
      <c r="H726" s="9">
        <f>(H$21-$D726*9.81*加速計算!$E$6/(H$13*H$14*加速計算!$E$5)*H$12/2*(加速計算!$E$7*COS(RADIANS(加速計算!$E$8))+SIN(RADIANS(加速計算!$E$8))))*加速計算!$E$3*PI()*H$12/(H$13*(($D726/(4*加速計算!$E$5)*(H$12/H$13)^2)+H$22+H$15))*60/(2*PI())</f>
        <v>-8.0486978319161309E-2</v>
      </c>
      <c r="I726" s="9">
        <f>(I$21-$D726*9.81*加速計算!$E$6/(I$13*I$14*加速計算!$E$5)*I$12/2*(加速計算!$E$7*COS(RADIANS(加速計算!$E$8))+SIN(RADIANS(加速計算!$E$8))))*加速計算!$E$3*PI()*I$12/(I$13*(($D726/(4*加速計算!$E$5)*(I$12/I$13)^2)+I$22+I$15))*60/(2*PI())</f>
        <v>12.836030639881869</v>
      </c>
      <c r="J726" s="9">
        <f>(J$21-$D726*9.81*加速計算!$E$6/(J$13*J$14*加速計算!$E$5)*J$12/2*(加速計算!$E$7*COS(RADIANS(加速計算!$E$8))+SIN(RADIANS(加速計算!$E$8))))*加速計算!$E$3*PI()*J$12/(J$13*(($D726/(4*加速計算!$E$5)*(J$12/J$13)^2)+J$22+J$15))*60/(2*PI())</f>
        <v>32.087725796341672</v>
      </c>
      <c r="K726" s="9">
        <f>(K$21-$D726*9.81*加速計算!$E$6/(K$13*K$14*加速計算!$E$5)*K$12/2*(加速計算!$E$7*COS(RADIANS(加速計算!$E$8))+SIN(RADIANS(加速計算!$E$8))))*加速計算!$E$3*PI()*K$12/(K$13*(($D726/(4*加速計算!$E$5)*(K$12/K$13)^2)+K$22+K$15))*60/(2*PI())</f>
        <v>-28.341723653238326</v>
      </c>
      <c r="L726" s="9">
        <f>(L$21-$D726*9.81*加速計算!$E$6/(L$13*L$14*加速計算!$E$5)*L$12/2*(加速計算!$E$7*COS(RADIANS(加速計算!$E$8))+SIN(RADIANS(加速計算!$E$8))))*加速計算!$E$3*PI()*L$12/(L$13*(($D726/(4*加速計算!$E$5)*(L$12/L$13)^2)+L$22+L$15))*60/(2*PI())</f>
        <v>-23.590056653875465</v>
      </c>
      <c r="M726" s="20">
        <f>(M$21-$D726*9.81*加速計算!$E$6/(M$13*M$14*加速計算!$E$5)*M$12/2*(加速計算!$E$7*COS(RADIANS(加速計算!$E$8))+SIN(RADIANS(加速計算!$E$8))))*加速計算!$E$3*PI()*M$12/(M$13*(($D726/(4*加速計算!$E$5)*(M$12/M$13)^2)+M$22+M$15))*60/(2*PI())</f>
        <v>-18.916960353139622</v>
      </c>
    </row>
    <row r="727" spans="4:13">
      <c r="D727" s="22">
        <v>6920</v>
      </c>
      <c r="E727" s="9">
        <f>(E$21-$D727*9.81*加速計算!$E$6/(E$13*E$14*加速計算!$E$5)*E$12/2*(加速計算!$E$7*COS(RADIANS(加速計算!$E$8))+SIN(RADIANS(加速計算!$E$8))))*加速計算!$E$3*PI()*E$12/(E$13*(($D727/(4*加速計算!$E$5)*(E$12/E$13)^2)+E$22+E$15))*60/(2*PI())</f>
        <v>-25.199449884003101</v>
      </c>
      <c r="F727" s="9">
        <f>(F$21-$D727*9.81*加速計算!$E$6/(F$13*F$14*加速計算!$E$5)*F$12/2*(加速計算!$E$7*COS(RADIANS(加速計算!$E$8))+SIN(RADIANS(加速計算!$E$8))))*加速計算!$E$3*PI()*F$12/(F$13*(($D727/(4*加速計算!$E$5)*(F$12/F$13)^2)+F$22+F$15))*60/(2*PI())</f>
        <v>-23.463139836854062</v>
      </c>
      <c r="G727" s="9">
        <f>(G$21-$D727*9.81*加速計算!$E$6/(G$13*G$14*加速計算!$E$5)*G$12/2*(加速計算!$E$7*COS(RADIANS(加速計算!$E$8))+SIN(RADIANS(加速計算!$E$8))))*加速計算!$E$3*PI()*G$12/(G$13*(($D727/(4*加速計算!$E$5)*(G$12/G$13)^2)+G$22+G$15))*60/(2*PI())</f>
        <v>-18.248885836878216</v>
      </c>
      <c r="H727" s="9">
        <f>(H$21-$D727*9.81*加速計算!$E$6/(H$13*H$14*加速計算!$E$5)*H$12/2*(加速計算!$E$7*COS(RADIANS(加速計算!$E$8))+SIN(RADIANS(加速計算!$E$8))))*加速計算!$E$3*PI()*H$12/(H$13*(($D727/(4*加速計算!$E$5)*(H$12/H$13)^2)+H$22+H$15))*60/(2*PI())</f>
        <v>-0.1268319671690771</v>
      </c>
      <c r="I727" s="9">
        <f>(I$21-$D727*9.81*加速計算!$E$6/(I$13*I$14*加速計算!$E$5)*I$12/2*(加速計算!$E$7*COS(RADIANS(加速計算!$E$8))+SIN(RADIANS(加速計算!$E$8))))*加速計算!$E$3*PI()*I$12/(I$13*(($D727/(4*加速計算!$E$5)*(I$12/I$13)^2)+I$22+I$15))*60/(2*PI())</f>
        <v>12.77133418561929</v>
      </c>
      <c r="J727" s="9">
        <f>(J$21-$D727*9.81*加速計算!$E$6/(J$13*J$14*加速計算!$E$5)*J$12/2*(加速計算!$E$7*COS(RADIANS(加速計算!$E$8))+SIN(RADIANS(加速計算!$E$8))))*加速計算!$E$3*PI()*J$12/(J$13*(($D727/(4*加速計算!$E$5)*(J$12/J$13)^2)+J$22+J$15))*60/(2*PI())</f>
        <v>31.99556162512804</v>
      </c>
      <c r="K727" s="9">
        <f>(K$21-$D727*9.81*加速計算!$E$6/(K$13*K$14*加速計算!$E$5)*K$12/2*(加速計算!$E$7*COS(RADIANS(加速計算!$E$8))+SIN(RADIANS(加速計算!$E$8))))*加速計算!$E$3*PI()*K$12/(K$13*(($D727/(4*加速計算!$E$5)*(K$12/K$13)^2)+K$22+K$15))*60/(2*PI())</f>
        <v>-28.348013132646216</v>
      </c>
      <c r="L727" s="9">
        <f>(L$21-$D727*9.81*加速計算!$E$6/(L$13*L$14*加速計算!$E$5)*L$12/2*(加速計算!$E$7*COS(RADIANS(加速計算!$E$8))+SIN(RADIANS(加速計算!$E$8))))*加速計算!$E$3*PI()*L$12/(L$13*(($D727/(4*加速計算!$E$5)*(L$12/L$13)^2)+L$22+L$15))*60/(2*PI())</f>
        <v>-23.603199725877467</v>
      </c>
      <c r="M727" s="20">
        <f>(M$21-$D727*9.81*加速計算!$E$6/(M$13*M$14*加速計算!$E$5)*M$12/2*(加速計算!$E$7*COS(RADIANS(加速計算!$E$8))+SIN(RADIANS(加速計算!$E$8))))*加速計算!$E$3*PI()*M$12/(M$13*(($D727/(4*加速計算!$E$5)*(M$12/M$13)^2)+M$22+M$15))*60/(2*PI())</f>
        <v>-18.936834879734494</v>
      </c>
    </row>
    <row r="728" spans="4:13">
      <c r="D728" s="22">
        <v>6930</v>
      </c>
      <c r="E728" s="9">
        <f>(E$21-$D728*9.81*加速計算!$E$6/(E$13*E$14*加速計算!$E$5)*E$12/2*(加速計算!$E$7*COS(RADIANS(加速計算!$E$8))+SIN(RADIANS(加速計算!$E$8))))*加速計算!$E$3*PI()*E$12/(E$13*(($D728/(4*加速計算!$E$5)*(E$12/E$13)^2)+E$22+E$15))*60/(2*PI())</f>
        <v>-25.208197110291813</v>
      </c>
      <c r="F728" s="9">
        <f>(F$21-$D728*9.81*加速計算!$E$6/(F$13*F$14*加速計算!$E$5)*F$12/2*(加速計算!$E$7*COS(RADIANS(加速計算!$E$8))+SIN(RADIANS(加速計算!$E$8))))*加速計算!$E$3*PI()*F$12/(F$13*(($D728/(4*加速計算!$E$5)*(F$12/F$13)^2)+F$22+F$15))*60/(2*PI())</f>
        <v>-23.476434701235398</v>
      </c>
      <c r="G728" s="9">
        <f>(G$21-$D728*9.81*加速計算!$E$6/(G$13*G$14*加速計算!$E$5)*G$12/2*(加速計算!$E$7*COS(RADIANS(加速計算!$E$8))+SIN(RADIANS(加速計算!$E$8))))*加速計算!$E$3*PI()*G$12/(G$13*(($D728/(4*加速計算!$E$5)*(G$12/G$13)^2)+G$22+G$15))*60/(2*PI())</f>
        <v>-18.269668854971318</v>
      </c>
      <c r="H728" s="9">
        <f>(H$21-$D728*9.81*加速計算!$E$6/(H$13*H$14*加速計算!$E$5)*H$12/2*(加速計算!$E$7*COS(RADIANS(加速計算!$E$8))+SIN(RADIANS(加速計算!$E$8))))*加速計算!$E$3*PI()*H$12/(H$13*(($D728/(4*加速計算!$E$5)*(H$12/H$13)^2)+H$22+H$15))*60/(2*PI())</f>
        <v>-0.17304545125395354</v>
      </c>
      <c r="I728" s="9">
        <f>(I$21-$D728*9.81*加速計算!$E$6/(I$13*I$14*加速計算!$E$5)*I$12/2*(加速計算!$E$7*COS(RADIANS(加速計算!$E$8))+SIN(RADIANS(加速計算!$E$8))))*加速計算!$E$3*PI()*I$12/(I$13*(($D728/(4*加速計算!$E$5)*(I$12/I$13)^2)+I$22+I$15))*60/(2*PI())</f>
        <v>12.706821308745077</v>
      </c>
      <c r="J728" s="9">
        <f>(J$21-$D728*9.81*加速計算!$E$6/(J$13*J$14*加速計算!$E$5)*J$12/2*(加速計算!$E$7*COS(RADIANS(加速計算!$E$8))+SIN(RADIANS(加速計算!$E$8))))*加速計算!$E$3*PI()*J$12/(J$13*(($D728/(4*加速計算!$E$5)*(J$12/J$13)^2)+J$22+J$15))*60/(2*PI())</f>
        <v>31.903659298823793</v>
      </c>
      <c r="K728" s="9">
        <f>(K$21-$D728*9.81*加速計算!$E$6/(K$13*K$14*加速計算!$E$5)*K$12/2*(加速計算!$E$7*COS(RADIANS(加速計算!$E$8))+SIN(RADIANS(加速計算!$E$8))))*加速計算!$E$3*PI()*K$12/(K$13*(($D728/(4*加速計算!$E$5)*(K$12/K$13)^2)+K$22+K$15))*60/(2*PI())</f>
        <v>-28.354284485370826</v>
      </c>
      <c r="L728" s="9">
        <f>(L$21-$D728*9.81*加速計算!$E$6/(L$13*L$14*加速計算!$E$5)*L$12/2*(加速計算!$E$7*COS(RADIANS(加速計算!$E$8))+SIN(RADIANS(加速計算!$E$8))))*加速計算!$E$3*PI()*L$12/(L$13*(($D728/(4*加速計算!$E$5)*(L$12/L$13)^2)+L$22+L$15))*60/(2*PI())</f>
        <v>-23.616304929041288</v>
      </c>
      <c r="M728" s="20">
        <f>(M$21-$D728*9.81*加速計算!$E$6/(M$13*M$14*加速計算!$E$5)*M$12/2*(加速計算!$E$7*COS(RADIANS(加速計算!$E$8))+SIN(RADIANS(加速計算!$E$8))))*加速計算!$E$3*PI()*M$12/(M$13*(($D728/(4*加速計算!$E$5)*(M$12/M$13)^2)+M$22+M$15))*60/(2*PI())</f>
        <v>-18.95665217250145</v>
      </c>
    </row>
    <row r="729" spans="4:13">
      <c r="D729" s="22">
        <v>6940</v>
      </c>
      <c r="E729" s="9">
        <f>(E$21-$D729*9.81*加速計算!$E$6/(E$13*E$14*加速計算!$E$5)*E$12/2*(加速計算!$E$7*COS(RADIANS(加速計算!$E$8))+SIN(RADIANS(加速計算!$E$8))))*加速計算!$E$3*PI()*E$12/(E$13*(($D729/(4*加速計算!$E$5)*(E$12/E$13)^2)+E$22+E$15))*60/(2*PI())</f>
        <v>-25.216919171005458</v>
      </c>
      <c r="F729" s="9">
        <f>(F$21-$D729*9.81*加速計算!$E$6/(F$13*F$14*加速計算!$E$5)*F$12/2*(加速計算!$E$7*COS(RADIANS(加速計算!$E$8))+SIN(RADIANS(加速計算!$E$8))))*加速計算!$E$3*PI()*F$12/(F$13*(($D729/(4*加速計算!$E$5)*(F$12/F$13)^2)+F$22+F$15))*60/(2*PI())</f>
        <v>-23.489691349301776</v>
      </c>
      <c r="G729" s="9">
        <f>(G$21-$D729*9.81*加速計算!$E$6/(G$13*G$14*加速計算!$E$5)*G$12/2*(加速計算!$E$7*COS(RADIANS(加速計算!$E$8))+SIN(RADIANS(加速計算!$E$8))))*加速計算!$E$3*PI()*G$12/(G$13*(($D729/(4*加速計算!$E$5)*(G$12/G$13)^2)+G$22+G$15))*60/(2*PI())</f>
        <v>-18.290392180290802</v>
      </c>
      <c r="H729" s="9">
        <f>(H$21-$D729*9.81*加速計算!$E$6/(H$13*H$14*加速計算!$E$5)*H$12/2*(加速計算!$E$7*COS(RADIANS(加速計算!$E$8))+SIN(RADIANS(加速計算!$E$8))))*加速計算!$E$3*PI()*H$12/(H$13*(($D729/(4*加速計算!$E$5)*(H$12/H$13)^2)+H$22+H$15))*60/(2*PI())</f>
        <v>-0.21912798950159618</v>
      </c>
      <c r="I729" s="9">
        <f>(I$21-$D729*9.81*加速計算!$E$6/(I$13*I$14*加速計算!$E$5)*I$12/2*(加速計算!$E$7*COS(RADIANS(加速計算!$E$8))+SIN(RADIANS(加速計算!$E$8))))*加速計算!$E$3*PI()*I$12/(I$13*(($D729/(4*加速計算!$E$5)*(I$12/I$13)^2)+I$22+I$15))*60/(2*PI())</f>
        <v>12.642491229009876</v>
      </c>
      <c r="J729" s="9">
        <f>(J$21-$D729*9.81*加速計算!$E$6/(J$13*J$14*加速計算!$E$5)*J$12/2*(加速計算!$E$7*COS(RADIANS(加速計算!$E$8))+SIN(RADIANS(加速計算!$E$8))))*加速計算!$E$3*PI()*J$12/(J$13*(($D729/(4*加速計算!$E$5)*(J$12/J$13)^2)+J$22+J$15))*60/(2*PI())</f>
        <v>31.812017703132089</v>
      </c>
      <c r="K729" s="9">
        <f>(K$21-$D729*9.81*加速計算!$E$6/(K$13*K$14*加速計算!$E$5)*K$12/2*(加速計算!$E$7*COS(RADIANS(加速計算!$E$8))+SIN(RADIANS(加速計算!$E$8))))*加速計算!$E$3*PI()*K$12/(K$13*(($D729/(4*加速計算!$E$5)*(K$12/K$13)^2)+K$22+K$15))*60/(2*PI())</f>
        <v>-28.360537789662779</v>
      </c>
      <c r="L729" s="9">
        <f>(L$21-$D729*9.81*加速計算!$E$6/(L$13*L$14*加速計算!$E$5)*L$12/2*(加速計算!$E$7*COS(RADIANS(加速計算!$E$8))+SIN(RADIANS(加速計算!$E$8))))*加速計算!$E$3*PI()*L$12/(L$13*(($D729/(4*加速計算!$E$5)*(L$12/L$13)^2)+L$22+L$15))*60/(2*PI())</f>
        <v>-23.629372426797424</v>
      </c>
      <c r="M729" s="20">
        <f>(M$21-$D729*9.81*加速計算!$E$6/(M$13*M$14*加速計算!$E$5)*M$12/2*(加速計算!$E$7*COS(RADIANS(加速計算!$E$8))+SIN(RADIANS(加速計算!$E$8))))*加速計算!$E$3*PI()*M$12/(M$13*(($D729/(4*加速計算!$E$5)*(M$12/M$13)^2)+M$22+M$15))*60/(2*PI())</f>
        <v>-18.976412478314369</v>
      </c>
    </row>
    <row r="730" spans="4:13">
      <c r="D730" s="22">
        <v>6950</v>
      </c>
      <c r="E730" s="9">
        <f>(E$21-$D730*9.81*加速計算!$E$6/(E$13*E$14*加速計算!$E$5)*E$12/2*(加速計算!$E$7*COS(RADIANS(加速計算!$E$8))+SIN(RADIANS(加速計算!$E$8))))*加速計算!$E$3*PI()*E$12/(E$13*(($D730/(4*加速計算!$E$5)*(E$12/E$13)^2)+E$22+E$15))*60/(2*PI())</f>
        <v>-25.225616174589252</v>
      </c>
      <c r="F730" s="9">
        <f>(F$21-$D730*9.81*加速計算!$E$6/(F$13*F$14*加速計算!$E$5)*F$12/2*(加速計算!$E$7*COS(RADIANS(加速計算!$E$8))+SIN(RADIANS(加速計算!$E$8))))*加速計算!$E$3*PI()*F$12/(F$13*(($D730/(4*加速計算!$E$5)*(F$12/F$13)^2)+F$22+F$15))*60/(2*PI())</f>
        <v>-23.50290994559689</v>
      </c>
      <c r="G730" s="9">
        <f>(G$21-$D730*9.81*加速計算!$E$6/(G$13*G$14*加速計算!$E$5)*G$12/2*(加速計算!$E$7*COS(RADIANS(加速計算!$E$8))+SIN(RADIANS(加速計算!$E$8))))*加速計算!$E$3*PI()*G$12/(G$13*(($D730/(4*加速計算!$E$5)*(G$12/G$13)^2)+G$22+G$15))*60/(2*PI())</f>
        <v>-18.311056069641349</v>
      </c>
      <c r="H730" s="9">
        <f>(H$21-$D730*9.81*加速計算!$E$6/(H$13*H$14*加速計算!$E$5)*H$12/2*(加速計算!$E$7*COS(RADIANS(加速計算!$E$8))+SIN(RADIANS(加速計算!$E$8))))*加速計算!$E$3*PI()*H$12/(H$13*(($D730/(4*加速計算!$E$5)*(H$12/H$13)^2)+H$22+H$15))*60/(2*PI())</f>
        <v>-0.26508013767687688</v>
      </c>
      <c r="I730" s="9">
        <f>(I$21-$D730*9.81*加速計算!$E$6/(I$13*I$14*加速計算!$E$5)*I$12/2*(加速計算!$E$7*COS(RADIANS(加速計算!$E$8))+SIN(RADIANS(加速計算!$E$8))))*加速計算!$E$3*PI()*I$12/(I$13*(($D730/(4*加速計算!$E$5)*(I$12/I$13)^2)+I$22+I$15))*60/(2*PI())</f>
        <v>12.578343170579718</v>
      </c>
      <c r="J730" s="9">
        <f>(J$21-$D730*9.81*加速計算!$E$6/(J$13*J$14*加速計算!$E$5)*J$12/2*(加速計算!$E$7*COS(RADIANS(加速計算!$E$8))+SIN(RADIANS(加速計算!$E$8))))*加速計算!$E$3*PI()*J$12/(J$13*(($D730/(4*加速計算!$E$5)*(J$12/J$13)^2)+J$22+J$15))*60/(2*PI())</f>
        <v>31.720635730069695</v>
      </c>
      <c r="K730" s="9">
        <f>(K$21-$D730*9.81*加速計算!$E$6/(K$13*K$14*加速計算!$E$5)*K$12/2*(加速計算!$E$7*COS(RADIANS(加速計算!$E$8))+SIN(RADIANS(加速計算!$E$8))))*加速計算!$E$3*PI()*K$12/(K$13*(($D730/(4*加速計算!$E$5)*(K$12/K$13)^2)+K$22+K$15))*60/(2*PI())</f>
        <v>-28.366773123322943</v>
      </c>
      <c r="L730" s="9">
        <f>(L$21-$D730*9.81*加速計算!$E$6/(L$13*L$14*加速計算!$E$5)*L$12/2*(加速計算!$E$7*COS(RADIANS(加速計算!$E$8))+SIN(RADIANS(加速計算!$E$8))))*加速計算!$E$3*PI()*L$12/(L$13*(($D730/(4*加速計算!$E$5)*(L$12/L$13)^2)+L$22+L$15))*60/(2*PI())</f>
        <v>-23.642402381637318</v>
      </c>
      <c r="M730" s="20">
        <f>(M$21-$D730*9.81*加速計算!$E$6/(M$13*M$14*加速計算!$E$5)*M$12/2*(加速計算!$E$7*COS(RADIANS(加速計算!$E$8))+SIN(RADIANS(加速計算!$E$8))))*加速計算!$E$3*PI()*M$12/(M$13*(($D730/(4*加速計算!$E$5)*(M$12/M$13)^2)+M$22+M$15))*60/(2*PI())</f>
        <v>-18.996116042629357</v>
      </c>
    </row>
    <row r="731" spans="4:13">
      <c r="D731" s="22">
        <v>6960</v>
      </c>
      <c r="E731" s="9">
        <f>(E$21-$D731*9.81*加速計算!$E$6/(E$13*E$14*加速計算!$E$5)*E$12/2*(加速計算!$E$7*COS(RADIANS(加速計算!$E$8))+SIN(RADIANS(加速計算!$E$8))))*加速計算!$E$3*PI()*E$12/(E$13*(($D731/(4*加速計算!$E$5)*(E$12/E$13)^2)+E$22+E$15))*60/(2*PI())</f>
        <v>-25.234288228866205</v>
      </c>
      <c r="F731" s="9">
        <f>(F$21-$D731*9.81*加速計算!$E$6/(F$13*F$14*加速計算!$E$5)*F$12/2*(加速計算!$E$7*COS(RADIANS(加速計算!$E$8))+SIN(RADIANS(加速計算!$E$8))))*加速計算!$E$3*PI()*F$12/(F$13*(($D731/(4*加速計算!$E$5)*(F$12/F$13)^2)+F$22+F$15))*60/(2*PI())</f>
        <v>-23.516090653721186</v>
      </c>
      <c r="G731" s="9">
        <f>(G$21-$D731*9.81*加速計算!$E$6/(G$13*G$14*加速計算!$E$5)*G$12/2*(加速計算!$E$7*COS(RADIANS(加速計算!$E$8))+SIN(RADIANS(加速計算!$E$8))))*加速計算!$E$3*PI()*G$12/(G$13*(($D731/(4*加速計算!$E$5)*(G$12/G$13)^2)+G$22+G$15))*60/(2*PI())</f>
        <v>-18.331660778356682</v>
      </c>
      <c r="H731" s="9">
        <f>(H$21-$D731*9.81*加速計算!$E$6/(H$13*H$14*加速計算!$E$5)*H$12/2*(加速計算!$E$7*COS(RADIANS(加速計算!$E$8))+SIN(RADIANS(加速計算!$E$8))))*加速計算!$E$3*PI()*H$12/(H$13*(($D731/(4*加速計算!$E$5)*(H$12/H$13)^2)+H$22+H$15))*60/(2*PI())</f>
        <v>-0.31090244840405279</v>
      </c>
      <c r="I731" s="9">
        <f>(I$21-$D731*9.81*加速計算!$E$6/(I$13*I$14*加速計算!$E$5)*I$12/2*(加速計算!$E$7*COS(RADIANS(加速計算!$E$8))+SIN(RADIANS(加速計算!$E$8))))*加速計算!$E$3*PI()*I$12/(I$13*(($D731/(4*加速計算!$E$5)*(I$12/I$13)^2)+I$22+I$15))*60/(2*PI())</f>
        <v>12.514376362004864</v>
      </c>
      <c r="J731" s="9">
        <f>(J$21-$D731*9.81*加速計算!$E$6/(J$13*J$14*加速計算!$E$5)*J$12/2*(加速計算!$E$7*COS(RADIANS(加速計算!$E$8))+SIN(RADIANS(加速計算!$E$8))))*加速計算!$E$3*PI()*J$12/(J$13*(($D731/(4*加速計算!$E$5)*(J$12/J$13)^2)+J$22+J$15))*60/(2*PI())</f>
        <v>31.629512277922366</v>
      </c>
      <c r="K731" s="9">
        <f>(K$21-$D731*9.81*加速計算!$E$6/(K$13*K$14*加速計算!$E$5)*K$12/2*(加速計算!$E$7*COS(RADIANS(加速計算!$E$8))+SIN(RADIANS(加速計算!$E$8))))*加速計算!$E$3*PI()*K$12/(K$13*(($D731/(4*加速計算!$E$5)*(K$12/K$13)^2)+K$22+K$15))*60/(2*PI())</f>
        <v>-28.372990563705716</v>
      </c>
      <c r="L731" s="9">
        <f>(L$21-$D731*9.81*加速計算!$E$6/(L$13*L$14*加速計算!$E$5)*L$12/2*(加速計算!$E$7*COS(RADIANS(加速計算!$E$8))+SIN(RADIANS(加速計算!$E$8))))*加速計算!$E$3*PI()*L$12/(L$13*(($D731/(4*加速計算!$E$5)*(L$12/L$13)^2)+L$22+L$15))*60/(2*PI())</f>
        <v>-23.655394955120066</v>
      </c>
      <c r="M731" s="20">
        <f>(M$21-$D731*9.81*加速計算!$E$6/(M$13*M$14*加速計算!$E$5)*M$12/2*(加速計算!$E$7*COS(RADIANS(加速計算!$E$8))+SIN(RADIANS(加速計算!$E$8))))*加速計算!$E$3*PI()*M$12/(M$13*(($D731/(4*加速計算!$E$5)*(M$12/M$13)^2)+M$22+M$15))*60/(2*PI())</f>
        <v>-19.015763109494891</v>
      </c>
    </row>
    <row r="732" spans="4:13">
      <c r="D732" s="22">
        <v>6970</v>
      </c>
      <c r="E732" s="9">
        <f>(E$21-$D732*9.81*加速計算!$E$6/(E$13*E$14*加速計算!$E$5)*E$12/2*(加速計算!$E$7*COS(RADIANS(加速計算!$E$8))+SIN(RADIANS(加速計算!$E$8))))*加速計算!$E$3*PI()*E$12/(E$13*(($D732/(4*加速計算!$E$5)*(E$12/E$13)^2)+E$22+E$15))*60/(2*PI())</f>
        <v>-25.242935441041556</v>
      </c>
      <c r="F732" s="9">
        <f>(F$21-$D732*9.81*加速計算!$E$6/(F$13*F$14*加速計算!$E$5)*F$12/2*(加速計算!$E$7*COS(RADIANS(加速計算!$E$8))+SIN(RADIANS(加速計算!$E$8))))*加速計算!$E$3*PI()*F$12/(F$13*(($D732/(4*加速計算!$E$5)*(F$12/F$13)^2)+F$22+F$15))*60/(2*PI())</f>
        <v>-23.529233636338549</v>
      </c>
      <c r="G732" s="9">
        <f>(G$21-$D732*9.81*加速計算!$E$6/(G$13*G$14*加速計算!$E$5)*G$12/2*(加速計算!$E$7*COS(RADIANS(加速計算!$E$8))+SIN(RADIANS(加速計算!$E$8))))*加速計算!$E$3*PI()*G$12/(G$13*(($D732/(4*加速計算!$E$5)*(G$12/G$13)^2)+G$22+G$15))*60/(2*PI())</f>
        <v>-18.352206560310051</v>
      </c>
      <c r="H732" s="9">
        <f>(H$21-$D732*9.81*加速計算!$E$6/(H$13*H$14*加速計算!$E$5)*H$12/2*(加速計算!$E$7*COS(RADIANS(加速計算!$E$8))+SIN(RADIANS(加速計算!$E$8))))*加速計算!$E$3*PI()*H$12/(H$13*(($D732/(4*加速計算!$E$5)*(H$12/H$13)^2)+H$22+H$15))*60/(2*PI())</f>
        <v>-0.35659547118889545</v>
      </c>
      <c r="I732" s="9">
        <f>(I$21-$D732*9.81*加速計算!$E$6/(I$13*I$14*加速計算!$E$5)*I$12/2*(加速計算!$E$7*COS(RADIANS(加速計算!$E$8))+SIN(RADIANS(加速計算!$E$8))))*加速計算!$E$3*PI()*I$12/(I$13*(($D732/(4*加速計算!$E$5)*(I$12/I$13)^2)+I$22+I$15))*60/(2*PI())</f>
        <v>12.450590036188887</v>
      </c>
      <c r="J732" s="9">
        <f>(J$21-$D732*9.81*加速計算!$E$6/(J$13*J$14*加速計算!$E$5)*J$12/2*(加速計算!$E$7*COS(RADIANS(加速計算!$E$8))+SIN(RADIANS(加速計算!$E$8))))*加速計算!$E$3*PI()*J$12/(J$13*(($D732/(4*加速計算!$E$5)*(J$12/J$13)^2)+J$22+J$15))*60/(2*PI())</f>
        <v>31.538646251200639</v>
      </c>
      <c r="K732" s="9">
        <f>(K$21-$D732*9.81*加速計算!$E$6/(K$13*K$14*加速計算!$E$5)*K$12/2*(加速計算!$E$7*COS(RADIANS(加速計算!$E$8))+SIN(RADIANS(加速計算!$E$8))))*加速計算!$E$3*PI()*K$12/(K$13*(($D732/(4*加速計算!$E$5)*(K$12/K$13)^2)+K$22+K$15))*60/(2*PI())</f>
        <v>-28.379190187722095</v>
      </c>
      <c r="L732" s="9">
        <f>(L$21-$D732*9.81*加速計算!$E$6/(L$13*L$14*加速計算!$E$5)*L$12/2*(加速計算!$E$7*COS(RADIANS(加速計算!$E$8))+SIN(RADIANS(加速計算!$E$8))))*加速計算!$E$3*PI()*L$12/(L$13*(($D732/(4*加速計算!$E$5)*(L$12/L$13)^2)+L$22+L$15))*60/(2*PI())</f>
        <v>-23.668350307879095</v>
      </c>
      <c r="M732" s="20">
        <f>(M$21-$D732*9.81*加速計算!$E$6/(M$13*M$14*加速計算!$E$5)*M$12/2*(加速計算!$E$7*COS(RADIANS(加速計算!$E$8))+SIN(RADIANS(加速計算!$E$8))))*加速計算!$E$3*PI()*M$12/(M$13*(($D732/(4*加速計算!$E$5)*(M$12/M$13)^2)+M$22+M$15))*60/(2*PI())</f>
        <v>-19.035353921561892</v>
      </c>
    </row>
    <row r="733" spans="4:13">
      <c r="D733" s="22">
        <v>6980</v>
      </c>
      <c r="E733" s="9">
        <f>(E$21-$D733*9.81*加速計算!$E$6/(E$13*E$14*加速計算!$E$5)*E$12/2*(加速計算!$E$7*COS(RADIANS(加速計算!$E$8))+SIN(RADIANS(加速計算!$E$8))))*加速計算!$E$3*PI()*E$12/(E$13*(($D733/(4*加速計算!$E$5)*(E$12/E$13)^2)+E$22+E$15))*60/(2*PI())</f>
        <v>-25.251557917707263</v>
      </c>
      <c r="F733" s="9">
        <f>(F$21-$D733*9.81*加速計算!$E$6/(F$13*F$14*加速計算!$E$5)*F$12/2*(加速計算!$E$7*COS(RADIANS(加速計算!$E$8))+SIN(RADIANS(加速計算!$E$8))))*加速計算!$E$3*PI()*F$12/(F$13*(($D733/(4*加速計算!$E$5)*(F$12/F$13)^2)+F$22+F$15))*60/(2*PI())</f>
        <v>-23.542339055183124</v>
      </c>
      <c r="G733" s="9">
        <f>(G$21-$D733*9.81*加速計算!$E$6/(G$13*G$14*加速計算!$E$5)*G$12/2*(加速計算!$E$7*COS(RADIANS(加速計算!$E$8))+SIN(RADIANS(加速計算!$E$8))))*加速計算!$E$3*PI()*G$12/(G$13*(($D733/(4*加速計算!$E$5)*(G$12/G$13)^2)+G$22+G$15))*60/(2*PI())</f>
        <v>-18.372693667924739</v>
      </c>
      <c r="H733" s="9">
        <f>(H$21-$D733*9.81*加速計算!$E$6/(H$13*H$14*加速計算!$E$5)*H$12/2*(加速計算!$E$7*COS(RADIANS(加速計算!$E$8))+SIN(RADIANS(加速計算!$E$8))))*加速計算!$E$3*PI()*H$12/(H$13*(($D733/(4*加速計算!$E$5)*(H$12/H$13)^2)+H$22+H$15))*60/(2*PI())</f>
        <v>-0.40215975244070806</v>
      </c>
      <c r="I733" s="9">
        <f>(I$21-$D733*9.81*加速計算!$E$6/(I$13*I$14*加速計算!$E$5)*I$12/2*(加速計算!$E$7*COS(RADIANS(加速計算!$E$8))+SIN(RADIANS(加速計算!$E$8))))*加速計算!$E$3*PI()*I$12/(I$13*(($D733/(4*加速計算!$E$5)*(I$12/I$13)^2)+I$22+I$15))*60/(2*PI())</f>
        <v>12.386983430357967</v>
      </c>
      <c r="J733" s="9">
        <f>(J$21-$D733*9.81*加速計算!$E$6/(J$13*J$14*加速計算!$E$5)*J$12/2*(加速計算!$E$7*COS(RADIANS(加速計算!$E$8))+SIN(RADIANS(加速計算!$E$8))))*加速計算!$E$3*PI()*J$12/(J$13*(($D733/(4*加速計算!$E$5)*(J$12/J$13)^2)+J$22+J$15))*60/(2*PI())</f>
        <v>31.448036560595803</v>
      </c>
      <c r="K733" s="9">
        <f>(K$21-$D733*9.81*加速計算!$E$6/(K$13*K$14*加速計算!$E$5)*K$12/2*(加速計算!$E$7*COS(RADIANS(加速計算!$E$8))+SIN(RADIANS(加速計算!$E$8))))*加速計算!$E$3*PI()*K$12/(K$13*(($D733/(4*加速計算!$E$5)*(K$12/K$13)^2)+K$22+K$15))*60/(2*PI())</f>
        <v>-28.385372071842983</v>
      </c>
      <c r="L733" s="9">
        <f>(L$21-$D733*9.81*加速計算!$E$6/(L$13*L$14*加速計算!$E$5)*L$12/2*(加速計算!$E$7*COS(RADIANS(加速計算!$E$8))+SIN(RADIANS(加速計算!$E$8))))*加速計算!$E$3*PI()*L$12/(L$13*(($D733/(4*加速計算!$E$5)*(L$12/L$13)^2)+L$22+L$15))*60/(2*PI())</f>
        <v>-23.681268599628833</v>
      </c>
      <c r="M733" s="20">
        <f>(M$21-$D733*9.81*加速計算!$E$6/(M$13*M$14*加速計算!$E$5)*M$12/2*(加速計算!$E$7*COS(RADIANS(加速計算!$E$8))+SIN(RADIANS(加速計算!$E$8))))*加速計算!$E$3*PI()*M$12/(M$13*(($D733/(4*加速計算!$E$5)*(M$12/M$13)^2)+M$22+M$15))*60/(2*PI())</f>
        <v>-19.05488872009375</v>
      </c>
    </row>
    <row r="734" spans="4:13">
      <c r="D734" s="22">
        <v>6990</v>
      </c>
      <c r="E734" s="9">
        <f>(E$21-$D734*9.81*加速計算!$E$6/(E$13*E$14*加速計算!$E$5)*E$12/2*(加速計算!$E$7*COS(RADIANS(加速計算!$E$8))+SIN(RADIANS(加速計算!$E$8))))*加速計算!$E$3*PI()*E$12/(E$13*(($D734/(4*加速計算!$E$5)*(E$12/E$13)^2)+E$22+E$15))*60/(2*PI())</f>
        <v>-25.260155764846285</v>
      </c>
      <c r="F734" s="9">
        <f>(F$21-$D734*9.81*加速計算!$E$6/(F$13*F$14*加速計算!$E$5)*F$12/2*(加速計算!$E$7*COS(RADIANS(加速計算!$E$8))+SIN(RADIANS(加速計算!$E$8))))*加速計算!$E$3*PI()*F$12/(F$13*(($D734/(4*加速計算!$E$5)*(F$12/F$13)^2)+F$22+F$15))*60/(2*PI())</f>
        <v>-23.555407071065812</v>
      </c>
      <c r="G734" s="9">
        <f>(G$21-$D734*9.81*加速計算!$E$6/(G$13*G$14*加速計算!$E$5)*G$12/2*(加速計算!$E$7*COS(RADIANS(加速計算!$E$8))+SIN(RADIANS(加速計算!$E$8))))*加速計算!$E$3*PI()*G$12/(G$13*(($D734/(4*加速計算!$E$5)*(G$12/G$13)^2)+G$22+G$15))*60/(2*PI())</f>
        <v>-18.393122352184292</v>
      </c>
      <c r="H734" s="9">
        <f>(H$21-$D734*9.81*加速計算!$E$6/(H$13*H$14*加速計算!$E$5)*H$12/2*(加速計算!$E$7*COS(RADIANS(加速計算!$E$8))+SIN(RADIANS(加速計算!$E$8))))*加速計算!$E$3*PI()*H$12/(H$13*(($D734/(4*加速計算!$E$5)*(H$12/H$13)^2)+H$22+H$15))*60/(2*PI())</f>
        <v>-0.44759583549403165</v>
      </c>
      <c r="I734" s="9">
        <f>(I$21-$D734*9.81*加速計算!$E$6/(I$13*I$14*加速計算!$E$5)*I$12/2*(加速計算!$E$7*COS(RADIANS(加速計算!$E$8))+SIN(RADIANS(加速計算!$E$8))))*加速計算!$E$3*PI()*I$12/(I$13*(($D734/(4*加速計算!$E$5)*(I$12/I$13)^2)+I$22+I$15))*60/(2*PI())</f>
        <v>12.323555786030553</v>
      </c>
      <c r="J734" s="9">
        <f>(J$21-$D734*9.81*加速計算!$E$6/(J$13*J$14*加速計算!$E$5)*J$12/2*(加速計算!$E$7*COS(RADIANS(加速計算!$E$8))+SIN(RADIANS(加速計算!$E$8))))*加速計算!$E$3*PI()*J$12/(J$13*(($D734/(4*加速計算!$E$5)*(J$12/J$13)^2)+J$22+J$15))*60/(2*PI())</f>
        <v>31.357682122936513</v>
      </c>
      <c r="K734" s="9">
        <f>(K$21-$D734*9.81*加速計算!$E$6/(K$13*K$14*加速計算!$E$5)*K$12/2*(加速計算!$E$7*COS(RADIANS(加速計算!$E$8))+SIN(RADIANS(加速計算!$E$8))))*加速計算!$E$3*PI()*K$12/(K$13*(($D734/(4*加速計算!$E$5)*(K$12/K$13)^2)+K$22+K$15))*60/(2*PI())</f>
        <v>-28.391536292102252</v>
      </c>
      <c r="L734" s="9">
        <f>(L$21-$D734*9.81*加速計算!$E$6/(L$13*L$14*加速計算!$E$5)*L$12/2*(加速計算!$E$7*COS(RADIANS(加速計算!$E$8))+SIN(RADIANS(加速計算!$E$8))))*加速計算!$E$3*PI()*L$12/(L$13*(($D734/(4*加速計算!$E$5)*(L$12/L$13)^2)+L$22+L$15))*60/(2*PI())</f>
        <v>-23.694149989171169</v>
      </c>
      <c r="M734" s="20">
        <f>(M$21-$D734*9.81*加速計算!$E$6/(M$13*M$14*加速計算!$E$5)*M$12/2*(加速計算!$E$7*COS(RADIANS(加速計算!$E$8))+SIN(RADIANS(加速計算!$E$8))))*加速計算!$E$3*PI()*M$12/(M$13*(($D734/(4*加速計算!$E$5)*(M$12/M$13)^2)+M$22+M$15))*60/(2*PI())</f>
        <v>-19.074367744976136</v>
      </c>
    </row>
    <row r="735" spans="4:13">
      <c r="D735" s="22">
        <v>7000</v>
      </c>
      <c r="E735" s="9">
        <f>(E$21-$D735*9.81*加速計算!$E$6/(E$13*E$14*加速計算!$E$5)*E$12/2*(加速計算!$E$7*COS(RADIANS(加速計算!$E$8))+SIN(RADIANS(加速計算!$E$8))))*加速計算!$E$3*PI()*E$12/(E$13*(($D735/(4*加速計算!$E$5)*(E$12/E$13)^2)+E$22+E$15))*60/(2*PI())</f>
        <v>-25.268729087837045</v>
      </c>
      <c r="F735" s="9">
        <f>(F$21-$D735*9.81*加速計算!$E$6/(F$13*F$14*加速計算!$E$5)*F$12/2*(加速計算!$E$7*COS(RADIANS(加速計算!$E$8))+SIN(RADIANS(加速計算!$E$8))))*加速計算!$E$3*PI()*F$12/(F$13*(($D735/(4*加速計算!$E$5)*(F$12/F$13)^2)+F$22+F$15))*60/(2*PI())</f>
        <v>-23.568437843880943</v>
      </c>
      <c r="G735" s="9">
        <f>(G$21-$D735*9.81*加速計算!$E$6/(G$13*G$14*加速計算!$E$5)*G$12/2*(加速計算!$E$7*COS(RADIANS(加速計算!$E$8))+SIN(RADIANS(加速計算!$E$8))))*加速計算!$E$3*PI()*G$12/(G$13*(($D735/(4*加速計算!$E$5)*(G$12/G$13)^2)+G$22+G$15))*60/(2*PI())</f>
        <v>-18.413492862642894</v>
      </c>
      <c r="H735" s="9">
        <f>(H$21-$D735*9.81*加速計算!$E$6/(H$13*H$14*加速計算!$E$5)*H$12/2*(加速計算!$E$7*COS(RADIANS(加速計算!$E$8))+SIN(RADIANS(加速計算!$E$8))))*加速計算!$E$3*PI()*H$12/(H$13*(($D735/(4*加速計算!$E$5)*(H$12/H$13)^2)+H$22+H$15))*60/(2*PI())</f>
        <v>-0.49290426063032799</v>
      </c>
      <c r="I735" s="9">
        <f>(I$21-$D735*9.81*加速計算!$E$6/(I$13*I$14*加速計算!$E$5)*I$12/2*(加速計算!$E$7*COS(RADIANS(加速計算!$E$8))+SIN(RADIANS(加速計算!$E$8))))*加速計算!$E$3*PI()*I$12/(I$13*(($D735/(4*加速計算!$E$5)*(I$12/I$13)^2)+I$22+I$15))*60/(2*PI())</f>
        <v>12.260306348987156</v>
      </c>
      <c r="J735" s="9">
        <f>(J$21-$D735*9.81*加速計算!$E$6/(J$13*J$14*加速計算!$E$5)*J$12/2*(加速計算!$E$7*COS(RADIANS(加速計算!$E$8))+SIN(RADIANS(加速計算!$E$8))))*加速計算!$E$3*PI()*J$12/(J$13*(($D735/(4*加速計算!$E$5)*(J$12/J$13)^2)+J$22+J$15))*60/(2*PI())</f>
        <v>31.267581861145494</v>
      </c>
      <c r="K735" s="9">
        <f>(K$21-$D735*9.81*加速計算!$E$6/(K$13*K$14*加速計算!$E$5)*K$12/2*(加速計算!$E$7*COS(RADIANS(加速計算!$E$8))+SIN(RADIANS(加速計算!$E$8))))*加速計算!$E$3*PI()*K$12/(K$13*(($D735/(4*加速計算!$E$5)*(K$12/K$13)^2)+K$22+K$15))*60/(2*PI())</f>
        <v>-28.397682924099872</v>
      </c>
      <c r="L735" s="9">
        <f>(L$21-$D735*9.81*加速計算!$E$6/(L$13*L$14*加速計算!$E$5)*L$12/2*(加速計算!$E$7*COS(RADIANS(加速計算!$E$8))+SIN(RADIANS(加速計算!$E$8))))*加速計算!$E$3*PI()*L$12/(L$13*(($D735/(4*加速計算!$E$5)*(L$12/L$13)^2)+L$22+L$15))*60/(2*PI())</f>
        <v>-23.706994634402086</v>
      </c>
      <c r="M735" s="20">
        <f>(M$21-$D735*9.81*加速計算!$E$6/(M$13*M$14*加速計算!$E$5)*M$12/2*(加速計算!$E$7*COS(RADIANS(加速計算!$E$8))+SIN(RADIANS(加速計算!$E$8))))*加速計算!$E$3*PI()*M$12/(M$13*(($D735/(4*加速計算!$E$5)*(M$12/M$13)^2)+M$22+M$15))*60/(2*PI())</f>
        <v>-19.093791234726925</v>
      </c>
    </row>
    <row r="736" spans="4:13">
      <c r="D736" s="22">
        <v>7010</v>
      </c>
      <c r="E736" s="9">
        <f>(E$21-$D736*9.81*加速計算!$E$6/(E$13*E$14*加速計算!$E$5)*E$12/2*(加速計算!$E$7*COS(RADIANS(加速計算!$E$8))+SIN(RADIANS(加速計算!$E$8))))*加速計算!$E$3*PI()*E$12/(E$13*(($D736/(4*加速計算!$E$5)*(E$12/E$13)^2)+E$22+E$15))*60/(2*PI())</f>
        <v>-25.277277991457602</v>
      </c>
      <c r="F736" s="9">
        <f>(F$21-$D736*9.81*加速計算!$E$6/(F$13*F$14*加速計算!$E$5)*F$12/2*(加速計算!$E$7*COS(RADIANS(加速計算!$E$8))+SIN(RADIANS(加速計算!$E$8))))*加速計算!$E$3*PI()*F$12/(F$13*(($D736/(4*加速計算!$E$5)*(F$12/F$13)^2)+F$22+F$15))*60/(2*PI())</f>
        <v>-23.581431532612765</v>
      </c>
      <c r="G736" s="9">
        <f>(G$21-$D736*9.81*加速計算!$E$6/(G$13*G$14*加速計算!$E$5)*G$12/2*(加速計算!$E$7*COS(RADIANS(加速計算!$E$8))+SIN(RADIANS(加速計算!$E$8))))*加速計算!$E$3*PI()*G$12/(G$13*(($D736/(4*加速計算!$E$5)*(G$12/G$13)^2)+G$22+G$15))*60/(2*PI())</f>
        <v>-18.433805447435407</v>
      </c>
      <c r="H736" s="9">
        <f>(H$21-$D736*9.81*加速計算!$E$6/(H$13*H$14*加速計算!$E$5)*H$12/2*(加速計算!$E$7*COS(RADIANS(加速計算!$E$8))+SIN(RADIANS(加速計算!$E$8))))*加速計算!$E$3*PI()*H$12/(H$13*(($D736/(4*加速計算!$E$5)*(H$12/H$13)^2)+H$22+H$15))*60/(2*PI())</f>
        <v>-0.53808556509932415</v>
      </c>
      <c r="I736" s="9">
        <f>(I$21-$D736*9.81*加速計算!$E$6/(I$13*I$14*加速計算!$E$5)*I$12/2*(加速計算!$E$7*COS(RADIANS(加速計算!$E$8))+SIN(RADIANS(加速計算!$E$8))))*加速計算!$E$3*PI()*I$12/(I$13*(($D736/(4*加速計算!$E$5)*(I$12/I$13)^2)+I$22+I$15))*60/(2*PI())</f>
        <v>12.197234369240475</v>
      </c>
      <c r="J736" s="9">
        <f>(J$21-$D736*9.81*加速計算!$E$6/(J$13*J$14*加速計算!$E$5)*J$12/2*(加速計算!$E$7*COS(RADIANS(加速計算!$E$8))+SIN(RADIANS(加速計算!$E$8))))*加速計算!$E$3*PI()*J$12/(J$13*(($D736/(4*加速計算!$E$5)*(J$12/J$13)^2)+J$22+J$15))*60/(2*PI())</f>
        <v>31.177734704196865</v>
      </c>
      <c r="K736" s="9">
        <f>(K$21-$D736*9.81*加速計算!$E$6/(K$13*K$14*加速計算!$E$5)*K$12/2*(加速計算!$E$7*COS(RADIANS(加速計算!$E$8))+SIN(RADIANS(加速計算!$E$8))))*加速計算!$E$3*PI()*K$12/(K$13*(($D736/(4*加速計算!$E$5)*(K$12/K$13)^2)+K$22+K$15))*60/(2*PI())</f>
        <v>-28.40381204300504</v>
      </c>
      <c r="L736" s="9">
        <f>(L$21-$D736*9.81*加速計算!$E$6/(L$13*L$14*加速計算!$E$5)*L$12/2*(加速計算!$E$7*COS(RADIANS(加速計算!$E$8))+SIN(RADIANS(加速計算!$E$8))))*加速計算!$E$3*PI()*L$12/(L$13*(($D736/(4*加速計算!$E$5)*(L$12/L$13)^2)+L$22+L$15))*60/(2*PI())</f>
        <v>-23.719802692317998</v>
      </c>
      <c r="M736" s="20">
        <f>(M$21-$D736*9.81*加速計算!$E$6/(M$13*M$14*加速計算!$E$5)*M$12/2*(加速計算!$E$7*COS(RADIANS(加速計算!$E$8))+SIN(RADIANS(加速計算!$E$8))))*加速計算!$E$3*PI()*M$12/(M$13*(($D736/(4*加速計算!$E$5)*(M$12/M$13)^2)+M$22+M$15))*60/(2*PI())</f>
        <v>-19.113159426505899</v>
      </c>
    </row>
    <row r="737" spans="4:13">
      <c r="D737" s="22">
        <v>7020</v>
      </c>
      <c r="E737" s="9">
        <f>(E$21-$D737*9.81*加速計算!$E$6/(E$13*E$14*加速計算!$E$5)*E$12/2*(加速計算!$E$7*COS(RADIANS(加速計算!$E$8))+SIN(RADIANS(加速計算!$E$8))))*加速計算!$E$3*PI()*E$12/(E$13*(($D737/(4*加速計算!$E$5)*(E$12/E$13)^2)+E$22+E$15))*60/(2*PI())</f>
        <v>-25.285802579890007</v>
      </c>
      <c r="F737" s="9">
        <f>(F$21-$D737*9.81*加速計算!$E$6/(F$13*F$14*加速計算!$E$5)*F$12/2*(加速計算!$E$7*COS(RADIANS(加速計算!$E$8))+SIN(RADIANS(加速計算!$E$8))))*加速計算!$E$3*PI()*F$12/(F$13*(($D737/(4*加速計算!$E$5)*(F$12/F$13)^2)+F$22+F$15))*60/(2*PI())</f>
        <v>-23.594388295341883</v>
      </c>
      <c r="G737" s="9">
        <f>(G$21-$D737*9.81*加速計算!$E$6/(G$13*G$14*加速計算!$E$5)*G$12/2*(加速計算!$E$7*COS(RADIANS(加速計算!$E$8))+SIN(RADIANS(加速計算!$E$8))))*加速計算!$E$3*PI()*G$12/(G$13*(($D737/(4*加速計算!$E$5)*(G$12/G$13)^2)+G$22+G$15))*60/(2*PI())</f>
        <v>-18.454060353287531</v>
      </c>
      <c r="H737" s="9">
        <f>(H$21-$D737*9.81*加速計算!$E$6/(H$13*H$14*加速計算!$E$5)*H$12/2*(加速計算!$E$7*COS(RADIANS(加速計算!$E$8))+SIN(RADIANS(加速計算!$E$8))))*加速計算!$E$3*PI()*H$12/(H$13*(($D737/(4*加速計算!$E$5)*(H$12/H$13)^2)+H$22+H$15))*60/(2*PI())</f>
        <v>-0.58314028314027566</v>
      </c>
      <c r="I737" s="9">
        <f>(I$21-$D737*9.81*加速計算!$E$6/(I$13*I$14*加速計算!$E$5)*I$12/2*(加速計算!$E$7*COS(RADIANS(加速計算!$E$8))+SIN(RADIANS(加速計算!$E$8))))*加速計算!$E$3*PI()*I$12/(I$13*(($D737/(4*加速計算!$E$5)*(I$12/I$13)^2)+I$22+I$15))*60/(2*PI())</f>
        <v>12.134339101005772</v>
      </c>
      <c r="J737" s="9">
        <f>(J$21-$D737*9.81*加速計算!$E$6/(J$13*J$14*加速計算!$E$5)*J$12/2*(加速計算!$E$7*COS(RADIANS(加速計算!$E$8))+SIN(RADIANS(加速計算!$E$8))))*加速計算!$E$3*PI()*J$12/(J$13*(($D737/(4*加速計算!$E$5)*(J$12/J$13)^2)+J$22+J$15))*60/(2*PI())</f>
        <v>31.088139587073616</v>
      </c>
      <c r="K737" s="9">
        <f>(K$21-$D737*9.81*加速計算!$E$6/(K$13*K$14*加速計算!$E$5)*K$12/2*(加速計算!$E$7*COS(RADIANS(加速計算!$E$8))+SIN(RADIANS(加速計算!$E$8))))*加速計算!$E$3*PI()*K$12/(K$13*(($D737/(4*加速計算!$E$5)*(K$12/K$13)^2)+K$22+K$15))*60/(2*PI())</f>
        <v>-28.409923723559164</v>
      </c>
      <c r="L737" s="9">
        <f>(L$21-$D737*9.81*加速計算!$E$6/(L$13*L$14*加速計算!$E$5)*L$12/2*(加速計算!$E$7*COS(RADIANS(加速計算!$E$8))+SIN(RADIANS(加速計算!$E$8))))*加速計算!$E$3*PI()*L$12/(L$13*(($D737/(4*加速計算!$E$5)*(L$12/L$13)^2)+L$22+L$15))*60/(2*PI())</f>
        <v>-23.732574319022234</v>
      </c>
      <c r="M737" s="20">
        <f>(M$21-$D737*9.81*加速計算!$E$6/(M$13*M$14*加速計算!$E$5)*M$12/2*(加速計算!$E$7*COS(RADIANS(加速計算!$E$8))+SIN(RADIANS(加速計算!$E$8))))*加速計算!$E$3*PI()*M$12/(M$13*(($D737/(4*加速計算!$E$5)*(M$12/M$13)^2)+M$22+M$15))*60/(2*PI())</f>
        <v>-19.132472556124334</v>
      </c>
    </row>
    <row r="738" spans="4:13">
      <c r="D738" s="22">
        <v>7030</v>
      </c>
      <c r="E738" s="9">
        <f>(E$21-$D738*9.81*加速計算!$E$6/(E$13*E$14*加速計算!$E$5)*E$12/2*(加速計算!$E$7*COS(RADIANS(加速計算!$E$8))+SIN(RADIANS(加速計算!$E$8))))*加速計算!$E$3*PI()*E$12/(E$13*(($D738/(4*加速計算!$E$5)*(E$12/E$13)^2)+E$22+E$15))*60/(2*PI())</f>
        <v>-25.294302956724543</v>
      </c>
      <c r="F738" s="9">
        <f>(F$21-$D738*9.81*加速計算!$E$6/(F$13*F$14*加速計算!$E$5)*F$12/2*(加速計算!$E$7*COS(RADIANS(加速計算!$E$8))+SIN(RADIANS(加速計算!$E$8))))*加速計算!$E$3*PI()*F$12/(F$13*(($D738/(4*加速計算!$E$5)*(F$12/F$13)^2)+F$22+F$15))*60/(2*PI())</f>
        <v>-23.607308289251751</v>
      </c>
      <c r="G738" s="9">
        <f>(G$21-$D738*9.81*加速計算!$E$6/(G$13*G$14*加速計算!$E$5)*G$12/2*(加速計算!$E$7*COS(RADIANS(加速計算!$E$8))+SIN(RADIANS(加速計算!$E$8))))*加速計算!$E$3*PI()*G$12/(G$13*(($D738/(4*加速計算!$E$5)*(G$12/G$13)^2)+G$22+G$15))*60/(2*PI())</f>
        <v>-18.474257825525765</v>
      </c>
      <c r="H738" s="9">
        <f>(H$21-$D738*9.81*加速計算!$E$6/(H$13*H$14*加速計算!$E$5)*H$12/2*(加速計算!$E$7*COS(RADIANS(加速計算!$E$8))+SIN(RADIANS(加速計算!$E$8))))*加速計算!$E$3*PI()*H$12/(H$13*(($D738/(4*加速計算!$E$5)*(H$12/H$13)^2)+H$22+H$15))*60/(2*PI())</f>
        <v>-0.62806894600305341</v>
      </c>
      <c r="I738" s="9">
        <f>(I$21-$D738*9.81*加速計算!$E$6/(I$13*I$14*加速計算!$E$5)*I$12/2*(加速計算!$E$7*COS(RADIANS(加速計算!$E$8))+SIN(RADIANS(加速計算!$E$8))))*加速計算!$E$3*PI()*I$12/(I$13*(($D738/(4*加速計算!$E$5)*(I$12/I$13)^2)+I$22+I$15))*60/(2*PI())</f>
        <v>12.071619802671414</v>
      </c>
      <c r="J738" s="9">
        <f>(J$21-$D738*9.81*加速計算!$E$6/(J$13*J$14*加速計算!$E$5)*J$12/2*(加速計算!$E$7*COS(RADIANS(加速計算!$E$8))+SIN(RADIANS(加速計算!$E$8))))*加速計算!$E$3*PI()*J$12/(J$13*(($D738/(4*加速計算!$E$5)*(J$12/J$13)^2)+J$22+J$15))*60/(2*PI())</f>
        <v>30.998795450725527</v>
      </c>
      <c r="K738" s="9">
        <f>(K$21-$D738*9.81*加速計算!$E$6/(K$13*K$14*加速計算!$E$5)*K$12/2*(加速計算!$E$7*COS(RADIANS(加速計算!$E$8))+SIN(RADIANS(加速計算!$E$8))))*加速計算!$E$3*PI()*K$12/(K$13*(($D738/(4*加速計算!$E$5)*(K$12/K$13)^2)+K$22+K$15))*60/(2*PI())</f>
        <v>-28.416018040079024</v>
      </c>
      <c r="L738" s="9">
        <f>(L$21-$D738*9.81*加速計算!$E$6/(L$13*L$14*加速計算!$E$5)*L$12/2*(加速計算!$E$7*COS(RADIANS(加速計算!$E$8))+SIN(RADIANS(加速計算!$E$8))))*加速計算!$E$3*PI()*L$12/(L$13*(($D738/(4*加速計算!$E$5)*(L$12/L$13)^2)+L$22+L$15))*60/(2*PI())</f>
        <v>-23.745309669731338</v>
      </c>
      <c r="M738" s="20">
        <f>(M$21-$D738*9.81*加速計算!$E$6/(M$13*M$14*加速計算!$E$5)*M$12/2*(加速計算!$E$7*COS(RADIANS(加速計算!$E$8))+SIN(RADIANS(加速計算!$E$8))))*加速計算!$E$3*PI()*M$12/(M$13*(($D738/(4*加速計算!$E$5)*(M$12/M$13)^2)+M$22+M$15))*60/(2*PI())</f>
        <v>-19.151730858054691</v>
      </c>
    </row>
    <row r="739" spans="4:13">
      <c r="D739" s="22">
        <v>7040</v>
      </c>
      <c r="E739" s="9">
        <f>(E$21-$D739*9.81*加速計算!$E$6/(E$13*E$14*加速計算!$E$5)*E$12/2*(加速計算!$E$7*COS(RADIANS(加速計算!$E$8))+SIN(RADIANS(加速計算!$E$8))))*加速計算!$E$3*PI()*E$12/(E$13*(($D739/(4*加速計算!$E$5)*(E$12/E$13)^2)+E$22+E$15))*60/(2*PI())</f>
        <v>-25.30277922496386</v>
      </c>
      <c r="F739" s="9">
        <f>(F$21-$D739*9.81*加速計算!$E$6/(F$13*F$14*加速計算!$E$5)*F$12/2*(加速計算!$E$7*COS(RADIANS(加速計算!$E$8))+SIN(RADIANS(加速計算!$E$8))))*加速計算!$E$3*PI()*F$12/(F$13*(($D739/(4*加速計算!$E$5)*(F$12/F$13)^2)+F$22+F$15))*60/(2*PI())</f>
        <v>-23.620191670634913</v>
      </c>
      <c r="G739" s="9">
        <f>(G$21-$D739*9.81*加速計算!$E$6/(G$13*G$14*加速計算!$E$5)*G$12/2*(加速計算!$E$7*COS(RADIANS(加速計算!$E$8))+SIN(RADIANS(加速計算!$E$8))))*加速計算!$E$3*PI()*G$12/(G$13*(($D739/(4*加速計算!$E$5)*(G$12/G$13)^2)+G$22+G$15))*60/(2*PI())</f>
        <v>-18.494398108087292</v>
      </c>
      <c r="H739" s="9">
        <f>(H$21-$D739*9.81*加速計算!$E$6/(H$13*H$14*加速計算!$E$5)*H$12/2*(加速計算!$E$7*COS(RADIANS(加速計算!$E$8))+SIN(RADIANS(加速計算!$E$8))))*加速計算!$E$3*PI()*H$12/(H$13*(($D739/(4*加速計算!$E$5)*(H$12/H$13)^2)+H$22+H$15))*60/(2*PI())</f>
        <v>-0.67287208196894832</v>
      </c>
      <c r="I739" s="9">
        <f>(I$21-$D739*9.81*加速計算!$E$6/(I$13*I$14*加速計算!$E$5)*I$12/2*(加速計算!$E$7*COS(RADIANS(加速計算!$E$8))+SIN(RADIANS(加速計算!$E$8))))*加速計算!$E$3*PI()*I$12/(I$13*(($D739/(4*加速計算!$E$5)*(I$12/I$13)^2)+I$22+I$15))*60/(2*PI())</f>
        <v>12.009075736769823</v>
      </c>
      <c r="J739" s="9">
        <f>(J$21-$D739*9.81*加速計算!$E$6/(J$13*J$14*加速計算!$E$5)*J$12/2*(加速計算!$E$7*COS(RADIANS(加速計算!$E$8))+SIN(RADIANS(加速計算!$E$8))))*加速計算!$E$3*PI()*J$12/(J$13*(($D739/(4*加速計算!$E$5)*(J$12/J$13)^2)+J$22+J$15))*60/(2*PI())</f>
        <v>30.909701242027527</v>
      </c>
      <c r="K739" s="9">
        <f>(K$21-$D739*9.81*加速計算!$E$6/(K$13*K$14*加速計算!$E$5)*K$12/2*(加速計算!$E$7*COS(RADIANS(加速計算!$E$8))+SIN(RADIANS(加速計算!$E$8))))*加速計算!$E$3*PI()*K$12/(K$13*(($D739/(4*加速計算!$E$5)*(K$12/K$13)^2)+K$22+K$15))*60/(2*PI())</f>
        <v>-28.422095066459658</v>
      </c>
      <c r="L739" s="9">
        <f>(L$21-$D739*9.81*加速計算!$E$6/(L$13*L$14*加速計算!$E$5)*L$12/2*(加速計算!$E$7*COS(RADIANS(加速計算!$E$8))+SIN(RADIANS(加速計算!$E$8))))*加速計算!$E$3*PI()*L$12/(L$13*(($D739/(4*加速計算!$E$5)*(L$12/L$13)^2)+L$22+L$15))*60/(2*PI())</f>
        <v>-23.758008898781352</v>
      </c>
      <c r="M739" s="20">
        <f>(M$21-$D739*9.81*加速計算!$E$6/(M$13*M$14*加速計算!$E$5)*M$12/2*(加速計算!$E$7*COS(RADIANS(加速計算!$E$8))+SIN(RADIANS(加速計算!$E$8))))*加速計算!$E$3*PI()*M$12/(M$13*(($D739/(4*加速計算!$E$5)*(M$12/M$13)^2)+M$22+M$15))*60/(2*PI())</f>
        <v>-19.17093456544001</v>
      </c>
    </row>
    <row r="740" spans="4:13">
      <c r="D740" s="22">
        <v>7050</v>
      </c>
      <c r="E740" s="9">
        <f>(E$21-$D740*9.81*加速計算!$E$6/(E$13*E$14*加速計算!$E$5)*E$12/2*(加速計算!$E$7*COS(RADIANS(加速計算!$E$8))+SIN(RADIANS(加速計算!$E$8))))*加速計算!$E$3*PI()*E$12/(E$13*(($D740/(4*加速計算!$E$5)*(E$12/E$13)^2)+E$22+E$15))*60/(2*PI())</f>
        <v>-25.311231487027172</v>
      </c>
      <c r="F740" s="9">
        <f>(F$21-$D740*9.81*加速計算!$E$6/(F$13*F$14*加速計算!$E$5)*F$12/2*(加速計算!$E$7*COS(RADIANS(加速計算!$E$8))+SIN(RADIANS(加速計算!$E$8))))*加速計算!$E$3*PI()*F$12/(F$13*(($D740/(4*加速計算!$E$5)*(F$12/F$13)^2)+F$22+F$15))*60/(2*PI())</f>
        <v>-23.633038594899411</v>
      </c>
      <c r="G740" s="9">
        <f>(G$21-$D740*9.81*加速計算!$E$6/(G$13*G$14*加速計算!$E$5)*G$12/2*(加速計算!$E$7*COS(RADIANS(加速計算!$E$8))+SIN(RADIANS(加速計算!$E$8))))*加速計算!$E$3*PI()*G$12/(G$13*(($D740/(4*加速計算!$E$5)*(G$12/G$13)^2)+G$22+G$15))*60/(2*PI())</f>
        <v>-18.514481443529831</v>
      </c>
      <c r="H740" s="9">
        <f>(H$21-$D740*9.81*加速計算!$E$6/(H$13*H$14*加速計算!$E$5)*H$12/2*(加速計算!$E$7*COS(RADIANS(加速計算!$E$8))+SIN(RADIANS(加速計算!$E$8))))*加速計算!$E$3*PI()*H$12/(H$13*(($D740/(4*加速計算!$E$5)*(H$12/H$13)^2)+H$22+H$15))*60/(2*PI())</f>
        <v>-0.71755021637144811</v>
      </c>
      <c r="I740" s="9">
        <f>(I$21-$D740*9.81*加速計算!$E$6/(I$13*I$14*加速計算!$E$5)*I$12/2*(加速計算!$E$7*COS(RADIANS(加速計算!$E$8))+SIN(RADIANS(加速計算!$E$8))))*加速計算!$E$3*PI()*I$12/(I$13*(($D740/(4*加速計算!$E$5)*(I$12/I$13)^2)+I$22+I$15))*60/(2*PI())</f>
        <v>11.946706169948493</v>
      </c>
      <c r="J740" s="9">
        <f>(J$21-$D740*9.81*加速計算!$E$6/(J$13*J$14*加速計算!$E$5)*J$12/2*(加速計算!$E$7*COS(RADIANS(加速計算!$E$8))+SIN(RADIANS(加速計算!$E$8))))*加速計算!$E$3*PI()*J$12/(J$13*(($D740/(4*加速計算!$E$5)*(J$12/J$13)^2)+J$22+J$15))*60/(2*PI())</f>
        <v>30.8208559137382</v>
      </c>
      <c r="K740" s="9">
        <f>(K$21-$D740*9.81*加速計算!$E$6/(K$13*K$14*加速計算!$E$5)*K$12/2*(加速計算!$E$7*COS(RADIANS(加速計算!$E$8))+SIN(RADIANS(加速計算!$E$8))))*加速計算!$E$3*PI()*K$12/(K$13*(($D740/(4*加速計算!$E$5)*(K$12/K$13)^2)+K$22+K$15))*60/(2*PI())</f>
        <v>-28.428154876177409</v>
      </c>
      <c r="L740" s="9">
        <f>(L$21-$D740*9.81*加速計算!$E$6/(L$13*L$14*加速計算!$E$5)*L$12/2*(加速計算!$E$7*COS(RADIANS(加速計算!$E$8))+SIN(RADIANS(加速計算!$E$8))))*加速計算!$E$3*PI()*L$12/(L$13*(($D740/(4*加速計算!$E$5)*(L$12/L$13)^2)+L$22+L$15))*60/(2*PI())</f>
        <v>-23.770672159634056</v>
      </c>
      <c r="M740" s="20">
        <f>(M$21-$D740*9.81*加速計算!$E$6/(M$13*M$14*加速計算!$E$5)*M$12/2*(加速計算!$E$7*COS(RADIANS(加速計算!$E$8))+SIN(RADIANS(加速計算!$E$8))))*加速計算!$E$3*PI()*M$12/(M$13*(($D740/(4*加速計算!$E$5)*(M$12/M$13)^2)+M$22+M$15))*60/(2*PI())</f>
        <v>-19.190083910103315</v>
      </c>
    </row>
    <row r="741" spans="4:13">
      <c r="D741" s="22">
        <v>7060</v>
      </c>
      <c r="E741" s="9">
        <f>(E$21-$D741*9.81*加速計算!$E$6/(E$13*E$14*加速計算!$E$5)*E$12/2*(加速計算!$E$7*COS(RADIANS(加速計算!$E$8))+SIN(RADIANS(加速計算!$E$8))))*加速計算!$E$3*PI()*E$12/(E$13*(($D741/(4*加速計算!$E$5)*(E$12/E$13)^2)+E$22+E$15))*60/(2*PI())</f>
        <v>-25.319659844754391</v>
      </c>
      <c r="F741" s="9">
        <f>(F$21-$D741*9.81*加速計算!$E$6/(F$13*F$14*加速計算!$E$5)*F$12/2*(加速計算!$E$7*COS(RADIANS(加速計算!$E$8))+SIN(RADIANS(加速計算!$E$8))))*加速計算!$E$3*PI()*F$12/(F$13*(($D741/(4*加速計算!$E$5)*(F$12/F$13)^2)+F$22+F$15))*60/(2*PI())</f>
        <v>-23.645849216574941</v>
      </c>
      <c r="G741" s="9">
        <f>(G$21-$D741*9.81*加速計算!$E$6/(G$13*G$14*加速計算!$E$5)*G$12/2*(加速計算!$E$7*COS(RADIANS(加速計算!$E$8))+SIN(RADIANS(加速計算!$E$8))))*加速計算!$E$3*PI()*G$12/(G$13*(($D741/(4*加速計算!$E$5)*(G$12/G$13)^2)+G$22+G$15))*60/(2*PI())</f>
        <v>-18.534508073041373</v>
      </c>
      <c r="H741" s="9">
        <f>(H$21-$D741*9.81*加速計算!$E$6/(H$13*H$14*加速計算!$E$5)*H$12/2*(加速計算!$E$7*COS(RADIANS(加速計算!$E$8))+SIN(RADIANS(加速計算!$E$8))))*加速計算!$E$3*PI()*H$12/(H$13*(($D741/(4*加速計算!$E$5)*(H$12/H$13)^2)+H$22+H$15))*60/(2*PI())</f>
        <v>-0.76210387161674908</v>
      </c>
      <c r="I741" s="9">
        <f>(I$21-$D741*9.81*加速計算!$E$6/(I$13*I$14*加速計算!$E$5)*I$12/2*(加速計算!$E$7*COS(RADIANS(加速計算!$E$8))+SIN(RADIANS(加速計算!$E$8))))*加速計算!$E$3*PI()*I$12/(I$13*(($D741/(4*加速計算!$E$5)*(I$12/I$13)^2)+I$22+I$15))*60/(2*PI())</f>
        <v>11.884510372941337</v>
      </c>
      <c r="J741" s="9">
        <f>(J$21-$D741*9.81*加速計算!$E$6/(J$13*J$14*加速計算!$E$5)*J$12/2*(加速計算!$E$7*COS(RADIANS(加速計算!$E$8))+SIN(RADIANS(加速計算!$E$8))))*加速計算!$E$3*PI()*J$12/(J$13*(($D741/(4*加速計算!$E$5)*(J$12/J$13)^2)+J$22+J$15))*60/(2*PI())</f>
        <v>30.73225842445882</v>
      </c>
      <c r="K741" s="9">
        <f>(K$21-$D741*9.81*加速計算!$E$6/(K$13*K$14*加速計算!$E$5)*K$12/2*(加速計算!$E$7*COS(RADIANS(加速計算!$E$8))+SIN(RADIANS(加速計算!$E$8))))*加速計算!$E$3*PI()*K$12/(K$13*(($D741/(4*加速計算!$E$5)*(K$12/K$13)^2)+K$22+K$15))*60/(2*PI())</f>
        <v>-28.434197542292917</v>
      </c>
      <c r="L741" s="9">
        <f>(L$21-$D741*9.81*加速計算!$E$6/(L$13*L$14*加速計算!$E$5)*L$12/2*(加速計算!$E$7*COS(RADIANS(加速計算!$E$8))+SIN(RADIANS(加速計算!$E$8))))*加速計算!$E$3*PI()*L$12/(L$13*(($D741/(4*加速計算!$E$5)*(L$12/L$13)^2)+L$22+L$15))*60/(2*PI())</f>
        <v>-23.78329960488319</v>
      </c>
      <c r="M741" s="20">
        <f>(M$21-$D741*9.81*加速計算!$E$6/(M$13*M$14*加速計算!$E$5)*M$12/2*(加速計算!$E$7*COS(RADIANS(加速計算!$E$8))+SIN(RADIANS(加速計算!$E$8))))*加速計算!$E$3*PI()*M$12/(M$13*(($D741/(4*加速計算!$E$5)*(M$12/M$13)^2)+M$22+M$15))*60/(2*PI())</f>
        <v>-19.209179122557035</v>
      </c>
    </row>
    <row r="742" spans="4:13">
      <c r="D742" s="22">
        <v>7070</v>
      </c>
      <c r="E742" s="9">
        <f>(E$21-$D742*9.81*加速計算!$E$6/(E$13*E$14*加速計算!$E$5)*E$12/2*(加速計算!$E$7*COS(RADIANS(加速計算!$E$8))+SIN(RADIANS(加速計算!$E$8))))*加速計算!$E$3*PI()*E$12/(E$13*(($D742/(4*加速計算!$E$5)*(E$12/E$13)^2)+E$22+E$15))*60/(2*PI())</f>
        <v>-25.328064399410191</v>
      </c>
      <c r="F742" s="9">
        <f>(F$21-$D742*9.81*加速計算!$E$6/(F$13*F$14*加速計算!$E$5)*F$12/2*(加速計算!$E$7*COS(RADIANS(加速計算!$E$8))+SIN(RADIANS(加速計算!$E$8))))*加速計算!$E$3*PI()*F$12/(F$13*(($D742/(4*加速計算!$E$5)*(F$12/F$13)^2)+F$22+F$15))*60/(2*PI())</f>
        <v>-23.658623689319153</v>
      </c>
      <c r="G742" s="9">
        <f>(G$21-$D742*9.81*加速計算!$E$6/(G$13*G$14*加速計算!$E$5)*G$12/2*(加速計算!$E$7*COS(RADIANS(加速計算!$E$8))+SIN(RADIANS(加速計算!$E$8))))*加速計算!$E$3*PI()*G$12/(G$13*(($D742/(4*加速計算!$E$5)*(G$12/G$13)^2)+G$22+G$15))*60/(2*PI())</f>
        <v>-18.554478236449793</v>
      </c>
      <c r="H742" s="9">
        <f>(H$21-$D742*9.81*加速計算!$E$6/(H$13*H$14*加速計算!$E$5)*H$12/2*(加速計算!$E$7*COS(RADIANS(加速計算!$E$8))+SIN(RADIANS(加速計算!$E$8))))*加速計算!$E$3*PI()*H$12/(H$13*(($D742/(4*加速計算!$E$5)*(H$12/H$13)^2)+H$22+H$15))*60/(2*PI())</f>
        <v>-0.80653356720409286</v>
      </c>
      <c r="I742" s="9">
        <f>(I$21-$D742*9.81*加速計算!$E$6/(I$13*I$14*加速計算!$E$5)*I$12/2*(加速計算!$E$7*COS(RADIANS(加速計算!$E$8))+SIN(RADIANS(加速計算!$E$8))))*加速計算!$E$3*PI()*I$12/(I$13*(($D742/(4*加速計算!$E$5)*(I$12/I$13)^2)+I$22+I$15))*60/(2*PI())</f>
        <v>11.822487620540302</v>
      </c>
      <c r="J742" s="9">
        <f>(J$21-$D742*9.81*加速計算!$E$6/(J$13*J$14*加速計算!$E$5)*J$12/2*(加速計算!$E$7*COS(RADIANS(加速計算!$E$8))+SIN(RADIANS(加速計算!$E$8))))*加速計算!$E$3*PI()*J$12/(J$13*(($D742/(4*加速計算!$E$5)*(J$12/J$13)^2)+J$22+J$15))*60/(2*PI())</f>
        <v>30.643907738592681</v>
      </c>
      <c r="K742" s="9">
        <f>(K$21-$D742*9.81*加速計算!$E$6/(K$13*K$14*加速計算!$E$5)*K$12/2*(加速計算!$E$7*COS(RADIANS(加速計算!$E$8))+SIN(RADIANS(加速計算!$E$8))))*加速計算!$E$3*PI()*K$12/(K$13*(($D742/(4*加速計算!$E$5)*(K$12/K$13)^2)+K$22+K$15))*60/(2*PI())</f>
        <v>-28.44022313745398</v>
      </c>
      <c r="L742" s="9">
        <f>(L$21-$D742*9.81*加速計算!$E$6/(L$13*L$14*加速計算!$E$5)*L$12/2*(加速計算!$E$7*COS(RADIANS(加速計算!$E$8))+SIN(RADIANS(加速計算!$E$8))))*加速計算!$E$3*PI()*L$12/(L$13*(($D742/(4*加速計算!$E$5)*(L$12/L$13)^2)+L$22+L$15))*60/(2*PI())</f>
        <v>-23.795891386260493</v>
      </c>
      <c r="M742" s="20">
        <f>(M$21-$D742*9.81*加速計算!$E$6/(M$13*M$14*加速計算!$E$5)*M$12/2*(加速計算!$E$7*COS(RADIANS(加速計算!$E$8))+SIN(RADIANS(加速計算!$E$8))))*加速計算!$E$3*PI()*M$12/(M$13*(($D742/(4*加速計算!$E$5)*(M$12/M$13)^2)+M$22+M$15))*60/(2*PI())</f>
        <v>-19.228220432012144</v>
      </c>
    </row>
    <row r="743" spans="4:13">
      <c r="D743" s="22">
        <v>7080</v>
      </c>
      <c r="E743" s="9">
        <f>(E$21-$D743*9.81*加速計算!$E$6/(E$13*E$14*加速計算!$E$5)*E$12/2*(加速計算!$E$7*COS(RADIANS(加速計算!$E$8))+SIN(RADIANS(加速計算!$E$8))))*加速計算!$E$3*PI()*E$12/(E$13*(($D743/(4*加速計算!$E$5)*(E$12/E$13)^2)+E$22+E$15))*60/(2*PI())</f>
        <v>-25.336445251688076</v>
      </c>
      <c r="F743" s="9">
        <f>(F$21-$D743*9.81*加速計算!$E$6/(F$13*F$14*加速計算!$E$5)*F$12/2*(加速計算!$E$7*COS(RADIANS(加速計算!$E$8))+SIN(RADIANS(加速計算!$E$8))))*加速計算!$E$3*PI()*F$12/(F$13*(($D743/(4*加速計算!$E$5)*(F$12/F$13)^2)+F$22+F$15))*60/(2*PI())</f>
        <v>-23.671362165923721</v>
      </c>
      <c r="G743" s="9">
        <f>(G$21-$D743*9.81*加速計算!$E$6/(G$13*G$14*加速計算!$E$5)*G$12/2*(加速計算!$E$7*COS(RADIANS(加速計算!$E$8))+SIN(RADIANS(加速計算!$E$8))))*加速計算!$E$3*PI()*G$12/(G$13*(($D743/(4*加速計算!$E$5)*(G$12/G$13)^2)+G$22+G$15))*60/(2*PI())</f>
        <v>-18.57439217223251</v>
      </c>
      <c r="H743" s="9">
        <f>(H$21-$D743*9.81*加速計算!$E$6/(H$13*H$14*加速計算!$E$5)*H$12/2*(加速計算!$E$7*COS(RADIANS(加速計算!$E$8))+SIN(RADIANS(加速計算!$E$8))))*加速計算!$E$3*PI()*H$12/(H$13*(($D743/(4*加速計算!$E$5)*(H$12/H$13)^2)+H$22+H$15))*60/(2*PI())</f>
        <v>-0.85083981974600786</v>
      </c>
      <c r="I743" s="9">
        <f>(I$21-$D743*9.81*加速計算!$E$6/(I$13*I$14*加速計算!$E$5)*I$12/2*(加速計算!$E$7*COS(RADIANS(加速計算!$E$8))+SIN(RADIANS(加速計算!$E$8))))*加速計算!$E$3*PI()*I$12/(I$13*(($D743/(4*加速計算!$E$5)*(I$12/I$13)^2)+I$22+I$15))*60/(2*PI())</f>
        <v>11.760637191567133</v>
      </c>
      <c r="J743" s="9">
        <f>(J$21-$D743*9.81*加速計算!$E$6/(J$13*J$14*加速計算!$E$5)*J$12/2*(加速計算!$E$7*COS(RADIANS(加速計算!$E$8))+SIN(RADIANS(加速計算!$E$8))))*加速計算!$E$3*PI()*J$12/(J$13*(($D743/(4*加速計算!$E$5)*(J$12/J$13)^2)+J$22+J$15))*60/(2*PI())</f>
        <v>30.55580282630466</v>
      </c>
      <c r="K743" s="9">
        <f>(K$21-$D743*9.81*加速計算!$E$6/(K$13*K$14*加速計算!$E$5)*K$12/2*(加速計算!$E$7*COS(RADIANS(加速計算!$E$8))+SIN(RADIANS(加速計算!$E$8))))*加速計算!$E$3*PI()*K$12/(K$13*(($D743/(4*加速計算!$E$5)*(K$12/K$13)^2)+K$22+K$15))*60/(2*PI())</f>
        <v>-28.446231733898529</v>
      </c>
      <c r="L743" s="9">
        <f>(L$21-$D743*9.81*加速計算!$E$6/(L$13*L$14*加速計算!$E$5)*L$12/2*(加速計算!$E$7*COS(RADIANS(加速計算!$E$8))+SIN(RADIANS(加速計算!$E$8))))*加速計算!$E$3*PI()*L$12/(L$13*(($D743/(4*加速計算!$E$5)*(L$12/L$13)^2)+L$22+L$15))*60/(2*PI())</f>
        <v>-23.80844765464192</v>
      </c>
      <c r="M743" s="20">
        <f>(M$21-$D743*9.81*加速計算!$E$6/(M$13*M$14*加速計算!$E$5)*M$12/2*(加速計算!$E$7*COS(RADIANS(加速計算!$E$8))+SIN(RADIANS(加速計算!$E$8))))*加速計算!$E$3*PI()*M$12/(M$13*(($D743/(4*加速計算!$E$5)*(M$12/M$13)^2)+M$22+M$15))*60/(2*PI())</f>
        <v>-19.247208066387429</v>
      </c>
    </row>
    <row r="744" spans="4:13">
      <c r="D744" s="22">
        <v>7090</v>
      </c>
      <c r="E744" s="9">
        <f>(E$21-$D744*9.81*加速計算!$E$6/(E$13*E$14*加速計算!$E$5)*E$12/2*(加速計算!$E$7*COS(RADIANS(加速計算!$E$8))+SIN(RADIANS(加速計算!$E$8))))*加速計算!$E$3*PI()*E$12/(E$13*(($D744/(4*加速計算!$E$5)*(E$12/E$13)^2)+E$22+E$15))*60/(2*PI())</f>
        <v>-25.344802501714408</v>
      </c>
      <c r="F744" s="9">
        <f>(F$21-$D744*9.81*加速計算!$E$6/(F$13*F$14*加速計算!$E$5)*F$12/2*(加速計算!$E$7*COS(RADIANS(加速計算!$E$8))+SIN(RADIANS(加速計算!$E$8))))*加速計算!$E$3*PI()*F$12/(F$13*(($D744/(4*加速計算!$E$5)*(F$12/F$13)^2)+F$22+F$15))*60/(2*PI())</f>
        <v>-23.684064798320424</v>
      </c>
      <c r="G744" s="9">
        <f>(G$21-$D744*9.81*加速計算!$E$6/(G$13*G$14*加速計算!$E$5)*G$12/2*(加速計算!$E$7*COS(RADIANS(加速計算!$E$8))+SIN(RADIANS(加速計算!$E$8))))*加速計算!$E$3*PI()*G$12/(G$13*(($D744/(4*加速計算!$E$5)*(G$12/G$13)^2)+G$22+G$15))*60/(2*PI())</f>
        <v>-18.59425011752586</v>
      </c>
      <c r="H744" s="9">
        <f>(H$21-$D744*9.81*加速計算!$E$6/(H$13*H$14*加速計算!$E$5)*H$12/2*(加速計算!$E$7*COS(RADIANS(加速計算!$E$8))+SIN(RADIANS(加速計算!$E$8))))*加速計算!$E$3*PI()*H$12/(H$13*(($D744/(4*加速計算!$E$5)*(H$12/H$13)^2)+H$22+H$15))*60/(2*PI())</f>
        <v>-0.89502314298826069</v>
      </c>
      <c r="I744" s="9">
        <f>(I$21-$D744*9.81*加速計算!$E$6/(I$13*I$14*加速計算!$E$5)*I$12/2*(加速計算!$E$7*COS(RADIANS(加速計算!$E$8))+SIN(RADIANS(加速計算!$E$8))))*加速計算!$E$3*PI()*I$12/(I$13*(($D744/(4*加速計算!$E$5)*(I$12/I$13)^2)+I$22+I$15))*60/(2*PI())</f>
        <v>11.698958368845473</v>
      </c>
      <c r="J744" s="9">
        <f>(J$21-$D744*9.81*加速計算!$E$6/(J$13*J$14*加速計算!$E$5)*J$12/2*(加速計算!$E$7*COS(RADIANS(加速計算!$E$8))+SIN(RADIANS(加速計算!$E$8))))*加速計算!$E$3*PI()*J$12/(J$13*(($D744/(4*加速計算!$E$5)*(J$12/J$13)^2)+J$22+J$15))*60/(2*PI())</f>
        <v>30.467942663481306</v>
      </c>
      <c r="K744" s="9">
        <f>(K$21-$D744*9.81*加速計算!$E$6/(K$13*K$14*加速計算!$E$5)*K$12/2*(加速計算!$E$7*COS(RADIANS(加速計算!$E$8))+SIN(RADIANS(加速計算!$E$8))))*加速計算!$E$3*PI()*K$12/(K$13*(($D744/(4*加速計算!$E$5)*(K$12/K$13)^2)+K$22+K$15))*60/(2*PI())</f>
        <v>-28.452223403457477</v>
      </c>
      <c r="L744" s="9">
        <f>(L$21-$D744*9.81*加速計算!$E$6/(L$13*L$14*加速計算!$E$5)*L$12/2*(加速計算!$E$7*COS(RADIANS(加速計算!$E$8))+SIN(RADIANS(加速計算!$E$8))))*加速計算!$E$3*PI()*L$12/(L$13*(($D744/(4*加速計算!$E$5)*(L$12/L$13)^2)+L$22+L$15))*60/(2*PI())</f>
        <v>-23.820968560053483</v>
      </c>
      <c r="M744" s="20">
        <f>(M$21-$D744*9.81*加速計算!$E$6/(M$13*M$14*加速計算!$E$5)*M$12/2*(加速計算!$E$7*COS(RADIANS(加速計算!$E$8))+SIN(RADIANS(加速計算!$E$8))))*加速計算!$E$3*PI()*M$12/(M$13*(($D744/(4*加速計算!$E$5)*(M$12/M$13)^2)+M$22+M$15))*60/(2*PI())</f>
        <v>-19.266142252318478</v>
      </c>
    </row>
    <row r="745" spans="4:13">
      <c r="D745" s="22">
        <v>7100</v>
      </c>
      <c r="E745" s="9">
        <f>(E$21-$D745*9.81*加速計算!$E$6/(E$13*E$14*加速計算!$E$5)*E$12/2*(加速計算!$E$7*COS(RADIANS(加速計算!$E$8))+SIN(RADIANS(加速計算!$E$8))))*加速計算!$E$3*PI()*E$12/(E$13*(($D745/(4*加速計算!$E$5)*(E$12/E$13)^2)+E$22+E$15))*60/(2*PI())</f>
        <v>-25.35313624905239</v>
      </c>
      <c r="F745" s="9">
        <f>(F$21-$D745*9.81*加速計算!$E$6/(F$13*F$14*加速計算!$E$5)*F$12/2*(加速計算!$E$7*COS(RADIANS(加速計算!$E$8))+SIN(RADIANS(加速計算!$E$8))))*加速計算!$E$3*PI()*F$12/(F$13*(($D745/(4*加速計算!$E$5)*(F$12/F$13)^2)+F$22+F$15))*60/(2*PI())</f>
        <v>-23.696731737587236</v>
      </c>
      <c r="G745" s="9">
        <f>(G$21-$D745*9.81*加速計算!$E$6/(G$13*G$14*加速計算!$E$5)*G$12/2*(加速計算!$E$7*COS(RADIANS(加速計算!$E$8))+SIN(RADIANS(加速計算!$E$8))))*加速計算!$E$3*PI()*G$12/(G$13*(($D745/(4*加速計算!$E$5)*(G$12/G$13)^2)+G$22+G$15))*60/(2*PI())</f>
        <v>-18.614052308134621</v>
      </c>
      <c r="H745" s="9">
        <f>(H$21-$D745*9.81*加速計算!$E$6/(H$13*H$14*加速計算!$E$5)*H$12/2*(加速計算!$E$7*COS(RADIANS(加速計算!$E$8))+SIN(RADIANS(加速計算!$E$8))))*加速計算!$E$3*PI()*H$12/(H$13*(($D745/(4*加速計算!$E$5)*(H$12/H$13)^2)+H$22+H$15))*60/(2*PI())</f>
        <v>-0.93908404782979671</v>
      </c>
      <c r="I745" s="9">
        <f>(I$21-$D745*9.81*加速計算!$E$6/(I$13*I$14*加速計算!$E$5)*I$12/2*(加速計算!$E$7*COS(RADIANS(加速計算!$E$8))+SIN(RADIANS(加速計算!$E$8))))*加速計算!$E$3*PI()*I$12/(I$13*(($D745/(4*加速計算!$E$5)*(I$12/I$13)^2)+I$22+I$15))*60/(2*PI())</f>
        <v>11.637450439173083</v>
      </c>
      <c r="J745" s="9">
        <f>(J$21-$D745*9.81*加速計算!$E$6/(J$13*J$14*加速計算!$E$5)*J$12/2*(加速計算!$E$7*COS(RADIANS(加速計算!$E$8))+SIN(RADIANS(加速計算!$E$8))))*加速計算!$E$3*PI()*J$12/(J$13*(($D745/(4*加速計算!$E$5)*(J$12/J$13)^2)+J$22+J$15))*60/(2*PI())</f>
        <v>30.380326231691082</v>
      </c>
      <c r="K745" s="9">
        <f>(K$21-$D745*9.81*加速計算!$E$6/(K$13*K$14*加速計算!$E$5)*K$12/2*(加速計算!$E$7*COS(RADIANS(加速計算!$E$8))+SIN(RADIANS(加速計算!$E$8))))*加速計算!$E$3*PI()*K$12/(K$13*(($D745/(4*加速計算!$E$5)*(K$12/K$13)^2)+K$22+K$15))*60/(2*PI())</f>
        <v>-28.458198217557587</v>
      </c>
      <c r="L745" s="9">
        <f>(L$21-$D745*9.81*加速計算!$E$6/(L$13*L$14*加速計算!$E$5)*L$12/2*(加速計算!$E$7*COS(RADIANS(加速計算!$E$8))+SIN(RADIANS(加速計算!$E$8))))*加速計算!$E$3*PI()*L$12/(L$13*(($D745/(4*加速計算!$E$5)*(L$12/L$13)^2)+L$22+L$15))*60/(2*PI())</f>
        <v>-23.833454251677406</v>
      </c>
      <c r="M745" s="20">
        <f>(M$21-$D745*9.81*加速計算!$E$6/(M$13*M$14*加速計算!$E$5)*M$12/2*(加速計算!$E$7*COS(RADIANS(加速計算!$E$8))+SIN(RADIANS(加速計算!$E$8))))*加速計算!$E$3*PI()*M$12/(M$13*(($D745/(4*加速計算!$E$5)*(M$12/M$13)^2)+M$22+M$15))*60/(2*PI())</f>
        <v>-19.285023215166799</v>
      </c>
    </row>
    <row r="746" spans="4:13">
      <c r="D746" s="22">
        <v>7110</v>
      </c>
      <c r="E746" s="9">
        <f>(E$21-$D746*9.81*加速計算!$E$6/(E$13*E$14*加速計算!$E$5)*E$12/2*(加速計算!$E$7*COS(RADIANS(加速計算!$E$8))+SIN(RADIANS(加速計算!$E$8))))*加速計算!$E$3*PI()*E$12/(E$13*(($D746/(4*加速計算!$E$5)*(E$12/E$13)^2)+E$22+E$15))*60/(2*PI())</f>
        <v>-25.36144659270601</v>
      </c>
      <c r="F746" s="9">
        <f>(F$21-$D746*9.81*加速計算!$E$6/(F$13*F$14*加速計算!$E$5)*F$12/2*(加速計算!$E$7*COS(RADIANS(加速計算!$E$8))+SIN(RADIANS(加速計算!$E$8))))*加速計算!$E$3*PI()*F$12/(F$13*(($D746/(4*加速計算!$E$5)*(F$12/F$13)^2)+F$22+F$15))*60/(2*PI())</f>
        <v>-23.709363133954305</v>
      </c>
      <c r="G746" s="9">
        <f>(G$21-$D746*9.81*加速計算!$E$6/(G$13*G$14*加速計算!$E$5)*G$12/2*(加速計算!$E$7*COS(RADIANS(加速計算!$E$8))+SIN(RADIANS(加速計算!$E$8))))*加速計算!$E$3*PI()*G$12/(G$13*(($D746/(4*加速計算!$E$5)*(G$12/G$13)^2)+G$22+G$15))*60/(2*PI())</f>
        <v>-18.633798978541293</v>
      </c>
      <c r="H746" s="9">
        <f>(H$21-$D746*9.81*加速計算!$E$6/(H$13*H$14*加速計算!$E$5)*H$12/2*(加速計算!$E$7*COS(RADIANS(加速計算!$E$8))+SIN(RADIANS(加速計算!$E$8))))*加速計算!$E$3*PI()*H$12/(H$13*(($D746/(4*加速計算!$E$5)*(H$12/H$13)^2)+H$22+H$15))*60/(2*PI())</f>
        <v>-0.98302304234235915</v>
      </c>
      <c r="I746" s="9">
        <f>(I$21-$D746*9.81*加速計算!$E$6/(I$13*I$14*加速計算!$E$5)*I$12/2*(加速計算!$E$7*COS(RADIANS(加速計算!$E$8))+SIN(RADIANS(加速計算!$E$8))))*加速計算!$E$3*PI()*I$12/(I$13*(($D746/(4*加速計算!$E$5)*(I$12/I$13)^2)+I$22+I$15))*60/(2*PI())</f>
        <v>11.576112693294419</v>
      </c>
      <c r="J746" s="9">
        <f>(J$21-$D746*9.81*加速計算!$E$6/(J$13*J$14*加速計算!$E$5)*J$12/2*(加速計算!$E$7*COS(RADIANS(加速計算!$E$8))+SIN(RADIANS(加速計算!$E$8))))*加速計算!$E$3*PI()*J$12/(J$13*(($D746/(4*加速計算!$E$5)*(J$12/J$13)^2)+J$22+J$15))*60/(2*PI())</f>
        <v>30.29295251814505</v>
      </c>
      <c r="K746" s="9">
        <f>(K$21-$D746*9.81*加速計算!$E$6/(K$13*K$14*加速計算!$E$5)*K$12/2*(加速計算!$E$7*COS(RADIANS(加速計算!$E$8))+SIN(RADIANS(加速計算!$E$8))))*加速計算!$E$3*PI()*K$12/(K$13*(($D746/(4*加速計算!$E$5)*(K$12/K$13)^2)+K$22+K$15))*60/(2*PI())</f>
        <v>-28.464156247224349</v>
      </c>
      <c r="L746" s="9">
        <f>(L$21-$D746*9.81*加速計算!$E$6/(L$13*L$14*加速計算!$E$5)*L$12/2*(加速計算!$E$7*COS(RADIANS(加速計算!$E$8))+SIN(RADIANS(加速計算!$E$8))))*加速計算!$E$3*PI()*L$12/(L$13*(($D746/(4*加速計算!$E$5)*(L$12/L$13)^2)+L$22+L$15))*60/(2*PI())</f>
        <v>-23.845904877857933</v>
      </c>
      <c r="M746" s="20">
        <f>(M$21-$D746*9.81*加速計算!$E$6/(M$13*M$14*加速計算!$E$5)*M$12/2*(加速計算!$E$7*COS(RADIANS(加速計算!$E$8))+SIN(RADIANS(加速計算!$E$8))))*加速計算!$E$3*PI()*M$12/(M$13*(($D746/(4*加速計算!$E$5)*(M$12/M$13)^2)+M$22+M$15))*60/(2*PI())</f>
        <v>-19.303851179028712</v>
      </c>
    </row>
    <row r="747" spans="4:13">
      <c r="D747" s="22">
        <v>7120</v>
      </c>
      <c r="E747" s="9">
        <f>(E$21-$D747*9.81*加速計算!$E$6/(E$13*E$14*加速計算!$E$5)*E$12/2*(加速計算!$E$7*COS(RADIANS(加速計算!$E$8))+SIN(RADIANS(加速計算!$E$8))))*加速計算!$E$3*PI()*E$12/(E$13*(($D747/(4*加速計算!$E$5)*(E$12/E$13)^2)+E$22+E$15))*60/(2*PI())</f>
        <v>-25.36973363112396</v>
      </c>
      <c r="F747" s="9">
        <f>(F$21-$D747*9.81*加速計算!$E$6/(F$13*F$14*加速計算!$E$5)*F$12/2*(加速計算!$E$7*COS(RADIANS(加速計算!$E$8))+SIN(RADIANS(加速計算!$E$8))))*加速計算!$E$3*PI()*F$12/(F$13*(($D747/(4*加速計算!$E$5)*(F$12/F$13)^2)+F$22+F$15))*60/(2*PI())</f>
        <v>-23.721959136809854</v>
      </c>
      <c r="G747" s="9">
        <f>(G$21-$D747*9.81*加速計算!$E$6/(G$13*G$14*加速計算!$E$5)*G$12/2*(加速計算!$E$7*COS(RADIANS(加速計算!$E$8))+SIN(RADIANS(加速計算!$E$8))))*加速計算!$E$3*PI()*G$12/(G$13*(($D747/(4*加速計算!$E$5)*(G$12/G$13)^2)+G$22+G$15))*60/(2*PI())</f>
        <v>-18.653490361915338</v>
      </c>
      <c r="H747" s="9">
        <f>(H$21-$D747*9.81*加速計算!$E$6/(H$13*H$14*加速計算!$E$5)*H$12/2*(加速計算!$E$7*COS(RADIANS(加速計算!$E$8))+SIN(RADIANS(加速計算!$E$8))))*加速計算!$E$3*PI()*H$12/(H$13*(($D747/(4*加速計算!$E$5)*(H$12/H$13)^2)+H$22+H$15))*60/(2*PI())</f>
        <v>-1.0268406317900651</v>
      </c>
      <c r="I747" s="9">
        <f>(I$21-$D747*9.81*加速計算!$E$6/(I$13*I$14*加速計算!$E$5)*I$12/2*(加速計算!$E$7*COS(RADIANS(加速計算!$E$8))+SIN(RADIANS(加速計算!$E$8))))*加速計算!$E$3*PI()*I$12/(I$13*(($D747/(4*加速計算!$E$5)*(I$12/I$13)^2)+I$22+I$15))*60/(2*PI())</f>
        <v>11.51494442587331</v>
      </c>
      <c r="J747" s="9">
        <f>(J$21-$D747*9.81*加速計算!$E$6/(J$13*J$14*加速計算!$E$5)*J$12/2*(加速計算!$E$7*COS(RADIANS(加速計算!$E$8))+SIN(RADIANS(加速計算!$E$8))))*加速計算!$E$3*PI()*J$12/(J$13*(($D747/(4*加速計算!$E$5)*(J$12/J$13)^2)+J$22+J$15))*60/(2*PI())</f>
        <v>30.205820515657855</v>
      </c>
      <c r="K747" s="9">
        <f>(K$21-$D747*9.81*加速計算!$E$6/(K$13*K$14*加速計算!$E$5)*K$12/2*(加速計算!$E$7*COS(RADIANS(加速計算!$E$8))+SIN(RADIANS(加速計算!$E$8))))*加速計算!$E$3*PI()*K$12/(K$13*(($D747/(4*加速計算!$E$5)*(K$12/K$13)^2)+K$22+K$15))*60/(2*PI())</f>
        <v>-28.470097563084732</v>
      </c>
      <c r="L747" s="9">
        <f>(L$21-$D747*9.81*加速計算!$E$6/(L$13*L$14*加速計算!$E$5)*L$12/2*(加速計算!$E$7*COS(RADIANS(加速計算!$E$8))+SIN(RADIANS(加速計算!$E$8))))*加速計算!$E$3*PI()*L$12/(L$13*(($D747/(4*加速計算!$E$5)*(L$12/L$13)^2)+L$22+L$15))*60/(2*PI())</f>
        <v>-23.858320586107258</v>
      </c>
      <c r="M747" s="20">
        <f>(M$21-$D747*9.81*加速計算!$E$6/(M$13*M$14*加速計算!$E$5)*M$12/2*(加速計算!$E$7*COS(RADIANS(加速計算!$E$8))+SIN(RADIANS(加速計算!$E$8))))*加速計算!$E$3*PI()*M$12/(M$13*(($D747/(4*加速計算!$E$5)*(M$12/M$13)^2)+M$22+M$15))*60/(2*PI())</f>
        <v>-19.322626366744199</v>
      </c>
    </row>
    <row r="748" spans="4:13">
      <c r="D748" s="22">
        <v>7130</v>
      </c>
      <c r="E748" s="9">
        <f>(E$21-$D748*9.81*加速計算!$E$6/(E$13*E$14*加速計算!$E$5)*E$12/2*(加速計算!$E$7*COS(RADIANS(加速計算!$E$8))+SIN(RADIANS(加速計算!$E$8))))*加速計算!$E$3*PI()*E$12/(E$13*(($D748/(4*加速計算!$E$5)*(E$12/E$13)^2)+E$22+E$15))*60/(2*PI())</f>
        <v>-25.377997462203577</v>
      </c>
      <c r="F748" s="9">
        <f>(F$21-$D748*9.81*加速計算!$E$6/(F$13*F$14*加速計算!$E$5)*F$12/2*(加速計算!$E$7*COS(RADIANS(加速計算!$E$8))+SIN(RADIANS(加速計算!$E$8))))*加速計算!$E$3*PI()*F$12/(F$13*(($D748/(4*加速計算!$E$5)*(F$12/F$13)^2)+F$22+F$15))*60/(2*PI())</f>
        <v>-23.734519894706132</v>
      </c>
      <c r="G748" s="9">
        <f>(G$21-$D748*9.81*加速計算!$E$6/(G$13*G$14*加速計算!$E$5)*G$12/2*(加速計算!$E$7*COS(RADIANS(加速計算!$E$8))+SIN(RADIANS(加速計算!$E$8))))*加速計算!$E$3*PI()*G$12/(G$13*(($D748/(4*加速計算!$E$5)*(G$12/G$13)^2)+G$22+G$15))*60/(2*PI())</f>
        <v>-18.673126690122416</v>
      </c>
      <c r="H748" s="9">
        <f>(H$21-$D748*9.81*加速計算!$E$6/(H$13*H$14*加速計算!$E$5)*H$12/2*(加速計算!$E$7*COS(RADIANS(加速計算!$E$8))+SIN(RADIANS(加速計算!$E$8))))*加速計算!$E$3*PI()*H$12/(H$13*(($D748/(4*加速計算!$E$5)*(H$12/H$13)^2)+H$22+H$15))*60/(2*PI())</f>
        <v>-1.0705373186487648</v>
      </c>
      <c r="I748" s="9">
        <f>(I$21-$D748*9.81*加速計算!$E$6/(I$13*I$14*加速計算!$E$5)*I$12/2*(加速計算!$E$7*COS(RADIANS(加速計算!$E$8))+SIN(RADIANS(加速計算!$E$8))))*加速計算!$E$3*PI()*I$12/(I$13*(($D748/(4*加速計算!$E$5)*(I$12/I$13)^2)+I$22+I$15))*60/(2*PI())</f>
        <v>11.453944935465945</v>
      </c>
      <c r="J748" s="9">
        <f>(J$21-$D748*9.81*加速計算!$E$6/(J$13*J$14*加速計算!$E$5)*J$12/2*(加速計算!$E$7*COS(RADIANS(加速計算!$E$8))+SIN(RADIANS(加速計算!$E$8))))*加速計算!$E$3*PI()*J$12/(J$13*(($D748/(4*加速計算!$E$5)*(J$12/J$13)^2)+J$22+J$15))*60/(2*PI())</f>
        <v>30.118929222608983</v>
      </c>
      <c r="K748" s="9">
        <f>(K$21-$D748*9.81*加速計算!$E$6/(K$13*K$14*加速計算!$E$5)*K$12/2*(加速計算!$E$7*COS(RADIANS(加速計算!$E$8))+SIN(RADIANS(加速計算!$E$8))))*加速計算!$E$3*PI()*K$12/(K$13*(($D748/(4*加速計算!$E$5)*(K$12/K$13)^2)+K$22+K$15))*60/(2*PI())</f>
        <v>-28.476022235370042</v>
      </c>
      <c r="L748" s="9">
        <f>(L$21-$D748*9.81*加速計算!$E$6/(L$13*L$14*加速計算!$E$5)*L$12/2*(加速計算!$E$7*COS(RADIANS(加速計算!$E$8))+SIN(RADIANS(加速計算!$E$8))))*加速計算!$E$3*PI()*L$12/(L$13*(($D748/(4*加速計算!$E$5)*(L$12/L$13)^2)+L$22+L$15))*60/(2*PI())</f>
        <v>-23.870701523111318</v>
      </c>
      <c r="M748" s="20">
        <f>(M$21-$D748*9.81*加速計算!$E$6/(M$13*M$14*加速計算!$E$5)*M$12/2*(加速計算!$E$7*COS(RADIANS(加速計算!$E$8))+SIN(RADIANS(加速計算!$E$8))))*加速計算!$E$3*PI()*M$12/(M$13*(($D748/(4*加速計算!$E$5)*(M$12/M$13)^2)+M$22+M$15))*60/(2*PI())</f>
        <v>-19.341348999905755</v>
      </c>
    </row>
    <row r="749" spans="4:13">
      <c r="D749" s="22">
        <v>7140</v>
      </c>
      <c r="E749" s="9">
        <f>(E$21-$D749*9.81*加速計算!$E$6/(E$13*E$14*加速計算!$E$5)*E$12/2*(加速計算!$E$7*COS(RADIANS(加速計算!$E$8))+SIN(RADIANS(加速計算!$E$8))))*加速計算!$E$3*PI()*E$12/(E$13*(($D749/(4*加速計算!$E$5)*(E$12/E$13)^2)+E$22+E$15))*60/(2*PI())</f>
        <v>-25.386238183294605</v>
      </c>
      <c r="F749" s="9">
        <f>(F$21-$D749*9.81*加速計算!$E$6/(F$13*F$14*加速計算!$E$5)*F$12/2*(加速計算!$E$7*COS(RADIANS(加速計算!$E$8))+SIN(RADIANS(加速計算!$E$8))))*加速計算!$E$3*PI()*F$12/(F$13*(($D749/(4*加速計算!$E$5)*(F$12/F$13)^2)+F$22+F$15))*60/(2*PI())</f>
        <v>-23.747045555365183</v>
      </c>
      <c r="G749" s="9">
        <f>(G$21-$D749*9.81*加速計算!$E$6/(G$13*G$14*加速計算!$E$5)*G$12/2*(加速計算!$E$7*COS(RADIANS(加速計算!$E$8))+SIN(RADIANS(加速計算!$E$8))))*加速計算!$E$3*PI()*G$12/(G$13*(($D749/(4*加速計算!$E$5)*(G$12/G$13)^2)+G$22+G$15))*60/(2*PI())</f>
        <v>-18.692708193733413</v>
      </c>
      <c r="H749" s="9">
        <f>(H$21-$D749*9.81*加速計算!$E$6/(H$13*H$14*加速計算!$E$5)*H$12/2*(加速計算!$E$7*COS(RADIANS(加速計算!$E$8))+SIN(RADIANS(加速計算!$E$8))))*加速計算!$E$3*PI()*H$12/(H$13*(($D749/(4*加速計算!$E$5)*(H$12/H$13)^2)+H$22+H$15))*60/(2*PI())</f>
        <v>-1.1141136026252092</v>
      </c>
      <c r="I749" s="9">
        <f>(I$21-$D749*9.81*加速計算!$E$6/(I$13*I$14*加速計算!$E$5)*I$12/2*(加速計算!$E$7*COS(RADIANS(加速計算!$E$8))+SIN(RADIANS(加速計算!$E$8))))*加速計算!$E$3*PI()*I$12/(I$13*(($D749/(4*加速計算!$E$5)*(I$12/I$13)^2)+I$22+I$15))*60/(2*PI())</f>
        <v>11.393113524494094</v>
      </c>
      <c r="J749" s="9">
        <f>(J$21-$D749*9.81*加速計算!$E$6/(J$13*J$14*加速計算!$E$5)*J$12/2*(加速計算!$E$7*COS(RADIANS(加速計算!$E$8))+SIN(RADIANS(加速計算!$E$8))))*加速計算!$E$3*PI()*J$12/(J$13*(($D749/(4*加速計算!$E$5)*(J$12/J$13)^2)+J$22+J$15))*60/(2*PI())</f>
        <v>30.032277642904432</v>
      </c>
      <c r="K749" s="9">
        <f>(K$21-$D749*9.81*加速計算!$E$6/(K$13*K$14*加速計算!$E$5)*K$12/2*(加速計算!$E$7*COS(RADIANS(加速計算!$E$8))+SIN(RADIANS(加速計算!$E$8))))*加速計算!$E$3*PI()*K$12/(K$13*(($D749/(4*加速計算!$E$5)*(K$12/K$13)^2)+K$22+K$15))*60/(2*PI())</f>
        <v>-28.481930333918594</v>
      </c>
      <c r="L749" s="9">
        <f>(L$21-$D749*9.81*加速計算!$E$6/(L$13*L$14*加速計算!$E$5)*L$12/2*(加速計算!$E$7*COS(RADIANS(加速計算!$E$8))+SIN(RADIANS(加速計算!$E$8))))*加速計算!$E$3*PI()*L$12/(L$13*(($D749/(4*加速計算!$E$5)*(L$12/L$13)^2)+L$22+L$15))*60/(2*PI())</f>
        <v>-23.883047834735613</v>
      </c>
      <c r="M749" s="20">
        <f>(M$21-$D749*9.81*加速計算!$E$6/(M$13*M$14*加速計算!$E$5)*M$12/2*(加速計算!$E$7*COS(RADIANS(加速計算!$E$8))+SIN(RADIANS(加速計算!$E$8))))*加速計算!$E$3*PI()*M$12/(M$13*(($D749/(4*加速計算!$E$5)*(M$12/M$13)^2)+M$22+M$15))*60/(2*PI())</f>
        <v>-19.360019298867016</v>
      </c>
    </row>
    <row r="750" spans="4:13">
      <c r="D750" s="22">
        <v>7150</v>
      </c>
      <c r="E750" s="9">
        <f>(E$21-$D750*9.81*加速計算!$E$6/(E$13*E$14*加速計算!$E$5)*E$12/2*(加速計算!$E$7*COS(RADIANS(加速計算!$E$8))+SIN(RADIANS(加速計算!$E$8))))*加速計算!$E$3*PI()*E$12/(E$13*(($D750/(4*加速計算!$E$5)*(E$12/E$13)^2)+E$22+E$15))*60/(2*PI())</f>
        <v>-25.394455891203073</v>
      </c>
      <c r="F750" s="9">
        <f>(F$21-$D750*9.81*加速計算!$E$6/(F$13*F$14*加速計算!$E$5)*F$12/2*(加速計算!$E$7*COS(RADIANS(加速計算!$E$8))+SIN(RADIANS(加速計算!$E$8))))*加速計算!$E$3*PI()*F$12/(F$13*(($D750/(4*加速計算!$E$5)*(F$12/F$13)^2)+F$22+F$15))*60/(2*PI())</f>
        <v>-23.759536265684691</v>
      </c>
      <c r="G750" s="9">
        <f>(G$21-$D750*9.81*加速計算!$E$6/(G$13*G$14*加速計算!$E$5)*G$12/2*(加速計算!$E$7*COS(RADIANS(加速計算!$E$8))+SIN(RADIANS(加速計算!$E$8))))*加速計算!$E$3*PI()*G$12/(G$13*(($D750/(4*加速計算!$E$5)*(G$12/G$13)^2)+G$22+G$15))*60/(2*PI())</f>
        <v>-18.712235102033528</v>
      </c>
      <c r="H750" s="9">
        <f>(H$21-$D750*9.81*加速計算!$E$6/(H$13*H$14*加速計算!$E$5)*H$12/2*(加速計算!$E$7*COS(RADIANS(加速計算!$E$8))+SIN(RADIANS(加速計算!$E$8))))*加速計算!$E$3*PI()*H$12/(H$13*(($D750/(4*加速計算!$E$5)*(H$12/H$13)^2)+H$22+H$15))*60/(2*PI())</f>
        <v>-1.1575699806761468</v>
      </c>
      <c r="I750" s="9">
        <f>(I$21-$D750*9.81*加速計算!$E$6/(I$13*I$14*加速計算!$E$5)*I$12/2*(加速計算!$E$7*COS(RADIANS(加速計算!$E$8))+SIN(RADIANS(加速計算!$E$8))))*加速計算!$E$3*PI()*I$12/(I$13*(($D750/(4*加速計算!$E$5)*(I$12/I$13)^2)+I$22+I$15))*60/(2*PI())</f>
        <v>11.332449499218464</v>
      </c>
      <c r="J750" s="9">
        <f>(J$21-$D750*9.81*加速計算!$E$6/(J$13*J$14*加速計算!$E$5)*J$12/2*(加速計算!$E$7*COS(RADIANS(加速計算!$E$8))+SIN(RADIANS(加速計算!$E$8))))*加速計算!$E$3*PI()*J$12/(J$13*(($D750/(4*加速計算!$E$5)*(J$12/J$13)^2)+J$22+J$15))*60/(2*PI())</f>
        <v>29.945864785938625</v>
      </c>
      <c r="K750" s="9">
        <f>(K$21-$D750*9.81*加速計算!$E$6/(K$13*K$14*加速計算!$E$5)*K$12/2*(加速計算!$E$7*COS(RADIANS(加速計算!$E$8))+SIN(RADIANS(加速計算!$E$8))))*加速計算!$E$3*PI()*K$12/(K$13*(($D750/(4*加速計算!$E$5)*(K$12/K$13)^2)+K$22+K$15))*60/(2*PI())</f>
        <v>-28.487821928178576</v>
      </c>
      <c r="L750" s="9">
        <f>(L$21-$D750*9.81*加速計算!$E$6/(L$13*L$14*加速計算!$E$5)*L$12/2*(加速計算!$E$7*COS(RADIANS(加速計算!$E$8))+SIN(RADIANS(加速計算!$E$8))))*加速計算!$E$3*PI()*L$12/(L$13*(($D750/(4*加速計算!$E$5)*(L$12/L$13)^2)+L$22+L$15))*60/(2*PI())</f>
        <v>-23.895359666030874</v>
      </c>
      <c r="M750" s="20">
        <f>(M$21-$D750*9.81*加速計算!$E$6/(M$13*M$14*加速計算!$E$5)*M$12/2*(加速計算!$E$7*COS(RADIANS(加速計算!$E$8))+SIN(RADIANS(加速計算!$E$8))))*加速計算!$E$3*PI()*M$12/(M$13*(($D750/(4*加速計算!$E$5)*(M$12/M$13)^2)+M$22+M$15))*60/(2*PI())</f>
        <v>-19.378637482751497</v>
      </c>
    </row>
    <row r="751" spans="4:13">
      <c r="D751" s="22">
        <v>7160</v>
      </c>
      <c r="E751" s="9">
        <f>(E$21-$D751*9.81*加速計算!$E$6/(E$13*E$14*加速計算!$E$5)*E$12/2*(加速計算!$E$7*COS(RADIANS(加速計算!$E$8))+SIN(RADIANS(加速計算!$E$8))))*加速計算!$E$3*PI()*E$12/(E$13*(($D751/(4*加速計算!$E$5)*(E$12/E$13)^2)+E$22+E$15))*60/(2*PI())</f>
        <v>-25.402650682195105</v>
      </c>
      <c r="F751" s="9">
        <f>(F$21-$D751*9.81*加速計算!$E$6/(F$13*F$14*加速計算!$E$5)*F$12/2*(加速計算!$E$7*COS(RADIANS(加速計算!$E$8))+SIN(RADIANS(加速計算!$E$8))))*加速計算!$E$3*PI()*F$12/(F$13*(($D751/(4*加速計算!$E$5)*(F$12/F$13)^2)+F$22+F$15))*60/(2*PI())</f>
        <v>-23.771992171743712</v>
      </c>
      <c r="G751" s="9">
        <f>(G$21-$D751*9.81*加速計算!$E$6/(G$13*G$14*加速計算!$E$5)*G$12/2*(加速計算!$E$7*COS(RADIANS(加速計算!$E$8))+SIN(RADIANS(加速計算!$E$8))))*加速計算!$E$3*PI()*G$12/(G$13*(($D751/(4*加速計算!$E$5)*(G$12/G$13)^2)+G$22+G$15))*60/(2*PI())</f>
        <v>-18.731707643031189</v>
      </c>
      <c r="H751" s="9">
        <f>(H$21-$D751*9.81*加速計算!$E$6/(H$13*H$14*加速計算!$E$5)*H$12/2*(加速計算!$E$7*COS(RADIANS(加速計算!$E$8))+SIN(RADIANS(加速計算!$E$8))))*加速計算!$E$3*PI()*H$12/(H$13*(($D751/(4*加速計算!$E$5)*(H$12/H$13)^2)+H$22+H$15))*60/(2*PI())</f>
        <v>-1.2009069470272329</v>
      </c>
      <c r="I751" s="9">
        <f>(I$21-$D751*9.81*加速計算!$E$6/(I$13*I$14*加速計算!$E$5)*I$12/2*(加速計算!$E$7*COS(RADIANS(加速計算!$E$8))+SIN(RADIANS(加速計算!$E$8))))*加速計算!$E$3*PI()*I$12/(I$13*(($D751/(4*加速計算!$E$5)*(I$12/I$13)^2)+I$22+I$15))*60/(2*PI())</f>
        <v>11.271952169712327</v>
      </c>
      <c r="J751" s="9">
        <f>(J$21-$D751*9.81*加速計算!$E$6/(J$13*J$14*加速計算!$E$5)*J$12/2*(加速計算!$E$7*COS(RADIANS(加速計算!$E$8))+SIN(RADIANS(加速計算!$E$8))))*加速計算!$E$3*PI()*J$12/(J$13*(($D751/(4*加速計算!$E$5)*(J$12/J$13)^2)+J$22+J$15))*60/(2*PI())</f>
        <v>29.859689666556616</v>
      </c>
      <c r="K751" s="9">
        <f>(K$21-$D751*9.81*加速計算!$E$6/(K$13*K$14*加速計算!$E$5)*K$12/2*(加速計算!$E$7*COS(RADIANS(加速計算!$E$8))+SIN(RADIANS(加速計算!$E$8))))*加速計算!$E$3*PI()*K$12/(K$13*(($D751/(4*加速計算!$E$5)*(K$12/K$13)^2)+K$22+K$15))*60/(2*PI())</f>
        <v>-28.493697087210695</v>
      </c>
      <c r="L751" s="9">
        <f>(L$21-$D751*9.81*加速計算!$E$6/(L$13*L$14*加速計算!$E$5)*L$12/2*(加速計算!$E$7*COS(RADIANS(加速計算!$E$8))+SIN(RADIANS(加速計算!$E$8))))*加速計算!$E$3*PI()*L$12/(L$13*(($D751/(4*加速計算!$E$5)*(L$12/L$13)^2)+L$22+L$15))*60/(2*PI())</f>
        <v>-23.907637161238807</v>
      </c>
      <c r="M751" s="20">
        <f>(M$21-$D751*9.81*加速計算!$E$6/(M$13*M$14*加速計算!$E$5)*M$12/2*(加速計算!$E$7*COS(RADIANS(加速計算!$E$8))+SIN(RADIANS(加速計算!$E$8))))*加速計算!$E$3*PI()*M$12/(M$13*(($D751/(4*加速計算!$E$5)*(M$12/M$13)^2)+M$22+M$15))*60/(2*PI())</f>
        <v>-19.397203769461115</v>
      </c>
    </row>
    <row r="752" spans="4:13">
      <c r="D752" s="22">
        <v>7170</v>
      </c>
      <c r="E752" s="9">
        <f>(E$21-$D752*9.81*加速計算!$E$6/(E$13*E$14*加速計算!$E$5)*E$12/2*(加速計算!$E$7*COS(RADIANS(加速計算!$E$8))+SIN(RADIANS(加速計算!$E$8))))*加速計算!$E$3*PI()*E$12/(E$13*(($D752/(4*加速計算!$E$5)*(E$12/E$13)^2)+E$22+E$15))*60/(2*PI())</f>
        <v>-25.410822652000622</v>
      </c>
      <c r="F752" s="9">
        <f>(F$21-$D752*9.81*加速計算!$E$6/(F$13*F$14*加速計算!$E$5)*F$12/2*(加速計算!$E$7*COS(RADIANS(加速計算!$E$8))+SIN(RADIANS(加速計算!$E$8))))*加速計算!$E$3*PI()*F$12/(F$13*(($D752/(4*加速計算!$E$5)*(F$12/F$13)^2)+F$22+F$15))*60/(2*PI())</f>
        <v>-23.784413418808352</v>
      </c>
      <c r="G752" s="9">
        <f>(G$21-$D752*9.81*加速計算!$E$6/(G$13*G$14*加速計算!$E$5)*G$12/2*(加速計算!$E$7*COS(RADIANS(加速計算!$E$8))+SIN(RADIANS(加速計算!$E$8))))*加速計算!$E$3*PI()*G$12/(G$13*(($D752/(4*加速計算!$E$5)*(G$12/G$13)^2)+G$22+G$15))*60/(2*PI())</f>
        <v>-18.751126043466936</v>
      </c>
      <c r="H752" s="9">
        <f>(H$21-$D752*9.81*加速計算!$E$6/(H$13*H$14*加速計算!$E$5)*H$12/2*(加速計算!$E$7*COS(RADIANS(加速計算!$E$8))+SIN(RADIANS(加速計算!$E$8))))*加速計算!$E$3*PI()*H$12/(H$13*(($D752/(4*加速計算!$E$5)*(H$12/H$13)^2)+H$22+H$15))*60/(2*PI())</f>
        <v>-1.2441249931916658</v>
      </c>
      <c r="I752" s="9">
        <f>(I$21-$D752*9.81*加速計算!$E$6/(I$13*I$14*加速計算!$E$5)*I$12/2*(加速計算!$E$7*COS(RADIANS(加速計算!$E$8))+SIN(RADIANS(加速計算!$E$8))))*加速計算!$E$3*PI()*I$12/(I$13*(($D752/(4*加速計算!$E$5)*(I$12/I$13)^2)+I$22+I$15))*60/(2*PI())</f>
        <v>11.211620849835432</v>
      </c>
      <c r="J752" s="9">
        <f>(J$21-$D752*9.81*加速計算!$E$6/(J$13*J$14*加速計算!$E$5)*J$12/2*(加速計算!$E$7*COS(RADIANS(加速計算!$E$8))+SIN(RADIANS(加速計算!$E$8))))*加速計算!$E$3*PI()*J$12/(J$13*(($D752/(4*加速計算!$E$5)*(J$12/J$13)^2)+J$22+J$15))*60/(2*PI())</f>
        <v>29.773751305016759</v>
      </c>
      <c r="K752" s="9">
        <f>(K$21-$D752*9.81*加速計算!$E$6/(K$13*K$14*加速計算!$E$5)*K$12/2*(加速計算!$E$7*COS(RADIANS(加速計算!$E$8))+SIN(RADIANS(加速計算!$E$8))))*加速計算!$E$3*PI()*K$12/(K$13*(($D752/(4*加速計算!$E$5)*(K$12/K$13)^2)+K$22+K$15))*60/(2*PI())</f>
        <v>-28.49955587969086</v>
      </c>
      <c r="L752" s="9">
        <f>(L$21-$D752*9.81*加速計算!$E$6/(L$13*L$14*加速計算!$E$5)*L$12/2*(加速計算!$E$7*COS(RADIANS(加速計算!$E$8))+SIN(RADIANS(加速計算!$E$8))))*加速計算!$E$3*PI()*L$12/(L$13*(($D752/(4*加速計算!$E$5)*(L$12/L$13)^2)+L$22+L$15))*60/(2*PI())</f>
        <v>-23.919880463797661</v>
      </c>
      <c r="M752" s="20">
        <f>(M$21-$D752*9.81*加速計算!$E$6/(M$13*M$14*加速計算!$E$5)*M$12/2*(加速計算!$E$7*COS(RADIANS(加速計算!$E$8))+SIN(RADIANS(加速計算!$E$8))))*加速計算!$E$3*PI()*M$12/(M$13*(($D752/(4*加速計算!$E$5)*(M$12/M$13)^2)+M$22+M$15))*60/(2*PI())</f>
        <v>-19.41571837568469</v>
      </c>
    </row>
    <row r="753" spans="4:13">
      <c r="D753" s="22">
        <v>7180</v>
      </c>
      <c r="E753" s="9">
        <f>(E$21-$D753*9.81*加速計算!$E$6/(E$13*E$14*加速計算!$E$5)*E$12/2*(加速計算!$E$7*COS(RADIANS(加速計算!$E$8))+SIN(RADIANS(加速計算!$E$8))))*加速計算!$E$3*PI()*E$12/(E$13*(($D753/(4*加速計算!$E$5)*(E$12/E$13)^2)+E$22+E$15))*60/(2*PI())</f>
        <v>-25.418971895817155</v>
      </c>
      <c r="F753" s="9">
        <f>(F$21-$D753*9.81*加速計算!$E$6/(F$13*F$14*加速計算!$E$5)*F$12/2*(加速計算!$E$7*COS(RADIANS(加速計算!$E$8))+SIN(RADIANS(加速計算!$E$8))))*加速計算!$E$3*PI()*F$12/(F$13*(($D753/(4*加速計算!$E$5)*(F$12/F$13)^2)+F$22+F$15))*60/(2*PI())</f>
        <v>-23.796800151337447</v>
      </c>
      <c r="G753" s="9">
        <f>(G$21-$D753*9.81*加速計算!$E$6/(G$13*G$14*加速計算!$E$5)*G$12/2*(加速計算!$E$7*COS(RADIANS(加速計算!$E$8))+SIN(RADIANS(加速計算!$E$8))))*加速計算!$E$3*PI()*G$12/(G$13*(($D753/(4*加速計算!$E$5)*(G$12/G$13)^2)+G$22+G$15))*60/(2*PI())</f>
        <v>-18.77049052882224</v>
      </c>
      <c r="H753" s="9">
        <f>(H$21-$D753*9.81*加速計算!$E$6/(H$13*H$14*加速計算!$E$5)*H$12/2*(加速計算!$E$7*COS(RADIANS(加速計算!$E$8))+SIN(RADIANS(加速計算!$E$8))))*加速計算!$E$3*PI()*H$12/(H$13*(($D753/(4*加速計算!$E$5)*(H$12/H$13)^2)+H$22+H$15))*60/(2*PI())</f>
        <v>-1.2872246079888967</v>
      </c>
      <c r="I753" s="9">
        <f>(I$21-$D753*9.81*加速計算!$E$6/(I$13*I$14*加速計算!$E$5)*I$12/2*(加速計算!$E$7*COS(RADIANS(加速計算!$E$8))+SIN(RADIANS(加速計算!$E$8))))*加速計算!$E$3*PI()*I$12/(I$13*(($D753/(4*加速計算!$E$5)*(I$12/I$13)^2)+I$22+I$15))*60/(2*PI())</f>
        <v>11.151454857207971</v>
      </c>
      <c r="J753" s="9">
        <f>(J$21-$D753*9.81*加速計算!$E$6/(J$13*J$14*加速計算!$E$5)*J$12/2*(加速計算!$E$7*COS(RADIANS(加速計算!$E$8))+SIN(RADIANS(加速計算!$E$8))))*加速計算!$E$3*PI()*J$12/(J$13*(($D753/(4*加速計算!$E$5)*(J$12/J$13)^2)+J$22+J$15))*60/(2*PI())</f>
        <v>29.688048726953472</v>
      </c>
      <c r="K753" s="9">
        <f>(K$21-$D753*9.81*加速計算!$E$6/(K$13*K$14*加速計算!$E$5)*K$12/2*(加速計算!$E$7*COS(RADIANS(加速計算!$E$8))+SIN(RADIANS(加速計算!$E$8))))*加速計算!$E$3*PI()*K$12/(K$13*(($D753/(4*加速計算!$E$5)*(K$12/K$13)^2)+K$22+K$15))*60/(2*PI())</f>
        <v>-28.505398373912925</v>
      </c>
      <c r="L753" s="9">
        <f>(L$21-$D753*9.81*加速計算!$E$6/(L$13*L$14*加速計算!$E$5)*L$12/2*(加速計算!$E$7*COS(RADIANS(加速計算!$E$8))+SIN(RADIANS(加速計算!$E$8))))*加速計算!$E$3*PI()*L$12/(L$13*(($D753/(4*加速計算!$E$5)*(L$12/L$13)^2)+L$22+L$15))*60/(2*PI())</f>
        <v>-23.9320897163479</v>
      </c>
      <c r="M753" s="20">
        <f>(M$21-$D753*9.81*加速計算!$E$6/(M$13*M$14*加速計算!$E$5)*M$12/2*(加速計算!$E$7*COS(RADIANS(加速計算!$E$8))+SIN(RADIANS(加速計算!$E$8))))*加速計算!$E$3*PI()*M$12/(M$13*(($D753/(4*加速計算!$E$5)*(M$12/M$13)^2)+M$22+M$15))*60/(2*PI())</f>
        <v>-19.434181516906381</v>
      </c>
    </row>
    <row r="754" spans="4:13">
      <c r="D754" s="22">
        <v>7190</v>
      </c>
      <c r="E754" s="9">
        <f>(E$21-$D754*9.81*加速計算!$E$6/(E$13*E$14*加速計算!$E$5)*E$12/2*(加速計算!$E$7*COS(RADIANS(加速計算!$E$8))+SIN(RADIANS(加速計算!$E$8))))*加速計算!$E$3*PI()*E$12/(E$13*(($D754/(4*加速計算!$E$5)*(E$12/E$13)^2)+E$22+E$15))*60/(2*PI())</f>
        <v>-25.427098508313417</v>
      </c>
      <c r="F754" s="9">
        <f>(F$21-$D754*9.81*加速計算!$E$6/(F$13*F$14*加速計算!$E$5)*F$12/2*(加速計算!$E$7*COS(RADIANS(加速計算!$E$8))+SIN(RADIANS(加速計算!$E$8))))*加速計算!$E$3*PI()*F$12/(F$13*(($D754/(4*加速計算!$E$5)*(F$12/F$13)^2)+F$22+F$15))*60/(2*PI())</f>
        <v>-23.809152512988074</v>
      </c>
      <c r="G754" s="9">
        <f>(G$21-$D754*9.81*加速計算!$E$6/(G$13*G$14*加速計算!$E$5)*G$12/2*(加速計算!$E$7*COS(RADIANS(加速計算!$E$8))+SIN(RADIANS(加速計算!$E$8))))*加速計算!$E$3*PI()*G$12/(G$13*(($D754/(4*加速計算!$E$5)*(G$12/G$13)^2)+G$22+G$15))*60/(2*PI())</f>
        <v>-18.789801323328149</v>
      </c>
      <c r="H754" s="9">
        <f>(H$21-$D754*9.81*加速計算!$E$6/(H$13*H$14*加速計算!$E$5)*H$12/2*(加速計算!$E$7*COS(RADIANS(加速計算!$E$8))+SIN(RADIANS(加速計算!$E$8))))*加速計算!$E$3*PI()*H$12/(H$13*(($D754/(4*加速計算!$E$5)*(H$12/H$13)^2)+H$22+H$15))*60/(2*PI())</f>
        <v>-1.3302062775629473</v>
      </c>
      <c r="I754" s="9">
        <f>(I$21-$D754*9.81*加速計算!$E$6/(I$13*I$14*加速計算!$E$5)*I$12/2*(加速計算!$E$7*COS(RADIANS(加速計算!$E$8))+SIN(RADIANS(加速計算!$E$8))))*加速計算!$E$3*PI()*I$12/(I$13*(($D754/(4*加速計算!$E$5)*(I$12/I$13)^2)+I$22+I$15))*60/(2*PI())</f>
        <v>11.091453513184952</v>
      </c>
      <c r="J754" s="9">
        <f>(J$21-$D754*9.81*加速計算!$E$6/(J$13*J$14*加速計算!$E$5)*J$12/2*(加速計算!$E$7*COS(RADIANS(加速計算!$E$8))+SIN(RADIANS(加速計算!$E$8))))*加速計算!$E$3*PI()*J$12/(J$13*(($D754/(4*加速計算!$E$5)*(J$12/J$13)^2)+J$22+J$15))*60/(2*PI())</f>
        <v>29.602580963340458</v>
      </c>
      <c r="K754" s="9">
        <f>(K$21-$D754*9.81*加速計算!$E$6/(K$13*K$14*加速計算!$E$5)*K$12/2*(加速計算!$E$7*COS(RADIANS(加速計算!$E$8))+SIN(RADIANS(加速計算!$E$8))))*加速計算!$E$3*PI()*K$12/(K$13*(($D754/(4*加速計算!$E$5)*(K$12/K$13)^2)+K$22+K$15))*60/(2*PI())</f>
        <v>-28.51122463779128</v>
      </c>
      <c r="L754" s="9">
        <f>(L$21-$D754*9.81*加速計算!$E$6/(L$13*L$14*加速計算!$E$5)*L$12/2*(加速計算!$E$7*COS(RADIANS(加速計算!$E$8))+SIN(RADIANS(加速計算!$E$8))))*加速計算!$E$3*PI()*L$12/(L$13*(($D754/(4*加速計算!$E$5)*(L$12/L$13)^2)+L$22+L$15))*60/(2*PI())</f>
        <v>-23.944265060737649</v>
      </c>
      <c r="M754" s="20">
        <f>(M$21-$D754*9.81*加速計算!$E$6/(M$13*M$14*加速計算!$E$5)*M$12/2*(加速計算!$E$7*COS(RADIANS(加速計算!$E$8))+SIN(RADIANS(加速計算!$E$8))))*加速計算!$E$3*PI()*M$12/(M$13*(($D754/(4*加速計算!$E$5)*(M$12/M$13)^2)+M$22+M$15))*60/(2*PI())</f>
        <v>-19.452593407414064</v>
      </c>
    </row>
    <row r="755" spans="4:13">
      <c r="D755" s="22">
        <v>7200</v>
      </c>
      <c r="E755" s="9">
        <f>(E$21-$D755*9.81*加速計算!$E$6/(E$13*E$14*加速計算!$E$5)*E$12/2*(加速計算!$E$7*COS(RADIANS(加速計算!$E$8))+SIN(RADIANS(加速計算!$E$8))))*加速計算!$E$3*PI()*E$12/(E$13*(($D755/(4*加速計算!$E$5)*(E$12/E$13)^2)+E$22+E$15))*60/(2*PI())</f>
        <v>-25.435202583633092</v>
      </c>
      <c r="F755" s="9">
        <f>(F$21-$D755*9.81*加速計算!$E$6/(F$13*F$14*加速計算!$E$5)*F$12/2*(加速計算!$E$7*COS(RADIANS(加速計算!$E$8))+SIN(RADIANS(加速計算!$E$8))))*加速計算!$E$3*PI()*F$12/(F$13*(($D755/(4*加速計算!$E$5)*(F$12/F$13)^2)+F$22+F$15))*60/(2*PI())</f>
        <v>-23.821470646621254</v>
      </c>
      <c r="G755" s="9">
        <f>(G$21-$D755*9.81*加速計算!$E$6/(G$13*G$14*加速計算!$E$5)*G$12/2*(加速計算!$E$7*COS(RADIANS(加速計算!$E$8))+SIN(RADIANS(加速計算!$E$8))))*加速計算!$E$3*PI()*G$12/(G$13*(($D755/(4*加速計算!$E$5)*(G$12/G$13)^2)+G$22+G$15))*60/(2*PI())</f>
        <v>-18.809058649974077</v>
      </c>
      <c r="H755" s="9">
        <f>(H$21-$D755*9.81*加速計算!$E$6/(H$13*H$14*加速計算!$E$5)*H$12/2*(加速計算!$E$7*COS(RADIANS(加速計算!$E$8))+SIN(RADIANS(加速計算!$E$8))))*加速計算!$E$3*PI()*H$12/(H$13*(($D755/(4*加速計算!$E$5)*(H$12/H$13)^2)+H$22+H$15))*60/(2*PI())</f>
        <v>-1.3730704854007798</v>
      </c>
      <c r="I755" s="9">
        <f>(I$21-$D755*9.81*加速計算!$E$6/(I$13*I$14*加速計算!$E$5)*I$12/2*(加速計算!$E$7*COS(RADIANS(加速計算!$E$8))+SIN(RADIANS(加速計算!$E$8))))*加速計算!$E$3*PI()*I$12/(I$13*(($D755/(4*加速計算!$E$5)*(I$12/I$13)^2)+I$22+I$15))*60/(2*PI())</f>
        <v>11.03161614283057</v>
      </c>
      <c r="J755" s="9">
        <f>(J$21-$D755*9.81*加速計算!$E$6/(J$13*J$14*加速計算!$E$5)*J$12/2*(加速計算!$E$7*COS(RADIANS(加速計算!$E$8))+SIN(RADIANS(加速計算!$E$8))))*加速計算!$E$3*PI()*J$12/(J$13*(($D755/(4*加速計算!$E$5)*(J$12/J$13)^2)+J$22+J$15))*60/(2*PI())</f>
        <v>29.517347050454195</v>
      </c>
      <c r="K755" s="9">
        <f>(K$21-$D755*9.81*加速計算!$E$6/(K$13*K$14*加速計算!$E$5)*K$12/2*(加速計算!$E$7*COS(RADIANS(加速計算!$E$8))+SIN(RADIANS(加速計算!$E$8))))*加速計算!$E$3*PI()*K$12/(K$13*(($D755/(4*加速計算!$E$5)*(K$12/K$13)^2)+K$22+K$15))*60/(2*PI())</f>
        <v>-28.517034738863533</v>
      </c>
      <c r="L755" s="9">
        <f>(L$21-$D755*9.81*加速計算!$E$6/(L$13*L$14*加速計算!$E$5)*L$12/2*(加速計算!$E$7*COS(RADIANS(加速計算!$E$8))+SIN(RADIANS(加速計算!$E$8))))*加速計算!$E$3*PI()*L$12/(L$13*(($D755/(4*加速計算!$E$5)*(L$12/L$13)^2)+L$22+L$15))*60/(2*PI())</f>
        <v>-23.956406638028216</v>
      </c>
      <c r="M755" s="20">
        <f>(M$21-$D755*9.81*加速計算!$E$6/(M$13*M$14*加速計算!$E$5)*M$12/2*(加速計算!$E$7*COS(RADIANS(加速計算!$E$8))+SIN(RADIANS(加速計算!$E$8))))*加速計算!$E$3*PI()*M$12/(M$13*(($D755/(4*加速計算!$E$5)*(M$12/M$13)^2)+M$22+M$15))*60/(2*PI())</f>
        <v>-19.4709542603076</v>
      </c>
    </row>
    <row r="756" spans="4:13">
      <c r="D756" s="22">
        <v>7210</v>
      </c>
      <c r="E756" s="9">
        <f>(E$21-$D756*9.81*加速計算!$E$6/(E$13*E$14*加速計算!$E$5)*E$12/2*(加速計算!$E$7*COS(RADIANS(加速計算!$E$8))+SIN(RADIANS(加速計算!$E$8))))*加速計算!$E$3*PI()*E$12/(E$13*(($D756/(4*加速計算!$E$5)*(E$12/E$13)^2)+E$22+E$15))*60/(2*PI())</f>
        <v>-25.443284215398393</v>
      </c>
      <c r="F756" s="9">
        <f>(F$21-$D756*9.81*加速計算!$E$6/(F$13*F$14*加速計算!$E$5)*F$12/2*(加速計算!$E$7*COS(RADIANS(加速計算!$E$8))+SIN(RADIANS(加速計算!$E$8))))*加速計算!$E$3*PI()*F$12/(F$13*(($D756/(4*加速計算!$E$5)*(F$12/F$13)^2)+F$22+F$15))*60/(2*PI())</f>
        <v>-23.833754694307327</v>
      </c>
      <c r="G756" s="9">
        <f>(G$21-$D756*9.81*加速計算!$E$6/(G$13*G$14*加速計算!$E$5)*G$12/2*(加速計算!$E$7*COS(RADIANS(加速計算!$E$8))+SIN(RADIANS(加速計算!$E$8))))*加速計算!$E$3*PI()*G$12/(G$13*(($D756/(4*加速計算!$E$5)*(G$12/G$13)^2)+G$22+G$15))*60/(2*PI())</f>
        <v>-18.828262730516293</v>
      </c>
      <c r="H756" s="9">
        <f>(H$21-$D756*9.81*加速計算!$E$6/(H$13*H$14*加速計算!$E$5)*H$12/2*(加速計算!$E$7*COS(RADIANS(加速計算!$E$8))+SIN(RADIANS(加速計算!$E$8))))*加速計算!$E$3*PI()*H$12/(H$13*(($D756/(4*加速計算!$E$5)*(H$12/H$13)^2)+H$22+H$15))*60/(2*PI())</f>
        <v>-1.4158177123503537</v>
      </c>
      <c r="I756" s="9">
        <f>(I$21-$D756*9.81*加速計算!$E$6/(I$13*I$14*加速計算!$E$5)*I$12/2*(加速計算!$E$7*COS(RADIANS(加速計算!$E$8))+SIN(RADIANS(加速計算!$E$8))))*加速計算!$E$3*PI()*I$12/(I$13*(($D756/(4*加速計算!$E$5)*(I$12/I$13)^2)+I$22+I$15))*60/(2*PI())</f>
        <v>10.971942074893013</v>
      </c>
      <c r="J756" s="9">
        <f>(J$21-$D756*9.81*加速計算!$E$6/(J$13*J$14*加速計算!$E$5)*J$12/2*(加速計算!$E$7*COS(RADIANS(加速計算!$E$8))+SIN(RADIANS(加速計算!$E$8))))*加速計算!$E$3*PI()*J$12/(J$13*(($D756/(4*加速計算!$E$5)*(J$12/J$13)^2)+J$22+J$15))*60/(2*PI())</f>
        <v>29.432346029837696</v>
      </c>
      <c r="K756" s="9">
        <f>(K$21-$D756*9.81*加速計算!$E$6/(K$13*K$14*加速計算!$E$5)*K$12/2*(加速計算!$E$7*COS(RADIANS(加速計算!$E$8))+SIN(RADIANS(加速計算!$E$8))))*加速計算!$E$3*PI()*K$12/(K$13*(($D756/(4*加速計算!$E$5)*(K$12/K$13)^2)+K$22+K$15))*60/(2*PI())</f>
        <v>-28.522828744293072</v>
      </c>
      <c r="L756" s="9">
        <f>(L$21-$D756*9.81*加速計算!$E$6/(L$13*L$14*加速計算!$E$5)*L$12/2*(加速計算!$E$7*COS(RADIANS(加速計算!$E$8))+SIN(RADIANS(加速計算!$E$8))))*加速計算!$E$3*PI()*L$12/(L$13*(($D756/(4*加速計算!$E$5)*(L$12/L$13)^2)+L$22+L$15))*60/(2*PI())</f>
        <v>-23.968514588499637</v>
      </c>
      <c r="M756" s="20">
        <f>(M$21-$D756*9.81*加速計算!$E$6/(M$13*M$14*加速計算!$E$5)*M$12/2*(加速計算!$E$7*COS(RADIANS(加速計算!$E$8))+SIN(RADIANS(加速計算!$E$8))))*加速計算!$E$3*PI()*M$12/(M$13*(($D756/(4*加速計算!$E$5)*(M$12/M$13)^2)+M$22+M$15))*60/(2*PI())</f>
        <v>-19.489264287507051</v>
      </c>
    </row>
    <row r="757" spans="4:13">
      <c r="D757" s="22">
        <v>7220</v>
      </c>
      <c r="E757" s="9">
        <f>(E$21-$D757*9.81*加速計算!$E$6/(E$13*E$14*加速計算!$E$5)*E$12/2*(加速計算!$E$7*COS(RADIANS(加速計算!$E$8))+SIN(RADIANS(加速計算!$E$8))))*加速計算!$E$3*PI()*E$12/(E$13*(($D757/(4*加速計算!$E$5)*(E$12/E$13)^2)+E$22+E$15))*60/(2*PI())</f>
        <v>-25.451343496713687</v>
      </c>
      <c r="F757" s="9">
        <f>(F$21-$D757*9.81*加速計算!$E$6/(F$13*F$14*加速計算!$E$5)*F$12/2*(加速計算!$E$7*COS(RADIANS(加速計算!$E$8))+SIN(RADIANS(加速計算!$E$8))))*加速計算!$E$3*PI()*F$12/(F$13*(($D757/(4*加速計算!$E$5)*(F$12/F$13)^2)+F$22+F$15))*60/(2*PI())</f>
        <v>-23.846004797331481</v>
      </c>
      <c r="G757" s="9">
        <f>(G$21-$D757*9.81*加速計算!$E$6/(G$13*G$14*加速計算!$E$5)*G$12/2*(加速計算!$E$7*COS(RADIANS(加速計算!$E$8))+SIN(RADIANS(加速計算!$E$8))))*加速計算!$E$3*PI()*G$12/(G$13*(($D757/(4*加速計算!$E$5)*(G$12/G$13)^2)+G$22+G$15))*60/(2*PI())</f>
        <v>-18.847413785486445</v>
      </c>
      <c r="H757" s="9">
        <f>(H$21-$D757*9.81*加速計算!$E$6/(H$13*H$14*加速計算!$E$5)*H$12/2*(加速計算!$E$7*COS(RADIANS(加速計算!$E$8))+SIN(RADIANS(加速計算!$E$8))))*加速計算!$E$3*PI()*H$12/(H$13*(($D757/(4*加速計算!$E$5)*(H$12/H$13)^2)+H$22+H$15))*60/(2*PI())</f>
        <v>-1.4584484366386514</v>
      </c>
      <c r="I757" s="9">
        <f>(I$21-$D757*9.81*加速計算!$E$6/(I$13*I$14*加速計算!$E$5)*I$12/2*(加速計算!$E$7*COS(RADIANS(加速計算!$E$8))+SIN(RADIANS(加速計算!$E$8))))*加速計算!$E$3*PI()*I$12/(I$13*(($D757/(4*加速計算!$E$5)*(I$12/I$13)^2)+I$22+I$15))*60/(2*PI())</f>
        <v>10.912430641779281</v>
      </c>
      <c r="J757" s="9">
        <f>(J$21-$D757*9.81*加速計算!$E$6/(J$13*J$14*加速計算!$E$5)*J$12/2*(加速計算!$E$7*COS(RADIANS(加速計算!$E$8))+SIN(RADIANS(加速計算!$E$8))))*加速計算!$E$3*PI()*J$12/(J$13*(($D757/(4*加速計算!$E$5)*(J$12/J$13)^2)+J$22+J$15))*60/(2*PI())</f>
        <v>29.347576948264578</v>
      </c>
      <c r="K757" s="9">
        <f>(K$21-$D757*9.81*加速計算!$E$6/(K$13*K$14*加速計算!$E$5)*K$12/2*(加速計算!$E$7*COS(RADIANS(加速計算!$E$8))+SIN(RADIANS(加速計算!$E$8))))*加速計算!$E$3*PI()*K$12/(K$13*(($D757/(4*加速計算!$E$5)*(K$12/K$13)^2)+K$22+K$15))*60/(2*PI())</f>
        <v>-28.528606720871686</v>
      </c>
      <c r="L757" s="9">
        <f>(L$21-$D757*9.81*加速計算!$E$6/(L$13*L$14*加速計算!$E$5)*L$12/2*(加速計算!$E$7*COS(RADIANS(加速計算!$E$8))+SIN(RADIANS(加速計算!$E$8))))*加速計算!$E$3*PI()*L$12/(L$13*(($D757/(4*加速計算!$E$5)*(L$12/L$13)^2)+L$22+L$15))*60/(2*PI())</f>
        <v>-23.98058905165588</v>
      </c>
      <c r="M757" s="20">
        <f>(M$21-$D757*9.81*加速計算!$E$6/(M$13*M$14*加速計算!$E$5)*M$12/2*(加速計算!$E$7*COS(RADIANS(加速計算!$E$8))+SIN(RADIANS(加速計算!$E$8))))*加速計算!$E$3*PI()*M$12/(M$13*(($D757/(4*加速計算!$E$5)*(M$12/M$13)^2)+M$22+M$15))*60/(2*PI())</f>
        <v>-19.507523699760849</v>
      </c>
    </row>
    <row r="758" spans="4:13">
      <c r="D758" s="22">
        <v>7230</v>
      </c>
      <c r="E758" s="9">
        <f>(E$21-$D758*9.81*加速計算!$E$6/(E$13*E$14*加速計算!$E$5)*E$12/2*(加速計算!$E$7*COS(RADIANS(加速計算!$E$8))+SIN(RADIANS(加速計算!$E$8))))*加速計算!$E$3*PI()*E$12/(E$13*(($D758/(4*加速計算!$E$5)*(E$12/E$13)^2)+E$22+E$15))*60/(2*PI())</f>
        <v>-25.45938052016912</v>
      </c>
      <c r="F758" s="9">
        <f>(F$21-$D758*9.81*加速計算!$E$6/(F$13*F$14*加速計算!$E$5)*F$12/2*(加速計算!$E$7*COS(RADIANS(加速計算!$E$8))+SIN(RADIANS(加速計算!$E$8))))*加速計算!$E$3*PI()*F$12/(F$13*(($D758/(4*加速計算!$E$5)*(F$12/F$13)^2)+F$22+F$15))*60/(2*PI())</f>
        <v>-23.858221096199149</v>
      </c>
      <c r="G758" s="9">
        <f>(G$21-$D758*9.81*加速計算!$E$6/(G$13*G$14*加速計算!$E$5)*G$12/2*(加速計算!$E$7*COS(RADIANS(加速計算!$E$8))+SIN(RADIANS(加速計算!$E$8))))*加速計算!$E$3*PI()*G$12/(G$13*(($D758/(4*加速計算!$E$5)*(G$12/G$13)^2)+G$22+G$15))*60/(2*PI())</f>
        <v>-18.866512034200024</v>
      </c>
      <c r="H758" s="9">
        <f>(H$21-$D758*9.81*加速計算!$E$6/(H$13*H$14*加速計算!$E$5)*H$12/2*(加速計算!$E$7*COS(RADIANS(加速計算!$E$8))+SIN(RADIANS(加速計算!$E$8))))*加速計算!$E$3*PI()*H$12/(H$13*(($D758/(4*加速計算!$E$5)*(H$12/H$13)^2)+H$22+H$15))*60/(2*PI())</f>
        <v>-1.5009631338895053</v>
      </c>
      <c r="I758" s="9">
        <f>(I$21-$D758*9.81*加速計算!$E$6/(I$13*I$14*加速計算!$E$5)*I$12/2*(加速計算!$E$7*COS(RADIANS(加速計算!$E$8))+SIN(RADIANS(加速計算!$E$8))))*加速計算!$E$3*PI()*I$12/(I$13*(($D758/(4*加速計算!$E$5)*(I$12/I$13)^2)+I$22+I$15))*60/(2*PI())</f>
        <v>10.85308117953031</v>
      </c>
      <c r="J758" s="9">
        <f>(J$21-$D758*9.81*加速計算!$E$6/(J$13*J$14*加速計算!$E$5)*J$12/2*(加速計算!$E$7*COS(RADIANS(加速計算!$E$8))+SIN(RADIANS(加速計算!$E$8))))*加速計算!$E$3*PI()*J$12/(J$13*(($D758/(4*加速計算!$E$5)*(J$12/J$13)^2)+J$22+J$15))*60/(2*PI())</f>
        <v>29.263038857703418</v>
      </c>
      <c r="K758" s="9">
        <f>(K$21-$D758*9.81*加速計算!$E$6/(K$13*K$14*加速計算!$E$5)*K$12/2*(加速計算!$E$7*COS(RADIANS(加速計算!$E$8))+SIN(RADIANS(加速計算!$E$8))))*加速計算!$E$3*PI()*K$12/(K$13*(($D758/(4*加速計算!$E$5)*(K$12/K$13)^2)+K$22+K$15))*60/(2*PI())</f>
        <v>-28.534368735022127</v>
      </c>
      <c r="L758" s="9">
        <f>(L$21-$D758*9.81*加速計算!$E$6/(L$13*L$14*加速計算!$E$5)*L$12/2*(加速計算!$E$7*COS(RADIANS(加速計算!$E$8))+SIN(RADIANS(加速計算!$E$8))))*加速計算!$E$3*PI()*L$12/(L$13*(($D758/(4*加速計算!$E$5)*(L$12/L$13)^2)+L$22+L$15))*60/(2*PI())</f>
        <v>-23.992630166230416</v>
      </c>
      <c r="M758" s="20">
        <f>(M$21-$D758*9.81*加速計算!$E$6/(M$13*M$14*加速計算!$E$5)*M$12/2*(加速計算!$E$7*COS(RADIANS(加速計算!$E$8))+SIN(RADIANS(加速計算!$E$8))))*加速計算!$E$3*PI()*M$12/(M$13*(($D758/(4*加速計算!$E$5)*(M$12/M$13)^2)+M$22+M$15))*60/(2*PI())</f>
        <v>-19.525732706653901</v>
      </c>
    </row>
    <row r="759" spans="4:13">
      <c r="D759" s="22">
        <v>7240</v>
      </c>
      <c r="E759" s="9">
        <f>(E$21-$D759*9.81*加速計算!$E$6/(E$13*E$14*加速計算!$E$5)*E$12/2*(加速計算!$E$7*COS(RADIANS(加速計算!$E$8))+SIN(RADIANS(加速計算!$E$8))))*加速計算!$E$3*PI()*E$12/(E$13*(($D759/(4*加速計算!$E$5)*(E$12/E$13)^2)+E$22+E$15))*60/(2*PI())</f>
        <v>-25.467395377844056</v>
      </c>
      <c r="F759" s="9">
        <f>(F$21-$D759*9.81*加速計算!$E$6/(F$13*F$14*加速計算!$E$5)*F$12/2*(加速計算!$E$7*COS(RADIANS(加速計算!$E$8))+SIN(RADIANS(加速計算!$E$8))))*加速計算!$E$3*PI()*F$12/(F$13*(($D759/(4*加速計算!$E$5)*(F$12/F$13)^2)+F$22+F$15))*60/(2*PI())</f>
        <v>-23.870403730641367</v>
      </c>
      <c r="G759" s="9">
        <f>(G$21-$D759*9.81*加速計算!$E$6/(G$13*G$14*加速計算!$E$5)*G$12/2*(加速計算!$E$7*COS(RADIANS(加速計算!$E$8))+SIN(RADIANS(加速計算!$E$8))))*加速計算!$E$3*PI()*G$12/(G$13*(($D759/(4*加速計算!$E$5)*(G$12/G$13)^2)+G$22+G$15))*60/(2*PI())</f>
        <v>-18.885557694764714</v>
      </c>
      <c r="H759" s="9">
        <f>(H$21-$D759*9.81*加速計算!$E$6/(H$13*H$14*加速計算!$E$5)*H$12/2*(加速計算!$E$7*COS(RADIANS(加速計算!$E$8))+SIN(RADIANS(加速計算!$E$8))))*加速計算!$E$3*PI()*H$12/(H$13*(($D759/(4*加速計算!$E$5)*(H$12/H$13)^2)+H$22+H$15))*60/(2*PI())</f>
        <v>-1.5433622771412474</v>
      </c>
      <c r="I759" s="9">
        <f>(I$21-$D759*9.81*加速計算!$E$6/(I$13*I$14*加速計算!$E$5)*I$12/2*(加速計算!$E$7*COS(RADIANS(加速計算!$E$8))+SIN(RADIANS(加速計算!$E$8))))*加速計算!$E$3*PI()*I$12/(I$13*(($D759/(4*加速計算!$E$5)*(I$12/I$13)^2)+I$22+I$15))*60/(2*PI())</f>
        <v>10.793893027796322</v>
      </c>
      <c r="J759" s="9">
        <f>(J$21-$D759*9.81*加速計算!$E$6/(J$13*J$14*加速計算!$E$5)*J$12/2*(加速計算!$E$7*COS(RADIANS(加速計算!$E$8))+SIN(RADIANS(加速計算!$E$8))))*加速計算!$E$3*PI()*J$12/(J$13*(($D759/(4*加速計算!$E$5)*(J$12/J$13)^2)+J$22+J$15))*60/(2*PI())</f>
        <v>29.178730815282467</v>
      </c>
      <c r="K759" s="9">
        <f>(K$21-$D759*9.81*加速計算!$E$6/(K$13*K$14*加速計算!$E$5)*K$12/2*(加速計算!$E$7*COS(RADIANS(加速計算!$E$8))+SIN(RADIANS(加速計算!$E$8))))*加速計算!$E$3*PI()*K$12/(K$13*(($D759/(4*加速計算!$E$5)*(K$12/K$13)^2)+K$22+K$15))*60/(2*PI())</f>
        <v>-28.540114852800631</v>
      </c>
      <c r="L759" s="9">
        <f>(L$21-$D759*9.81*加速計算!$E$6/(L$13*L$14*加速計算!$E$5)*L$12/2*(加速計算!$E$7*COS(RADIANS(加速計算!$E$8))+SIN(RADIANS(加速計算!$E$8))))*加速計算!$E$3*PI()*L$12/(L$13*(($D759/(4*加速計算!$E$5)*(L$12/L$13)^2)+L$22+L$15))*60/(2*PI())</f>
        <v>-24.004638070191369</v>
      </c>
      <c r="M759" s="20">
        <f>(M$21-$D759*9.81*加速計算!$E$6/(M$13*M$14*加速計算!$E$5)*M$12/2*(加速計算!$E$7*COS(RADIANS(加速計算!$E$8))+SIN(RADIANS(加速計算!$E$8))))*加速計算!$E$3*PI()*M$12/(M$13*(($D759/(4*加速計算!$E$5)*(M$12/M$13)^2)+M$22+M$15))*60/(2*PI())</f>
        <v>-19.543891516615545</v>
      </c>
    </row>
    <row r="760" spans="4:13">
      <c r="D760" s="22">
        <v>7250</v>
      </c>
      <c r="E760" s="9">
        <f>(E$21-$D760*9.81*加速計算!$E$6/(E$13*E$14*加速計算!$E$5)*E$12/2*(加速計算!$E$7*COS(RADIANS(加速計算!$E$8))+SIN(RADIANS(加速計算!$E$8))))*加速計算!$E$3*PI()*E$12/(E$13*(($D760/(4*加速計算!$E$5)*(E$12/E$13)^2)+E$22+E$15))*60/(2*PI())</f>
        <v>-25.475388161310693</v>
      </c>
      <c r="F760" s="9">
        <f>(F$21-$D760*9.81*加速計算!$E$6/(F$13*F$14*加速計算!$E$5)*F$12/2*(加速計算!$E$7*COS(RADIANS(加速計算!$E$8))+SIN(RADIANS(加速計算!$E$8))))*加速計算!$E$3*PI()*F$12/(F$13*(($D760/(4*加速計算!$E$5)*(F$12/F$13)^2)+F$22+F$15))*60/(2*PI())</f>
        <v>-23.882552839620132</v>
      </c>
      <c r="G760" s="9">
        <f>(G$21-$D760*9.81*加速計算!$E$6/(G$13*G$14*加速計算!$E$5)*G$12/2*(加速計算!$E$7*COS(RADIANS(加速計算!$E$8))+SIN(RADIANS(加速計算!$E$8))))*加速計算!$E$3*PI()*G$12/(G$13*(($D760/(4*加速計算!$E$5)*(G$12/G$13)^2)+G$22+G$15))*60/(2*PI())</f>
        <v>-18.904550984088711</v>
      </c>
      <c r="H760" s="9">
        <f>(H$21-$D760*9.81*加速計算!$E$6/(H$13*H$14*加速計算!$E$5)*H$12/2*(加速計算!$E$7*COS(RADIANS(加速計算!$E$8))+SIN(RADIANS(加速計算!$E$8))))*加速計算!$E$3*PI()*H$12/(H$13*(($D760/(4*加速計算!$E$5)*(H$12/H$13)^2)+H$22+H$15))*60/(2*PI())</f>
        <v>-1.5856463368642988</v>
      </c>
      <c r="I760" s="9">
        <f>(I$21-$D760*9.81*加速計算!$E$6/(I$13*I$14*加速計算!$E$5)*I$12/2*(加速計算!$E$7*COS(RADIANS(加速計算!$E$8))+SIN(RADIANS(加速計算!$E$8))))*加速計算!$E$3*PI()*I$12/(I$13*(($D760/(4*加速計算!$E$5)*(I$12/I$13)^2)+I$22+I$15))*60/(2*PI())</f>
        <v>10.734865529812282</v>
      </c>
      <c r="J760" s="9">
        <f>(J$21-$D760*9.81*加速計算!$E$6/(J$13*J$14*加速計算!$E$5)*J$12/2*(加速計算!$E$7*COS(RADIANS(加速計算!$E$8))+SIN(RADIANS(加速計算!$E$8))))*加速計算!$E$3*PI()*J$12/(J$13*(($D760/(4*加速計算!$E$5)*(J$12/J$13)^2)+J$22+J$15))*60/(2*PI())</f>
        <v>29.094651883254524</v>
      </c>
      <c r="K760" s="9">
        <f>(K$21-$D760*9.81*加速計算!$E$6/(K$13*K$14*加速計算!$E$5)*K$12/2*(加速計算!$E$7*COS(RADIANS(加速計算!$E$8))+SIN(RADIANS(加速計算!$E$8))))*加速計算!$E$3*PI()*K$12/(K$13*(($D760/(4*加速計算!$E$5)*(K$12/K$13)^2)+K$22+K$15))*60/(2*PI())</f>
        <v>-28.545845139899495</v>
      </c>
      <c r="L760" s="9">
        <f>(L$21-$D760*9.81*加速計算!$E$6/(L$13*L$14*加速計算!$E$5)*L$12/2*(加速計算!$E$7*COS(RADIANS(加速計算!$E$8))+SIN(RADIANS(加速計算!$E$8))))*加速計算!$E$3*PI()*L$12/(L$13*(($D760/(4*加速計算!$E$5)*(L$12/L$13)^2)+L$22+L$15))*60/(2*PI())</f>
        <v>-24.016612900746892</v>
      </c>
      <c r="M760" s="20">
        <f>(M$21-$D760*9.81*加速計算!$E$6/(M$13*M$14*加速計算!$E$5)*M$12/2*(加速計算!$E$7*COS(RADIANS(加速計算!$E$8))+SIN(RADIANS(加速計算!$E$8))))*加速計算!$E$3*PI()*M$12/(M$13*(($D760/(4*加速計算!$E$5)*(M$12/M$13)^2)+M$22+M$15))*60/(2*PI())</f>
        <v>-19.562000336927582</v>
      </c>
    </row>
    <row r="761" spans="4:13">
      <c r="D761" s="22">
        <v>7260</v>
      </c>
      <c r="E761" s="9">
        <f>(E$21-$D761*9.81*加速計算!$E$6/(E$13*E$14*加速計算!$E$5)*E$12/2*(加速計算!$E$7*COS(RADIANS(加速計算!$E$8))+SIN(RADIANS(加速計算!$E$8))))*加速計算!$E$3*PI()*E$12/(E$13*(($D761/(4*加速計算!$E$5)*(E$12/E$13)^2)+E$22+E$15))*60/(2*PI())</f>
        <v>-25.483358961637521</v>
      </c>
      <c r="F761" s="9">
        <f>(F$21-$D761*9.81*加速計算!$E$6/(F$13*F$14*加速計算!$E$5)*F$12/2*(加速計算!$E$7*COS(RADIANS(加速計算!$E$8))+SIN(RADIANS(加速計算!$E$8))))*加速計算!$E$3*PI()*F$12/(F$13*(($D761/(4*加速計算!$E$5)*(F$12/F$13)^2)+F$22+F$15))*60/(2*PI())</f>
        <v>-23.894668561333692</v>
      </c>
      <c r="G761" s="9">
        <f>(G$21-$D761*9.81*加速計算!$E$6/(G$13*G$14*加速計算!$E$5)*G$12/2*(加速計算!$E$7*COS(RADIANS(加速計算!$E$8))+SIN(RADIANS(加速計算!$E$8))))*加速計算!$E$3*PI()*G$12/(G$13*(($D761/(4*加速計算!$E$5)*(G$12/G$13)^2)+G$22+G$15))*60/(2*PI())</f>
        <v>-18.923492117888959</v>
      </c>
      <c r="H761" s="9">
        <f>(H$21-$D761*9.81*加速計算!$E$6/(H$13*H$14*加速計算!$E$5)*H$12/2*(加速計算!$E$7*COS(RADIANS(加速計算!$E$8))+SIN(RADIANS(加速計算!$E$8))))*加速計算!$E$3*PI()*H$12/(H$13*(($D761/(4*加速計算!$E$5)*(H$12/H$13)^2)+H$22+H$15))*60/(2*PI())</f>
        <v>-1.6278157809785909</v>
      </c>
      <c r="I761" s="9">
        <f>(I$21-$D761*9.81*加速計算!$E$6/(I$13*I$14*加速計算!$E$5)*I$12/2*(加速計算!$E$7*COS(RADIANS(加速計算!$E$8))+SIN(RADIANS(加速計算!$E$8))))*加速計算!$E$3*PI()*I$12/(I$13*(($D761/(4*加速計算!$E$5)*(I$12/I$13)^2)+I$22+I$15))*60/(2*PI())</f>
        <v>10.675998032373593</v>
      </c>
      <c r="J761" s="9">
        <f>(J$21-$D761*9.81*加速計算!$E$6/(J$13*J$14*加速計算!$E$5)*J$12/2*(加速計算!$E$7*COS(RADIANS(加速計算!$E$8))+SIN(RADIANS(加速計算!$E$8))))*加速計算!$E$3*PI()*J$12/(J$13*(($D761/(4*加速計算!$E$5)*(J$12/J$13)^2)+J$22+J$15))*60/(2*PI())</f>
        <v>29.010801128962221</v>
      </c>
      <c r="K761" s="9">
        <f>(K$21-$D761*9.81*加速計算!$E$6/(K$13*K$14*加速計算!$E$5)*K$12/2*(加速計算!$E$7*COS(RADIANS(加速計算!$E$8))+SIN(RADIANS(加速計算!$E$8))))*加速計算!$E$3*PI()*K$12/(K$13*(($D761/(4*加速計算!$E$5)*(K$12/K$13)^2)+K$22+K$15))*60/(2*PI())</f>
        <v>-28.551559661649506</v>
      </c>
      <c r="L761" s="9">
        <f>(L$21-$D761*9.81*加速計算!$E$6/(L$13*L$14*加速計算!$E$5)*L$12/2*(加速計算!$E$7*COS(RADIANS(加速計算!$E$8))+SIN(RADIANS(加速計算!$E$8))))*加速計算!$E$3*PI()*L$12/(L$13*(($D761/(4*加速計算!$E$5)*(L$12/L$13)^2)+L$22+L$15))*60/(2*PI())</f>
        <v>-24.028554794350324</v>
      </c>
      <c r="M761" s="20">
        <f>(M$21-$D761*9.81*加速計算!$E$6/(M$13*M$14*加速計算!$E$5)*M$12/2*(加速計算!$E$7*COS(RADIANS(加速計算!$E$8))+SIN(RADIANS(加速計算!$E$8))))*加速計算!$E$3*PI()*M$12/(M$13*(($D761/(4*加速計算!$E$5)*(M$12/M$13)^2)+M$22+M$15))*60/(2*PI())</f>
        <v>-19.580059373732098</v>
      </c>
    </row>
    <row r="762" spans="4:13">
      <c r="D762" s="22">
        <v>7270</v>
      </c>
      <c r="E762" s="9">
        <f>(E$21-$D762*9.81*加速計算!$E$6/(E$13*E$14*加速計算!$E$5)*E$12/2*(加速計算!$E$7*COS(RADIANS(加速計算!$E$8))+SIN(RADIANS(加速計算!$E$8))))*加速計算!$E$3*PI()*E$12/(E$13*(($D762/(4*加速計算!$E$5)*(E$12/E$13)^2)+E$22+E$15))*60/(2*PI())</f>
        <v>-25.491307869392745</v>
      </c>
      <c r="F762" s="9">
        <f>(F$21-$D762*9.81*加速計算!$E$6/(F$13*F$14*加速計算!$E$5)*F$12/2*(加速計算!$E$7*COS(RADIANS(加速計算!$E$8))+SIN(RADIANS(加速計算!$E$8))))*加速計算!$E$3*PI()*F$12/(F$13*(($D762/(4*加速計算!$E$5)*(F$12/F$13)^2)+F$22+F$15))*60/(2*PI())</f>
        <v>-23.906751033221706</v>
      </c>
      <c r="G762" s="9">
        <f>(G$21-$D762*9.81*加速計算!$E$6/(G$13*G$14*加速計算!$E$5)*G$12/2*(加速計算!$E$7*COS(RADIANS(加速計算!$E$8))+SIN(RADIANS(加速計算!$E$8))))*加速計算!$E$3*PI()*G$12/(G$13*(($D762/(4*加速計算!$E$5)*(G$12/G$13)^2)+G$22+G$15))*60/(2*PI())</f>
        <v>-18.942381310699304</v>
      </c>
      <c r="H762" s="9">
        <f>(H$21-$D762*9.81*加速計算!$E$6/(H$13*H$14*加速計算!$E$5)*H$12/2*(加速計算!$E$7*COS(RADIANS(加速計算!$E$8))+SIN(RADIANS(加速計算!$E$8))))*加速計算!$E$3*PI()*H$12/(H$13*(($D762/(4*加速計算!$E$5)*(H$12/H$13)^2)+H$22+H$15))*60/(2*PI())</f>
        <v>-1.6698710748707277</v>
      </c>
      <c r="I762" s="9">
        <f>(I$21-$D762*9.81*加速計算!$E$6/(I$13*I$14*加速計算!$E$5)*I$12/2*(加速計算!$E$7*COS(RADIANS(加速計算!$E$8))+SIN(RADIANS(加速計算!$E$8))))*加速計算!$E$3*PI()*I$12/(I$13*(($D762/(4*加速計算!$E$5)*(I$12/I$13)^2)+I$22+I$15))*60/(2*PI())</f>
        <v>10.61728988581209</v>
      </c>
      <c r="J762" s="9">
        <f>(J$21-$D762*9.81*加速計算!$E$6/(J$13*J$14*加速計算!$E$5)*J$12/2*(加速計算!$E$7*COS(RADIANS(加速計算!$E$8))+SIN(RADIANS(加速計算!$E$8))))*加速計算!$E$3*PI()*J$12/(J$13*(($D762/(4*加速計算!$E$5)*(J$12/J$13)^2)+J$22+J$15))*60/(2*PI())</f>
        <v>28.927177624803523</v>
      </c>
      <c r="K762" s="9">
        <f>(K$21-$D762*9.81*加速計算!$E$6/(K$13*K$14*加速計算!$E$5)*K$12/2*(加速計算!$E$7*COS(RADIANS(加速計算!$E$8))+SIN(RADIANS(加速計算!$E$8))))*加速計算!$E$3*PI()*K$12/(K$13*(($D762/(4*加速計算!$E$5)*(K$12/K$13)^2)+K$22+K$15))*60/(2*PI())</f>
        <v>-28.557258483022501</v>
      </c>
      <c r="L762" s="9">
        <f>(L$21-$D762*9.81*加速計算!$E$6/(L$13*L$14*加速計算!$E$5)*L$12/2*(加速計算!$E$7*COS(RADIANS(加速計算!$E$8))+SIN(RADIANS(加速計算!$E$8))))*加速計算!$E$3*PI()*L$12/(L$13*(($D762/(4*加速計算!$E$5)*(L$12/L$13)^2)+L$22+L$15))*60/(2*PI())</f>
        <v>-24.040463886705425</v>
      </c>
      <c r="M762" s="20">
        <f>(M$21-$D762*9.81*加速計算!$E$6/(M$13*M$14*加速計算!$E$5)*M$12/2*(加速計算!$E$7*COS(RADIANS(加速計算!$E$8))+SIN(RADIANS(加速計算!$E$8))))*加速計算!$E$3*PI()*M$12/(M$13*(($D762/(4*加速計算!$E$5)*(M$12/M$13)^2)+M$22+M$15))*60/(2*PI())</f>
        <v>-19.598068832039324</v>
      </c>
    </row>
    <row r="763" spans="4:13">
      <c r="D763" s="22">
        <v>7280</v>
      </c>
      <c r="E763" s="9">
        <f>(E$21-$D763*9.81*加速計算!$E$6/(E$13*E$14*加速計算!$E$5)*E$12/2*(加速計算!$E$7*COS(RADIANS(加速計算!$E$8))+SIN(RADIANS(加速計算!$E$8))))*加速計算!$E$3*PI()*E$12/(E$13*(($D763/(4*加速計算!$E$5)*(E$12/E$13)^2)+E$22+E$15))*60/(2*PI())</f>
        <v>-25.499234974647774</v>
      </c>
      <c r="F763" s="9">
        <f>(F$21-$D763*9.81*加速計算!$E$6/(F$13*F$14*加速計算!$E$5)*F$12/2*(加速計算!$E$7*COS(RADIANS(加速計算!$E$8))+SIN(RADIANS(加速計算!$E$8))))*加速計算!$E$3*PI()*F$12/(F$13*(($D763/(4*加速計算!$E$5)*(F$12/F$13)^2)+F$22+F$15))*60/(2*PI())</f>
        <v>-23.918800391970588</v>
      </c>
      <c r="G763" s="9">
        <f>(G$21-$D763*9.81*加速計算!$E$6/(G$13*G$14*加速計算!$E$5)*G$12/2*(加速計算!$E$7*COS(RADIANS(加速計算!$E$8))+SIN(RADIANS(加速計算!$E$8))))*加速計算!$E$3*PI()*G$12/(G$13*(($D763/(4*加速計算!$E$5)*(G$12/G$13)^2)+G$22+G$15))*60/(2*PI())</f>
        <v>-18.961218775878613</v>
      </c>
      <c r="H763" s="9">
        <f>(H$21-$D763*9.81*加速計算!$E$6/(H$13*H$14*加速計算!$E$5)*H$12/2*(加速計算!$E$7*COS(RADIANS(加速計算!$E$8))+SIN(RADIANS(加速計算!$E$8))))*加速計算!$E$3*PI()*H$12/(H$13*(($D763/(4*加速計算!$E$5)*(H$12/H$13)^2)+H$22+H$15))*60/(2*PI())</f>
        <v>-1.7118126814112224</v>
      </c>
      <c r="I763" s="9">
        <f>(I$21-$D763*9.81*加速計算!$E$6/(I$13*I$14*加速計算!$E$5)*I$12/2*(加速計算!$E$7*COS(RADIANS(加速計算!$E$8))+SIN(RADIANS(加速計算!$E$8))))*加速計算!$E$3*PI()*I$12/(I$13*(($D763/(4*加速計算!$E$5)*(I$12/I$13)^2)+I$22+I$15))*60/(2*PI())</f>
        <v>10.558740443972036</v>
      </c>
      <c r="J763" s="9">
        <f>(J$21-$D763*9.81*加速計算!$E$6/(J$13*J$14*加速計算!$E$5)*J$12/2*(加速計算!$E$7*COS(RADIANS(加速計算!$E$8))+SIN(RADIANS(加速計算!$E$8))))*加速計算!$E$3*PI()*J$12/(J$13*(($D763/(4*加速計算!$E$5)*(J$12/J$13)^2)+J$22+J$15))*60/(2*PI())</f>
        <v>28.843780448197474</v>
      </c>
      <c r="K763" s="9">
        <f>(K$21-$D763*9.81*加速計算!$E$6/(K$13*K$14*加速計算!$E$5)*K$12/2*(加速計算!$E$7*COS(RADIANS(加速計算!$E$8))+SIN(RADIANS(加速計算!$E$8))))*加速計算!$E$3*PI()*K$12/(K$13*(($D763/(4*加速計算!$E$5)*(K$12/K$13)^2)+K$22+K$15))*60/(2*PI())</f>
        <v>-28.56294166863378</v>
      </c>
      <c r="L763" s="9">
        <f>(L$21-$D763*9.81*加速計算!$E$6/(L$13*L$14*加速計算!$E$5)*L$12/2*(加速計算!$E$7*COS(RADIANS(加速計算!$E$8))+SIN(RADIANS(加速計算!$E$8))))*加速計算!$E$3*PI()*L$12/(L$13*(($D763/(4*加速計算!$E$5)*(L$12/L$13)^2)+L$22+L$15))*60/(2*PI())</f>
        <v>-24.052340312771463</v>
      </c>
      <c r="M763" s="20">
        <f>(M$21-$D763*9.81*加速計算!$E$6/(M$13*M$14*加速計算!$E$5)*M$12/2*(加速計算!$E$7*COS(RADIANS(加速計算!$E$8))+SIN(RADIANS(加速計算!$E$8))))*加速計算!$E$3*PI()*M$12/(M$13*(($D763/(4*加速計算!$E$5)*(M$12/M$13)^2)+M$22+M$15))*60/(2*PI())</f>
        <v>-19.616028915735384</v>
      </c>
    </row>
    <row r="764" spans="4:13">
      <c r="D764" s="22">
        <v>7290</v>
      </c>
      <c r="E764" s="9">
        <f>(E$21-$D764*9.81*加速計算!$E$6/(E$13*E$14*加速計算!$E$5)*E$12/2*(加速計算!$E$7*COS(RADIANS(加速計算!$E$8))+SIN(RADIANS(加速計算!$E$8))))*加速計算!$E$3*PI()*E$12/(E$13*(($D764/(4*加速計算!$E$5)*(E$12/E$13)^2)+E$22+E$15))*60/(2*PI())</f>
        <v>-25.507140366980554</v>
      </c>
      <c r="F764" s="9">
        <f>(F$21-$D764*9.81*加速計算!$E$6/(F$13*F$14*加速計算!$E$5)*F$12/2*(加速計算!$E$7*COS(RADIANS(加速計算!$E$8))+SIN(RADIANS(加速計算!$E$8))))*加速計算!$E$3*PI()*F$12/(F$13*(($D764/(4*加速計算!$E$5)*(F$12/F$13)^2)+F$22+F$15))*60/(2*PI())</f>
        <v>-23.930816773518487</v>
      </c>
      <c r="G764" s="9">
        <f>(G$21-$D764*9.81*加速計算!$E$6/(G$13*G$14*加速計算!$E$5)*G$12/2*(加速計算!$E$7*COS(RADIANS(加速計算!$E$8))+SIN(RADIANS(加速計算!$E$8))))*加速計算!$E$3*PI()*G$12/(G$13*(($D764/(4*加速計算!$E$5)*(G$12/G$13)^2)+G$22+G$15))*60/(2*PI())</f>
        <v>-18.980004725618755</v>
      </c>
      <c r="H764" s="9">
        <f>(H$21-$D764*9.81*加速計算!$E$6/(H$13*H$14*加速計算!$E$5)*H$12/2*(加速計算!$E$7*COS(RADIANS(加速計算!$E$8))+SIN(RADIANS(加速計算!$E$8))))*加速計算!$E$3*PI()*H$12/(H$13*(($D764/(4*加速計算!$E$5)*(H$12/H$13)^2)+H$22+H$15))*60/(2*PI())</f>
        <v>-1.7536410609714066</v>
      </c>
      <c r="I764" s="9">
        <f>(I$21-$D764*9.81*加速計算!$E$6/(I$13*I$14*加速計算!$E$5)*I$12/2*(加速計算!$E$7*COS(RADIANS(加速計算!$E$8))+SIN(RADIANS(加速計算!$E$8))))*加速計算!$E$3*PI()*I$12/(I$13*(($D764/(4*加速計算!$E$5)*(I$12/I$13)^2)+I$22+I$15))*60/(2*PI())</f>
        <v>10.500349064186471</v>
      </c>
      <c r="J764" s="9">
        <f>(J$21-$D764*9.81*加速計算!$E$6/(J$13*J$14*加速計算!$E$5)*J$12/2*(加速計算!$E$7*COS(RADIANS(加速計算!$E$8))+SIN(RADIANS(加速計算!$E$8))))*加速計算!$E$3*PI()*J$12/(J$13*(($D764/(4*加速計算!$E$5)*(J$12/J$13)^2)+J$22+J$15))*60/(2*PI())</f>
        <v>28.760608681550355</v>
      </c>
      <c r="K764" s="9">
        <f>(K$21-$D764*9.81*加速計算!$E$6/(K$13*K$14*加速計算!$E$5)*K$12/2*(加速計算!$E$7*COS(RADIANS(加速計算!$E$8))+SIN(RADIANS(加速計算!$E$8))))*加速計算!$E$3*PI()*K$12/(K$13*(($D764/(4*加速計算!$E$5)*(K$12/K$13)^2)+K$22+K$15))*60/(2*PI())</f>
        <v>-28.568609282744529</v>
      </c>
      <c r="L764" s="9">
        <f>(L$21-$D764*9.81*加速計算!$E$6/(L$13*L$14*加速計算!$E$5)*L$12/2*(加速計算!$E$7*COS(RADIANS(加速計算!$E$8))+SIN(RADIANS(加速計算!$E$8))))*加速計算!$E$3*PI()*L$12/(L$13*(($D764/(4*加速計算!$E$5)*(L$12/L$13)^2)+L$22+L$15))*60/(2*PI())</f>
        <v>-24.064184206768378</v>
      </c>
      <c r="M764" s="20">
        <f>(M$21-$D764*9.81*加速計算!$E$6/(M$13*M$14*加速計算!$E$5)*M$12/2*(加速計算!$E$7*COS(RADIANS(加速計算!$E$8))+SIN(RADIANS(加速計算!$E$8))))*加速計算!$E$3*PI()*M$12/(M$13*(($D764/(4*加速計算!$E$5)*(M$12/M$13)^2)+M$22+M$15))*60/(2*PI())</f>
        <v>-19.633939827589966</v>
      </c>
    </row>
    <row r="765" spans="4:13">
      <c r="D765" s="22">
        <v>7300</v>
      </c>
      <c r="E765" s="9">
        <f>(E$21-$D765*9.81*加速計算!$E$6/(E$13*E$14*加速計算!$E$5)*E$12/2*(加速計算!$E$7*COS(RADIANS(加速計算!$E$8))+SIN(RADIANS(加速計算!$E$8))))*加速計算!$E$3*PI()*E$12/(E$13*(($D765/(4*加速計算!$E$5)*(E$12/E$13)^2)+E$22+E$15))*60/(2*PI())</f>
        <v>-25.515024135479024</v>
      </c>
      <c r="F765" s="9">
        <f>(F$21-$D765*9.81*加速計算!$E$6/(F$13*F$14*加速計算!$E$5)*F$12/2*(加速計算!$E$7*COS(RADIANS(加速計算!$E$8))+SIN(RADIANS(加速計算!$E$8))))*加速計算!$E$3*PI()*F$12/(F$13*(($D765/(4*加速計算!$E$5)*(F$12/F$13)^2)+F$22+F$15))*60/(2*PI())</f>
        <v>-23.942800313060527</v>
      </c>
      <c r="G765" s="9">
        <f>(G$21-$D765*9.81*加速計算!$E$6/(G$13*G$14*加速計算!$E$5)*G$12/2*(加速計算!$E$7*COS(RADIANS(加速計算!$E$8))+SIN(RADIANS(加速計算!$E$8))))*加速計算!$E$3*PI()*G$12/(G$13*(($D765/(4*加速計算!$E$5)*(G$12/G$13)^2)+G$22+G$15))*60/(2*PI())</f>
        <v>-18.998739370952652</v>
      </c>
      <c r="H765" s="9">
        <f>(H$21-$D765*9.81*加速計算!$E$6/(H$13*H$14*加速計算!$E$5)*H$12/2*(加速計算!$E$7*COS(RADIANS(加速計算!$E$8))+SIN(RADIANS(加速計算!$E$8))))*加速計算!$E$3*PI()*H$12/(H$13*(($D765/(4*加速計算!$E$5)*(H$12/H$13)^2)+H$22+H$15))*60/(2*PI())</f>
        <v>-1.7953566714402929</v>
      </c>
      <c r="I765" s="9">
        <f>(I$21-$D765*9.81*加速計算!$E$6/(I$13*I$14*加速計算!$E$5)*I$12/2*(加速計算!$E$7*COS(RADIANS(加速計算!$E$8))+SIN(RADIANS(加速計算!$E$8))))*加速計算!$E$3*PI()*I$12/(I$13*(($D765/(4*加速計算!$E$5)*(I$12/I$13)^2)+I$22+I$15))*60/(2*PI())</f>
        <v>10.4421151072537</v>
      </c>
      <c r="J765" s="9">
        <f>(J$21-$D765*9.81*加速計算!$E$6/(J$13*J$14*加速計算!$E$5)*J$12/2*(加速計算!$E$7*COS(RADIANS(加速計算!$E$8))+SIN(RADIANS(加速計算!$E$8))))*加速計算!$E$3*PI()*J$12/(J$13*(($D765/(4*加速計算!$E$5)*(J$12/J$13)^2)+J$22+J$15))*60/(2*PI())</f>
        <v>28.677661412221983</v>
      </c>
      <c r="K765" s="9">
        <f>(K$21-$D765*9.81*加速計算!$E$6/(K$13*K$14*加速計算!$E$5)*K$12/2*(加速計算!$E$7*COS(RADIANS(加速計算!$E$8))+SIN(RADIANS(加速計算!$E$8))))*加速計算!$E$3*PI()*K$12/(K$13*(($D765/(4*加速計算!$E$5)*(K$12/K$13)^2)+K$22+K$15))*60/(2*PI())</f>
        <v>-28.574261389264326</v>
      </c>
      <c r="L765" s="9">
        <f>(L$21-$D765*9.81*加速計算!$E$6/(L$13*L$14*加速計算!$E$5)*L$12/2*(加速計算!$E$7*COS(RADIANS(加速計算!$E$8))+SIN(RADIANS(加速計算!$E$8))))*加速計算!$E$3*PI()*L$12/(L$13*(($D765/(4*加速計算!$E$5)*(L$12/L$13)^2)+L$22+L$15))*60/(2*PI())</f>
        <v>-24.075995702181778</v>
      </c>
      <c r="M765" s="20">
        <f>(M$21-$D765*9.81*加速計算!$E$6/(M$13*M$14*加速計算!$E$5)*M$12/2*(加速計算!$E$7*COS(RADIANS(加速計算!$E$8))+SIN(RADIANS(加速計算!$E$8))))*加速計算!$E$3*PI()*M$12/(M$13*(($D765/(4*加速計算!$E$5)*(M$12/M$13)^2)+M$22+M$15))*60/(2*PI())</f>
        <v>-19.651801769263994</v>
      </c>
    </row>
    <row r="766" spans="4:13">
      <c r="D766" s="22">
        <v>7310</v>
      </c>
      <c r="E766" s="9">
        <f>(E$21-$D766*9.81*加速計算!$E$6/(E$13*E$14*加速計算!$E$5)*E$12/2*(加速計算!$E$7*COS(RADIANS(加速計算!$E$8))+SIN(RADIANS(加速計算!$E$8))))*加速計算!$E$3*PI()*E$12/(E$13*(($D766/(4*加速計算!$E$5)*(E$12/E$13)^2)+E$22+E$15))*60/(2*PI())</f>
        <v>-25.522886368744398</v>
      </c>
      <c r="F766" s="9">
        <f>(F$21-$D766*9.81*加速計算!$E$6/(F$13*F$14*加速計算!$E$5)*F$12/2*(加速計算!$E$7*COS(RADIANS(加速計算!$E$8))+SIN(RADIANS(加速計算!$E$8))))*加速計算!$E$3*PI()*F$12/(F$13*(($D766/(4*加速計算!$E$5)*(F$12/F$13)^2)+F$22+F$15))*60/(2*PI())</f>
        <v>-23.954751145053848</v>
      </c>
      <c r="G766" s="9">
        <f>(G$21-$D766*9.81*加速計算!$E$6/(G$13*G$14*加速計算!$E$5)*G$12/2*(加速計算!$E$7*COS(RADIANS(加速計算!$E$8))+SIN(RADIANS(加速計算!$E$8))))*加速計算!$E$3*PI()*G$12/(G$13*(($D766/(4*加速計算!$E$5)*(G$12/G$13)^2)+G$22+G$15))*60/(2*PI())</f>
        <v>-19.017422921762126</v>
      </c>
      <c r="H766" s="9">
        <f>(H$21-$D766*9.81*加速計算!$E$6/(H$13*H$14*加速計算!$E$5)*H$12/2*(加速計算!$E$7*COS(RADIANS(加速計算!$E$8))+SIN(RADIANS(加速計算!$E$8))))*加速計算!$E$3*PI()*H$12/(H$13*(($D766/(4*加速計算!$E$5)*(H$12/H$13)^2)+H$22+H$15))*60/(2*PI())</f>
        <v>-1.836959968241282</v>
      </c>
      <c r="I766" s="9">
        <f>(I$21-$D766*9.81*加速計算!$E$6/(I$13*I$14*加速計算!$E$5)*I$12/2*(加速計算!$E$7*COS(RADIANS(加速計算!$E$8))+SIN(RADIANS(加速計算!$E$8))))*加速計算!$E$3*PI()*I$12/(I$13*(($D766/(4*加速計算!$E$5)*(I$12/I$13)^2)+I$22+I$15))*60/(2*PI())</f>
        <v>10.384037937413954</v>
      </c>
      <c r="J766" s="9">
        <f>(J$21-$D766*9.81*加速計算!$E$6/(J$13*J$14*加速計算!$E$5)*J$12/2*(加速計算!$E$7*COS(RADIANS(加速計算!$E$8))+SIN(RADIANS(加速計算!$E$8))))*加速計算!$E$3*PI()*J$12/(J$13*(($D766/(4*加速計算!$E$5)*(J$12/J$13)^2)+J$22+J$15))*60/(2*PI())</f>
        <v>28.594937732492323</v>
      </c>
      <c r="K766" s="9">
        <f>(K$21-$D766*9.81*加速計算!$E$6/(K$13*K$14*加速計算!$E$5)*K$12/2*(加速計算!$E$7*COS(RADIANS(加速計算!$E$8))+SIN(RADIANS(加速計算!$E$8))))*加速計算!$E$3*PI()*K$12/(K$13*(($D766/(4*加速計算!$E$5)*(K$12/K$13)^2)+K$22+K$15))*60/(2*PI())</f>
        <v>-28.579898051753453</v>
      </c>
      <c r="L766" s="9">
        <f>(L$21-$D766*9.81*加速計算!$E$6/(L$13*L$14*加速計算!$E$5)*L$12/2*(加速計算!$E$7*COS(RADIANS(加速計算!$E$8))+SIN(RADIANS(加速計算!$E$8))))*加速計算!$E$3*PI()*L$12/(L$13*(($D766/(4*加速計算!$E$5)*(L$12/L$13)^2)+L$22+L$15))*60/(2*PI())</f>
        <v>-24.087774931767964</v>
      </c>
      <c r="M766" s="20">
        <f>(M$21-$D766*9.81*加速計算!$E$6/(M$13*M$14*加速計算!$E$5)*M$12/2*(加速計算!$E$7*COS(RADIANS(加速計算!$E$8))+SIN(RADIANS(加速計算!$E$8))))*加速計算!$E$3*PI()*M$12/(M$13*(($D766/(4*加速計算!$E$5)*(M$12/M$13)^2)+M$22+M$15))*60/(2*PI())</f>
        <v>-19.669614941317185</v>
      </c>
    </row>
    <row r="767" spans="4:13">
      <c r="D767" s="22">
        <v>7320</v>
      </c>
      <c r="E767" s="9">
        <f>(E$21-$D767*9.81*加速計算!$E$6/(E$13*E$14*加速計算!$E$5)*E$12/2*(加速計算!$E$7*COS(RADIANS(加速計算!$E$8))+SIN(RADIANS(加速計算!$E$8))))*加速計算!$E$3*PI()*E$12/(E$13*(($D767/(4*加速計算!$E$5)*(E$12/E$13)^2)+E$22+E$15))*60/(2*PI())</f>
        <v>-25.530727154894478</v>
      </c>
      <c r="F767" s="9">
        <f>(F$21-$D767*9.81*加速計算!$E$6/(F$13*F$14*加速計算!$E$5)*F$12/2*(加速計算!$E$7*COS(RADIANS(加速計算!$E$8))+SIN(RADIANS(加速計算!$E$8))))*加速計算!$E$3*PI()*F$12/(F$13*(($D767/(4*加速計算!$E$5)*(F$12/F$13)^2)+F$22+F$15))*60/(2*PI())</f>
        <v>-23.966669403222571</v>
      </c>
      <c r="G767" s="9">
        <f>(G$21-$D767*9.81*加速計算!$E$6/(G$13*G$14*加速計算!$E$5)*G$12/2*(加速計算!$E$7*COS(RADIANS(加速計算!$E$8))+SIN(RADIANS(加速計算!$E$8))))*加速計算!$E$3*PI()*G$12/(G$13*(($D767/(4*加速計算!$E$5)*(G$12/G$13)^2)+G$22+G$15))*60/(2*PI())</f>
        <v>-19.036055586785722</v>
      </c>
      <c r="H767" s="9">
        <f>(H$21-$D767*9.81*加速計算!$E$6/(H$13*H$14*加速計算!$E$5)*H$12/2*(加速計算!$E$7*COS(RADIANS(加速計算!$E$8))+SIN(RADIANS(加速計算!$E$8))))*加速計算!$E$3*PI()*H$12/(H$13*(($D767/(4*加速計算!$E$5)*(H$12/H$13)^2)+H$22+H$15))*60/(2*PI())</f>
        <v>-1.8784514043487495</v>
      </c>
      <c r="I767" s="9">
        <f>(I$21-$D767*9.81*加速計算!$E$6/(I$13*I$14*加速計算!$E$5)*I$12/2*(加速計算!$E$7*COS(RADIANS(加速計算!$E$8))+SIN(RADIANS(加速計算!$E$8))))*加速計算!$E$3*PI()*I$12/(I$13*(($D767/(4*加速計算!$E$5)*(I$12/I$13)^2)+I$22+I$15))*60/(2*PI())</f>
        <v>10.32611692232625</v>
      </c>
      <c r="J767" s="9">
        <f>(J$21-$D767*9.81*加速計算!$E$6/(J$13*J$14*加速計算!$E$5)*J$12/2*(加速計算!$E$7*COS(RADIANS(加速計算!$E$8))+SIN(RADIANS(加速計算!$E$8))))*加速計算!$E$3*PI()*J$12/(J$13*(($D767/(4*加速計算!$E$5)*(J$12/J$13)^2)+J$22+J$15))*60/(2*PI())</f>
        <v>28.512436739528383</v>
      </c>
      <c r="K767" s="9">
        <f>(K$21-$D767*9.81*加速計算!$E$6/(K$13*K$14*加速計算!$E$5)*K$12/2*(加速計算!$E$7*COS(RADIANS(加速計算!$E$8))+SIN(RADIANS(加速計算!$E$8))))*加速計算!$E$3*PI()*K$12/(K$13*(($D767/(4*加速計算!$E$5)*(K$12/K$13)^2)+K$22+K$15))*60/(2*PI())</f>
        <v>-28.585519333425339</v>
      </c>
      <c r="L767" s="9">
        <f>(L$21-$D767*9.81*加速計算!$E$6/(L$13*L$14*加速計算!$E$5)*L$12/2*(加速計算!$E$7*COS(RADIANS(加速計算!$E$8))+SIN(RADIANS(加速計算!$E$8))))*加速計算!$E$3*PI()*L$12/(L$13*(($D767/(4*加速計算!$E$5)*(L$12/L$13)^2)+L$22+L$15))*60/(2*PI())</f>
        <v>-24.099522027558951</v>
      </c>
      <c r="M767" s="20">
        <f>(M$21-$D767*9.81*加速計算!$E$6/(M$13*M$14*加速計算!$E$5)*M$12/2*(加速計算!$E$7*COS(RADIANS(加速計算!$E$8))+SIN(RADIANS(加速計算!$E$8))))*加速計算!$E$3*PI()*M$12/(M$13*(($D767/(4*加速計算!$E$5)*(M$12/M$13)^2)+M$22+M$15))*60/(2*PI())</f>
        <v>-19.687379543215496</v>
      </c>
    </row>
    <row r="768" spans="4:13">
      <c r="D768" s="22">
        <v>7330</v>
      </c>
      <c r="E768" s="9">
        <f>(E$21-$D768*9.81*加速計算!$E$6/(E$13*E$14*加速計算!$E$5)*E$12/2*(加速計算!$E$7*COS(RADIANS(加速計算!$E$8))+SIN(RADIANS(加速計算!$E$8))))*加速計算!$E$3*PI()*E$12/(E$13*(($D768/(4*加速計算!$E$5)*(E$12/E$13)^2)+E$22+E$15))*60/(2*PI())</f>
        <v>-25.538546581567047</v>
      </c>
      <c r="F768" s="9">
        <f>(F$21-$D768*9.81*加速計算!$E$6/(F$13*F$14*加速計算!$E$5)*F$12/2*(加速計算!$E$7*COS(RADIANS(加速計算!$E$8))+SIN(RADIANS(加速計算!$E$8))))*加速計算!$E$3*PI()*F$12/(F$13*(($D768/(4*加速計算!$E$5)*(F$12/F$13)^2)+F$22+F$15))*60/(2*PI())</f>
        <v>-23.978555220562914</v>
      </c>
      <c r="G768" s="9">
        <f>(G$21-$D768*9.81*加速計算!$E$6/(G$13*G$14*加速計算!$E$5)*G$12/2*(加速計算!$E$7*COS(RADIANS(加速計算!$E$8))+SIN(RADIANS(加速計算!$E$8))))*加速計算!$E$3*PI()*G$12/(G$13*(($D768/(4*加速計算!$E$5)*(G$12/G$13)^2)+G$22+G$15))*60/(2*PI())</f>
        <v>-19.054637573626525</v>
      </c>
      <c r="H768" s="9">
        <f>(H$21-$D768*9.81*加速計算!$E$6/(H$13*H$14*加速計算!$E$5)*H$12/2*(加速計算!$E$7*COS(RADIANS(加速計算!$E$8))+SIN(RADIANS(加速計算!$E$8))))*加速計算!$E$3*PI()*H$12/(H$13*(($D768/(4*加速計算!$E$5)*(H$12/H$13)^2)+H$22+H$15))*60/(2*PI())</f>
        <v>-1.9198314303044803</v>
      </c>
      <c r="I768" s="9">
        <f>(I$21-$D768*9.81*加速計算!$E$6/(I$13*I$14*加速計算!$E$5)*I$12/2*(加速計算!$E$7*COS(RADIANS(加速計算!$E$8))+SIN(RADIANS(加速計算!$E$8))))*加速計算!$E$3*PI()*I$12/(I$13*(($D768/(4*加速計算!$E$5)*(I$12/I$13)^2)+I$22+I$15))*60/(2*PI())</f>
        <v>10.268351433045437</v>
      </c>
      <c r="J768" s="9">
        <f>(J$21-$D768*9.81*加速計算!$E$6/(J$13*J$14*加速計算!$E$5)*J$12/2*(加速計算!$E$7*COS(RADIANS(加速計算!$E$8))+SIN(RADIANS(加速計算!$E$8))))*加速計算!$E$3*PI()*J$12/(J$13*(($D768/(4*加速計算!$E$5)*(J$12/J$13)^2)+J$22+J$15))*60/(2*PI())</f>
        <v>28.430157535351366</v>
      </c>
      <c r="K768" s="9">
        <f>(K$21-$D768*9.81*加速計算!$E$6/(K$13*K$14*加速計算!$E$5)*K$12/2*(加速計算!$E$7*COS(RADIANS(加速計算!$E$8))+SIN(RADIANS(加速計算!$E$8))))*加速計算!$E$3*PI()*K$12/(K$13*(($D768/(4*加速計算!$E$5)*(K$12/K$13)^2)+K$22+K$15))*60/(2*PI())</f>
        <v>-28.59112529714891</v>
      </c>
      <c r="L768" s="9">
        <f>(L$21-$D768*9.81*加速計算!$E$6/(L$13*L$14*加速計算!$E$5)*L$12/2*(加速計算!$E$7*COS(RADIANS(加速計算!$E$8))+SIN(RADIANS(加速計算!$E$8))))*加速計算!$E$3*PI()*L$12/(L$13*(($D768/(4*加速計算!$E$5)*(L$12/L$13)^2)+L$22+L$15))*60/(2*PI())</f>
        <v>-24.111237120867351</v>
      </c>
      <c r="M768" s="20">
        <f>(M$21-$D768*9.81*加速計算!$E$6/(M$13*M$14*加速計算!$E$5)*M$12/2*(加速計算!$E$7*COS(RADIANS(加速計算!$E$8))+SIN(RADIANS(加速計算!$E$8))))*加速計算!$E$3*PI()*M$12/(M$13*(($D768/(4*加速計算!$E$5)*(M$12/M$13)^2)+M$22+M$15))*60/(2*PI())</f>
        <v>-19.705095773338705</v>
      </c>
    </row>
    <row r="769" spans="4:13">
      <c r="D769" s="22">
        <v>7340</v>
      </c>
      <c r="E769" s="9">
        <f>(E$21-$D769*9.81*加速計算!$E$6/(E$13*E$14*加速計算!$E$5)*E$12/2*(加速計算!$E$7*COS(RADIANS(加速計算!$E$8))+SIN(RADIANS(加速計算!$E$8))))*加速計算!$E$3*PI()*E$12/(E$13*(($D769/(4*加速計算!$E$5)*(E$12/E$13)^2)+E$22+E$15))*60/(2*PI())</f>
        <v>-25.546344735922986</v>
      </c>
      <c r="F769" s="9">
        <f>(F$21-$D769*9.81*加速計算!$E$6/(F$13*F$14*加速計算!$E$5)*F$12/2*(加速計算!$E$7*COS(RADIANS(加速計算!$E$8))+SIN(RADIANS(加速計算!$E$8))))*加速計算!$E$3*PI()*F$12/(F$13*(($D769/(4*加速計算!$E$5)*(F$12/F$13)^2)+F$22+F$15))*60/(2*PI())</f>
        <v>-23.990408729348001</v>
      </c>
      <c r="G769" s="9">
        <f>(G$21-$D769*9.81*加速計算!$E$6/(G$13*G$14*加速計算!$E$5)*G$12/2*(加速計算!$E$7*COS(RADIANS(加速計算!$E$8))+SIN(RADIANS(加速計算!$E$8))))*加速計算!$E$3*PI()*G$12/(G$13*(($D769/(4*加速計算!$E$5)*(G$12/G$13)^2)+G$22+G$15))*60/(2*PI())</f>
        <v>-19.073169088759862</v>
      </c>
      <c r="H769" s="9">
        <f>(H$21-$D769*9.81*加速計算!$E$6/(H$13*H$14*加速計算!$E$5)*H$12/2*(加速計算!$E$7*COS(RADIANS(加速計算!$E$8))+SIN(RADIANS(加速計算!$E$8))))*加速計算!$E$3*PI()*H$12/(H$13*(($D769/(4*加速計算!$E$5)*(H$12/H$13)^2)+H$22+H$15))*60/(2*PI())</f>
        <v>-1.9611004942339394</v>
      </c>
      <c r="I769" s="9">
        <f>(I$21-$D769*9.81*加速計算!$E$6/(I$13*I$14*加速計算!$E$5)*I$12/2*(加速計算!$E$7*COS(RADIANS(加速計算!$E$8))+SIN(RADIANS(加速計算!$E$8))))*加速計算!$E$3*PI()*I$12/(I$13*(($D769/(4*加速計算!$E$5)*(I$12/I$13)^2)+I$22+I$15))*60/(2*PI())</f>
        <v>10.210740843999487</v>
      </c>
      <c r="J769" s="9">
        <f>(J$21-$D769*9.81*加速計算!$E$6/(J$13*J$14*加速計算!$E$5)*J$12/2*(加速計算!$E$7*COS(RADIANS(加速計算!$E$8))+SIN(RADIANS(加速計算!$E$8))))*加速計算!$E$3*PI()*J$12/(J$13*(($D769/(4*加速計算!$E$5)*(J$12/J$13)^2)+J$22+J$15))*60/(2*PI())</f>
        <v>28.348099226804127</v>
      </c>
      <c r="K769" s="9">
        <f>(K$21-$D769*9.81*加速計算!$E$6/(K$13*K$14*加速計算!$E$5)*K$12/2*(加速計算!$E$7*COS(RADIANS(加速計算!$E$8))+SIN(RADIANS(加速計算!$E$8))))*加速計算!$E$3*PI()*K$12/(K$13*(($D769/(4*加速計算!$E$5)*(K$12/K$13)^2)+K$22+K$15))*60/(2*PI())</f>
        <v>-28.59671600545088</v>
      </c>
      <c r="L769" s="9">
        <f>(L$21-$D769*9.81*加速計算!$E$6/(L$13*L$14*加速計算!$E$5)*L$12/2*(加速計算!$E$7*COS(RADIANS(加速計算!$E$8))+SIN(RADIANS(加速計算!$E$8))))*加速計算!$E$3*PI()*L$12/(L$13*(($D769/(4*加速計算!$E$5)*(L$12/L$13)^2)+L$22+L$15))*60/(2*PI())</f>
        <v>-24.122920342291273</v>
      </c>
      <c r="M769" s="20">
        <f>(M$21-$D769*9.81*加速計算!$E$6/(M$13*M$14*加速計算!$E$5)*M$12/2*(加速計算!$E$7*COS(RADIANS(加速計算!$E$8))+SIN(RADIANS(加速計算!$E$8))))*加速計算!$E$3*PI()*M$12/(M$13*(($D769/(4*加速計算!$E$5)*(M$12/M$13)^2)+M$22+M$15))*60/(2*PI())</f>
        <v>-19.722763828987617</v>
      </c>
    </row>
    <row r="770" spans="4:13">
      <c r="D770" s="22">
        <v>7350</v>
      </c>
      <c r="E770" s="9">
        <f>(E$21-$D770*9.81*加速計算!$E$6/(E$13*E$14*加速計算!$E$5)*E$12/2*(加速計算!$E$7*COS(RADIANS(加速計算!$E$8))+SIN(RADIANS(加速計算!$E$8))))*加速計算!$E$3*PI()*E$12/(E$13*(($D770/(4*加速計算!$E$5)*(E$12/E$13)^2)+E$22+E$15))*60/(2*PI())</f>
        <v>-25.554121704649635</v>
      </c>
      <c r="F770" s="9">
        <f>(F$21-$D770*9.81*加速計算!$E$6/(F$13*F$14*加速計算!$E$5)*F$12/2*(加速計算!$E$7*COS(RADIANS(加速計算!$E$8))+SIN(RADIANS(加速計算!$E$8))))*加速計算!$E$3*PI()*F$12/(F$13*(($D770/(4*加速計算!$E$5)*(F$12/F$13)^2)+F$22+F$15))*60/(2*PI())</f>
        <v>-24.002230061132867</v>
      </c>
      <c r="G770" s="9">
        <f>(G$21-$D770*9.81*加速計算!$E$6/(G$13*G$14*加速計算!$E$5)*G$12/2*(加速計算!$E$7*COS(RADIANS(加速計算!$E$8))+SIN(RADIANS(加速計算!$E$8))))*加速計算!$E$3*PI()*G$12/(G$13*(($D770/(4*加速計算!$E$5)*(G$12/G$13)^2)+G$22+G$15))*60/(2*PI())</f>
        <v>-19.09165033754093</v>
      </c>
      <c r="H770" s="9">
        <f>(H$21-$D770*9.81*加速計算!$E$6/(H$13*H$14*加速計算!$E$5)*H$12/2*(加速計算!$E$7*COS(RADIANS(加速計算!$E$8))+SIN(RADIANS(加速計算!$E$8))))*加速計算!$E$3*PI()*H$12/(H$13*(($D770/(4*加速計算!$E$5)*(H$12/H$13)^2)+H$22+H$15))*60/(2*PI())</f>
        <v>-2.0022590418625099</v>
      </c>
      <c r="I770" s="9">
        <f>(I$21-$D770*9.81*加速計算!$E$6/(I$13*I$14*加速計算!$E$5)*I$12/2*(加速計算!$E$7*COS(RADIANS(加速計算!$E$8))+SIN(RADIANS(加速計算!$E$8))))*加速計算!$E$3*PI()*I$12/(I$13*(($D770/(4*加速計算!$E$5)*(I$12/I$13)^2)+I$22+I$15))*60/(2*PI())</f>
        <v>10.153284532966826</v>
      </c>
      <c r="J770" s="9">
        <f>(J$21-$D770*9.81*加速計算!$E$6/(J$13*J$14*加速計算!$E$5)*J$12/2*(加速計算!$E$7*COS(RADIANS(加速計算!$E$8))+SIN(RADIANS(加速計算!$E$8))))*加速計算!$E$3*PI()*J$12/(J$13*(($D770/(4*加速計算!$E$5)*(J$12/J$13)^2)+J$22+J$15))*60/(2*PI())</f>
        <v>28.266260925518807</v>
      </c>
      <c r="K770" s="9">
        <f>(K$21-$D770*9.81*加速計算!$E$6/(K$13*K$14*加速計算!$E$5)*K$12/2*(加速計算!$E$7*COS(RADIANS(加速計算!$E$8))+SIN(RADIANS(加速計算!$E$8))))*加速計算!$E$3*PI()*K$12/(K$13*(($D770/(4*加速計算!$E$5)*(K$12/K$13)^2)+K$22+K$15))*60/(2*PI())</f>
        <v>-28.602291520518147</v>
      </c>
      <c r="L770" s="9">
        <f>(L$21-$D770*9.81*加速計算!$E$6/(L$13*L$14*加速計算!$E$5)*L$12/2*(加速計算!$E$7*COS(RADIANS(加速計算!$E$8))+SIN(RADIANS(加速計算!$E$8))))*加速計算!$E$3*PI()*L$12/(L$13*(($D770/(4*加速計算!$E$5)*(L$12/L$13)^2)+L$22+L$15))*60/(2*PI())</f>
        <v>-24.134571821719199</v>
      </c>
      <c r="M770" s="20">
        <f>(M$21-$D770*9.81*加速計算!$E$6/(M$13*M$14*加速計算!$E$5)*M$12/2*(加速計算!$E$7*COS(RADIANS(加速計算!$E$8))+SIN(RADIANS(加速計算!$E$8))))*加速計算!$E$3*PI()*M$12/(M$13*(($D770/(4*加速計算!$E$5)*(M$12/M$13)^2)+M$22+M$15))*60/(2*PI())</f>
        <v>-19.740383906391557</v>
      </c>
    </row>
    <row r="771" spans="4:13">
      <c r="D771" s="22">
        <v>7360</v>
      </c>
      <c r="E771" s="9">
        <f>(E$21-$D771*9.81*加速計算!$E$6/(E$13*E$14*加速計算!$E$5)*E$12/2*(加速計算!$E$7*COS(RADIANS(加速計算!$E$8))+SIN(RADIANS(加速計算!$E$8))))*加速計算!$E$3*PI()*E$12/(E$13*(($D771/(4*加速計算!$E$5)*(E$12/E$13)^2)+E$22+E$15))*60/(2*PI())</f>
        <v>-25.561877573963919</v>
      </c>
      <c r="F771" s="9">
        <f>(F$21-$D771*9.81*加速計算!$E$6/(F$13*F$14*加速計算!$E$5)*F$12/2*(加速計算!$E$7*COS(RADIANS(加速計算!$E$8))+SIN(RADIANS(加速計算!$E$8))))*加速計算!$E$3*PI()*F$12/(F$13*(($D771/(4*加速計算!$E$5)*(F$12/F$13)^2)+F$22+F$15))*60/(2*PI())</f>
        <v>-24.014019346759252</v>
      </c>
      <c r="G771" s="9">
        <f>(G$21-$D771*9.81*加速計算!$E$6/(G$13*G$14*加速計算!$E$5)*G$12/2*(加速計算!$E$7*COS(RADIANS(加速計算!$E$8))+SIN(RADIANS(加速計算!$E$8))))*加速計算!$E$3*PI()*G$12/(G$13*(($D771/(4*加速計算!$E$5)*(G$12/G$13)^2)+G$22+G$15))*60/(2*PI())</f>
        <v>-19.110081524212386</v>
      </c>
      <c r="H771" s="9">
        <f>(H$21-$D771*9.81*加速計算!$E$6/(H$13*H$14*加速計算!$E$5)*H$12/2*(加速計算!$E$7*COS(RADIANS(加速計算!$E$8))+SIN(RADIANS(加速計算!$E$8))))*加速計算!$E$3*PI()*H$12/(H$13*(($D771/(4*加速計算!$E$5)*(H$12/H$13)^2)+H$22+H$15))*60/(2*PI())</f>
        <v>-2.043307516531514</v>
      </c>
      <c r="I771" s="9">
        <f>(I$21-$D771*9.81*加速計算!$E$6/(I$13*I$14*加速計算!$E$5)*I$12/2*(加速計算!$E$7*COS(RADIANS(加速計算!$E$8))+SIN(RADIANS(加速計算!$E$8))))*加速計算!$E$3*PI()*I$12/(I$13*(($D771/(4*加速計算!$E$5)*(I$12/I$13)^2)+I$22+I$15))*60/(2*PI())</f>
        <v>10.095981881053971</v>
      </c>
      <c r="J771" s="9">
        <f>(J$21-$D771*9.81*加速計算!$E$6/(J$13*J$14*加速計算!$E$5)*J$12/2*(加速計算!$E$7*COS(RADIANS(加速計算!$E$8))+SIN(RADIANS(加速計算!$E$8))))*加速計算!$E$3*PI()*J$12/(J$13*(($D771/(4*加速計算!$E$5)*(J$12/J$13)^2)+J$22+J$15))*60/(2*PI())</f>
        <v>28.184641747884765</v>
      </c>
      <c r="K771" s="9">
        <f>(K$21-$D771*9.81*加速計算!$E$6/(K$13*K$14*加速計算!$E$5)*K$12/2*(加速計算!$E$7*COS(RADIANS(加速計算!$E$8))+SIN(RADIANS(加速計算!$E$8))))*加速計算!$E$3*PI()*K$12/(K$13*(($D771/(4*加速計算!$E$5)*(K$12/K$13)^2)+K$22+K$15))*60/(2*PI())</f>
        <v>-28.607851904200089</v>
      </c>
      <c r="L771" s="9">
        <f>(L$21-$D771*9.81*加速計算!$E$6/(L$13*L$14*加速計算!$E$5)*L$12/2*(加速計算!$E$7*COS(RADIANS(加速計算!$E$8))+SIN(RADIANS(加速計算!$E$8))))*加速計算!$E$3*PI()*L$12/(L$13*(($D771/(4*加速計算!$E$5)*(L$12/L$13)^2)+L$22+L$15))*60/(2*PI())</f>
        <v>-24.146191688334778</v>
      </c>
      <c r="M771" s="20">
        <f>(M$21-$D771*9.81*加速計算!$E$6/(M$13*M$14*加速計算!$E$5)*M$12/2*(加速計算!$E$7*COS(RADIANS(加速計算!$E$8))+SIN(RADIANS(加速計算!$E$8))))*加速計算!$E$3*PI()*M$12/(M$13*(($D771/(4*加速計算!$E$5)*(M$12/M$13)^2)+M$22+M$15))*60/(2*PI())</f>
        <v>-19.757956200715508</v>
      </c>
    </row>
    <row r="772" spans="4:13">
      <c r="D772" s="22">
        <v>7370</v>
      </c>
      <c r="E772" s="9">
        <f>(E$21-$D772*9.81*加速計算!$E$6/(E$13*E$14*加速計算!$E$5)*E$12/2*(加速計算!$E$7*COS(RADIANS(加速計算!$E$8))+SIN(RADIANS(加速計算!$E$8))))*加速計算!$E$3*PI()*E$12/(E$13*(($D772/(4*加速計算!$E$5)*(E$12/E$13)^2)+E$22+E$15))*60/(2*PI())</f>
        <v>-25.569612429615599</v>
      </c>
      <c r="F772" s="9">
        <f>(F$21-$D772*9.81*加速計算!$E$6/(F$13*F$14*加速計算!$E$5)*F$12/2*(加速計算!$E$7*COS(RADIANS(加速計算!$E$8))+SIN(RADIANS(加速計算!$E$8))))*加速計算!$E$3*PI()*F$12/(F$13*(($D772/(4*加速計算!$E$5)*(F$12/F$13)^2)+F$22+F$15))*60/(2*PI())</f>
        <v>-24.025776716360493</v>
      </c>
      <c r="G772" s="9">
        <f>(G$21-$D772*9.81*加速計算!$E$6/(G$13*G$14*加速計算!$E$5)*G$12/2*(加速計算!$E$7*COS(RADIANS(加速計算!$E$8))+SIN(RADIANS(加速計算!$E$8))))*加速計算!$E$3*PI()*G$12/(G$13*(($D772/(4*加速計算!$E$5)*(G$12/G$13)^2)+G$22+G$15))*60/(2*PI())</f>
        <v>-19.128462851911873</v>
      </c>
      <c r="H772" s="9">
        <f>(H$21-$D772*9.81*加速計算!$E$6/(H$13*H$14*加速計算!$E$5)*H$12/2*(加速計算!$E$7*COS(RADIANS(加速計算!$E$8))+SIN(RADIANS(加速計算!$E$8))))*加速計算!$E$3*PI()*H$12/(H$13*(($D772/(4*加速計算!$E$5)*(H$12/H$13)^2)+H$22+H$15))*60/(2*PI())</f>
        <v>-2.0842463592141014</v>
      </c>
      <c r="I772" s="9">
        <f>(I$21-$D772*9.81*加速計算!$E$6/(I$13*I$14*加速計算!$E$5)*I$12/2*(加速計算!$E$7*COS(RADIANS(加速計算!$E$8))+SIN(RADIANS(加速計算!$E$8))))*加速計算!$E$3*PI()*I$12/(I$13*(($D772/(4*加速計算!$E$5)*(I$12/I$13)^2)+I$22+I$15))*60/(2*PI())</f>
        <v>10.038832272673345</v>
      </c>
      <c r="J772" s="9">
        <f>(J$21-$D772*9.81*加速計算!$E$6/(J$13*J$14*加速計算!$E$5)*J$12/2*(加速計算!$E$7*COS(RADIANS(加速計算!$E$8))+SIN(RADIANS(加速計算!$E$8))))*加速計算!$E$3*PI()*J$12/(J$13*(($D772/(4*加速計算!$E$5)*(J$12/J$13)^2)+J$22+J$15))*60/(2*PI())</f>
        <v>28.103240815016861</v>
      </c>
      <c r="K772" s="9">
        <f>(K$21-$D772*9.81*加速計算!$E$6/(K$13*K$14*加速計算!$E$5)*K$12/2*(加速計算!$E$7*COS(RADIANS(加速計算!$E$8))+SIN(RADIANS(加速計算!$E$8))))*加速計算!$E$3*PI()*K$12/(K$13*(($D772/(4*加速計算!$E$5)*(K$12/K$13)^2)+K$22+K$15))*60/(2*PI())</f>
        <v>-28.613397218010785</v>
      </c>
      <c r="L772" s="9">
        <f>(L$21-$D772*9.81*加速計算!$E$6/(L$13*L$14*加速計算!$E$5)*L$12/2*(加速計算!$E$7*COS(RADIANS(加速計算!$E$8))+SIN(RADIANS(加速計算!$E$8))))*加速計算!$E$3*PI()*L$12/(L$13*(($D772/(4*加速計算!$E$5)*(L$12/L$13)^2)+L$22+L$15))*60/(2*PI())</f>
        <v>-24.157780070621616</v>
      </c>
      <c r="M772" s="20">
        <f>(M$21-$D772*9.81*加速計算!$E$6/(M$13*M$14*加速計算!$E$5)*M$12/2*(加速計算!$E$7*COS(RADIANS(加速計算!$E$8))+SIN(RADIANS(加速計算!$E$8))))*加速計算!$E$3*PI()*M$12/(M$13*(($D772/(4*加速計算!$E$5)*(M$12/M$13)^2)+M$22+M$15))*60/(2*PI())</f>
        <v>-19.775480906067404</v>
      </c>
    </row>
    <row r="773" spans="4:13">
      <c r="D773" s="22">
        <v>7380</v>
      </c>
      <c r="E773" s="9">
        <f>(E$21-$D773*9.81*加速計算!$E$6/(E$13*E$14*加速計算!$E$5)*E$12/2*(加速計算!$E$7*COS(RADIANS(加速計算!$E$8))+SIN(RADIANS(加速計算!$E$8))))*加速計算!$E$3*PI()*E$12/(E$13*(($D773/(4*加速計算!$E$5)*(E$12/E$13)^2)+E$22+E$15))*60/(2*PI())</f>
        <v>-25.577326356890424</v>
      </c>
      <c r="F773" s="9">
        <f>(F$21-$D773*9.81*加速計算!$E$6/(F$13*F$14*加速計算!$E$5)*F$12/2*(加速計算!$E$7*COS(RADIANS(加速計算!$E$8))+SIN(RADIANS(加速計算!$E$8))))*加速計算!$E$3*PI()*F$12/(F$13*(($D773/(4*加速計算!$E$5)*(F$12/F$13)^2)+F$22+F$15))*60/(2*PI())</f>
        <v>-24.037502299366302</v>
      </c>
      <c r="G773" s="9">
        <f>(G$21-$D773*9.81*加速計算!$E$6/(G$13*G$14*加速計算!$E$5)*G$12/2*(加速計算!$E$7*COS(RADIANS(加速計算!$E$8))+SIN(RADIANS(加速計算!$E$8))))*加速計算!$E$3*PI()*G$12/(G$13*(($D773/(4*加速計算!$E$5)*(G$12/G$13)^2)+G$22+G$15))*60/(2*PI())</f>
        <v>-19.146794522679528</v>
      </c>
      <c r="H773" s="9">
        <f>(H$21-$D773*9.81*加速計算!$E$6/(H$13*H$14*加速計算!$E$5)*H$12/2*(加速計算!$E$7*COS(RADIANS(加速計算!$E$8))+SIN(RADIANS(加速計算!$E$8))))*加速計算!$E$3*PI()*H$12/(H$13*(($D773/(4*加速計算!$E$5)*(H$12/H$13)^2)+H$22+H$15))*60/(2*PI())</f>
        <v>-2.1250760085311073</v>
      </c>
      <c r="I773" s="9">
        <f>(I$21-$D773*9.81*加速計算!$E$6/(I$13*I$14*加速計算!$E$5)*I$12/2*(加速計算!$E$7*COS(RADIANS(加速計算!$E$8))+SIN(RADIANS(加速計算!$E$8))))*加速計算!$E$3*PI()*I$12/(I$13*(($D773/(4*加速計算!$E$5)*(I$12/I$13)^2)+I$22+I$15))*60/(2*PI())</f>
        <v>9.9818350955211645</v>
      </c>
      <c r="J773" s="9">
        <f>(J$21-$D773*9.81*加速計算!$E$6/(J$13*J$14*加速計算!$E$5)*J$12/2*(加速計算!$E$7*COS(RADIANS(加速計算!$E$8))+SIN(RADIANS(加速計算!$E$8))))*加速計算!$E$3*PI()*J$12/(J$13*(($D773/(4*加速計算!$E$5)*(J$12/J$13)^2)+J$22+J$15))*60/(2*PI())</f>
        <v>28.02205725272378</v>
      </c>
      <c r="K773" s="9">
        <f>(K$21-$D773*9.81*加速計算!$E$6/(K$13*K$14*加速計算!$E$5)*K$12/2*(加速計算!$E$7*COS(RADIANS(加速計算!$E$8))+SIN(RADIANS(加速計算!$E$8))))*加速計算!$E$3*PI()*K$12/(K$13*(($D773/(4*加速計算!$E$5)*(K$12/K$13)^2)+K$22+K$15))*60/(2*PI())</f>
        <v>-28.618927523131408</v>
      </c>
      <c r="L773" s="9">
        <f>(L$21-$D773*9.81*加速計算!$E$6/(L$13*L$14*加速計算!$E$5)*L$12/2*(加速計算!$E$7*COS(RADIANS(加速計算!$E$8))+SIN(RADIANS(加速計算!$E$8))))*加速計算!$E$3*PI()*L$12/(L$13*(($D773/(4*加速計算!$E$5)*(L$12/L$13)^2)+L$22+L$15))*60/(2*PI())</f>
        <v>-24.169337096367993</v>
      </c>
      <c r="M773" s="20">
        <f>(M$21-$D773*9.81*加速計算!$E$6/(M$13*M$14*加速計算!$E$5)*M$12/2*(加速計算!$E$7*COS(RADIANS(加速計算!$E$8))+SIN(RADIANS(加速計算!$E$8))))*加速計算!$E$3*PI()*M$12/(M$13*(($D773/(4*加速計算!$E$5)*(M$12/M$13)^2)+M$22+M$15))*60/(2*PI())</f>
        <v>-19.792958215505227</v>
      </c>
    </row>
    <row r="774" spans="4:13">
      <c r="D774" s="22">
        <v>7390</v>
      </c>
      <c r="E774" s="9">
        <f>(E$21-$D774*9.81*加速計算!$E$6/(E$13*E$14*加速計算!$E$5)*E$12/2*(加速計算!$E$7*COS(RADIANS(加速計算!$E$8))+SIN(RADIANS(加速計算!$E$8))))*加速計算!$E$3*PI()*E$12/(E$13*(($D774/(4*加速計算!$E$5)*(E$12/E$13)^2)+E$22+E$15))*60/(2*PI())</f>
        <v>-25.585019440613195</v>
      </c>
      <c r="F774" s="9">
        <f>(F$21-$D774*9.81*加速計算!$E$6/(F$13*F$14*加速計算!$E$5)*F$12/2*(加速計算!$E$7*COS(RADIANS(加速計算!$E$8))+SIN(RADIANS(加速計算!$E$8))))*加速計算!$E$3*PI()*F$12/(F$13*(($D774/(4*加速計算!$E$5)*(F$12/F$13)^2)+F$22+F$15))*60/(2*PI())</f>
        <v>-24.049196224507448</v>
      </c>
      <c r="G774" s="9">
        <f>(G$21-$D774*9.81*加速計算!$E$6/(G$13*G$14*加速計算!$E$5)*G$12/2*(加速計算!$E$7*COS(RADIANS(加速計算!$E$8))+SIN(RADIANS(加速計算!$E$8))))*加速計算!$E$3*PI()*G$12/(G$13*(($D774/(4*加速計算!$E$5)*(G$12/G$13)^2)+G$22+G$15))*60/(2*PI())</f>
        <v>-19.165076737465281</v>
      </c>
      <c r="H774" s="9">
        <f>(H$21-$D774*9.81*加速計算!$E$6/(H$13*H$14*加速計算!$E$5)*H$12/2*(加速計算!$E$7*COS(RADIANS(加速計算!$E$8))+SIN(RADIANS(加速計算!$E$8))))*加速計算!$E$3*PI()*H$12/(H$13*(($D774/(4*加速計算!$E$5)*(H$12/H$13)^2)+H$22+H$15))*60/(2*PI())</f>
        <v>-2.1657969007666282</v>
      </c>
      <c r="I774" s="9">
        <f>(I$21-$D774*9.81*加速計算!$E$6/(I$13*I$14*加速計算!$E$5)*I$12/2*(加速計算!$E$7*COS(RADIANS(加速計算!$E$8))+SIN(RADIANS(加速計算!$E$8))))*加速計算!$E$3*PI()*I$12/(I$13*(($D774/(4*加速計算!$E$5)*(I$12/I$13)^2)+I$22+I$15))*60/(2*PI())</f>
        <v>9.92498974055564</v>
      </c>
      <c r="J774" s="9">
        <f>(J$21-$D774*9.81*加速計算!$E$6/(J$13*J$14*加速計算!$E$5)*J$12/2*(加速計算!$E$7*COS(RADIANS(加速計算!$E$8))+SIN(RADIANS(加速計算!$E$8))))*加速計算!$E$3*PI()*J$12/(J$13*(($D774/(4*加速計算!$E$5)*(J$12/J$13)^2)+J$22+J$15))*60/(2*PI())</f>
        <v>27.941090191476881</v>
      </c>
      <c r="K774" s="9">
        <f>(K$21-$D774*9.81*加速計算!$E$6/(K$13*K$14*加速計算!$E$5)*K$12/2*(加速計算!$E$7*COS(RADIANS(加速計算!$E$8))+SIN(RADIANS(加速計算!$E$8))))*加速計算!$E$3*PI()*K$12/(K$13*(($D774/(4*加速計算!$E$5)*(K$12/K$13)^2)+K$22+K$15))*60/(2*PI())</f>
        <v>-28.6244428804123</v>
      </c>
      <c r="L774" s="9">
        <f>(L$21-$D774*9.81*加速計算!$E$6/(L$13*L$14*加速計算!$E$5)*L$12/2*(加速計算!$E$7*COS(RADIANS(加速計算!$E$8))+SIN(RADIANS(加速計算!$E$8))))*加速計算!$E$3*PI()*L$12/(L$13*(($D774/(4*加速計算!$E$5)*(L$12/L$13)^2)+L$22+L$15))*60/(2*PI())</f>
        <v>-24.180862892671556</v>
      </c>
      <c r="M774" s="20">
        <f>(M$21-$D774*9.81*加速計算!$E$6/(M$13*M$14*加速計算!$E$5)*M$12/2*(加速計算!$E$7*COS(RADIANS(加速計算!$E$8))+SIN(RADIANS(加速計算!$E$8))))*加速計算!$E$3*PI()*M$12/(M$13*(($D774/(4*加速計算!$E$5)*(M$12/M$13)^2)+M$22+M$15))*60/(2*PI())</f>
        <v>-19.810388321044094</v>
      </c>
    </row>
    <row r="775" spans="4:13">
      <c r="D775" s="22">
        <v>7400</v>
      </c>
      <c r="E775" s="9">
        <f>(E$21-$D775*9.81*加速計算!$E$6/(E$13*E$14*加速計算!$E$5)*E$12/2*(加速計算!$E$7*COS(RADIANS(加速計算!$E$8))+SIN(RADIANS(加速計算!$E$8))))*加速計算!$E$3*PI()*E$12/(E$13*(($D775/(4*加速計算!$E$5)*(E$12/E$13)^2)+E$22+E$15))*60/(2*PI())</f>
        <v>-25.59269176515096</v>
      </c>
      <c r="F775" s="9">
        <f>(F$21-$D775*9.81*加速計算!$E$6/(F$13*F$14*加速計算!$E$5)*F$12/2*(加速計算!$E$7*COS(RADIANS(加速計算!$E$8))+SIN(RADIANS(加速計算!$E$8))))*加速計算!$E$3*PI()*F$12/(F$13*(($D775/(4*加速計算!$E$5)*(F$12/F$13)^2)+F$22+F$15))*60/(2*PI())</f>
        <v>-24.060858619820529</v>
      </c>
      <c r="G775" s="9">
        <f>(G$21-$D775*9.81*加速計算!$E$6/(G$13*G$14*加速計算!$E$5)*G$12/2*(加速計算!$E$7*COS(RADIANS(加速計算!$E$8))+SIN(RADIANS(加速計算!$E$8))))*加速計算!$E$3*PI()*G$12/(G$13*(($D775/(4*加速計算!$E$5)*(G$12/G$13)^2)+G$22+G$15))*60/(2*PI())</f>
        <v>-19.183309696136284</v>
      </c>
      <c r="H775" s="9">
        <f>(H$21-$D775*9.81*加速計算!$E$6/(H$13*H$14*加速計算!$E$5)*H$12/2*(加速計算!$E$7*COS(RADIANS(加速計算!$E$8))+SIN(RADIANS(加速計算!$E$8))))*加速計算!$E$3*PI()*H$12/(H$13*(($D775/(4*加速計算!$E$5)*(H$12/H$13)^2)+H$22+H$15))*60/(2*PI())</f>
        <v>-2.2064094698836345</v>
      </c>
      <c r="I775" s="9">
        <f>(I$21-$D775*9.81*加速計算!$E$6/(I$13*I$14*加速計算!$E$5)*I$12/2*(加速計算!$E$7*COS(RADIANS(加速計算!$E$8))+SIN(RADIANS(加速計算!$E$8))))*加速計算!$E$3*PI()*I$12/(I$13*(($D775/(4*加速計算!$E$5)*(I$12/I$13)^2)+I$22+I$15))*60/(2*PI())</f>
        <v>9.8682956019752393</v>
      </c>
      <c r="J775" s="9">
        <f>(J$21-$D775*9.81*加速計算!$E$6/(J$13*J$14*加速計算!$E$5)*J$12/2*(加速計算!$E$7*COS(RADIANS(加速計算!$E$8))+SIN(RADIANS(加速計算!$E$8))))*加速計算!$E$3*PI()*J$12/(J$13*(($D775/(4*加速計算!$E$5)*(J$12/J$13)^2)+J$22+J$15))*60/(2*PI())</f>
        <v>27.860338766379037</v>
      </c>
      <c r="K775" s="9">
        <f>(K$21-$D775*9.81*加速計算!$E$6/(K$13*K$14*加速計算!$E$5)*K$12/2*(加速計算!$E$7*COS(RADIANS(加速計算!$E$8))+SIN(RADIANS(加速計算!$E$8))))*加速計算!$E$3*PI()*K$12/(K$13*(($D775/(4*加速計算!$E$5)*(K$12/K$13)^2)+K$22+K$15))*60/(2*PI())</f>
        <v>-28.629943350375381</v>
      </c>
      <c r="L775" s="9">
        <f>(L$21-$D775*9.81*加速計算!$E$6/(L$13*L$14*加速計算!$E$5)*L$12/2*(加速計算!$E$7*COS(RADIANS(加速計算!$E$8))+SIN(RADIANS(加速計算!$E$8))))*加速計算!$E$3*PI()*L$12/(L$13*(($D775/(4*加速計算!$E$5)*(L$12/L$13)^2)+L$22+L$15))*60/(2*PI())</f>
        <v>-24.192357585944002</v>
      </c>
      <c r="M775" s="20">
        <f>(M$21-$D775*9.81*加速計算!$E$6/(M$13*M$14*加速計算!$E$5)*M$12/2*(加速計算!$E$7*COS(RADIANS(加速計算!$E$8))+SIN(RADIANS(加速計算!$E$8))))*加速計算!$E$3*PI()*M$12/(M$13*(($D775/(4*加速計算!$E$5)*(M$12/M$13)^2)+M$22+M$15))*60/(2*PI())</f>
        <v>-19.827771413663339</v>
      </c>
    </row>
    <row r="776" spans="4:13">
      <c r="D776" s="22">
        <v>7410</v>
      </c>
      <c r="E776" s="9">
        <f>(E$21-$D776*9.81*加速計算!$E$6/(E$13*E$14*加速計算!$E$5)*E$12/2*(加速計算!$E$7*COS(RADIANS(加速計算!$E$8))+SIN(RADIANS(加速計算!$E$8))))*加速計算!$E$3*PI()*E$12/(E$13*(($D776/(4*加速計算!$E$5)*(E$12/E$13)^2)+E$22+E$15))*60/(2*PI())</f>
        <v>-25.600343414416088</v>
      </c>
      <c r="F776" s="9">
        <f>(F$21-$D776*9.81*加速計算!$E$6/(F$13*F$14*加速計算!$E$5)*F$12/2*(加速計算!$E$7*COS(RADIANS(加速計算!$E$8))+SIN(RADIANS(加速計算!$E$8))))*加速計算!$E$3*PI()*F$12/(F$13*(($D776/(4*加速計算!$E$5)*(F$12/F$13)^2)+F$22+F$15))*60/(2*PI())</f>
        <v>-24.072489612652678</v>
      </c>
      <c r="G776" s="9">
        <f>(G$21-$D776*9.81*加速計算!$E$6/(G$13*G$14*加速計算!$E$5)*G$12/2*(加速計算!$E$7*COS(RADIANS(加速計算!$E$8))+SIN(RADIANS(加速計算!$E$8))))*加速計算!$E$3*PI()*G$12/(G$13*(($D776/(4*加速計算!$E$5)*(G$12/G$13)^2)+G$22+G$15))*60/(2*PI())</f>
        <v>-19.201493597484195</v>
      </c>
      <c r="H776" s="9">
        <f>(H$21-$D776*9.81*加速計算!$E$6/(H$13*H$14*加速計算!$E$5)*H$12/2*(加速計算!$E$7*COS(RADIANS(加速計算!$E$8))+SIN(RADIANS(加速計算!$E$8))))*加速計算!$E$3*PI()*H$12/(H$13*(($D776/(4*加速計算!$E$5)*(H$12/H$13)^2)+H$22+H$15))*60/(2*PI())</f>
        <v>-2.2469141475393766</v>
      </c>
      <c r="I776" s="9">
        <f>(I$21-$D776*9.81*加速計算!$E$6/(I$13*I$14*加速計算!$E$5)*I$12/2*(加速計算!$E$7*COS(RADIANS(加速計算!$E$8))+SIN(RADIANS(加速計算!$E$8))))*加速計算!$E$3*PI()*I$12/(I$13*(($D776/(4*加速計算!$E$5)*(I$12/I$13)^2)+I$22+I$15))*60/(2*PI())</f>
        <v>9.8117520771971556</v>
      </c>
      <c r="J776" s="9">
        <f>(J$21-$D776*9.81*加速計算!$E$6/(J$13*J$14*加速計算!$E$5)*J$12/2*(加速計算!$E$7*COS(RADIANS(加速計算!$E$8))+SIN(RADIANS(加速計算!$E$8))))*加速計算!$E$3*PI()*J$12/(J$13*(($D776/(4*加速計算!$E$5)*(J$12/J$13)^2)+J$22+J$15))*60/(2*PI())</f>
        <v>27.77980211713389</v>
      </c>
      <c r="K776" s="9">
        <f>(K$21-$D776*9.81*加速計算!$E$6/(K$13*K$14*加速計算!$E$5)*K$12/2*(加速計算!$E$7*COS(RADIANS(加速計算!$E$8))+SIN(RADIANS(加速計算!$E$8))))*加速計算!$E$3*PI()*K$12/(K$13*(($D776/(4*加速計算!$E$5)*(K$12/K$13)^2)+K$22+K$15))*60/(2*PI())</f>
        <v>-28.635428993216252</v>
      </c>
      <c r="L776" s="9">
        <f>(L$21-$D776*9.81*加速計算!$E$6/(L$13*L$14*加速計算!$E$5)*L$12/2*(加速計算!$E$7*COS(RADIANS(加速計算!$E$8))+SIN(RADIANS(加速計算!$E$8))))*加速計算!$E$3*PI()*L$12/(L$13*(($D776/(4*加速計算!$E$5)*(L$12/L$13)^2)+L$22+L$15))*60/(2*PI())</f>
        <v>-24.203821301915706</v>
      </c>
      <c r="M776" s="20">
        <f>(M$21-$D776*9.81*加速計算!$E$6/(M$13*M$14*加速計算!$E$5)*M$12/2*(加速計算!$E$7*COS(RADIANS(加速計算!$E$8))+SIN(RADIANS(加速計算!$E$8))))*加速計算!$E$3*PI()*M$12/(M$13*(($D776/(4*加速計算!$E$5)*(M$12/M$13)^2)+M$22+M$15))*60/(2*PI())</f>
        <v>-19.84510768331344</v>
      </c>
    </row>
    <row r="777" spans="4:13">
      <c r="D777" s="22">
        <v>7420</v>
      </c>
      <c r="E777" s="9">
        <f>(E$21-$D777*9.81*加速計算!$E$6/(E$13*E$14*加速計算!$E$5)*E$12/2*(加速計算!$E$7*COS(RADIANS(加速計算!$E$8))+SIN(RADIANS(加速計算!$E$8))))*加速計算!$E$3*PI()*E$12/(E$13*(($D777/(4*加速計算!$E$5)*(E$12/E$13)^2)+E$22+E$15))*60/(2*PI())</f>
        <v>-25.607974471869237</v>
      </c>
      <c r="F777" s="9">
        <f>(F$21-$D777*9.81*加速計算!$E$6/(F$13*F$14*加速計算!$E$5)*F$12/2*(加速計算!$E$7*COS(RADIANS(加速計算!$E$8))+SIN(RADIANS(加速計算!$E$8))))*加速計算!$E$3*PI()*F$12/(F$13*(($D777/(4*加速計算!$E$5)*(F$12/F$13)^2)+F$22+F$15))*60/(2*PI())</f>
        <v>-24.084089329666092</v>
      </c>
      <c r="G777" s="9">
        <f>(G$21-$D777*9.81*加速計算!$E$6/(G$13*G$14*加速計算!$E$5)*G$12/2*(加速計算!$E$7*COS(RADIANS(加速計算!$E$8))+SIN(RADIANS(加速計算!$E$8))))*加速計算!$E$3*PI()*G$12/(G$13*(($D777/(4*加速計算!$E$5)*(G$12/G$13)^2)+G$22+G$15))*60/(2*PI())</f>
        <v>-19.219628639232333</v>
      </c>
      <c r="H777" s="9">
        <f>(H$21-$D777*9.81*加速計算!$E$6/(H$13*H$14*加速計算!$E$5)*H$12/2*(加速計算!$E$7*COS(RADIANS(加速計算!$E$8))+SIN(RADIANS(加速計算!$E$8))))*加速計算!$E$3*PI()*H$12/(H$13*(($D777/(4*加速計算!$E$5)*(H$12/H$13)^2)+H$22+H$15))*60/(2*PI())</f>
        <v>-2.2873113631006374</v>
      </c>
      <c r="I777" s="9">
        <f>(I$21-$D777*9.81*加速計算!$E$6/(I$13*I$14*加速計算!$E$5)*I$12/2*(加速計算!$E$7*COS(RADIANS(加速計算!$E$8))+SIN(RADIANS(加速計算!$E$8))))*加速計算!$E$3*PI()*I$12/(I$13*(($D777/(4*加速計算!$E$5)*(I$12/I$13)^2)+I$22+I$15))*60/(2*PI())</f>
        <v>9.7553585668360139</v>
      </c>
      <c r="J777" s="9">
        <f>(J$21-$D777*9.81*加速計算!$E$6/(J$13*J$14*加速計算!$E$5)*J$12/2*(加速計算!$E$7*COS(RADIANS(加速計算!$E$8))+SIN(RADIANS(加速計算!$E$8))))*加速計算!$E$3*PI()*J$12/(J$13*(($D777/(4*加速計算!$E$5)*(J$12/J$13)^2)+J$22+J$15))*60/(2*PI())</f>
        <v>27.699479388015302</v>
      </c>
      <c r="K777" s="9">
        <f>(K$21-$D777*9.81*加速計算!$E$6/(K$13*K$14*加速計算!$E$5)*K$12/2*(加速計算!$E$7*COS(RADIANS(加速計算!$E$8))+SIN(RADIANS(加速計算!$E$8))))*加速計算!$E$3*PI()*K$12/(K$13*(($D777/(4*加速計算!$E$5)*(K$12/K$13)^2)+K$22+K$15))*60/(2*PI())</f>
        <v>-28.640899868806414</v>
      </c>
      <c r="L777" s="9">
        <f>(L$21-$D777*9.81*加速計算!$E$6/(L$13*L$14*加速計算!$E$5)*L$12/2*(加速計算!$E$7*COS(RADIANS(加速計算!$E$8))+SIN(RADIANS(加速計算!$E$8))))*加速計算!$E$3*PI()*L$12/(L$13*(($D777/(4*加速計算!$E$5)*(L$12/L$13)^2)+L$22+L$15))*60/(2*PI())</f>
        <v>-24.215254165640264</v>
      </c>
      <c r="M777" s="20">
        <f>(M$21-$D777*9.81*加速計算!$E$6/(M$13*M$14*加速計算!$E$5)*M$12/2*(加速計算!$E$7*COS(RADIANS(加速計算!$E$8))+SIN(RADIANS(加速計算!$E$8))))*加速計算!$E$3*PI()*M$12/(M$13*(($D777/(4*加速計算!$E$5)*(M$12/M$13)^2)+M$22+M$15))*60/(2*PI())</f>
        <v>-19.86239731892293</v>
      </c>
    </row>
    <row r="778" spans="4:13">
      <c r="D778" s="22">
        <v>7430</v>
      </c>
      <c r="E778" s="9">
        <f>(E$21-$D778*9.81*加速計算!$E$6/(E$13*E$14*加速計算!$E$5)*E$12/2*(加速計算!$E$7*COS(RADIANS(加速計算!$E$8))+SIN(RADIANS(加速計算!$E$8))))*加速計算!$E$3*PI()*E$12/(E$13*(($D778/(4*加速計算!$E$5)*(E$12/E$13)^2)+E$22+E$15))*60/(2*PI())</f>
        <v>-25.615585020522527</v>
      </c>
      <c r="F778" s="9">
        <f>(F$21-$D778*9.81*加速計算!$E$6/(F$13*F$14*加速計算!$E$5)*F$12/2*(加速計算!$E$7*COS(RADIANS(加速計算!$E$8))+SIN(RADIANS(加速計算!$E$8))))*加速計算!$E$3*PI()*F$12/(F$13*(($D778/(4*加速計算!$E$5)*(F$12/F$13)^2)+F$22+F$15))*60/(2*PI())</f>
        <v>-24.095657896842763</v>
      </c>
      <c r="G778" s="9">
        <f>(G$21-$D778*9.81*加速計算!$E$6/(G$13*G$14*加速計算!$E$5)*G$12/2*(加速計算!$E$7*COS(RADIANS(加速計算!$E$8))+SIN(RADIANS(加速計算!$E$8))))*加速計算!$E$3*PI()*G$12/(G$13*(($D778/(4*加速計算!$E$5)*(G$12/G$13)^2)+G$22+G$15))*60/(2*PI())</f>
        <v>-19.237715018042948</v>
      </c>
      <c r="H778" s="9">
        <f>(H$21-$D778*9.81*加速計算!$E$6/(H$13*H$14*加速計算!$E$5)*H$12/2*(加速計算!$E$7*COS(RADIANS(加速計算!$E$8))+SIN(RADIANS(加速計算!$E$8))))*加速計算!$E$3*PI()*H$12/(H$13*(($D778/(4*加速計算!$E$5)*(H$12/H$13)^2)+H$22+H$15))*60/(2*PI())</f>
        <v>-2.3276015436589579</v>
      </c>
      <c r="I778" s="9">
        <f>(I$21-$D778*9.81*加速計算!$E$6/(I$13*I$14*加速計算!$E$5)*I$12/2*(加速計算!$E$7*COS(RADIANS(加速計算!$E$8))+SIN(RADIANS(加速計算!$E$8))))*加速計算!$E$3*PI()*I$12/(I$13*(($D778/(4*加速計算!$E$5)*(I$12/I$13)^2)+I$22+I$15))*60/(2*PI())</f>
        <v>9.6991144746826325</v>
      </c>
      <c r="J778" s="9">
        <f>(J$21-$D778*9.81*加速計算!$E$6/(J$13*J$14*加速計算!$E$5)*J$12/2*(加速計算!$E$7*COS(RADIANS(加速計算!$E$8))+SIN(RADIANS(加速計算!$E$8))))*加速計算!$E$3*PI()*J$12/(J$13*(($D778/(4*加速計算!$E$5)*(J$12/J$13)^2)+J$22+J$15))*60/(2*PI())</f>
        <v>27.619369727837018</v>
      </c>
      <c r="K778" s="9">
        <f>(K$21-$D778*9.81*加速計算!$E$6/(K$13*K$14*加速計算!$E$5)*K$12/2*(加速計算!$E$7*COS(RADIANS(加速計算!$E$8))+SIN(RADIANS(加速計算!$E$8))))*加速計算!$E$3*PI()*K$12/(K$13*(($D778/(4*加速計算!$E$5)*(K$12/K$13)^2)+K$22+K$15))*60/(2*PI())</f>
        <v>-28.646356036695504</v>
      </c>
      <c r="L778" s="9">
        <f>(L$21-$D778*9.81*加速計算!$E$6/(L$13*L$14*加速計算!$E$5)*L$12/2*(加速計算!$E$7*COS(RADIANS(加速計算!$E$8))+SIN(RADIANS(加速計算!$E$8))))*加速計算!$E$3*PI()*L$12/(L$13*(($D778/(4*加速計算!$E$5)*(L$12/L$13)^2)+L$22+L$15))*60/(2*PI())</f>
        <v>-24.226656301499091</v>
      </c>
      <c r="M778" s="20">
        <f>(M$21-$D778*9.81*加速計算!$E$6/(M$13*M$14*加速計算!$E$5)*M$12/2*(加速計算!$E$7*COS(RADIANS(加速計算!$E$8))+SIN(RADIANS(加速計算!$E$8))))*加速計算!$E$3*PI()*M$12/(M$13*(($D778/(4*加速計算!$E$5)*(M$12/M$13)^2)+M$22+M$15))*60/(2*PI())</f>
        <v>-19.87964050840533</v>
      </c>
    </row>
    <row r="779" spans="4:13">
      <c r="D779" s="22">
        <v>7440</v>
      </c>
      <c r="E779" s="9">
        <f>(E$21-$D779*9.81*加速計算!$E$6/(E$13*E$14*加速計算!$E$5)*E$12/2*(加速計算!$E$7*COS(RADIANS(加速計算!$E$8))+SIN(RADIANS(加速計算!$E$8))))*加速計算!$E$3*PI()*E$12/(E$13*(($D779/(4*加速計算!$E$5)*(E$12/E$13)^2)+E$22+E$15))*60/(2*PI())</f>
        <v>-25.623175142942429</v>
      </c>
      <c r="F779" s="9">
        <f>(F$21-$D779*9.81*加速計算!$E$6/(F$13*F$14*加速計算!$E$5)*F$12/2*(加速計算!$E$7*COS(RADIANS(加速計算!$E$8))+SIN(RADIANS(加速計算!$E$8))))*加速計算!$E$3*PI()*F$12/(F$13*(($D779/(4*加速計算!$E$5)*(F$12/F$13)^2)+F$22+F$15))*60/(2*PI())</f>
        <v>-24.10719543948888</v>
      </c>
      <c r="G779" s="9">
        <f>(G$21-$D779*9.81*加速計算!$E$6/(G$13*G$14*加速計算!$E$5)*G$12/2*(加速計算!$E$7*COS(RADIANS(加速計算!$E$8))+SIN(RADIANS(加速計算!$E$8))))*加速計算!$E$3*PI()*G$12/(G$13*(($D779/(4*加速計算!$E$5)*(G$12/G$13)^2)+G$22+G$15))*60/(2*PI())</f>
        <v>-19.255752929524203</v>
      </c>
      <c r="H779" s="9">
        <f>(H$21-$D779*9.81*加速計算!$E$6/(H$13*H$14*加速計算!$E$5)*H$12/2*(加速計算!$E$7*COS(RADIANS(加速計算!$E$8))+SIN(RADIANS(加速計算!$E$8))))*加速計算!$E$3*PI()*H$12/(H$13*(($D779/(4*加速計算!$E$5)*(H$12/H$13)^2)+H$22+H$15))*60/(2*PI())</f>
        <v>-2.3677851140456179</v>
      </c>
      <c r="I779" s="9">
        <f>(I$21-$D779*9.81*加速計算!$E$6/(I$13*I$14*加速計算!$E$5)*I$12/2*(加速計算!$E$7*COS(RADIANS(加速計算!$E$8))+SIN(RADIANS(加速計算!$E$8))))*加速計算!$E$3*PI()*I$12/(I$13*(($D779/(4*加速計算!$E$5)*(I$12/I$13)^2)+I$22+I$15))*60/(2*PI())</f>
        <v>9.6430192076830696</v>
      </c>
      <c r="J779" s="9">
        <f>(J$21-$D779*9.81*加速計算!$E$6/(J$13*J$14*加速計算!$E$5)*J$12/2*(加速計算!$E$7*COS(RADIANS(加速計算!$E$8))+SIN(RADIANS(加速計算!$E$8))))*加速計算!$E$3*PI()*J$12/(J$13*(($D779/(4*加速計算!$E$5)*(J$12/J$13)^2)+J$22+J$15))*60/(2*PI())</f>
        <v>27.539472289922653</v>
      </c>
      <c r="K779" s="9">
        <f>(K$21-$D779*9.81*加速計算!$E$6/(K$13*K$14*加速計算!$E$5)*K$12/2*(加速計算!$E$7*COS(RADIANS(加速計算!$E$8))+SIN(RADIANS(加速計算!$E$8))))*加速計算!$E$3*PI()*K$12/(K$13*(($D779/(4*加速計算!$E$5)*(K$12/K$13)^2)+K$22+K$15))*60/(2*PI())</f>
        <v>-28.65179755611334</v>
      </c>
      <c r="L779" s="9">
        <f>(L$21-$D779*9.81*加速計算!$E$6/(L$13*L$14*加速計算!$E$5)*L$12/2*(加速計算!$E$7*COS(RADIANS(加速計算!$E$8))+SIN(RADIANS(加速計算!$E$8))))*加速計算!$E$3*PI()*L$12/(L$13*(($D779/(4*加速計算!$E$5)*(L$12/L$13)^2)+L$22+L$15))*60/(2*PI())</f>
        <v>-24.238027833205855</v>
      </c>
      <c r="M779" s="20">
        <f>(M$21-$D779*9.81*加速計算!$E$6/(M$13*M$14*加速計算!$E$5)*M$12/2*(加速計算!$E$7*COS(RADIANS(加速計算!$E$8))+SIN(RADIANS(加速計算!$E$8))))*加速計算!$E$3*PI()*M$12/(M$13*(($D779/(4*加速計算!$E$5)*(M$12/M$13)^2)+M$22+M$15))*60/(2*PI())</f>
        <v>-19.89683743866588</v>
      </c>
    </row>
    <row r="780" spans="4:13">
      <c r="D780" s="22">
        <v>7450</v>
      </c>
      <c r="E780" s="9">
        <f>(E$21-$D780*9.81*加速計算!$E$6/(E$13*E$14*加速計算!$E$5)*E$12/2*(加速計算!$E$7*COS(RADIANS(加速計算!$E$8))+SIN(RADIANS(加速計算!$E$8))))*加速計算!$E$3*PI()*E$12/(E$13*(($D780/(4*加速計算!$E$5)*(E$12/E$13)^2)+E$22+E$15))*60/(2*PI())</f>
        <v>-25.630744921252834</v>
      </c>
      <c r="F780" s="9">
        <f>(F$21-$D780*9.81*加速計算!$E$6/(F$13*F$14*加速計算!$E$5)*F$12/2*(加速計算!$E$7*COS(RADIANS(加速計算!$E$8))+SIN(RADIANS(加速計算!$E$8))))*加速計算!$E$3*PI()*F$12/(F$13*(($D780/(4*加速計算!$E$5)*(F$12/F$13)^2)+F$22+F$15))*60/(2*PI())</f>
        <v>-24.118702082239512</v>
      </c>
      <c r="G780" s="9">
        <f>(G$21-$D780*9.81*加速計算!$E$6/(G$13*G$14*加速計算!$E$5)*G$12/2*(加速計算!$E$7*COS(RADIANS(加速計算!$E$8))+SIN(RADIANS(加速計算!$E$8))))*加速計算!$E$3*PI()*G$12/(G$13*(($D780/(4*加速計算!$E$5)*(G$12/G$13)^2)+G$22+G$15))*60/(2*PI())</f>
        <v>-19.273742568237335</v>
      </c>
      <c r="H780" s="9">
        <f>(H$21-$D780*9.81*加速計算!$E$6/(H$13*H$14*加速計算!$E$5)*H$12/2*(加速計算!$E$7*COS(RADIANS(加速計算!$E$8))+SIN(RADIANS(加速計算!$E$8))))*加速計算!$E$3*PI()*H$12/(H$13*(($D780/(4*加速計算!$E$5)*(H$12/H$13)^2)+H$22+H$15))*60/(2*PI())</f>
        <v>-2.4078624968466591</v>
      </c>
      <c r="I780" s="9">
        <f>(I$21-$D780*9.81*加速計算!$E$6/(I$13*I$14*加速計算!$E$5)*I$12/2*(加速計算!$E$7*COS(RADIANS(加速計算!$E$8))+SIN(RADIANS(加速計算!$E$8))))*加速計算!$E$3*PI()*I$12/(I$13*(($D780/(4*加速計算!$E$5)*(I$12/I$13)^2)+I$22+I$15))*60/(2*PI())</f>
        <v>9.5870721759177115</v>
      </c>
      <c r="J780" s="9">
        <f>(J$21-$D780*9.81*加速計算!$E$6/(J$13*J$14*加速計算!$E$5)*J$12/2*(加速計算!$E$7*COS(RADIANS(加速計算!$E$8))+SIN(RADIANS(加速計算!$E$8))))*加速計算!$E$3*PI()*J$12/(J$13*(($D780/(4*加速計算!$E$5)*(J$12/J$13)^2)+J$22+J$15))*60/(2*PI())</f>
        <v>27.459786232075775</v>
      </c>
      <c r="K780" s="9">
        <f>(K$21-$D780*9.81*加速計算!$E$6/(K$13*K$14*加速計算!$E$5)*K$12/2*(加速計算!$E$7*COS(RADIANS(加速計算!$E$8))+SIN(RADIANS(加速計算!$E$8))))*加速計算!$E$3*PI()*K$12/(K$13*(($D780/(4*加速計算!$E$5)*(K$12/K$13)^2)+K$22+K$15))*60/(2*PI())</f>
        <v>-28.657224485972176</v>
      </c>
      <c r="L780" s="9">
        <f>(L$21-$D780*9.81*加速計算!$E$6/(L$13*L$14*加速計算!$E$5)*L$12/2*(加速計算!$E$7*COS(RADIANS(加速計算!$E$8))+SIN(RADIANS(加速計算!$E$8))))*加速計算!$E$3*PI()*L$12/(L$13*(($D780/(4*加速計算!$E$5)*(L$12/L$13)^2)+L$22+L$15))*60/(2*PI())</f>
        <v>-24.249368883811059</v>
      </c>
      <c r="M780" s="20">
        <f>(M$21-$D780*9.81*加速計算!$E$6/(M$13*M$14*加速計算!$E$5)*M$12/2*(加速計算!$E$7*COS(RADIANS(加速計算!$E$8))+SIN(RADIANS(加速計算!$E$8))))*加速計算!$E$3*PI()*M$12/(M$13*(($D780/(4*加速計算!$E$5)*(M$12/M$13)^2)+M$22+M$15))*60/(2*PI())</f>
        <v>-19.913988295608302</v>
      </c>
    </row>
    <row r="781" spans="4:13">
      <c r="D781" s="22">
        <v>7460</v>
      </c>
      <c r="E781" s="9">
        <f>(E$21-$D781*9.81*加速計算!$E$6/(E$13*E$14*加速計算!$E$5)*E$12/2*(加速計算!$E$7*COS(RADIANS(加速計算!$E$8))+SIN(RADIANS(加速計算!$E$8))))*加速計算!$E$3*PI()*E$12/(E$13*(($D781/(4*加速計算!$E$5)*(E$12/E$13)^2)+E$22+E$15))*60/(2*PI())</f>
        <v>-25.638294437137972</v>
      </c>
      <c r="F781" s="9">
        <f>(F$21-$D781*9.81*加速計算!$E$6/(F$13*F$14*加速計算!$E$5)*F$12/2*(加速計算!$E$7*COS(RADIANS(加速計算!$E$8))+SIN(RADIANS(加速計算!$E$8))))*加速計算!$E$3*PI()*F$12/(F$13*(($D781/(4*加速計算!$E$5)*(F$12/F$13)^2)+F$22+F$15))*60/(2*PI())</f>
        <v>-24.13017794906299</v>
      </c>
      <c r="G781" s="9">
        <f>(G$21-$D781*9.81*加速計算!$E$6/(G$13*G$14*加速計算!$E$5)*G$12/2*(加速計算!$E$7*COS(RADIANS(加速計算!$E$8))+SIN(RADIANS(加速計算!$E$8))))*加速計算!$E$3*PI()*G$12/(G$13*(($D781/(4*加速計算!$E$5)*(G$12/G$13)^2)+G$22+G$15))*60/(2*PI())</f>
        <v>-19.291684127703604</v>
      </c>
      <c r="H781" s="9">
        <f>(H$21-$D781*9.81*加速計算!$E$6/(H$13*H$14*加速計算!$E$5)*H$12/2*(加速計算!$E$7*COS(RADIANS(加速計算!$E$8))+SIN(RADIANS(加速計算!$E$8))))*加速計算!$E$3*PI()*H$12/(H$13*(($D781/(4*加速計算!$E$5)*(H$12/H$13)^2)+H$22+H$15))*60/(2*PI())</f>
        <v>-2.4478341124176173</v>
      </c>
      <c r="I781" s="9">
        <f>(I$21-$D781*9.81*加速計算!$E$6/(I$13*I$14*加速計算!$E$5)*I$12/2*(加速計算!$E$7*COS(RADIANS(加速計算!$E$8))+SIN(RADIANS(加速計算!$E$8))))*加速計算!$E$3*PI()*I$12/(I$13*(($D781/(4*加速計算!$E$5)*(I$12/I$13)^2)+I$22+I$15))*60/(2*PI())</f>
        <v>9.5312727925806584</v>
      </c>
      <c r="J781" s="9">
        <f>(J$21-$D781*9.81*加速計算!$E$6/(J$13*J$14*加速計算!$E$5)*J$12/2*(加速計算!$E$7*COS(RADIANS(加速計算!$E$8))+SIN(RADIANS(加速計算!$E$8))))*加速計算!$E$3*PI()*J$12/(J$13*(($D781/(4*加速計算!$E$5)*(J$12/J$13)^2)+J$22+J$15))*60/(2*PI())</f>
        <v>27.380310716550412</v>
      </c>
      <c r="K781" s="9">
        <f>(K$21-$D781*9.81*加速計算!$E$6/(K$13*K$14*加速計算!$E$5)*K$12/2*(加速計算!$E$7*COS(RADIANS(加速計算!$E$8))+SIN(RADIANS(加速計算!$E$8))))*加速計算!$E$3*PI()*K$12/(K$13*(($D781/(4*加速計算!$E$5)*(K$12/K$13)^2)+K$22+K$15))*60/(2*PI())</f>
        <v>-28.662636884868768</v>
      </c>
      <c r="L781" s="9">
        <f>(L$21-$D781*9.81*加速計算!$E$6/(L$13*L$14*加速計算!$E$5)*L$12/2*(加速計算!$E$7*COS(RADIANS(加速計算!$E$8))+SIN(RADIANS(加速計算!$E$8))))*加速計算!$E$3*PI()*L$12/(L$13*(($D781/(4*加速計算!$E$5)*(L$12/L$13)^2)+L$22+L$15))*60/(2*PI())</f>
        <v>-24.260679575706384</v>
      </c>
      <c r="M781" s="20">
        <f>(M$21-$D781*9.81*加速計算!$E$6/(M$13*M$14*加速計算!$E$5)*M$12/2*(加速計算!$E$7*COS(RADIANS(加速計算!$E$8))+SIN(RADIANS(加速計算!$E$8))))*加速計算!$E$3*PI()*M$12/(M$13*(($D781/(4*加速計算!$E$5)*(M$12/M$13)^2)+M$22+M$15))*60/(2*PI())</f>
        <v>-19.93109326414158</v>
      </c>
    </row>
    <row r="782" spans="4:13">
      <c r="D782" s="22">
        <v>7470</v>
      </c>
      <c r="E782" s="9">
        <f>(E$21-$D782*9.81*加速計算!$E$6/(E$13*E$14*加速計算!$E$5)*E$12/2*(加速計算!$E$7*COS(RADIANS(加速計算!$E$8))+SIN(RADIANS(加速計算!$E$8))))*加速計算!$E$3*PI()*E$12/(E$13*(($D782/(4*加速計算!$E$5)*(E$12/E$13)^2)+E$22+E$15))*60/(2*PI())</f>
        <v>-25.64582377184535</v>
      </c>
      <c r="F782" s="9">
        <f>(F$21-$D782*9.81*加速計算!$E$6/(F$13*F$14*加速計算!$E$5)*F$12/2*(加速計算!$E$7*COS(RADIANS(加速計算!$E$8))+SIN(RADIANS(加速計算!$E$8))))*加速計算!$E$3*PI()*F$12/(F$13*(($D782/(4*加速計算!$E$5)*(F$12/F$13)^2)+F$22+F$15))*60/(2*PI())</f>
        <v>-24.1416231632654</v>
      </c>
      <c r="G782" s="9">
        <f>(G$21-$D782*9.81*加速計算!$E$6/(G$13*G$14*加速計算!$E$5)*G$12/2*(加速計算!$E$7*COS(RADIANS(加速計算!$E$8))+SIN(RADIANS(加速計算!$E$8))))*加速計算!$E$3*PI()*G$12/(G$13*(($D782/(4*加速計算!$E$5)*(G$12/G$13)^2)+G$22+G$15))*60/(2*PI())</f>
        <v>-19.309577800411244</v>
      </c>
      <c r="H782" s="9">
        <f>(H$21-$D782*9.81*加速計算!$E$6/(H$13*H$14*加速計算!$E$5)*H$12/2*(加速計算!$E$7*COS(RADIANS(加速計算!$E$8))+SIN(RADIANS(加速計算!$E$8))))*加速計算!$E$3*PI()*H$12/(H$13*(($D782/(4*加速計算!$E$5)*(H$12/H$13)^2)+H$22+H$15))*60/(2*PI())</f>
        <v>-2.4877003788982694</v>
      </c>
      <c r="I782" s="9">
        <f>(I$21-$D782*9.81*加速計算!$E$6/(I$13*I$14*加速計算!$E$5)*I$12/2*(加速計算!$E$7*COS(RADIANS(加速計算!$E$8))+SIN(RADIANS(加速計算!$E$8))))*加速計算!$E$3*PI()*I$12/(I$13*(($D782/(4*加速計算!$E$5)*(I$12/I$13)^2)+I$22+I$15))*60/(2*PI())</f>
        <v>9.4756204739591574</v>
      </c>
      <c r="J782" s="9">
        <f>(J$21-$D782*9.81*加速計算!$E$6/(J$13*J$14*加速計算!$E$5)*J$12/2*(加速計算!$E$7*COS(RADIANS(加速計算!$E$8))+SIN(RADIANS(加速計算!$E$8))))*加速計算!$E$3*PI()*J$12/(J$13*(($D782/(4*加速計算!$E$5)*(J$12/J$13)^2)+J$22+J$15))*60/(2*PI())</f>
        <v>27.301044910021645</v>
      </c>
      <c r="K782" s="9">
        <f>(K$21-$D782*9.81*加速計算!$E$6/(K$13*K$14*加速計算!$E$5)*K$12/2*(加速計算!$E$7*COS(RADIANS(加速計算!$E$8))+SIN(RADIANS(加速計算!$E$8))))*加速計算!$E$3*PI()*K$12/(K$13*(($D782/(4*加速計算!$E$5)*(K$12/K$13)^2)+K$22+K$15))*60/(2*PI())</f>
        <v>-28.668034811086489</v>
      </c>
      <c r="L782" s="9">
        <f>(L$21-$D782*9.81*加速計算!$E$6/(L$13*L$14*加速計算!$E$5)*L$12/2*(加速計算!$E$7*COS(RADIANS(加速計算!$E$8))+SIN(RADIANS(加速計算!$E$8))))*加速計算!$E$3*PI()*L$12/(L$13*(($D782/(4*加速計算!$E$5)*(L$12/L$13)^2)+L$22+L$15))*60/(2*PI())</f>
        <v>-24.271960030629145</v>
      </c>
      <c r="M782" s="20">
        <f>(M$21-$D782*9.81*加速計算!$E$6/(M$13*M$14*加速計算!$E$5)*M$12/2*(加速計算!$E$7*COS(RADIANS(加速計算!$E$8))+SIN(RADIANS(加速計算!$E$8))))*加速計算!$E$3*PI()*M$12/(M$13*(($D782/(4*加速計算!$E$5)*(M$12/M$13)^2)+M$22+M$15))*60/(2*PI())</f>
        <v>-19.948152528186473</v>
      </c>
    </row>
    <row r="783" spans="4:13">
      <c r="D783" s="22">
        <v>7480</v>
      </c>
      <c r="E783" s="9">
        <f>(E$21-$D783*9.81*加速計算!$E$6/(E$13*E$14*加速計算!$E$5)*E$12/2*(加速計算!$E$7*COS(RADIANS(加速計算!$E$8))+SIN(RADIANS(加速計算!$E$8))))*加速計算!$E$3*PI()*E$12/(E$13*(($D783/(4*加速計算!$E$5)*(E$12/E$13)^2)+E$22+E$15))*60/(2*PI())</f>
        <v>-25.653333006188703</v>
      </c>
      <c r="F783" s="9">
        <f>(F$21-$D783*9.81*加速計算!$E$6/(F$13*F$14*加速計算!$E$5)*F$12/2*(加速計算!$E$7*COS(RADIANS(加速計算!$E$8))+SIN(RADIANS(加速計算!$E$8))))*加速計算!$E$3*PI()*F$12/(F$13*(($D783/(4*加速計算!$E$5)*(F$12/F$13)^2)+F$22+F$15))*60/(2*PI())</f>
        <v>-24.153037847495014</v>
      </c>
      <c r="G783" s="9">
        <f>(G$21-$D783*9.81*加速計算!$E$6/(G$13*G$14*加速計算!$E$5)*G$12/2*(加速計算!$E$7*COS(RADIANS(加速計算!$E$8))+SIN(RADIANS(加速計算!$E$8))))*加速計算!$E$3*PI()*G$12/(G$13*(($D783/(4*加速計算!$E$5)*(G$12/G$13)^2)+G$22+G$15))*60/(2*PI())</f>
        <v>-19.327423777822322</v>
      </c>
      <c r="H783" s="9">
        <f>(H$21-$D783*9.81*加速計算!$E$6/(H$13*H$14*加速計算!$E$5)*H$12/2*(加速計算!$E$7*COS(RADIANS(加速計算!$E$8))+SIN(RADIANS(加速計算!$E$8))))*加速計算!$E$3*PI()*H$12/(H$13*(($D783/(4*加速計算!$E$5)*(H$12/H$13)^2)+H$22+H$15))*60/(2*PI())</f>
        <v>-2.5274617122272067</v>
      </c>
      <c r="I783" s="9">
        <f>(I$21-$D783*9.81*加速計算!$E$6/(I$13*I$14*加速計算!$E$5)*I$12/2*(加速計算!$E$7*COS(RADIANS(加速計算!$E$8))+SIN(RADIANS(加速計算!$E$8))))*加速計算!$E$3*PI()*I$12/(I$13*(($D783/(4*加速計算!$E$5)*(I$12/I$13)^2)+I$22+I$15))*60/(2*PI())</f>
        <v>9.4201146394132671</v>
      </c>
      <c r="J783" s="9">
        <f>(J$21-$D783*9.81*加速計算!$E$6/(J$13*J$14*加速計算!$E$5)*J$12/2*(加速計算!$E$7*COS(RADIANS(加速計算!$E$8))+SIN(RADIANS(加速計算!$E$8))))*加速計算!$E$3*PI()*J$12/(J$13*(($D783/(4*加速計算!$E$5)*(J$12/J$13)^2)+J$22+J$15))*60/(2*PI())</f>
        <v>27.221987983556449</v>
      </c>
      <c r="K783" s="9">
        <f>(K$21-$D783*9.81*加速計算!$E$6/(K$13*K$14*加速計算!$E$5)*K$12/2*(加速計算!$E$7*COS(RADIANS(加速計算!$E$8))+SIN(RADIANS(加速計算!$E$8))))*加速計算!$E$3*PI()*K$12/(K$13*(($D783/(4*加速計算!$E$5)*(K$12/K$13)^2)+K$22+K$15))*60/(2*PI())</f>
        <v>-28.67341832259746</v>
      </c>
      <c r="L783" s="9">
        <f>(L$21-$D783*9.81*加速計算!$E$6/(L$13*L$14*加速計算!$E$5)*L$12/2*(加速計算!$E$7*COS(RADIANS(加速計算!$E$8))+SIN(RADIANS(加速計算!$E$8))))*加速計算!$E$3*PI()*L$12/(L$13*(($D783/(4*加速計算!$E$5)*(L$12/L$13)^2)+L$22+L$15))*60/(2*PI())</f>
        <v>-24.283210369666644</v>
      </c>
      <c r="M783" s="20">
        <f>(M$21-$D783*9.81*加速計算!$E$6/(M$13*M$14*加速計算!$E$5)*M$12/2*(加速計算!$E$7*COS(RADIANS(加速計算!$E$8))+SIN(RADIANS(加速計算!$E$8))))*加速計算!$E$3*PI()*M$12/(M$13*(($D783/(4*加速計算!$E$5)*(M$12/M$13)^2)+M$22+M$15))*60/(2*PI())</f>
        <v>-19.965166270682246</v>
      </c>
    </row>
    <row r="784" spans="4:13">
      <c r="D784" s="22">
        <v>7490</v>
      </c>
      <c r="E784" s="9">
        <f>(E$21-$D784*9.81*加速計算!$E$6/(E$13*E$14*加速計算!$E$5)*E$12/2*(加速計算!$E$7*COS(RADIANS(加速計算!$E$8))+SIN(RADIANS(加速計算!$E$8))))*加速計算!$E$3*PI()*E$12/(E$13*(($D784/(4*加速計算!$E$5)*(E$12/E$13)^2)+E$22+E$15))*60/(2*PI())</f>
        <v>-25.660822220550806</v>
      </c>
      <c r="F784" s="9">
        <f>(F$21-$D784*9.81*加速計算!$E$6/(F$13*F$14*加速計算!$E$5)*F$12/2*(加速計算!$E$7*COS(RADIANS(加速計算!$E$8))+SIN(RADIANS(加速計算!$E$8))))*加速計算!$E$3*PI()*F$12/(F$13*(($D784/(4*加速計算!$E$5)*(F$12/F$13)^2)+F$22+F$15))*60/(2*PI())</f>
        <v>-24.164422123746604</v>
      </c>
      <c r="G784" s="9">
        <f>(G$21-$D784*9.81*加速計算!$E$6/(G$13*G$14*加速計算!$E$5)*G$12/2*(加速計算!$E$7*COS(RADIANS(加速計算!$E$8))+SIN(RADIANS(加速計算!$E$8))))*加速計算!$E$3*PI()*G$12/(G$13*(($D784/(4*加速計算!$E$5)*(G$12/G$13)^2)+G$22+G$15))*60/(2*PI())</f>
        <v>-19.345222250379589</v>
      </c>
      <c r="H784" s="9">
        <f>(H$21-$D784*9.81*加速計算!$E$6/(H$13*H$14*加速計算!$E$5)*H$12/2*(加速計算!$E$7*COS(RADIANS(加速計算!$E$8))+SIN(RADIANS(加速計算!$E$8))))*加速計算!$E$3*PI()*H$12/(H$13*(($D784/(4*加速計算!$E$5)*(H$12/H$13)^2)+H$22+H$15))*60/(2*PI())</f>
        <v>-2.5671185261562535</v>
      </c>
      <c r="I784" s="9">
        <f>(I$21-$D784*9.81*加速計算!$E$6/(I$13*I$14*加速計算!$E$5)*I$12/2*(加速計算!$E$7*COS(RADIANS(加速計算!$E$8))+SIN(RADIANS(加速計算!$E$8))))*加速計算!$E$3*PI()*I$12/(I$13*(($D784/(4*加速計算!$E$5)*(I$12/I$13)^2)+I$22+I$15))*60/(2*PI())</f>
        <v>9.3647547113556993</v>
      </c>
      <c r="J784" s="9">
        <f>(J$21-$D784*9.81*加速計算!$E$6/(J$13*J$14*加速計算!$E$5)*J$12/2*(加速計算!$E$7*COS(RADIANS(加速計算!$E$8))+SIN(RADIANS(加速計算!$E$8))))*加速計算!$E$3*PI()*J$12/(J$13*(($D784/(4*加速計算!$E$5)*(J$12/J$13)^2)+J$22+J$15))*60/(2*PI())</f>
        <v>27.143139112584876</v>
      </c>
      <c r="K784" s="9">
        <f>(K$21-$D784*9.81*加速計算!$E$6/(K$13*K$14*加速計算!$E$5)*K$12/2*(加速計算!$E$7*COS(RADIANS(加速計算!$E$8))+SIN(RADIANS(加速計算!$E$8))))*加速計算!$E$3*PI()*K$12/(K$13*(($D784/(4*加速計算!$E$5)*(K$12/K$13)^2)+K$22+K$15))*60/(2*PI())</f>
        <v>-28.678787477064564</v>
      </c>
      <c r="L784" s="9">
        <f>(L$21-$D784*9.81*加速計算!$E$6/(L$13*L$14*加速計算!$E$5)*L$12/2*(加速計算!$E$7*COS(RADIANS(加速計算!$E$8))+SIN(RADIANS(加速計算!$E$8))))*加速計算!$E$3*PI()*L$12/(L$13*(($D784/(4*加速計算!$E$5)*(L$12/L$13)^2)+L$22+L$15))*60/(2*PI())</f>
        <v>-24.294430713260478</v>
      </c>
      <c r="M784" s="20">
        <f>(M$21-$D784*9.81*加速計算!$E$6/(M$13*M$14*加速計算!$E$5)*M$12/2*(加速計算!$E$7*COS(RADIANS(加速計算!$E$8))+SIN(RADIANS(加速計算!$E$8))))*加速計算!$E$3*PI()*M$12/(M$13*(($D784/(4*加速計算!$E$5)*(M$12/M$13)^2)+M$22+M$15))*60/(2*PI())</f>
        <v>-19.982134673593084</v>
      </c>
    </row>
    <row r="785" spans="4:13">
      <c r="D785" s="22">
        <v>7500</v>
      </c>
      <c r="E785" s="9">
        <f>(E$21-$D785*9.81*加速計算!$E$6/(E$13*E$14*加速計算!$E$5)*E$12/2*(加速計算!$E$7*COS(RADIANS(加速計算!$E$8))+SIN(RADIANS(加速計算!$E$8))))*加速計算!$E$3*PI()*E$12/(E$13*(($D785/(4*加速計算!$E$5)*(E$12/E$13)^2)+E$22+E$15))*60/(2*PI())</f>
        <v>-25.668291494886468</v>
      </c>
      <c r="F785" s="9">
        <f>(F$21-$D785*9.81*加速計算!$E$6/(F$13*F$14*加速計算!$E$5)*F$12/2*(加速計算!$E$7*COS(RADIANS(加速計算!$E$8))+SIN(RADIANS(加速計算!$E$8))))*加速計算!$E$3*PI()*F$12/(F$13*(($D785/(4*加速計算!$E$5)*(F$12/F$13)^2)+F$22+F$15))*60/(2*PI())</f>
        <v>-24.175776113365874</v>
      </c>
      <c r="G785" s="9">
        <f>(G$21-$D785*9.81*加速計算!$E$6/(G$13*G$14*加速計算!$E$5)*G$12/2*(加速計算!$E$7*COS(RADIANS(加速計算!$E$8))+SIN(RADIANS(加速計算!$E$8))))*加速計算!$E$3*PI()*G$12/(G$13*(($D785/(4*加速計算!$E$5)*(G$12/G$13)^2)+G$22+G$15))*60/(2*PI())</f>
        <v>-19.362973407513262</v>
      </c>
      <c r="H785" s="9">
        <f>(H$21-$D785*9.81*加速計算!$E$6/(H$13*H$14*加速計算!$E$5)*H$12/2*(加速計算!$E$7*COS(RADIANS(加速計算!$E$8))+SIN(RADIANS(加速計算!$E$8))))*加速計算!$E$3*PI()*H$12/(H$13*(($D785/(4*加速計算!$E$5)*(H$12/H$13)^2)+H$22+H$15))*60/(2*PI())</f>
        <v>-2.6066712322648851</v>
      </c>
      <c r="I785" s="9">
        <f>(I$21-$D785*9.81*加速計算!$E$6/(I$13*I$14*加速計算!$E$5)*I$12/2*(加速計算!$E$7*COS(RADIANS(加速計算!$E$8))+SIN(RADIANS(加速計算!$E$8))))*加速計算!$E$3*PI()*I$12/(I$13*(($D785/(4*加速計算!$E$5)*(I$12/I$13)^2)+I$22+I$15))*60/(2*PI())</f>
        <v>9.309540115231723</v>
      </c>
      <c r="J785" s="9">
        <f>(J$21-$D785*9.81*加速計算!$E$6/(J$13*J$14*加速計算!$E$5)*J$12/2*(加速計算!$E$7*COS(RADIANS(加速計算!$E$8))+SIN(RADIANS(加速計算!$E$8))))*加速計算!$E$3*PI()*J$12/(J$13*(($D785/(4*加速計算!$E$5)*(J$12/J$13)^2)+J$22+J$15))*60/(2*PI())</f>
        <v>27.06449747687132</v>
      </c>
      <c r="K785" s="9">
        <f>(K$21-$D785*9.81*加速計算!$E$6/(K$13*K$14*加速計算!$E$5)*K$12/2*(加速計算!$E$7*COS(RADIANS(加速計算!$E$8))+SIN(RADIANS(加速計算!$E$8))))*加速計算!$E$3*PI()*K$12/(K$13*(($D785/(4*加速計算!$E$5)*(K$12/K$13)^2)+K$22+K$15))*60/(2*PI())</f>
        <v>-28.684142331843564</v>
      </c>
      <c r="L785" s="9">
        <f>(L$21-$D785*9.81*加速計算!$E$6/(L$13*L$14*加速計算!$E$5)*L$12/2*(加速計算!$E$7*COS(RADIANS(加速計算!$E$8))+SIN(RADIANS(加速計算!$E$8))))*加速計算!$E$3*PI()*L$12/(L$13*(($D785/(4*加速計算!$E$5)*(L$12/L$13)^2)+L$22+L$15))*60/(2*PI())</f>
        <v>-24.305621181210896</v>
      </c>
      <c r="M785" s="20">
        <f>(M$21-$D785*9.81*加速計算!$E$6/(M$13*M$14*加速計算!$E$5)*M$12/2*(加速計算!$E$7*COS(RADIANS(加速計算!$E$8))+SIN(RADIANS(加速計算!$E$8))))*加速計算!$E$3*PI()*M$12/(M$13*(($D785/(4*加速計算!$E$5)*(M$12/M$13)^2)+M$22+M$15))*60/(2*PI())</f>
        <v>-19.999057917914676</v>
      </c>
    </row>
    <row r="786" spans="4:13">
      <c r="D786" s="22">
        <v>7510</v>
      </c>
      <c r="E786" s="9">
        <f>(E$21-$D786*9.81*加速計算!$E$6/(E$13*E$14*加速計算!$E$5)*E$12/2*(加速計算!$E$7*COS(RADIANS(加速計算!$E$8))+SIN(RADIANS(加速計算!$E$8))))*加速計算!$E$3*PI()*E$12/(E$13*(($D786/(4*加速計算!$E$5)*(E$12/E$13)^2)+E$22+E$15))*60/(2*PI())</f>
        <v>-25.675740908725253</v>
      </c>
      <c r="F786" s="9">
        <f>(F$21-$D786*9.81*加速計算!$E$6/(F$13*F$14*加速計算!$E$5)*F$12/2*(加速計算!$E$7*COS(RADIANS(加速計算!$E$8))+SIN(RADIANS(加速計算!$E$8))))*加速計算!$E$3*PI()*F$12/(F$13*(($D786/(4*加速計算!$E$5)*(F$12/F$13)^2)+F$22+F$15))*60/(2*PI())</f>
        <v>-24.187099937053731</v>
      </c>
      <c r="G786" s="9">
        <f>(G$21-$D786*9.81*加速計算!$E$6/(G$13*G$14*加速計算!$E$5)*G$12/2*(加速計算!$E$7*COS(RADIANS(加速計算!$E$8))+SIN(RADIANS(加速計算!$E$8))))*加速計算!$E$3*PI()*G$12/(G$13*(($D786/(4*加速計算!$E$5)*(G$12/G$13)^2)+G$22+G$15))*60/(2*PI())</f>
        <v>-19.380677437647744</v>
      </c>
      <c r="H786" s="9">
        <f>(H$21-$D786*9.81*加速計算!$E$6/(H$13*H$14*加速計算!$E$5)*H$12/2*(加速計算!$E$7*COS(RADIANS(加速計算!$E$8))+SIN(RADIANS(加速計算!$E$8))))*加速計算!$E$3*PI()*H$12/(H$13*(($D786/(4*加速計算!$E$5)*(H$12/H$13)^2)+H$22+H$15))*60/(2*PI())</f>
        <v>-2.6461202399744295</v>
      </c>
      <c r="I786" s="9">
        <f>(I$21-$D786*9.81*加速計算!$E$6/(I$13*I$14*加速計算!$E$5)*I$12/2*(加速計算!$E$7*COS(RADIANS(加速計算!$E$8))+SIN(RADIANS(加速計算!$E$8))))*加速計算!$E$3*PI()*I$12/(I$13*(($D786/(4*加速計算!$E$5)*(I$12/I$13)^2)+I$22+I$15))*60/(2*PI())</f>
        <v>9.2544702794993263</v>
      </c>
      <c r="J786" s="9">
        <f>(J$21-$D786*9.81*加速計算!$E$6/(J$13*J$14*加速計算!$E$5)*J$12/2*(加速計算!$E$7*COS(RADIANS(加速計算!$E$8))+SIN(RADIANS(加速計算!$E$8))))*加速計算!$E$3*PI()*J$12/(J$13*(($D786/(4*加速計算!$E$5)*(J$12/J$13)^2)+J$22+J$15))*60/(2*PI())</f>
        <v>26.986062260486122</v>
      </c>
      <c r="K786" s="9">
        <f>(K$21-$D786*9.81*加速計算!$E$6/(K$13*K$14*加速計算!$E$5)*K$12/2*(加速計算!$E$7*COS(RADIANS(加速計算!$E$8))+SIN(RADIANS(加速計算!$E$8))))*加速計算!$E$3*PI()*K$12/(K$13*(($D786/(4*加速計算!$E$5)*(K$12/K$13)^2)+K$22+K$15))*60/(2*PI())</f>
        <v>-28.68948294398508</v>
      </c>
      <c r="L786" s="9">
        <f>(L$21-$D786*9.81*加速計算!$E$6/(L$13*L$14*加速計算!$E$5)*L$12/2*(加速計算!$E$7*COS(RADIANS(加速計算!$E$8))+SIN(RADIANS(加速計算!$E$8))))*加速計算!$E$3*PI()*L$12/(L$13*(($D786/(4*加速計算!$E$5)*(L$12/L$13)^2)+L$22+L$15))*60/(2*PI())</f>
        <v>-24.316781892681018</v>
      </c>
      <c r="M786" s="20">
        <f>(M$21-$D786*9.81*加速計算!$E$6/(M$13*M$14*加速計算!$E$5)*M$12/2*(加速計算!$E$7*COS(RADIANS(加速計算!$E$8))+SIN(RADIANS(加速計算!$E$8))))*加速計算!$E$3*PI()*M$12/(M$13*(($D786/(4*加速計算!$E$5)*(M$12/M$13)^2)+M$22+M$15))*60/(2*PI())</f>
        <v>-20.015936183680591</v>
      </c>
    </row>
    <row r="787" spans="4:13">
      <c r="D787" s="22">
        <v>7520</v>
      </c>
      <c r="E787" s="9">
        <f>(E$21-$D787*9.81*加速計算!$E$6/(E$13*E$14*加速計算!$E$5)*E$12/2*(加速計算!$E$7*COS(RADIANS(加速計算!$E$8))+SIN(RADIANS(加速計算!$E$8))))*加速計算!$E$3*PI()*E$12/(E$13*(($D787/(4*加速計算!$E$5)*(E$12/E$13)^2)+E$22+E$15))*60/(2*PI())</f>
        <v>-25.683170541174363</v>
      </c>
      <c r="F787" s="9">
        <f>(F$21-$D787*9.81*加速計算!$E$6/(F$13*F$14*加速計算!$E$5)*F$12/2*(加速計算!$E$7*COS(RADIANS(加速計算!$E$8))+SIN(RADIANS(加速計算!$E$8))))*加速計算!$E$3*PI()*F$12/(F$13*(($D787/(4*加速計算!$E$5)*(F$12/F$13)^2)+F$22+F$15))*60/(2*PI())</f>
        <v>-24.198393714870534</v>
      </c>
      <c r="G787" s="9">
        <f>(G$21-$D787*9.81*加速計算!$E$6/(G$13*G$14*加速計算!$E$5)*G$12/2*(加速計算!$E$7*COS(RADIANS(加速計算!$E$8))+SIN(RADIANS(加速計算!$E$8))))*加速計算!$E$3*PI()*G$12/(G$13*(($D787/(4*加速計算!$E$5)*(G$12/G$13)^2)+G$22+G$15))*60/(2*PI())</f>
        <v>-19.398334528208231</v>
      </c>
      <c r="H787" s="9">
        <f>(H$21-$D787*9.81*加速計算!$E$6/(H$13*H$14*加速計算!$E$5)*H$12/2*(加速計算!$E$7*COS(RADIANS(加速計算!$E$8))+SIN(RADIANS(加速計算!$E$8))))*加速計算!$E$3*PI()*H$12/(H$13*(($D787/(4*加速計算!$E$5)*(H$12/H$13)^2)+H$22+H$15))*60/(2*PI())</f>
        <v>-2.6854659565621977</v>
      </c>
      <c r="I787" s="9">
        <f>(I$21-$D787*9.81*加速計算!$E$6/(I$13*I$14*加速計算!$E$5)*I$12/2*(加速計算!$E$7*COS(RADIANS(加速計算!$E$8))+SIN(RADIANS(加速計算!$E$8))))*加速計算!$E$3*PI()*I$12/(I$13*(($D787/(4*加速計算!$E$5)*(I$12/I$13)^2)+I$22+I$15))*60/(2*PI())</f>
        <v>9.1995446356094899</v>
      </c>
      <c r="J787" s="9">
        <f>(J$21-$D787*9.81*加速計算!$E$6/(J$13*J$14*加速計算!$E$5)*J$12/2*(加速計算!$E$7*COS(RADIANS(加速計算!$E$8))+SIN(RADIANS(加速計算!$E$8))))*加速計算!$E$3*PI()*J$12/(J$13*(($D787/(4*加速計算!$E$5)*(J$12/J$13)^2)+J$22+J$15))*60/(2*PI())</f>
        <v>26.907832651777294</v>
      </c>
      <c r="K787" s="9">
        <f>(K$21-$D787*9.81*加速計算!$E$6/(K$13*K$14*加速計算!$E$5)*K$12/2*(加速計算!$E$7*COS(RADIANS(加速計算!$E$8))+SIN(RADIANS(加速計算!$E$8))))*加速計算!$E$3*PI()*K$12/(K$13*(($D787/(4*加速計算!$E$5)*(K$12/K$13)^2)+K$22+K$15))*60/(2*PI())</f>
        <v>-28.694809370236701</v>
      </c>
      <c r="L787" s="9">
        <f>(L$21-$D787*9.81*加速計算!$E$6/(L$13*L$14*加速計算!$E$5)*L$12/2*(加速計算!$E$7*COS(RADIANS(加速計算!$E$8))+SIN(RADIANS(加速計算!$E$8))))*加速計算!$E$3*PI()*L$12/(L$13*(($D787/(4*加速計算!$E$5)*(L$12/L$13)^2)+L$22+L$15))*60/(2*PI())</f>
        <v>-24.327912966201023</v>
      </c>
      <c r="M787" s="20">
        <f>(M$21-$D787*9.81*加速計算!$E$6/(M$13*M$14*加速計算!$E$5)*M$12/2*(加速計算!$E$7*COS(RADIANS(加速計算!$E$8))+SIN(RADIANS(加速計算!$E$8))))*加速計算!$E$3*PI()*M$12/(M$13*(($D787/(4*加速計算!$E$5)*(M$12/M$13)^2)+M$22+M$15))*60/(2*PI())</f>
        <v>-20.032769649968685</v>
      </c>
    </row>
    <row r="788" spans="4:13">
      <c r="D788" s="22">
        <v>7530</v>
      </c>
      <c r="E788" s="9">
        <f>(E$21-$D788*9.81*加速計算!$E$6/(E$13*E$14*加速計算!$E$5)*E$12/2*(加速計算!$E$7*COS(RADIANS(加速計算!$E$8))+SIN(RADIANS(加速計算!$E$8))))*加速計算!$E$3*PI()*E$12/(E$13*(($D788/(4*加速計算!$E$5)*(E$12/E$13)^2)+E$22+E$15))*60/(2*PI())</f>
        <v>-25.690580470921457</v>
      </c>
      <c r="F788" s="9">
        <f>(F$21-$D788*9.81*加速計算!$E$6/(F$13*F$14*加速計算!$E$5)*F$12/2*(加速計算!$E$7*COS(RADIANS(加速計算!$E$8))+SIN(RADIANS(加速計算!$E$8))))*加速計算!$E$3*PI()*F$12/(F$13*(($D788/(4*加速計算!$E$5)*(F$12/F$13)^2)+F$22+F$15))*60/(2*PI())</f>
        <v>-24.209657566240399</v>
      </c>
      <c r="G788" s="9">
        <f>(G$21-$D788*9.81*加速計算!$E$6/(G$13*G$14*加速計算!$E$5)*G$12/2*(加速計算!$E$7*COS(RADIANS(加速計算!$E$8))+SIN(RADIANS(加速計算!$E$8))))*加速計算!$E$3*PI()*G$12/(G$13*(($D788/(4*加速計算!$E$5)*(G$12/G$13)^2)+G$22+G$15))*60/(2*PI())</f>
        <v>-19.415944865627438</v>
      </c>
      <c r="H788" s="9">
        <f>(H$21-$D788*9.81*加速計算!$E$6/(H$13*H$14*加速計算!$E$5)*H$12/2*(加速計算!$E$7*COS(RADIANS(加速計算!$E$8))+SIN(RADIANS(加速計算!$E$8))))*加速計算!$E$3*PI()*H$12/(H$13*(($D788/(4*加速計算!$E$5)*(H$12/H$13)^2)+H$22+H$15))*60/(2*PI())</f>
        <v>-2.7247087871755156</v>
      </c>
      <c r="I788" s="9">
        <f>(I$21-$D788*9.81*加速計算!$E$6/(I$13*I$14*加速計算!$E$5)*I$12/2*(加速計算!$E$7*COS(RADIANS(加速計算!$E$8))+SIN(RADIANS(加速計算!$E$8))))*加速計算!$E$3*PI()*I$12/(I$13*(($D788/(4*加速計算!$E$5)*(I$12/I$13)^2)+I$22+I$15))*60/(2*PI())</f>
        <v>9.1447626179866042</v>
      </c>
      <c r="J788" s="9">
        <f>(J$21-$D788*9.81*加速計算!$E$6/(J$13*J$14*加速計算!$E$5)*J$12/2*(加速計算!$E$7*COS(RADIANS(加速計算!$E$8))+SIN(RADIANS(加速計算!$E$8))))*加速計算!$E$3*PI()*J$12/(J$13*(($D788/(4*加速計算!$E$5)*(J$12/J$13)^2)+J$22+J$15))*60/(2*PI())</f>
        <v>26.829807843342589</v>
      </c>
      <c r="K788" s="9">
        <f>(K$21-$D788*9.81*加速計算!$E$6/(K$13*K$14*加速計算!$E$5)*K$12/2*(加速計算!$E$7*COS(RADIANS(加速計算!$E$8))+SIN(RADIANS(加速計算!$E$8))))*加速計算!$E$3*PI()*K$12/(K$13*(($D788/(4*加速計算!$E$5)*(K$12/K$13)^2)+K$22+K$15))*60/(2*PI())</f>
        <v>-28.700121667044911</v>
      </c>
      <c r="L788" s="9">
        <f>(L$21-$D788*9.81*加速計算!$E$6/(L$13*L$14*加速計算!$E$5)*L$12/2*(加速計算!$E$7*COS(RADIANS(加速計算!$E$8))+SIN(RADIANS(加速計算!$E$8))))*加速計算!$E$3*PI()*L$12/(L$13*(($D788/(4*加速計算!$E$5)*(L$12/L$13)^2)+L$22+L$15))*60/(2*PI())</f>
        <v>-24.339014519672499</v>
      </c>
      <c r="M788" s="20">
        <f>(M$21-$D788*9.81*加速計算!$E$6/(M$13*M$14*加速計算!$E$5)*M$12/2*(加速計算!$E$7*COS(RADIANS(加速計算!$E$8))+SIN(RADIANS(加速計算!$E$8))))*加速計算!$E$3*PI()*M$12/(M$13*(($D788/(4*加速計算!$E$5)*(M$12/M$13)^2)+M$22+M$15))*60/(2*PI())</f>
        <v>-20.049558494907465</v>
      </c>
    </row>
    <row r="789" spans="4:13">
      <c r="D789" s="22">
        <v>7540</v>
      </c>
      <c r="E789" s="9">
        <f>(E$21-$D789*9.81*加速計算!$E$6/(E$13*E$14*加速計算!$E$5)*E$12/2*(加速計算!$E$7*COS(RADIANS(加速計算!$E$8))+SIN(RADIANS(加速計算!$E$8))))*加速計算!$E$3*PI()*E$12/(E$13*(($D789/(4*加速計算!$E$5)*(E$12/E$13)^2)+E$22+E$15))*60/(2*PI())</f>
        <v>-25.697970776237376</v>
      </c>
      <c r="F789" s="9">
        <f>(F$21-$D789*9.81*加速計算!$E$6/(F$13*F$14*加速計算!$E$5)*F$12/2*(加速計算!$E$7*COS(RADIANS(加速計算!$E$8))+SIN(RADIANS(加速計算!$E$8))))*加速計算!$E$3*PI()*F$12/(F$13*(($D789/(4*加速計算!$E$5)*(F$12/F$13)^2)+F$22+F$15))*60/(2*PI())</f>
        <v>-24.220891609955338</v>
      </c>
      <c r="G789" s="9">
        <f>(G$21-$D789*9.81*加速計算!$E$6/(G$13*G$14*加速計算!$E$5)*G$12/2*(加速計算!$E$7*COS(RADIANS(加速計算!$E$8))+SIN(RADIANS(加速計算!$E$8))))*加速計算!$E$3*PI()*G$12/(G$13*(($D789/(4*加速計算!$E$5)*(G$12/G$13)^2)+G$22+G$15))*60/(2*PI())</f>
        <v>-19.433508635352052</v>
      </c>
      <c r="H789" s="9">
        <f>(H$21-$D789*9.81*加速計算!$E$6/(H$13*H$14*加速計算!$E$5)*H$12/2*(加速計算!$E$7*COS(RADIANS(加速計算!$E$8))+SIN(RADIANS(加速計算!$E$8))))*加速計算!$E$3*PI()*H$12/(H$13*(($D789/(4*加速計算!$E$5)*(H$12/H$13)^2)+H$22+H$15))*60/(2*PI())</f>
        <v>-2.7638491348456014</v>
      </c>
      <c r="I789" s="9">
        <f>(I$21-$D789*9.81*加速計算!$E$6/(I$13*I$14*加速計算!$E$5)*I$12/2*(加速計算!$E$7*COS(RADIANS(加速計算!$E$8))+SIN(RADIANS(加速計算!$E$8))))*加速計算!$E$3*PI()*I$12/(I$13*(($D789/(4*加速計算!$E$5)*(I$12/I$13)^2)+I$22+I$15))*60/(2*PI())</f>
        <v>9.0901236640090843</v>
      </c>
      <c r="J789" s="9">
        <f>(J$21-$D789*9.81*加速計算!$E$6/(J$13*J$14*加速計算!$E$5)*J$12/2*(加速計算!$E$7*COS(RADIANS(加速計算!$E$8))+SIN(RADIANS(加速計算!$E$8))))*加速計算!$E$3*PI()*J$12/(J$13*(($D789/(4*加速計算!$E$5)*(J$12/J$13)^2)+J$22+J$15))*60/(2*PI())</f>
        <v>26.751987032001679</v>
      </c>
      <c r="K789" s="9">
        <f>(K$21-$D789*9.81*加速計算!$E$6/(K$13*K$14*加速計算!$E$5)*K$12/2*(加速計算!$E$7*COS(RADIANS(加速計算!$E$8))+SIN(RADIANS(加速計算!$E$8))))*加速計算!$E$3*PI()*K$12/(K$13*(($D789/(4*加速計算!$E$5)*(K$12/K$13)^2)+K$22+K$15))*60/(2*PI())</f>
        <v>-28.705419890557124</v>
      </c>
      <c r="L789" s="9">
        <f>(L$21-$D789*9.81*加速計算!$E$6/(L$13*L$14*加速計算!$E$5)*L$12/2*(加速計算!$E$7*COS(RADIANS(加速計算!$E$8))+SIN(RADIANS(加速計算!$E$8))))*加速計算!$E$3*PI()*L$12/(L$13*(($D789/(4*加速計算!$E$5)*(L$12/L$13)^2)+L$22+L$15))*60/(2*PI())</f>
        <v>-24.350086670372406</v>
      </c>
      <c r="M789" s="20">
        <f>(M$21-$D789*9.81*加速計算!$E$6/(M$13*M$14*加速計算!$E$5)*M$12/2*(加速計算!$E$7*COS(RADIANS(加速計算!$E$8))+SIN(RADIANS(加速計算!$E$8))))*加速計算!$E$3*PI()*M$12/(M$13*(($D789/(4*加速計算!$E$5)*(M$12/M$13)^2)+M$22+M$15))*60/(2*PI())</f>
        <v>-20.066302895682266</v>
      </c>
    </row>
    <row r="790" spans="4:13">
      <c r="D790" s="22">
        <v>7550</v>
      </c>
      <c r="E790" s="9">
        <f>(E$21-$D790*9.81*加速計算!$E$6/(E$13*E$14*加速計算!$E$5)*E$12/2*(加速計算!$E$7*COS(RADIANS(加速計算!$E$8))+SIN(RADIANS(加速計算!$E$8))))*加速計算!$E$3*PI()*E$12/(E$13*(($D790/(4*加速計算!$E$5)*(E$12/E$13)^2)+E$22+E$15))*60/(2*PI())</f>
        <v>-25.705341534978917</v>
      </c>
      <c r="F790" s="9">
        <f>(F$21-$D790*9.81*加速計算!$E$6/(F$13*F$14*加速計算!$E$5)*F$12/2*(加速計算!$E$7*COS(RADIANS(加速計算!$E$8))+SIN(RADIANS(加速計算!$E$8))))*加速計算!$E$3*PI()*F$12/(F$13*(($D790/(4*加速計算!$E$5)*(F$12/F$13)^2)+F$22+F$15))*60/(2*PI())</f>
        <v>-24.232095964179504</v>
      </c>
      <c r="G790" s="9">
        <f>(G$21-$D790*9.81*加速計算!$E$6/(G$13*G$14*加速計算!$E$5)*G$12/2*(加速計算!$E$7*COS(RADIANS(加速計算!$E$8))+SIN(RADIANS(加速計算!$E$8))))*加速計算!$E$3*PI()*G$12/(G$13*(($D790/(4*加速計算!$E$5)*(G$12/G$13)^2)+G$22+G$15))*60/(2*PI())</f>
        <v>-19.451026021849305</v>
      </c>
      <c r="H790" s="9">
        <f>(H$21-$D790*9.81*加速計算!$E$6/(H$13*H$14*加速計算!$E$5)*H$12/2*(加速計算!$E$7*COS(RADIANS(加速計算!$E$8))+SIN(RADIANS(加速計算!$E$8))))*加速計算!$E$3*PI()*H$12/(H$13*(($D790/(4*加速計算!$E$5)*(H$12/H$13)^2)+H$22+H$15))*60/(2*PI())</f>
        <v>-2.8028874005014037</v>
      </c>
      <c r="I790" s="9">
        <f>(I$21-$D790*9.81*加速計算!$E$6/(I$13*I$14*加速計算!$E$5)*I$12/2*(加速計算!$E$7*COS(RADIANS(加速計算!$E$8))+SIN(RADIANS(加速計算!$E$8))))*加速計算!$E$3*PI()*I$12/(I$13*(($D790/(4*加速計算!$E$5)*(I$12/I$13)^2)+I$22+I$15))*60/(2*PI())</f>
        <v>9.0356272139900735</v>
      </c>
      <c r="J790" s="9">
        <f>(J$21-$D790*9.81*加速計算!$E$6/(J$13*J$14*加速計算!$E$5)*J$12/2*(加速計算!$E$7*COS(RADIANS(加速計算!$E$8))+SIN(RADIANS(加速計算!$E$8))))*加速計算!$E$3*PI()*J$12/(J$13*(($D790/(4*加速計算!$E$5)*(J$12/J$13)^2)+J$22+J$15))*60/(2*PI())</f>
        <v>26.674369418768606</v>
      </c>
      <c r="K790" s="9">
        <f>(K$21-$D790*9.81*加速計算!$E$6/(K$13*K$14*加速計算!$E$5)*K$12/2*(加速計算!$E$7*COS(RADIANS(加速計算!$E$8))+SIN(RADIANS(加速計算!$E$8))))*加速計算!$E$3*PI()*K$12/(K$13*(($D790/(4*加速計算!$E$5)*(K$12/K$13)^2)+K$22+K$15))*60/(2*PI())</f>
        <v>-28.71070409662368</v>
      </c>
      <c r="L790" s="9">
        <f>(L$21-$D790*9.81*加速計算!$E$6/(L$13*L$14*加速計算!$E$5)*L$12/2*(加速計算!$E$7*COS(RADIANS(加速計算!$E$8))+SIN(RADIANS(加速計算!$E$8))))*加速計算!$E$3*PI()*L$12/(L$13*(($D790/(4*加速計算!$E$5)*(L$12/L$13)^2)+L$22+L$15))*60/(2*PI())</f>
        <v>-24.361129534957357</v>
      </c>
      <c r="M790" s="20">
        <f>(M$21-$D790*9.81*加速計算!$E$6/(M$13*M$14*加速計算!$E$5)*M$12/2*(加速計算!$E$7*COS(RADIANS(加速計算!$E$8))+SIN(RADIANS(加速計算!$E$8))))*加速計算!$E$3*PI()*M$12/(M$13*(($D790/(4*加速計算!$E$5)*(M$12/M$13)^2)+M$22+M$15))*60/(2*PI())</f>
        <v>-20.083003028541619</v>
      </c>
    </row>
    <row r="791" spans="4:13">
      <c r="D791" s="22">
        <v>7560</v>
      </c>
      <c r="E791" s="9">
        <f>(E$21-$D791*9.81*加速計算!$E$6/(E$13*E$14*加速計算!$E$5)*E$12/2*(加速計算!$E$7*COS(RADIANS(加速計算!$E$8))+SIN(RADIANS(加速計算!$E$8))))*加速計算!$E$3*PI()*E$12/(E$13*(($D791/(4*加速計算!$E$5)*(E$12/E$13)^2)+E$22+E$15))*60/(2*PI())</f>
        <v>-25.712692824591606</v>
      </c>
      <c r="F791" s="9">
        <f>(F$21-$D791*9.81*加速計算!$E$6/(F$13*F$14*加速計算!$E$5)*F$12/2*(加速計算!$E$7*COS(RADIANS(加速計算!$E$8))+SIN(RADIANS(加速計算!$E$8))))*加速計算!$E$3*PI()*F$12/(F$13*(($D791/(4*加速計算!$E$5)*(F$12/F$13)^2)+F$22+F$15))*60/(2*PI())</f>
        <v>-24.243270746453302</v>
      </c>
      <c r="G791" s="9">
        <f>(G$21-$D791*9.81*加速計算!$E$6/(G$13*G$14*加速計算!$E$5)*G$12/2*(加速計算!$E$7*COS(RADIANS(加速計算!$E$8))+SIN(RADIANS(加速計算!$E$8))))*加速計算!$E$3*PI()*G$12/(G$13*(($D791/(4*加速計算!$E$5)*(G$12/G$13)^2)+G$22+G$15))*60/(2*PI())</f>
        <v>-19.468497208613421</v>
      </c>
      <c r="H791" s="9">
        <f>(H$21-$D791*9.81*加速計算!$E$6/(H$13*H$14*加速計算!$E$5)*H$12/2*(加速計算!$E$7*COS(RADIANS(加速計算!$E$8))+SIN(RADIANS(加速計算!$E$8))))*加速計算!$E$3*PI()*H$12/(H$13*(($D791/(4*加速計算!$E$5)*(H$12/H$13)^2)+H$22+H$15))*60/(2*PI())</f>
        <v>-2.8418239829832483</v>
      </c>
      <c r="I791" s="9">
        <f>(I$21-$D791*9.81*加速計算!$E$6/(I$13*I$14*加速計算!$E$5)*I$12/2*(加速計算!$E$7*COS(RADIANS(加速計算!$E$8))+SIN(RADIANS(加速計算!$E$8))))*加速計算!$E$3*PI()*I$12/(I$13*(($D791/(4*加速計算!$E$5)*(I$12/I$13)^2)+I$22+I$15))*60/(2*PI())</f>
        <v>8.9812727111583737</v>
      </c>
      <c r="J791" s="9">
        <f>(J$21-$D791*9.81*加速計算!$E$6/(J$13*J$14*加速計算!$E$5)*J$12/2*(加速計算!$E$7*COS(RADIANS(加速計算!$E$8))+SIN(RADIANS(加速計算!$E$8))))*加速計算!$E$3*PI()*J$12/(J$13*(($D791/(4*加速計算!$E$5)*(J$12/J$13)^2)+J$22+J$15))*60/(2*PI())</f>
        <v>26.59695420882446</v>
      </c>
      <c r="K791" s="9">
        <f>(K$21-$D791*9.81*加速計算!$E$6/(K$13*K$14*加速計算!$E$5)*K$12/2*(加速計算!$E$7*COS(RADIANS(加速計算!$E$8))+SIN(RADIANS(加速計算!$E$8))))*加速計算!$E$3*PI()*K$12/(K$13*(($D791/(4*加速計算!$E$5)*(K$12/K$13)^2)+K$22+K$15))*60/(2*PI())</f>
        <v>-28.715974340799743</v>
      </c>
      <c r="L791" s="9">
        <f>(L$21-$D791*9.81*加速計算!$E$6/(L$13*L$14*加速計算!$E$5)*L$12/2*(加速計算!$E$7*COS(RADIANS(加速計算!$E$8))+SIN(RADIANS(加速計算!$E$8))))*加速計算!$E$3*PI()*L$12/(L$13*(($D791/(4*加速計算!$E$5)*(L$12/L$13)^2)+L$22+L$15))*60/(2*PI())</f>
        <v>-24.372143229467643</v>
      </c>
      <c r="M791" s="20">
        <f>(M$21-$D791*9.81*加速計算!$E$6/(M$13*M$14*加速計算!$E$5)*M$12/2*(加速計算!$E$7*COS(RADIANS(加速計算!$E$8))+SIN(RADIANS(加速計算!$E$8))))*加速計算!$E$3*PI()*M$12/(M$13*(($D791/(4*加速計算!$E$5)*(M$12/M$13)^2)+M$22+M$15))*60/(2*PI())</f>
        <v>-20.099659068803376</v>
      </c>
    </row>
    <row r="792" spans="4:13">
      <c r="D792" s="22">
        <v>7570</v>
      </c>
      <c r="E792" s="9">
        <f>(E$21-$D792*9.81*加速計算!$E$6/(E$13*E$14*加速計算!$E$5)*E$12/2*(加速計算!$E$7*COS(RADIANS(加速計算!$E$8))+SIN(RADIANS(加速計算!$E$8))))*加速計算!$E$3*PI()*E$12/(E$13*(($D792/(4*加速計算!$E$5)*(E$12/E$13)^2)+E$22+E$15))*60/(2*PI())</f>
        <v>-25.720024722112349</v>
      </c>
      <c r="F792" s="9">
        <f>(F$21-$D792*9.81*加速計算!$E$6/(F$13*F$14*加速計算!$E$5)*F$12/2*(加速計算!$E$7*COS(RADIANS(加速計算!$E$8))+SIN(RADIANS(加速計算!$E$8))))*加速計算!$E$3*PI()*F$12/(F$13*(($D792/(4*加速計算!$E$5)*(F$12/F$13)^2)+F$22+F$15))*60/(2*PI())</f>
        <v>-24.254416073697467</v>
      </c>
      <c r="G792" s="9">
        <f>(G$21-$D792*9.81*加速計算!$E$6/(G$13*G$14*加速計算!$E$5)*G$12/2*(加速計算!$E$7*COS(RADIANS(加速計算!$E$8))+SIN(RADIANS(加速計算!$E$8))))*加速計算!$E$3*PI()*G$12/(G$13*(($D792/(4*加速計算!$E$5)*(G$12/G$13)^2)+G$22+G$15))*60/(2*PI())</f>
        <v>-19.485922378171988</v>
      </c>
      <c r="H792" s="9">
        <f>(H$21-$D792*9.81*加速計算!$E$6/(H$13*H$14*加速計算!$E$5)*H$12/2*(加速計算!$E$7*COS(RADIANS(加速計算!$E$8))+SIN(RADIANS(加速計算!$E$8))))*加速計算!$E$3*PI()*H$12/(H$13*(($D792/(4*加速計算!$E$5)*(H$12/H$13)^2)+H$22+H$15))*60/(2*PI())</f>
        <v>-2.880659279056438</v>
      </c>
      <c r="I792" s="9">
        <f>(I$21-$D792*9.81*加速計算!$E$6/(I$13*I$14*加速計算!$E$5)*I$12/2*(加速計算!$E$7*COS(RADIANS(加速計算!$E$8))+SIN(RADIANS(加速計算!$E$8))))*加速計算!$E$3*PI()*I$12/(I$13*(($D792/(4*加速計算!$E$5)*(I$12/I$13)^2)+I$22+I$15))*60/(2*PI())</f>
        <v>8.9270596016394705</v>
      </c>
      <c r="J792" s="9">
        <f>(J$21-$D792*9.81*加速計算!$E$6/(J$13*J$14*加速計算!$E$5)*J$12/2*(加速計算!$E$7*COS(RADIANS(加速計算!$E$8))+SIN(RADIANS(加速計算!$E$8))))*加速計算!$E$3*PI()*J$12/(J$13*(($D792/(4*加速計算!$E$5)*(J$12/J$13)^2)+J$22+J$15))*60/(2*PI())</f>
        <v>26.519740611490192</v>
      </c>
      <c r="K792" s="9">
        <f>(K$21-$D792*9.81*加速計算!$E$6/(K$13*K$14*加速計算!$E$5)*K$12/2*(加速計算!$E$7*COS(RADIANS(加速計算!$E$8))+SIN(RADIANS(加速計算!$E$8))))*加速計算!$E$3*PI()*K$12/(K$13*(($D792/(4*加速計算!$E$5)*(K$12/K$13)^2)+K$22+K$15))*60/(2*PI())</f>
        <v>-28.721230678347329</v>
      </c>
      <c r="L792" s="9">
        <f>(L$21-$D792*9.81*加速計算!$E$6/(L$13*L$14*加速計算!$E$5)*L$12/2*(加速計算!$E$7*COS(RADIANS(加速計算!$E$8))+SIN(RADIANS(加速計算!$E$8))))*加速計算!$E$3*PI()*L$12/(L$13*(($D792/(4*加速計算!$E$5)*(L$12/L$13)^2)+L$22+L$15))*60/(2*PI())</f>
        <v>-24.3831278693313</v>
      </c>
      <c r="M792" s="20">
        <f>(M$21-$D792*9.81*加速計算!$E$6/(M$13*M$14*加速計算!$E$5)*M$12/2*(加速計算!$E$7*COS(RADIANS(加速計算!$E$8))+SIN(RADIANS(加速計算!$E$8))))*加速計算!$E$3*PI()*M$12/(M$13*(($D792/(4*加速計算!$E$5)*(M$12/M$13)^2)+M$22+M$15))*60/(2*PI())</f>
        <v>-20.116271190860783</v>
      </c>
    </row>
    <row r="793" spans="4:13">
      <c r="D793" s="22">
        <v>7580</v>
      </c>
      <c r="E793" s="9">
        <f>(E$21-$D793*9.81*加速計算!$E$6/(E$13*E$14*加速計算!$E$5)*E$12/2*(加速計算!$E$7*COS(RADIANS(加速計算!$E$8))+SIN(RADIANS(加速計算!$E$8))))*加速計算!$E$3*PI()*E$12/(E$13*(($D793/(4*加速計算!$E$5)*(E$12/E$13)^2)+E$22+E$15))*60/(2*PI())</f>
        <v>-25.727337304172188</v>
      </c>
      <c r="F793" s="9">
        <f>(F$21-$D793*9.81*加速計算!$E$6/(F$13*F$14*加速計算!$E$5)*F$12/2*(加速計算!$E$7*COS(RADIANS(加速計算!$E$8))+SIN(RADIANS(加速計算!$E$8))))*加速計算!$E$3*PI()*F$12/(F$13*(($D793/(4*加速計算!$E$5)*(F$12/F$13)^2)+F$22+F$15))*60/(2*PI())</f>
        <v>-24.265532062217233</v>
      </c>
      <c r="G793" s="9">
        <f>(G$21-$D793*9.81*加速計算!$E$6/(G$13*G$14*加速計算!$E$5)*G$12/2*(加速計算!$E$7*COS(RADIANS(加速計算!$E$8))+SIN(RADIANS(加速計算!$E$8))))*加速計算!$E$3*PI()*G$12/(G$13*(($D793/(4*加速計算!$E$5)*(G$12/G$13)^2)+G$22+G$15))*60/(2*PI())</f>
        <v>-19.503301712092391</v>
      </c>
      <c r="H793" s="9">
        <f>(H$21-$D793*9.81*加速計算!$E$6/(H$13*H$14*加速計算!$E$5)*H$12/2*(加速計算!$E$7*COS(RADIANS(加速計算!$E$8))+SIN(RADIANS(加速計算!$E$8))))*加速計算!$E$3*PI()*H$12/(H$13*(($D793/(4*加速計算!$E$5)*(H$12/H$13)^2)+H$22+H$15))*60/(2*PI())</f>
        <v>-2.9193936834247638</v>
      </c>
      <c r="I793" s="9">
        <f>(I$21-$D793*9.81*加速計算!$E$6/(I$13*I$14*加速計算!$E$5)*I$12/2*(加速計算!$E$7*COS(RADIANS(加速計算!$E$8))+SIN(RADIANS(加速計算!$E$8))))*加速計算!$E$3*PI()*I$12/(I$13*(($D793/(4*加速計算!$E$5)*(I$12/I$13)^2)+I$22+I$15))*60/(2*PI())</f>
        <v>8.8729873344366741</v>
      </c>
      <c r="J793" s="9">
        <f>(J$21-$D793*9.81*加速計算!$E$6/(J$13*J$14*加速計算!$E$5)*J$12/2*(加速計算!$E$7*COS(RADIANS(加速計算!$E$8))+SIN(RADIANS(加速計算!$E$8))))*加速計算!$E$3*PI()*J$12/(J$13*(($D793/(4*加速計算!$E$5)*(J$12/J$13)^2)+J$22+J$15))*60/(2*PI())</f>
        <v>26.442727840199751</v>
      </c>
      <c r="K793" s="9">
        <f>(K$21-$D793*9.81*加速計算!$E$6/(K$13*K$14*加速計算!$E$5)*K$12/2*(加速計算!$E$7*COS(RADIANS(加速計算!$E$8))+SIN(RADIANS(加速計算!$E$8))))*加速計算!$E$3*PI()*K$12/(K$13*(($D793/(4*加速計算!$E$5)*(K$12/K$13)^2)+K$22+K$15))*60/(2*PI())</f>
        <v>-28.726473164237191</v>
      </c>
      <c r="L793" s="9">
        <f>(L$21-$D793*9.81*加速計算!$E$6/(L$13*L$14*加速計算!$E$5)*L$12/2*(加速計算!$E$7*COS(RADIANS(加速計算!$E$8))+SIN(RADIANS(加速計算!$E$8))))*加速計算!$E$3*PI()*L$12/(L$13*(($D793/(4*加速計算!$E$5)*(L$12/L$13)^2)+L$22+L$15))*60/(2*PI())</f>
        <v>-24.394083569368217</v>
      </c>
      <c r="M793" s="20">
        <f>(M$21-$D793*9.81*加速計算!$E$6/(M$13*M$14*加速計算!$E$5)*M$12/2*(加速計算!$E$7*COS(RADIANS(加速計算!$E$8))+SIN(RADIANS(加速計算!$E$8))))*加速計算!$E$3*PI()*M$12/(M$13*(($D793/(4*加速計算!$E$5)*(M$12/M$13)^2)+M$22+M$15))*60/(2*PI())</f>
        <v>-20.1328395681887</v>
      </c>
    </row>
    <row r="794" spans="4:13">
      <c r="D794" s="22">
        <v>7590</v>
      </c>
      <c r="E794" s="9">
        <f>(E$21-$D794*9.81*加速計算!$E$6/(E$13*E$14*加速計算!$E$5)*E$12/2*(加速計算!$E$7*COS(RADIANS(加速計算!$E$8))+SIN(RADIANS(加速計算!$E$8))))*加速計算!$E$3*PI()*E$12/(E$13*(($D794/(4*加速計算!$E$5)*(E$12/E$13)^2)+E$22+E$15))*60/(2*PI())</f>
        <v>-25.734630646998887</v>
      </c>
      <c r="F794" s="9">
        <f>(F$21-$D794*9.81*加速計算!$E$6/(F$13*F$14*加速計算!$E$5)*F$12/2*(加速計算!$E$7*COS(RADIANS(加速計算!$E$8))+SIN(RADIANS(加速計算!$E$8))))*加速計算!$E$3*PI()*F$12/(F$13*(($D794/(4*加速計算!$E$5)*(F$12/F$13)^2)+F$22+F$15))*60/(2*PI())</f>
        <v>-24.27661882770624</v>
      </c>
      <c r="G794" s="9">
        <f>(G$21-$D794*9.81*加速計算!$E$6/(G$13*G$14*加速計算!$E$5)*G$12/2*(加速計算!$E$7*COS(RADIANS(加速計算!$E$8))+SIN(RADIANS(加速計算!$E$8))))*加速計算!$E$3*PI()*G$12/(G$13*(($D794/(4*加速計算!$E$5)*(G$12/G$13)^2)+G$22+G$15))*60/(2*PI())</f>
        <v>-19.520635390988012</v>
      </c>
      <c r="H794" s="9">
        <f>(H$21-$D794*9.81*加速計算!$E$6/(H$13*H$14*加速計算!$E$5)*H$12/2*(加速計算!$E$7*COS(RADIANS(加速計算!$E$8))+SIN(RADIANS(加速計算!$E$8))))*加速計算!$E$3*PI()*H$12/(H$13*(($D794/(4*加速計算!$E$5)*(H$12/H$13)^2)+H$22+H$15))*60/(2*PI())</f>
        <v>-2.9580275887437888</v>
      </c>
      <c r="I794" s="9">
        <f>(I$21-$D794*9.81*加速計算!$E$6/(I$13*I$14*加速計算!$E$5)*I$12/2*(加速計算!$E$7*COS(RADIANS(加速計算!$E$8))+SIN(RADIANS(加速計算!$E$8))))*加速計算!$E$3*PI()*I$12/(I$13*(($D794/(4*加速計算!$E$5)*(I$12/I$13)^2)+I$22+I$15))*60/(2*PI())</f>
        <v>8.8190553614125413</v>
      </c>
      <c r="J794" s="9">
        <f>(J$21-$D794*9.81*加速計算!$E$6/(J$13*J$14*加速計算!$E$5)*J$12/2*(加速計算!$E$7*COS(RADIANS(加速計算!$E$8))+SIN(RADIANS(加速計算!$E$8))))*加速計算!$E$3*PI()*J$12/(J$13*(($D794/(4*加速計算!$E$5)*(J$12/J$13)^2)+J$22+J$15))*60/(2*PI())</f>
        <v>26.36591511247337</v>
      </c>
      <c r="K794" s="9">
        <f>(K$21-$D794*9.81*加速計算!$E$6/(K$13*K$14*加速計算!$E$5)*K$12/2*(加速計算!$E$7*COS(RADIANS(加速計算!$E$8))+SIN(RADIANS(加速計算!$E$8))))*加速計算!$E$3*PI()*K$12/(K$13*(($D794/(4*加速計算!$E$5)*(K$12/K$13)^2)+K$22+K$15))*60/(2*PI())</f>
        <v>-28.731701853150717</v>
      </c>
      <c r="L794" s="9">
        <f>(L$21-$D794*9.81*加速計算!$E$6/(L$13*L$14*加速計算!$E$5)*L$12/2*(加速計算!$E$7*COS(RADIANS(加速計算!$E$8))+SIN(RADIANS(加速計算!$E$8))))*加速計算!$E$3*PI()*L$12/(L$13*(($D794/(4*加速計算!$E$5)*(L$12/L$13)^2)+L$22+L$15))*60/(2*PI())</f>
        <v>-24.405010443793969</v>
      </c>
      <c r="M794" s="20">
        <f>(M$21-$D794*9.81*加速計算!$E$6/(M$13*M$14*加速計算!$E$5)*M$12/2*(加速計算!$E$7*COS(RADIANS(加速計算!$E$8))+SIN(RADIANS(加速計算!$E$8))))*加速計算!$E$3*PI()*M$12/(M$13*(($D794/(4*加速計算!$E$5)*(M$12/M$13)^2)+M$22+M$15))*60/(2*PI())</f>
        <v>-20.149364373349506</v>
      </c>
    </row>
    <row r="795" spans="4:13">
      <c r="D795" s="22">
        <v>7600</v>
      </c>
      <c r="E795" s="9">
        <f>(E$21-$D795*9.81*加速計算!$E$6/(E$13*E$14*加速計算!$E$5)*E$12/2*(加速計算!$E$7*COS(RADIANS(加速計算!$E$8))+SIN(RADIANS(加速計算!$E$8))))*加速計算!$E$3*PI()*E$12/(E$13*(($D795/(4*加速計算!$E$5)*(E$12/E$13)^2)+E$22+E$15))*60/(2*PI())</f>
        <v>-25.741904826419667</v>
      </c>
      <c r="F795" s="9">
        <f>(F$21-$D795*9.81*加速計算!$E$6/(F$13*F$14*加速計算!$E$5)*F$12/2*(加速計算!$E$7*COS(RADIANS(加速計算!$E$8))+SIN(RADIANS(加速計算!$E$8))))*加速計算!$E$3*PI()*F$12/(F$13*(($D795/(4*加速計算!$E$5)*(F$12/F$13)^2)+F$22+F$15))*60/(2*PI())</f>
        <v>-24.287676485250699</v>
      </c>
      <c r="G795" s="9">
        <f>(G$21-$D795*9.81*加速計算!$E$6/(G$13*G$14*加速計算!$E$5)*G$12/2*(加速計算!$E$7*COS(RADIANS(加速計算!$E$8))+SIN(RADIANS(加速計算!$E$8))))*加速計算!$E$3*PI()*G$12/(G$13*(($D795/(4*加速計算!$E$5)*(G$12/G$13)^2)+G$22+G$15))*60/(2*PI())</f>
        <v>-19.537923594524589</v>
      </c>
      <c r="H795" s="9">
        <f>(H$21-$D795*9.81*加速計算!$E$6/(H$13*H$14*加速計算!$E$5)*H$12/2*(加速計算!$E$7*COS(RADIANS(加速計算!$E$8))+SIN(RADIANS(加速計算!$E$8))))*加速計算!$E$3*PI()*H$12/(H$13*(($D795/(4*加速計算!$E$5)*(H$12/H$13)^2)+H$22+H$15))*60/(2*PI())</f>
        <v>-2.9965613856342244</v>
      </c>
      <c r="I795" s="9">
        <f>(I$21-$D795*9.81*加速計算!$E$6/(I$13*I$14*加速計算!$E$5)*I$12/2*(加速計算!$E$7*COS(RADIANS(加速計算!$E$8))+SIN(RADIANS(加速計算!$E$8))))*加速計算!$E$3*PI()*I$12/(I$13*(($D795/(4*加速計算!$E$5)*(I$12/I$13)^2)+I$22+I$15))*60/(2*PI())</f>
        <v>8.7652631372702761</v>
      </c>
      <c r="J795" s="9">
        <f>(J$21-$D795*9.81*加速計算!$E$6/(J$13*J$14*加速計算!$E$5)*J$12/2*(加速計算!$E$7*COS(RADIANS(加速計算!$E$8))+SIN(RADIANS(加速計算!$E$8))))*加速計算!$E$3*PI()*J$12/(J$13*(($D795/(4*加速計算!$E$5)*(J$12/J$13)^2)+J$22+J$15))*60/(2*PI())</f>
        <v>26.289301649891055</v>
      </c>
      <c r="K795" s="9">
        <f>(K$21-$D795*9.81*加速計算!$E$6/(K$13*K$14*加速計算!$E$5)*K$12/2*(加速計算!$E$7*COS(RADIANS(加速計算!$E$8))+SIN(RADIANS(加速計算!$E$8))))*加速計算!$E$3*PI()*K$12/(K$13*(($D795/(4*加速計算!$E$5)*(K$12/K$13)^2)+K$22+K$15))*60/(2*PI())</f>
        <v>-28.736916799481875</v>
      </c>
      <c r="L795" s="9">
        <f>(L$21-$D795*9.81*加速計算!$E$6/(L$13*L$14*加速計算!$E$5)*L$12/2*(加速計算!$E$7*COS(RADIANS(加速計算!$E$8))+SIN(RADIANS(加速計算!$E$8))))*加速計算!$E$3*PI()*L$12/(L$13*(($D795/(4*加速計算!$E$5)*(L$12/L$13)^2)+L$22+L$15))*60/(2*PI())</f>
        <v>-24.415908606224015</v>
      </c>
      <c r="M795" s="20">
        <f>(M$21-$D795*9.81*加速計算!$E$6/(M$13*M$14*加速計算!$E$5)*M$12/2*(加速計算!$E$7*COS(RADIANS(加速計算!$E$8))+SIN(RADIANS(加速計算!$E$8))))*加速計算!$E$3*PI()*M$12/(M$13*(($D795/(4*加速計算!$E$5)*(M$12/M$13)^2)+M$22+M$15))*60/(2*PI())</f>
        <v>-20.165845777999181</v>
      </c>
    </row>
    <row r="796" spans="4:13">
      <c r="D796" s="22">
        <v>7610</v>
      </c>
      <c r="E796" s="9">
        <f>(E$21-$D796*9.81*加速計算!$E$6/(E$13*E$14*加速計算!$E$5)*E$12/2*(加速計算!$E$7*COS(RADIANS(加速計算!$E$8))+SIN(RADIANS(加速計算!$E$8))))*加速計算!$E$3*PI()*E$12/(E$13*(($D796/(4*加速計算!$E$5)*(E$12/E$13)^2)+E$22+E$15))*60/(2*PI())</f>
        <v>-25.749159917863807</v>
      </c>
      <c r="F796" s="9">
        <f>(F$21-$D796*9.81*加速計算!$E$6/(F$13*F$14*加速計算!$E$5)*F$12/2*(加速計算!$E$7*COS(RADIANS(加速計算!$E$8))+SIN(RADIANS(加速計算!$E$8))))*加速計算!$E$3*PI()*F$12/(F$13*(($D796/(4*加速計算!$E$5)*(F$12/F$13)^2)+F$22+F$15))*60/(2*PI())</f>
        <v>-24.29870514933328</v>
      </c>
      <c r="G796" s="9">
        <f>(G$21-$D796*9.81*加速計算!$E$6/(G$13*G$14*加速計算!$E$5)*G$12/2*(加速計算!$E$7*COS(RADIANS(加速計算!$E$8))+SIN(RADIANS(加速計算!$E$8))))*加速計算!$E$3*PI()*G$12/(G$13*(($D796/(4*加速計算!$E$5)*(G$12/G$13)^2)+G$22+G$15))*60/(2*PI())</f>
        <v>-19.555166501426378</v>
      </c>
      <c r="H796" s="9">
        <f>(H$21-$D796*9.81*加速計算!$E$6/(H$13*H$14*加速計算!$E$5)*H$12/2*(加速計算!$E$7*COS(RADIANS(加速計算!$E$8))+SIN(RADIANS(加速計算!$E$8))))*加速計算!$E$3*PI()*H$12/(H$13*(($D796/(4*加速計算!$E$5)*(H$12/H$13)^2)+H$22+H$15))*60/(2*PI())</f>
        <v>-3.0349954626950364</v>
      </c>
      <c r="I796" s="9">
        <f>(I$21-$D796*9.81*加速計算!$E$6/(I$13*I$14*加速計算!$E$5)*I$12/2*(加速計算!$E$7*COS(RADIANS(加速計算!$E$8))+SIN(RADIANS(加速計算!$E$8))))*加速計算!$E$3*PI()*I$12/(I$13*(($D796/(4*加速計算!$E$5)*(I$12/I$13)^2)+I$22+I$15))*60/(2*PI())</f>
        <v>8.7116101195353561</v>
      </c>
      <c r="J796" s="9">
        <f>(J$21-$D796*9.81*加速計算!$E$6/(J$13*J$14*加速計算!$E$5)*J$12/2*(加速計算!$E$7*COS(RADIANS(加速計算!$E$8))+SIN(RADIANS(加速計算!$E$8))))*加速計算!$E$3*PI()*J$12/(J$13*(($D796/(4*加速計算!$E$5)*(J$12/J$13)^2)+J$22+J$15))*60/(2*PI())</f>
        <v>26.212886678066219</v>
      </c>
      <c r="K796" s="9">
        <f>(K$21-$D796*9.81*加速計算!$E$6/(K$13*K$14*加速計算!$E$5)*K$12/2*(加速計算!$E$7*COS(RADIANS(加速計算!$E$8))+SIN(RADIANS(加速計算!$E$8))))*加速計算!$E$3*PI()*K$12/(K$13*(($D796/(4*加速計算!$E$5)*(K$12/K$13)^2)+K$22+K$15))*60/(2*PI())</f>
        <v>-28.742118057339088</v>
      </c>
      <c r="L796" s="9">
        <f>(L$21-$D796*9.81*加速計算!$E$6/(L$13*L$14*加速計算!$E$5)*L$12/2*(加速計算!$E$7*COS(RADIANS(加速計算!$E$8))+SIN(RADIANS(加速計算!$E$8))))*加速計算!$E$3*PI()*L$12/(L$13*(($D796/(4*加速計算!$E$5)*(L$12/L$13)^2)+L$22+L$15))*60/(2*PI())</f>
        <v>-24.426778169677437</v>
      </c>
      <c r="M796" s="20">
        <f>(M$21-$D796*9.81*加速計算!$E$6/(M$13*M$14*加速計算!$E$5)*M$12/2*(加速計算!$E$7*COS(RADIANS(加速計算!$E$8))+SIN(RADIANS(加速計算!$E$8))))*加速計算!$E$3*PI()*M$12/(M$13*(($D796/(4*加速計算!$E$5)*(M$12/M$13)^2)+M$22+M$15))*60/(2*PI())</f>
        <v>-20.182283952893208</v>
      </c>
    </row>
    <row r="797" spans="4:13">
      <c r="D797" s="22">
        <v>7620</v>
      </c>
      <c r="E797" s="9">
        <f>(E$21-$D797*9.81*加速計算!$E$6/(E$13*E$14*加速計算!$E$5)*E$12/2*(加速計算!$E$7*COS(RADIANS(加速計算!$E$8))+SIN(RADIANS(加速計算!$E$8))))*加速計算!$E$3*PI()*E$12/(E$13*(($D797/(4*加速計算!$E$5)*(E$12/E$13)^2)+E$22+E$15))*60/(2*PI())</f>
        <v>-25.756395996365193</v>
      </c>
      <c r="F797" s="9">
        <f>(F$21-$D797*9.81*加速計算!$E$6/(F$13*F$14*加速計算!$E$5)*F$12/2*(加速計算!$E$7*COS(RADIANS(加速計算!$E$8))+SIN(RADIANS(加速計算!$E$8))))*加速計算!$E$3*PI()*F$12/(F$13*(($D797/(4*加速計算!$E$5)*(F$12/F$13)^2)+F$22+F$15))*60/(2*PI())</f>
        <v>-24.309704933837061</v>
      </c>
      <c r="G797" s="9">
        <f>(G$21-$D797*9.81*加速計算!$E$6/(G$13*G$14*加速計算!$E$5)*G$12/2*(加速計算!$E$7*COS(RADIANS(加速計算!$E$8))+SIN(RADIANS(加速計算!$E$8))))*加速計算!$E$3*PI()*G$12/(G$13*(($D797/(4*加速計算!$E$5)*(G$12/G$13)^2)+G$22+G$15))*60/(2*PI())</f>
        <v>-19.572364289482273</v>
      </c>
      <c r="H797" s="9">
        <f>(H$21-$D797*9.81*加速計算!$E$6/(H$13*H$14*加速計算!$E$5)*H$12/2*(加速計算!$E$7*COS(RADIANS(加速計算!$E$8))+SIN(RADIANS(加速計算!$E$8))))*加速計算!$E$3*PI()*H$12/(H$13*(($D797/(4*加速計算!$E$5)*(H$12/H$13)^2)+H$22+H$15))*60/(2*PI())</f>
        <v>-3.0733302065164794</v>
      </c>
      <c r="I797" s="9">
        <f>(I$21-$D797*9.81*加速計算!$E$6/(I$13*I$14*加速計算!$E$5)*I$12/2*(加速計算!$E$7*COS(RADIANS(加速計算!$E$8))+SIN(RADIANS(加速計算!$E$8))))*加速計算!$E$3*PI()*I$12/(I$13*(($D797/(4*加速計算!$E$5)*(I$12/I$13)^2)+I$22+I$15))*60/(2*PI())</f>
        <v>8.6580957685373807</v>
      </c>
      <c r="J797" s="9">
        <f>(J$21-$D797*9.81*加速計算!$E$6/(J$13*J$14*加速計算!$E$5)*J$12/2*(加速計算!$E$7*COS(RADIANS(加速計算!$E$8))+SIN(RADIANS(加速計算!$E$8))))*加速計算!$E$3*PI()*J$12/(J$13*(($D797/(4*加速計算!$E$5)*(J$12/J$13)^2)+J$22+J$15))*60/(2*PI())</f>
        <v>26.136669426619754</v>
      </c>
      <c r="K797" s="9">
        <f>(K$21-$D797*9.81*加速計算!$E$6/(K$13*K$14*加速計算!$E$5)*K$12/2*(加速計算!$E$7*COS(RADIANS(加速計算!$E$8))+SIN(RADIANS(加速計算!$E$8))))*加速計算!$E$3*PI()*K$12/(K$13*(($D797/(4*加速計算!$E$5)*(K$12/K$13)^2)+K$22+K$15))*60/(2*PI())</f>
        <v>-28.747305680547065</v>
      </c>
      <c r="L797" s="9">
        <f>(L$21-$D797*9.81*加速計算!$E$6/(L$13*L$14*加速計算!$E$5)*L$12/2*(加速計算!$E$7*COS(RADIANS(加速計算!$E$8))+SIN(RADIANS(加速計算!$E$8))))*加速計算!$E$3*PI()*L$12/(L$13*(($D797/(4*加速計算!$E$5)*(L$12/L$13)^2)+L$22+L$15))*60/(2*PI())</f>
        <v>-24.43761924658094</v>
      </c>
      <c r="M797" s="20">
        <f>(M$21-$D797*9.81*加速計算!$E$6/(M$13*M$14*加速計算!$E$5)*M$12/2*(加速計算!$E$7*COS(RADIANS(加速計算!$E$8))+SIN(RADIANS(加速計算!$E$8))))*加速計算!$E$3*PI()*M$12/(M$13*(($D797/(4*加速計算!$E$5)*(M$12/M$13)^2)+M$22+M$15))*60/(2*PI())</f>
        <v>-20.198679067892481</v>
      </c>
    </row>
    <row r="798" spans="4:13">
      <c r="D798" s="22">
        <v>7630</v>
      </c>
      <c r="E798" s="9">
        <f>(E$21-$D798*9.81*加速計算!$E$6/(E$13*E$14*加速計算!$E$5)*E$12/2*(加速計算!$E$7*COS(RADIANS(加速計算!$E$8))+SIN(RADIANS(加速計算!$E$8))))*加速計算!$E$3*PI()*E$12/(E$13*(($D798/(4*加速計算!$E$5)*(E$12/E$13)^2)+E$22+E$15))*60/(2*PI())</f>
        <v>-25.763613136565013</v>
      </c>
      <c r="F798" s="9">
        <f>(F$21-$D798*9.81*加速計算!$E$6/(F$13*F$14*加速計算!$E$5)*F$12/2*(加速計算!$E$7*COS(RADIANS(加速計算!$E$8))+SIN(RADIANS(加速計算!$E$8))))*加速計算!$E$3*PI()*F$12/(F$13*(($D798/(4*加速計算!$E$5)*(F$12/F$13)^2)+F$22+F$15))*60/(2*PI())</f>
        <v>-24.320675952049527</v>
      </c>
      <c r="G798" s="9">
        <f>(G$21-$D798*9.81*加速計算!$E$6/(G$13*G$14*加速計算!$E$5)*G$12/2*(加速計算!$E$7*COS(RADIANS(加速計算!$E$8))+SIN(RADIANS(加速計算!$E$8))))*加速計算!$E$3*PI()*G$12/(G$13*(($D798/(4*加速計算!$E$5)*(G$12/G$13)^2)+G$22+G$15))*60/(2*PI())</f>
        <v>-19.589517135552011</v>
      </c>
      <c r="H798" s="9">
        <f>(H$21-$D798*9.81*加速計算!$E$6/(H$13*H$14*加速計算!$E$5)*H$12/2*(加速計算!$E$7*COS(RADIANS(加速計算!$E$8))+SIN(RADIANS(加速計算!$E$8))))*加速計算!$E$3*PI()*H$12/(H$13*(($D798/(4*加速計算!$E$5)*(H$12/H$13)^2)+H$22+H$15))*60/(2*PI())</f>
        <v>-3.1115660016931388</v>
      </c>
      <c r="I798" s="9">
        <f>(I$21-$D798*9.81*加速計算!$E$6/(I$13*I$14*加速計算!$E$5)*I$12/2*(加速計算!$E$7*COS(RADIANS(加速計算!$E$8))+SIN(RADIANS(加速計算!$E$8))))*加速計算!$E$3*PI()*I$12/(I$13*(($D798/(4*加速計算!$E$5)*(I$12/I$13)^2)+I$22+I$15))*60/(2*PI())</f>
        <v>8.6047195473918574</v>
      </c>
      <c r="J798" s="9">
        <f>(J$21-$D798*9.81*加速計算!$E$6/(J$13*J$14*加速計算!$E$5)*J$12/2*(加速計算!$E$7*COS(RADIANS(加速計算!$E$8))+SIN(RADIANS(加速計算!$E$8))))*加速計算!$E$3*PI()*J$12/(J$13*(($D798/(4*加速計算!$E$5)*(J$12/J$13)^2)+J$22+J$15))*60/(2*PI())</f>
        <v>26.060649129153965</v>
      </c>
      <c r="K798" s="9">
        <f>(K$21-$D798*9.81*加速計算!$E$6/(K$13*K$14*加速計算!$E$5)*K$12/2*(加速計算!$E$7*COS(RADIANS(加速計算!$E$8))+SIN(RADIANS(加速計算!$E$8))))*加速計算!$E$3*PI()*K$12/(K$13*(($D798/(4*加速計算!$E$5)*(K$12/K$13)^2)+K$22+K$15))*60/(2*PI())</f>
        <v>-28.752479722648747</v>
      </c>
      <c r="L798" s="9">
        <f>(L$21-$D798*9.81*加速計算!$E$6/(L$13*L$14*加速計算!$E$5)*L$12/2*(加速計算!$E$7*COS(RADIANS(加速計算!$E$8))+SIN(RADIANS(加速計算!$E$8))))*加速計算!$E$3*PI()*L$12/(L$13*(($D798/(4*加速計算!$E$5)*(L$12/L$13)^2)+L$22+L$15))*60/(2*PI())</f>
        <v>-24.448431948772722</v>
      </c>
      <c r="M798" s="20">
        <f>(M$21-$D798*9.81*加速計算!$E$6/(M$13*M$14*加速計算!$E$5)*M$12/2*(加速計算!$E$7*COS(RADIANS(加速計算!$E$8))+SIN(RADIANS(加速計算!$E$8))))*加速計算!$E$3*PI()*M$12/(M$13*(($D798/(4*加速計算!$E$5)*(M$12/M$13)^2)+M$22+M$15))*60/(2*PI())</f>
        <v>-20.215031291969165</v>
      </c>
    </row>
    <row r="799" spans="4:13">
      <c r="D799" s="22">
        <v>7640</v>
      </c>
      <c r="E799" s="9">
        <f>(E$21-$D799*9.81*加速計算!$E$6/(E$13*E$14*加速計算!$E$5)*E$12/2*(加速計算!$E$7*COS(RADIANS(加速計算!$E$8))+SIN(RADIANS(加速計算!$E$8))))*加速計算!$E$3*PI()*E$12/(E$13*(($D799/(4*加速計算!$E$5)*(E$12/E$13)^2)+E$22+E$15))*60/(2*PI())</f>
        <v>-25.770811412714188</v>
      </c>
      <c r="F799" s="9">
        <f>(F$21-$D799*9.81*加速計算!$E$6/(F$13*F$14*加速計算!$E$5)*F$12/2*(加速計算!$E$7*COS(RADIANS(加速計算!$E$8))+SIN(RADIANS(加速計算!$E$8))))*加速計算!$E$3*PI()*F$12/(F$13*(($D799/(4*加速計算!$E$5)*(F$12/F$13)^2)+F$22+F$15))*60/(2*PI())</f>
        <v>-24.33161831666634</v>
      </c>
      <c r="G799" s="9">
        <f>(G$21-$D799*9.81*加速計算!$E$6/(G$13*G$14*加速計算!$E$5)*G$12/2*(加速計算!$E$7*COS(RADIANS(加速計算!$E$8))+SIN(RADIANS(加速計算!$E$8))))*加速計算!$E$3*PI()*G$12/(G$13*(($D799/(4*加速計算!$E$5)*(G$12/G$13)^2)+G$22+G$15))*60/(2*PI())</f>
        <v>-19.606625215572134</v>
      </c>
      <c r="H799" s="9">
        <f>(H$21-$D799*9.81*加速計算!$E$6/(H$13*H$14*加速計算!$E$5)*H$12/2*(加速計算!$E$7*COS(RADIANS(加速計算!$E$8))+SIN(RADIANS(加速計算!$E$8))))*加速計算!$E$3*PI()*H$12/(H$13*(($D799/(4*加速計算!$E$5)*(H$12/H$13)^2)+H$22+H$15))*60/(2*PI())</f>
        <v>-3.1497032308367037</v>
      </c>
      <c r="I799" s="9">
        <f>(I$21-$D799*9.81*加速計算!$E$6/(I$13*I$14*加速計算!$E$5)*I$12/2*(加速計算!$E$7*COS(RADIANS(加速計算!$E$8))+SIN(RADIANS(加速計算!$E$8))))*加速計算!$E$3*PI()*I$12/(I$13*(($D799/(4*加速計算!$E$5)*(I$12/I$13)^2)+I$22+I$15))*60/(2*PI())</f>
        <v>8.5514809219823533</v>
      </c>
      <c r="J799" s="9">
        <f>(J$21-$D799*9.81*加速計算!$E$6/(J$13*J$14*加速計算!$E$5)*J$12/2*(加速計算!$E$7*COS(RADIANS(加速計算!$E$8))+SIN(RADIANS(加速計算!$E$8))))*加速計算!$E$3*PI()*J$12/(J$13*(($D799/(4*加速計算!$E$5)*(J$12/J$13)^2)+J$22+J$15))*60/(2*PI())</f>
        <v>25.984825023227017</v>
      </c>
      <c r="K799" s="9">
        <f>(K$21-$D799*9.81*加速計算!$E$6/(K$13*K$14*加速計算!$E$5)*K$12/2*(加速計算!$E$7*COS(RADIANS(加速計算!$E$8))+SIN(RADIANS(加速計算!$E$8))))*加速計算!$E$3*PI()*K$12/(K$13*(($D799/(4*加速計算!$E$5)*(K$12/K$13)^2)+K$22+K$15))*60/(2*PI())</f>
        <v>-28.757640236907037</v>
      </c>
      <c r="L799" s="9">
        <f>(L$21-$D799*9.81*加速計算!$E$6/(L$13*L$14*加速計算!$E$5)*L$12/2*(加速計算!$E$7*COS(RADIANS(加速計算!$E$8))+SIN(RADIANS(加速計算!$E$8))))*加速計算!$E$3*PI()*L$12/(L$13*(($D799/(4*加速計算!$E$5)*(L$12/L$13)^2)+L$22+L$15))*60/(2*PI())</f>
        <v>-24.459216387506316</v>
      </c>
      <c r="M799" s="20">
        <f>(M$21-$D799*9.81*加速計算!$E$6/(M$13*M$14*加速計算!$E$5)*M$12/2*(加速計算!$E$7*COS(RADIANS(加速計算!$E$8))+SIN(RADIANS(加速計算!$E$8))))*加速計算!$E$3*PI()*M$12/(M$13*(($D799/(4*加速計算!$E$5)*(M$12/M$13)^2)+M$22+M$15))*60/(2*PI())</f>
        <v>-20.231340793212464</v>
      </c>
    </row>
    <row r="800" spans="4:13">
      <c r="D800" s="22">
        <v>7650</v>
      </c>
      <c r="E800" s="9">
        <f>(E$21-$D800*9.81*加速計算!$E$6/(E$13*E$14*加速計算!$E$5)*E$12/2*(加速計算!$E$7*COS(RADIANS(加速計算!$E$8))+SIN(RADIANS(加速計算!$E$8))))*加速計算!$E$3*PI()*E$12/(E$13*(($D800/(4*加速計算!$E$5)*(E$12/E$13)^2)+E$22+E$15))*60/(2*PI())</f>
        <v>-25.777990898676077</v>
      </c>
      <c r="F800" s="9">
        <f>(F$21-$D800*9.81*加速計算!$E$6/(F$13*F$14*加速計算!$E$5)*F$12/2*(加速計算!$E$7*COS(RADIANS(加速計算!$E$8))+SIN(RADIANS(加速計算!$E$8))))*加速計算!$E$3*PI()*F$12/(F$13*(($D800/(4*加速計算!$E$5)*(F$12/F$13)^2)+F$22+F$15))*60/(2*PI())</f>
        <v>-24.342532139795317</v>
      </c>
      <c r="G800" s="9">
        <f>(G$21-$D800*9.81*加速計算!$E$6/(G$13*G$14*加速計算!$E$5)*G$12/2*(加速計算!$E$7*COS(RADIANS(加速計算!$E$8))+SIN(RADIANS(加速計算!$E$8))))*加速計算!$E$3*PI()*G$12/(G$13*(($D800/(4*加速計算!$E$5)*(G$12/G$13)^2)+G$22+G$15))*60/(2*PI())</f>
        <v>-19.623688704562085</v>
      </c>
      <c r="H800" s="9">
        <f>(H$21-$D800*9.81*加速計算!$E$6/(H$13*H$14*加速計算!$E$5)*H$12/2*(加速計算!$E$7*COS(RADIANS(加速計算!$E$8))+SIN(RADIANS(加速計算!$E$8))))*加速計算!$E$3*PI()*H$12/(H$13*(($D800/(4*加速計算!$E$5)*(H$12/H$13)^2)+H$22+H$15))*60/(2*PI())</f>
        <v>-3.1877422745888206</v>
      </c>
      <c r="I800" s="9">
        <f>(I$21-$D800*9.81*加速計算!$E$6/(I$13*I$14*加速計算!$E$5)*I$12/2*(加速計算!$E$7*COS(RADIANS(加速計算!$E$8))+SIN(RADIANS(加速計算!$E$8))))*加速計算!$E$3*PI()*I$12/(I$13*(($D800/(4*加速計算!$E$5)*(I$12/I$13)^2)+I$22+I$15))*60/(2*PI())</f>
        <v>8.4983793609425931</v>
      </c>
      <c r="J800" s="9">
        <f>(J$21-$D800*9.81*加速計算!$E$6/(J$13*J$14*加速計算!$E$5)*J$12/2*(加速計算!$E$7*COS(RADIANS(加速計算!$E$8))+SIN(RADIANS(加速計算!$E$8))))*加速計算!$E$3*PI()*J$12/(J$13*(($D800/(4*加速計算!$E$5)*(J$12/J$13)^2)+J$22+J$15))*60/(2*PI())</f>
        <v>25.909196350327338</v>
      </c>
      <c r="K800" s="9">
        <f>(K$21-$D800*9.81*加速計算!$E$6/(K$13*K$14*加速計算!$E$5)*K$12/2*(加速計算!$E$7*COS(RADIANS(加速計算!$E$8))+SIN(RADIANS(加速計算!$E$8))))*加速計算!$E$3*PI()*K$12/(K$13*(($D800/(4*加速計算!$E$5)*(K$12/K$13)^2)+K$22+K$15))*60/(2*PI())</f>
        <v>-28.762787276306703</v>
      </c>
      <c r="L800" s="9">
        <f>(L$21-$D800*9.81*加速計算!$E$6/(L$13*L$14*加速計算!$E$5)*L$12/2*(加速計算!$E$7*COS(RADIANS(加速計算!$E$8))+SIN(RADIANS(加速計算!$E$8))))*加速計算!$E$3*PI()*L$12/(L$13*(($D800/(4*加速計算!$E$5)*(L$12/L$13)^2)+L$22+L$15))*60/(2*PI())</f>
        <v>-24.469972673454375</v>
      </c>
      <c r="M800" s="20">
        <f>(M$21-$D800*9.81*加速計算!$E$6/(M$13*M$14*加速計算!$E$5)*M$12/2*(加速計算!$E$7*COS(RADIANS(加速計算!$E$8))+SIN(RADIANS(加速計算!$E$8))))*加速計算!$E$3*PI()*M$12/(M$13*(($D800/(4*加速計算!$E$5)*(M$12/M$13)^2)+M$22+M$15))*60/(2*PI())</f>
        <v>-20.247607738834432</v>
      </c>
    </row>
    <row r="801" spans="4:13">
      <c r="D801" s="22">
        <v>7660</v>
      </c>
      <c r="E801" s="9">
        <f>(E$21-$D801*9.81*加速計算!$E$6/(E$13*E$14*加速計算!$E$5)*E$12/2*(加速計算!$E$7*COS(RADIANS(加速計算!$E$8))+SIN(RADIANS(加速計算!$E$8))))*加速計算!$E$3*PI()*E$12/(E$13*(($D801/(4*加速計算!$E$5)*(E$12/E$13)^2)+E$22+E$15))*60/(2*PI())</f>
        <v>-25.785151667928865</v>
      </c>
      <c r="F801" s="9">
        <f>(F$21-$D801*9.81*加速計算!$E$6/(F$13*F$14*加速計算!$E$5)*F$12/2*(加速計算!$E$7*COS(RADIANS(加速計算!$E$8))+SIN(RADIANS(加速計算!$E$8))))*加速計算!$E$3*PI()*F$12/(F$13*(($D801/(4*加速計算!$E$5)*(F$12/F$13)^2)+F$22+F$15))*60/(2*PI())</f>
        <v>-24.353417532960179</v>
      </c>
      <c r="G801" s="9">
        <f>(G$21-$D801*9.81*加速計算!$E$6/(G$13*G$14*加速計算!$E$5)*G$12/2*(加速計算!$E$7*COS(RADIANS(加速計算!$E$8))+SIN(RADIANS(加速計算!$E$8))))*加速計算!$E$3*PI()*G$12/(G$13*(($D801/(4*加速計算!$E$5)*(G$12/G$13)^2)+G$22+G$15))*60/(2*PI())</f>
        <v>-19.640707776630123</v>
      </c>
      <c r="H801" s="9">
        <f>(H$21-$D801*9.81*加速計算!$E$6/(H$13*H$14*加速計算!$E$5)*H$12/2*(加速計算!$E$7*COS(RADIANS(加速計算!$E$8))+SIN(RADIANS(加速計算!$E$8))))*加速計算!$E$3*PI()*H$12/(H$13*(($D801/(4*加速計算!$E$5)*(H$12/H$13)^2)+H$22+H$15))*60/(2*PI())</f>
        <v>-3.225683511633672</v>
      </c>
      <c r="I801" s="9">
        <f>(I$21-$D801*9.81*加速計算!$E$6/(I$13*I$14*加速計算!$E$5)*I$12/2*(加速計算!$E$7*COS(RADIANS(加速計算!$E$8))+SIN(RADIANS(加速計算!$E$8))))*加速計算!$E$3*PI()*I$12/(I$13*(($D801/(4*加速計算!$E$5)*(I$12/I$13)^2)+I$22+I$15))*60/(2*PI())</f>
        <v>8.4454143356388389</v>
      </c>
      <c r="J801" s="9">
        <f>(J$21-$D801*9.81*加速計算!$E$6/(J$13*J$14*加速計算!$E$5)*J$12/2*(加速計算!$E$7*COS(RADIANS(加速計算!$E$8))+SIN(RADIANS(加速計算!$E$8))))*加速計算!$E$3*PI()*J$12/(J$13*(($D801/(4*加速計算!$E$5)*(J$12/J$13)^2)+J$22+J$15))*60/(2*PI())</f>
        <v>25.833762355848435</v>
      </c>
      <c r="K801" s="9">
        <f>(K$21-$D801*9.81*加速計算!$E$6/(K$13*K$14*加速計算!$E$5)*K$12/2*(加速計算!$E$7*COS(RADIANS(加速計算!$E$8))+SIN(RADIANS(加速計算!$E$8))))*加速計算!$E$3*PI()*K$12/(K$13*(($D801/(4*加速計算!$E$5)*(K$12/K$13)^2)+K$22+K$15))*60/(2*PI())</f>
        <v>-28.767920893556195</v>
      </c>
      <c r="L801" s="9">
        <f>(L$21-$D801*9.81*加速計算!$E$6/(L$13*L$14*加速計算!$E$5)*L$12/2*(加速計算!$E$7*COS(RADIANS(加速計算!$E$8))+SIN(RADIANS(加速計算!$E$8))))*加速計算!$E$3*PI()*L$12/(L$13*(($D801/(4*加速計算!$E$5)*(L$12/L$13)^2)+L$22+L$15))*60/(2*PI())</f>
        <v>-24.480700916712518</v>
      </c>
      <c r="M801" s="20">
        <f>(M$21-$D801*9.81*加速計算!$E$6/(M$13*M$14*加速計算!$E$5)*M$12/2*(加速計算!$E$7*COS(RADIANS(加速計算!$E$8))+SIN(RADIANS(加速計算!$E$8))))*加速計算!$E$3*PI()*M$12/(M$13*(($D801/(4*加速計算!$E$5)*(M$12/M$13)^2)+M$22+M$15))*60/(2*PI())</f>
        <v>-20.263832295175661</v>
      </c>
    </row>
    <row r="802" spans="4:13">
      <c r="D802" s="22">
        <v>7670</v>
      </c>
      <c r="E802" s="9">
        <f>(E$21-$D802*9.81*加速計算!$E$6/(E$13*E$14*加速計算!$E$5)*E$12/2*(加速計算!$E$7*COS(RADIANS(加速計算!$E$8))+SIN(RADIANS(加速計算!$E$8))))*加速計算!$E$3*PI()*E$12/(E$13*(($D802/(4*加速計算!$E$5)*(E$12/E$13)^2)+E$22+E$15))*60/(2*PI())</f>
        <v>-25.792293793568131</v>
      </c>
      <c r="F802" s="9">
        <f>(F$21-$D802*9.81*加速計算!$E$6/(F$13*F$14*加速計算!$E$5)*F$12/2*(加速計算!$E$7*COS(RADIANS(加速計算!$E$8))+SIN(RADIANS(加速計算!$E$8))))*加速計算!$E$3*PI()*F$12/(F$13*(($D802/(4*加速計算!$E$5)*(F$12/F$13)^2)+F$22+F$15))*60/(2*PI())</f>
        <v>-24.364274607104363</v>
      </c>
      <c r="G802" s="9">
        <f>(G$21-$D802*9.81*加速計算!$E$6/(G$13*G$14*加速計算!$E$5)*G$12/2*(加速計算!$E$7*COS(RADIANS(加速計算!$E$8))+SIN(RADIANS(加速計算!$E$8))))*加速計算!$E$3*PI()*G$12/(G$13*(($D802/(4*加速計算!$E$5)*(G$12/G$13)^2)+G$22+G$15))*60/(2*PI())</f>
        <v>-19.657682604979264</v>
      </c>
      <c r="H802" s="9">
        <f>(H$21-$D802*9.81*加速計算!$E$6/(H$13*H$14*加速計算!$E$5)*H$12/2*(加速計算!$E$7*COS(RADIANS(加速計算!$E$8))+SIN(RADIANS(加速計算!$E$8))))*加速計算!$E$3*PI()*H$12/(H$13*(($D802/(4*加速計算!$E$5)*(H$12/H$13)^2)+H$22+H$15))*60/(2*PI())</f>
        <v>-3.2635273187105991</v>
      </c>
      <c r="I802" s="9">
        <f>(I$21-$D802*9.81*加速計算!$E$6/(I$13*I$14*加速計算!$E$5)*I$12/2*(加速計算!$E$7*COS(RADIANS(加速計算!$E$8))+SIN(RADIANS(加速計算!$E$8))))*加速計算!$E$3*PI()*I$12/(I$13*(($D802/(4*加速計算!$E$5)*(I$12/I$13)^2)+I$22+I$15))*60/(2*PI())</f>
        <v>8.3925853201523282</v>
      </c>
      <c r="J802" s="9">
        <f>(J$21-$D802*9.81*加速計算!$E$6/(J$13*J$14*加速計算!$E$5)*J$12/2*(加速計算!$E$7*COS(RADIANS(加速計算!$E$8))+SIN(RADIANS(加速計算!$E$8))))*加速計算!$E$3*PI()*J$12/(J$13*(($D802/(4*加速計算!$E$5)*(J$12/J$13)^2)+J$22+J$15))*60/(2*PI())</f>
        <v>25.758522289063716</v>
      </c>
      <c r="K802" s="9">
        <f>(K$21-$D802*9.81*加速計算!$E$6/(K$13*K$14*加速計算!$E$5)*K$12/2*(加速計算!$E$7*COS(RADIANS(加速計算!$E$8))+SIN(RADIANS(加速計算!$E$8))))*加速計算!$E$3*PI()*K$12/(K$13*(($D802/(4*加速計算!$E$5)*(K$12/K$13)^2)+K$22+K$15))*60/(2*PI())</f>
        <v>-28.773041141089383</v>
      </c>
      <c r="L802" s="9">
        <f>(L$21-$D802*9.81*加速計算!$E$6/(L$13*L$14*加速計算!$E$5)*L$12/2*(加速計算!$E$7*COS(RADIANS(加速計算!$E$8))+SIN(RADIANS(加速計算!$E$8))))*加速計算!$E$3*PI()*L$12/(L$13*(($D802/(4*加速計算!$E$5)*(L$12/L$13)^2)+L$22+L$15))*60/(2*PI())</f>
        <v>-24.491401226803006</v>
      </c>
      <c r="M802" s="20">
        <f>(M$21-$D802*9.81*加速計算!$E$6/(M$13*M$14*加速計算!$E$5)*M$12/2*(加速計算!$E$7*COS(RADIANS(加速計算!$E$8))+SIN(RADIANS(加速計算!$E$8))))*加速計算!$E$3*PI()*M$12/(M$13*(($D802/(4*加速計算!$E$5)*(M$12/M$13)^2)+M$22+M$15))*60/(2*PI())</f>
        <v>-20.280014627710941</v>
      </c>
    </row>
    <row r="803" spans="4:13">
      <c r="D803" s="22">
        <v>7680</v>
      </c>
      <c r="E803" s="9">
        <f>(E$21-$D803*9.81*加速計算!$E$6/(E$13*E$14*加速計算!$E$5)*E$12/2*(加速計算!$E$7*COS(RADIANS(加速計算!$E$8))+SIN(RADIANS(加速計算!$E$8))))*加速計算!$E$3*PI()*E$12/(E$13*(($D803/(4*加速計算!$E$5)*(E$12/E$13)^2)+E$22+E$15))*60/(2*PI())</f>
        <v>-25.799417348309351</v>
      </c>
      <c r="F803" s="9">
        <f>(F$21-$D803*9.81*加速計算!$E$6/(F$13*F$14*加速計算!$E$5)*F$12/2*(加速計算!$E$7*COS(RADIANS(加速計算!$E$8))+SIN(RADIANS(加速計算!$E$8))))*加速計算!$E$3*PI()*F$12/(F$13*(($D803/(4*加速計算!$E$5)*(F$12/F$13)^2)+F$22+F$15))*60/(2*PI())</f>
        <v>-24.375103472594851</v>
      </c>
      <c r="G803" s="9">
        <f>(G$21-$D803*9.81*加速計算!$E$6/(G$13*G$14*加速計算!$E$5)*G$12/2*(加速計算!$E$7*COS(RADIANS(加速計算!$E$8))+SIN(RADIANS(加速計算!$E$8))))*加速計算!$E$3*PI()*G$12/(G$13*(($D803/(4*加速計算!$E$5)*(G$12/G$13)^2)+G$22+G$15))*60/(2*PI())</f>
        <v>-19.674613361913188</v>
      </c>
      <c r="H803" s="9">
        <f>(H$21-$D803*9.81*加速計算!$E$6/(H$13*H$14*加速計算!$E$5)*H$12/2*(加速計算!$E$7*COS(RADIANS(加速計算!$E$8))+SIN(RADIANS(加速計算!$E$8))))*加速計算!$E$3*PI()*H$12/(H$13*(($D803/(4*加速計算!$E$5)*(H$12/H$13)^2)+H$22+H$15))*60/(2*PI())</f>
        <v>-3.3012740706265666</v>
      </c>
      <c r="I803" s="9">
        <f>(I$21-$D803*9.81*加速計算!$E$6/(I$13*I$14*加速計算!$E$5)*I$12/2*(加速計算!$E$7*COS(RADIANS(加速計算!$E$8))+SIN(RADIANS(加速計算!$E$8))))*加速計算!$E$3*PI()*I$12/(I$13*(($D803/(4*加速計算!$E$5)*(I$12/I$13)^2)+I$22+I$15))*60/(2*PI())</f>
        <v>8.3398917912618451</v>
      </c>
      <c r="J803" s="9">
        <f>(J$21-$D803*9.81*加速計算!$E$6/(J$13*J$14*加速計算!$E$5)*J$12/2*(加速計算!$E$7*COS(RADIANS(加速計算!$E$8))+SIN(RADIANS(加速計算!$E$8))))*加速計算!$E$3*PI()*J$12/(J$13*(($D803/(4*加速計算!$E$5)*(J$12/J$13)^2)+J$22+J$15))*60/(2*PI())</f>
        <v>25.683475403101575</v>
      </c>
      <c r="K803" s="9">
        <f>(K$21-$D803*9.81*加速計算!$E$6/(K$13*K$14*加速計算!$E$5)*K$12/2*(加速計算!$E$7*COS(RADIANS(加速計算!$E$8))+SIN(RADIANS(加速計算!$E$8))))*加速計算!$E$3*PI()*K$12/(K$13*(($D803/(4*加速計算!$E$5)*(K$12/K$13)^2)+K$22+K$15))*60/(2*PI())</f>
        <v>-28.778148071067406</v>
      </c>
      <c r="L803" s="9">
        <f>(L$21-$D803*9.81*加速計算!$E$6/(L$13*L$14*加速計算!$E$5)*L$12/2*(加速計算!$E$7*COS(RADIANS(加速計算!$E$8))+SIN(RADIANS(加速計算!$E$8))))*加速計算!$E$3*PI()*L$12/(L$13*(($D803/(4*加速計算!$E$5)*(L$12/L$13)^2)+L$22+L$15))*60/(2*PI())</f>
        <v>-24.502073712678573</v>
      </c>
      <c r="M803" s="20">
        <f>(M$21-$D803*9.81*加速計算!$E$6/(M$13*M$14*加速計算!$E$5)*M$12/2*(加速計算!$E$7*COS(RADIANS(加速計算!$E$8))+SIN(RADIANS(加速計算!$E$8))))*加速計算!$E$3*PI()*M$12/(M$13*(($D803/(4*加速計算!$E$5)*(M$12/M$13)^2)+M$22+M$15))*60/(2*PI())</f>
        <v>-20.296154901054905</v>
      </c>
    </row>
    <row r="804" spans="4:13">
      <c r="D804" s="22">
        <v>7690</v>
      </c>
      <c r="E804" s="9">
        <f>(E$21-$D804*9.81*加速計算!$E$6/(E$13*E$14*加速計算!$E$5)*E$12/2*(加速計算!$E$7*COS(RADIANS(加速計算!$E$8))+SIN(RADIANS(加速計算!$E$8))))*加速計算!$E$3*PI()*E$12/(E$13*(($D804/(4*加速計算!$E$5)*(E$12/E$13)^2)+E$22+E$15))*60/(2*PI())</f>
        <v>-25.806522404490327</v>
      </c>
      <c r="F804" s="9">
        <f>(F$21-$D804*9.81*加速計算!$E$6/(F$13*F$14*加速計算!$E$5)*F$12/2*(加速計算!$E$7*COS(RADIANS(加速計算!$E$8))+SIN(RADIANS(加速計算!$E$8))))*加速計算!$E$3*PI()*F$12/(F$13*(($D804/(4*加速計算!$E$5)*(F$12/F$13)^2)+F$22+F$15))*60/(2*PI())</f>
        <v>-24.385904239225805</v>
      </c>
      <c r="G804" s="9">
        <f>(G$21-$D804*9.81*加速計算!$E$6/(G$13*G$14*加速計算!$E$5)*G$12/2*(加速計算!$E$7*COS(RADIANS(加速計算!$E$8))+SIN(RADIANS(加速計算!$E$8))))*加速計算!$E$3*PI()*G$12/(G$13*(($D804/(4*加速計算!$E$5)*(G$12/G$13)^2)+G$22+G$15))*60/(2*PI())</f>
        <v>-19.691500218841984</v>
      </c>
      <c r="H804" s="9">
        <f>(H$21-$D804*9.81*加速計算!$E$6/(H$13*H$14*加速計算!$E$5)*H$12/2*(加速計算!$E$7*COS(RADIANS(加速計算!$E$8))+SIN(RADIANS(加速計算!$E$8))))*加速計算!$E$3*PI()*H$12/(H$13*(($D804/(4*加速計算!$E$5)*(H$12/H$13)^2)+H$22+H$15))*60/(2*PI())</f>
        <v>-3.3389241402684853</v>
      </c>
      <c r="I804" s="9">
        <f>(I$21-$D804*9.81*加速計算!$E$6/(I$13*I$14*加速計算!$E$5)*I$12/2*(加速計算!$E$7*COS(RADIANS(加速計算!$E$8))+SIN(RADIANS(加速計算!$E$8))))*加速計算!$E$3*PI()*I$12/(I$13*(($D804/(4*加速計算!$E$5)*(I$12/I$13)^2)+I$22+I$15))*60/(2*PI())</f>
        <v>8.28733322842651</v>
      </c>
      <c r="J804" s="9">
        <f>(J$21-$D804*9.81*加速計算!$E$6/(J$13*J$14*加速計算!$E$5)*J$12/2*(加速計算!$E$7*COS(RADIANS(加速計算!$E$8))+SIN(RADIANS(加速計算!$E$8))))*加速計算!$E$3*PI()*J$12/(J$13*(($D804/(4*加速計算!$E$5)*(J$12/J$13)^2)+J$22+J$15))*60/(2*PI())</f>
        <v>25.60862095492077</v>
      </c>
      <c r="K804" s="9">
        <f>(K$21-$D804*9.81*加速計算!$E$6/(K$13*K$14*加速計算!$E$5)*K$12/2*(加速計算!$E$7*COS(RADIANS(加速計算!$E$8))+SIN(RADIANS(加速計算!$E$8))))*加速計算!$E$3*PI()*K$12/(K$13*(($D804/(4*加速計算!$E$5)*(K$12/K$13)^2)+K$22+K$15))*60/(2*PI())</f>
        <v>-28.783241735380408</v>
      </c>
      <c r="L804" s="9">
        <f>(L$21-$D804*9.81*加速計算!$E$6/(L$13*L$14*加速計算!$E$5)*L$12/2*(加速計算!$E$7*COS(RADIANS(加速計算!$E$8))+SIN(RADIANS(加速計算!$E$8))))*加速計算!$E$3*PI()*L$12/(L$13*(($D804/(4*加速計算!$E$5)*(L$12/L$13)^2)+L$22+L$15))*60/(2*PI())</f>
        <v>-24.512718482726001</v>
      </c>
      <c r="M804" s="20">
        <f>(M$21-$D804*9.81*加速計算!$E$6/(M$13*M$14*加速計算!$E$5)*M$12/2*(加速計算!$E$7*COS(RADIANS(加速計算!$E$8))+SIN(RADIANS(加速計算!$E$8))))*加速計算!$E$3*PI()*M$12/(M$13*(($D804/(4*加速計算!$E$5)*(M$12/M$13)^2)+M$22+M$15))*60/(2*PI())</f>
        <v>-20.312253278967603</v>
      </c>
    </row>
    <row r="805" spans="4:13">
      <c r="D805" s="22">
        <v>7700</v>
      </c>
      <c r="E805" s="9">
        <f>(E$21-$D805*9.81*加速計算!$E$6/(E$13*E$14*加速計算!$E$5)*E$12/2*(加速計算!$E$7*COS(RADIANS(加速計算!$E$8))+SIN(RADIANS(加速計算!$E$8))))*加速計算!$E$3*PI()*E$12/(E$13*(($D805/(4*加速計算!$E$5)*(E$12/E$13)^2)+E$22+E$15))*60/(2*PI())</f>
        <v>-25.813609034073639</v>
      </c>
      <c r="F805" s="9">
        <f>(F$21-$D805*9.81*加速計算!$E$6/(F$13*F$14*加速計算!$E$5)*F$12/2*(加速計算!$E$7*COS(RADIANS(加速計算!$E$8))+SIN(RADIANS(加速計算!$E$8))))*加速計算!$E$3*PI()*F$12/(F$13*(($D805/(4*加速計算!$E$5)*(F$12/F$13)^2)+F$22+F$15))*60/(2*PI())</f>
        <v>-24.396677016222373</v>
      </c>
      <c r="G805" s="9">
        <f>(G$21-$D805*9.81*加速計算!$E$6/(G$13*G$14*加速計算!$E$5)*G$12/2*(加速計算!$E$7*COS(RADIANS(加速計算!$E$8))+SIN(RADIANS(加速計算!$E$8))))*加速計算!$E$3*PI()*G$12/(G$13*(($D805/(4*加速計算!$E$5)*(G$12/G$13)^2)+G$22+G$15))*60/(2*PI())</f>
        <v>-19.708343346288018</v>
      </c>
      <c r="H805" s="9">
        <f>(H$21-$D805*9.81*加速計算!$E$6/(H$13*H$14*加速計算!$E$5)*H$12/2*(加速計算!$E$7*COS(RADIANS(加速計算!$E$8))+SIN(RADIANS(加速計算!$E$8))))*加速計算!$E$3*PI()*H$12/(H$13*(($D805/(4*加速計算!$E$5)*(H$12/H$13)^2)+H$22+H$15))*60/(2*PI())</f>
        <v>-3.3764778986155499</v>
      </c>
      <c r="I805" s="9">
        <f>(I$21-$D805*9.81*加速計算!$E$6/(I$13*I$14*加速計算!$E$5)*I$12/2*(加速計算!$E$7*COS(RADIANS(加速計算!$E$8))+SIN(RADIANS(加速計算!$E$8))))*加速計算!$E$3*PI()*I$12/(I$13*(($D805/(4*加速計算!$E$5)*(I$12/I$13)^2)+I$22+I$15))*60/(2*PI())</f>
        <v>8.2349091137685715</v>
      </c>
      <c r="J805" s="9">
        <f>(J$21-$D805*9.81*加速計算!$E$6/(J$13*J$14*加速計算!$E$5)*J$12/2*(加速計算!$E$7*COS(RADIANS(加速計算!$E$8))+SIN(RADIANS(加速計算!$E$8))))*加速計算!$E$3*PI()*J$12/(J$13*(($D805/(4*加速計算!$E$5)*(J$12/J$13)^2)+J$22+J$15))*60/(2*PI())</f>
        <v>25.533958205285803</v>
      </c>
      <c r="K805" s="9">
        <f>(K$21-$D805*9.81*加速計算!$E$6/(K$13*K$14*加速計算!$E$5)*K$12/2*(加速計算!$E$7*COS(RADIANS(加速計算!$E$8))+SIN(RADIANS(加速計算!$E$8))))*加速計算!$E$3*PI()*K$12/(K$13*(($D805/(4*加速計算!$E$5)*(K$12/K$13)^2)+K$22+K$15))*60/(2*PI())</f>
        <v>-28.788322185649299</v>
      </c>
      <c r="L805" s="9">
        <f>(L$21-$D805*9.81*加速計算!$E$6/(L$13*L$14*加速計算!$E$5)*L$12/2*(加速計算!$E$7*COS(RADIANS(加速計算!$E$8))+SIN(RADIANS(加速計算!$E$8))))*加速計算!$E$3*PI()*L$12/(L$13*(($D805/(4*加速計算!$E$5)*(L$12/L$13)^2)+L$22+L$15))*60/(2*PI())</f>
        <v>-24.523335644769901</v>
      </c>
      <c r="M805" s="20">
        <f>(M$21-$D805*9.81*加速計算!$E$6/(M$13*M$14*加速計算!$E$5)*M$12/2*(加速計算!$E$7*COS(RADIANS(加速計算!$E$8))+SIN(RADIANS(加速計算!$E$8))))*加速計算!$E$3*PI()*M$12/(M$13*(($D805/(4*加速計算!$E$5)*(M$12/M$13)^2)+M$22+M$15))*60/(2*PI())</f>
        <v>-20.328309924360028</v>
      </c>
    </row>
    <row r="806" spans="4:13">
      <c r="D806" s="22">
        <v>7710</v>
      </c>
      <c r="E806" s="9">
        <f>(E$21-$D806*9.81*加速計算!$E$6/(E$13*E$14*加速計算!$E$5)*E$12/2*(加速計算!$E$7*COS(RADIANS(加速計算!$E$8))+SIN(RADIANS(加速計算!$E$8))))*加速計算!$E$3*PI()*E$12/(E$13*(($D806/(4*加速計算!$E$5)*(E$12/E$13)^2)+E$22+E$15))*60/(2*PI())</f>
        <v>-25.820677308649138</v>
      </c>
      <c r="F806" s="9">
        <f>(F$21-$D806*9.81*加速計算!$E$6/(F$13*F$14*加速計算!$E$5)*F$12/2*(加速計算!$E$7*COS(RADIANS(加速計算!$E$8))+SIN(RADIANS(加速計算!$E$8))))*加速計算!$E$3*PI()*F$12/(F$13*(($D806/(4*加速計算!$E$5)*(F$12/F$13)^2)+F$22+F$15))*60/(2*PI())</f>
        <v>-24.407421912244313</v>
      </c>
      <c r="G806" s="9">
        <f>(G$21-$D806*9.81*加速計算!$E$6/(G$13*G$14*加速計算!$E$5)*G$12/2*(加速計算!$E$7*COS(RADIANS(加速計算!$E$8))+SIN(RADIANS(加速計算!$E$8))))*加速計算!$E$3*PI()*G$12/(G$13*(($D806/(4*加速計算!$E$5)*(G$12/G$13)^2)+G$22+G$15))*60/(2*PI())</f>
        <v>-19.725142913891663</v>
      </c>
      <c r="H806" s="9">
        <f>(H$21-$D806*9.81*加速計算!$E$6/(H$13*H$14*加速計算!$E$5)*H$12/2*(加速計算!$E$7*COS(RADIANS(加速計算!$E$8))+SIN(RADIANS(加速計算!$E$8))))*加速計算!$E$3*PI()*H$12/(H$13*(($D806/(4*加速計算!$E$5)*(H$12/H$13)^2)+H$22+H$15))*60/(2*PI())</f>
        <v>-3.4139357147514229</v>
      </c>
      <c r="I806" s="9">
        <f>(I$21-$D806*9.81*加速計算!$E$6/(I$13*I$14*加速計算!$E$5)*I$12/2*(加速計算!$E$7*COS(RADIANS(加速計算!$E$8))+SIN(RADIANS(加速計算!$E$8))))*加速計算!$E$3*PI()*I$12/(I$13*(($D806/(4*加速計算!$E$5)*(I$12/I$13)^2)+I$22+I$15))*60/(2*PI())</f>
        <v>8.1826189320564069</v>
      </c>
      <c r="J806" s="9">
        <f>(J$21-$D806*9.81*加速計算!$E$6/(J$13*J$14*加速計算!$E$5)*J$12/2*(加速計算!$E$7*COS(RADIANS(加速計算!$E$8))+SIN(RADIANS(加速計算!$E$8))))*加速計算!$E$3*PI()*J$12/(J$13*(($D806/(4*加速計算!$E$5)*(J$12/J$13)^2)+J$22+J$15))*60/(2*PI())</f>
        <v>25.45948641874265</v>
      </c>
      <c r="K806" s="9">
        <f>(K$21-$D806*9.81*加速計算!$E$6/(K$13*K$14*加速計算!$E$5)*K$12/2*(加速計算!$E$7*COS(RADIANS(加速計算!$E$8))+SIN(RADIANS(加速計算!$E$8))))*加速計算!$E$3*PI()*K$12/(K$13*(($D806/(4*加速計算!$E$5)*(K$12/K$13)^2)+K$22+K$15))*60/(2*PI())</f>
        <v>-28.793389473227517</v>
      </c>
      <c r="L806" s="9">
        <f>(L$21-$D806*9.81*加速計算!$E$6/(L$13*L$14*加速計算!$E$5)*L$12/2*(加速計算!$E$7*COS(RADIANS(加速計算!$E$8))+SIN(RADIANS(加速計算!$E$8))))*加速計算!$E$3*PI()*L$12/(L$13*(($D806/(4*加速計算!$E$5)*(L$12/L$13)^2)+L$22+L$15))*60/(2*PI())</f>
        <v>-24.533925306076295</v>
      </c>
      <c r="M806" s="20">
        <f>(M$21-$D806*9.81*加速計算!$E$6/(M$13*M$14*加速計算!$E$5)*M$12/2*(加速計算!$E$7*COS(RADIANS(加速計算!$E$8))+SIN(RADIANS(加速計算!$E$8))))*加速計算!$E$3*PI()*M$12/(M$13*(($D806/(4*加速計算!$E$5)*(M$12/M$13)^2)+M$22+M$15))*60/(2*PI())</f>
        <v>-20.344324999299655</v>
      </c>
    </row>
    <row r="807" spans="4:13">
      <c r="D807" s="22">
        <v>7720</v>
      </c>
      <c r="E807" s="9">
        <f>(E$21-$D807*9.81*加速計算!$E$6/(E$13*E$14*加速計算!$E$5)*E$12/2*(加速計算!$E$7*COS(RADIANS(加速計算!$E$8))+SIN(RADIANS(加速計算!$E$8))))*加速計算!$E$3*PI()*E$12/(E$13*(($D807/(4*加速計算!$E$5)*(E$12/E$13)^2)+E$22+E$15))*60/(2*PI())</f>
        <v>-25.827727299436241</v>
      </c>
      <c r="F807" s="9">
        <f>(F$21-$D807*9.81*加速計算!$E$6/(F$13*F$14*加速計算!$E$5)*F$12/2*(加速計算!$E$7*COS(RADIANS(加速計算!$E$8))+SIN(RADIANS(加速計算!$E$8))))*加速計算!$E$3*PI()*F$12/(F$13*(($D807/(4*加速計算!$E$5)*(F$12/F$13)^2)+F$22+F$15))*60/(2*PI())</f>
        <v>-24.418139035389679</v>
      </c>
      <c r="G807" s="9">
        <f>(G$21-$D807*9.81*加速計算!$E$6/(G$13*G$14*加速計算!$E$5)*G$12/2*(加速計算!$E$7*COS(RADIANS(加速計算!$E$8))+SIN(RADIANS(加速計算!$E$8))))*加速計算!$E$3*PI()*G$12/(G$13*(($D807/(4*加速計算!$E$5)*(G$12/G$13)^2)+G$22+G$15))*60/(2*PI())</f>
        <v>-19.741899090416933</v>
      </c>
      <c r="H807" s="9">
        <f>(H$21-$D807*9.81*加速計算!$E$6/(H$13*H$14*加速計算!$E$5)*H$12/2*(加速計算!$E$7*COS(RADIANS(加速計算!$E$8))+SIN(RADIANS(加速計算!$E$8))))*加速計算!$E$3*PI()*H$12/(H$13*(($D807/(4*加速計算!$E$5)*(H$12/H$13)^2)+H$22+H$15))*60/(2*PI())</f>
        <v>-3.4512979558762549</v>
      </c>
      <c r="I807" s="9">
        <f>(I$21-$D807*9.81*加速計算!$E$6/(I$13*I$14*加速計算!$E$5)*I$12/2*(加速計算!$E$7*COS(RADIANS(加速計算!$E$8))+SIN(RADIANS(加速計算!$E$8))))*加速計算!$E$3*PI()*I$12/(I$13*(($D807/(4*加速計算!$E$5)*(I$12/I$13)^2)+I$22+I$15))*60/(2*PI())</f>
        <v>8.1304621706877036</v>
      </c>
      <c r="J807" s="9">
        <f>(J$21-$D807*9.81*加速計算!$E$6/(J$13*J$14*加速計算!$E$5)*J$12/2*(加速計算!$E$7*COS(RADIANS(加速計算!$E$8))+SIN(RADIANS(加速計算!$E$8))))*加速計算!$E$3*PI()*J$12/(J$13*(($D807/(4*加速計算!$E$5)*(J$12/J$13)^2)+J$22+J$15))*60/(2*PI())</f>
        <v>25.38520486359457</v>
      </c>
      <c r="K807" s="9">
        <f>(K$21-$D807*9.81*加速計算!$E$6/(K$13*K$14*加速計算!$E$5)*K$12/2*(加速計算!$E$7*COS(RADIANS(加速計算!$E$8))+SIN(RADIANS(加速計算!$E$8))))*加速計算!$E$3*PI()*K$12/(K$13*(($D807/(4*加速計算!$E$5)*(K$12/K$13)^2)+K$22+K$15))*60/(2*PI())</f>
        <v>-28.798443649202749</v>
      </c>
      <c r="L807" s="9">
        <f>(L$21-$D807*9.81*加速計算!$E$6/(L$13*L$14*加速計算!$E$5)*L$12/2*(加速計算!$E$7*COS(RADIANS(加速計算!$E$8))+SIN(RADIANS(加速計算!$E$8))))*加速計算!$E$3*PI()*L$12/(L$13*(($D807/(4*加速計算!$E$5)*(L$12/L$13)^2)+L$22+L$15))*60/(2*PI())</f>
        <v>-24.544487573356221</v>
      </c>
      <c r="M807" s="20">
        <f>(M$21-$D807*9.81*加速計算!$E$6/(M$13*M$14*加速計算!$E$5)*M$12/2*(加速計算!$E$7*COS(RADIANS(加速計算!$E$8))+SIN(RADIANS(加速計算!$E$8))))*加速計算!$E$3*PI()*M$12/(M$13*(($D807/(4*加速計算!$E$5)*(M$12/M$13)^2)+M$22+M$15))*60/(2*PI())</f>
        <v>-20.360298665015815</v>
      </c>
    </row>
    <row r="808" spans="4:13">
      <c r="D808" s="22">
        <v>7730</v>
      </c>
      <c r="E808" s="9">
        <f>(E$21-$D808*9.81*加速計算!$E$6/(E$13*E$14*加速計算!$E$5)*E$12/2*(加速計算!$E$7*COS(RADIANS(加速計算!$E$8))+SIN(RADIANS(加速計算!$E$8))))*加速計算!$E$3*PI()*E$12/(E$13*(($D808/(4*加速計算!$E$5)*(E$12/E$13)^2)+E$22+E$15))*60/(2*PI())</f>
        <v>-25.834759077286432</v>
      </c>
      <c r="F808" s="9">
        <f>(F$21-$D808*9.81*加速計算!$E$6/(F$13*F$14*加速計算!$E$5)*F$12/2*(加速計算!$E$7*COS(RADIANS(加速計算!$E$8))+SIN(RADIANS(加速計算!$E$8))))*加速計算!$E$3*PI()*F$12/(F$13*(($D808/(4*加速計算!$E$5)*(F$12/F$13)^2)+F$22+F$15))*60/(2*PI())</f>
        <v>-24.428828493198441</v>
      </c>
      <c r="G808" s="9">
        <f>(G$21-$D808*9.81*加速計算!$E$6/(G$13*G$14*加速計算!$E$5)*G$12/2*(加速計算!$E$7*COS(RADIANS(加速計算!$E$8))+SIN(RADIANS(加速計算!$E$8))))*加速計算!$E$3*PI()*G$12/(G$13*(($D808/(4*加速計算!$E$5)*(G$12/G$13)^2)+G$22+G$15))*60/(2*PI())</f>
        <v>-19.758612043757207</v>
      </c>
      <c r="H808" s="9">
        <f>(H$21-$D808*9.81*加速計算!$E$6/(H$13*H$14*加速計算!$E$5)*H$12/2*(加速計算!$E$7*COS(RADIANS(加速計算!$E$8))+SIN(RADIANS(加速計算!$E$8))))*加速計算!$E$3*PI()*H$12/(H$13*(($D808/(4*加速計算!$E$5)*(H$12/H$13)^2)+H$22+H$15))*60/(2*PI())</f>
        <v>-3.4885649873187798</v>
      </c>
      <c r="I808" s="9">
        <f>(I$21-$D808*9.81*加速計算!$E$6/(I$13*I$14*加速計算!$E$5)*I$12/2*(加速計算!$E$7*COS(RADIANS(加速計算!$E$8))+SIN(RADIANS(加速計算!$E$8))))*加速計算!$E$3*PI()*I$12/(I$13*(($D808/(4*加速計算!$E$5)*(I$12/I$13)^2)+I$22+I$15))*60/(2*PI())</f>
        <v>8.0784383196726246</v>
      </c>
      <c r="J808" s="9">
        <f>(J$21-$D808*9.81*加速計算!$E$6/(J$13*J$14*加速計算!$E$5)*J$12/2*(加速計算!$E$7*COS(RADIANS(加速計算!$E$8))+SIN(RADIANS(加速計算!$E$8))))*加速計算!$E$3*PI()*J$12/(J$13*(($D808/(4*加速計算!$E$5)*(J$12/J$13)^2)+J$22+J$15))*60/(2*PI())</f>
        <v>25.311112811878161</v>
      </c>
      <c r="K808" s="9">
        <f>(K$21-$D808*9.81*加速計算!$E$6/(K$13*K$14*加速計算!$E$5)*K$12/2*(加速計算!$E$7*COS(RADIANS(加速計算!$E$8))+SIN(RADIANS(加速計算!$E$8))))*加速計算!$E$3*PI()*K$12/(K$13*(($D808/(4*加速計算!$E$5)*(K$12/K$13)^2)+K$22+K$15))*60/(2*PI())</f>
        <v>-28.803484764398629</v>
      </c>
      <c r="L808" s="9">
        <f>(L$21-$D808*9.81*加速計算!$E$6/(L$13*L$14*加速計算!$E$5)*L$12/2*(加速計算!$E$7*COS(RADIANS(加速計算!$E$8))+SIN(RADIANS(加速計算!$E$8))))*加速計算!$E$3*PI()*L$12/(L$13*(($D808/(4*加速計算!$E$5)*(L$12/L$13)^2)+L$22+L$15))*60/(2*PI())</f>
        <v>-24.555022552769369</v>
      </c>
      <c r="M808" s="20">
        <f>(M$21-$D808*9.81*加速計算!$E$6/(M$13*M$14*加速計算!$E$5)*M$12/2*(加速計算!$E$7*COS(RADIANS(加速計算!$E$8))+SIN(RADIANS(加速計算!$E$8))))*加速計算!$E$3*PI()*M$12/(M$13*(($D808/(4*加速計算!$E$5)*(M$12/M$13)^2)+M$22+M$15))*60/(2*PI())</f>
        <v>-20.37623108190521</v>
      </c>
    </row>
    <row r="809" spans="4:13">
      <c r="D809" s="22">
        <v>7740</v>
      </c>
      <c r="E809" s="9">
        <f>(E$21-$D809*9.81*加速計算!$E$6/(E$13*E$14*加速計算!$E$5)*E$12/2*(加速計算!$E$7*COS(RADIANS(加速計算!$E$8))+SIN(RADIANS(加速計算!$E$8))))*加速計算!$E$3*PI()*E$12/(E$13*(($D809/(4*加速計算!$E$5)*(E$12/E$13)^2)+E$22+E$15))*60/(2*PI())</f>
        <v>-25.841772712685586</v>
      </c>
      <c r="F809" s="9">
        <f>(F$21-$D809*9.81*加速計算!$E$6/(F$13*F$14*加速計算!$E$5)*F$12/2*(加速計算!$E$7*COS(RADIANS(加速計算!$E$8))+SIN(RADIANS(加速計算!$E$8))))*加速計算!$E$3*PI()*F$12/(F$13*(($D809/(4*加速計算!$E$5)*(F$12/F$13)^2)+F$22+F$15))*60/(2*PI())</f>
        <v>-24.43949039265604</v>
      </c>
      <c r="G809" s="9">
        <f>(G$21-$D809*9.81*加速計算!$E$6/(G$13*G$14*加速計算!$E$5)*G$12/2*(加速計算!$E$7*COS(RADIANS(加速計算!$E$8))+SIN(RADIANS(加速計算!$E$8))))*加速計算!$E$3*PI()*G$12/(G$13*(($D809/(4*加速計算!$E$5)*(G$12/G$13)^2)+G$22+G$15))*60/(2*PI())</f>
        <v>-19.77528194094079</v>
      </c>
      <c r="H809" s="9">
        <f>(H$21-$D809*9.81*加速計算!$E$6/(H$13*H$14*加速計算!$E$5)*H$12/2*(加速計算!$E$7*COS(RADIANS(加速計算!$E$8))+SIN(RADIANS(加速計算!$E$8))))*加速計算!$E$3*PI()*H$12/(H$13*(($D809/(4*加速計算!$E$5)*(H$12/H$13)^2)+H$22+H$15))*60/(2*PI())</f>
        <v>-3.5257371725481685</v>
      </c>
      <c r="I809" s="9">
        <f>(I$21-$D809*9.81*加速計算!$E$6/(I$13*I$14*加速計算!$E$5)*I$12/2*(加速計算!$E$7*COS(RADIANS(加速計算!$E$8))+SIN(RADIANS(加速計算!$E$8))))*加速計算!$E$3*PI()*I$12/(I$13*(($D809/(4*加速計算!$E$5)*(I$12/I$13)^2)+I$22+I$15))*60/(2*PI())</f>
        <v>8.0265468716172315</v>
      </c>
      <c r="J809" s="9">
        <f>(J$21-$D809*9.81*加速計算!$E$6/(J$13*J$14*加速計算!$E$5)*J$12/2*(加速計算!$E$7*COS(RADIANS(加速計算!$E$8))+SIN(RADIANS(加速計算!$E$8))))*加速計算!$E$3*PI()*J$12/(J$13*(($D809/(4*加速計算!$E$5)*(J$12/J$13)^2)+J$22+J$15))*60/(2*PI())</f>
        <v>25.237209539339588</v>
      </c>
      <c r="K809" s="9">
        <f>(K$21-$D809*9.81*加速計算!$E$6/(K$13*K$14*加速計算!$E$5)*K$12/2*(加速計算!$E$7*COS(RADIANS(加速計算!$E$8))+SIN(RADIANS(加速計算!$E$8))))*加速計算!$E$3*PI()*K$12/(K$13*(($D809/(4*加速計算!$E$5)*(K$12/K$13)^2)+K$22+K$15))*60/(2*PI())</f>
        <v>-28.808512869376468</v>
      </c>
      <c r="L809" s="9">
        <f>(L$21-$D809*9.81*加速計算!$E$6/(L$13*L$14*加速計算!$E$5)*L$12/2*(加速計算!$E$7*COS(RADIANS(加速計算!$E$8))+SIN(RADIANS(加速計算!$E$8))))*加速計算!$E$3*PI()*L$12/(L$13*(($D809/(4*加速計算!$E$5)*(L$12/L$13)^2)+L$22+L$15))*60/(2*PI())</f>
        <v>-24.565530349927574</v>
      </c>
      <c r="M809" s="20">
        <f>(M$21-$D809*9.81*加速計算!$E$6/(M$13*M$14*加速計算!$E$5)*M$12/2*(加速計算!$E$7*COS(RADIANS(加速計算!$E$8))+SIN(RADIANS(加速計算!$E$8))))*加速計算!$E$3*PI()*M$12/(M$13*(($D809/(4*加速計算!$E$5)*(M$12/M$13)^2)+M$22+M$15))*60/(2*PI())</f>
        <v>-20.392122409537169</v>
      </c>
    </row>
    <row r="810" spans="4:13">
      <c r="D810" s="22">
        <v>7750</v>
      </c>
      <c r="E810" s="9">
        <f>(E$21-$D810*9.81*加速計算!$E$6/(E$13*E$14*加速計算!$E$5)*E$12/2*(加速計算!$E$7*COS(RADIANS(加速計算!$E$8))+SIN(RADIANS(加速計算!$E$8))))*加速計算!$E$3*PI()*E$12/(E$13*(($D810/(4*加速計算!$E$5)*(E$12/E$13)^2)+E$22+E$15))*60/(2*PI())</f>
        <v>-25.84876827575631</v>
      </c>
      <c r="F810" s="9">
        <f>(F$21-$D810*9.81*加速計算!$E$6/(F$13*F$14*加速計算!$E$5)*F$12/2*(加速計算!$E$7*COS(RADIANS(加速計算!$E$8))+SIN(RADIANS(加速計算!$E$8))))*加速計算!$E$3*PI()*F$12/(F$13*(($D810/(4*加速計算!$E$5)*(F$12/F$13)^2)+F$22+F$15))*60/(2*PI())</f>
        <v>-24.450124840197024</v>
      </c>
      <c r="G810" s="9">
        <f>(G$21-$D810*9.81*加速計算!$E$6/(G$13*G$14*加速計算!$E$5)*G$12/2*(加速計算!$E$7*COS(RADIANS(加速計算!$E$8))+SIN(RADIANS(加速計算!$E$8))))*加速計算!$E$3*PI()*G$12/(G$13*(($D810/(4*加速計算!$E$5)*(G$12/G$13)^2)+G$22+G$15))*60/(2*PI())</f>
        <v>-19.791908948136495</v>
      </c>
      <c r="H810" s="9">
        <f>(H$21-$D810*9.81*加速計算!$E$6/(H$13*H$14*加速計算!$E$5)*H$12/2*(加速計算!$E$7*COS(RADIANS(加速計算!$E$8))+SIN(RADIANS(加速計算!$E$8))))*加速計算!$E$3*PI()*H$12/(H$13*(($D810/(4*加速計算!$E$5)*(H$12/H$13)^2)+H$22+H$15))*60/(2*PI())</f>
        <v>-3.5628148731858373</v>
      </c>
      <c r="I810" s="9">
        <f>(I$21-$D810*9.81*加速計算!$E$6/(I$13*I$14*加速計算!$E$5)*I$12/2*(加速計算!$E$7*COS(RADIANS(加速計算!$E$8))+SIN(RADIANS(加速計算!$E$8))))*加速計算!$E$3*PI()*I$12/(I$13*(($D810/(4*加速計算!$E$5)*(I$12/I$13)^2)+I$22+I$15))*60/(2*PI())</f>
        <v>7.9747873217069971</v>
      </c>
      <c r="J810" s="9">
        <f>(J$21-$D810*9.81*加速計算!$E$6/(J$13*J$14*加速計算!$E$5)*J$12/2*(加速計算!$E$7*COS(RADIANS(加速計算!$E$8))+SIN(RADIANS(加速計算!$E$8))))*加速計算!$E$3*PI()*J$12/(J$13*(($D810/(4*加速計算!$E$5)*(J$12/J$13)^2)+J$22+J$15))*60/(2*PI())</f>
        <v>25.163494325410966</v>
      </c>
      <c r="K810" s="9">
        <f>(K$21-$D810*9.81*加速計算!$E$6/(K$13*K$14*加速計算!$E$5)*K$12/2*(加速計算!$E$7*COS(RADIANS(加速計算!$E$8))+SIN(RADIANS(加速計算!$E$8))))*加速計算!$E$3*PI()*K$12/(K$13*(($D810/(4*加速計算!$E$5)*(K$12/K$13)^2)+K$22+K$15))*60/(2*PI())</f>
        <v>-28.813528014436926</v>
      </c>
      <c r="L810" s="9">
        <f>(L$21-$D810*9.81*加速計算!$E$6/(L$13*L$14*加速計算!$E$5)*L$12/2*(加速計算!$E$7*COS(RADIANS(加速計算!$E$8))+SIN(RADIANS(加速計算!$E$8))))*加速計算!$E$3*PI()*L$12/(L$13*(($D810/(4*加速計算!$E$5)*(L$12/L$13)^2)+L$22+L$15))*60/(2*PI())</f>
        <v>-24.576011069898367</v>
      </c>
      <c r="M810" s="20">
        <f>(M$21-$D810*9.81*加速計算!$E$6/(M$13*M$14*加速計算!$E$5)*M$12/2*(加速計算!$E$7*COS(RADIANS(加速計算!$E$8))+SIN(RADIANS(加速計算!$E$8))))*加速計算!$E$3*PI()*M$12/(M$13*(($D810/(4*加速計算!$E$5)*(M$12/M$13)^2)+M$22+M$15))*60/(2*PI())</f>
        <v>-20.407972806659078</v>
      </c>
    </row>
    <row r="811" spans="4:13">
      <c r="D811" s="22">
        <v>7760</v>
      </c>
      <c r="E811" s="9">
        <f>(E$21-$D811*9.81*加速計算!$E$6/(E$13*E$14*加速計算!$E$5)*E$12/2*(加速計算!$E$7*COS(RADIANS(加速計算!$E$8))+SIN(RADIANS(加速計算!$E$8))))*加速計算!$E$3*PI()*E$12/(E$13*(($D811/(4*加速計算!$E$5)*(E$12/E$13)^2)+E$22+E$15))*60/(2*PI())</f>
        <v>-25.855745836260336</v>
      </c>
      <c r="F811" s="9">
        <f>(F$21-$D811*9.81*加速計算!$E$6/(F$13*F$14*加速計算!$E$5)*F$12/2*(加速計算!$E$7*COS(RADIANS(加速計算!$E$8))+SIN(RADIANS(加速計算!$E$8))))*加速計算!$E$3*PI()*F$12/(F$13*(($D811/(4*加速計算!$E$5)*(F$12/F$13)^2)+F$22+F$15))*60/(2*PI())</f>
        <v>-24.460731941708559</v>
      </c>
      <c r="G811" s="9">
        <f>(G$21-$D811*9.81*加速計算!$E$6/(G$13*G$14*加速計算!$E$5)*G$12/2*(加速計算!$E$7*COS(RADIANS(加速計算!$E$8))+SIN(RADIANS(加速計算!$E$8))))*加速計算!$E$3*PI()*G$12/(G$13*(($D811/(4*加速計算!$E$5)*(G$12/G$13)^2)+G$22+G$15))*60/(2*PI())</f>
        <v>-19.80849323065917</v>
      </c>
      <c r="H811" s="9">
        <f>(H$21-$D811*9.81*加速計算!$E$6/(H$13*H$14*加速計算!$E$5)*H$12/2*(加速計算!$E$7*COS(RADIANS(加速計算!$E$8))+SIN(RADIANS(加速計算!$E$8))))*加速計算!$E$3*PI()*H$12/(H$13*(($D811/(4*加速計算!$E$5)*(H$12/H$13)^2)+H$22+H$15))*60/(2*PI())</f>
        <v>-3.5997984490171997</v>
      </c>
      <c r="I811" s="9">
        <f>(I$21-$D811*9.81*加速計算!$E$6/(I$13*I$14*加速計算!$E$5)*I$12/2*(加速計算!$E$7*COS(RADIANS(加速計算!$E$8))+SIN(RADIANS(加速計算!$E$8))))*加速計算!$E$3*PI()*I$12/(I$13*(($D811/(4*加速計算!$E$5)*(I$12/I$13)^2)+I$22+I$15))*60/(2*PI())</f>
        <v>7.9231591676904118</v>
      </c>
      <c r="J811" s="9">
        <f>(J$21-$D811*9.81*加速計算!$E$6/(J$13*J$14*加速計算!$E$5)*J$12/2*(加速計算!$E$7*COS(RADIANS(加速計算!$E$8))+SIN(RADIANS(加速計算!$E$8))))*加速計算!$E$3*PI()*J$12/(J$13*(($D811/(4*加速計算!$E$5)*(J$12/J$13)^2)+J$22+J$15))*60/(2*PI())</f>
        <v>25.089966453186943</v>
      </c>
      <c r="K811" s="9">
        <f>(K$21-$D811*9.81*加速計算!$E$6/(K$13*K$14*加速計算!$E$5)*K$12/2*(加速計算!$E$7*COS(RADIANS(加速計算!$E$8))+SIN(RADIANS(加速計算!$E$8))))*加速計算!$E$3*PI()*K$12/(K$13*(($D811/(4*加速計算!$E$5)*(K$12/K$13)^2)+K$22+K$15))*60/(2*PI())</f>
        <v>-28.818530249621702</v>
      </c>
      <c r="L811" s="9">
        <f>(L$21-$D811*9.81*加速計算!$E$6/(L$13*L$14*加速計算!$E$5)*L$12/2*(加速計算!$E$7*COS(RADIANS(加速計算!$E$8))+SIN(RADIANS(加速計算!$E$8))))*加速計算!$E$3*PI()*L$12/(L$13*(($D811/(4*加速計算!$E$5)*(L$12/L$13)^2)+L$22+L$15))*60/(2*PI())</f>
        <v>-24.58646481720854</v>
      </c>
      <c r="M811" s="20">
        <f>(M$21-$D811*9.81*加速計算!$E$6/(M$13*M$14*加速計算!$E$5)*M$12/2*(加速計算!$E$7*COS(RADIANS(加速計算!$E$8))+SIN(RADIANS(加速計算!$E$8))))*加速計算!$E$3*PI()*M$12/(M$13*(($D811/(4*加速計算!$E$5)*(M$12/M$13)^2)+M$22+M$15))*60/(2*PI())</f>
        <v>-20.42378243120158</v>
      </c>
    </row>
    <row r="812" spans="4:13">
      <c r="D812" s="22">
        <v>7770</v>
      </c>
      <c r="E812" s="9">
        <f>(E$21-$D812*9.81*加速計算!$E$6/(E$13*E$14*加速計算!$E$5)*E$12/2*(加速計算!$E$7*COS(RADIANS(加速計算!$E$8))+SIN(RADIANS(加速計算!$E$8))))*加速計算!$E$3*PI()*E$12/(E$13*(($D812/(4*加速計算!$E$5)*(E$12/E$13)^2)+E$22+E$15))*60/(2*PI())</f>
        <v>-25.862705463600751</v>
      </c>
      <c r="F812" s="9">
        <f>(F$21-$D812*9.81*加速計算!$E$6/(F$13*F$14*加速計算!$E$5)*F$12/2*(加速計算!$E$7*COS(RADIANS(加速計算!$E$8))+SIN(RADIANS(加速計算!$E$8))))*加速計算!$E$3*PI()*F$12/(F$13*(($D812/(4*加速計算!$E$5)*(F$12/F$13)^2)+F$22+F$15))*60/(2*PI())</f>
        <v>-24.471311802533915</v>
      </c>
      <c r="G812" s="9">
        <f>(G$21-$D812*9.81*加速計算!$E$6/(G$13*G$14*加速計算!$E$5)*G$12/2*(加速計算!$E$7*COS(RADIANS(加速計算!$E$8))+SIN(RADIANS(加速計算!$E$8))))*加速計算!$E$3*PI()*G$12/(G$13*(($D812/(4*加速計算!$E$5)*(G$12/G$13)^2)+G$22+G$15))*60/(2*PI())</f>
        <v>-19.825034952975155</v>
      </c>
      <c r="H812" s="9">
        <f>(H$21-$D812*9.81*加速計算!$E$6/(H$13*H$14*加速計算!$E$5)*H$12/2*(加速計算!$E$7*COS(RADIANS(加速計算!$E$8))+SIN(RADIANS(加速計算!$E$8))))*加速計算!$E$3*PI()*H$12/(H$13*(($D812/(4*加速計算!$E$5)*(H$12/H$13)^2)+H$22+H$15))*60/(2*PI())</f>
        <v>-3.6366882580032875</v>
      </c>
      <c r="I812" s="9">
        <f>(I$21-$D812*9.81*加速計算!$E$6/(I$13*I$14*加速計算!$E$5)*I$12/2*(加速計算!$E$7*COS(RADIANS(加速計算!$E$8))+SIN(RADIANS(加速計算!$E$8))))*加速計算!$E$3*PI()*I$12/(I$13*(($D812/(4*加速計算!$E$5)*(I$12/I$13)^2)+I$22+I$15))*60/(2*PI())</f>
        <v>7.8716619098627607</v>
      </c>
      <c r="J812" s="9">
        <f>(J$21-$D812*9.81*加速計算!$E$6/(J$13*J$14*加速計算!$E$5)*J$12/2*(加速計算!$E$7*COS(RADIANS(加速計算!$E$8))+SIN(RADIANS(加速計算!$E$8))))*加速計算!$E$3*PI()*J$12/(J$13*(($D812/(4*加速計算!$E$5)*(J$12/J$13)^2)+J$22+J$15))*60/(2*PI())</f>
        <v>25.0166252094015</v>
      </c>
      <c r="K812" s="9">
        <f>(K$21-$D812*9.81*加速計算!$E$6/(K$13*K$14*加速計算!$E$5)*K$12/2*(加速計算!$E$7*COS(RADIANS(加速計算!$E$8))+SIN(RADIANS(加速計算!$E$8))))*加速計算!$E$3*PI()*K$12/(K$13*(($D812/(4*加速計算!$E$5)*(K$12/K$13)^2)+K$22+K$15))*60/(2*PI())</f>
        <v>-28.82351962471521</v>
      </c>
      <c r="L812" s="9">
        <f>(L$21-$D812*9.81*加速計算!$E$6/(L$13*L$14*加速計算!$E$5)*L$12/2*(加速計算!$E$7*COS(RADIANS(加速計算!$E$8))+SIN(RADIANS(加速計算!$E$8))))*加速計算!$E$3*PI()*L$12/(L$13*(($D812/(4*加速計算!$E$5)*(L$12/L$13)^2)+L$22+L$15))*60/(2*PI())</f>
        <v>-24.596891695847514</v>
      </c>
      <c r="M812" s="20">
        <f>(M$21-$D812*9.81*加速計算!$E$6/(M$13*M$14*加速計算!$E$5)*M$12/2*(加速計算!$E$7*COS(RADIANS(加速計算!$E$8))+SIN(RADIANS(加速計算!$E$8))))*加速計算!$E$3*PI()*M$12/(M$13*(($D812/(4*加速計算!$E$5)*(M$12/M$13)^2)+M$22+M$15))*60/(2*PI())</f>
        <v>-20.439551440283893</v>
      </c>
    </row>
    <row r="813" spans="4:13">
      <c r="D813" s="22">
        <v>7780</v>
      </c>
      <c r="E813" s="9">
        <f>(E$21-$D813*9.81*加速計算!$E$6/(E$13*E$14*加速計算!$E$5)*E$12/2*(加速計算!$E$7*COS(RADIANS(加速計算!$E$8))+SIN(RADIANS(加速計算!$E$8))))*加速計算!$E$3*PI()*E$12/(E$13*(($D813/(4*加速計算!$E$5)*(E$12/E$13)^2)+E$22+E$15))*60/(2*PI())</f>
        <v>-25.869647226824426</v>
      </c>
      <c r="F813" s="9">
        <f>(F$21-$D813*9.81*加速計算!$E$6/(F$13*F$14*加速計算!$E$5)*F$12/2*(加速計算!$E$7*COS(RADIANS(加速計算!$E$8))+SIN(RADIANS(加速計算!$E$8))))*加速計算!$E$3*PI()*F$12/(F$13*(($D813/(4*加速計算!$E$5)*(F$12/F$13)^2)+F$22+F$15))*60/(2*PI())</f>
        <v>-24.481864527475988</v>
      </c>
      <c r="G813" s="9">
        <f>(G$21-$D813*9.81*加速計算!$E$6/(G$13*G$14*加速計算!$E$5)*G$12/2*(加速計算!$E$7*COS(RADIANS(加速計算!$E$8))+SIN(RADIANS(加速計算!$E$8))))*加速計算!$E$3*PI()*G$12/(G$13*(($D813/(4*加速計算!$E$5)*(G$12/G$13)^2)+G$22+G$15))*60/(2*PI())</f>
        <v>-19.841534278707755</v>
      </c>
      <c r="H813" s="9">
        <f>(H$21-$D813*9.81*加速計算!$E$6/(H$13*H$14*加速計算!$E$5)*H$12/2*(加速計算!$E$7*COS(RADIANS(加速計算!$E$8))+SIN(RADIANS(加速計算!$E$8))))*加速計算!$E$3*PI()*H$12/(H$13*(($D813/(4*加速計算!$E$5)*(H$12/H$13)^2)+H$22+H$15))*60/(2*PI())</f>
        <v>-3.6734846562923358</v>
      </c>
      <c r="I813" s="9">
        <f>(I$21-$D813*9.81*加速計算!$E$6/(I$13*I$14*加速計算!$E$5)*I$12/2*(加速計算!$E$7*COS(RADIANS(加速計算!$E$8))+SIN(RADIANS(加速計算!$E$8))))*加速計算!$E$3*PI()*I$12/(I$13*(($D813/(4*加速計算!$E$5)*(I$12/I$13)^2)+I$22+I$15))*60/(2*PI())</f>
        <v>7.8202950510499516</v>
      </c>
      <c r="J813" s="9">
        <f>(J$21-$D813*9.81*加速計算!$E$6/(J$13*J$14*加速計算!$E$5)*J$12/2*(加速計算!$E$7*COS(RADIANS(加速計算!$E$8))+SIN(RADIANS(加速計算!$E$8))))*加速計算!$E$3*PI()*J$12/(J$13*(($D813/(4*加速計算!$E$5)*(J$12/J$13)^2)+J$22+J$15))*60/(2*PI())</f>
        <v>24.943469884404784</v>
      </c>
      <c r="K813" s="9">
        <f>(K$21-$D813*9.81*加速計算!$E$6/(K$13*K$14*加速計算!$E$5)*K$12/2*(加速計算!$E$7*COS(RADIANS(加速計算!$E$8))+SIN(RADIANS(加速計算!$E$8))))*加速計算!$E$3*PI()*K$12/(K$13*(($D813/(4*加速計算!$E$5)*(K$12/K$13)^2)+K$22+K$15))*60/(2*PI())</f>
        <v>-28.828496189246181</v>
      </c>
      <c r="L813" s="9">
        <f>(L$21-$D813*9.81*加速計算!$E$6/(L$13*L$14*加速計算!$E$5)*L$12/2*(加速計算!$E$7*COS(RADIANS(加速計算!$E$8))+SIN(RADIANS(加速計算!$E$8))))*加速計算!$E$3*PI()*L$12/(L$13*(($D813/(4*加速計算!$E$5)*(L$12/L$13)^2)+L$22+L$15))*60/(2*PI())</f>
        <v>-24.607291809270883</v>
      </c>
      <c r="M813" s="20">
        <f>(M$21-$D813*9.81*加速計算!$E$6/(M$13*M$14*加速計算!$E$5)*M$12/2*(加速計算!$E$7*COS(RADIANS(加速計算!$E$8))+SIN(RADIANS(加速計算!$E$8))))*加速計算!$E$3*PI()*M$12/(M$13*(($D813/(4*加速計算!$E$5)*(M$12/M$13)^2)+M$22+M$15))*60/(2*PI())</f>
        <v>-20.455279990218962</v>
      </c>
    </row>
    <row r="814" spans="4:13">
      <c r="D814" s="22">
        <v>7790</v>
      </c>
      <c r="E814" s="9">
        <f>(E$21-$D814*9.81*加速計算!$E$6/(E$13*E$14*加速計算!$E$5)*E$12/2*(加速計算!$E$7*COS(RADIANS(加速計算!$E$8))+SIN(RADIANS(加速計算!$E$8))))*加速計算!$E$3*PI()*E$12/(E$13*(($D814/(4*加速計算!$E$5)*(E$12/E$13)^2)+E$22+E$15))*60/(2*PI())</f>
        <v>-25.876571194624145</v>
      </c>
      <c r="F814" s="9">
        <f>(F$21-$D814*9.81*加速計算!$E$6/(F$13*F$14*加速計算!$E$5)*F$12/2*(加速計算!$E$7*COS(RADIANS(加速計算!$E$8))+SIN(RADIANS(加速計算!$E$8))))*加速計算!$E$3*PI()*F$12/(F$13*(($D814/(4*加速計算!$E$5)*(F$12/F$13)^2)+F$22+F$15))*60/(2*PI())</f>
        <v>-24.492390220800761</v>
      </c>
      <c r="G814" s="9">
        <f>(G$21-$D814*9.81*加速計算!$E$6/(G$13*G$14*加速計算!$E$5)*G$12/2*(加速計算!$E$7*COS(RADIANS(加速計算!$E$8))+SIN(RADIANS(加速計算!$E$8))))*加速計算!$E$3*PI()*G$12/(G$13*(($D814/(4*加速計算!$E$5)*(G$12/G$13)^2)+G$22+G$15))*60/(2*PI())</f>
        <v>-19.857991370642569</v>
      </c>
      <c r="H814" s="9">
        <f>(H$21-$D814*9.81*加速計算!$E$6/(H$13*H$14*加速計算!$E$5)*H$12/2*(加速計算!$E$7*COS(RADIANS(加速計算!$E$8))+SIN(RADIANS(加速計算!$E$8))))*加速計算!$E$3*PI()*H$12/(H$13*(($D814/(4*加速計算!$E$5)*(H$12/H$13)^2)+H$22+H$15))*60/(2*PI())</f>
        <v>-3.7101879982311652</v>
      </c>
      <c r="I814" s="9">
        <f>(I$21-$D814*9.81*加速計算!$E$6/(I$13*I$14*加速計算!$E$5)*I$12/2*(加速計算!$E$7*COS(RADIANS(加速計算!$E$8))+SIN(RADIANS(加速計算!$E$8))))*加速計算!$E$3*PI()*I$12/(I$13*(($D814/(4*加速計算!$E$5)*(I$12/I$13)^2)+I$22+I$15))*60/(2*PI())</f>
        <v>7.7690580965926044</v>
      </c>
      <c r="J814" s="9">
        <f>(J$21-$D814*9.81*加速計算!$E$6/(J$13*J$14*加速計算!$E$5)*J$12/2*(加速計算!$E$7*COS(RADIANS(加速計算!$E$8))+SIN(RADIANS(加速計算!$E$8))))*加速計算!$E$3*PI()*J$12/(J$13*(($D814/(4*加速計算!$E$5)*(J$12/J$13)^2)+J$22+J$15))*60/(2*PI())</f>
        <v>24.870499772140359</v>
      </c>
      <c r="K814" s="9">
        <f>(K$21-$D814*9.81*加速計算!$E$6/(K$13*K$14*加速計算!$E$5)*K$12/2*(加速計算!$E$7*COS(RADIANS(加速計算!$E$8))+SIN(RADIANS(加速計算!$E$8))))*加速計算!$E$3*PI()*K$12/(K$13*(($D814/(4*加速計算!$E$5)*(K$12/K$13)^2)+K$22+K$15))*60/(2*PI())</f>
        <v>-28.833459992489356</v>
      </c>
      <c r="L814" s="9">
        <f>(L$21-$D814*9.81*加速計算!$E$6/(L$13*L$14*加速計算!$E$5)*L$12/2*(加速計算!$E$7*COS(RADIANS(加速計算!$E$8))+SIN(RADIANS(加速計算!$E$8))))*加速計算!$E$3*PI()*L$12/(L$13*(($D814/(4*加速計算!$E$5)*(L$12/L$13)^2)+L$22+L$15))*60/(2*PI())</f>
        <v>-24.617665260403712</v>
      </c>
      <c r="M814" s="20">
        <f>(M$21-$D814*9.81*加速計算!$E$6/(M$13*M$14*加速計算!$E$5)*M$12/2*(加速計算!$E$7*COS(RADIANS(加速計算!$E$8))+SIN(RADIANS(加速計算!$E$8))))*加速計算!$E$3*PI()*M$12/(M$13*(($D814/(4*加速計算!$E$5)*(M$12/M$13)^2)+M$22+M$15))*60/(2*PI())</f>
        <v>-20.470968236518647</v>
      </c>
    </row>
    <row r="815" spans="4:13">
      <c r="D815" s="22">
        <v>7800</v>
      </c>
      <c r="E815" s="9">
        <f>(E$21-$D815*9.81*加速計算!$E$6/(E$13*E$14*加速計算!$E$5)*E$12/2*(加速計算!$E$7*COS(RADIANS(加速計算!$E$8))+SIN(RADIANS(加速計算!$E$8))))*加速計算!$E$3*PI()*E$12/(E$13*(($D815/(4*加速計算!$E$5)*(E$12/E$13)^2)+E$22+E$15))*60/(2*PI())</f>
        <v>-25.883477435341</v>
      </c>
      <c r="F815" s="9">
        <f>(F$21-$D815*9.81*加速計算!$E$6/(F$13*F$14*加速計算!$E$5)*F$12/2*(加速計算!$E$7*COS(RADIANS(加速計算!$E$8))+SIN(RADIANS(加速計算!$E$8))))*加速計算!$E$3*PI()*F$12/(F$13*(($D815/(4*加速計算!$E$5)*(F$12/F$13)^2)+F$22+F$15))*60/(2*PI())</f>
        <v>-24.502888986240745</v>
      </c>
      <c r="G815" s="9">
        <f>(G$21-$D815*9.81*加速計算!$E$6/(G$13*G$14*加速計算!$E$5)*G$12/2*(加速計算!$E$7*COS(RADIANS(加速計算!$E$8))+SIN(RADIANS(加速計算!$E$8))))*加速計算!$E$3*PI()*G$12/(G$13*(($D815/(4*加速計算!$E$5)*(G$12/G$13)^2)+G$22+G$15))*60/(2*PI())</f>
        <v>-19.874406390732943</v>
      </c>
      <c r="H815" s="9">
        <f>(H$21-$D815*9.81*加速計算!$E$6/(H$13*H$14*加速計算!$E$5)*H$12/2*(加速計算!$E$7*COS(RADIANS(加速計算!$E$8))+SIN(RADIANS(加速計算!$E$8))))*加速計算!$E$3*PI()*H$12/(H$13*(($D815/(4*加速計算!$E$5)*(H$12/H$13)^2)+H$22+H$15))*60/(2*PI())</f>
        <v>-3.7467986363766506</v>
      </c>
      <c r="I815" s="9">
        <f>(I$21-$D815*9.81*加速計算!$E$6/(I$13*I$14*加速計算!$E$5)*I$12/2*(加速計算!$E$7*COS(RADIANS(加速計算!$E$8))+SIN(RADIANS(加速計算!$E$8))))*加速計算!$E$3*PI()*I$12/(I$13*(($D815/(4*加速計算!$E$5)*(I$12/I$13)^2)+I$22+I$15))*60/(2*PI())</f>
        <v>7.7179505543300788</v>
      </c>
      <c r="J815" s="9">
        <f>(J$21-$D815*9.81*加速計算!$E$6/(J$13*J$14*加速計算!$E$5)*J$12/2*(加速計算!$E$7*COS(RADIANS(加速計算!$E$8))+SIN(RADIANS(加速計算!$E$8))))*加速計算!$E$3*PI()*J$12/(J$13*(($D815/(4*加速計算!$E$5)*(J$12/J$13)^2)+J$22+J$15))*60/(2*PI())</f>
        <v>24.79771417012239</v>
      </c>
      <c r="K815" s="9">
        <f>(K$21-$D815*9.81*加速計算!$E$6/(K$13*K$14*加速計算!$E$5)*K$12/2*(加速計算!$E$7*COS(RADIANS(加速計算!$E$8))+SIN(RADIANS(加速計算!$E$8))))*加速計算!$E$3*PI()*K$12/(K$13*(($D815/(4*加速計算!$E$5)*(K$12/K$13)^2)+K$22+K$15))*60/(2*PI())</f>
        <v>-28.838411083467093</v>
      </c>
      <c r="L815" s="9">
        <f>(L$21-$D815*9.81*加速計算!$E$6/(L$13*L$14*加速計算!$E$5)*L$12/2*(加速計算!$E$7*COS(RADIANS(加速計算!$E$8))+SIN(RADIANS(加速計算!$E$8))))*加速計算!$E$3*PI()*L$12/(L$13*(($D815/(4*加速計算!$E$5)*(L$12/L$13)^2)+L$22+L$15))*60/(2*PI())</f>
        <v>-24.628012151644125</v>
      </c>
      <c r="M815" s="20">
        <f>(M$21-$D815*9.81*加速計算!$E$6/(M$13*M$14*加速計算!$E$5)*M$12/2*(加速計算!$E$7*COS(RADIANS(加速計算!$E$8))+SIN(RADIANS(加速計算!$E$8))))*加速計算!$E$3*PI()*M$12/(M$13*(($D815/(4*加速計算!$E$5)*(M$12/M$13)^2)+M$22+M$15))*60/(2*PI())</f>
        <v>-20.486616333898841</v>
      </c>
    </row>
    <row r="816" spans="4:13">
      <c r="D816" s="22">
        <v>7810</v>
      </c>
      <c r="E816" s="9">
        <f>(E$21-$D816*9.81*加速計算!$E$6/(E$13*E$14*加速計算!$E$5)*E$12/2*(加速計算!$E$7*COS(RADIANS(加速計算!$E$8))+SIN(RADIANS(加速計算!$E$8))))*加速計算!$E$3*PI()*E$12/(E$13*(($D816/(4*加速計算!$E$5)*(E$12/E$13)^2)+E$22+E$15))*60/(2*PI())</f>
        <v>-25.890366016966585</v>
      </c>
      <c r="F816" s="9">
        <f>(F$21-$D816*9.81*加速計算!$E$6/(F$13*F$14*加速計算!$E$5)*F$12/2*(加速計算!$E$7*COS(RADIANS(加速計算!$E$8))+SIN(RADIANS(加速計算!$E$8))))*加速計算!$E$3*PI()*F$12/(F$13*(($D816/(4*加速計算!$E$5)*(F$12/F$13)^2)+F$22+F$15))*60/(2*PI())</f>
        <v>-24.513360926998338</v>
      </c>
      <c r="G816" s="9">
        <f>(G$21-$D816*9.81*加速計算!$E$6/(G$13*G$14*加速計算!$E$5)*G$12/2*(加速計算!$E$7*COS(RADIANS(加速計算!$E$8))+SIN(RADIANS(加速計算!$E$8))))*加速計算!$E$3*PI()*G$12/(G$13*(($D816/(4*加速計算!$E$5)*(G$12/G$13)^2)+G$22+G$15))*60/(2*PI())</f>
        <v>-19.890779500105189</v>
      </c>
      <c r="H816" s="9">
        <f>(H$21-$D816*9.81*加速計算!$E$6/(H$13*H$14*加速計算!$E$5)*H$12/2*(加速計算!$E$7*COS(RADIANS(加速計算!$E$8))+SIN(RADIANS(加速計算!$E$8))))*加速計算!$E$3*PI()*H$12/(H$13*(($D816/(4*加速計算!$E$5)*(H$12/H$13)^2)+H$22+H$15))*60/(2*PI())</f>
        <v>-3.7833169215069575</v>
      </c>
      <c r="I816" s="9">
        <f>(I$21-$D816*9.81*加速計算!$E$6/(I$13*I$14*加速計算!$E$5)*I$12/2*(加速計算!$E$7*COS(RADIANS(加速計算!$E$8))+SIN(RADIANS(加速計算!$E$8))))*加速計算!$E$3*PI()*I$12/(I$13*(($D816/(4*加速計算!$E$5)*(I$12/I$13)^2)+I$22+I$15))*60/(2*PI())</f>
        <v>7.6669719345847671</v>
      </c>
      <c r="J816" s="9">
        <f>(J$21-$D816*9.81*加速計算!$E$6/(J$13*J$14*加速計算!$E$5)*J$12/2*(加速計算!$E$7*COS(RADIANS(加速計算!$E$8))+SIN(RADIANS(加速計算!$E$8))))*加速計算!$E$3*PI()*J$12/(J$13*(($D816/(4*加速計算!$E$5)*(J$12/J$13)^2)+J$22+J$15))*60/(2*PI())</f>
        <v>24.725112379413105</v>
      </c>
      <c r="K816" s="9">
        <f>(K$21-$D816*9.81*加速計算!$E$6/(K$13*K$14*加速計算!$E$5)*K$12/2*(加速計算!$E$7*COS(RADIANS(加速計算!$E$8))+SIN(RADIANS(加速計算!$E$8))))*加速計算!$E$3*PI()*K$12/(K$13*(($D816/(4*加速計算!$E$5)*(K$12/K$13)^2)+K$22+K$15))*60/(2*PI())</f>
        <v>-28.843349510950986</v>
      </c>
      <c r="L816" s="9">
        <f>(L$21-$D816*9.81*加速計算!$E$6/(L$13*L$14*加速計算!$E$5)*L$12/2*(加速計算!$E$7*COS(RADIANS(加速計算!$E$8))+SIN(RADIANS(加速計算!$E$8))))*加速計算!$E$3*PI()*L$12/(L$13*(($D816/(4*加速計算!$E$5)*(L$12/L$13)^2)+L$22+L$15))*60/(2*PI())</f>
        <v>-24.638332584866486</v>
      </c>
      <c r="M816" s="20">
        <f>(M$21-$D816*9.81*加速計算!$E$6/(M$13*M$14*加速計算!$E$5)*M$12/2*(加速計算!$E$7*COS(RADIANS(加速計算!$E$8))+SIN(RADIANS(加速計算!$E$8))))*加速計算!$E$3*PI()*M$12/(M$13*(($D816/(4*加速計算!$E$5)*(M$12/M$13)^2)+M$22+M$15))*60/(2*PI())</f>
        <v>-20.502224436284589</v>
      </c>
    </row>
    <row r="817" spans="4:13">
      <c r="D817" s="22">
        <v>7820</v>
      </c>
      <c r="E817" s="9">
        <f>(E$21-$D817*9.81*加速計算!$E$6/(E$13*E$14*加速計算!$E$5)*E$12/2*(加速計算!$E$7*COS(RADIANS(加速計算!$E$8))+SIN(RADIANS(加速計算!$E$8))))*加速計算!$E$3*PI()*E$12/(E$13*(($D817/(4*加速計算!$E$5)*(E$12/E$13)^2)+E$22+E$15))*60/(2*PI())</f>
        <v>-25.897237007145215</v>
      </c>
      <c r="F817" s="9">
        <f>(F$21-$D817*9.81*加速計算!$E$6/(F$13*F$14*加速計算!$E$5)*F$12/2*(加速計算!$E$7*COS(RADIANS(加速計算!$E$8))+SIN(RADIANS(加速計算!$E$8))))*加速計算!$E$3*PI()*F$12/(F$13*(($D817/(4*加速計算!$E$5)*(F$12/F$13)^2)+F$22+F$15))*60/(2*PI())</f>
        <v>-24.523806145749258</v>
      </c>
      <c r="G817" s="9">
        <f>(G$21-$D817*9.81*加速計算!$E$6/(G$13*G$14*加速計算!$E$5)*G$12/2*(加速計算!$E$7*COS(RADIANS(加速計算!$E$8))+SIN(RADIANS(加速計算!$E$8))))*加速計算!$E$3*PI()*G$12/(G$13*(($D817/(4*加速計算!$E$5)*(G$12/G$13)^2)+G$22+G$15))*60/(2*PI())</f>
        <v>-19.907110859063902</v>
      </c>
      <c r="H817" s="9">
        <f>(H$21-$D817*9.81*加速計算!$E$6/(H$13*H$14*加速計算!$E$5)*H$12/2*(加速計算!$E$7*COS(RADIANS(加速計算!$E$8))+SIN(RADIANS(加速計算!$E$8))))*加速計算!$E$3*PI()*H$12/(H$13*(($D817/(4*加速計算!$E$5)*(H$12/H$13)^2)+H$22+H$15))*60/(2*PI())</f>
        <v>-3.8197432026327327</v>
      </c>
      <c r="I817" s="9">
        <f>(I$21-$D817*9.81*加速計算!$E$6/(I$13*I$14*加速計算!$E$5)*I$12/2*(加速計算!$E$7*COS(RADIANS(加速計算!$E$8))+SIN(RADIANS(加速計算!$E$8))))*加速計算!$E$3*PI()*I$12/(I$13*(($D817/(4*加速計算!$E$5)*(I$12/I$13)^2)+I$22+I$15))*60/(2*PI())</f>
        <v>7.6161217501464566</v>
      </c>
      <c r="J817" s="9">
        <f>(J$21-$D817*9.81*加速計算!$E$6/(J$13*J$14*加速計算!$E$5)*J$12/2*(加速計算!$E$7*COS(RADIANS(加速計算!$E$8))+SIN(RADIANS(加速計算!$E$8))))*加速計算!$E$3*PI()*J$12/(J$13*(($D817/(4*加速計算!$E$5)*(J$12/J$13)^2)+J$22+J$15))*60/(2*PI())</f>
        <v>24.652693704600495</v>
      </c>
      <c r="K817" s="9">
        <f>(K$21-$D817*9.81*加速計算!$E$6/(K$13*K$14*加速計算!$E$5)*K$12/2*(加速計算!$E$7*COS(RADIANS(加速計算!$E$8))+SIN(RADIANS(加速計算!$E$8))))*加速計算!$E$3*PI()*K$12/(K$13*(($D817/(4*加速計算!$E$5)*(K$12/K$13)^2)+K$22+K$15))*60/(2*PI())</f>
        <v>-28.848275323463426</v>
      </c>
      <c r="L817" s="9">
        <f>(L$21-$D817*9.81*加速計算!$E$6/(L$13*L$14*加速計算!$E$5)*L$12/2*(加速計算!$E$7*COS(RADIANS(加速計算!$E$8))+SIN(RADIANS(加速計算!$E$8))))*加速計算!$E$3*PI()*L$12/(L$13*(($D817/(4*加速計算!$E$5)*(L$12/L$13)^2)+L$22+L$15))*60/(2*PI())</f>
        <v>-24.648626661424835</v>
      </c>
      <c r="M817" s="20">
        <f>(M$21-$D817*9.81*加速計算!$E$6/(M$13*M$14*加速計算!$E$5)*M$12/2*(加速計算!$E$7*COS(RADIANS(加速計算!$E$8))+SIN(RADIANS(加速計算!$E$8))))*加速計算!$E$3*PI()*M$12/(M$13*(($D817/(4*加速計算!$E$5)*(M$12/M$13)^2)+M$22+M$15))*60/(2*PI())</f>
        <v>-20.51779269681505</v>
      </c>
    </row>
    <row r="818" spans="4:13">
      <c r="D818" s="22">
        <v>7830</v>
      </c>
      <c r="E818" s="9">
        <f>(E$21-$D818*9.81*加速計算!$E$6/(E$13*E$14*加速計算!$E$5)*E$12/2*(加速計算!$E$7*COS(RADIANS(加速計算!$E$8))+SIN(RADIANS(加速計算!$E$8))))*加速計算!$E$3*PI()*E$12/(E$13*(($D818/(4*加速計算!$E$5)*(E$12/E$13)^2)+E$22+E$15))*60/(2*PI())</f>
        <v>-25.904090473176169</v>
      </c>
      <c r="F818" s="9">
        <f>(F$21-$D818*9.81*加速計算!$E$6/(F$13*F$14*加速計算!$E$5)*F$12/2*(加速計算!$E$7*COS(RADIANS(加速計算!$E$8))+SIN(RADIANS(加速計算!$E$8))))*加速計算!$E$3*PI()*F$12/(F$13*(($D818/(4*加速計算!$E$5)*(F$12/F$13)^2)+F$22+F$15))*60/(2*PI())</f>
        <v>-24.534224744645893</v>
      </c>
      <c r="G818" s="9">
        <f>(G$21-$D818*9.81*加速計算!$E$6/(G$13*G$14*加速計算!$E$5)*G$12/2*(加速計算!$E$7*COS(RADIANS(加速計算!$E$8))+SIN(RADIANS(加速計算!$E$8))))*加速計算!$E$3*PI()*G$12/(G$13*(($D818/(4*加速計算!$E$5)*(G$12/G$13)^2)+G$22+G$15))*60/(2*PI())</f>
        <v>-19.923400627097198</v>
      </c>
      <c r="H818" s="9">
        <f>(H$21-$D818*9.81*加速計算!$E$6/(H$13*H$14*加速計算!$E$5)*H$12/2*(加速計算!$E$7*COS(RADIANS(加速計算!$E$8))+SIN(RADIANS(加速計算!$E$8))))*加速計算!$E$3*PI()*H$12/(H$13*(($D818/(4*加速計算!$E$5)*(H$12/H$13)^2)+H$22+H$15))*60/(2*PI())</f>
        <v>-3.8560778270082801</v>
      </c>
      <c r="I818" s="9">
        <f>(I$21-$D818*9.81*加速計算!$E$6/(I$13*I$14*加速計算!$E$5)*I$12/2*(加速計算!$E$7*COS(RADIANS(加速計算!$E$8))+SIN(RADIANS(加速計算!$E$8))))*加速計算!$E$3*PI()*I$12/(I$13*(($D818/(4*加速計算!$E$5)*(I$12/I$13)^2)+I$22+I$15))*60/(2*PI())</f>
        <v>7.5653995162567673</v>
      </c>
      <c r="J818" s="9">
        <f>(J$21-$D818*9.81*加速計算!$E$6/(J$13*J$14*加速計算!$E$5)*J$12/2*(加速計算!$E$7*COS(RADIANS(加速計算!$E$8))+SIN(RADIANS(加速計算!$E$8))))*加速計算!$E$3*PI()*J$12/(J$13*(($D818/(4*加速計算!$E$5)*(J$12/J$13)^2)+J$22+J$15))*60/(2*PI())</f>
        <v>24.58045745377601</v>
      </c>
      <c r="K818" s="9">
        <f>(K$21-$D818*9.81*加速計算!$E$6/(K$13*K$14*加速計算!$E$5)*K$12/2*(加速計算!$E$7*COS(RADIANS(加速計算!$E$8))+SIN(RADIANS(加速計算!$E$8))))*加速計算!$E$3*PI()*K$12/(K$13*(($D818/(4*加速計算!$E$5)*(K$12/K$13)^2)+K$22+K$15))*60/(2*PI())</f>
        <v>-28.853188569279265</v>
      </c>
      <c r="L818" s="9">
        <f>(L$21-$D818*9.81*加速計算!$E$6/(L$13*L$14*加速計算!$E$5)*L$12/2*(加速計算!$E$7*COS(RADIANS(加速計算!$E$8))+SIN(RADIANS(加速計算!$E$8))))*加速計算!$E$3*PI()*L$12/(L$13*(($D818/(4*加速計算!$E$5)*(L$12/L$13)^2)+L$22+L$15))*60/(2*PI())</f>
        <v>-24.6588944821562</v>
      </c>
      <c r="M818" s="20">
        <f>(M$21-$D818*9.81*加速計算!$E$6/(M$13*M$14*加速計算!$E$5)*M$12/2*(加速計算!$E$7*COS(RADIANS(加速計算!$E$8))+SIN(RADIANS(加速計算!$E$8))))*加速計算!$E$3*PI()*M$12/(M$13*(($D818/(4*加速計算!$E$5)*(M$12/M$13)^2)+M$22+M$15))*60/(2*PI())</f>
        <v>-20.533321267848613</v>
      </c>
    </row>
    <row r="819" spans="4:13">
      <c r="D819" s="22">
        <v>7840</v>
      </c>
      <c r="E819" s="9">
        <f>(E$21-$D819*9.81*加速計算!$E$6/(E$13*E$14*加速計算!$E$5)*E$12/2*(加速計算!$E$7*COS(RADIANS(加速計算!$E$8))+SIN(RADIANS(加速計算!$E$8))))*加速計算!$E$3*PI()*E$12/(E$13*(($D819/(4*加速計算!$E$5)*(E$12/E$13)^2)+E$22+E$15))*60/(2*PI())</f>
        <v>-25.910926482015874</v>
      </c>
      <c r="F819" s="9">
        <f>(F$21-$D819*9.81*加速計算!$E$6/(F$13*F$14*加速計算!$E$5)*F$12/2*(加速計算!$E$7*COS(RADIANS(加速計算!$E$8))+SIN(RADIANS(加速計算!$E$8))))*加速計算!$E$3*PI()*F$12/(F$13*(($D819/(4*加速計算!$E$5)*(F$12/F$13)^2)+F$22+F$15))*60/(2*PI())</f>
        <v>-24.544616825320585</v>
      </c>
      <c r="G819" s="9">
        <f>(G$21-$D819*9.81*加速計算!$E$6/(G$13*G$14*加速計算!$E$5)*G$12/2*(加速計算!$E$7*COS(RADIANS(加速計算!$E$8))+SIN(RADIANS(加速計算!$E$8))))*加速計算!$E$3*PI()*G$12/(G$13*(($D819/(4*加速計算!$E$5)*(G$12/G$13)^2)+G$22+G$15))*60/(2*PI())</f>
        <v>-19.939648962881872</v>
      </c>
      <c r="H819" s="9">
        <f>(H$21-$D819*9.81*加速計算!$E$6/(H$13*H$14*加速計算!$E$5)*H$12/2*(加速計算!$E$7*COS(RADIANS(加速計算!$E$8))+SIN(RADIANS(加速計算!$E$8))))*加速計算!$E$3*PI()*H$12/(H$13*(($D819/(4*加速計算!$E$5)*(H$12/H$13)^2)+H$22+H$15))*60/(2*PI())</f>
        <v>-3.8923211401425166</v>
      </c>
      <c r="I819" s="9">
        <f>(I$21-$D819*9.81*加速計算!$E$6/(I$13*I$14*加速計算!$E$5)*I$12/2*(加速計算!$E$7*COS(RADIANS(加速計算!$E$8))+SIN(RADIANS(加速計算!$E$8))))*加速計算!$E$3*PI()*I$12/(I$13*(($D819/(4*加速計算!$E$5)*(I$12/I$13)^2)+I$22+I$15))*60/(2*PI())</f>
        <v>7.5148047505938216</v>
      </c>
      <c r="J819" s="9">
        <f>(J$21-$D819*9.81*加速計算!$E$6/(J$13*J$14*加速計算!$E$5)*J$12/2*(加速計算!$E$7*COS(RADIANS(加速計算!$E$8))+SIN(RADIANS(加速計算!$E$8))))*加速計算!$E$3*PI()*J$12/(J$13*(($D819/(4*加速計算!$E$5)*(J$12/J$13)^2)+J$22+J$15))*60/(2*PI())</f>
        <v>24.508402938512631</v>
      </c>
      <c r="K819" s="9">
        <f>(K$21-$D819*9.81*加速計算!$E$6/(K$13*K$14*加速計算!$E$5)*K$12/2*(加速計算!$E$7*COS(RADIANS(加速計算!$E$8))+SIN(RADIANS(加速計算!$E$8))))*加速計算!$E$3*PI()*K$12/(K$13*(($D819/(4*加速計算!$E$5)*(K$12/K$13)^2)+K$22+K$15))*60/(2*PI())</f>
        <v>-28.858089296427323</v>
      </c>
      <c r="L819" s="9">
        <f>(L$21-$D819*9.81*加速計算!$E$6/(L$13*L$14*加速計算!$E$5)*L$12/2*(加速計算!$E$7*COS(RADIANS(加速計算!$E$8))+SIN(RADIANS(加速計算!$E$8))))*加速計算!$E$3*PI()*L$12/(L$13*(($D819/(4*加速計算!$E$5)*(L$12/L$13)^2)+L$22+L$15))*60/(2*PI())</f>
        <v>-24.669136147383867</v>
      </c>
      <c r="M819" s="20">
        <f>(M$21-$D819*9.81*加速計算!$E$6/(M$13*M$14*加速計算!$E$5)*M$12/2*(加速計算!$E$7*COS(RADIANS(加速計算!$E$8))+SIN(RADIANS(加速計算!$E$8))))*加速計算!$E$3*PI()*M$12/(M$13*(($D819/(4*加速計算!$E$5)*(M$12/M$13)^2)+M$22+M$15))*60/(2*PI())</f>
        <v>-20.548810300967794</v>
      </c>
    </row>
    <row r="820" spans="4:13">
      <c r="D820" s="22">
        <v>7850</v>
      </c>
      <c r="E820" s="9">
        <f>(E$21-$D820*9.81*加速計算!$E$6/(E$13*E$14*加速計算!$E$5)*E$12/2*(加速計算!$E$7*COS(RADIANS(加速計算!$E$8))+SIN(RADIANS(加速計算!$E$8))))*加速計算!$E$3*PI()*E$12/(E$13*(($D820/(4*加速計算!$E$5)*(E$12/E$13)^2)+E$22+E$15))*60/(2*PI())</f>
        <v>-25.917745100280079</v>
      </c>
      <c r="F820" s="9">
        <f>(F$21-$D820*9.81*加速計算!$E$6/(F$13*F$14*加速計算!$E$5)*F$12/2*(加速計算!$E$7*COS(RADIANS(加速計算!$E$8))+SIN(RADIANS(加速計算!$E$8))))*加速計算!$E$3*PI()*F$12/(F$13*(($D820/(4*加速計算!$E$5)*(F$12/F$13)^2)+F$22+F$15))*60/(2*PI())</f>
        <v>-24.554982488888992</v>
      </c>
      <c r="G820" s="9">
        <f>(G$21-$D820*9.81*加速計算!$E$6/(G$13*G$14*加速計算!$E$5)*G$12/2*(加速計算!$E$7*COS(RADIANS(加速計算!$E$8))+SIN(RADIANS(加速計算!$E$8))))*加速計算!$E$3*PI()*G$12/(G$13*(($D820/(4*加速計算!$E$5)*(G$12/G$13)^2)+G$22+G$15))*60/(2*PI())</f>
        <v>-19.955856024288579</v>
      </c>
      <c r="H820" s="9">
        <f>(H$21-$D820*9.81*加速計算!$E$6/(H$13*H$14*加速計算!$E$5)*H$12/2*(加速計算!$E$7*COS(RADIANS(加速計算!$E$8))+SIN(RADIANS(加速計算!$E$8))))*加速計算!$E$3*PI()*H$12/(H$13*(($D820/(4*加速計算!$E$5)*(H$12/H$13)^2)+H$22+H$15))*60/(2*PI())</f>
        <v>-3.9284734858099917</v>
      </c>
      <c r="I820" s="9">
        <f>(I$21-$D820*9.81*加速計算!$E$6/(I$13*I$14*加速計算!$E$5)*I$12/2*(加速計算!$E$7*COS(RADIANS(加速計算!$E$8))+SIN(RADIANS(加速計算!$E$8))))*加速計算!$E$3*PI()*I$12/(I$13*(($D820/(4*加速計算!$E$5)*(I$12/I$13)^2)+I$22+I$15))*60/(2*PI())</f>
        <v>7.4643369732568763</v>
      </c>
      <c r="J820" s="9">
        <f>(J$21-$D820*9.81*加速計算!$E$6/(J$13*J$14*加速計算!$E$5)*J$12/2*(加速計算!$E$7*COS(RADIANS(加速計算!$E$8))+SIN(RADIANS(加速計算!$E$8))))*加速計算!$E$3*PI()*J$12/(J$13*(($D820/(4*加速計算!$E$5)*(J$12/J$13)^2)+J$22+J$15))*60/(2*PI())</f>
        <v>24.436529473842906</v>
      </c>
      <c r="K820" s="9">
        <f>(K$21-$D820*9.81*加速計算!$E$6/(K$13*K$14*加速計算!$E$5)*K$12/2*(加速計算!$E$7*COS(RADIANS(加速計算!$E$8))+SIN(RADIANS(加速計算!$E$8))))*加速計算!$E$3*PI()*K$12/(K$13*(($D820/(4*加速計算!$E$5)*(K$12/K$13)^2)+K$22+K$15))*60/(2*PI())</f>
        <v>-28.86297755269198</v>
      </c>
      <c r="L820" s="9">
        <f>(L$21-$D820*9.81*加速計算!$E$6/(L$13*L$14*加速計算!$E$5)*L$12/2*(加速計算!$E$7*COS(RADIANS(加速計算!$E$8))+SIN(RADIANS(加速計算!$E$8))))*加速計算!$E$3*PI()*L$12/(L$13*(($D820/(4*加速計算!$E$5)*(L$12/L$13)^2)+L$22+L$15))*60/(2*PI())</f>
        <v>-24.679351756920656</v>
      </c>
      <c r="M820" s="20">
        <f>(M$21-$D820*9.81*加速計算!$E$6/(M$13*M$14*加速計算!$E$5)*M$12/2*(加速計算!$E$7*COS(RADIANS(加速計算!$E$8))+SIN(RADIANS(加速計算!$E$8))))*加速計算!$E$3*PI()*M$12/(M$13*(($D820/(4*加速計算!$E$5)*(M$12/M$13)^2)+M$22+M$15))*60/(2*PI())</f>
        <v>-20.56425994698418</v>
      </c>
    </row>
    <row r="821" spans="4:13">
      <c r="D821" s="22">
        <v>7860</v>
      </c>
      <c r="E821" s="9">
        <f>(E$21-$D821*9.81*加速計算!$E$6/(E$13*E$14*加速計算!$E$5)*E$12/2*(加速計算!$E$7*COS(RADIANS(加速計算!$E$8))+SIN(RADIANS(加速計算!$E$8))))*加速計算!$E$3*PI()*E$12/(E$13*(($D821/(4*加速計算!$E$5)*(E$12/E$13)^2)+E$22+E$15))*60/(2*PI())</f>
        <v>-25.924546394246061</v>
      </c>
      <c r="F821" s="9">
        <f>(F$21-$D821*9.81*加速計算!$E$6/(F$13*F$14*加速計算!$E$5)*F$12/2*(加速計算!$E$7*COS(RADIANS(加速計算!$E$8))+SIN(RADIANS(加速計算!$E$8))))*加速計算!$E$3*PI()*F$12/(F$13*(($D821/(4*加速計算!$E$5)*(F$12/F$13)^2)+F$22+F$15))*60/(2*PI())</f>
        <v>-24.565321835953348</v>
      </c>
      <c r="G821" s="9">
        <f>(G$21-$D821*9.81*加速計算!$E$6/(G$13*G$14*加速計算!$E$5)*G$12/2*(加速計算!$E$7*COS(RADIANS(加速計算!$E$8))+SIN(RADIANS(加速計算!$E$8))))*加速計算!$E$3*PI()*G$12/(G$13*(($D821/(4*加速計算!$E$5)*(G$12/G$13)^2)+G$22+G$15))*60/(2*PI())</f>
        <v>-19.972021968386954</v>
      </c>
      <c r="H821" s="9">
        <f>(H$21-$D821*9.81*加速計算!$E$6/(H$13*H$14*加速計算!$E$5)*H$12/2*(加速計算!$E$7*COS(RADIANS(加速計算!$E$8))+SIN(RADIANS(加速計算!$E$8))))*加速計算!$E$3*PI()*H$12/(H$13*(($D821/(4*加速計算!$E$5)*(H$12/H$13)^2)+H$22+H$15))*60/(2*PI())</f>
        <v>-3.9645352060617274</v>
      </c>
      <c r="I821" s="9">
        <f>(I$21-$D821*9.81*加速計算!$E$6/(I$13*I$14*加速計算!$E$5)*I$12/2*(加速計算!$E$7*COS(RADIANS(加速計算!$E$8))+SIN(RADIANS(加速計算!$E$8))))*加速計算!$E$3*PI()*I$12/(I$13*(($D821/(4*加速計算!$E$5)*(I$12/I$13)^2)+I$22+I$15))*60/(2*PI())</f>
        <v>7.4139957067511988</v>
      </c>
      <c r="J821" s="9">
        <f>(J$21-$D821*9.81*加速計算!$E$6/(J$13*J$14*加速計算!$E$5)*J$12/2*(加速計算!$E$7*COS(RADIANS(加速計算!$E$8))+SIN(RADIANS(加速計算!$E$8))))*加速計算!$E$3*PI()*J$12/(J$13*(($D821/(4*加速計算!$E$5)*(J$12/J$13)^2)+J$22+J$15))*60/(2*PI())</f>
        <v>24.364836378237303</v>
      </c>
      <c r="K821" s="9">
        <f>(K$21-$D821*9.81*加速計算!$E$6/(K$13*K$14*加速計算!$E$5)*K$12/2*(加速計算!$E$7*COS(RADIANS(加速計算!$E$8))+SIN(RADIANS(加速計算!$E$8))))*加速計算!$E$3*PI()*K$12/(K$13*(($D821/(4*加速計算!$E$5)*(K$12/K$13)^2)+K$22+K$15))*60/(2*PI())</f>
        <v>-28.867853385614772</v>
      </c>
      <c r="L821" s="9">
        <f>(L$21-$D821*9.81*加速計算!$E$6/(L$13*L$14*加速計算!$E$5)*L$12/2*(加速計算!$E$7*COS(RADIANS(加速計算!$E$8))+SIN(RADIANS(加速計算!$E$8))))*加速計算!$E$3*PI()*L$12/(L$13*(($D821/(4*加速計算!$E$5)*(L$12/L$13)^2)+L$22+L$15))*60/(2*PI())</f>
        <v>-24.689541410072206</v>
      </c>
      <c r="M821" s="20">
        <f>(M$21-$D821*9.81*加速計算!$E$6/(M$13*M$14*加速計算!$E$5)*M$12/2*(加速計算!$E$7*COS(RADIANS(加速計算!$E$8))+SIN(RADIANS(加速計算!$E$8))))*加速計算!$E$3*PI()*M$12/(M$13*(($D821/(4*加速計算!$E$5)*(M$12/M$13)^2)+M$22+M$15))*60/(2*PI())</f>
        <v>-20.579670355943367</v>
      </c>
    </row>
    <row r="822" spans="4:13">
      <c r="D822" s="22">
        <v>7870</v>
      </c>
      <c r="E822" s="9">
        <f>(E$21-$D822*9.81*加速計算!$E$6/(E$13*E$14*加速計算!$E$5)*E$12/2*(加速計算!$E$7*COS(RADIANS(加速計算!$E$8))+SIN(RADIANS(加速計算!$E$8))))*加速計算!$E$3*PI()*E$12/(E$13*(($D822/(4*加速計算!$E$5)*(E$12/E$13)^2)+E$22+E$15))*60/(2*PI())</f>
        <v>-25.931330429854672</v>
      </c>
      <c r="F822" s="9">
        <f>(F$21-$D822*9.81*加速計算!$E$6/(F$13*F$14*加速計算!$E$5)*F$12/2*(加速計算!$E$7*COS(RADIANS(加速計算!$E$8))+SIN(RADIANS(加速計算!$E$8))))*加速計算!$E$3*PI()*F$12/(F$13*(($D822/(4*加速計算!$E$5)*(F$12/F$13)^2)+F$22+F$15))*60/(2*PI())</f>
        <v>-24.575634966605683</v>
      </c>
      <c r="G822" s="9">
        <f>(G$21-$D822*9.81*加速計算!$E$6/(G$13*G$14*加速計算!$E$5)*G$12/2*(加速計算!$E$7*COS(RADIANS(加速計算!$E$8))+SIN(RADIANS(加速計算!$E$8))))*加速計算!$E$3*PI()*G$12/(G$13*(($D822/(4*加速計算!$E$5)*(G$12/G$13)^2)+G$22+G$15))*60/(2*PI())</f>
        <v>-19.988146951450638</v>
      </c>
      <c r="H822" s="9">
        <f>(H$21-$D822*9.81*加速計算!$E$6/(H$13*H$14*加速計算!$E$5)*H$12/2*(加速計算!$E$7*COS(RADIANS(加速計算!$E$8))+SIN(RADIANS(加速計算!$E$8))))*加速計算!$E$3*PI()*H$12/(H$13*(($D822/(4*加速計算!$E$5)*(H$12/H$13)^2)+H$22+H$15))*60/(2*PI())</f>
        <v>-4.0005066412360017</v>
      </c>
      <c r="I822" s="9">
        <f>(I$21-$D822*9.81*加速計算!$E$6/(I$13*I$14*加速計算!$E$5)*I$12/2*(加速計算!$E$7*COS(RADIANS(加速計算!$E$8))+SIN(RADIANS(加速計算!$E$8))))*加速計算!$E$3*PI()*I$12/(I$13*(($D822/(4*加速計算!$E$5)*(I$12/I$13)^2)+I$22+I$15))*60/(2*PI())</f>
        <v>7.3637804759729946</v>
      </c>
      <c r="J822" s="9">
        <f>(J$21-$D822*9.81*加速計算!$E$6/(J$13*J$14*加速計算!$E$5)*J$12/2*(加速計算!$E$7*COS(RADIANS(加速計算!$E$8))+SIN(RADIANS(加速計算!$E$8))))*加速計算!$E$3*PI()*J$12/(J$13*(($D822/(4*加速計算!$E$5)*(J$12/J$13)^2)+J$22+J$15))*60/(2*PI())</f>
        <v>24.29332297358264</v>
      </c>
      <c r="K822" s="9">
        <f>(K$21-$D822*9.81*加速計算!$E$6/(K$13*K$14*加速計算!$E$5)*K$12/2*(加速計算!$E$7*COS(RADIANS(加速計算!$E$8))+SIN(RADIANS(加速計算!$E$8))))*加速計算!$E$3*PI()*K$12/(K$13*(($D822/(4*加速計算!$E$5)*(K$12/K$13)^2)+K$22+K$15))*60/(2*PI())</f>
        <v>-28.872716842495837</v>
      </c>
      <c r="L822" s="9">
        <f>(L$21-$D822*9.81*加速計算!$E$6/(L$13*L$14*加速計算!$E$5)*L$12/2*(加速計算!$E$7*COS(RADIANS(加速計算!$E$8))+SIN(RADIANS(加速計算!$E$8))))*加速計算!$E$3*PI()*L$12/(L$13*(($D822/(4*加速計算!$E$5)*(L$12/L$13)^2)+L$22+L$15))*60/(2*PI())</f>
        <v>-24.699705205640086</v>
      </c>
      <c r="M822" s="20">
        <f>(M$21-$D822*9.81*加速計算!$E$6/(M$13*M$14*加速計算!$E$5)*M$12/2*(加速計算!$E$7*COS(RADIANS(加速計算!$E$8))+SIN(RADIANS(加速計算!$E$8))))*加速計算!$E$3*PI()*M$12/(M$13*(($D822/(4*加速計算!$E$5)*(M$12/M$13)^2)+M$22+M$15))*60/(2*PI())</f>
        <v>-20.595041677129728</v>
      </c>
    </row>
    <row r="823" spans="4:13">
      <c r="D823" s="22">
        <v>7880</v>
      </c>
      <c r="E823" s="9">
        <f>(E$21-$D823*9.81*加速計算!$E$6/(E$13*E$14*加速計算!$E$5)*E$12/2*(加速計算!$E$7*COS(RADIANS(加速計算!$E$8))+SIN(RADIANS(加速計算!$E$8))))*加速計算!$E$3*PI()*E$12/(E$13*(($D823/(4*加速計算!$E$5)*(E$12/E$13)^2)+E$22+E$15))*60/(2*PI())</f>
        <v>-25.938097272712621</v>
      </c>
      <c r="F823" s="9">
        <f>(F$21-$D823*9.81*加速計算!$E$6/(F$13*F$14*加速計算!$E$5)*F$12/2*(加速計算!$E$7*COS(RADIANS(加速計算!$E$8))+SIN(RADIANS(加速計算!$E$8))))*加速計算!$E$3*PI()*F$12/(F$13*(($D823/(4*加速計算!$E$5)*(F$12/F$13)^2)+F$22+F$15))*60/(2*PI())</f>
        <v>-24.585921980431142</v>
      </c>
      <c r="G823" s="9">
        <f>(G$21-$D823*9.81*加速計算!$E$6/(G$13*G$14*加速計算!$E$5)*G$12/2*(加速計算!$E$7*COS(RADIANS(加速計算!$E$8))+SIN(RADIANS(加速計算!$E$8))))*加速計算!$E$3*PI()*G$12/(G$13*(($D823/(4*加速計算!$E$5)*(G$12/G$13)^2)+G$22+G$15))*60/(2*PI())</f>
        <v>-20.004231128962378</v>
      </c>
      <c r="H823" s="9">
        <f>(H$21-$D823*9.81*加速計算!$E$6/(H$13*H$14*加速計算!$E$5)*H$12/2*(加速計算!$E$7*COS(RADIANS(加速計算!$E$8))+SIN(RADIANS(加速計算!$E$8))))*加速計算!$E$3*PI()*H$12/(H$13*(($D823/(4*加速計算!$E$5)*(H$12/H$13)^2)+H$22+H$15))*60/(2*PI())</f>
        <v>-4.0363881299690902</v>
      </c>
      <c r="I823" s="9">
        <f>(I$21-$D823*9.81*加速計算!$E$6/(I$13*I$14*加速計算!$E$5)*I$12/2*(加速計算!$E$7*COS(RADIANS(加速計算!$E$8))+SIN(RADIANS(加速計算!$E$8))))*加速計算!$E$3*PI()*I$12/(I$13*(($D823/(4*加速計算!$E$5)*(I$12/I$13)^2)+I$22+I$15))*60/(2*PI())</f>
        <v>7.3136908081944325</v>
      </c>
      <c r="J823" s="9">
        <f>(J$21-$D823*9.81*加速計算!$E$6/(J$13*J$14*加速計算!$E$5)*J$12/2*(加速計算!$E$7*COS(RADIANS(加速計算!$E$8))+SIN(RADIANS(加速計算!$E$8))))*加速計算!$E$3*PI()*J$12/(J$13*(($D823/(4*加速計算!$E$5)*(J$12/J$13)^2)+J$22+J$15))*60/(2*PI())</f>
        <v>24.221988585160705</v>
      </c>
      <c r="K823" s="9">
        <f>(K$21-$D823*9.81*加速計算!$E$6/(K$13*K$14*加速計算!$E$5)*K$12/2*(加速計算!$E$7*COS(RADIANS(加速計算!$E$8))+SIN(RADIANS(加速計算!$E$8))))*加速計算!$E$3*PI()*K$12/(K$13*(($D823/(4*加速計算!$E$5)*(K$12/K$13)^2)+K$22+K$15))*60/(2*PI())</f>
        <v>-28.877567970395567</v>
      </c>
      <c r="L823" s="9">
        <f>(L$21-$D823*9.81*加速計算!$E$6/(L$13*L$14*加速計算!$E$5)*L$12/2*(加速計算!$E$7*COS(RADIANS(加速計算!$E$8))+SIN(RADIANS(加速計算!$E$8))))*加速計算!$E$3*PI()*L$12/(L$13*(($D823/(4*加速計算!$E$5)*(L$12/L$13)^2)+L$22+L$15))*60/(2*PI())</f>
        <v>-24.709843241925121</v>
      </c>
      <c r="M823" s="20">
        <f>(M$21-$D823*9.81*加速計算!$E$6/(M$13*M$14*加速計算!$E$5)*M$12/2*(加速計算!$E$7*COS(RADIANS(加速計算!$E$8))+SIN(RADIANS(加速計算!$E$8))))*加速計算!$E$3*PI()*M$12/(M$13*(($D823/(4*加速計算!$E$5)*(M$12/M$13)^2)+M$22+M$15))*60/(2*PI())</f>
        <v>-20.610374059071368</v>
      </c>
    </row>
    <row r="824" spans="4:13">
      <c r="D824" s="22">
        <v>7890</v>
      </c>
      <c r="E824" s="9">
        <f>(E$21-$D824*9.81*加速計算!$E$6/(E$13*E$14*加速計算!$E$5)*E$12/2*(加速計算!$E$7*COS(RADIANS(加速計算!$E$8))+SIN(RADIANS(加速計算!$E$8))))*加速計算!$E$3*PI()*E$12/(E$13*(($D824/(4*加速計算!$E$5)*(E$12/E$13)^2)+E$22+E$15))*60/(2*PI())</f>
        <v>-25.944846988094415</v>
      </c>
      <c r="F824" s="9">
        <f>(F$21-$D824*9.81*加速計算!$E$6/(F$13*F$14*加速計算!$E$5)*F$12/2*(加速計算!$E$7*COS(RADIANS(加速計算!$E$8))+SIN(RADIANS(加速計算!$E$8))))*加速計算!$E$3*PI()*F$12/(F$13*(($D824/(4*加速計算!$E$5)*(F$12/F$13)^2)+F$22+F$15))*60/(2*PI())</f>
        <v>-24.59618297651107</v>
      </c>
      <c r="G824" s="9">
        <f>(G$21-$D824*9.81*加速計算!$E$6/(G$13*G$14*加速計算!$E$5)*G$12/2*(加速計算!$E$7*COS(RADIANS(加速計算!$E$8))+SIN(RADIANS(加速計算!$E$8))))*加速計算!$E$3*PI()*G$12/(G$13*(($D824/(4*加速計算!$E$5)*(G$12/G$13)^2)+G$22+G$15))*60/(2*PI())</f>
        <v>-20.020274655618973</v>
      </c>
      <c r="H824" s="9">
        <f>(H$21-$D824*9.81*加速計算!$E$6/(H$13*H$14*加速計算!$E$5)*H$12/2*(加速計算!$E$7*COS(RADIANS(加速計算!$E$8))+SIN(RADIANS(加速計算!$E$8))))*加速計算!$E$3*PI()*H$12/(H$13*(($D824/(4*加速計算!$E$5)*(H$12/H$13)^2)+H$22+H$15))*60/(2*PI())</f>
        <v>-4.0721800092058196</v>
      </c>
      <c r="I824" s="9">
        <f>(I$21-$D824*9.81*加速計算!$E$6/(I$13*I$14*加速計算!$E$5)*I$12/2*(加速計算!$E$7*COS(RADIANS(加速計算!$E$8))+SIN(RADIANS(加速計算!$E$8))))*加速計算!$E$3*PI()*I$12/(I$13*(($D824/(4*加速計算!$E$5)*(I$12/I$13)^2)+I$22+I$15))*60/(2*PI())</f>
        <v>7.2637262330488941</v>
      </c>
      <c r="J824" s="9">
        <f>(J$21-$D824*9.81*加速計算!$E$6/(J$13*J$14*加速計算!$E$5)*J$12/2*(加速計算!$E$7*COS(RADIANS(加速計算!$E$8))+SIN(RADIANS(加速計算!$E$8))))*加速計算!$E$3*PI()*J$12/(J$13*(($D824/(4*加速計算!$E$5)*(J$12/J$13)^2)+J$22+J$15))*60/(2*PI())</f>
        <v>24.150832541627086</v>
      </c>
      <c r="K824" s="9">
        <f>(K$21-$D824*9.81*加速計算!$E$6/(K$13*K$14*加速計算!$E$5)*K$12/2*(加速計算!$E$7*COS(RADIANS(加速計算!$E$8))+SIN(RADIANS(加速計算!$E$8))))*加速計算!$E$3*PI()*K$12/(K$13*(($D824/(4*加速計算!$E$5)*(K$12/K$13)^2)+K$22+K$15))*60/(2*PI())</f>
        <v>-28.882406816135951</v>
      </c>
      <c r="L824" s="9">
        <f>(L$21-$D824*9.81*加速計算!$E$6/(L$13*L$14*加速計算!$E$5)*L$12/2*(加速計算!$E$7*COS(RADIANS(加速計算!$E$8))+SIN(RADIANS(加速計算!$E$8))))*加速計算!$E$3*PI()*L$12/(L$13*(($D824/(4*加速計算!$E$5)*(L$12/L$13)^2)+L$22+L$15))*60/(2*PI())</f>
        <v>-24.719955616730449</v>
      </c>
      <c r="M824" s="20">
        <f>(M$21-$D824*9.81*加速計算!$E$6/(M$13*M$14*加速計算!$E$5)*M$12/2*(加速計算!$E$7*COS(RADIANS(加速計算!$E$8))+SIN(RADIANS(加速計算!$E$8))))*加速計算!$E$3*PI()*M$12/(M$13*(($D824/(4*加速計算!$E$5)*(M$12/M$13)^2)+M$22+M$15))*60/(2*PI())</f>
        <v>-20.625667649544749</v>
      </c>
    </row>
    <row r="825" spans="4:13">
      <c r="D825" s="22">
        <v>7900</v>
      </c>
      <c r="E825" s="9">
        <f>(E$21-$D825*9.81*加速計算!$E$6/(E$13*E$14*加速計算!$E$5)*E$12/2*(加速計算!$E$7*COS(RADIANS(加速計算!$E$8))+SIN(RADIANS(加速計算!$E$8))))*加速計算!$E$3*PI()*E$12/(E$13*(($D825/(4*加速計算!$E$5)*(E$12/E$13)^2)+E$22+E$15))*60/(2*PI())</f>
        <v>-25.951579640944633</v>
      </c>
      <c r="F825" s="9">
        <f>(F$21-$D825*9.81*加速計算!$E$6/(F$13*F$14*加速計算!$E$5)*F$12/2*(加速計算!$E$7*COS(RADIANS(加速計算!$E$8))+SIN(RADIANS(加速計算!$E$8))))*加速計算!$E$3*PI()*F$12/(F$13*(($D825/(4*加速計算!$E$5)*(F$12/F$13)^2)+F$22+F$15))*60/(2*PI())</f>
        <v>-24.606418053426292</v>
      </c>
      <c r="G825" s="9">
        <f>(G$21-$D825*9.81*加速計算!$E$6/(G$13*G$14*加速計算!$E$5)*G$12/2*(加速計算!$E$7*COS(RADIANS(加速計算!$E$8))+SIN(RADIANS(加速計算!$E$8))))*加速計算!$E$3*PI()*G$12/(G$13*(($D825/(4*加速計算!$E$5)*(G$12/G$13)^2)+G$22+G$15))*60/(2*PI())</f>
        <v>-20.036277685336259</v>
      </c>
      <c r="H825" s="9">
        <f>(H$21-$D825*9.81*加速計算!$E$6/(H$13*H$14*加速計算!$E$5)*H$12/2*(加速計算!$E$7*COS(RADIANS(加速計算!$E$8))+SIN(RADIANS(加速計算!$E$8))))*加速計算!$E$3*PI()*H$12/(H$13*(($D825/(4*加速計算!$E$5)*(H$12/H$13)^2)+H$22+H$15))*60/(2*PI())</f>
        <v>-4.1078826142102072</v>
      </c>
      <c r="I825" s="9">
        <f>(I$21-$D825*9.81*加速計算!$E$6/(I$13*I$14*加速計算!$E$5)*I$12/2*(加速計算!$E$7*COS(RADIANS(加速計算!$E$8))+SIN(RADIANS(加速計算!$E$8))))*加速計算!$E$3*PI()*I$12/(I$13*(($D825/(4*加速計算!$E$5)*(I$12/I$13)^2)+I$22+I$15))*60/(2*PI())</f>
        <v>7.2138862825161327</v>
      </c>
      <c r="J825" s="9">
        <f>(J$21-$D825*9.81*加速計算!$E$6/(J$13*J$14*加速計算!$E$5)*J$12/2*(加速計算!$E$7*COS(RADIANS(加速計算!$E$8))+SIN(RADIANS(加速計算!$E$8))))*加速計算!$E$3*PI()*J$12/(J$13*(($D825/(4*加速計算!$E$5)*(J$12/J$13)^2)+J$22+J$15))*60/(2*PI())</f>
        <v>24.079854174990015</v>
      </c>
      <c r="K825" s="9">
        <f>(K$21-$D825*9.81*加速計算!$E$6/(K$13*K$14*加速計算!$E$5)*K$12/2*(加速計算!$E$7*COS(RADIANS(加速計算!$E$8))+SIN(RADIANS(加速計算!$E$8))))*加速計算!$E$3*PI()*K$12/(K$13*(($D825/(4*加速計算!$E$5)*(K$12/K$13)^2)+K$22+K$15))*60/(2*PI())</f>
        <v>-28.887233426302291</v>
      </c>
      <c r="L825" s="9">
        <f>(L$21-$D825*9.81*加速計算!$E$6/(L$13*L$14*加速計算!$E$5)*L$12/2*(加速計算!$E$7*COS(RADIANS(加速計算!$E$8))+SIN(RADIANS(加速計算!$E$8))))*加速計算!$E$3*PI()*L$12/(L$13*(($D825/(4*加速計算!$E$5)*(L$12/L$13)^2)+L$22+L$15))*60/(2*PI())</f>
        <v>-24.730042427364769</v>
      </c>
      <c r="M825" s="20">
        <f>(M$21-$D825*9.81*加速計算!$E$6/(M$13*M$14*加速計算!$E$5)*M$12/2*(加速計算!$E$7*COS(RADIANS(加速計算!$E$8))+SIN(RADIANS(加速計算!$E$8))))*加速計算!$E$3*PI()*M$12/(M$13*(($D825/(4*加速計算!$E$5)*(M$12/M$13)^2)+M$22+M$15))*60/(2*PI())</f>
        <v>-20.640922595579561</v>
      </c>
    </row>
    <row r="826" spans="4:13">
      <c r="D826" s="22">
        <v>7910</v>
      </c>
      <c r="E826" s="9">
        <f>(E$21-$D826*9.81*加速計算!$E$6/(E$13*E$14*加速計算!$E$5)*E$12/2*(加速計算!$E$7*COS(RADIANS(加速計算!$E$8))+SIN(RADIANS(加速計算!$E$8))))*加速計算!$E$3*PI()*E$12/(E$13*(($D826/(4*加速計算!$E$5)*(E$12/E$13)^2)+E$22+E$15))*60/(2*PI())</f>
        <v>-25.958295295879871</v>
      </c>
      <c r="F826" s="9">
        <f>(F$21-$D826*9.81*加速計算!$E$6/(F$13*F$14*加速計算!$E$5)*F$12/2*(加速計算!$E$7*COS(RADIANS(加速計算!$E$8))+SIN(RADIANS(加速計算!$E$8))))*加速計算!$E$3*PI()*F$12/(F$13*(($D826/(4*加速計算!$E$5)*(F$12/F$13)^2)+F$22+F$15))*60/(2*PI())</f>
        <v>-24.61662730926021</v>
      </c>
      <c r="G826" s="9">
        <f>(G$21-$D826*9.81*加速計算!$E$6/(G$13*G$14*加速計算!$E$5)*G$12/2*(加速計算!$E$7*COS(RADIANS(加速計算!$E$8))+SIN(RADIANS(加速計算!$E$8))))*加速計算!$E$3*PI()*G$12/(G$13*(($D826/(4*加速計算!$E$5)*(G$12/G$13)^2)+G$22+G$15))*60/(2*PI())</f>
        <v>-20.05224037125403</v>
      </c>
      <c r="H826" s="9">
        <f>(H$21-$D826*9.81*加速計算!$E$6/(H$13*H$14*加速計算!$E$5)*H$12/2*(加速計算!$E$7*COS(RADIANS(加速計算!$E$8))+SIN(RADIANS(加速計算!$E$8))))*加速計算!$E$3*PI()*H$12/(H$13*(($D826/(4*加速計算!$E$5)*(H$12/H$13)^2)+H$22+H$15))*60/(2*PI())</f>
        <v>-4.1434962785758538</v>
      </c>
      <c r="I826" s="9">
        <f>(I$21-$D826*9.81*加速計算!$E$6/(I$13*I$14*加速計算!$E$5)*I$12/2*(加速計算!$E$7*COS(RADIANS(加速計算!$E$8))+SIN(RADIANS(加速計算!$E$8))))*加速計算!$E$3*PI()*I$12/(I$13*(($D826/(4*加速計算!$E$5)*(I$12/I$13)^2)+I$22+I$15))*60/(2*PI())</f>
        <v>7.1641704909077584</v>
      </c>
      <c r="J826" s="9">
        <f>(J$21-$D826*9.81*加速計算!$E$6/(J$13*J$14*加速計算!$E$5)*J$12/2*(加速計算!$E$7*COS(RADIANS(加速計算!$E$8))+SIN(RADIANS(加速計算!$E$8))))*加速計算!$E$3*PI()*J$12/(J$13*(($D826/(4*加速計算!$E$5)*(J$12/J$13)^2)+J$22+J$15))*60/(2*PI())</f>
        <v>24.009052820589559</v>
      </c>
      <c r="K826" s="9">
        <f>(K$21-$D826*9.81*加速計算!$E$6/(K$13*K$14*加速計算!$E$5)*K$12/2*(加速計算!$E$7*COS(RADIANS(加速計算!$E$8))+SIN(RADIANS(加速計算!$E$8))))*加速計算!$E$3*PI()*K$12/(K$13*(($D826/(4*加速計算!$E$5)*(K$12/K$13)^2)+K$22+K$15))*60/(2*PI())</f>
        <v>-28.892047847244562</v>
      </c>
      <c r="L826" s="9">
        <f>(L$21-$D826*9.81*加速計算!$E$6/(L$13*L$14*加速計算!$E$5)*L$12/2*(加速計算!$E$7*COS(RADIANS(加速計算!$E$8))+SIN(RADIANS(加速計算!$E$8))))*加速計算!$E$3*PI()*L$12/(L$13*(($D826/(4*加速計算!$E$5)*(L$12/L$13)^2)+L$22+L$15))*60/(2*PI())</f>
        <v>-24.740103770645334</v>
      </c>
      <c r="M826" s="20">
        <f>(M$21-$D826*9.81*加速計算!$E$6/(M$13*M$14*加速計算!$E$5)*M$12/2*(加速計算!$E$7*COS(RADIANS(加速計算!$E$8))+SIN(RADIANS(加速計算!$E$8))))*加速計算!$E$3*PI()*M$12/(M$13*(($D826/(4*加速計算!$E$5)*(M$12/M$13)^2)+M$22+M$15))*60/(2*PI())</f>
        <v>-20.656139043463405</v>
      </c>
    </row>
    <row r="827" spans="4:13">
      <c r="D827" s="22">
        <v>7920</v>
      </c>
      <c r="E827" s="9">
        <f>(E$21-$D827*9.81*加速計算!$E$6/(E$13*E$14*加速計算!$E$5)*E$12/2*(加速計算!$E$7*COS(RADIANS(加速計算!$E$8))+SIN(RADIANS(加速計算!$E$8))))*加速計算!$E$3*PI()*E$12/(E$13*(($D827/(4*加速計算!$E$5)*(E$12/E$13)^2)+E$22+E$15))*60/(2*PI())</f>
        <v>-25.964994017190861</v>
      </c>
      <c r="F827" s="9">
        <f>(F$21-$D827*9.81*加速計算!$E$6/(F$13*F$14*加速計算!$E$5)*F$12/2*(加速計算!$E$7*COS(RADIANS(加速計算!$E$8))+SIN(RADIANS(加速計算!$E$8))))*加速計算!$E$3*PI()*F$12/(F$13*(($D827/(4*加速計算!$E$5)*(F$12/F$13)^2)+F$22+F$15))*60/(2*PI())</f>
        <v>-24.626810841601976</v>
      </c>
      <c r="G827" s="9">
        <f>(G$21-$D827*9.81*加速計算!$E$6/(G$13*G$14*加速計算!$E$5)*G$12/2*(加速計算!$E$7*COS(RADIANS(加速計算!$E$8))+SIN(RADIANS(加速計算!$E$8))))*加速計算!$E$3*PI()*G$12/(G$13*(($D827/(4*加速計算!$E$5)*(G$12/G$13)^2)+G$22+G$15))*60/(2*PI())</f>
        <v>-20.068162865740902</v>
      </c>
      <c r="H827" s="9">
        <f>(H$21-$D827*9.81*加速計算!$E$6/(H$13*H$14*加速計算!$E$5)*H$12/2*(加速計算!$E$7*COS(RADIANS(加速計算!$E$8))+SIN(RADIANS(加速計算!$E$8))))*加速計算!$E$3*PI()*H$12/(H$13*(($D827/(4*加速計算!$E$5)*(H$12/H$13)^2)+H$22+H$15))*60/(2*PI())</f>
        <v>-4.1790213342363653</v>
      </c>
      <c r="I827" s="9">
        <f>(I$21-$D827*9.81*加速計算!$E$6/(I$13*I$14*加速計算!$E$5)*I$12/2*(加速計算!$E$7*COS(RADIANS(加速計算!$E$8))+SIN(RADIANS(加速計算!$E$8))))*加速計算!$E$3*PI()*I$12/(I$13*(($D827/(4*加速計算!$E$5)*(I$12/I$13)^2)+I$22+I$15))*60/(2*PI())</f>
        <v>7.1145783948526917</v>
      </c>
      <c r="J827" s="9">
        <f>(J$21-$D827*9.81*加速計算!$E$6/(J$13*J$14*加速計算!$E$5)*J$12/2*(加速計算!$E$7*COS(RADIANS(加速計算!$E$8))+SIN(RADIANS(加速計算!$E$8))))*加速計算!$E$3*PI()*J$12/(J$13*(($D827/(4*加速計算!$E$5)*(J$12/J$13)^2)+J$22+J$15))*60/(2*PI())</f>
        <v>23.938427817076825</v>
      </c>
      <c r="K827" s="9">
        <f>(K$21-$D827*9.81*加速計算!$E$6/(K$13*K$14*加速計算!$E$5)*K$12/2*(加速計算!$E$7*COS(RADIANS(加速計算!$E$8))+SIN(RADIANS(加速計算!$E$8))))*加速計算!$E$3*PI()*K$12/(K$13*(($D827/(4*加速計算!$E$5)*(K$12/K$13)^2)+K$22+K$15))*60/(2*PI())</f>
        <v>-28.896850125078913</v>
      </c>
      <c r="L827" s="9">
        <f>(L$21-$D827*9.81*加速計算!$E$6/(L$13*L$14*加速計算!$E$5)*L$12/2*(加速計算!$E$7*COS(RADIANS(加速計算!$E$8))+SIN(RADIANS(加速計算!$E$8))))*加速計算!$E$3*PI()*L$12/(L$13*(($D827/(4*加速計算!$E$5)*(L$12/L$13)^2)+L$22+L$15))*60/(2*PI())</f>
        <v>-24.750139742901165</v>
      </c>
      <c r="M827" s="20">
        <f>(M$21-$D827*9.81*加速計算!$E$6/(M$13*M$14*加速計算!$E$5)*M$12/2*(加速計算!$E$7*COS(RADIANS(加速計算!$E$8))+SIN(RADIANS(加速計算!$E$8))))*加速計算!$E$3*PI()*M$12/(M$13*(($D827/(4*加速計算!$E$5)*(M$12/M$13)^2)+M$22+M$15))*60/(2*PI())</f>
        <v>-20.671317138746407</v>
      </c>
    </row>
    <row r="828" spans="4:13">
      <c r="D828" s="22">
        <v>7930</v>
      </c>
      <c r="E828" s="9">
        <f>(E$21-$D828*9.81*加速計算!$E$6/(E$13*E$14*加速計算!$E$5)*E$12/2*(加速計算!$E$7*COS(RADIANS(加速計算!$E$8))+SIN(RADIANS(加速計算!$E$8))))*加速計算!$E$3*PI()*E$12/(E$13*(($D828/(4*加速計算!$E$5)*(E$12/E$13)^2)+E$22+E$15))*60/(2*PI())</f>
        <v>-25.971675868844557</v>
      </c>
      <c r="F828" s="9">
        <f>(F$21-$D828*9.81*加速計算!$E$6/(F$13*F$14*加速計算!$E$5)*F$12/2*(加速計算!$E$7*COS(RADIANS(加速計算!$E$8))+SIN(RADIANS(加速計算!$E$8))))*加速計算!$E$3*PI()*F$12/(F$13*(($D828/(4*加速計算!$E$5)*(F$12/F$13)^2)+F$22+F$15))*60/(2*PI())</f>
        <v>-24.636968747549602</v>
      </c>
      <c r="G828" s="9">
        <f>(G$21-$D828*9.81*加速計算!$E$6/(G$13*G$14*加速計算!$E$5)*G$12/2*(加速計算!$E$7*COS(RADIANS(加速計算!$E$8))+SIN(RADIANS(加速計算!$E$8))))*加速計算!$E$3*PI()*G$12/(G$13*(($D828/(4*加速計算!$E$5)*(G$12/G$13)^2)+G$22+G$15))*60/(2*PI())</f>
        <v>-20.084045320399213</v>
      </c>
      <c r="H828" s="9">
        <f>(H$21-$D828*9.81*加速計算!$E$6/(H$13*H$14*加速計算!$E$5)*H$12/2*(加速計算!$E$7*COS(RADIANS(加速計算!$E$8))+SIN(RADIANS(加速計算!$E$8))))*加速計算!$E$3*PI()*H$12/(H$13*(($D828/(4*加速計算!$E$5)*(H$12/H$13)^2)+H$22+H$15))*60/(2*PI())</f>
        <v>-4.2144581114756843</v>
      </c>
      <c r="I828" s="9">
        <f>(I$21-$D828*9.81*加速計算!$E$6/(I$13*I$14*加速計算!$E$5)*I$12/2*(加速計算!$E$7*COS(RADIANS(加速計算!$E$8))+SIN(RADIANS(加速計算!$E$8))))*加速計算!$E$3*PI()*I$12/(I$13*(($D828/(4*加速計算!$E$5)*(I$12/I$13)^2)+I$22+I$15))*60/(2*PI())</f>
        <v>7.0651095332827545</v>
      </c>
      <c r="J828" s="9">
        <f>(J$21-$D828*9.81*加速計算!$E$6/(J$13*J$14*加速計算!$E$5)*J$12/2*(加速計算!$E$7*COS(RADIANS(加速計算!$E$8))+SIN(RADIANS(加速計算!$E$8))))*加速計算!$E$3*PI()*J$12/(J$13*(($D828/(4*加速計算!$E$5)*(J$12/J$13)^2)+J$22+J$15))*60/(2*PI())</f>
        <v>23.86797850639336</v>
      </c>
      <c r="K828" s="9">
        <f>(K$21-$D828*9.81*加速計算!$E$6/(K$13*K$14*加速計算!$E$5)*K$12/2*(加速計算!$E$7*COS(RADIANS(加速計算!$E$8))+SIN(RADIANS(加速計算!$E$8))))*加速計算!$E$3*PI()*K$12/(K$13*(($D828/(4*加速計算!$E$5)*(K$12/K$13)^2)+K$22+K$15))*60/(2*PI())</f>
        <v>-28.901640305689156</v>
      </c>
      <c r="L828" s="9">
        <f>(L$21-$D828*9.81*加速計算!$E$6/(L$13*L$14*加速計算!$E$5)*L$12/2*(加速計算!$E$7*COS(RADIANS(加速計算!$E$8))+SIN(RADIANS(加速計算!$E$8))))*加速計算!$E$3*PI()*L$12/(L$13*(($D828/(4*加速計算!$E$5)*(L$12/L$13)^2)+L$22+L$15))*60/(2*PI())</f>
        <v>-24.760150439976112</v>
      </c>
      <c r="M828" s="20">
        <f>(M$21-$D828*9.81*加速計算!$E$6/(M$13*M$14*加速計算!$E$5)*M$12/2*(加速計算!$E$7*COS(RADIANS(加速計算!$E$8))+SIN(RADIANS(加速計算!$E$8))))*加速計算!$E$3*PI()*M$12/(M$13*(($D828/(4*加速計算!$E$5)*(M$12/M$13)^2)+M$22+M$15))*60/(2*PI())</f>
        <v>-20.686457026245968</v>
      </c>
    </row>
    <row r="829" spans="4:13">
      <c r="D829" s="22">
        <v>7940</v>
      </c>
      <c r="E829" s="9">
        <f>(E$21-$D829*9.81*加速計算!$E$6/(E$13*E$14*加速計算!$E$5)*E$12/2*(加速計算!$E$7*COS(RADIANS(加速計算!$E$8))+SIN(RADIANS(加速計算!$E$8))))*加速計算!$E$3*PI()*E$12/(E$13*(($D829/(4*加速計算!$E$5)*(E$12/E$13)^2)+E$22+E$15))*60/(2*PI())</f>
        <v>-25.978340914486104</v>
      </c>
      <c r="F829" s="9">
        <f>(F$21-$D829*9.81*加速計算!$E$6/(F$13*F$14*加速計算!$E$5)*F$12/2*(加速計算!$E$7*COS(RADIANS(加速計算!$E$8))+SIN(RADIANS(加速計算!$E$8))))*加速計算!$E$3*PI()*F$12/(F$13*(($D829/(4*加速計算!$E$5)*(F$12/F$13)^2)+F$22+F$15))*60/(2*PI())</f>
        <v>-24.647101123712979</v>
      </c>
      <c r="G829" s="9">
        <f>(G$21-$D829*9.81*加速計算!$E$6/(G$13*G$14*加速計算!$E$5)*G$12/2*(加速計算!$E$7*COS(RADIANS(加速計算!$E$8))+SIN(RADIANS(加速計算!$E$8))))*加速計算!$E$3*PI()*G$12/(G$13*(($D829/(4*加速計算!$E$5)*(G$12/G$13)^2)+G$22+G$15))*60/(2*PI())</f>
        <v>-20.099887886069737</v>
      </c>
      <c r="H829" s="9">
        <f>(H$21-$D829*9.81*加速計算!$E$6/(H$13*H$14*加速計算!$E$5)*H$12/2*(加速計算!$E$7*COS(RADIANS(加速計算!$E$8))+SIN(RADIANS(加速計算!$E$8))))*加速計算!$E$3*PI()*H$12/(H$13*(($D829/(4*加速計算!$E$5)*(H$12/H$13)^2)+H$22+H$15))*60/(2*PI())</f>
        <v>-4.2498069389382804</v>
      </c>
      <c r="I829" s="9">
        <f>(I$21-$D829*9.81*加速計算!$E$6/(I$13*I$14*加速計算!$E$5)*I$12/2*(加速計算!$E$7*COS(RADIANS(加速計算!$E$8))+SIN(RADIANS(加速計算!$E$8))))*加速計算!$E$3*PI()*I$12/(I$13*(($D829/(4*加速計算!$E$5)*(I$12/I$13)^2)+I$22+I$15))*60/(2*PI())</f>
        <v>7.0157634474184203</v>
      </c>
      <c r="J829" s="9">
        <f>(J$21-$D829*9.81*加速計算!$E$6/(J$13*J$14*加速計算!$E$5)*J$12/2*(加速計算!$E$7*COS(RADIANS(加速計算!$E$8))+SIN(RADIANS(加速計算!$E$8))))*加速計算!$E$3*PI()*J$12/(J$13*(($D829/(4*加速計算!$E$5)*(J$12/J$13)^2)+J$22+J$15))*60/(2*PI())</f>
        <v>23.797704233750746</v>
      </c>
      <c r="K829" s="9">
        <f>(K$21-$D829*9.81*加速計算!$E$6/(K$13*K$14*加速計算!$E$5)*K$12/2*(加速計算!$E$7*COS(RADIANS(加速計算!$E$8))+SIN(RADIANS(加速計算!$E$8))))*加速計算!$E$3*PI()*K$12/(K$13*(($D829/(4*加速計算!$E$5)*(K$12/K$13)^2)+K$22+K$15))*60/(2*PI())</f>
        <v>-28.906418434728241</v>
      </c>
      <c r="L829" s="9">
        <f>(L$21-$D829*9.81*加速計算!$E$6/(L$13*L$14*加速計算!$E$5)*L$12/2*(加速計算!$E$7*COS(RADIANS(加速計算!$E$8))+SIN(RADIANS(加速計算!$E$8))))*加速計算!$E$3*PI()*L$12/(L$13*(($D829/(4*加速計算!$E$5)*(L$12/L$13)^2)+L$22+L$15))*60/(2*PI())</f>
        <v>-24.770135957231791</v>
      </c>
      <c r="M829" s="20">
        <f>(M$21-$D829*9.81*加速計算!$E$6/(M$13*M$14*加速計算!$E$5)*M$12/2*(加速計算!$E$7*COS(RADIANS(加速計算!$E$8))+SIN(RADIANS(加速計算!$E$8))))*加速計算!$E$3*PI()*M$12/(M$13*(($D829/(4*加速計算!$E$5)*(M$12/M$13)^2)+M$22+M$15))*60/(2*PI())</f>
        <v>-20.701558850051246</v>
      </c>
    </row>
    <row r="830" spans="4:13">
      <c r="D830" s="22">
        <v>7950</v>
      </c>
      <c r="E830" s="9">
        <f>(E$21-$D830*9.81*加速計算!$E$6/(E$13*E$14*加速計算!$E$5)*E$12/2*(加速計算!$E$7*COS(RADIANS(加速計算!$E$8))+SIN(RADIANS(加速計算!$E$8))))*加速計算!$E$3*PI()*E$12/(E$13*(($D830/(4*加速計算!$E$5)*(E$12/E$13)^2)+E$22+E$15))*60/(2*PI())</f>
        <v>-25.984989217440901</v>
      </c>
      <c r="F830" s="9">
        <f>(F$21-$D830*9.81*加速計算!$E$6/(F$13*F$14*加速計算!$E$5)*F$12/2*(加速計算!$E$7*COS(RADIANS(加速計算!$E$8))+SIN(RADIANS(加速計算!$E$8))))*加速計算!$E$3*PI()*F$12/(F$13*(($D830/(4*加速計算!$E$5)*(F$12/F$13)^2)+F$22+F$15))*60/(2*PI())</f>
        <v>-24.657208066217034</v>
      </c>
      <c r="G830" s="9">
        <f>(G$21-$D830*9.81*加速計算!$E$6/(G$13*G$14*加速計算!$E$5)*G$12/2*(加速計算!$E$7*COS(RADIANS(加速計算!$E$8))+SIN(RADIANS(加速計算!$E$8))))*加速計算!$E$3*PI()*G$12/(G$13*(($D830/(4*加速計算!$E$5)*(G$12/G$13)^2)+G$22+G$15))*60/(2*PI())</f>
        <v>-20.115690712836592</v>
      </c>
      <c r="H830" s="9">
        <f>(H$21-$D830*9.81*加速計算!$E$6/(H$13*H$14*加速計算!$E$5)*H$12/2*(加速計算!$E$7*COS(RADIANS(加速計算!$E$8))+SIN(RADIANS(加速計算!$E$8))))*加速計算!$E$3*PI()*H$12/(H$13*(($D830/(4*加速計算!$E$5)*(H$12/H$13)^2)+H$22+H$15))*60/(2*PI())</f>
        <v>-4.285068143639343</v>
      </c>
      <c r="I830" s="9">
        <f>(I$21-$D830*9.81*加速計算!$E$6/(I$13*I$14*加速計算!$E$5)*I$12/2*(加速計算!$E$7*COS(RADIANS(加速計算!$E$8))+SIN(RADIANS(加速計算!$E$8))))*加速計算!$E$3*PI()*I$12/(I$13*(($D830/(4*加速計算!$E$5)*(I$12/I$13)^2)+I$22+I$15))*60/(2*PI())</f>
        <v>6.9665396807546029</v>
      </c>
      <c r="J830" s="9">
        <f>(J$21-$D830*9.81*加速計算!$E$6/(J$13*J$14*加速計算!$E$5)*J$12/2*(加速計算!$E$7*COS(RADIANS(加速計算!$E$8))+SIN(RADIANS(加速計算!$E$8))))*加速計算!$E$3*PI()*J$12/(J$13*(($D830/(4*加速計算!$E$5)*(J$12/J$13)^2)+J$22+J$15))*60/(2*PI())</f>
        <v>23.727604347610306</v>
      </c>
      <c r="K830" s="9">
        <f>(K$21-$D830*9.81*加速計算!$E$6/(K$13*K$14*加速計算!$E$5)*K$12/2*(加速計算!$E$7*COS(RADIANS(加速計算!$E$8))+SIN(RADIANS(加速計算!$E$8))))*加速計算!$E$3*PI()*K$12/(K$13*(($D830/(4*加速計算!$E$5)*(K$12/K$13)^2)+K$22+K$15))*60/(2*PI())</f>
        <v>-28.91118455761967</v>
      </c>
      <c r="L830" s="9">
        <f>(L$21-$D830*9.81*加速計算!$E$6/(L$13*L$14*加速計算!$E$5)*L$12/2*(加速計算!$E$7*COS(RADIANS(加速計算!$E$8))+SIN(RADIANS(加速計算!$E$8))))*加速計算!$E$3*PI()*L$12/(L$13*(($D830/(4*加速計算!$E$5)*(L$12/L$13)^2)+L$22+L$15))*60/(2*PI())</f>
        <v>-24.780096389550767</v>
      </c>
      <c r="M830" s="20">
        <f>(M$21-$D830*9.81*加速計算!$E$6/(M$13*M$14*加速計算!$E$5)*M$12/2*(加速計算!$E$7*COS(RADIANS(加速計算!$E$8))+SIN(RADIANS(加速計算!$E$8))))*加速計算!$E$3*PI()*M$12/(M$13*(($D830/(4*加速計算!$E$5)*(M$12/M$13)^2)+M$22+M$15))*60/(2*PI())</f>
        <v>-20.716622753527819</v>
      </c>
    </row>
    <row r="831" spans="4:13">
      <c r="D831" s="22">
        <v>7960</v>
      </c>
      <c r="E831" s="9">
        <f>(E$21-$D831*9.81*加速計算!$E$6/(E$13*E$14*加速計算!$E$5)*E$12/2*(加速計算!$E$7*COS(RADIANS(加速計算!$E$8))+SIN(RADIANS(加速計算!$E$8))))*加速計算!$E$3*PI()*E$12/(E$13*(($D831/(4*加速計算!$E$5)*(E$12/E$13)^2)+E$22+E$15))*60/(2*PI())</f>
        <v>-25.991620840716593</v>
      </c>
      <c r="F831" s="9">
        <f>(F$21-$D831*9.81*加速計算!$E$6/(F$13*F$14*加速計算!$E$5)*F$12/2*(加速計算!$E$7*COS(RADIANS(加速計算!$E$8))+SIN(RADIANS(加速計算!$E$8))))*加速計算!$E$3*PI()*F$12/(F$13*(($D831/(4*加速計算!$E$5)*(F$12/F$13)^2)+F$22+F$15))*60/(2*PI())</f>
        <v>-24.667289670704701</v>
      </c>
      <c r="G831" s="9">
        <f>(G$21-$D831*9.81*加速計算!$E$6/(G$13*G$14*加速計算!$E$5)*G$12/2*(加速計算!$E$7*COS(RADIANS(加速計算!$E$8))+SIN(RADIANS(加速計算!$E$8))))*加速計算!$E$3*PI()*G$12/(G$13*(($D831/(4*加速計算!$E$5)*(G$12/G$13)^2)+G$22+G$15))*60/(2*PI())</f>
        <v>-20.131453950031869</v>
      </c>
      <c r="H831" s="9">
        <f>(H$21-$D831*9.81*加速計算!$E$6/(H$13*H$14*加速計算!$E$5)*H$12/2*(加速計算!$E$7*COS(RADIANS(加速計算!$E$8))+SIN(RADIANS(加速計算!$E$8))))*加速計算!$E$3*PI()*H$12/(H$13*(($D831/(4*加速計算!$E$5)*(H$12/H$13)^2)+H$22+H$15))*60/(2*PI())</f>
        <v>-4.3202420509748514</v>
      </c>
      <c r="I831" s="9">
        <f>(I$21-$D831*9.81*加速計算!$E$6/(I$13*I$14*加速計算!$E$5)*I$12/2*(加速計算!$E$7*COS(RADIANS(加速計算!$E$8))+SIN(RADIANS(加速計算!$E$8))))*加速計算!$E$3*PI()*I$12/(I$13*(($D831/(4*加速計算!$E$5)*(I$12/I$13)^2)+I$22+I$15))*60/(2*PI())</f>
        <v>6.9174377790465789</v>
      </c>
      <c r="J831" s="9">
        <f>(J$21-$D831*9.81*加速計算!$E$6/(J$13*J$14*加速計算!$E$5)*J$12/2*(加速計算!$E$7*COS(RADIANS(加速計算!$E$8))+SIN(RADIANS(加速計算!$E$8))))*加速計算!$E$3*PI()*J$12/(J$13*(($D831/(4*加速計算!$E$5)*(J$12/J$13)^2)+J$22+J$15))*60/(2*PI())</f>
        <v>23.657678199662929</v>
      </c>
      <c r="K831" s="9">
        <f>(K$21-$D831*9.81*加速計算!$E$6/(K$13*K$14*加速計算!$E$5)*K$12/2*(加速計算!$E$7*COS(RADIANS(加速計算!$E$8))+SIN(RADIANS(加速計算!$E$8))))*加速計算!$E$3*PI()*K$12/(K$13*(($D831/(4*加速計算!$E$5)*(K$12/K$13)^2)+K$22+K$15))*60/(2*PI())</f>
        <v>-28.915938719558987</v>
      </c>
      <c r="L831" s="9">
        <f>(L$21-$D831*9.81*加速計算!$E$6/(L$13*L$14*加速計算!$E$5)*L$12/2*(加速計算!$E$7*COS(RADIANS(加速計算!$E$8))+SIN(RADIANS(加速計算!$E$8))))*加速計算!$E$3*PI()*L$12/(L$13*(($D831/(4*加速計算!$E$5)*(L$12/L$13)^2)+L$22+L$15))*60/(2*PI())</f>
        <v>-24.790031831339466</v>
      </c>
      <c r="M831" s="20">
        <f>(M$21-$D831*9.81*加速計算!$E$6/(M$13*M$14*加速計算!$E$5)*M$12/2*(加速計算!$E$7*COS(RADIANS(加速計算!$E$8))+SIN(RADIANS(加速計算!$E$8))))*加速計算!$E$3*PI()*M$12/(M$13*(($D831/(4*加速計算!$E$5)*(M$12/M$13)^2)+M$22+M$15))*60/(2*PI())</f>
        <v>-20.731648879322208</v>
      </c>
    </row>
    <row r="832" spans="4:13">
      <c r="D832" s="22">
        <v>7970</v>
      </c>
      <c r="E832" s="9">
        <f>(E$21-$D832*9.81*加速計算!$E$6/(E$13*E$14*加速計算!$E$5)*E$12/2*(加速計算!$E$7*COS(RADIANS(加速計算!$E$8))+SIN(RADIANS(加速計算!$E$8))))*加速計算!$E$3*PI()*E$12/(E$13*(($D832/(4*加速計算!$E$5)*(E$12/E$13)^2)+E$22+E$15))*60/(2*PI())</f>
        <v>-25.998235847005095</v>
      </c>
      <c r="F832" s="9">
        <f>(F$21-$D832*9.81*加速計算!$E$6/(F$13*F$14*加速計算!$E$5)*F$12/2*(加速計算!$E$7*COS(RADIANS(加速計算!$E$8))+SIN(RADIANS(加速計算!$E$8))))*加速計算!$E$3*PI()*F$12/(F$13*(($D832/(4*加速計算!$E$5)*(F$12/F$13)^2)+F$22+F$15))*60/(2*PI())</f>
        <v>-24.677346032339958</v>
      </c>
      <c r="G832" s="9">
        <f>(G$21-$D832*9.81*加速計算!$E$6/(G$13*G$14*加速計算!$E$5)*G$12/2*(加速計算!$E$7*COS(RADIANS(加速計算!$E$8))+SIN(RADIANS(加速計算!$E$8))))*加速計算!$E$3*PI()*G$12/(G$13*(($D832/(4*加速計算!$E$5)*(G$12/G$13)^2)+G$22+G$15))*60/(2*PI())</f>
        <v>-20.147177746240363</v>
      </c>
      <c r="H832" s="9">
        <f>(H$21-$D832*9.81*加速計算!$E$6/(H$13*H$14*加速計算!$E$5)*H$12/2*(加速計算!$E$7*COS(RADIANS(加速計算!$E$8))+SIN(RADIANS(加速計算!$E$8))))*加速計算!$E$3*PI()*H$12/(H$13*(($D832/(4*加速計算!$E$5)*(H$12/H$13)^2)+H$22+H$15))*60/(2*PI())</f>
        <v>-4.3553289847315897</v>
      </c>
      <c r="I832" s="9">
        <f>(I$21-$D832*9.81*加速計算!$E$6/(I$13*I$14*加速計算!$E$5)*I$12/2*(加速計算!$E$7*COS(RADIANS(加速計算!$E$8))+SIN(RADIANS(加速計算!$E$8))))*加速計算!$E$3*PI()*I$12/(I$13*(($D832/(4*加速計算!$E$5)*(I$12/I$13)^2)+I$22+I$15))*60/(2*PI())</f>
        <v>6.8684572902960426</v>
      </c>
      <c r="J832" s="9">
        <f>(J$21-$D832*9.81*加速計算!$E$6/(J$13*J$14*加速計算!$E$5)*J$12/2*(加速計算!$E$7*COS(RADIANS(加速計算!$E$8))+SIN(RADIANS(加速計算!$E$8))))*加速計算!$E$3*PI()*J$12/(J$13*(($D832/(4*加速計算!$E$5)*(J$12/J$13)^2)+J$22+J$15))*60/(2*PI())</f>
        <v>23.587925144809148</v>
      </c>
      <c r="K832" s="9">
        <f>(K$21-$D832*9.81*加速計算!$E$6/(K$13*K$14*加速計算!$E$5)*K$12/2*(加速計算!$E$7*COS(RADIANS(加速計算!$E$8))+SIN(RADIANS(加速計算!$E$8))))*加速計算!$E$3*PI()*K$12/(K$13*(($D832/(4*加速計算!$E$5)*(K$12/K$13)^2)+K$22+K$15))*60/(2*PI())</f>
        <v>-28.920680965515146</v>
      </c>
      <c r="L832" s="9">
        <f>(L$21-$D832*9.81*加速計算!$E$6/(L$13*L$14*加速計算!$E$5)*L$12/2*(加速計算!$E$7*COS(RADIANS(加速計算!$E$8))+SIN(RADIANS(加速計算!$E$8))))*加速計算!$E$3*PI()*L$12/(L$13*(($D832/(4*加速計算!$E$5)*(L$12/L$13)^2)+L$22+L$15))*60/(2*PI())</f>
        <v>-24.799942376531181</v>
      </c>
      <c r="M832" s="20">
        <f>(M$21-$D832*9.81*加速計算!$E$6/(M$13*M$14*加速計算!$E$5)*M$12/2*(加速計算!$E$7*COS(RADIANS(加速計算!$E$8))+SIN(RADIANS(加速計算!$E$8))))*加速計算!$E$3*PI()*M$12/(M$13*(($D832/(4*加速計算!$E$5)*(M$12/M$13)^2)+M$22+M$15))*60/(2*PI())</f>
        <v>-20.746637369366336</v>
      </c>
    </row>
    <row r="833" spans="4:13">
      <c r="D833" s="22">
        <v>7980</v>
      </c>
      <c r="E833" s="9">
        <f>(E$21-$D833*9.81*加速計算!$E$6/(E$13*E$14*加速計算!$E$5)*E$12/2*(加速計算!$E$7*COS(RADIANS(加速計算!$E$8))+SIN(RADIANS(加速計算!$E$8))))*加速計算!$E$3*PI()*E$12/(E$13*(($D833/(4*加速計算!$E$5)*(E$12/E$13)^2)+E$22+E$15))*60/(2*PI())</f>
        <v>-26.004834298684511</v>
      </c>
      <c r="F833" s="9">
        <f>(F$21-$D833*9.81*加速計算!$E$6/(F$13*F$14*加速計算!$E$5)*F$12/2*(加速計算!$E$7*COS(RADIANS(加速計算!$E$8))+SIN(RADIANS(加速計算!$E$8))))*加速計算!$E$3*PI()*F$12/(F$13*(($D833/(4*加速計算!$E$5)*(F$12/F$13)^2)+F$22+F$15))*60/(2*PI())</f>
        <v>-24.687377245810868</v>
      </c>
      <c r="G833" s="9">
        <f>(G$21-$D833*9.81*加速計算!$E$6/(G$13*G$14*加速計算!$E$5)*G$12/2*(加速計算!$E$7*COS(RADIANS(加速計算!$E$8))+SIN(RADIANS(加速計算!$E$8))))*加速計算!$E$3*PI()*G$12/(G$13*(($D833/(4*加速計算!$E$5)*(G$12/G$13)^2)+G$22+G$15))*60/(2*PI())</f>
        <v>-20.162862249304286</v>
      </c>
      <c r="H833" s="9">
        <f>(H$21-$D833*9.81*加速計算!$E$6/(H$13*H$14*加速計算!$E$5)*H$12/2*(加速計算!$E$7*COS(RADIANS(加速計算!$E$8))+SIN(RADIANS(加速計算!$E$8))))*加速計算!$E$3*PI()*H$12/(H$13*(($D833/(4*加速計算!$E$5)*(H$12/H$13)^2)+H$22+H$15))*60/(2*PI())</f>
        <v>-4.3903292670971039</v>
      </c>
      <c r="I833" s="9">
        <f>(I$21-$D833*9.81*加速計算!$E$6/(I$13*I$14*加速計算!$E$5)*I$12/2*(加速計算!$E$7*COS(RADIANS(加速計算!$E$8))+SIN(RADIANS(加速計算!$E$8))))*加速計算!$E$3*PI()*I$12/(I$13*(($D833/(4*加速計算!$E$5)*(I$12/I$13)^2)+I$22+I$15))*60/(2*PI())</f>
        <v>6.819597764737181</v>
      </c>
      <c r="J833" s="9">
        <f>(J$21-$D833*9.81*加速計算!$E$6/(J$13*J$14*加速計算!$E$5)*J$12/2*(加速計算!$E$7*COS(RADIANS(加速計算!$E$8))+SIN(RADIANS(加速計算!$E$8))))*加速計算!$E$3*PI()*J$12/(J$13*(($D833/(4*加速計算!$E$5)*(J$12/J$13)^2)+J$22+J$15))*60/(2*PI())</f>
        <v>23.518344541139243</v>
      </c>
      <c r="K833" s="9">
        <f>(K$21-$D833*9.81*加速計算!$E$6/(K$13*K$14*加速計算!$E$5)*K$12/2*(加速計算!$E$7*COS(RADIANS(加速計算!$E$8))+SIN(RADIANS(加速計算!$E$8))))*加速計算!$E$3*PI()*K$12/(K$13*(($D833/(4*加速計算!$E$5)*(K$12/K$13)^2)+K$22+K$15))*60/(2*PI())</f>
        <v>-28.925411340231999</v>
      </c>
      <c r="L833" s="9">
        <f>(L$21-$D833*9.81*加速計算!$E$6/(L$13*L$14*加速計算!$E$5)*L$12/2*(加速計算!$E$7*COS(RADIANS(加速計算!$E$8))+SIN(RADIANS(加速計算!$E$8))))*加速計算!$E$3*PI()*L$12/(L$13*(($D833/(4*加速計算!$E$5)*(L$12/L$13)^2)+L$22+L$15))*60/(2*PI())</f>
        <v>-24.809828118589021</v>
      </c>
      <c r="M833" s="20">
        <f>(M$21-$D833*9.81*加速計算!$E$6/(M$13*M$14*加速計算!$E$5)*M$12/2*(加速計算!$E$7*COS(RADIANS(加速計算!$E$8))+SIN(RADIANS(加速計算!$E$8))))*加速計算!$E$3*PI()*M$12/(M$13*(($D833/(4*加速計算!$E$5)*(M$12/M$13)^2)+M$22+M$15))*60/(2*PI())</f>
        <v>-20.761588364882055</v>
      </c>
    </row>
    <row r="834" spans="4:13">
      <c r="D834" s="22">
        <v>7990</v>
      </c>
      <c r="E834" s="9">
        <f>(E$21-$D834*9.81*加速計算!$E$6/(E$13*E$14*加速計算!$E$5)*E$12/2*(加速計算!$E$7*COS(RADIANS(加速計算!$E$8))+SIN(RADIANS(加速計算!$E$8))))*加速計算!$E$3*PI()*E$12/(E$13*(($D834/(4*加速計算!$E$5)*(E$12/E$13)^2)+E$22+E$15))*60/(2*PI())</f>
        <v>-26.011416257821121</v>
      </c>
      <c r="F834" s="9">
        <f>(F$21-$D834*9.81*加速計算!$E$6/(F$13*F$14*加速計算!$E$5)*F$12/2*(加速計算!$E$7*COS(RADIANS(加速計算!$E$8))+SIN(RADIANS(加速計算!$E$8))))*加速計算!$E$3*PI()*F$12/(F$13*(($D834/(4*加速計算!$E$5)*(F$12/F$13)^2)+F$22+F$15))*60/(2*PI())</f>
        <v>-24.697383405332459</v>
      </c>
      <c r="G834" s="9">
        <f>(G$21-$D834*9.81*加速計算!$E$6/(G$13*G$14*加速計算!$E$5)*G$12/2*(加速計算!$E$7*COS(RADIANS(加速計算!$E$8))+SIN(RADIANS(加速計算!$E$8))))*加速計算!$E$3*PI()*G$12/(G$13*(($D834/(4*加速計算!$E$5)*(G$12/G$13)^2)+G$22+G$15))*60/(2*PI())</f>
        <v>-20.178507606327855</v>
      </c>
      <c r="H834" s="9">
        <f>(H$21-$D834*9.81*加速計算!$E$6/(H$13*H$14*加速計算!$E$5)*H$12/2*(加速計算!$E$7*COS(RADIANS(加速計算!$E$8))+SIN(RADIANS(加速計算!$E$8))))*加速計算!$E$3*PI()*H$12/(H$13*(($D834/(4*加速計算!$E$5)*(H$12/H$13)^2)+H$22+H$15))*60/(2*PI())</f>
        <v>-4.4252432186694888</v>
      </c>
      <c r="I834" s="9">
        <f>(I$21-$D834*9.81*加速計算!$E$6/(I$13*I$14*加速計算!$E$5)*I$12/2*(加速計算!$E$7*COS(RADIANS(加速計算!$E$8))+SIN(RADIANS(加速計算!$E$8))))*加速計算!$E$3*PI()*I$12/(I$13*(($D834/(4*加速計算!$E$5)*(I$12/I$13)^2)+I$22+I$15))*60/(2*PI())</f>
        <v>6.7708587548229948</v>
      </c>
      <c r="J834" s="9">
        <f>(J$21-$D834*9.81*加速計算!$E$6/(J$13*J$14*加速計算!$E$5)*J$12/2*(加速計算!$E$7*COS(RADIANS(加速計算!$E$8))+SIN(RADIANS(加速計算!$E$8))))*加速計算!$E$3*PI()*J$12/(J$13*(($D834/(4*加速計算!$E$5)*(J$12/J$13)^2)+J$22+J$15))*60/(2*PI())</f>
        <v>23.448935749913581</v>
      </c>
      <c r="K834" s="9">
        <f>(K$21-$D834*9.81*加速計算!$E$6/(K$13*K$14*加速計算!$E$5)*K$12/2*(加速計算!$E$7*COS(RADIANS(加速計算!$E$8))+SIN(RADIANS(加速計算!$E$8))))*加速計算!$E$3*PI()*K$12/(K$13*(($D834/(4*加速計算!$E$5)*(K$12/K$13)^2)+K$22+K$15))*60/(2*PI())</f>
        <v>-28.930129888229605</v>
      </c>
      <c r="L834" s="9">
        <f>(L$21-$D834*9.81*加速計算!$E$6/(L$13*L$14*加速計算!$E$5)*L$12/2*(加速計算!$E$7*COS(RADIANS(加速計算!$E$8))+SIN(RADIANS(加速計算!$E$8))))*加速計算!$E$3*PI()*L$12/(L$13*(($D834/(4*加速計算!$E$5)*(L$12/L$13)^2)+L$22+L$15))*60/(2*PI())</f>
        <v>-24.819689150508868</v>
      </c>
      <c r="M834" s="20">
        <f>(M$21-$D834*9.81*加速計算!$E$6/(M$13*M$14*加速計算!$E$5)*M$12/2*(加速計算!$E$7*COS(RADIANS(加速計算!$E$8))+SIN(RADIANS(加速計算!$E$8))))*加速計算!$E$3*PI()*M$12/(M$13*(($D834/(4*加速計算!$E$5)*(M$12/M$13)^2)+M$22+M$15))*60/(2*PI())</f>
        <v>-20.776502006385517</v>
      </c>
    </row>
    <row r="835" spans="4:13">
      <c r="D835" s="22">
        <v>8000</v>
      </c>
      <c r="E835" s="9">
        <f>(E$21-$D835*9.81*加速計算!$E$6/(E$13*E$14*加速計算!$E$5)*E$12/2*(加速計算!$E$7*COS(RADIANS(加速計算!$E$8))+SIN(RADIANS(加速計算!$E$8))))*加速計算!$E$3*PI()*E$12/(E$13*(($D835/(4*加速計算!$E$5)*(E$12/E$13)^2)+E$22+E$15))*60/(2*PI())</f>
        <v>-26.017981786171333</v>
      </c>
      <c r="F835" s="9">
        <f>(F$21-$D835*9.81*加速計算!$E$6/(F$13*F$14*加速計算!$E$5)*F$12/2*(加速計算!$E$7*COS(RADIANS(加速計算!$E$8))+SIN(RADIANS(加速計算!$E$8))))*加速計算!$E$3*PI()*F$12/(F$13*(($D835/(4*加速計算!$E$5)*(F$12/F$13)^2)+F$22+F$15))*60/(2*PI())</f>
        <v>-24.70736460464974</v>
      </c>
      <c r="G835" s="9">
        <f>(G$21-$D835*9.81*加速計算!$E$6/(G$13*G$14*加速計算!$E$5)*G$12/2*(加速計算!$E$7*COS(RADIANS(加速計算!$E$8))+SIN(RADIANS(加速計算!$E$8))))*加速計算!$E$3*PI()*G$12/(G$13*(($D835/(4*加速計算!$E$5)*(G$12/G$13)^2)+G$22+G$15))*60/(2*PI())</f>
        <v>-20.1941139636819</v>
      </c>
      <c r="H835" s="9">
        <f>(H$21-$D835*9.81*加速計算!$E$6/(H$13*H$14*加速計算!$E$5)*H$12/2*(加速計算!$E$7*COS(RADIANS(加速計算!$E$8))+SIN(RADIANS(加速計算!$E$8))))*加速計算!$E$3*PI()*H$12/(H$13*(($D835/(4*加速計算!$E$5)*(H$12/H$13)^2)+H$22+H$15))*60/(2*PI())</f>
        <v>-4.4600711584672927</v>
      </c>
      <c r="I835" s="9">
        <f>(I$21-$D835*9.81*加速計算!$E$6/(I$13*I$14*加速計算!$E$5)*I$12/2*(加速計算!$E$7*COS(RADIANS(加速計算!$E$8))+SIN(RADIANS(加速計算!$E$8))))*加速計算!$E$3*PI()*I$12/(I$13*(($D835/(4*加速計算!$E$5)*(I$12/I$13)^2)+I$22+I$15))*60/(2*PI())</f>
        <v>6.7222398152115197</v>
      </c>
      <c r="J835" s="9">
        <f>(J$21-$D835*9.81*加速計算!$E$6/(J$13*J$14*加速計算!$E$5)*J$12/2*(加速計算!$E$7*COS(RADIANS(加速計算!$E$8))+SIN(RADIANS(加速計算!$E$8))))*加速計算!$E$3*PI()*J$12/(J$13*(($D835/(4*加速計算!$E$5)*(J$12/J$13)^2)+J$22+J$15))*60/(2*PI())</f>
        <v>23.379698135543066</v>
      </c>
      <c r="K835" s="9">
        <f>(K$21-$D835*9.81*加速計算!$E$6/(K$13*K$14*加速計算!$E$5)*K$12/2*(加速計算!$E$7*COS(RADIANS(加速計算!$E$8))+SIN(RADIANS(加速計算!$E$8))))*加速計算!$E$3*PI()*K$12/(K$13*(($D835/(4*加速計算!$E$5)*(K$12/K$13)^2)+K$22+K$15))*60/(2*PI())</f>
        <v>-28.934836653805721</v>
      </c>
      <c r="L835" s="9">
        <f>(L$21-$D835*9.81*加速計算!$E$6/(L$13*L$14*加速計算!$E$5)*L$12/2*(加速計算!$E$7*COS(RADIANS(加速計算!$E$8))+SIN(RADIANS(加速計算!$E$8))))*加速計算!$E$3*PI()*L$12/(L$13*(($D835/(4*加速計算!$E$5)*(L$12/L$13)^2)+L$22+L$15))*60/(2*PI())</f>
        <v>-24.829525564822287</v>
      </c>
      <c r="M835" s="20">
        <f>(M$21-$D835*9.81*加速計算!$E$6/(M$13*M$14*加速計算!$E$5)*M$12/2*(加速計算!$E$7*COS(RADIANS(加速計算!$E$8))+SIN(RADIANS(加速計算!$E$8))))*加速計算!$E$3*PI()*M$12/(M$13*(($D835/(4*加速計算!$E$5)*(M$12/M$13)^2)+M$22+M$15))*60/(2*PI())</f>
        <v>-20.79137843369163</v>
      </c>
    </row>
    <row r="836" spans="4:13">
      <c r="D836" s="22">
        <v>8010</v>
      </c>
      <c r="E836" s="9">
        <f>(E$21-$D836*9.81*加速計算!$E$6/(E$13*E$14*加速計算!$E$5)*E$12/2*(加速計算!$E$7*COS(RADIANS(加速計算!$E$8))+SIN(RADIANS(加速計算!$E$8))))*加速計算!$E$3*PI()*E$12/(E$13*(($D836/(4*加速計算!$E$5)*(E$12/E$13)^2)+E$22+E$15))*60/(2*PI())</f>
        <v>-26.024530945183638</v>
      </c>
      <c r="F836" s="9">
        <f>(F$21-$D836*9.81*加速計算!$E$6/(F$13*F$14*加速計算!$E$5)*F$12/2*(加速計算!$E$7*COS(RADIANS(加速計算!$E$8))+SIN(RADIANS(加速計算!$E$8))))*加速計算!$E$3*PI()*F$12/(F$13*(($D836/(4*加速計算!$E$5)*(F$12/F$13)^2)+F$22+F$15))*60/(2*PI())</f>
        <v>-24.717320937040622</v>
      </c>
      <c r="G836" s="9">
        <f>(G$21-$D836*9.81*加速計算!$E$6/(G$13*G$14*加速計算!$E$5)*G$12/2*(加速計算!$E$7*COS(RADIANS(加速計算!$E$8))+SIN(RADIANS(加速計算!$E$8))))*加速計算!$E$3*PI()*G$12/(G$13*(($D836/(4*加速計算!$E$5)*(G$12/G$13)^2)+G$22+G$15))*60/(2*PI())</f>
        <v>-20.209681467008441</v>
      </c>
      <c r="H836" s="9">
        <f>(H$21-$D836*9.81*加速計算!$E$6/(H$13*H$14*加速計算!$E$5)*H$12/2*(加速計算!$E$7*COS(RADIANS(加速計算!$E$8))+SIN(RADIANS(加速計算!$E$8))))*加速計算!$E$3*PI()*H$12/(H$13*(($D836/(4*加速計算!$E$5)*(H$12/H$13)^2)+H$22+H$15))*60/(2*PI())</f>
        <v>-4.4948134039391299</v>
      </c>
      <c r="I836" s="9">
        <f>(I$21-$D836*9.81*加速計算!$E$6/(I$13*I$14*加速計算!$E$5)*I$12/2*(加速計算!$E$7*COS(RADIANS(加速計算!$E$8))+SIN(RADIANS(加速計算!$E$8))))*加速計算!$E$3*PI()*I$12/(I$13*(($D836/(4*加速計算!$E$5)*(I$12/I$13)^2)+I$22+I$15))*60/(2*PI())</f>
        <v>6.6737405027523717</v>
      </c>
      <c r="J836" s="9">
        <f>(J$21-$D836*9.81*加速計算!$E$6/(J$13*J$14*加速計算!$E$5)*J$12/2*(加速計算!$E$7*COS(RADIANS(加速計算!$E$8))+SIN(RADIANS(加速計算!$E$8))))*加速計算!$E$3*PI()*J$12/(J$13*(($D836/(4*加速計算!$E$5)*(J$12/J$13)^2)+J$22+J$15))*60/(2*PI())</f>
        <v>23.310631065569737</v>
      </c>
      <c r="K836" s="9">
        <f>(K$21-$D836*9.81*加速計算!$E$6/(K$13*K$14*加速計算!$E$5)*K$12/2*(加速計算!$E$7*COS(RADIANS(加速計算!$E$8))+SIN(RADIANS(加速計算!$E$8))))*加速計算!$E$3*PI()*K$12/(K$13*(($D836/(4*加速計算!$E$5)*(K$12/K$13)^2)+K$22+K$15))*60/(2*PI())</f>
        <v>-28.939531681037195</v>
      </c>
      <c r="L836" s="9">
        <f>(L$21-$D836*9.81*加速計算!$E$6/(L$13*L$14*加速計算!$E$5)*L$12/2*(加速計算!$E$7*COS(RADIANS(加速計算!$E$8))+SIN(RADIANS(加速計算!$E$8))))*加速計算!$E$3*PI()*L$12/(L$13*(($D836/(4*加速計算!$E$5)*(L$12/L$13)^2)+L$22+L$15))*60/(2*PI())</f>
        <v>-24.839337453599413</v>
      </c>
      <c r="M836" s="20">
        <f>(M$21-$D836*9.81*加速計算!$E$6/(M$13*M$14*加速計算!$E$5)*M$12/2*(加速計算!$E$7*COS(RADIANS(加速計算!$E$8))+SIN(RADIANS(加速計算!$E$8))))*加速計算!$E$3*PI()*M$12/(M$13*(($D836/(4*加速計算!$E$5)*(M$12/M$13)^2)+M$22+M$15))*60/(2*PI())</f>
        <v>-20.806217785918406</v>
      </c>
    </row>
    <row r="837" spans="4:13">
      <c r="D837" s="22">
        <v>8020</v>
      </c>
      <c r="E837" s="9">
        <f>(E$21-$D837*9.81*加速計算!$E$6/(E$13*E$14*加速計算!$E$5)*E$12/2*(加速計算!$E$7*COS(RADIANS(加速計算!$E$8))+SIN(RADIANS(加速計算!$E$8))))*加速計算!$E$3*PI()*E$12/(E$13*(($D837/(4*加速計算!$E$5)*(E$12/E$13)^2)+E$22+E$15))*60/(2*PI())</f>
        <v>-26.031063796000431</v>
      </c>
      <c r="F837" s="9">
        <f>(F$21-$D837*9.81*加速計算!$E$6/(F$13*F$14*加速計算!$E$5)*F$12/2*(加速計算!$E$7*COS(RADIANS(加速計算!$E$8))+SIN(RADIANS(加速計算!$E$8))))*加速計算!$E$3*PI()*F$12/(F$13*(($D837/(4*加速計算!$E$5)*(F$12/F$13)^2)+F$22+F$15))*60/(2*PI())</f>
        <v>-24.727252495318798</v>
      </c>
      <c r="G837" s="9">
        <f>(G$21-$D837*9.81*加速計算!$E$6/(G$13*G$14*加速計算!$E$5)*G$12/2*(加速計算!$E$7*COS(RADIANS(加速計算!$E$8))+SIN(RADIANS(加速計算!$E$8))))*加速計算!$E$3*PI()*G$12/(G$13*(($D837/(4*加速計算!$E$5)*(G$12/G$13)^2)+G$22+G$15))*60/(2*PI())</f>
        <v>-20.22521026122519</v>
      </c>
      <c r="H837" s="9">
        <f>(H$21-$D837*9.81*加速計算!$E$6/(H$13*H$14*加速計算!$E$5)*H$12/2*(加速計算!$E$7*COS(RADIANS(加速計算!$E$8))+SIN(RADIANS(加速計算!$E$8))))*加速計算!$E$3*PI()*H$12/(H$13*(($D837/(4*加速計算!$E$5)*(H$12/H$13)^2)+H$22+H$15))*60/(2*PI())</f>
        <v>-4.5294702709733672</v>
      </c>
      <c r="I837" s="9">
        <f>(I$21-$D837*9.81*加速計算!$E$6/(I$13*I$14*加速計算!$E$5)*I$12/2*(加速計算!$E$7*COS(RADIANS(加速計算!$E$8))+SIN(RADIANS(加速計算!$E$8))))*加速計算!$E$3*PI()*I$12/(I$13*(($D837/(4*加速計算!$E$5)*(I$12/I$13)^2)+I$22+I$15))*60/(2*PI())</f>
        <v>6.6253603764732176</v>
      </c>
      <c r="J837" s="9">
        <f>(J$21-$D837*9.81*加速計算!$E$6/(J$13*J$14*加速計算!$E$5)*J$12/2*(加速計算!$E$7*COS(RADIANS(加速計算!$E$8))+SIN(RADIANS(加速計算!$E$8))))*加速計算!$E$3*PI()*J$12/(J$13*(($D837/(4*加速計算!$E$5)*(J$12/J$13)^2)+J$22+J$15))*60/(2*PI())</f>
        <v>23.241733910647518</v>
      </c>
      <c r="K837" s="9">
        <f>(K$21-$D837*9.81*加速計算!$E$6/(K$13*K$14*加速計算!$E$5)*K$12/2*(加速計算!$E$7*COS(RADIANS(加速計算!$E$8))+SIN(RADIANS(加速計算!$E$8))))*加速計算!$E$3*PI()*K$12/(K$13*(($D837/(4*加速計算!$E$5)*(K$12/K$13)^2)+K$22+K$15))*60/(2*PI())</f>
        <v>-28.944215013781193</v>
      </c>
      <c r="L837" s="9">
        <f>(L$21-$D837*9.81*加速計算!$E$6/(L$13*L$14*加速計算!$E$5)*L$12/2*(加速計算!$E$7*COS(RADIANS(加速計算!$E$8))+SIN(RADIANS(加速計算!$E$8))))*加速計算!$E$3*PI()*L$12/(L$13*(($D837/(4*加速計算!$E$5)*(L$12/L$13)^2)+L$22+L$15))*60/(2*PI())</f>
        <v>-24.84912490845181</v>
      </c>
      <c r="M837" s="20">
        <f>(M$21-$D837*9.81*加速計算!$E$6/(M$13*M$14*加速計算!$E$5)*M$12/2*(加速計算!$E$7*COS(RADIANS(加速計算!$E$8))+SIN(RADIANS(加速計算!$E$8))))*加速計算!$E$3*PI()*M$12/(M$13*(($D837/(4*加速計算!$E$5)*(M$12/M$13)^2)+M$22+M$15))*60/(2*PI())</f>
        <v>-20.821020201491304</v>
      </c>
    </row>
    <row r="838" spans="4:13">
      <c r="D838" s="22">
        <v>8030</v>
      </c>
      <c r="E838" s="9">
        <f>(E$21-$D838*9.81*加速計算!$E$6/(E$13*E$14*加速計算!$E$5)*E$12/2*(加速計算!$E$7*COS(RADIANS(加速計算!$E$8))+SIN(RADIANS(加速計算!$E$8))))*加速計算!$E$3*PI()*E$12/(E$13*(($D838/(4*加速計算!$E$5)*(E$12/E$13)^2)+E$22+E$15))*60/(2*PI())</f>
        <v>-26.037580399460069</v>
      </c>
      <c r="F838" s="9">
        <f>(F$21-$D838*9.81*加速計算!$E$6/(F$13*F$14*加速計算!$E$5)*F$12/2*(加速計算!$E$7*COS(RADIANS(加速計算!$E$8))+SIN(RADIANS(加速計算!$E$8))))*加速計算!$E$3*PI()*F$12/(F$13*(($D838/(4*加速計算!$E$5)*(F$12/F$13)^2)+F$22+F$15))*60/(2*PI())</f>
        <v>-24.737159371836675</v>
      </c>
      <c r="G838" s="9">
        <f>(G$21-$D838*9.81*加速計算!$E$6/(G$13*G$14*加速計算!$E$5)*G$12/2*(加速計算!$E$7*COS(RADIANS(加速計算!$E$8))+SIN(RADIANS(加速計算!$E$8))))*加速計算!$E$3*PI()*G$12/(G$13*(($D838/(4*加速計算!$E$5)*(G$12/G$13)^2)+G$22+G$15))*60/(2*PI())</f>
        <v>-20.240700490530127</v>
      </c>
      <c r="H838" s="9">
        <f>(H$21-$D838*9.81*加速計算!$E$6/(H$13*H$14*加速計算!$E$5)*H$12/2*(加速計算!$E$7*COS(RADIANS(加速計算!$E$8))+SIN(RADIANS(加速計算!$E$8))))*加速計算!$E$3*PI()*H$12/(H$13*(($D838/(4*加速計算!$E$5)*(H$12/H$13)^2)+H$22+H$15))*60/(2*PI())</f>
        <v>-4.5640420739077259</v>
      </c>
      <c r="I838" s="9">
        <f>(I$21-$D838*9.81*加速計算!$E$6/(I$13*I$14*加速計算!$E$5)*I$12/2*(加速計算!$E$7*COS(RADIANS(加速計算!$E$8))+SIN(RADIANS(加速計算!$E$8))))*加速計算!$E$3*PI()*I$12/(I$13*(($D838/(4*加速計算!$E$5)*(I$12/I$13)^2)+I$22+I$15))*60/(2*PI())</f>
        <v>6.5770989975664111</v>
      </c>
      <c r="J838" s="9">
        <f>(J$21-$D838*9.81*加速計算!$E$6/(J$13*J$14*加速計算!$E$5)*J$12/2*(加速計算!$E$7*COS(RADIANS(加速計算!$E$8))+SIN(RADIANS(加速計算!$E$8))))*加速計算!$E$3*PI()*J$12/(J$13*(($D838/(4*加速計算!$E$5)*(J$12/J$13)^2)+J$22+J$15))*60/(2*PI())</f>
        <v>23.173006044523078</v>
      </c>
      <c r="K838" s="9">
        <f>(K$21-$D838*9.81*加速計算!$E$6/(K$13*K$14*加速計算!$E$5)*K$12/2*(加速計算!$E$7*COS(RADIANS(加速計算!$E$8))+SIN(RADIANS(加速計算!$E$8))))*加速計算!$E$3*PI()*K$12/(K$13*(($D838/(4*加速計算!$E$5)*(K$12/K$13)^2)+K$22+K$15))*60/(2*PI())</f>
        <v>-28.948886695676798</v>
      </c>
      <c r="L838" s="9">
        <f>(L$21-$D838*9.81*加速計算!$E$6/(L$13*L$14*加速計算!$E$5)*L$12/2*(加速計算!$E$7*COS(RADIANS(加速計算!$E$8))+SIN(RADIANS(加速計算!$E$8))))*加速計算!$E$3*PI()*L$12/(L$13*(($D838/(4*加速計算!$E$5)*(L$12/L$13)^2)+L$22+L$15))*60/(2*PI())</f>
        <v>-24.858888020535399</v>
      </c>
      <c r="M838" s="20">
        <f>(M$21-$D838*9.81*加速計算!$E$6/(M$13*M$14*加速計算!$E$5)*M$12/2*(加速計算!$E$7*COS(RADIANS(加速計算!$E$8))+SIN(RADIANS(加速計算!$E$8))))*加速計算!$E$3*PI()*M$12/(M$13*(($D838/(4*加速計算!$E$5)*(M$12/M$13)^2)+M$22+M$15))*60/(2*PI())</f>
        <v>-20.835785818147528</v>
      </c>
    </row>
    <row r="839" spans="4:13">
      <c r="D839" s="22">
        <v>8040</v>
      </c>
      <c r="E839" s="9">
        <f>(E$21-$D839*9.81*加速計算!$E$6/(E$13*E$14*加速計算!$E$5)*E$12/2*(加速計算!$E$7*COS(RADIANS(加速計算!$E$8))+SIN(RADIANS(加速計算!$E$8))))*加速計算!$E$3*PI()*E$12/(E$13*(($D839/(4*加速計算!$E$5)*(E$12/E$13)^2)+E$22+E$15))*60/(2*PI())</f>
        <v>-26.044080816098589</v>
      </c>
      <c r="F839" s="9">
        <f>(F$21-$D839*9.81*加速計算!$E$6/(F$13*F$14*加速計算!$E$5)*F$12/2*(加速計算!$E$7*COS(RADIANS(加速計算!$E$8))+SIN(RADIANS(加速計算!$E$8))))*加速計算!$E$3*PI()*F$12/(F$13*(($D839/(4*加速計算!$E$5)*(F$12/F$13)^2)+F$22+F$15))*60/(2*PI())</f>
        <v>-24.747041658488147</v>
      </c>
      <c r="G839" s="9">
        <f>(G$21-$D839*9.81*加速計算!$E$6/(G$13*G$14*加速計算!$E$5)*G$12/2*(加速計算!$E$7*COS(RADIANS(加速計算!$E$8))+SIN(RADIANS(加速計算!$E$8))))*加速計算!$E$3*PI()*G$12/(G$13*(($D839/(4*加速計算!$E$5)*(G$12/G$13)^2)+G$22+G$15))*60/(2*PI())</f>
        <v>-20.256152298405819</v>
      </c>
      <c r="H839" s="9">
        <f>(H$21-$D839*9.81*加速計算!$E$6/(H$13*H$14*加速計算!$E$5)*H$12/2*(加速計算!$E$7*COS(RADIANS(加速計算!$E$8))+SIN(RADIANS(加速計算!$E$8))))*加速計算!$E$3*PI()*H$12/(H$13*(($D839/(4*加速計算!$E$5)*(H$12/H$13)^2)+H$22+H$15))*60/(2*PI())</f>
        <v>-4.5985291255387182</v>
      </c>
      <c r="I839" s="9">
        <f>(I$21-$D839*9.81*加速計算!$E$6/(I$13*I$14*加速計算!$E$5)*I$12/2*(加速計算!$E$7*COS(RADIANS(加速計算!$E$8))+SIN(RADIANS(加速計算!$E$8))))*加速計算!$E$3*PI()*I$12/(I$13*(($D839/(4*加速計算!$E$5)*(I$12/I$13)^2)+I$22+I$15))*60/(2*PI())</f>
        <v>6.5289559293757788</v>
      </c>
      <c r="J839" s="9">
        <f>(J$21-$D839*9.81*加速計算!$E$6/(J$13*J$14*加速計算!$E$5)*J$12/2*(加速計算!$E$7*COS(RADIANS(加速計算!$E$8))+SIN(RADIANS(加速計算!$E$8))))*加速計算!$E$3*PI()*J$12/(J$13*(($D839/(4*加速計算!$E$5)*(J$12/J$13)^2)+J$22+J$15))*60/(2*PI())</f>
        <v>23.104446844016881</v>
      </c>
      <c r="K839" s="9">
        <f>(K$21-$D839*9.81*加速計算!$E$6/(K$13*K$14*加速計算!$E$5)*K$12/2*(加速計算!$E$7*COS(RADIANS(加速計算!$E$8))+SIN(RADIANS(加速計算!$E$8))))*加速計算!$E$3*PI()*K$12/(K$13*(($D839/(4*加速計算!$E$5)*(K$12/K$13)^2)+K$22+K$15))*60/(2*PI())</f>
        <v>-28.953546770146136</v>
      </c>
      <c r="L839" s="9">
        <f>(L$21-$D839*9.81*加速計算!$E$6/(L$13*L$14*加速計算!$E$5)*L$12/2*(加速計算!$E$7*COS(RADIANS(加速計算!$E$8))+SIN(RADIANS(加速計算!$E$8))))*加速計算!$E$3*PI()*L$12/(L$13*(($D839/(4*加速計算!$E$5)*(L$12/L$13)^2)+L$22+L$15))*60/(2*PI())</f>
        <v>-24.868626880553151</v>
      </c>
      <c r="M839" s="20">
        <f>(M$21-$D839*9.81*加速計算!$E$6/(M$13*M$14*加速計算!$E$5)*M$12/2*(加速計算!$E$7*COS(RADIANS(加速計算!$E$8))+SIN(RADIANS(加速計算!$E$8))))*加速計算!$E$3*PI()*M$12/(M$13*(($D839/(4*加速計算!$E$5)*(M$12/M$13)^2)+M$22+M$15))*60/(2*PI())</f>
        <v>-20.850514772940276</v>
      </c>
    </row>
    <row r="840" spans="4:13">
      <c r="D840" s="22">
        <v>8050</v>
      </c>
      <c r="E840" s="9">
        <f>(E$21-$D840*9.81*加速計算!$E$6/(E$13*E$14*加速計算!$E$5)*E$12/2*(加速計算!$E$7*COS(RADIANS(加速計算!$E$8))+SIN(RADIANS(加速計算!$E$8))))*加速計算!$E$3*PI()*E$12/(E$13*(($D840/(4*加速計算!$E$5)*(E$12/E$13)^2)+E$22+E$15))*60/(2*PI())</f>
        <v>-26.050565106151712</v>
      </c>
      <c r="F840" s="9">
        <f>(F$21-$D840*9.81*加速計算!$E$6/(F$13*F$14*加速計算!$E$5)*F$12/2*(加速計算!$E$7*COS(RADIANS(加速計算!$E$8))+SIN(RADIANS(加速計算!$E$8))))*加速計算!$E$3*PI()*F$12/(F$13*(($D840/(4*加速計算!$E$5)*(F$12/F$13)^2)+F$22+F$15))*60/(2*PI())</f>
        <v>-24.756899446711536</v>
      </c>
      <c r="G840" s="9">
        <f>(G$21-$D840*9.81*加速計算!$E$6/(G$13*G$14*加速計算!$E$5)*G$12/2*(加速計算!$E$7*COS(RADIANS(加速計算!$E$8))+SIN(RADIANS(加速計算!$E$8))))*加速計算!$E$3*PI()*G$12/(G$13*(($D840/(4*加速計算!$E$5)*(G$12/G$13)^2)+G$22+G$15))*60/(2*PI())</f>
        <v>-20.271565827623995</v>
      </c>
      <c r="H840" s="9">
        <f>(H$21-$D840*9.81*加速計算!$E$6/(H$13*H$14*加速計算!$E$5)*H$12/2*(加速計算!$E$7*COS(RADIANS(加速計算!$E$8))+SIN(RADIANS(加速計算!$E$8))))*加速計算!$E$3*PI()*H$12/(H$13*(($D840/(4*加速計算!$E$5)*(H$12/H$13)^2)+H$22+H$15))*60/(2*PI())</f>
        <v>-4.6329317371311349</v>
      </c>
      <c r="I840" s="9">
        <f>(I$21-$D840*9.81*加速計算!$E$6/(I$13*I$14*加速計算!$E$5)*I$12/2*(加速計算!$E$7*COS(RADIANS(加速計算!$E$8))+SIN(RADIANS(加速計算!$E$8))))*加速計算!$E$3*PI()*I$12/(I$13*(($D840/(4*加速計算!$E$5)*(I$12/I$13)^2)+I$22+I$15))*60/(2*PI())</f>
        <v>6.4809307373833924</v>
      </c>
      <c r="J840" s="9">
        <f>(J$21-$D840*9.81*加速計算!$E$6/(J$13*J$14*加速計算!$E$5)*J$12/2*(加速計算!$E$7*COS(RADIANS(加速計算!$E$8))+SIN(RADIANS(加速計算!$E$8))))*加速計算!$E$3*PI()*J$12/(J$13*(($D840/(4*加速計算!$E$5)*(J$12/J$13)^2)+J$22+J$15))*60/(2*PI())</f>
        <v>23.036055689004364</v>
      </c>
      <c r="K840" s="9">
        <f>(K$21-$D840*9.81*加速計算!$E$6/(K$13*K$14*加速計算!$E$5)*K$12/2*(加速計算!$E$7*COS(RADIANS(加速計算!$E$8))+SIN(RADIANS(加速計算!$E$8))))*加速計算!$E$3*PI()*K$12/(K$13*(($D840/(4*加速計算!$E$5)*(K$12/K$13)^2)+K$22+K$15))*60/(2*PI())</f>
        <v>-28.958195280395866</v>
      </c>
      <c r="L840" s="9">
        <f>(L$21-$D840*9.81*加速計算!$E$6/(L$13*L$14*加速計算!$E$5)*L$12/2*(加速計算!$E$7*COS(RADIANS(加速計算!$E$8))+SIN(RADIANS(加速計算!$E$8))))*加速計算!$E$3*PI()*L$12/(L$13*(($D840/(4*加速計算!$E$5)*(L$12/L$13)^2)+L$22+L$15))*60/(2*PI())</f>
        <v>-24.878341578758029</v>
      </c>
      <c r="M840" s="20">
        <f>(M$21-$D840*9.81*加速計算!$E$6/(M$13*M$14*加速計算!$E$5)*M$12/2*(加速計算!$E$7*COS(RADIANS(加速計算!$E$8))+SIN(RADIANS(加速計算!$E$8))))*加速計算!$E$3*PI()*M$12/(M$13*(($D840/(4*加速計算!$E$5)*(M$12/M$13)^2)+M$22+M$15))*60/(2*PI())</f>
        <v>-20.865207202243045</v>
      </c>
    </row>
    <row r="841" spans="4:13">
      <c r="D841" s="22">
        <v>8060</v>
      </c>
      <c r="E841" s="9">
        <f>(E$21-$D841*9.81*加速計算!$E$6/(E$13*E$14*加速計算!$E$5)*E$12/2*(加速計算!$E$7*COS(RADIANS(加速計算!$E$8))+SIN(RADIANS(加速計算!$E$8))))*加速計算!$E$3*PI()*E$12/(E$13*(($D841/(4*加速計算!$E$5)*(E$12/E$13)^2)+E$22+E$15))*60/(2*PI())</f>
        <v>-26.057033329556681</v>
      </c>
      <c r="F841" s="9">
        <f>(F$21-$D841*9.81*加速計算!$E$6/(F$13*F$14*加速計算!$E$5)*F$12/2*(加速計算!$E$7*COS(RADIANS(加速計算!$E$8))+SIN(RADIANS(加速計算!$E$8))))*加速計算!$E$3*PI()*F$12/(F$13*(($D841/(4*加速計算!$E$5)*(F$12/F$13)^2)+F$22+F$15))*60/(2*PI())</f>
        <v>-24.766732827492376</v>
      </c>
      <c r="G841" s="9">
        <f>(G$21-$D841*9.81*加速計算!$E$6/(G$13*G$14*加速計算!$E$5)*G$12/2*(加速計算!$E$7*COS(RADIANS(加速計算!$E$8))+SIN(RADIANS(加速計算!$E$8))))*加速計算!$E$3*PI()*G$12/(G$13*(($D841/(4*加速計算!$E$5)*(G$12/G$13)^2)+G$22+G$15))*60/(2*PI())</f>
        <v>-20.286941220249876</v>
      </c>
      <c r="H841" s="9">
        <f>(H$21-$D841*9.81*加速計算!$E$6/(H$13*H$14*加速計算!$E$5)*H$12/2*(加速計算!$E$7*COS(RADIANS(加速計算!$E$8))+SIN(RADIANS(加速計算!$E$8))))*加速計算!$E$3*PI()*H$12/(H$13*(($D841/(4*加速計算!$E$5)*(H$12/H$13)^2)+H$22+H$15))*60/(2*PI())</f>
        <v>-4.6672502184274185</v>
      </c>
      <c r="I841" s="9">
        <f>(I$21-$D841*9.81*加速計算!$E$6/(I$13*I$14*加速計算!$E$5)*I$12/2*(加速計算!$E$7*COS(RADIANS(加速計算!$E$8))+SIN(RADIANS(加速計算!$E$8))))*加速計算!$E$3*PI()*I$12/(I$13*(($D841/(4*加速計算!$E$5)*(I$12/I$13)^2)+I$22+I$15))*60/(2*PI())</f>
        <v>6.4330229891965036</v>
      </c>
      <c r="J841" s="9">
        <f>(J$21-$D841*9.81*加速計算!$E$6/(J$13*J$14*加速計算!$E$5)*J$12/2*(加速計算!$E$7*COS(RADIANS(加速計算!$E$8))+SIN(RADIANS(加速計算!$E$8))))*加速計算!$E$3*PI()*J$12/(J$13*(($D841/(4*加速計算!$E$5)*(J$12/J$13)^2)+J$22+J$15))*60/(2*PI())</f>
        <v>22.967831962397181</v>
      </c>
      <c r="K841" s="9">
        <f>(K$21-$D841*9.81*加速計算!$E$6/(K$13*K$14*加速計算!$E$5)*K$12/2*(加速計算!$E$7*COS(RADIANS(加速計算!$E$8))+SIN(RADIANS(加速計算!$E$8))))*加速計算!$E$3*PI()*K$12/(K$13*(($D841/(4*加速計算!$E$5)*(K$12/K$13)^2)+K$22+K$15))*60/(2*PI())</f>
        <v>-28.962832269418485</v>
      </c>
      <c r="L841" s="9">
        <f>(L$21-$D841*9.81*加速計算!$E$6/(L$13*L$14*加速計算!$E$5)*L$12/2*(加速計算!$E$7*COS(RADIANS(加速計算!$E$8))+SIN(RADIANS(加速計算!$E$8))))*加速計算!$E$3*PI()*L$12/(L$13*(($D841/(4*加速計算!$E$5)*(L$12/L$13)^2)+L$22+L$15))*60/(2*PI())</f>
        <v>-24.888032204955707</v>
      </c>
      <c r="M841" s="20">
        <f>(M$21-$D841*9.81*加速計算!$E$6/(M$13*M$14*加速計算!$E$5)*M$12/2*(加速計算!$E$7*COS(RADIANS(加速計算!$E$8))+SIN(RADIANS(加速計算!$E$8))))*加速計算!$E$3*PI()*M$12/(M$13*(($D841/(4*加速計算!$E$5)*(M$12/M$13)^2)+M$22+M$15))*60/(2*PI())</f>
        <v>-20.879863241753775</v>
      </c>
    </row>
    <row r="842" spans="4:13">
      <c r="D842" s="22">
        <v>8070</v>
      </c>
      <c r="E842" s="9">
        <f>(E$21-$D842*9.81*加速計算!$E$6/(E$13*E$14*加速計算!$E$5)*E$12/2*(加速計算!$E$7*COS(RADIANS(加速計算!$E$8))+SIN(RADIANS(加速計算!$E$8))))*加速計算!$E$3*PI()*E$12/(E$13*(($D842/(4*加速計算!$E$5)*(E$12/E$13)^2)+E$22+E$15))*60/(2*PI())</f>
        <v>-26.063485545953998</v>
      </c>
      <c r="F842" s="9">
        <f>(F$21-$D842*9.81*加速計算!$E$6/(F$13*F$14*加速計算!$E$5)*F$12/2*(加速計算!$E$7*COS(RADIANS(加速計算!$E$8))+SIN(RADIANS(加速計算!$E$8))))*加速計算!$E$3*PI()*F$12/(F$13*(($D842/(4*加速計算!$E$5)*(F$12/F$13)^2)+F$22+F$15))*60/(2*PI())</f>
        <v>-24.776541891366168</v>
      </c>
      <c r="G842" s="9">
        <f>(G$21-$D842*9.81*加速計算!$E$6/(G$13*G$14*加速計算!$E$5)*G$12/2*(加速計算!$E$7*COS(RADIANS(加速計算!$E$8))+SIN(RADIANS(加速計算!$E$8))))*加速計算!$E$3*PI()*G$12/(G$13*(($D842/(4*加速計算!$E$5)*(G$12/G$13)^2)+G$22+G$15))*60/(2*PI())</f>
        <v>-20.302278617646525</v>
      </c>
      <c r="H842" s="9">
        <f>(H$21-$D842*9.81*加速計算!$E$6/(H$13*H$14*加速計算!$E$5)*H$12/2*(加速計算!$E$7*COS(RADIANS(加速計算!$E$8))+SIN(RADIANS(加速計算!$E$8))))*加速計算!$E$3*PI()*H$12/(H$13*(($D842/(4*加速計算!$E$5)*(H$12/H$13)^2)+H$22+H$15))*60/(2*PI())</f>
        <v>-4.7014848776568838</v>
      </c>
      <c r="I842" s="9">
        <f>(I$21-$D842*9.81*加速計算!$E$6/(I$13*I$14*加速計算!$E$5)*I$12/2*(加速計算!$E$7*COS(RADIANS(加速計算!$E$8))+SIN(RADIANS(加速計算!$E$8))))*加速計算!$E$3*PI()*I$12/(I$13*(($D842/(4*加速計算!$E$5)*(I$12/I$13)^2)+I$22+I$15))*60/(2*PI())</f>
        <v>6.3852322545346238</v>
      </c>
      <c r="J842" s="9">
        <f>(J$21-$D842*9.81*加速計算!$E$6/(J$13*J$14*加速計算!$E$5)*J$12/2*(加速計算!$E$7*COS(RADIANS(加速計算!$E$8))+SIN(RADIANS(加速計算!$E$8))))*加速計算!$E$3*PI()*J$12/(J$13*(($D842/(4*加速計算!$E$5)*(J$12/J$13)^2)+J$22+J$15))*60/(2*PI())</f>
        <v>22.899775050124703</v>
      </c>
      <c r="K842" s="9">
        <f>(K$21-$D842*9.81*加速計算!$E$6/(K$13*K$14*加速計算!$E$5)*K$12/2*(加速計算!$E$7*COS(RADIANS(加速計算!$E$8))+SIN(RADIANS(加速計算!$E$8))))*加速計算!$E$3*PI()*K$12/(K$13*(($D842/(4*加速計算!$E$5)*(K$12/K$13)^2)+K$22+K$15))*60/(2*PI())</f>
        <v>-28.967457779993612</v>
      </c>
      <c r="L842" s="9">
        <f>(L$21-$D842*9.81*加速計算!$E$6/(L$13*L$14*加速計算!$E$5)*L$12/2*(加速計算!$E$7*COS(RADIANS(加速計算!$E$8))+SIN(RADIANS(加速計算!$E$8))))*加速計算!$E$3*PI()*L$12/(L$13*(($D842/(4*加速計算!$E$5)*(L$12/L$13)^2)+L$22+L$15))*60/(2*PI())</f>
        <v>-24.897698848507353</v>
      </c>
      <c r="M842" s="20">
        <f>(M$21-$D842*9.81*加速計算!$E$6/(M$13*M$14*加速計算!$E$5)*M$12/2*(加速計算!$E$7*COS(RADIANS(加速計算!$E$8))+SIN(RADIANS(加速計算!$E$8))))*加速計算!$E$3*PI()*M$12/(M$13*(($D842/(4*加速計算!$E$5)*(M$12/M$13)^2)+M$22+M$15))*60/(2*PI())</f>
        <v>-20.894483026499056</v>
      </c>
    </row>
    <row r="843" spans="4:13">
      <c r="D843" s="22">
        <v>8080</v>
      </c>
      <c r="E843" s="9">
        <f>(E$21-$D843*9.81*加速計算!$E$6/(E$13*E$14*加速計算!$E$5)*E$12/2*(加速計算!$E$7*COS(RADIANS(加速計算!$E$8))+SIN(RADIANS(加速計算!$E$8))))*加速計算!$E$3*PI()*E$12/(E$13*(($D843/(4*加速計算!$E$5)*(E$12/E$13)^2)+E$22+E$15))*60/(2*PI())</f>
        <v>-26.069921814689454</v>
      </c>
      <c r="F843" s="9">
        <f>(F$21-$D843*9.81*加速計算!$E$6/(F$13*F$14*加速計算!$E$5)*F$12/2*(加速計算!$E$7*COS(RADIANS(加速計算!$E$8))+SIN(RADIANS(加速計算!$E$8))))*加速計算!$E$3*PI()*F$12/(F$13*(($D843/(4*加速計算!$E$5)*(F$12/F$13)^2)+F$22+F$15))*60/(2*PI())</f>
        <v>-24.786326728421233</v>
      </c>
      <c r="G843" s="9">
        <f>(G$21-$D843*9.81*加速計算!$E$6/(G$13*G$14*加速計算!$E$5)*G$12/2*(加速計算!$E$7*COS(RADIANS(加速計算!$E$8))+SIN(RADIANS(加速計算!$E$8))))*加速計算!$E$3*PI()*G$12/(G$13*(($D843/(4*加速計算!$E$5)*(G$12/G$13)^2)+G$22+G$15))*60/(2*PI())</f>
        <v>-20.317578160479254</v>
      </c>
      <c r="H843" s="9">
        <f>(H$21-$D843*9.81*加速計算!$E$6/(H$13*H$14*加速計算!$E$5)*H$12/2*(加速計算!$E$7*COS(RADIANS(加速計算!$E$8))+SIN(RADIANS(加速計算!$E$8))))*加速計算!$E$3*PI()*H$12/(H$13*(($D843/(4*加速計算!$E$5)*(H$12/H$13)^2)+H$22+H$15))*60/(2*PI())</f>
        <v>-4.7356360215450515</v>
      </c>
      <c r="I843" s="9">
        <f>(I$21-$D843*9.81*加速計算!$E$6/(I$13*I$14*加速計算!$E$5)*I$12/2*(加速計算!$E$7*COS(RADIANS(加速計算!$E$8))+SIN(RADIANS(加速計算!$E$8))))*加速計算!$E$3*PI()*I$12/(I$13*(($D843/(4*加速計算!$E$5)*(I$12/I$13)^2)+I$22+I$15))*60/(2*PI())</f>
        <v>6.3375581052165488</v>
      </c>
      <c r="J843" s="9">
        <f>(J$21-$D843*9.81*加速計算!$E$6/(J$13*J$14*加速計算!$E$5)*J$12/2*(加速計算!$E$7*COS(RADIANS(加速計算!$E$8))+SIN(RADIANS(加速計算!$E$8))))*加速計算!$E$3*PI()*J$12/(J$13*(($D843/(4*加速計算!$E$5)*(J$12/J$13)^2)+J$22+J$15))*60/(2*PI())</f>
        <v>22.831884341115561</v>
      </c>
      <c r="K843" s="9">
        <f>(K$21-$D843*9.81*加速計算!$E$6/(K$13*K$14*加速計算!$E$5)*K$12/2*(加速計算!$E$7*COS(RADIANS(加速計算!$E$8))+SIN(RADIANS(加速計算!$E$8))))*加速計算!$E$3*PI()*K$12/(K$13*(($D843/(4*加速計算!$E$5)*(K$12/K$13)^2)+K$22+K$15))*60/(2*PI())</f>
        <v>-28.972071854689386</v>
      </c>
      <c r="L843" s="9">
        <f>(L$21-$D843*9.81*加速計算!$E$6/(L$13*L$14*加速計算!$E$5)*L$12/2*(加速計算!$E$7*COS(RADIANS(加速計算!$E$8))+SIN(RADIANS(加速計算!$E$8))))*加速計算!$E$3*PI()*L$12/(L$13*(($D843/(4*加速計算!$E$5)*(L$12/L$13)^2)+L$22+L$15))*60/(2*PI())</f>
        <v>-24.907341598332366</v>
      </c>
      <c r="M843" s="20">
        <f>(M$21-$D843*9.81*加速計算!$E$6/(M$13*M$14*加速計算!$E$5)*M$12/2*(加速計算!$E$7*COS(RADIANS(加速計算!$E$8))+SIN(RADIANS(加速計算!$E$8))))*加速計算!$E$3*PI()*M$12/(M$13*(($D843/(4*加速計算!$E$5)*(M$12/M$13)^2)+M$22+M$15))*60/(2*PI())</f>
        <v>-20.909066690838277</v>
      </c>
    </row>
    <row r="844" spans="4:13">
      <c r="D844" s="22">
        <v>8090</v>
      </c>
      <c r="E844" s="9">
        <f>(E$21-$D844*9.81*加速計算!$E$6/(E$13*E$14*加速計算!$E$5)*E$12/2*(加速計算!$E$7*COS(RADIANS(加速計算!$E$8))+SIN(RADIANS(加速計算!$E$8))))*加速計算!$E$3*PI()*E$12/(E$13*(($D844/(4*加速計算!$E$5)*(E$12/E$13)^2)+E$22+E$15))*60/(2*PI())</f>
        <v>-26.076342194815751</v>
      </c>
      <c r="F844" s="9">
        <f>(F$21-$D844*9.81*加速計算!$E$6/(F$13*F$14*加速計算!$E$5)*F$12/2*(加速計算!$E$7*COS(RADIANS(加速計算!$E$8))+SIN(RADIANS(加速計算!$E$8))))*加速計算!$E$3*PI()*F$12/(F$13*(($D844/(4*加速計算!$E$5)*(F$12/F$13)^2)+F$22+F$15))*60/(2*PI())</f>
        <v>-24.796087428301409</v>
      </c>
      <c r="G844" s="9">
        <f>(G$21-$D844*9.81*加速計算!$E$6/(G$13*G$14*加速計算!$E$5)*G$12/2*(加速計算!$E$7*COS(RADIANS(加速計算!$E$8))+SIN(RADIANS(加速計算!$E$8))))*加速計算!$E$3*PI()*G$12/(G$13*(($D844/(4*加速計算!$E$5)*(G$12/G$13)^2)+G$22+G$15))*60/(2*PI())</f>
        <v>-20.33283998871979</v>
      </c>
      <c r="H844" s="9">
        <f>(H$21-$D844*9.81*加速計算!$E$6/(H$13*H$14*加速計算!$E$5)*H$12/2*(加速計算!$E$7*COS(RADIANS(加速計算!$E$8))+SIN(RADIANS(加速計算!$E$8))))*加速計算!$E$3*PI()*H$12/(H$13*(($D844/(4*加速計算!$E$5)*(H$12/H$13)^2)+H$22+H$15))*60/(2*PI())</f>
        <v>-4.7697039553227025</v>
      </c>
      <c r="I844" s="9">
        <f>(I$21-$D844*9.81*加速計算!$E$6/(I$13*I$14*加速計算!$E$5)*I$12/2*(加速計算!$E$7*COS(RADIANS(加速計算!$E$8))+SIN(RADIANS(加速計算!$E$8))))*加速計算!$E$3*PI()*I$12/(I$13*(($D844/(4*加速計算!$E$5)*(I$12/I$13)^2)+I$22+I$15))*60/(2*PI())</f>
        <v>6.2900001151476728</v>
      </c>
      <c r="J844" s="9">
        <f>(J$21-$D844*9.81*加速計算!$E$6/(J$13*J$14*加速計算!$E$5)*J$12/2*(加速計算!$E$7*COS(RADIANS(加速計算!$E$8))+SIN(RADIANS(加速計算!$E$8))))*加速計算!$E$3*PI()*J$12/(J$13*(($D844/(4*加速計算!$E$5)*(J$12/J$13)^2)+J$22+J$15))*60/(2*PI())</f>
        <v>22.764159227279386</v>
      </c>
      <c r="K844" s="9">
        <f>(K$21-$D844*9.81*加速計算!$E$6/(K$13*K$14*加速計算!$E$5)*K$12/2*(加速計算!$E$7*COS(RADIANS(加速計算!$E$8))+SIN(RADIANS(加速計算!$E$8))))*加速計算!$E$3*PI()*K$12/(K$13*(($D844/(4*加速計算!$E$5)*(K$12/K$13)^2)+K$22+K$15))*60/(2*PI())</f>
        <v>-28.976674535863641</v>
      </c>
      <c r="L844" s="9">
        <f>(L$21-$D844*9.81*加速計算!$E$6/(L$13*L$14*加速計算!$E$5)*L$12/2*(加速計算!$E$7*COS(RADIANS(加速計算!$E$8))+SIN(RADIANS(加速計算!$E$8))))*加速計算!$E$3*PI()*L$12/(L$13*(($D844/(4*加速計算!$E$5)*(L$12/L$13)^2)+L$22+L$15))*60/(2*PI())</f>
        <v>-24.916960542911109</v>
      </c>
      <c r="M844" s="20">
        <f>(M$21-$D844*9.81*加速計算!$E$6/(M$13*M$14*加速計算!$E$5)*M$12/2*(加速計算!$E$7*COS(RADIANS(加速計算!$E$8))+SIN(RADIANS(加速計算!$E$8))))*加速計算!$E$3*PI()*M$12/(M$13*(($D844/(4*加速計算!$E$5)*(M$12/M$13)^2)+M$22+M$15))*60/(2*PI())</f>
        <v>-20.923614368467724</v>
      </c>
    </row>
    <row r="845" spans="4:13">
      <c r="D845" s="22">
        <v>8100</v>
      </c>
      <c r="E845" s="9">
        <f>(E$21-$D845*9.81*加速計算!$E$6/(E$13*E$14*加速計算!$E$5)*E$12/2*(加速計算!$E$7*COS(RADIANS(加速計算!$E$8))+SIN(RADIANS(加速計算!$E$8))))*加速計算!$E$3*PI()*E$12/(E$13*(($D845/(4*加速計算!$E$5)*(E$12/E$13)^2)+E$22+E$15))*60/(2*PI())</f>
        <v>-26.082746745094411</v>
      </c>
      <c r="F845" s="9">
        <f>(F$21-$D845*9.81*加速計算!$E$6/(F$13*F$14*加速計算!$E$5)*F$12/2*(加速計算!$E$7*COS(RADIANS(加速計算!$E$8))+SIN(RADIANS(加速計算!$E$8))))*加速計算!$E$3*PI()*F$12/(F$13*(($D845/(4*加速計算!$E$5)*(F$12/F$13)^2)+F$22+F$15))*60/(2*PI())</f>
        <v>-24.805824080208822</v>
      </c>
      <c r="G845" s="9">
        <f>(G$21-$D845*9.81*加速計算!$E$6/(G$13*G$14*加速計算!$E$5)*G$12/2*(加速計算!$E$7*COS(RADIANS(加速計算!$E$8))+SIN(RADIANS(加速計算!$E$8))))*加速計算!$E$3*PI()*G$12/(G$13*(($D845/(4*加速計算!$E$5)*(G$12/G$13)^2)+G$22+G$15))*60/(2*PI())</f>
        <v>-20.348064241650714</v>
      </c>
      <c r="H845" s="9">
        <f>(H$21-$D845*9.81*加速計算!$E$6/(H$13*H$14*加速計算!$E$5)*H$12/2*(加速計算!$E$7*COS(RADIANS(加速計算!$E$8))+SIN(RADIANS(加速計算!$E$8))))*加速計算!$E$3*PI()*H$12/(H$13*(($D845/(4*加速計算!$E$5)*(H$12/H$13)^2)+H$22+H$15))*60/(2*PI())</f>
        <v>-4.8036889827350659</v>
      </c>
      <c r="I845" s="9">
        <f>(I$21-$D845*9.81*加速計算!$E$6/(I$13*I$14*加速計算!$E$5)*I$12/2*(加速計算!$E$7*COS(RADIANS(加速計算!$E$8))+SIN(RADIANS(加速計算!$E$8))))*加速計算!$E$3*PI()*I$12/(I$13*(($D845/(4*加速計算!$E$5)*(I$12/I$13)^2)+I$22+I$15))*60/(2*PI())</f>
        <v>6.2425578603072021</v>
      </c>
      <c r="J845" s="9">
        <f>(J$21-$D845*9.81*加速計算!$E$6/(J$13*J$14*加速計算!$E$5)*J$12/2*(加速計算!$E$7*COS(RADIANS(加速計算!$E$8))+SIN(RADIANS(加速計算!$E$8))))*加速計算!$E$3*PI()*J$12/(J$13*(($D845/(4*加速計算!$E$5)*(J$12/J$13)^2)+J$22+J$15))*60/(2*PI())</f>
        <v>22.696599103488602</v>
      </c>
      <c r="K845" s="9">
        <f>(K$21-$D845*9.81*加速計算!$E$6/(K$13*K$14*加速計算!$E$5)*K$12/2*(加速計算!$E$7*COS(RADIANS(加速計算!$E$8))+SIN(RADIANS(加速計算!$E$8))))*加速計算!$E$3*PI()*K$12/(K$13*(($D845/(4*加速計算!$E$5)*(K$12/K$13)^2)+K$22+K$15))*60/(2*PI())</f>
        <v>-28.981265865665343</v>
      </c>
      <c r="L845" s="9">
        <f>(L$21-$D845*9.81*加速計算!$E$6/(L$13*L$14*加速計算!$E$5)*L$12/2*(加速計算!$E$7*COS(RADIANS(加速計算!$E$8))+SIN(RADIANS(加速計算!$E$8))))*加速計算!$E$3*PI()*L$12/(L$13*(($D845/(4*加速計算!$E$5)*(L$12/L$13)^2)+L$22+L$15))*60/(2*PI())</f>
        <v>-24.926555770287621</v>
      </c>
      <c r="M845" s="20">
        <f>(M$21-$D845*9.81*加速計算!$E$6/(M$13*M$14*加速計算!$E$5)*M$12/2*(加速計算!$E$7*COS(RADIANS(加速計算!$E$8))+SIN(RADIANS(加速計算!$E$8))))*加速計算!$E$3*PI()*M$12/(M$13*(($D845/(4*加速計算!$E$5)*(M$12/M$13)^2)+M$22+M$15))*60/(2*PI())</f>
        <v>-20.938126192424683</v>
      </c>
    </row>
    <row r="846" spans="4:13">
      <c r="D846" s="22">
        <v>8110</v>
      </c>
      <c r="E846" s="9">
        <f>(E$21-$D846*9.81*加速計算!$E$6/(E$13*E$14*加速計算!$E$5)*E$12/2*(加速計算!$E$7*COS(RADIANS(加速計算!$E$8))+SIN(RADIANS(加速計算!$E$8))))*加速計算!$E$3*PI()*E$12/(E$13*(($D846/(4*加速計算!$E$5)*(E$12/E$13)^2)+E$22+E$15))*60/(2*PI())</f>
        <v>-26.089135523997594</v>
      </c>
      <c r="F846" s="9">
        <f>(F$21-$D846*9.81*加速計算!$E$6/(F$13*F$14*加速計算!$E$5)*F$12/2*(加速計算!$E$7*COS(RADIANS(加速計算!$E$8))+SIN(RADIANS(加速計算!$E$8))))*加速計算!$E$3*PI()*F$12/(F$13*(($D846/(4*加速計算!$E$5)*(F$12/F$13)^2)+F$22+F$15))*60/(2*PI())</f>
        <v>-24.815536772906601</v>
      </c>
      <c r="G846" s="9">
        <f>(G$21-$D846*9.81*加速計算!$E$6/(G$13*G$14*加速計算!$E$5)*G$12/2*(加速計算!$E$7*COS(RADIANS(加速計算!$E$8))+SIN(RADIANS(加速計算!$E$8))))*加速計算!$E$3*PI()*G$12/(G$13*(($D846/(4*加速計算!$E$5)*(G$12/G$13)^2)+G$22+G$15))*60/(2*PI())</f>
        <v>-20.36325105786954</v>
      </c>
      <c r="H846" s="9">
        <f>(H$21-$D846*9.81*加速計算!$E$6/(H$13*H$14*加速計算!$E$5)*H$12/2*(加速計算!$E$7*COS(RADIANS(加速計算!$E$8))+SIN(RADIANS(加速計算!$E$8))))*加速計算!$E$3*PI()*H$12/(H$13*(($D846/(4*加速計算!$E$5)*(H$12/H$13)^2)+H$22+H$15))*60/(2*PI())</f>
        <v>-4.8375914060507794</v>
      </c>
      <c r="I846" s="9">
        <f>(I$21-$D846*9.81*加速計算!$E$6/(I$13*I$14*加速計算!$E$5)*I$12/2*(加速計算!$E$7*COS(RADIANS(加速計算!$E$8))+SIN(RADIANS(加速計算!$E$8))))*加速計算!$E$3*PI()*I$12/(I$13*(($D846/(4*加速計算!$E$5)*(I$12/I$13)^2)+I$22+I$15))*60/(2*PI())</f>
        <v>6.1952309187356187</v>
      </c>
      <c r="J846" s="9">
        <f>(J$21-$D846*9.81*加速計算!$E$6/(J$13*J$14*加速計算!$E$5)*J$12/2*(加速計算!$E$7*COS(RADIANS(加速計算!$E$8))+SIN(RADIANS(加速計算!$E$8))))*加速計算!$E$3*PI()*J$12/(J$13*(($D846/(4*加速計算!$E$5)*(J$12/J$13)^2)+J$22+J$15))*60/(2*PI())</f>
        <v>22.629203367560468</v>
      </c>
      <c r="K846" s="9">
        <f>(K$21-$D846*9.81*加速計算!$E$6/(K$13*K$14*加速計算!$E$5)*K$12/2*(加速計算!$E$7*COS(RADIANS(加速計算!$E$8))+SIN(RADIANS(加速計算!$E$8))))*加速計算!$E$3*PI()*K$12/(K$13*(($D846/(4*加速計算!$E$5)*(K$12/K$13)^2)+K$22+K$15))*60/(2*PI())</f>
        <v>-28.985845886035808</v>
      </c>
      <c r="L846" s="9">
        <f>(L$21-$D846*9.81*加速計算!$E$6/(L$13*L$14*加速計算!$E$5)*L$12/2*(加速計算!$E$7*COS(RADIANS(加速計算!$E$8))+SIN(RADIANS(加速計算!$E$8))))*加速計算!$E$3*PI()*L$12/(L$13*(($D846/(4*加速計算!$E$5)*(L$12/L$13)^2)+L$22+L$15))*60/(2*PI())</f>
        <v>-24.936127368072324</v>
      </c>
      <c r="M846" s="20">
        <f>(M$21-$D846*9.81*加速計算!$E$6/(M$13*M$14*加速計算!$E$5)*M$12/2*(加速計算!$E$7*COS(RADIANS(加速計算!$E$8))+SIN(RADIANS(加速計算!$E$8))))*加速計算!$E$3*PI()*M$12/(M$13*(($D846/(4*加速計算!$E$5)*(M$12/M$13)^2)+M$22+M$15))*60/(2*PI())</f>
        <v>-20.952602295091499</v>
      </c>
    </row>
    <row r="847" spans="4:13">
      <c r="D847" s="22">
        <v>8120</v>
      </c>
      <c r="E847" s="9">
        <f>(E$21-$D847*9.81*加速計算!$E$6/(E$13*E$14*加速計算!$E$5)*E$12/2*(加速計算!$E$7*COS(RADIANS(加速計算!$E$8))+SIN(RADIANS(加速計算!$E$8))))*加速計算!$E$3*PI()*E$12/(E$13*(($D847/(4*加速計算!$E$5)*(E$12/E$13)^2)+E$22+E$15))*60/(2*PI())</f>
        <v>-26.09550858970978</v>
      </c>
      <c r="F847" s="9">
        <f>(F$21-$D847*9.81*加速計算!$E$6/(F$13*F$14*加速計算!$E$5)*F$12/2*(加速計算!$E$7*COS(RADIANS(加速計算!$E$8))+SIN(RADIANS(加速計算!$E$8))))*加速計算!$E$3*PI()*F$12/(F$13*(($D847/(4*加速計算!$E$5)*(F$12/F$13)^2)+F$22+F$15))*60/(2*PI())</f>
        <v>-24.825225594721562</v>
      </c>
      <c r="G847" s="9">
        <f>(G$21-$D847*9.81*加速計算!$E$6/(G$13*G$14*加速計算!$E$5)*G$12/2*(加速計算!$E$7*COS(RADIANS(加速計算!$E$8))+SIN(RADIANS(加速計算!$E$8))))*加速計算!$E$3*PI()*G$12/(G$13*(($D847/(4*加速計算!$E$5)*(G$12/G$13)^2)+G$22+G$15))*60/(2*PI())</f>
        <v>-20.378400575293039</v>
      </c>
      <c r="H847" s="9">
        <f>(H$21-$D847*9.81*加速計算!$E$6/(H$13*H$14*加速計算!$E$5)*H$12/2*(加速計算!$E$7*COS(RADIANS(加速計算!$E$8))+SIN(RADIANS(加速計算!$E$8))))*加速計算!$E$3*PI()*H$12/(H$13*(($D847/(4*加速計算!$E$5)*(H$12/H$13)^2)+H$22+H$15))*60/(2*PI())</f>
        <v>-4.8714115260708732</v>
      </c>
      <c r="I847" s="9">
        <f>(I$21-$D847*9.81*加速計算!$E$6/(I$13*I$14*加速計算!$E$5)*I$12/2*(加速計算!$E$7*COS(RADIANS(加速計算!$E$8))+SIN(RADIANS(加速計算!$E$8))))*加速計算!$E$3*PI()*I$12/(I$13*(($D847/(4*加速計算!$E$5)*(I$12/I$13)^2)+I$22+I$15))*60/(2*PI())</f>
        <v>6.1480188705221499</v>
      </c>
      <c r="J847" s="9">
        <f>(J$21-$D847*9.81*加速計算!$E$6/(J$13*J$14*加速計算!$E$5)*J$12/2*(加速計算!$E$7*COS(RADIANS(加速計算!$E$8))+SIN(RADIANS(加速計算!$E$8))))*加速計算!$E$3*PI()*J$12/(J$13*(($D847/(4*加速計算!$E$5)*(J$12/J$13)^2)+J$22+J$15))*60/(2*PI())</f>
        <v>22.561971420239146</v>
      </c>
      <c r="K847" s="9">
        <f>(K$21-$D847*9.81*加速計算!$E$6/(K$13*K$14*加速計算!$E$5)*K$12/2*(加速計算!$E$7*COS(RADIANS(加速計算!$E$8))+SIN(RADIANS(加速計算!$E$8))))*加速計算!$E$3*PI()*K$12/(K$13*(($D847/(4*加速計算!$E$5)*(K$12/K$13)^2)+K$22+K$15))*60/(2*PI())</f>
        <v>-28.990414638709932</v>
      </c>
      <c r="L847" s="9">
        <f>(L$21-$D847*9.81*加速計算!$E$6/(L$13*L$14*加速計算!$E$5)*L$12/2*(加速計算!$E$7*COS(RADIANS(加速計算!$E$8))+SIN(RADIANS(加速計算!$E$8))))*加速計算!$E$3*PI()*L$12/(L$13*(($D847/(4*加速計算!$E$5)*(L$12/L$13)^2)+L$22+L$15))*60/(2*PI())</f>
        <v>-24.945675423444609</v>
      </c>
      <c r="M847" s="20">
        <f>(M$21-$D847*9.81*加速計算!$E$6/(M$13*M$14*加速計算!$E$5)*M$12/2*(加速計算!$E$7*COS(RADIANS(加速計算!$E$8))+SIN(RADIANS(加速計算!$E$8))))*加速計算!$E$3*PI()*M$12/(M$13*(($D847/(4*加速計算!$E$5)*(M$12/M$13)^2)+M$22+M$15))*60/(2*PI())</f>
        <v>-20.967042808199569</v>
      </c>
    </row>
    <row r="848" spans="4:13">
      <c r="D848" s="22">
        <v>8130</v>
      </c>
      <c r="E848" s="9">
        <f>(E$21-$D848*9.81*加速計算!$E$6/(E$13*E$14*加速計算!$E$5)*E$12/2*(加速計算!$E$7*COS(RADIANS(加速計算!$E$8))+SIN(RADIANS(加速計算!$E$8))))*加速計算!$E$3*PI()*E$12/(E$13*(($D848/(4*加速計算!$E$5)*(E$12/E$13)^2)+E$22+E$15))*60/(2*PI())</f>
        <v>-26.10186600012965</v>
      </c>
      <c r="F848" s="9">
        <f>(F$21-$D848*9.81*加速計算!$E$6/(F$13*F$14*加速計算!$E$5)*F$12/2*(加速計算!$E$7*COS(RADIANS(加速計算!$E$8))+SIN(RADIANS(加速計算!$E$8))))*加速計算!$E$3*PI()*F$12/(F$13*(($D848/(4*加速計算!$E$5)*(F$12/F$13)^2)+F$22+F$15))*60/(2*PI())</f>
        <v>-24.834890633546905</v>
      </c>
      <c r="G848" s="9">
        <f>(G$21-$D848*9.81*加速計算!$E$6/(G$13*G$14*加速計算!$E$5)*G$12/2*(加速計算!$E$7*COS(RADIANS(加速計算!$E$8))+SIN(RADIANS(加速計算!$E$8))))*加速計算!$E$3*PI()*G$12/(G$13*(($D848/(4*加速計算!$E$5)*(G$12/G$13)^2)+G$22+G$15))*60/(2*PI())</f>
        <v>-20.393512931161361</v>
      </c>
      <c r="H848" s="9">
        <f>(H$21-$D848*9.81*加速計算!$E$6/(H$13*H$14*加速計算!$E$5)*H$12/2*(加速計算!$E$7*COS(RADIANS(加速計算!$E$8))+SIN(RADIANS(加速計算!$E$8))))*加速計算!$E$3*PI()*H$12/(H$13*(($D848/(4*加速計算!$E$5)*(H$12/H$13)^2)+H$22+H$15))*60/(2*PI())</f>
        <v>-4.9051496421376859</v>
      </c>
      <c r="I848" s="9">
        <f>(I$21-$D848*9.81*加速計算!$E$6/(I$13*I$14*加速計算!$E$5)*I$12/2*(加速計算!$E$7*COS(RADIANS(加速計算!$E$8))+SIN(RADIANS(加速計算!$E$8))))*加速計算!$E$3*PI()*I$12/(I$13*(($D848/(4*加速計算!$E$5)*(I$12/I$13)^2)+I$22+I$15))*60/(2*PI())</f>
        <v>6.1009212977923211</v>
      </c>
      <c r="J848" s="9">
        <f>(J$21-$D848*9.81*加速計算!$E$6/(J$13*J$14*加速計算!$E$5)*J$12/2*(加速計算!$E$7*COS(RADIANS(加速計算!$E$8))+SIN(RADIANS(加速計算!$E$8))))*加速計算!$E$3*PI()*J$12/(J$13*(($D848/(4*加速計算!$E$5)*(J$12/J$13)^2)+J$22+J$15))*60/(2*PI())</f>
        <v>22.494902665177914</v>
      </c>
      <c r="K848" s="9">
        <f>(K$21-$D848*9.81*加速計算!$E$6/(K$13*K$14*加速計算!$E$5)*K$12/2*(加速計算!$E$7*COS(RADIANS(加速計算!$E$8))+SIN(RADIANS(加速計算!$E$8))))*加速計算!$E$3*PI()*K$12/(K$13*(($D848/(4*加速計算!$E$5)*(K$12/K$13)^2)+K$22+K$15))*60/(2*PI())</f>
        <v>-28.994972165217604</v>
      </c>
      <c r="L848" s="9">
        <f>(L$21-$D848*9.81*加速計算!$E$6/(L$13*L$14*加速計算!$E$5)*L$12/2*(加速計算!$E$7*COS(RADIANS(加速計算!$E$8))+SIN(RADIANS(加速計算!$E$8))))*加速計算!$E$3*PI()*L$12/(L$13*(($D848/(4*加速計算!$E$5)*(L$12/L$13)^2)+L$22+L$15))*60/(2*PI())</f>
        <v>-24.955200023155623</v>
      </c>
      <c r="M848" s="20">
        <f>(M$21-$D848*9.81*加速計算!$E$6/(M$13*M$14*加速計算!$E$5)*M$12/2*(加速計算!$E$7*COS(RADIANS(加速計算!$E$8))+SIN(RADIANS(加速計算!$E$8))))*加速計算!$E$3*PI()*M$12/(M$13*(($D848/(4*加速計算!$E$5)*(M$12/M$13)^2)+M$22+M$15))*60/(2*PI())</f>
        <v>-20.981447862833392</v>
      </c>
    </row>
    <row r="849" spans="4:13">
      <c r="D849" s="22">
        <v>8140</v>
      </c>
      <c r="E849" s="9">
        <f>(E$21-$D849*9.81*加速計算!$E$6/(E$13*E$14*加速計算!$E$5)*E$12/2*(加速計算!$E$7*COS(RADIANS(加速計算!$E$8))+SIN(RADIANS(加速計算!$E$8))))*加速計算!$E$3*PI()*E$12/(E$13*(($D849/(4*加速計算!$E$5)*(E$12/E$13)^2)+E$22+E$15))*60/(2*PI())</f>
        <v>-26.108207812871719</v>
      </c>
      <c r="F849" s="9">
        <f>(F$21-$D849*9.81*加速計算!$E$6/(F$13*F$14*加速計算!$E$5)*F$12/2*(加速計算!$E$7*COS(RADIANS(加速計算!$E$8))+SIN(RADIANS(加速計算!$E$8))))*加速計算!$E$3*PI()*F$12/(F$13*(($D849/(4*加速計算!$E$5)*(F$12/F$13)^2)+F$22+F$15))*60/(2*PI())</f>
        <v>-24.844531976844827</v>
      </c>
      <c r="G849" s="9">
        <f>(G$21-$D849*9.81*加速計算!$E$6/(G$13*G$14*加速計算!$E$5)*G$12/2*(加速計算!$E$7*COS(RADIANS(加速計算!$E$8))+SIN(RADIANS(加速計算!$E$8))))*加速計算!$E$3*PI()*G$12/(G$13*(($D849/(4*加速計算!$E$5)*(G$12/G$13)^2)+G$22+G$15))*60/(2*PI())</f>
        <v>-20.408588262042148</v>
      </c>
      <c r="H849" s="9">
        <f>(H$21-$D849*9.81*加速計算!$E$6/(H$13*H$14*加速計算!$E$5)*H$12/2*(加速計算!$E$7*COS(RADIANS(加速計算!$E$8))+SIN(RADIANS(加速計算!$E$8))))*加速計算!$E$3*PI()*H$12/(H$13*(($D849/(4*加速計算!$E$5)*(H$12/H$13)^2)+H$22+H$15))*60/(2*PI())</f>
        <v>-4.9388060521436588</v>
      </c>
      <c r="I849" s="9">
        <f>(I$21-$D849*9.81*加速計算!$E$6/(I$13*I$14*加速計算!$E$5)*I$12/2*(加速計算!$E$7*COS(RADIANS(加速計算!$E$8))+SIN(RADIANS(加速計算!$E$8))))*加速計算!$E$3*PI()*I$12/(I$13*(($D849/(4*加速計算!$E$5)*(I$12/I$13)^2)+I$22+I$15))*60/(2*PI())</f>
        <v>6.0539377846956706</v>
      </c>
      <c r="J849" s="9">
        <f>(J$21-$D849*9.81*加速計算!$E$6/(J$13*J$14*加速計算!$E$5)*J$12/2*(加速計算!$E$7*COS(RADIANS(加速計算!$E$8))+SIN(RADIANS(加速計算!$E$8))))*加速計算!$E$3*PI()*J$12/(J$13*(($D849/(4*加速計算!$E$5)*(J$12/J$13)^2)+J$22+J$15))*60/(2*PI())</f>
        <v>22.427996508921648</v>
      </c>
      <c r="K849" s="9">
        <f>(K$21-$D849*9.81*加速計算!$E$6/(K$13*K$14*加速計算!$E$5)*K$12/2*(加速計算!$E$7*COS(RADIANS(加速計算!$E$8))+SIN(RADIANS(加速計算!$E$8))))*加速計算!$E$3*PI()*K$12/(K$13*(($D849/(4*加速計算!$E$5)*(K$12/K$13)^2)+K$22+K$15))*60/(2*PI())</f>
        <v>-28.999518506884755</v>
      </c>
      <c r="L849" s="9">
        <f>(L$21-$D849*9.81*加速計算!$E$6/(L$13*L$14*加速計算!$E$5)*L$12/2*(加速計算!$E$7*COS(RADIANS(加速計算!$E$8))+SIN(RADIANS(加速計算!$E$8))))*加速計算!$E$3*PI()*L$12/(L$13*(($D849/(4*加速計算!$E$5)*(L$12/L$13)^2)+L$22+L$15))*60/(2*PI())</f>
        <v>-24.964701253530716</v>
      </c>
      <c r="M849" s="20">
        <f>(M$21-$D849*9.81*加速計算!$E$6/(M$13*M$14*加速計算!$E$5)*M$12/2*(加速計算!$E$7*COS(RADIANS(加速計算!$E$8))+SIN(RADIANS(加速計算!$E$8))))*加速計算!$E$3*PI()*M$12/(M$13*(($D849/(4*加速計算!$E$5)*(M$12/M$13)^2)+M$22+M$15))*60/(2*PI())</f>
        <v>-20.99581758943447</v>
      </c>
    </row>
    <row r="850" spans="4:13">
      <c r="D850" s="22">
        <v>8150</v>
      </c>
      <c r="E850" s="9">
        <f>(E$21-$D850*9.81*加速計算!$E$6/(E$13*E$14*加速計算!$E$5)*E$12/2*(加速計算!$E$7*COS(RADIANS(加速計算!$E$8))+SIN(RADIANS(加速計算!$E$8))))*加速計算!$E$3*PI()*E$12/(E$13*(($D850/(4*加速計算!$E$5)*(E$12/E$13)^2)+E$22+E$15))*60/(2*PI())</f>
        <v>-26.114534085268179</v>
      </c>
      <c r="F850" s="9">
        <f>(F$21-$D850*9.81*加速計算!$E$6/(F$13*F$14*加速計算!$E$5)*F$12/2*(加速計算!$E$7*COS(RADIANS(加速計算!$E$8))+SIN(RADIANS(加速計算!$E$8))))*加速計算!$E$3*PI()*F$12/(F$13*(($D850/(4*加速計算!$E$5)*(F$12/F$13)^2)+F$22+F$15))*60/(2*PI())</f>
        <v>-24.854149711649207</v>
      </c>
      <c r="G850" s="9">
        <f>(G$21-$D850*9.81*加速計算!$E$6/(G$13*G$14*加速計算!$E$5)*G$12/2*(加速計算!$E$7*COS(RADIANS(加速計算!$E$8))+SIN(RADIANS(加速計算!$E$8))))*加速計算!$E$3*PI()*G$12/(G$13*(($D850/(4*加速計算!$E$5)*(G$12/G$13)^2)+G$22+G$15))*60/(2*PI())</f>
        <v>-20.42362670383471</v>
      </c>
      <c r="H850" s="9">
        <f>(H$21-$D850*9.81*加速計算!$E$6/(H$13*H$14*加速計算!$E$5)*H$12/2*(加速計算!$E$7*COS(RADIANS(加速計算!$E$8))+SIN(RADIANS(加速計算!$E$8))))*加速計算!$E$3*PI()*H$12/(H$13*(($D850/(4*加速計算!$E$5)*(H$12/H$13)^2)+H$22+H$15))*60/(2*PI())</f>
        <v>-4.9723810525401255</v>
      </c>
      <c r="I850" s="9">
        <f>(I$21-$D850*9.81*加速計算!$E$6/(I$13*I$14*加速計算!$E$5)*I$12/2*(加速計算!$E$7*COS(RADIANS(加速計算!$E$8))+SIN(RADIANS(加速計算!$E$8))))*加速計算!$E$3*PI()*I$12/(I$13*(($D850/(4*加速計算!$E$5)*(I$12/I$13)^2)+I$22+I$15))*60/(2*PI())</f>
        <v>6.0070679173935018</v>
      </c>
      <c r="J850" s="9">
        <f>(J$21-$D850*9.81*加速計算!$E$6/(J$13*J$14*加速計算!$E$5)*J$12/2*(加速計算!$E$7*COS(RADIANS(加速計算!$E$8))+SIN(RADIANS(加速計算!$E$8))))*加速計算!$E$3*PI()*J$12/(J$13*(($D850/(4*加速計算!$E$5)*(J$12/J$13)^2)+J$22+J$15))*60/(2*PI())</f>
        <v>22.361252360889146</v>
      </c>
      <c r="K850" s="9">
        <f>(K$21-$D850*9.81*加速計算!$E$6/(K$13*K$14*加速計算!$E$5)*K$12/2*(加速計算!$E$7*COS(RADIANS(加速計算!$E$8))+SIN(RADIANS(加速計算!$E$8))))*加速計算!$E$3*PI()*K$12/(K$13*(($D850/(4*加速計算!$E$5)*(K$12/K$13)^2)+K$22+K$15))*60/(2*PI())</f>
        <v>-29.00405370483486</v>
      </c>
      <c r="L850" s="9">
        <f>(L$21-$D850*9.81*加速計算!$E$6/(L$13*L$14*加速計算!$E$5)*L$12/2*(加速計算!$E$7*COS(RADIANS(加速計算!$E$8))+SIN(RADIANS(加速計算!$E$8))))*加速計算!$E$3*PI()*L$12/(L$13*(($D850/(4*加速計算!$E$5)*(L$12/L$13)^2)+L$22+L$15))*60/(2*PI())</f>
        <v>-24.974179200472204</v>
      </c>
      <c r="M850" s="20">
        <f>(M$21-$D850*9.81*加速計算!$E$6/(M$13*M$14*加速計算!$E$5)*M$12/2*(加速計算!$E$7*COS(RADIANS(加速計算!$E$8))+SIN(RADIANS(加速計算!$E$8))))*加速計算!$E$3*PI()*M$12/(M$13*(($D850/(4*加速計算!$E$5)*(M$12/M$13)^2)+M$22+M$15))*60/(2*PI())</f>
        <v>-21.010152117805319</v>
      </c>
    </row>
    <row r="851" spans="4:13">
      <c r="D851" s="22">
        <v>8160</v>
      </c>
      <c r="E851" s="9">
        <f>(E$21-$D851*9.81*加速計算!$E$6/(E$13*E$14*加速計算!$E$5)*E$12/2*(加速計算!$E$7*COS(RADIANS(加速計算!$E$8))+SIN(RADIANS(加速計算!$E$8))))*加速計算!$E$3*PI()*E$12/(E$13*(($D851/(4*加速計算!$E$5)*(E$12/E$13)^2)+E$22+E$15))*60/(2*PI())</f>
        <v>-26.12084487437059</v>
      </c>
      <c r="F851" s="9">
        <f>(F$21-$D851*9.81*加速計算!$E$6/(F$13*F$14*加速計算!$E$5)*F$12/2*(加速計算!$E$7*COS(RADIANS(加速計算!$E$8))+SIN(RADIANS(加速計算!$E$8))))*加速計算!$E$3*PI()*F$12/(F$13*(($D851/(4*加速計算!$E$5)*(F$12/F$13)^2)+F$22+F$15))*60/(2*PI())</f>
        <v>-24.863743924568237</v>
      </c>
      <c r="G851" s="9">
        <f>(G$21-$D851*9.81*加速計算!$E$6/(G$13*G$14*加速計算!$E$5)*G$12/2*(加速計算!$E$7*COS(RADIANS(加速計算!$E$8))+SIN(RADIANS(加速計算!$E$8))))*加速計算!$E$3*PI()*G$12/(G$13*(($D851/(4*加速計算!$E$5)*(G$12/G$13)^2)+G$22+G$15))*60/(2*PI())</f>
        <v>-20.438628391774106</v>
      </c>
      <c r="H851" s="9">
        <f>(H$21-$D851*9.81*加速計算!$E$6/(H$13*H$14*加速計算!$E$5)*H$12/2*(加速計算!$E$7*COS(RADIANS(加速計算!$E$8))+SIN(RADIANS(加速計算!$E$8))))*加速計算!$E$3*PI()*H$12/(H$13*(($D851/(4*加速計算!$E$5)*(H$12/H$13)^2)+H$22+H$15))*60/(2*PI())</f>
        <v>-5.0058749383460341</v>
      </c>
      <c r="I851" s="9">
        <f>(I$21-$D851*9.81*加速計算!$E$6/(I$13*I$14*加速計算!$E$5)*I$12/2*(加速計算!$E$7*COS(RADIANS(加速計算!$E$8))+SIN(RADIANS(加速計算!$E$8))))*加速計算!$E$3*PI()*I$12/(I$13*(($D851/(4*加速計算!$E$5)*(I$12/I$13)^2)+I$22+I$15))*60/(2*PI())</f>
        <v>5.9603112840466839</v>
      </c>
      <c r="J851" s="9">
        <f>(J$21-$D851*9.81*加速計算!$E$6/(J$13*J$14*加速計算!$E$5)*J$12/2*(加速計算!$E$7*COS(RADIANS(加速計算!$E$8))+SIN(RADIANS(加速計算!$E$8))))*加速計算!$E$3*PI()*J$12/(J$13*(($D851/(4*加速計算!$E$5)*(J$12/J$13)^2)+J$22+J$15))*60/(2*PI())</f>
        <v>22.294669633355905</v>
      </c>
      <c r="K851" s="9">
        <f>(K$21-$D851*9.81*加速計算!$E$6/(K$13*K$14*加速計算!$E$5)*K$12/2*(加速計算!$E$7*COS(RADIANS(加速計算!$E$8))+SIN(RADIANS(加速計算!$E$8))))*加速計算!$E$3*PI()*K$12/(K$13*(($D851/(4*加速計算!$E$5)*(K$12/K$13)^2)+K$22+K$15))*60/(2*PI())</f>
        <v>-29.008577799989919</v>
      </c>
      <c r="L851" s="9">
        <f>(L$21-$D851*9.81*加速計算!$E$6/(L$13*L$14*加速計算!$E$5)*L$12/2*(加速計算!$E$7*COS(RADIANS(加速計算!$E$8))+SIN(RADIANS(加速計算!$E$8))))*加速計算!$E$3*PI()*L$12/(L$13*(($D851/(4*加速計算!$E$5)*(L$12/L$13)^2)+L$22+L$15))*60/(2*PI())</f>
        <v>-24.983633949461904</v>
      </c>
      <c r="M851" s="20">
        <f>(M$21-$D851*9.81*加速計算!$E$6/(M$13*M$14*加速計算!$E$5)*M$12/2*(加速計算!$E$7*COS(RADIANS(加速計算!$E$8))+SIN(RADIANS(加速計算!$E$8))))*加速計算!$E$3*PI()*M$12/(M$13*(($D851/(4*加速計算!$E$5)*(M$12/M$13)^2)+M$22+M$15))*60/(2*PI())</f>
        <v>-21.024451577113293</v>
      </c>
    </row>
    <row r="852" spans="4:13">
      <c r="D852" s="22">
        <v>8170</v>
      </c>
      <c r="E852" s="9">
        <f>(E$21-$D852*9.81*加速計算!$E$6/(E$13*E$14*加速計算!$E$5)*E$12/2*(加速計算!$E$7*COS(RADIANS(加速計算!$E$8))+SIN(RADIANS(加速計算!$E$8))))*加速計算!$E$3*PI()*E$12/(E$13*(($D852/(4*加速計算!$E$5)*(E$12/E$13)^2)+E$22+E$15))*60/(2*PI())</f>
        <v>-26.127140236951551</v>
      </c>
      <c r="F852" s="9">
        <f>(F$21-$D852*9.81*加速計算!$E$6/(F$13*F$14*加速計算!$E$5)*F$12/2*(加速計算!$E$7*COS(RADIANS(加速計算!$E$8))+SIN(RADIANS(加速計算!$E$8))))*加速計算!$E$3*PI()*F$12/(F$13*(($D852/(4*加速計算!$E$5)*(F$12/F$13)^2)+F$22+F$15))*60/(2*PI())</f>
        <v>-24.873314701786967</v>
      </c>
      <c r="G852" s="9">
        <f>(G$21-$D852*9.81*加速計算!$E$6/(G$13*G$14*加速計算!$E$5)*G$12/2*(加速計算!$E$7*COS(RADIANS(加速計算!$E$8))+SIN(RADIANS(加速計算!$E$8))))*加速計算!$E$3*PI()*G$12/(G$13*(($D852/(4*加速計算!$E$5)*(G$12/G$13)^2)+G$22+G$15))*60/(2*PI())</f>
        <v>-20.453593460435112</v>
      </c>
      <c r="H852" s="9">
        <f>(H$21-$D852*9.81*加速計算!$E$6/(H$13*H$14*加速計算!$E$5)*H$12/2*(加速計算!$E$7*COS(RADIANS(加速計算!$E$8))+SIN(RADIANS(加速計算!$E$8))))*加速計算!$E$3*PI()*H$12/(H$13*(($D852/(4*加速計算!$E$5)*(H$12/H$13)^2)+H$22+H$15))*60/(2*PI())</f>
        <v>-5.0392880031565221</v>
      </c>
      <c r="I852" s="9">
        <f>(I$21-$D852*9.81*加速計算!$E$6/(I$13*I$14*加速計算!$E$5)*I$12/2*(加速計算!$E$7*COS(RADIANS(加速計算!$E$8))+SIN(RADIANS(加速計算!$E$8))))*加速計算!$E$3*PI()*I$12/(I$13*(($D852/(4*加速計算!$E$5)*(I$12/I$13)^2)+I$22+I$15))*60/(2*PI())</f>
        <v>5.9136674748036855</v>
      </c>
      <c r="J852" s="9">
        <f>(J$21-$D852*9.81*加速計算!$E$6/(J$13*J$14*加速計算!$E$5)*J$12/2*(加速計算!$E$7*COS(RADIANS(加速計算!$E$8))+SIN(RADIANS(加速計算!$E$8))))*加速計算!$E$3*PI()*J$12/(J$13*(($D852/(4*加速計算!$E$5)*(J$12/J$13)^2)+J$22+J$15))*60/(2*PI())</f>
        <v>22.228247741436792</v>
      </c>
      <c r="K852" s="9">
        <f>(K$21-$D852*9.81*加速計算!$E$6/(K$13*K$14*加速計算!$E$5)*K$12/2*(加速計算!$E$7*COS(RADIANS(加速計算!$E$8))+SIN(RADIANS(加速計算!$E$8))))*加速計算!$E$3*PI()*K$12/(K$13*(($D852/(4*加速計算!$E$5)*(K$12/K$13)^2)+K$22+K$15))*60/(2*PI())</f>
        <v>-29.013090833071882</v>
      </c>
      <c r="L852" s="9">
        <f>(L$21-$D852*9.81*加速計算!$E$6/(L$13*L$14*加速計算!$E$5)*L$12/2*(加速計算!$E$7*COS(RADIANS(加速計算!$E$8))+SIN(RADIANS(加速計算!$E$8))))*加速計算!$E$3*PI()*L$12/(L$13*(($D852/(4*加速計算!$E$5)*(L$12/L$13)^2)+L$22+L$15))*60/(2*PI())</f>
        <v>-24.993065585563659</v>
      </c>
      <c r="M852" s="20">
        <f>(M$21-$D852*9.81*加速計算!$E$6/(M$13*M$14*加速計算!$E$5)*M$12/2*(加速計算!$E$7*COS(RADIANS(加速計算!$E$8))+SIN(RADIANS(加速計算!$E$8))))*加速計算!$E$3*PI()*M$12/(M$13*(($D852/(4*加速計算!$E$5)*(M$12/M$13)^2)+M$22+M$15))*60/(2*PI())</f>
        <v>-21.038716095894539</v>
      </c>
    </row>
    <row r="853" spans="4:13">
      <c r="D853" s="22">
        <v>8180</v>
      </c>
      <c r="E853" s="9">
        <f>(E$21-$D853*9.81*加速計算!$E$6/(E$13*E$14*加速計算!$E$5)*E$12/2*(加速計算!$E$7*COS(RADIANS(加速計算!$E$8))+SIN(RADIANS(加速計算!$E$8))))*加速計算!$E$3*PI()*E$12/(E$13*(($D853/(4*加速計算!$E$5)*(E$12/E$13)^2)+E$22+E$15))*60/(2*PI())</f>
        <v>-26.133420229506477</v>
      </c>
      <c r="F853" s="9">
        <f>(F$21-$D853*9.81*加速計算!$E$6/(F$13*F$14*加速計算!$E$5)*F$12/2*(加速計算!$E$7*COS(RADIANS(加速計算!$E$8))+SIN(RADIANS(加速計算!$E$8))))*加速計算!$E$3*PI()*F$12/(F$13*(($D853/(4*加速計算!$E$5)*(F$12/F$13)^2)+F$22+F$15))*60/(2*PI())</f>
        <v>-24.88286212906992</v>
      </c>
      <c r="G853" s="9">
        <f>(G$21-$D853*9.81*加速計算!$E$6/(G$13*G$14*加速計算!$E$5)*G$12/2*(加速計算!$E$7*COS(RADIANS(加速計算!$E$8))+SIN(RADIANS(加速計算!$E$8))))*加速計算!$E$3*PI()*G$12/(G$13*(($D853/(4*加速計算!$E$5)*(G$12/G$13)^2)+G$22+G$15))*60/(2*PI())</f>
        <v>-20.468522043736396</v>
      </c>
      <c r="H853" s="9">
        <f>(H$21-$D853*9.81*加速計算!$E$6/(H$13*H$14*加速計算!$E$5)*H$12/2*(加速計算!$E$7*COS(RADIANS(加速計算!$E$8))+SIN(RADIANS(加速計算!$E$8))))*加速計算!$E$3*PI()*H$12/(H$13*(($D853/(4*加速計算!$E$5)*(H$12/H$13)^2)+H$22+H$15))*60/(2*PI())</f>
        <v>-5.0726205391515897</v>
      </c>
      <c r="I853" s="9">
        <f>(I$21-$D853*9.81*加速計算!$E$6/(I$13*I$14*加速計算!$E$5)*I$12/2*(加速計算!$E$7*COS(RADIANS(加速計算!$E$8))+SIN(RADIANS(加速計算!$E$8))))*加速計算!$E$3*PI()*I$12/(I$13*(($D853/(4*加速計算!$E$5)*(I$12/I$13)^2)+I$22+I$15))*60/(2*PI())</f>
        <v>5.8671360817884803</v>
      </c>
      <c r="J853" s="9">
        <f>(J$21-$D853*9.81*加速計算!$E$6/(J$13*J$14*加速計算!$E$5)*J$12/2*(加速計算!$E$7*COS(RADIANS(加速計算!$E$8))+SIN(RADIANS(加速計算!$E$8))))*加速計算!$E$3*PI()*J$12/(J$13*(($D853/(4*加速計算!$E$5)*(J$12/J$13)^2)+J$22+J$15))*60/(2*PI())</f>
        <v>22.161986103068912</v>
      </c>
      <c r="K853" s="9">
        <f>(K$21-$D853*9.81*加速計算!$E$6/(K$13*K$14*加速計算!$E$5)*K$12/2*(加速計算!$E$7*COS(RADIANS(加速計算!$E$8))+SIN(RADIANS(加速計算!$E$8))))*加速計算!$E$3*PI()*K$12/(K$13*(($D853/(4*加速計算!$E$5)*(K$12/K$13)^2)+K$22+K$15))*60/(2*PI())</f>
        <v>-29.017592844603794</v>
      </c>
      <c r="L853" s="9">
        <f>(L$21-$D853*9.81*加速計算!$E$6/(L$13*L$14*加速計算!$E$5)*L$12/2*(加速計算!$E$7*COS(RADIANS(加速計算!$E$8))+SIN(RADIANS(加速計算!$E$8))))*加速計算!$E$3*PI()*L$12/(L$13*(($D853/(4*加速計算!$E$5)*(L$12/L$13)^2)+L$22+L$15))*60/(2*PI())</f>
        <v>-25.002474193425961</v>
      </c>
      <c r="M853" s="20">
        <f>(M$21-$D853*9.81*加速計算!$E$6/(M$13*M$14*加速計算!$E$5)*M$12/2*(加速計算!$E$7*COS(RADIANS(加速計算!$E$8))+SIN(RADIANS(加速計算!$E$8))))*加速計算!$E$3*PI()*M$12/(M$13*(($D853/(4*加速計算!$E$5)*(M$12/M$13)^2)+M$22+M$15))*60/(2*PI())</f>
        <v>-21.052945802057817</v>
      </c>
    </row>
    <row r="854" spans="4:13">
      <c r="D854" s="22">
        <v>8190</v>
      </c>
      <c r="E854" s="9">
        <f>(E$21-$D854*9.81*加速計算!$E$6/(E$13*E$14*加速計算!$E$5)*E$12/2*(加速計算!$E$7*COS(RADIANS(加速計算!$E$8))+SIN(RADIANS(加速計算!$E$8))))*加速計算!$E$3*PI()*E$12/(E$13*(($D854/(4*加速計算!$E$5)*(E$12/E$13)^2)+E$22+E$15))*60/(2*PI())</f>
        <v>-26.139684908255244</v>
      </c>
      <c r="F854" s="9">
        <f>(F$21-$D854*9.81*加速計算!$E$6/(F$13*F$14*加速計算!$E$5)*F$12/2*(加速計算!$E$7*COS(RADIANS(加速計算!$E$8))+SIN(RADIANS(加速計算!$E$8))))*加速計算!$E$3*PI()*F$12/(F$13*(($D854/(4*加速計算!$E$5)*(F$12/F$13)^2)+F$22+F$15))*60/(2*PI())</f>
        <v>-24.892386291763636</v>
      </c>
      <c r="G854" s="9">
        <f>(G$21-$D854*9.81*加速計算!$E$6/(G$13*G$14*加速計算!$E$5)*G$12/2*(加速計算!$E$7*COS(RADIANS(加速計算!$E$8))+SIN(RADIANS(加速計算!$E$8))))*加速計算!$E$3*PI()*G$12/(G$13*(($D854/(4*加速計算!$E$5)*(G$12/G$13)^2)+G$22+G$15))*60/(2*PI())</f>
        <v>-20.483414274944334</v>
      </c>
      <c r="H854" s="9">
        <f>(H$21-$D854*9.81*加速計算!$E$6/(H$13*H$14*加速計算!$E$5)*H$12/2*(加速計算!$E$7*COS(RADIANS(加速計算!$E$8))+SIN(RADIANS(加速計算!$E$8))))*加速計算!$E$3*PI()*H$12/(H$13*(($D854/(4*加速計算!$E$5)*(H$12/H$13)^2)+H$22+H$15))*60/(2*PI())</f>
        <v>-5.1058728371045303</v>
      </c>
      <c r="I854" s="9">
        <f>(I$21-$D854*9.81*加速計算!$E$6/(I$13*I$14*加速計算!$E$5)*I$12/2*(加速計算!$E$7*COS(RADIANS(加速計算!$E$8))+SIN(RADIANS(加速計算!$E$8))))*加速計算!$E$3*PI()*I$12/(I$13*(($D854/(4*加速計算!$E$5)*(I$12/I$13)^2)+I$22+I$15))*60/(2*PI())</f>
        <v>5.82071669908877</v>
      </c>
      <c r="J854" s="9">
        <f>(J$21-$D854*9.81*加速計算!$E$6/(J$13*J$14*加速計算!$E$5)*J$12/2*(加速計算!$E$7*COS(RADIANS(加速計算!$E$8))+SIN(RADIANS(加速計算!$E$8))))*加速計算!$E$3*PI()*J$12/(J$13*(($D854/(4*加速計算!$E$5)*(J$12/J$13)^2)+J$22+J$15))*60/(2*PI())</f>
        <v>22.095884138994652</v>
      </c>
      <c r="K854" s="9">
        <f>(K$21-$D854*9.81*加速計算!$E$6/(K$13*K$14*加速計算!$E$5)*K$12/2*(加速計算!$E$7*COS(RADIANS(加速計算!$E$8))+SIN(RADIANS(加速計算!$E$8))))*加速計算!$E$3*PI()*K$12/(K$13*(($D854/(4*加速計算!$E$5)*(K$12/K$13)^2)+K$22+K$15))*60/(2*PI())</f>
        <v>-29.02208387491099</v>
      </c>
      <c r="L854" s="9">
        <f>(L$21-$D854*9.81*加速計算!$E$6/(L$13*L$14*加速計算!$E$5)*L$12/2*(加速計算!$E$7*COS(RADIANS(加速計算!$E$8))+SIN(RADIANS(加速計算!$E$8))))*加速計算!$E$3*PI()*L$12/(L$13*(($D854/(4*加速計算!$E$5)*(L$12/L$13)^2)+L$22+L$15))*60/(2*PI())</f>
        <v>-25.011859857284435</v>
      </c>
      <c r="M854" s="20">
        <f>(M$21-$D854*9.81*加速計算!$E$6/(M$13*M$14*加速計算!$E$5)*M$12/2*(加速計算!$E$7*COS(RADIANS(加速計算!$E$8))+SIN(RADIANS(加速計算!$E$8))))*加速計算!$E$3*PI()*M$12/(M$13*(($D854/(4*加速計算!$E$5)*(M$12/M$13)^2)+M$22+M$15))*60/(2*PI())</f>
        <v>-21.067140822888312</v>
      </c>
    </row>
    <row r="855" spans="4:13">
      <c r="D855" s="22">
        <v>8200</v>
      </c>
      <c r="E855" s="9">
        <f>(E$21-$D855*9.81*加速計算!$E$6/(E$13*E$14*加速計算!$E$5)*E$12/2*(加速計算!$E$7*COS(RADIANS(加速計算!$E$8))+SIN(RADIANS(加速計算!$E$8))))*加速計算!$E$3*PI()*E$12/(E$13*(($D855/(4*加速計算!$E$5)*(E$12/E$13)^2)+E$22+E$15))*60/(2*PI())</f>
        <v>-26.145934329143873</v>
      </c>
      <c r="F855" s="9">
        <f>(F$21-$D855*9.81*加速計算!$E$6/(F$13*F$14*加速計算!$E$5)*F$12/2*(加速計算!$E$7*COS(RADIANS(加速計算!$E$8))+SIN(RADIANS(加速計算!$E$8))))*加速計算!$E$3*PI()*F$12/(F$13*(($D855/(4*加速計算!$E$5)*(F$12/F$13)^2)+F$22+F$15))*60/(2*PI())</f>
        <v>-24.901887274799257</v>
      </c>
      <c r="G855" s="9">
        <f>(G$21-$D855*9.81*加速計算!$E$6/(G$13*G$14*加速計算!$E$5)*G$12/2*(加速計算!$E$7*COS(RADIANS(加速計算!$E$8))+SIN(RADIANS(加速計算!$E$8))))*加速計算!$E$3*PI()*G$12/(G$13*(($D855/(4*加速計算!$E$5)*(G$12/G$13)^2)+G$22+G$15))*60/(2*PI())</f>
        <v>-20.498270286677119</v>
      </c>
      <c r="H855" s="9">
        <f>(H$21-$D855*9.81*加速計算!$E$6/(H$13*H$14*加速計算!$E$5)*H$12/2*(加速計算!$E$7*COS(RADIANS(加速計算!$E$8))+SIN(RADIANS(加速計算!$E$8))))*加速計算!$E$3*PI()*H$12/(H$13*(($D855/(4*加速計算!$E$5)*(H$12/H$13)^2)+H$22+H$15))*60/(2*PI())</f>
        <v>-5.1390451863904492</v>
      </c>
      <c r="I855" s="9">
        <f>(I$21-$D855*9.81*加速計算!$E$6/(I$13*I$14*加速計算!$E$5)*I$12/2*(加速計算!$E$7*COS(RADIANS(加速計算!$E$8))+SIN(RADIANS(加速計算!$E$8))))*加速計算!$E$3*PI()*I$12/(I$13*(($D855/(4*加速計算!$E$5)*(I$12/I$13)^2)+I$22+I$15))*60/(2*PI())</f>
        <v>5.7744089227440893</v>
      </c>
      <c r="J855" s="9">
        <f>(J$21-$D855*9.81*加速計算!$E$6/(J$13*J$14*加速計算!$E$5)*J$12/2*(加速計算!$E$7*COS(RADIANS(加速計算!$E$8))+SIN(RADIANS(加速計算!$E$8))))*加速計算!$E$3*PI()*J$12/(J$13*(($D855/(4*加速計算!$E$5)*(J$12/J$13)^2)+J$22+J$15))*60/(2*PI())</f>
        <v>22.029941272744775</v>
      </c>
      <c r="K855" s="9">
        <f>(K$21-$D855*9.81*加速計算!$E$6/(K$13*K$14*加速計算!$E$5)*K$12/2*(加速計算!$E$7*COS(RADIANS(加速計算!$E$8))+SIN(RADIANS(加速計算!$E$8))))*加速計算!$E$3*PI()*K$12/(K$13*(($D855/(4*加速計算!$E$5)*(K$12/K$13)^2)+K$22+K$15))*60/(2*PI())</f>
        <v>-29.026563964122332</v>
      </c>
      <c r="L855" s="9">
        <f>(L$21-$D855*9.81*加速計算!$E$6/(L$13*L$14*加速計算!$E$5)*L$12/2*(加速計算!$E$7*COS(RADIANS(加速計算!$E$8))+SIN(RADIANS(加速計算!$E$8))))*加速計算!$E$3*PI()*L$12/(L$13*(($D855/(4*加速計算!$E$5)*(L$12/L$13)^2)+L$22+L$15))*60/(2*PI())</f>
        <v>-25.021222660964384</v>
      </c>
      <c r="M855" s="20">
        <f>(M$21-$D855*9.81*加速計算!$E$6/(M$13*M$14*加速計算!$E$5)*M$12/2*(加速計算!$E$7*COS(RADIANS(加速計算!$E$8))+SIN(RADIANS(加速計算!$E$8))))*加速計算!$E$3*PI()*M$12/(M$13*(($D855/(4*加速計算!$E$5)*(M$12/M$13)^2)+M$22+M$15))*60/(2*PI())</f>
        <v>-21.081301285051442</v>
      </c>
    </row>
    <row r="856" spans="4:13">
      <c r="D856" s="22">
        <v>8210</v>
      </c>
      <c r="E856" s="9">
        <f>(E$21-$D856*9.81*加速計算!$E$6/(E$13*E$14*加速計算!$E$5)*E$12/2*(加速計算!$E$7*COS(RADIANS(加速計算!$E$8))+SIN(RADIANS(加速計算!$E$8))))*加速計算!$E$3*PI()*E$12/(E$13*(($D856/(4*加速計算!$E$5)*(E$12/E$13)^2)+E$22+E$15))*60/(2*PI())</f>
        <v>-26.152168547846209</v>
      </c>
      <c r="F856" s="9">
        <f>(F$21-$D856*9.81*加速計算!$E$6/(F$13*F$14*加速計算!$E$5)*F$12/2*(加速計算!$E$7*COS(RADIANS(加速計算!$E$8))+SIN(RADIANS(加速計算!$E$8))))*加速計算!$E$3*PI()*F$12/(F$13*(($D856/(4*加速計算!$E$5)*(F$12/F$13)^2)+F$22+F$15))*60/(2*PI())</f>
        <v>-24.911365162694995</v>
      </c>
      <c r="G856" s="9">
        <f>(G$21-$D856*9.81*加速計算!$E$6/(G$13*G$14*加速計算!$E$5)*G$12/2*(加速計算!$E$7*COS(RADIANS(加速計算!$E$8))+SIN(RADIANS(加速計算!$E$8))))*加速計算!$E$3*PI()*G$12/(G$13*(($D856/(4*加速計算!$E$5)*(G$12/G$13)^2)+G$22+G$15))*60/(2*PI())</f>
        <v>-20.51309021090864</v>
      </c>
      <c r="H856" s="9">
        <f>(H$21-$D856*9.81*加速計算!$E$6/(H$13*H$14*加速計算!$E$5)*H$12/2*(加速計算!$E$7*COS(RADIANS(加速計算!$E$8))+SIN(RADIANS(加速計算!$E$8))))*加速計算!$E$3*PI()*H$12/(H$13*(($D856/(4*加速計算!$E$5)*(H$12/H$13)^2)+H$22+H$15))*60/(2*PI())</f>
        <v>-5.1721378749946068</v>
      </c>
      <c r="I856" s="9">
        <f>(I$21-$D856*9.81*加速計算!$E$6/(I$13*I$14*加速計算!$E$5)*I$12/2*(加速計算!$E$7*COS(RADIANS(加速計算!$E$8))+SIN(RADIANS(加速計算!$E$8))))*加速計算!$E$3*PI()*I$12/(I$13*(($D856/(4*加速計算!$E$5)*(I$12/I$13)^2)+I$22+I$15))*60/(2*PI())</f>
        <v>5.7282123507341565</v>
      </c>
      <c r="J856" s="9">
        <f>(J$21-$D856*9.81*加速計算!$E$6/(J$13*J$14*加速計算!$E$5)*J$12/2*(加速計算!$E$7*COS(RADIANS(加速計算!$E$8))+SIN(RADIANS(加速計算!$E$8))))*加速計算!$E$3*PI()*J$12/(J$13*(($D856/(4*加速計算!$E$5)*(J$12/J$13)^2)+J$22+J$15))*60/(2*PI())</f>
        <v>21.964156930621662</v>
      </c>
      <c r="K856" s="9">
        <f>(K$21-$D856*9.81*加速計算!$E$6/(K$13*K$14*加速計算!$E$5)*K$12/2*(加速計算!$E$7*COS(RADIANS(加速計算!$E$8))+SIN(RADIANS(加速計算!$E$8))))*加速計算!$E$3*PI()*K$12/(K$13*(($D856/(4*加速計算!$E$5)*(K$12/K$13)^2)+K$22+K$15))*60/(2*PI())</f>
        <v>-29.0310331521714</v>
      </c>
      <c r="L856" s="9">
        <f>(L$21-$D856*9.81*加速計算!$E$6/(L$13*L$14*加速計算!$E$5)*L$12/2*(加速計算!$E$7*COS(RADIANS(加速計算!$E$8))+SIN(RADIANS(加速計算!$E$8))))*加速計算!$E$3*PI()*L$12/(L$13*(($D856/(4*加速計算!$E$5)*(L$12/L$13)^2)+L$22+L$15))*60/(2*PI())</f>
        <v>-25.030562687883254</v>
      </c>
      <c r="M856" s="20">
        <f>(M$21-$D856*9.81*加速計算!$E$6/(M$13*M$14*加速計算!$E$5)*M$12/2*(加速計算!$E$7*COS(RADIANS(加速計算!$E$8))+SIN(RADIANS(加速計算!$E$8))))*加速計算!$E$3*PI()*M$12/(M$13*(($D856/(4*加速計算!$E$5)*(M$12/M$13)^2)+M$22+M$15))*60/(2*PI())</f>
        <v>-21.095427314596648</v>
      </c>
    </row>
    <row r="857" spans="4:13">
      <c r="D857" s="22">
        <v>8220</v>
      </c>
      <c r="E857" s="9">
        <f>(E$21-$D857*9.81*加速計算!$E$6/(E$13*E$14*加速計算!$E$5)*E$12/2*(加速計算!$E$7*COS(RADIANS(加速計算!$E$8))+SIN(RADIANS(加速計算!$E$8))))*加速計算!$E$3*PI()*E$12/(E$13*(($D857/(4*加速計算!$E$5)*(E$12/E$13)^2)+E$22+E$15))*60/(2*PI())</f>
        <v>-26.158387619765545</v>
      </c>
      <c r="F857" s="9">
        <f>(F$21-$D857*9.81*加速計算!$E$6/(F$13*F$14*加速計算!$E$5)*F$12/2*(加速計算!$E$7*COS(RADIANS(加速計算!$E$8))+SIN(RADIANS(加速計算!$E$8))))*加速計算!$E$3*PI()*F$12/(F$13*(($D857/(4*加速計算!$E$5)*(F$12/F$13)^2)+F$22+F$15))*60/(2*PI())</f>
        <v>-24.920820039558652</v>
      </c>
      <c r="G857" s="9">
        <f>(G$21-$D857*9.81*加速計算!$E$6/(G$13*G$14*加速計算!$E$5)*G$12/2*(加速計算!$E$7*COS(RADIANS(加速計算!$E$8))+SIN(RADIANS(加速計算!$E$8))))*加速計算!$E$3*PI()*G$12/(G$13*(($D857/(4*加速計算!$E$5)*(G$12/G$13)^2)+G$22+G$15))*60/(2*PI())</f>
        <v>-20.527874178972365</v>
      </c>
      <c r="H857" s="9">
        <f>(H$21-$D857*9.81*加速計算!$E$6/(H$13*H$14*加速計算!$E$5)*H$12/2*(加速計算!$E$7*COS(RADIANS(加速計算!$E$8))+SIN(RADIANS(加速計算!$E$8))))*加速計算!$E$3*PI()*H$12/(H$13*(($D857/(4*加速計算!$E$5)*(H$12/H$13)^2)+H$22+H$15))*60/(2*PI())</f>
        <v>-5.2051511895207829</v>
      </c>
      <c r="I857" s="9">
        <f>(I$21-$D857*9.81*加速計算!$E$6/(I$13*I$14*加速計算!$E$5)*I$12/2*(加速計算!$E$7*COS(RADIANS(加速計算!$E$8))+SIN(RADIANS(加速計算!$E$8))))*加速計算!$E$3*PI()*I$12/(I$13*(($D857/(4*加速計算!$E$5)*(I$12/I$13)^2)+I$22+I$15))*60/(2*PI())</f>
        <v>5.682126582967209</v>
      </c>
      <c r="J857" s="9">
        <f>(J$21-$D857*9.81*加速計算!$E$6/(J$13*J$14*加速計算!$E$5)*J$12/2*(加速計算!$E$7*COS(RADIANS(加速計算!$E$8))+SIN(RADIANS(加速計算!$E$8))))*加速計算!$E$3*PI()*J$12/(J$13*(($D857/(4*加速計算!$E$5)*(J$12/J$13)^2)+J$22+J$15))*60/(2*PI())</f>
        <v>21.898530541682675</v>
      </c>
      <c r="K857" s="9">
        <f>(K$21-$D857*9.81*加速計算!$E$6/(K$13*K$14*加速計算!$E$5)*K$12/2*(加速計算!$E$7*COS(RADIANS(加速計算!$E$8))+SIN(RADIANS(加速計算!$E$8))))*加速計算!$E$3*PI()*K$12/(K$13*(($D857/(4*加速計算!$E$5)*(K$12/K$13)^2)+K$22+K$15))*60/(2*PI())</f>
        <v>-29.03549147879767</v>
      </c>
      <c r="L857" s="9">
        <f>(L$21-$D857*9.81*加速計算!$E$6/(L$13*L$14*加速計算!$E$5)*L$12/2*(加速計算!$E$7*COS(RADIANS(加速計算!$E$8))+SIN(RADIANS(加速計算!$E$8))))*加速計算!$E$3*PI()*L$12/(L$13*(($D857/(4*加速計算!$E$5)*(L$12/L$13)^2)+L$22+L$15))*60/(2*PI())</f>
        <v>-25.039880021053129</v>
      </c>
      <c r="M857" s="20">
        <f>(M$21-$D857*9.81*加速計算!$E$6/(M$13*M$14*加速計算!$E$5)*M$12/2*(加速計算!$E$7*COS(RADIANS(加速計算!$E$8))+SIN(RADIANS(加速計算!$E$8))))*加速計算!$E$3*PI()*M$12/(M$13*(($D857/(4*加速計算!$E$5)*(M$12/M$13)^2)+M$22+M$15))*60/(2*PI())</f>
        <v>-21.10951903696105</v>
      </c>
    </row>
    <row r="858" spans="4:13">
      <c r="D858" s="22">
        <v>8230</v>
      </c>
      <c r="E858" s="9">
        <f>(E$21-$D858*9.81*加速計算!$E$6/(E$13*E$14*加速計算!$E$5)*E$12/2*(加速計算!$E$7*COS(RADIANS(加速計算!$E$8))+SIN(RADIANS(加速計算!$E$8))))*加速計算!$E$3*PI()*E$12/(E$13*(($D858/(4*加速計算!$E$5)*(E$12/E$13)^2)+E$22+E$15))*60/(2*PI())</f>
        <v>-26.164591600036314</v>
      </c>
      <c r="F858" s="9">
        <f>(F$21-$D858*9.81*加速計算!$E$6/(F$13*F$14*加速計算!$E$5)*F$12/2*(加速計算!$E$7*COS(RADIANS(加速計算!$E$8))+SIN(RADIANS(加速計算!$E$8))))*加速計算!$E$3*PI()*F$12/(F$13*(($D858/(4*加速計算!$E$5)*(F$12/F$13)^2)+F$22+F$15))*60/(2*PI())</f>
        <v>-24.930251989090177</v>
      </c>
      <c r="G858" s="9">
        <f>(G$21-$D858*9.81*加速計算!$E$6/(G$13*G$14*加速計算!$E$5)*G$12/2*(加速計算!$E$7*COS(RADIANS(加速計算!$E$8))+SIN(RADIANS(加速計算!$E$8))))*加速計算!$E$3*PI()*G$12/(G$13*(($D858/(4*加速計算!$E$5)*(G$12/G$13)^2)+G$22+G$15))*60/(2*PI())</f>
        <v>-20.542622321565307</v>
      </c>
      <c r="H858" s="9">
        <f>(H$21-$D858*9.81*加速計算!$E$6/(H$13*H$14*加速計算!$E$5)*H$12/2*(加速計算!$E$7*COS(RADIANS(加速計算!$E$8))+SIN(RADIANS(加速計算!$E$8))))*加速計算!$E$3*PI()*H$12/(H$13*(($D858/(4*加速計算!$E$5)*(H$12/H$13)^2)+H$22+H$15))*60/(2*PI())</f>
        <v>-5.2380854151995671</v>
      </c>
      <c r="I858" s="9">
        <f>(I$21-$D858*9.81*加速計算!$E$6/(I$13*I$14*加速計算!$E$5)*I$12/2*(加速計算!$E$7*COS(RADIANS(加速計算!$E$8))+SIN(RADIANS(加速計算!$E$8))))*加速計算!$E$3*PI()*I$12/(I$13*(($D858/(4*加速計算!$E$5)*(I$12/I$13)^2)+I$22+I$15))*60/(2*PI())</f>
        <v>5.6361512212684302</v>
      </c>
      <c r="J858" s="9">
        <f>(J$21-$D858*9.81*加速計算!$E$6/(J$13*J$14*加速計算!$E$5)*J$12/2*(加速計算!$E$7*COS(RADIANS(加速計算!$E$8))+SIN(RADIANS(加速計算!$E$8))))*加速計算!$E$3*PI()*J$12/(J$13*(($D858/(4*加速計算!$E$5)*(J$12/J$13)^2)+J$22+J$15))*60/(2*PI())</f>
        <v>21.833061537723626</v>
      </c>
      <c r="K858" s="9">
        <f>(K$21-$D858*9.81*加速計算!$E$6/(K$13*K$14*加速計算!$E$5)*K$12/2*(加速計算!$E$7*COS(RADIANS(加速計算!$E$8))+SIN(RADIANS(加速計算!$E$8))))*加速計算!$E$3*PI()*K$12/(K$13*(($D858/(4*加速計算!$E$5)*(K$12/K$13)^2)+K$22+K$15))*60/(2*PI())</f>
        <v>-29.03993898354771</v>
      </c>
      <c r="L858" s="9">
        <f>(L$21-$D858*9.81*加速計算!$E$6/(L$13*L$14*加速計算!$E$5)*L$12/2*(加速計算!$E$7*COS(RADIANS(加速計算!$E$8))+SIN(RADIANS(加速計算!$E$8))))*加速計算!$E$3*PI()*L$12/(L$13*(($D858/(4*加速計算!$E$5)*(L$12/L$13)^2)+L$22+L$15))*60/(2*PI())</f>
        <v>-25.04917474308321</v>
      </c>
      <c r="M858" s="20">
        <f>(M$21-$D858*9.81*加速計算!$E$6/(M$13*M$14*加速計算!$E$5)*M$12/2*(加速計算!$E$7*COS(RADIANS(加速計算!$E$8))+SIN(RADIANS(加速計算!$E$8))))*加速計算!$E$3*PI()*M$12/(M$13*(($D858/(4*加速計算!$E$5)*(M$12/M$13)^2)+M$22+M$15))*60/(2*PI())</f>
        <v>-21.123576576973331</v>
      </c>
    </row>
    <row r="859" spans="4:13">
      <c r="D859" s="22">
        <v>8240</v>
      </c>
      <c r="E859" s="9">
        <f>(E$21-$D859*9.81*加速計算!$E$6/(E$13*E$14*加速計算!$E$5)*E$12/2*(加速計算!$E$7*COS(RADIANS(加速計算!$E$8))+SIN(RADIANS(加速計算!$E$8))))*加速計算!$E$3*PI()*E$12/(E$13*(($D859/(4*加速計算!$E$5)*(E$12/E$13)^2)+E$22+E$15))*60/(2*PI())</f>
        <v>-26.170780543525652</v>
      </c>
      <c r="F859" s="9">
        <f>(F$21-$D859*9.81*加速計算!$E$6/(F$13*F$14*加速計算!$E$5)*F$12/2*(加速計算!$E$7*COS(RADIANS(加速計算!$E$8))+SIN(RADIANS(加速計算!$E$8))))*加速計算!$E$3*PI()*F$12/(F$13*(($D859/(4*加速計算!$E$5)*(F$12/F$13)^2)+F$22+F$15))*60/(2*PI())</f>
        <v>-24.939661094584025</v>
      </c>
      <c r="G859" s="9">
        <f>(G$21-$D859*9.81*加速計算!$E$6/(G$13*G$14*加速計算!$E$5)*G$12/2*(加速計算!$E$7*COS(RADIANS(加速計算!$E$8))+SIN(RADIANS(加速計算!$E$8))))*加速計算!$E$3*PI()*G$12/(G$13*(($D859/(4*加速計算!$E$5)*(G$12/G$13)^2)+G$22+G$15))*60/(2*PI())</f>
        <v>-20.557334768751758</v>
      </c>
      <c r="H859" s="9">
        <f>(H$21-$D859*9.81*加速計算!$E$6/(H$13*H$14*加速計算!$E$5)*H$12/2*(加速計算!$E$7*COS(RADIANS(加速計算!$E$8))+SIN(RADIANS(加速計算!$E$8))))*加速計算!$E$3*PI()*H$12/(H$13*(($D859/(4*加速計算!$E$5)*(H$12/H$13)^2)+H$22+H$15))*60/(2*PI())</f>
        <v>-5.2709408358965097</v>
      </c>
      <c r="I859" s="9">
        <f>(I$21-$D859*9.81*加速計算!$E$6/(I$13*I$14*加速計算!$E$5)*I$12/2*(加速計算!$E$7*COS(RADIANS(加速計算!$E$8))+SIN(RADIANS(加速計算!$E$8))))*加速計算!$E$3*PI()*I$12/(I$13*(($D859/(4*加速計算!$E$5)*(I$12/I$13)^2)+I$22+I$15))*60/(2*PI())</f>
        <v>5.5902858693685484</v>
      </c>
      <c r="J859" s="9">
        <f>(J$21-$D859*9.81*加速計算!$E$6/(J$13*J$14*加速計算!$E$5)*J$12/2*(加速計算!$E$7*COS(RADIANS(加速計算!$E$8))+SIN(RADIANS(加速計算!$E$8))))*加速計算!$E$3*PI()*J$12/(J$13*(($D859/(4*加速計算!$E$5)*(J$12/J$13)^2)+J$22+J$15))*60/(2*PI())</f>
        <v>21.767749353262431</v>
      </c>
      <c r="K859" s="9">
        <f>(K$21-$D859*9.81*加速計算!$E$6/(K$13*K$14*加速計算!$E$5)*K$12/2*(加速計算!$E$7*COS(RADIANS(加速計算!$E$8))+SIN(RADIANS(加速計算!$E$8))))*加速計算!$E$3*PI()*K$12/(K$13*(($D859/(4*加速計算!$E$5)*(K$12/K$13)^2)+K$22+K$15))*60/(2*PI())</f>
        <v>-29.044375705776314</v>
      </c>
      <c r="L859" s="9">
        <f>(L$21-$D859*9.81*加速計算!$E$6/(L$13*L$14*加速計算!$E$5)*L$12/2*(加速計算!$E$7*COS(RADIANS(加速計算!$E$8))+SIN(RADIANS(加速計算!$E$8))))*加速計算!$E$3*PI()*L$12/(L$13*(($D859/(4*加速計算!$E$5)*(L$12/L$13)^2)+L$22+L$15))*60/(2*PI())</f>
        <v>-25.058446936182207</v>
      </c>
      <c r="M859" s="20">
        <f>(M$21-$D859*9.81*加速計算!$E$6/(M$13*M$14*加速計算!$E$5)*M$12/2*(加速計算!$E$7*COS(RADIANS(加速計算!$E$8))+SIN(RADIANS(加速計算!$E$8))))*加速計算!$E$3*PI()*M$12/(M$13*(($D859/(4*加速計算!$E$5)*(M$12/M$13)^2)+M$22+M$15))*60/(2*PI())</f>
        <v>-21.137600058857178</v>
      </c>
    </row>
    <row r="860" spans="4:13">
      <c r="D860" s="22">
        <v>8250</v>
      </c>
      <c r="E860" s="9">
        <f>(E$21-$D860*9.81*加速計算!$E$6/(E$13*E$14*加速計算!$E$5)*E$12/2*(加速計算!$E$7*COS(RADIANS(加速計算!$E$8))+SIN(RADIANS(加速計算!$E$8))))*加速計算!$E$3*PI()*E$12/(E$13*(($D860/(4*加速計算!$E$5)*(E$12/E$13)^2)+E$22+E$15))*60/(2*PI())</f>
        <v>-26.176954504835077</v>
      </c>
      <c r="F860" s="9">
        <f>(F$21-$D860*9.81*加速計算!$E$6/(F$13*F$14*加速計算!$E$5)*F$12/2*(加速計算!$E$7*COS(RADIANS(加速計算!$E$8))+SIN(RADIANS(加速計算!$E$8))))*加速計算!$E$3*PI()*F$12/(F$13*(($D860/(4*加速計算!$E$5)*(F$12/F$13)^2)+F$22+F$15))*60/(2*PI())</f>
        <v>-24.949047438931679</v>
      </c>
      <c r="G860" s="9">
        <f>(G$21-$D860*9.81*加速計算!$E$6/(G$13*G$14*加速計算!$E$5)*G$12/2*(加速計算!$E$7*COS(RADIANS(加速計算!$E$8))+SIN(RADIANS(加速計算!$E$8))))*加速計算!$E$3*PI()*G$12/(G$13*(($D860/(4*加速計算!$E$5)*(G$12/G$13)^2)+G$22+G$15))*60/(2*PI())</f>
        <v>-20.572011649967219</v>
      </c>
      <c r="H860" s="9">
        <f>(H$21-$D860*9.81*加速計算!$E$6/(H$13*H$14*加速計算!$E$5)*H$12/2*(加速計算!$E$7*COS(RADIANS(加速計算!$E$8))+SIN(RADIANS(加速計算!$E$8))))*加速計算!$E$3*PI()*H$12/(H$13*(($D860/(4*加速計算!$E$5)*(H$12/H$13)^2)+H$22+H$15))*60/(2*PI())</f>
        <v>-5.3037177341203385</v>
      </c>
      <c r="I860" s="9">
        <f>(I$21-$D860*9.81*加速計算!$E$6/(I$13*I$14*加速計算!$E$5)*I$12/2*(加速計算!$E$7*COS(RADIANS(加速計算!$E$8))+SIN(RADIANS(加速計算!$E$8))))*加速計算!$E$3*PI()*I$12/(I$13*(($D860/(4*加速計算!$E$5)*(I$12/I$13)^2)+I$22+I$15))*60/(2*PI())</f>
        <v>5.5445301328923913</v>
      </c>
      <c r="J860" s="9">
        <f>(J$21-$D860*9.81*加速計算!$E$6/(J$13*J$14*加速計算!$E$5)*J$12/2*(加速計算!$E$7*COS(RADIANS(加速計算!$E$8))+SIN(RADIANS(加速計算!$E$8))))*加速計算!$E$3*PI()*J$12/(J$13*(($D860/(4*加速計算!$E$5)*(J$12/J$13)^2)+J$22+J$15))*60/(2*PI())</f>
        <v>21.702593425522757</v>
      </c>
      <c r="K860" s="9">
        <f>(K$21-$D860*9.81*加速計算!$E$6/(K$13*K$14*加速計算!$E$5)*K$12/2*(加速計算!$E$7*COS(RADIANS(加速計算!$E$8))+SIN(RADIANS(加速計算!$E$8))))*加速計算!$E$3*PI()*K$12/(K$13*(($D860/(4*加速計算!$E$5)*(K$12/K$13)^2)+K$22+K$15))*60/(2*PI())</f>
        <v>-29.048801684647682</v>
      </c>
      <c r="L860" s="9">
        <f>(L$21-$D860*9.81*加速計算!$E$6/(L$13*L$14*加速計算!$E$5)*L$12/2*(加速計算!$E$7*COS(RADIANS(加速計算!$E$8))+SIN(RADIANS(加速計算!$E$8))))*加速計算!$E$3*PI()*L$12/(L$13*(($D860/(4*加速計算!$E$5)*(L$12/L$13)^2)+L$22+L$15))*60/(2*PI())</f>
        <v>-25.067696682160815</v>
      </c>
      <c r="M860" s="20">
        <f>(M$21-$D860*9.81*加速計算!$E$6/(M$13*M$14*加速計算!$E$5)*M$12/2*(加速計算!$E$7*COS(RADIANS(加速計算!$E$8))+SIN(RADIANS(加速計算!$E$8))))*加速計算!$E$3*PI()*M$12/(M$13*(($D860/(4*加速計算!$E$5)*(M$12/M$13)^2)+M$22+M$15))*60/(2*PI())</f>
        <v>-21.151589606235195</v>
      </c>
    </row>
    <row r="861" spans="4:13">
      <c r="D861" s="22">
        <v>8260</v>
      </c>
      <c r="E861" s="9">
        <f>(E$21-$D861*9.81*加速計算!$E$6/(E$13*E$14*加速計算!$E$5)*E$12/2*(加速計算!$E$7*COS(RADIANS(加速計算!$E$8))+SIN(RADIANS(加速計算!$E$8))))*加速計算!$E$3*PI()*E$12/(E$13*(($D861/(4*加速計算!$E$5)*(E$12/E$13)^2)+E$22+E$15))*60/(2*PI())</f>
        <v>-26.183113538302049</v>
      </c>
      <c r="F861" s="9">
        <f>(F$21-$D861*9.81*加速計算!$E$6/(F$13*F$14*加速計算!$E$5)*F$12/2*(加速計算!$E$7*COS(RADIANS(加速計算!$E$8))+SIN(RADIANS(加速計算!$E$8))))*加速計算!$E$3*PI()*F$12/(F$13*(($D861/(4*加速計算!$E$5)*(F$12/F$13)^2)+F$22+F$15))*60/(2*PI())</f>
        <v>-24.958411104624069</v>
      </c>
      <c r="G861" s="9">
        <f>(G$21-$D861*9.81*加速計算!$E$6/(G$13*G$14*加速計算!$E$5)*G$12/2*(加速計算!$E$7*COS(RADIANS(加速計算!$E$8))+SIN(RADIANS(加速計算!$E$8))))*加速計算!$E$3*PI()*G$12/(G$13*(($D861/(4*加速計算!$E$5)*(G$12/G$13)^2)+G$22+G$15))*60/(2*PI())</f>
        <v>-20.586653094022122</v>
      </c>
      <c r="H861" s="9">
        <f>(H$21-$D861*9.81*加速計算!$E$6/(H$13*H$14*加速計算!$E$5)*H$12/2*(加速計算!$E$7*COS(RADIANS(加速計算!$E$8))+SIN(RADIANS(加速計算!$E$8))))*加速計算!$E$3*PI()*H$12/(H$13*(($D861/(4*加速計算!$E$5)*(H$12/H$13)^2)+H$22+H$15))*60/(2*PI())</f>
        <v>-5.3364163910310491</v>
      </c>
      <c r="I861" s="9">
        <f>(I$21-$D861*9.81*加速計算!$E$6/(I$13*I$14*加速計算!$E$5)*I$12/2*(加速計算!$E$7*COS(RADIANS(加速計算!$E$8))+SIN(RADIANS(加速計算!$E$8))))*加速計算!$E$3*PI()*I$12/(I$13*(($D861/(4*加速計算!$E$5)*(I$12/I$13)^2)+I$22+I$15))*60/(2*PI())</f>
        <v>5.4988836193475894</v>
      </c>
      <c r="J861" s="9">
        <f>(J$21-$D861*9.81*加速計算!$E$6/(J$13*J$14*加速計算!$E$5)*J$12/2*(加速計算!$E$7*COS(RADIANS(加速計算!$E$8))+SIN(RADIANS(加速計算!$E$8))))*加速計算!$E$3*PI()*J$12/(J$13*(($D861/(4*加速計算!$E$5)*(J$12/J$13)^2)+J$22+J$15))*60/(2*PI())</f>
        <v>21.637593194417892</v>
      </c>
      <c r="K861" s="9">
        <f>(K$21-$D861*9.81*加速計算!$E$6/(K$13*K$14*加速計算!$E$5)*K$12/2*(加速計算!$E$7*COS(RADIANS(加速計算!$E$8))+SIN(RADIANS(加速計算!$E$8))))*加速計算!$E$3*PI()*K$12/(K$13*(($D861/(4*加速計算!$E$5)*(K$12/K$13)^2)+K$22+K$15))*60/(2*PI())</f>
        <v>-29.053216959136602</v>
      </c>
      <c r="L861" s="9">
        <f>(L$21-$D861*9.81*加速計算!$E$6/(L$13*L$14*加速計算!$E$5)*L$12/2*(加速計算!$E$7*COS(RADIANS(加速計算!$E$8))+SIN(RADIANS(加速計算!$E$8))))*加速計算!$E$3*PI()*L$12/(L$13*(($D861/(4*加速計算!$E$5)*(L$12/L$13)^2)+L$22+L$15))*60/(2*PI())</f>
        <v>-25.076924062434053</v>
      </c>
      <c r="M861" s="20">
        <f>(M$21-$D861*9.81*加速計算!$E$6/(M$13*M$14*加速計算!$E$5)*M$12/2*(加速計算!$E$7*COS(RADIANS(加速計算!$E$8))+SIN(RADIANS(加速計算!$E$8))))*加速計算!$E$3*PI()*M$12/(M$13*(($D861/(4*加速計算!$E$5)*(M$12/M$13)^2)+M$22+M$15))*60/(2*PI())</f>
        <v>-21.165545342132344</v>
      </c>
    </row>
    <row r="862" spans="4:13">
      <c r="D862" s="22">
        <v>8270</v>
      </c>
      <c r="E862" s="9">
        <f>(E$21-$D862*9.81*加速計算!$E$6/(E$13*E$14*加速計算!$E$5)*E$12/2*(加速計算!$E$7*COS(RADIANS(加速計算!$E$8))+SIN(RADIANS(加速計算!$E$8))))*加速計算!$E$3*PI()*E$12/(E$13*(($D862/(4*加速計算!$E$5)*(E$12/E$13)^2)+E$22+E$15))*60/(2*PI())</f>
        <v>-26.189257698001594</v>
      </c>
      <c r="F862" s="9">
        <f>(F$21-$D862*9.81*加速計算!$E$6/(F$13*F$14*加速計算!$E$5)*F$12/2*(加速計算!$E$7*COS(RADIANS(加速計算!$E$8))+SIN(RADIANS(加速計算!$E$8))))*加速計算!$E$3*PI()*F$12/(F$13*(($D862/(4*加速計算!$E$5)*(F$12/F$13)^2)+F$22+F$15))*60/(2*PI())</f>
        <v>-24.967752173753979</v>
      </c>
      <c r="G862" s="9">
        <f>(G$21-$D862*9.81*加速計算!$E$6/(G$13*G$14*加速計算!$E$5)*G$12/2*(加速計算!$E$7*COS(RADIANS(加速計算!$E$8))+SIN(RADIANS(加速計算!$E$8))))*加速計算!$E$3*PI()*G$12/(G$13*(($D862/(4*加速計算!$E$5)*(G$12/G$13)^2)+G$22+G$15))*60/(2*PI())</f>
        <v>-20.601259229105612</v>
      </c>
      <c r="H862" s="9">
        <f>(H$21-$D862*9.81*加速計算!$E$6/(H$13*H$14*加速計算!$E$5)*H$12/2*(加速計算!$E$7*COS(RADIANS(加速計算!$E$8))+SIN(RADIANS(加速計算!$E$8))))*加速計算!$E$3*PI()*H$12/(H$13*(($D862/(4*加速計算!$E$5)*(H$12/H$13)^2)+H$22+H$15))*60/(2*PI())</f>
        <v>-5.3690370864479018</v>
      </c>
      <c r="I862" s="9">
        <f>(I$21-$D862*9.81*加速計算!$E$6/(I$13*I$14*加速計算!$E$5)*I$12/2*(加速計算!$E$7*COS(RADIANS(加速計算!$E$8))+SIN(RADIANS(加速計算!$E$8))))*加速計算!$E$3*PI()*I$12/(I$13*(($D862/(4*加速計算!$E$5)*(I$12/I$13)^2)+I$22+I$15))*60/(2*PI())</f>
        <v>5.4533459381133875</v>
      </c>
      <c r="J862" s="9">
        <f>(J$21-$D862*9.81*加速計算!$E$6/(J$13*J$14*加速計算!$E$5)*J$12/2*(加速計算!$E$7*COS(RADIANS(加速計算!$E$8))+SIN(RADIANS(加速計算!$E$8))))*加速計算!$E$3*PI()*J$12/(J$13*(($D862/(4*加速計算!$E$5)*(J$12/J$13)^2)+J$22+J$15))*60/(2*PI())</f>
        <v>21.572748102534739</v>
      </c>
      <c r="K862" s="9">
        <f>(K$21-$D862*9.81*加速計算!$E$6/(K$13*K$14*加速計算!$E$5)*K$12/2*(加速計算!$E$7*COS(RADIANS(加速計算!$E$8))+SIN(RADIANS(加速計算!$E$8))))*加速計算!$E$3*PI()*K$12/(K$13*(($D862/(4*加速計算!$E$5)*(K$12/K$13)^2)+K$22+K$15))*60/(2*PI())</f>
        <v>-29.057621568029511</v>
      </c>
      <c r="L862" s="9">
        <f>(L$21-$D862*9.81*加速計算!$E$6/(L$13*L$14*加速計算!$E$5)*L$12/2*(加速計算!$E$7*COS(RADIANS(加速計算!$E$8))+SIN(RADIANS(加速計算!$E$8))))*加速計算!$E$3*PI()*L$12/(L$13*(($D862/(4*加速計算!$E$5)*(L$12/L$13)^2)+L$22+L$15))*60/(2*PI())</f>
        <v>-25.086129158023748</v>
      </c>
      <c r="M862" s="20">
        <f>(M$21-$D862*9.81*加速計算!$E$6/(M$13*M$14*加速計算!$E$5)*M$12/2*(加速計算!$E$7*COS(RADIANS(加速計算!$E$8))+SIN(RADIANS(加速計算!$E$8))))*加速計算!$E$3*PI()*M$12/(M$13*(($D862/(4*加速計算!$E$5)*(M$12/M$13)^2)+M$22+M$15))*60/(2*PI())</f>
        <v>-21.179467388979631</v>
      </c>
    </row>
    <row r="863" spans="4:13">
      <c r="D863" s="22">
        <v>8280</v>
      </c>
      <c r="E863" s="9">
        <f>(E$21-$D863*9.81*加速計算!$E$6/(E$13*E$14*加速計算!$E$5)*E$12/2*(加速計算!$E$7*COS(RADIANS(加速計算!$E$8))+SIN(RADIANS(加速計算!$E$8))))*加速計算!$E$3*PI()*E$12/(E$13*(($D863/(4*加速計算!$E$5)*(E$12/E$13)^2)+E$22+E$15))*60/(2*PI())</f>
        <v>-26.195387037747896</v>
      </c>
      <c r="F863" s="9">
        <f>(F$21-$D863*9.81*加速計算!$E$6/(F$13*F$14*加速計算!$E$5)*F$12/2*(加速計算!$E$7*COS(RADIANS(加速計算!$E$8))+SIN(RADIANS(加速計算!$E$8))))*加速計算!$E$3*PI()*F$12/(F$13*(($D863/(4*加速計算!$E$5)*(F$12/F$13)^2)+F$22+F$15))*60/(2*PI())</f>
        <v>-24.977070728018489</v>
      </c>
      <c r="G863" s="9">
        <f>(G$21-$D863*9.81*加速計算!$E$6/(G$13*G$14*加速計算!$E$5)*G$12/2*(加速計算!$E$7*COS(RADIANS(加速計算!$E$8))+SIN(RADIANS(加速計算!$E$8))))*加速計算!$E$3*PI()*G$12/(G$13*(($D863/(4*加速計算!$E$5)*(G$12/G$13)^2)+G$22+G$15))*60/(2*PI())</f>
        <v>-20.61583018278936</v>
      </c>
      <c r="H863" s="9">
        <f>(H$21-$D863*9.81*加速計算!$E$6/(H$13*H$14*加速計算!$E$5)*H$12/2*(加速計算!$E$7*COS(RADIANS(加速計算!$E$8))+SIN(RADIANS(加速計算!$E$8))))*加速計算!$E$3*PI()*H$12/(H$13*(($D863/(4*加速計算!$E$5)*(H$12/H$13)^2)+H$22+H$15))*60/(2*PI())</f>
        <v>-5.401580098857468</v>
      </c>
      <c r="I863" s="9">
        <f>(I$21-$D863*9.81*加速計算!$E$6/(I$13*I$14*加速計算!$E$5)*I$12/2*(加速計算!$E$7*COS(RADIANS(加速計算!$E$8))+SIN(RADIANS(加速計算!$E$8))))*加速計算!$E$3*PI()*I$12/(I$13*(($D863/(4*加速計算!$E$5)*(I$12/I$13)^2)+I$22+I$15))*60/(2*PI())</f>
        <v>5.4079167004294586</v>
      </c>
      <c r="J863" s="9">
        <f>(J$21-$D863*9.81*加速計算!$E$6/(J$13*J$14*加速計算!$E$5)*J$12/2*(加速計算!$E$7*COS(RADIANS(加速計算!$E$8))+SIN(RADIANS(加速計算!$E$8))))*加速計算!$E$3*PI()*J$12/(J$13*(($D863/(4*加速計算!$E$5)*(J$12/J$13)^2)+J$22+J$15))*60/(2*PI())</f>
        <v>21.508057595117766</v>
      </c>
      <c r="K863" s="9">
        <f>(K$21-$D863*9.81*加速計算!$E$6/(K$13*K$14*加速計算!$E$5)*K$12/2*(加速計算!$E$7*COS(RADIANS(加速計算!$E$8))+SIN(RADIANS(加速計算!$E$8))))*加速計算!$E$3*PI()*K$12/(K$13*(($D863/(4*加速計算!$E$5)*(K$12/K$13)^2)+K$22+K$15))*60/(2*PI())</f>
        <v>-29.062015549925771</v>
      </c>
      <c r="L863" s="9">
        <f>(L$21-$D863*9.81*加速計算!$E$6/(L$13*L$14*加速計算!$E$5)*L$12/2*(加速計算!$E$7*COS(RADIANS(加速計算!$E$8))+SIN(RADIANS(加速計算!$E$8))))*加速計算!$E$3*PI()*L$12/(L$13*(($D863/(4*加速計算!$E$5)*(L$12/L$13)^2)+L$22+L$15))*60/(2*PI())</f>
        <v>-25.095312049560853</v>
      </c>
      <c r="M863" s="20">
        <f>(M$21-$D863*9.81*加速計算!$E$6/(M$13*M$14*加速計算!$E$5)*M$12/2*(加速計算!$E$7*COS(RADIANS(加速計算!$E$8))+SIN(RADIANS(加速計算!$E$8))))*加速計算!$E$3*PI()*M$12/(M$13*(($D863/(4*加速計算!$E$5)*(M$12/M$13)^2)+M$22+M$15))*60/(2*PI())</f>
        <v>-21.193355868617736</v>
      </c>
    </row>
    <row r="864" spans="4:13">
      <c r="D864" s="22">
        <v>8290</v>
      </c>
      <c r="E864" s="9">
        <f>(E$21-$D864*9.81*加速計算!$E$6/(E$13*E$14*加速計算!$E$5)*E$12/2*(加速計算!$E$7*COS(RADIANS(加速計算!$E$8))+SIN(RADIANS(加速計算!$E$8))))*加速計算!$E$3*PI()*E$12/(E$13*(($D864/(4*加速計算!$E$5)*(E$12/E$13)^2)+E$22+E$15))*60/(2*PI())</f>
        <v>-26.2015016110958</v>
      </c>
      <c r="F864" s="9">
        <f>(F$21-$D864*9.81*加速計算!$E$6/(F$13*F$14*加速計算!$E$5)*F$12/2*(加速計算!$E$7*COS(RADIANS(加速計算!$E$8))+SIN(RADIANS(加速計算!$E$8))))*加速計算!$E$3*PI()*F$12/(F$13*(($D864/(4*加速計算!$E$5)*(F$12/F$13)^2)+F$22+F$15))*60/(2*PI())</f>
        <v>-24.986366848721282</v>
      </c>
      <c r="G864" s="9">
        <f>(G$21-$D864*9.81*加速計算!$E$6/(G$13*G$14*加速計算!$E$5)*G$12/2*(加速計算!$E$7*COS(RADIANS(加速計算!$E$8))+SIN(RADIANS(加速計算!$E$8))))*加速計算!$E$3*PI()*G$12/(G$13*(($D864/(4*加速計算!$E$5)*(G$12/G$13)^2)+G$22+G$15))*60/(2*PI())</f>
        <v>-20.630366082031166</v>
      </c>
      <c r="H864" s="9">
        <f>(H$21-$D864*9.81*加速計算!$E$6/(H$13*H$14*加速計算!$E$5)*H$12/2*(加速計算!$E$7*COS(RADIANS(加速計算!$E$8))+SIN(RADIANS(加速計算!$E$8))))*加速計算!$E$3*PI()*H$12/(H$13*(($D864/(4*加速計算!$E$5)*(H$12/H$13)^2)+H$22+H$15))*60/(2*PI())</f>
        <v>-5.4340457054214788</v>
      </c>
      <c r="I864" s="9">
        <f>(I$21-$D864*9.81*加速計算!$E$6/(I$13*I$14*加速計算!$E$5)*I$12/2*(加速計算!$E$7*COS(RADIANS(加速計算!$E$8))+SIN(RADIANS(加速計算!$E$8))))*加速計算!$E$3*PI()*I$12/(I$13*(($D864/(4*加速計算!$E$5)*(I$12/I$13)^2)+I$22+I$15))*60/(2*PI())</f>
        <v>5.362595519384894</v>
      </c>
      <c r="J864" s="9">
        <f>(J$21-$D864*9.81*加速計算!$E$6/(J$13*J$14*加速計算!$E$5)*J$12/2*(加速計算!$E$7*COS(RADIANS(加速計算!$E$8))+SIN(RADIANS(加速計算!$E$8))))*加速計算!$E$3*PI()*J$12/(J$13*(($D864/(4*加速計算!$E$5)*(J$12/J$13)^2)+J$22+J$15))*60/(2*PI())</f>
        <v>21.443521120053344</v>
      </c>
      <c r="K864" s="9">
        <f>(K$21-$D864*9.81*加速計算!$E$6/(K$13*K$14*加速計算!$E$5)*K$12/2*(加速計算!$E$7*COS(RADIANS(加速計算!$E$8))+SIN(RADIANS(加速計算!$E$8))))*加速計算!$E$3*PI()*K$12/(K$13*(($D864/(4*加速計算!$E$5)*(K$12/K$13)^2)+K$22+K$15))*60/(2*PI())</f>
        <v>-29.066398943238642</v>
      </c>
      <c r="L864" s="9">
        <f>(L$21-$D864*9.81*加速計算!$E$6/(L$13*L$14*加速計算!$E$5)*L$12/2*(加速計算!$E$7*COS(RADIANS(加速計算!$E$8))+SIN(RADIANS(加速計算!$E$8))))*加速計算!$E$3*PI()*L$12/(L$13*(($D864/(4*加速計算!$E$5)*(L$12/L$13)^2)+L$22+L$15))*60/(2*PI())</f>
        <v>-25.104472817287732</v>
      </c>
      <c r="M864" s="20">
        <f>(M$21-$D864*9.81*加速計算!$E$6/(M$13*M$14*加速計算!$E$5)*M$12/2*(加速計算!$E$7*COS(RADIANS(加速計算!$E$8))+SIN(RADIANS(加速計算!$E$8))))*加速計算!$E$3*PI()*M$12/(M$13*(($D864/(4*加速計算!$E$5)*(M$12/M$13)^2)+M$22+M$15))*60/(2*PI())</f>
        <v>-21.207210902300428</v>
      </c>
    </row>
    <row r="865" spans="4:13">
      <c r="D865" s="22">
        <v>8300</v>
      </c>
      <c r="E865" s="9">
        <f>(E$21-$D865*9.81*加速計算!$E$6/(E$13*E$14*加速計算!$E$5)*E$12/2*(加速計算!$E$7*COS(RADIANS(加速計算!$E$8))+SIN(RADIANS(加速計算!$E$8))))*加速計算!$E$3*PI()*E$12/(E$13*(($D865/(4*加速計算!$E$5)*(E$12/E$13)^2)+E$22+E$15))*60/(2*PI())</f>
        <v>-26.207601471342446</v>
      </c>
      <c r="F865" s="9">
        <f>(F$21-$D865*9.81*加速計算!$E$6/(F$13*F$14*加速計算!$E$5)*F$12/2*(加速計算!$E$7*COS(RADIANS(加速計算!$E$8))+SIN(RADIANS(加速計算!$E$8))))*加速計算!$E$3*PI()*F$12/(F$13*(($D865/(4*加速計算!$E$5)*(F$12/F$13)^2)+F$22+F$15))*60/(2*PI())</f>
        <v>-24.995640616775056</v>
      </c>
      <c r="G865" s="9">
        <f>(G$21-$D865*9.81*加速計算!$E$6/(G$13*G$14*加速計算!$E$5)*G$12/2*(加速計算!$E$7*COS(RADIANS(加速計算!$E$8))+SIN(RADIANS(加速計算!$E$8))))*加速計算!$E$3*PI()*G$12/(G$13*(($D865/(4*加速計算!$E$5)*(G$12/G$13)^2)+G$22+G$15))*60/(2*PI())</f>
        <v>-20.644867053178725</v>
      </c>
      <c r="H865" s="9">
        <f>(H$21-$D865*9.81*加速計算!$E$6/(H$13*H$14*加速計算!$E$5)*H$12/2*(加速計算!$E$7*COS(RADIANS(加速計算!$E$8))+SIN(RADIANS(加速計算!$E$8))))*加速計算!$E$3*PI()*H$12/(H$13*(($D865/(4*加速計算!$E$5)*(H$12/H$13)^2)+H$22+H$15))*60/(2*PI())</f>
        <v>-5.4664341819847602</v>
      </c>
      <c r="I865" s="9">
        <f>(I$21-$D865*9.81*加速計算!$E$6/(I$13*I$14*加速計算!$E$5)*I$12/2*(加速計算!$E$7*COS(RADIANS(加速計算!$E$8))+SIN(RADIANS(加速計算!$E$8))))*加速計算!$E$3*PI()*I$12/(I$13*(($D865/(4*加速計算!$E$5)*(I$12/I$13)^2)+I$22+I$15))*60/(2*PI())</f>
        <v>5.3173820099071625</v>
      </c>
      <c r="J865" s="9">
        <f>(J$21-$D865*9.81*加速計算!$E$6/(J$13*J$14*加速計算!$E$5)*J$12/2*(加速計算!$E$7*COS(RADIANS(加速計算!$E$8))+SIN(RADIANS(加速計算!$E$8))))*加速計算!$E$3*PI()*J$12/(J$13*(($D865/(4*加速計算!$E$5)*(J$12/J$13)^2)+J$22+J$15))*60/(2*PI())</f>
        <v>21.379138127853881</v>
      </c>
      <c r="K865" s="9">
        <f>(K$21-$D865*9.81*加速計算!$E$6/(K$13*K$14*加速計算!$E$5)*K$12/2*(加速計算!$E$7*COS(RADIANS(加速計算!$E$8))+SIN(RADIANS(加速計算!$E$8))))*加速計算!$E$3*PI()*K$12/(K$13*(($D865/(4*加速計算!$E$5)*(K$12/K$13)^2)+K$22+K$15))*60/(2*PI())</f>
        <v>-29.070771786196477</v>
      </c>
      <c r="L865" s="9">
        <f>(L$21-$D865*9.81*加速計算!$E$6/(L$13*L$14*加速計算!$E$5)*L$12/2*(加速計算!$E$7*COS(RADIANS(加速計算!$E$8))+SIN(RADIANS(加速計算!$E$8))))*加速計算!$E$3*PI()*L$12/(L$13*(($D865/(4*加速計算!$E$5)*(L$12/L$13)^2)+L$22+L$15))*60/(2*PI())</f>
        <v>-25.113611541060642</v>
      </c>
      <c r="M865" s="20">
        <f>(M$21-$D865*9.81*加速計算!$E$6/(M$13*M$14*加速計算!$E$5)*M$12/2*(加速計算!$E$7*COS(RADIANS(加速計算!$E$8))+SIN(RADIANS(加速計算!$E$8))))*加速計算!$E$3*PI()*M$12/(M$13*(($D865/(4*加速計算!$E$5)*(M$12/M$13)^2)+M$22+M$15))*60/(2*PI())</f>
        <v>-21.221032610698238</v>
      </c>
    </row>
    <row r="866" spans="4:13">
      <c r="D866" s="22">
        <v>8310</v>
      </c>
      <c r="E866" s="9">
        <f>(E$21-$D866*9.81*加速計算!$E$6/(E$13*E$14*加速計算!$E$5)*E$12/2*(加速計算!$E$7*COS(RADIANS(加速計算!$E$8))+SIN(RADIANS(加速計算!$E$8))))*加速計算!$E$3*PI()*E$12/(E$13*(($D866/(4*加速計算!$E$5)*(E$12/E$13)^2)+E$22+E$15))*60/(2*PI())</f>
        <v>-26.213686671528812</v>
      </c>
      <c r="F866" s="9">
        <f>(F$21-$D866*9.81*加速計算!$E$6/(F$13*F$14*加速計算!$E$5)*F$12/2*(加速計算!$E$7*COS(RADIANS(加速計算!$E$8))+SIN(RADIANS(加速計算!$E$8))))*加速計算!$E$3*PI()*F$12/(F$13*(($D866/(4*加速計算!$E$5)*(F$12/F$13)^2)+F$22+F$15))*60/(2*PI())</f>
        <v>-25.004892112703903</v>
      </c>
      <c r="G866" s="9">
        <f>(G$21-$D866*9.81*加速計算!$E$6/(G$13*G$14*加速計算!$E$5)*G$12/2*(加速計算!$E$7*COS(RADIANS(加速計算!$E$8))+SIN(RADIANS(加速計算!$E$8))))*加速計算!$E$3*PI()*G$12/(G$13*(($D866/(4*加速計算!$E$5)*(G$12/G$13)^2)+G$22+G$15))*60/(2*PI())</f>
        <v>-20.659333221973256</v>
      </c>
      <c r="H866" s="9">
        <f>(H$21-$D866*9.81*加速計算!$E$6/(H$13*H$14*加速計算!$E$5)*H$12/2*(加速計算!$E$7*COS(RADIANS(加速計算!$E$8))+SIN(RADIANS(加速計算!$E$8))))*加速計算!$E$3*PI()*H$12/(H$13*(($D866/(4*加速計算!$E$5)*(H$12/H$13)^2)+H$22+H$15))*60/(2*PI())</f>
        <v>-5.4987458030830165</v>
      </c>
      <c r="I866" s="9">
        <f>(I$21-$D866*9.81*加速計算!$E$6/(I$13*I$14*加速計算!$E$5)*I$12/2*(加速計算!$E$7*COS(RADIANS(加速計算!$E$8))+SIN(RADIANS(加速計算!$E$8))))*加速計算!$E$3*PI()*I$12/(I$13*(($D866/(4*加速計算!$E$5)*(I$12/I$13)^2)+I$22+I$15))*60/(2*PI())</f>
        <v>5.2722757887512444</v>
      </c>
      <c r="J866" s="9">
        <f>(J$21-$D866*9.81*加速計算!$E$6/(J$13*J$14*加速計算!$E$5)*J$12/2*(加速計算!$E$7*COS(RADIANS(加速計算!$E$8))+SIN(RADIANS(加速計算!$E$8))))*加速計算!$E$3*PI()*J$12/(J$13*(($D866/(4*加速計算!$E$5)*(J$12/J$13)^2)+J$22+J$15))*60/(2*PI())</f>
        <v>21.31490807164236</v>
      </c>
      <c r="K866" s="9">
        <f>(K$21-$D866*9.81*加速計算!$E$6/(K$13*K$14*加速計算!$E$5)*K$12/2*(加速計算!$E$7*COS(RADIANS(加速計算!$E$8))+SIN(RADIANS(加速計算!$E$8))))*加速計算!$E$3*PI()*K$12/(K$13*(($D866/(4*加速計算!$E$5)*(K$12/K$13)^2)+K$22+K$15))*60/(2*PI())</f>
        <v>-29.07513411684387</v>
      </c>
      <c r="L866" s="9">
        <f>(L$21-$D866*9.81*加速計算!$E$6/(L$13*L$14*加速計算!$E$5)*L$12/2*(加速計算!$E$7*COS(RADIANS(加速計算!$E$8))+SIN(RADIANS(加速計算!$E$8))))*加速計算!$E$3*PI()*L$12/(L$13*(($D866/(4*加速計算!$E$5)*(L$12/L$13)^2)+L$22+L$15))*60/(2*PI())</f>
        <v>-25.122728300351959</v>
      </c>
      <c r="M866" s="20">
        <f>(M$21-$D866*9.81*加速計算!$E$6/(M$13*M$14*加速計算!$E$5)*M$12/2*(加速計算!$E$7*COS(RADIANS(加速計算!$E$8))+SIN(RADIANS(加速計算!$E$8))))*加速計算!$E$3*PI()*M$12/(M$13*(($D866/(4*加速計算!$E$5)*(M$12/M$13)^2)+M$22+M$15))*60/(2*PI())</f>
        <v>-21.234821113901884</v>
      </c>
    </row>
    <row r="867" spans="4:13">
      <c r="D867" s="22">
        <v>8320</v>
      </c>
      <c r="E867" s="9">
        <f>(E$21-$D867*9.81*加速計算!$E$6/(E$13*E$14*加速計算!$E$5)*E$12/2*(加速計算!$E$7*COS(RADIANS(加速計算!$E$8))+SIN(RADIANS(加速計算!$E$8))))*加速計算!$E$3*PI()*E$12/(E$13*(($D867/(4*加速計算!$E$5)*(E$12/E$13)^2)+E$22+E$15))*60/(2*PI())</f>
        <v>-26.219757264441181</v>
      </c>
      <c r="F867" s="9">
        <f>(F$21-$D867*9.81*加速計算!$E$6/(F$13*F$14*加速計算!$E$5)*F$12/2*(加速計算!$E$7*COS(RADIANS(加速計算!$E$8))+SIN(RADIANS(加速計算!$E$8))))*加速計算!$E$3*PI()*F$12/(F$13*(($D867/(4*加速計算!$E$5)*(F$12/F$13)^2)+F$22+F$15))*60/(2*PI())</f>
        <v>-25.014121416645537</v>
      </c>
      <c r="G867" s="9">
        <f>(G$21-$D867*9.81*加速計算!$E$6/(G$13*G$14*加速計算!$E$5)*G$12/2*(加速計算!$E$7*COS(RADIANS(加速計算!$E$8))+SIN(RADIANS(加速計算!$E$8))))*加速計算!$E$3*PI()*G$12/(G$13*(($D867/(4*加速計算!$E$5)*(G$12/G$13)^2)+G$22+G$15))*60/(2*PI())</f>
        <v>-20.673764713553137</v>
      </c>
      <c r="H867" s="9">
        <f>(H$21-$D867*9.81*加速計算!$E$6/(H$13*H$14*加速計算!$E$5)*H$12/2*(加速計算!$E$7*COS(RADIANS(加速計算!$E$8))+SIN(RADIANS(加速計算!$E$8))))*加速計算!$E$3*PI()*H$12/(H$13*(($D867/(4*加速計算!$E$5)*(H$12/H$13)^2)+H$22+H$15))*60/(2*PI())</f>
        <v>-5.5309808419505719</v>
      </c>
      <c r="I867" s="9">
        <f>(I$21-$D867*9.81*加速計算!$E$6/(I$13*I$14*加速計算!$E$5)*I$12/2*(加速計算!$E$7*COS(RADIANS(加速計算!$E$8))+SIN(RADIANS(加速計算!$E$8))))*加速計算!$E$3*PI()*I$12/(I$13*(($D867/(4*加速計算!$E$5)*(I$12/I$13)^2)+I$22+I$15))*60/(2*PI())</f>
        <v>5.2272764744887867</v>
      </c>
      <c r="J867" s="9">
        <f>(J$21-$D867*9.81*加速計算!$E$6/(J$13*J$14*加速計算!$E$5)*J$12/2*(加速計算!$E$7*COS(RADIANS(加速計算!$E$8))+SIN(RADIANS(加速計算!$E$8))))*加速計算!$E$3*PI()*J$12/(J$13*(($D867/(4*加速計算!$E$5)*(J$12/J$13)^2)+J$22+J$15))*60/(2*PI())</f>
        <v>21.25083040713676</v>
      </c>
      <c r="K867" s="9">
        <f>(K$21-$D867*9.81*加速計算!$E$6/(K$13*K$14*加速計算!$E$5)*K$12/2*(加速計算!$E$7*COS(RADIANS(加速計算!$E$8))+SIN(RADIANS(加速計算!$E$8))))*加速計算!$E$3*PI()*K$12/(K$13*(($D867/(4*加速計算!$E$5)*(K$12/K$13)^2)+K$22+K$15))*60/(2*PI())</f>
        <v>-29.079485973042662</v>
      </c>
      <c r="L867" s="9">
        <f>(L$21-$D867*9.81*加速計算!$E$6/(L$13*L$14*加速計算!$E$5)*L$12/2*(加速計算!$E$7*COS(RADIANS(加速計算!$E$8))+SIN(RADIANS(加速計算!$E$8))))*加速計算!$E$3*PI()*L$12/(L$13*(($D867/(4*加速計算!$E$5)*(L$12/L$13)^2)+L$22+L$15))*60/(2*PI())</f>
        <v>-25.131823174252467</v>
      </c>
      <c r="M867" s="20">
        <f>(M$21-$D867*9.81*加速計算!$E$6/(M$13*M$14*加速計算!$E$5)*M$12/2*(加速計算!$E$7*COS(RADIANS(加速計算!$E$8))+SIN(RADIANS(加速計算!$E$8))))*加速計算!$E$3*PI()*M$12/(M$13*(($D867/(4*加速計算!$E$5)*(M$12/M$13)^2)+M$22+M$15))*60/(2*PI())</f>
        <v>-21.248576531425741</v>
      </c>
    </row>
    <row r="868" spans="4:13">
      <c r="D868" s="22">
        <v>8330</v>
      </c>
      <c r="E868" s="9">
        <f>(E$21-$D868*9.81*加速計算!$E$6/(E$13*E$14*加速計算!$E$5)*E$12/2*(加速計算!$E$7*COS(RADIANS(加速計算!$E$8))+SIN(RADIANS(加速計算!$E$8))))*加速計算!$E$3*PI()*E$12/(E$13*(($D868/(4*加速計算!$E$5)*(E$12/E$13)^2)+E$22+E$15))*60/(2*PI())</f>
        <v>-26.225813302612774</v>
      </c>
      <c r="F868" s="9">
        <f>(F$21-$D868*9.81*加速計算!$E$6/(F$13*F$14*加速計算!$E$5)*F$12/2*(加速計算!$E$7*COS(RADIANS(加速計算!$E$8))+SIN(RADIANS(加速計算!$E$8))))*加速計算!$E$3*PI()*F$12/(F$13*(($D868/(4*加速計算!$E$5)*(F$12/F$13)^2)+F$22+F$15))*60/(2*PI())</f>
        <v>-25.023328608353761</v>
      </c>
      <c r="G868" s="9">
        <f>(G$21-$D868*9.81*加速計算!$E$6/(G$13*G$14*加速計算!$E$5)*G$12/2*(加速計算!$E$7*COS(RADIANS(加速計算!$E$8))+SIN(RADIANS(加速計算!$E$8))))*加速計算!$E$3*PI()*G$12/(G$13*(($D868/(4*加速計算!$E$5)*(G$12/G$13)^2)+G$22+G$15))*60/(2*PI())</f>
        <v>-20.688161652457563</v>
      </c>
      <c r="H868" s="9">
        <f>(H$21-$D868*9.81*加速計算!$E$6/(H$13*H$14*加速計算!$E$5)*H$12/2*(加速計算!$E$7*COS(RADIANS(加速計算!$E$8))+SIN(RADIANS(加速計算!$E$8))))*加速計算!$E$3*PI()*H$12/(H$13*(($D868/(4*加速計算!$E$5)*(H$12/H$13)^2)+H$22+H$15))*60/(2*PI())</f>
        <v>-5.5631395705281248</v>
      </c>
      <c r="I868" s="9">
        <f>(I$21-$D868*9.81*加速計算!$E$6/(I$13*I$14*加速計算!$E$5)*I$12/2*(加速計算!$E$7*COS(RADIANS(加速計算!$E$8))+SIN(RADIANS(加速計算!$E$8))))*加速計算!$E$3*PI()*I$12/(I$13*(($D868/(4*加速計算!$E$5)*(I$12/I$13)^2)+I$22+I$15))*60/(2*PI())</f>
        <v>5.1823836874973388</v>
      </c>
      <c r="J868" s="9">
        <f>(J$21-$D868*9.81*加速計算!$E$6/(J$13*J$14*加速計算!$E$5)*J$12/2*(加速計算!$E$7*COS(RADIANS(加速計算!$E$8))+SIN(RADIANS(加速計算!$E$8))))*加速計算!$E$3*PI()*J$12/(J$13*(($D868/(4*加速計算!$E$5)*(J$12/J$13)^2)+J$22+J$15))*60/(2*PI())</f>
        <v>21.186904592634715</v>
      </c>
      <c r="K868" s="9">
        <f>(K$21-$D868*9.81*加速計算!$E$6/(K$13*K$14*加速計算!$E$5)*K$12/2*(加速計算!$E$7*COS(RADIANS(加速計算!$E$8))+SIN(RADIANS(加速計算!$E$8))))*加速計算!$E$3*PI()*K$12/(K$13*(($D868/(4*加速計算!$E$5)*(K$12/K$13)^2)+K$22+K$15))*60/(2*PI())</f>
        <v>-29.083827392473136</v>
      </c>
      <c r="L868" s="9">
        <f>(L$21-$D868*9.81*加速計算!$E$6/(L$13*L$14*加速計算!$E$5)*L$12/2*(加速計算!$E$7*COS(RADIANS(加速計算!$E$8))+SIN(RADIANS(加速計算!$E$8))))*加速計算!$E$3*PI()*L$12/(L$13*(($D868/(4*加速計算!$E$5)*(L$12/L$13)^2)+L$22+L$15))*60/(2*PI())</f>
        <v>-25.14089624147374</v>
      </c>
      <c r="M868" s="20">
        <f>(M$21-$D868*9.81*加速計算!$E$6/(M$13*M$14*加速計算!$E$5)*M$12/2*(加速計算!$E$7*COS(RADIANS(加速計算!$E$8))+SIN(RADIANS(加速計算!$E$8))))*加速計算!$E$3*PI()*M$12/(M$13*(($D868/(4*加速計算!$E$5)*(M$12/M$13)^2)+M$22+M$15))*60/(2*PI())</f>
        <v>-21.262298982211377</v>
      </c>
    </row>
    <row r="869" spans="4:13">
      <c r="D869" s="22">
        <v>8340</v>
      </c>
      <c r="E869" s="9">
        <f>(E$21-$D869*9.81*加速計算!$E$6/(E$13*E$14*加速計算!$E$5)*E$12/2*(加速計算!$E$7*COS(RADIANS(加速計算!$E$8))+SIN(RADIANS(加速計算!$E$8))))*加速計算!$E$3*PI()*E$12/(E$13*(($D869/(4*加速計算!$E$5)*(E$12/E$13)^2)+E$22+E$15))*60/(2*PI())</f>
        <v>-26.23185483832517</v>
      </c>
      <c r="F869" s="9">
        <f>(F$21-$D869*9.81*加速計算!$E$6/(F$13*F$14*加速計算!$E$5)*F$12/2*(加速計算!$E$7*COS(RADIANS(加速計算!$E$8))+SIN(RADIANS(加速計算!$E$8))))*加速計算!$E$3*PI()*F$12/(F$13*(($D869/(4*加速計算!$E$5)*(F$12/F$13)^2)+F$22+F$15))*60/(2*PI())</f>
        <v>-25.032513767200562</v>
      </c>
      <c r="G869" s="9">
        <f>(G$21-$D869*9.81*加速計算!$E$6/(G$13*G$14*加速計算!$E$5)*G$12/2*(加速計算!$E$7*COS(RADIANS(加速計算!$E$8))+SIN(RADIANS(加速計算!$E$8))))*加速計算!$E$3*PI()*G$12/(G$13*(($D869/(4*加速計算!$E$5)*(G$12/G$13)^2)+G$22+G$15))*60/(2*PI())</f>
        <v>-20.702524162629995</v>
      </c>
      <c r="H869" s="9">
        <f>(H$21-$D869*9.81*加速計算!$E$6/(H$13*H$14*加速計算!$E$5)*H$12/2*(加速計算!$E$7*COS(RADIANS(加速計算!$E$8))+SIN(RADIANS(加速計算!$E$8))))*加速計算!$E$3*PI()*H$12/(H$13*(($D869/(4*加速計算!$E$5)*(H$12/H$13)^2)+H$22+H$15))*60/(2*PI())</f>
        <v>-5.5952222594703285</v>
      </c>
      <c r="I869" s="9">
        <f>(I$21-$D869*9.81*加速計算!$E$6/(I$13*I$14*加速計算!$E$5)*I$12/2*(加速計算!$E$7*COS(RADIANS(加速計算!$E$8))+SIN(RADIANS(加速計算!$E$8))))*加速計算!$E$3*PI()*I$12/(I$13*(($D869/(4*加速計算!$E$5)*(I$12/I$13)^2)+I$22+I$15))*60/(2*PI())</f>
        <v>5.1375970499497159</v>
      </c>
      <c r="J869" s="9">
        <f>(J$21-$D869*9.81*加速計算!$E$6/(J$13*J$14*加速計算!$E$5)*J$12/2*(加速計算!$E$7*COS(RADIANS(加速計算!$E$8))+SIN(RADIANS(加速計算!$E$8))))*加速計算!$E$3*PI()*J$12/(J$13*(($D869/(4*加速計算!$E$5)*(J$12/J$13)^2)+J$22+J$15))*60/(2*PI())</f>
        <v>21.123130088998302</v>
      </c>
      <c r="K869" s="9">
        <f>(K$21-$D869*9.81*加速計算!$E$6/(K$13*K$14*加速計算!$E$5)*K$12/2*(加速計算!$E$7*COS(RADIANS(加速計算!$E$8))+SIN(RADIANS(加速計算!$E$8))))*加速計算!$E$3*PI()*K$12/(K$13*(($D869/(4*加速計算!$E$5)*(K$12/K$13)^2)+K$22+K$15))*60/(2*PI())</f>
        <v>-29.088158412635028</v>
      </c>
      <c r="L869" s="9">
        <f>(L$21-$D869*9.81*加速計算!$E$6/(L$13*L$14*加速計算!$E$5)*L$12/2*(加速計算!$E$7*COS(RADIANS(加速計算!$E$8))+SIN(RADIANS(加速計算!$E$8))))*加速計算!$E$3*PI()*L$12/(L$13*(($D869/(4*加速計算!$E$5)*(L$12/L$13)^2)+L$22+L$15))*60/(2*PI())</f>
        <v>-25.149947580350307</v>
      </c>
      <c r="M869" s="20">
        <f>(M$21-$D869*9.81*加速計算!$E$6/(M$13*M$14*加速計算!$E$5)*M$12/2*(加速計算!$E$7*COS(RADIANS(加速計算!$E$8))+SIN(RADIANS(加速計算!$E$8))))*加速計算!$E$3*PI()*M$12/(M$13*(($D869/(4*加速計算!$E$5)*(M$12/M$13)^2)+M$22+M$15))*60/(2*PI())</f>
        <v>-21.275988584630849</v>
      </c>
    </row>
    <row r="870" spans="4:13">
      <c r="D870" s="22">
        <v>8350</v>
      </c>
      <c r="E870" s="9">
        <f>(E$21-$D870*9.81*加速計算!$E$6/(E$13*E$14*加速計算!$E$5)*E$12/2*(加速計算!$E$7*COS(RADIANS(加速計算!$E$8))+SIN(RADIANS(加速計算!$E$8))))*加速計算!$E$3*PI()*E$12/(E$13*(($D870/(4*加速計算!$E$5)*(E$12/E$13)^2)+E$22+E$15))*60/(2*PI())</f>
        <v>-26.237881923609851</v>
      </c>
      <c r="F870" s="9">
        <f>(F$21-$D870*9.81*加速計算!$E$6/(F$13*F$14*加速計算!$E$5)*F$12/2*(加速計算!$E$7*COS(RADIANS(加速計算!$E$8))+SIN(RADIANS(加速計算!$E$8))))*加速計算!$E$3*PI()*F$12/(F$13*(($D870/(4*加速計算!$E$5)*(F$12/F$13)^2)+F$22+F$15))*60/(2*PI())</f>
        <v>-25.041676972178607</v>
      </c>
      <c r="G870" s="9">
        <f>(G$21-$D870*9.81*加速計算!$E$6/(G$13*G$14*加速計算!$E$5)*G$12/2*(加速計算!$E$7*COS(RADIANS(加速計算!$E$8))+SIN(RADIANS(加速計算!$E$8))))*加速計算!$E$3*PI()*G$12/(G$13*(($D870/(4*加速計算!$E$5)*(G$12/G$13)^2)+G$22+G$15))*60/(2*PI())</f>
        <v>-20.716852367421893</v>
      </c>
      <c r="H870" s="9">
        <f>(H$21-$D870*9.81*加速計算!$E$6/(H$13*H$14*加速計算!$E$5)*H$12/2*(加速計算!$E$7*COS(RADIANS(加速計算!$E$8))+SIN(RADIANS(加速計算!$E$8))))*加速計算!$E$3*PI()*H$12/(H$13*(($D870/(4*加速計算!$E$5)*(H$12/H$13)^2)+H$22+H$15))*60/(2*PI())</f>
        <v>-5.6272291781534367</v>
      </c>
      <c r="I870" s="9">
        <f>(I$21-$D870*9.81*加速計算!$E$6/(I$13*I$14*加速計算!$E$5)*I$12/2*(加速計算!$E$7*COS(RADIANS(加速計算!$E$8))+SIN(RADIANS(加速計算!$E$8))))*加速計算!$E$3*PI()*I$12/(I$13*(($D870/(4*加速計算!$E$5)*(I$12/I$13)^2)+I$22+I$15))*60/(2*PI())</f>
        <v>5.0929161858033511</v>
      </c>
      <c r="J870" s="9">
        <f>(J$21-$D870*9.81*加速計算!$E$6/(J$13*J$14*加速計算!$E$5)*J$12/2*(加速計算!$E$7*COS(RADIANS(加速計算!$E$8))+SIN(RADIANS(加速計算!$E$8))))*加速計算!$E$3*PI()*J$12/(J$13*(($D870/(4*加速計算!$E$5)*(J$12/J$13)^2)+J$22+J$15))*60/(2*PI())</f>
        <v>21.059506359638757</v>
      </c>
      <c r="K870" s="9">
        <f>(K$21-$D870*9.81*加速計算!$E$6/(K$13*K$14*加速計算!$E$5)*K$12/2*(加速計算!$E$7*COS(RADIANS(加速計算!$E$8))+SIN(RADIANS(加速計算!$E$8))))*加速計算!$E$3*PI()*K$12/(K$13*(($D870/(4*加速計算!$E$5)*(K$12/K$13)^2)+K$22+K$15))*60/(2*PI())</f>
        <v>-29.092479070848654</v>
      </c>
      <c r="L870" s="9">
        <f>(L$21-$D870*9.81*加速計算!$E$6/(L$13*L$14*加速計算!$E$5)*L$12/2*(加速計算!$E$7*COS(RADIANS(加速計算!$E$8))+SIN(RADIANS(加速計算!$E$8))))*加速計算!$E$3*PI()*L$12/(L$13*(($D870/(4*加速計算!$E$5)*(L$12/L$13)^2)+L$22+L$15))*60/(2*PI())</f>
        <v>-25.158977268841959</v>
      </c>
      <c r="M870" s="20">
        <f>(M$21-$D870*9.81*加速計算!$E$6/(M$13*M$14*加速計算!$E$5)*M$12/2*(加速計算!$E$7*COS(RADIANS(加速計算!$E$8))+SIN(RADIANS(加速計算!$E$8))))*加速計算!$E$3*PI()*M$12/(M$13*(($D870/(4*加速計算!$E$5)*(M$12/M$13)^2)+M$22+M$15))*60/(2*PI())</f>
        <v>-21.289645456490231</v>
      </c>
    </row>
    <row r="871" spans="4:13">
      <c r="D871" s="22">
        <v>8360</v>
      </c>
      <c r="E871" s="9">
        <f>(E$21-$D871*9.81*加速計算!$E$6/(E$13*E$14*加速計算!$E$5)*E$12/2*(加速計算!$E$7*COS(RADIANS(加速計算!$E$8))+SIN(RADIANS(加速計算!$E$8))))*加速計算!$E$3*PI()*E$12/(E$13*(($D871/(4*加速計算!$E$5)*(E$12/E$13)^2)+E$22+E$15))*60/(2*PI())</f>
        <v>-26.243894610249718</v>
      </c>
      <c r="F871" s="9">
        <f>(F$21-$D871*9.81*加速計算!$E$6/(F$13*F$14*加速計算!$E$5)*F$12/2*(加速計算!$E$7*COS(RADIANS(加速計算!$E$8))+SIN(RADIANS(加速計算!$E$8))))*加速計算!$E$3*PI()*F$12/(F$13*(($D871/(4*加速計算!$E$5)*(F$12/F$13)^2)+F$22+F$15))*60/(2*PI())</f>
        <v>-25.050818301903352</v>
      </c>
      <c r="G871" s="9">
        <f>(G$21-$D871*9.81*加速計算!$E$6/(G$13*G$14*加速計算!$E$5)*G$12/2*(加速計算!$E$7*COS(RADIANS(加速計算!$E$8))+SIN(RADIANS(加速計算!$E$8))))*加速計算!$E$3*PI()*G$12/(G$13*(($D871/(4*加速計算!$E$5)*(G$12/G$13)^2)+G$22+G$15))*60/(2*PI())</f>
        <v>-20.731146389596109</v>
      </c>
      <c r="H871" s="9">
        <f>(H$21-$D871*9.81*加速計算!$E$6/(H$13*H$14*加速計算!$E$5)*H$12/2*(加速計算!$E$7*COS(RADIANS(加速計算!$E$8))+SIN(RADIANS(加速計算!$E$8))))*加速計算!$E$3*PI()*H$12/(H$13*(($D871/(4*加速計算!$E$5)*(H$12/H$13)^2)+H$22+H$15))*60/(2*PI())</f>
        <v>-5.6591605946828132</v>
      </c>
      <c r="I871" s="9">
        <f>(I$21-$D871*9.81*加速計算!$E$6/(I$13*I$14*加速計算!$E$5)*I$12/2*(加速計算!$E$7*COS(RADIANS(加速計算!$E$8))+SIN(RADIANS(加速計算!$E$8))))*加速計算!$E$3*PI()*I$12/(I$13*(($D871/(4*加速計算!$E$5)*(I$12/I$13)^2)+I$22+I$15))*60/(2*PI())</f>
        <v>5.0483407207898177</v>
      </c>
      <c r="J871" s="9">
        <f>(J$21-$D871*9.81*加速計算!$E$6/(J$13*J$14*加速計算!$E$5)*J$12/2*(加速計算!$E$7*COS(RADIANS(加速計算!$E$8))+SIN(RADIANS(加速計算!$E$8))))*加速計算!$E$3*PI()*J$12/(J$13*(($D871/(4*加速計算!$E$5)*(J$12/J$13)^2)+J$22+J$15))*60/(2*PI())</f>
        <v>20.996032870501562</v>
      </c>
      <c r="K871" s="9">
        <f>(K$21-$D871*9.81*加速計算!$E$6/(K$13*K$14*加速計算!$E$5)*K$12/2*(加速計算!$E$7*COS(RADIANS(加速計算!$E$8))+SIN(RADIANS(加速計算!$E$8))))*加速計算!$E$3*PI()*K$12/(K$13*(($D871/(4*加速計算!$E$5)*(K$12/K$13)^2)+K$22+K$15))*60/(2*PI())</f>
        <v>-29.096789404255965</v>
      </c>
      <c r="L871" s="9">
        <f>(L$21-$D871*9.81*加速計算!$E$6/(L$13*L$14*加速計算!$E$5)*L$12/2*(加速計算!$E$7*COS(RADIANS(加速計算!$E$8))+SIN(RADIANS(加速計算!$E$8))))*加速計算!$E$3*PI()*L$12/(L$13*(($D871/(4*加速計算!$E$5)*(L$12/L$13)^2)+L$22+L$15))*60/(2*PI())</f>
        <v>-25.167985384535999</v>
      </c>
      <c r="M871" s="20">
        <f>(M$21-$D871*9.81*加速計算!$E$6/(M$13*M$14*加速計算!$E$5)*M$12/2*(加速計算!$E$7*COS(RADIANS(加速計算!$E$8))+SIN(RADIANS(加速計算!$E$8))))*加速計算!$E$3*PI()*M$12/(M$13*(($D871/(4*加速計算!$E$5)*(M$12/M$13)^2)+M$22+M$15))*60/(2*PI())</f>
        <v>-21.303269715032936</v>
      </c>
    </row>
    <row r="872" spans="4:13">
      <c r="D872" s="22">
        <v>8370</v>
      </c>
      <c r="E872" s="9">
        <f>(E$21-$D872*9.81*加速計算!$E$6/(E$13*E$14*加速計算!$E$5)*E$12/2*(加速計算!$E$7*COS(RADIANS(加速計算!$E$8))+SIN(RADIANS(加速計算!$E$8))))*加速計算!$E$3*PI()*E$12/(E$13*(($D872/(4*加速計算!$E$5)*(E$12/E$13)^2)+E$22+E$15))*60/(2*PI())</f>
        <v>-26.249892949780516</v>
      </c>
      <c r="F872" s="9">
        <f>(F$21-$D872*9.81*加速計算!$E$6/(F$13*F$14*加速計算!$E$5)*F$12/2*(加速計算!$E$7*COS(RADIANS(加速計算!$E$8))+SIN(RADIANS(加速計算!$E$8))))*加速計算!$E$3*PI()*F$12/(F$13*(($D872/(4*加速計算!$E$5)*(F$12/F$13)^2)+F$22+F$15))*60/(2*PI())</f>
        <v>-25.059937834615347</v>
      </c>
      <c r="G872" s="9">
        <f>(G$21-$D872*9.81*加速計算!$E$6/(G$13*G$14*加速計算!$E$5)*G$12/2*(加速計算!$E$7*COS(RADIANS(加速計算!$E$8))+SIN(RADIANS(加速計算!$E$8))))*加速計算!$E$3*PI()*G$12/(G$13*(($D872/(4*加速計算!$E$5)*(G$12/G$13)^2)+G$22+G$15))*60/(2*PI())</f>
        <v>-20.745406351330477</v>
      </c>
      <c r="H872" s="9">
        <f>(H$21-$D872*9.81*加速計算!$E$6/(H$13*H$14*加速計算!$E$5)*H$12/2*(加速計算!$E$7*COS(RADIANS(加速計算!$E$8))+SIN(RADIANS(加速計算!$E$8))))*加速計算!$E$3*PI()*H$12/(H$13*(($D872/(4*加速計算!$E$5)*(H$12/H$13)^2)+H$22+H$15))*60/(2*PI())</f>
        <v>-5.6910167759004198</v>
      </c>
      <c r="I872" s="9">
        <f>(I$21-$D872*9.81*加速計算!$E$6/(I$13*I$14*加速計算!$E$5)*I$12/2*(加速計算!$E$7*COS(RADIANS(加速計算!$E$8))+SIN(RADIANS(加速計算!$E$8))))*加速計算!$E$3*PI()*I$12/(I$13*(($D872/(4*加速計算!$E$5)*(I$12/I$13)^2)+I$22+I$15))*60/(2*PI())</f>
        <v>5.0038702824043488</v>
      </c>
      <c r="J872" s="9">
        <f>(J$21-$D872*9.81*加速計算!$E$6/(J$13*J$14*加速計算!$E$5)*J$12/2*(加速計算!$E$7*COS(RADIANS(加速計算!$E$8))+SIN(RADIANS(加速計算!$E$8))))*加速計算!$E$3*PI()*J$12/(J$13*(($D872/(4*加速計算!$E$5)*(J$12/J$13)^2)+J$22+J$15))*60/(2*PI())</f>
        <v>20.932709090051429</v>
      </c>
      <c r="K872" s="9">
        <f>(K$21-$D872*9.81*加速計算!$E$6/(K$13*K$14*加速計算!$E$5)*K$12/2*(加速計算!$E$7*COS(RADIANS(加速計算!$E$8))+SIN(RADIANS(加速計算!$E$8))))*加速計算!$E$3*PI()*K$12/(K$13*(($D872/(4*加速計算!$E$5)*(K$12/K$13)^2)+K$22+K$15))*60/(2*PI())</f>
        <v>-29.1010894498216</v>
      </c>
      <c r="L872" s="9">
        <f>(L$21-$D872*9.81*加速計算!$E$6/(L$13*L$14*加速計算!$E$5)*L$12/2*(加速計算!$E$7*COS(RADIANS(加速計算!$E$8))+SIN(RADIANS(加速計算!$E$8))))*加速計算!$E$3*PI()*L$12/(L$13*(($D872/(4*加速計算!$E$5)*(L$12/L$13)^2)+L$22+L$15))*60/(2*PI())</f>
        <v>-25.176972004649407</v>
      </c>
      <c r="M872" s="20">
        <f>(M$21-$D872*9.81*加速計算!$E$6/(M$13*M$14*加速計算!$E$5)*M$12/2*(加速計算!$E$7*COS(RADIANS(加速計算!$E$8))+SIN(RADIANS(加速計算!$E$8))))*加速計算!$E$3*PI()*M$12/(M$13*(($D872/(4*加速計算!$E$5)*(M$12/M$13)^2)+M$22+M$15))*60/(2*PI())</f>
        <v>-21.316861476943046</v>
      </c>
    </row>
    <row r="873" spans="4:13">
      <c r="D873" s="22">
        <v>8380</v>
      </c>
      <c r="E873" s="9">
        <f>(E$21-$D873*9.81*加速計算!$E$6/(E$13*E$14*加速計算!$E$5)*E$12/2*(加速計算!$E$7*COS(RADIANS(加速計算!$E$8))+SIN(RADIANS(加速計算!$E$8))))*加速計算!$E$3*PI()*E$12/(E$13*(($D873/(4*加速計算!$E$5)*(E$12/E$13)^2)+E$22+E$15))*60/(2*PI())</f>
        <v>-26.255876993492386</v>
      </c>
      <c r="F873" s="9">
        <f>(F$21-$D873*9.81*加速計算!$E$6/(F$13*F$14*加速計算!$E$5)*F$12/2*(加速計算!$E$7*COS(RADIANS(加速計算!$E$8))+SIN(RADIANS(加速計算!$E$8))))*加速計算!$E$3*PI()*F$12/(F$13*(($D873/(4*加速計算!$E$5)*(F$12/F$13)^2)+F$22+F$15))*60/(2*PI())</f>
        <v>-25.069035648182513</v>
      </c>
      <c r="G873" s="9">
        <f>(G$21-$D873*9.81*加速計算!$E$6/(G$13*G$14*加速計算!$E$5)*G$12/2*(加速計算!$E$7*COS(RADIANS(加速計算!$E$8))+SIN(RADIANS(加速計算!$E$8))))*加速計算!$E$3*PI()*G$12/(G$13*(($D873/(4*加速計算!$E$5)*(G$12/G$13)^2)+G$22+G$15))*60/(2*PI())</f>
        <v>-20.759632374221262</v>
      </c>
      <c r="H873" s="9">
        <f>(H$21-$D873*9.81*加速計算!$E$6/(H$13*H$14*加速計算!$E$5)*H$12/2*(加速計算!$E$7*COS(RADIANS(加速計算!$E$8))+SIN(RADIANS(加速計算!$E$8))))*加速計算!$E$3*PI()*H$12/(H$13*(($D873/(4*加速計算!$E$5)*(H$12/H$13)^2)+H$22+H$15))*60/(2*PI())</f>
        <v>-5.7227979873922861</v>
      </c>
      <c r="I873" s="9">
        <f>(I$21-$D873*9.81*加速計算!$E$6/(I$13*I$14*加速計算!$E$5)*I$12/2*(加速計算!$E$7*COS(RADIANS(加速計算!$E$8))+SIN(RADIANS(加速計算!$E$8))))*加速計算!$E$3*PI()*I$12/(I$13*(($D873/(4*加速計算!$E$5)*(I$12/I$13)^2)+I$22+I$15))*60/(2*PI())</f>
        <v>4.9595044998954503</v>
      </c>
      <c r="J873" s="9">
        <f>(J$21-$D873*9.81*加速計算!$E$6/(J$13*J$14*加速計算!$E$5)*J$12/2*(加速計算!$E$7*COS(RADIANS(加速計算!$E$8))+SIN(RADIANS(加速計算!$E$8))))*加速計算!$E$3*PI()*J$12/(J$13*(($D873/(4*加速計算!$E$5)*(J$12/J$13)^2)+J$22+J$15))*60/(2*PI())</f>
        <v>20.869534489257454</v>
      </c>
      <c r="K873" s="9">
        <f>(K$21-$D873*9.81*加速計算!$E$6/(K$13*K$14*加速計算!$E$5)*K$12/2*(加速計算!$E$7*COS(RADIANS(加速計算!$E$8))+SIN(RADIANS(加速計算!$E$8))))*加速計算!$E$3*PI()*K$12/(K$13*(($D873/(4*加速計算!$E$5)*(K$12/K$13)^2)+K$22+K$15))*60/(2*PI())</f>
        <v>-29.105379244333982</v>
      </c>
      <c r="L873" s="9">
        <f>(L$21-$D873*9.81*加速計算!$E$6/(L$13*L$14*加速計算!$E$5)*L$12/2*(加速計算!$E$7*COS(RADIANS(加速計算!$E$8))+SIN(RADIANS(加速計算!$E$8))))*加速計算!$E$3*PI()*L$12/(L$13*(($D873/(4*加速計算!$E$5)*(L$12/L$13)^2)+L$22+L$15))*60/(2*PI())</f>
        <v>-25.185937206031156</v>
      </c>
      <c r="M873" s="20">
        <f>(M$21-$D873*9.81*加速計算!$E$6/(M$13*M$14*加速計算!$E$5)*M$12/2*(加速計算!$E$7*COS(RADIANS(加速計算!$E$8))+SIN(RADIANS(加速計算!$E$8))))*加速計算!$E$3*PI()*M$12/(M$13*(($D873/(4*加速計算!$E$5)*(M$12/M$13)^2)+M$22+M$15))*60/(2*PI())</f>
        <v>-21.330420858348745</v>
      </c>
    </row>
    <row r="874" spans="4:13">
      <c r="D874" s="22">
        <v>8390</v>
      </c>
      <c r="E874" s="9">
        <f>(E$21-$D874*9.81*加速計算!$E$6/(E$13*E$14*加速計算!$E$5)*E$12/2*(加速計算!$E$7*COS(RADIANS(加速計算!$E$8))+SIN(RADIANS(加速計算!$E$8))))*加速計算!$E$3*PI()*E$12/(E$13*(($D874/(4*加速計算!$E$5)*(E$12/E$13)^2)+E$22+E$15))*60/(2*PI())</f>
        <v>-26.261846792431211</v>
      </c>
      <c r="F874" s="9">
        <f>(F$21-$D874*9.81*加速計算!$E$6/(F$13*F$14*加速計算!$E$5)*F$12/2*(加速計算!$E$7*COS(RADIANS(加速計算!$E$8))+SIN(RADIANS(加速計算!$E$8))))*加速計算!$E$3*PI()*F$12/(F$13*(($D874/(4*加速計算!$E$5)*(F$12/F$13)^2)+F$22+F$15))*60/(2*PI())</f>
        <v>-25.078111820102226</v>
      </c>
      <c r="G874" s="9">
        <f>(G$21-$D874*9.81*加速計算!$E$6/(G$13*G$14*加速計算!$E$5)*G$12/2*(加速計算!$E$7*COS(RADIANS(加速計算!$E$8))+SIN(RADIANS(加速計算!$E$8))))*加速計算!$E$3*PI()*G$12/(G$13*(($D874/(4*加速計算!$E$5)*(G$12/G$13)^2)+G$22+G$15))*60/(2*PI())</f>
        <v>-20.773824579286583</v>
      </c>
      <c r="H874" s="9">
        <f>(H$21-$D874*9.81*加速計算!$E$6/(H$13*H$14*加速計算!$E$5)*H$12/2*(加速計算!$E$7*COS(RADIANS(加速計算!$E$8))+SIN(RADIANS(加速計算!$E$8))))*加速計算!$E$3*PI()*H$12/(H$13*(($D874/(4*加速計算!$E$5)*(H$12/H$13)^2)+H$22+H$15))*60/(2*PI())</f>
        <v>-5.7545044934958147</v>
      </c>
      <c r="I874" s="9">
        <f>(I$21-$D874*9.81*加速計算!$E$6/(I$13*I$14*加速計算!$E$5)*I$12/2*(加速計算!$E$7*COS(RADIANS(加速計算!$E$8))+SIN(RADIANS(加速計算!$E$8))))*加速計算!$E$3*PI()*I$12/(I$13*(($D874/(4*加速計算!$E$5)*(I$12/I$13)^2)+I$22+I$15))*60/(2*PI())</f>
        <v>4.9152430042546573</v>
      </c>
      <c r="J874" s="9">
        <f>(J$21-$D874*9.81*加速計算!$E$6/(J$13*J$14*加速計算!$E$5)*J$12/2*(加速計算!$E$7*COS(RADIANS(加速計算!$E$8))+SIN(RADIANS(加速計算!$E$8))))*加速計算!$E$3*PI()*J$12/(J$13*(($D874/(4*加速計算!$E$5)*(J$12/J$13)^2)+J$22+J$15))*60/(2*PI())</f>
        <v>20.806508541578427</v>
      </c>
      <c r="K874" s="9">
        <f>(K$21-$D874*9.81*加速計算!$E$6/(K$13*K$14*加速計算!$E$5)*K$12/2*(加速計算!$E$7*COS(RADIANS(加速計算!$E$8))+SIN(RADIANS(加速計算!$E$8))))*加速計算!$E$3*PI()*K$12/(K$13*(($D874/(4*加速計算!$E$5)*(K$12/K$13)^2)+K$22+K$15))*60/(2*PI())</f>
        <v>-29.10965882440631</v>
      </c>
      <c r="L874" s="9">
        <f>(L$21-$D874*9.81*加速計算!$E$6/(L$13*L$14*加速計算!$E$5)*L$12/2*(加速計算!$E$7*COS(RADIANS(加速計算!$E$8))+SIN(RADIANS(加速計算!$E$8))))*加速計算!$E$3*PI()*L$12/(L$13*(($D874/(4*加速計算!$E$5)*(L$12/L$13)^2)+L$22+L$15))*60/(2*PI())</f>
        <v>-25.194881065164228</v>
      </c>
      <c r="M874" s="20">
        <f>(M$21-$D874*9.81*加速計算!$E$6/(M$13*M$14*加速計算!$E$5)*M$12/2*(加速計算!$E$7*COS(RADIANS(加速計算!$E$8))+SIN(RADIANS(加速計算!$E$8))))*加速計算!$E$3*PI()*M$12/(M$13*(($D874/(4*加速計算!$E$5)*(M$12/M$13)^2)+M$22+M$15))*60/(2*PI())</f>
        <v>-21.343947974825475</v>
      </c>
    </row>
    <row r="875" spans="4:13">
      <c r="D875" s="22">
        <v>8400</v>
      </c>
      <c r="E875" s="9">
        <f>(E$21-$D875*9.81*加速計算!$E$6/(E$13*E$14*加速計算!$E$5)*E$12/2*(加速計算!$E$7*COS(RADIANS(加速計算!$E$8))+SIN(RADIANS(加速計算!$E$8))))*加速計算!$E$3*PI()*E$12/(E$13*(($D875/(4*加速計算!$E$5)*(E$12/E$13)^2)+E$22+E$15))*60/(2*PI())</f>
        <v>-26.267802397400214</v>
      </c>
      <c r="F875" s="9">
        <f>(F$21-$D875*9.81*加速計算!$E$6/(F$13*F$14*加速計算!$E$5)*F$12/2*(加速計算!$E$7*COS(RADIANS(加速計算!$E$8))+SIN(RADIANS(加速計算!$E$8))))*加速計算!$E$3*PI()*F$12/(F$13*(($D875/(4*加速計算!$E$5)*(F$12/F$13)^2)+F$22+F$15))*60/(2*PI())</f>
        <v>-25.087166427503679</v>
      </c>
      <c r="G875" s="9">
        <f>(G$21-$D875*9.81*加速計算!$E$6/(G$13*G$14*加速計算!$E$5)*G$12/2*(加速計算!$E$7*COS(RADIANS(加速計算!$E$8))+SIN(RADIANS(加速計算!$E$8))))*加速計算!$E$3*PI()*G$12/(G$13*(($D875/(4*加速計算!$E$5)*(G$12/G$13)^2)+G$22+G$15))*60/(2*PI())</f>
        <v>-20.787983086969898</v>
      </c>
      <c r="H875" s="9">
        <f>(H$21-$D875*9.81*加速計算!$E$6/(H$13*H$14*加速計算!$E$5)*H$12/2*(加速計算!$E$7*COS(RADIANS(加速計算!$E$8))+SIN(RADIANS(加速計算!$E$8))))*加速計算!$E$3*PI()*H$12/(H$13*(($D875/(4*加速計算!$E$5)*(H$12/H$13)^2)+H$22+H$15))*60/(2*PI())</f>
        <v>-5.7861365573071986</v>
      </c>
      <c r="I875" s="9">
        <f>(I$21-$D875*9.81*加速計算!$E$6/(I$13*I$14*加速計算!$E$5)*I$12/2*(加速計算!$E$7*COS(RADIANS(加速計算!$E$8))+SIN(RADIANS(加速計算!$E$8))))*加速計算!$E$3*PI()*I$12/(I$13*(($D875/(4*加速計算!$E$5)*(I$12/I$13)^2)+I$22+I$15))*60/(2*PI())</f>
        <v>4.8710854282062197</v>
      </c>
      <c r="J875" s="9">
        <f>(J$21-$D875*9.81*加速計算!$E$6/(J$13*J$14*加速計算!$E$5)*J$12/2*(加速計算!$E$7*COS(RADIANS(加速計算!$E$8))+SIN(RADIANS(加速計算!$E$8))))*加速計算!$E$3*PI()*J$12/(J$13*(($D875/(4*加速計算!$E$5)*(J$12/J$13)^2)+J$22+J$15))*60/(2*PI())</f>
        <v>20.7436307229482</v>
      </c>
      <c r="K875" s="9">
        <f>(K$21-$D875*9.81*加速計算!$E$6/(K$13*K$14*加速計算!$E$5)*K$12/2*(加速計算!$E$7*COS(RADIANS(加速計算!$E$8))+SIN(RADIANS(加速計算!$E$8))))*加速計算!$E$3*PI()*K$12/(K$13*(($D875/(4*加速計算!$E$5)*(K$12/K$13)^2)+K$22+K$15))*60/(2*PI())</f>
        <v>-29.11392822647764</v>
      </c>
      <c r="L875" s="9">
        <f>(L$21-$D875*9.81*加速計算!$E$6/(L$13*L$14*加速計算!$E$5)*L$12/2*(加速計算!$E$7*COS(RADIANS(加速計算!$E$8))+SIN(RADIANS(加速計算!$E$8))))*加速計算!$E$3*PI()*L$12/(L$13*(($D875/(4*加速計算!$E$5)*(L$12/L$13)^2)+L$22+L$15))*60/(2*PI())</f>
        <v>-25.203803658167988</v>
      </c>
      <c r="M875" s="20">
        <f>(M$21-$D875*9.81*加速計算!$E$6/(M$13*M$14*加速計算!$E$5)*M$12/2*(加速計算!$E$7*COS(RADIANS(加速計算!$E$8))+SIN(RADIANS(加速計算!$E$8))))*加速計算!$E$3*PI()*M$12/(M$13*(($D875/(4*加速計算!$E$5)*(M$12/M$13)^2)+M$22+M$15))*60/(2*PI())</f>
        <v>-21.357442941399363</v>
      </c>
    </row>
    <row r="876" spans="4:13">
      <c r="D876" s="22">
        <v>8410</v>
      </c>
      <c r="E876" s="9">
        <f>(E$21-$D876*9.81*加速計算!$E$6/(E$13*E$14*加速計算!$E$5)*E$12/2*(加速計算!$E$7*COS(RADIANS(加速計算!$E$8))+SIN(RADIANS(加速計算!$E$8))))*加速計算!$E$3*PI()*E$12/(E$13*(($D876/(4*加速計算!$E$5)*(E$12/E$13)^2)+E$22+E$15))*60/(2*PI())</f>
        <v>-26.273743858961268</v>
      </c>
      <c r="F876" s="9">
        <f>(F$21-$D876*9.81*加速計算!$E$6/(F$13*F$14*加速計算!$E$5)*F$12/2*(加速計算!$E$7*COS(RADIANS(加速計算!$E$8))+SIN(RADIANS(加速計算!$E$8))))*加速計算!$E$3*PI()*F$12/(F$13*(($D876/(4*加速計算!$E$5)*(F$12/F$13)^2)+F$22+F$15))*60/(2*PI())</f>
        <v>-25.096199547149951</v>
      </c>
      <c r="G876" s="9">
        <f>(G$21-$D876*9.81*加速計算!$E$6/(G$13*G$14*加速計算!$E$5)*G$12/2*(加速計算!$E$7*COS(RADIANS(加速計算!$E$8))+SIN(RADIANS(加速計算!$E$8))))*加速計算!$E$3*PI()*G$12/(G$13*(($D876/(4*加速計算!$E$5)*(G$12/G$13)^2)+G$22+G$15))*60/(2*PI())</f>
        <v>-20.802108017143407</v>
      </c>
      <c r="H876" s="9">
        <f>(H$21-$D876*9.81*加速計算!$E$6/(H$13*H$14*加速計算!$E$5)*H$12/2*(加速計算!$E$7*COS(RADIANS(加速計算!$E$8))+SIN(RADIANS(加速計算!$E$8))))*加速計算!$E$3*PI()*H$12/(H$13*(($D876/(4*加速計算!$E$5)*(H$12/H$13)^2)+H$22+H$15))*60/(2*PI())</f>
        <v>-5.8176944406886344</v>
      </c>
      <c r="I876" s="9">
        <f>(I$21-$D876*9.81*加速計算!$E$6/(I$13*I$14*加速計算!$E$5)*I$12/2*(加速計算!$E$7*COS(RADIANS(加速計算!$E$8))+SIN(RADIANS(加速計算!$E$8))))*加速計算!$E$3*PI()*I$12/(I$13*(($D876/(4*加速計算!$E$5)*(I$12/I$13)^2)+I$22+I$15))*60/(2*PI())</f>
        <v>4.8270314061970083</v>
      </c>
      <c r="J876" s="9">
        <f>(J$21-$D876*9.81*加速計算!$E$6/(J$13*J$14*加速計算!$E$5)*J$12/2*(加速計算!$E$7*COS(RADIANS(加速計算!$E$8))+SIN(RADIANS(加速計算!$E$8))))*加速計算!$E$3*PI()*J$12/(J$13*(($D876/(4*加速計算!$E$5)*(J$12/J$13)^2)+J$22+J$15))*60/(2*PI())</f>
        <v>20.680900511761109</v>
      </c>
      <c r="K876" s="9">
        <f>(K$21-$D876*9.81*加速計算!$E$6/(K$13*K$14*加速計算!$E$5)*K$12/2*(加速計算!$E$7*COS(RADIANS(加速計算!$E$8))+SIN(RADIANS(加速計算!$E$8))))*加速計算!$E$3*PI()*K$12/(K$13*(($D876/(4*加速計算!$E$5)*(K$12/K$13)^2)+K$22+K$15))*60/(2*PI())</f>
        <v>-29.11818748681392</v>
      </c>
      <c r="L876" s="9">
        <f>(L$21-$D876*9.81*加速計算!$E$6/(L$13*L$14*加速計算!$E$5)*L$12/2*(加速計算!$E$7*COS(RADIANS(加速計算!$E$8))+SIN(RADIANS(加速計算!$E$8))))*加速計算!$E$3*PI()*L$12/(L$13*(($D876/(4*加速計算!$E$5)*(L$12/L$13)^2)+L$22+L$15))*60/(2*PI())</f>
        <v>-25.212705060800197</v>
      </c>
      <c r="M876" s="20">
        <f>(M$21-$D876*9.81*加速計算!$E$6/(M$13*M$14*加速計算!$E$5)*M$12/2*(加速計算!$E$7*COS(RADIANS(加速計算!$E$8))+SIN(RADIANS(加速計算!$E$8))))*加速計算!$E$3*PI()*M$12/(M$13*(($D876/(4*加速計算!$E$5)*(M$12/M$13)^2)+M$22+M$15))*60/(2*PI())</f>
        <v>-21.370905872550374</v>
      </c>
    </row>
    <row r="877" spans="4:13">
      <c r="D877" s="22">
        <v>8420</v>
      </c>
      <c r="E877" s="9">
        <f>(E$21-$D877*9.81*加速計算!$E$6/(E$13*E$14*加速計算!$E$5)*E$12/2*(加速計算!$E$7*COS(RADIANS(加速計算!$E$8))+SIN(RADIANS(加速計算!$E$8))))*加速計算!$E$3*PI()*E$12/(E$13*(($D877/(4*加速計算!$E$5)*(E$12/E$13)^2)+E$22+E$15))*60/(2*PI())</f>
        <v>-26.279671227436413</v>
      </c>
      <c r="F877" s="9">
        <f>(F$21-$D877*9.81*加速計算!$E$6/(F$13*F$14*加速計算!$E$5)*F$12/2*(加速計算!$E$7*COS(RADIANS(加速計算!$E$8))+SIN(RADIANS(加速計算!$E$8))))*加速計算!$E$3*PI()*F$12/(F$13*(($D877/(4*加速計算!$E$5)*(F$12/F$13)^2)+F$22+F$15))*60/(2*PI())</f>
        <v>-25.105211255440228</v>
      </c>
      <c r="G877" s="9">
        <f>(G$21-$D877*9.81*加速計算!$E$6/(G$13*G$14*加速計算!$E$5)*G$12/2*(加速計算!$E$7*COS(RADIANS(加速計算!$E$8))+SIN(RADIANS(加速計算!$E$8))))*加速計算!$E$3*PI()*G$12/(G$13*(($D877/(4*加速計算!$E$5)*(G$12/G$13)^2)+G$22+G$15))*60/(2*PI())</f>
        <v>-20.816199489111398</v>
      </c>
      <c r="H877" s="9">
        <f>(H$21-$D877*9.81*加速計算!$E$6/(H$13*H$14*加速計算!$E$5)*H$12/2*(加速計算!$E$7*COS(RADIANS(加速計算!$E$8))+SIN(RADIANS(加速計算!$E$8))))*加速計算!$E$3*PI()*H$12/(H$13*(($D877/(4*加速計算!$E$5)*(H$12/H$13)^2)+H$22+H$15))*60/(2*PI())</f>
        <v>-5.8491784042755688</v>
      </c>
      <c r="I877" s="9">
        <f>(I$21-$D877*9.81*加速計算!$E$6/(I$13*I$14*加速計算!$E$5)*I$12/2*(加速計算!$E$7*COS(RADIANS(加速計算!$E$8))+SIN(RADIANS(加速計算!$E$8))))*加速計算!$E$3*PI()*I$12/(I$13*(($D877/(4*加速計算!$E$5)*(I$12/I$13)^2)+I$22+I$15))*60/(2*PI())</f>
        <v>4.7830805743864069</v>
      </c>
      <c r="J877" s="9">
        <f>(J$21-$D877*9.81*加速計算!$E$6/(J$13*J$14*加速計算!$E$5)*J$12/2*(加速計算!$E$7*COS(RADIANS(加速計算!$E$8))+SIN(RADIANS(加速計算!$E$8))))*加速計算!$E$3*PI()*J$12/(J$13*(($D877/(4*加速計算!$E$5)*(J$12/J$13)^2)+J$22+J$15))*60/(2*PI())</f>
        <v>20.61831738885763</v>
      </c>
      <c r="K877" s="9">
        <f>(K$21-$D877*9.81*加速計算!$E$6/(K$13*K$14*加速計算!$E$5)*K$12/2*(加速計算!$E$7*COS(RADIANS(加速計算!$E$8))+SIN(RADIANS(加速計算!$E$8))))*加速計算!$E$3*PI()*K$12/(K$13*(($D877/(4*加速計算!$E$5)*(K$12/K$13)^2)+K$22+K$15))*60/(2*PI())</f>
        <v>-29.12243664150899</v>
      </c>
      <c r="L877" s="9">
        <f>(L$21-$D877*9.81*加速計算!$E$6/(L$13*L$14*加速計算!$E$5)*L$12/2*(加速計算!$E$7*COS(RADIANS(加速計算!$E$8))+SIN(RADIANS(加速計算!$E$8))))*加速計算!$E$3*PI()*L$12/(L$13*(($D877/(4*加速計算!$E$5)*(L$12/L$13)^2)+L$22+L$15))*60/(2*PI())</f>
        <v>-25.221585348459211</v>
      </c>
      <c r="M877" s="20">
        <f>(M$21-$D877*9.81*加速計算!$E$6/(M$13*M$14*加速計算!$E$5)*M$12/2*(加速計算!$E$7*COS(RADIANS(加速計算!$E$8))+SIN(RADIANS(加速計算!$E$8))))*加速計算!$E$3*PI()*M$12/(M$13*(($D877/(4*加速計算!$E$5)*(M$12/M$13)^2)+M$22+M$15))*60/(2*PI())</f>
        <v>-21.384336882215635</v>
      </c>
    </row>
    <row r="878" spans="4:13">
      <c r="D878" s="22">
        <v>8430</v>
      </c>
      <c r="E878" s="9">
        <f>(E$21-$D878*9.81*加速計算!$E$6/(E$13*E$14*加速計算!$E$5)*E$12/2*(加速計算!$E$7*COS(RADIANS(加速計算!$E$8))+SIN(RADIANS(加速計算!$E$8))))*加速計算!$E$3*PI()*E$12/(E$13*(($D878/(4*加速計算!$E$5)*(E$12/E$13)^2)+E$22+E$15))*60/(2*PI())</f>
        <v>-26.285584552909231</v>
      </c>
      <c r="F878" s="9">
        <f>(F$21-$D878*9.81*加速計算!$E$6/(F$13*F$14*加速計算!$E$5)*F$12/2*(加速計算!$E$7*COS(RADIANS(加速計算!$E$8))+SIN(RADIANS(加速計算!$E$8))))*加速計算!$E$3*PI()*F$12/(F$13*(($D878/(4*加速計算!$E$5)*(F$12/F$13)^2)+F$22+F$15))*60/(2*PI())</f>
        <v>-25.114201628411951</v>
      </c>
      <c r="G878" s="9">
        <f>(G$21-$D878*9.81*加速計算!$E$6/(G$13*G$14*加速計算!$E$5)*G$12/2*(加速計算!$E$7*COS(RADIANS(加速計算!$E$8))+SIN(RADIANS(加速計算!$E$8))))*加速計算!$E$3*PI()*G$12/(G$13*(($D878/(4*加速計算!$E$5)*(G$12/G$13)^2)+G$22+G$15))*60/(2*PI())</f>
        <v>-20.830257621613647</v>
      </c>
      <c r="H878" s="9">
        <f>(H$21-$D878*9.81*加速計算!$E$6/(H$13*H$14*加速計算!$E$5)*H$12/2*(加速計算!$E$7*COS(RADIANS(加速計算!$E$8))+SIN(RADIANS(加速計算!$E$8))))*加速計算!$E$3*PI()*H$12/(H$13*(($D878/(4*加速計算!$E$5)*(H$12/H$13)^2)+H$22+H$15))*60/(2*PI())</f>
        <v>-5.8805887074838967</v>
      </c>
      <c r="I878" s="9">
        <f>(I$21-$D878*9.81*加速計算!$E$6/(I$13*I$14*加速計算!$E$5)*I$12/2*(加速計算!$E$7*COS(RADIANS(加速計算!$E$8))+SIN(RADIANS(加速計算!$E$8))))*加速計算!$E$3*PI()*I$12/(I$13*(($D878/(4*加速計算!$E$5)*(I$12/I$13)^2)+I$22+I$15))*60/(2*PI())</f>
        <v>4.7392325706362692</v>
      </c>
      <c r="J878" s="9">
        <f>(J$21-$D878*9.81*加速計算!$E$6/(J$13*J$14*加速計算!$E$5)*J$12/2*(加速計算!$E$7*COS(RADIANS(加速計算!$E$8))+SIN(RADIANS(加速計算!$E$8))))*加速計算!$E$3*PI()*J$12/(J$13*(($D878/(4*加速計算!$E$5)*(J$12/J$13)^2)+J$22+J$15))*60/(2*PI())</f>
        <v>20.55588083750995</v>
      </c>
      <c r="K878" s="9">
        <f>(K$21-$D878*9.81*加速計算!$E$6/(K$13*K$14*加速計算!$E$5)*K$12/2*(加速計算!$E$7*COS(RADIANS(加速計算!$E$8))+SIN(RADIANS(加速計算!$E$8))))*加速計算!$E$3*PI()*K$12/(K$13*(($D878/(4*加速計算!$E$5)*(K$12/K$13)^2)+K$22+K$15))*60/(2*PI())</f>
        <v>-29.126675726485654</v>
      </c>
      <c r="L878" s="9">
        <f>(L$21-$D878*9.81*加速計算!$E$6/(L$13*L$14*加速計算!$E$5)*L$12/2*(加速計算!$E$7*COS(RADIANS(加速計算!$E$8))+SIN(RADIANS(加速計算!$E$8))))*加速計算!$E$3*PI()*L$12/(L$13*(($D878/(4*加速計算!$E$5)*(L$12/L$13)^2)+L$22+L$15))*60/(2*PI())</f>
        <v>-25.230444596186132</v>
      </c>
      <c r="M878" s="20">
        <f>(M$21-$D878*9.81*加速計算!$E$6/(M$13*M$14*加速計算!$E$5)*M$12/2*(加速計算!$E$7*COS(RADIANS(加速計算!$E$8))+SIN(RADIANS(加速計算!$E$8))))*加速計算!$E$3*PI()*M$12/(M$13*(($D878/(4*加速計算!$E$5)*(M$12/M$13)^2)+M$22+M$15))*60/(2*PI())</f>
        <v>-21.397736083792594</v>
      </c>
    </row>
    <row r="879" spans="4:13">
      <c r="D879" s="22">
        <v>8440</v>
      </c>
      <c r="E879" s="9">
        <f>(E$21-$D879*9.81*加速計算!$E$6/(E$13*E$14*加速計算!$E$5)*E$12/2*(加速計算!$E$7*COS(RADIANS(加速計算!$E$8))+SIN(RADIANS(加速計算!$E$8))))*加速計算!$E$3*PI()*E$12/(E$13*(($D879/(4*加速計算!$E$5)*(E$12/E$13)^2)+E$22+E$15))*60/(2*PI())</f>
        <v>-26.291483885226263</v>
      </c>
      <c r="F879" s="9">
        <f>(F$21-$D879*9.81*加速計算!$E$6/(F$13*F$14*加速計算!$E$5)*F$12/2*(加速計算!$E$7*COS(RADIANS(加速計算!$E$8))+SIN(RADIANS(加速計算!$E$8))))*加速計算!$E$3*PI()*F$12/(F$13*(($D879/(4*加速計算!$E$5)*(F$12/F$13)^2)+F$22+F$15))*60/(2*PI())</f>
        <v>-25.123170741742925</v>
      </c>
      <c r="G879" s="9">
        <f>(G$21-$D879*9.81*加速計算!$E$6/(G$13*G$14*加速計算!$E$5)*G$12/2*(加速計算!$E$7*COS(RADIANS(加速計算!$E$8))+SIN(RADIANS(加速計算!$E$8))))*加速計算!$E$3*PI()*G$12/(G$13*(($D879/(4*加速計算!$E$5)*(G$12/G$13)^2)+G$22+G$15))*60/(2*PI())</f>
        <v>-20.844282532828689</v>
      </c>
      <c r="H879" s="9">
        <f>(H$21-$D879*9.81*加速計算!$E$6/(H$13*H$14*加速計算!$E$5)*H$12/2*(加速計算!$E$7*COS(RADIANS(加速計算!$E$8))+SIN(RADIANS(加速計算!$E$8))))*加速計算!$E$3*PI()*H$12/(H$13*(($D879/(4*加速計算!$E$5)*(H$12/H$13)^2)+H$22+H$15))*60/(2*PI())</f>
        <v>-5.9119256085170262</v>
      </c>
      <c r="I879" s="9">
        <f>(I$21-$D879*9.81*加速計算!$E$6/(I$13*I$14*加速計算!$E$5)*I$12/2*(加速計算!$E$7*COS(RADIANS(加速計算!$E$8))+SIN(RADIANS(加速計算!$E$8))))*加速計算!$E$3*PI()*I$12/(I$13*(($D879/(4*加速計算!$E$5)*(I$12/I$13)^2)+I$22+I$15))*60/(2*PI())</f>
        <v>4.6954870345010384</v>
      </c>
      <c r="J879" s="9">
        <f>(J$21-$D879*9.81*加速計算!$E$6/(J$13*J$14*加速計算!$E$5)*J$12/2*(加速計算!$E$7*COS(RADIANS(加速計算!$E$8))+SIN(RADIANS(加速計算!$E$8))))*加速計算!$E$3*PI()*J$12/(J$13*(($D879/(4*加速計算!$E$5)*(J$12/J$13)^2)+J$22+J$15))*60/(2*PI())</f>
        <v>20.493590343407881</v>
      </c>
      <c r="K879" s="9">
        <f>(K$21-$D879*9.81*加速計算!$E$6/(K$13*K$14*加速計算!$E$5)*K$12/2*(加速計算!$E$7*COS(RADIANS(加速計算!$E$8))+SIN(RADIANS(加速計算!$E$8))))*加速計算!$E$3*PI()*K$12/(K$13*(($D879/(4*加速計算!$E$5)*(K$12/K$13)^2)+K$22+K$15))*60/(2*PI())</f>
        <v>-29.130904777496596</v>
      </c>
      <c r="L879" s="9">
        <f>(L$21-$D879*9.81*加速計算!$E$6/(L$13*L$14*加速計算!$E$5)*L$12/2*(加速計算!$E$7*COS(RADIANS(加速計算!$E$8))+SIN(RADIANS(加速計算!$E$8))))*加速計算!$E$3*PI()*L$12/(L$13*(($D879/(4*加速計算!$E$5)*(L$12/L$13)^2)+L$22+L$15))*60/(2*PI())</f>
        <v>-25.239282878666867</v>
      </c>
      <c r="M879" s="20">
        <f>(M$21-$D879*9.81*加速計算!$E$6/(M$13*M$14*加速計算!$E$5)*M$12/2*(加速計算!$E$7*COS(RADIANS(加速計算!$E$8))+SIN(RADIANS(加速計算!$E$8))))*加速計算!$E$3*PI()*M$12/(M$13*(($D879/(4*加速計算!$E$5)*(M$12/M$13)^2)+M$22+M$15))*60/(2*PI())</f>
        <v>-21.411103590142186</v>
      </c>
    </row>
    <row r="880" spans="4:13">
      <c r="D880" s="22">
        <v>8450</v>
      </c>
      <c r="E880" s="9">
        <f>(E$21-$D880*9.81*加速計算!$E$6/(E$13*E$14*加速計算!$E$5)*E$12/2*(加速計算!$E$7*COS(RADIANS(加速計算!$E$8))+SIN(RADIANS(加速計算!$E$8))))*加速計算!$E$3*PI()*E$12/(E$13*(($D880/(4*加速計算!$E$5)*(E$12/E$13)^2)+E$22+E$15))*60/(2*PI())</f>
        <v>-26.297369273998438</v>
      </c>
      <c r="F880" s="9">
        <f>(F$21-$D880*9.81*加速計算!$E$6/(F$13*F$14*加速計算!$E$5)*F$12/2*(加速計算!$E$7*COS(RADIANS(加速計算!$E$8))+SIN(RADIANS(加速計算!$E$8))))*加速計算!$E$3*PI()*F$12/(F$13*(($D880/(4*加速計算!$E$5)*(F$12/F$13)^2)+F$22+F$15))*60/(2*PI())</f>
        <v>-25.132118670753474</v>
      </c>
      <c r="G880" s="9">
        <f>(G$21-$D880*9.81*加速計算!$E$6/(G$13*G$14*加速計算!$E$5)*G$12/2*(加速計算!$E$7*COS(RADIANS(加速計算!$E$8))+SIN(RADIANS(加速計算!$E$8))))*加速計算!$E$3*PI()*G$12/(G$13*(($D880/(4*加速計算!$E$5)*(G$12/G$13)^2)+G$22+G$15))*60/(2*PI())</f>
        <v>-20.858274340377228</v>
      </c>
      <c r="H880" s="9">
        <f>(H$21-$D880*9.81*加速計算!$E$6/(H$13*H$14*加速計算!$E$5)*H$12/2*(加速計算!$E$7*COS(RADIANS(加速計算!$E$8))+SIN(RADIANS(加速計算!$E$8))))*加速計算!$E$3*PI()*H$12/(H$13*(($D880/(4*加速計算!$E$5)*(H$12/H$13)^2)+H$22+H$15))*60/(2*PI())</f>
        <v>-5.9431893643730316</v>
      </c>
      <c r="I880" s="9">
        <f>(I$21-$D880*9.81*加速計算!$E$6/(I$13*I$14*加速計算!$E$5)*I$12/2*(加速計算!$E$7*COS(RADIANS(加速計算!$E$8))+SIN(RADIANS(加速計算!$E$8))))*加速計算!$E$3*PI()*I$12/(I$13*(($D880/(4*加速計算!$E$5)*(I$12/I$13)^2)+I$22+I$15))*60/(2*PI())</f>
        <v>4.6518436072177884</v>
      </c>
      <c r="J880" s="9">
        <f>(J$21-$D880*9.81*加速計算!$E$6/(J$13*J$14*加速計算!$E$5)*J$12/2*(加速計算!$E$7*COS(RADIANS(加速計算!$E$8))+SIN(RADIANS(加速計算!$E$8))))*加速計算!$E$3*PI()*J$12/(J$13*(($D880/(4*加速計算!$E$5)*(J$12/J$13)^2)+J$22+J$15))*60/(2*PI())</f>
        <v>20.431445394644612</v>
      </c>
      <c r="K880" s="9">
        <f>(K$21-$D880*9.81*加速計算!$E$6/(K$13*K$14*加速計算!$E$5)*K$12/2*(加速計算!$E$7*COS(RADIANS(加速計算!$E$8))+SIN(RADIANS(加速計算!$E$8))))*加速計算!$E$3*PI()*K$12/(K$13*(($D880/(4*加速計算!$E$5)*(K$12/K$13)^2)+K$22+K$15))*60/(2*PI())</f>
        <v>-29.135123830125512</v>
      </c>
      <c r="L880" s="9">
        <f>(L$21-$D880*9.81*加速計算!$E$6/(L$13*L$14*加速計算!$E$5)*L$12/2*(加速計算!$E$7*COS(RADIANS(加速計算!$E$8))+SIN(RADIANS(加速計算!$E$8))))*加速計算!$E$3*PI()*L$12/(L$13*(($D880/(4*加速計算!$E$5)*(L$12/L$13)^2)+L$22+L$15))*60/(2*PI())</f>
        <v>-25.24810027023425</v>
      </c>
      <c r="M880" s="20">
        <f>(M$21-$D880*9.81*加速計算!$E$6/(M$13*M$14*加速計算!$E$5)*M$12/2*(加速計算!$E$7*COS(RADIANS(加速計算!$E$8))+SIN(RADIANS(加速計算!$E$8))))*加速計算!$E$3*PI()*M$12/(M$13*(($D880/(4*加速計算!$E$5)*(M$12/M$13)^2)+M$22+M$15))*60/(2*PI())</f>
        <v>-21.424439513592109</v>
      </c>
    </row>
    <row r="881" spans="4:13">
      <c r="D881" s="22">
        <v>8460</v>
      </c>
      <c r="E881" s="9">
        <f>(E$21-$D881*9.81*加速計算!$E$6/(E$13*E$14*加速計算!$E$5)*E$12/2*(加速計算!$E$7*COS(RADIANS(加速計算!$E$8))+SIN(RADIANS(加速計算!$E$8))))*加速計算!$E$3*PI()*E$12/(E$13*(($D881/(4*加速計算!$E$5)*(E$12/E$13)^2)+E$22+E$15))*60/(2*PI())</f>
        <v>-26.303240768602425</v>
      </c>
      <c r="F881" s="9">
        <f>(F$21-$D881*9.81*加速計算!$E$6/(F$13*F$14*加速計算!$E$5)*F$12/2*(加速計算!$E$7*COS(RADIANS(加速計算!$E$8))+SIN(RADIANS(加速計算!$E$8))))*加速計算!$E$3*PI()*F$12/(F$13*(($D881/(4*加速計算!$E$5)*(F$12/F$13)^2)+F$22+F$15))*60/(2*PI())</f>
        <v>-25.141045490408569</v>
      </c>
      <c r="G881" s="9">
        <f>(G$21-$D881*9.81*加速計算!$E$6/(G$13*G$14*加速計算!$E$5)*G$12/2*(加速計算!$E$7*COS(RADIANS(加速計算!$E$8))+SIN(RADIANS(加速計算!$E$8))))*加速計算!$E$3*PI()*G$12/(G$13*(($D881/(4*加速計算!$E$5)*(G$12/G$13)^2)+G$22+G$15))*60/(2*PI())</f>
        <v>-20.872233161325362</v>
      </c>
      <c r="H881" s="9">
        <f>(H$21-$D881*9.81*加速計算!$E$6/(H$13*H$14*加速計算!$E$5)*H$12/2*(加速計算!$E$7*COS(RADIANS(加速計算!$E$8))+SIN(RADIANS(加速計算!$E$8))))*加速計算!$E$3*PI()*H$12/(H$13*(($D881/(4*加速計算!$E$5)*(H$12/H$13)^2)+H$22+H$15))*60/(2*PI())</f>
        <v>-5.9743802308516116</v>
      </c>
      <c r="I881" s="9">
        <f>(I$21-$D881*9.81*加速計算!$E$6/(I$13*I$14*加速計算!$E$5)*I$12/2*(加速計算!$E$7*COS(RADIANS(加速計算!$E$8))+SIN(RADIANS(加速計算!$E$8))))*加速計算!$E$3*PI()*I$12/(I$13*(($D881/(4*加速計算!$E$5)*(I$12/I$13)^2)+I$22+I$15))*60/(2*PI())</f>
        <v>4.6083019316964782</v>
      </c>
      <c r="J881" s="9">
        <f>(J$21-$D881*9.81*加速計算!$E$6/(J$13*J$14*加速計算!$E$5)*J$12/2*(加速計算!$E$7*COS(RADIANS(加速計算!$E$8))+SIN(RADIANS(加速計算!$E$8))))*加速計算!$E$3*PI()*J$12/(J$13*(($D881/(4*加速計算!$E$5)*(J$12/J$13)^2)+J$22+J$15))*60/(2*PI())</f>
        <v>20.369445481702769</v>
      </c>
      <c r="K881" s="9">
        <f>(K$21-$D881*9.81*加速計算!$E$6/(K$13*K$14*加速計算!$E$5)*K$12/2*(加速計算!$E$7*COS(RADIANS(加速計算!$E$8))+SIN(RADIANS(加速計算!$E$8))))*加速計算!$E$3*PI()*K$12/(K$13*(($D881/(4*加速計算!$E$5)*(K$12/K$13)^2)+K$22+K$15))*60/(2*PI())</f>
        <v>-29.139332919787986</v>
      </c>
      <c r="L881" s="9">
        <f>(L$21-$D881*9.81*加速計算!$E$6/(L$13*L$14*加速計算!$E$5)*L$12/2*(加速計算!$E$7*COS(RADIANS(加速計算!$E$8))+SIN(RADIANS(加速計算!$E$8))))*加速計算!$E$3*PI()*L$12/(L$13*(($D881/(4*加速計算!$E$5)*(L$12/L$13)^2)+L$22+L$15))*60/(2*PI())</f>
        <v>-25.25689684487017</v>
      </c>
      <c r="M881" s="20">
        <f>(M$21-$D881*9.81*加速計算!$E$6/(M$13*M$14*加速計算!$E$5)*M$12/2*(加速計算!$E$7*COS(RADIANS(加速計算!$E$8))+SIN(RADIANS(加速計算!$E$8))))*加速計算!$E$3*PI()*M$12/(M$13*(($D881/(4*加速計算!$E$5)*(M$12/M$13)^2)+M$22+M$15))*60/(2*PI())</f>
        <v>-21.437743965939866</v>
      </c>
    </row>
    <row r="882" spans="4:13">
      <c r="D882" s="22">
        <v>8470</v>
      </c>
      <c r="E882" s="9">
        <f>(E$21-$D882*9.81*加速計算!$E$6/(E$13*E$14*加速計算!$E$5)*E$12/2*(加速計算!$E$7*COS(RADIANS(加速計算!$E$8))+SIN(RADIANS(加速計算!$E$8))))*加速計算!$E$3*PI()*E$12/(E$13*(($D882/(4*加速計算!$E$5)*(E$12/E$13)^2)+E$22+E$15))*60/(2*PI())</f>
        <v>-26.309098418182039</v>
      </c>
      <c r="F882" s="9">
        <f>(F$21-$D882*9.81*加速計算!$E$6/(F$13*F$14*加速計算!$E$5)*F$12/2*(加速計算!$E$7*COS(RADIANS(加速計算!$E$8))+SIN(RADIANS(加速計算!$E$8))))*加速計算!$E$3*PI()*F$12/(F$13*(($D882/(4*加速計算!$E$5)*(F$12/F$13)^2)+F$22+F$15))*60/(2*PI())</f>
        <v>-25.14995127531984</v>
      </c>
      <c r="G882" s="9">
        <f>(G$21-$D882*9.81*加速計算!$E$6/(G$13*G$14*加速計算!$E$5)*G$12/2*(加速計算!$E$7*COS(RADIANS(加速計算!$E$8))+SIN(RADIANS(加速計算!$E$8))))*加速計算!$E$3*PI()*G$12/(G$13*(($D882/(4*加速計算!$E$5)*(G$12/G$13)^2)+G$22+G$15))*60/(2*PI())</f>
        <v>-20.886159112187823</v>
      </c>
      <c r="H882" s="9">
        <f>(H$21-$D882*9.81*加速計算!$E$6/(H$13*H$14*加速計算!$E$5)*H$12/2*(加速計算!$E$7*COS(RADIANS(加速計算!$E$8))+SIN(RADIANS(加速計算!$E$8))))*加速計算!$E$3*PI()*H$12/(H$13*(($D882/(4*加速計算!$E$5)*(H$12/H$13)^2)+H$22+H$15))*60/(2*PI())</f>
        <v>-6.0054984625611025</v>
      </c>
      <c r="I882" s="9">
        <f>(I$21-$D882*9.81*加速計算!$E$6/(I$13*I$14*加速計算!$E$5)*I$12/2*(加速計算!$E$7*COS(RADIANS(加速計算!$E$8))+SIN(RADIANS(加速計算!$E$8))))*加速計算!$E$3*PI()*I$12/(I$13*(($D882/(4*加速計算!$E$5)*(I$12/I$13)^2)+I$22+I$15))*60/(2*PI())</f>
        <v>4.5648616525101993</v>
      </c>
      <c r="J882" s="9">
        <f>(J$21-$D882*9.81*加速計算!$E$6/(J$13*J$14*加速計算!$E$5)*J$12/2*(加速計算!$E$7*COS(RADIANS(加速計算!$E$8))+SIN(RADIANS(加速計算!$E$8))))*加速計算!$E$3*PI()*J$12/(J$13*(($D882/(4*加速計算!$E$5)*(J$12/J$13)^2)+J$22+J$15))*60/(2*PI())</f>
        <v>20.30759009744045</v>
      </c>
      <c r="K882" s="9">
        <f>(K$21-$D882*9.81*加速計算!$E$6/(K$13*K$14*加速計算!$E$5)*K$12/2*(加速計算!$E$7*COS(RADIANS(加速計算!$E$8))+SIN(RADIANS(加速計算!$E$8))))*加速計算!$E$3*PI()*K$12/(K$13*(($D882/(4*加速計算!$E$5)*(K$12/K$13)^2)+K$22+K$15))*60/(2*PI())</f>
        <v>-29.143532081732577</v>
      </c>
      <c r="L882" s="9">
        <f>(L$21-$D882*9.81*加速計算!$E$6/(L$13*L$14*加速計算!$E$5)*L$12/2*(加速計算!$E$7*COS(RADIANS(加速計算!$E$8))+SIN(RADIANS(加速計算!$E$8))))*加速計算!$E$3*PI()*L$12/(L$13*(($D882/(4*加速計算!$E$5)*(L$12/L$13)^2)+L$22+L$15))*60/(2*PI())</f>
        <v>-25.265672676207547</v>
      </c>
      <c r="M882" s="20">
        <f>(M$21-$D882*9.81*加速計算!$E$6/(M$13*M$14*加速計算!$E$5)*M$12/2*(加速計算!$E$7*COS(RADIANS(加速計算!$E$8))+SIN(RADIANS(加速計算!$E$8))))*加速計算!$E$3*PI()*M$12/(M$13*(($D882/(4*加速計算!$E$5)*(M$12/M$13)^2)+M$22+M$15))*60/(2*PI())</f>
        <v>-21.451017058455921</v>
      </c>
    </row>
    <row r="883" spans="4:13">
      <c r="D883" s="22">
        <v>8480</v>
      </c>
      <c r="E883" s="9">
        <f>(E$21-$D883*9.81*加速計算!$E$6/(E$13*E$14*加速計算!$E$5)*E$12/2*(加速計算!$E$7*COS(RADIANS(加速計算!$E$8))+SIN(RADIANS(加速計算!$E$8))))*加速計算!$E$3*PI()*E$12/(E$13*(($D883/(4*加速計算!$E$5)*(E$12/E$13)^2)+E$22+E$15))*60/(2*PI())</f>
        <v>-26.314942271649624</v>
      </c>
      <c r="F883" s="9">
        <f>(F$21-$D883*9.81*加速計算!$E$6/(F$13*F$14*加速計算!$E$5)*F$12/2*(加速計算!$E$7*COS(RADIANS(加速計算!$E$8))+SIN(RADIANS(加速計算!$E$8))))*加速計算!$E$3*PI()*F$12/(F$13*(($D883/(4*加速計算!$E$5)*(F$12/F$13)^2)+F$22+F$15))*60/(2*PI())</f>
        <v>-25.158836099747763</v>
      </c>
      <c r="G883" s="9">
        <f>(G$21-$D883*9.81*加速計算!$E$6/(G$13*G$14*加速計算!$E$5)*G$12/2*(加速計算!$E$7*COS(RADIANS(加速計算!$E$8))+SIN(RADIANS(加速計算!$E$8))))*加速計算!$E$3*PI()*G$12/(G$13*(($D883/(4*加速計算!$E$5)*(G$12/G$13)^2)+G$22+G$15))*60/(2*PI())</f>
        <v>-20.900052308931283</v>
      </c>
      <c r="H883" s="9">
        <f>(H$21-$D883*9.81*加速計算!$E$6/(H$13*H$14*加速計算!$E$5)*H$12/2*(加速計算!$E$7*COS(RADIANS(加速計算!$E$8))+SIN(RADIANS(加速計算!$E$8))))*加速計算!$E$3*PI()*H$12/(H$13*(($D883/(4*加速計算!$E$5)*(H$12/H$13)^2)+H$22+H$15))*60/(2*PI())</f>
        <v>-6.0365443129254102</v>
      </c>
      <c r="I883" s="9">
        <f>(I$21-$D883*9.81*加速計算!$E$6/(I$13*I$14*加速計算!$E$5)*I$12/2*(加速計算!$E$7*COS(RADIANS(加速計算!$E$8))+SIN(RADIANS(加速計算!$E$8))))*加速計算!$E$3*PI()*I$12/(I$13*(($D883/(4*加速計算!$E$5)*(I$12/I$13)^2)+I$22+I$15))*60/(2*PI())</f>
        <v>4.5215224158854612</v>
      </c>
      <c r="J883" s="9">
        <f>(J$21-$D883*9.81*加速計算!$E$6/(J$13*J$14*加速計算!$E$5)*J$12/2*(加速計算!$E$7*COS(RADIANS(加速計算!$E$8))+SIN(RADIANS(加速計算!$E$8))))*加速計算!$E$3*PI()*J$12/(J$13*(($D883/(4*加速計算!$E$5)*(J$12/J$13)^2)+J$22+J$15))*60/(2*PI())</f>
        <v>20.245878737077398</v>
      </c>
      <c r="K883" s="9">
        <f>(K$21-$D883*9.81*加速計算!$E$6/(K$13*K$14*加速計算!$E$5)*K$12/2*(加速計算!$E$7*COS(RADIANS(加速計算!$E$8))+SIN(RADIANS(加速計算!$E$8))))*加速計算!$E$3*PI()*K$12/(K$13*(($D883/(4*加速計算!$E$5)*(K$12/K$13)^2)+K$22+K$15))*60/(2*PI())</f>
        <v>-29.147721351041742</v>
      </c>
      <c r="L883" s="9">
        <f>(L$21-$D883*9.81*加速計算!$E$6/(L$13*L$14*加速計算!$E$5)*L$12/2*(加速計算!$E$7*COS(RADIANS(加速計算!$E$8))+SIN(RADIANS(加速計算!$E$8))))*加速計算!$E$3*PI()*L$12/(L$13*(($D883/(4*加速計算!$E$5)*(L$12/L$13)^2)+L$22+L$15))*60/(2*PI())</f>
        <v>-25.27442783753251</v>
      </c>
      <c r="M883" s="20">
        <f>(M$21-$D883*9.81*加速計算!$E$6/(M$13*M$14*加速計算!$E$5)*M$12/2*(加速計算!$E$7*COS(RADIANS(加速計算!$E$8))+SIN(RADIANS(加速計算!$E$8))))*加速計算!$E$3*PI()*M$12/(M$13*(($D883/(4*加速計算!$E$5)*(M$12/M$13)^2)+M$22+M$15))*60/(2*PI())</f>
        <v>-21.464258901886822</v>
      </c>
    </row>
    <row r="884" spans="4:13">
      <c r="D884" s="22">
        <v>8490</v>
      </c>
      <c r="E884" s="9">
        <f>(E$21-$D884*9.81*加速計算!$E$6/(E$13*E$14*加速計算!$E$5)*E$12/2*(加速計算!$E$7*COS(RADIANS(加速計算!$E$8))+SIN(RADIANS(加速計算!$E$8))))*加速計算!$E$3*PI()*E$12/(E$13*(($D884/(4*加速計算!$E$5)*(E$12/E$13)^2)+E$22+E$15))*60/(2*PI())</f>
        <v>-26.320772377687348</v>
      </c>
      <c r="F884" s="9">
        <f>(F$21-$D884*9.81*加速計算!$E$6/(F$13*F$14*加速計算!$E$5)*F$12/2*(加速計算!$E$7*COS(RADIANS(加速計算!$E$8))+SIN(RADIANS(加速計算!$E$8))))*加速計算!$E$3*PI()*F$12/(F$13*(($D884/(4*加速計算!$E$5)*(F$12/F$13)^2)+F$22+F$15))*60/(2*PI())</f>
        <v>-25.167700037603627</v>
      </c>
      <c r="G884" s="9">
        <f>(G$21-$D884*9.81*加速計算!$E$6/(G$13*G$14*加速計算!$E$5)*G$12/2*(加速計算!$E$7*COS(RADIANS(加速計算!$E$8))+SIN(RADIANS(加速計算!$E$8))))*加速計算!$E$3*PI()*G$12/(G$13*(($D884/(4*加速計算!$E$5)*(G$12/G$13)^2)+G$22+G$15))*60/(2*PI())</f>
        <v>-20.913912866977515</v>
      </c>
      <c r="H884" s="9">
        <f>(H$21-$D884*9.81*加速計算!$E$6/(H$13*H$14*加速計算!$E$5)*H$12/2*(加速計算!$E$7*COS(RADIANS(加速計算!$E$8))+SIN(RADIANS(加速計算!$E$8))))*加速計算!$E$3*PI()*H$12/(H$13*(($D884/(4*加速計算!$E$5)*(H$12/H$13)^2)+H$22+H$15))*60/(2*PI())</f>
        <v>-6.0675180341908517</v>
      </c>
      <c r="I884" s="9">
        <f>(I$21-$D884*9.81*加速計算!$E$6/(I$13*I$14*加速計算!$E$5)*I$12/2*(加速計算!$E$7*COS(RADIANS(加速計算!$E$8))+SIN(RADIANS(加速計算!$E$8))))*加速計算!$E$3*PI()*I$12/(I$13*(($D884/(4*加速計算!$E$5)*(I$12/I$13)^2)+I$22+I$15))*60/(2*PI())</f>
        <v>4.4782838696926701</v>
      </c>
      <c r="J884" s="9">
        <f>(J$21-$D884*9.81*加速計算!$E$6/(J$13*J$14*加速計算!$E$5)*J$12/2*(加速計算!$E$7*COS(RADIANS(加速計算!$E$8))+SIN(RADIANS(加速計算!$E$8))))*加速計算!$E$3*PI()*J$12/(J$13*(($D884/(4*加速計算!$E$5)*(J$12/J$13)^2)+J$22+J$15))*60/(2*PI())</f>
        <v>20.184310898181309</v>
      </c>
      <c r="K884" s="9">
        <f>(K$21-$D884*9.81*加速計算!$E$6/(K$13*K$14*加速計算!$E$5)*K$12/2*(加速計算!$E$7*COS(RADIANS(加速計算!$E$8))+SIN(RADIANS(加速計算!$E$8))))*加速計算!$E$3*PI()*K$12/(K$13*(($D884/(4*加速計算!$E$5)*(K$12/K$13)^2)+K$22+K$15))*60/(2*PI())</f>
        <v>-29.151900762632852</v>
      </c>
      <c r="L884" s="9">
        <f>(L$21-$D884*9.81*加速計算!$E$6/(L$13*L$14*加速計算!$E$5)*L$12/2*(加速計算!$E$7*COS(RADIANS(加速計算!$E$8))+SIN(RADIANS(加速計算!$E$8))))*加速計算!$E$3*PI()*L$12/(L$13*(($D884/(4*加速計算!$E$5)*(L$12/L$13)^2)+L$22+L$15))*60/(2*PI())</f>
        <v>-25.283162401786292</v>
      </c>
      <c r="M884" s="20">
        <f>(M$21-$D884*9.81*加速計算!$E$6/(M$13*M$14*加速計算!$E$5)*M$12/2*(加速計算!$E$7*COS(RADIANS(加速計算!$E$8))+SIN(RADIANS(加速計算!$E$8))))*加速計算!$E$3*PI()*M$12/(M$13*(($D884/(4*加速計算!$E$5)*(M$12/M$13)^2)+M$22+M$15))*60/(2*PI())</f>
        <v>-21.477469606458254</v>
      </c>
    </row>
    <row r="885" spans="4:13">
      <c r="D885" s="22">
        <v>8500</v>
      </c>
      <c r="E885" s="9">
        <f>(E$21-$D885*9.81*加速計算!$E$6/(E$13*E$14*加速計算!$E$5)*E$12/2*(加速計算!$E$7*COS(RADIANS(加速計算!$E$8))+SIN(RADIANS(加速計算!$E$8))))*加速計算!$E$3*PI()*E$12/(E$13*(($D885/(4*加速計算!$E$5)*(E$12/E$13)^2)+E$22+E$15))*60/(2*PI())</f>
        <v>-26.326588784748647</v>
      </c>
      <c r="F885" s="9">
        <f>(F$21-$D885*9.81*加速計算!$E$6/(F$13*F$14*加速計算!$E$5)*F$12/2*(加速計算!$E$7*COS(RADIANS(加速計算!$E$8))+SIN(RADIANS(加速計算!$E$8))))*加速計算!$E$3*PI()*F$12/(F$13*(($D885/(4*加速計算!$E$5)*(F$12/F$13)^2)+F$22+F$15))*60/(2*PI())</f>
        <v>-25.176543162451644</v>
      </c>
      <c r="G885" s="9">
        <f>(G$21-$D885*9.81*加速計算!$E$6/(G$13*G$14*加速計算!$E$5)*G$12/2*(加速計算!$E$7*COS(RADIANS(加速計算!$E$8))+SIN(RADIANS(加速計算!$E$8))))*加速計算!$E$3*PI()*G$12/(G$13*(($D885/(4*加速計算!$E$5)*(G$12/G$13)^2)+G$22+G$15))*60/(2*PI())</f>
        <v>-20.927740901206665</v>
      </c>
      <c r="H885" s="9">
        <f>(H$21-$D885*9.81*加速計算!$E$6/(H$13*H$14*加速計算!$E$5)*H$12/2*(加速計算!$E$7*COS(RADIANS(加速計算!$E$8))+SIN(RADIANS(加速計算!$E$8))))*加速計算!$E$3*PI()*H$12/(H$13*(($D885/(4*加速計算!$E$5)*(H$12/H$13)^2)+H$22+H$15))*60/(2*PI())</f>
        <v>-6.0984198774330229</v>
      </c>
      <c r="I885" s="9">
        <f>(I$21-$D885*9.81*加速計算!$E$6/(I$13*I$14*加速計算!$E$5)*I$12/2*(加速計算!$E$7*COS(RADIANS(加速計算!$E$8))+SIN(RADIANS(加速計算!$E$8))))*加速計算!$E$3*PI()*I$12/(I$13*(($D885/(4*加速計算!$E$5)*(I$12/I$13)^2)+I$22+I$15))*60/(2*PI())</f>
        <v>4.4351456634365238</v>
      </c>
      <c r="J885" s="9">
        <f>(J$21-$D885*9.81*加速計算!$E$6/(J$13*J$14*加速計算!$E$5)*J$12/2*(加速計算!$E$7*COS(RADIANS(加速計算!$E$8))+SIN(RADIANS(加速計算!$E$8))))*加速計算!$E$3*PI()*J$12/(J$13*(($D885/(4*加速計算!$E$5)*(J$12/J$13)^2)+J$22+J$15))*60/(2*PI())</f>
        <v>20.122886080654158</v>
      </c>
      <c r="K885" s="9">
        <f>(K$21-$D885*9.81*加速計算!$E$6/(K$13*K$14*加速計算!$E$5)*K$12/2*(加速計算!$E$7*COS(RADIANS(加速計算!$E$8))+SIN(RADIANS(加速計算!$E$8))))*加速計算!$E$3*PI()*K$12/(K$13*(($D885/(4*加速計算!$E$5)*(K$12/K$13)^2)+K$22+K$15))*60/(2*PI())</f>
        <v>-29.156070351259093</v>
      </c>
      <c r="L885" s="9">
        <f>(L$21-$D885*9.81*加速計算!$E$6/(L$13*L$14*加速計算!$E$5)*L$12/2*(加速計算!$E$7*COS(RADIANS(加速計算!$E$8))+SIN(RADIANS(加速計算!$E$8))))*加速計算!$E$3*PI()*L$12/(L$13*(($D885/(4*加速計算!$E$5)*(L$12/L$13)^2)+L$22+L$15))*60/(2*PI())</f>
        <v>-25.291876441567375</v>
      </c>
      <c r="M885" s="20">
        <f>(M$21-$D885*9.81*加速計算!$E$6/(M$13*M$14*加速計算!$E$5)*M$12/2*(加速計算!$E$7*COS(RADIANS(加速計算!$E$8))+SIN(RADIANS(加速計算!$E$8))))*加速計算!$E$3*PI()*M$12/(M$13*(($D885/(4*加速計算!$E$5)*(M$12/M$13)^2)+M$22+M$15))*60/(2*PI())</f>
        <v>-21.490649281878103</v>
      </c>
    </row>
    <row r="886" spans="4:13">
      <c r="D886" s="22">
        <v>8510</v>
      </c>
      <c r="E886" s="9">
        <f>(E$21-$D886*9.81*加速計算!$E$6/(E$13*E$14*加速計算!$E$5)*E$12/2*(加速計算!$E$7*COS(RADIANS(加速計算!$E$8))+SIN(RADIANS(加速計算!$E$8))))*加速計算!$E$3*PI()*E$12/(E$13*(($D886/(4*加速計算!$E$5)*(E$12/E$13)^2)+E$22+E$15))*60/(2*PI())</f>
        <v>-26.332391541059511</v>
      </c>
      <c r="F886" s="9">
        <f>(F$21-$D886*9.81*加速計算!$E$6/(F$13*F$14*加速計算!$E$5)*F$12/2*(加速計算!$E$7*COS(RADIANS(加速計算!$E$8))+SIN(RADIANS(加速計算!$E$8))))*加速計算!$E$3*PI()*F$12/(F$13*(($D886/(4*加速計算!$E$5)*(F$12/F$13)^2)+F$22+F$15))*60/(2*PI())</f>
        <v>-25.185365547510962</v>
      </c>
      <c r="G886" s="9">
        <f>(G$21-$D886*9.81*加速計算!$E$6/(G$13*G$14*加速計算!$E$5)*G$12/2*(加速計算!$E$7*COS(RADIANS(加速計算!$E$8))+SIN(RADIANS(加速計算!$E$8))))*加速計算!$E$3*PI()*G$12/(G$13*(($D886/(4*加速計算!$E$5)*(G$12/G$13)^2)+G$22+G$15))*60/(2*PI())</f>
        <v>-20.941536525960327</v>
      </c>
      <c r="H886" s="9">
        <f>(H$21-$D886*9.81*加速計算!$E$6/(H$13*H$14*加速計算!$E$5)*H$12/2*(加速計算!$E$7*COS(RADIANS(加速計算!$E$8))+SIN(RADIANS(加速計算!$E$8))))*加速計算!$E$3*PI()*H$12/(H$13*(($D886/(4*加速計算!$E$5)*(H$12/H$13)^2)+H$22+H$15))*60/(2*PI())</f>
        <v>-6.1292500925635913</v>
      </c>
      <c r="I886" s="9">
        <f>(I$21-$D886*9.81*加速計算!$E$6/(I$13*I$14*加速計算!$E$5)*I$12/2*(加速計算!$E$7*COS(RADIANS(加速計算!$E$8))+SIN(RADIANS(加速計算!$E$8))))*加速計算!$E$3*PI()*I$12/(I$13*(($D886/(4*加速計算!$E$5)*(I$12/I$13)^2)+I$22+I$15))*60/(2*PI())</f>
        <v>4.3921074482465414</v>
      </c>
      <c r="J886" s="9">
        <f>(J$21-$D886*9.81*加速計算!$E$6/(J$13*J$14*加速計算!$E$5)*J$12/2*(加速計算!$E$7*COS(RADIANS(加速計算!$E$8))+SIN(RADIANS(加速計算!$E$8))))*加速計算!$E$3*PI()*J$12/(J$13*(($D886/(4*加速計算!$E$5)*(J$12/J$13)^2)+J$22+J$15))*60/(2*PI())</f>
        <v>20.061603786718642</v>
      </c>
      <c r="K886" s="9">
        <f>(K$21-$D886*9.81*加速計算!$E$6/(K$13*K$14*加速計算!$E$5)*K$12/2*(加速計算!$E$7*COS(RADIANS(加速計算!$E$8))+SIN(RADIANS(加速計算!$E$8))))*加速計算!$E$3*PI()*K$12/(K$13*(($D886/(4*加速計算!$E$5)*(K$12/K$13)^2)+K$22+K$15))*60/(2*PI())</f>
        <v>-29.160230151510561</v>
      </c>
      <c r="L886" s="9">
        <f>(L$21-$D886*9.81*加速計算!$E$6/(L$13*L$14*加速計算!$E$5)*L$12/2*(加速計算!$E$7*COS(RADIANS(加速計算!$E$8))+SIN(RADIANS(加速計算!$E$8))))*加速計算!$E$3*PI()*L$12/(L$13*(($D886/(4*加速計算!$E$5)*(L$12/L$13)^2)+L$22+L$15))*60/(2*PI())</f>
        <v>-25.300570029133471</v>
      </c>
      <c r="M886" s="20">
        <f>(M$21-$D886*9.81*加速計算!$E$6/(M$13*M$14*加速計算!$E$5)*M$12/2*(加速計算!$E$7*COS(RADIANS(加速計算!$E$8))+SIN(RADIANS(加速計算!$E$8))))*加速計算!$E$3*PI()*M$12/(M$13*(($D886/(4*加速計算!$E$5)*(M$12/M$13)^2)+M$22+M$15))*60/(2*PI())</f>
        <v>-21.503798037339521</v>
      </c>
    </row>
    <row r="887" spans="4:13">
      <c r="D887" s="22">
        <v>8520</v>
      </c>
      <c r="E887" s="9">
        <f>(E$21-$D887*9.81*加速計算!$E$6/(E$13*E$14*加速計算!$E$5)*E$12/2*(加速計算!$E$7*COS(RADIANS(加速計算!$E$8))+SIN(RADIANS(加速計算!$E$8))))*加速計算!$E$3*PI()*E$12/(E$13*(($D887/(4*加速計算!$E$5)*(E$12/E$13)^2)+E$22+E$15))*60/(2*PI())</f>
        <v>-26.338180694619801</v>
      </c>
      <c r="F887" s="9">
        <f>(F$21-$D887*9.81*加速計算!$E$6/(F$13*F$14*加速計算!$E$5)*F$12/2*(加速計算!$E$7*COS(RADIANS(加速計算!$E$8))+SIN(RADIANS(加速計算!$E$8))))*加速計算!$E$3*PI()*F$12/(F$13*(($D887/(4*加速計算!$E$5)*(F$12/F$13)^2)+F$22+F$15))*60/(2*PI())</f>
        <v>-25.194167265657697</v>
      </c>
      <c r="G887" s="9">
        <f>(G$21-$D887*9.81*加速計算!$E$6/(G$13*G$14*加速計算!$E$5)*G$12/2*(加速計算!$E$7*COS(RADIANS(加速計算!$E$8))+SIN(RADIANS(加速計算!$E$8))))*加速計算!$E$3*PI()*G$12/(G$13*(($D887/(4*加速計算!$E$5)*(G$12/G$13)^2)+G$22+G$15))*60/(2*PI())</f>
        <v>-20.955299855044778</v>
      </c>
      <c r="H887" s="9">
        <f>(H$21-$D887*9.81*加速計算!$E$6/(H$13*H$14*加速計算!$E$5)*H$12/2*(加速計算!$E$7*COS(RADIANS(加速計算!$E$8))+SIN(RADIANS(加速計算!$E$8))))*加速計算!$E$3*PI()*H$12/(H$13*(($D887/(4*加速計算!$E$5)*(H$12/H$13)^2)+H$22+H$15))*60/(2*PI())</f>
        <v>-6.1600089283369677</v>
      </c>
      <c r="I887" s="9">
        <f>(I$21-$D887*9.81*加速計算!$E$6/(I$13*I$14*加速計算!$E$5)*I$12/2*(加速計算!$E$7*COS(RADIANS(加速計算!$E$8))+SIN(RADIANS(加速計算!$E$8))))*加速計算!$E$3*PI()*I$12/(I$13*(($D887/(4*加速計算!$E$5)*(I$12/I$13)^2)+I$22+I$15))*60/(2*PI())</f>
        <v>4.3491688768677257</v>
      </c>
      <c r="J887" s="9">
        <f>(J$21-$D887*9.81*加速計算!$E$6/(J$13*J$14*加速計算!$E$5)*J$12/2*(加速計算!$E$7*COS(RADIANS(加速計算!$E$8))+SIN(RADIANS(加速計算!$E$8))))*加速計算!$E$3*PI()*J$12/(J$13*(($D887/(4*加速計算!$E$5)*(J$12/J$13)^2)+J$22+J$15))*60/(2*PI())</f>
        <v>20.000463520904791</v>
      </c>
      <c r="K887" s="9">
        <f>(K$21-$D887*9.81*加速計算!$E$6/(K$13*K$14*加速計算!$E$5)*K$12/2*(加速計算!$E$7*COS(RADIANS(加速計算!$E$8))+SIN(RADIANS(加速計算!$E$8))))*加速計算!$E$3*PI()*K$12/(K$13*(($D887/(4*加速計算!$E$5)*(K$12/K$13)^2)+K$22+K$15))*60/(2*PI())</f>
        <v>-29.164380197815074</v>
      </c>
      <c r="L887" s="9">
        <f>(L$21-$D887*9.81*加速計算!$E$6/(L$13*L$14*加速計算!$E$5)*L$12/2*(加速計算!$E$7*COS(RADIANS(加速計算!$E$8))+SIN(RADIANS(加速計算!$E$8))))*加速計算!$E$3*PI()*L$12/(L$13*(($D887/(4*加速計算!$E$5)*(L$12/L$13)^2)+L$22+L$15))*60/(2*PI())</f>
        <v>-25.309243236403461</v>
      </c>
      <c r="M887" s="20">
        <f>(M$21-$D887*9.81*加速計算!$E$6/(M$13*M$14*加速計算!$E$5)*M$12/2*(加速計算!$E$7*COS(RADIANS(加速計算!$E$8))+SIN(RADIANS(加速計算!$E$8))))*加速計算!$E$3*PI()*M$12/(M$13*(($D887/(4*加速計算!$E$5)*(M$12/M$13)^2)+M$22+M$15))*60/(2*PI())</f>
        <v>-21.516915981523891</v>
      </c>
    </row>
    <row r="888" spans="4:13">
      <c r="D888" s="22">
        <v>8530</v>
      </c>
      <c r="E888" s="9">
        <f>(E$21-$D888*9.81*加速計算!$E$6/(E$13*E$14*加速計算!$E$5)*E$12/2*(加速計算!$E$7*COS(RADIANS(加速計算!$E$8))+SIN(RADIANS(加速計算!$E$8))))*加速計算!$E$3*PI()*E$12/(E$13*(($D888/(4*加速計算!$E$5)*(E$12/E$13)^2)+E$22+E$15))*60/(2*PI())</f>
        <v>-26.343956293204663</v>
      </c>
      <c r="F888" s="9">
        <f>(F$21-$D888*9.81*加速計算!$E$6/(F$13*F$14*加速計算!$E$5)*F$12/2*(加速計算!$E$7*COS(RADIANS(加速計算!$E$8))+SIN(RADIANS(加速計算!$E$8))))*加速計算!$E$3*PI()*F$12/(F$13*(($D888/(4*加速計算!$E$5)*(F$12/F$13)^2)+F$22+F$15))*60/(2*PI())</f>
        <v>-25.202948389426933</v>
      </c>
      <c r="G888" s="9">
        <f>(G$21-$D888*9.81*加速計算!$E$6/(G$13*G$14*加速計算!$E$5)*G$12/2*(加速計算!$E$7*COS(RADIANS(加速計算!$E$8))+SIN(RADIANS(加速計算!$E$8))))*加速計算!$E$3*PI()*G$12/(G$13*(($D888/(4*加速計算!$E$5)*(G$12/G$13)^2)+G$22+G$15))*60/(2*PI())</f>
        <v>-20.969031001734059</v>
      </c>
      <c r="H888" s="9">
        <f>(H$21-$D888*9.81*加速計算!$E$6/(H$13*H$14*加速計算!$E$5)*H$12/2*(加速計算!$E$7*COS(RADIANS(加速計算!$E$8))+SIN(RADIANS(加速計算!$E$8))))*加速計算!$E$3*PI()*H$12/(H$13*(($D888/(4*加速計算!$E$5)*(H$12/H$13)^2)+H$22+H$15))*60/(2*PI())</f>
        <v>-6.1906966323570902</v>
      </c>
      <c r="I888" s="9">
        <f>(I$21-$D888*9.81*加速計算!$E$6/(I$13*I$14*加速計算!$E$5)*I$12/2*(加速計算!$E$7*COS(RADIANS(加速計算!$E$8))+SIN(RADIANS(加速計算!$E$8))))*加速計算!$E$3*PI()*I$12/(I$13*(($D888/(4*加速計算!$E$5)*(I$12/I$13)^2)+I$22+I$15))*60/(2*PI())</f>
        <v>4.3063296036511334</v>
      </c>
      <c r="J888" s="9">
        <f>(J$21-$D888*9.81*加速計算!$E$6/(J$13*J$14*加速計算!$E$5)*J$12/2*(加速計算!$E$7*COS(RADIANS(加速計算!$E$8))+SIN(RADIANS(加速計算!$E$8))))*加速計算!$E$3*PI()*J$12/(J$13*(($D888/(4*加速計算!$E$5)*(J$12/J$13)^2)+J$22+J$15))*60/(2*PI())</f>
        <v>19.939464790036574</v>
      </c>
      <c r="K888" s="9">
        <f>(K$21-$D888*9.81*加速計算!$E$6/(K$13*K$14*加速計算!$E$5)*K$12/2*(加速計算!$E$7*COS(RADIANS(加速計算!$E$8))+SIN(RADIANS(加速計算!$E$8))))*加速計算!$E$3*PI()*K$12/(K$13*(($D888/(4*加速計算!$E$5)*(K$12/K$13)^2)+K$22+K$15))*60/(2*PI())</f>
        <v>-29.16852052443922</v>
      </c>
      <c r="L888" s="9">
        <f>(L$21-$D888*9.81*加速計算!$E$6/(L$13*L$14*加速計算!$E$5)*L$12/2*(加速計算!$E$7*COS(RADIANS(加速計算!$E$8))+SIN(RADIANS(加速計算!$E$8))))*加速計算!$E$3*PI()*L$12/(L$13*(($D888/(4*加速計算!$E$5)*(L$12/L$13)^2)+L$22+L$15))*60/(2*PI())</f>
        <v>-25.317896134959458</v>
      </c>
      <c r="M888" s="20">
        <f>(M$21-$D888*9.81*加速計算!$E$6/(M$13*M$14*加速計算!$E$5)*M$12/2*(加速計算!$E$7*COS(RADIANS(加速計算!$E$8))+SIN(RADIANS(加速計算!$E$8))))*加速計算!$E$3*PI()*M$12/(M$13*(($D888/(4*加速計算!$E$5)*(M$12/M$13)^2)+M$22+M$15))*60/(2*PI())</f>
        <v>-21.530003222603884</v>
      </c>
    </row>
    <row r="889" spans="4:13">
      <c r="D889" s="22">
        <v>8540</v>
      </c>
      <c r="E889" s="9">
        <f>(E$21-$D889*9.81*加速計算!$E$6/(E$13*E$14*加速計算!$E$5)*E$12/2*(加速計算!$E$7*COS(RADIANS(加速計算!$E$8))+SIN(RADIANS(加速計算!$E$8))))*加速計算!$E$3*PI()*E$12/(E$13*(($D889/(4*加速計算!$E$5)*(E$12/E$13)^2)+E$22+E$15))*60/(2*PI())</f>
        <v>-26.349718384365691</v>
      </c>
      <c r="F889" s="9">
        <f>(F$21-$D889*9.81*加速計算!$E$6/(F$13*F$14*加速計算!$E$5)*F$12/2*(加速計算!$E$7*COS(RADIANS(加速計算!$E$8))+SIN(RADIANS(加速計算!$E$8))))*加速計算!$E$3*PI()*F$12/(F$13*(($D889/(4*加速計算!$E$5)*(F$12/F$13)^2)+F$22+F$15))*60/(2*PI())</f>
        <v>-25.211708991014678</v>
      </c>
      <c r="G889" s="9">
        <f>(G$21-$D889*9.81*加速計算!$E$6/(G$13*G$14*加速計算!$E$5)*G$12/2*(加速計算!$E$7*COS(RADIANS(加速計算!$E$8))+SIN(RADIANS(加速計算!$E$8))))*加速計算!$E$3*PI()*G$12/(G$13*(($D889/(4*加速計算!$E$5)*(G$12/G$13)^2)+G$22+G$15))*60/(2*PI())</f>
        <v>-20.982730078773116</v>
      </c>
      <c r="H889" s="9">
        <f>(H$21-$D889*9.81*加速計算!$E$6/(H$13*H$14*加速計算!$E$5)*H$12/2*(加速計算!$E$7*COS(RADIANS(加速計算!$E$8))+SIN(RADIANS(加速計算!$E$8))))*加速計算!$E$3*PI()*H$12/(H$13*(($D889/(4*加速計算!$E$5)*(H$12/H$13)^2)+H$22+H$15))*60/(2*PI())</f>
        <v>-6.2213134510839883</v>
      </c>
      <c r="I889" s="9">
        <f>(I$21-$D889*9.81*加速計算!$E$6/(I$13*I$14*加速計算!$E$5)*I$12/2*(加速計算!$E$7*COS(RADIANS(加速計算!$E$8))+SIN(RADIANS(加速計算!$E$8))))*加速計算!$E$3*PI()*I$12/(I$13*(($D889/(4*加速計算!$E$5)*(I$12/I$13)^2)+I$22+I$15))*60/(2*PI())</f>
        <v>4.2635892845446799</v>
      </c>
      <c r="J889" s="9">
        <f>(J$21-$D889*9.81*加速計算!$E$6/(J$13*J$14*加速計算!$E$5)*J$12/2*(加速計算!$E$7*COS(RADIANS(加速計算!$E$8))+SIN(RADIANS(加速計算!$E$8))))*加速計算!$E$3*PI()*J$12/(J$13*(($D889/(4*加速計算!$E$5)*(J$12/J$13)^2)+J$22+J$15))*60/(2*PI())</f>
        <v>19.878607103218648</v>
      </c>
      <c r="K889" s="9">
        <f>(K$21-$D889*9.81*加速計算!$E$6/(K$13*K$14*加速計算!$E$5)*K$12/2*(加速計算!$E$7*COS(RADIANS(加速計算!$E$8))+SIN(RADIANS(加速計算!$E$8))))*加速計算!$E$3*PI()*K$12/(K$13*(($D889/(4*加速計算!$E$5)*(K$12/K$13)^2)+K$22+K$15))*60/(2*PI())</f>
        <v>-29.172651165489224</v>
      </c>
      <c r="L889" s="9">
        <f>(L$21-$D889*9.81*加速計算!$E$6/(L$13*L$14*加速計算!$E$5)*L$12/2*(加速計算!$E$7*COS(RADIANS(加速計算!$E$8))+SIN(RADIANS(加速計算!$E$8))))*加速計算!$E$3*PI()*L$12/(L$13*(($D889/(4*加速計算!$E$5)*(L$12/L$13)^2)+L$22+L$15))*60/(2*PI())</f>
        <v>-25.326528796048731</v>
      </c>
      <c r="M889" s="20">
        <f>(M$21-$D889*9.81*加速計算!$E$6/(M$13*M$14*加速計算!$E$5)*M$12/2*(加速計算!$E$7*COS(RADIANS(加速計算!$E$8))+SIN(RADIANS(加速計算!$E$8))))*加速計算!$E$3*PI()*M$12/(M$13*(($D889/(4*加速計算!$E$5)*(M$12/M$13)^2)+M$22+M$15))*60/(2*PI())</f>
        <v>-21.543059868246349</v>
      </c>
    </row>
    <row r="890" spans="4:13">
      <c r="D890" s="22">
        <v>8550</v>
      </c>
      <c r="E890" s="9">
        <f>(E$21-$D890*9.81*加速計算!$E$6/(E$13*E$14*加速計算!$E$5)*E$12/2*(加速計算!$E$7*COS(RADIANS(加速計算!$E$8))+SIN(RADIANS(加速計算!$E$8))))*加速計算!$E$3*PI()*E$12/(E$13*(($D890/(4*加速計算!$E$5)*(E$12/E$13)^2)+E$22+E$15))*60/(2*PI())</f>
        <v>-26.355467015432403</v>
      </c>
      <c r="F890" s="9">
        <f>(F$21-$D890*9.81*加速計算!$E$6/(F$13*F$14*加速計算!$E$5)*F$12/2*(加速計算!$E$7*COS(RADIANS(加速計算!$E$8))+SIN(RADIANS(加速計算!$E$8))))*加速計算!$E$3*PI()*F$12/(F$13*(($D890/(4*加速計算!$E$5)*(F$12/F$13)^2)+F$22+F$15))*60/(2*PI())</f>
        <v>-25.220449142279932</v>
      </c>
      <c r="G890" s="9">
        <f>(G$21-$D890*9.81*加速計算!$E$6/(G$13*G$14*加速計算!$E$5)*G$12/2*(加速計算!$E$7*COS(RADIANS(加速計算!$E$8))+SIN(RADIANS(加速計算!$E$8))))*加速計算!$E$3*PI()*G$12/(G$13*(($D890/(4*加速計算!$E$5)*(G$12/G$13)^2)+G$22+G$15))*60/(2*PI())</f>
        <v>-20.996397198380837</v>
      </c>
      <c r="H890" s="9">
        <f>(H$21-$D890*9.81*加速計算!$E$6/(H$13*H$14*加速計算!$E$5)*H$12/2*(加速計算!$E$7*COS(RADIANS(加速計算!$E$8))+SIN(RADIANS(加速計算!$E$8))))*加速計算!$E$3*PI()*H$12/(H$13*(($D890/(4*加速計算!$E$5)*(H$12/H$13)^2)+H$22+H$15))*60/(2*PI())</f>
        <v>-6.2518596298404336</v>
      </c>
      <c r="I890" s="9">
        <f>(I$21-$D890*9.81*加速計算!$E$6/(I$13*I$14*加速計算!$E$5)*I$12/2*(加速計算!$E$7*COS(RADIANS(加速計算!$E$8))+SIN(RADIANS(加速計算!$E$8))))*加速計算!$E$3*PI()*I$12/(I$13*(($D890/(4*加速計算!$E$5)*(I$12/I$13)^2)+I$22+I$15))*60/(2*PI())</f>
        <v>4.2209475770838631</v>
      </c>
      <c r="J890" s="9">
        <f>(J$21-$D890*9.81*加速計算!$E$6/(J$13*J$14*加速計算!$E$5)*J$12/2*(加速計算!$E$7*COS(RADIANS(加速計算!$E$8))+SIN(RADIANS(加速計算!$E$8))))*加速計算!$E$3*PI()*J$12/(J$13*(($D890/(4*加速計算!$E$5)*(J$12/J$13)^2)+J$22+J$15))*60/(2*PI())</f>
        <v>19.817889971823181</v>
      </c>
      <c r="K890" s="9">
        <f>(K$21-$D890*9.81*加速計算!$E$6/(K$13*K$14*加速計算!$E$5)*K$12/2*(加速計算!$E$7*COS(RADIANS(加速計算!$E$8))+SIN(RADIANS(加速計算!$E$8))))*加速計算!$E$3*PI()*K$12/(K$13*(($D890/(4*加速計算!$E$5)*(K$12/K$13)^2)+K$22+K$15))*60/(2*PI())</f>
        <v>-29.176772154911983</v>
      </c>
      <c r="L890" s="9">
        <f>(L$21-$D890*9.81*加速計算!$E$6/(L$13*L$14*加速計算!$E$5)*L$12/2*(加速計算!$E$7*COS(RADIANS(加速計算!$E$8))+SIN(RADIANS(加速計算!$E$8))))*加速計算!$E$3*PI()*L$12/(L$13*(($D890/(4*加速計算!$E$5)*(L$12/L$13)^2)+L$22+L$15))*60/(2*PI())</f>
        <v>-25.335141290585657</v>
      </c>
      <c r="M890" s="20">
        <f>(M$21-$D890*9.81*加速計算!$E$6/(M$13*M$14*加速計算!$E$5)*M$12/2*(加速計算!$E$7*COS(RADIANS(加速計算!$E$8))+SIN(RADIANS(加速計算!$E$8))))*加速計算!$E$3*PI()*M$12/(M$13*(($D890/(4*加速計算!$E$5)*(M$12/M$13)^2)+M$22+M$15))*60/(2*PI())</f>
        <v>-21.556086025615365</v>
      </c>
    </row>
    <row r="891" spans="4:13">
      <c r="D891" s="22">
        <v>8560</v>
      </c>
      <c r="E891" s="9">
        <f>(E$21-$D891*9.81*加速計算!$E$6/(E$13*E$14*加速計算!$E$5)*E$12/2*(加速計算!$E$7*COS(RADIANS(加速計算!$E$8))+SIN(RADIANS(加速計算!$E$8))))*加速計算!$E$3*PI()*E$12/(E$13*(($D891/(4*加速計算!$E$5)*(E$12/E$13)^2)+E$22+E$15))*60/(2*PI())</f>
        <v>-26.361202233513414</v>
      </c>
      <c r="F891" s="9">
        <f>(F$21-$D891*9.81*加速計算!$E$6/(F$13*F$14*加速計算!$E$5)*F$12/2*(加速計算!$E$7*COS(RADIANS(加速計算!$E$8))+SIN(RADIANS(加速計算!$E$8))))*加速計算!$E$3*PI()*F$12/(F$13*(($D891/(4*加速計算!$E$5)*(F$12/F$13)^2)+F$22+F$15))*60/(2*PI())</f>
        <v>-25.229168914746563</v>
      </c>
      <c r="G891" s="9">
        <f>(G$21-$D891*9.81*加速計算!$E$6/(G$13*G$14*加速計算!$E$5)*G$12/2*(加速計算!$E$7*COS(RADIANS(加速計算!$E$8))+SIN(RADIANS(加速計算!$E$8))))*加速計算!$E$3*PI()*G$12/(G$13*(($D891/(4*加速計算!$E$5)*(G$12/G$13)^2)+G$22+G$15))*60/(2*PI())</f>
        <v>-21.010032472253183</v>
      </c>
      <c r="H891" s="9">
        <f>(H$21-$D891*9.81*加速計算!$E$6/(H$13*H$14*加速計算!$E$5)*H$12/2*(加速計算!$E$7*COS(RADIANS(加速計算!$E$8))+SIN(RADIANS(加速計算!$E$8))))*加速計算!$E$3*PI()*H$12/(H$13*(($D891/(4*加速計算!$E$5)*(H$12/H$13)^2)+H$22+H$15))*60/(2*PI())</f>
        <v>-6.2823354128184574</v>
      </c>
      <c r="I891" s="9">
        <f>(I$21-$D891*9.81*加速計算!$E$6/(I$13*I$14*加速計算!$E$5)*I$12/2*(加速計算!$E$7*COS(RADIANS(加速計算!$E$8))+SIN(RADIANS(加速計算!$E$8))))*加速計算!$E$3*PI()*I$12/(I$13*(($D891/(4*加速計算!$E$5)*(I$12/I$13)^2)+I$22+I$15))*60/(2*PI())</f>
        <v>4.1784041403826686</v>
      </c>
      <c r="J891" s="9">
        <f>(J$21-$D891*9.81*加速計算!$E$6/(J$13*J$14*加速計算!$E$5)*J$12/2*(加速計算!$E$7*COS(RADIANS(加速計算!$E$8))+SIN(RADIANS(加速計算!$E$8))))*加速計算!$E$3*PI()*J$12/(J$13*(($D891/(4*加速計算!$E$5)*(J$12/J$13)^2)+J$22+J$15))*60/(2*PI())</f>
        <v>19.757312909476799</v>
      </c>
      <c r="K891" s="9">
        <f>(K$21-$D891*9.81*加速計算!$E$6/(K$13*K$14*加速計算!$E$5)*K$12/2*(加速計算!$E$7*COS(RADIANS(加速計算!$E$8))+SIN(RADIANS(加速計算!$E$8))))*加速計算!$E$3*PI()*K$12/(K$13*(($D891/(4*加速計算!$E$5)*(K$12/K$13)^2)+K$22+K$15))*60/(2*PI())</f>
        <v>-29.180883526495904</v>
      </c>
      <c r="L891" s="9">
        <f>(L$21-$D891*9.81*加速計算!$E$6/(L$13*L$14*加速計算!$E$5)*L$12/2*(加速計算!$E$7*COS(RADIANS(加速計算!$E$8))+SIN(RADIANS(加速計算!$E$8))))*加速計算!$E$3*PI()*L$12/(L$13*(($D891/(4*加速計算!$E$5)*(L$12/L$13)^2)+L$22+L$15))*60/(2*PI())</f>
        <v>-25.343733689153705</v>
      </c>
      <c r="M891" s="20">
        <f>(M$21-$D891*9.81*加速計算!$E$6/(M$13*M$14*加速計算!$E$5)*M$12/2*(加速計算!$E$7*COS(RADIANS(加速計算!$E$8))+SIN(RADIANS(加速計算!$E$8))))*加速計算!$E$3*PI()*M$12/(M$13*(($D891/(4*加速計算!$E$5)*(M$12/M$13)^2)+M$22+M$15))*60/(2*PI())</f>
        <v>-21.569081801375088</v>
      </c>
    </row>
    <row r="892" spans="4:13">
      <c r="D892" s="22">
        <v>8570</v>
      </c>
      <c r="E892" s="9">
        <f>(E$21-$D892*9.81*加速計算!$E$6/(E$13*E$14*加速計算!$E$5)*E$12/2*(加速計算!$E$7*COS(RADIANS(加速計算!$E$8))+SIN(RADIANS(加速計算!$E$8))))*加速計算!$E$3*PI()*E$12/(E$13*(($D892/(4*加速計算!$E$5)*(E$12/E$13)^2)+E$22+E$15))*60/(2*PI())</f>
        <v>-26.366924085497754</v>
      </c>
      <c r="F892" s="9">
        <f>(F$21-$D892*9.81*加速計算!$E$6/(F$13*F$14*加速計算!$E$5)*F$12/2*(加速計算!$E$7*COS(RADIANS(加速計算!$E$8))+SIN(RADIANS(加速計算!$E$8))))*加速計算!$E$3*PI()*F$12/(F$13*(($D892/(4*加速計算!$E$5)*(F$12/F$13)^2)+F$22+F$15))*60/(2*PI())</f>
        <v>-25.237868379605302</v>
      </c>
      <c r="G892" s="9">
        <f>(G$21-$D892*9.81*加速計算!$E$6/(G$13*G$14*加速計算!$E$5)*G$12/2*(加速計算!$E$7*COS(RADIANS(加速計算!$E$8))+SIN(RADIANS(加速計算!$E$8))))*加速計算!$E$3*PI()*G$12/(G$13*(($D892/(4*加速計算!$E$5)*(G$12/G$13)^2)+G$22+G$15))*60/(2*PI())</f>
        <v>-21.023636011566179</v>
      </c>
      <c r="H892" s="9">
        <f>(H$21-$D892*9.81*加速計算!$E$6/(H$13*H$14*加速計算!$E$5)*H$12/2*(加速計算!$E$7*COS(RADIANS(加速計算!$E$8))+SIN(RADIANS(加速計算!$E$8))))*加速計算!$E$3*PI()*H$12/(H$13*(($D892/(4*加速計算!$E$5)*(H$12/H$13)^2)+H$22+H$15))*60/(2*PI())</f>
        <v>-6.312741043085869</v>
      </c>
      <c r="I892" s="9">
        <f>(I$21-$D892*9.81*加速計算!$E$6/(I$13*I$14*加速計算!$E$5)*I$12/2*(加速計算!$E$7*COS(RADIANS(加速計算!$E$8))+SIN(RADIANS(加速計算!$E$8))))*加速計算!$E$3*PI()*I$12/(I$13*(($D892/(4*加速計算!$E$5)*(I$12/I$13)^2)+I$22+I$15))*60/(2*PI())</f>
        <v>4.1359586351244637</v>
      </c>
      <c r="J892" s="9">
        <f>(J$21-$D892*9.81*加速計算!$E$6/(J$13*J$14*加速計算!$E$5)*J$12/2*(加速計算!$E$7*COS(RADIANS(加速計算!$E$8))+SIN(RADIANS(加速計算!$E$8))))*加速計算!$E$3*PI()*J$12/(J$13*(($D892/(4*加速計算!$E$5)*(J$12/J$13)^2)+J$22+J$15))*60/(2*PI())</f>
        <v>19.696875432047566</v>
      </c>
      <c r="K892" s="9">
        <f>(K$21-$D892*9.81*加速計算!$E$6/(K$13*K$14*加速計算!$E$5)*K$12/2*(加速計算!$E$7*COS(RADIANS(加速計算!$E$8))+SIN(RADIANS(加速計算!$E$8))))*加速計算!$E$3*PI()*K$12/(K$13*(($D892/(4*加速計算!$E$5)*(K$12/K$13)^2)+K$22+K$15))*60/(2*PI())</f>
        <v>-29.184985313871845</v>
      </c>
      <c r="L892" s="9">
        <f>(L$21-$D892*9.81*加速計算!$E$6/(L$13*L$14*加速計算!$E$5)*L$12/2*(加速計算!$E$7*COS(RADIANS(加速計算!$E$8))+SIN(RADIANS(加速計算!$E$8))))*加速計算!$E$3*PI()*L$12/(L$13*(($D892/(4*加速計算!$E$5)*(L$12/L$13)^2)+L$22+L$15))*60/(2*PI())</f>
        <v>-25.352306062007305</v>
      </c>
      <c r="M892" s="20">
        <f>(M$21-$D892*9.81*加速計算!$E$6/(M$13*M$14*加速計算!$E$5)*M$12/2*(加速計算!$E$7*COS(RADIANS(加速計算!$E$8))+SIN(RADIANS(加速計算!$E$8))))*加速計算!$E$3*PI()*M$12/(M$13*(($D892/(4*加速計算!$E$5)*(M$12/M$13)^2)+M$22+M$15))*60/(2*PI())</f>
        <v>-21.5820473016927</v>
      </c>
    </row>
    <row r="893" spans="4:13">
      <c r="D893" s="22">
        <v>8580</v>
      </c>
      <c r="E893" s="9">
        <f>(E$21-$D893*9.81*加速計算!$E$6/(E$13*E$14*加速計算!$E$5)*E$12/2*(加速計算!$E$7*COS(RADIANS(加速計算!$E$8))+SIN(RADIANS(加速計算!$E$8))))*加速計算!$E$3*PI()*E$12/(E$13*(($D893/(4*加速計算!$E$5)*(E$12/E$13)^2)+E$22+E$15))*60/(2*PI())</f>
        <v>-26.372632618056183</v>
      </c>
      <c r="F893" s="9">
        <f>(F$21-$D893*9.81*加速計算!$E$6/(F$13*F$14*加速計算!$E$5)*F$12/2*(加速計算!$E$7*COS(RADIANS(加速計算!$E$8))+SIN(RADIANS(加速計算!$E$8))))*加速計算!$E$3*PI()*F$12/(F$13*(($D893/(4*加速計算!$E$5)*(F$12/F$13)^2)+F$22+F$15))*60/(2*PI())</f>
        <v>-25.246547607715666</v>
      </c>
      <c r="G893" s="9">
        <f>(G$21-$D893*9.81*加速計算!$E$6/(G$13*G$14*加速計算!$E$5)*G$12/2*(加速計算!$E$7*COS(RADIANS(加速計算!$E$8))+SIN(RADIANS(加速計算!$E$8))))*加速計算!$E$3*PI()*G$12/(G$13*(($D893/(4*加速計算!$E$5)*(G$12/G$13)^2)+G$22+G$15))*60/(2*PI())</f>
        <v>-21.037207926978944</v>
      </c>
      <c r="H893" s="9">
        <f>(H$21-$D893*9.81*加速計算!$E$6/(H$13*H$14*加速計算!$E$5)*H$12/2*(加速計算!$E$7*COS(RADIANS(加速計算!$E$8))+SIN(RADIANS(加速計算!$E$8))))*加速計算!$E$3*PI()*H$12/(H$13*(($D893/(4*加速計算!$E$5)*(H$12/H$13)^2)+H$22+H$15))*60/(2*PI())</f>
        <v>-6.3430767625927462</v>
      </c>
      <c r="I893" s="9">
        <f>(I$21-$D893*9.81*加速計算!$E$6/(I$13*I$14*加速計算!$E$5)*I$12/2*(加速計算!$E$7*COS(RADIANS(加速計算!$E$8))+SIN(RADIANS(加速計算!$E$8))))*加速計算!$E$3*PI()*I$12/(I$13*(($D893/(4*加速計算!$E$5)*(I$12/I$13)^2)+I$22+I$15))*60/(2*PI())</f>
        <v>4.0936107235529535</v>
      </c>
      <c r="J893" s="9">
        <f>(J$21-$D893*9.81*加速計算!$E$6/(J$13*J$14*加速計算!$E$5)*J$12/2*(加速計算!$E$7*COS(RADIANS(加速計算!$E$8))+SIN(RADIANS(加速計算!$E$8))))*加速計算!$E$3*PI()*J$12/(J$13*(($D893/(4*加速計算!$E$5)*(J$12/J$13)^2)+J$22+J$15))*60/(2*PI())</f>
        <v>19.63657705763211</v>
      </c>
      <c r="K893" s="9">
        <f>(K$21-$D893*9.81*加速計算!$E$6/(K$13*K$14*加速計算!$E$5)*K$12/2*(加速計算!$E$7*COS(RADIANS(加速計算!$E$8))+SIN(RADIANS(加速計算!$E$8))))*加速計算!$E$3*PI()*K$12/(K$13*(($D893/(4*加速計算!$E$5)*(K$12/K$13)^2)+K$22+K$15))*60/(2*PI())</f>
        <v>-29.189077550514114</v>
      </c>
      <c r="L893" s="9">
        <f>(L$21-$D893*9.81*加速計算!$E$6/(L$13*L$14*加速計算!$E$5)*L$12/2*(加速計算!$E$7*COS(RADIANS(加速計算!$E$8))+SIN(RADIANS(加速計算!$E$8))))*加速計算!$E$3*PI()*L$12/(L$13*(($D893/(4*加速計算!$E$5)*(L$12/L$13)^2)+L$22+L$15))*60/(2*PI())</f>
        <v>-25.36085847907384</v>
      </c>
      <c r="M893" s="20">
        <f>(M$21-$D893*9.81*加速計算!$E$6/(M$13*M$14*加速計算!$E$5)*M$12/2*(加速計算!$E$7*COS(RADIANS(加速計算!$E$8))+SIN(RADIANS(加速計算!$E$8))))*加速計算!$E$3*PI()*M$12/(M$13*(($D893/(4*加速計算!$E$5)*(M$12/M$13)^2)+M$22+M$15))*60/(2*PI())</f>
        <v>-21.594982632241305</v>
      </c>
    </row>
    <row r="894" spans="4:13">
      <c r="D894" s="22">
        <v>8590</v>
      </c>
      <c r="E894" s="9">
        <f>(E$21-$D894*9.81*加速計算!$E$6/(E$13*E$14*加速計算!$E$5)*E$12/2*(加速計算!$E$7*COS(RADIANS(加速計算!$E$8))+SIN(RADIANS(加速計算!$E$8))))*加速計算!$E$3*PI()*E$12/(E$13*(($D894/(4*加速計算!$E$5)*(E$12/E$13)^2)+E$22+E$15))*60/(2*PI())</f>
        <v>-26.378327877642409</v>
      </c>
      <c r="F894" s="9">
        <f>(F$21-$D894*9.81*加速計算!$E$6/(F$13*F$14*加速計算!$E$5)*F$12/2*(加速計算!$E$7*COS(RADIANS(加速計算!$E$8))+SIN(RADIANS(加速計算!$E$8))))*加速計算!$E$3*PI()*F$12/(F$13*(($D894/(4*加速計算!$E$5)*(F$12/F$13)^2)+F$22+F$15))*60/(2*PI())</f>
        <v>-25.255206669607915</v>
      </c>
      <c r="G894" s="9">
        <f>(G$21-$D894*9.81*加速計算!$E$6/(G$13*G$14*加速計算!$E$5)*G$12/2*(加速計算!$E$7*COS(RADIANS(加速計算!$E$8))+SIN(RADIANS(加速計算!$E$8))))*加速計算!$E$3*PI()*G$12/(G$13*(($D894/(4*加速計算!$E$5)*(G$12/G$13)^2)+G$22+G$15))*60/(2*PI())</f>
        <v>-21.050748328636736</v>
      </c>
      <c r="H894" s="9">
        <f>(H$21-$D894*9.81*加速計算!$E$6/(H$13*H$14*加速計算!$E$5)*H$12/2*(加速計算!$E$7*COS(RADIANS(加速計算!$E$8))+SIN(RADIANS(加速計算!$E$8))))*加速計算!$E$3*PI()*H$12/(H$13*(($D894/(4*加速計算!$E$5)*(H$12/H$13)^2)+H$22+H$15))*60/(2*PI())</f>
        <v>-6.3733428121777811</v>
      </c>
      <c r="I894" s="9">
        <f>(I$21-$D894*9.81*加速計算!$E$6/(I$13*I$14*加速計算!$E$5)*I$12/2*(加速計算!$E$7*COS(RADIANS(加速計算!$E$8))+SIN(RADIANS(加速計算!$E$8))))*加速計算!$E$3*PI()*I$12/(I$13*(($D894/(4*加速計算!$E$5)*(I$12/I$13)^2)+I$22+I$15))*60/(2*PI())</f>
        <v>4.0513600694632874</v>
      </c>
      <c r="J894" s="9">
        <f>(J$21-$D894*9.81*加速計算!$E$6/(J$13*J$14*加速計算!$E$5)*J$12/2*(加速計算!$E$7*COS(RADIANS(加速計算!$E$8))+SIN(RADIANS(加速計算!$E$8))))*加速計算!$E$3*PI()*J$12/(J$13*(($D894/(4*加速計算!$E$5)*(J$12/J$13)^2)+J$22+J$15))*60/(2*PI())</f>
        <v>19.576417306542833</v>
      </c>
      <c r="K894" s="9">
        <f>(K$21-$D894*9.81*加速計算!$E$6/(K$13*K$14*加速計算!$E$5)*K$12/2*(加速計算!$E$7*COS(RADIANS(加速計算!$E$8))+SIN(RADIANS(加速計算!$E$8))))*加速計算!$E$3*PI()*K$12/(K$13*(($D894/(4*加速計算!$E$5)*(K$12/K$13)^2)+K$22+K$15))*60/(2*PI())</f>
        <v>-29.193160269741238</v>
      </c>
      <c r="L894" s="9">
        <f>(L$21-$D894*9.81*加速計算!$E$6/(L$13*L$14*加速計算!$E$5)*L$12/2*(加速計算!$E$7*COS(RADIANS(加速計算!$E$8))+SIN(RADIANS(加速計算!$E$8))))*加速計算!$E$3*PI()*L$12/(L$13*(($D894/(4*加速計算!$E$5)*(L$12/L$13)^2)+L$22+L$15))*60/(2*PI())</f>
        <v>-25.369391009955443</v>
      </c>
      <c r="M894" s="20">
        <f>(M$21-$D894*9.81*加速計算!$E$6/(M$13*M$14*加速計算!$E$5)*M$12/2*(加速計算!$E$7*COS(RADIANS(加速計算!$E$8))+SIN(RADIANS(加速計算!$E$8))))*加速計算!$E$3*PI()*M$12/(M$13*(($D894/(4*加速計算!$E$5)*(M$12/M$13)^2)+M$22+M$15))*60/(2*PI())</f>
        <v>-21.607887898202812</v>
      </c>
    </row>
    <row r="895" spans="4:13">
      <c r="D895" s="22">
        <v>8600</v>
      </c>
      <c r="E895" s="9">
        <f>(E$21-$D895*9.81*加速計算!$E$6/(E$13*E$14*加速計算!$E$5)*E$12/2*(加速計算!$E$7*COS(RADIANS(加速計算!$E$8))+SIN(RADIANS(加速計算!$E$8))))*加速計算!$E$3*PI()*E$12/(E$13*(($D895/(4*加速計算!$E$5)*(E$12/E$13)^2)+E$22+E$15))*60/(2*PI())</f>
        <v>-26.384009910494388</v>
      </c>
      <c r="F895" s="9">
        <f>(F$21-$D895*9.81*加速計算!$E$6/(F$13*F$14*加速計算!$E$5)*F$12/2*(加速計算!$E$7*COS(RADIANS(加速計算!$E$8))+SIN(RADIANS(加速計算!$E$8))))*加速計算!$E$3*PI()*F$12/(F$13*(($D895/(4*加速計算!$E$5)*(F$12/F$13)^2)+F$22+F$15))*60/(2*PI())</f>
        <v>-25.263845635484881</v>
      </c>
      <c r="G895" s="9">
        <f>(G$21-$D895*9.81*加速計算!$E$6/(G$13*G$14*加速計算!$E$5)*G$12/2*(加速計算!$E$7*COS(RADIANS(加速計算!$E$8))+SIN(RADIANS(加速計算!$E$8))))*加速計算!$E$3*PI()*G$12/(G$13*(($D895/(4*加速計算!$E$5)*(G$12/G$13)^2)+G$22+G$15))*60/(2*PI())</f>
        <v>-21.064257326173834</v>
      </c>
      <c r="H895" s="9">
        <f>(H$21-$D895*9.81*加速計算!$E$6/(H$13*H$14*加速計算!$E$5)*H$12/2*(加速計算!$E$7*COS(RADIANS(加速計算!$E$8))+SIN(RADIANS(加速計算!$E$8))))*加速計算!$E$3*PI()*H$12/(H$13*(($D895/(4*加速計算!$E$5)*(H$12/H$13)^2)+H$22+H$15))*60/(2*PI())</f>
        <v>-6.4035394315747416</v>
      </c>
      <c r="I895" s="9">
        <f>(I$21-$D895*9.81*加速計算!$E$6/(I$13*I$14*加速計算!$E$5)*I$12/2*(加速計算!$E$7*COS(RADIANS(加速計算!$E$8))+SIN(RADIANS(加速計算!$E$8))))*加速計算!$E$3*PI()*I$12/(I$13*(($D895/(4*加速計算!$E$5)*(I$12/I$13)^2)+I$22+I$15))*60/(2*PI())</f>
        <v>4.0092063381930814</v>
      </c>
      <c r="J895" s="9">
        <f>(J$21-$D895*9.81*加速計算!$E$6/(J$13*J$14*加速計算!$E$5)*J$12/2*(加速計算!$E$7*COS(RADIANS(加速計算!$E$8))+SIN(RADIANS(加速計算!$E$8))))*加速計算!$E$3*PI()*J$12/(J$13*(($D895/(4*加速計算!$E$5)*(J$12/J$13)^2)+J$22+J$15))*60/(2*PI())</f>
        <v>19.516395701295124</v>
      </c>
      <c r="K895" s="9">
        <f>(K$21-$D895*9.81*加速計算!$E$6/(K$13*K$14*加速計算!$E$5)*K$12/2*(加速計算!$E$7*COS(RADIANS(加速計算!$E$8))+SIN(RADIANS(加速計算!$E$8))))*加速計算!$E$3*PI()*K$12/(K$13*(($D895/(4*加速計算!$E$5)*(K$12/K$13)^2)+K$22+K$15))*60/(2*PI())</f>
        <v>-29.197233504716994</v>
      </c>
      <c r="L895" s="9">
        <f>(L$21-$D895*9.81*加速計算!$E$6/(L$13*L$14*加速計算!$E$5)*L$12/2*(加速計算!$E$7*COS(RADIANS(加速計算!$E$8))+SIN(RADIANS(加速計算!$E$8))))*加速計算!$E$3*PI()*L$12/(L$13*(($D895/(4*加速計算!$E$5)*(L$12/L$13)^2)+L$22+L$15))*60/(2*PI())</f>
        <v>-25.377903723930977</v>
      </c>
      <c r="M895" s="20">
        <f>(M$21-$D895*9.81*加速計算!$E$6/(M$13*M$14*加速計算!$E$5)*M$12/2*(加速計算!$E$7*COS(RADIANS(加速計算!$E$8))+SIN(RADIANS(加速計算!$E$8))))*加速計算!$E$3*PI()*M$12/(M$13*(($D895/(4*加速計算!$E$5)*(M$12/M$13)^2)+M$22+M$15))*60/(2*PI())</f>
        <v>-21.620763204270723</v>
      </c>
    </row>
    <row r="896" spans="4:13">
      <c r="D896" s="22">
        <v>8610</v>
      </c>
      <c r="E896" s="9">
        <f>(E$21-$D896*9.81*加速計算!$E$6/(E$13*E$14*加速計算!$E$5)*E$12/2*(加速計算!$E$7*COS(RADIANS(加速計算!$E$8))+SIN(RADIANS(加速計算!$E$8))))*加速計算!$E$3*PI()*E$12/(E$13*(($D896/(4*加速計算!$E$5)*(E$12/E$13)^2)+E$22+E$15))*60/(2*PI())</f>
        <v>-26.389678762635551</v>
      </c>
      <c r="F896" s="9">
        <f>(F$21-$D896*9.81*加速計算!$E$6/(F$13*F$14*加速計算!$E$5)*F$12/2*(加速計算!$E$7*COS(RADIANS(加速計算!$E$8))+SIN(RADIANS(加速計算!$E$8))))*加速計算!$E$3*PI()*F$12/(F$13*(($D896/(4*加速計算!$E$5)*(F$12/F$13)^2)+F$22+F$15))*60/(2*PI())</f>
        <v>-25.272464575223982</v>
      </c>
      <c r="G896" s="9">
        <f>(G$21-$D896*9.81*加速計算!$E$6/(G$13*G$14*加速計算!$E$5)*G$12/2*(加速計算!$E$7*COS(RADIANS(加速計算!$E$8))+SIN(RADIANS(加速計算!$E$8))))*加速計算!$E$3*PI()*G$12/(G$13*(($D896/(4*加速計算!$E$5)*(G$12/G$13)^2)+G$22+G$15))*60/(2*PI())</f>
        <v>-21.077735028716628</v>
      </c>
      <c r="H896" s="9">
        <f>(H$21-$D896*9.81*加速計算!$E$6/(H$13*H$14*加速計算!$E$5)*H$12/2*(加速計算!$E$7*COS(RADIANS(加速計算!$E$8))+SIN(RADIANS(加速計算!$E$8))))*加速計算!$E$3*PI()*H$12/(H$13*(($D896/(4*加速計算!$E$5)*(H$12/H$13)^2)+H$22+H$15))*60/(2*PI())</f>
        <v>-6.4336668594187563</v>
      </c>
      <c r="I896" s="9">
        <f>(I$21-$D896*9.81*加速計算!$E$6/(I$13*I$14*加速計算!$E$5)*I$12/2*(加速計算!$E$7*COS(RADIANS(加速計算!$E$8))+SIN(RADIANS(加速計算!$E$8))))*加速計算!$E$3*PI()*I$12/(I$13*(($D896/(4*加速計算!$E$5)*(I$12/I$13)^2)+I$22+I$15))*60/(2*PI())</f>
        <v>3.9671491966136236</v>
      </c>
      <c r="J896" s="9">
        <f>(J$21-$D896*9.81*加速計算!$E$6/(J$13*J$14*加速計算!$E$5)*J$12/2*(加速計算!$E$7*COS(RADIANS(加速計算!$E$8))+SIN(RADIANS(加速計算!$E$8))))*加速計算!$E$3*PI()*J$12/(J$13*(($D896/(4*加速計算!$E$5)*(J$12/J$13)^2)+J$22+J$15))*60/(2*PI())</f>
        <v>19.456511766594797</v>
      </c>
      <c r="K896" s="9">
        <f>(K$21-$D896*9.81*加速計算!$E$6/(K$13*K$14*加速計算!$E$5)*K$12/2*(加速計算!$E$7*COS(RADIANS(加速計算!$E$8))+SIN(RADIANS(加速計算!$E$8))))*加速計算!$E$3*PI()*K$12/(K$13*(($D896/(4*加速計算!$E$5)*(K$12/K$13)^2)+K$22+K$15))*60/(2*PI())</f>
        <v>-29.201297288451254</v>
      </c>
      <c r="L896" s="9">
        <f>(L$21-$D896*9.81*加速計算!$E$6/(L$13*L$14*加速計算!$E$5)*L$12/2*(加速計算!$E$7*COS(RADIANS(加速計算!$E$8))+SIN(RADIANS(加速計算!$E$8))))*加速計算!$E$3*PI()*L$12/(L$13*(($D896/(4*加速計算!$E$5)*(L$12/L$13)^2)+L$22+L$15))*60/(2*PI())</f>
        <v>-25.386396689957873</v>
      </c>
      <c r="M896" s="20">
        <f>(M$21-$D896*9.81*加速計算!$E$6/(M$13*M$14*加速計算!$E$5)*M$12/2*(加速計算!$E$7*COS(RADIANS(加速計算!$E$8))+SIN(RADIANS(加速計算!$E$8))))*加速計算!$E$3*PI()*M$12/(M$13*(($D896/(4*加速計算!$E$5)*(M$12/M$13)^2)+M$22+M$15))*60/(2*PI())</f>
        <v>-21.633608654653028</v>
      </c>
    </row>
    <row r="897" spans="4:13">
      <c r="D897" s="22">
        <v>8620</v>
      </c>
      <c r="E897" s="9">
        <f>(E$21-$D897*9.81*加速計算!$E$6/(E$13*E$14*加速計算!$E$5)*E$12/2*(加速計算!$E$7*COS(RADIANS(加速計算!$E$8))+SIN(RADIANS(加速計算!$E$8))))*加速計算!$E$3*PI()*E$12/(E$13*(($D897/(4*加速計算!$E$5)*(E$12/E$13)^2)+E$22+E$15))*60/(2*PI())</f>
        <v>-26.395334479876027</v>
      </c>
      <c r="F897" s="9">
        <f>(F$21-$D897*9.81*加速計算!$E$6/(F$13*F$14*加速計算!$E$5)*F$12/2*(加速計算!$E$7*COS(RADIANS(加速計算!$E$8))+SIN(RADIANS(加速計算!$E$8))))*加速計算!$E$3*PI()*F$12/(F$13*(($D897/(4*加速計算!$E$5)*(F$12/F$13)^2)+F$22+F$15))*60/(2*PI())</f>
        <v>-25.281063558378982</v>
      </c>
      <c r="G897" s="9">
        <f>(G$21-$D897*9.81*加速計算!$E$6/(G$13*G$14*加速計算!$E$5)*G$12/2*(加速計算!$E$7*COS(RADIANS(加速計算!$E$8))+SIN(RADIANS(加速計算!$E$8))))*加速計算!$E$3*PI()*G$12/(G$13*(($D897/(4*加速計算!$E$5)*(G$12/G$13)^2)+G$22+G$15))*60/(2*PI())</f>
        <v>-21.091181544886407</v>
      </c>
      <c r="H897" s="9">
        <f>(H$21-$D897*9.81*加速計算!$E$6/(H$13*H$14*加速計算!$E$5)*H$12/2*(加速計算!$E$7*COS(RADIANS(加速計算!$E$8))+SIN(RADIANS(加速計算!$E$8))))*加速計算!$E$3*PI()*H$12/(H$13*(($D897/(4*加速計算!$E$5)*(H$12/H$13)^2)+H$22+H$15))*60/(2*PI())</f>
        <v>-6.463725333252567</v>
      </c>
      <c r="I897" s="9">
        <f>(I$21-$D897*9.81*加速計算!$E$6/(I$13*I$14*加速計算!$E$5)*I$12/2*(加速計算!$E$7*COS(RADIANS(加速計算!$E$8))+SIN(RADIANS(加速計算!$E$8))))*加速計算!$E$3*PI()*I$12/(I$13*(($D897/(4*加速計算!$E$5)*(I$12/I$13)^2)+I$22+I$15))*60/(2*PI())</f>
        <v>3.925188313121132</v>
      </c>
      <c r="J897" s="9">
        <f>(J$21-$D897*9.81*加速計算!$E$6/(J$13*J$14*加速計算!$E$5)*J$12/2*(加速計算!$E$7*COS(RADIANS(加速計算!$E$8))+SIN(RADIANS(加速計算!$E$8))))*加速計算!$E$3*PI()*J$12/(J$13*(($D897/(4*加速計算!$E$5)*(J$12/J$13)^2)+J$22+J$15))*60/(2*PI())</f>
        <v>19.396765029325522</v>
      </c>
      <c r="K897" s="9">
        <f>(K$21-$D897*9.81*加速計算!$E$6/(K$13*K$14*加速計算!$E$5)*K$12/2*(加速計算!$E$7*COS(RADIANS(加速計算!$E$8))+SIN(RADIANS(加速計算!$E$8))))*加速計算!$E$3*PI()*K$12/(K$13*(($D897/(4*加速計算!$E$5)*(K$12/K$13)^2)+K$22+K$15))*60/(2*PI())</f>
        <v>-29.205351653800861</v>
      </c>
      <c r="L897" s="9">
        <f>(L$21-$D897*9.81*加速計算!$E$6/(L$13*L$14*加速計算!$E$5)*L$12/2*(加速計算!$E$7*COS(RADIANS(加速計算!$E$8))+SIN(RADIANS(加速計算!$E$8))))*加速計算!$E$3*PI()*L$12/(L$13*(($D897/(4*加速計算!$E$5)*(L$12/L$13)^2)+L$22+L$15))*60/(2*PI())</f>
        <v>-25.394869976673991</v>
      </c>
      <c r="M897" s="20">
        <f>(M$21-$D897*9.81*加速計算!$E$6/(M$13*M$14*加速計算!$E$5)*M$12/2*(加速計算!$E$7*COS(RADIANS(加速計算!$E$8))+SIN(RADIANS(加速計算!$E$8))))*加速計算!$E$3*PI()*M$12/(M$13*(($D897/(4*加速計算!$E$5)*(M$12/M$13)^2)+M$22+M$15))*60/(2*PI())</f>
        <v>-21.646424353074988</v>
      </c>
    </row>
    <row r="898" spans="4:13">
      <c r="D898" s="22">
        <v>8630</v>
      </c>
      <c r="E898" s="9">
        <f>(E$21-$D898*9.81*加速計算!$E$6/(E$13*E$14*加速計算!$E$5)*E$12/2*(加速計算!$E$7*COS(RADIANS(加速計算!$E$8))+SIN(RADIANS(加速計算!$E$8))))*加速計算!$E$3*PI()*E$12/(E$13*(($D898/(4*加速計算!$E$5)*(E$12/E$13)^2)+E$22+E$15))*60/(2*PI())</f>
        <v>-26.400977107813976</v>
      </c>
      <c r="F898" s="9">
        <f>(F$21-$D898*9.81*加速計算!$E$6/(F$13*F$14*加速計算!$E$5)*F$12/2*(加速計算!$E$7*COS(RADIANS(加速計算!$E$8))+SIN(RADIANS(加速計算!$E$8))))*加速計算!$E$3*PI()*F$12/(F$13*(($D898/(4*加速計算!$E$5)*(F$12/F$13)^2)+F$22+F$15))*60/(2*PI())</f>
        <v>-25.289642654181975</v>
      </c>
      <c r="G898" s="9">
        <f>(G$21-$D898*9.81*加速計算!$E$6/(G$13*G$14*加速計算!$E$5)*G$12/2*(加速計算!$E$7*COS(RADIANS(加速計算!$E$8))+SIN(RADIANS(加速計算!$E$8))))*加速計算!$E$3*PI()*G$12/(G$13*(($D898/(4*加速計算!$E$5)*(G$12/G$13)^2)+G$22+G$15))*60/(2*PI())</f>
        <v>-21.104596982802459</v>
      </c>
      <c r="H898" s="9">
        <f>(H$21-$D898*9.81*加速計算!$E$6/(H$13*H$14*加速計算!$E$5)*H$12/2*(加速計算!$E$7*COS(RADIANS(加速計算!$E$8))+SIN(RADIANS(加速計算!$E$8))))*加速計算!$E$3*PI()*H$12/(H$13*(($D898/(4*加速計算!$E$5)*(H$12/H$13)^2)+H$22+H$15))*60/(2*PI())</f>
        <v>-6.4937150895328539</v>
      </c>
      <c r="I898" s="9">
        <f>(I$21-$D898*9.81*加速計算!$E$6/(I$13*I$14*加速計算!$E$5)*I$12/2*(加速計算!$E$7*COS(RADIANS(加速計算!$E$8))+SIN(RADIANS(加速計算!$E$8))))*加速計算!$E$3*PI()*I$12/(I$13*(($D898/(4*加速計算!$E$5)*(I$12/I$13)^2)+I$22+I$15))*60/(2*PI())</f>
        <v>3.8833233576279573</v>
      </c>
      <c r="J898" s="9">
        <f>(J$21-$D898*9.81*加速計算!$E$6/(J$13*J$14*加速計算!$E$5)*J$12/2*(加速計算!$E$7*COS(RADIANS(加速計算!$E$8))+SIN(RADIANS(加速計算!$E$8))))*加速計算!$E$3*PI()*J$12/(J$13*(($D898/(4*加速計算!$E$5)*(J$12/J$13)^2)+J$22+J$15))*60/(2*PI())</f>
        <v>19.337155018536322</v>
      </c>
      <c r="K898" s="9">
        <f>(K$21-$D898*9.81*加速計算!$E$6/(K$13*K$14*加速計算!$E$5)*K$12/2*(加速計算!$E$7*COS(RADIANS(加速計算!$E$8))+SIN(RADIANS(加速計算!$E$8))))*加速計算!$E$3*PI()*K$12/(K$13*(($D898/(4*加速計算!$E$5)*(K$12/K$13)^2)+K$22+K$15))*60/(2*PI())</f>
        <v>-29.209396633470547</v>
      </c>
      <c r="L898" s="9">
        <f>(L$21-$D898*9.81*加速計算!$E$6/(L$13*L$14*加速計算!$E$5)*L$12/2*(加速計算!$E$7*COS(RADIANS(加速計算!$E$8))+SIN(RADIANS(加速計算!$E$8))))*加速計算!$E$3*PI()*L$12/(L$13*(($D898/(4*加速計算!$E$5)*(L$12/L$13)^2)+L$22+L$15))*60/(2*PI())</f>
        <v>-25.403323652399497</v>
      </c>
      <c r="M898" s="20">
        <f>(M$21-$D898*9.81*加速計算!$E$6/(M$13*M$14*加速計算!$E$5)*M$12/2*(加速計算!$E$7*COS(RADIANS(加速計算!$E$8))+SIN(RADIANS(加速計算!$E$8))))*加速計算!$E$3*PI()*M$12/(M$13*(($D898/(4*加速計算!$E$5)*(M$12/M$13)^2)+M$22+M$15))*60/(2*PI())</f>
        <v>-21.659210402781955</v>
      </c>
    </row>
    <row r="899" spans="4:13">
      <c r="D899" s="22">
        <v>8640</v>
      </c>
      <c r="E899" s="9">
        <f>(E$21-$D899*9.81*加速計算!$E$6/(E$13*E$14*加速計算!$E$5)*E$12/2*(加速計算!$E$7*COS(RADIANS(加速計算!$E$8))+SIN(RADIANS(加速計算!$E$8))))*加速計算!$E$3*PI()*E$12/(E$13*(($D899/(4*加速計算!$E$5)*(E$12/E$13)^2)+E$22+E$15))*60/(2*PI())</f>
        <v>-26.406606691836654</v>
      </c>
      <c r="F899" s="9">
        <f>(F$21-$D899*9.81*加速計算!$E$6/(F$13*F$14*加速計算!$E$5)*F$12/2*(加速計算!$E$7*COS(RADIANS(加速計算!$E$8))+SIN(RADIANS(加速計算!$E$8))))*加速計算!$E$3*PI()*F$12/(F$13*(($D899/(4*加速計算!$E$5)*(F$12/F$13)^2)+F$22+F$15))*60/(2*PI())</f>
        <v>-25.298201931545165</v>
      </c>
      <c r="G899" s="9">
        <f>(G$21-$D899*9.81*加速計算!$E$6/(G$13*G$14*加速計算!$E$5)*G$12/2*(加速計算!$E$7*COS(RADIANS(加速計算!$E$8))+SIN(RADIANS(加速計算!$E$8))))*加速計算!$E$3*PI()*G$12/(G$13*(($D899/(4*加速計算!$E$5)*(G$12/G$13)^2)+G$22+G$15))*60/(2*PI())</f>
        <v>-21.117981450084766</v>
      </c>
      <c r="H899" s="9">
        <f>(H$21-$D899*9.81*加速計算!$E$6/(H$13*H$14*加速計算!$E$5)*H$12/2*(加速計算!$E$7*COS(RADIANS(加速計算!$E$8))+SIN(RADIANS(加速計算!$E$8))))*加速計算!$E$3*PI()*H$12/(H$13*(($D899/(4*加速計算!$E$5)*(H$12/H$13)^2)+H$22+H$15))*60/(2*PI())</f>
        <v>-6.5236363636363626</v>
      </c>
      <c r="I899" s="9">
        <f>(I$21-$D899*9.81*加速計算!$E$6/(I$13*I$14*加速計算!$E$5)*I$12/2*(加速計算!$E$7*COS(RADIANS(加速計算!$E$8))+SIN(RADIANS(加速計算!$E$8))))*加速計算!$E$3*PI()*I$12/(I$13*(($D899/(4*加速計算!$E$5)*(I$12/I$13)^2)+I$22+I$15))*60/(2*PI())</f>
        <v>3.8415540015540008</v>
      </c>
      <c r="J899" s="9">
        <f>(J$21-$D899*9.81*加速計算!$E$6/(J$13*J$14*加速計算!$E$5)*J$12/2*(加速計算!$E$7*COS(RADIANS(加速計算!$E$8))+SIN(RADIANS(加速計算!$E$8))))*加速計算!$E$3*PI()*J$12/(J$13*(($D899/(4*加速計算!$E$5)*(J$12/J$13)^2)+J$22+J$15))*60/(2*PI())</f>
        <v>19.277681265429283</v>
      </c>
      <c r="K899" s="9">
        <f>(K$21-$D899*9.81*加速計算!$E$6/(K$13*K$14*加速計算!$E$5)*K$12/2*(加速計算!$E$7*COS(RADIANS(加速計算!$E$8))+SIN(RADIANS(加速計算!$E$8))))*加速計算!$E$3*PI()*K$12/(K$13*(($D899/(4*加速計算!$E$5)*(K$12/K$13)^2)+K$22+K$15))*60/(2*PI())</f>
        <v>-29.213432260013779</v>
      </c>
      <c r="L899" s="9">
        <f>(L$21-$D899*9.81*加速計算!$E$6/(L$13*L$14*加速計算!$E$5)*L$12/2*(加速計算!$E$7*COS(RADIANS(加速計算!$E$8))+SIN(RADIANS(加速計算!$E$8))))*加速計算!$E$3*PI()*L$12/(L$13*(($D899/(4*加速計算!$E$5)*(L$12/L$13)^2)+L$22+L$15))*60/(2*PI())</f>
        <v>-25.411757785138615</v>
      </c>
      <c r="M899" s="20">
        <f>(M$21-$D899*9.81*加速計算!$E$6/(M$13*M$14*加速計算!$E$5)*M$12/2*(加速計算!$E$7*COS(RADIANS(加速計算!$E$8))+SIN(RADIANS(加速計算!$E$8))))*加速計算!$E$3*PI()*M$12/(M$13*(($D899/(4*加速計算!$E$5)*(M$12/M$13)^2)+M$22+M$15))*60/(2*PI())</f>
        <v>-21.671966906542092</v>
      </c>
    </row>
    <row r="900" spans="4:13">
      <c r="D900" s="22">
        <v>8650</v>
      </c>
      <c r="E900" s="9">
        <f>(E$21-$D900*9.81*加速計算!$E$6/(E$13*E$14*加速計算!$E$5)*E$12/2*(加速計算!$E$7*COS(RADIANS(加速計算!$E$8))+SIN(RADIANS(加速計算!$E$8))))*加速計算!$E$3*PI()*E$12/(E$13*(($D900/(4*加速計算!$E$5)*(E$12/E$13)^2)+E$22+E$15))*60/(2*PI())</f>
        <v>-26.412223277121772</v>
      </c>
      <c r="F900" s="9">
        <f>(F$21-$D900*9.81*加速計算!$E$6/(F$13*F$14*加速計算!$E$5)*F$12/2*(加速計算!$E$7*COS(RADIANS(加速計算!$E$8))+SIN(RADIANS(加速計算!$E$8))))*加速計算!$E$3*PI()*F$12/(F$13*(($D900/(4*加速計算!$E$5)*(F$12/F$13)^2)+F$22+F$15))*60/(2*PI())</f>
        <v>-25.306741459062724</v>
      </c>
      <c r="G900" s="9">
        <f>(G$21-$D900*9.81*加速計算!$E$6/(G$13*G$14*加速計算!$E$5)*G$12/2*(加速計算!$E$7*COS(RADIANS(加速計算!$E$8))+SIN(RADIANS(加速計算!$E$8))))*加速計算!$E$3*PI()*G$12/(G$13*(($D900/(4*加速計算!$E$5)*(G$12/G$13)^2)+G$22+G$15))*60/(2*PI())</f>
        <v>-21.131335053857057</v>
      </c>
      <c r="H900" s="9">
        <f>(H$21-$D900*9.81*加速計算!$E$6/(H$13*H$14*加速計算!$E$5)*H$12/2*(加速計算!$E$7*COS(RADIANS(加速計算!$E$8))+SIN(RADIANS(加速計算!$E$8))))*加速計算!$E$3*PI()*H$12/(H$13*(($D900/(4*加速計算!$E$5)*(H$12/H$13)^2)+H$22+H$15))*60/(2*PI())</f>
        <v>-6.5534893898661002</v>
      </c>
      <c r="I900" s="9">
        <f>(I$21-$D900*9.81*加速計算!$E$6/(I$13*I$14*加速計算!$E$5)*I$12/2*(加速計算!$E$7*COS(RADIANS(加速計算!$E$8))+SIN(RADIANS(加速計算!$E$8))))*加速計算!$E$3*PI()*I$12/(I$13*(($D900/(4*加速計算!$E$5)*(I$12/I$13)^2)+I$22+I$15))*60/(2*PI())</f>
        <v>3.7998799178180804</v>
      </c>
      <c r="J900" s="9">
        <f>(J$21-$D900*9.81*加速計算!$E$6/(J$13*J$14*加速計算!$E$5)*J$12/2*(加速計算!$E$7*COS(RADIANS(加速計算!$E$8))+SIN(RADIANS(加速計算!$E$8))))*加速計算!$E$3*PI()*J$12/(J$13*(($D900/(4*加速計算!$E$5)*(J$12/J$13)^2)+J$22+J$15))*60/(2*PI())</f>
        <v>19.218343303347186</v>
      </c>
      <c r="K900" s="9">
        <f>(K$21-$D900*9.81*加速計算!$E$6/(K$13*K$14*加速計算!$E$5)*K$12/2*(加速計算!$E$7*COS(RADIANS(加速計算!$E$8))+SIN(RADIANS(加速計算!$E$8))))*加速計算!$E$3*PI()*K$12/(K$13*(($D900/(4*加速計算!$E$5)*(K$12/K$13)^2)+K$22+K$15))*60/(2*PI())</f>
        <v>-29.217458565833692</v>
      </c>
      <c r="L900" s="9">
        <f>(L$21-$D900*9.81*加速計算!$E$6/(L$13*L$14*加速計算!$E$5)*L$12/2*(加速計算!$E$7*COS(RADIANS(加速計算!$E$8))+SIN(RADIANS(加速計算!$E$8))))*加速計算!$E$3*PI()*L$12/(L$13*(($D900/(4*加速計算!$E$5)*(L$12/L$13)^2)+L$22+L$15))*60/(2*PI())</f>
        <v>-25.420172442581567</v>
      </c>
      <c r="M900" s="20">
        <f>(M$21-$D900*9.81*加速計算!$E$6/(M$13*M$14*加速計算!$E$5)*M$12/2*(加速計算!$E$7*COS(RADIANS(加速計算!$E$8))+SIN(RADIANS(加速計算!$E$8))))*加速計算!$E$3*PI()*M$12/(M$13*(($D900/(4*加速計算!$E$5)*(M$12/M$13)^2)+M$22+M$15))*60/(2*PI())</f>
        <v>-21.684693966649192</v>
      </c>
    </row>
    <row r="901" spans="4:13">
      <c r="D901" s="22">
        <v>8660</v>
      </c>
      <c r="E901" s="9">
        <f>(E$21-$D901*9.81*加速計算!$E$6/(E$13*E$14*加速計算!$E$5)*E$12/2*(加速計算!$E$7*COS(RADIANS(加速計算!$E$8))+SIN(RADIANS(加速計算!$E$8))))*加速計算!$E$3*PI()*E$12/(E$13*(($D901/(4*加速計算!$E$5)*(E$12/E$13)^2)+E$22+E$15))*60/(2*PI())</f>
        <v>-26.417826908638641</v>
      </c>
      <c r="F901" s="9">
        <f>(F$21-$D901*9.81*加速計算!$E$6/(F$13*F$14*加速計算!$E$5)*F$12/2*(加速計算!$E$7*COS(RADIANS(加速計算!$E$8))+SIN(RADIANS(加速計算!$E$8))))*加速計算!$E$3*PI()*F$12/(F$13*(($D901/(4*加速計算!$E$5)*(F$12/F$13)^2)+F$22+F$15))*60/(2*PI())</f>
        <v>-25.31526130501268</v>
      </c>
      <c r="G901" s="9">
        <f>(G$21-$D901*9.81*加速計算!$E$6/(G$13*G$14*加速計算!$E$5)*G$12/2*(加速計算!$E$7*COS(RADIANS(加速計算!$E$8))+SIN(RADIANS(加速計算!$E$8))))*加速計算!$E$3*PI()*G$12/(G$13*(($D901/(4*加速計算!$E$5)*(G$12/G$13)^2)+G$22+G$15))*60/(2*PI())</f>
        <v>-21.144657900749575</v>
      </c>
      <c r="H901" s="9">
        <f>(H$21-$D901*9.81*加速計算!$E$6/(H$13*H$14*加速計算!$E$5)*H$12/2*(加速計算!$E$7*COS(RADIANS(加速計算!$E$8))+SIN(RADIANS(加速計算!$E$8))))*加速計算!$E$3*PI()*H$12/(H$13*(($D901/(4*加速計算!$E$5)*(H$12/H$13)^2)+H$22+H$15))*60/(2*PI())</f>
        <v>-6.5832744014574347</v>
      </c>
      <c r="I901" s="9">
        <f>(I$21-$D901*9.81*加速計算!$E$6/(I$13*I$14*加速計算!$E$5)*I$12/2*(加速計算!$E$7*COS(RADIANS(加速計算!$E$8))+SIN(RADIANS(加速計算!$E$8))))*加速計算!$E$3*PI()*I$12/(I$13*(($D901/(4*加速計算!$E$5)*(I$12/I$13)^2)+I$22+I$15))*60/(2*PI())</f>
        <v>3.7583007808294071</v>
      </c>
      <c r="J901" s="9">
        <f>(J$21-$D901*9.81*加速計算!$E$6/(J$13*J$14*加速計算!$E$5)*J$12/2*(加速計算!$E$7*COS(RADIANS(加速計算!$E$8))+SIN(RADIANS(加速計算!$E$8))))*加速計算!$E$3*PI()*J$12/(J$13*(($D901/(4*加速計算!$E$5)*(J$12/J$13)^2)+J$22+J$15))*60/(2*PI())</f>
        <v>19.159140667761363</v>
      </c>
      <c r="K901" s="9">
        <f>(K$21-$D901*9.81*加速計算!$E$6/(K$13*K$14*加速計算!$E$5)*K$12/2*(加速計算!$E$7*COS(RADIANS(加速計算!$E$8))+SIN(RADIANS(加速計算!$E$8))))*加速計算!$E$3*PI()*K$12/(K$13*(($D901/(4*加速計算!$E$5)*(K$12/K$13)^2)+K$22+K$15))*60/(2*PI())</f>
        <v>-29.221475583183874</v>
      </c>
      <c r="L901" s="9">
        <f>(L$21-$D901*9.81*加速計算!$E$6/(L$13*L$14*加速計算!$E$5)*L$12/2*(加速計算!$E$7*COS(RADIANS(加速計算!$E$8))+SIN(RADIANS(加速計算!$E$8))))*加速計算!$E$3*PI()*L$12/(L$13*(($D901/(4*加速計算!$E$5)*(L$12/L$13)^2)+L$22+L$15))*60/(2*PI())</f>
        <v>-25.428567692106313</v>
      </c>
      <c r="M901" s="20">
        <f>(M$21-$D901*9.81*加速計算!$E$6/(M$13*M$14*加速計算!$E$5)*M$12/2*(加速計算!$E$7*COS(RADIANS(加速計算!$E$8))+SIN(RADIANS(加速計算!$E$8))))*加速計算!$E$3*PI()*M$12/(M$13*(($D901/(4*加速計算!$E$5)*(M$12/M$13)^2)+M$22+M$15))*60/(2*PI())</f>
        <v>-21.697391684925336</v>
      </c>
    </row>
    <row r="902" spans="4:13">
      <c r="D902" s="22">
        <v>8670</v>
      </c>
      <c r="E902" s="9">
        <f>(E$21-$D902*9.81*加速計算!$E$6/(E$13*E$14*加速計算!$E$5)*E$12/2*(加速計算!$E$7*COS(RADIANS(加速計算!$E$8))+SIN(RADIANS(加速計算!$E$8))))*加速計算!$E$3*PI()*E$12/(E$13*(($D902/(4*加速計算!$E$5)*(E$12/E$13)^2)+E$22+E$15))*60/(2*PI())</f>
        <v>-26.423417631149363</v>
      </c>
      <c r="F902" s="9">
        <f>(F$21-$D902*9.81*加速計算!$E$6/(F$13*F$14*加速計算!$E$5)*F$12/2*(加速計算!$E$7*COS(RADIANS(加速計算!$E$8))+SIN(RADIANS(加速計算!$E$8))))*加速計算!$E$3*PI()*F$12/(F$13*(($D902/(4*加速計算!$E$5)*(F$12/F$13)^2)+F$22+F$15))*60/(2*PI())</f>
        <v>-25.323761537358639</v>
      </c>
      <c r="G902" s="9">
        <f>(G$21-$D902*9.81*加速計算!$E$6/(G$13*G$14*加速計算!$E$5)*G$12/2*(加速計算!$E$7*COS(RADIANS(加速計算!$E$8))+SIN(RADIANS(加速計算!$E$8))))*加速計算!$E$3*PI()*G$12/(G$13*(($D902/(4*加速計算!$E$5)*(G$12/G$13)^2)+G$22+G$15))*60/(2*PI())</f>
        <v>-21.157950096901892</v>
      </c>
      <c r="H902" s="9">
        <f>(H$21-$D902*9.81*加速計算!$E$6/(H$13*H$14*加速計算!$E$5)*H$12/2*(加速計算!$E$7*COS(RADIANS(加速計算!$E$8))+SIN(RADIANS(加速計算!$E$8))))*加速計算!$E$3*PI()*H$12/(H$13*(($D902/(4*加速計算!$E$5)*(H$12/H$13)^2)+H$22+H$15))*60/(2*PI())</f>
        <v>-6.6129916305841778</v>
      </c>
      <c r="I902" s="9">
        <f>(I$21-$D902*9.81*加速計算!$E$6/(I$13*I$14*加速計算!$E$5)*I$12/2*(加速計算!$E$7*COS(RADIANS(加速計算!$E$8))+SIN(RADIANS(加速計算!$E$8))))*加速計算!$E$3*PI()*I$12/(I$13*(($D902/(4*加速計算!$E$5)*(I$12/I$13)^2)+I$22+I$15))*60/(2*PI())</f>
        <v>3.7168162664791033</v>
      </c>
      <c r="J902" s="9">
        <f>(J$21-$D902*9.81*加速計算!$E$6/(J$13*J$14*加速計算!$E$5)*J$12/2*(加速計算!$E$7*COS(RADIANS(加速計算!$E$8))+SIN(RADIANS(加速計算!$E$8))))*加速計算!$E$3*PI()*J$12/(J$13*(($D902/(4*加速計算!$E$5)*(J$12/J$13)^2)+J$22+J$15))*60/(2*PI())</f>
        <v>19.100072896259515</v>
      </c>
      <c r="K902" s="9">
        <f>(K$21-$D902*9.81*加速計算!$E$6/(K$13*K$14*加速計算!$E$5)*K$12/2*(加速計算!$E$7*COS(RADIANS(加速計算!$E$8))+SIN(RADIANS(加速計算!$E$8))))*加速計算!$E$3*PI()*K$12/(K$13*(($D902/(4*加速計算!$E$5)*(K$12/K$13)^2)+K$22+K$15))*60/(2*PI())</f>
        <v>-29.225483344169294</v>
      </c>
      <c r="L902" s="9">
        <f>(L$21-$D902*9.81*加速計算!$E$6/(L$13*L$14*加速計算!$E$5)*L$12/2*(加速計算!$E$7*COS(RADIANS(加速計算!$E$8))+SIN(RADIANS(加速計算!$E$8))))*加速計算!$E$3*PI()*L$12/(L$13*(($D902/(4*加速計算!$E$5)*(L$12/L$13)^2)+L$22+L$15))*60/(2*PI())</f>
        <v>-25.436943600780364</v>
      </c>
      <c r="M902" s="20">
        <f>(M$21-$D902*9.81*加速計算!$E$6/(M$13*M$14*加速計算!$E$5)*M$12/2*(加速計算!$E$7*COS(RADIANS(加速計算!$E$8))+SIN(RADIANS(加速計算!$E$8))))*加速計算!$E$3*PI()*M$12/(M$13*(($D902/(4*加速計算!$E$5)*(M$12/M$13)^2)+M$22+M$15))*60/(2*PI())</f>
        <v>-21.710060162723678</v>
      </c>
    </row>
    <row r="903" spans="4:13">
      <c r="D903" s="22">
        <v>8680</v>
      </c>
      <c r="E903" s="9">
        <f>(E$21-$D903*9.81*加速計算!$E$6/(E$13*E$14*加速計算!$E$5)*E$12/2*(加速計算!$E$7*COS(RADIANS(加速計算!$E$8))+SIN(RADIANS(加速計算!$E$8))))*加速計算!$E$3*PI()*E$12/(E$13*(($D903/(4*加速計算!$E$5)*(E$12/E$13)^2)+E$22+E$15))*60/(2*PI())</f>
        <v>-26.428995489210081</v>
      </c>
      <c r="F903" s="9">
        <f>(F$21-$D903*9.81*加速計算!$E$6/(F$13*F$14*加速計算!$E$5)*F$12/2*(加速計算!$E$7*COS(RADIANS(加速計算!$E$8))+SIN(RADIANS(加速計算!$E$8))))*加速計算!$E$3*PI()*F$12/(F$13*(($D903/(4*加速計算!$E$5)*(F$12/F$13)^2)+F$22+F$15))*60/(2*PI())</f>
        <v>-25.332242223751727</v>
      </c>
      <c r="G903" s="9">
        <f>(G$21-$D903*9.81*加速計算!$E$6/(G$13*G$14*加速計算!$E$5)*G$12/2*(加速計算!$E$7*COS(RADIANS(加速計算!$E$8))+SIN(RADIANS(加速計算!$E$8))))*加速計算!$E$3*PI()*G$12/(G$13*(($D903/(4*加速計算!$E$5)*(G$12/G$13)^2)+G$22+G$15))*60/(2*PI())</f>
        <v>-21.171211747965835</v>
      </c>
      <c r="H903" s="9">
        <f>(H$21-$D903*9.81*加速計算!$E$6/(H$13*H$14*加速計算!$E$5)*H$12/2*(加速計算!$E$7*COS(RADIANS(加速計算!$E$8))+SIN(RADIANS(加速計算!$E$8))))*加速計算!$E$3*PI()*H$12/(H$13*(($D903/(4*加速計算!$E$5)*(H$12/H$13)^2)+H$22+H$15))*60/(2*PI())</f>
        <v>-6.6426413083646345</v>
      </c>
      <c r="I903" s="9">
        <f>(I$21-$D903*9.81*加速計算!$E$6/(I$13*I$14*加速計算!$E$5)*I$12/2*(加速計算!$E$7*COS(RADIANS(加速計算!$E$8))+SIN(RADIANS(加速計算!$E$8))))*加速計算!$E$3*PI()*I$12/(I$13*(($D903/(4*加速計算!$E$5)*(I$12/I$13)^2)+I$22+I$15))*60/(2*PI())</f>
        <v>3.6754260521317588</v>
      </c>
      <c r="J903" s="9">
        <f>(J$21-$D903*9.81*加速計算!$E$6/(J$13*J$14*加速計算!$E$5)*J$12/2*(加速計算!$E$7*COS(RADIANS(加速計算!$E$8))+SIN(RADIANS(加速計算!$E$8))))*加速計算!$E$3*PI()*J$12/(J$13*(($D903/(4*加速計算!$E$5)*(J$12/J$13)^2)+J$22+J$15))*60/(2*PI())</f>
        <v>19.041139528533719</v>
      </c>
      <c r="K903" s="9">
        <f>(K$21-$D903*9.81*加速計算!$E$6/(K$13*K$14*加速計算!$E$5)*K$12/2*(加速計算!$E$7*COS(RADIANS(加速計算!$E$8))+SIN(RADIANS(加速計算!$E$8))))*加速計算!$E$3*PI()*K$12/(K$13*(($D903/(4*加速計算!$E$5)*(K$12/K$13)^2)+K$22+K$15))*60/(2*PI())</f>
        <v>-29.229481880747151</v>
      </c>
      <c r="L903" s="9">
        <f>(L$21-$D903*9.81*加速計算!$E$6/(L$13*L$14*加速計算!$E$5)*L$12/2*(加速計算!$E$7*COS(RADIANS(加速計算!$E$8))+SIN(RADIANS(加速計算!$E$8))))*加速計算!$E$3*PI()*L$12/(L$13*(($D903/(4*加速計算!$E$5)*(L$12/L$13)^2)+L$22+L$15))*60/(2*PI())</f>
        <v>-25.44530023536257</v>
      </c>
      <c r="M903" s="20">
        <f>(M$21-$D903*9.81*加速計算!$E$6/(M$13*M$14*加速計算!$E$5)*M$12/2*(加速計算!$E$7*COS(RADIANS(加速計算!$E$8))+SIN(RADIANS(加速計算!$E$8))))*加速計算!$E$3*PI()*M$12/(M$13*(($D903/(4*加速計算!$E$5)*(M$12/M$13)^2)+M$22+M$15))*60/(2*PI())</f>
        <v>-21.722699500931132</v>
      </c>
    </row>
    <row r="904" spans="4:13">
      <c r="D904" s="22">
        <v>8690</v>
      </c>
      <c r="E904" s="9">
        <f>(E$21-$D904*9.81*加速計算!$E$6/(E$13*E$14*加速計算!$E$5)*E$12/2*(加速計算!$E$7*COS(RADIANS(加速計算!$E$8))+SIN(RADIANS(加速計算!$E$8))))*加速計算!$E$3*PI()*E$12/(E$13*(($D904/(4*加速計算!$E$5)*(E$12/E$13)^2)+E$22+E$15))*60/(2*PI())</f>
        <v>-26.434560527172078</v>
      </c>
      <c r="F904" s="9">
        <f>(F$21-$D904*9.81*加速計算!$E$6/(F$13*F$14*加速計算!$E$5)*F$12/2*(加速計算!$E$7*COS(RADIANS(加速計算!$E$8))+SIN(RADIANS(加速計算!$E$8))))*加速計算!$E$3*PI()*F$12/(F$13*(($D904/(4*加速計算!$E$5)*(F$12/F$13)^2)+F$22+F$15))*60/(2*PI())</f>
        <v>-25.340703431532194</v>
      </c>
      <c r="G904" s="9">
        <f>(G$21-$D904*9.81*加速計算!$E$6/(G$13*G$14*加速計算!$E$5)*G$12/2*(加速計算!$E$7*COS(RADIANS(加速計算!$E$8))+SIN(RADIANS(加速計算!$E$8))))*加速計算!$E$3*PI()*G$12/(G$13*(($D904/(4*加速計算!$E$5)*(G$12/G$13)^2)+G$22+G$15))*60/(2*PI())</f>
        <v>-21.184442959108161</v>
      </c>
      <c r="H904" s="9">
        <f>(H$21-$D904*9.81*加速計算!$E$6/(H$13*H$14*加速計算!$E$5)*H$12/2*(加速計算!$E$7*COS(RADIANS(加速計算!$E$8))+SIN(RADIANS(加速計算!$E$8))))*加速計算!$E$3*PI()*H$12/(H$13*(($D904/(4*加速計算!$E$5)*(H$12/H$13)^2)+H$22+H$15))*60/(2*PI())</f>
        <v>-6.6722236648675386</v>
      </c>
      <c r="I904" s="9">
        <f>(I$21-$D904*9.81*加速計算!$E$6/(I$13*I$14*加速計算!$E$5)*I$12/2*(加速計算!$E$7*COS(RADIANS(加速計算!$E$8))+SIN(RADIANS(加速計算!$E$8))))*加速計算!$E$3*PI()*I$12/(I$13*(($D904/(4*加速計算!$E$5)*(I$12/I$13)^2)+I$22+I$15))*60/(2*PI())</f>
        <v>3.6341298166171203</v>
      </c>
      <c r="J904" s="9">
        <f>(J$21-$D904*9.81*加速計算!$E$6/(J$13*J$14*加速計算!$E$5)*J$12/2*(加速計算!$E$7*COS(RADIANS(加速計算!$E$8))+SIN(RADIANS(加速計算!$E$8))))*加速計算!$E$3*PI()*J$12/(J$13*(($D904/(4*加速計算!$E$5)*(J$12/J$13)^2)+J$22+J$15))*60/(2*PI())</f>
        <v>18.982340106368472</v>
      </c>
      <c r="K904" s="9">
        <f>(K$21-$D904*9.81*加速計算!$E$6/(K$13*K$14*加速計算!$E$5)*K$12/2*(加速計算!$E$7*COS(RADIANS(加速計算!$E$8))+SIN(RADIANS(加速計算!$E$8))))*加速計算!$E$3*PI()*K$12/(K$13*(($D904/(4*加速計算!$E$5)*(K$12/K$13)^2)+K$22+K$15))*60/(2*PI())</f>
        <v>-29.233471224727634</v>
      </c>
      <c r="L904" s="9">
        <f>(L$21-$D904*9.81*加速計算!$E$6/(L$13*L$14*加速計算!$E$5)*L$12/2*(加速計算!$E$7*COS(RADIANS(加速計算!$E$8))+SIN(RADIANS(加速計算!$E$8))))*加速計算!$E$3*PI()*L$12/(L$13*(($D904/(4*加速計算!$E$5)*(L$12/L$13)^2)+L$22+L$15))*60/(2*PI())</f>
        <v>-25.45363766230486</v>
      </c>
      <c r="M904" s="20">
        <f>(M$21-$D904*9.81*加速計算!$E$6/(M$13*M$14*加速計算!$E$5)*M$12/2*(加速計算!$E$7*COS(RADIANS(加速計算!$E$8))+SIN(RADIANS(加速計算!$E$8))))*加速計算!$E$3*PI()*M$12/(M$13*(($D904/(4*加速計算!$E$5)*(M$12/M$13)^2)+M$22+M$15))*60/(2*PI())</f>
        <v>-21.735309799970985</v>
      </c>
    </row>
    <row r="905" spans="4:13">
      <c r="D905" s="22">
        <v>8700</v>
      </c>
      <c r="E905" s="9">
        <f>(E$21-$D905*9.81*加速計算!$E$6/(E$13*E$14*加速計算!$E$5)*E$12/2*(加速計算!$E$7*COS(RADIANS(加速計算!$E$8))+SIN(RADIANS(加速計算!$E$8))))*加速計算!$E$3*PI()*E$12/(E$13*(($D905/(4*加速計算!$E$5)*(E$12/E$13)^2)+E$22+E$15))*60/(2*PI())</f>
        <v>-26.440112789183036</v>
      </c>
      <c r="F905" s="9">
        <f>(F$21-$D905*9.81*加速計算!$E$6/(F$13*F$14*加速計算!$E$5)*F$12/2*(加速計算!$E$7*COS(RADIANS(加速計算!$E$8))+SIN(RADIANS(加速計算!$E$8))))*加速計算!$E$3*PI()*F$12/(F$13*(($D905/(4*加速計算!$E$5)*(F$12/F$13)^2)+F$22+F$15))*60/(2*PI())</f>
        <v>-25.34914522773142</v>
      </c>
      <c r="G905" s="9">
        <f>(G$21-$D905*9.81*加速計算!$E$6/(G$13*G$14*加速計算!$E$5)*G$12/2*(加速計算!$E$7*COS(RADIANS(加速計算!$E$8))+SIN(RADIANS(加速計算!$E$8))))*加速計算!$E$3*PI()*G$12/(G$13*(($D905/(4*加速計算!$E$5)*(G$12/G$13)^2)+G$22+G$15))*60/(2*PI())</f>
        <v>-21.197643835013416</v>
      </c>
      <c r="H905" s="9">
        <f>(H$21-$D905*9.81*加速計算!$E$6/(H$13*H$14*加速計算!$E$5)*H$12/2*(加速計算!$E$7*COS(RADIANS(加速計算!$E$8))+SIN(RADIANS(加速計算!$E$8))))*加速計算!$E$3*PI()*H$12/(H$13*(($D905/(4*加速計算!$E$5)*(H$12/H$13)^2)+H$22+H$15))*60/(2*PI())</f>
        <v>-6.7017389291180605</v>
      </c>
      <c r="I905" s="9">
        <f>(I$21-$D905*9.81*加速計算!$E$6/(I$13*I$14*加速計算!$E$5)*I$12/2*(加速計算!$E$7*COS(RADIANS(加速計算!$E$8))+SIN(RADIANS(加速計算!$E$8))))*加速計算!$E$3*PI()*I$12/(I$13*(($D905/(4*加速計算!$E$5)*(I$12/I$13)^2)+I$22+I$15))*60/(2*PI())</f>
        <v>3.5929272402217372</v>
      </c>
      <c r="J905" s="9">
        <f>(J$21-$D905*9.81*加速計算!$E$6/(J$13*J$14*加速計算!$E$5)*J$12/2*(加速計算!$E$7*COS(RADIANS(加速計算!$E$8))+SIN(RADIANS(加速計算!$E$8))))*加速計算!$E$3*PI()*J$12/(J$13*(($D905/(4*加速計算!$E$5)*(J$12/J$13)^2)+J$22+J$15))*60/(2*PI())</f>
        <v>18.923674173628775</v>
      </c>
      <c r="K905" s="9">
        <f>(K$21-$D905*9.81*加速計算!$E$6/(K$13*K$14*加速計算!$E$5)*K$12/2*(加速計算!$E$7*COS(RADIANS(加速計算!$E$8))+SIN(RADIANS(加速計算!$E$8))))*加速計算!$E$3*PI()*K$12/(K$13*(($D905/(4*加速計算!$E$5)*(K$12/K$13)^2)+K$22+K$15))*60/(2*PI())</f>
        <v>-29.23745140777493</v>
      </c>
      <c r="L905" s="9">
        <f>(L$21-$D905*9.81*加速計算!$E$6/(L$13*L$14*加速計算!$E$5)*L$12/2*(加速計算!$E$7*COS(RADIANS(加速計算!$E$8))+SIN(RADIANS(加速計算!$E$8))))*加速計算!$E$3*PI()*L$12/(L$13*(($D905/(4*加速計算!$E$5)*(L$12/L$13)^2)+L$22+L$15))*60/(2*PI())</f>
        <v>-25.461955947754095</v>
      </c>
      <c r="M905" s="20">
        <f>(M$21-$D905*9.81*加速計算!$E$6/(M$13*M$14*加速計算!$E$5)*M$12/2*(加速計算!$E$7*COS(RADIANS(加速計算!$E$8))+SIN(RADIANS(加速計算!$E$8))))*加速計算!$E$3*PI()*M$12/(M$13*(($D905/(4*加速計算!$E$5)*(M$12/M$13)^2)+M$22+M$15))*60/(2*PI())</f>
        <v>-21.747891159805622</v>
      </c>
    </row>
    <row r="906" spans="4:13">
      <c r="D906" s="22">
        <v>8710</v>
      </c>
      <c r="E906" s="9">
        <f>(E$21-$D906*9.81*加速計算!$E$6/(E$13*E$14*加速計算!$E$5)*E$12/2*(加速計算!$E$7*COS(RADIANS(加速計算!$E$8))+SIN(RADIANS(加速計算!$E$8))))*加速計算!$E$3*PI()*E$12/(E$13*(($D906/(4*加速計算!$E$5)*(E$12/E$13)^2)+E$22+E$15))*60/(2*PI())</f>
        <v>-26.445652319188142</v>
      </c>
      <c r="F906" s="9">
        <f>(F$21-$D906*9.81*加速計算!$E$6/(F$13*F$14*加速計算!$E$5)*F$12/2*(加速計算!$E$7*COS(RADIANS(加速計算!$E$8))+SIN(RADIANS(加速計算!$E$8))))*加速計算!$E$3*PI()*F$12/(F$13*(($D906/(4*加速計算!$E$5)*(F$12/F$13)^2)+F$22+F$15))*60/(2*PI())</f>
        <v>-25.357567679073494</v>
      </c>
      <c r="G906" s="9">
        <f>(G$21-$D906*9.81*加速計算!$E$6/(G$13*G$14*加速計算!$E$5)*G$12/2*(加速計算!$E$7*COS(RADIANS(加速計算!$E$8))+SIN(RADIANS(加速計算!$E$8))))*加速計算!$E$3*PI()*G$12/(G$13*(($D906/(4*加速計算!$E$5)*(G$12/G$13)^2)+G$22+G$15))*60/(2*PI())</f>
        <v>-21.2108144798867</v>
      </c>
      <c r="H906" s="9">
        <f>(H$21-$D906*9.81*加速計算!$E$6/(H$13*H$14*加速計算!$E$5)*H$12/2*(加速計算!$E$7*COS(RADIANS(加速計算!$E$8))+SIN(RADIANS(加速計算!$E$8))))*加速計算!$E$3*PI()*H$12/(H$13*(($D906/(4*加速計算!$E$5)*(H$12/H$13)^2)+H$22+H$15))*60/(2*PI())</f>
        <v>-6.7311873291037081</v>
      </c>
      <c r="I906" s="9">
        <f>(I$21-$D906*9.81*加速計算!$E$6/(I$13*I$14*加速計算!$E$5)*I$12/2*(加速計算!$E$7*COS(RADIANS(加速計算!$E$8))+SIN(RADIANS(加速計算!$E$8))))*加速計算!$E$3*PI()*I$12/(I$13*(($D906/(4*加速計算!$E$5)*(I$12/I$13)^2)+I$22+I$15))*60/(2*PI())</f>
        <v>3.5518180046807077</v>
      </c>
      <c r="J906" s="9">
        <f>(J$21-$D906*9.81*加速計算!$E$6/(J$13*J$14*加速計算!$E$5)*J$12/2*(加速計算!$E$7*COS(RADIANS(加速計算!$E$8))+SIN(RADIANS(加速計算!$E$8))))*加速計算!$E$3*PI()*J$12/(J$13*(($D906/(4*加速計算!$E$5)*(J$12/J$13)^2)+J$22+J$15))*60/(2*PI())</f>
        <v>18.865141276248359</v>
      </c>
      <c r="K906" s="9">
        <f>(K$21-$D906*9.81*加速計算!$E$6/(K$13*K$14*加速計算!$E$5)*K$12/2*(加速計算!$E$7*COS(RADIANS(加速計算!$E$8))+SIN(RADIANS(加速計算!$E$8))))*加速計算!$E$3*PI()*K$12/(K$13*(($D906/(4*加速計算!$E$5)*(K$12/K$13)^2)+K$22+K$15))*60/(2*PI())</f>
        <v>-29.241422461407886</v>
      </c>
      <c r="L906" s="9">
        <f>(L$21-$D906*9.81*加速計算!$E$6/(L$13*L$14*加速計算!$E$5)*L$12/2*(加速計算!$E$7*COS(RADIANS(加速計算!$E$8))+SIN(RADIANS(加速計算!$E$8))))*加速計算!$E$3*PI()*L$12/(L$13*(($D906/(4*加速計算!$E$5)*(L$12/L$13)^2)+L$22+L$15))*60/(2*PI())</f>
        <v>-25.47025515755373</v>
      </c>
      <c r="M906" s="20">
        <f>(M$21-$D906*9.81*加速計算!$E$6/(M$13*M$14*加速計算!$E$5)*M$12/2*(加速計算!$E$7*COS(RADIANS(加速計算!$E$8))+SIN(RADIANS(加速計算!$E$8))))*加速計算!$E$3*PI()*M$12/(M$13*(($D906/(4*加速計算!$E$5)*(M$12/M$13)^2)+M$22+M$15))*60/(2*PI())</f>
        <v>-21.760443679939183</v>
      </c>
    </row>
    <row r="907" spans="4:13">
      <c r="D907" s="22">
        <v>8720</v>
      </c>
      <c r="E907" s="9">
        <f>(E$21-$D907*9.81*加速計算!$E$6/(E$13*E$14*加速計算!$E$5)*E$12/2*(加速計算!$E$7*COS(RADIANS(加速計算!$E$8))+SIN(RADIANS(加速計算!$E$8))))*加速計算!$E$3*PI()*E$12/(E$13*(($D907/(4*加速計算!$E$5)*(E$12/E$13)^2)+E$22+E$15))*60/(2*PI())</f>
        <v>-26.451179160931272</v>
      </c>
      <c r="F907" s="9">
        <f>(F$21-$D907*9.81*加速計算!$E$6/(F$13*F$14*加速計算!$E$5)*F$12/2*(加速計算!$E$7*COS(RADIANS(加速計算!$E$8))+SIN(RADIANS(加速計算!$E$8))))*加速計算!$E$3*PI()*F$12/(F$13*(($D907/(4*加速計算!$E$5)*(F$12/F$13)^2)+F$22+F$15))*60/(2*PI())</f>
        <v>-25.365970851977085</v>
      </c>
      <c r="G907" s="9">
        <f>(G$21-$D907*9.81*加速計算!$E$6/(G$13*G$14*加速計算!$E$5)*G$12/2*(加速計算!$E$7*COS(RADIANS(加速計算!$E$8))+SIN(RADIANS(加速計算!$E$8))))*加速計算!$E$3*PI()*G$12/(G$13*(($D907/(4*加速計算!$E$5)*(G$12/G$13)^2)+G$22+G$15))*60/(2*PI())</f>
        <v>-21.223954997456339</v>
      </c>
      <c r="H907" s="9">
        <f>(H$21-$D907*9.81*加速計算!$E$6/(H$13*H$14*加速計算!$E$5)*H$12/2*(加速計算!$E$7*COS(RADIANS(加速計算!$E$8))+SIN(RADIANS(加速計算!$E$8))))*加速計算!$E$3*PI()*H$12/(H$13*(($D907/(4*加速計算!$E$5)*(H$12/H$13)^2)+H$22+H$15))*60/(2*PI())</f>
        <v>-6.7605690917801615</v>
      </c>
      <c r="I907" s="9">
        <f>(I$21-$D907*9.81*加速計算!$E$6/(I$13*I$14*加速計算!$E$5)*I$12/2*(加速計算!$E$7*COS(RADIANS(加速計算!$E$8))+SIN(RADIANS(加速計算!$E$8))))*加速計算!$E$3*PI()*I$12/(I$13*(($D907/(4*加速計算!$E$5)*(I$12/I$13)^2)+I$22+I$15))*60/(2*PI())</f>
        <v>3.5108017931695303</v>
      </c>
      <c r="J907" s="9">
        <f>(J$21-$D907*9.81*加速計算!$E$6/(J$13*J$14*加速計算!$E$5)*J$12/2*(加速計算!$E$7*COS(RADIANS(加速計算!$E$8))+SIN(RADIANS(加速計算!$E$8))))*加速計算!$E$3*PI()*J$12/(J$13*(($D907/(4*加速計算!$E$5)*(J$12/J$13)^2)+J$22+J$15))*60/(2*PI())</f>
        <v>18.806740962218004</v>
      </c>
      <c r="K907" s="9">
        <f>(K$21-$D907*9.81*加速計算!$E$6/(K$13*K$14*加速計算!$E$5)*K$12/2*(加速計算!$E$7*COS(RADIANS(加速計算!$E$8))+SIN(RADIANS(加速計算!$E$8))))*加速計算!$E$3*PI()*K$12/(K$13*(($D907/(4*加速計算!$E$5)*(K$12/K$13)^2)+K$22+K$15))*60/(2*PI())</f>
        <v>-29.245384417001009</v>
      </c>
      <c r="L907" s="9">
        <f>(L$21-$D907*9.81*加速計算!$E$6/(L$13*L$14*加速計算!$E$5)*L$12/2*(加速計算!$E$7*COS(RADIANS(加速計算!$E$8))+SIN(RADIANS(加速計算!$E$8))))*加速計算!$E$3*PI()*L$12/(L$13*(($D907/(4*加速計算!$E$5)*(L$12/L$13)^2)+L$22+L$15))*60/(2*PI())</f>
        <v>-25.478535357245541</v>
      </c>
      <c r="M907" s="20">
        <f>(M$21-$D907*9.81*加速計算!$E$6/(M$13*M$14*加速計算!$E$5)*M$12/2*(加速計算!$E$7*COS(RADIANS(加速計算!$E$8))+SIN(RADIANS(加速計算!$E$8))))*加速計算!$E$3*PI()*M$12/(M$13*(($D907/(4*加速計算!$E$5)*(M$12/M$13)^2)+M$22+M$15))*60/(2*PI())</f>
        <v>-21.772967459420105</v>
      </c>
    </row>
    <row r="908" spans="4:13">
      <c r="D908" s="22">
        <v>8730</v>
      </c>
      <c r="E908" s="9">
        <f>(E$21-$D908*9.81*加速計算!$E$6/(E$13*E$14*加速計算!$E$5)*E$12/2*(加速計算!$E$7*COS(RADIANS(加速計算!$E$8))+SIN(RADIANS(加速計算!$E$8))))*加速計算!$E$3*PI()*E$12/(E$13*(($D908/(4*加速計算!$E$5)*(E$12/E$13)^2)+E$22+E$15))*60/(2*PI())</f>
        <v>-26.456693357956151</v>
      </c>
      <c r="F908" s="9">
        <f>(F$21-$D908*9.81*加速計算!$E$6/(F$13*F$14*加速計算!$E$5)*F$12/2*(加速計算!$E$7*COS(RADIANS(加速計算!$E$8))+SIN(RADIANS(加速計算!$E$8))))*加速計算!$E$3*PI()*F$12/(F$13*(($D908/(4*加速計算!$E$5)*(F$12/F$13)^2)+F$22+F$15))*60/(2*PI())</f>
        <v>-25.374354812557158</v>
      </c>
      <c r="G908" s="9">
        <f>(G$21-$D908*9.81*加速計算!$E$6/(G$13*G$14*加速計算!$E$5)*G$12/2*(加速計算!$E$7*COS(RADIANS(加速計算!$E$8))+SIN(RADIANS(加速計算!$E$8))))*加速計算!$E$3*PI()*G$12/(G$13*(($D908/(4*加速計算!$E$5)*(G$12/G$13)^2)+G$22+G$15))*60/(2*PI())</f>
        <v>-21.237065490976693</v>
      </c>
      <c r="H908" s="9">
        <f>(H$21-$D908*9.81*加速計算!$E$6/(H$13*H$14*加速計算!$E$5)*H$12/2*(加速計算!$E$7*COS(RADIANS(加速計算!$E$8))+SIN(RADIANS(加速計算!$E$8))))*加速計算!$E$3*PI()*H$12/(H$13*(($D908/(4*加速計算!$E$5)*(H$12/H$13)^2)+H$22+H$15))*60/(2*PI())</f>
        <v>-6.7898844430771579</v>
      </c>
      <c r="I908" s="9">
        <f>(I$21-$D908*9.81*加速計算!$E$6/(I$13*I$14*加速計算!$E$5)*I$12/2*(加速計算!$E$7*COS(RADIANS(加速計算!$E$8))+SIN(RADIANS(加速計算!$E$8))))*加速計算!$E$3*PI()*I$12/(I$13*(($D908/(4*加速計算!$E$5)*(I$12/I$13)^2)+I$22+I$15))*60/(2*PI())</f>
        <v>3.46987829029591</v>
      </c>
      <c r="J908" s="9">
        <f>(J$21-$D908*9.81*加速計算!$E$6/(J$13*J$14*加速計算!$E$5)*J$12/2*(加速計算!$E$7*COS(RADIANS(加速計算!$E$8))+SIN(RADIANS(加速計算!$E$8))))*加速計算!$E$3*PI()*J$12/(J$13*(($D908/(4*加速計算!$E$5)*(J$12/J$13)^2)+J$22+J$15))*60/(2*PI())</f>
        <v>18.748472781573831</v>
      </c>
      <c r="K908" s="9">
        <f>(K$21-$D908*9.81*加速計算!$E$6/(K$13*K$14*加速計算!$E$5)*K$12/2*(加速計算!$E$7*COS(RADIANS(加速計算!$E$8))+SIN(RADIANS(加速計算!$E$8))))*加速計算!$E$3*PI()*K$12/(K$13*(($D908/(4*加速計算!$E$5)*(K$12/K$13)^2)+K$22+K$15))*60/(2*PI())</f>
        <v>-29.249337305785119</v>
      </c>
      <c r="L908" s="9">
        <f>(L$21-$D908*9.81*加速計算!$E$6/(L$13*L$14*加速計算!$E$5)*L$12/2*(加速計算!$E$7*COS(RADIANS(加速計算!$E$8))+SIN(RADIANS(加速計算!$E$8))))*加速計算!$E$3*PI()*L$12/(L$13*(($D908/(4*加速計算!$E$5)*(L$12/L$13)^2)+L$22+L$15))*60/(2*PI())</f>
        <v>-25.486796612071458</v>
      </c>
      <c r="M908" s="20">
        <f>(M$21-$D908*9.81*加速計算!$E$6/(M$13*M$14*加速計算!$E$5)*M$12/2*(加速計算!$E$7*COS(RADIANS(加速計算!$E$8))+SIN(RADIANS(加速計算!$E$8))))*加速計算!$E$3*PI()*M$12/(M$13*(($D908/(4*加速計算!$E$5)*(M$12/M$13)^2)+M$22+M$15))*60/(2*PI())</f>
        <v>-21.785462596843793</v>
      </c>
    </row>
    <row r="909" spans="4:13">
      <c r="D909" s="22">
        <v>8740</v>
      </c>
      <c r="E909" s="9">
        <f>(E$21-$D909*9.81*加速計算!$E$6/(E$13*E$14*加速計算!$E$5)*E$12/2*(加速計算!$E$7*COS(RADIANS(加速計算!$E$8))+SIN(RADIANS(加速計算!$E$8))))*加速計算!$E$3*PI()*E$12/(E$13*(($D909/(4*加速計算!$E$5)*(E$12/E$13)^2)+E$22+E$15))*60/(2*PI())</f>
        <v>-26.462194953607469</v>
      </c>
      <c r="F909" s="9">
        <f>(F$21-$D909*9.81*加速計算!$E$6/(F$13*F$14*加速計算!$E$5)*F$12/2*(加速計算!$E$7*COS(RADIANS(加速計算!$E$8))+SIN(RADIANS(加速計算!$E$8))))*加速計算!$E$3*PI()*F$12/(F$13*(($D909/(4*加速計算!$E$5)*(F$12/F$13)^2)+F$22+F$15))*60/(2*PI())</f>
        <v>-25.382719626626674</v>
      </c>
      <c r="G909" s="9">
        <f>(G$21-$D909*9.81*加速計算!$E$6/(G$13*G$14*加速計算!$E$5)*G$12/2*(加速計算!$E$7*COS(RADIANS(加速計算!$E$8))+SIN(RADIANS(加速計算!$E$8))))*加速計算!$E$3*PI()*G$12/(G$13*(($D909/(4*加速計算!$E$5)*(G$12/G$13)^2)+G$22+G$15))*60/(2*PI())</f>
        <v>-21.250146063230769</v>
      </c>
      <c r="H909" s="9">
        <f>(H$21-$D909*9.81*加速計算!$E$6/(H$13*H$14*加速計算!$E$5)*H$12/2*(加速計算!$E$7*COS(RADIANS(加速計算!$E$8))+SIN(RADIANS(加速計算!$E$8))))*加速計算!$E$3*PI()*H$12/(H$13*(($D909/(4*加速計算!$E$5)*(H$12/H$13)^2)+H$22+H$15))*60/(2*PI())</f>
        <v>-6.8191336079042273</v>
      </c>
      <c r="I909" s="9">
        <f>(I$21-$D909*9.81*加速計算!$E$6/(I$13*I$14*加速計算!$E$5)*I$12/2*(加速計算!$E$7*COS(RADIANS(加速計算!$E$8))+SIN(RADIANS(加速計算!$E$8))))*加速計算!$E$3*PI()*I$12/(I$13*(($D909/(4*加速計算!$E$5)*(I$12/I$13)^2)+I$22+I$15))*60/(2*PI())</f>
        <v>3.429047182091717</v>
      </c>
      <c r="J909" s="9">
        <f>(J$21-$D909*9.81*加速計算!$E$6/(J$13*J$14*加速計算!$E$5)*J$12/2*(加速計算!$E$7*COS(RADIANS(加速計算!$E$8))+SIN(RADIANS(加速計算!$E$8))))*加速計算!$E$3*PI()*J$12/(J$13*(($D909/(4*加速計算!$E$5)*(J$12/J$13)^2)+J$22+J$15))*60/(2*PI())</f>
        <v>18.690336286385829</v>
      </c>
      <c r="K909" s="9">
        <f>(K$21-$D909*9.81*加速計算!$E$6/(K$13*K$14*加速計算!$E$5)*K$12/2*(加速計算!$E$7*COS(RADIANS(加速計算!$E$8))+SIN(RADIANS(加速計算!$E$8))))*加速計算!$E$3*PI()*K$12/(K$13*(($D909/(4*加速計算!$E$5)*(K$12/K$13)^2)+K$22+K$15))*60/(2*PI())</f>
        <v>-29.253281158848317</v>
      </c>
      <c r="L909" s="9">
        <f>(L$21-$D909*9.81*加速計算!$E$6/(L$13*L$14*加速計算!$E$5)*L$12/2*(加速計算!$E$7*COS(RADIANS(加速計算!$E$8))+SIN(RADIANS(加速計算!$E$8))))*加速計算!$E$3*PI()*L$12/(L$13*(($D909/(4*加速計算!$E$5)*(L$12/L$13)^2)+L$22+L$15))*60/(2*PI())</f>
        <v>-25.495038986975143</v>
      </c>
      <c r="M909" s="20">
        <f>(M$21-$D909*9.81*加速計算!$E$6/(M$13*M$14*加速計算!$E$5)*M$12/2*(加速計算!$E$7*COS(RADIANS(加速計算!$E$8))+SIN(RADIANS(加速計算!$E$8))))*加速計算!$E$3*PI()*M$12/(M$13*(($D909/(4*加速計算!$E$5)*(M$12/M$13)^2)+M$22+M$15))*60/(2*PI())</f>
        <v>-21.797929190355209</v>
      </c>
    </row>
    <row r="910" spans="4:13">
      <c r="D910" s="22">
        <v>8750</v>
      </c>
      <c r="E910" s="9">
        <f>(E$21-$D910*9.81*加速計算!$E$6/(E$13*E$14*加速計算!$E$5)*E$12/2*(加速計算!$E$7*COS(RADIANS(加速計算!$E$8))+SIN(RADIANS(加速計算!$E$8))))*加速計算!$E$3*PI()*E$12/(E$13*(($D910/(4*加速計算!$E$5)*(E$12/E$13)^2)+E$22+E$15))*60/(2*PI())</f>
        <v>-26.467683991032054</v>
      </c>
      <c r="F910" s="9">
        <f>(F$21-$D910*9.81*加速計算!$E$6/(F$13*F$14*加速計算!$E$5)*F$12/2*(加速計算!$E$7*COS(RADIANS(加速計算!$E$8))+SIN(RADIANS(加速計算!$E$8))))*加速計算!$E$3*PI()*F$12/(F$13*(($D910/(4*加速計算!$E$5)*(F$12/F$13)^2)+F$22+F$15))*60/(2*PI())</f>
        <v>-25.391065359698381</v>
      </c>
      <c r="G910" s="9">
        <f>(G$21-$D910*9.81*加速計算!$E$6/(G$13*G$14*加速計算!$E$5)*G$12/2*(加速計算!$E$7*COS(RADIANS(加速計算!$E$8))+SIN(RADIANS(加速計算!$E$8))))*加速計算!$E$3*PI()*G$12/(G$13*(($D910/(4*加速計算!$E$5)*(G$12/G$13)^2)+G$22+G$15))*60/(2*PI())</f>
        <v>-21.263196816533011</v>
      </c>
      <c r="H910" s="9">
        <f>(H$21-$D910*9.81*加速計算!$E$6/(H$13*H$14*加速計算!$E$5)*H$12/2*(加速計算!$E$7*COS(RADIANS(加速計算!$E$8))+SIN(RADIANS(加速計算!$E$8))))*加速計算!$E$3*PI()*H$12/(H$13*(($D910/(4*加速計算!$E$5)*(H$12/H$13)^2)+H$22+H$15))*60/(2*PI())</f>
        <v>-6.8483168101564784</v>
      </c>
      <c r="I910" s="9">
        <f>(I$21-$D910*9.81*加速計算!$E$6/(I$13*I$14*加速計算!$E$5)*I$12/2*(加速計算!$E$7*COS(RADIANS(加速計算!$E$8))+SIN(RADIANS(加速計算!$E$8))))*加速計算!$E$3*PI()*I$12/(I$13*(($D910/(4*加速計算!$E$5)*(I$12/I$13)^2)+I$22+I$15))*60/(2*PI())</f>
        <v>3.3883081560049333</v>
      </c>
      <c r="J910" s="9">
        <f>(J$21-$D910*9.81*加速計算!$E$6/(J$13*J$14*加速計算!$E$5)*J$12/2*(加速計算!$E$7*COS(RADIANS(加速計算!$E$8))+SIN(RADIANS(加速計算!$E$8))))*加速計算!$E$3*PI()*J$12/(J$13*(($D910/(4*加速計算!$E$5)*(J$12/J$13)^2)+J$22+J$15))*60/(2*PI())</f>
        <v>18.632331030746318</v>
      </c>
      <c r="K910" s="9">
        <f>(K$21-$D910*9.81*加速計算!$E$6/(K$13*K$14*加速計算!$E$5)*K$12/2*(加速計算!$E$7*COS(RADIANS(加速計算!$E$8))+SIN(RADIANS(加速計算!$E$8))))*加速計算!$E$3*PI()*K$12/(K$13*(($D910/(4*加速計算!$E$5)*(K$12/K$13)^2)+K$22+K$15))*60/(2*PI())</f>
        <v>-29.257216007136726</v>
      </c>
      <c r="L910" s="9">
        <f>(L$21-$D910*9.81*加速計算!$E$6/(L$13*L$14*加速計算!$E$5)*L$12/2*(加速計算!$E$7*COS(RADIANS(加速計算!$E$8))+SIN(RADIANS(加速計算!$E$8))))*加速計算!$E$3*PI()*L$12/(L$13*(($D910/(4*加速計算!$E$5)*(L$12/L$13)^2)+L$22+L$15))*60/(2*PI())</f>
        <v>-25.503262546603818</v>
      </c>
      <c r="M910" s="20">
        <f>(M$21-$D910*9.81*加速計算!$E$6/(M$13*M$14*加速計算!$E$5)*M$12/2*(加速計算!$E$7*COS(RADIANS(加速計算!$E$8))+SIN(RADIANS(加速計算!$E$8))))*加速計算!$E$3*PI()*M$12/(M$13*(($D910/(4*加速計算!$E$5)*(M$12/M$13)^2)+M$22+M$15))*60/(2*PI())</f>
        <v>-21.810367337651378</v>
      </c>
    </row>
    <row r="911" spans="4:13">
      <c r="D911" s="22">
        <v>8760</v>
      </c>
      <c r="E911" s="9">
        <f>(E$21-$D911*9.81*加速計算!$E$6/(E$13*E$14*加速計算!$E$5)*E$12/2*(加速計算!$E$7*COS(RADIANS(加速計算!$E$8))+SIN(RADIANS(加速計算!$E$8))))*加速計算!$E$3*PI()*E$12/(E$13*(($D911/(4*加速計算!$E$5)*(E$12/E$13)^2)+E$22+E$15))*60/(2*PI())</f>
        <v>-26.473160513179984</v>
      </c>
      <c r="F911" s="9">
        <f>(F$21-$D911*9.81*加速計算!$E$6/(F$13*F$14*加速計算!$E$5)*F$12/2*(加速計算!$E$7*COS(RADIANS(加速計算!$E$8))+SIN(RADIANS(加速計算!$E$8))))*加速計算!$E$3*PI()*F$12/(F$13*(($D911/(4*加速計算!$E$5)*(F$12/F$13)^2)+F$22+F$15))*60/(2*PI())</f>
        <v>-25.399392076986441</v>
      </c>
      <c r="G911" s="9">
        <f>(G$21-$D911*9.81*加速計算!$E$6/(G$13*G$14*加速計算!$E$5)*G$12/2*(加速計算!$E$7*COS(RADIANS(加速計算!$E$8))+SIN(RADIANS(加速計算!$E$8))))*加速計算!$E$3*PI()*G$12/(G$13*(($D911/(4*加速計算!$E$5)*(G$12/G$13)^2)+G$22+G$15))*60/(2*PI())</f>
        <v>-21.276217852731907</v>
      </c>
      <c r="H911" s="9">
        <f>(H$21-$D911*9.81*加速計算!$E$6/(H$13*H$14*加速計算!$E$5)*H$12/2*(加速計算!$E$7*COS(RADIANS(加速計算!$E$8))+SIN(RADIANS(加速計算!$E$8))))*加速計算!$E$3*PI()*H$12/(H$13*(($D911/(4*加速計算!$E$5)*(H$12/H$13)^2)+H$22+H$15))*60/(2*PI())</f>
        <v>-6.8774342727203059</v>
      </c>
      <c r="I911" s="9">
        <f>(I$21-$D911*9.81*加速計算!$E$6/(I$13*I$14*加速計算!$E$5)*I$12/2*(加速計算!$E$7*COS(RADIANS(加速計算!$E$8))+SIN(RADIANS(加速計算!$E$8))))*加速計算!$E$3*PI()*I$12/(I$13*(($D911/(4*加速計算!$E$5)*(I$12/I$13)^2)+I$22+I$15))*60/(2*PI())</f>
        <v>3.3476609008916896</v>
      </c>
      <c r="J911" s="9">
        <f>(J$21-$D911*9.81*加速計算!$E$6/(J$13*J$14*加速計算!$E$5)*J$12/2*(加速計算!$E$7*COS(RADIANS(加速計算!$E$8))+SIN(RADIANS(加速計算!$E$8))))*加速計算!$E$3*PI()*J$12/(J$13*(($D911/(4*加速計算!$E$5)*(J$12/J$13)^2)+J$22+J$15))*60/(2*PI())</f>
        <v>18.574456570758546</v>
      </c>
      <c r="K911" s="9">
        <f>(K$21-$D911*9.81*加速計算!$E$6/(K$13*K$14*加速計算!$E$5)*K$12/2*(加速計算!$E$7*COS(RADIANS(加速計算!$E$8))+SIN(RADIANS(加速計算!$E$8))))*加速計算!$E$3*PI()*K$12/(K$13*(($D911/(4*加速計算!$E$5)*(K$12/K$13)^2)+K$22+K$15))*60/(2*PI())</f>
        <v>-29.261141881455302</v>
      </c>
      <c r="L911" s="9">
        <f>(L$21-$D911*9.81*加速計算!$E$6/(L$13*L$14*加速計算!$E$5)*L$12/2*(加速計算!$E$7*COS(RADIANS(加速計算!$E$8))+SIN(RADIANS(加速計算!$E$8))))*加速計算!$E$3*PI()*L$12/(L$13*(($D911/(4*加速計算!$E$5)*(L$12/L$13)^2)+L$22+L$15))*60/(2*PI())</f>
        <v>-25.511467355309836</v>
      </c>
      <c r="M911" s="20">
        <f>(M$21-$D911*9.81*加速計算!$E$6/(M$13*M$14*加速計算!$E$5)*M$12/2*(加速計算!$E$7*COS(RADIANS(加速計算!$E$8))+SIN(RADIANS(加速計算!$E$8))))*加速計算!$E$3*PI()*M$12/(M$13*(($D911/(4*加速計算!$E$5)*(M$12/M$13)^2)+M$22+M$15))*60/(2*PI())</f>
        <v>-21.82277713598404</v>
      </c>
    </row>
    <row r="912" spans="4:13">
      <c r="D912" s="22">
        <v>8770</v>
      </c>
      <c r="E912" s="9">
        <f>(E$21-$D912*9.81*加速計算!$E$6/(E$13*E$14*加速計算!$E$5)*E$12/2*(加速計算!$E$7*COS(RADIANS(加速計算!$E$8))+SIN(RADIANS(加速計算!$E$8))))*加速計算!$E$3*PI()*E$12/(E$13*(($D912/(4*加速計算!$E$5)*(E$12/E$13)^2)+E$22+E$15))*60/(2*PI())</f>
        <v>-26.478624562805681</v>
      </c>
      <c r="F912" s="9">
        <f>(F$21-$D912*9.81*加速計算!$E$6/(F$13*F$14*加速計算!$E$5)*F$12/2*(加速計算!$E$7*COS(RADIANS(加速計算!$E$8))+SIN(RADIANS(加速計算!$E$8))))*加速計算!$E$3*PI()*F$12/(F$13*(($D912/(4*加速計算!$E$5)*(F$12/F$13)^2)+F$22+F$15))*60/(2*PI())</f>
        <v>-25.407699843408238</v>
      </c>
      <c r="G912" s="9">
        <f>(G$21-$D912*9.81*加速計算!$E$6/(G$13*G$14*加速計算!$E$5)*G$12/2*(加速計算!$E$7*COS(RADIANS(加速計算!$E$8))+SIN(RADIANS(加速計算!$E$8))))*加速計算!$E$3*PI()*G$12/(G$13*(($D912/(4*加速計算!$E$5)*(G$12/G$13)^2)+G$22+G$15))*60/(2*PI())</f>
        <v>-21.289209273212602</v>
      </c>
      <c r="H912" s="9">
        <f>(H$21-$D912*9.81*加速計算!$E$6/(H$13*H$14*加速計算!$E$5)*H$12/2*(加速計算!$E$7*COS(RADIANS(加速計算!$E$8))+SIN(RADIANS(加速計算!$E$8))))*加速計算!$E$3*PI()*H$12/(H$13*(($D912/(4*加速計算!$E$5)*(H$12/H$13)^2)+H$22+H$15))*60/(2*PI())</f>
        <v>-6.9064862174790607</v>
      </c>
      <c r="I912" s="9">
        <f>(I$21-$D912*9.81*加速計算!$E$6/(I$13*I$14*加速計算!$E$5)*I$12/2*(加速計算!$E$7*COS(RADIANS(加速計算!$E$8))+SIN(RADIANS(加速計算!$E$8))))*加速計算!$E$3*PI()*I$12/(I$13*(($D912/(4*加速計算!$E$5)*(I$12/I$13)^2)+I$22+I$15))*60/(2*PI())</f>
        <v>3.3071051070083337</v>
      </c>
      <c r="J912" s="9">
        <f>(J$21-$D912*9.81*加速計算!$E$6/(J$13*J$14*加速計算!$E$5)*J$12/2*(加速計算!$E$7*COS(RADIANS(加速計算!$E$8))+SIN(RADIANS(加速計算!$E$8))))*加速計算!$E$3*PI()*J$12/(J$13*(($D912/(4*加速計算!$E$5)*(J$12/J$13)^2)+J$22+J$15))*60/(2*PI())</f>
        <v>18.51671246452543</v>
      </c>
      <c r="K912" s="9">
        <f>(K$21-$D912*9.81*加速計算!$E$6/(K$13*K$14*加速計算!$E$5)*K$12/2*(加速計算!$E$7*COS(RADIANS(加速計算!$E$8))+SIN(RADIANS(加速計算!$E$8))))*加速計算!$E$3*PI()*K$12/(K$13*(($D912/(4*加速計算!$E$5)*(K$12/K$13)^2)+K$22+K$15))*60/(2*PI())</f>
        <v>-29.265058812468652</v>
      </c>
      <c r="L912" s="9">
        <f>(L$21-$D912*9.81*加速計算!$E$6/(L$13*L$14*加速計算!$E$5)*L$12/2*(加速計算!$E$7*COS(RADIANS(加速計算!$E$8))+SIN(RADIANS(加速計算!$E$8))))*加速計算!$E$3*PI()*L$12/(L$13*(($D912/(4*加速計算!$E$5)*(L$12/L$13)^2)+L$22+L$15))*60/(2*PI())</f>
        <v>-25.519653477152477</v>
      </c>
      <c r="M912" s="20">
        <f>(M$21-$D912*9.81*加速計算!$E$6/(M$13*M$14*加速計算!$E$5)*M$12/2*(加速計算!$E$7*COS(RADIANS(加速計算!$E$8))+SIN(RADIANS(加速計算!$E$8))))*加速計算!$E$3*PI()*M$12/(M$13*(($D912/(4*加速計算!$E$5)*(M$12/M$13)^2)+M$22+M$15))*60/(2*PI())</f>
        <v>-21.835158682162053</v>
      </c>
    </row>
    <row r="913" spans="4:13">
      <c r="D913" s="22">
        <v>8780</v>
      </c>
      <c r="E913" s="9">
        <f>(E$21-$D913*9.81*加速計算!$E$6/(E$13*E$14*加速計算!$E$5)*E$12/2*(加速計算!$E$7*COS(RADIANS(加速計算!$E$8))+SIN(RADIANS(加速計算!$E$8))))*加速計算!$E$3*PI()*E$12/(E$13*(($D913/(4*加速計算!$E$5)*(E$12/E$13)^2)+E$22+E$15))*60/(2*PI())</f>
        <v>-26.48407618246905</v>
      </c>
      <c r="F913" s="9">
        <f>(F$21-$D913*9.81*加速計算!$E$6/(F$13*F$14*加速計算!$E$5)*F$12/2*(加速計算!$E$7*COS(RADIANS(加速計算!$E$8))+SIN(RADIANS(加速計算!$E$8))))*加速計算!$E$3*PI()*F$12/(F$13*(($D913/(4*加速計算!$E$5)*(F$12/F$13)^2)+F$22+F$15))*60/(2*PI())</f>
        <v>-25.415988723585912</v>
      </c>
      <c r="G913" s="9">
        <f>(G$21-$D913*9.81*加速計算!$E$6/(G$13*G$14*加速計算!$E$5)*G$12/2*(加速計算!$E$7*COS(RADIANS(加速計算!$E$8))+SIN(RADIANS(加速計算!$E$8))))*加速計算!$E$3*PI()*G$12/(G$13*(($D913/(4*加速計算!$E$5)*(G$12/G$13)^2)+G$22+G$15))*60/(2*PI())</f>
        <v>-21.302171178899616</v>
      </c>
      <c r="H913" s="9">
        <f>(H$21-$D913*9.81*加速計算!$E$6/(H$13*H$14*加速計算!$E$5)*H$12/2*(加速計算!$E$7*COS(RADIANS(加速計算!$E$8))+SIN(RADIANS(加速計算!$E$8))))*加速計算!$E$3*PI()*H$12/(H$13*(($D913/(4*加速計算!$E$5)*(H$12/H$13)^2)+H$22+H$15))*60/(2*PI())</f>
        <v>-6.9354728653186823</v>
      </c>
      <c r="I913" s="9">
        <f>(I$21-$D913*9.81*加速計算!$E$6/(I$13*I$14*加速計算!$E$5)*I$12/2*(加速計算!$E$7*COS(RADIANS(加速計算!$E$8))+SIN(RADIANS(加速計算!$E$8))))*加速計算!$E$3*PI()*I$12/(I$13*(($D913/(4*加速計算!$E$5)*(I$12/I$13)^2)+I$22+I$15))*60/(2*PI())</f>
        <v>3.2666404660035697</v>
      </c>
      <c r="J913" s="9">
        <f>(J$21-$D913*9.81*加速計算!$E$6/(J$13*J$14*加速計算!$E$5)*J$12/2*(加速計算!$E$7*COS(RADIANS(加速計算!$E$8))+SIN(RADIANS(加速計算!$E$8))))*加速計算!$E$3*PI()*J$12/(J$13*(($D913/(4*加速計算!$E$5)*(J$12/J$13)^2)+J$22+J$15))*60/(2*PI())</f>
        <v>18.459098272138231</v>
      </c>
      <c r="K913" s="9">
        <f>(K$21-$D913*9.81*加速計算!$E$6/(K$13*K$14*加速計算!$E$5)*K$12/2*(加速計算!$E$7*COS(RADIANS(加速計算!$E$8))+SIN(RADIANS(加速計算!$E$8))))*加速計算!$E$3*PI()*K$12/(K$13*(($D913/(4*加速計算!$E$5)*(K$12/K$13)^2)+K$22+K$15))*60/(2*PI())</f>
        <v>-29.268966830701856</v>
      </c>
      <c r="L913" s="9">
        <f>(L$21-$D913*9.81*加速計算!$E$6/(L$13*L$14*加速計算!$E$5)*L$12/2*(加速計算!$E$7*COS(RADIANS(加速計算!$E$8))+SIN(RADIANS(加速計算!$E$8))))*加速計算!$E$3*PI()*L$12/(L$13*(($D913/(4*加速計算!$E$5)*(L$12/L$13)^2)+L$22+L$15))*60/(2*PI())</f>
        <v>-25.527820975899491</v>
      </c>
      <c r="M913" s="20">
        <f>(M$21-$D913*9.81*加速計算!$E$6/(M$13*M$14*加速計算!$E$5)*M$12/2*(加速計算!$E$7*COS(RADIANS(加速計算!$E$8))+SIN(RADIANS(加速計算!$E$8))))*加速計算!$E$3*PI()*M$12/(M$13*(($D913/(4*加速計算!$E$5)*(M$12/M$13)^2)+M$22+M$15))*60/(2*PI())</f>
        <v>-21.847512072554078</v>
      </c>
    </row>
    <row r="914" spans="4:13">
      <c r="D914" s="22">
        <v>8790</v>
      </c>
      <c r="E914" s="9">
        <f>(E$21-$D914*9.81*加速計算!$E$6/(E$13*E$14*加速計算!$E$5)*E$12/2*(加速計算!$E$7*COS(RADIANS(加速計算!$E$8))+SIN(RADIANS(加速計算!$E$8))))*加速計算!$E$3*PI()*E$12/(E$13*(($D914/(4*加速計算!$E$5)*(E$12/E$13)^2)+E$22+E$15))*60/(2*PI())</f>
        <v>-26.489515414536598</v>
      </c>
      <c r="F914" s="9">
        <f>(F$21-$D914*9.81*加速計算!$E$6/(F$13*F$14*加速計算!$E$5)*F$12/2*(加速計算!$E$7*COS(RADIANS(加速計算!$E$8))+SIN(RADIANS(加速計算!$E$8))))*加速計算!$E$3*PI()*F$12/(F$13*(($D914/(4*加速計算!$E$5)*(F$12/F$13)^2)+F$22+F$15))*60/(2*PI())</f>
        <v>-25.424258781848192</v>
      </c>
      <c r="G914" s="9">
        <f>(G$21-$D914*9.81*加速計算!$E$6/(G$13*G$14*加速計算!$E$5)*G$12/2*(加速計算!$E$7*COS(RADIANS(加速計算!$E$8))+SIN(RADIANS(加速計算!$E$8))))*加速計算!$E$3*PI()*G$12/(G$13*(($D914/(4*加速計算!$E$5)*(G$12/G$13)^2)+G$22+G$15))*60/(2*PI())</f>
        <v>-21.315103670259408</v>
      </c>
      <c r="H914" s="9">
        <f>(H$21-$D914*9.81*加速計算!$E$6/(H$13*H$14*加速計算!$E$5)*H$12/2*(加速計算!$E$7*COS(RADIANS(加速計算!$E$8))+SIN(RADIANS(加速計算!$E$8))))*加速計算!$E$3*PI()*H$12/(H$13*(($D914/(4*加速計算!$E$5)*(H$12/H$13)^2)+H$22+H$15))*60/(2*PI())</f>
        <v>-6.9643944361332961</v>
      </c>
      <c r="I914" s="9">
        <f>(I$21-$D914*9.81*加速計算!$E$6/(I$13*I$14*加速計算!$E$5)*I$12/2*(加速計算!$E$7*COS(RADIANS(加速計算!$E$8))+SIN(RADIANS(加速計算!$E$8))))*加速計算!$E$3*PI()*I$12/(I$13*(($D914/(4*加速計算!$E$5)*(I$12/I$13)^2)+I$22+I$15))*60/(2*PI())</f>
        <v>3.2262666709106576</v>
      </c>
      <c r="J914" s="9">
        <f>(J$21-$D914*9.81*加速計算!$E$6/(J$13*J$14*加速計算!$E$5)*J$12/2*(加速計算!$E$7*COS(RADIANS(加速計算!$E$8))+SIN(RADIANS(加速計算!$E$8))))*加速計算!$E$3*PI()*J$12/(J$13*(($D914/(4*加速計算!$E$5)*(J$12/J$13)^2)+J$22+J$15))*60/(2*PI())</f>
        <v>18.401613555665428</v>
      </c>
      <c r="K914" s="9">
        <f>(K$21-$D914*9.81*加速計算!$E$6/(K$13*K$14*加速計算!$E$5)*K$12/2*(加速計算!$E$7*COS(RADIANS(加速計算!$E$8))+SIN(RADIANS(加速計算!$E$8))))*加速計算!$E$3*PI()*K$12/(K$13*(($D914/(4*加速計算!$E$5)*(K$12/K$13)^2)+K$22+K$15))*60/(2*PI())</f>
        <v>-29.272865966541218</v>
      </c>
      <c r="L914" s="9">
        <f>(L$21-$D914*9.81*加速計算!$E$6/(L$13*L$14*加速計算!$E$5)*L$12/2*(加速計算!$E$7*COS(RADIANS(加速計算!$E$8))+SIN(RADIANS(加速計算!$E$8))))*加速計算!$E$3*PI()*L$12/(L$13*(($D914/(4*加速計算!$E$5)*(L$12/L$13)^2)+L$22+L$15))*60/(2*PI())</f>
        <v>-25.53596991502889</v>
      </c>
      <c r="M914" s="20">
        <f>(M$21-$D914*9.81*加速計算!$E$6/(M$13*M$14*加速計算!$E$5)*M$12/2*(加速計算!$E$7*COS(RADIANS(加速計算!$E$8))+SIN(RADIANS(加速計算!$E$8))))*加速計算!$E$3*PI()*M$12/(M$13*(($D914/(4*加速計算!$E$5)*(M$12/M$13)^2)+M$22+M$15))*60/(2*PI())</f>
        <v>-21.859837403090896</v>
      </c>
    </row>
    <row r="915" spans="4:13">
      <c r="D915" s="22">
        <v>8800</v>
      </c>
      <c r="E915" s="9">
        <f>(E$21-$D915*9.81*加速計算!$E$6/(E$13*E$14*加速計算!$E$5)*E$12/2*(加速計算!$E$7*COS(RADIANS(加速計算!$E$8))+SIN(RADIANS(加速計算!$E$8))))*加速計算!$E$3*PI()*E$12/(E$13*(($D915/(4*加速計算!$E$5)*(E$12/E$13)^2)+E$22+E$15))*60/(2*PI())</f>
        <v>-26.494942301182505</v>
      </c>
      <c r="F915" s="9">
        <f>(F$21-$D915*9.81*加速計算!$E$6/(F$13*F$14*加速計算!$E$5)*F$12/2*(加速計算!$E$7*COS(RADIANS(加速計算!$E$8))+SIN(RADIANS(加速計算!$E$8))))*加速計算!$E$3*PI()*F$12/(F$13*(($D915/(4*加速計算!$E$5)*(F$12/F$13)^2)+F$22+F$15))*60/(2*PI())</f>
        <v>-25.432510082231964</v>
      </c>
      <c r="G915" s="9">
        <f>(G$21-$D915*9.81*加速計算!$E$6/(G$13*G$14*加速計算!$E$5)*G$12/2*(加速計算!$E$7*COS(RADIANS(加速計算!$E$8))+SIN(RADIANS(加速計算!$E$8))))*加速計算!$E$3*PI()*G$12/(G$13*(($D915/(4*加速計算!$E$5)*(G$12/G$13)^2)+G$22+G$15))*60/(2*PI())</f>
        <v>-21.328006847302966</v>
      </c>
      <c r="H915" s="9">
        <f>(H$21-$D915*9.81*加速計算!$E$6/(H$13*H$14*加速計算!$E$5)*H$12/2*(加速計算!$E$7*COS(RADIANS(加速計算!$E$8))+SIN(RADIANS(加速計算!$E$8))))*加速計算!$E$3*PI()*H$12/(H$13*(($D915/(4*加速計算!$E$5)*(H$12/H$13)^2)+H$22+H$15))*60/(2*PI())</f>
        <v>-6.993251148830816</v>
      </c>
      <c r="I915" s="9">
        <f>(I$21-$D915*9.81*加速計算!$E$6/(I$13*I$14*加速計算!$E$5)*I$12/2*(加速計算!$E$7*COS(RADIANS(加速計算!$E$8))+SIN(RADIANS(加速計算!$E$8))))*加速計算!$E$3*PI()*I$12/(I$13*(($D915/(4*加速計算!$E$5)*(I$12/I$13)^2)+I$22+I$15))*60/(2*PI())</f>
        <v>3.1859834161395924</v>
      </c>
      <c r="J915" s="9">
        <f>(J$21-$D915*9.81*加速計算!$E$6/(J$13*J$14*加速計算!$E$5)*J$12/2*(加速計算!$E$7*COS(RADIANS(加速計算!$E$8))+SIN(RADIANS(加速計算!$E$8))))*加速計算!$E$3*PI()*J$12/(J$13*(($D915/(4*加速計算!$E$5)*(J$12/J$13)^2)+J$22+J$15))*60/(2*PI())</f>
        <v>18.344257879141608</v>
      </c>
      <c r="K915" s="9">
        <f>(K$21-$D915*9.81*加速計算!$E$6/(K$13*K$14*加速計算!$E$5)*K$12/2*(加速計算!$E$7*COS(RADIANS(加速計算!$E$8))+SIN(RADIANS(加速計算!$E$8))))*加速計算!$E$3*PI()*K$12/(K$13*(($D915/(4*加速計算!$E$5)*(K$12/K$13)^2)+K$22+K$15))*60/(2*PI())</f>
        <v>-29.27675625023506</v>
      </c>
      <c r="L915" s="9">
        <f>(L$21-$D915*9.81*加速計算!$E$6/(L$13*L$14*加速計算!$E$5)*L$12/2*(加速計算!$E$7*COS(RADIANS(加速計算!$E$8))+SIN(RADIANS(加速計算!$E$8))))*加速計算!$E$3*PI()*L$12/(L$13*(($D915/(4*加速計算!$E$5)*(L$12/L$13)^2)+L$22+L$15))*60/(2*PI())</f>
        <v>-25.544100357730464</v>
      </c>
      <c r="M915" s="20">
        <f>(M$21-$D915*9.81*加速計算!$E$6/(M$13*M$14*加速計算!$E$5)*M$12/2*(加速計算!$E$7*COS(RADIANS(加速計算!$E$8))+SIN(RADIANS(加速計算!$E$8))))*加速計算!$E$3*PI()*M$12/(M$13*(($D915/(4*加速計算!$E$5)*(M$12/M$13)^2)+M$22+M$15))*60/(2*PI())</f>
        <v>-21.872134769268058</v>
      </c>
    </row>
    <row r="916" spans="4:13">
      <c r="D916" s="22">
        <v>8810</v>
      </c>
      <c r="E916" s="9">
        <f>(E$21-$D916*9.81*加速計算!$E$6/(E$13*E$14*加速計算!$E$5)*E$12/2*(加速計算!$E$7*COS(RADIANS(加速計算!$E$8))+SIN(RADIANS(加速計算!$E$8))))*加速計算!$E$3*PI()*E$12/(E$13*(($D916/(4*加速計算!$E$5)*(E$12/E$13)^2)+E$22+E$15))*60/(2*PI())</f>
        <v>-26.50035688438971</v>
      </c>
      <c r="F916" s="9">
        <f>(F$21-$D916*9.81*加速計算!$E$6/(F$13*F$14*加速計算!$E$5)*F$12/2*(加速計算!$E$7*COS(RADIANS(加速計算!$E$8))+SIN(RADIANS(加速計算!$E$8))))*加速計算!$E$3*PI()*F$12/(F$13*(($D916/(4*加速計算!$E$5)*(F$12/F$13)^2)+F$22+F$15))*60/(2*PI())</f>
        <v>-25.440742688483958</v>
      </c>
      <c r="G916" s="9">
        <f>(G$21-$D916*9.81*加速計算!$E$6/(G$13*G$14*加速計算!$E$5)*G$12/2*(加速計算!$E$7*COS(RADIANS(加速計算!$E$8))+SIN(RADIANS(加速計算!$E$8))))*加速計算!$E$3*PI()*G$12/(G$13*(($D916/(4*加速計算!$E$5)*(G$12/G$13)^2)+G$22+G$15))*60/(2*PI())</f>
        <v>-21.340880809588416</v>
      </c>
      <c r="H916" s="9">
        <f>(H$21-$D916*9.81*加速計算!$E$6/(H$13*H$14*加速計算!$E$5)*H$12/2*(加速計算!$E$7*COS(RADIANS(加速計算!$E$8))+SIN(RADIANS(加速計算!$E$8))))*加速計算!$E$3*PI()*H$12/(H$13*(($D916/(4*加速計算!$E$5)*(H$12/H$13)^2)+H$22+H$15))*60/(2*PI())</f>
        <v>-7.0220432213383885</v>
      </c>
      <c r="I916" s="9">
        <f>(I$21-$D916*9.81*加速計算!$E$6/(I$13*I$14*加速計算!$E$5)*I$12/2*(加速計算!$E$7*COS(RADIANS(加速計算!$E$8))+SIN(RADIANS(加速計算!$E$8))))*加速計算!$E$3*PI()*I$12/(I$13*(($D916/(4*加速計算!$E$5)*(I$12/I$13)^2)+I$22+I$15))*60/(2*PI())</f>
        <v>3.1457903974694754</v>
      </c>
      <c r="J916" s="9">
        <f>(J$21-$D916*9.81*加速計算!$E$6/(J$13*J$14*加速計算!$E$5)*J$12/2*(加速計算!$E$7*COS(RADIANS(加速計算!$E$8))+SIN(RADIANS(加速計算!$E$8))))*加速計算!$E$3*PI()*J$12/(J$13*(($D916/(4*加速計算!$E$5)*(J$12/J$13)^2)+J$22+J$15))*60/(2*PI())</f>
        <v>18.287030808556437</v>
      </c>
      <c r="K916" s="9">
        <f>(K$21-$D916*9.81*加速計算!$E$6/(K$13*K$14*加速計算!$E$5)*K$12/2*(加速計算!$E$7*COS(RADIANS(加速計算!$E$8))+SIN(RADIANS(加速計算!$E$8))))*加速計算!$E$3*PI()*K$12/(K$13*(($D916/(4*加速計算!$E$5)*(K$12/K$13)^2)+K$22+K$15))*60/(2*PI())</f>
        <v>-29.280637711894546</v>
      </c>
      <c r="L916" s="9">
        <f>(L$21-$D916*9.81*加速計算!$E$6/(L$13*L$14*加速計算!$E$5)*L$12/2*(加速計算!$E$7*COS(RADIANS(加速計算!$E$8))+SIN(RADIANS(加速計算!$E$8))))*加速計算!$E$3*PI()*L$12/(L$13*(($D916/(4*加速計算!$E$5)*(L$12/L$13)^2)+L$22+L$15))*60/(2*PI())</f>
        <v>-25.552212366907515</v>
      </c>
      <c r="M916" s="20">
        <f>(M$21-$D916*9.81*加速計算!$E$6/(M$13*M$14*加速計算!$E$5)*M$12/2*(加速計算!$E$7*COS(RADIANS(加速計算!$E$8))+SIN(RADIANS(加速計算!$E$8))))*加速計算!$E$3*PI()*M$12/(M$13*(($D916/(4*加速計算!$E$5)*(M$12/M$13)^2)+M$22+M$15))*60/(2*PI())</f>
        <v>-21.884404266148223</v>
      </c>
    </row>
    <row r="917" spans="4:13">
      <c r="D917" s="22">
        <v>8820</v>
      </c>
      <c r="E917" s="9">
        <f>(E$21-$D917*9.81*加速計算!$E$6/(E$13*E$14*加速計算!$E$5)*E$12/2*(加速計算!$E$7*COS(RADIANS(加速計算!$E$8))+SIN(RADIANS(加速計算!$E$8))))*加速計算!$E$3*PI()*E$12/(E$13*(($D917/(4*加速計算!$E$5)*(E$12/E$13)^2)+E$22+E$15))*60/(2*PI())</f>
        <v>-26.505759205951023</v>
      </c>
      <c r="F917" s="9">
        <f>(F$21-$D917*9.81*加速計算!$E$6/(F$13*F$14*加速計算!$E$5)*F$12/2*(加速計算!$E$7*COS(RADIANS(加速計算!$E$8))+SIN(RADIANS(加速計算!$E$8))))*加速計算!$E$3*PI()*F$12/(F$13*(($D917/(4*加速計算!$E$5)*(F$12/F$13)^2)+F$22+F$15))*60/(2*PI())</f>
        <v>-25.448956664062365</v>
      </c>
      <c r="G917" s="9">
        <f>(G$21-$D917*9.81*加速計算!$E$6/(G$13*G$14*加速計算!$E$5)*G$12/2*(加速計算!$E$7*COS(RADIANS(加速計算!$E$8))+SIN(RADIANS(加速計算!$E$8))))*加速計算!$E$3*PI()*G$12/(G$13*(($D917/(4*加速計算!$E$5)*(G$12/G$13)^2)+G$22+G$15))*60/(2*PI())</f>
        <v>-21.353725656223535</v>
      </c>
      <c r="H917" s="9">
        <f>(H$21-$D917*9.81*加速計算!$E$6/(H$13*H$14*加速計算!$E$5)*H$12/2*(加速計算!$E$7*COS(RADIANS(加速計算!$E$8))+SIN(RADIANS(加速計算!$E$8))))*加速計算!$E$3*PI()*H$12/(H$13*(($D917/(4*加速計算!$E$5)*(H$12/H$13)^2)+H$22+H$15))*60/(2*PI())</f>
        <v>-7.0507708706079448</v>
      </c>
      <c r="I917" s="9">
        <f>(I$21-$D917*9.81*加速計算!$E$6/(I$13*I$14*加速計算!$E$5)*I$12/2*(加速計算!$E$7*COS(RADIANS(加速計算!$E$8))+SIN(RADIANS(加速計算!$E$8))))*加速計算!$E$3*PI()*I$12/(I$13*(($D917/(4*加速計算!$E$5)*(I$12/I$13)^2)+I$22+I$15))*60/(2*PI())</f>
        <v>3.1056873120408026</v>
      </c>
      <c r="J917" s="9">
        <f>(J$21-$D917*9.81*加速計算!$E$6/(J$13*J$14*加速計算!$E$5)*J$12/2*(加速計算!$E$7*COS(RADIANS(加速計算!$E$8))+SIN(RADIANS(加速計算!$E$8))))*加速計算!$E$3*PI()*J$12/(J$13*(($D917/(4*加速計算!$E$5)*(J$12/J$13)^2)+J$22+J$15))*60/(2*PI())</f>
        <v>18.229931911843757</v>
      </c>
      <c r="K917" s="9">
        <f>(K$21-$D917*9.81*加速計算!$E$6/(K$13*K$14*加速計算!$E$5)*K$12/2*(加速計算!$E$7*COS(RADIANS(加速計算!$E$8))+SIN(RADIANS(加速計算!$E$8))))*加速計算!$E$3*PI()*K$12/(K$13*(($D917/(4*加速計算!$E$5)*(K$12/K$13)^2)+K$22+K$15))*60/(2*PI())</f>
        <v>-29.284510381494393</v>
      </c>
      <c r="L917" s="9">
        <f>(L$21-$D917*9.81*加速計算!$E$6/(L$13*L$14*加速計算!$E$5)*L$12/2*(加速計算!$E$7*COS(RADIANS(加速計算!$E$8))+SIN(RADIANS(加速計算!$E$8))))*加速計算!$E$3*PI()*L$12/(L$13*(($D917/(4*加速計算!$E$5)*(L$12/L$13)^2)+L$22+L$15))*60/(2*PI())</f>
        <v>-25.560306005178401</v>
      </c>
      <c r="M917" s="20">
        <f>(M$21-$D917*9.81*加速計算!$E$6/(M$13*M$14*加速計算!$E$5)*M$12/2*(加速計算!$E$7*COS(RADIANS(加速計算!$E$8))+SIN(RADIANS(加速計算!$E$8))))*加速計算!$E$3*PI()*M$12/(M$13*(($D917/(4*加速計算!$E$5)*(M$12/M$13)^2)+M$22+M$15))*60/(2*PI())</f>
        <v>-21.896645988363694</v>
      </c>
    </row>
    <row r="918" spans="4:13">
      <c r="D918" s="22">
        <v>8830</v>
      </c>
      <c r="E918" s="9">
        <f>(E$21-$D918*9.81*加速計算!$E$6/(E$13*E$14*加速計算!$E$5)*E$12/2*(加速計算!$E$7*COS(RADIANS(加速計算!$E$8))+SIN(RADIANS(加速計算!$E$8))))*加速計算!$E$3*PI()*E$12/(E$13*(($D918/(4*加速計算!$E$5)*(E$12/E$13)^2)+E$22+E$15))*60/(2*PI())</f>
        <v>-26.51114930747017</v>
      </c>
      <c r="F918" s="9">
        <f>(F$21-$D918*9.81*加速計算!$E$6/(F$13*F$14*加速計算!$E$5)*F$12/2*(加速計算!$E$7*COS(RADIANS(加速計算!$E$8))+SIN(RADIANS(加速計算!$E$8))))*加速計算!$E$3*PI()*F$12/(F$13*(($D918/(4*加速計算!$E$5)*(F$12/F$13)^2)+F$22+F$15))*60/(2*PI())</f>
        <v>-25.457152072138513</v>
      </c>
      <c r="G918" s="9">
        <f>(G$21-$D918*9.81*加速計算!$E$6/(G$13*G$14*加速計算!$E$5)*G$12/2*(加速計算!$E$7*COS(RADIANS(加速計算!$E$8))+SIN(RADIANS(加速計算!$E$8))))*加速計算!$E$3*PI()*G$12/(G$13*(($D918/(4*加速計算!$E$5)*(G$12/G$13)^2)+G$22+G$15))*60/(2*PI())</f>
        <v>-21.366541485868364</v>
      </c>
      <c r="H918" s="9">
        <f>(H$21-$D918*9.81*加速計算!$E$6/(H$13*H$14*加速計算!$E$5)*H$12/2*(加速計算!$E$7*COS(RADIANS(加速計算!$E$8))+SIN(RADIANS(加速計算!$E$8))))*加速計算!$E$3*PI()*H$12/(H$13*(($D918/(4*加速計算!$E$5)*(H$12/H$13)^2)+H$22+H$15))*60/(2*PI())</f>
        <v>-7.0794343126215997</v>
      </c>
      <c r="I918" s="9">
        <f>(I$21-$D918*9.81*加速計算!$E$6/(I$13*I$14*加速計算!$E$5)*I$12/2*(加速計算!$E$7*COS(RADIANS(加速計算!$E$8))+SIN(RADIANS(加速計算!$E$8))))*加速計算!$E$3*PI()*I$12/(I$13*(($D918/(4*加速計算!$E$5)*(I$12/I$13)^2)+I$22+I$15))*60/(2*PI())</f>
        <v>3.0656738583478913</v>
      </c>
      <c r="J918" s="9">
        <f>(J$21-$D918*9.81*加速計算!$E$6/(J$13*J$14*加速計算!$E$5)*J$12/2*(加速計算!$E$7*COS(RADIANS(加速計算!$E$8))+SIN(RADIANS(加速計算!$E$8))))*加速計算!$E$3*PI()*J$12/(J$13*(($D918/(4*加速計算!$E$5)*(J$12/J$13)^2)+J$22+J$15))*60/(2*PI())</f>
        <v>18.172960758870648</v>
      </c>
      <c r="K918" s="9">
        <f>(K$21-$D918*9.81*加速計算!$E$6/(K$13*K$14*加速計算!$E$5)*K$12/2*(加速計算!$E$7*COS(RADIANS(加速計算!$E$8))+SIN(RADIANS(加速計算!$E$8))))*加速計算!$E$3*PI()*K$12/(K$13*(($D918/(4*加速計算!$E$5)*(K$12/K$13)^2)+K$22+K$15))*60/(2*PI())</f>
        <v>-29.288374288873694</v>
      </c>
      <c r="L918" s="9">
        <f>(L$21-$D918*9.81*加速計算!$E$6/(L$13*L$14*加速計算!$E$5)*L$12/2*(加速計算!$E$7*COS(RADIANS(加速計算!$E$8))+SIN(RADIANS(加速計算!$E$8))))*加速計算!$E$3*PI()*L$12/(L$13*(($D918/(4*加速計算!$E$5)*(L$12/L$13)^2)+L$22+L$15))*60/(2*PI())</f>
        <v>-25.5683813348782</v>
      </c>
      <c r="M918" s="20">
        <f>(M$21-$D918*9.81*加速計算!$E$6/(M$13*M$14*加速計算!$E$5)*M$12/2*(加速計算!$E$7*COS(RADIANS(加速計算!$E$8))+SIN(RADIANS(加速計算!$E$8))))*加速計算!$E$3*PI()*M$12/(M$13*(($D918/(4*加速計算!$E$5)*(M$12/M$13)^2)+M$22+M$15))*60/(2*PI())</f>
        <v>-21.908860030118792</v>
      </c>
    </row>
    <row r="919" spans="4:13">
      <c r="D919" s="22">
        <v>8840</v>
      </c>
      <c r="E919" s="9">
        <f>(E$21-$D919*9.81*加速計算!$E$6/(E$13*E$14*加速計算!$E$5)*E$12/2*(加速計算!$E$7*COS(RADIANS(加速計算!$E$8))+SIN(RADIANS(加速計算!$E$8))))*加速計算!$E$3*PI()*E$12/(E$13*(($D919/(4*加速計算!$E$5)*(E$12/E$13)^2)+E$22+E$15))*60/(2*PI())</f>
        <v>-26.5165272303629</v>
      </c>
      <c r="F919" s="9">
        <f>(F$21-$D919*9.81*加速計算!$E$6/(F$13*F$14*加速計算!$E$5)*F$12/2*(加速計算!$E$7*COS(RADIANS(加速計算!$E$8))+SIN(RADIANS(加速計算!$E$8))))*加速計算!$E$3*PI()*F$12/(F$13*(($D919/(4*加速計算!$E$5)*(F$12/F$13)^2)+F$22+F$15))*60/(2*PI())</f>
        <v>-25.465328975598421</v>
      </c>
      <c r="G919" s="9">
        <f>(G$21-$D919*9.81*加速計算!$E$6/(G$13*G$14*加速計算!$E$5)*G$12/2*(加速計算!$E$7*COS(RADIANS(加速計算!$E$8))+SIN(RADIANS(加速計算!$E$8))))*加速計算!$E$3*PI()*G$12/(G$13*(($D919/(4*加速計算!$E$5)*(G$12/G$13)^2)+G$22+G$15))*60/(2*PI())</f>
        <v>-21.379328396737652</v>
      </c>
      <c r="H919" s="9">
        <f>(H$21-$D919*9.81*加速計算!$E$6/(H$13*H$14*加速計算!$E$5)*H$12/2*(加速計算!$E$7*COS(RADIANS(加速計算!$E$8))+SIN(RADIANS(加速計算!$E$8))))*加速計算!$E$3*PI()*H$12/(H$13*(($D919/(4*加速計算!$E$5)*(H$12/H$13)^2)+H$22+H$15))*60/(2*PI())</f>
        <v>-7.108033762397131</v>
      </c>
      <c r="I919" s="9">
        <f>(I$21-$D919*9.81*加速計算!$E$6/(I$13*I$14*加速計算!$E$5)*I$12/2*(加速計算!$E$7*COS(RADIANS(加速計算!$E$8))+SIN(RADIANS(加速計算!$E$8))))*加速計算!$E$3*PI()*I$12/(I$13*(($D919/(4*加速計算!$E$5)*(I$12/I$13)^2)+I$22+I$15))*60/(2*PI())</f>
        <v>3.0257497362312704</v>
      </c>
      <c r="J919" s="9">
        <f>(J$21-$D919*9.81*加速計算!$E$6/(J$13*J$14*加速計算!$E$5)*J$12/2*(加速計算!$E$7*COS(RADIANS(加速計算!$E$8))+SIN(RADIANS(加速計算!$E$8))))*加速計算!$E$3*PI()*J$12/(J$13*(($D919/(4*加速計算!$E$5)*(J$12/J$13)^2)+J$22+J$15))*60/(2*PI())</f>
        <v>18.116116921426659</v>
      </c>
      <c r="K919" s="9">
        <f>(K$21-$D919*9.81*加速計算!$E$6/(K$13*K$14*加速計算!$E$5)*K$12/2*(加速計算!$E$7*COS(RADIANS(加速計算!$E$8))+SIN(RADIANS(加速計算!$E$8))))*加速計算!$E$3*PI()*K$12/(K$13*(($D919/(4*加速計算!$E$5)*(K$12/K$13)^2)+K$22+K$15))*60/(2*PI())</f>
        <v>-29.292229463736682</v>
      </c>
      <c r="L919" s="9">
        <f>(L$21-$D919*9.81*加速計算!$E$6/(L$13*L$14*加速計算!$E$5)*L$12/2*(加速計算!$E$7*COS(RADIANS(加速計算!$E$8))+SIN(RADIANS(加速計算!$E$8))))*加速計算!$E$3*PI()*L$12/(L$13*(($D919/(4*加速計算!$E$5)*(L$12/L$13)^2)+L$22+L$15))*60/(2*PI())</f>
        <v>-25.576438418060292</v>
      </c>
      <c r="M919" s="20">
        <f>(M$21-$D919*9.81*加速計算!$E$6/(M$13*M$14*加速計算!$E$5)*M$12/2*(加速計算!$E$7*COS(RADIANS(加速計算!$E$8))+SIN(RADIANS(加速計算!$E$8))))*加速計算!$E$3*PI()*M$12/(M$13*(($D919/(4*加速計算!$E$5)*(M$12/M$13)^2)+M$22+M$15))*60/(2*PI())</f>
        <v>-21.921046485192303</v>
      </c>
    </row>
    <row r="920" spans="4:13">
      <c r="D920" s="22">
        <v>8850</v>
      </c>
      <c r="E920" s="9">
        <f>(E$21-$D920*9.81*加速計算!$E$6/(E$13*E$14*加速計算!$E$5)*E$12/2*(加速計算!$E$7*COS(RADIANS(加速計算!$E$8))+SIN(RADIANS(加速計算!$E$8))))*加速計算!$E$3*PI()*E$12/(E$13*(($D920/(4*加速計算!$E$5)*(E$12/E$13)^2)+E$22+E$15))*60/(2*PI())</f>
        <v>-26.521893015857977</v>
      </c>
      <c r="F920" s="9">
        <f>(F$21-$D920*9.81*加速計算!$E$6/(F$13*F$14*加速計算!$E$5)*F$12/2*(加速計算!$E$7*COS(RADIANS(加速計算!$E$8))+SIN(RADIANS(加速計算!$E$8))))*加速計算!$E$3*PI()*F$12/(F$13*(($D920/(4*加速計算!$E$5)*(F$12/F$13)^2)+F$22+F$15))*60/(2*PI())</f>
        <v>-25.473487437044486</v>
      </c>
      <c r="G920" s="9">
        <f>(G$21-$D920*9.81*加速計算!$E$6/(G$13*G$14*加速計算!$E$5)*G$12/2*(加速計算!$E$7*COS(RADIANS(加速計算!$E$8))+SIN(RADIANS(加速計算!$E$8))))*加速計算!$E$3*PI()*G$12/(G$13*(($D920/(4*加速計算!$E$5)*(G$12/G$13)^2)+G$22+G$15))*60/(2*PI())</f>
        <v>-21.392086486603439</v>
      </c>
      <c r="H920" s="9">
        <f>(H$21-$D920*9.81*加速計算!$E$6/(H$13*H$14*加速計算!$E$5)*H$12/2*(加速計算!$E$7*COS(RADIANS(加速計算!$E$8))+SIN(RADIANS(加速計算!$E$8))))*加速計算!$E$3*PI()*H$12/(H$13*(($D920/(4*加速計算!$E$5)*(H$12/H$13)^2)+H$22+H$15))*60/(2*PI())</f>
        <v>-7.1365694339932801</v>
      </c>
      <c r="I920" s="9">
        <f>(I$21-$D920*9.81*加速計算!$E$6/(I$13*I$14*加速計算!$E$5)*I$12/2*(加速計算!$E$7*COS(RADIANS(加速計算!$E$8))+SIN(RADIANS(加速計算!$E$8))))*加速計算!$E$3*PI()*I$12/(I$13*(($D920/(4*加速計算!$E$5)*(I$12/I$13)^2)+I$22+I$15))*60/(2*PI())</f>
        <v>2.9859146468702407</v>
      </c>
      <c r="J920" s="9">
        <f>(J$21-$D920*9.81*加速計算!$E$6/(J$13*J$14*加速計算!$E$5)*J$12/2*(加速計算!$E$7*COS(RADIANS(加速計算!$E$8))+SIN(RADIANS(加速計算!$E$8))))*加速計算!$E$3*PI()*J$12/(J$13*(($D920/(4*加速計算!$E$5)*(J$12/J$13)^2)+J$22+J$15))*60/(2*PI())</f>
        <v>18.059399973213093</v>
      </c>
      <c r="K920" s="9">
        <f>(K$21-$D920*9.81*加速計算!$E$6/(K$13*K$14*加速計算!$E$5)*K$12/2*(加速計算!$E$7*COS(RADIANS(加速計算!$E$8))+SIN(RADIANS(加速計算!$E$8))))*加速計算!$E$3*PI()*K$12/(K$13*(($D920/(4*加速計算!$E$5)*(K$12/K$13)^2)+K$22+K$15))*60/(2*PI())</f>
        <v>-29.296075935653455</v>
      </c>
      <c r="L920" s="9">
        <f>(L$21-$D920*9.81*加速計算!$E$6/(L$13*L$14*加速計算!$E$5)*L$12/2*(加速計算!$E$7*COS(RADIANS(加速計算!$E$8))+SIN(RADIANS(加速計算!$E$8))))*加速計算!$E$3*PI()*L$12/(L$13*(($D920/(4*加速計算!$E$5)*(L$12/L$13)^2)+L$22+L$15))*60/(2*PI())</f>
        <v>-25.58447731649796</v>
      </c>
      <c r="M920" s="20">
        <f>(M$21-$D920*9.81*加速計算!$E$6/(M$13*M$14*加速計算!$E$5)*M$12/2*(加速計算!$E$7*COS(RADIANS(加速計算!$E$8))+SIN(RADIANS(加速計算!$E$8))))*加速計算!$E$3*PI()*M$12/(M$13*(($D920/(4*加速計算!$E$5)*(M$12/M$13)^2)+M$22+M$15))*60/(2*PI())</f>
        <v>-21.93320544693989</v>
      </c>
    </row>
    <row r="921" spans="4:13">
      <c r="D921" s="22">
        <v>8860</v>
      </c>
      <c r="E921" s="9">
        <f>(E$21-$D921*9.81*加速計算!$E$6/(E$13*E$14*加速計算!$E$5)*E$12/2*(加速計算!$E$7*COS(RADIANS(加速計算!$E$8))+SIN(RADIANS(加速計算!$E$8))))*加速計算!$E$3*PI()*E$12/(E$13*(($D921/(4*加速計算!$E$5)*(E$12/E$13)^2)+E$22+E$15))*60/(2*PI())</f>
        <v>-26.527246704998326</v>
      </c>
      <c r="F921" s="9">
        <f>(F$21-$D921*9.81*加速計算!$E$6/(F$13*F$14*加速計算!$E$5)*F$12/2*(加速計算!$E$7*COS(RADIANS(加速計算!$E$8))+SIN(RADIANS(加速計算!$E$8))))*加速計算!$E$3*PI()*F$12/(F$13*(($D921/(4*加速計算!$E$5)*(F$12/F$13)^2)+F$22+F$15))*60/(2*PI())</f>
        <v>-25.481627518797008</v>
      </c>
      <c r="G921" s="9">
        <f>(G$21-$D921*9.81*加速計算!$E$6/(G$13*G$14*加速計算!$E$5)*G$12/2*(加速計算!$E$7*COS(RADIANS(加速計算!$E$8))+SIN(RADIANS(加速計算!$E$8))))*加速計算!$E$3*PI()*G$12/(G$13*(($D921/(4*加速計算!$E$5)*(G$12/G$13)^2)+G$22+G$15))*60/(2*PI())</f>
        <v>-21.404815852797512</v>
      </c>
      <c r="H921" s="9">
        <f>(H$21-$D921*9.81*加速計算!$E$6/(H$13*H$14*加速計算!$E$5)*H$12/2*(加速計算!$E$7*COS(RADIANS(加速計算!$E$8))+SIN(RADIANS(加速計算!$E$8))))*加速計算!$E$3*PI()*H$12/(H$13*(($D921/(4*加速計算!$E$5)*(H$12/H$13)^2)+H$22+H$15))*60/(2*PI())</f>
        <v>-7.1650415405151637</v>
      </c>
      <c r="I921" s="9">
        <f>(I$21-$D921*9.81*加速計算!$E$6/(I$13*I$14*加速計算!$E$5)*I$12/2*(加速計算!$E$7*COS(RADIANS(加速計算!$E$8))+SIN(RADIANS(加速計算!$E$8))))*加速計算!$E$3*PI()*I$12/(I$13*(($D921/(4*加速計算!$E$5)*(I$12/I$13)^2)+I$22+I$15))*60/(2*PI())</f>
        <v>2.9461682927753556</v>
      </c>
      <c r="J921" s="9">
        <f>(J$21-$D921*9.81*加速計算!$E$6/(J$13*J$14*加速計算!$E$5)*J$12/2*(加速計算!$E$7*COS(RADIANS(加速計算!$E$8))+SIN(RADIANS(加速計算!$E$8))))*加速計算!$E$3*PI()*J$12/(J$13*(($D921/(4*加速計算!$E$5)*(J$12/J$13)^2)+J$22+J$15))*60/(2*PI())</f>
        <v>18.00280948983232</v>
      </c>
      <c r="K921" s="9">
        <f>(K$21-$D921*9.81*加速計算!$E$6/(K$13*K$14*加速計算!$E$5)*K$12/2*(加速計算!$E$7*COS(RADIANS(加速計算!$E$8))+SIN(RADIANS(加速計算!$E$8))))*加速計算!$E$3*PI()*K$12/(K$13*(($D921/(4*加速計算!$E$5)*(K$12/K$13)^2)+K$22+K$15))*60/(2*PI())</f>
        <v>-29.299913734060766</v>
      </c>
      <c r="L921" s="9">
        <f>(L$21-$D921*9.81*加速計算!$E$6/(L$13*L$14*加速計算!$E$5)*L$12/2*(加速計算!$E$7*COS(RADIANS(加速計算!$E$8))+SIN(RADIANS(加速計算!$E$8))))*加速計算!$E$3*PI()*L$12/(L$13*(($D921/(4*加速計算!$E$5)*(L$12/L$13)^2)+L$22+L$15))*60/(2*PI())</f>
        <v>-25.59249809168594</v>
      </c>
      <c r="M921" s="20">
        <f>(M$21-$D921*9.81*加速計算!$E$6/(M$13*M$14*加速計算!$E$5)*M$12/2*(加速計算!$E$7*COS(RADIANS(加速計算!$E$8))+SIN(RADIANS(加速計算!$E$8))))*加速計算!$E$3*PI()*M$12/(M$13*(($D921/(4*加速計算!$E$5)*(M$12/M$13)^2)+M$22+M$15))*60/(2*PI())</f>
        <v>-21.945337008296441</v>
      </c>
    </row>
    <row r="922" spans="4:13">
      <c r="D922" s="22">
        <v>8870</v>
      </c>
      <c r="E922" s="9">
        <f>(E$21-$D922*9.81*加速計算!$E$6/(E$13*E$14*加速計算!$E$5)*E$12/2*(加速計算!$E$7*COS(RADIANS(加速計算!$E$8))+SIN(RADIANS(加速計算!$E$8))))*加速計算!$E$3*PI()*E$12/(E$13*(($D922/(4*加速計算!$E$5)*(E$12/E$13)^2)+E$22+E$15))*60/(2*PI())</f>
        <v>-26.532588338641997</v>
      </c>
      <c r="F922" s="9">
        <f>(F$21-$D922*9.81*加速計算!$E$6/(F$13*F$14*加速計算!$E$5)*F$12/2*(加速計算!$E$7*COS(RADIANS(加速計算!$E$8))+SIN(RADIANS(加速計算!$E$8))))*加速計算!$E$3*PI()*F$12/(F$13*(($D922/(4*加速計算!$E$5)*(F$12/F$13)^2)+F$22+F$15))*60/(2*PI())</f>
        <v>-25.489749282895822</v>
      </c>
      <c r="G922" s="9">
        <f>(G$21-$D922*9.81*加速計算!$E$6/(G$13*G$14*加速計算!$E$5)*G$12/2*(加速計算!$E$7*COS(RADIANS(加速計算!$E$8))+SIN(RADIANS(加速計算!$E$8))))*加速計算!$E$3*PI()*G$12/(G$13*(($D922/(4*加速計算!$E$5)*(G$12/G$13)^2)+G$22+G$15))*60/(2*PI())</f>
        <v>-21.417516592213854</v>
      </c>
      <c r="H922" s="9">
        <f>(H$21-$D922*9.81*加速計算!$E$6/(H$13*H$14*加速計算!$E$5)*H$12/2*(加速計算!$E$7*COS(RADIANS(加速計算!$E$8))+SIN(RADIANS(加速計算!$E$8))))*加速計算!$E$3*PI()*H$12/(H$13*(($D922/(4*加速計算!$E$5)*(H$12/H$13)^2)+H$22+H$15))*60/(2*PI())</f>
        <v>-7.1934502941195078</v>
      </c>
      <c r="I922" s="9">
        <f>(I$21-$D922*9.81*加速計算!$E$6/(I$13*I$14*加速計算!$E$5)*I$12/2*(加速計算!$E$7*COS(RADIANS(加速計算!$E$8))+SIN(RADIANS(加速計算!$E$8))))*加速計算!$E$3*PI()*I$12/(I$13*(($D922/(4*加速計算!$E$5)*(I$12/I$13)^2)+I$22+I$15))*60/(2*PI())</f>
        <v>2.9065103777810899</v>
      </c>
      <c r="J922" s="9">
        <f>(J$21-$D922*9.81*加速計算!$E$6/(J$13*J$14*加速計算!$E$5)*J$12/2*(加速計算!$E$7*COS(RADIANS(加速計算!$E$8))+SIN(RADIANS(加速計算!$E$8))))*加速計算!$E$3*PI()*J$12/(J$13*(($D922/(4*加速計算!$E$5)*(J$12/J$13)^2)+J$22+J$15))*60/(2*PI())</f>
        <v>17.946345048777225</v>
      </c>
      <c r="K922" s="9">
        <f>(K$21-$D922*9.81*加速計算!$E$6/(K$13*K$14*加速計算!$E$5)*K$12/2*(加速計算!$E$7*COS(RADIANS(加速計算!$E$8))+SIN(RADIANS(加速計算!$E$8))))*加速計算!$E$3*PI()*K$12/(K$13*(($D922/(4*加速計算!$E$5)*(K$12/K$13)^2)+K$22+K$15))*60/(2*PI())</f>
        <v>-29.30374288826275</v>
      </c>
      <c r="L922" s="9">
        <f>(L$21-$D922*9.81*加速計算!$E$6/(L$13*L$14*加速計算!$E$5)*L$12/2*(加速計算!$E$7*COS(RADIANS(加速計算!$E$8))+SIN(RADIANS(加速計算!$E$8))))*加速計算!$E$3*PI()*L$12/(L$13*(($D922/(4*加速計算!$E$5)*(L$12/L$13)^2)+L$22+L$15))*60/(2*PI())</f>
        <v>-25.600500804842014</v>
      </c>
      <c r="M922" s="20">
        <f>(M$21-$D922*9.81*加速計算!$E$6/(M$13*M$14*加速計算!$E$5)*M$12/2*(加速計算!$E$7*COS(RADIANS(加速計算!$E$8))+SIN(RADIANS(加速計算!$E$8))))*加速計算!$E$3*PI()*M$12/(M$13*(($D922/(4*加速計算!$E$5)*(M$12/M$13)^2)+M$22+M$15))*60/(2*PI())</f>
        <v>-21.957441261778467</v>
      </c>
    </row>
    <row r="923" spans="4:13">
      <c r="D923" s="22">
        <v>8880</v>
      </c>
      <c r="E923" s="9">
        <f>(E$21-$D923*9.81*加速計算!$E$6/(E$13*E$14*加速計算!$E$5)*E$12/2*(加速計算!$E$7*COS(RADIANS(加速計算!$E$8))+SIN(RADIANS(加速計算!$E$8))))*加速計算!$E$3*PI()*E$12/(E$13*(($D923/(4*加速計算!$E$5)*(E$12/E$13)^2)+E$22+E$15))*60/(2*PI())</f>
        <v>-26.537917957463232</v>
      </c>
      <c r="F923" s="9">
        <f>(F$21-$D923*9.81*加速計算!$E$6/(F$13*F$14*加速計算!$E$5)*F$12/2*(加速計算!$E$7*COS(RADIANS(加速計算!$E$8))+SIN(RADIANS(加速計算!$E$8))))*加速計算!$E$3*PI()*F$12/(F$13*(($D923/(4*加速計算!$E$5)*(F$12/F$13)^2)+F$22+F$15))*60/(2*PI())</f>
        <v>-25.497852791101838</v>
      </c>
      <c r="G923" s="9">
        <f>(G$21-$D923*9.81*加速計算!$E$6/(G$13*G$14*加速計算!$E$5)*G$12/2*(加速計算!$E$7*COS(RADIANS(加速計算!$E$8))+SIN(RADIANS(加速計算!$E$8))))*加速計算!$E$3*PI()*G$12/(G$13*(($D923/(4*加速計算!$E$5)*(G$12/G$13)^2)+G$22+G$15))*60/(2*PI())</f>
        <v>-21.430188801311147</v>
      </c>
      <c r="H923" s="9">
        <f>(H$21-$D923*9.81*加速計算!$E$6/(H$13*H$14*加速計算!$E$5)*H$12/2*(加速計算!$E$7*COS(RADIANS(加速計算!$E$8))+SIN(RADIANS(加速計算!$E$8))))*加速計算!$E$3*PI()*H$12/(H$13*(($D923/(4*加速計算!$E$5)*(H$12/H$13)^2)+H$22+H$15))*60/(2*PI())</f>
        <v>-7.2217959060199703</v>
      </c>
      <c r="I923" s="9">
        <f>(I$21-$D923*9.81*加速計算!$E$6/(I$13*I$14*加速計算!$E$5)*I$12/2*(加速計算!$E$7*COS(RADIANS(加速計算!$E$8))+SIN(RADIANS(加速計算!$E$8))))*加速計算!$E$3*PI()*I$12/(I$13*(($D923/(4*加速計算!$E$5)*(I$12/I$13)^2)+I$22+I$15))*60/(2*PI())</f>
        <v>2.8669406070384102</v>
      </c>
      <c r="J923" s="9">
        <f>(J$21-$D923*9.81*加速計算!$E$6/(J$13*J$14*加速計算!$E$5)*J$12/2*(加速計算!$E$7*COS(RADIANS(加速計算!$E$8))+SIN(RADIANS(加速計算!$E$8))))*加速計算!$E$3*PI()*J$12/(J$13*(($D923/(4*加速計算!$E$5)*(J$12/J$13)^2)+J$22+J$15))*60/(2*PI())</f>
        <v>17.890006229420667</v>
      </c>
      <c r="K923" s="9">
        <f>(K$21-$D923*9.81*加速計算!$E$6/(K$13*K$14*加速計算!$E$5)*K$12/2*(加速計算!$E$7*COS(RADIANS(加速計算!$E$8))+SIN(RADIANS(加速計算!$E$8))))*加速計算!$E$3*PI()*K$12/(K$13*(($D923/(4*加速計算!$E$5)*(K$12/K$13)^2)+K$22+K$15))*60/(2*PI())</f>
        <v>-29.307563427431695</v>
      </c>
      <c r="L923" s="9">
        <f>(L$21-$D923*9.81*加速計算!$E$6/(L$13*L$14*加速計算!$E$5)*L$12/2*(加速計算!$E$7*COS(RADIANS(加速計算!$E$8))+SIN(RADIANS(加速計算!$E$8))))*加速計算!$E$3*PI()*L$12/(L$13*(($D923/(4*加速計算!$E$5)*(L$12/L$13)^2)+L$22+L$15))*60/(2*PI())</f>
        <v>-25.608485516908559</v>
      </c>
      <c r="M923" s="20">
        <f>(M$21-$D923*9.81*加速計算!$E$6/(M$13*M$14*加速計算!$E$5)*M$12/2*(加速計算!$E$7*COS(RADIANS(加速計算!$E$8))+SIN(RADIANS(加速計算!$E$8))))*加速計算!$E$3*PI()*M$12/(M$13*(($D923/(4*加速計算!$E$5)*(M$12/M$13)^2)+M$22+M$15))*60/(2*PI())</f>
        <v>-21.969518299486431</v>
      </c>
    </row>
    <row r="924" spans="4:13">
      <c r="D924" s="22">
        <v>8890</v>
      </c>
      <c r="E924" s="9">
        <f>(E$21-$D924*9.81*加速計算!$E$6/(E$13*E$14*加速計算!$E$5)*E$12/2*(加速計算!$E$7*COS(RADIANS(加速計算!$E$8))+SIN(RADIANS(加速計算!$E$8))))*加速計算!$E$3*PI()*E$12/(E$13*(($D924/(4*加速計算!$E$5)*(E$12/E$13)^2)+E$22+E$15))*60/(2*PI())</f>
        <v>-26.543235601953533</v>
      </c>
      <c r="F924" s="9">
        <f>(F$21-$D924*9.81*加速計算!$E$6/(F$13*F$14*加速計算!$E$5)*F$12/2*(加速計算!$E$7*COS(RADIANS(加速計算!$E$8))+SIN(RADIANS(加速計算!$E$8))))*加速計算!$E$3*PI()*F$12/(F$13*(($D924/(4*加速計算!$E$5)*(F$12/F$13)^2)+F$22+F$15))*60/(2*PI())</f>
        <v>-25.505938104898664</v>
      </c>
      <c r="G924" s="9">
        <f>(G$21-$D924*9.81*加速計算!$E$6/(G$13*G$14*加速計算!$E$5)*G$12/2*(加速計算!$E$7*COS(RADIANS(加速計算!$E$8))+SIN(RADIANS(加速計算!$E$8))))*加速計算!$E$3*PI()*G$12/(G$13*(($D924/(4*加速計算!$E$5)*(G$12/G$13)^2)+G$22+G$15))*60/(2*PI())</f>
        <v>-21.442832576115222</v>
      </c>
      <c r="H924" s="9">
        <f>(H$21-$D924*9.81*加速計算!$E$6/(H$13*H$14*加速計算!$E$5)*H$12/2*(加速計算!$E$7*COS(RADIANS(加速計算!$E$8))+SIN(RADIANS(加速計算!$E$8))))*加速計算!$E$3*PI()*H$12/(H$13*(($D924/(4*加速計算!$E$5)*(H$12/H$13)^2)+H$22+H$15))*60/(2*PI())</f>
        <v>-7.2500785864923563</v>
      </c>
      <c r="I924" s="9">
        <f>(I$21-$D924*9.81*加速計算!$E$6/(I$13*I$14*加速計算!$E$5)*I$12/2*(加速計算!$E$7*COS(RADIANS(加速計算!$E$8))+SIN(RADIANS(加速計算!$E$8))))*加速計算!$E$3*PI()*I$12/(I$13*(($D924/(4*加速計算!$E$5)*(I$12/I$13)^2)+I$22+I$15))*60/(2*PI())</f>
        <v>2.8274586870075202</v>
      </c>
      <c r="J924" s="9">
        <f>(J$21-$D924*9.81*加速計算!$E$6/(J$13*J$14*加速計算!$E$5)*J$12/2*(加速計算!$E$7*COS(RADIANS(加速計算!$E$8))+SIN(RADIANS(加速計算!$E$8))))*加速計算!$E$3*PI()*J$12/(J$13*(($D924/(4*加速計算!$E$5)*(J$12/J$13)^2)+J$22+J$15))*60/(2*PI())</f>
        <v>17.833792613005027</v>
      </c>
      <c r="K924" s="9">
        <f>(K$21-$D924*9.81*加速計算!$E$6/(K$13*K$14*加速計算!$E$5)*K$12/2*(加速計算!$E$7*COS(RADIANS(加速計算!$E$8))+SIN(RADIANS(加速計算!$E$8))))*加速計算!$E$3*PI()*K$12/(K$13*(($D924/(4*加速計算!$E$5)*(K$12/K$13)^2)+K$22+K$15))*60/(2*PI())</f>
        <v>-29.311375380608769</v>
      </c>
      <c r="L924" s="9">
        <f>(L$21-$D924*9.81*加速計算!$E$6/(L$13*L$14*加速計算!$E$5)*L$12/2*(加速計算!$E$7*COS(RADIANS(加速計算!$E$8))+SIN(RADIANS(加速計算!$E$8))))*加速計算!$E$3*PI()*L$12/(L$13*(($D924/(4*加速計算!$E$5)*(L$12/L$13)^2)+L$22+L$15))*60/(2*PI())</f>
        <v>-25.616452288554107</v>
      </c>
      <c r="M924" s="20">
        <f>(M$21-$D924*9.81*加速計算!$E$6/(M$13*M$14*加速計算!$E$5)*M$12/2*(加速計算!$E$7*COS(RADIANS(加速計算!$E$8))+SIN(RADIANS(加速計算!$E$8))))*加速計算!$E$3*PI()*M$12/(M$13*(($D924/(4*加速計算!$E$5)*(M$12/M$13)^2)+M$22+M$15))*60/(2*PI())</f>
        <v>-21.981568213107092</v>
      </c>
    </row>
    <row r="925" spans="4:13">
      <c r="D925" s="22">
        <v>8900</v>
      </c>
      <c r="E925" s="9">
        <f>(E$21-$D925*9.81*加速計算!$E$6/(E$13*E$14*加速計算!$E$5)*E$12/2*(加速計算!$E$7*COS(RADIANS(加速計算!$E$8))+SIN(RADIANS(加速計算!$E$8))))*加速計算!$E$3*PI()*E$12/(E$13*(($D925/(4*加速計算!$E$5)*(E$12/E$13)^2)+E$22+E$15))*60/(2*PI())</f>
        <v>-26.548541312422646</v>
      </c>
      <c r="F925" s="9">
        <f>(F$21-$D925*9.81*加速計算!$E$6/(F$13*F$14*加速計算!$E$5)*F$12/2*(加速計算!$E$7*COS(RADIANS(加速計算!$E$8))+SIN(RADIANS(加速計算!$E$8))))*加速計算!$E$3*PI()*F$12/(F$13*(($D925/(4*加速計算!$E$5)*(F$12/F$13)^2)+F$22+F$15))*60/(2*PI())</f>
        <v>-25.514005285494104</v>
      </c>
      <c r="G925" s="9">
        <f>(G$21-$D925*9.81*加速計算!$E$6/(G$13*G$14*加速計算!$E$5)*G$12/2*(加速計算!$E$7*COS(RADIANS(加速計算!$E$8))+SIN(RADIANS(加速計算!$E$8))))*加速計算!$E$3*PI()*G$12/(G$13*(($D925/(4*加速計算!$E$5)*(G$12/G$13)^2)+G$22+G$15))*60/(2*PI())</f>
        <v>-21.455448012221456</v>
      </c>
      <c r="H925" s="9">
        <f>(H$21-$D925*9.81*加速計算!$E$6/(H$13*H$14*加速計算!$E$5)*H$12/2*(加速計算!$E$7*COS(RADIANS(加速計算!$E$8))+SIN(RADIANS(加速計算!$E$8))))*加速計算!$E$3*PI()*H$12/(H$13*(($D925/(4*加速計算!$E$5)*(H$12/H$13)^2)+H$22+H$15))*60/(2*PI())</f>
        <v>-7.2782985448798323</v>
      </c>
      <c r="I925" s="9">
        <f>(I$21-$D925*9.81*加速計算!$E$6/(I$13*I$14*加速計算!$E$5)*I$12/2*(加速計算!$E$7*COS(RADIANS(加速計算!$E$8))+SIN(RADIANS(加速計算!$E$8))))*加速計算!$E$3*PI()*I$12/(I$13*(($D925/(4*加速計算!$E$5)*(I$12/I$13)^2)+I$22+I$15))*60/(2*PI())</f>
        <v>2.7880643254505553</v>
      </c>
      <c r="J925" s="9">
        <f>(J$21-$D925*9.81*加速計算!$E$6/(J$13*J$14*加速計算!$E$5)*J$12/2*(加速計算!$E$7*COS(RADIANS(加速計算!$E$8))+SIN(RADIANS(加速計算!$E$8))))*加速計算!$E$3*PI()*J$12/(J$13*(($D925/(4*加速計算!$E$5)*(J$12/J$13)^2)+J$22+J$15))*60/(2*PI())</f>
        <v>17.777703782631864</v>
      </c>
      <c r="K925" s="9">
        <f>(K$21-$D925*9.81*加速計算!$E$6/(K$13*K$14*加速計算!$E$5)*K$12/2*(加速計算!$E$7*COS(RADIANS(加速計算!$E$8))+SIN(RADIANS(加速計算!$E$8))))*加速計算!$E$3*PI()*K$12/(K$13*(($D925/(4*加速計算!$E$5)*(K$12/K$13)^2)+K$22+K$15))*60/(2*PI())</f>
        <v>-29.315178776704741</v>
      </c>
      <c r="L925" s="9">
        <f>(L$21-$D925*9.81*加速計算!$E$6/(L$13*L$14*加速計算!$E$5)*L$12/2*(加速計算!$E$7*COS(RADIANS(加速計算!$E$8))+SIN(RADIANS(加速計算!$E$8))))*加速計算!$E$3*PI()*L$12/(L$13*(($D925/(4*加速計算!$E$5)*(L$12/L$13)^2)+L$22+L$15))*60/(2*PI())</f>
        <v>-25.624401180174846</v>
      </c>
      <c r="M925" s="20">
        <f>(M$21-$D925*9.81*加速計算!$E$6/(M$13*M$14*加速計算!$E$5)*M$12/2*(加速計算!$E$7*COS(RADIANS(加速計算!$E$8))+SIN(RADIANS(加速計算!$E$8))))*加速計算!$E$3*PI()*M$12/(M$13*(($D925/(4*加速計算!$E$5)*(M$12/M$13)^2)+M$22+M$15))*60/(2*PI())</f>
        <v>-21.99359109391585</v>
      </c>
    </row>
    <row r="926" spans="4:13">
      <c r="D926" s="22">
        <v>8910</v>
      </c>
      <c r="E926" s="9">
        <f>(E$21-$D926*9.81*加速計算!$E$6/(E$13*E$14*加速計算!$E$5)*E$12/2*(加速計算!$E$7*COS(RADIANS(加速計算!$E$8))+SIN(RADIANS(加速計算!$E$8))))*加速計算!$E$3*PI()*E$12/(E$13*(($D926/(4*加速計算!$E$5)*(E$12/E$13)^2)+E$22+E$15))*60/(2*PI())</f>
        <v>-26.55383512899958</v>
      </c>
      <c r="F926" s="9">
        <f>(F$21-$D926*9.81*加速計算!$E$6/(F$13*F$14*加速計算!$E$5)*F$12/2*(加速計算!$E$7*COS(RADIANS(加速計算!$E$8))+SIN(RADIANS(加速計算!$E$8))))*加速計算!$E$3*PI()*F$12/(F$13*(($D926/(4*加速計算!$E$5)*(F$12/F$13)^2)+F$22+F$15))*60/(2*PI())</f>
        <v>-25.522054393821719</v>
      </c>
      <c r="G926" s="9">
        <f>(G$21-$D926*9.81*加速計算!$E$6/(G$13*G$14*加速計算!$E$5)*G$12/2*(加速計算!$E$7*COS(RADIANS(加速計算!$E$8))+SIN(RADIANS(加速計算!$E$8))))*加速計算!$E$3*PI()*G$12/(G$13*(($D926/(4*加速計算!$E$5)*(G$12/G$13)^2)+G$22+G$15))*60/(2*PI())</f>
        <v>-21.46803520479714</v>
      </c>
      <c r="H926" s="9">
        <f>(H$21-$D926*9.81*加速計算!$E$6/(H$13*H$14*加速計算!$E$5)*H$12/2*(加速計算!$E$7*COS(RADIANS(加速計算!$E$8))+SIN(RADIANS(加速計算!$E$8))))*加速計算!$E$3*PI()*H$12/(H$13*(($D926/(4*加速計算!$E$5)*(H$12/H$13)^2)+H$22+H$15))*60/(2*PI())</f>
        <v>-7.3064559895980636</v>
      </c>
      <c r="I926" s="9">
        <f>(I$21-$D926*9.81*加速計算!$E$6/(I$13*I$14*加速計算!$E$5)*I$12/2*(加速計算!$E$7*COS(RADIANS(加速計算!$E$8))+SIN(RADIANS(加速計算!$E$8))))*加速計算!$E$3*PI()*I$12/(I$13*(($D926/(4*加速計算!$E$5)*(I$12/I$13)^2)+I$22+I$15))*60/(2*PI())</f>
        <v>2.7487572314244137</v>
      </c>
      <c r="J926" s="9">
        <f>(J$21-$D926*9.81*加速計算!$E$6/(J$13*J$14*加速計算!$E$5)*J$12/2*(加速計算!$E$7*COS(RADIANS(加速計算!$E$8))+SIN(RADIANS(加速計算!$E$8))))*加速計算!$E$3*PI()*J$12/(J$13*(($D926/(4*加速計算!$E$5)*(J$12/J$13)^2)+J$22+J$15))*60/(2*PI())</f>
        <v>17.721739323251583</v>
      </c>
      <c r="K926" s="9">
        <f>(K$21-$D926*9.81*加速計算!$E$6/(K$13*K$14*加速計算!$E$5)*K$12/2*(加速計算!$E$7*COS(RADIANS(加速計算!$E$8))+SIN(RADIANS(加速計算!$E$8))))*加速計算!$E$3*PI()*K$12/(K$13*(($D926/(4*加速計算!$E$5)*(K$12/K$13)^2)+K$22+K$15))*60/(2*PI())</f>
        <v>-29.318973644500758</v>
      </c>
      <c r="L926" s="9">
        <f>(L$21-$D926*9.81*加速計算!$E$6/(L$13*L$14*加速計算!$E$5)*L$12/2*(加速計算!$E$7*COS(RADIANS(加速計算!$E$8))+SIN(RADIANS(加速計算!$E$8))))*加速計算!$E$3*PI()*L$12/(L$13*(($D926/(4*加速計算!$E$5)*(L$12/L$13)^2)+L$22+L$15))*60/(2*PI())</f>
        <v>-25.632332251896205</v>
      </c>
      <c r="M926" s="20">
        <f>(M$21-$D926*9.81*加速計算!$E$6/(M$13*M$14*加速計算!$E$5)*M$12/2*(加速計算!$E$7*COS(RADIANS(加速計算!$E$8))+SIN(RADIANS(加速計算!$E$8))))*加速計算!$E$3*PI()*M$12/(M$13*(($D926/(4*加速計算!$E$5)*(M$12/M$13)^2)+M$22+M$15))*60/(2*PI())</f>
        <v>-22.005587032779019</v>
      </c>
    </row>
    <row r="927" spans="4:13">
      <c r="D927" s="22">
        <v>8920</v>
      </c>
      <c r="E927" s="9">
        <f>(E$21-$D927*9.81*加速計算!$E$6/(E$13*E$14*加速計算!$E$5)*E$12/2*(加速計算!$E$7*COS(RADIANS(加速計算!$E$8))+SIN(RADIANS(加速計算!$E$8))))*加速計算!$E$3*PI()*E$12/(E$13*(($D927/(4*加速計算!$E$5)*(E$12/E$13)^2)+E$22+E$15))*60/(2*PI())</f>
        <v>-26.559117091633635</v>
      </c>
      <c r="F927" s="9">
        <f>(F$21-$D927*9.81*加速計算!$E$6/(F$13*F$14*加速計算!$E$5)*F$12/2*(加速計算!$E$7*COS(RADIANS(加速計算!$E$8))+SIN(RADIANS(加速計算!$E$8))))*加速計算!$E$3*PI()*F$12/(F$13*(($D927/(4*加速計算!$E$5)*(F$12/F$13)^2)+F$22+F$15))*60/(2*PI())</f>
        <v>-25.530085490542394</v>
      </c>
      <c r="G927" s="9">
        <f>(G$21-$D927*9.81*加速計算!$E$6/(G$13*G$14*加速計算!$E$5)*G$12/2*(加速計算!$E$7*COS(RADIANS(加速計算!$E$8))+SIN(RADIANS(加速計算!$E$8))))*加速計算!$E$3*PI()*G$12/(G$13*(($D927/(4*加速計算!$E$5)*(G$12/G$13)^2)+G$22+G$15))*60/(2*PI())</f>
        <v>-21.480594248583973</v>
      </c>
      <c r="H927" s="9">
        <f>(H$21-$D927*9.81*加速計算!$E$6/(H$13*H$14*加速計算!$E$5)*H$12/2*(加速計算!$E$7*COS(RADIANS(加速計算!$E$8))+SIN(RADIANS(加速計算!$E$8))))*加速計算!$E$3*PI()*H$12/(H$13*(($D927/(4*加速計算!$E$5)*(H$12/H$13)^2)+H$22+H$15))*60/(2*PI())</f>
        <v>-7.334551128140351</v>
      </c>
      <c r="I927" s="9">
        <f>(I$21-$D927*9.81*加速計算!$E$6/(I$13*I$14*加速計算!$E$5)*I$12/2*(加速計算!$E$7*COS(RADIANS(加速計算!$E$8))+SIN(RADIANS(加速計算!$E$8))))*加速計算!$E$3*PI()*I$12/(I$13*(($D927/(4*加速計算!$E$5)*(I$12/I$13)^2)+I$22+I$15))*60/(2*PI())</f>
        <v>2.7095371152736001</v>
      </c>
      <c r="J927" s="9">
        <f>(J$21-$D927*9.81*加速計算!$E$6/(J$13*J$14*加速計算!$E$5)*J$12/2*(加速計算!$E$7*COS(RADIANS(加速計算!$E$8))+SIN(RADIANS(加速計算!$E$8))))*加速計算!$E$3*PI()*J$12/(J$13*(($D927/(4*加速計算!$E$5)*(J$12/J$13)^2)+J$22+J$15))*60/(2*PI())</f>
        <v>17.665898821653229</v>
      </c>
      <c r="K927" s="9">
        <f>(K$21-$D927*9.81*加速計算!$E$6/(K$13*K$14*加速計算!$E$5)*K$12/2*(加速計算!$E$7*COS(RADIANS(加速計算!$E$8))+SIN(RADIANS(加速計算!$E$8))))*加速計算!$E$3*PI()*K$12/(K$13*(($D927/(4*加速計算!$E$5)*(K$12/K$13)^2)+K$22+K$15))*60/(2*PI())</f>
        <v>-29.322760012649002</v>
      </c>
      <c r="L927" s="9">
        <f>(L$21-$D927*9.81*加速計算!$E$6/(L$13*L$14*加速計算!$E$5)*L$12/2*(加速計算!$E$7*COS(RADIANS(加速計算!$E$8))+SIN(RADIANS(加速計算!$E$8))))*加速計算!$E$3*PI()*L$12/(L$13*(($D927/(4*加速計算!$E$5)*(L$12/L$13)^2)+L$22+L$15))*60/(2*PI())</f>
        <v>-25.640245563574304</v>
      </c>
      <c r="M927" s="20">
        <f>(M$21-$D927*9.81*加速計算!$E$6/(M$13*M$14*加速計算!$E$5)*M$12/2*(加速計算!$E$7*COS(RADIANS(加速計算!$E$8))+SIN(RADIANS(加速計算!$E$8))))*加速計算!$E$3*PI()*M$12/(M$13*(($D927/(4*加速計算!$E$5)*(M$12/M$13)^2)+M$22+M$15))*60/(2*PI())</f>
        <v>-22.017556120156115</v>
      </c>
    </row>
    <row r="928" spans="4:13">
      <c r="D928" s="22">
        <v>8930</v>
      </c>
      <c r="E928" s="9">
        <f>(E$21-$D928*9.81*加速計算!$E$6/(E$13*E$14*加速計算!$E$5)*E$12/2*(加速計算!$E$7*COS(RADIANS(加速計算!$E$8))+SIN(RADIANS(加速計算!$E$8))))*加速計算!$E$3*PI()*E$12/(E$13*(($D928/(4*加速計算!$E$5)*(E$12/E$13)^2)+E$22+E$15))*60/(2*PI())</f>
        <v>-26.564387240095407</v>
      </c>
      <c r="F928" s="9">
        <f>(F$21-$D928*9.81*加速計算!$E$6/(F$13*F$14*加速計算!$E$5)*F$12/2*(加速計算!$E$7*COS(RADIANS(加速計算!$E$8))+SIN(RADIANS(加速計算!$E$8))))*加速計算!$E$3*PI()*F$12/(F$13*(($D928/(4*加速計算!$E$5)*(F$12/F$13)^2)+F$22+F$15))*60/(2*PI())</f>
        <v>-25.538098636045788</v>
      </c>
      <c r="G928" s="9">
        <f>(G$21-$D928*9.81*加速計算!$E$6/(G$13*G$14*加速計算!$E$5)*G$12/2*(加速計算!$E$7*COS(RADIANS(加速計算!$E$8))+SIN(RADIANS(加速計算!$E$8))))*加速計算!$E$3*PI()*G$12/(G$13*(($D928/(4*加速計算!$E$5)*(G$12/G$13)^2)+G$22+G$15))*60/(2*PI())</f>
        <v>-21.493125237900362</v>
      </c>
      <c r="H928" s="9">
        <f>(H$21-$D928*9.81*加速計算!$E$6/(H$13*H$14*加速計算!$E$5)*H$12/2*(加速計算!$E$7*COS(RADIANS(加速計算!$E$8))+SIN(RADIANS(加速計算!$E$8))))*加速計算!$E$3*PI()*H$12/(H$13*(($D928/(4*加速計算!$E$5)*(H$12/H$13)^2)+H$22+H$15))*60/(2*PI())</f>
        <v>-7.3625841670827592</v>
      </c>
      <c r="I928" s="9">
        <f>(I$21-$D928*9.81*加速計算!$E$6/(I$13*I$14*加速計算!$E$5)*I$12/2*(加速計算!$E$7*COS(RADIANS(加速計算!$E$8))+SIN(RADIANS(加速計算!$E$8))))*加速計算!$E$3*PI()*I$12/(I$13*(($D928/(4*加速計算!$E$5)*(I$12/I$13)^2)+I$22+I$15))*60/(2*PI())</f>
        <v>2.6704036886230536</v>
      </c>
      <c r="J928" s="9">
        <f>(J$21-$D928*9.81*加速計算!$E$6/(J$13*J$14*加速計算!$E$5)*J$12/2*(加速計算!$E$7*COS(RADIANS(加速計算!$E$8))+SIN(RADIANS(加速計算!$E$8))))*加速計算!$E$3*PI()*J$12/(J$13*(($D928/(4*加速計算!$E$5)*(J$12/J$13)^2)+J$22+J$15))*60/(2*PI())</f>
        <v>17.610181866454273</v>
      </c>
      <c r="K928" s="9">
        <f>(K$21-$D928*9.81*加速計算!$E$6/(K$13*K$14*加速計算!$E$5)*K$12/2*(加速計算!$E$7*COS(RADIANS(加速計算!$E$8))+SIN(RADIANS(加速計算!$E$8))))*加速計算!$E$3*PI()*K$12/(K$13*(($D928/(4*加速計算!$E$5)*(K$12/K$13)^2)+K$22+K$15))*60/(2*PI())</f>
        <v>-29.326537909673483</v>
      </c>
      <c r="L928" s="9">
        <f>(L$21-$D928*9.81*加速計算!$E$6/(L$13*L$14*加速計算!$E$5)*L$12/2*(加速計算!$E$7*COS(RADIANS(加速計算!$E$8))+SIN(RADIANS(加速計算!$E$8))))*加速計算!$E$3*PI()*L$12/(L$13*(($D928/(4*加速計算!$E$5)*(L$12/L$13)^2)+L$22+L$15))*60/(2*PI())</f>
        <v>-25.648141174797484</v>
      </c>
      <c r="M928" s="20">
        <f>(M$21-$D928*9.81*加速計算!$E$6/(M$13*M$14*加速計算!$E$5)*M$12/2*(加速計算!$E$7*COS(RADIANS(加速計算!$E$8))+SIN(RADIANS(加速計算!$E$8))))*加速計算!$E$3*PI()*M$12/(M$13*(($D928/(4*加速計算!$E$5)*(M$12/M$13)^2)+M$22+M$15))*60/(2*PI())</f>
        <v>-22.029498446102139</v>
      </c>
    </row>
    <row r="929" spans="4:13">
      <c r="D929" s="22">
        <v>8940</v>
      </c>
      <c r="E929" s="9">
        <f>(E$21-$D929*9.81*加速計算!$E$6/(E$13*E$14*加速計算!$E$5)*E$12/2*(加速計算!$E$7*COS(RADIANS(加速計算!$E$8))+SIN(RADIANS(加速計算!$E$8))))*加速計算!$E$3*PI()*E$12/(E$13*(($D929/(4*加速計算!$E$5)*(E$12/E$13)^2)+E$22+E$15))*60/(2*PI())</f>
        <v>-26.569645613977769</v>
      </c>
      <c r="F929" s="9">
        <f>(F$21-$D929*9.81*加速計算!$E$6/(F$13*F$14*加速計算!$E$5)*F$12/2*(加速計算!$E$7*COS(RADIANS(加速計算!$E$8))+SIN(RADIANS(加速計算!$E$8))))*加速計算!$E$3*PI()*F$12/(F$13*(($D929/(4*加速計算!$E$5)*(F$12/F$13)^2)+F$22+F$15))*60/(2*PI())</f>
        <v>-25.546093890451946</v>
      </c>
      <c r="G929" s="9">
        <f>(G$21-$D929*9.81*加速計算!$E$6/(G$13*G$14*加速計算!$E$5)*G$12/2*(加速計算!$E$7*COS(RADIANS(加速計算!$E$8))+SIN(RADIANS(加速計算!$E$8))))*加速計算!$E$3*PI()*G$12/(G$13*(($D929/(4*加速計算!$E$5)*(G$12/G$13)^2)+G$22+G$15))*60/(2*PI())</f>
        <v>-21.505628266643825</v>
      </c>
      <c r="H929" s="9">
        <f>(H$21-$D929*9.81*加速計算!$E$6/(H$13*H$14*加速計算!$E$5)*H$12/2*(加速計算!$E$7*COS(RADIANS(加速計算!$E$8))+SIN(RADIANS(加速計算!$E$8))))*加速計算!$E$3*PI()*H$12/(H$13*(($D929/(4*加速計算!$E$5)*(H$12/H$13)^2)+H$22+H$15))*60/(2*PI())</f>
        <v>-7.390555312089151</v>
      </c>
      <c r="I929" s="9">
        <f>(I$21-$D929*9.81*加速計算!$E$6/(I$13*I$14*加速計算!$E$5)*I$12/2*(加速計算!$E$7*COS(RADIANS(加速計算!$E$8))+SIN(RADIANS(加速計算!$E$8))))*加速計算!$E$3*PI()*I$12/(I$13*(($D929/(4*加速計算!$E$5)*(I$12/I$13)^2)+I$22+I$15))*60/(2*PI())</f>
        <v>2.6313566643711233</v>
      </c>
      <c r="J929" s="9">
        <f>(J$21-$D929*9.81*加速計算!$E$6/(J$13*J$14*加速計算!$E$5)*J$12/2*(加速計算!$E$7*COS(RADIANS(加速計算!$E$8))+SIN(RADIANS(加速計算!$E$8))))*加速計算!$E$3*PI()*J$12/(J$13*(($D929/(4*加速計算!$E$5)*(J$12/J$13)^2)+J$22+J$15))*60/(2*PI())</f>
        <v>17.554588048090523</v>
      </c>
      <c r="K929" s="9">
        <f>(K$21-$D929*9.81*加速計算!$E$6/(K$13*K$14*加速計算!$E$5)*K$12/2*(加速計算!$E$7*COS(RADIANS(加速計算!$E$8))+SIN(RADIANS(加速計算!$E$8))))*加速計算!$E$3*PI()*K$12/(K$13*(($D929/(4*加速計算!$E$5)*(K$12/K$13)^2)+K$22+K$15))*60/(2*PI())</f>
        <v>-29.330307363970711</v>
      </c>
      <c r="L929" s="9">
        <f>(L$21-$D929*9.81*加速計算!$E$6/(L$13*L$14*加速計算!$E$5)*L$12/2*(加速計算!$E$7*COS(RADIANS(加速計算!$E$8))+SIN(RADIANS(加速計算!$E$8))))*加速計算!$E$3*PI()*L$12/(L$13*(($D929/(4*加速計算!$E$5)*(L$12/L$13)^2)+L$22+L$15))*60/(2*PI())</f>
        <v>-25.656019144887864</v>
      </c>
      <c r="M929" s="20">
        <f>(M$21-$D929*9.81*加速計算!$E$6/(M$13*M$14*加速計算!$E$5)*M$12/2*(加速計算!$E$7*COS(RADIANS(加速計算!$E$8))+SIN(RADIANS(加速計算!$E$8))))*加速計算!$E$3*PI()*M$12/(M$13*(($D929/(4*加速計算!$E$5)*(M$12/M$13)^2)+M$22+M$15))*60/(2*PI())</f>
        <v>-22.041414100269861</v>
      </c>
    </row>
    <row r="930" spans="4:13">
      <c r="D930" s="22">
        <v>8950</v>
      </c>
      <c r="E930" s="9">
        <f>(E$21-$D930*9.81*加速計算!$E$6/(E$13*E$14*加速計算!$E$5)*E$12/2*(加速計算!$E$7*COS(RADIANS(加速計算!$E$8))+SIN(RADIANS(加速計算!$E$8))))*加速計算!$E$3*PI()*E$12/(E$13*(($D930/(4*加速計算!$E$5)*(E$12/E$13)^2)+E$22+E$15))*60/(2*PI())</f>
        <v>-26.574892252696902</v>
      </c>
      <c r="F930" s="9">
        <f>(F$21-$D930*9.81*加速計算!$E$6/(F$13*F$14*加速計算!$E$5)*F$12/2*(加速計算!$E$7*COS(RADIANS(加速計算!$E$8))+SIN(RADIANS(加速計算!$E$8))))*加速計算!$E$3*PI()*F$12/(F$13*(($D930/(4*加速計算!$E$5)*(F$12/F$13)^2)+F$22+F$15))*60/(2*PI())</f>
        <v>-25.554071313612695</v>
      </c>
      <c r="G930" s="9">
        <f>(G$21-$D930*9.81*加速計算!$E$6/(G$13*G$14*加速計算!$E$5)*G$12/2*(加速計算!$E$7*COS(RADIANS(加速計算!$E$8))+SIN(RADIANS(加速計算!$E$8))))*加速計算!$E$3*PI()*G$12/(G$13*(($D930/(4*加速計算!$E$5)*(G$12/G$13)^2)+G$22+G$15))*60/(2*PI())</f>
        <v>-21.518103428293266</v>
      </c>
      <c r="H930" s="9">
        <f>(H$21-$D930*9.81*加速計算!$E$6/(H$13*H$14*加速計算!$E$5)*H$12/2*(加速計算!$E$7*COS(RADIANS(加速計算!$E$8))+SIN(RADIANS(加速計算!$E$8))))*加速計算!$E$3*PI()*H$12/(H$13*(($D930/(4*加速計算!$E$5)*(H$12/H$13)^2)+H$22+H$15))*60/(2*PI())</f>
        <v>-7.4184647679162135</v>
      </c>
      <c r="I930" s="9">
        <f>(I$21-$D930*9.81*加速計算!$E$6/(I$13*I$14*加速計算!$E$5)*I$12/2*(加速計算!$E$7*COS(RADIANS(加速計算!$E$8))+SIN(RADIANS(加速計算!$E$8))))*加速計算!$E$3*PI()*I$12/(I$13*(($D930/(4*加速計算!$E$5)*(I$12/I$13)^2)+I$22+I$15))*60/(2*PI())</f>
        <v>2.5923957566825595</v>
      </c>
      <c r="J930" s="9">
        <f>(J$21-$D930*9.81*加速計算!$E$6/(J$13*J$14*加速計算!$E$5)*J$12/2*(加速計算!$E$7*COS(RADIANS(加速計算!$E$8))+SIN(RADIANS(加速計算!$E$8))))*加速計算!$E$3*PI()*J$12/(J$13*(($D930/(4*加速計算!$E$5)*(J$12/J$13)^2)+J$22+J$15))*60/(2*PI())</f>
        <v>17.49911695880613</v>
      </c>
      <c r="K930" s="9">
        <f>(K$21-$D930*9.81*加速計算!$E$6/(K$13*K$14*加速計算!$E$5)*K$12/2*(加速計算!$E$7*COS(RADIANS(加速計算!$E$8))+SIN(RADIANS(加速計算!$E$8))))*加速計算!$E$3*PI()*K$12/(K$13*(($D930/(4*加速計算!$E$5)*(K$12/K$13)^2)+K$22+K$15))*60/(2*PI())</f>
        <v>-29.334068403810406</v>
      </c>
      <c r="L930" s="9">
        <f>(L$21-$D930*9.81*加速計算!$E$6/(L$13*L$14*加速計算!$E$5)*L$12/2*(加速計算!$E$7*COS(RADIANS(加速計算!$E$8))+SIN(RADIANS(加速計算!$E$8))))*加速計算!$E$3*PI()*L$12/(L$13*(($D930/(4*加速計算!$E$5)*(L$12/L$13)^2)+L$22+L$15))*60/(2*PI())</f>
        <v>-25.663879532902726</v>
      </c>
      <c r="M930" s="20">
        <f>(M$21-$D930*9.81*加速計算!$E$6/(M$13*M$14*加速計算!$E$5)*M$12/2*(加速計算!$E$7*COS(RADIANS(加速計算!$E$8))+SIN(RADIANS(加速計算!$E$8))))*加速計算!$E$3*PI()*M$12/(M$13*(($D930/(4*加速計算!$E$5)*(M$12/M$13)^2)+M$22+M$15))*60/(2*PI())</f>
        <v>-22.053303171912031</v>
      </c>
    </row>
    <row r="931" spans="4:13">
      <c r="D931" s="22">
        <v>8960</v>
      </c>
      <c r="E931" s="9">
        <f>(E$21-$D931*9.81*加速計算!$E$6/(E$13*E$14*加速計算!$E$5)*E$12/2*(加速計算!$E$7*COS(RADIANS(加速計算!$E$8))+SIN(RADIANS(加速計算!$E$8))))*加速計算!$E$3*PI()*E$12/(E$13*(($D931/(4*加速計算!$E$5)*(E$12/E$13)^2)+E$22+E$15))*60/(2*PI())</f>
        <v>-26.580127195493215</v>
      </c>
      <c r="F931" s="9">
        <f>(F$21-$D931*9.81*加速計算!$E$6/(F$13*F$14*加速計算!$E$5)*F$12/2*(加速計算!$E$7*COS(RADIANS(加速計算!$E$8))+SIN(RADIANS(加速計算!$E$8))))*加速計算!$E$3*PI()*F$12/(F$13*(($D931/(4*加速計算!$E$5)*(F$12/F$13)^2)+F$22+F$15))*60/(2*PI())</f>
        <v>-25.562030965113259</v>
      </c>
      <c r="G931" s="9">
        <f>(G$21-$D931*9.81*加速計算!$E$6/(G$13*G$14*加速計算!$E$5)*G$12/2*(加速計算!$E$7*COS(RADIANS(加速計算!$E$8))+SIN(RADIANS(加速計算!$E$8))))*加速計算!$E$3*PI()*G$12/(G$13*(($D931/(4*加速計算!$E$5)*(G$12/G$13)^2)+G$22+G$15))*60/(2*PI())</f>
        <v>-21.530550815911429</v>
      </c>
      <c r="H931" s="9">
        <f>(H$21-$D931*9.81*加速計算!$E$6/(H$13*H$14*加速計算!$E$5)*H$12/2*(加速計算!$E$7*COS(RADIANS(加速計算!$E$8))+SIN(RADIANS(加速計算!$E$8))))*加速計算!$E$3*PI()*H$12/(H$13*(($D931/(4*加速計算!$E$5)*(H$12/H$13)^2)+H$22+H$15))*60/(2*PI())</f>
        <v>-7.4463127384184871</v>
      </c>
      <c r="I931" s="9">
        <f>(I$21-$D931*9.81*加速計算!$E$6/(I$13*I$14*加速計算!$E$5)*I$12/2*(加速計算!$E$7*COS(RADIANS(加速計算!$E$8))+SIN(RADIANS(加速計算!$E$8))))*加速計算!$E$3*PI()*I$12/(I$13*(($D931/(4*加速計算!$E$5)*(I$12/I$13)^2)+I$22+I$15))*60/(2*PI())</f>
        <v>2.5535206809814874</v>
      </c>
      <c r="J931" s="9">
        <f>(J$21-$D931*9.81*加速計算!$E$6/(J$13*J$14*加速計算!$E$5)*J$12/2*(加速計算!$E$7*COS(RADIANS(加速計算!$E$8))+SIN(RADIANS(加速計算!$E$8))))*加速計算!$E$3*PI()*J$12/(J$13*(($D931/(4*加速計算!$E$5)*(J$12/J$13)^2)+J$22+J$15))*60/(2*PI())</f>
        <v>17.443768192643557</v>
      </c>
      <c r="K931" s="9">
        <f>(K$21-$D931*9.81*加速計算!$E$6/(K$13*K$14*加速計算!$E$5)*K$12/2*(加速計算!$E$7*COS(RADIANS(加速計算!$E$8))+SIN(RADIANS(加速計算!$E$8))))*加速計算!$E$3*PI()*K$12/(K$13*(($D931/(4*加速計算!$E$5)*(K$12/K$13)^2)+K$22+K$15))*60/(2*PI())</f>
        <v>-29.337821057336239</v>
      </c>
      <c r="L931" s="9">
        <f>(L$21-$D931*9.81*加速計算!$E$6/(L$13*L$14*加速計算!$E$5)*L$12/2*(加速計算!$E$7*COS(RADIANS(加速計算!$E$8))+SIN(RADIANS(加速計算!$E$8))))*加速計算!$E$3*PI()*L$12/(L$13*(($D931/(4*加速計算!$E$5)*(L$12/L$13)^2)+L$22+L$15))*60/(2*PI())</f>
        <v>-25.671722397636049</v>
      </c>
      <c r="M931" s="20">
        <f>(M$21-$D931*9.81*加速計算!$E$6/(M$13*M$14*加速計算!$E$5)*M$12/2*(加速計算!$E$7*COS(RADIANS(加速計算!$E$8))+SIN(RADIANS(加速計算!$E$8))))*加速計算!$E$3*PI()*M$12/(M$13*(($D931/(4*加速計算!$E$5)*(M$12/M$13)^2)+M$22+M$15))*60/(2*PI())</f>
        <v>-22.065165749883583</v>
      </c>
    </row>
    <row r="932" spans="4:13">
      <c r="D932" s="22">
        <v>8970</v>
      </c>
      <c r="E932" s="9">
        <f>(E$21-$D932*9.81*加速計算!$E$6/(E$13*E$14*加速計算!$E$5)*E$12/2*(加速計算!$E$7*COS(RADIANS(加速計算!$E$8))+SIN(RADIANS(加速計算!$E$8))))*加速計算!$E$3*PI()*E$12/(E$13*(($D932/(4*加速計算!$E$5)*(E$12/E$13)^2)+E$22+E$15))*60/(2*PI())</f>
        <v>-26.585350481432389</v>
      </c>
      <c r="F932" s="9">
        <f>(F$21-$D932*9.81*加速計算!$E$6/(F$13*F$14*加速計算!$E$5)*F$12/2*(加速計算!$E$7*COS(RADIANS(加速計算!$E$8))+SIN(RADIANS(加速計算!$E$8))))*加速計算!$E$3*PI()*F$12/(F$13*(($D932/(4*加速計算!$E$5)*(F$12/F$13)^2)+F$22+F$15))*60/(2*PI())</f>
        <v>-25.569972904273602</v>
      </c>
      <c r="G932" s="9">
        <f>(G$21-$D932*9.81*加速計算!$E$6/(G$13*G$14*加速計算!$E$5)*G$12/2*(加速計算!$E$7*COS(RADIANS(加速計算!$E$8))+SIN(RADIANS(加速計算!$E$8))))*加速計算!$E$3*PI()*G$12/(G$13*(($D932/(4*加速計算!$E$5)*(G$12/G$13)^2)+G$22+G$15))*60/(2*PI())</f>
        <v>-21.542970522147087</v>
      </c>
      <c r="H932" s="9">
        <f>(H$21-$D932*9.81*加速計算!$E$6/(H$13*H$14*加速計算!$E$5)*H$12/2*(加速計算!$E$7*COS(RADIANS(加速計算!$E$8))+SIN(RADIANS(加速計算!$E$8))))*加速計算!$E$3*PI()*H$12/(H$13*(($D932/(4*加速計算!$E$5)*(H$12/H$13)^2)+H$22+H$15))*60/(2*PI())</f>
        <v>-7.4740994265532699</v>
      </c>
      <c r="I932" s="9">
        <f>(I$21-$D932*9.81*加速計算!$E$6/(I$13*I$14*加速計算!$E$5)*I$12/2*(加速計算!$E$7*COS(RADIANS(加速計算!$E$8))+SIN(RADIANS(加速計算!$E$8))))*加速計算!$E$3*PI()*I$12/(I$13*(($D932/(4*加速計算!$E$5)*(I$12/I$13)^2)+I$22+I$15))*60/(2*PI())</f>
        <v>2.5147311539445449</v>
      </c>
      <c r="J932" s="9">
        <f>(J$21-$D932*9.81*加速計算!$E$6/(J$13*J$14*加速計算!$E$5)*J$12/2*(加速計算!$E$7*COS(RADIANS(加速計算!$E$8))+SIN(RADIANS(加速計算!$E$8))))*加速計算!$E$3*PI()*J$12/(J$13*(($D932/(4*加速計算!$E$5)*(J$12/J$13)^2)+J$22+J$15))*60/(2*PI())</f>
        <v>17.388541345433719</v>
      </c>
      <c r="K932" s="9">
        <f>(K$21-$D932*9.81*加速計算!$E$6/(K$13*K$14*加速計算!$E$5)*K$12/2*(加速計算!$E$7*COS(RADIANS(加速計算!$E$8))+SIN(RADIANS(加速計算!$E$8))))*加速計算!$E$3*PI()*K$12/(K$13*(($D932/(4*加速計算!$E$5)*(K$12/K$13)^2)+K$22+K$15))*60/(2*PI())</f>
        <v>-29.34156535256648</v>
      </c>
      <c r="L932" s="9">
        <f>(L$21-$D932*9.81*加速計算!$E$6/(L$13*L$14*加速計算!$E$5)*L$12/2*(加速計算!$E$7*COS(RADIANS(加速計算!$E$8))+SIN(RADIANS(加速計算!$E$8))))*加速計算!$E$3*PI()*L$12/(L$13*(($D932/(4*加速計算!$E$5)*(L$12/L$13)^2)+L$22+L$15))*60/(2*PI())</f>
        <v>-25.679547797619954</v>
      </c>
      <c r="M932" s="20">
        <f>(M$21-$D932*9.81*加速計算!$E$6/(M$13*M$14*加速計算!$E$5)*M$12/2*(加速計算!$E$7*COS(RADIANS(加速計算!$E$8))+SIN(RADIANS(加速計算!$E$8))))*加速計算!$E$3*PI()*M$12/(M$13*(($D932/(4*加速計算!$E$5)*(M$12/M$13)^2)+M$22+M$15))*60/(2*PI())</f>
        <v>-22.077001922643944</v>
      </c>
    </row>
    <row r="933" spans="4:13">
      <c r="D933" s="22">
        <v>8980</v>
      </c>
      <c r="E933" s="9">
        <f>(E$21-$D933*9.81*加速計算!$E$6/(E$13*E$14*加速計算!$E$5)*E$12/2*(加速計算!$E$7*COS(RADIANS(加速計算!$E$8))+SIN(RADIANS(加速計算!$E$8))))*加速計算!$E$3*PI()*E$12/(E$13*(($D933/(4*加速計算!$E$5)*(E$12/E$13)^2)+E$22+E$15))*60/(2*PI())</f>
        <v>-26.590562149406303</v>
      </c>
      <c r="F933" s="9">
        <f>(F$21-$D933*9.81*加速計算!$E$6/(F$13*F$14*加速計算!$E$5)*F$12/2*(加速計算!$E$7*COS(RADIANS(加速計算!$E$8))+SIN(RADIANS(加速計算!$E$8))))*加速計算!$E$3*PI()*F$12/(F$13*(($D933/(4*加速計算!$E$5)*(F$12/F$13)^2)+F$22+F$15))*60/(2*PI())</f>
        <v>-25.57789719015004</v>
      </c>
      <c r="G933" s="9">
        <f>(G$21-$D933*9.81*加速計算!$E$6/(G$13*G$14*加速計算!$E$5)*G$12/2*(加速計算!$E$7*COS(RADIANS(加速計算!$E$8))+SIN(RADIANS(加速計算!$E$8))))*加速計算!$E$3*PI()*G$12/(G$13*(($D933/(4*加速計算!$E$5)*(G$12/G$13)^2)+G$22+G$15))*60/(2*PI())</f>
        <v>-21.555362639237394</v>
      </c>
      <c r="H933" s="9">
        <f>(H$21-$D933*9.81*加速計算!$E$6/(H$13*H$14*加速計算!$E$5)*H$12/2*(加速計算!$E$7*COS(RADIANS(加速計算!$E$8))+SIN(RADIANS(加速計算!$E$8))))*加速計算!$E$3*PI()*H$12/(H$13*(($D933/(4*加速計算!$E$5)*(H$12/H$13)^2)+H$22+H$15))*60/(2*PI())</f>
        <v>-7.5018250343856083</v>
      </c>
      <c r="I933" s="9">
        <f>(I$21-$D933*9.81*加速計算!$E$6/(I$13*I$14*加速計算!$E$5)*I$12/2*(加速計算!$E$7*COS(RADIANS(加速計算!$E$8))+SIN(RADIANS(加速計算!$E$8))))*加速計算!$E$3*PI()*I$12/(I$13*(($D933/(4*加速計算!$E$5)*(I$12/I$13)^2)+I$22+I$15))*60/(2*PI())</f>
        <v>2.4760268934939496</v>
      </c>
      <c r="J933" s="9">
        <f>(J$21-$D933*9.81*加速計算!$E$6/(J$13*J$14*加速計算!$E$5)*J$12/2*(加速計算!$E$7*COS(RADIANS(加速計算!$E$8))+SIN(RADIANS(加速計算!$E$8))))*加速計算!$E$3*PI()*J$12/(J$13*(($D933/(4*加速計算!$E$5)*(J$12/J$13)^2)+J$22+J$15))*60/(2*PI())</f>
        <v>17.333436014786127</v>
      </c>
      <c r="K933" s="9">
        <f>(K$21-$D933*9.81*加速計算!$E$6/(K$13*K$14*加速計算!$E$5)*K$12/2*(加速計算!$E$7*COS(RADIANS(加速計算!$E$8))+SIN(RADIANS(加速計算!$E$8))))*加速計算!$E$3*PI()*K$12/(K$13*(($D933/(4*加速計算!$E$5)*(K$12/K$13)^2)+K$22+K$15))*60/(2*PI())</f>
        <v>-29.34530131739476</v>
      </c>
      <c r="L933" s="9">
        <f>(L$21-$D933*9.81*加速計算!$E$6/(L$13*L$14*加速計算!$E$5)*L$12/2*(加速計算!$E$7*COS(RADIANS(加速計算!$E$8))+SIN(RADIANS(加速計算!$E$8))))*加速計算!$E$3*PI()*L$12/(L$13*(($D933/(4*加速計算!$E$5)*(L$12/L$13)^2)+L$22+L$15))*60/(2*PI())</f>
        <v>-25.68735579112619</v>
      </c>
      <c r="M933" s="20">
        <f>(M$21-$D933*9.81*加速計算!$E$6/(M$13*M$14*加速計算!$E$5)*M$12/2*(加速計算!$E$7*COS(RADIANS(加速計算!$E$8))+SIN(RADIANS(加速計算!$E$8))))*加速計算!$E$3*PI()*M$12/(M$13*(($D933/(4*加速計算!$E$5)*(M$12/M$13)^2)+M$22+M$15))*60/(2*PI())</f>
        <v>-22.088811778259114</v>
      </c>
    </row>
    <row r="934" spans="4:13">
      <c r="D934" s="22">
        <v>8990</v>
      </c>
      <c r="E934" s="9">
        <f>(E$21-$D934*9.81*加速計算!$E$6/(E$13*E$14*加速計算!$E$5)*E$12/2*(加速計算!$E$7*COS(RADIANS(加速計算!$E$8))+SIN(RADIANS(加速計算!$E$8))))*加速計算!$E$3*PI()*E$12/(E$13*(($D934/(4*加速計算!$E$5)*(E$12/E$13)^2)+E$22+E$15))*60/(2*PI())</f>
        <v>-26.595762238134039</v>
      </c>
      <c r="F934" s="9">
        <f>(F$21-$D934*9.81*加速計算!$E$6/(F$13*F$14*加速計算!$E$5)*F$12/2*(加速計算!$E$7*COS(RADIANS(加速計算!$E$8))+SIN(RADIANS(加速計算!$E$8))))*加速計算!$E$3*PI()*F$12/(F$13*(($D934/(4*加速計算!$E$5)*(F$12/F$13)^2)+F$22+F$15))*60/(2*PI())</f>
        <v>-25.585803881536613</v>
      </c>
      <c r="G934" s="9">
        <f>(G$21-$D934*9.81*加速計算!$E$6/(G$13*G$14*加速計算!$E$5)*G$12/2*(加速計算!$E$7*COS(RADIANS(加速計算!$E$8))+SIN(RADIANS(加速計算!$E$8))))*加速計算!$E$3*PI()*G$12/(G$13*(($D934/(4*加速計算!$E$5)*(G$12/G$13)^2)+G$22+G$15))*60/(2*PI())</f>
        <v>-21.567727259010223</v>
      </c>
      <c r="H934" s="9">
        <f>(H$21-$D934*9.81*加速計算!$E$6/(H$13*H$14*加速計算!$E$5)*H$12/2*(加速計算!$E$7*COS(RADIANS(加速計算!$E$8))+SIN(RADIANS(加速計算!$E$8))))*加速計算!$E$3*PI()*H$12/(H$13*(($D934/(4*加速計算!$E$5)*(H$12/H$13)^2)+H$22+H$15))*60/(2*PI())</f>
        <v>-7.5294897630931699</v>
      </c>
      <c r="I934" s="9">
        <f>(I$21-$D934*9.81*加速計算!$E$6/(I$13*I$14*加速計算!$E$5)*I$12/2*(加速計算!$E$7*COS(RADIANS(加速計算!$E$8))+SIN(RADIANS(加速計算!$E$8))))*加速計算!$E$3*PI()*I$12/(I$13*(($D934/(4*加速計算!$E$5)*(I$12/I$13)^2)+I$22+I$15))*60/(2*PI())</f>
        <v>2.4374076187906679</v>
      </c>
      <c r="J934" s="9">
        <f>(J$21-$D934*9.81*加速計算!$E$6/(J$13*J$14*加速計算!$E$5)*J$12/2*(加速計算!$E$7*COS(RADIANS(加速計算!$E$8))+SIN(RADIANS(加速計算!$E$8))))*加速計算!$E$3*PI()*J$12/(J$13*(($D934/(4*加速計算!$E$5)*(J$12/J$13)^2)+J$22+J$15))*60/(2*PI())</f>
        <v>17.278451800079129</v>
      </c>
      <c r="K934" s="9">
        <f>(K$21-$D934*9.81*加速計算!$E$6/(K$13*K$14*加速計算!$E$5)*K$12/2*(加速計算!$E$7*COS(RADIANS(加速計算!$E$8))+SIN(RADIANS(加速計算!$E$8))))*加速計算!$E$3*PI()*K$12/(K$13*(($D934/(4*加速計算!$E$5)*(K$12/K$13)^2)+K$22+K$15))*60/(2*PI())</f>
        <v>-29.349028979590731</v>
      </c>
      <c r="L934" s="9">
        <f>(L$21-$D934*9.81*加速計算!$E$6/(L$13*L$14*加速計算!$E$5)*L$12/2*(加速計算!$E$7*COS(RADIANS(加速計算!$E$8))+SIN(RADIANS(加速計算!$E$8))))*加速計算!$E$3*PI()*L$12/(L$13*(($D934/(4*加速計算!$E$5)*(L$12/L$13)^2)+L$22+L$15))*60/(2*PI())</f>
        <v>-25.695146436167548</v>
      </c>
      <c r="M934" s="20">
        <f>(M$21-$D934*9.81*加速計算!$E$6/(M$13*M$14*加速計算!$E$5)*M$12/2*(加速計算!$E$7*COS(RADIANS(加速計算!$E$8))+SIN(RADIANS(加速計算!$E$8))))*加速計算!$E$3*PI()*M$12/(M$13*(($D934/(4*加速計算!$E$5)*(M$12/M$13)^2)+M$22+M$15))*60/(2*PI())</f>
        <v>-22.100595404403947</v>
      </c>
    </row>
    <row r="935" spans="4:13">
      <c r="D935" s="22">
        <v>9000</v>
      </c>
      <c r="E935" s="9">
        <f>(E$21-$D935*9.81*加速計算!$E$6/(E$13*E$14*加速計算!$E$5)*E$12/2*(加速計算!$E$7*COS(RADIANS(加速計算!$E$8))+SIN(RADIANS(加速計算!$E$8))))*加速計算!$E$3*PI()*E$12/(E$13*(($D935/(4*加速計算!$E$5)*(E$12/E$13)^2)+E$22+E$15))*60/(2*PI())</f>
        <v>-26.600950786162787</v>
      </c>
      <c r="F935" s="9">
        <f>(F$21-$D935*9.81*加速計算!$E$6/(F$13*F$14*加速計算!$E$5)*F$12/2*(加速計算!$E$7*COS(RADIANS(加速計算!$E$8))+SIN(RADIANS(加速計算!$E$8))))*加速計算!$E$3*PI()*F$12/(F$13*(($D935/(4*加速計算!$E$5)*(F$12/F$13)^2)+F$22+F$15))*60/(2*PI())</f>
        <v>-25.593693036966538</v>
      </c>
      <c r="G935" s="9">
        <f>(G$21-$D935*9.81*加速計算!$E$6/(G$13*G$14*加速計算!$E$5)*G$12/2*(加速計算!$E$7*COS(RADIANS(加速計算!$E$8))+SIN(RADIANS(加速計算!$E$8))))*加速計算!$E$3*PI()*G$12/(G$13*(($D935/(4*加速計算!$E$5)*(G$12/G$13)^2)+G$22+G$15))*60/(2*PI())</f>
        <v>-21.580064472886271</v>
      </c>
      <c r="H935" s="9">
        <f>(H$21-$D935*9.81*加速計算!$E$6/(H$13*H$14*加速計算!$E$5)*H$12/2*(加速計算!$E$7*COS(RADIANS(加速計算!$E$8))+SIN(RADIANS(加速計算!$E$8))))*加速計算!$E$3*PI()*H$12/(H$13*(($D935/(4*加速計算!$E$5)*(H$12/H$13)^2)+H$22+H$15))*60/(2*PI())</f>
        <v>-7.5570938129711109</v>
      </c>
      <c r="I935" s="9">
        <f>(I$21-$D935*9.81*加速計算!$E$6/(I$13*I$14*加速計算!$E$5)*I$12/2*(加速計算!$E$7*COS(RADIANS(加速計算!$E$8))+SIN(RADIANS(加速計算!$E$8))))*加速計算!$E$3*PI()*I$12/(I$13*(($D935/(4*加速計算!$E$5)*(I$12/I$13)^2)+I$22+I$15))*60/(2*PI())</f>
        <v>2.3988730502276296</v>
      </c>
      <c r="J935" s="9">
        <f>(J$21-$D935*9.81*加速計算!$E$6/(J$13*J$14*加速計算!$E$5)*J$12/2*(加速計算!$E$7*COS(RADIANS(加速計算!$E$8))+SIN(RADIANS(加速計算!$E$8))))*加速計算!$E$3*PI()*J$12/(J$13*(($D935/(4*加速計算!$E$5)*(J$12/J$13)^2)+J$22+J$15))*60/(2*PI())</f>
        <v>17.223588302450164</v>
      </c>
      <c r="K935" s="9">
        <f>(K$21-$D935*9.81*加速計算!$E$6/(K$13*K$14*加速計算!$E$5)*K$12/2*(加速計算!$E$7*COS(RADIANS(加速計算!$E$8))+SIN(RADIANS(加速計算!$E$8))))*加速計算!$E$3*PI()*K$12/(K$13*(($D935/(4*加速計算!$E$5)*(K$12/K$13)^2)+K$22+K$15))*60/(2*PI())</f>
        <v>-29.352748366800721</v>
      </c>
      <c r="L935" s="9">
        <f>(L$21-$D935*9.81*加速計算!$E$6/(L$13*L$14*加速計算!$E$5)*L$12/2*(加速計算!$E$7*COS(RADIANS(加速計算!$E$8))+SIN(RADIANS(加速計算!$E$8))))*加速計算!$E$3*PI()*L$12/(L$13*(($D935/(4*加速計算!$E$5)*(L$12/L$13)^2)+L$22+L$15))*60/(2*PI())</f>
        <v>-25.702919790499298</v>
      </c>
      <c r="M935" s="20">
        <f>(M$21-$D935*9.81*加速計算!$E$6/(M$13*M$14*加速計算!$E$5)*M$12/2*(加速計算!$E$7*COS(RADIANS(加速計算!$E$8))+SIN(RADIANS(加速計算!$E$8))))*加速計算!$E$3*PI()*M$12/(M$13*(($D935/(4*加速計算!$E$5)*(M$12/M$13)^2)+M$22+M$15))*60/(2*PI())</f>
        <v>-22.112352888364253</v>
      </c>
    </row>
    <row r="936" spans="4:13">
      <c r="D936" s="22">
        <v>9010</v>
      </c>
      <c r="E936" s="9">
        <f>(E$21-$D936*9.81*加速計算!$E$6/(E$13*E$14*加速計算!$E$5)*E$12/2*(加速計算!$E$7*COS(RADIANS(加速計算!$E$8))+SIN(RADIANS(加速計算!$E$8))))*加速計算!$E$3*PI()*E$12/(E$13*(($D936/(4*加速計算!$E$5)*(E$12/E$13)^2)+E$22+E$15))*60/(2*PI())</f>
        <v>-26.60612783186885</v>
      </c>
      <c r="F936" s="9">
        <f>(F$21-$D936*9.81*加速計算!$E$6/(F$13*F$14*加速計算!$E$5)*F$12/2*(加速計算!$E$7*COS(RADIANS(加速計算!$E$8))+SIN(RADIANS(加速計算!$E$8))))*加速計算!$E$3*PI()*F$12/(F$13*(($D936/(4*加速計算!$E$5)*(F$12/F$13)^2)+F$22+F$15))*60/(2*PI())</f>
        <v>-25.601564714713749</v>
      </c>
      <c r="G936" s="9">
        <f>(G$21-$D936*9.81*加速計算!$E$6/(G$13*G$14*加速計算!$E$5)*G$12/2*(加速計算!$E$7*COS(RADIANS(加速計算!$E$8))+SIN(RADIANS(加速計算!$E$8))))*加速計算!$E$3*PI()*G$12/(G$13*(($D936/(4*加速計算!$E$5)*(G$12/G$13)^2)+G$22+G$15))*60/(2*PI())</f>
        <v>-21.592374371881551</v>
      </c>
      <c r="H936" s="9">
        <f>(H$21-$D936*9.81*加速計算!$E$6/(H$13*H$14*加速計算!$E$5)*H$12/2*(加速計算!$E$7*COS(RADIANS(加速計算!$E$8))+SIN(RADIANS(加速計算!$E$8))))*加速計算!$E$3*PI()*H$12/(H$13*(($D936/(4*加速計算!$E$5)*(H$12/H$13)^2)+H$22+H$15))*60/(2*PI())</f>
        <v>-7.5846373834369132</v>
      </c>
      <c r="I936" s="9">
        <f>(I$21-$D936*9.81*加速計算!$E$6/(I$13*I$14*加速計算!$E$5)*I$12/2*(加速計算!$E$7*COS(RADIANS(加速計算!$E$8))+SIN(RADIANS(加速計算!$E$8))))*加速計算!$E$3*PI()*I$12/(I$13*(($D936/(4*加速計算!$E$5)*(I$12/I$13)^2)+I$22+I$15))*60/(2*PI())</f>
        <v>2.3604229094229918</v>
      </c>
      <c r="J936" s="9">
        <f>(J$21-$D936*9.81*加速計算!$E$6/(J$13*J$14*加速計算!$E$5)*J$12/2*(加速計算!$E$7*COS(RADIANS(加速計算!$E$8))+SIN(RADIANS(加速計算!$E$8))))*加速計算!$E$3*PI()*J$12/(J$13*(($D936/(4*加速計算!$E$5)*(J$12/J$13)^2)+J$22+J$15))*60/(2*PI())</f>
        <v>17.168845124786177</v>
      </c>
      <c r="K936" s="9">
        <f>(K$21-$D936*9.81*加速計算!$E$6/(K$13*K$14*加速計算!$E$5)*K$12/2*(加速計算!$E$7*COS(RADIANS(加速計算!$E$8))+SIN(RADIANS(加速計算!$E$8))))*加速計算!$E$3*PI()*K$12/(K$13*(($D936/(4*加速計算!$E$5)*(K$12/K$13)^2)+K$22+K$15))*60/(2*PI())</f>
        <v>-29.356459506548482</v>
      </c>
      <c r="L936" s="9">
        <f>(L$21-$D936*9.81*加速計算!$E$6/(L$13*L$14*加速計算!$E$5)*L$12/2*(加速計算!$E$7*COS(RADIANS(加速計算!$E$8))+SIN(RADIANS(加速計算!$E$8))))*加速計算!$E$3*PI()*L$12/(L$13*(($D936/(4*加速計算!$E$5)*(L$12/L$13)^2)+L$22+L$15))*60/(2*PI())</f>
        <v>-25.710675911620651</v>
      </c>
      <c r="M936" s="20">
        <f>(M$21-$D936*9.81*加速計算!$E$6/(M$13*M$14*加速計算!$E$5)*M$12/2*(加速計算!$E$7*COS(RADIANS(加速計算!$E$8))+SIN(RADIANS(加速計算!$E$8))))*加速計算!$E$3*PI()*M$12/(M$13*(($D936/(4*加速計算!$E$5)*(M$12/M$13)^2)+M$22+M$15))*60/(2*PI())</f>
        <v>-22.124084317039003</v>
      </c>
    </row>
    <row r="937" spans="4:13">
      <c r="D937" s="22">
        <v>9020</v>
      </c>
      <c r="E937" s="9">
        <f>(E$21-$D937*9.81*加速計算!$E$6/(E$13*E$14*加速計算!$E$5)*E$12/2*(加速計算!$E$7*COS(RADIANS(加速計算!$E$8))+SIN(RADIANS(加速計算!$E$8))))*加速計算!$E$3*PI()*E$12/(E$13*(($D937/(4*加速計算!$E$5)*(E$12/E$13)^2)+E$22+E$15))*60/(2*PI())</f>
        <v>-26.611293413458561</v>
      </c>
      <c r="F937" s="9">
        <f>(F$21-$D937*9.81*加速計算!$E$6/(F$13*F$14*加速計算!$E$5)*F$12/2*(加速計算!$E$7*COS(RADIANS(加速計算!$E$8))+SIN(RADIANS(加速計算!$E$8))))*加速計算!$E$3*PI()*F$12/(F$13*(($D937/(4*加速計算!$E$5)*(F$12/F$13)^2)+F$22+F$15))*60/(2*PI())</f>
        <v>-25.609418972794206</v>
      </c>
      <c r="G937" s="9">
        <f>(G$21-$D937*9.81*加速計算!$E$6/(G$13*G$14*加速計算!$E$5)*G$12/2*(加速計算!$E$7*COS(RADIANS(加速計算!$E$8))+SIN(RADIANS(加速計算!$E$8))))*加速計算!$E$3*PI()*G$12/(G$13*(($D937/(4*加速計算!$E$5)*(G$12/G$13)^2)+G$22+G$15))*60/(2*PI())</f>
        <v>-21.604657046609393</v>
      </c>
      <c r="H937" s="9">
        <f>(H$21-$D937*9.81*加速計算!$E$6/(H$13*H$14*加速計算!$E$5)*H$12/2*(加速計算!$E$7*COS(RADIANS(加速計算!$E$8))+SIN(RADIANS(加速計算!$E$8))))*加速計算!$E$3*PI()*H$12/(H$13*(($D937/(4*加速計算!$E$5)*(H$12/H$13)^2)+H$22+H$15))*60/(2*PI())</f>
        <v>-7.6121206730351538</v>
      </c>
      <c r="I937" s="9">
        <f>(I$21-$D937*9.81*加速計算!$E$6/(I$13*I$14*加速計算!$E$5)*I$12/2*(加速計算!$E$7*COS(RADIANS(加速計算!$E$8))+SIN(RADIANS(加速計算!$E$8))))*加速計算!$E$3*PI()*I$12/(I$13*(($D937/(4*加速計算!$E$5)*(I$12/I$13)^2)+I$22+I$15))*60/(2*PI())</f>
        <v>2.3220569192134404</v>
      </c>
      <c r="J937" s="9">
        <f>(J$21-$D937*9.81*加速計算!$E$6/(J$13*J$14*加速計算!$E$5)*J$12/2*(加速計算!$E$7*COS(RADIANS(加速計算!$E$8))+SIN(RADIANS(加速計算!$E$8))))*加速計算!$E$3*PI()*J$12/(J$13*(($D937/(4*加速計算!$E$5)*(J$12/J$13)^2)+J$22+J$15))*60/(2*PI())</f>
        <v>17.114221871713987</v>
      </c>
      <c r="K937" s="9">
        <f>(K$21-$D937*9.81*加速計算!$E$6/(K$13*K$14*加速計算!$E$5)*K$12/2*(加速計算!$E$7*COS(RADIANS(加速計算!$E$8))+SIN(RADIANS(加速計算!$E$8))))*加速計算!$E$3*PI()*K$12/(K$13*(($D937/(4*加速計算!$E$5)*(K$12/K$13)^2)+K$22+K$15))*60/(2*PI())</f>
        <v>-29.360162426235824</v>
      </c>
      <c r="L937" s="9">
        <f>(L$21-$D937*9.81*加速計算!$E$6/(L$13*L$14*加速計算!$E$5)*L$12/2*(加速計算!$E$7*COS(RADIANS(加速計算!$E$8))+SIN(RADIANS(加速計算!$E$8))))*加速計算!$E$3*PI()*L$12/(L$13*(($D937/(4*加速計算!$E$5)*(L$12/L$13)^2)+L$22+L$15))*60/(2*PI())</f>
        <v>-25.718414856776139</v>
      </c>
      <c r="M937" s="20">
        <f>(M$21-$D937*9.81*加速計算!$E$6/(M$13*M$14*加速計算!$E$5)*M$12/2*(加速計算!$E$7*COS(RADIANS(加速計算!$E$8))+SIN(RADIANS(加速計算!$E$8))))*加速計算!$E$3*PI()*M$12/(M$13*(($D937/(4*加速計算!$E$5)*(M$12/M$13)^2)+M$22+M$15))*60/(2*PI())</f>
        <v>-22.135789776942406</v>
      </c>
    </row>
    <row r="938" spans="4:13">
      <c r="D938" s="22">
        <v>9030</v>
      </c>
      <c r="E938" s="9">
        <f>(E$21-$D938*9.81*加速計算!$E$6/(E$13*E$14*加速計算!$E$5)*E$12/2*(加速計算!$E$7*COS(RADIANS(加速計算!$E$8))+SIN(RADIANS(加速計算!$E$8))))*加速計算!$E$3*PI()*E$12/(E$13*(($D938/(4*加速計算!$E$5)*(E$12/E$13)^2)+E$22+E$15))*60/(2*PI())</f>
        <v>-26.616447568969232</v>
      </c>
      <c r="F938" s="9">
        <f>(F$21-$D938*9.81*加速計算!$E$6/(F$13*F$14*加速計算!$E$5)*F$12/2*(加速計算!$E$7*COS(RADIANS(加速計算!$E$8))+SIN(RADIANS(加速計算!$E$8))))*加速計算!$E$3*PI()*F$12/(F$13*(($D938/(4*加速計算!$E$5)*(F$12/F$13)^2)+F$22+F$15))*60/(2*PI())</f>
        <v>-25.617255868967401</v>
      </c>
      <c r="G938" s="9">
        <f>(G$21-$D938*9.81*加速計算!$E$6/(G$13*G$14*加速計算!$E$5)*G$12/2*(加速計算!$E$7*COS(RADIANS(加速計算!$E$8))+SIN(RADIANS(加速計算!$E$8))))*加速計算!$E$3*PI()*G$12/(G$13*(($D938/(4*加速計算!$E$5)*(G$12/G$13)^2)+G$22+G$15))*60/(2*PI())</f>
        <v>-21.616912587282826</v>
      </c>
      <c r="H938" s="9">
        <f>(H$21-$D938*9.81*加速計算!$E$6/(H$13*H$14*加速計算!$E$5)*H$12/2*(加速計算!$E$7*COS(RADIANS(加速計算!$E$8))+SIN(RADIANS(加速計算!$E$8))))*加速計算!$E$3*PI()*H$12/(H$13*(($D938/(4*加速計算!$E$5)*(H$12/H$13)^2)+H$22+H$15))*60/(2*PI())</f>
        <v>-7.6395438794423409</v>
      </c>
      <c r="I938" s="9">
        <f>(I$21-$D938*9.81*加速計算!$E$6/(I$13*I$14*加速計算!$E$5)*I$12/2*(加速計算!$E$7*COS(RADIANS(加速計算!$E$8))+SIN(RADIANS(加速計算!$E$8))))*加速計算!$E$3*PI()*I$12/(I$13*(($D938/(4*加速計算!$E$5)*(I$12/I$13)^2)+I$22+I$15))*60/(2*PI())</f>
        <v>2.2837748036474745</v>
      </c>
      <c r="J938" s="9">
        <f>(J$21-$D938*9.81*加速計算!$E$6/(J$13*J$14*加速計算!$E$5)*J$12/2*(加速計算!$E$7*COS(RADIANS(加速計算!$E$8))+SIN(RADIANS(加速計算!$E$8))))*加速計算!$E$3*PI()*J$12/(J$13*(($D938/(4*加速計算!$E$5)*(J$12/J$13)^2)+J$22+J$15))*60/(2*PI())</f>
        <v>17.059718149590797</v>
      </c>
      <c r="K938" s="9">
        <f>(K$21-$D938*9.81*加速計算!$E$6/(K$13*K$14*加速計算!$E$5)*K$12/2*(加速計算!$E$7*COS(RADIANS(加速計算!$E$8))+SIN(RADIANS(加速計算!$E$8))))*加速計算!$E$3*PI()*K$12/(K$13*(($D938/(4*加速計算!$E$5)*(K$12/K$13)^2)+K$22+K$15))*60/(2*PI())</f>
        <v>-29.363857153143293</v>
      </c>
      <c r="L938" s="9">
        <f>(L$21-$D938*9.81*加速計算!$E$6/(L$13*L$14*加速計算!$E$5)*L$12/2*(加速計算!$E$7*COS(RADIANS(加速計算!$E$8))+SIN(RADIANS(加速計算!$E$8))))*加速計算!$E$3*PI()*L$12/(L$13*(($D938/(4*加速計算!$E$5)*(L$12/L$13)^2)+L$22+L$15))*60/(2*PI())</f>
        <v>-25.726136682957037</v>
      </c>
      <c r="M938" s="20">
        <f>(M$21-$D938*9.81*加速計算!$E$6/(M$13*M$14*加速計算!$E$5)*M$12/2*(加速計算!$E$7*COS(RADIANS(加速計算!$E$8))+SIN(RADIANS(加速計算!$E$8))))*加速計算!$E$3*PI()*M$12/(M$13*(($D938/(4*加速計算!$E$5)*(M$12/M$13)^2)+M$22+M$15))*60/(2*PI())</f>
        <v>-22.147469354206152</v>
      </c>
    </row>
    <row r="939" spans="4:13">
      <c r="D939" s="22">
        <v>9040</v>
      </c>
      <c r="E939" s="9">
        <f>(E$21-$D939*9.81*加速計算!$E$6/(E$13*E$14*加速計算!$E$5)*E$12/2*(加速計算!$E$7*COS(RADIANS(加速計算!$E$8))+SIN(RADIANS(加速計算!$E$8))))*加速計算!$E$3*PI()*E$12/(E$13*(($D939/(4*加速計算!$E$5)*(E$12/E$13)^2)+E$22+E$15))*60/(2*PI())</f>
        <v>-26.621590336270106</v>
      </c>
      <c r="F939" s="9">
        <f>(F$21-$D939*9.81*加速計算!$E$6/(F$13*F$14*加速計算!$E$5)*F$12/2*(加速計算!$E$7*COS(RADIANS(加速計算!$E$8))+SIN(RADIANS(加速計算!$E$8))))*加速計算!$E$3*PI()*F$12/(F$13*(($D939/(4*加速計算!$E$5)*(F$12/F$13)^2)+F$22+F$15))*60/(2*PI())</f>
        <v>-25.625075460737765</v>
      </c>
      <c r="G939" s="9">
        <f>(G$21-$D939*9.81*加速計算!$E$6/(G$13*G$14*加速計算!$E$5)*G$12/2*(加速計算!$E$7*COS(RADIANS(加速計算!$E$8))+SIN(RADIANS(加速計算!$E$8))))*加速計算!$E$3*PI()*G$12/(G$13*(($D939/(4*加速計算!$E$5)*(G$12/G$13)^2)+G$22+G$15))*60/(2*PI())</f>
        <v>-21.629141083716707</v>
      </c>
      <c r="H939" s="9">
        <f>(H$21-$D939*9.81*加速計算!$E$6/(H$13*H$14*加速計算!$E$5)*H$12/2*(加速計算!$E$7*COS(RADIANS(加速計算!$E$8))+SIN(RADIANS(加速計算!$E$8))))*加速計算!$E$3*PI()*H$12/(H$13*(($D939/(4*加速計算!$E$5)*(H$12/H$13)^2)+H$22+H$15))*60/(2*PI())</f>
        <v>-7.6669071994715994</v>
      </c>
      <c r="I939" s="9">
        <f>(I$21-$D939*9.81*加速計算!$E$6/(I$13*I$14*加速計算!$E$5)*I$12/2*(加速計算!$E$7*COS(RADIANS(加速計算!$E$8))+SIN(RADIANS(加速計算!$E$8))))*加速計算!$E$3*PI()*I$12/(I$13*(($D939/(4*加速計算!$E$5)*(I$12/I$13)^2)+I$22+I$15))*60/(2*PI())</f>
        <v>2.2455762879788606</v>
      </c>
      <c r="J939" s="9">
        <f>(J$21-$D939*9.81*加速計算!$E$6/(J$13*J$14*加速計算!$E$5)*J$12/2*(加速計算!$E$7*COS(RADIANS(加速計算!$E$8))+SIN(RADIANS(加速計算!$E$8))))*加速計算!$E$3*PI()*J$12/(J$13*(($D939/(4*加速計算!$E$5)*(J$12/J$13)^2)+J$22+J$15))*60/(2*PI())</f>
        <v>17.005333566494713</v>
      </c>
      <c r="K939" s="9">
        <f>(K$21-$D939*9.81*加速計算!$E$6/(K$13*K$14*加速計算!$E$5)*K$12/2*(加速計算!$E$7*COS(RADIANS(加速計算!$E$8))+SIN(RADIANS(加速計算!$E$8))))*加速計算!$E$3*PI()*K$12/(K$13*(($D939/(4*加速計算!$E$5)*(K$12/K$13)^2)+K$22+K$15))*60/(2*PI())</f>
        <v>-29.367543714430894</v>
      </c>
      <c r="L939" s="9">
        <f>(L$21-$D939*9.81*加速計算!$E$6/(L$13*L$14*加速計算!$E$5)*L$12/2*(加速計算!$E$7*COS(RADIANS(加速計算!$E$8))+SIN(RADIANS(加速計算!$E$8))))*加速計算!$E$3*PI()*L$12/(L$13*(($D939/(4*加速計算!$E$5)*(L$12/L$13)^2)+L$22+L$15))*60/(2*PI())</f>
        <v>-25.733841446902787</v>
      </c>
      <c r="M939" s="20">
        <f>(M$21-$D939*9.81*加速計算!$E$6/(M$13*M$14*加速計算!$E$5)*M$12/2*(加速計算!$E$7*COS(RADIANS(加速計算!$E$8))+SIN(RADIANS(加速計算!$E$8))))*加速計算!$E$3*PI()*M$12/(M$13*(($D939/(4*加速計算!$E$5)*(M$12/M$13)^2)+M$22+M$15))*60/(2*PI())</f>
        <v>-22.15912313458136</v>
      </c>
    </row>
    <row r="940" spans="4:13">
      <c r="D940" s="22">
        <v>9050</v>
      </c>
      <c r="E940" s="9">
        <f>(E$21-$D940*9.81*加速計算!$E$6/(E$13*E$14*加速計算!$E$5)*E$12/2*(加速計算!$E$7*COS(RADIANS(加速計算!$E$8))+SIN(RADIANS(加速計算!$E$8))))*加速計算!$E$3*PI()*E$12/(E$13*(($D940/(4*加速計算!$E$5)*(E$12/E$13)^2)+E$22+E$15))*60/(2*PI())</f>
        <v>-26.626721753063233</v>
      </c>
      <c r="F940" s="9">
        <f>(F$21-$D940*9.81*加速計算!$E$6/(F$13*F$14*加速計算!$E$5)*F$12/2*(加速計算!$E$7*COS(RADIANS(加速計算!$E$8))+SIN(RADIANS(加速計算!$E$8))))*加速計算!$E$3*PI()*F$12/(F$13*(($D940/(4*加速計算!$E$5)*(F$12/F$13)^2)+F$22+F$15))*60/(2*PI())</f>
        <v>-25.632877805356035</v>
      </c>
      <c r="G940" s="9">
        <f>(G$21-$D940*9.81*加速計算!$E$6/(G$13*G$14*加速計算!$E$5)*G$12/2*(加速計算!$E$7*COS(RADIANS(加速計算!$E$8))+SIN(RADIANS(加速計算!$E$8))))*加速計算!$E$3*PI()*G$12/(G$13*(($D940/(4*加速計算!$E$5)*(G$12/G$13)^2)+G$22+G$15))*60/(2*PI())</f>
        <v>-21.641342625329973</v>
      </c>
      <c r="H940" s="9">
        <f>(H$21-$D940*9.81*加速計算!$E$6/(H$13*H$14*加速計算!$E$5)*H$12/2*(加速計算!$E$7*COS(RADIANS(加速計算!$E$8))+SIN(RADIANS(加速計算!$E$8))))*加速計算!$E$3*PI()*H$12/(H$13*(($D940/(4*加速計算!$E$5)*(H$12/H$13)^2)+H$22+H$15))*60/(2*PI())</f>
        <v>-7.6942108290773961</v>
      </c>
      <c r="I940" s="9">
        <f>(I$21-$D940*9.81*加速計算!$E$6/(I$13*I$14*加速計算!$E$5)*I$12/2*(加速計算!$E$7*COS(RADIANS(加速計算!$E$8))+SIN(RADIANS(加速計算!$E$8))))*加速計算!$E$3*PI()*I$12/(I$13*(($D940/(4*加速計算!$E$5)*(I$12/I$13)^2)+I$22+I$15))*60/(2*PI())</f>
        <v>2.2074610986600258</v>
      </c>
      <c r="J940" s="9">
        <f>(J$21-$D940*9.81*加速計算!$E$6/(J$13*J$14*加速計算!$E$5)*J$12/2*(加速計算!$E$7*COS(RADIANS(加速計算!$E$8))+SIN(RADIANS(加速計算!$E$8))))*加速計算!$E$3*PI()*J$12/(J$13*(($D940/(4*加速計算!$E$5)*(J$12/J$13)^2)+J$22+J$15))*60/(2*PI())</f>
        <v>16.951067732215385</v>
      </c>
      <c r="K940" s="9">
        <f>(K$21-$D940*9.81*加速計算!$E$6/(K$13*K$14*加速計算!$E$5)*K$12/2*(加速計算!$E$7*COS(RADIANS(加速計算!$E$8))+SIN(RADIANS(加速計算!$E$8))))*加速計算!$E$3*PI()*K$12/(K$13*(($D940/(4*加速計算!$E$5)*(K$12/K$13)^2)+K$22+K$15))*60/(2*PI())</f>
        <v>-29.371222137138652</v>
      </c>
      <c r="L940" s="9">
        <f>(L$21-$D940*9.81*加速計算!$E$6/(L$13*L$14*加速計算!$E$5)*L$12/2*(加速計算!$E$7*COS(RADIANS(加速計算!$E$8))+SIN(RADIANS(加速計算!$E$8))))*加速計算!$E$3*PI()*L$12/(L$13*(($D940/(4*加速計算!$E$5)*(L$12/L$13)^2)+L$22+L$15))*60/(2*PI())</f>
        <v>-25.741529205102321</v>
      </c>
      <c r="M940" s="20">
        <f>(M$21-$D940*9.81*加速計算!$E$6/(M$13*M$14*加速計算!$E$5)*M$12/2*(加速計算!$E$7*COS(RADIANS(加速計算!$E$8))+SIN(RADIANS(加速計算!$E$8))))*加速計算!$E$3*PI()*M$12/(M$13*(($D940/(4*加速計算!$E$5)*(M$12/M$13)^2)+M$22+M$15))*60/(2*PI())</f>
        <v>-22.170751203440854</v>
      </c>
    </row>
    <row r="941" spans="4:13">
      <c r="D941" s="22">
        <v>9060</v>
      </c>
      <c r="E941" s="9">
        <f>(E$21-$D941*9.81*加速計算!$E$6/(E$13*E$14*加速計算!$E$5)*E$12/2*(加速計算!$E$7*COS(RADIANS(加速計算!$E$8))+SIN(RADIANS(加速計算!$E$8))))*加速計算!$E$3*PI()*E$12/(E$13*(($D941/(4*加速計算!$E$5)*(E$12/E$13)^2)+E$22+E$15))*60/(2*PI())</f>
        <v>-26.631841856884442</v>
      </c>
      <c r="F941" s="9">
        <f>(F$21-$D941*9.81*加速計算!$E$6/(F$13*F$14*加速計算!$E$5)*F$12/2*(加速計算!$E$7*COS(RADIANS(加速計算!$E$8))+SIN(RADIANS(加速計算!$E$8))))*加速計算!$E$3*PI()*F$12/(F$13*(($D941/(4*加速計算!$E$5)*(F$12/F$13)^2)+F$22+F$15))*60/(2*PI())</f>
        <v>-25.640662959820713</v>
      </c>
      <c r="G941" s="9">
        <f>(G$21-$D941*9.81*加速計算!$E$6/(G$13*G$14*加速計算!$E$5)*G$12/2*(加速計算!$E$7*COS(RADIANS(加速計算!$E$8))+SIN(RADIANS(加速計算!$E$8))))*加速計算!$E$3*PI()*G$12/(G$13*(($D941/(4*加速計算!$E$5)*(G$12/G$13)^2)+G$22+G$15))*60/(2*PI())</f>
        <v>-21.653517301147776</v>
      </c>
      <c r="H941" s="9">
        <f>(H$21-$D941*9.81*加速計算!$E$6/(H$13*H$14*加速計算!$E$5)*H$12/2*(加速計算!$E$7*COS(RADIANS(加速計算!$E$8))+SIN(RADIANS(加速計算!$E$8))))*加速計算!$E$3*PI()*H$12/(H$13*(($D941/(4*加速計算!$E$5)*(H$12/H$13)^2)+H$22+H$15))*60/(2*PI())</f>
        <v>-7.7214549633602365</v>
      </c>
      <c r="I941" s="9">
        <f>(I$21-$D941*9.81*加速計算!$E$6/(I$13*I$14*加速計算!$E$5)*I$12/2*(加速計算!$E$7*COS(RADIANS(加速計算!$E$8))+SIN(RADIANS(加速計算!$E$8))))*加速計算!$E$3*PI()*I$12/(I$13*(($D941/(4*加速計算!$E$5)*(I$12/I$13)^2)+I$22+I$15))*60/(2*PI())</f>
        <v>2.1694289633355104</v>
      </c>
      <c r="J941" s="9">
        <f>(J$21-$D941*9.81*加速計算!$E$6/(J$13*J$14*加速計算!$E$5)*J$12/2*(加速計算!$E$7*COS(RADIANS(加速計算!$E$8))+SIN(RADIANS(加速計算!$E$8))))*加速計算!$E$3*PI()*J$12/(J$13*(($D941/(4*加速計算!$E$5)*(J$12/J$13)^2)+J$22+J$15))*60/(2*PI())</f>
        <v>16.896920258244634</v>
      </c>
      <c r="K941" s="9">
        <f>(K$21-$D941*9.81*加速計算!$E$6/(K$13*K$14*加速計算!$E$5)*K$12/2*(加速計算!$E$7*COS(RADIANS(加速計算!$E$8))+SIN(RADIANS(加速計算!$E$8))))*加速計算!$E$3*PI()*K$12/(K$13*(($D941/(4*加速計算!$E$5)*(K$12/K$13)^2)+K$22+K$15))*60/(2*PI())</f>
        <v>-29.374892448187396</v>
      </c>
      <c r="L941" s="9">
        <f>(L$21-$D941*9.81*加速計算!$E$6/(L$13*L$14*加速計算!$E$5)*L$12/2*(加速計算!$E$7*COS(RADIANS(加速計算!$E$8))+SIN(RADIANS(加速計算!$E$8))))*加速計算!$E$3*PI()*L$12/(L$13*(($D941/(4*加速計算!$E$5)*(L$12/L$13)^2)+L$22+L$15))*60/(2*PI())</f>
        <v>-25.749200013795519</v>
      </c>
      <c r="M941" s="20">
        <f>(M$21-$D941*9.81*加速計算!$E$6/(M$13*M$14*加速計算!$E$5)*M$12/2*(加速計算!$E$7*COS(RADIANS(加速計算!$E$8))+SIN(RADIANS(加速計算!$E$8))))*加速計算!$E$3*PI()*M$12/(M$13*(($D941/(4*加速計算!$E$5)*(M$12/M$13)^2)+M$22+M$15))*60/(2*PI())</f>
        <v>-22.182353645781106</v>
      </c>
    </row>
    <row r="942" spans="4:13">
      <c r="D942" s="22">
        <v>9070</v>
      </c>
      <c r="E942" s="9">
        <f>(E$21-$D942*9.81*加速計算!$E$6/(E$13*E$14*加速計算!$E$5)*E$12/2*(加速計算!$E$7*COS(RADIANS(加速計算!$E$8))+SIN(RADIANS(加速計算!$E$8))))*加速計算!$E$3*PI()*E$12/(E$13*(($D942/(4*加速計算!$E$5)*(E$12/E$13)^2)+E$22+E$15))*60/(2*PI())</f>
        <v>-26.636950685104228</v>
      </c>
      <c r="F942" s="9">
        <f>(F$21-$D942*9.81*加速計算!$E$6/(F$13*F$14*加速計算!$E$5)*F$12/2*(加速計算!$E$7*COS(RADIANS(加速計算!$E$8))+SIN(RADIANS(加速計算!$E$8))))*加速計算!$E$3*PI()*F$12/(F$13*(($D942/(4*加速計算!$E$5)*(F$12/F$13)^2)+F$22+F$15))*60/(2*PI())</f>
        <v>-25.648430980879375</v>
      </c>
      <c r="G942" s="9">
        <f>(G$21-$D942*9.81*加速計算!$E$6/(G$13*G$14*加速計算!$E$5)*G$12/2*(加速計算!$E$7*COS(RADIANS(加速計算!$E$8))+SIN(RADIANS(加速計算!$E$8))))*加速計算!$E$3*PI()*G$12/(G$13*(($D942/(4*加速計算!$E$5)*(G$12/G$13)^2)+G$22+G$15))*60/(2*PI())</f>
        <v>-21.665665199803641</v>
      </c>
      <c r="H942" s="9">
        <f>(H$21-$D942*9.81*加速計算!$E$6/(H$13*H$14*加速計算!$E$5)*H$12/2*(加速計算!$E$7*COS(RADIANS(加速計算!$E$8))+SIN(RADIANS(加速計算!$E$8))))*加速計算!$E$3*PI()*H$12/(H$13*(($D942/(4*加速計算!$E$5)*(H$12/H$13)^2)+H$22+H$15))*60/(2*PI())</f>
        <v>-7.7486397965712595</v>
      </c>
      <c r="I942" s="9">
        <f>(I$21-$D942*9.81*加速計算!$E$6/(I$13*I$14*加速計算!$E$5)*I$12/2*(加速計算!$E$7*COS(RADIANS(加速計算!$E$8))+SIN(RADIANS(加速計算!$E$8))))*加速計算!$E$3*PI()*I$12/(I$13*(($D942/(4*加速計算!$E$5)*(I$12/I$13)^2)+I$22+I$15))*60/(2*PI())</f>
        <v>2.1314796108355356</v>
      </c>
      <c r="J942" s="9">
        <f>(J$21-$D942*9.81*加速計算!$E$6/(J$13*J$14*加速計算!$E$5)*J$12/2*(加速計算!$E$7*COS(RADIANS(加速計算!$E$8))+SIN(RADIANS(加速計算!$E$8))))*加速計算!$E$3*PI()*J$12/(J$13*(($D942/(4*加速計算!$E$5)*(J$12/J$13)^2)+J$22+J$15))*60/(2*PI())</f>
        <v>16.842890757767222</v>
      </c>
      <c r="K942" s="9">
        <f>(K$21-$D942*9.81*加速計算!$E$6/(K$13*K$14*加速計算!$E$5)*K$12/2*(加速計算!$E$7*COS(RADIANS(加速計算!$E$8))+SIN(RADIANS(加速計算!$E$8))))*加速計算!$E$3*PI()*K$12/(K$13*(($D942/(4*加速計算!$E$5)*(K$12/K$13)^2)+K$22+K$15))*60/(2*PI())</f>
        <v>-29.378554674379295</v>
      </c>
      <c r="L942" s="9">
        <f>(L$21-$D942*9.81*加速計算!$E$6/(L$13*L$14*加速計算!$E$5)*L$12/2*(加速計算!$E$7*COS(RADIANS(加速計算!$E$8))+SIN(RADIANS(加速計算!$E$8))))*加速計算!$E$3*PI()*L$12/(L$13*(($D942/(4*加速計算!$E$5)*(L$12/L$13)^2)+L$22+L$15))*60/(2*PI())</f>
        <v>-25.756853928974518</v>
      </c>
      <c r="M942" s="20">
        <f>(M$21-$D942*9.81*加速計算!$E$6/(M$13*M$14*加速計算!$E$5)*M$12/2*(加速計算!$E$7*COS(RADIANS(加速計算!$E$8))+SIN(RADIANS(加速計算!$E$8))))*加速計算!$E$3*PI()*M$12/(M$13*(($D942/(4*加速計算!$E$5)*(M$12/M$13)^2)+M$22+M$15))*60/(2*PI())</f>
        <v>-22.193930546224358</v>
      </c>
    </row>
    <row r="943" spans="4:13">
      <c r="D943" s="22">
        <v>9080</v>
      </c>
      <c r="E943" s="9">
        <f>(E$21-$D943*9.81*加速計算!$E$6/(E$13*E$14*加速計算!$E$5)*E$12/2*(加速計算!$E$7*COS(RADIANS(加速計算!$E$8))+SIN(RADIANS(加速計算!$E$8))))*加速計算!$E$3*PI()*E$12/(E$13*(($D943/(4*加速計算!$E$5)*(E$12/E$13)^2)+E$22+E$15))*60/(2*PI())</f>
        <v>-26.642048274928683</v>
      </c>
      <c r="F943" s="9">
        <f>(F$21-$D943*9.81*加速計算!$E$6/(F$13*F$14*加速計算!$E$5)*F$12/2*(加速計算!$E$7*COS(RADIANS(加速計算!$E$8))+SIN(RADIANS(加速計算!$E$8))))*加速計算!$E$3*PI()*F$12/(F$13*(($D943/(4*加速計算!$E$5)*(F$12/F$13)^2)+F$22+F$15))*60/(2*PI())</f>
        <v>-25.656181925030115</v>
      </c>
      <c r="G943" s="9">
        <f>(G$21-$D943*9.81*加速計算!$E$6/(G$13*G$14*加速計算!$E$5)*G$12/2*(加速計算!$E$7*COS(RADIANS(加速計算!$E$8))+SIN(RADIANS(加速計算!$E$8))))*加速計算!$E$3*PI()*G$12/(G$13*(($D943/(4*加速計算!$E$5)*(G$12/G$13)^2)+G$22+G$15))*60/(2*PI())</f>
        <v>-21.677786409541653</v>
      </c>
      <c r="H943" s="9">
        <f>(H$21-$D943*9.81*加速計算!$E$6/(H$13*H$14*加速計算!$E$5)*H$12/2*(加速計算!$E$7*COS(RADIANS(加速計算!$E$8))+SIN(RADIANS(加速計算!$E$8))))*加速計算!$E$3*PI()*H$12/(H$13*(($D943/(4*加速計算!$E$5)*(H$12/H$13)^2)+H$22+H$15))*60/(2*PI())</f>
        <v>-7.7757655221169104</v>
      </c>
      <c r="I943" s="9">
        <f>(I$21-$D943*9.81*加速計算!$E$6/(I$13*I$14*加速計算!$E$5)*I$12/2*(加速計算!$E$7*COS(RADIANS(加速計算!$E$8))+SIN(RADIANS(加速計算!$E$8))))*加速計算!$E$3*PI()*I$12/(I$13*(($D943/(4*加速計算!$E$5)*(I$12/I$13)^2)+I$22+I$15))*60/(2*PI())</f>
        <v>2.0936127711695094</v>
      </c>
      <c r="J943" s="9">
        <f>(J$21-$D943*9.81*加速計算!$E$6/(J$13*J$14*加速計算!$E$5)*J$12/2*(加速計算!$E$7*COS(RADIANS(加速計算!$E$8))+SIN(RADIANS(加速計算!$E$8))))*加速計算!$E$3*PI()*J$12/(J$13*(($D943/(4*加速計算!$E$5)*(J$12/J$13)^2)+J$22+J$15))*60/(2*PI())</f>
        <v>16.788978845651613</v>
      </c>
      <c r="K943" s="9">
        <f>(K$21-$D943*9.81*加速計算!$E$6/(K$13*K$14*加速計算!$E$5)*K$12/2*(加速計算!$E$7*COS(RADIANS(加速計算!$E$8))+SIN(RADIANS(加速計算!$E$8))))*加速計算!$E$3*PI()*K$12/(K$13*(($D943/(4*加速計算!$E$5)*(K$12/K$13)^2)+K$22+K$15))*60/(2*PI())</f>
        <v>-29.382208842398605</v>
      </c>
      <c r="L943" s="9">
        <f>(L$21-$D943*9.81*加速計算!$E$6/(L$13*L$14*加速計算!$E$5)*L$12/2*(加速計算!$E$7*COS(RADIANS(加速計算!$E$8))+SIN(RADIANS(加速計算!$E$8))))*加速計算!$E$3*PI()*L$12/(L$13*(($D943/(4*加速計算!$E$5)*(L$12/L$13)^2)+L$22+L$15))*60/(2*PI())</f>
        <v>-25.764491006385146</v>
      </c>
      <c r="M943" s="20">
        <f>(M$21-$D943*9.81*加速計算!$E$6/(M$13*M$14*加速計算!$E$5)*M$12/2*(加速計算!$E$7*COS(RADIANS(加速計算!$E$8))+SIN(RADIANS(加速計算!$E$8))))*加速計算!$E$3*PI()*M$12/(M$13*(($D943/(4*加速計算!$E$5)*(M$12/M$13)^2)+M$22+M$15))*60/(2*PI())</f>
        <v>-22.205481989020715</v>
      </c>
    </row>
    <row r="944" spans="4:13">
      <c r="D944" s="22">
        <v>9090</v>
      </c>
      <c r="E944" s="9">
        <f>(E$21-$D944*9.81*加速計算!$E$6/(E$13*E$14*加速計算!$E$5)*E$12/2*(加速計算!$E$7*COS(RADIANS(加速計算!$E$8))+SIN(RADIANS(加速計算!$E$8))))*加速計算!$E$3*PI()*E$12/(E$13*(($D944/(4*加速計算!$E$5)*(E$12/E$13)^2)+E$22+E$15))*60/(2*PI())</f>
        <v>-26.647134663400369</v>
      </c>
      <c r="F944" s="9">
        <f>(F$21-$D944*9.81*加速計算!$E$6/(F$13*F$14*加速計算!$E$5)*F$12/2*(加速計算!$E$7*COS(RADIANS(加速計算!$E$8))+SIN(RADIANS(加速計算!$E$8))))*加速計算!$E$3*PI()*F$12/(F$13*(($D944/(4*加速計算!$E$5)*(F$12/F$13)^2)+F$22+F$15))*60/(2*PI())</f>
        <v>-25.663915848522915</v>
      </c>
      <c r="G944" s="9">
        <f>(G$21-$D944*9.81*加速計算!$E$6/(G$13*G$14*加速計算!$E$5)*G$12/2*(加速計算!$E$7*COS(RADIANS(加速計算!$E$8))+SIN(RADIANS(加速計算!$E$8))))*加速計算!$E$3*PI()*G$12/(G$13*(($D944/(4*加速計算!$E$5)*(G$12/G$13)^2)+G$22+G$15))*60/(2*PI())</f>
        <v>-21.689881018218582</v>
      </c>
      <c r="H944" s="9">
        <f>(H$21-$D944*9.81*加速計算!$E$6/(H$13*H$14*加速計算!$E$5)*H$12/2*(加速計算!$E$7*COS(RADIANS(加速計算!$E$8))+SIN(RADIANS(加速計算!$E$8))))*加速計算!$E$3*PI()*H$12/(H$13*(($D944/(4*加速計算!$E$5)*(H$12/H$13)^2)+H$22+H$15))*60/(2*PI())</f>
        <v>-7.8028323325635132</v>
      </c>
      <c r="I944" s="9">
        <f>(I$21-$D944*9.81*加速計算!$E$6/(I$13*I$14*加速計算!$E$5)*I$12/2*(加速計算!$E$7*COS(RADIANS(加速計算!$E$8))+SIN(RADIANS(加速計算!$E$8))))*加速計算!$E$3*PI()*I$12/(I$13*(($D944/(4*加速計算!$E$5)*(I$12/I$13)^2)+I$22+I$15))*60/(2*PI())</f>
        <v>2.0558281755196264</v>
      </c>
      <c r="J944" s="9">
        <f>(J$21-$D944*9.81*加速計算!$E$6/(J$13*J$14*加速計算!$E$5)*J$12/2*(加速計算!$E$7*COS(RADIANS(加速計算!$E$8))+SIN(RADIANS(加速計算!$E$8))))*加速計算!$E$3*PI()*J$12/(J$13*(($D944/(4*加速計算!$E$5)*(J$12/J$13)^2)+J$22+J$15))*60/(2*PI())</f>
        <v>16.735184138440804</v>
      </c>
      <c r="K944" s="9">
        <f>(K$21-$D944*9.81*加速計算!$E$6/(K$13*K$14*加速計算!$E$5)*K$12/2*(加速計算!$E$7*COS(RADIANS(加速計算!$E$8))+SIN(RADIANS(加速計算!$E$8))))*加速計算!$E$3*PI()*K$12/(K$13*(($D944/(4*加速計算!$E$5)*(K$12/K$13)^2)+K$22+K$15))*60/(2*PI())</f>
        <v>-29.385854978812294</v>
      </c>
      <c r="L944" s="9">
        <f>(L$21-$D944*9.81*加速計算!$E$6/(L$13*L$14*加速計算!$E$5)*L$12/2*(加速計算!$E$7*COS(RADIANS(加速計算!$E$8))+SIN(RADIANS(加速計算!$E$8))))*加速計算!$E$3*PI()*L$12/(L$13*(($D944/(4*加速計算!$E$5)*(L$12/L$13)^2)+L$22+L$15))*60/(2*PI())</f>
        <v>-25.772111301528167</v>
      </c>
      <c r="M944" s="20">
        <f>(M$21-$D944*9.81*加速計算!$E$6/(M$13*M$14*加速計算!$E$5)*M$12/2*(加速計算!$E$7*COS(RADIANS(加速計算!$E$8))+SIN(RADIANS(加速計算!$E$8))))*加速計算!$E$3*PI()*M$12/(M$13*(($D944/(4*加速計算!$E$5)*(M$12/M$13)^2)+M$22+M$15))*60/(2*PI())</f>
        <v>-22.217008058050126</v>
      </c>
    </row>
    <row r="945" spans="4:13">
      <c r="D945" s="22">
        <v>9100</v>
      </c>
      <c r="E945" s="9">
        <f>(E$21-$D945*9.81*加速計算!$E$6/(E$13*E$14*加速計算!$E$5)*E$12/2*(加速計算!$E$7*COS(RADIANS(加速計算!$E$8))+SIN(RADIANS(加速計算!$E$8))))*加速計算!$E$3*PI()*E$12/(E$13*(($D945/(4*加速計算!$E$5)*(E$12/E$13)^2)+E$22+E$15))*60/(2*PI())</f>
        <v>-26.652209887399266</v>
      </c>
      <c r="F945" s="9">
        <f>(F$21-$D945*9.81*加速計算!$E$6/(F$13*F$14*加速計算!$E$5)*F$12/2*(加速計算!$E$7*COS(RADIANS(加速計算!$E$8))+SIN(RADIANS(加速計算!$E$8))))*加速計算!$E$3*PI()*F$12/(F$13*(($D945/(4*加速計算!$E$5)*(F$12/F$13)^2)+F$22+F$15))*60/(2*PI())</f>
        <v>-25.671632807360943</v>
      </c>
      <c r="G945" s="9">
        <f>(G$21-$D945*9.81*加速計算!$E$6/(G$13*G$14*加速計算!$E$5)*G$12/2*(加速計算!$E$7*COS(RADIANS(加速計算!$E$8))+SIN(RADIANS(加速計算!$E$8))))*加速計算!$E$3*PI()*G$12/(G$13*(($D945/(4*加速計算!$E$5)*(G$12/G$13)^2)+G$22+G$15))*60/(2*PI())</f>
        <v>-21.701949113306014</v>
      </c>
      <c r="H945" s="9">
        <f>(H$21-$D945*9.81*加速計算!$E$6/(H$13*H$14*加速計算!$E$5)*H$12/2*(加速計算!$E$7*COS(RADIANS(加速計算!$E$8))+SIN(RADIANS(加速計算!$E$8))))*加速計算!$E$3*PI()*H$12/(H$13*(($D945/(4*加速計算!$E$5)*(H$12/H$13)^2)+H$22+H$15))*60/(2*PI())</f>
        <v>-7.8298404196417977</v>
      </c>
      <c r="I945" s="9">
        <f>(I$21-$D945*9.81*加速計算!$E$6/(I$13*I$14*加速計算!$E$5)*I$12/2*(加速計算!$E$7*COS(RADIANS(加速計算!$E$8))+SIN(RADIANS(加速計算!$E$8))))*加速計算!$E$3*PI()*I$12/(I$13*(($D945/(4*加速計算!$E$5)*(I$12/I$13)^2)+I$22+I$15))*60/(2*PI())</f>
        <v>2.0181255562345375</v>
      </c>
      <c r="J945" s="9">
        <f>(J$21-$D945*9.81*加速計算!$E$6/(J$13*J$14*加速計算!$E$5)*J$12/2*(加速計算!$E$7*COS(RADIANS(加速計算!$E$8))+SIN(RADIANS(加速計算!$E$8))))*加速計算!$E$3*PI()*J$12/(J$13*(($D945/(4*加速計算!$E$5)*(J$12/J$13)^2)+J$22+J$15))*60/(2*PI())</f>
        <v>16.681506254343297</v>
      </c>
      <c r="K945" s="9">
        <f>(K$21-$D945*9.81*加速計算!$E$6/(K$13*K$14*加速計算!$E$5)*K$12/2*(加速計算!$E$7*COS(RADIANS(加速計算!$E$8))+SIN(RADIANS(加速計算!$E$8))))*加速計算!$E$3*PI()*K$12/(K$13*(($D945/(4*加速計算!$E$5)*(K$12/K$13)^2)+K$22+K$15))*60/(2*PI())</f>
        <v>-29.389493110070628</v>
      </c>
      <c r="L945" s="9">
        <f>(L$21-$D945*9.81*加速計算!$E$6/(L$13*L$14*加速計算!$E$5)*L$12/2*(加速計算!$E$7*COS(RADIANS(加速計算!$E$8))+SIN(RADIANS(加速計算!$E$8))))*加速計算!$E$3*PI()*L$12/(L$13*(($D945/(4*加速計算!$E$5)*(L$12/L$13)^2)+L$22+L$15))*60/(2*PI())</f>
        <v>-25.779714869660744</v>
      </c>
      <c r="M945" s="20">
        <f>(M$21-$D945*9.81*加速計算!$E$6/(M$13*M$14*加速計算!$E$5)*M$12/2*(加速計算!$E$7*COS(RADIANS(加速計算!$E$8))+SIN(RADIANS(加速計算!$E$8))))*加速計算!$E$3*PI()*M$12/(M$13*(($D945/(4*加速計算!$E$5)*(M$12/M$13)^2)+M$22+M$15))*60/(2*PI())</f>
        <v>-22.228508836824478</v>
      </c>
    </row>
    <row r="946" spans="4:13">
      <c r="D946" s="22">
        <v>9110</v>
      </c>
      <c r="E946" s="9">
        <f>(E$21-$D946*9.81*加速計算!$E$6/(E$13*E$14*加速計算!$E$5)*E$12/2*(加速計算!$E$7*COS(RADIANS(加速計算!$E$8))+SIN(RADIANS(加速計算!$E$8))))*加速計算!$E$3*PI()*E$12/(E$13*(($D946/(4*加速計算!$E$5)*(E$12/E$13)^2)+E$22+E$15))*60/(2*PI())</f>
        <v>-26.657273983643599</v>
      </c>
      <c r="F946" s="9">
        <f>(F$21-$D946*9.81*加速計算!$E$6/(F$13*F$14*加速計算!$E$5)*F$12/2*(加速計算!$E$7*COS(RADIANS(加速計算!$E$8))+SIN(RADIANS(加速計算!$E$8))))*加速計算!$E$3*PI()*F$12/(F$13*(($D946/(4*加速計算!$E$5)*(F$12/F$13)^2)+F$22+F$15))*60/(2*PI())</f>
        <v>-25.679332857302004</v>
      </c>
      <c r="G946" s="9">
        <f>(G$21-$D946*9.81*加速計算!$E$6/(G$13*G$14*加速計算!$E$5)*G$12/2*(加速計算!$E$7*COS(RADIANS(加速計算!$E$8))+SIN(RADIANS(加速計算!$E$8))))*加速計算!$E$3*PI()*G$12/(G$13*(($D946/(4*加速計算!$E$5)*(G$12/G$13)^2)+G$22+G$15))*60/(2*PI())</f>
        <v>-21.713990781892427</v>
      </c>
      <c r="H946" s="9">
        <f>(H$21-$D946*9.81*加速計算!$E$6/(H$13*H$14*加速計算!$E$5)*H$12/2*(加速計算!$E$7*COS(RADIANS(加速計算!$E$8))+SIN(RADIANS(加速計算!$E$8))))*加速計算!$E$3*PI()*H$12/(H$13*(($D946/(4*加速計算!$E$5)*(H$12/H$13)^2)+H$22+H$15))*60/(2*PI())</f>
        <v>-7.8567899742514618</v>
      </c>
      <c r="I946" s="9">
        <f>(I$21-$D946*9.81*加速計算!$E$6/(I$13*I$14*加速計算!$E$5)*I$12/2*(加速計算!$E$7*COS(RADIANS(加速計算!$E$8))+SIN(RADIANS(加速計算!$E$8))))*加速計算!$E$3*PI()*I$12/(I$13*(($D946/(4*加速計算!$E$5)*(I$12/I$13)^2)+I$22+I$15))*60/(2*PI())</f>
        <v>1.9805046468230081</v>
      </c>
      <c r="J946" s="9">
        <f>(J$21-$D946*9.81*加速計算!$E$6/(J$13*J$14*加速計算!$E$5)*J$12/2*(加速計算!$E$7*COS(RADIANS(加速計算!$E$8))+SIN(RADIANS(加速計算!$E$8))))*加速計算!$E$3*PI()*J$12/(J$13*(($D946/(4*加速計算!$E$5)*(J$12/J$13)^2)+J$22+J$15))*60/(2*PI())</f>
        <v>16.627944813223998</v>
      </c>
      <c r="K946" s="9">
        <f>(K$21-$D946*9.81*加速計算!$E$6/(K$13*K$14*加速計算!$E$5)*K$12/2*(加速計算!$E$7*COS(RADIANS(加速計算!$E$8))+SIN(RADIANS(加速計算!$E$8))))*加速計算!$E$3*PI()*K$12/(K$13*(($D946/(4*加速計算!$E$5)*(K$12/K$13)^2)+K$22+K$15))*60/(2*PI())</f>
        <v>-29.393123262507913</v>
      </c>
      <c r="L946" s="9">
        <f>(L$21-$D946*9.81*加速計算!$E$6/(L$13*L$14*加速計算!$E$5)*L$12/2*(加速計算!$E$7*COS(RADIANS(加速計算!$E$8))+SIN(RADIANS(加速計算!$E$8))))*加速計算!$E$3*PI()*L$12/(L$13*(($D946/(4*加速計算!$E$5)*(L$12/L$13)^2)+L$22+L$15))*60/(2*PI())</f>
        <v>-25.787301765797714</v>
      </c>
      <c r="M946" s="20">
        <f>(M$21-$D946*9.81*加速計算!$E$6/(M$13*M$14*加速計算!$E$5)*M$12/2*(加速計算!$E$7*COS(RADIANS(加速計算!$E$8))+SIN(RADIANS(加速計算!$E$8))))*加速計算!$E$3*PI()*M$12/(M$13*(($D946/(4*加速計算!$E$5)*(M$12/M$13)^2)+M$22+M$15))*60/(2*PI())</f>
        <v>-22.239984408489555</v>
      </c>
    </row>
    <row r="947" spans="4:13">
      <c r="D947" s="22">
        <v>9120</v>
      </c>
      <c r="E947" s="9">
        <f>(E$21-$D947*9.81*加速計算!$E$6/(E$13*E$14*加速計算!$E$5)*E$12/2*(加速計算!$E$7*COS(RADIANS(加速計算!$E$8))+SIN(RADIANS(加速計算!$E$8))))*加速計算!$E$3*PI()*E$12/(E$13*(($D947/(4*加速計算!$E$5)*(E$12/E$13)^2)+E$22+E$15))*60/(2*PI())</f>
        <v>-26.662326988690754</v>
      </c>
      <c r="F947" s="9">
        <f>(F$21-$D947*9.81*加速計算!$E$6/(F$13*F$14*加速計算!$E$5)*F$12/2*(加速計算!$E$7*COS(RADIANS(加速計算!$E$8))+SIN(RADIANS(加速計算!$E$8))))*加速計算!$E$3*PI()*F$12/(F$13*(($D947/(4*加速計算!$E$5)*(F$12/F$13)^2)+F$22+F$15))*60/(2*PI())</f>
        <v>-25.687016053859743</v>
      </c>
      <c r="G947" s="9">
        <f>(G$21-$D947*9.81*加速計算!$E$6/(G$13*G$14*加速計算!$E$5)*G$12/2*(加速計算!$E$7*COS(RADIANS(加速計算!$E$8))+SIN(RADIANS(加速計算!$E$8))))*加速計算!$E$3*PI()*G$12/(G$13*(($D947/(4*加速計算!$E$5)*(G$12/G$13)^2)+G$22+G$15))*60/(2*PI())</f>
        <v>-21.726006110685304</v>
      </c>
      <c r="H947" s="9">
        <f>(H$21-$D947*9.81*加速計算!$E$6/(H$13*H$14*加速計算!$E$5)*H$12/2*(加速計算!$E$7*COS(RADIANS(加速計算!$E$8))+SIN(RADIANS(加速計算!$E$8))))*加速計算!$E$3*PI()*H$12/(H$13*(($D947/(4*加速計算!$E$5)*(H$12/H$13)^2)+H$22+H$15))*60/(2*PI())</f>
        <v>-7.8836811864656475</v>
      </c>
      <c r="I947" s="9">
        <f>(I$21-$D947*9.81*加速計算!$E$6/(I$13*I$14*加速計算!$E$5)*I$12/2*(加速計算!$E$7*COS(RADIANS(加速計算!$E$8))+SIN(RADIANS(加速計算!$E$8))))*加速計算!$E$3*PI()*I$12/(I$13*(($D947/(4*加速計算!$E$5)*(I$12/I$13)^2)+I$22+I$15))*60/(2*PI())</f>
        <v>1.9429651819476483</v>
      </c>
      <c r="J947" s="9">
        <f>(J$21-$D947*9.81*加速計算!$E$6/(J$13*J$14*加速計算!$E$5)*J$12/2*(加速計算!$E$7*COS(RADIANS(加速計算!$E$8))+SIN(RADIANS(加速計算!$E$8))))*加速計算!$E$3*PI()*J$12/(J$13*(($D947/(4*加速計算!$E$5)*(J$12/J$13)^2)+J$22+J$15))*60/(2*PI())</f>
        <v>16.574499436595307</v>
      </c>
      <c r="K947" s="9">
        <f>(K$21-$D947*9.81*加速計算!$E$6/(K$13*K$14*加速計算!$E$5)*K$12/2*(加速計算!$E$7*COS(RADIANS(加速計算!$E$8))+SIN(RADIANS(加速計算!$E$8))))*加速計算!$E$3*PI()*K$12/(K$13*(($D947/(4*加速計算!$E$5)*(K$12/K$13)^2)+K$22+K$15))*60/(2*PI())</f>
        <v>-29.396745462343024</v>
      </c>
      <c r="L947" s="9">
        <f>(L$21-$D947*9.81*加速計算!$E$6/(L$13*L$14*加速計算!$E$5)*L$12/2*(加速計算!$E$7*COS(RADIANS(加速計算!$E$8))+SIN(RADIANS(加速計算!$E$8))))*加速計算!$E$3*PI()*L$12/(L$13*(($D947/(4*加速計算!$E$5)*(L$12/L$13)^2)+L$22+L$15))*60/(2*PI())</f>
        <v>-25.794872044712896</v>
      </c>
      <c r="M947" s="20">
        <f>(M$21-$D947*9.81*加速計算!$E$6/(M$13*M$14*加速計算!$E$5)*M$12/2*(加速計算!$E$7*COS(RADIANS(加速計算!$E$8))+SIN(RADIANS(加速計算!$E$8))))*加速計算!$E$3*PI()*M$12/(M$13*(($D947/(4*加速計算!$E$5)*(M$12/M$13)^2)+M$22+M$15))*60/(2*PI())</f>
        <v>-22.251434855827068</v>
      </c>
    </row>
    <row r="948" spans="4:13">
      <c r="D948" s="22">
        <v>9130</v>
      </c>
      <c r="E948" s="9">
        <f>(E$21-$D948*9.81*加速計算!$E$6/(E$13*E$14*加速計算!$E$5)*E$12/2*(加速計算!$E$7*COS(RADIANS(加速計算!$E$8))+SIN(RADIANS(加速計算!$E$8))))*加速計算!$E$3*PI()*E$12/(E$13*(($D948/(4*加速計算!$E$5)*(E$12/E$13)^2)+E$22+E$15))*60/(2*PI())</f>
        <v>-26.667368938938189</v>
      </c>
      <c r="F948" s="9">
        <f>(F$21-$D948*9.81*加速計算!$E$6/(F$13*F$14*加速計算!$E$5)*F$12/2*(加速計算!$E$7*COS(RADIANS(加速計算!$E$8))+SIN(RADIANS(加速計算!$E$8))))*加速計算!$E$3*PI()*F$12/(F$13*(($D948/(4*加速計算!$E$5)*(F$12/F$13)^2)+F$22+F$15))*60/(2*PI())</f>
        <v>-25.69468245230512</v>
      </c>
      <c r="G948" s="9">
        <f>(G$21-$D948*9.81*加速計算!$E$6/(G$13*G$14*加速計算!$E$5)*G$12/2*(加速計算!$E$7*COS(RADIANS(加速計算!$E$8))+SIN(RADIANS(加速計算!$E$8))))*加速計算!$E$3*PI()*G$12/(G$13*(($D948/(4*加速計算!$E$5)*(G$12/G$13)^2)+G$22+G$15))*60/(2*PI())</f>
        <v>-21.737995186013219</v>
      </c>
      <c r="H948" s="9">
        <f>(H$21-$D948*9.81*加速計算!$E$6/(H$13*H$14*加速計算!$E$5)*H$12/2*(加速計算!$E$7*COS(RADIANS(加速計算!$E$8))+SIN(RADIANS(加速計算!$E$8))))*加速計算!$E$3*PI()*H$12/(H$13*(($D948/(4*加速計算!$E$5)*(H$12/H$13)^2)+H$22+H$15))*60/(2*PI())</f>
        <v>-7.910514245535432</v>
      </c>
      <c r="I948" s="9">
        <f>(I$21-$D948*9.81*加速計算!$E$6/(I$13*I$14*加速計算!$E$5)*I$12/2*(加速計算!$E$7*COS(RADIANS(加速計算!$E$8))+SIN(RADIANS(加速計算!$E$8))))*加速計算!$E$3*PI()*I$12/(I$13*(($D948/(4*加速計算!$E$5)*(I$12/I$13)^2)+I$22+I$15))*60/(2*PI())</f>
        <v>1.9055068974186518</v>
      </c>
      <c r="J948" s="9">
        <f>(J$21-$D948*9.81*加速計算!$E$6/(J$13*J$14*加速計算!$E$5)*J$12/2*(加速計算!$E$7*COS(RADIANS(加速計算!$E$8))+SIN(RADIANS(加速計算!$E$8))))*加速計算!$E$3*PI()*J$12/(J$13*(($D948/(4*加速計算!$E$5)*(J$12/J$13)^2)+J$22+J$15))*60/(2*PI())</f>
        <v>16.52116974760812</v>
      </c>
      <c r="K948" s="9">
        <f>(K$21-$D948*9.81*加速計算!$E$6/(K$13*K$14*加速計算!$E$5)*K$12/2*(加速計算!$E$7*COS(RADIANS(加速計算!$E$8))+SIN(RADIANS(加速計算!$E$8))))*加速計算!$E$3*PI()*K$12/(K$13*(($D948/(4*加速計算!$E$5)*(K$12/K$13)^2)+K$22+K$15))*60/(2*PI())</f>
        <v>-29.400359735680102</v>
      </c>
      <c r="L948" s="9">
        <f>(L$21-$D948*9.81*加速計算!$E$6/(L$13*L$14*加速計算!$E$5)*L$12/2*(加速計算!$E$7*COS(RADIANS(加速計算!$E$8))+SIN(RADIANS(加速計算!$E$8))))*加速計算!$E$3*PI()*L$12/(L$13*(($D948/(4*加速計算!$E$5)*(L$12/L$13)^2)+L$22+L$15))*60/(2*PI())</f>
        <v>-25.802425760940427</v>
      </c>
      <c r="M948" s="20">
        <f>(M$21-$D948*9.81*加速計算!$E$6/(M$13*M$14*加速計算!$E$5)*M$12/2*(加速計算!$E$7*COS(RADIANS(加速計算!$E$8))+SIN(RADIANS(加速計算!$E$8))))*加速計算!$E$3*PI()*M$12/(M$13*(($D948/(4*加速計算!$E$5)*(M$12/M$13)^2)+M$22+M$15))*60/(2*PI())</f>
        <v>-22.262860261256645</v>
      </c>
    </row>
    <row r="949" spans="4:13">
      <c r="D949" s="22">
        <v>9140</v>
      </c>
      <c r="E949" s="9">
        <f>(E$21-$D949*9.81*加速計算!$E$6/(E$13*E$14*加速計算!$E$5)*E$12/2*(加速計算!$E$7*COS(RADIANS(加速計算!$E$8))+SIN(RADIANS(加速計算!$E$8))))*加速計算!$E$3*PI()*E$12/(E$13*(($D949/(4*加速計算!$E$5)*(E$12/E$13)^2)+E$22+E$15))*60/(2*PI())</f>
        <v>-26.672399870624243</v>
      </c>
      <c r="F949" s="9">
        <f>(F$21-$D949*9.81*加速計算!$E$6/(F$13*F$14*加速計算!$E$5)*F$12/2*(加速計算!$E$7*COS(RADIANS(加速計算!$E$8))+SIN(RADIANS(加速計算!$E$8))))*加速計算!$E$3*PI()*F$12/(F$13*(($D949/(4*加速計算!$E$5)*(F$12/F$13)^2)+F$22+F$15))*60/(2*PI())</f>
        <v>-25.702332107667679</v>
      </c>
      <c r="G949" s="9">
        <f>(G$21-$D949*9.81*加速計算!$E$6/(G$13*G$14*加速計算!$E$5)*G$12/2*(加速計算!$E$7*COS(RADIANS(加速計算!$E$8))+SIN(RADIANS(加速計算!$E$8))))*加速計算!$E$3*PI()*G$12/(G$13*(($D949/(4*加速計算!$E$5)*(G$12/G$13)^2)+G$22+G$15))*60/(2*PI())</f>
        <v>-21.749958093827921</v>
      </c>
      <c r="H949" s="9">
        <f>(H$21-$D949*9.81*加速計算!$E$6/(H$13*H$14*加速計算!$E$5)*H$12/2*(加速計算!$E$7*COS(RADIANS(加速計算!$E$8))+SIN(RADIANS(加速計算!$E$8))))*加速計算!$E$3*PI()*H$12/(H$13*(($D949/(4*加速計算!$E$5)*(H$12/H$13)^2)+H$22+H$15))*60/(2*PI())</f>
        <v>-7.9372893398942397</v>
      </c>
      <c r="I949" s="9">
        <f>(I$21-$D949*9.81*加速計算!$E$6/(I$13*I$14*加速計算!$E$5)*I$12/2*(加速計算!$E$7*COS(RADIANS(加速計算!$E$8))+SIN(RADIANS(加速計算!$E$8))))*加速計算!$E$3*PI()*I$12/(I$13*(($D949/(4*加速計算!$E$5)*(I$12/I$13)^2)+I$22+I$15))*60/(2*PI())</f>
        <v>1.8681295301876348</v>
      </c>
      <c r="J949" s="9">
        <f>(J$21-$D949*9.81*加速計算!$E$6/(J$13*J$14*加速計算!$E$5)*J$12/2*(加速計算!$E$7*COS(RADIANS(加速計算!$E$8))+SIN(RADIANS(加速計算!$E$8))))*加速計算!$E$3*PI()*J$12/(J$13*(($D949/(4*加速計算!$E$5)*(J$12/J$13)^2)+J$22+J$15))*60/(2*PI())</f>
        <v>16.467955371043072</v>
      </c>
      <c r="K949" s="9">
        <f>(K$21-$D949*9.81*加速計算!$E$6/(K$13*K$14*加速計算!$E$5)*K$12/2*(加速計算!$E$7*COS(RADIANS(加速計算!$E$8))+SIN(RADIANS(加速計算!$E$8))))*加速計算!$E$3*PI()*K$12/(K$13*(($D949/(4*加速計算!$E$5)*(K$12/K$13)^2)+K$22+K$15))*60/(2*PI())</f>
        <v>-29.403966108509184</v>
      </c>
      <c r="L949" s="9">
        <f>(L$21-$D949*9.81*加速計算!$E$6/(L$13*L$14*加速計算!$E$5)*L$12/2*(加速計算!$E$7*COS(RADIANS(加速計算!$E$8))+SIN(RADIANS(加速計算!$E$8))))*加速計算!$E$3*PI()*L$12/(L$13*(($D949/(4*加速計算!$E$5)*(L$12/L$13)^2)+L$22+L$15))*60/(2*PI())</f>
        <v>-25.80996296877613</v>
      </c>
      <c r="M949" s="20">
        <f>(M$21-$D949*9.81*加速計算!$E$6/(M$13*M$14*加速計算!$E$5)*M$12/2*(加速計算!$E$7*COS(RADIANS(加速計算!$E$8))+SIN(RADIANS(加速計算!$E$8))))*加速計算!$E$3*PI()*M$12/(M$13*(($D949/(4*加速計算!$E$5)*(M$12/M$13)^2)+M$22+M$15))*60/(2*PI())</f>
        <v>-22.274260706837808</v>
      </c>
    </row>
    <row r="950" spans="4:13">
      <c r="D950" s="22">
        <v>9150</v>
      </c>
      <c r="E950" s="9">
        <f>(E$21-$D950*9.81*加速計算!$E$6/(E$13*E$14*加速計算!$E$5)*E$12/2*(加速計算!$E$7*COS(RADIANS(加速計算!$E$8))+SIN(RADIANS(加速計算!$E$8))))*加速計算!$E$3*PI()*E$12/(E$13*(($D950/(4*加速計算!$E$5)*(E$12/E$13)^2)+E$22+E$15))*60/(2*PI())</f>
        <v>-26.677419819829076</v>
      </c>
      <c r="F950" s="9">
        <f>(F$21-$D950*9.81*加速計算!$E$6/(F$13*F$14*加速計算!$E$5)*F$12/2*(加速計算!$E$7*COS(RADIANS(加速計算!$E$8))+SIN(RADIANS(加速計算!$E$8))))*加速計算!$E$3*PI()*F$12/(F$13*(($D950/(4*加速計算!$E$5)*(F$12/F$13)^2)+F$22+F$15))*60/(2*PI())</f>
        <v>-25.709965074736814</v>
      </c>
      <c r="G950" s="9">
        <f>(G$21-$D950*9.81*加速計算!$E$6/(G$13*G$14*加速計算!$E$5)*G$12/2*(加速計算!$E$7*COS(RADIANS(加速計算!$E$8))+SIN(RADIANS(加速計算!$E$8))))*加速計算!$E$3*PI()*G$12/(G$13*(($D950/(4*加速計算!$E$5)*(G$12/G$13)^2)+G$22+G$15))*60/(2*PI())</f>
        <v>-21.761894919706346</v>
      </c>
      <c r="H950" s="9">
        <f>(H$21-$D950*9.81*加速計算!$E$6/(H$13*H$14*加速計算!$E$5)*H$12/2*(加速計算!$E$7*COS(RADIANS(加速計算!$E$8))+SIN(RADIANS(加速計算!$E$8))))*加速計算!$E$3*PI()*H$12/(H$13*(($D950/(4*加速計算!$E$5)*(H$12/H$13)^2)+H$22+H$15))*60/(2*PI())</f>
        <v>-7.9640066571622601</v>
      </c>
      <c r="I950" s="9">
        <f>(I$21-$D950*9.81*加速計算!$E$6/(I$13*I$14*加速計算!$E$5)*I$12/2*(加速計算!$E$7*COS(RADIANS(加速計算!$E$8))+SIN(RADIANS(加速計算!$E$8))))*加速計算!$E$3*PI()*I$12/(I$13*(($D950/(4*加速計算!$E$5)*(I$12/I$13)^2)+I$22+I$15))*60/(2*PI())</f>
        <v>1.8308328183414617</v>
      </c>
      <c r="J950" s="9">
        <f>(J$21-$D950*9.81*加速計算!$E$6/(J$13*J$14*加速計算!$E$5)*J$12/2*(加速計算!$E$7*COS(RADIANS(加速計算!$E$8))+SIN(RADIANS(加速計算!$E$8))))*加速計算!$E$3*PI()*J$12/(J$13*(($D950/(4*加速計算!$E$5)*(J$12/J$13)^2)+J$22+J$15))*60/(2*PI())</f>
        <v>16.414855933301659</v>
      </c>
      <c r="K950" s="9">
        <f>(K$21-$D950*9.81*加速計算!$E$6/(K$13*K$14*加速計算!$E$5)*K$12/2*(加速計算!$E$7*COS(RADIANS(加速計算!$E$8))+SIN(RADIANS(加速計算!$E$8))))*加速計算!$E$3*PI()*K$12/(K$13*(($D950/(4*加速計算!$E$5)*(K$12/K$13)^2)+K$22+K$15))*60/(2*PI())</f>
        <v>-29.407564606706774</v>
      </c>
      <c r="L950" s="9">
        <f>(L$21-$D950*9.81*加速計算!$E$6/(L$13*L$14*加速計算!$E$5)*L$12/2*(加速計算!$E$7*COS(RADIANS(加速計算!$E$8))+SIN(RADIANS(加速計算!$E$8))))*加速計算!$E$3*PI()*L$12/(L$13*(($D950/(4*加速計算!$E$5)*(L$12/L$13)^2)+L$22+L$15))*60/(2*PI())</f>
        <v>-25.817483722278727</v>
      </c>
      <c r="M950" s="20">
        <f>(M$21-$D950*9.81*加速計算!$E$6/(M$13*M$14*加速計算!$E$5)*M$12/2*(加速計算!$E$7*COS(RADIANS(加速計算!$E$8))+SIN(RADIANS(加速計算!$E$8))))*加速計算!$E$3*PI()*M$12/(M$13*(($D950/(4*加速計算!$E$5)*(M$12/M$13)^2)+M$22+M$15))*60/(2*PI())</f>
        <v>-22.285636274271955</v>
      </c>
    </row>
    <row r="951" spans="4:13">
      <c r="D951" s="22">
        <v>9160</v>
      </c>
      <c r="E951" s="9">
        <f>(E$21-$D951*9.81*加速計算!$E$6/(E$13*E$14*加速計算!$E$5)*E$12/2*(加速計算!$E$7*COS(RADIANS(加速計算!$E$8))+SIN(RADIANS(加速計算!$E$8))))*加速計算!$E$3*PI()*E$12/(E$13*(($D951/(4*加速計算!$E$5)*(E$12/E$13)^2)+E$22+E$15))*60/(2*PI())</f>
        <v>-26.682428822475455</v>
      </c>
      <c r="F951" s="9">
        <f>(F$21-$D951*9.81*加速計算!$E$6/(F$13*F$14*加速計算!$E$5)*F$12/2*(加速計算!$E$7*COS(RADIANS(加速計算!$E$8))+SIN(RADIANS(加速計算!$E$8))))*加速計算!$E$3*PI()*F$12/(F$13*(($D951/(4*加速計算!$E$5)*(F$12/F$13)^2)+F$22+F$15))*60/(2*PI())</f>
        <v>-25.717581408063193</v>
      </c>
      <c r="G951" s="9">
        <f>(G$21-$D951*9.81*加速計算!$E$6/(G$13*G$14*加速計算!$E$5)*G$12/2*(加速計算!$E$7*COS(RADIANS(加速計算!$E$8))+SIN(RADIANS(加速計算!$E$8))))*加速計算!$E$3*PI()*G$12/(G$13*(($D951/(4*加速計算!$E$5)*(G$12/G$13)^2)+G$22+G$15))*60/(2*PI())</f>
        <v>-21.773805748852713</v>
      </c>
      <c r="H951" s="9">
        <f>(H$21-$D951*9.81*加速計算!$E$6/(H$13*H$14*加速計算!$E$5)*H$12/2*(加速計算!$E$7*COS(RADIANS(加速計算!$E$8))+SIN(RADIANS(加速計算!$E$8))))*加速計算!$E$3*PI()*H$12/(H$13*(($D951/(4*加速計算!$E$5)*(H$12/H$13)^2)+H$22+H$15))*60/(2*PI())</f>
        <v>-7.9906663841508676</v>
      </c>
      <c r="I951" s="9">
        <f>(I$21-$D951*9.81*加速計算!$E$6/(I$13*I$14*加速計算!$E$5)*I$12/2*(加速計算!$E$7*COS(RADIANS(加速計算!$E$8))+SIN(RADIANS(加速計算!$E$8))))*加速計算!$E$3*PI()*I$12/(I$13*(($D951/(4*加速計算!$E$5)*(I$12/I$13)^2)+I$22+I$15))*60/(2*PI())</f>
        <v>1.7936165010961</v>
      </c>
      <c r="J951" s="9">
        <f>(J$21-$D951*9.81*加速計算!$E$6/(J$13*J$14*加速計算!$E$5)*J$12/2*(加速計算!$E$7*COS(RADIANS(加速計算!$E$8))+SIN(RADIANS(加速計算!$E$8))))*加速計算!$E$3*PI()*J$12/(J$13*(($D951/(4*加速計算!$E$5)*(J$12/J$13)^2)+J$22+J$15))*60/(2*PI())</f>
        <v>16.361871062397512</v>
      </c>
      <c r="K951" s="9">
        <f>(K$21-$D951*9.81*加速計算!$E$6/(K$13*K$14*加速計算!$E$5)*K$12/2*(加速計算!$E$7*COS(RADIANS(加速計算!$E$8))+SIN(RADIANS(加速計算!$E$8))))*加速計算!$E$3*PI()*K$12/(K$13*(($D951/(4*加速計算!$E$5)*(K$12/K$13)^2)+K$22+K$15))*60/(2*PI())</f>
        <v>-29.411155256036533</v>
      </c>
      <c r="L951" s="9">
        <f>(L$21-$D951*9.81*加速計算!$E$6/(L$13*L$14*加速計算!$E$5)*L$12/2*(加速計算!$E$7*COS(RADIANS(加速計算!$E$8))+SIN(RADIANS(加速計算!$E$8))))*加速計算!$E$3*PI()*L$12/(L$13*(($D951/(4*加速計算!$E$5)*(L$12/L$13)^2)+L$22+L$15))*60/(2*PI())</f>
        <v>-25.824988075271172</v>
      </c>
      <c r="M951" s="20">
        <f>(M$21-$D951*9.81*加速計算!$E$6/(M$13*M$14*加速計算!$E$5)*M$12/2*(加速計算!$E$7*COS(RADIANS(加速計算!$E$8))+SIN(RADIANS(加速計算!$E$8))))*加速計算!$E$3*PI()*M$12/(M$13*(($D951/(4*加速計算!$E$5)*(M$12/M$13)^2)+M$22+M$15))*60/(2*PI())</f>
        <v>-22.296987044904267</v>
      </c>
    </row>
    <row r="952" spans="4:13">
      <c r="D952" s="22">
        <v>9170</v>
      </c>
      <c r="E952" s="9">
        <f>(E$21-$D952*9.81*加速計算!$E$6/(E$13*E$14*加速計算!$E$5)*E$12/2*(加速計算!$E$7*COS(RADIANS(加速計算!$E$8))+SIN(RADIANS(加速計算!$E$8))))*加速計算!$E$3*PI()*E$12/(E$13*(($D952/(4*加速計算!$E$5)*(E$12/E$13)^2)+E$22+E$15))*60/(2*PI())</f>
        <v>-26.68742691432967</v>
      </c>
      <c r="F952" s="9">
        <f>(F$21-$D952*9.81*加速計算!$E$6/(F$13*F$14*加速計算!$E$5)*F$12/2*(加速計算!$E$7*COS(RADIANS(加速計算!$E$8))+SIN(RADIANS(加速計算!$E$8))))*加速計算!$E$3*PI()*F$12/(F$13*(($D952/(4*加速計算!$E$5)*(F$12/F$13)^2)+F$22+F$15))*60/(2*PI())</f>
        <v>-25.725181161959924</v>
      </c>
      <c r="G952" s="9">
        <f>(G$21-$D952*9.81*加速計算!$E$6/(G$13*G$14*加速計算!$E$5)*G$12/2*(加速計算!$E$7*COS(RADIANS(加速計算!$E$8))+SIN(RADIANS(加速計算!$E$8))))*加速計算!$E$3*PI()*G$12/(G$13*(($D952/(4*加速計算!$E$5)*(G$12/G$13)^2)+G$22+G$15))*60/(2*PI())</f>
        <v>-21.785690666100457</v>
      </c>
      <c r="H952" s="9">
        <f>(H$21-$D952*9.81*加速計算!$E$6/(H$13*H$14*加速計算!$E$5)*H$12/2*(加速計算!$E$7*COS(RADIANS(加速計算!$E$8))+SIN(RADIANS(加速計算!$E$8))))*加速計算!$E$3*PI()*H$12/(H$13*(($D952/(4*加速計算!$E$5)*(H$12/H$13)^2)+H$22+H$15))*60/(2*PI())</f>
        <v>-8.017268706866906</v>
      </c>
      <c r="I952" s="9">
        <f>(I$21-$D952*9.81*加速計算!$E$6/(I$13*I$14*加速計算!$E$5)*I$12/2*(加速計算!$E$7*COS(RADIANS(加速計算!$E$8))+SIN(RADIANS(加速計算!$E$8))))*加速計算!$E$3*PI()*I$12/(I$13*(($D952/(4*加速計算!$E$5)*(I$12/I$13)^2)+I$22+I$15))*60/(2*PI())</f>
        <v>1.7564803187906066</v>
      </c>
      <c r="J952" s="9">
        <f>(J$21-$D952*9.81*加速計算!$E$6/(J$13*J$14*加速計算!$E$5)*J$12/2*(加速計算!$E$7*COS(RADIANS(加速計算!$E$8))+SIN(RADIANS(加速計算!$E$8))))*加速計算!$E$3*PI()*J$12/(J$13*(($D952/(4*加速計算!$E$5)*(J$12/J$13)^2)+J$22+J$15))*60/(2*PI())</f>
        <v>16.309000387947759</v>
      </c>
      <c r="K952" s="9">
        <f>(K$21-$D952*9.81*加速計算!$E$6/(K$13*K$14*加速計算!$E$5)*K$12/2*(加速計算!$E$7*COS(RADIANS(加速計算!$E$8))+SIN(RADIANS(加速計算!$E$8))))*加速計算!$E$3*PI()*K$12/(K$13*(($D952/(4*加速計算!$E$5)*(K$12/K$13)^2)+K$22+K$15))*60/(2*PI())</f>
        <v>-29.41473808214981</v>
      </c>
      <c r="L952" s="9">
        <f>(L$21-$D952*9.81*加速計算!$E$6/(L$13*L$14*加速計算!$E$5)*L$12/2*(加速計算!$E$7*COS(RADIANS(加速計算!$E$8))+SIN(RADIANS(加速計算!$E$8))))*加速計算!$E$3*PI()*L$12/(L$13*(($D952/(4*加速計算!$E$5)*(L$12/L$13)^2)+L$22+L$15))*60/(2*PI())</f>
        <v>-25.832476081341916</v>
      </c>
      <c r="M952" s="20">
        <f>(M$21-$D952*9.81*加速計算!$E$6/(M$13*M$14*加速計算!$E$5)*M$12/2*(加速計算!$E$7*COS(RADIANS(加速計算!$E$8))+SIN(RADIANS(加速計算!$E$8))))*加速計算!$E$3*PI()*M$12/(M$13*(($D952/(4*加速計算!$E$5)*(M$12/M$13)^2)+M$22+M$15))*60/(2*PI())</f>
        <v>-22.308313099725684</v>
      </c>
    </row>
    <row r="953" spans="4:13">
      <c r="D953" s="22">
        <v>9180</v>
      </c>
      <c r="E953" s="9">
        <f>(E$21-$D953*9.81*加速計算!$E$6/(E$13*E$14*加速計算!$E$5)*E$12/2*(加速計算!$E$7*COS(RADIANS(加速計算!$E$8))+SIN(RADIANS(加速計算!$E$8))))*加速計算!$E$3*PI()*E$12/(E$13*(($D953/(4*加速計算!$E$5)*(E$12/E$13)^2)+E$22+E$15))*60/(2*PI())</f>
        <v>-26.692414131002366</v>
      </c>
      <c r="F953" s="9">
        <f>(F$21-$D953*9.81*加速計算!$E$6/(F$13*F$14*加速計算!$E$5)*F$12/2*(加速計算!$E$7*COS(RADIANS(加速計算!$E$8))+SIN(RADIANS(加速計算!$E$8))))*加速計算!$E$3*PI()*F$12/(F$13*(($D953/(4*加速計算!$E$5)*(F$12/F$13)^2)+F$22+F$15))*60/(2*PI())</f>
        <v>-25.732764390503952</v>
      </c>
      <c r="G953" s="9">
        <f>(G$21-$D953*9.81*加速計算!$E$6/(G$13*G$14*加速計算!$E$5)*G$12/2*(加速計算!$E$7*COS(RADIANS(加速計算!$E$8))+SIN(RADIANS(加速計算!$E$8))))*加速計算!$E$3*PI()*G$12/(G$13*(($D953/(4*加速計算!$E$5)*(G$12/G$13)^2)+G$22+G$15))*60/(2*PI())</f>
        <v>-21.797549755914378</v>
      </c>
      <c r="H953" s="9">
        <f>(H$21-$D953*9.81*加速計算!$E$6/(H$13*H$14*加速計算!$E$5)*H$12/2*(加速計算!$E$7*COS(RADIANS(加速計算!$E$8))+SIN(RADIANS(加速計算!$E$8))))*加速計算!$E$3*PI()*H$12/(H$13*(($D953/(4*加速計算!$E$5)*(H$12/H$13)^2)+H$22+H$15))*60/(2*PI())</f>
        <v>-8.0438138105170722</v>
      </c>
      <c r="I953" s="9">
        <f>(I$21-$D953*9.81*加速計算!$E$6/(I$13*I$14*加速計算!$E$5)*I$12/2*(加速計算!$E$7*COS(RADIANS(加速計算!$E$8))+SIN(RADIANS(加速計算!$E$8))))*加速計算!$E$3*PI()*I$12/(I$13*(($D953/(4*加速計算!$E$5)*(I$12/I$13)^2)+I$22+I$15))*60/(2*PI())</f>
        <v>1.7194240128810301</v>
      </c>
      <c r="J953" s="9">
        <f>(J$21-$D953*9.81*加速計算!$E$6/(J$13*J$14*加速計算!$E$5)*J$12/2*(加速計算!$E$7*COS(RADIANS(加速計算!$E$8))+SIN(RADIANS(加速計算!$E$8))))*加速計算!$E$3*PI()*J$12/(J$13*(($D953/(4*加速計算!$E$5)*(J$12/J$13)^2)+J$22+J$15))*60/(2*PI())</f>
        <v>16.256243541164316</v>
      </c>
      <c r="K953" s="9">
        <f>(K$21-$D953*9.81*加速計算!$E$6/(K$13*K$14*加速計算!$E$5)*K$12/2*(加速計算!$E$7*COS(RADIANS(加速計算!$E$8))+SIN(RADIANS(加速計算!$E$8))))*加速計算!$E$3*PI()*K$12/(K$13*(($D953/(4*加速計算!$E$5)*(K$12/K$13)^2)+K$22+K$15))*60/(2*PI())</f>
        <v>-29.418313110586343</v>
      </c>
      <c r="L953" s="9">
        <f>(L$21-$D953*9.81*加速計算!$E$6/(L$13*L$14*加速計算!$E$5)*L$12/2*(加速計算!$E$7*COS(RADIANS(加速計算!$E$8))+SIN(RADIANS(加速計算!$E$8))))*加速計算!$E$3*PI()*L$12/(L$13*(($D953/(4*加速計算!$E$5)*(L$12/L$13)^2)+L$22+L$15))*60/(2*PI())</f>
        <v>-25.839947793846239</v>
      </c>
      <c r="M953" s="20">
        <f>(M$21-$D953*9.81*加速計算!$E$6/(M$13*M$14*加速計算!$E$5)*M$12/2*(加速計算!$E$7*COS(RADIANS(加速計算!$E$8))+SIN(RADIANS(加速計算!$E$8))))*加速計算!$E$3*PI()*M$12/(M$13*(($D953/(4*加速計算!$E$5)*(M$12/M$13)^2)+M$22+M$15))*60/(2*PI())</f>
        <v>-22.319614519374841</v>
      </c>
    </row>
    <row r="954" spans="4:13">
      <c r="D954" s="22">
        <v>9190</v>
      </c>
      <c r="E954" s="9">
        <f>(E$21-$D954*9.81*加速計算!$E$6/(E$13*E$14*加速計算!$E$5)*E$12/2*(加速計算!$E$7*COS(RADIANS(加速計算!$E$8))+SIN(RADIANS(加速計算!$E$8))))*加速計算!$E$3*PI()*E$12/(E$13*(($D954/(4*加速計算!$E$5)*(E$12/E$13)^2)+E$22+E$15))*60/(2*PI())</f>
        <v>-26.6973905079494</v>
      </c>
      <c r="F954" s="9">
        <f>(F$21-$D954*9.81*加速計算!$E$6/(F$13*F$14*加速計算!$E$5)*F$12/2*(加速計算!$E$7*COS(RADIANS(加速計算!$E$8))+SIN(RADIANS(加速計算!$E$8))))*加速計算!$E$3*PI()*F$12/(F$13*(($D954/(4*加速計算!$E$5)*(F$12/F$13)^2)+F$22+F$15))*60/(2*PI())</f>
        <v>-25.740331147537276</v>
      </c>
      <c r="G954" s="9">
        <f>(G$21-$D954*9.81*加速計算!$E$6/(G$13*G$14*加速計算!$E$5)*G$12/2*(加速計算!$E$7*COS(RADIANS(加速計算!$E$8))+SIN(RADIANS(加速計算!$E$8))))*加速計算!$E$3*PI()*G$12/(G$13*(($D954/(4*加速計算!$E$5)*(G$12/G$13)^2)+G$22+G$15))*60/(2*PI())</f>
        <v>-21.80938310239253</v>
      </c>
      <c r="H954" s="9">
        <f>(H$21-$D954*9.81*加速計算!$E$6/(H$13*H$14*加速計算!$E$5)*H$12/2*(加速計算!$E$7*COS(RADIANS(加速計算!$E$8))+SIN(RADIANS(加速計算!$E$8))))*加速計算!$E$3*PI()*H$12/(H$13*(($D954/(4*加速計算!$E$5)*(H$12/H$13)^2)+H$22+H$15))*60/(2*PI())</f>
        <v>-8.070301879512197</v>
      </c>
      <c r="I954" s="9">
        <f>(I$21-$D954*9.81*加速計算!$E$6/(I$13*I$14*加速計算!$E$5)*I$12/2*(加速計算!$E$7*COS(RADIANS(加速計算!$E$8))+SIN(RADIANS(加速計算!$E$8))))*加速計算!$E$3*PI()*I$12/(I$13*(($D954/(4*加速計算!$E$5)*(I$12/I$13)^2)+I$22+I$15))*60/(2*PI())</f>
        <v>1.6824473259344264</v>
      </c>
      <c r="J954" s="9">
        <f>(J$21-$D954*9.81*加速計算!$E$6/(J$13*J$14*加速計算!$E$5)*J$12/2*(加速計算!$E$7*COS(RADIANS(加速計算!$E$8))+SIN(RADIANS(加速計算!$E$8))))*加速計算!$E$3*PI()*J$12/(J$13*(($D954/(4*加速計算!$E$5)*(J$12/J$13)^2)+J$22+J$15))*60/(2*PI())</f>
        <v>16.203600154845372</v>
      </c>
      <c r="K954" s="9">
        <f>(K$21-$D954*9.81*加速計算!$E$6/(K$13*K$14*加速計算!$E$5)*K$12/2*(加速計算!$E$7*COS(RADIANS(加速計算!$E$8))+SIN(RADIANS(加速計算!$E$8))))*加速計算!$E$3*PI()*K$12/(K$13*(($D954/(4*加速計算!$E$5)*(K$12/K$13)^2)+K$22+K$15))*60/(2*PI())</f>
        <v>-29.421880366774797</v>
      </c>
      <c r="L954" s="9">
        <f>(L$21-$D954*9.81*加速計算!$E$6/(L$13*L$14*加速計算!$E$5)*L$12/2*(加速計算!$E$7*COS(RADIANS(加速計算!$E$8))+SIN(RADIANS(加速計算!$E$8))))*加速計算!$E$3*PI()*L$12/(L$13*(($D954/(4*加速計算!$E$5)*(L$12/L$13)^2)+L$22+L$15))*60/(2*PI())</f>
        <v>-25.847403265907438</v>
      </c>
      <c r="M954" s="20">
        <f>(M$21-$D954*9.81*加速計算!$E$6/(M$13*M$14*加速計算!$E$5)*M$12/2*(加速計算!$E$7*COS(RADIANS(加速計算!$E$8))+SIN(RADIANS(加速計算!$E$8))))*加速計算!$E$3*PI()*M$12/(M$13*(($D954/(4*加速計算!$E$5)*(M$12/M$13)^2)+M$22+M$15))*60/(2*PI())</f>
        <v>-22.330891384139907</v>
      </c>
    </row>
    <row r="955" spans="4:13">
      <c r="D955" s="22">
        <v>9200</v>
      </c>
      <c r="E955" s="9">
        <f>(E$21-$D955*9.81*加速計算!$E$6/(E$13*E$14*加速計算!$E$5)*E$12/2*(加速計算!$E$7*COS(RADIANS(加速計算!$E$8))+SIN(RADIANS(加速計算!$E$8))))*加速計算!$E$3*PI()*E$12/(E$13*(($D955/(4*加速計算!$E$5)*(E$12/E$13)^2)+E$22+E$15))*60/(2*PI())</f>
        <v>-26.70235608047264</v>
      </c>
      <c r="F955" s="9">
        <f>(F$21-$D955*9.81*加速計算!$E$6/(F$13*F$14*加速計算!$E$5)*F$12/2*(加速計算!$E$7*COS(RADIANS(加速計算!$E$8))+SIN(RADIANS(加速計算!$E$8))))*加速計算!$E$3*PI()*F$12/(F$13*(($D955/(4*加速計算!$E$5)*(F$12/F$13)^2)+F$22+F$15))*60/(2*PI())</f>
        <v>-25.747881486668295</v>
      </c>
      <c r="G955" s="9">
        <f>(G$21-$D955*9.81*加速計算!$E$6/(G$13*G$14*加速計算!$E$5)*G$12/2*(加速計算!$E$7*COS(RADIANS(加速計算!$E$8))+SIN(RADIANS(加速計算!$E$8))))*加速計算!$E$3*PI()*G$12/(G$13*(($D955/(4*加速計算!$E$5)*(G$12/G$13)^2)+G$22+G$15))*60/(2*PI())</f>
        <v>-21.821190789268261</v>
      </c>
      <c r="H955" s="9">
        <f>(H$21-$D955*9.81*加速計算!$E$6/(H$13*H$14*加速計算!$E$5)*H$12/2*(加速計算!$E$7*COS(RADIANS(加速計算!$E$8))+SIN(RADIANS(加速計算!$E$8))))*加速計算!$E$3*PI()*H$12/(H$13*(($D955/(4*加速計算!$E$5)*(H$12/H$13)^2)+H$22+H$15))*60/(2*PI())</f>
        <v>-8.0967330974715139</v>
      </c>
      <c r="I955" s="9">
        <f>(I$21-$D955*9.81*加速計算!$E$6/(I$13*I$14*加速計算!$E$5)*I$12/2*(加速計算!$E$7*COS(RADIANS(加速計算!$E$8))+SIN(RADIANS(加速計算!$E$8))))*加速計算!$E$3*PI()*I$12/(I$13*(($D955/(4*加速計算!$E$5)*(I$12/I$13)^2)+I$22+I$15))*60/(2*PI())</f>
        <v>1.6455500016229023</v>
      </c>
      <c r="J955" s="9">
        <f>(J$21-$D955*9.81*加速計算!$E$6/(J$13*J$14*加速計算!$E$5)*J$12/2*(加速計算!$E$7*COS(RADIANS(加速計算!$E$8))+SIN(RADIANS(加速計算!$E$8))))*加速計算!$E$3*PI()*J$12/(J$13*(($D955/(4*加速計算!$E$5)*(J$12/J$13)^2)+J$22+J$15))*60/(2*PI())</f>
        <v>16.151069863366853</v>
      </c>
      <c r="K955" s="9">
        <f>(K$21-$D955*9.81*加速計算!$E$6/(K$13*K$14*加速計算!$E$5)*K$12/2*(加速計算!$E$7*COS(RADIANS(加速計算!$E$8))+SIN(RADIANS(加速計算!$E$8))))*加速計算!$E$3*PI()*K$12/(K$13*(($D955/(4*加速計算!$E$5)*(K$12/K$13)^2)+K$22+K$15))*60/(2*PI())</f>
        <v>-29.42543987603338</v>
      </c>
      <c r="L955" s="9">
        <f>(L$21-$D955*9.81*加速計算!$E$6/(L$13*L$14*加速計算!$E$5)*L$12/2*(加速計算!$E$7*COS(RADIANS(加速計算!$E$8))+SIN(RADIANS(加速計算!$E$8))))*加速計算!$E$3*PI()*L$12/(L$13*(($D955/(4*加速計算!$E$5)*(L$12/L$13)^2)+L$22+L$15))*60/(2*PI())</f>
        <v>-25.854842550418141</v>
      </c>
      <c r="M955" s="20">
        <f>(M$21-$D955*9.81*加速計算!$E$6/(M$13*M$14*加速計算!$E$5)*M$12/2*(加速計算!$E$7*COS(RADIANS(加速計算!$E$8))+SIN(RADIANS(加速計算!$E$8))))*加速計算!$E$3*PI()*M$12/(M$13*(($D955/(4*加速計算!$E$5)*(M$12/M$13)^2)+M$22+M$15))*60/(2*PI())</f>
        <v>-22.342143773960611</v>
      </c>
    </row>
    <row r="956" spans="4:13">
      <c r="D956" s="22">
        <v>9210</v>
      </c>
      <c r="E956" s="9">
        <f>(E$21-$D956*9.81*加速計算!$E$6/(E$13*E$14*加速計算!$E$5)*E$12/2*(加速計算!$E$7*COS(RADIANS(加速計算!$E$8))+SIN(RADIANS(加速計算!$E$8))))*加速計算!$E$3*PI()*E$12/(E$13*(($D956/(4*加速計算!$E$5)*(E$12/E$13)^2)+E$22+E$15))*60/(2*PI())</f>
        <v>-26.707310883720869</v>
      </c>
      <c r="F956" s="9">
        <f>(F$21-$D956*9.81*加速計算!$E$6/(F$13*F$14*加速計算!$E$5)*F$12/2*(加速計算!$E$7*COS(RADIANS(加速計算!$E$8))+SIN(RADIANS(加速計算!$E$8))))*加速計算!$E$3*PI()*F$12/(F$13*(($D956/(4*加速計算!$E$5)*(F$12/F$13)^2)+F$22+F$15))*60/(2*PI())</f>
        <v>-25.755415461272953</v>
      </c>
      <c r="G956" s="9">
        <f>(G$21-$D956*9.81*加速計算!$E$6/(G$13*G$14*加速計算!$E$5)*G$12/2*(加速計算!$E$7*COS(RADIANS(加速計算!$E$8))+SIN(RADIANS(加速計算!$E$8))))*加速計算!$E$3*PI()*G$12/(G$13*(($D956/(4*加速計算!$E$5)*(G$12/G$13)^2)+G$22+G$15))*60/(2*PI())</f>
        <v>-21.832972899912143</v>
      </c>
      <c r="H956" s="9">
        <f>(H$21-$D956*9.81*加速計算!$E$6/(H$13*H$14*加速計算!$E$5)*H$12/2*(加速計算!$E$7*COS(RADIANS(加速計算!$E$8))+SIN(RADIANS(加速計算!$E$8))))*加速計算!$E$3*PI()*H$12/(H$13*(($D956/(4*加速計算!$E$5)*(H$12/H$13)^2)+H$22+H$15))*60/(2*PI())</f>
        <v>-8.1231076472269059</v>
      </c>
      <c r="I956" s="9">
        <f>(I$21-$D956*9.81*加速計算!$E$6/(I$13*I$14*加速計算!$E$5)*I$12/2*(加速計算!$E$7*COS(RADIANS(加速計算!$E$8))+SIN(RADIANS(加速計算!$E$8))))*加速計算!$E$3*PI()*I$12/(I$13*(($D956/(4*加速計算!$E$5)*(I$12/I$13)^2)+I$22+I$15))*60/(2*PI())</f>
        <v>1.6087317847176974</v>
      </c>
      <c r="J956" s="9">
        <f>(J$21-$D956*9.81*加速計算!$E$6/(J$13*J$14*加速計算!$E$5)*J$12/2*(加速計算!$E$7*COS(RADIANS(加速計算!$E$8))+SIN(RADIANS(加速計算!$E$8))))*加速計算!$E$3*PI()*J$12/(J$13*(($D956/(4*加速計算!$E$5)*(J$12/J$13)^2)+J$22+J$15))*60/(2*PI())</f>
        <v>16.09865230267393</v>
      </c>
      <c r="K956" s="9">
        <f>(K$21-$D956*9.81*加速計算!$E$6/(K$13*K$14*加速計算!$E$5)*K$12/2*(加速計算!$E$7*COS(RADIANS(加速計算!$E$8))+SIN(RADIANS(加速計算!$E$8))))*加速計算!$E$3*PI()*K$12/(K$13*(($D956/(4*加速計算!$E$5)*(K$12/K$13)^2)+K$22+K$15))*60/(2*PI())</f>
        <v>-29.428991663570507</v>
      </c>
      <c r="L956" s="9">
        <f>(L$21-$D956*9.81*加速計算!$E$6/(L$13*L$14*加速計算!$E$5)*L$12/2*(加速計算!$E$7*COS(RADIANS(加速計算!$E$8))+SIN(RADIANS(加速計算!$E$8))))*加速計算!$E$3*PI()*L$12/(L$13*(($D956/(4*加速計算!$E$5)*(L$12/L$13)^2)+L$22+L$15))*60/(2*PI())</f>
        <v>-25.862265700041554</v>
      </c>
      <c r="M956" s="20">
        <f>(M$21-$D956*9.81*加速計算!$E$6/(M$13*M$14*加速計算!$E$5)*M$12/2*(加速計算!$E$7*COS(RADIANS(加速計算!$E$8))+SIN(RADIANS(加速計算!$E$8))))*加速計算!$E$3*PI()*M$12/(M$13*(($D956/(4*加速計算!$E$5)*(M$12/M$13)^2)+M$22+M$15))*60/(2*PI())</f>
        <v>-22.353371768430033</v>
      </c>
    </row>
    <row r="957" spans="4:13">
      <c r="D957" s="22">
        <v>9220</v>
      </c>
      <c r="E957" s="9">
        <f>(E$21-$D957*9.81*加速計算!$E$6/(E$13*E$14*加速計算!$E$5)*E$12/2*(加速計算!$E$7*COS(RADIANS(加速計算!$E$8))+SIN(RADIANS(加速計算!$E$8))))*加速計算!$E$3*PI()*E$12/(E$13*(($D957/(4*加速計算!$E$5)*(E$12/E$13)^2)+E$22+E$15))*60/(2*PI())</f>
        <v>-26.712254952690515</v>
      </c>
      <c r="F957" s="9">
        <f>(F$21-$D957*9.81*加速計算!$E$6/(F$13*F$14*加速計算!$E$5)*F$12/2*(加速計算!$E$7*COS(RADIANS(加速計算!$E$8))+SIN(RADIANS(加速計算!$E$8))))*加速計算!$E$3*PI()*F$12/(F$13*(($D957/(4*加速計算!$E$5)*(F$12/F$13)^2)+F$22+F$15))*60/(2*PI())</f>
        <v>-25.762933124496143</v>
      </c>
      <c r="G957" s="9">
        <f>(G$21-$D957*9.81*加速計算!$E$6/(G$13*G$14*加速計算!$E$5)*G$12/2*(加速計算!$E$7*COS(RADIANS(加速計算!$E$8))+SIN(RADIANS(加速計算!$E$8))))*加速計算!$E$3*PI()*G$12/(G$13*(($D957/(4*加速計算!$E$5)*(G$12/G$13)^2)+G$22+G$15))*60/(2*PI())</f>
        <v>-21.844729517334013</v>
      </c>
      <c r="H957" s="9">
        <f>(H$21-$D957*9.81*加速計算!$E$6/(H$13*H$14*加速計算!$E$5)*H$12/2*(加速計算!$E$7*COS(RADIANS(加速計算!$E$8))+SIN(RADIANS(加速計算!$E$8))))*加速計算!$E$3*PI()*H$12/(H$13*(($D957/(4*加速計算!$E$5)*(H$12/H$13)^2)+H$22+H$15))*60/(2*PI())</f>
        <v>-8.1494257108270816</v>
      </c>
      <c r="I957" s="9">
        <f>(I$21-$D957*9.81*加速計算!$E$6/(I$13*I$14*加速計算!$E$5)*I$12/2*(加速計算!$E$7*COS(RADIANS(加速計算!$E$8))+SIN(RADIANS(加速計算!$E$8))))*加速計算!$E$3*PI()*I$12/(I$13*(($D957/(4*加速計算!$E$5)*(I$12/I$13)^2)+I$22+I$15))*60/(2*PI())</f>
        <v>1.5719924210833129</v>
      </c>
      <c r="J957" s="9">
        <f>(J$21-$D957*9.81*加速計算!$E$6/(J$13*J$14*加速計算!$E$5)*J$12/2*(加速計算!$E$7*COS(RADIANS(加速計算!$E$8))+SIN(RADIANS(加速計算!$E$8))))*加速計算!$E$3*PI()*J$12/(J$13*(($D957/(4*加速計算!$E$5)*(J$12/J$13)^2)+J$22+J$15))*60/(2*PI())</f>
        <v>16.046347110272681</v>
      </c>
      <c r="K957" s="9">
        <f>(K$21-$D957*9.81*加速計算!$E$6/(K$13*K$14*加速計算!$E$5)*K$12/2*(加速計算!$E$7*COS(RADIANS(加速計算!$E$8))+SIN(RADIANS(加速計算!$E$8))))*加速計算!$E$3*PI()*K$12/(K$13*(($D957/(4*加速計算!$E$5)*(K$12/K$13)^2)+K$22+K$15))*60/(2*PI())</f>
        <v>-29.432535754485258</v>
      </c>
      <c r="L957" s="9">
        <f>(L$21-$D957*9.81*加速計算!$E$6/(L$13*L$14*加速計算!$E$5)*L$12/2*(加速計算!$E$7*COS(RADIANS(加速計算!$E$8))+SIN(RADIANS(加速計算!$E$8))))*加速計算!$E$3*PI()*L$12/(L$13*(($D957/(4*加速計算!$E$5)*(L$12/L$13)^2)+L$22+L$15))*60/(2*PI())</f>
        <v>-25.869672767212649</v>
      </c>
      <c r="M957" s="20">
        <f>(M$21-$D957*9.81*加速計算!$E$6/(M$13*M$14*加速計算!$E$5)*M$12/2*(加速計算!$E$7*COS(RADIANS(加速計算!$E$8))+SIN(RADIANS(加速計算!$E$8))))*加速計算!$E$3*PI()*M$12/(M$13*(($D957/(4*加速計算!$E$5)*(M$12/M$13)^2)+M$22+M$15))*60/(2*PI())</f>
        <v>-22.364575446796451</v>
      </c>
    </row>
    <row r="958" spans="4:13">
      <c r="D958" s="22">
        <v>9230</v>
      </c>
      <c r="E958" s="9">
        <f>(E$21-$D958*9.81*加速計算!$E$6/(E$13*E$14*加速計算!$E$5)*E$12/2*(加速計算!$E$7*COS(RADIANS(加速計算!$E$8))+SIN(RADIANS(加速計算!$E$8))))*加速計算!$E$3*PI()*E$12/(E$13*(($D958/(4*加速計算!$E$5)*(E$12/E$13)^2)+E$22+E$15))*60/(2*PI())</f>
        <v>-26.717188322226601</v>
      </c>
      <c r="F958" s="9">
        <f>(F$21-$D958*9.81*加速計算!$E$6/(F$13*F$14*加速計算!$E$5)*F$12/2*(加速計算!$E$7*COS(RADIANS(加速計算!$E$8))+SIN(RADIANS(加速計算!$E$8))))*加速計算!$E$3*PI()*F$12/(F$13*(($D958/(4*加速計算!$E$5)*(F$12/F$13)^2)+F$22+F$15))*60/(2*PI())</f>
        <v>-25.770434529252835</v>
      </c>
      <c r="G958" s="9">
        <f>(G$21-$D958*9.81*加速計算!$E$6/(G$13*G$14*加速計算!$E$5)*G$12/2*(加速計算!$E$7*COS(RADIANS(加速計算!$E$8))+SIN(RADIANS(加速計算!$E$8))))*加速計算!$E$3*PI()*G$12/(G$13*(($D958/(4*加速計算!$E$5)*(G$12/G$13)^2)+G$22+G$15))*60/(2*PI())</f>
        <v>-21.856460724184856</v>
      </c>
      <c r="H958" s="9">
        <f>(H$21-$D958*9.81*加速計算!$E$6/(H$13*H$14*加速計算!$E$5)*H$12/2*(加速計算!$E$7*COS(RADIANS(加速計算!$E$8))+SIN(RADIANS(加速計算!$E$8))))*加速計算!$E$3*PI()*H$12/(H$13*(($D958/(4*加速計算!$E$5)*(H$12/H$13)^2)+H$22+H$15))*60/(2*PI())</f>
        <v>-8.1756874695418489</v>
      </c>
      <c r="I958" s="9">
        <f>(I$21-$D958*9.81*加速計算!$E$6/(I$13*I$14*加速計算!$E$5)*I$12/2*(加速計算!$E$7*COS(RADIANS(加速計算!$E$8))+SIN(RADIANS(加速計算!$E$8))))*加速計算!$E$3*PI()*I$12/(I$13*(($D958/(4*加速計算!$E$5)*(I$12/I$13)^2)+I$22+I$15))*60/(2*PI())</f>
        <v>1.5353316576716083</v>
      </c>
      <c r="J958" s="9">
        <f>(J$21-$D958*9.81*加速計算!$E$6/(J$13*J$14*加速計算!$E$5)*J$12/2*(加速計算!$E$7*COS(RADIANS(加速計算!$E$8))+SIN(RADIANS(加速計算!$E$8))))*加速計算!$E$3*PI()*J$12/(J$13*(($D958/(4*加速計算!$E$5)*(J$12/J$13)^2)+J$22+J$15))*60/(2*PI())</f>
        <v>15.994153925221635</v>
      </c>
      <c r="K958" s="9">
        <f>(K$21-$D958*9.81*加速計算!$E$6/(K$13*K$14*加速計算!$E$5)*K$12/2*(加速計算!$E$7*COS(RADIANS(加速計算!$E$8))+SIN(RADIANS(加速計算!$E$8))))*加速計算!$E$3*PI()*K$12/(K$13*(($D958/(4*加速計算!$E$5)*(K$12/K$13)^2)+K$22+K$15))*60/(2*PI())</f>
        <v>-29.436072173768135</v>
      </c>
      <c r="L958" s="9">
        <f>(L$21-$D958*9.81*加速計算!$E$6/(L$13*L$14*加速計算!$E$5)*L$12/2*(加速計算!$E$7*COS(RADIANS(加速計算!$E$8))+SIN(RADIANS(加速計算!$E$8))))*加速計算!$E$3*PI()*L$12/(L$13*(($D958/(4*加速計算!$E$5)*(L$12/L$13)^2)+L$22+L$15))*60/(2*PI())</f>
        <v>-25.877063804139464</v>
      </c>
      <c r="M958" s="20">
        <f>(M$21-$D958*9.81*加速計算!$E$6/(M$13*M$14*加速計算!$E$5)*M$12/2*(加速計算!$E$7*COS(RADIANS(加速計算!$E$8))+SIN(RADIANS(加速計算!$E$8))))*加速計算!$E$3*PI()*M$12/(M$13*(($D958/(4*加速計算!$E$5)*(M$12/M$13)^2)+M$22+M$15))*60/(2*PI())</f>
        <v>-22.375754887965368</v>
      </c>
    </row>
    <row r="959" spans="4:13">
      <c r="D959" s="22">
        <v>9240</v>
      </c>
      <c r="E959" s="9">
        <f>(E$21-$D959*9.81*加速計算!$E$6/(E$13*E$14*加速計算!$E$5)*E$12/2*(加速計算!$E$7*COS(RADIANS(加速計算!$E$8))+SIN(RADIANS(加速計算!$E$8))))*加速計算!$E$3*PI()*E$12/(E$13*(($D959/(4*加速計算!$E$5)*(E$12/E$13)^2)+E$22+E$15))*60/(2*PI())</f>
        <v>-26.722111027023459</v>
      </c>
      <c r="F959" s="9">
        <f>(F$21-$D959*9.81*加速計算!$E$6/(F$13*F$14*加速計算!$E$5)*F$12/2*(加速計算!$E$7*COS(RADIANS(加速計算!$E$8))+SIN(RADIANS(加速計算!$E$8))))*加速計算!$E$3*PI()*F$12/(F$13*(($D959/(4*加速計算!$E$5)*(F$12/F$13)^2)+F$22+F$15))*60/(2*PI())</f>
        <v>-25.777919728229406</v>
      </c>
      <c r="G959" s="9">
        <f>(G$21-$D959*9.81*加速計算!$E$6/(G$13*G$14*加速計算!$E$5)*G$12/2*(加速計算!$E$7*COS(RADIANS(加速計算!$E$8))+SIN(RADIANS(加速計算!$E$8))))*加速計算!$E$3*PI()*G$12/(G$13*(($D959/(4*加速計算!$E$5)*(G$12/G$13)^2)+G$22+G$15))*60/(2*PI())</f>
        <v>-21.868166602758752</v>
      </c>
      <c r="H959" s="9">
        <f>(H$21-$D959*9.81*加速計算!$E$6/(H$13*H$14*加速計算!$E$5)*H$12/2*(加速計算!$E$7*COS(RADIANS(加速計算!$E$8))+SIN(RADIANS(加速計算!$E$8))))*加速計算!$E$3*PI()*H$12/(H$13*(($D959/(4*加速計算!$E$5)*(H$12/H$13)^2)+H$22+H$15))*60/(2*PI())</f>
        <v>-8.201893103866194</v>
      </c>
      <c r="I959" s="9">
        <f>(I$21-$D959*9.81*加速計算!$E$6/(I$13*I$14*加速計算!$E$5)*I$12/2*(加速計算!$E$7*COS(RADIANS(加速計算!$E$8))+SIN(RADIANS(加速計算!$E$8))))*加速計算!$E$3*PI()*I$12/(I$13*(($D959/(4*加速計算!$E$5)*(I$12/I$13)^2)+I$22+I$15))*60/(2*PI())</f>
        <v>1.4987492425160596</v>
      </c>
      <c r="J959" s="9">
        <f>(J$21-$D959*9.81*加速計算!$E$6/(J$13*J$14*加速計算!$E$5)*J$12/2*(加速計算!$E$7*COS(RADIANS(加速計算!$E$8))+SIN(RADIANS(加速計算!$E$8))))*加速計算!$E$3*PI()*J$12/(J$13*(($D959/(4*加速計算!$E$5)*(J$12/J$13)^2)+J$22+J$15))*60/(2*PI())</f>
        <v>15.942072388123561</v>
      </c>
      <c r="K959" s="9">
        <f>(K$21-$D959*9.81*加速計算!$E$6/(K$13*K$14*加速計算!$E$5)*K$12/2*(加速計算!$E$7*COS(RADIANS(加速計算!$E$8))+SIN(RADIANS(加速計算!$E$8))))*加速計算!$E$3*PI()*K$12/(K$13*(($D959/(4*加速計算!$E$5)*(K$12/K$13)^2)+K$22+K$15))*60/(2*PI())</f>
        <v>-29.439600946301507</v>
      </c>
      <c r="L959" s="9">
        <f>(L$21-$D959*9.81*加速計算!$E$6/(L$13*L$14*加速計算!$E$5)*L$12/2*(加速計算!$E$7*COS(RADIANS(加速計算!$E$8))+SIN(RADIANS(加速計算!$E$8))))*加速計算!$E$3*PI()*L$12/(L$13*(($D959/(4*加速計算!$E$5)*(L$12/L$13)^2)+L$22+L$15))*60/(2*PI())</f>
        <v>-25.884438862804345</v>
      </c>
      <c r="M959" s="20">
        <f>(M$21-$D959*9.81*加速計算!$E$6/(M$13*M$14*加速計算!$E$5)*M$12/2*(加速計算!$E$7*COS(RADIANS(加速計算!$E$8))+SIN(RADIANS(加速計算!$E$8))))*加速計算!$E$3*PI()*M$12/(M$13*(($D959/(4*加速計算!$E$5)*(M$12/M$13)^2)+M$22+M$15))*60/(2*PI())</f>
        <v>-22.386910170501185</v>
      </c>
    </row>
    <row r="960" spans="4:13">
      <c r="D960" s="22">
        <v>9250</v>
      </c>
      <c r="E960" s="9">
        <f>(E$21-$D960*9.81*加速計算!$E$6/(E$13*E$14*加速計算!$E$5)*E$12/2*(加速計算!$E$7*COS(RADIANS(加速計算!$E$8))+SIN(RADIANS(加速計算!$E$8))))*加速計算!$E$3*PI()*E$12/(E$13*(($D960/(4*加速計算!$E$5)*(E$12/E$13)^2)+E$22+E$15))*60/(2*PI())</f>
        <v>-26.72702310162558</v>
      </c>
      <c r="F960" s="9">
        <f>(F$21-$D960*9.81*加速計算!$E$6/(F$13*F$14*加速計算!$E$5)*F$12/2*(加速計算!$E$7*COS(RADIANS(加速計算!$E$8))+SIN(RADIANS(加速計算!$E$8))))*加速計算!$E$3*PI()*F$12/(F$13*(($D960/(4*加速計算!$E$5)*(F$12/F$13)^2)+F$22+F$15))*60/(2*PI())</f>
        <v>-25.785388773884812</v>
      </c>
      <c r="G960" s="9">
        <f>(G$21-$D960*9.81*加速計算!$E$6/(G$13*G$14*加速計算!$E$5)*G$12/2*(加速計算!$E$7*COS(RADIANS(加速計算!$E$8))+SIN(RADIANS(加速計算!$E$8))))*加速計算!$E$3*PI()*G$12/(G$13*(($D960/(4*加速計算!$E$5)*(G$12/G$13)^2)+G$22+G$15))*60/(2*PI())</f>
        <v>-21.879847234994813</v>
      </c>
      <c r="H960" s="9">
        <f>(H$21-$D960*9.81*加速計算!$E$6/(H$13*H$14*加速計算!$E$5)*H$12/2*(加速計算!$E$7*COS(RADIANS(加速計算!$E$8))+SIN(RADIANS(加速計算!$E$8))))*加速計算!$E$3*PI()*H$12/(H$13*(($D960/(4*加速計算!$E$5)*(H$12/H$13)^2)+H$22+H$15))*60/(2*PI())</f>
        <v>-8.2280427935244731</v>
      </c>
      <c r="I960" s="9">
        <f>(I$21-$D960*9.81*加速計算!$E$6/(I$13*I$14*加速計算!$E$5)*I$12/2*(加速計算!$E$7*COS(RADIANS(加速計算!$E$8))+SIN(RADIANS(加速計算!$E$8))))*加速計算!$E$3*PI()*I$12/(I$13*(($D960/(4*加速計算!$E$5)*(I$12/I$13)^2)+I$22+I$15))*60/(2*PI())</f>
        <v>1.4622449247259319</v>
      </c>
      <c r="J960" s="9">
        <f>(J$21-$D960*9.81*加速計算!$E$6/(J$13*J$14*加速計算!$E$5)*J$12/2*(加速計算!$E$7*COS(RADIANS(加速計算!$E$8))+SIN(RADIANS(加速計算!$E$8))))*加速計算!$E$3*PI()*J$12/(J$13*(($D960/(4*加速計算!$E$5)*(J$12/J$13)^2)+J$22+J$15))*60/(2*PI())</f>
        <v>15.890102141117147</v>
      </c>
      <c r="K960" s="9">
        <f>(K$21-$D960*9.81*加速計算!$E$6/(K$13*K$14*加速計算!$E$5)*K$12/2*(加速計算!$E$7*COS(RADIANS(加速計算!$E$8))+SIN(RADIANS(加速計算!$E$8))))*加速計算!$E$3*PI()*K$12/(K$13*(($D960/(4*加速計算!$E$5)*(K$12/K$13)^2)+K$22+K$15))*60/(2*PI())</f>
        <v>-29.443122096860286</v>
      </c>
      <c r="L960" s="9">
        <f>(L$21-$D960*9.81*加速計算!$E$6/(L$13*L$14*加速計算!$E$5)*L$12/2*(加速計算!$E$7*COS(RADIANS(加速計算!$E$8))+SIN(RADIANS(加速計算!$E$8))))*加速計算!$E$3*PI()*L$12/(L$13*(($D960/(4*加速計算!$E$5)*(L$12/L$13)^2)+L$22+L$15))*60/(2*PI())</f>
        <v>-25.891797994965057</v>
      </c>
      <c r="M960" s="20">
        <f>(M$21-$D960*9.81*加速計算!$E$6/(M$13*M$14*加速計算!$E$5)*M$12/2*(加速計算!$E$7*COS(RADIANS(加速計算!$E$8))+SIN(RADIANS(加速計算!$E$8))))*加速計算!$E$3*PI()*M$12/(M$13*(($D960/(4*加速計算!$E$5)*(M$12/M$13)^2)+M$22+M$15))*60/(2*PI())</f>
        <v>-22.39804137262913</v>
      </c>
    </row>
    <row r="961" spans="4:13">
      <c r="D961" s="22">
        <v>9260</v>
      </c>
      <c r="E961" s="9">
        <f>(E$21-$D961*9.81*加速計算!$E$6/(E$13*E$14*加速計算!$E$5)*E$12/2*(加速計算!$E$7*COS(RADIANS(加速計算!$E$8))+SIN(RADIANS(加速計算!$E$8))))*加速計算!$E$3*PI()*E$12/(E$13*(($D961/(4*加速計算!$E$5)*(E$12/E$13)^2)+E$22+E$15))*60/(2*PI())</f>
        <v>-26.731924580428466</v>
      </c>
      <c r="F961" s="9">
        <f>(F$21-$D961*9.81*加速計算!$E$6/(F$13*F$14*加速計算!$E$5)*F$12/2*(加速計算!$E$7*COS(RADIANS(加速計算!$E$8))+SIN(RADIANS(加速計算!$E$8))))*加速計算!$E$3*PI()*F$12/(F$13*(($D961/(4*加速計算!$E$5)*(F$12/F$13)^2)+F$22+F$15))*60/(2*PI())</f>
        <v>-25.792841718451825</v>
      </c>
      <c r="G961" s="9">
        <f>(G$21-$D961*9.81*加速計算!$E$6/(G$13*G$14*加速計算!$E$5)*G$12/2*(加速計算!$E$7*COS(RADIANS(加速計算!$E$8))+SIN(RADIANS(加速計算!$E$8))))*加速計算!$E$3*PI()*G$12/(G$13*(($D961/(4*加速計算!$E$5)*(G$12/G$13)^2)+G$22+G$15))*60/(2*PI())</f>
        <v>-21.891502702479109</v>
      </c>
      <c r="H961" s="9">
        <f>(H$21-$D961*9.81*加速計算!$E$6/(H$13*H$14*加速計算!$E$5)*H$12/2*(加速計算!$E$7*COS(RADIANS(加速計算!$E$8))+SIN(RADIANS(加速計算!$E$8))))*加速計算!$E$3*PI()*H$12/(H$13*(($D961/(4*加速計算!$E$5)*(H$12/H$13)^2)+H$22+H$15))*60/(2*PI())</f>
        <v>-8.2541367174744771</v>
      </c>
      <c r="I961" s="9">
        <f>(I$21-$D961*9.81*加速計算!$E$6/(I$13*I$14*加速計算!$E$5)*I$12/2*(加速計算!$E$7*COS(RADIANS(加速計算!$E$8))+SIN(RADIANS(加速計算!$E$8))))*加速計算!$E$3*PI()*I$12/(I$13*(($D961/(4*加速計算!$E$5)*(I$12/I$13)^2)+I$22+I$15))*60/(2*PI())</f>
        <v>1.4258184544805796</v>
      </c>
      <c r="J961" s="9">
        <f>(J$21-$D961*9.81*加速計算!$E$6/(J$13*J$14*加速計算!$E$5)*J$12/2*(加速計算!$E$7*COS(RADIANS(加速計算!$E$8))+SIN(RADIANS(加速計算!$E$8))))*加速計算!$E$3*PI()*J$12/(J$13*(($D961/(4*加速計算!$E$5)*(J$12/J$13)^2)+J$22+J$15))*60/(2*PI())</f>
        <v>15.838242827868848</v>
      </c>
      <c r="K961" s="9">
        <f>(K$21-$D961*9.81*加速計算!$E$6/(K$13*K$14*加速計算!$E$5)*K$12/2*(加速計算!$E$7*COS(RADIANS(加速計算!$E$8))+SIN(RADIANS(加速計算!$E$8))))*加速計算!$E$3*PI()*K$12/(K$13*(($D961/(4*加速計算!$E$5)*(K$12/K$13)^2)+K$22+K$15))*60/(2*PI())</f>
        <v>-29.446635650112469</v>
      </c>
      <c r="L961" s="9">
        <f>(L$21-$D961*9.81*加速計算!$E$6/(L$13*L$14*加速計算!$E$5)*L$12/2*(加速計算!$E$7*COS(RADIANS(加速計算!$E$8))+SIN(RADIANS(加速計算!$E$8))))*加速計算!$E$3*PI()*L$12/(L$13*(($D961/(4*加速計算!$E$5)*(L$12/L$13)^2)+L$22+L$15))*60/(2*PI())</f>
        <v>-25.899141252156099</v>
      </c>
      <c r="M961" s="20">
        <f>(M$21-$D961*9.81*加速計算!$E$6/(M$13*M$14*加速計算!$E$5)*M$12/2*(加速計算!$E$7*COS(RADIANS(加速計算!$E$8))+SIN(RADIANS(加速計算!$E$8))))*加速計算!$E$3*PI()*M$12/(M$13*(($D961/(4*加速計算!$E$5)*(M$12/M$13)^2)+M$22+M$15))*60/(2*PI())</f>
        <v>-22.409148572237118</v>
      </c>
    </row>
    <row r="962" spans="4:13">
      <c r="D962" s="22">
        <v>9270</v>
      </c>
      <c r="E962" s="9">
        <f>(E$21-$D962*9.81*加速計算!$E$6/(E$13*E$14*加速計算!$E$5)*E$12/2*(加速計算!$E$7*COS(RADIANS(加速計算!$E$8))+SIN(RADIANS(加速計算!$E$8))))*加速計算!$E$3*PI()*E$12/(E$13*(($D962/(4*加速計算!$E$5)*(E$12/E$13)^2)+E$22+E$15))*60/(2*PI())</f>
        <v>-26.73681549767932</v>
      </c>
      <c r="F962" s="9">
        <f>(F$21-$D962*9.81*加速計算!$E$6/(F$13*F$14*加速計算!$E$5)*F$12/2*(加速計算!$E$7*COS(RADIANS(加速計算!$E$8))+SIN(RADIANS(加速計算!$E$8))))*加速計算!$E$3*PI()*F$12/(F$13*(($D962/(4*加速計算!$E$5)*(F$12/F$13)^2)+F$22+F$15))*60/(2*PI())</f>
        <v>-25.800278613938303</v>
      </c>
      <c r="G962" s="9">
        <f>(G$21-$D962*9.81*加速計算!$E$6/(G$13*G$14*加速計算!$E$5)*G$12/2*(加速計算!$E$7*COS(RADIANS(加速計算!$E$8))+SIN(RADIANS(加速計算!$E$8))))*加速計算!$E$3*PI()*G$12/(G$13*(($D962/(4*加速計算!$E$5)*(G$12/G$13)^2)+G$22+G$15))*60/(2*PI())</f>
        <v>-21.903133086446537</v>
      </c>
      <c r="H962" s="9">
        <f>(H$21-$D962*9.81*加速計算!$E$6/(H$13*H$14*加速計算!$E$5)*H$12/2*(加速計算!$E$7*COS(RADIANS(加速計算!$E$8))+SIN(RADIANS(加速計算!$E$8))))*加速計算!$E$3*PI()*H$12/(H$13*(($D962/(4*加速計算!$E$5)*(H$12/H$13)^2)+H$22+H$15))*60/(2*PI())</f>
        <v>-8.2801750539115382</v>
      </c>
      <c r="I962" s="9">
        <f>(I$21-$D962*9.81*加速計算!$E$6/(I$13*I$14*加速計算!$E$5)*I$12/2*(加速計算!$E$7*COS(RADIANS(加速計算!$E$8))+SIN(RADIANS(加速計算!$E$8))))*加速計算!$E$3*PI()*I$12/(I$13*(($D962/(4*加速計算!$E$5)*(I$12/I$13)^2)+I$22+I$15))*60/(2*PI())</f>
        <v>1.3894695830237485</v>
      </c>
      <c r="J962" s="9">
        <f>(J$21-$D962*9.81*加速計算!$E$6/(J$13*J$14*加速計算!$E$5)*J$12/2*(加速計算!$E$7*COS(RADIANS(加速計算!$E$8))+SIN(RADIANS(加速計算!$E$8))))*加速計算!$E$3*PI()*J$12/(J$13*(($D962/(4*加速計算!$E$5)*(J$12/J$13)^2)+J$22+J$15))*60/(2*PI())</f>
        <v>15.786494093564757</v>
      </c>
      <c r="K962" s="9">
        <f>(K$21-$D962*9.81*加速計算!$E$6/(K$13*K$14*加速計算!$E$5)*K$12/2*(加速計算!$E$7*COS(RADIANS(加速計算!$E$8))+SIN(RADIANS(加速計算!$E$8))))*加速計算!$E$3*PI()*K$12/(K$13*(($D962/(4*加速計算!$E$5)*(K$12/K$13)^2)+K$22+K$15))*60/(2*PI())</f>
        <v>-29.450141630619704</v>
      </c>
      <c r="L962" s="9">
        <f>(L$21-$D962*9.81*加速計算!$E$6/(L$13*L$14*加速計算!$E$5)*L$12/2*(加速計算!$E$7*COS(RADIANS(加速計算!$E$8))+SIN(RADIANS(加速計算!$E$8))))*加速計算!$E$3*PI()*L$12/(L$13*(($D962/(4*加速計算!$E$5)*(L$12/L$13)^2)+L$22+L$15))*60/(2*PI())</f>
        <v>-25.90646868568987</v>
      </c>
      <c r="M962" s="20">
        <f>(M$21-$D962*9.81*加速計算!$E$6/(M$13*M$14*加速計算!$E$5)*M$12/2*(加速計算!$E$7*COS(RADIANS(加速計算!$E$8))+SIN(RADIANS(加速計算!$E$8))))*加速計算!$E$3*PI()*M$12/(M$13*(($D962/(4*加速計算!$E$5)*(M$12/M$13)^2)+M$22+M$15))*60/(2*PI())</f>
        <v>-22.420231846877442</v>
      </c>
    </row>
    <row r="963" spans="4:13">
      <c r="D963" s="22">
        <v>9280</v>
      </c>
      <c r="E963" s="9">
        <f>(E$21-$D963*9.81*加速計算!$E$6/(E$13*E$14*加速計算!$E$5)*E$12/2*(加速計算!$E$7*COS(RADIANS(加速計算!$E$8))+SIN(RADIANS(加速計算!$E$8))))*加速計算!$E$3*PI()*E$12/(E$13*(($D963/(4*加速計算!$E$5)*(E$12/E$13)^2)+E$22+E$15))*60/(2*PI())</f>
        <v>-26.741695887477977</v>
      </c>
      <c r="F963" s="9">
        <f>(F$21-$D963*9.81*加速計算!$E$6/(F$13*F$14*加速計算!$E$5)*F$12/2*(加速計算!$E$7*COS(RADIANS(加速計算!$E$8))+SIN(RADIANS(加速計算!$E$8))))*加速計算!$E$3*PI()*F$12/(F$13*(($D963/(4*加速計算!$E$5)*(F$12/F$13)^2)+F$22+F$15))*60/(2*PI())</f>
        <v>-25.807699512128305</v>
      </c>
      <c r="G963" s="9">
        <f>(G$21-$D963*9.81*加速計算!$E$6/(G$13*G$14*加速計算!$E$5)*G$12/2*(加速計算!$E$7*COS(RADIANS(加速計算!$E$8))+SIN(RADIANS(加速計算!$E$8))))*加速計算!$E$3*PI()*G$12/(G$13*(($D963/(4*加速計算!$E$5)*(G$12/G$13)^2)+G$22+G$15))*60/(2*PI())</f>
        <v>-21.914738467782716</v>
      </c>
      <c r="H963" s="9">
        <f>(H$21-$D963*9.81*加速計算!$E$6/(H$13*H$14*加速計算!$E$5)*H$12/2*(加速計算!$E$7*COS(RADIANS(加速計算!$E$8))+SIN(RADIANS(加速計算!$E$8))))*加速計算!$E$3*PI()*H$12/(H$13*(($D963/(4*加速計算!$E$5)*(H$12/H$13)^2)+H$22+H$15))*60/(2*PI())</f>
        <v>-8.3061579802725838</v>
      </c>
      <c r="I963" s="9">
        <f>(I$21-$D963*9.81*加速計算!$E$6/(I$13*I$14*加速計算!$E$5)*I$12/2*(加速計算!$E$7*COS(RADIANS(加速計算!$E$8))+SIN(RADIANS(加速計算!$E$8))))*加速計算!$E$3*PI()*I$12/(I$13*(($D963/(4*加速計算!$E$5)*(I$12/I$13)^2)+I$22+I$15))*60/(2*PI())</f>
        <v>1.3531980626578877</v>
      </c>
      <c r="J963" s="9">
        <f>(J$21-$D963*9.81*加速計算!$E$6/(J$13*J$14*加速計算!$E$5)*J$12/2*(加速計算!$E$7*COS(RADIANS(加速計算!$E$8))+SIN(RADIANS(加速計算!$E$8))))*加速計算!$E$3*PI()*J$12/(J$13*(($D963/(4*加速計算!$E$5)*(J$12/J$13)^2)+J$22+J$15))*60/(2*PI())</f>
        <v>15.734855584902451</v>
      </c>
      <c r="K963" s="9">
        <f>(K$21-$D963*9.81*加速計算!$E$6/(K$13*K$14*加速計算!$E$5)*K$12/2*(加速計算!$E$7*COS(RADIANS(加速計算!$E$8))+SIN(RADIANS(加速計算!$E$8))))*加速計算!$E$3*PI()*K$12/(K$13*(($D963/(4*加速計算!$E$5)*(K$12/K$13)^2)+K$22+K$15))*60/(2*PI())</f>
        <v>-29.453640062837895</v>
      </c>
      <c r="L963" s="9">
        <f>(L$21-$D963*9.81*加速計算!$E$6/(L$13*L$14*加速計算!$E$5)*L$12/2*(加速計算!$E$7*COS(RADIANS(加速計算!$E$8))+SIN(RADIANS(加速計算!$E$8))))*加速計算!$E$3*PI()*L$12/(L$13*(($D963/(4*加速計算!$E$5)*(L$12/L$13)^2)+L$22+L$15))*60/(2*PI())</f>
        <v>-25.913780346657862</v>
      </c>
      <c r="M963" s="20">
        <f>(M$21-$D963*9.81*加速計算!$E$6/(M$13*M$14*加速計算!$E$5)*M$12/2*(加速計算!$E$7*COS(RADIANS(加速計算!$E$8))+SIN(RADIANS(加速計算!$E$8))))*加速計算!$E$3*PI()*M$12/(M$13*(($D963/(4*加速計算!$E$5)*(M$12/M$13)^2)+M$22+M$15))*60/(2*PI())</f>
        <v>-22.431291273768711</v>
      </c>
    </row>
    <row r="964" spans="4:13">
      <c r="D964" s="22">
        <v>9290</v>
      </c>
      <c r="E964" s="9">
        <f>(E$21-$D964*9.81*加速計算!$E$6/(E$13*E$14*加速計算!$E$5)*E$12/2*(加速計算!$E$7*COS(RADIANS(加速計算!$E$8))+SIN(RADIANS(加速計算!$E$8))))*加速計算!$E$3*PI()*E$12/(E$13*(($D964/(4*加速計算!$E$5)*(E$12/E$13)^2)+E$22+E$15))*60/(2*PI())</f>
        <v>-26.746565783777584</v>
      </c>
      <c r="F964" s="9">
        <f>(F$21-$D964*9.81*加速計算!$E$6/(F$13*F$14*加速計算!$E$5)*F$12/2*(加速計算!$E$7*COS(RADIANS(加速計算!$E$8))+SIN(RADIANS(加速計算!$E$8))))*加速計算!$E$3*PI()*F$12/(F$13*(($D964/(4*加速計算!$E$5)*(F$12/F$13)^2)+F$22+F$15))*60/(2*PI())</f>
        <v>-25.815104464583403</v>
      </c>
      <c r="G964" s="9">
        <f>(G$21-$D964*9.81*加速計算!$E$6/(G$13*G$14*加速計算!$E$5)*G$12/2*(加速計算!$E$7*COS(RADIANS(加速計算!$E$8))+SIN(RADIANS(加速計算!$E$8))))*加速計算!$E$3*PI()*G$12/(G$13*(($D964/(4*加速計算!$E$5)*(G$12/G$13)^2)+G$22+G$15))*60/(2*PI())</f>
        <v>-21.926318927025868</v>
      </c>
      <c r="H964" s="9">
        <f>(H$21-$D964*9.81*加速計算!$E$6/(H$13*H$14*加速計算!$E$5)*H$12/2*(加速計算!$E$7*COS(RADIANS(加速計算!$E$8))+SIN(RADIANS(加速計算!$E$8))))*加速計算!$E$3*PI()*H$12/(H$13*(($D964/(4*加速計算!$E$5)*(H$12/H$13)^2)+H$22+H$15))*60/(2*PI())</f>
        <v>-8.3320856732401758</v>
      </c>
      <c r="I964" s="9">
        <f>(I$21-$D964*9.81*加速計算!$E$6/(I$13*I$14*加速計算!$E$5)*I$12/2*(加速計算!$E$7*COS(RADIANS(加速計算!$E$8))+SIN(RADIANS(加速計算!$E$8))))*加速計算!$E$3*PI()*I$12/(I$13*(($D964/(4*加速計算!$E$5)*(I$12/I$13)^2)+I$22+I$15))*60/(2*PI())</f>
        <v>1.3170036467385242</v>
      </c>
      <c r="J964" s="9">
        <f>(J$21-$D964*9.81*加速計算!$E$6/(J$13*J$14*加速計算!$E$5)*J$12/2*(加速計算!$E$7*COS(RADIANS(加速計算!$E$8))+SIN(RADIANS(加速計算!$E$8))))*加速計算!$E$3*PI()*J$12/(J$13*(($D964/(4*加速計算!$E$5)*(J$12/J$13)^2)+J$22+J$15))*60/(2*PI())</f>
        <v>15.683326950082982</v>
      </c>
      <c r="K964" s="9">
        <f>(K$21-$D964*9.81*加速計算!$E$6/(K$13*K$14*加速計算!$E$5)*K$12/2*(加速計算!$E$7*COS(RADIANS(加速計算!$E$8))+SIN(RADIANS(加速計算!$E$8))))*加速計算!$E$3*PI()*K$12/(K$13*(($D964/(4*加速計算!$E$5)*(K$12/K$13)^2)+K$22+K$15))*60/(2*PI())</f>
        <v>-29.457130971117749</v>
      </c>
      <c r="L964" s="9">
        <f>(L$21-$D964*9.81*加速計算!$E$6/(L$13*L$14*加速計算!$E$5)*L$12/2*(加速計算!$E$7*COS(RADIANS(加速計算!$E$8))+SIN(RADIANS(加速計算!$E$8))))*加速計算!$E$3*PI()*L$12/(L$13*(($D964/(4*加速計算!$E$5)*(L$12/L$13)^2)+L$22+L$15))*60/(2*PI())</f>
        <v>-25.921076285931854</v>
      </c>
      <c r="M964" s="20">
        <f>(M$21-$D964*9.81*加速計算!$E$6/(M$13*M$14*加速計算!$E$5)*M$12/2*(加速計算!$E$7*COS(RADIANS(加速計算!$E$8))+SIN(RADIANS(加速計算!$E$8))))*加速計算!$E$3*PI()*M$12/(M$13*(($D964/(4*加速計算!$E$5)*(M$12/M$13)^2)+M$22+M$15))*60/(2*PI())</f>
        <v>-22.442326929797581</v>
      </c>
    </row>
    <row r="965" spans="4:13">
      <c r="D965" s="22">
        <v>9300</v>
      </c>
      <c r="E965" s="9">
        <f>(E$21-$D965*9.81*加速計算!$E$6/(E$13*E$14*加速計算!$E$5)*E$12/2*(加速計算!$E$7*COS(RADIANS(加速計算!$E$8))+SIN(RADIANS(加速計算!$E$8))))*加速計算!$E$3*PI()*E$12/(E$13*(($D965/(4*加速計算!$E$5)*(E$12/E$13)^2)+E$22+E$15))*60/(2*PI())</f>
        <v>-26.751425220385492</v>
      </c>
      <c r="F965" s="9">
        <f>(F$21-$D965*9.81*加速計算!$E$6/(F$13*F$14*加速計算!$E$5)*F$12/2*(加速計算!$E$7*COS(RADIANS(加速計算!$E$8))+SIN(RADIANS(加速計算!$E$8))))*加速計算!$E$3*PI()*F$12/(F$13*(($D965/(4*加速計算!$E$5)*(F$12/F$13)^2)+F$22+F$15))*60/(2*PI())</f>
        <v>-25.822493522643761</v>
      </c>
      <c r="G965" s="9">
        <f>(G$21-$D965*9.81*加速計算!$E$6/(G$13*G$14*加速計算!$E$5)*G$12/2*(加速計算!$E$7*COS(RADIANS(加速計算!$E$8))+SIN(RADIANS(加速計算!$E$8))))*加速計算!$E$3*PI()*G$12/(G$13*(($D965/(4*加速計算!$E$5)*(G$12/G$13)^2)+G$22+G$15))*60/(2*PI())</f>
        <v>-21.937874544368697</v>
      </c>
      <c r="H965" s="9">
        <f>(H$21-$D965*9.81*加速計算!$E$6/(H$13*H$14*加速計算!$E$5)*H$12/2*(加速計算!$E$7*COS(RADIANS(加速計算!$E$8))+SIN(RADIANS(加速計算!$E$8))))*加速計算!$E$3*PI()*H$12/(H$13*(($D965/(4*加速計算!$E$5)*(H$12/H$13)^2)+H$22+H$15))*60/(2*PI())</f>
        <v>-8.3579583087464915</v>
      </c>
      <c r="I965" s="9">
        <f>(I$21-$D965*9.81*加速計算!$E$6/(I$13*I$14*加速計算!$E$5)*I$12/2*(加速計算!$E$7*COS(RADIANS(加速計算!$E$8))+SIN(RADIANS(加速計算!$E$8))))*加速計算!$E$3*PI()*I$12/(I$13*(($D965/(4*加速計算!$E$5)*(I$12/I$13)^2)+I$22+I$15))*60/(2*PI())</f>
        <v>1.2808860896687091</v>
      </c>
      <c r="J965" s="9">
        <f>(J$21-$D965*9.81*加速計算!$E$6/(J$13*J$14*加速計算!$E$5)*J$12/2*(加速計算!$E$7*COS(RADIANS(加速計算!$E$8))+SIN(RADIANS(加速計算!$E$8))))*加速計算!$E$3*PI()*J$12/(J$13*(($D965/(4*加速計算!$E$5)*(J$12/J$13)^2)+J$22+J$15))*60/(2*PI())</f>
        <v>15.631907838802933</v>
      </c>
      <c r="K965" s="9">
        <f>(K$21-$D965*9.81*加速計算!$E$6/(K$13*K$14*加速計算!$E$5)*K$12/2*(加速計算!$E$7*COS(RADIANS(加速計算!$E$8))+SIN(RADIANS(加速計算!$E$8))))*加速計算!$E$3*PI()*K$12/(K$13*(($D965/(4*加速計算!$E$5)*(K$12/K$13)^2)+K$22+K$15))*60/(2*PI())</f>
        <v>-29.460614379705337</v>
      </c>
      <c r="L965" s="9">
        <f>(L$21-$D965*9.81*加速計算!$E$6/(L$13*L$14*加速計算!$E$5)*L$12/2*(加速計算!$E$7*COS(RADIANS(加速計算!$E$8))+SIN(RADIANS(加速計算!$E$8))))*加速計算!$E$3*PI()*L$12/(L$13*(($D965/(4*加速計算!$E$5)*(L$12/L$13)^2)+L$22+L$15))*60/(2*PI())</f>
        <v>-25.92835655416507</v>
      </c>
      <c r="M965" s="20">
        <f>(M$21-$D965*9.81*加速計算!$E$6/(M$13*M$14*加速計算!$E$5)*M$12/2*(加速計算!$E$7*COS(RADIANS(加速計算!$E$8))+SIN(RADIANS(加速計算!$E$8))))*加速計算!$E$3*PI()*M$12/(M$13*(($D965/(4*加速計算!$E$5)*(M$12/M$13)^2)+M$22+M$15))*60/(2*PI())</f>
        <v>-22.453338891520563</v>
      </c>
    </row>
    <row r="966" spans="4:13">
      <c r="D966" s="22">
        <v>9310</v>
      </c>
      <c r="E966" s="9">
        <f>(E$21-$D966*9.81*加速計算!$E$6/(E$13*E$14*加速計算!$E$5)*E$12/2*(加速計算!$E$7*COS(RADIANS(加速計算!$E$8))+SIN(RADIANS(加速計算!$E$8))))*加速計算!$E$3*PI()*E$12/(E$13*(($D966/(4*加速計算!$E$5)*(E$12/E$13)^2)+E$22+E$15))*60/(2*PI())</f>
        <v>-26.756274230963943</v>
      </c>
      <c r="F966" s="9">
        <f>(F$21-$D966*9.81*加速計算!$E$6/(F$13*F$14*加速計算!$E$5)*F$12/2*(加速計算!$E$7*COS(RADIANS(加速計算!$E$8))+SIN(RADIANS(加速計算!$E$8))))*加速計算!$E$3*PI()*F$12/(F$13*(($D966/(4*加速計算!$E$5)*(F$12/F$13)^2)+F$22+F$15))*60/(2*PI())</f>
        <v>-25.829866737429452</v>
      </c>
      <c r="G966" s="9">
        <f>(G$21-$D966*9.81*加速計算!$E$6/(G$13*G$14*加速計算!$E$5)*G$12/2*(加速計算!$E$7*COS(RADIANS(加速計算!$E$8))+SIN(RADIANS(加速計算!$E$8))))*加速計算!$E$3*PI()*G$12/(G$13*(($D966/(4*加速計算!$E$5)*(G$12/G$13)^2)+G$22+G$15))*60/(2*PI())</f>
        <v>-21.949405399660225</v>
      </c>
      <c r="H966" s="9">
        <f>(H$21-$D966*9.81*加速計算!$E$6/(H$13*H$14*加速計算!$E$5)*H$12/2*(加速計算!$E$7*COS(RADIANS(加速計算!$E$8))+SIN(RADIANS(加速計算!$E$8))))*加速計算!$E$3*PI()*H$12/(H$13*(($D966/(4*加速計算!$E$5)*(H$12/H$13)^2)+H$22+H$15))*60/(2*PI())</f>
        <v>-8.383776061977338</v>
      </c>
      <c r="I966" s="9">
        <f>(I$21-$D966*9.81*加速計算!$E$6/(I$13*I$14*加速計算!$E$5)*I$12/2*(加速計算!$E$7*COS(RADIANS(加速計算!$E$8))+SIN(RADIANS(加速計算!$E$8))))*加速計算!$E$3*PI()*I$12/(I$13*(($D966/(4*加速計算!$E$5)*(I$12/I$13)^2)+I$22+I$15))*60/(2*PI())</f>
        <v>1.2448451468934063</v>
      </c>
      <c r="J966" s="9">
        <f>(J$21-$D966*9.81*加速計算!$E$6/(J$13*J$14*加速計算!$E$5)*J$12/2*(加速計算!$E$7*COS(RADIANS(加速計算!$E$8))+SIN(RADIANS(加速計算!$E$8))))*加速計算!$E$3*PI()*J$12/(J$13*(($D966/(4*加速計算!$E$5)*(J$12/J$13)^2)+J$22+J$15))*60/(2*PI())</f>
        <v>15.58059790224638</v>
      </c>
      <c r="K966" s="9">
        <f>(K$21-$D966*9.81*加速計算!$E$6/(K$13*K$14*加速計算!$E$5)*K$12/2*(加速計算!$E$7*COS(RADIANS(加速計算!$E$8))+SIN(RADIANS(加速計算!$E$8))))*加速計算!$E$3*PI()*K$12/(K$13*(($D966/(4*加速計算!$E$5)*(K$12/K$13)^2)+K$22+K$15))*60/(2*PI())</f>
        <v>-29.46409031274268</v>
      </c>
      <c r="L966" s="9">
        <f>(L$21-$D966*9.81*加速計算!$E$6/(L$13*L$14*加速計算!$E$5)*L$12/2*(加速計算!$E$7*COS(RADIANS(加速計算!$E$8))+SIN(RADIANS(加速計算!$E$8))))*加速計算!$E$3*PI()*L$12/(L$13*(($D966/(4*加速計算!$E$5)*(L$12/L$13)^2)+L$22+L$15))*60/(2*PI())</f>
        <v>-25.93562120179341</v>
      </c>
      <c r="M966" s="20">
        <f>(M$21-$D966*9.81*加速計算!$E$6/(M$13*M$14*加速計算!$E$5)*M$12/2*(加速計算!$E$7*COS(RADIANS(加速計算!$E$8))+SIN(RADIANS(加速計算!$E$8))))*加速計算!$E$3*PI()*M$12/(M$13*(($D966/(4*加速計算!$E$5)*(M$12/M$13)^2)+M$22+M$15))*60/(2*PI())</f>
        <v>-22.464327235165754</v>
      </c>
    </row>
    <row r="967" spans="4:13">
      <c r="D967" s="22">
        <v>9320</v>
      </c>
      <c r="E967" s="9">
        <f>(E$21-$D967*9.81*加速計算!$E$6/(E$13*E$14*加速計算!$E$5)*E$12/2*(加速計算!$E$7*COS(RADIANS(加速計算!$E$8))+SIN(RADIANS(加速計算!$E$8))))*加速計算!$E$3*PI()*E$12/(E$13*(($D967/(4*加速計算!$E$5)*(E$12/E$13)^2)+E$22+E$15))*60/(2*PI())</f>
        <v>-26.76111284903088</v>
      </c>
      <c r="F967" s="9">
        <f>(F$21-$D967*9.81*加速計算!$E$6/(F$13*F$14*加速計算!$E$5)*F$12/2*(加速計算!$E$7*COS(RADIANS(加速計算!$E$8))+SIN(RADIANS(加速計算!$E$8))))*加速計算!$E$3*PI()*F$12/(F$13*(($D967/(4*加速計算!$E$5)*(F$12/F$13)^2)+F$22+F$15))*60/(2*PI())</f>
        <v>-25.837224159841494</v>
      </c>
      <c r="G967" s="9">
        <f>(G$21-$D967*9.81*加速計算!$E$6/(G$13*G$14*加速計算!$E$5)*G$12/2*(加速計算!$E$7*COS(RADIANS(加速計算!$E$8))+SIN(RADIANS(加速計算!$E$8))))*加速計算!$E$3*PI()*G$12/(G$13*(($D967/(4*加速計算!$E$5)*(G$12/G$13)^2)+G$22+G$15))*60/(2*PI())</f>
        <v>-21.960911572407603</v>
      </c>
      <c r="H967" s="9">
        <f>(H$21-$D967*9.81*加速計算!$E$6/(H$13*H$14*加速計算!$E$5)*H$12/2*(加速計算!$E$7*COS(RADIANS(加速計算!$E$8))+SIN(RADIANS(加速計算!$E$8))))*加速計算!$E$3*PI()*H$12/(H$13*(($D967/(4*加速計算!$E$5)*(H$12/H$13)^2)+H$22+H$15))*60/(2*PI())</f>
        <v>-8.4095391073760446</v>
      </c>
      <c r="I967" s="9">
        <f>(I$21-$D967*9.81*加速計算!$E$6/(I$13*I$14*加速計算!$E$5)*I$12/2*(加速計算!$E$7*COS(RADIANS(加速計算!$E$8))+SIN(RADIANS(加速計算!$E$8))))*加速計算!$E$3*PI()*I$12/(I$13*(($D967/(4*加速計算!$E$5)*(I$12/I$13)^2)+I$22+I$15))*60/(2*PI())</f>
        <v>1.2088805748940468</v>
      </c>
      <c r="J967" s="9">
        <f>(J$21-$D967*9.81*加速計算!$E$6/(J$13*J$14*加速計算!$E$5)*J$12/2*(加速計算!$E$7*COS(RADIANS(加速計算!$E$8))+SIN(RADIANS(加速計算!$E$8))))*加速計算!$E$3*PI()*J$12/(J$13*(($D967/(4*加速計算!$E$5)*(J$12/J$13)^2)+J$22+J$15))*60/(2*PI())</f>
        <v>15.529396793077117</v>
      </c>
      <c r="K967" s="9">
        <f>(K$21-$D967*9.81*加速計算!$E$6/(K$13*K$14*加速計算!$E$5)*K$12/2*(加速計算!$E$7*COS(RADIANS(加速計算!$E$8))+SIN(RADIANS(加速計算!$E$8))))*加速計算!$E$3*PI()*K$12/(K$13*(($D967/(4*加速計算!$E$5)*(K$12/K$13)^2)+K$22+K$15))*60/(2*PI())</f>
        <v>-29.467558794268271</v>
      </c>
      <c r="L967" s="9">
        <f>(L$21-$D967*9.81*加速計算!$E$6/(L$13*L$14*加速計算!$E$5)*L$12/2*(加速計算!$E$7*COS(RADIANS(加速計算!$E$8))+SIN(RADIANS(加速計算!$E$8))))*加速計算!$E$3*PI()*L$12/(L$13*(($D967/(4*加速計算!$E$5)*(L$12/L$13)^2)+L$22+L$15))*60/(2*PI())</f>
        <v>-25.942870279036541</v>
      </c>
      <c r="M967" s="20">
        <f>(M$21-$D967*9.81*加速計算!$E$6/(M$13*M$14*加速計算!$E$5)*M$12/2*(加速計算!$E$7*COS(RADIANS(加速計算!$E$8))+SIN(RADIANS(加速計算!$E$8))))*加速計算!$E$3*PI()*M$12/(M$13*(($D967/(4*加速計算!$E$5)*(M$12/M$13)^2)+M$22+M$15))*60/(2*PI())</f>
        <v>-22.475292036634603</v>
      </c>
    </row>
    <row r="968" spans="4:13">
      <c r="D968" s="22">
        <v>9330</v>
      </c>
      <c r="E968" s="9">
        <f>(E$21-$D968*9.81*加速計算!$E$6/(E$13*E$14*加速計算!$E$5)*E$12/2*(加速計算!$E$7*COS(RADIANS(加速計算!$E$8))+SIN(RADIANS(加速計算!$E$8))))*加速計算!$E$3*PI()*E$12/(E$13*(($D968/(4*加速計算!$E$5)*(E$12/E$13)^2)+E$22+E$15))*60/(2*PI())</f>
        <v>-26.765941107960767</v>
      </c>
      <c r="F968" s="9">
        <f>(F$21-$D968*9.81*加速計算!$E$6/(F$13*F$14*加速計算!$E$5)*F$12/2*(加速計算!$E$7*COS(RADIANS(加速計算!$E$8))+SIN(RADIANS(加速計算!$E$8))))*加速計算!$E$3*PI()*F$12/(F$13*(($D968/(4*加速計算!$E$5)*(F$12/F$13)^2)+F$22+F$15))*60/(2*PI())</f>
        <v>-25.844565840563146</v>
      </c>
      <c r="G968" s="9">
        <f>(G$21-$D968*9.81*加速計算!$E$6/(G$13*G$14*加速計算!$E$5)*G$12/2*(加速計算!$E$7*COS(RADIANS(加速計算!$E$8))+SIN(RADIANS(加速計算!$E$8))))*加速計算!$E$3*PI()*G$12/(G$13*(($D968/(4*加速計算!$E$5)*(G$12/G$13)^2)+G$22+G$15))*60/(2*PI())</f>
        <v>-21.972393141777989</v>
      </c>
      <c r="H968" s="9">
        <f>(H$21-$D968*9.81*加速計算!$E$6/(H$13*H$14*加速計算!$E$5)*H$12/2*(加速計算!$E$7*COS(RADIANS(加速計算!$E$8))+SIN(RADIANS(加速計算!$E$8))))*加速計算!$E$3*PI()*H$12/(H$13*(($D968/(4*加速計算!$E$5)*(H$12/H$13)^2)+H$22+H$15))*60/(2*PI())</f>
        <v>-8.4352476186474785</v>
      </c>
      <c r="I968" s="9">
        <f>(I$21-$D968*9.81*加速計算!$E$6/(I$13*I$14*加速計算!$E$5)*I$12/2*(加速計算!$E$7*COS(RADIANS(加速計算!$E$8))+SIN(RADIANS(加速計算!$E$8))))*加速計算!$E$3*PI()*I$12/(I$13*(($D968/(4*加速計算!$E$5)*(I$12/I$13)^2)+I$22+I$15))*60/(2*PI())</f>
        <v>1.172992131182959</v>
      </c>
      <c r="J968" s="9">
        <f>(J$21-$D968*9.81*加速計算!$E$6/(J$13*J$14*加速計算!$E$5)*J$12/2*(加速計算!$E$7*COS(RADIANS(加速計算!$E$8))+SIN(RADIANS(加速計算!$E$8))))*加速計算!$E$3*PI()*J$12/(J$13*(($D968/(4*加速計算!$E$5)*(J$12/J$13)^2)+J$22+J$15))*60/(2*PI())</f>
        <v>15.478304165430739</v>
      </c>
      <c r="K968" s="9">
        <f>(K$21-$D968*9.81*加速計算!$E$6/(K$13*K$14*加速計算!$E$5)*K$12/2*(加速計算!$E$7*COS(RADIANS(加速計算!$E$8))+SIN(RADIANS(加速計算!$E$8))))*加速計算!$E$3*PI()*K$12/(K$13*(($D968/(4*加速計算!$E$5)*(K$12/K$13)^2)+K$22+K$15))*60/(2*PI())</f>
        <v>-29.471019848217669</v>
      </c>
      <c r="L968" s="9">
        <f>(L$21-$D968*9.81*加速計算!$E$6/(L$13*L$14*加速計算!$E$5)*L$12/2*(加速計算!$E$7*COS(RADIANS(加速計算!$E$8))+SIN(RADIANS(加速計算!$E$8))))*加速計算!$E$3*PI()*L$12/(L$13*(($D968/(4*加速計算!$E$5)*(L$12/L$13)^2)+L$22+L$15))*60/(2*PI())</f>
        <v>-25.950103835899082</v>
      </c>
      <c r="M968" s="20">
        <f>(M$21-$D968*9.81*加速計算!$E$6/(M$13*M$14*加速計算!$E$5)*M$12/2*(加速計算!$E$7*COS(RADIANS(加速計算!$E$8))+SIN(RADIANS(加速計算!$E$8))))*加速計算!$E$3*PI()*M$12/(M$13*(($D968/(4*加速計算!$E$5)*(M$12/M$13)^2)+M$22+M$15))*60/(2*PI())</f>
        <v>-22.486233371503705</v>
      </c>
    </row>
    <row r="969" spans="4:13">
      <c r="D969" s="22">
        <v>9340</v>
      </c>
      <c r="E969" s="9">
        <f>(E$21-$D969*9.81*加速計算!$E$6/(E$13*E$14*加速計算!$E$5)*E$12/2*(加速計算!$E$7*COS(RADIANS(加速計算!$E$8))+SIN(RADIANS(加速計算!$E$8))))*加速計算!$E$3*PI()*E$12/(E$13*(($D969/(4*加速計算!$E$5)*(E$12/E$13)^2)+E$22+E$15))*60/(2*PI())</f>
        <v>-26.770759040985286</v>
      </c>
      <c r="F969" s="9">
        <f>(F$21-$D969*9.81*加速計算!$E$6/(F$13*F$14*加速計算!$E$5)*F$12/2*(加速計算!$E$7*COS(RADIANS(加速計算!$E$8))+SIN(RADIANS(加速計算!$E$8))))*加速計算!$E$3*PI()*F$12/(F$13*(($D969/(4*加速計算!$E$5)*(F$12/F$13)^2)+F$22+F$15))*60/(2*PI())</f>
        <v>-25.851891830060968</v>
      </c>
      <c r="G969" s="9">
        <f>(G$21-$D969*9.81*加速計算!$E$6/(G$13*G$14*加速計算!$E$5)*G$12/2*(加速計算!$E$7*COS(RADIANS(加速計算!$E$8))+SIN(RADIANS(加速計算!$E$8))))*加速計算!$E$3*PI()*G$12/(G$13*(($D969/(4*加速計算!$E$5)*(G$12/G$13)^2)+G$22+G$15))*60/(2*PI())</f>
        <v>-21.983850186600311</v>
      </c>
      <c r="H969" s="9">
        <f>(H$21-$D969*9.81*加速計算!$E$6/(H$13*H$14*加速計算!$E$5)*H$12/2*(加速計算!$E$7*COS(RADIANS(加速計算!$E$8))+SIN(RADIANS(加速計算!$E$8))))*加速計算!$E$3*PI()*H$12/(H$13*(($D969/(4*加速計算!$E$5)*(H$12/H$13)^2)+H$22+H$15))*60/(2*PI())</f>
        <v>-8.4609017687618646</v>
      </c>
      <c r="I969" s="9">
        <f>(I$21-$D969*9.81*加速計算!$E$6/(I$13*I$14*加速計算!$E$5)*I$12/2*(加速計算!$E$7*COS(RADIANS(加速計算!$E$8))+SIN(RADIANS(加速計算!$E$8))))*加速計算!$E$3*PI()*I$12/(I$13*(($D969/(4*加速計算!$E$5)*(I$12/I$13)^2)+I$22+I$15))*60/(2*PI())</f>
        <v>1.1371795742979915</v>
      </c>
      <c r="J969" s="9">
        <f>(J$21-$D969*9.81*加速計算!$E$6/(J$13*J$14*加速計算!$E$5)*J$12/2*(加速計算!$E$7*COS(RADIANS(加速計算!$E$8))+SIN(RADIANS(加速計算!$E$8))))*加速計算!$E$3*PI()*J$12/(J$13*(($D969/(4*加速計算!$E$5)*(J$12/J$13)^2)+J$22+J$15))*60/(2*PI())</f>
        <v>15.427319674906878</v>
      </c>
      <c r="K969" s="9">
        <f>(K$21-$D969*9.81*加速計算!$E$6/(K$13*K$14*加速計算!$E$5)*K$12/2*(加速計算!$E$7*COS(RADIANS(加速計算!$E$8))+SIN(RADIANS(加速計算!$E$8))))*加速計算!$E$3*PI()*K$12/(K$13*(($D969/(4*加速計算!$E$5)*(K$12/K$13)^2)+K$22+K$15))*60/(2*PI())</f>
        <v>-29.474473498424004</v>
      </c>
      <c r="L969" s="9">
        <f>(L$21-$D969*9.81*加速計算!$E$6/(L$13*L$14*加速計算!$E$5)*L$12/2*(加速計算!$E$7*COS(RADIANS(加速計算!$E$8))+SIN(RADIANS(加速計算!$E$8))))*加速計算!$E$3*PI()*L$12/(L$13*(($D969/(4*加速計算!$E$5)*(L$12/L$13)^2)+L$22+L$15))*60/(2*PI())</f>
        <v>-25.957321922171804</v>
      </c>
      <c r="M969" s="20">
        <f>(M$21-$D969*9.81*加速計算!$E$6/(M$13*M$14*加速計算!$E$5)*M$12/2*(加速計算!$E$7*COS(RADIANS(加速計算!$E$8))+SIN(RADIANS(加速計算!$E$8))))*加速計算!$E$3*PI()*M$12/(M$13*(($D969/(4*加速計算!$E$5)*(M$12/M$13)^2)+M$22+M$15))*60/(2*PI())</f>
        <v>-22.497151315026514</v>
      </c>
    </row>
    <row r="970" spans="4:13">
      <c r="D970" s="22">
        <v>9350</v>
      </c>
      <c r="E970" s="9">
        <f>(E$21-$D970*9.81*加速計算!$E$6/(E$13*E$14*加速計算!$E$5)*E$12/2*(加速計算!$E$7*COS(RADIANS(加速計算!$E$8))+SIN(RADIANS(加速計算!$E$8))))*加速計算!$E$3*PI()*E$12/(E$13*(($D970/(4*加速計算!$E$5)*(E$12/E$13)^2)+E$22+E$15))*60/(2*PI())</f>
        <v>-26.77556668119415</v>
      </c>
      <c r="F970" s="9">
        <f>(F$21-$D970*9.81*加速計算!$E$6/(F$13*F$14*加速計算!$E$5)*F$12/2*(加速計算!$E$7*COS(RADIANS(加速計算!$E$8))+SIN(RADIANS(加速計算!$E$8))))*加速計算!$E$3*PI()*F$12/(F$13*(($D970/(4*加速計算!$E$5)*(F$12/F$13)^2)+F$22+F$15))*60/(2*PI())</f>
        <v>-25.859202178586095</v>
      </c>
      <c r="G970" s="9">
        <f>(G$21-$D970*9.81*加速計算!$E$6/(G$13*G$14*加速計算!$E$5)*G$12/2*(加速計算!$E$7*COS(RADIANS(加速計算!$E$8))+SIN(RADIANS(加速計算!$E$8))))*加速計算!$E$3*PI()*G$12/(G$13*(($D970/(4*加速計算!$E$5)*(G$12/G$13)^2)+G$22+G$15))*60/(2*PI())</f>
        <v>-21.995282785367166</v>
      </c>
      <c r="H970" s="9">
        <f>(H$21-$D970*9.81*加速計算!$E$6/(H$13*H$14*加速計算!$E$5)*H$12/2*(加速計算!$E$7*COS(RADIANS(加速計算!$E$8))+SIN(RADIANS(加速計算!$E$8))))*加速計算!$E$3*PI()*H$12/(H$13*(($D970/(4*加速計算!$E$5)*(H$12/H$13)^2)+H$22+H$15))*60/(2*PI())</f>
        <v>-8.4865017299587286</v>
      </c>
      <c r="I970" s="9">
        <f>(I$21-$D970*9.81*加速計算!$E$6/(I$13*I$14*加速計算!$E$5)*I$12/2*(加速計算!$E$7*COS(RADIANS(加速計算!$E$8))+SIN(RADIANS(加速計算!$E$8))))*加速計算!$E$3*PI()*I$12/(I$13*(($D970/(4*加速計算!$E$5)*(I$12/I$13)^2)+I$22+I$15))*60/(2*PI())</f>
        <v>1.1014426637970436</v>
      </c>
      <c r="J970" s="9">
        <f>(J$21-$D970*9.81*加速計算!$E$6/(J$13*J$14*加速計算!$E$5)*J$12/2*(加速計算!$E$7*COS(RADIANS(加速計算!$E$8))+SIN(RADIANS(加速計算!$E$8))))*加速計算!$E$3*PI()*J$12/(J$13*(($D970/(4*加速計算!$E$5)*(J$12/J$13)^2)+J$22+J$15))*60/(2*PI())</f>
        <v>15.376442978561464</v>
      </c>
      <c r="K970" s="9">
        <f>(K$21-$D970*9.81*加速計算!$E$6/(K$13*K$14*加速計算!$E$5)*K$12/2*(加速計算!$E$7*COS(RADIANS(加速計算!$E$8))+SIN(RADIANS(加速計算!$E$8))))*加速計算!$E$3*PI()*K$12/(K$13*(($D970/(4*加速計算!$E$5)*(K$12/K$13)^2)+K$22+K$15))*60/(2*PI())</f>
        <v>-29.47791976861857</v>
      </c>
      <c r="L970" s="9">
        <f>(L$21-$D970*9.81*加速計算!$E$6/(L$13*L$14*加速計算!$E$5)*L$12/2*(加速計算!$E$7*COS(RADIANS(加速計算!$E$8))+SIN(RADIANS(加速計算!$E$8))))*加速計算!$E$3*PI()*L$12/(L$13*(($D970/(4*加速計算!$E$5)*(L$12/L$13)^2)+L$22+L$15))*60/(2*PI())</f>
        <v>-25.964524587432674</v>
      </c>
      <c r="M970" s="20">
        <f>(M$21-$D970*9.81*加速計算!$E$6/(M$13*M$14*加速計算!$E$5)*M$12/2*(加速計算!$E$7*COS(RADIANS(加速計算!$E$8))+SIN(RADIANS(加速計算!$E$8))))*加速計算!$E$3*PI()*M$12/(M$13*(($D970/(4*加速計算!$E$5)*(M$12/M$13)^2)+M$22+M$15))*60/(2*PI())</f>
        <v>-22.508045942135006</v>
      </c>
    </row>
    <row r="971" spans="4:13">
      <c r="D971" s="22">
        <v>9360</v>
      </c>
      <c r="E971" s="9">
        <f>(E$21-$D971*9.81*加速計算!$E$6/(E$13*E$14*加速計算!$E$5)*E$12/2*(加速計算!$E$7*COS(RADIANS(加速計算!$E$8))+SIN(RADIANS(加速計算!$E$8))))*加速計算!$E$3*PI()*E$12/(E$13*(($D971/(4*加速計算!$E$5)*(E$12/E$13)^2)+E$22+E$15))*60/(2*PI())</f>
        <v>-26.780364061535803</v>
      </c>
      <c r="F971" s="9">
        <f>(F$21-$D971*9.81*加速計算!$E$6/(F$13*F$14*加速計算!$E$5)*F$12/2*(加速計算!$E$7*COS(RADIANS(加速計算!$E$8))+SIN(RADIANS(加速計算!$E$8))))*加速計算!$E$3*PI()*F$12/(F$13*(($D971/(4*加速計算!$E$5)*(F$12/F$13)^2)+F$22+F$15))*60/(2*PI())</f>
        <v>-25.866496936175253</v>
      </c>
      <c r="G971" s="9">
        <f>(G$21-$D971*9.81*加速計算!$E$6/(G$13*G$14*加速計算!$E$5)*G$12/2*(加速計算!$E$7*COS(RADIANS(加速計算!$E$8))+SIN(RADIANS(加速計算!$E$8))))*加速計算!$E$3*PI()*G$12/(G$13*(($D971/(4*加速計算!$E$5)*(G$12/G$13)^2)+G$22+G$15))*60/(2*PI())</f>
        <v>-22.006691016236459</v>
      </c>
      <c r="H971" s="9">
        <f>(H$21-$D971*9.81*加速計算!$E$6/(H$13*H$14*加速計算!$E$5)*H$12/2*(加速計算!$E$7*COS(RADIANS(加速計算!$E$8))+SIN(RADIANS(加速計算!$E$8))))*加速計算!$E$3*PI()*H$12/(H$13*(($D971/(4*加速計算!$E$5)*(H$12/H$13)^2)+H$22+H$15))*60/(2*PI())</f>
        <v>-8.5120476737507218</v>
      </c>
      <c r="I971" s="9">
        <f>(I$21-$D971*9.81*加速計算!$E$6/(I$13*I$14*加速計算!$E$5)*I$12/2*(加速計算!$E$7*COS(RADIANS(加速計算!$E$8))+SIN(RADIANS(加速計算!$E$8))))*加速計算!$E$3*PI()*I$12/(I$13*(($D971/(4*加速計算!$E$5)*(I$12/I$13)^2)+I$22+I$15))*60/(2*PI())</f>
        <v>1.0657811602527199</v>
      </c>
      <c r="J971" s="9">
        <f>(J$21-$D971*9.81*加速計算!$E$6/(J$13*J$14*加速計算!$E$5)*J$12/2*(加速計算!$E$7*COS(RADIANS(加速計算!$E$8))+SIN(RADIANS(加速計算!$E$8))))*加速計算!$E$3*PI()*J$12/(J$13*(($D971/(4*加速計算!$E$5)*(J$12/J$13)^2)+J$22+J$15))*60/(2*PI())</f>
        <v>15.325673734899041</v>
      </c>
      <c r="K971" s="9">
        <f>(K$21-$D971*9.81*加速計算!$E$6/(K$13*K$14*加速計算!$E$5)*K$12/2*(加速計算!$E$7*COS(RADIANS(加速計算!$E$8))+SIN(RADIANS(加速計算!$E$8))))*加速計算!$E$3*PI()*K$12/(K$13*(($D971/(4*加速計算!$E$5)*(K$12/K$13)^2)+K$22+K$15))*60/(2*PI())</f>
        <v>-29.48135868243136</v>
      </c>
      <c r="L971" s="9">
        <f>(L$21-$D971*9.81*加速計算!$E$6/(L$13*L$14*加速計算!$E$5)*L$12/2*(加速計算!$E$7*COS(RADIANS(加速計算!$E$8))+SIN(RADIANS(加速計算!$E$8))))*加速計算!$E$3*PI()*L$12/(L$13*(($D971/(4*加速計算!$E$5)*(L$12/L$13)^2)+L$22+L$15))*60/(2*PI())</f>
        <v>-25.97171188104808</v>
      </c>
      <c r="M971" s="20">
        <f>(M$21-$D971*9.81*加速計算!$E$6/(M$13*M$14*加速計算!$E$5)*M$12/2*(加速計算!$E$7*COS(RADIANS(加速計算!$E$8))+SIN(RADIANS(加速計算!$E$8))))*加速計算!$E$3*PI()*M$12/(M$13*(($D971/(4*加速計算!$E$5)*(M$12/M$13)^2)+M$22+M$15))*60/(2*PI())</f>
        <v>-22.51891732744151</v>
      </c>
    </row>
    <row r="972" spans="4:13">
      <c r="D972" s="22">
        <v>9370</v>
      </c>
      <c r="E972" s="9">
        <f>(E$21-$D972*9.81*加速計算!$E$6/(E$13*E$14*加速計算!$E$5)*E$12/2*(加速計算!$E$7*COS(RADIANS(加速計算!$E$8))+SIN(RADIANS(加速計算!$E$8))))*加速計算!$E$3*PI()*E$12/(E$13*(($D972/(4*加速計算!$E$5)*(E$12/E$13)^2)+E$22+E$15))*60/(2*PI())</f>
        <v>-26.785151214818253</v>
      </c>
      <c r="F972" s="9">
        <f>(F$21-$D972*9.81*加速計算!$E$6/(F$13*F$14*加速計算!$E$5)*F$12/2*(加速計算!$E$7*COS(RADIANS(加速計算!$E$8))+SIN(RADIANS(加速計算!$E$8))))*加速計算!$E$3*PI()*F$12/(F$13*(($D972/(4*加速計算!$E$5)*(F$12/F$13)^2)+F$22+F$15))*60/(2*PI())</f>
        <v>-25.873776152651988</v>
      </c>
      <c r="G972" s="9">
        <f>(G$21-$D972*9.81*加速計算!$E$6/(G$13*G$14*加速計算!$E$5)*G$12/2*(加速計算!$E$7*COS(RADIANS(加速計算!$E$8))+SIN(RADIANS(加速計算!$E$8))))*加速計算!$E$3*PI()*G$12/(G$13*(($D972/(4*加速計算!$E$5)*(G$12/G$13)^2)+G$22+G$15))*60/(2*PI())</f>
        <v>-22.018074957033335</v>
      </c>
      <c r="H972" s="9">
        <f>(H$21-$D972*9.81*加速計算!$E$6/(H$13*H$14*加速計算!$E$5)*H$12/2*(加速計算!$E$7*COS(RADIANS(加速計算!$E$8))+SIN(RADIANS(加速計算!$E$8))))*加速計算!$E$3*PI()*H$12/(H$13*(($D972/(4*加速計算!$E$5)*(H$12/H$13)^2)+H$22+H$15))*60/(2*PI())</f>
        <v>-8.5375397709274274</v>
      </c>
      <c r="I972" s="9">
        <f>(I$21-$D972*9.81*加速計算!$E$6/(I$13*I$14*加速計算!$E$5)*I$12/2*(加速計算!$E$7*COS(RADIANS(加速計算!$E$8))+SIN(RADIANS(加速計算!$E$8))))*加速計算!$E$3*PI()*I$12/(I$13*(($D972/(4*加速計算!$E$5)*(I$12/I$13)^2)+I$22+I$15))*60/(2*PI())</f>
        <v>1.0301948252469895</v>
      </c>
      <c r="J972" s="9">
        <f>(J$21-$D972*9.81*加速計算!$E$6/(J$13*J$14*加速計算!$E$5)*J$12/2*(加速計算!$E$7*COS(RADIANS(加速計算!$E$8))+SIN(RADIANS(加速計算!$E$8))))*加速計算!$E$3*PI()*J$12/(J$13*(($D972/(4*加速計算!$E$5)*(J$12/J$13)^2)+J$22+J$15))*60/(2*PI())</f>
        <v>15.275011603865147</v>
      </c>
      <c r="K972" s="9">
        <f>(K$21-$D972*9.81*加速計算!$E$6/(K$13*K$14*加速計算!$E$5)*K$12/2*(加速計算!$E$7*COS(RADIANS(加速計算!$E$8))+SIN(RADIANS(加速計算!$E$8))))*加速計算!$E$3*PI()*K$12/(K$13*(($D972/(4*加速計算!$E$5)*(K$12/K$13)^2)+K$22+K$15))*60/(2*PI())</f>
        <v>-29.484790263391542</v>
      </c>
      <c r="L972" s="9">
        <f>(L$21-$D972*9.81*加速計算!$E$6/(L$13*L$14*加速計算!$E$5)*L$12/2*(加速計算!$E$7*COS(RADIANS(加速計算!$E$8))+SIN(RADIANS(加速計算!$E$8))))*加速計算!$E$3*PI()*L$12/(L$13*(($D972/(4*加速計算!$E$5)*(L$12/L$13)^2)+L$22+L$15))*60/(2*PI())</f>
        <v>-25.978883852173919</v>
      </c>
      <c r="M972" s="20">
        <f>(M$21-$D972*9.81*加速計算!$E$6/(M$13*M$14*加速計算!$E$5)*M$12/2*(加速計算!$E$7*COS(RADIANS(加速計算!$E$8))+SIN(RADIANS(加速計算!$E$8))))*加速計算!$E$3*PI()*M$12/(M$13*(($D972/(4*加速計算!$E$5)*(M$12/M$13)^2)+M$22+M$15))*60/(2*PI())</f>
        <v>-22.529765545240327</v>
      </c>
    </row>
    <row r="973" spans="4:13">
      <c r="D973" s="22">
        <v>9380</v>
      </c>
      <c r="E973" s="9">
        <f>(E$21-$D973*9.81*加速計算!$E$6/(E$13*E$14*加速計算!$E$5)*E$12/2*(加速計算!$E$7*COS(RADIANS(加速計算!$E$8))+SIN(RADIANS(加速計算!$E$8))))*加速計算!$E$3*PI()*E$12/(E$13*(($D973/(4*加速計算!$E$5)*(E$12/E$13)^2)+E$22+E$15))*60/(2*PI())</f>
        <v>-26.789928173709743</v>
      </c>
      <c r="F973" s="9">
        <f>(F$21-$D973*9.81*加速計算!$E$6/(F$13*F$14*加速計算!$E$5)*F$12/2*(加速計算!$E$7*COS(RADIANS(加速計算!$E$8))+SIN(RADIANS(加速計算!$E$8))))*加速計算!$E$3*PI()*F$12/(F$13*(($D973/(4*加速計算!$E$5)*(F$12/F$13)^2)+F$22+F$15))*60/(2*PI())</f>
        <v>-25.88103987762781</v>
      </c>
      <c r="G973" s="9">
        <f>(G$21-$D973*9.81*加速計算!$E$6/(G$13*G$14*加速計算!$E$5)*G$12/2*(加速計算!$E$7*COS(RADIANS(加速計算!$E$8))+SIN(RADIANS(加速計算!$E$8))))*加速計算!$E$3*PI()*G$12/(G$13*(($D973/(4*加速計算!$E$5)*(G$12/G$13)^2)+G$22+G$15))*60/(2*PI())</f>
        <v>-22.029434685251861</v>
      </c>
      <c r="H973" s="9">
        <f>(H$21-$D973*9.81*加速計算!$E$6/(H$13*H$14*加速計算!$E$5)*H$12/2*(加速計算!$E$7*COS(RADIANS(加速計算!$E$8))+SIN(RADIANS(加速計算!$E$8))))*加速計算!$E$3*PI()*H$12/(H$13*(($D973/(4*加速計算!$E$5)*(H$12/H$13)^2)+H$22+H$15))*60/(2*PI())</f>
        <v>-8.5629781915592265</v>
      </c>
      <c r="I973" s="9">
        <f>(I$21-$D973*9.81*加速計算!$E$6/(I$13*I$14*加速計算!$E$5)*I$12/2*(加速計算!$E$7*COS(RADIANS(加速計算!$E$8))+SIN(RADIANS(加速計算!$E$8))))*加速計算!$E$3*PI()*I$12/(I$13*(($D973/(4*加速計算!$E$5)*(I$12/I$13)^2)+I$22+I$15))*60/(2*PI())</f>
        <v>0.99468342136582499</v>
      </c>
      <c r="J973" s="9">
        <f>(J$21-$D973*9.81*加速計算!$E$6/(J$13*J$14*加速計算!$E$5)*J$12/2*(加速計算!$E$7*COS(RADIANS(加速計算!$E$8))+SIN(RADIANS(加速計算!$E$8))))*加速計算!$E$3*PI()*J$12/(J$13*(($D973/(4*加速計算!$E$5)*(J$12/J$13)^2)+J$22+J$15))*60/(2*PI())</f>
        <v>15.224456246838649</v>
      </c>
      <c r="K973" s="9">
        <f>(K$21-$D973*9.81*加速計算!$E$6/(K$13*K$14*加速計算!$E$5)*K$12/2*(加速計算!$E$7*COS(RADIANS(加速計算!$E$8))+SIN(RADIANS(加速計算!$E$8))))*加速計算!$E$3*PI()*K$12/(K$13*(($D973/(4*加速計算!$E$5)*(K$12/K$13)^2)+K$22+K$15))*60/(2*PI())</f>
        <v>-29.488214534928105</v>
      </c>
      <c r="L973" s="9">
        <f>(L$21-$D973*9.81*加速計算!$E$6/(L$13*L$14*加速計算!$E$5)*L$12/2*(加速計算!$E$7*COS(RADIANS(加速計算!$E$8))+SIN(RADIANS(加速計算!$E$8))))*加速計算!$E$3*PI()*L$12/(L$13*(($D973/(4*加速計算!$E$5)*(L$12/L$13)^2)+L$22+L$15))*60/(2*PI())</f>
        <v>-25.986040549756691</v>
      </c>
      <c r="M973" s="20">
        <f>(M$21-$D973*9.81*加速計算!$E$6/(M$13*M$14*加速計算!$E$5)*M$12/2*(加速計算!$E$7*COS(RADIANS(加速計算!$E$8))+SIN(RADIANS(加速計算!$E$8))))*加速計算!$E$3*PI()*M$12/(M$13*(($D973/(4*加速計算!$E$5)*(M$12/M$13)^2)+M$22+M$15))*60/(2*PI())</f>
        <v>-22.540590669509431</v>
      </c>
    </row>
    <row r="974" spans="4:13">
      <c r="D974" s="22">
        <v>9390</v>
      </c>
      <c r="E974" s="9">
        <f>(E$21-$D974*9.81*加速計算!$E$6/(E$13*E$14*加速計算!$E$5)*E$12/2*(加速計算!$E$7*COS(RADIANS(加速計算!$E$8))+SIN(RADIANS(加速計算!$E$8))))*加速計算!$E$3*PI()*E$12/(E$13*(($D974/(4*加速計算!$E$5)*(E$12/E$13)^2)+E$22+E$15))*60/(2*PI())</f>
        <v>-26.794694970739549</v>
      </c>
      <c r="F974" s="9">
        <f>(F$21-$D974*9.81*加速計算!$E$6/(F$13*F$14*加速計算!$E$5)*F$12/2*(加速計算!$E$7*COS(RADIANS(加速計算!$E$8))+SIN(RADIANS(加速計算!$E$8))))*加速計算!$E$3*PI()*F$12/(F$13*(($D974/(4*加速計算!$E$5)*(F$12/F$13)^2)+F$22+F$15))*60/(2*PI())</f>
        <v>-25.88828816050324</v>
      </c>
      <c r="G974" s="9">
        <f>(G$21-$D974*9.81*加速計算!$E$6/(G$13*G$14*加速計算!$E$5)*G$12/2*(加速計算!$E$7*COS(RADIANS(加速計算!$E$8))+SIN(RADIANS(加速計算!$E$8))))*加速計算!$E$3*PI()*G$12/(G$13*(($D974/(4*加速計算!$E$5)*(G$12/G$13)^2)+G$22+G$15))*60/(2*PI())</f>
        <v>-22.040770278056808</v>
      </c>
      <c r="H974" s="9">
        <f>(H$21-$D974*9.81*加速計算!$E$6/(H$13*H$14*加速計算!$E$5)*H$12/2*(加速計算!$E$7*COS(RADIANS(加速計算!$E$8))+SIN(RADIANS(加速計算!$E$8))))*加速計算!$E$3*PI()*H$12/(H$13*(($D974/(4*加速計算!$E$5)*(H$12/H$13)^2)+H$22+H$15))*60/(2*PI())</f>
        <v>-8.5883631050010436</v>
      </c>
      <c r="I974" s="9">
        <f>(I$21-$D974*9.81*加速計算!$E$6/(I$13*I$14*加速計算!$E$5)*I$12/2*(加速計算!$E$7*COS(RADIANS(加速計算!$E$8))+SIN(RADIANS(加速計算!$E$8))))*加速計算!$E$3*PI()*I$12/(I$13*(($D974/(4*加速計算!$E$5)*(I$12/I$13)^2)+I$22+I$15))*60/(2*PI())</f>
        <v>0.95924671219395818</v>
      </c>
      <c r="J974" s="9">
        <f>(J$21-$D974*9.81*加速計算!$E$6/(J$13*J$14*加速計算!$E$5)*J$12/2*(加速計算!$E$7*COS(RADIANS(加速計算!$E$8))+SIN(RADIANS(加速計算!$E$8))))*加速計算!$E$3*PI()*J$12/(J$13*(($D974/(4*加速計算!$E$5)*(J$12/J$13)^2)+J$22+J$15))*60/(2*PI())</f>
        <v>15.174007326624281</v>
      </c>
      <c r="K974" s="9">
        <f>(K$21-$D974*9.81*加速計算!$E$6/(K$13*K$14*加速計算!$E$5)*K$12/2*(加速計算!$E$7*COS(RADIANS(加速計算!$E$8))+SIN(RADIANS(加速計算!$E$8))))*加速計算!$E$3*PI()*K$12/(K$13*(($D974/(4*加速計算!$E$5)*(K$12/K$13)^2)+K$22+K$15))*60/(2*PI())</f>
        <v>-29.491631520370301</v>
      </c>
      <c r="L974" s="9">
        <f>(L$21-$D974*9.81*加速計算!$E$6/(L$13*L$14*加速計算!$E$5)*L$12/2*(加速計算!$E$7*COS(RADIANS(加速計算!$E$8))+SIN(RADIANS(加速計算!$E$8))))*加速計算!$E$3*PI()*L$12/(L$13*(($D974/(4*加速計算!$E$5)*(L$12/L$13)^2)+L$22+L$15))*60/(2*PI())</f>
        <v>-25.993182022534683</v>
      </c>
      <c r="M974" s="20">
        <f>(M$21-$D974*9.81*加速計算!$E$6/(M$13*M$14*加速計算!$E$5)*M$12/2*(加速計算!$E$7*COS(RADIANS(加速計算!$E$8))+SIN(RADIANS(加速計算!$E$8))))*加速計算!$E$3*PI()*M$12/(M$13*(($D974/(4*加速計算!$E$5)*(M$12/M$13)^2)+M$22+M$15))*60/(2*PI())</f>
        <v>-22.551392773912173</v>
      </c>
    </row>
    <row r="975" spans="4:13">
      <c r="D975" s="22">
        <v>9400</v>
      </c>
      <c r="E975" s="9">
        <f>(E$21-$D975*9.81*加速計算!$E$6/(E$13*E$14*加速計算!$E$5)*E$12/2*(加速計算!$E$7*COS(RADIANS(加速計算!$E$8))+SIN(RADIANS(加速計算!$E$8))))*加速計算!$E$3*PI()*E$12/(E$13*(($D975/(4*加速計算!$E$5)*(E$12/E$13)^2)+E$22+E$15))*60/(2*PI())</f>
        <v>-26.799451638298706</v>
      </c>
      <c r="F975" s="9">
        <f>(F$21-$D975*9.81*加速計算!$E$6/(F$13*F$14*加速計算!$E$5)*F$12/2*(加速計算!$E$7*COS(RADIANS(加速計算!$E$8))+SIN(RADIANS(加速計算!$E$8))))*加速計算!$E$3*PI()*F$12/(F$13*(($D975/(4*加速計算!$E$5)*(F$12/F$13)^2)+F$22+F$15))*60/(2*PI())</f>
        <v>-25.895521050469014</v>
      </c>
      <c r="G975" s="9">
        <f>(G$21-$D975*9.81*加速計算!$E$6/(G$13*G$14*加速計算!$E$5)*G$12/2*(加速計算!$E$7*COS(RADIANS(加速計算!$E$8))+SIN(RADIANS(加速計算!$E$8))))*加速計算!$E$3*PI()*G$12/(G$13*(($D975/(4*加速計算!$E$5)*(G$12/G$13)^2)+G$22+G$15))*60/(2*PI())</f>
        <v>-22.052081812285422</v>
      </c>
      <c r="H975" s="9">
        <f>(H$21-$D975*9.81*加速計算!$E$6/(H$13*H$14*加速計算!$E$5)*H$12/2*(加速計算!$E$7*COS(RADIANS(加速計算!$E$8))+SIN(RADIANS(加速計算!$E$8))))*加速計算!$E$3*PI()*H$12/(H$13*(($D975/(4*加速計算!$E$5)*(H$12/H$13)^2)+H$22+H$15))*60/(2*PI())</f>
        <v>-8.6136946798960867</v>
      </c>
      <c r="I975" s="9">
        <f>(I$21-$D975*9.81*加速計算!$E$6/(I$13*I$14*加速計算!$E$5)*I$12/2*(加速計算!$E$7*COS(RADIANS(加速計算!$E$8))+SIN(RADIANS(加速計算!$E$8))))*加速計算!$E$3*PI()*I$12/(I$13*(($D975/(4*加速計算!$E$5)*(I$12/I$13)^2)+I$22+I$15))*60/(2*PI())</f>
        <v>0.92388446230964616</v>
      </c>
      <c r="J975" s="9">
        <f>(J$21-$D975*9.81*加速計算!$E$6/(J$13*J$14*加速計算!$E$5)*J$12/2*(加速計算!$E$7*COS(RADIANS(加速計算!$E$8))+SIN(RADIANS(加速計算!$E$8))))*加速計算!$E$3*PI()*J$12/(J$13*(($D975/(4*加速計算!$E$5)*(J$12/J$13)^2)+J$22+J$15))*60/(2*PI())</f>
        <v>15.123664507445111</v>
      </c>
      <c r="K975" s="9">
        <f>(K$21-$D975*9.81*加速計算!$E$6/(K$13*K$14*加速計算!$E$5)*K$12/2*(加速計算!$E$7*COS(RADIANS(加速計算!$E$8))+SIN(RADIANS(加速計算!$E$8))))*加速計算!$E$3*PI()*K$12/(K$13*(($D975/(4*加速計算!$E$5)*(K$12/K$13)^2)+K$22+K$15))*60/(2*PI())</f>
        <v>-29.495041242948215</v>
      </c>
      <c r="L975" s="9">
        <f>(L$21-$D975*9.81*加速計算!$E$6/(L$13*L$14*加速計算!$E$5)*L$12/2*(加速計算!$E$7*COS(RADIANS(加速計算!$E$8))+SIN(RADIANS(加速計算!$E$8))))*加速計算!$E$3*PI()*L$12/(L$13*(($D975/(4*加速計算!$E$5)*(L$12/L$13)^2)+L$22+L$15))*60/(2*PI())</f>
        <v>-26.000308319039018</v>
      </c>
      <c r="M975" s="20">
        <f>(M$21-$D975*9.81*加速計算!$E$6/(M$13*M$14*加速計算!$E$5)*M$12/2*(加速計算!$E$7*COS(RADIANS(加速計算!$E$8))+SIN(RADIANS(加速計算!$E$8))))*加速計算!$E$3*PI()*M$12/(M$13*(($D975/(4*加速計算!$E$5)*(M$12/M$13)^2)+M$22+M$15))*60/(2*PI())</f>
        <v>-22.56217193179895</v>
      </c>
    </row>
    <row r="976" spans="4:13">
      <c r="D976" s="22">
        <v>9410</v>
      </c>
      <c r="E976" s="9">
        <f>(E$21-$D976*9.81*加速計算!$E$6/(E$13*E$14*加速計算!$E$5)*E$12/2*(加速計算!$E$7*COS(RADIANS(加速計算!$E$8))+SIN(RADIANS(加速計算!$E$8))))*加速計算!$E$3*PI()*E$12/(E$13*(($D976/(4*加速計算!$E$5)*(E$12/E$13)^2)+E$22+E$15))*60/(2*PI())</f>
        <v>-26.804198208640702</v>
      </c>
      <c r="F976" s="9">
        <f>(F$21-$D976*9.81*加速計算!$E$6/(F$13*F$14*加速計算!$E$5)*F$12/2*(加速計算!$E$7*COS(RADIANS(加速計算!$E$8))+SIN(RADIANS(加速計算!$E$8))))*加速計算!$E$3*PI()*F$12/(F$13*(($D976/(4*加速計算!$E$5)*(F$12/F$13)^2)+F$22+F$15))*60/(2*PI())</f>
        <v>-25.902738596507167</v>
      </c>
      <c r="G976" s="9">
        <f>(G$21-$D976*9.81*加速計算!$E$6/(G$13*G$14*加速計算!$E$5)*G$12/2*(加速計算!$E$7*COS(RADIANS(加速計算!$E$8))+SIN(RADIANS(加速計算!$E$8))))*加速計算!$E$3*PI()*G$12/(G$13*(($D976/(4*加速計算!$E$5)*(G$12/G$13)^2)+G$22+G$15))*60/(2*PI())</f>
        <v>-22.063369364449116</v>
      </c>
      <c r="H976" s="9">
        <f>(H$21-$D976*9.81*加速計算!$E$6/(H$13*H$14*加速計算!$E$5)*H$12/2*(加速計算!$E$7*COS(RADIANS(加速計算!$E$8))+SIN(RADIANS(加速計算!$E$8))))*加速計算!$E$3*PI()*H$12/(H$13*(($D976/(4*加速計算!$E$5)*(H$12/H$13)^2)+H$22+H$15))*60/(2*PI())</f>
        <v>-8.638973084179641</v>
      </c>
      <c r="I976" s="9">
        <f>(I$21-$D976*9.81*加速計算!$E$6/(I$13*I$14*加速計算!$E$5)*I$12/2*(加速計算!$E$7*COS(RADIANS(加速計算!$E$8))+SIN(RADIANS(加速計算!$E$8))))*加速計算!$E$3*PI()*I$12/(I$13*(($D976/(4*加速計算!$E$5)*(I$12/I$13)^2)+I$22+I$15))*60/(2*PI())</f>
        <v>0.8885964372794104</v>
      </c>
      <c r="J976" s="9">
        <f>(J$21-$D976*9.81*加速計算!$E$6/(J$13*J$14*加速計算!$E$5)*J$12/2*(加速計算!$E$7*COS(RADIANS(加速計算!$E$8))+SIN(RADIANS(加速計算!$E$8))))*加速計算!$E$3*PI()*J$12/(J$13*(($D976/(4*加速計算!$E$5)*(J$12/J$13)^2)+J$22+J$15))*60/(2*PI())</f>
        <v>15.07342745493508</v>
      </c>
      <c r="K976" s="9">
        <f>(K$21-$D976*9.81*加速計算!$E$6/(K$13*K$14*加速計算!$E$5)*K$12/2*(加速計算!$E$7*COS(RADIANS(加速計算!$E$8))+SIN(RADIANS(加速計算!$E$8))))*加速計算!$E$3*PI()*K$12/(K$13*(($D976/(4*加速計算!$E$5)*(K$12/K$13)^2)+K$22+K$15))*60/(2*PI())</f>
        <v>-29.498443725793297</v>
      </c>
      <c r="L976" s="9">
        <f>(L$21-$D976*9.81*加速計算!$E$6/(L$13*L$14*加速計算!$E$5)*L$12/2*(加速計算!$E$7*COS(RADIANS(加速計算!$E$8))+SIN(RADIANS(加速計算!$E$8))))*加速計算!$E$3*PI()*L$12/(L$13*(($D976/(4*加速計算!$E$5)*(L$12/L$13)^2)+L$22+L$15))*60/(2*PI())</f>
        <v>-26.007419487594788</v>
      </c>
      <c r="M976" s="20">
        <f>(M$21-$D976*9.81*加速計算!$E$6/(M$13*M$14*加速計算!$E$5)*M$12/2*(加速計算!$E$7*COS(RADIANS(加速計算!$E$8))+SIN(RADIANS(加速計算!$E$8))))*加速計算!$E$3*PI()*M$12/(M$13*(($D976/(4*加速計算!$E$5)*(M$12/M$13)^2)+M$22+M$15))*60/(2*PI())</f>
        <v>-22.572928216208869</v>
      </c>
    </row>
    <row r="977" spans="4:13">
      <c r="D977" s="22">
        <v>9420</v>
      </c>
      <c r="E977" s="9">
        <f>(E$21-$D977*9.81*加速計算!$E$6/(E$13*E$14*加速計算!$E$5)*E$12/2*(加速計算!$E$7*COS(RADIANS(加速計算!$E$8))+SIN(RADIANS(加速計算!$E$8))))*加速計算!$E$3*PI()*E$12/(E$13*(($D977/(4*加速計算!$E$5)*(E$12/E$13)^2)+E$22+E$15))*60/(2*PI())</f>
        <v>-26.808934713882266</v>
      </c>
      <c r="F977" s="9">
        <f>(F$21-$D977*9.81*加速計算!$E$6/(F$13*F$14*加速計算!$E$5)*F$12/2*(加速計算!$E$7*COS(RADIANS(加速計算!$E$8))+SIN(RADIANS(加速計算!$E$8))))*加速計算!$E$3*PI()*F$12/(F$13*(($D977/(4*加速計算!$E$5)*(F$12/F$13)^2)+F$22+F$15))*60/(2*PI())</f>
        <v>-25.909940847392075</v>
      </c>
      <c r="G977" s="9">
        <f>(G$21-$D977*9.81*加速計算!$E$6/(G$13*G$14*加速計算!$E$5)*G$12/2*(加速計算!$E$7*COS(RADIANS(加速計算!$E$8))+SIN(RADIANS(加速計算!$E$8))))*加速計算!$E$3*PI()*G$12/(G$13*(($D977/(4*加速計算!$E$5)*(G$12/G$13)^2)+G$22+G$15))*60/(2*PI())</f>
        <v>-22.074633010735202</v>
      </c>
      <c r="H977" s="9">
        <f>(H$21-$D977*9.81*加速計算!$E$6/(H$13*H$14*加速計算!$E$5)*H$12/2*(加速計算!$E$7*COS(RADIANS(加速計算!$E$8))+SIN(RADIANS(加速計算!$E$8))))*加速計算!$E$3*PI()*H$12/(H$13*(($D977/(4*加速計算!$E$5)*(H$12/H$13)^2)+H$22+H$15))*60/(2*PI())</f>
        <v>-8.6641984850827019</v>
      </c>
      <c r="I977" s="9">
        <f>(I$21-$D977*9.81*加速計算!$E$6/(I$13*I$14*加速計算!$E$5)*I$12/2*(加速計算!$E$7*COS(RADIANS(加速計算!$E$8))+SIN(RADIANS(加速計算!$E$8))))*加速計算!$E$3*PI()*I$12/(I$13*(($D977/(4*加速計算!$E$5)*(I$12/I$13)^2)+I$22+I$15))*60/(2*PI())</f>
        <v>0.85338240365292062</v>
      </c>
      <c r="J977" s="9">
        <f>(J$21-$D977*9.81*加速計算!$E$6/(J$13*J$14*加速計算!$E$5)*J$12/2*(加速計算!$E$7*COS(RADIANS(加速計算!$E$8))+SIN(RADIANS(加速計算!$E$8))))*加速計算!$E$3*PI()*J$12/(J$13*(($D977/(4*加速計算!$E$5)*(J$12/J$13)^2)+J$22+J$15))*60/(2*PI())</f>
        <v>15.023295836131631</v>
      </c>
      <c r="K977" s="9">
        <f>(K$21-$D977*9.81*加速計算!$E$6/(K$13*K$14*加速計算!$E$5)*K$12/2*(加速計算!$E$7*COS(RADIANS(加速計算!$E$8))+SIN(RADIANS(加速計算!$E$8))))*加速計算!$E$3*PI()*K$12/(K$13*(($D977/(4*加速計算!$E$5)*(K$12/K$13)^2)+K$22+K$15))*60/(2*PI())</f>
        <v>-29.501838991938858</v>
      </c>
      <c r="L977" s="9">
        <f>(L$21-$D977*9.81*加速計算!$E$6/(L$13*L$14*加速計算!$E$5)*L$12/2*(加速計算!$E$7*COS(RADIANS(加速計算!$E$8))+SIN(RADIANS(加速計算!$E$8))))*加速計算!$E$3*PI()*L$12/(L$13*(($D977/(4*加速計算!$E$5)*(L$12/L$13)^2)+L$22+L$15))*60/(2*PI())</f>
        <v>-26.014515576322097</v>
      </c>
      <c r="M977" s="20">
        <f>(M$21-$D977*9.81*加速計算!$E$6/(M$13*M$14*加速計算!$E$5)*M$12/2*(加速計算!$E$7*COS(RADIANS(加速計算!$E$8))+SIN(RADIANS(加速計算!$E$8))))*加速計算!$E$3*PI()*M$12/(M$13*(($D977/(4*加速計算!$E$5)*(M$12/M$13)^2)+M$22+M$15))*60/(2*PI())</f>
        <v>-22.583661699871335</v>
      </c>
    </row>
    <row r="978" spans="4:13">
      <c r="D978" s="22">
        <v>9430</v>
      </c>
      <c r="E978" s="9">
        <f>(E$21-$D978*9.81*加速計算!$E$6/(E$13*E$14*加速計算!$E$5)*E$12/2*(加速計算!$E$7*COS(RADIANS(加速計算!$E$8))+SIN(RADIANS(加速計算!$E$8))))*加速計算!$E$3*PI()*E$12/(E$13*(($D978/(4*加速計算!$E$5)*(E$12/E$13)^2)+E$22+E$15))*60/(2*PI())</f>
        <v>-26.813661186004044</v>
      </c>
      <c r="F978" s="9">
        <f>(F$21-$D978*9.81*加速計算!$E$6/(F$13*F$14*加速計算!$E$5)*F$12/2*(加速計算!$E$7*COS(RADIANS(加速計算!$E$8))+SIN(RADIANS(加速計算!$E$8))))*加速計算!$E$3*PI()*F$12/(F$13*(($D978/(4*加速計算!$E$5)*(F$12/F$13)^2)+F$22+F$15))*60/(2*PI())</f>
        <v>-25.917127851691664</v>
      </c>
      <c r="G978" s="9">
        <f>(G$21-$D978*9.81*加速計算!$E$6/(G$13*G$14*加速計算!$E$5)*G$12/2*(加速計算!$E$7*COS(RADIANS(加速計算!$E$8))+SIN(RADIANS(加速計算!$E$8))))*加速計算!$E$3*PI()*G$12/(G$13*(($D978/(4*加速計算!$E$5)*(G$12/G$13)^2)+G$22+G$15))*60/(2*PI())</f>
        <v>-22.085872827008636</v>
      </c>
      <c r="H978" s="9">
        <f>(H$21-$D978*9.81*加速計算!$E$6/(H$13*H$14*加速計算!$E$5)*H$12/2*(加速計算!$E$7*COS(RADIANS(加速計算!$E$8))+SIN(RADIANS(加速計算!$E$8))))*加速計算!$E$3*PI()*H$12/(H$13*(($D978/(4*加速計算!$E$5)*(H$12/H$13)^2)+H$22+H$15))*60/(2*PI())</f>
        <v>-8.6893710491357368</v>
      </c>
      <c r="I978" s="9">
        <f>(I$21-$D978*9.81*加速計算!$E$6/(I$13*I$14*加速計算!$E$5)*I$12/2*(加速計算!$E$7*COS(RADIANS(加速計算!$E$8))+SIN(RADIANS(加速計算!$E$8))))*加速計算!$E$3*PI()*I$12/(I$13*(($D978/(4*加速計算!$E$5)*(I$12/I$13)^2)+I$22+I$15))*60/(2*PI())</f>
        <v>0.81824212895778836</v>
      </c>
      <c r="J978" s="9">
        <f>(J$21-$D978*9.81*加速計算!$E$6/(J$13*J$14*加速計算!$E$5)*J$12/2*(加速計算!$E$7*COS(RADIANS(加速計算!$E$8))+SIN(RADIANS(加速計算!$E$8))))*加速計算!$E$3*PI()*J$12/(J$13*(($D978/(4*加速計算!$E$5)*(J$12/J$13)^2)+J$22+J$15))*60/(2*PI())</f>
        <v>14.973269319468319</v>
      </c>
      <c r="K978" s="9">
        <f>(K$21-$D978*9.81*加速計算!$E$6/(K$13*K$14*加速計算!$E$5)*K$12/2*(加速計算!$E$7*COS(RADIANS(加速計算!$E$8))+SIN(RADIANS(加速計算!$E$8))))*加速計算!$E$3*PI()*K$12/(K$13*(($D978/(4*加速計算!$E$5)*(K$12/K$13)^2)+K$22+K$15))*60/(2*PI())</f>
        <v>-29.505227064320604</v>
      </c>
      <c r="L978" s="9">
        <f>(L$21-$D978*9.81*加速計算!$E$6/(L$13*L$14*加速計算!$E$5)*L$12/2*(加速計算!$E$7*COS(RADIANS(加速計算!$E$8))+SIN(RADIANS(加速計算!$E$8))))*加速計算!$E$3*PI()*L$12/(L$13*(($D978/(4*加速計算!$E$5)*(L$12/L$13)^2)+L$22+L$15))*60/(2*PI())</f>
        <v>-26.021596633137204</v>
      </c>
      <c r="M978" s="20">
        <f>(M$21-$D978*9.81*加速計算!$E$6/(M$13*M$14*加速計算!$E$5)*M$12/2*(加速計算!$E$7*COS(RADIANS(加速計算!$E$8))+SIN(RADIANS(加速計算!$E$8))))*加速計算!$E$3*PI()*M$12/(M$13*(($D978/(4*加速計算!$E$5)*(M$12/M$13)^2)+M$22+M$15))*60/(2*PI())</f>
        <v>-22.594372455207804</v>
      </c>
    </row>
    <row r="979" spans="4:13">
      <c r="D979" s="22">
        <v>9440</v>
      </c>
      <c r="E979" s="9">
        <f>(E$21-$D979*9.81*加速計算!$E$6/(E$13*E$14*加速計算!$E$5)*E$12/2*(加速計算!$E$7*COS(RADIANS(加速計算!$E$8))+SIN(RADIANS(加速計算!$E$8))))*加速計算!$E$3*PI()*E$12/(E$13*(($D979/(4*加速計算!$E$5)*(E$12/E$13)^2)+E$22+E$15))*60/(2*PI())</f>
        <v>-26.818377656851343</v>
      </c>
      <c r="F979" s="9">
        <f>(F$21-$D979*9.81*加速計算!$E$6/(F$13*F$14*加速計算!$E$5)*F$12/2*(加速計算!$E$7*COS(RADIANS(加速計算!$E$8))+SIN(RADIANS(加速計算!$E$8))))*加速計算!$E$3*PI()*F$12/(F$13*(($D979/(4*加速計算!$E$5)*(F$12/F$13)^2)+F$22+F$15))*60/(2*PI())</f>
        <v>-25.924299657768458</v>
      </c>
      <c r="G979" s="9">
        <f>(G$21-$D979*9.81*加速計算!$E$6/(G$13*G$14*加速計算!$E$5)*G$12/2*(加速計算!$E$7*COS(RADIANS(加速計算!$E$8))+SIN(RADIANS(加速計算!$E$8))))*加速計算!$E$3*PI()*G$12/(G$13*(($D979/(4*加速計算!$E$5)*(G$12/G$13)^2)+G$22+G$15))*60/(2*PI())</f>
        <v>-22.097088888813751</v>
      </c>
      <c r="H979" s="9">
        <f>(H$21-$D979*9.81*加速計算!$E$6/(H$13*H$14*加速計算!$E$5)*H$12/2*(加速計算!$E$7*COS(RADIANS(加速計算!$E$8))+SIN(RADIANS(加速計算!$E$8))))*加速計算!$E$3*PI()*H$12/(H$13*(($D979/(4*加速計算!$E$5)*(H$12/H$13)^2)+H$22+H$15))*60/(2*PI())</f>
        <v>-8.7144909421722954</v>
      </c>
      <c r="I979" s="9">
        <f>(I$21-$D979*9.81*加速計算!$E$6/(I$13*I$14*加速計算!$E$5)*I$12/2*(加速計算!$E$7*COS(RADIANS(加速計算!$E$8))+SIN(RADIANS(加速計算!$E$8))))*加速計算!$E$3*PI()*I$12/(I$13*(($D979/(4*加速計算!$E$5)*(I$12/I$13)^2)+I$22+I$15))*60/(2*PI())</f>
        <v>0.78317538169448586</v>
      </c>
      <c r="J979" s="9">
        <f>(J$21-$D979*9.81*加速計算!$E$6/(J$13*J$14*加速計算!$E$5)*J$12/2*(加速計算!$E$7*COS(RADIANS(加速計算!$E$8))+SIN(RADIANS(加速計算!$E$8))))*加速計算!$E$3*PI()*J$12/(J$13*(($D979/(4*加速計算!$E$5)*(J$12/J$13)^2)+J$22+J$15))*60/(2*PI())</f>
        <v>14.923347574767535</v>
      </c>
      <c r="K979" s="9">
        <f>(K$21-$D979*9.81*加速計算!$E$6/(K$13*K$14*加速計算!$E$5)*K$12/2*(加速計算!$E$7*COS(RADIANS(加速計算!$E$8))+SIN(RADIANS(加速計算!$E$8))))*加速計算!$E$3*PI()*K$12/(K$13*(($D979/(4*加速計算!$E$5)*(K$12/K$13)^2)+K$22+K$15))*60/(2*PI())</f>
        <v>-29.50860796577717</v>
      </c>
      <c r="L979" s="9">
        <f>(L$21-$D979*9.81*加速計算!$E$6/(L$13*L$14*加速計算!$E$5)*L$12/2*(加速計算!$E$7*COS(RADIANS(加速計算!$E$8))+SIN(RADIANS(加速計算!$E$8))))*加速計算!$E$3*PI()*L$12/(L$13*(($D979/(4*加速計算!$E$5)*(L$12/L$13)^2)+L$22+L$15))*60/(2*PI())</f>
        <v>-26.028662705753561</v>
      </c>
      <c r="M979" s="20">
        <f>(M$21-$D979*9.81*加速計算!$E$6/(M$13*M$14*加速計算!$E$5)*M$12/2*(加速計算!$E$7*COS(RADIANS(加速計算!$E$8))+SIN(RADIANS(加速計算!$E$8))))*加速計算!$E$3*PI()*M$12/(M$13*(($D979/(4*加速計算!$E$5)*(M$12/M$13)^2)+M$22+M$15))*60/(2*PI())</f>
        <v>-22.605060554333335</v>
      </c>
    </row>
    <row r="980" spans="4:13">
      <c r="D980" s="22">
        <v>9450</v>
      </c>
      <c r="E980" s="9">
        <f>(E$21-$D980*9.81*加速計算!$E$6/(E$13*E$14*加速計算!$E$5)*E$12/2*(加速計算!$E$7*COS(RADIANS(加速計算!$E$8))+SIN(RADIANS(加速計算!$E$8))))*加速計算!$E$3*PI()*E$12/(E$13*(($D980/(4*加速計算!$E$5)*(E$12/E$13)^2)+E$22+E$15))*60/(2*PI())</f>
        <v>-26.823084158134854</v>
      </c>
      <c r="F980" s="9">
        <f>(F$21-$D980*9.81*加速計算!$E$6/(F$13*F$14*加速計算!$E$5)*F$12/2*(加速計算!$E$7*COS(RADIANS(加速計算!$E$8))+SIN(RADIANS(加速計算!$E$8))))*加速計算!$E$3*PI()*F$12/(F$13*(($D980/(4*加速計算!$E$5)*(F$12/F$13)^2)+F$22+F$15))*60/(2*PI())</f>
        <v>-25.931456313780597</v>
      </c>
      <c r="G980" s="9">
        <f>(G$21-$D980*9.81*加速計算!$E$6/(G$13*G$14*加速計算!$E$5)*G$12/2*(加速計算!$E$7*COS(RADIANS(加速計算!$E$8))+SIN(RADIANS(加速計算!$E$8))))*加速計算!$E$3*PI()*G$12/(G$13*(($D980/(4*加速計算!$E$5)*(G$12/G$13)^2)+G$22+G$15))*60/(2*PI())</f>
        <v>-22.108281271375802</v>
      </c>
      <c r="H980" s="9">
        <f>(H$21-$D980*9.81*加速計算!$E$6/(H$13*H$14*加速計算!$E$5)*H$12/2*(加速計算!$E$7*COS(RADIANS(加速計算!$E$8))+SIN(RADIANS(加速計算!$E$8))))*加速計算!$E$3*PI()*H$12/(H$13*(($D980/(4*加速計算!$E$5)*(H$12/H$13)^2)+H$22+H$15))*60/(2*PI())</f>
        <v>-8.7395583293326915</v>
      </c>
      <c r="I980" s="9">
        <f>(I$21-$D980*9.81*加速計算!$E$6/(I$13*I$14*加速計算!$E$5)*I$12/2*(加速計算!$E$7*COS(RADIANS(加速計算!$E$8))+SIN(RADIANS(加速計算!$E$8))))*加速計算!$E$3*PI()*I$12/(I$13*(($D980/(4*加速計算!$E$5)*(I$12/I$13)^2)+I$22+I$15))*60/(2*PI())</f>
        <v>0.74818193133123356</v>
      </c>
      <c r="J980" s="9">
        <f>(J$21-$D980*9.81*加速計算!$E$6/(J$13*J$14*加速計算!$E$5)*J$12/2*(加速計算!$E$7*COS(RADIANS(加速計算!$E$8))+SIN(RADIANS(加速計算!$E$8))))*加速計算!$E$3*PI()*J$12/(J$13*(($D980/(4*加速計算!$E$5)*(J$12/J$13)^2)+J$22+J$15))*60/(2*PI())</f>
        <v>14.87353027323319</v>
      </c>
      <c r="K980" s="9">
        <f>(K$21-$D980*9.81*加速計算!$E$6/(K$13*K$14*加速計算!$E$5)*K$12/2*(加速計算!$E$7*COS(RADIANS(加速計算!$E$8))+SIN(RADIANS(加速計算!$E$8))))*加速計算!$E$3*PI()*K$12/(K$13*(($D980/(4*加速計算!$E$5)*(K$12/K$13)^2)+K$22+K$15))*60/(2*PI())</f>
        <v>-29.511981719050596</v>
      </c>
      <c r="L980" s="9">
        <f>(L$21-$D980*9.81*加速計算!$E$6/(L$13*L$14*加速計算!$E$5)*L$12/2*(加速計算!$E$7*COS(RADIANS(加速計算!$E$8))+SIN(RADIANS(加速計算!$E$8))))*加速計算!$E$3*PI()*L$12/(L$13*(($D980/(4*加速計算!$E$5)*(L$12/L$13)^2)+L$22+L$15))*60/(2*PI())</f>
        <v>-26.035713841682931</v>
      </c>
      <c r="M980" s="20">
        <f>(M$21-$D980*9.81*加速計算!$E$6/(M$13*M$14*加速計算!$E$5)*M$12/2*(加速計算!$E$7*COS(RADIANS(加速計算!$E$8))+SIN(RADIANS(加速計算!$E$8))))*加速計算!$E$3*PI()*M$12/(M$13*(($D980/(4*加速計算!$E$5)*(M$12/M$13)^2)+M$22+M$15))*60/(2*PI())</f>
        <v>-22.615726069058166</v>
      </c>
    </row>
    <row r="981" spans="4:13">
      <c r="D981" s="22">
        <v>9460</v>
      </c>
      <c r="E981" s="9">
        <f>(E$21-$D981*9.81*加速計算!$E$6/(E$13*E$14*加速計算!$E$5)*E$12/2*(加速計算!$E$7*COS(RADIANS(加速計算!$E$8))+SIN(RADIANS(加速計算!$E$8))))*加速計算!$E$3*PI()*E$12/(E$13*(($D981/(4*加速計算!$E$5)*(E$12/E$13)^2)+E$22+E$15))*60/(2*PI())</f>
        <v>-26.827780721431349</v>
      </c>
      <c r="F981" s="9">
        <f>(F$21-$D981*9.81*加速計算!$E$6/(F$13*F$14*加速計算!$E$5)*F$12/2*(加速計算!$E$7*COS(RADIANS(加速計算!$E$8))+SIN(RADIANS(加速計算!$E$8))))*加速計算!$E$3*PI()*F$12/(F$13*(($D981/(4*加速計算!$E$5)*(F$12/F$13)^2)+F$22+F$15))*60/(2*PI())</f>
        <v>-25.938597867683043</v>
      </c>
      <c r="G981" s="9">
        <f>(G$21-$D981*9.81*加速計算!$E$6/(G$13*G$14*加速計算!$E$5)*G$12/2*(加速計算!$E$7*COS(RADIANS(加速計算!$E$8))+SIN(RADIANS(加速計算!$E$8))))*加速計算!$E$3*PI()*G$12/(G$13*(($D981/(4*加速計算!$E$5)*(G$12/G$13)^2)+G$22+G$15))*60/(2*PI())</f>
        <v>-22.119450049602847</v>
      </c>
      <c r="H981" s="9">
        <f>(H$21-$D981*9.81*加速計算!$E$6/(H$13*H$14*加速計算!$E$5)*H$12/2*(加速計算!$E$7*COS(RADIANS(加速計算!$E$8))+SIN(RADIANS(加速計算!$E$8))))*加速計算!$E$3*PI()*H$12/(H$13*(($D981/(4*加速計算!$E$5)*(H$12/H$13)^2)+H$22+H$15))*60/(2*PI())</f>
        <v>-8.7645733750676005</v>
      </c>
      <c r="I981" s="9">
        <f>(I$21-$D981*9.81*加速計算!$E$6/(I$13*I$14*加速計算!$E$5)*I$12/2*(加速計算!$E$7*COS(RADIANS(加速計算!$E$8))+SIN(RADIANS(加速計算!$E$8))))*加速計算!$E$3*PI()*I$12/(I$13*(($D981/(4*加速計算!$E$5)*(I$12/I$13)^2)+I$22+I$15))*60/(2*PI())</f>
        <v>0.71326154829897803</v>
      </c>
      <c r="J981" s="9">
        <f>(J$21-$D981*9.81*加速計算!$E$6/(J$13*J$14*加速計算!$E$5)*J$12/2*(加速計算!$E$7*COS(RADIANS(加速計算!$E$8))+SIN(RADIANS(加速計算!$E$8))))*加速計算!$E$3*PI()*J$12/(J$13*(($D981/(4*加速計算!$E$5)*(J$12/J$13)^2)+J$22+J$15))*60/(2*PI())</f>
        <v>14.823817087443571</v>
      </c>
      <c r="K981" s="9">
        <f>(K$21-$D981*9.81*加速計算!$E$6/(K$13*K$14*加速計算!$E$5)*K$12/2*(加速計算!$E$7*COS(RADIANS(加速計算!$E$8))+SIN(RADIANS(加速計算!$E$8))))*加速計算!$E$3*PI()*K$12/(K$13*(($D981/(4*加速計算!$E$5)*(K$12/K$13)^2)+K$22+K$15))*60/(2*PI())</f>
        <v>-29.51534834678689</v>
      </c>
      <c r="L981" s="9">
        <f>(L$21-$D981*9.81*加速計算!$E$6/(L$13*L$14*加速計算!$E$5)*L$12/2*(加速計算!$E$7*COS(RADIANS(加速計算!$E$8))+SIN(RADIANS(加速計算!$E$8))))*加速計算!$E$3*PI()*L$12/(L$13*(($D981/(4*加速計算!$E$5)*(L$12/L$13)^2)+L$22+L$15))*60/(2*PI())</f>
        <v>-26.042750088236396</v>
      </c>
      <c r="M981" s="20">
        <f>(M$21-$D981*9.81*加速計算!$E$6/(M$13*M$14*加速計算!$E$5)*M$12/2*(加速計算!$E$7*COS(RADIANS(加速計算!$E$8))+SIN(RADIANS(加速計算!$E$8))))*加速計算!$E$3*PI()*M$12/(M$13*(($D981/(4*加速計算!$E$5)*(M$12/M$13)^2)+M$22+M$15))*60/(2*PI())</f>
        <v>-22.626369070889478</v>
      </c>
    </row>
    <row r="982" spans="4:13">
      <c r="D982" s="22">
        <v>9470</v>
      </c>
      <c r="E982" s="9">
        <f>(E$21-$D982*9.81*加速計算!$E$6/(E$13*E$14*加速計算!$E$5)*E$12/2*(加速計算!$E$7*COS(RADIANS(加速計算!$E$8))+SIN(RADIANS(加速計算!$E$8))))*加速計算!$E$3*PI()*E$12/(E$13*(($D982/(4*加速計算!$E$5)*(E$12/E$13)^2)+E$22+E$15))*60/(2*PI())</f>
        <v>-26.832467378184376</v>
      </c>
      <c r="F982" s="9">
        <f>(F$21-$D982*9.81*加速計算!$E$6/(F$13*F$14*加速計算!$E$5)*F$12/2*(加速計算!$E$7*COS(RADIANS(加速計算!$E$8))+SIN(RADIANS(加速計算!$E$8))))*加速計算!$E$3*PI()*F$12/(F$13*(($D982/(4*加速計算!$E$5)*(F$12/F$13)^2)+F$22+F$15))*60/(2*PI())</f>
        <v>-25.945724367228514</v>
      </c>
      <c r="G982" s="9">
        <f>(G$21-$D982*9.81*加速計算!$E$6/(G$13*G$14*加速計算!$E$5)*G$12/2*(加速計算!$E$7*COS(RADIANS(加速計算!$E$8))+SIN(RADIANS(加速計算!$E$8))))*加速計算!$E$3*PI()*G$12/(G$13*(($D982/(4*加速計算!$E$5)*(G$12/G$13)^2)+G$22+G$15))*60/(2*PI())</f>
        <v>-22.130595298087243</v>
      </c>
      <c r="H982" s="9">
        <f>(H$21-$D982*9.81*加速計算!$E$6/(H$13*H$14*加速計算!$E$5)*H$12/2*(加速計算!$E$7*COS(RADIANS(加速計算!$E$8))+SIN(RADIANS(加速計算!$E$8))))*加速計算!$E$3*PI()*H$12/(H$13*(($D982/(4*加速計算!$E$5)*(H$12/H$13)^2)+H$22+H$15))*60/(2*PI())</f>
        <v>-8.7895362431416331</v>
      </c>
      <c r="I982" s="9">
        <f>(I$21-$D982*9.81*加速計算!$E$6/(I$13*I$14*加速計算!$E$5)*I$12/2*(加速計算!$E$7*COS(RADIANS(加速計算!$E$8))+SIN(RADIANS(加速計算!$E$8))))*加速計算!$E$3*PI()*I$12/(I$13*(($D982/(4*加速計算!$E$5)*(I$12/I$13)^2)+I$22+I$15))*60/(2*PI())</f>
        <v>0.67841400398637675</v>
      </c>
      <c r="J982" s="9">
        <f>(J$21-$D982*9.81*加速計算!$E$6/(J$13*J$14*加速計算!$E$5)*J$12/2*(加速計算!$E$7*COS(RADIANS(加速計算!$E$8))+SIN(RADIANS(加速計算!$E$8))))*加速計算!$E$3*PI()*J$12/(J$13*(($D982/(4*加速計算!$E$5)*(J$12/J$13)^2)+J$22+J$15))*60/(2*PI())</f>
        <v>14.774207691344108</v>
      </c>
      <c r="K982" s="9">
        <f>(K$21-$D982*9.81*加速計算!$E$6/(K$13*K$14*加速計算!$E$5)*K$12/2*(加速計算!$E$7*COS(RADIANS(加速計算!$E$8))+SIN(RADIANS(加速計算!$E$8))))*加速計算!$E$3*PI()*K$12/(K$13*(($D982/(4*加速計算!$E$5)*(K$12/K$13)^2)+K$22+K$15))*60/(2*PI())</f>
        <v>-29.518707871536442</v>
      </c>
      <c r="L982" s="9">
        <f>(L$21-$D982*9.81*加速計算!$E$6/(L$13*L$14*加速計算!$E$5)*L$12/2*(加速計算!$E$7*COS(RADIANS(加速計算!$E$8))+SIN(RADIANS(加速計算!$E$8))))*加速計算!$E$3*PI()*L$12/(L$13*(($D982/(4*加速計算!$E$5)*(L$12/L$13)^2)+L$22+L$15))*60/(2*PI())</f>
        <v>-26.049771492525444</v>
      </c>
      <c r="M982" s="20">
        <f>(M$21-$D982*9.81*加速計算!$E$6/(M$13*M$14*加速計算!$E$5)*M$12/2*(加速計算!$E$7*COS(RADIANS(加速計算!$E$8))+SIN(RADIANS(加速計算!$E$8))))*加速計算!$E$3*PI()*M$12/(M$13*(($D982/(4*加速計算!$E$5)*(M$12/M$13)^2)+M$22+M$15))*60/(2*PI())</f>
        <v>-22.636989631032794</v>
      </c>
    </row>
    <row r="983" spans="4:13">
      <c r="D983" s="22">
        <v>9480</v>
      </c>
      <c r="E983" s="9">
        <f>(E$21-$D983*9.81*加速計算!$E$6/(E$13*E$14*加速計算!$E$5)*E$12/2*(加速計算!$E$7*COS(RADIANS(加速計算!$E$8))+SIN(RADIANS(加速計算!$E$8))))*加速計算!$E$3*PI()*E$12/(E$13*(($D983/(4*加速計算!$E$5)*(E$12/E$13)^2)+E$22+E$15))*60/(2*PI())</f>
        <v>-26.837144159704973</v>
      </c>
      <c r="F983" s="9">
        <f>(F$21-$D983*9.81*加速計算!$E$6/(F$13*F$14*加速計算!$E$5)*F$12/2*(加速計算!$E$7*COS(RADIANS(加速計算!$E$8))+SIN(RADIANS(加速計算!$E$8))))*加速計算!$E$3*PI()*F$12/(F$13*(($D983/(4*加速計算!$E$5)*(F$12/F$13)^2)+F$22+F$15))*60/(2*PI())</f>
        <v>-25.952835859968655</v>
      </c>
      <c r="G983" s="9">
        <f>(G$21-$D983*9.81*加速計算!$E$6/(G$13*G$14*加速計算!$E$5)*G$12/2*(加速計算!$E$7*COS(RADIANS(加速計算!$E$8))+SIN(RADIANS(加速計算!$E$8))))*加速計算!$E$3*PI()*G$12/(G$13*(($D983/(4*加速計算!$E$5)*(G$12/G$13)^2)+G$22+G$15))*60/(2*PI())</f>
        <v>-22.141717091107456</v>
      </c>
      <c r="H983" s="9">
        <f>(H$21-$D983*9.81*加速計算!$E$6/(H$13*H$14*加速計算!$E$5)*H$12/2*(加速計算!$E$7*COS(RADIANS(加速計算!$E$8))+SIN(RADIANS(加速計算!$E$8))))*加速計算!$E$3*PI()*H$12/(H$13*(($D983/(4*加速計算!$E$5)*(H$12/H$13)^2)+H$22+H$15))*60/(2*PI())</f>
        <v>-8.8144470966369699</v>
      </c>
      <c r="I983" s="9">
        <f>(I$21-$D983*9.81*加速計算!$E$6/(I$13*I$14*加速計算!$E$5)*I$12/2*(加速計算!$E$7*COS(RADIANS(加速計算!$E$8))+SIN(RADIANS(加速計算!$E$8))))*加速計算!$E$3*PI()*I$12/(I$13*(($D983/(4*加速計算!$E$5)*(I$12/I$13)^2)+I$22+I$15))*60/(2*PI())</f>
        <v>0.6436390707347569</v>
      </c>
      <c r="J983" s="9">
        <f>(J$21-$D983*9.81*加速計算!$E$6/(J$13*J$14*加速計算!$E$5)*J$12/2*(加速計算!$E$7*COS(RADIANS(加速計算!$E$8))+SIN(RADIANS(加速計算!$E$8))))*加速計算!$E$3*PI()*J$12/(J$13*(($D983/(4*加速計算!$E$5)*(J$12/J$13)^2)+J$22+J$15))*60/(2*PI())</f>
        <v>14.724701760240261</v>
      </c>
      <c r="K983" s="9">
        <f>(K$21-$D983*9.81*加速計算!$E$6/(K$13*K$14*加速計算!$E$5)*K$12/2*(加速計算!$E$7*COS(RADIANS(加速計算!$E$8))+SIN(RADIANS(加速計算!$E$8))))*加速計算!$E$3*PI()*K$12/(K$13*(($D983/(4*加速計算!$E$5)*(K$12/K$13)^2)+K$22+K$15))*60/(2*PI())</f>
        <v>-29.522060315754665</v>
      </c>
      <c r="L983" s="9">
        <f>(L$21-$D983*9.81*加速計算!$E$6/(L$13*L$14*加速計算!$E$5)*L$12/2*(加速計算!$E$7*COS(RADIANS(加速計算!$E$8))+SIN(RADIANS(加速計算!$E$8))))*加速計算!$E$3*PI()*L$12/(L$13*(($D983/(4*加速計算!$E$5)*(L$12/L$13)^2)+L$22+L$15))*60/(2*PI())</f>
        <v>-26.056778101463014</v>
      </c>
      <c r="M983" s="20">
        <f>(M$21-$D983*9.81*加速計算!$E$6/(M$13*M$14*加速計算!$E$5)*M$12/2*(加速計算!$E$7*COS(RADIANS(加速計算!$E$8))+SIN(RADIANS(加速計算!$E$8))))*加速計算!$E$3*PI()*M$12/(M$13*(($D983/(4*加速計算!$E$5)*(M$12/M$13)^2)+M$22+M$15))*60/(2*PI())</f>
        <v>-22.647587820393731</v>
      </c>
    </row>
    <row r="984" spans="4:13">
      <c r="D984" s="22">
        <v>9490</v>
      </c>
      <c r="E984" s="9">
        <f>(E$21-$D984*9.81*加速計算!$E$6/(E$13*E$14*加速計算!$E$5)*E$12/2*(加速計算!$E$7*COS(RADIANS(加速計算!$E$8))+SIN(RADIANS(加速計算!$E$8))))*加速計算!$E$3*PI()*E$12/(E$13*(($D984/(4*加速計算!$E$5)*(E$12/E$13)^2)+E$22+E$15))*60/(2*PI())</f>
        <v>-26.841811097172396</v>
      </c>
      <c r="F984" s="9">
        <f>(F$21-$D984*9.81*加速計算!$E$6/(F$13*F$14*加速計算!$E$5)*F$12/2*(加速計算!$E$7*COS(RADIANS(加速計算!$E$8))+SIN(RADIANS(加速計算!$E$8))))*加速計算!$E$3*PI()*F$12/(F$13*(($D984/(4*加速計算!$E$5)*(F$12/F$13)^2)+F$22+F$15))*60/(2*PI())</f>
        <v>-25.959932393255048</v>
      </c>
      <c r="G984" s="9">
        <f>(G$21-$D984*9.81*加速計算!$E$6/(G$13*G$14*加速計算!$E$5)*G$12/2*(加速計算!$E$7*COS(RADIANS(加速計算!$E$8))+SIN(RADIANS(加速計算!$E$8))))*加速計算!$E$3*PI()*G$12/(G$13*(($D984/(4*加速計算!$E$5)*(G$12/G$13)^2)+G$22+G$15))*60/(2*PI())</f>
        <v>-22.152815502629579</v>
      </c>
      <c r="H984" s="9">
        <f>(H$21-$D984*9.81*加速計算!$E$6/(H$13*H$14*加速計算!$E$5)*H$12/2*(加速計算!$E$7*COS(RADIANS(加速計算!$E$8))+SIN(RADIANS(加速計算!$E$8))))*加速計算!$E$3*PI()*H$12/(H$13*(($D984/(4*加速計算!$E$5)*(H$12/H$13)^2)+H$22+H$15))*60/(2*PI())</f>
        <v>-8.8393060979568592</v>
      </c>
      <c r="I984" s="9">
        <f>(I$21-$D984*9.81*加速計算!$E$6/(I$13*I$14*加速計算!$E$5)*I$12/2*(加速計算!$E$7*COS(RADIANS(加速計算!$E$8))+SIN(RADIANS(加速計算!$E$8))))*加速計算!$E$3*PI()*I$12/(I$13*(($D984/(4*加速計算!$E$5)*(I$12/I$13)^2)+I$22+I$15))*60/(2*PI())</f>
        <v>0.608936521833217</v>
      </c>
      <c r="J984" s="9">
        <f>(J$21-$D984*9.81*加速計算!$E$6/(J$13*J$14*加速計算!$E$5)*J$12/2*(加速計算!$E$7*COS(RADIANS(加速計算!$E$8))+SIN(RADIANS(加速計算!$E$8))))*加速計算!$E$3*PI()*J$12/(J$13*(($D984/(4*加速計算!$E$5)*(J$12/J$13)^2)+J$22+J$15))*60/(2*PI())</f>
        <v>14.675298970790454</v>
      </c>
      <c r="K984" s="9">
        <f>(K$21-$D984*9.81*加速計算!$E$6/(K$13*K$14*加速計算!$E$5)*K$12/2*(加速計算!$E$7*COS(RADIANS(加速計算!$E$8))+SIN(RADIANS(加速計算!$E$8))))*加速計算!$E$3*PI()*K$12/(K$13*(($D984/(4*加速計算!$E$5)*(K$12/K$13)^2)+K$22+K$15))*60/(2*PI())</f>
        <v>-29.525405701802338</v>
      </c>
      <c r="L984" s="9">
        <f>(L$21-$D984*9.81*加速計算!$E$6/(L$13*L$14*加速計算!$E$5)*L$12/2*(加速計算!$E$7*COS(RADIANS(加速計算!$E$8))+SIN(RADIANS(加速計算!$E$8))))*加速計算!$E$3*PI()*L$12/(L$13*(($D984/(4*加速計算!$E$5)*(L$12/L$13)^2)+L$22+L$15))*60/(2*PI())</f>
        <v>-26.063769961764578</v>
      </c>
      <c r="M984" s="20">
        <f>(M$21-$D984*9.81*加速計算!$E$6/(M$13*M$14*加速計算!$E$5)*M$12/2*(加速計算!$E$7*COS(RADIANS(加速計算!$E$8))+SIN(RADIANS(加速計算!$E$8))))*加速計算!$E$3*PI()*M$12/(M$13*(($D984/(4*加速計算!$E$5)*(M$12/M$13)^2)+M$22+M$15))*60/(2*PI())</f>
        <v>-22.658163709579515</v>
      </c>
    </row>
    <row r="985" spans="4:13">
      <c r="D985" s="22">
        <v>9500</v>
      </c>
      <c r="E985" s="9">
        <f>(E$21-$D985*9.81*加速計算!$E$6/(E$13*E$14*加速計算!$E$5)*E$12/2*(加速計算!$E$7*COS(RADIANS(加速計算!$E$8))+SIN(RADIANS(加速計算!$E$8))))*加速計算!$E$3*PI()*E$12/(E$13*(($D985/(4*加速計算!$E$5)*(E$12/E$13)^2)+E$22+E$15))*60/(2*PI())</f>
        <v>-26.846468221634748</v>
      </c>
      <c r="F985" s="9">
        <f>(F$21-$D985*9.81*加速計算!$E$6/(F$13*F$14*加速計算!$E$5)*F$12/2*(加速計算!$E$7*COS(RADIANS(加速計算!$E$8))+SIN(RADIANS(加速計算!$E$8))))*加速計算!$E$3*PI()*F$12/(F$13*(($D985/(4*加速計算!$E$5)*(F$12/F$13)^2)+F$22+F$15))*60/(2*PI())</f>
        <v>-25.967014014240259</v>
      </c>
      <c r="G985" s="9">
        <f>(G$21-$D985*9.81*加速計算!$E$6/(G$13*G$14*加速計算!$E$5)*G$12/2*(加速計算!$E$7*COS(RADIANS(加速計算!$E$8))+SIN(RADIANS(加速計算!$E$8))))*加速計算!$E$3*PI()*G$12/(G$13*(($D985/(4*加速計算!$E$5)*(G$12/G$13)^2)+G$22+G$15))*60/(2*PI())</f>
        <v>-22.163890606309057</v>
      </c>
      <c r="H985" s="9">
        <f>(H$21-$D985*9.81*加速計算!$E$6/(H$13*H$14*加速計算!$E$5)*H$12/2*(加速計算!$E$7*COS(RADIANS(加速計算!$E$8))+SIN(RADIANS(加速計算!$E$8))))*加速計算!$E$3*PI()*H$12/(H$13*(($D985/(4*加速計算!$E$5)*(H$12/H$13)^2)+H$22+H$15))*60/(2*PI())</f>
        <v>-8.8641134088291604</v>
      </c>
      <c r="I985" s="9">
        <f>(I$21-$D985*9.81*加速計算!$E$6/(I$13*I$14*加速計算!$E$5)*I$12/2*(加速計算!$E$7*COS(RADIANS(加速計算!$E$8))+SIN(RADIANS(加速計算!$E$8))))*加速計算!$E$3*PI()*I$12/(I$13*(($D985/(4*加速計算!$E$5)*(I$12/I$13)^2)+I$22+I$15))*60/(2*PI())</f>
        <v>0.57430613151367482</v>
      </c>
      <c r="J985" s="9">
        <f>(J$21-$D985*9.81*加速計算!$E$6/(J$13*J$14*加速計算!$E$5)*J$12/2*(加速計算!$E$7*COS(RADIANS(加速計算!$E$8))+SIN(RADIANS(加速計算!$E$8))))*加速計算!$E$3*PI()*J$12/(J$13*(($D985/(4*加速計算!$E$5)*(J$12/J$13)^2)+J$22+J$15))*60/(2*PI())</f>
        <v>14.625999000999006</v>
      </c>
      <c r="K985" s="9">
        <f>(K$21-$D985*9.81*加速計算!$E$6/(K$13*K$14*加速計算!$E$5)*K$12/2*(加速計算!$E$7*COS(RADIANS(加速計算!$E$8))+SIN(RADIANS(加速計算!$E$8))))*加速計算!$E$3*PI()*K$12/(K$13*(($D985/(4*加速計算!$E$5)*(K$12/K$13)^2)+K$22+K$15))*60/(2*PI())</f>
        <v>-29.528744051946251</v>
      </c>
      <c r="L985" s="9">
        <f>(L$21-$D985*9.81*加速計算!$E$6/(L$13*L$14*加速計算!$E$5)*L$12/2*(加速計算!$E$7*COS(RADIANS(加速計算!$E$8))+SIN(RADIANS(加速計算!$E$8))))*加速計算!$E$3*PI()*L$12/(L$13*(($D985/(4*加速計算!$E$5)*(L$12/L$13)^2)+L$22+L$15))*60/(2*PI())</f>
        <v>-26.070747119949118</v>
      </c>
      <c r="M985" s="20">
        <f>(M$21-$D985*9.81*加速計算!$E$6/(M$13*M$14*加速計算!$E$5)*M$12/2*(加速計算!$E$7*COS(RADIANS(加速計算!$E$8))+SIN(RADIANS(加速計算!$E$8))))*加速計算!$E$3*PI()*M$12/(M$13*(($D985/(4*加速計算!$E$5)*(M$12/M$13)^2)+M$22+M$15))*60/(2*PI())</f>
        <v>-22.668717368900481</v>
      </c>
    </row>
    <row r="986" spans="4:13">
      <c r="D986" s="22">
        <v>9510</v>
      </c>
      <c r="E986" s="9">
        <f>(E$21-$D986*9.81*加速計算!$E$6/(E$13*E$14*加速計算!$E$5)*E$12/2*(加速計算!$E$7*COS(RADIANS(加速計算!$E$8))+SIN(RADIANS(加速計算!$E$8))))*加速計算!$E$3*PI()*E$12/(E$13*(($D986/(4*加速計算!$E$5)*(E$12/E$13)^2)+E$22+E$15))*60/(2*PI())</f>
        <v>-26.851115564009714</v>
      </c>
      <c r="F986" s="9">
        <f>(F$21-$D986*9.81*加速計算!$E$6/(F$13*F$14*加速計算!$E$5)*F$12/2*(加速計算!$E$7*COS(RADIANS(加速計算!$E$8))+SIN(RADIANS(加速計算!$E$8))))*加速計算!$E$3*PI()*F$12/(F$13*(($D986/(4*加速計算!$E$5)*(F$12/F$13)^2)+F$22+F$15))*60/(2*PI())</f>
        <v>-25.974080769878928</v>
      </c>
      <c r="G986" s="9">
        <f>(G$21-$D986*9.81*加速計算!$E$6/(G$13*G$14*加速計算!$E$5)*G$12/2*(加速計算!$E$7*COS(RADIANS(加速計算!$E$8))+SIN(RADIANS(加速計算!$E$8))))*加速計算!$E$3*PI()*G$12/(G$13*(($D986/(4*加速計算!$E$5)*(G$12/G$13)^2)+G$22+G$15))*60/(2*PI())</f>
        <v>-22.174942475492301</v>
      </c>
      <c r="H986" s="9">
        <f>(H$21-$D986*9.81*加速計算!$E$6/(H$13*H$14*加速計算!$E$5)*H$12/2*(加速計算!$E$7*COS(RADIANS(加速計算!$E$8))+SIN(RADIANS(加速計算!$E$8))))*加速計算!$E$3*PI()*H$12/(H$13*(($D986/(4*加速計算!$E$5)*(H$12/H$13)^2)+H$22+H$15))*60/(2*PI())</f>
        <v>-8.8888691903098689</v>
      </c>
      <c r="I986" s="9">
        <f>(I$21-$D986*9.81*加速計算!$E$6/(I$13*I$14*加速計算!$E$5)*I$12/2*(加速計算!$E$7*COS(RADIANS(加速計算!$E$8))+SIN(RADIANS(加速計算!$E$8))))*加速計算!$E$3*PI()*I$12/(I$13*(($D986/(4*加速計算!$E$5)*(I$12/I$13)^2)+I$22+I$15))*60/(2*PI())</f>
        <v>0.53974767494595655</v>
      </c>
      <c r="J986" s="9">
        <f>(J$21-$D986*9.81*加速計算!$E$6/(J$13*J$14*加速計算!$E$5)*J$12/2*(加速計算!$E$7*COS(RADIANS(加速計算!$E$8))+SIN(RADIANS(加速計算!$E$8))))*加速計算!$E$3*PI()*J$12/(J$13*(($D986/(4*加速計算!$E$5)*(J$12/J$13)^2)+J$22+J$15))*60/(2*PI())</f>
        <v>14.576801530209154</v>
      </c>
      <c r="K986" s="9">
        <f>(K$21-$D986*9.81*加速計算!$E$6/(K$13*K$14*加速計算!$E$5)*K$12/2*(加速計算!$E$7*COS(RADIANS(加速計算!$E$8))+SIN(RADIANS(加速計算!$E$8))))*加速計算!$E$3*PI()*K$12/(K$13*(($D986/(4*加速計算!$E$5)*(K$12/K$13)^2)+K$22+K$15))*60/(2*PI())</f>
        <v>-29.532075388359601</v>
      </c>
      <c r="L986" s="9">
        <f>(L$21-$D986*9.81*加速計算!$E$6/(L$13*L$14*加速計算!$E$5)*L$12/2*(加速計算!$E$7*COS(RADIANS(加速計算!$E$8))+SIN(RADIANS(加速計算!$E$8))))*加速計算!$E$3*PI()*L$12/(L$13*(($D986/(4*加速計算!$E$5)*(L$12/L$13)^2)+L$22+L$15))*60/(2*PI())</f>
        <v>-26.077709622340187</v>
      </c>
      <c r="M986" s="20">
        <f>(M$21-$D986*9.81*加速計算!$E$6/(M$13*M$14*加速計算!$E$5)*M$12/2*(加速計算!$E$7*COS(RADIANS(加速計算!$E$8))+SIN(RADIANS(加速計算!$E$8))))*加速計算!$E$3*PI()*M$12/(M$13*(($D986/(4*加速計算!$E$5)*(M$12/M$13)^2)+M$22+M$15))*60/(2*PI())</f>
        <v>-22.679248868371801</v>
      </c>
    </row>
    <row r="987" spans="4:13">
      <c r="D987" s="22">
        <v>9520</v>
      </c>
      <c r="E987" s="9">
        <f>(E$21-$D987*9.81*加速計算!$E$6/(E$13*E$14*加速計算!$E$5)*E$12/2*(加速計算!$E$7*COS(RADIANS(加速計算!$E$8))+SIN(RADIANS(加速計算!$E$8))))*加速計算!$E$3*PI()*E$12/(E$13*(($D987/(4*加速計算!$E$5)*(E$12/E$13)^2)+E$22+E$15))*60/(2*PI())</f>
        <v>-26.855753155085246</v>
      </c>
      <c r="F987" s="9">
        <f>(F$21-$D987*9.81*加速計算!$E$6/(F$13*F$14*加速計算!$E$5)*F$12/2*(加速計算!$E$7*COS(RADIANS(加速計算!$E$8))+SIN(RADIANS(加速計算!$E$8))))*加速計算!$E$3*PI()*F$12/(F$13*(($D987/(4*加速計算!$E$5)*(F$12/F$13)^2)+F$22+F$15))*60/(2*PI())</f>
        <v>-25.981132706928712</v>
      </c>
      <c r="G987" s="9">
        <f>(G$21-$D987*9.81*加速計算!$E$6/(G$13*G$14*加速計算!$E$5)*G$12/2*(加速計算!$E$7*COS(RADIANS(加速計算!$E$8))+SIN(RADIANS(加速計算!$E$8))))*加速計算!$E$3*PI()*G$12/(G$13*(($D987/(4*加速計算!$E$5)*(G$12/G$13)^2)+G$22+G$15))*60/(2*PI())</f>
        <v>-22.18597118321826</v>
      </c>
      <c r="H987" s="9">
        <f>(H$21-$D987*9.81*加速計算!$E$6/(H$13*H$14*加速計算!$E$5)*H$12/2*(加速計算!$E$7*COS(RADIANS(加速計算!$E$8))+SIN(RADIANS(加速計算!$E$8))))*加速計算!$E$3*PI()*H$12/(H$13*(($D987/(4*加速計算!$E$5)*(H$12/H$13)^2)+H$22+H$15))*60/(2*PI())</f>
        <v>-8.9135736027865846</v>
      </c>
      <c r="I987" s="9">
        <f>(I$21-$D987*9.81*加速計算!$E$6/(I$13*I$14*加速計算!$E$5)*I$12/2*(加速計算!$E$7*COS(RADIANS(加速計算!$E$8))+SIN(RADIANS(加速計算!$E$8))))*加速計算!$E$3*PI()*I$12/(I$13*(($D987/(4*加速計算!$E$5)*(I$12/I$13)^2)+I$22+I$15))*60/(2*PI())</f>
        <v>0.50526092823296387</v>
      </c>
      <c r="J987" s="9">
        <f>(J$21-$D987*9.81*加速計算!$E$6/(J$13*J$14*加速計算!$E$5)*J$12/2*(加速計算!$E$7*COS(RADIANS(加速計算!$E$8))+SIN(RADIANS(加速計算!$E$8))))*加速計算!$E$3*PI()*J$12/(J$13*(($D987/(4*加速計算!$E$5)*(J$12/J$13)^2)+J$22+J$15))*60/(2*PI())</f>
        <v>14.527706239096116</v>
      </c>
      <c r="K987" s="9">
        <f>(K$21-$D987*9.81*加速計算!$E$6/(K$13*K$14*加速計算!$E$5)*K$12/2*(加速計算!$E$7*COS(RADIANS(加速計算!$E$8))+SIN(RADIANS(加速計算!$E$8))))*加速計算!$E$3*PI()*K$12/(K$13*(($D987/(4*加速計算!$E$5)*(K$12/K$13)^2)+K$22+K$15))*60/(2*PI())</f>
        <v>-29.535399733122503</v>
      </c>
      <c r="L987" s="9">
        <f>(L$21-$D987*9.81*加速計算!$E$6/(L$13*L$14*加速計算!$E$5)*L$12/2*(加速計算!$E$7*COS(RADIANS(加速計算!$E$8))+SIN(RADIANS(加速計算!$E$8))))*加速計算!$E$3*PI()*L$12/(L$13*(($D987/(4*加速計算!$E$5)*(L$12/L$13)^2)+L$22+L$15))*60/(2*PI())</f>
        <v>-26.084657515066933</v>
      </c>
      <c r="M987" s="20">
        <f>(M$21-$D987*9.81*加速計算!$E$6/(M$13*M$14*加速計算!$E$5)*M$12/2*(加速計算!$E$7*COS(RADIANS(加速計算!$E$8))+SIN(RADIANS(加速計算!$E$8))))*加速計算!$E$3*PI()*M$12/(M$13*(($D987/(4*加速計算!$E$5)*(M$12/M$13)^2)+M$22+M$15))*60/(2*PI())</f>
        <v>-22.689758277714848</v>
      </c>
    </row>
    <row r="988" spans="4:13">
      <c r="D988" s="22">
        <v>9530</v>
      </c>
      <c r="E988" s="9">
        <f>(E$21-$D988*9.81*加速計算!$E$6/(E$13*E$14*加速計算!$E$5)*E$12/2*(加速計算!$E$7*COS(RADIANS(加速計算!$E$8))+SIN(RADIANS(加速計算!$E$8))))*加速計算!$E$3*PI()*E$12/(E$13*(($D988/(4*加速計算!$E$5)*(E$12/E$13)^2)+E$22+E$15))*60/(2*PI())</f>
        <v>-26.860381025520191</v>
      </c>
      <c r="F988" s="9">
        <f>(F$21-$D988*9.81*加速計算!$E$6/(F$13*F$14*加速計算!$E$5)*F$12/2*(加速計算!$E$7*COS(RADIANS(加速計算!$E$8))+SIN(RADIANS(加速計算!$E$8))))*加速計算!$E$3*PI()*F$12/(F$13*(($D988/(4*加速計算!$E$5)*(F$12/F$13)^2)+F$22+F$15))*60/(2*PI())</f>
        <v>-25.988169871951442</v>
      </c>
      <c r="G988" s="9">
        <f>(G$21-$D988*9.81*加速計算!$E$6/(G$13*G$14*加速計算!$E$5)*G$12/2*(加速計算!$E$7*COS(RADIANS(加速計算!$E$8))+SIN(RADIANS(加速計算!$E$8))))*加速計算!$E$3*PI()*G$12/(G$13*(($D988/(4*加速計算!$E$5)*(G$12/G$13)^2)+G$22+G$15))*60/(2*PI())</f>
        <v>-22.196976802220131</v>
      </c>
      <c r="H988" s="9">
        <f>(H$21-$D988*9.81*加速計算!$E$6/(H$13*H$14*加速計算!$E$5)*H$12/2*(加速計算!$E$7*COS(RADIANS(加速計算!$E$8))+SIN(RADIANS(加速計算!$E$8))))*加速計算!$E$3*PI()*H$12/(H$13*(($D988/(4*加速計算!$E$5)*(H$12/H$13)^2)+H$22+H$15))*60/(2*PI())</f>
        <v>-8.9382268059819623</v>
      </c>
      <c r="I988" s="9">
        <f>(I$21-$D988*9.81*加速計算!$E$6/(I$13*I$14*加速計算!$E$5)*I$12/2*(加速計算!$E$7*COS(RADIANS(加速計算!$E$8))+SIN(RADIANS(加速計算!$E$8))))*加速計算!$E$3*PI()*I$12/(I$13*(($D988/(4*加速計算!$E$5)*(I$12/I$13)^2)+I$22+I$15))*60/(2*PI())</f>
        <v>0.4708456684058222</v>
      </c>
      <c r="J988" s="9">
        <f>(J$21-$D988*9.81*加速計算!$E$6/(J$13*J$14*加速計算!$E$5)*J$12/2*(加速計算!$E$7*COS(RADIANS(加速計算!$E$8))+SIN(RADIANS(加速計算!$E$8))))*加速計算!$E$3*PI()*J$12/(J$13*(($D988/(4*加速計算!$E$5)*(J$12/J$13)^2)+J$22+J$15))*60/(2*PI())</f>
        <v>14.478712809660156</v>
      </c>
      <c r="K988" s="9">
        <f>(K$21-$D988*9.81*加速計算!$E$6/(K$13*K$14*加速計算!$E$5)*K$12/2*(加速計算!$E$7*COS(RADIANS(加速計算!$E$8))+SIN(RADIANS(加速計算!$E$8))))*加速計算!$E$3*PI()*K$12/(K$13*(($D988/(4*加速計算!$E$5)*(K$12/K$13)^2)+K$22+K$15))*60/(2*PI())</f>
        <v>-29.538717108222507</v>
      </c>
      <c r="L988" s="9">
        <f>(L$21-$D988*9.81*加速計算!$E$6/(L$13*L$14*加速計算!$E$5)*L$12/2*(加速計算!$E$7*COS(RADIANS(加速計算!$E$8))+SIN(RADIANS(加速計算!$E$8))))*加速計算!$E$3*PI()*L$12/(L$13*(($D988/(4*加速計算!$E$5)*(L$12/L$13)^2)+L$22+L$15))*60/(2*PI())</f>
        <v>-26.09159084406512</v>
      </c>
      <c r="M988" s="20">
        <f>(M$21-$D988*9.81*加速計算!$E$6/(M$13*M$14*加速計算!$E$5)*M$12/2*(加速計算!$E$7*COS(RADIANS(加速計算!$E$8))+SIN(RADIANS(加速計算!$E$8))))*加速計算!$E$3*PI()*M$12/(M$13*(($D988/(4*加速計算!$E$5)*(M$12/M$13)^2)+M$22+M$15))*60/(2*PI())</f>
        <v>-22.700245666358832</v>
      </c>
    </row>
    <row r="989" spans="4:13">
      <c r="D989" s="22">
        <v>9540</v>
      </c>
      <c r="E989" s="9">
        <f>(E$21-$D989*9.81*加速計算!$E$6/(E$13*E$14*加速計算!$E$5)*E$12/2*(加速計算!$E$7*COS(RADIANS(加速計算!$E$8))+SIN(RADIANS(加速計算!$E$8))))*加速計算!$E$3*PI()*E$12/(E$13*(($D989/(4*加速計算!$E$5)*(E$12/E$13)^2)+E$22+E$15))*60/(2*PI())</f>
        <v>-26.864999205845052</v>
      </c>
      <c r="F989" s="9">
        <f>(F$21-$D989*9.81*加速計算!$E$6/(F$13*F$14*加速計算!$E$5)*F$12/2*(加速計算!$E$7*COS(RADIANS(加速計算!$E$8))+SIN(RADIANS(加速計算!$E$8))))*加速計算!$E$3*PI()*F$12/(F$13*(($D989/(4*加速計算!$E$5)*(F$12/F$13)^2)+F$22+F$15))*60/(2*PI())</f>
        <v>-25.995192311314035</v>
      </c>
      <c r="G989" s="9">
        <f>(G$21-$D989*9.81*加速計算!$E$6/(G$13*G$14*加速計算!$E$5)*G$12/2*(加速計算!$E$7*COS(RADIANS(加速計算!$E$8))+SIN(RADIANS(加速計算!$E$8))))*加速計算!$E$3*PI()*G$12/(G$13*(($D989/(4*加速計算!$E$5)*(G$12/G$13)^2)+G$22+G$15))*60/(2*PI())</f>
        <v>-22.207959404926818</v>
      </c>
      <c r="H989" s="9">
        <f>(H$21-$D989*9.81*加速計算!$E$6/(H$13*H$14*加速計算!$E$5)*H$12/2*(加速計算!$E$7*COS(RADIANS(加速計算!$E$8))+SIN(RADIANS(加速計算!$E$8))))*加速計算!$E$3*PI()*H$12/(H$13*(($D989/(4*加速計算!$E$5)*(H$12/H$13)^2)+H$22+H$15))*60/(2*PI())</f>
        <v>-8.9628289589571946</v>
      </c>
      <c r="I989" s="9">
        <f>(I$21-$D989*9.81*加速計算!$E$6/(I$13*I$14*加速計算!$E$5)*I$12/2*(加速計算!$E$7*COS(RADIANS(加速計算!$E$8))+SIN(RADIANS(加速計算!$E$8))))*加速計算!$E$3*PI()*I$12/(I$13*(($D989/(4*加速計算!$E$5)*(I$12/I$13)^2)+I$22+I$15))*60/(2*PI())</f>
        <v>0.43650167341905827</v>
      </c>
      <c r="J989" s="9">
        <f>(J$21-$D989*9.81*加速計算!$E$6/(J$13*J$14*加速計算!$E$5)*J$12/2*(加速計算!$E$7*COS(RADIANS(加速計算!$E$8))+SIN(RADIANS(加速計算!$E$8))))*加速計算!$E$3*PI()*J$12/(J$13*(($D989/(4*加速計算!$E$5)*(J$12/J$13)^2)+J$22+J$15))*60/(2*PI())</f>
        <v>14.429820925219701</v>
      </c>
      <c r="K989" s="9">
        <f>(K$21-$D989*9.81*加速計算!$E$6/(K$13*K$14*加速計算!$E$5)*K$12/2*(加速計算!$E$7*COS(RADIANS(加速計算!$E$8))+SIN(RADIANS(加速計算!$E$8))))*加速計算!$E$3*PI()*K$12/(K$13*(($D989/(4*加速計算!$E$5)*(K$12/K$13)^2)+K$22+K$15))*60/(2*PI())</f>
        <v>-29.542027535555032</v>
      </c>
      <c r="L989" s="9">
        <f>(L$21-$D989*9.81*加速計算!$E$6/(L$13*L$14*加速計算!$E$5)*L$12/2*(加速計算!$E$7*COS(RADIANS(加速計算!$E$8))+SIN(RADIANS(加速計算!$E$8))))*加速計算!$E$3*PI()*L$12/(L$13*(($D989/(4*加速計算!$E$5)*(L$12/L$13)^2)+L$22+L$15))*60/(2*PI())</f>
        <v>-26.09850965507815</v>
      </c>
      <c r="M989" s="20">
        <f>(M$21-$D989*9.81*加速計算!$E$6/(M$13*M$14*加速計算!$E$5)*M$12/2*(加速計算!$E$7*COS(RADIANS(加速計算!$E$8))+SIN(RADIANS(加速計算!$E$8))))*加速計算!$E$3*PI()*M$12/(M$13*(($D989/(4*加速計算!$E$5)*(M$12/M$13)^2)+M$22+M$15))*60/(2*PI())</f>
        <v>-22.710711103442339</v>
      </c>
    </row>
    <row r="990" spans="4:13">
      <c r="D990" s="22">
        <v>9550</v>
      </c>
      <c r="E990" s="9">
        <f>(E$21-$D990*9.81*加速計算!$E$6/(E$13*E$14*加速計算!$E$5)*E$12/2*(加速計算!$E$7*COS(RADIANS(加速計算!$E$8))+SIN(RADIANS(加速計算!$E$8))))*加速計算!$E$3*PI()*E$12/(E$13*(($D990/(4*加速計算!$E$5)*(E$12/E$13)^2)+E$22+E$15))*60/(2*PI())</f>
        <v>-26.869607726462593</v>
      </c>
      <c r="F990" s="9">
        <f>(F$21-$D990*9.81*加速計算!$E$6/(F$13*F$14*加速計算!$E$5)*F$12/2*(加速計算!$E$7*COS(RADIANS(加速計算!$E$8))+SIN(RADIANS(加速計算!$E$8))))*加速計算!$E$3*PI()*F$12/(F$13*(($D990/(4*加速計算!$E$5)*(F$12/F$13)^2)+F$22+F$15))*60/(2*PI())</f>
        <v>-26.002200071189595</v>
      </c>
      <c r="G990" s="9">
        <f>(G$21-$D990*9.81*加速計算!$E$6/(G$13*G$14*加速計算!$E$5)*G$12/2*(加速計算!$E$7*COS(RADIANS(加速計算!$E$8))+SIN(RADIANS(加速計算!$E$8))))*加速計算!$E$3*PI()*G$12/(G$13*(($D990/(4*加速計算!$E$5)*(G$12/G$13)^2)+G$22+G$15))*60/(2*PI())</f>
        <v>-22.218919063464657</v>
      </c>
      <c r="H990" s="9">
        <f>(H$21-$D990*9.81*加速計算!$E$6/(H$13*H$14*加速計算!$E$5)*H$12/2*(加速計算!$E$7*COS(RADIANS(加速計算!$E$8))+SIN(RADIANS(加速計算!$E$8))))*加速計算!$E$3*PI()*H$12/(H$13*(($D990/(4*加速計算!$E$5)*(H$12/H$13)^2)+H$22+H$15))*60/(2*PI())</f>
        <v>-8.9873802201153961</v>
      </c>
      <c r="I990" s="9">
        <f>(I$21-$D990*9.81*加速計算!$E$6/(I$13*I$14*加速計算!$E$5)*I$12/2*(加速計算!$E$7*COS(RADIANS(加速計算!$E$8))+SIN(RADIANS(加速計算!$E$8))))*加速計算!$E$3*PI()*I$12/(I$13*(($D990/(4*加速計算!$E$5)*(I$12/I$13)^2)+I$22+I$15))*60/(2*PI())</f>
        <v>0.40222872214585886</v>
      </c>
      <c r="J990" s="9">
        <f>(J$21-$D990*9.81*加速計算!$E$6/(J$13*J$14*加速計算!$E$5)*J$12/2*(加速計算!$E$7*COS(RADIANS(加速計算!$E$8))+SIN(RADIANS(加速計算!$E$8))))*加速計算!$E$3*PI()*J$12/(J$13*(($D990/(4*加速計算!$E$5)*(J$12/J$13)^2)+J$22+J$15))*60/(2*PI())</f>
        <v>14.381030270404574</v>
      </c>
      <c r="K990" s="9">
        <f>(K$21-$D990*9.81*加速計算!$E$6/(K$13*K$14*加速計算!$E$5)*K$12/2*(加速計算!$E$7*COS(RADIANS(加速計算!$E$8))+SIN(RADIANS(加速計算!$E$8))))*加速計算!$E$3*PI()*K$12/(K$13*(($D990/(4*加速計算!$E$5)*(K$12/K$13)^2)+K$22+K$15))*60/(2*PI())</f>
        <v>-29.545331036923937</v>
      </c>
      <c r="L990" s="9">
        <f>(L$21-$D990*9.81*加速計算!$E$6/(L$13*L$14*加速計算!$E$5)*L$12/2*(加速計算!$E$7*COS(RADIANS(加速計算!$E$8))+SIN(RADIANS(加速計算!$E$8))))*加速計算!$E$3*PI()*L$12/(L$13*(($D990/(4*加速計算!$E$5)*(L$12/L$13)^2)+L$22+L$15))*60/(2*PI())</f>
        <v>-26.10541399365805</v>
      </c>
      <c r="M990" s="20">
        <f>(M$21-$D990*9.81*加速計算!$E$6/(M$13*M$14*加速計算!$E$5)*M$12/2*(加速計算!$E$7*COS(RADIANS(加速計算!$E$8))+SIN(RADIANS(加速計算!$E$8))))*加速計算!$E$3*PI()*M$12/(M$13*(($D990/(4*加速計算!$E$5)*(M$12/M$13)^2)+M$22+M$15))*60/(2*PI())</f>
        <v>-22.72115465781479</v>
      </c>
    </row>
    <row r="991" spans="4:13">
      <c r="D991" s="22">
        <v>9560</v>
      </c>
      <c r="E991" s="9">
        <f>(E$21-$D991*9.81*加速計算!$E$6/(E$13*E$14*加速計算!$E$5)*E$12/2*(加速計算!$E$7*COS(RADIANS(加速計算!$E$8))+SIN(RADIANS(加速計算!$E$8))))*加速計算!$E$3*PI()*E$12/(E$13*(($D991/(4*加速計算!$E$5)*(E$12/E$13)^2)+E$22+E$15))*60/(2*PI())</f>
        <v>-26.874206617648522</v>
      </c>
      <c r="F991" s="9">
        <f>(F$21-$D991*9.81*加速計算!$E$6/(F$13*F$14*加速計算!$E$5)*F$12/2*(加速計算!$E$7*COS(RADIANS(加速計算!$E$8))+SIN(RADIANS(加速計算!$E$8))))*加速計算!$E$3*PI()*F$12/(F$13*(($D991/(4*加速計算!$E$5)*(F$12/F$13)^2)+F$22+F$15))*60/(2*PI())</f>
        <v>-26.009193197558361</v>
      </c>
      <c r="G991" s="9">
        <f>(G$21-$D991*9.81*加速計算!$E$6/(G$13*G$14*加速計算!$E$5)*G$12/2*(加速計算!$E$7*COS(RADIANS(加速計算!$E$8))+SIN(RADIANS(加速計算!$E$8))))*加速計算!$E$3*PI()*G$12/(G$13*(($D991/(4*加速計算!$E$5)*(G$12/G$13)^2)+G$22+G$15))*60/(2*PI())</f>
        <v>-22.229855849658904</v>
      </c>
      <c r="H991" s="9">
        <f>(H$21-$D991*9.81*加速計算!$E$6/(H$13*H$14*加速計算!$E$5)*H$12/2*(加速計算!$E$7*COS(RADIANS(加速計算!$E$8))+SIN(RADIANS(加速計算!$E$8))))*加速計算!$E$3*PI()*H$12/(H$13*(($D991/(4*加速計算!$E$5)*(H$12/H$13)^2)+H$22+H$15))*60/(2*PI())</f>
        <v>-9.0118807472050193</v>
      </c>
      <c r="I991" s="9">
        <f>(I$21-$D991*9.81*加速計算!$E$6/(I$13*I$14*加速計算!$E$5)*I$12/2*(加速計算!$E$7*COS(RADIANS(加速計算!$E$8))+SIN(RADIANS(加速計算!$E$8))))*加速計算!$E$3*PI()*I$12/(I$13*(($D991/(4*加速計算!$E$5)*(I$12/I$13)^2)+I$22+I$15))*60/(2*PI())</f>
        <v>0.36802659437329632</v>
      </c>
      <c r="J991" s="9">
        <f>(J$21-$D991*9.81*加速計算!$E$6/(J$13*J$14*加速計算!$E$5)*J$12/2*(加速計算!$E$7*COS(RADIANS(加速計算!$E$8))+SIN(RADIANS(加速計算!$E$8))))*加速計算!$E$3*PI()*J$12/(J$13*(($D991/(4*加速計算!$E$5)*(J$12/J$13)^2)+J$22+J$15))*60/(2*PI())</f>
        <v>14.332340531149166</v>
      </c>
      <c r="K991" s="9">
        <f>(K$21-$D991*9.81*加速計算!$E$6/(K$13*K$14*加速計算!$E$5)*K$12/2*(加速計算!$E$7*COS(RADIANS(加速計算!$E$8))+SIN(RADIANS(加速計算!$E$8))))*加速計算!$E$3*PI()*K$12/(K$13*(($D991/(4*加速計算!$E$5)*(K$12/K$13)^2)+K$22+K$15))*60/(2*PI())</f>
        <v>-29.548627634041893</v>
      </c>
      <c r="L991" s="9">
        <f>(L$21-$D991*9.81*加速計算!$E$6/(L$13*L$14*加速計算!$E$5)*L$12/2*(加速計算!$E$7*COS(RADIANS(加速計算!$E$8))+SIN(RADIANS(加速計算!$E$8))))*加速計算!$E$3*PI()*L$12/(L$13*(($D991/(4*加速計算!$E$5)*(L$12/L$13)^2)+L$22+L$15))*60/(2*PI())</f>
        <v>-26.112303905166474</v>
      </c>
      <c r="M991" s="20">
        <f>(M$21-$D991*9.81*加速計算!$E$6/(M$13*M$14*加速計算!$E$5)*M$12/2*(加速計算!$E$7*COS(RADIANS(加速計算!$E$8))+SIN(RADIANS(加速計算!$E$8))))*加速計算!$E$3*PI()*M$12/(M$13*(($D991/(4*加速計算!$E$5)*(M$12/M$13)^2)+M$22+M$15))*60/(2*PI())</f>
        <v>-22.731576398038051</v>
      </c>
    </row>
    <row r="992" spans="4:13">
      <c r="D992" s="22">
        <v>9570</v>
      </c>
      <c r="E992" s="9">
        <f>(E$21-$D992*9.81*加速計算!$E$6/(E$13*E$14*加速計算!$E$5)*E$12/2*(加速計算!$E$7*COS(RADIANS(加速計算!$E$8))+SIN(RADIANS(加速計算!$E$8))))*加速計算!$E$3*PI()*E$12/(E$13*(($D992/(4*加速計算!$E$5)*(E$12/E$13)^2)+E$22+E$15))*60/(2*PI())</f>
        <v>-26.878795909552153</v>
      </c>
      <c r="F992" s="9">
        <f>(F$21-$D992*9.81*加速計算!$E$6/(F$13*F$14*加速計算!$E$5)*F$12/2*(加速計算!$E$7*COS(RADIANS(加速計算!$E$8))+SIN(RADIANS(加速計算!$E$8))))*加速計算!$E$3*PI()*F$12/(F$13*(($D992/(4*加速計算!$E$5)*(F$12/F$13)^2)+F$22+F$15))*60/(2*PI())</f>
        <v>-26.016171736208751</v>
      </c>
      <c r="G992" s="9">
        <f>(G$21-$D992*9.81*加速計算!$E$6/(G$13*G$14*加速計算!$E$5)*G$12/2*(加速計算!$E$7*COS(RADIANS(加速計算!$E$8))+SIN(RADIANS(加速計算!$E$8))))*加速計算!$E$3*PI()*G$12/(G$13*(($D992/(4*加速計算!$E$5)*(G$12/G$13)^2)+G$22+G$15))*60/(2*PI())</f>
        <v>-22.240769835035351</v>
      </c>
      <c r="H992" s="9">
        <f>(H$21-$D992*9.81*加速計算!$E$6/(H$13*H$14*加速計算!$E$5)*H$12/2*(加速計算!$E$7*COS(RADIANS(加速計算!$E$8))+SIN(RADIANS(加速計算!$E$8))))*加速計算!$E$3*PI()*H$12/(H$13*(($D992/(4*加速計算!$E$5)*(H$12/H$13)^2)+H$22+H$15))*60/(2*PI())</f>
        <v>-9.036330697323212</v>
      </c>
      <c r="I992" s="9">
        <f>(I$21-$D992*9.81*加速計算!$E$6/(I$13*I$14*加速計算!$E$5)*I$12/2*(加速計算!$E$7*COS(RADIANS(加速計算!$E$8))+SIN(RADIANS(加速計算!$E$8))))*加速計算!$E$3*PI()*I$12/(I$13*(($D992/(4*加速計算!$E$5)*(I$12/I$13)^2)+I$22+I$15))*60/(2*PI())</f>
        <v>0.33389507079764674</v>
      </c>
      <c r="J992" s="9">
        <f>(J$21-$D992*9.81*加速計算!$E$6/(J$13*J$14*加速計算!$E$5)*J$12/2*(加速計算!$E$7*COS(RADIANS(加速計算!$E$8))+SIN(RADIANS(加速計算!$E$8))))*加速計算!$E$3*PI()*J$12/(J$13*(($D992/(4*加速計算!$E$5)*(J$12/J$13)^2)+J$22+J$15))*60/(2*PI())</f>
        <v>14.283751394685734</v>
      </c>
      <c r="K992" s="9">
        <f>(K$21-$D992*9.81*加速計算!$E$6/(K$13*K$14*加速計算!$E$5)*K$12/2*(加速計算!$E$7*COS(RADIANS(加速計算!$E$8))+SIN(RADIANS(加速計算!$E$8))))*加速計算!$E$3*PI()*K$12/(K$13*(($D992/(4*加速計算!$E$5)*(K$12/K$13)^2)+K$22+K$15))*60/(2*PI())</f>
        <v>-29.551917348530914</v>
      </c>
      <c r="L992" s="9">
        <f>(L$21-$D992*9.81*加速計算!$E$6/(L$13*L$14*加速計算!$E$5)*L$12/2*(加速計算!$E$7*COS(RADIANS(加速計算!$E$8))+SIN(RADIANS(加速計算!$E$8))))*加速計算!$E$3*PI()*L$12/(L$13*(($D992/(4*加速計算!$E$5)*(L$12/L$13)^2)+L$22+L$15))*60/(2*PI())</f>
        <v>-26.119179434775692</v>
      </c>
      <c r="M992" s="20">
        <f>(M$21-$D992*9.81*加速計算!$E$6/(M$13*M$14*加速計算!$E$5)*M$12/2*(加速計算!$E$7*COS(RADIANS(加速計算!$E$8))+SIN(RADIANS(加速計算!$E$8))))*加速計算!$E$3*PI()*M$12/(M$13*(($D992/(4*加速計算!$E$5)*(M$12/M$13)^2)+M$22+M$15))*60/(2*PI())</f>
        <v>-22.741976392387777</v>
      </c>
    </row>
    <row r="993" spans="4:13">
      <c r="D993" s="22">
        <v>9580</v>
      </c>
      <c r="E993" s="9">
        <f>(E$21-$D993*9.81*加速計算!$E$6/(E$13*E$14*加速計算!$E$5)*E$12/2*(加速計算!$E$7*COS(RADIANS(加速計算!$E$8))+SIN(RADIANS(加速計算!$E$8))))*加速計算!$E$3*PI()*E$12/(E$13*(($D993/(4*加速計算!$E$5)*(E$12/E$13)^2)+E$22+E$15))*60/(2*PI())</f>
        <v>-26.883375632197065</v>
      </c>
      <c r="F993" s="9">
        <f>(F$21-$D993*9.81*加速計算!$E$6/(F$13*F$14*加速計算!$E$5)*F$12/2*(加速計算!$E$7*COS(RADIANS(加速計算!$E$8))+SIN(RADIANS(加速計算!$E$8))))*加速計算!$E$3*PI()*F$12/(F$13*(($D993/(4*加速計算!$E$5)*(F$12/F$13)^2)+F$22+F$15))*60/(2*PI())</f>
        <v>-26.023135732738375</v>
      </c>
      <c r="G993" s="9">
        <f>(G$21-$D993*9.81*加速計算!$E$6/(G$13*G$14*加速計算!$E$5)*G$12/2*(加速計算!$E$7*COS(RADIANS(加速計算!$E$8))+SIN(RADIANS(加速計算!$E$8))))*加速計算!$E$3*PI()*G$12/(G$13*(($D993/(4*加速計算!$E$5)*(G$12/G$13)^2)+G$22+G$15))*60/(2*PI())</f>
        <v>-22.251661090821852</v>
      </c>
      <c r="H993" s="9">
        <f>(H$21-$D993*9.81*加速計算!$E$6/(H$13*H$14*加速計算!$E$5)*H$12/2*(加速計算!$E$7*COS(RADIANS(加速計算!$E$8))+SIN(RADIANS(加速計算!$E$8))))*加速計算!$E$3*PI()*H$12/(H$13*(($D993/(4*加速計算!$E$5)*(H$12/H$13)^2)+H$22+H$15))*60/(2*PI())</f>
        <v>-9.0607302269192207</v>
      </c>
      <c r="I993" s="9">
        <f>(I$21-$D993*9.81*加速計算!$E$6/(I$13*I$14*加速計算!$E$5)*I$12/2*(加速計算!$E$7*COS(RADIANS(加速計算!$E$8))+SIN(RADIANS(加速計算!$E$8))))*加速計算!$E$3*PI()*I$12/(I$13*(($D993/(4*加速計算!$E$5)*(I$12/I$13)^2)+I$22+I$15))*60/(2*PI())</f>
        <v>0.29983393301965094</v>
      </c>
      <c r="J993" s="9">
        <f>(J$21-$D993*9.81*加速計算!$E$6/(J$13*J$14*加速計算!$E$5)*J$12/2*(加速計算!$E$7*COS(RADIANS(加速計算!$E$8))+SIN(RADIANS(加速計算!$E$8))))*加速計算!$E$3*PI()*J$12/(J$13*(($D993/(4*加速計算!$E$5)*(J$12/J$13)^2)+J$22+J$15))*60/(2*PI())</f>
        <v>14.235262549537648</v>
      </c>
      <c r="K993" s="9">
        <f>(K$21-$D993*9.81*加速計算!$E$6/(K$13*K$14*加速計算!$E$5)*K$12/2*(加速計算!$E$7*COS(RADIANS(加速計算!$E$8))+SIN(RADIANS(加速計算!$E$8))))*加速計算!$E$3*PI()*K$12/(K$13*(($D993/(4*加速計算!$E$5)*(K$12/K$13)^2)+K$22+K$15))*60/(2*PI())</f>
        <v>-29.555200201922844</v>
      </c>
      <c r="L993" s="9">
        <f>(L$21-$D993*9.81*加速計算!$E$6/(L$13*L$14*加速計算!$E$5)*L$12/2*(加速計算!$E$7*COS(RADIANS(加速計算!$E$8))+SIN(RADIANS(加速計算!$E$8))))*加速計算!$E$3*PI()*L$12/(L$13*(($D993/(4*加速計算!$E$5)*(L$12/L$13)^2)+L$22+L$15))*60/(2*PI())</f>
        <v>-26.12604062746961</v>
      </c>
      <c r="M993" s="20">
        <f>(M$21-$D993*9.81*加速計算!$E$6/(M$13*M$14*加速計算!$E$5)*M$12/2*(加速計算!$E$7*COS(RADIANS(加速計算!$E$8))+SIN(RADIANS(加速計算!$E$8))))*加速計算!$E$3*PI()*M$12/(M$13*(($D993/(4*加速計算!$E$5)*(M$12/M$13)^2)+M$22+M$15))*60/(2*PI())</f>
        <v>-22.752354708855048</v>
      </c>
    </row>
    <row r="994" spans="4:13">
      <c r="D994" s="22">
        <v>9590</v>
      </c>
      <c r="E994" s="9">
        <f>(E$21-$D994*9.81*加速計算!$E$6/(E$13*E$14*加速計算!$E$5)*E$12/2*(加速計算!$E$7*COS(RADIANS(加速計算!$E$8))+SIN(RADIANS(加速計算!$E$8))))*加速計算!$E$3*PI()*E$12/(E$13*(($D994/(4*加速計算!$E$5)*(E$12/E$13)^2)+E$22+E$15))*60/(2*PI())</f>
        <v>-26.88794581548181</v>
      </c>
      <c r="F994" s="9">
        <f>(F$21-$D994*9.81*加速計算!$E$6/(F$13*F$14*加速計算!$E$5)*F$12/2*(加速計算!$E$7*COS(RADIANS(加速計算!$E$8))+SIN(RADIANS(加速計算!$E$8))))*加速計算!$E$3*PI()*F$12/(F$13*(($D994/(4*加速計算!$E$5)*(F$12/F$13)^2)+F$22+F$15))*60/(2*PI())</f>
        <v>-26.030085232554953</v>
      </c>
      <c r="G994" s="9">
        <f>(G$21-$D994*9.81*加速計算!$E$6/(G$13*G$14*加速計算!$E$5)*G$12/2*(加速計算!$E$7*COS(RADIANS(加速計算!$E$8))+SIN(RADIANS(加速計算!$E$8))))*加速計算!$E$3*PI()*G$12/(G$13*(($D994/(4*加速計算!$E$5)*(G$12/G$13)^2)+G$22+G$15))*60/(2*PI())</f>
        <v>-22.262529687949897</v>
      </c>
      <c r="H994" s="9">
        <f>(H$21-$D994*9.81*加速計算!$E$6/(H$13*H$14*加速計算!$E$5)*H$12/2*(加速計算!$E$7*COS(RADIANS(加速計算!$E$8))+SIN(RADIANS(加速計算!$E$8))))*加速計算!$E$3*PI()*H$12/(H$13*(($D994/(4*加速計算!$E$5)*(H$12/H$13)^2)+H$22+H$15))*60/(2*PI())</f>
        <v>-9.0850794917976927</v>
      </c>
      <c r="I994" s="9">
        <f>(I$21-$D994*9.81*加速計算!$E$6/(I$13*I$14*加速計算!$E$5)*I$12/2*(加速計算!$E$7*COS(RADIANS(加速計算!$E$8))+SIN(RADIANS(加速計算!$E$8))))*加速計算!$E$3*PI()*I$12/(I$13*(($D994/(4*加速計算!$E$5)*(I$12/I$13)^2)+I$22+I$15))*60/(2*PI())</f>
        <v>0.26584296353989045</v>
      </c>
      <c r="J994" s="9">
        <f>(J$21-$D994*9.81*加速計算!$E$6/(J$13*J$14*加速計算!$E$5)*J$12/2*(加速計算!$E$7*COS(RADIANS(加速計算!$E$8))+SIN(RADIANS(加速計算!$E$8))))*加速計算!$E$3*PI()*J$12/(J$13*(($D994/(4*加速計算!$E$5)*(J$12/J$13)^2)+J$22+J$15))*60/(2*PI())</f>
        <v>14.186873685512802</v>
      </c>
      <c r="K994" s="9">
        <f>(K$21-$D994*9.81*加速計算!$E$6/(K$13*K$14*加速計算!$E$5)*K$12/2*(加速計算!$E$7*COS(RADIANS(加速計算!$E$8))+SIN(RADIANS(加速計算!$E$8))))*加速計算!$E$3*PI()*K$12/(K$13*(($D994/(4*加速計算!$E$5)*(K$12/K$13)^2)+K$22+K$15))*60/(2*PI())</f>
        <v>-29.558476215659791</v>
      </c>
      <c r="L994" s="9">
        <f>(L$21-$D994*9.81*加速計算!$E$6/(L$13*L$14*加速計算!$E$5)*L$12/2*(加速計算!$E$7*COS(RADIANS(加速計算!$E$8))+SIN(RADIANS(加速計算!$E$8))))*加速計算!$E$3*PI()*L$12/(L$13*(($D994/(4*加速計算!$E$5)*(L$12/L$13)^2)+L$22+L$15))*60/(2*PI())</f>
        <v>-26.132887528044737</v>
      </c>
      <c r="M994" s="20">
        <f>(M$21-$D994*9.81*加速計算!$E$6/(M$13*M$14*加速計算!$E$5)*M$12/2*(加速計算!$E$7*COS(RADIANS(加速計算!$E$8))+SIN(RADIANS(加速計算!$E$8))))*加速計算!$E$3*PI()*M$12/(M$13*(($D994/(4*加速計算!$E$5)*(M$12/M$13)^2)+M$22+M$15))*60/(2*PI())</f>
        <v>-22.762711415147773</v>
      </c>
    </row>
    <row r="995" spans="4:13">
      <c r="D995" s="22">
        <v>9600</v>
      </c>
      <c r="E995" s="9">
        <f>(E$21-$D995*9.81*加速計算!$E$6/(E$13*E$14*加速計算!$E$5)*E$12/2*(加速計算!$E$7*COS(RADIANS(加速計算!$E$8))+SIN(RADIANS(加速計算!$E$8))))*加速計算!$E$3*PI()*E$12/(E$13*(($D995/(4*加速計算!$E$5)*(E$12/E$13)^2)+E$22+E$15))*60/(2*PI())</f>
        <v>-26.892506489180445</v>
      </c>
      <c r="F995" s="9">
        <f>(F$21-$D995*9.81*加速計算!$E$6/(F$13*F$14*加速計算!$E$5)*F$12/2*(加速計算!$E$7*COS(RADIANS(加速計算!$E$8))+SIN(RADIANS(加速計算!$E$8))))*加速計算!$E$3*PI()*F$12/(F$13*(($D995/(4*加速計算!$E$5)*(F$12/F$13)^2)+F$22+F$15))*60/(2*PI())</f>
        <v>-26.037020280877407</v>
      </c>
      <c r="G995" s="9">
        <f>(G$21-$D995*9.81*加速計算!$E$6/(G$13*G$14*加速計算!$E$5)*G$12/2*(加速計算!$E$7*COS(RADIANS(加速計算!$E$8))+SIN(RADIANS(加速計算!$E$8))))*加速計算!$E$3*PI()*G$12/(G$13*(($D995/(4*加速計算!$E$5)*(G$12/G$13)^2)+G$22+G$15))*60/(2*PI())</f>
        <v>-22.273375697056146</v>
      </c>
      <c r="H995" s="9">
        <f>(H$21-$D995*9.81*加速計算!$E$6/(H$13*H$14*加速計算!$E$5)*H$12/2*(加速計算!$E$7*COS(RADIANS(加速計算!$E$8))+SIN(RADIANS(加速計算!$E$8))))*加速計算!$E$3*PI()*H$12/(H$13*(($D995/(4*加速計算!$E$5)*(H$12/H$13)^2)+H$22+H$15))*60/(2*PI())</f>
        <v>-9.1093786471219769</v>
      </c>
      <c r="I995" s="9">
        <f>(I$21-$D995*9.81*加速計算!$E$6/(I$13*I$14*加速計算!$E$5)*I$12/2*(加速計算!$E$7*COS(RADIANS(加速計算!$E$8))+SIN(RADIANS(加速計算!$E$8))))*加速計算!$E$3*PI()*I$12/(I$13*(($D995/(4*加速計算!$E$5)*(I$12/I$13)^2)+I$22+I$15))*60/(2*PI())</f>
        <v>0.2319219457541695</v>
      </c>
      <c r="J995" s="9">
        <f>(J$21-$D995*9.81*加速計算!$E$6/(J$13*J$14*加速計算!$E$5)*J$12/2*(加速計算!$E$7*COS(RADIANS(加速計算!$E$8))+SIN(RADIANS(加速計算!$E$8))))*加速計算!$E$3*PI()*J$12/(J$13*(($D995/(4*加速計算!$E$5)*(J$12/J$13)^2)+J$22+J$15))*60/(2*PI())</f>
        <v>14.138584493696964</v>
      </c>
      <c r="K995" s="9">
        <f>(K$21-$D995*9.81*加速計算!$E$6/(K$13*K$14*加速計算!$E$5)*K$12/2*(加速計算!$E$7*COS(RADIANS(加速計算!$E$8))+SIN(RADIANS(加速計算!$E$8))))*加速計算!$E$3*PI()*K$12/(K$13*(($D995/(4*加速計算!$E$5)*(K$12/K$13)^2)+K$22+K$15))*60/(2*PI())</f>
        <v>-29.561745411094609</v>
      </c>
      <c r="L995" s="9">
        <f>(L$21-$D995*9.81*加速計算!$E$6/(L$13*L$14*加速計算!$E$5)*L$12/2*(加速計算!$E$7*COS(RADIANS(加速計算!$E$8))+SIN(RADIANS(加速計算!$E$8))))*加速計算!$E$3*PI()*L$12/(L$13*(($D995/(4*加速計算!$E$5)*(L$12/L$13)^2)+L$22+L$15))*60/(2*PI())</f>
        <v>-26.139720181111091</v>
      </c>
      <c r="M995" s="20">
        <f>(M$21-$D995*9.81*加速計算!$E$6/(M$13*M$14*加速計算!$E$5)*M$12/2*(加速計算!$E$7*COS(RADIANS(加速計算!$E$8))+SIN(RADIANS(加速計算!$E$8))))*加速計算!$E$3*PI()*M$12/(M$13*(($D995/(4*加速計算!$E$5)*(M$12/M$13)^2)+M$22+M$15))*60/(2*PI())</f>
        <v>-22.773046578692217</v>
      </c>
    </row>
    <row r="996" spans="4:13">
      <c r="D996" s="22">
        <v>9610</v>
      </c>
      <c r="E996" s="9">
        <f>(E$21-$D996*9.81*加速計算!$E$6/(E$13*E$14*加速計算!$E$5)*E$12/2*(加速計算!$E$7*COS(RADIANS(加速計算!$E$8))+SIN(RADIANS(加速計算!$E$8))))*加速計算!$E$3*PI()*E$12/(E$13*(($D996/(4*加速計算!$E$5)*(E$12/E$13)^2)+E$22+E$15))*60/(2*PI())</f>
        <v>-26.897057682943309</v>
      </c>
      <c r="F996" s="9">
        <f>(F$21-$D996*9.81*加速計算!$E$6/(F$13*F$14*加速計算!$E$5)*F$12/2*(加速計算!$E$7*COS(RADIANS(加速計算!$E$8))+SIN(RADIANS(加速計算!$E$8))))*加速計算!$E$3*PI()*F$12/(F$13*(($D996/(4*加速計算!$E$5)*(F$12/F$13)^2)+F$22+F$15))*60/(2*PI())</f>
        <v>-26.04394092273678</v>
      </c>
      <c r="G996" s="9">
        <f>(G$21-$D996*9.81*加速計算!$E$6/(G$13*G$14*加速計算!$E$5)*G$12/2*(加速計算!$E$7*COS(RADIANS(加速計算!$E$8))+SIN(RADIANS(加速計算!$E$8))))*加速計算!$E$3*PI()*G$12/(G$13*(($D996/(4*加速計算!$E$5)*(G$12/G$13)^2)+G$22+G$15))*60/(2*PI())</f>
        <v>-22.284199188483985</v>
      </c>
      <c r="H996" s="9">
        <f>(H$21-$D996*9.81*加速計算!$E$6/(H$13*H$14*加速計算!$E$5)*H$12/2*(加速計算!$E$7*COS(RADIANS(加速計算!$E$8))+SIN(RADIANS(加速計算!$E$8))))*加速計算!$E$3*PI()*H$12/(H$13*(($D996/(4*加速計算!$E$5)*(H$12/H$13)^2)+H$22+H$15))*60/(2*PI())</f>
        <v>-9.133627847417479</v>
      </c>
      <c r="I996" s="9">
        <f>(I$21-$D996*9.81*加速計算!$E$6/(I$13*I$14*加速計算!$E$5)*I$12/2*(加速計算!$E$7*COS(RADIANS(加速計算!$E$8))+SIN(RADIANS(加速計算!$E$8))))*加速計算!$E$3*PI()*I$12/(I$13*(($D996/(4*加速計算!$E$5)*(I$12/I$13)^2)+I$22+I$15))*60/(2*PI())</f>
        <v>0.19807066394886838</v>
      </c>
      <c r="J996" s="9">
        <f>(J$21-$D996*9.81*加速計算!$E$6/(J$13*J$14*加速計算!$E$5)*J$12/2*(加速計算!$E$7*COS(RADIANS(加速計算!$E$8))+SIN(RADIANS(加速計算!$E$8))))*加速計算!$E$3*PI()*J$12/(J$13*(($D996/(4*加速計算!$E$5)*(J$12/J$13)^2)+J$22+J$15))*60/(2*PI())</f>
        <v>14.090394666447175</v>
      </c>
      <c r="K996" s="9">
        <f>(K$21-$D996*9.81*加速計算!$E$6/(K$13*K$14*加速計算!$E$5)*K$12/2*(加速計算!$E$7*COS(RADIANS(加速計算!$E$8))+SIN(RADIANS(加速計算!$E$8))))*加速計算!$E$3*PI()*K$12/(K$13*(($D996/(4*加速計算!$E$5)*(K$12/K$13)^2)+K$22+K$15))*60/(2*PI())</f>
        <v>-29.565007809491362</v>
      </c>
      <c r="L996" s="9">
        <f>(L$21-$D996*9.81*加速計算!$E$6/(L$13*L$14*加速計算!$E$5)*L$12/2*(加速計算!$E$7*COS(RADIANS(加速計算!$E$8))+SIN(RADIANS(加速計算!$E$8))))*加速計算!$E$3*PI()*L$12/(L$13*(($D996/(4*加速計算!$E$5)*(L$12/L$13)^2)+L$22+L$15))*60/(2*PI())</f>
        <v>-26.1465386310933</v>
      </c>
      <c r="M996" s="20">
        <f>(M$21-$D996*9.81*加速計算!$E$6/(M$13*M$14*加速計算!$E$5)*M$12/2*(加速計算!$E$7*COS(RADIANS(加速計算!$E$8))+SIN(RADIANS(加速計算!$E$8))))*加速計算!$E$3*PI()*M$12/(M$13*(($D996/(4*加速計算!$E$5)*(M$12/M$13)^2)+M$22+M$15))*60/(2*PI())</f>
        <v>-22.783360266634425</v>
      </c>
    </row>
    <row r="997" spans="4:13">
      <c r="D997" s="22">
        <v>9620</v>
      </c>
      <c r="E997" s="9">
        <f>(E$21-$D997*9.81*加速計算!$E$6/(E$13*E$14*加速計算!$E$5)*E$12/2*(加速計算!$E$7*COS(RADIANS(加速計算!$E$8))+SIN(RADIANS(加速計算!$E$8))))*加速計算!$E$3*PI()*E$12/(E$13*(($D997/(4*加速計算!$E$5)*(E$12/E$13)^2)+E$22+E$15))*60/(2*PI())</f>
        <v>-26.901599426297562</v>
      </c>
      <c r="F997" s="9">
        <f>(F$21-$D997*9.81*加速計算!$E$6/(F$13*F$14*加速計算!$E$5)*F$12/2*(加速計算!$E$7*COS(RADIANS(加速計算!$E$8))+SIN(RADIANS(加速計算!$E$8))))*加速計算!$E$3*PI()*F$12/(F$13*(($D997/(4*加速計算!$E$5)*(F$12/F$13)^2)+F$22+F$15))*60/(2*PI())</f>
        <v>-26.050847202977181</v>
      </c>
      <c r="G997" s="9">
        <f>(G$21-$D997*9.81*加速計算!$E$6/(G$13*G$14*加速計算!$E$5)*G$12/2*(加速計算!$E$7*COS(RADIANS(加速計算!$E$8))+SIN(RADIANS(加速計算!$E$8))))*加速計算!$E$3*PI()*G$12/(G$13*(($D997/(4*加速計算!$E$5)*(G$12/G$13)^2)+G$22+G$15))*60/(2*PI())</f>
        <v>-22.295000232284959</v>
      </c>
      <c r="H997" s="9">
        <f>(H$21-$D997*9.81*加速計算!$E$6/(H$13*H$14*加速計算!$E$5)*H$12/2*(加速計算!$E$7*COS(RADIANS(加速計算!$E$8))+SIN(RADIANS(加速計算!$E$8))))*加速計算!$E$3*PI()*H$12/(H$13*(($D997/(4*加速計算!$E$5)*(H$12/H$13)^2)+H$22+H$15))*60/(2*PI())</f>
        <v>-9.1578272465748682</v>
      </c>
      <c r="I997" s="9">
        <f>(I$21-$D997*9.81*加速計算!$E$6/(I$13*I$14*加速計算!$E$5)*I$12/2*(加速計算!$E$7*COS(RADIANS(加速計算!$E$8))+SIN(RADIANS(加速計算!$E$8))))*加速計算!$E$3*PI()*I$12/(I$13*(($D997/(4*加速計算!$E$5)*(I$12/I$13)^2)+I$22+I$15))*60/(2*PI())</f>
        <v>0.16428890329643378</v>
      </c>
      <c r="J997" s="9">
        <f>(J$21-$D997*9.81*加速計算!$E$6/(J$13*J$14*加速計算!$E$5)*J$12/2*(加速計算!$E$7*COS(RADIANS(加速計算!$E$8))+SIN(RADIANS(加速計算!$E$8))))*加速計算!$E$3*PI()*J$12/(J$13*(($D997/(4*加速計算!$E$5)*(J$12/J$13)^2)+J$22+J$15))*60/(2*PI())</f>
        <v>14.042303897385297</v>
      </c>
      <c r="K997" s="9">
        <f>(K$21-$D997*9.81*加速計算!$E$6/(K$13*K$14*加速計算!$E$5)*K$12/2*(加速計算!$E$7*COS(RADIANS(加速計算!$E$8))+SIN(RADIANS(加速計算!$E$8))))*加速計算!$E$3*PI()*K$12/(K$13*(($D997/(4*加速計算!$E$5)*(K$12/K$13)^2)+K$22+K$15))*60/(2*PI())</f>
        <v>-29.568263432025795</v>
      </c>
      <c r="L997" s="9">
        <f>(L$21-$D997*9.81*加速計算!$E$6/(L$13*L$14*加速計算!$E$5)*L$12/2*(加速計算!$E$7*COS(RADIANS(加速計算!$E$8))+SIN(RADIANS(加速計算!$E$8))))*加速計算!$E$3*PI()*L$12/(L$13*(($D997/(4*加速計算!$E$5)*(L$12/L$13)^2)+L$22+L$15))*60/(2*PI())</f>
        <v>-26.153342922231442</v>
      </c>
      <c r="M997" s="20">
        <f>(M$21-$D997*9.81*加速計算!$E$6/(M$13*M$14*加速計算!$E$5)*M$12/2*(加速計算!$E$7*COS(RADIANS(加速計算!$E$8))+SIN(RADIANS(加速計算!$E$8))))*加速計算!$E$3*PI()*M$12/(M$13*(($D997/(4*加速計算!$E$5)*(M$12/M$13)^2)+M$22+M$15))*60/(2*PI())</f>
        <v>-22.793652545841635</v>
      </c>
    </row>
    <row r="998" spans="4:13">
      <c r="D998" s="22">
        <v>9630</v>
      </c>
      <c r="E998" s="9">
        <f>(E$21-$D998*9.81*加速計算!$E$6/(E$13*E$14*加速計算!$E$5)*E$12/2*(加速計算!$E$7*COS(RADIANS(加速計算!$E$8))+SIN(RADIANS(加速計算!$E$8))))*加速計算!$E$3*PI()*E$12/(E$13*(($D998/(4*加速計算!$E$5)*(E$12/E$13)^2)+E$22+E$15))*60/(2*PI())</f>
        <v>-26.906131748647869</v>
      </c>
      <c r="F998" s="9">
        <f>(F$21-$D998*9.81*加速計算!$E$6/(F$13*F$14*加速計算!$E$5)*F$12/2*(加速計算!$E$7*COS(RADIANS(加速計算!$E$8))+SIN(RADIANS(加速計算!$E$8))))*加速計算!$E$3*PI()*F$12/(F$13*(($D998/(4*加速計算!$E$5)*(F$12/F$13)^2)+F$22+F$15))*60/(2*PI())</f>
        <v>-26.057739166256827</v>
      </c>
      <c r="G998" s="9">
        <f>(G$21-$D998*9.81*加速計算!$E$6/(G$13*G$14*加速計算!$E$5)*G$12/2*(加速計算!$E$7*COS(RADIANS(加速計算!$E$8))+SIN(RADIANS(加速計算!$E$8))))*加速計算!$E$3*PI()*G$12/(G$13*(($D998/(4*加速計算!$E$5)*(G$12/G$13)^2)+G$22+G$15))*60/(2*PI())</f>
        <v>-22.305778898220389</v>
      </c>
      <c r="H998" s="9">
        <f>(H$21-$D998*9.81*加速計算!$E$6/(H$13*H$14*加速計算!$E$5)*H$12/2*(加速計算!$E$7*COS(RADIANS(加速計算!$E$8))+SIN(RADIANS(加速計算!$E$8))))*加速計算!$E$3*PI()*H$12/(H$13*(($D998/(4*加速計算!$E$5)*(H$12/H$13)^2)+H$22+H$15))*60/(2*PI())</f>
        <v>-9.1819769978533632</v>
      </c>
      <c r="I998" s="9">
        <f>(I$21-$D998*9.81*加速計算!$E$6/(I$13*I$14*加速計算!$E$5)*I$12/2*(加速計算!$E$7*COS(RADIANS(加速計算!$E$8))+SIN(RADIANS(加速計算!$E$8))))*加速計算!$E$3*PI()*I$12/(I$13*(($D998/(4*加速計算!$E$5)*(I$12/I$13)^2)+I$22+I$15))*60/(2*PI())</f>
        <v>0.13057644985078215</v>
      </c>
      <c r="J998" s="9">
        <f>(J$21-$D998*9.81*加速計算!$E$6/(J$13*J$14*加速計算!$E$5)*J$12/2*(加速計算!$E$7*COS(RADIANS(加速計算!$E$8))+SIN(RADIANS(加速計算!$E$8))))*加速計算!$E$3*PI()*J$12/(J$13*(($D998/(4*加速計算!$E$5)*(J$12/J$13)^2)+J$22+J$15))*60/(2*PI())</f>
        <v>13.994311881391434</v>
      </c>
      <c r="K998" s="9">
        <f>(K$21-$D998*9.81*加速計算!$E$6/(K$13*K$14*加速計算!$E$5)*K$12/2*(加速計算!$E$7*COS(RADIANS(加速計算!$E$8))+SIN(RADIANS(加速計算!$E$8))))*加速計算!$E$3*PI()*K$12/(K$13*(($D998/(4*加速計算!$E$5)*(K$12/K$13)^2)+K$22+K$15))*60/(2*PI())</f>
        <v>-29.571512299785759</v>
      </c>
      <c r="L998" s="9">
        <f>(L$21-$D998*9.81*加速計算!$E$6/(L$13*L$14*加速計算!$E$5)*L$12/2*(加速計算!$E$7*COS(RADIANS(加速計算!$E$8))+SIN(RADIANS(加速計算!$E$8))))*加速計算!$E$3*PI()*L$12/(L$13*(($D998/(4*加速計算!$E$5)*(L$12/L$13)^2)+L$22+L$15))*60/(2*PI())</f>
        <v>-26.16013309858209</v>
      </c>
      <c r="M998" s="20">
        <f>(M$21-$D998*9.81*加速計算!$E$6/(M$13*M$14*加速計算!$E$5)*M$12/2*(加速計算!$E$7*COS(RADIANS(加速計算!$E$8))+SIN(RADIANS(加速計算!$E$8))))*加速計算!$E$3*PI()*M$12/(M$13*(($D998/(4*加速計算!$E$5)*(M$12/M$13)^2)+M$22+M$15))*60/(2*PI())</f>
        <v>-22.803923482903841</v>
      </c>
    </row>
    <row r="999" spans="4:13">
      <c r="D999" s="22">
        <v>9640</v>
      </c>
      <c r="E999" s="9">
        <f>(E$21-$D999*9.81*加速計算!$E$6/(E$13*E$14*加速計算!$E$5)*E$12/2*(加速計算!$E$7*COS(RADIANS(加速計算!$E$8))+SIN(RADIANS(加速計算!$E$8))))*加速計算!$E$3*PI()*E$12/(E$13*(($D999/(4*加速計算!$E$5)*(E$12/E$13)^2)+E$22+E$15))*60/(2*PI())</f>
        <v>-26.910654679277087</v>
      </c>
      <c r="F999" s="9">
        <f>(F$21-$D999*9.81*加速計算!$E$6/(F$13*F$14*加速計算!$E$5)*F$12/2*(加速計算!$E$7*COS(RADIANS(加速計算!$E$8))+SIN(RADIANS(加速計算!$E$8))))*加速計算!$E$3*PI()*F$12/(F$13*(($D999/(4*加速計算!$E$5)*(F$12/F$13)^2)+F$22+F$15))*60/(2*PI())</f>
        <v>-26.064616857048971</v>
      </c>
      <c r="G999" s="9">
        <f>(G$21-$D999*9.81*加速計算!$E$6/(G$13*G$14*加速計算!$E$5)*G$12/2*(加速計算!$E$7*COS(RADIANS(加速計算!$E$8))+SIN(RADIANS(加速計算!$E$8))))*加速計算!$E$3*PI()*G$12/(G$13*(($D999/(4*加速計算!$E$5)*(G$12/G$13)^2)+G$22+G$15))*60/(2*PI())</f>
        <v>-22.316535255762815</v>
      </c>
      <c r="H999" s="9">
        <f>(H$21-$D999*9.81*加速計算!$E$6/(H$13*H$14*加速計算!$E$5)*H$12/2*(加速計算!$E$7*COS(RADIANS(加速計算!$E$8))+SIN(RADIANS(加速計算!$E$8))))*加速計算!$E$3*PI()*H$12/(H$13*(($D999/(4*加速計算!$E$5)*(H$12/H$13)^2)+H$22+H$15))*60/(2*PI())</f>
        <v>-9.2060772538840041</v>
      </c>
      <c r="I999" s="9">
        <f>(I$21-$D999*9.81*加速計算!$E$6/(I$13*I$14*加速計算!$E$5)*I$12/2*(加速計算!$E$7*COS(RADIANS(加速計算!$E$8))+SIN(RADIANS(加速計算!$E$8))))*加速計算!$E$3*PI()*I$12/(I$13*(($D999/(4*加速計算!$E$5)*(I$12/I$13)^2)+I$22+I$15))*60/(2*PI())</f>
        <v>9.6933090542790062E-2</v>
      </c>
      <c r="J999" s="9">
        <f>(J$21-$D999*9.81*加速計算!$E$6/(J$13*J$14*加速計算!$E$5)*J$12/2*(加速計算!$E$7*COS(RADIANS(加速計算!$E$8))+SIN(RADIANS(加速計算!$E$8))))*加速計算!$E$3*PI()*J$12/(J$13*(($D999/(4*加速計算!$E$5)*(J$12/J$13)^2)+J$22+J$15))*60/(2*PI())</f>
        <v>13.946418314597523</v>
      </c>
      <c r="K999" s="9">
        <f>(K$21-$D999*9.81*加速計算!$E$6/(K$13*K$14*加速計算!$E$5)*K$12/2*(加速計算!$E$7*COS(RADIANS(加速計算!$E$8))+SIN(RADIANS(加速計算!$E$8))))*加速計算!$E$3*PI()*K$12/(K$13*(($D999/(4*加速計算!$E$5)*(K$12/K$13)^2)+K$22+K$15))*60/(2*PI())</f>
        <v>-29.574754433771723</v>
      </c>
      <c r="L999" s="9">
        <f>(L$21-$D999*9.81*加速計算!$E$6/(L$13*L$14*加速計算!$E$5)*L$12/2*(加速計算!$E$7*COS(RADIANS(加速計算!$E$8))+SIN(RADIANS(加速計算!$E$8))))*加速計算!$E$3*PI()*L$12/(L$13*(($D999/(4*加速計算!$E$5)*(L$12/L$13)^2)+L$22+L$15))*60/(2*PI())</f>
        <v>-26.166909204019174</v>
      </c>
      <c r="M999" s="20">
        <f>(M$21-$D999*9.81*加速計算!$E$6/(M$13*M$14*加速計算!$E$5)*M$12/2*(加速計算!$E$7*COS(RADIANS(加速計算!$E$8))+SIN(RADIANS(加速計算!$E$8))))*加速計算!$E$3*PI()*M$12/(M$13*(($D999/(4*加速計算!$E$5)*(M$12/M$13)^2)+M$22+M$15))*60/(2*PI())</f>
        <v>-22.814173144135118</v>
      </c>
    </row>
    <row r="1000" spans="4:13">
      <c r="D1000" s="22">
        <v>9650</v>
      </c>
      <c r="E1000" s="9">
        <f>(E$21-$D1000*9.81*加速計算!$E$6/(E$13*E$14*加速計算!$E$5)*E$12/2*(加速計算!$E$7*COS(RADIANS(加速計算!$E$8))+SIN(RADIANS(加速計算!$E$8))))*加速計算!$E$3*PI()*E$12/(E$13*(($D1000/(4*加速計算!$E$5)*(E$12/E$13)^2)+E$22+E$15))*60/(2*PI())</f>
        <v>-26.915168247346752</v>
      </c>
      <c r="F1000" s="9">
        <f>(F$21-$D1000*9.81*加速計算!$E$6/(F$13*F$14*加速計算!$E$5)*F$12/2*(加速計算!$E$7*COS(RADIANS(加速計算!$E$8))+SIN(RADIANS(加速計算!$E$8))))*加速計算!$E$3*PI()*F$12/(F$13*(($D1000/(4*加速計算!$E$5)*(F$12/F$13)^2)+F$22+F$15))*60/(2*PI())</f>
        <v>-26.071480319642838</v>
      </c>
      <c r="G1000" s="9">
        <f>(G$21-$D1000*9.81*加速計算!$E$6/(G$13*G$14*加速計算!$E$5)*G$12/2*(加速計算!$E$7*COS(RADIANS(加速計算!$E$8))+SIN(RADIANS(加速計算!$E$8))))*加速計算!$E$3*PI()*G$12/(G$13*(($D1000/(4*加速計算!$E$5)*(G$12/G$13)^2)+G$22+G$15))*60/(2*PI())</f>
        <v>-22.327269374097519</v>
      </c>
      <c r="H1000" s="9">
        <f>(H$21-$D1000*9.81*加速計算!$E$6/(H$13*H$14*加速計算!$E$5)*H$12/2*(加速計算!$E$7*COS(RADIANS(加速計算!$E$8))+SIN(RADIANS(加速計算!$E$8))))*加速計算!$E$3*PI()*H$12/(H$13*(($D1000/(4*加速計算!$E$5)*(H$12/H$13)^2)+H$22+H$15))*60/(2*PI())</f>
        <v>-9.2301281666727952</v>
      </c>
      <c r="I1000" s="9">
        <f>(I$21-$D1000*9.81*加速計算!$E$6/(I$13*I$14*加速計算!$E$5)*I$12/2*(加速計算!$E$7*COS(RADIANS(加速計算!$E$8))+SIN(RADIANS(加速計算!$E$8))))*加速計算!$E$3*PI()*I$12/(I$13*(($D1000/(4*加速計算!$E$5)*(I$12/I$13)^2)+I$22+I$15))*60/(2*PI())</f>
        <v>6.335861317583287E-2</v>
      </c>
      <c r="J1000" s="9">
        <f>(J$21-$D1000*9.81*加速計算!$E$6/(J$13*J$14*加速計算!$E$5)*J$12/2*(加速計算!$E$7*COS(RADIANS(加速計算!$E$8))+SIN(RADIANS(加速計算!$E$8))))*加速計算!$E$3*PI()*J$12/(J$13*(($D1000/(4*加速計算!$E$5)*(J$12/J$13)^2)+J$22+J$15))*60/(2*PI())</f>
        <v>13.898622894380923</v>
      </c>
      <c r="K1000" s="9">
        <f>(K$21-$D1000*9.81*加速計算!$E$6/(K$13*K$14*加速計算!$E$5)*K$12/2*(加速計算!$E$7*COS(RADIANS(加速計算!$E$8))+SIN(RADIANS(加速計算!$E$8))))*加速計算!$E$3*PI()*K$12/(K$13*(($D1000/(4*加速計算!$E$5)*(K$12/K$13)^2)+K$22+K$15))*60/(2*PI())</f>
        <v>-29.577989854897158</v>
      </c>
      <c r="L1000" s="9">
        <f>(L$21-$D1000*9.81*加速計算!$E$6/(L$13*L$14*加速計算!$E$5)*L$12/2*(加速計算!$E$7*COS(RADIANS(加速計算!$E$8))+SIN(RADIANS(加速計算!$E$8))))*加速計算!$E$3*PI()*L$12/(L$13*(($D1000/(4*加速計算!$E$5)*(L$12/L$13)^2)+L$22+L$15))*60/(2*PI())</f>
        <v>-26.173671282235027</v>
      </c>
      <c r="M1000" s="20">
        <f>(M$21-$D1000*9.81*加速計算!$E$6/(M$13*M$14*加速計算!$E$5)*M$12/2*(加速計算!$E$7*COS(RADIANS(加速計算!$E$8))+SIN(RADIANS(加速計算!$E$8))))*加速計算!$E$3*PI()*M$12/(M$13*(($D1000/(4*加速計算!$E$5)*(M$12/M$13)^2)+M$22+M$15))*60/(2*PI())</f>
        <v>-22.824401595575107</v>
      </c>
    </row>
    <row r="1001" spans="4:13">
      <c r="D1001" s="22">
        <v>9660</v>
      </c>
      <c r="E1001" s="9">
        <f>(E$21-$D1001*9.81*加速計算!$E$6/(E$13*E$14*加速計算!$E$5)*E$12/2*(加速計算!$E$7*COS(RADIANS(加速計算!$E$8))+SIN(RADIANS(加速計算!$E$8))))*加速計算!$E$3*PI()*E$12/(E$13*(($D1001/(4*加速計算!$E$5)*(E$12/E$13)^2)+E$22+E$15))*60/(2*PI())</f>
        <v>-26.919672481897884</v>
      </c>
      <c r="F1001" s="9">
        <f>(F$21-$D1001*9.81*加速計算!$E$6/(F$13*F$14*加速計算!$E$5)*F$12/2*(加速計算!$E$7*COS(RADIANS(加速計算!$E$8))+SIN(RADIANS(加速計算!$E$8))))*加速計算!$E$3*PI()*F$12/(F$13*(($D1001/(4*加速計算!$E$5)*(F$12/F$13)^2)+F$22+F$15))*60/(2*PI())</f>
        <v>-26.07832959814462</v>
      </c>
      <c r="G1001" s="9">
        <f>(G$21-$D1001*9.81*加速計算!$E$6/(G$13*G$14*加速計算!$E$5)*G$12/2*(加速計算!$E$7*COS(RADIANS(加速計算!$E$8))+SIN(RADIANS(加速計算!$E$8))))*加速計算!$E$3*PI()*G$12/(G$13*(($D1001/(4*加速計算!$E$5)*(G$12/G$13)^2)+G$22+G$15))*60/(2*PI())</f>
        <v>-22.337981322123969</v>
      </c>
      <c r="H1001" s="9">
        <f>(H$21-$D1001*9.81*加速計算!$E$6/(H$13*H$14*加速計算!$E$5)*H$12/2*(加速計算!$E$7*COS(RADIANS(加速計算!$E$8))+SIN(RADIANS(加速計算!$E$8))))*加速計算!$E$3*PI()*H$12/(H$13*(($D1001/(4*加速計算!$E$5)*(H$12/H$13)^2)+H$22+H$15))*60/(2*PI())</f>
        <v>-9.2541298876039679</v>
      </c>
      <c r="I1001" s="9">
        <f>(I$21-$D1001*9.81*加速計算!$E$6/(I$13*I$14*加速計算!$E$5)*I$12/2*(加速計算!$E$7*COS(RADIANS(加速計算!$E$8))+SIN(RADIANS(加速計算!$E$8))))*加速計算!$E$3*PI()*I$12/(I$13*(($D1001/(4*加速計算!$E$5)*(I$12/I$13)^2)+I$22+I$15))*60/(2*PI())</f>
        <v>2.9852806421295508E-2</v>
      </c>
      <c r="J1001" s="9">
        <f>(J$21-$D1001*9.81*加速計算!$E$6/(J$13*J$14*加速計算!$E$5)*J$12/2*(加速計算!$E$7*COS(RADIANS(加速計算!$E$8))+SIN(RADIANS(加速計算!$E$8))))*加速計算!$E$3*PI()*J$12/(J$13*(($D1001/(4*加速計算!$E$5)*(J$12/J$13)^2)+J$22+J$15))*60/(2*PI())</f>
        <v>13.850925319358005</v>
      </c>
      <c r="K1001" s="9">
        <f>(K$21-$D1001*9.81*加速計算!$E$6/(K$13*K$14*加速計算!$E$5)*K$12/2*(加速計算!$E$7*COS(RADIANS(加速計算!$E$8))+SIN(RADIANS(加速計算!$E$8))))*加速計算!$E$3*PI()*K$12/(K$13*(($D1001/(4*加速計算!$E$5)*(K$12/K$13)^2)+K$22+K$15))*60/(2*PI())</f>
        <v>-29.58121858398906</v>
      </c>
      <c r="L1001" s="9">
        <f>(L$21-$D1001*9.81*加速計算!$E$6/(L$13*L$14*加速計算!$E$5)*L$12/2*(加速計算!$E$7*COS(RADIANS(加速計算!$E$8))+SIN(RADIANS(加速計算!$E$8))))*加速計算!$E$3*PI()*L$12/(L$13*(($D1001/(4*加速計算!$E$5)*(L$12/L$13)^2)+L$22+L$15))*60/(2*PI())</f>
        <v>-26.180419376741266</v>
      </c>
      <c r="M1001" s="20">
        <f>(M$21-$D1001*9.81*加速計算!$E$6/(M$13*M$14*加速計算!$E$5)*M$12/2*(加速計算!$E$7*COS(RADIANS(加速計算!$E$8))+SIN(RADIANS(加速計算!$E$8))))*加速計算!$E$3*PI()*M$12/(M$13*(($D1001/(4*加速計算!$E$5)*(M$12/M$13)^2)+M$22+M$15))*60/(2*PI())</f>
        <v>-22.834608902990404</v>
      </c>
    </row>
    <row r="1002" spans="4:13">
      <c r="D1002" s="22">
        <v>9670</v>
      </c>
      <c r="E1002" s="9">
        <f>(E$21-$D1002*9.81*加速計算!$E$6/(E$13*E$14*加速計算!$E$5)*E$12/2*(加速計算!$E$7*COS(RADIANS(加速計算!$E$8))+SIN(RADIANS(加速計算!$E$8))))*加速計算!$E$3*PI()*E$12/(E$13*(($D1002/(4*加速計算!$E$5)*(E$12/E$13)^2)+E$22+E$15))*60/(2*PI())</f>
        <v>-26.92416741185145</v>
      </c>
      <c r="F1002" s="9">
        <f>(F$21-$D1002*9.81*加速計算!$E$6/(F$13*F$14*加速計算!$E$5)*F$12/2*(加速計算!$E$7*COS(RADIANS(加速計算!$E$8))+SIN(RADIANS(加速計算!$E$8))))*加速計算!$E$3*PI()*F$12/(F$13*(($D1002/(4*加速計算!$E$5)*(F$12/F$13)^2)+F$22+F$15))*60/(2*PI())</f>
        <v>-26.085164736478376</v>
      </c>
      <c r="G1002" s="9">
        <f>(G$21-$D1002*9.81*加速計算!$E$6/(G$13*G$14*加速計算!$E$5)*G$12/2*(加速計算!$E$7*COS(RADIANS(加速計算!$E$8))+SIN(RADIANS(加速計算!$E$8))))*加速計算!$E$3*PI()*G$12/(G$13*(($D1002/(4*加速計算!$E$5)*(G$12/G$13)^2)+G$22+G$15))*60/(2*PI())</f>
        <v>-22.348671168457319</v>
      </c>
      <c r="H1002" s="9">
        <f>(H$21-$D1002*9.81*加速計算!$E$6/(H$13*H$14*加速計算!$E$5)*H$12/2*(加速計算!$E$7*COS(RADIANS(加速計算!$E$8))+SIN(RADIANS(加速計算!$E$8))))*加速計算!$E$3*PI()*H$12/(H$13*(($D1002/(4*加速計算!$E$5)*(H$12/H$13)^2)+H$22+H$15))*60/(2*PI())</f>
        <v>-9.2780825674430876</v>
      </c>
      <c r="I1002" s="9">
        <f>(I$21-$D1002*9.81*加速計算!$E$6/(I$13*I$14*加速計算!$E$5)*I$12/2*(加速計算!$E$7*COS(RADIANS(加速計算!$E$8))+SIN(RADIANS(加速計算!$E$8))))*加速計算!$E$3*PI()*I$12/(I$13*(($D1002/(4*加速計算!$E$5)*(I$12/I$13)^2)+I$22+I$15))*60/(2*PI())</f>
        <v>-3.5845401858275051E-3</v>
      </c>
      <c r="J1002" s="9">
        <f>(J$21-$D1002*9.81*加速計算!$E$6/(J$13*J$14*加速計算!$E$5)*J$12/2*(加速計算!$E$7*COS(RADIANS(加速計算!$E$8))+SIN(RADIANS(加速計算!$E$8))))*加速計算!$E$3*PI()*J$12/(J$13*(($D1002/(4*加速計算!$E$5)*(J$12/J$13)^2)+J$22+J$15))*60/(2*PI())</f>
        <v>13.803325289377888</v>
      </c>
      <c r="K1002" s="9">
        <f>(K$21-$D1002*9.81*加速計算!$E$6/(K$13*K$14*加速計算!$E$5)*K$12/2*(加速計算!$E$7*COS(RADIANS(加速計算!$E$8))+SIN(RADIANS(加速計算!$E$8))))*加速計算!$E$3*PI()*K$12/(K$13*(($D1002/(4*加速計算!$E$5)*(K$12/K$13)^2)+K$22+K$15))*60/(2*PI())</f>
        <v>-29.584440641788312</v>
      </c>
      <c r="L1002" s="9">
        <f>(L$21-$D1002*9.81*加速計算!$E$6/(L$13*L$14*加速計算!$E$5)*L$12/2*(加速計算!$E$7*COS(RADIANS(加速計算!$E$8))+SIN(RADIANS(加速計算!$E$8))))*加速計算!$E$3*PI()*L$12/(L$13*(($D1002/(4*加速計算!$E$5)*(L$12/L$13)^2)+L$22+L$15))*60/(2*PI())</f>
        <v>-26.187153530869697</v>
      </c>
      <c r="M1002" s="20">
        <f>(M$21-$D1002*9.81*加速計算!$E$6/(M$13*M$14*加速計算!$E$5)*M$12/2*(加速計算!$E$7*COS(RADIANS(加速計算!$E$8))+SIN(RADIANS(加速計算!$E$8))))*加速計算!$E$3*PI()*M$12/(M$13*(($D1002/(4*加速計算!$E$5)*(M$12/M$13)^2)+M$22+M$15))*60/(2*PI())</f>
        <v>-22.844795131876001</v>
      </c>
    </row>
    <row r="1003" spans="4:13">
      <c r="D1003" s="22">
        <v>9680</v>
      </c>
      <c r="E1003" s="9">
        <f>(E$21-$D1003*9.81*加速計算!$E$6/(E$13*E$14*加速計算!$E$5)*E$12/2*(加速計算!$E$7*COS(RADIANS(加速計算!$E$8))+SIN(RADIANS(加速計算!$E$8))))*加速計算!$E$3*PI()*E$12/(E$13*(($D1003/(4*加速計算!$E$5)*(E$12/E$13)^2)+E$22+E$15))*60/(2*PI())</f>
        <v>-26.928653066009112</v>
      </c>
      <c r="F1003" s="9">
        <f>(F$21-$D1003*9.81*加速計算!$E$6/(F$13*F$14*加速計算!$E$5)*F$12/2*(加速計算!$E$7*COS(RADIANS(加速計算!$E$8))+SIN(RADIANS(加速計算!$E$8))))*加速計算!$E$3*PI()*F$12/(F$13*(($D1003/(4*加速計算!$E$5)*(F$12/F$13)^2)+F$22+F$15))*60/(2*PI())</f>
        <v>-26.091985778386984</v>
      </c>
      <c r="G1003" s="9">
        <f>(G$21-$D1003*9.81*加速計算!$E$6/(G$13*G$14*加速計算!$E$5)*G$12/2*(加速計算!$E$7*COS(RADIANS(加速計算!$E$8))+SIN(RADIANS(加速計算!$E$8))))*加速計算!$E$3*PI()*G$12/(G$13*(($D1003/(4*加速計算!$E$5)*(G$12/G$13)^2)+G$22+G$15))*60/(2*PI())</f>
        <v>-22.359338981429875</v>
      </c>
      <c r="H1003" s="9">
        <f>(H$21-$D1003*9.81*加速計算!$E$6/(H$13*H$14*加速計算!$E$5)*H$12/2*(加速計算!$E$7*COS(RADIANS(加速計算!$E$8))+SIN(RADIANS(加速計算!$E$8))))*加速計算!$E$3*PI()*H$12/(H$13*(($D1003/(4*加速計算!$E$5)*(H$12/H$13)^2)+H$22+H$15))*60/(2*PI())</f>
        <v>-9.3019863563402936</v>
      </c>
      <c r="I1003" s="9">
        <f>(I$21-$D1003*9.81*加速計算!$E$6/(I$13*I$14*加速計算!$E$5)*I$12/2*(加速計算!$E$7*COS(RADIANS(加速計算!$E$8))+SIN(RADIANS(加速計算!$E$8))))*加速計算!$E$3*PI()*I$12/(I$13*(($D1003/(4*加速計算!$E$5)*(I$12/I$13)^2)+I$22+I$15))*60/(2*PI())</f>
        <v>-3.6953636251395632E-2</v>
      </c>
      <c r="J1003" s="9">
        <f>(J$21-$D1003*9.81*加速計算!$E$6/(J$13*J$14*加速計算!$E$5)*J$12/2*(加速計算!$E$7*COS(RADIANS(加速計算!$E$8))+SIN(RADIANS(加速計算!$E$8))))*加速計算!$E$3*PI()*J$12/(J$13*(($D1003/(4*加速計算!$E$5)*(J$12/J$13)^2)+J$22+J$15))*60/(2*PI())</f>
        <v>13.755822505516054</v>
      </c>
      <c r="K1003" s="9">
        <f>(K$21-$D1003*9.81*加速計算!$E$6/(K$13*K$14*加速計算!$E$5)*K$12/2*(加速計算!$E$7*COS(RADIANS(加速計算!$E$8))+SIN(RADIANS(加速計算!$E$8))))*加速計算!$E$3*PI()*K$12/(K$13*(($D1003/(4*加速計算!$E$5)*(K$12/K$13)^2)+K$22+K$15))*60/(2*PI())</f>
        <v>-29.587656048950198</v>
      </c>
      <c r="L1003" s="9">
        <f>(L$21-$D1003*9.81*加速計算!$E$6/(L$13*L$14*加速計算!$E$5)*L$12/2*(加速計算!$E$7*COS(RADIANS(加速計算!$E$8))+SIN(RADIANS(加速計算!$E$8))))*加速計算!$E$3*PI()*L$12/(L$13*(($D1003/(4*加速計算!$E$5)*(L$12/L$13)^2)+L$22+L$15))*60/(2*PI())</f>
        <v>-26.19387378777332</v>
      </c>
      <c r="M1003" s="20">
        <f>(M$21-$D1003*9.81*加速計算!$E$6/(M$13*M$14*加速計算!$E$5)*M$12/2*(加速計算!$E$7*COS(RADIANS(加速計算!$E$8))+SIN(RADIANS(加速計算!$E$8))))*加速計算!$E$3*PI()*M$12/(M$13*(($D1003/(4*加速計算!$E$5)*(M$12/M$13)^2)+M$22+M$15))*60/(2*PI())</f>
        <v>-22.854960347456647</v>
      </c>
    </row>
    <row r="1004" spans="4:13">
      <c r="D1004" s="22">
        <v>9690</v>
      </c>
      <c r="E1004" s="9">
        <f>(E$21-$D1004*9.81*加速計算!$E$6/(E$13*E$14*加速計算!$E$5)*E$12/2*(加速計算!$E$7*COS(RADIANS(加速計算!$E$8))+SIN(RADIANS(加速計算!$E$8))))*加速計算!$E$3*PI()*E$12/(E$13*(($D1004/(4*加速計算!$E$5)*(E$12/E$13)^2)+E$22+E$15))*60/(2*PI())</f>
        <v>-26.933129473053718</v>
      </c>
      <c r="F1004" s="9">
        <f>(F$21-$D1004*9.81*加速計算!$E$6/(F$13*F$14*加速計算!$E$5)*F$12/2*(加速計算!$E$7*COS(RADIANS(加速計算!$E$8))+SIN(RADIANS(加速計算!$E$8))))*加速計算!$E$3*PI()*F$12/(F$13*(($D1004/(4*加速計算!$E$5)*(F$12/F$13)^2)+F$22+F$15))*60/(2*PI())</f>
        <v>-26.098792767433128</v>
      </c>
      <c r="G1004" s="9">
        <f>(G$21-$D1004*9.81*加速計算!$E$6/(G$13*G$14*加速計算!$E$5)*G$12/2*(加速計算!$E$7*COS(RADIANS(加速計算!$E$8))+SIN(RADIANS(加速計算!$E$8))))*加速計算!$E$3*PI()*G$12/(G$13*(($D1004/(4*加速計算!$E$5)*(G$12/G$13)^2)+G$22+G$15))*60/(2*PI())</f>
        <v>-22.369984829092559</v>
      </c>
      <c r="H1004" s="9">
        <f>(H$21-$D1004*9.81*加速計算!$E$6/(H$13*H$14*加速計算!$E$5)*H$12/2*(加速計算!$E$7*COS(RADIANS(加速計算!$E$8))+SIN(RADIANS(加速計算!$E$8))))*加速計算!$E$3*PI()*H$12/(H$13*(($D1004/(4*加速計算!$E$5)*(H$12/H$13)^2)+H$22+H$15))*60/(2*PI())</f>
        <v>-9.325841403833369</v>
      </c>
      <c r="I1004" s="9">
        <f>(I$21-$D1004*9.81*加速計算!$E$6/(I$13*I$14*加速計算!$E$5)*I$12/2*(加速計算!$E$7*COS(RADIANS(加速計算!$E$8))+SIN(RADIANS(加速計算!$E$8))))*加速計算!$E$3*PI()*I$12/(I$13*(($D1004/(4*加速計算!$E$5)*(I$12/I$13)^2)+I$22+I$15))*60/(2*PI())</f>
        <v>-7.0254690526439623E-2</v>
      </c>
      <c r="J1004" s="9">
        <f>(J$21-$D1004*9.81*加速計算!$E$6/(J$13*J$14*加速計算!$E$5)*J$12/2*(加速計算!$E$7*COS(RADIANS(加速計算!$E$8))+SIN(RADIANS(加速計算!$E$8))))*加速計算!$E$3*PI()*J$12/(J$13*(($D1004/(4*加速計算!$E$5)*(J$12/J$13)^2)+J$22+J$15))*60/(2*PI())</f>
        <v>13.70841667006817</v>
      </c>
      <c r="K1004" s="9">
        <f>(K$21-$D1004*9.81*加速計算!$E$6/(K$13*K$14*加速計算!$E$5)*K$12/2*(加速計算!$E$7*COS(RADIANS(加速計算!$E$8))+SIN(RADIANS(加速計算!$E$8))))*加速計算!$E$3*PI()*K$12/(K$13*(($D1004/(4*加速計算!$E$5)*(K$12/K$13)^2)+K$22+K$15))*60/(2*PI())</f>
        <v>-29.590864826044861</v>
      </c>
      <c r="L1004" s="9">
        <f>(L$21-$D1004*9.81*加速計算!$E$6/(L$13*L$14*加速計算!$E$5)*L$12/2*(加速計算!$E$7*COS(RADIANS(加速計算!$E$8))+SIN(RADIANS(加速計算!$E$8))))*加速計算!$E$3*PI()*L$12/(L$13*(($D1004/(4*加速計算!$E$5)*(L$12/L$13)^2)+L$22+L$15))*60/(2*PI())</f>
        <v>-26.200580190427193</v>
      </c>
      <c r="M1004" s="20">
        <f>(M$21-$D1004*9.81*加速計算!$E$6/(M$13*M$14*加速計算!$E$5)*M$12/2*(加速計算!$E$7*COS(RADIANS(加速計算!$E$8))+SIN(RADIANS(加速計算!$E$8))))*加速計算!$E$3*PI()*M$12/(M$13*(($D1004/(4*加速計算!$E$5)*(M$12/M$13)^2)+M$22+M$15))*60/(2*PI())</f>
        <v>-22.865104614688295</v>
      </c>
    </row>
    <row r="1005" spans="4:13">
      <c r="D1005" s="22">
        <v>9700</v>
      </c>
      <c r="E1005" s="9">
        <f>(E$21-$D1005*9.81*加速計算!$E$6/(E$13*E$14*加速計算!$E$5)*E$12/2*(加速計算!$E$7*COS(RADIANS(加速計算!$E$8))+SIN(RADIANS(加速計算!$E$8))))*加速計算!$E$3*PI()*E$12/(E$13*(($D1005/(4*加速計算!$E$5)*(E$12/E$13)^2)+E$22+E$15))*60/(2*PI())</f>
        <v>-26.937596661550035</v>
      </c>
      <c r="F1005" s="9">
        <f>(F$21-$D1005*9.81*加速計算!$E$6/(F$13*F$14*加速計算!$E$5)*F$12/2*(加速計算!$E$7*COS(RADIANS(加速計算!$E$8))+SIN(RADIANS(加速計算!$E$8))))*加速計算!$E$3*PI()*F$12/(F$13*(($D1005/(4*加速計算!$E$5)*(F$12/F$13)^2)+F$22+F$15))*60/(2*PI())</f>
        <v>-26.105585747000127</v>
      </c>
      <c r="G1005" s="9">
        <f>(G$21-$D1005*9.81*加速計算!$E$6/(G$13*G$14*加速計算!$E$5)*G$12/2*(加速計算!$E$7*COS(RADIANS(加速計算!$E$8))+SIN(RADIANS(加速計算!$E$8))))*加速計算!$E$3*PI()*G$12/(G$13*(($D1005/(4*加速計算!$E$5)*(G$12/G$13)^2)+G$22+G$15))*60/(2*PI())</f>
        <v>-22.380608779216331</v>
      </c>
      <c r="H1005" s="9">
        <f>(H$21-$D1005*9.81*加速計算!$E$6/(H$13*H$14*加速計算!$E$5)*H$12/2*(加速計算!$E$7*COS(RADIANS(加速計算!$E$8))+SIN(RADIANS(加速計算!$E$8))))*加速計算!$E$3*PI()*H$12/(H$13*(($D1005/(4*加速計算!$E$5)*(H$12/H$13)^2)+H$22+H$15))*60/(2*PI())</f>
        <v>-9.3496478588508918</v>
      </c>
      <c r="I1005" s="9">
        <f>(I$21-$D1005*9.81*加速計算!$E$6/(I$13*I$14*加速計算!$E$5)*I$12/2*(加速計算!$E$7*COS(RADIANS(加速計算!$E$8))+SIN(RADIANS(加速計算!$E$8))))*加速計算!$E$3*PI()*I$12/(I$13*(($D1005/(4*加速計算!$E$5)*(I$12/I$13)^2)+I$22+I$15))*60/(2*PI())</f>
        <v>-0.10348791091156562</v>
      </c>
      <c r="J1005" s="9">
        <f>(J$21-$D1005*9.81*加速計算!$E$6/(J$13*J$14*加速計算!$E$5)*J$12/2*(加速計算!$E$7*COS(RADIANS(加速計算!$E$8))+SIN(RADIANS(加速計算!$E$8))))*加速計算!$E$3*PI()*J$12/(J$13*(($D1005/(4*加速計算!$E$5)*(J$12/J$13)^2)+J$22+J$15))*60/(2*PI())</f>
        <v>13.661107486543797</v>
      </c>
      <c r="K1005" s="9">
        <f>(K$21-$D1005*9.81*加速計算!$E$6/(K$13*K$14*加速計算!$E$5)*K$12/2*(加速計算!$E$7*COS(RADIANS(加速計算!$E$8))+SIN(RADIANS(加速計算!$E$8))))*加速計算!$E$3*PI()*K$12/(K$13*(($D1005/(4*加速計算!$E$5)*(K$12/K$13)^2)+K$22+K$15))*60/(2*PI())</f>
        <v>-29.594066993557615</v>
      </c>
      <c r="L1005" s="9">
        <f>(L$21-$D1005*9.81*加速計算!$E$6/(L$13*L$14*加速計算!$E$5)*L$12/2*(加速計算!$E$7*COS(RADIANS(加速計算!$E$8))+SIN(RADIANS(加速計算!$E$8))))*加速計算!$E$3*PI()*L$12/(L$13*(($D1005/(4*加速計算!$E$5)*(L$12/L$13)^2)+L$22+L$15))*60/(2*PI())</f>
        <v>-26.207272781629353</v>
      </c>
      <c r="M1005" s="20">
        <f>(M$21-$D1005*9.81*加速計算!$E$6/(M$13*M$14*加速計算!$E$5)*M$12/2*(加速計算!$E$7*COS(RADIANS(加速計算!$E$8))+SIN(RADIANS(加速計算!$E$8))))*加速計算!$E$3*PI()*M$12/(M$13*(($D1005/(4*加速計算!$E$5)*(M$12/M$13)^2)+M$22+M$15))*60/(2*PI())</f>
        <v>-22.875227998259419</v>
      </c>
    </row>
    <row r="1006" spans="4:13">
      <c r="D1006" s="22">
        <v>9710</v>
      </c>
      <c r="E1006" s="9">
        <f>(E$21-$D1006*9.81*加速計算!$E$6/(E$13*E$14*加速計算!$E$5)*E$12/2*(加速計算!$E$7*COS(RADIANS(加速計算!$E$8))+SIN(RADIANS(加速計算!$E$8))))*加速計算!$E$3*PI()*E$12/(E$13*(($D1006/(4*加速計算!$E$5)*(E$12/E$13)^2)+E$22+E$15))*60/(2*PI())</f>
        <v>-26.942054659945299</v>
      </c>
      <c r="F1006" s="9">
        <f>(F$21-$D1006*9.81*加速計算!$E$6/(F$13*F$14*加速計算!$E$5)*F$12/2*(加速計算!$E$7*COS(RADIANS(加速計算!$E$8))+SIN(RADIANS(加速計算!$E$8))))*加速計算!$E$3*PI()*F$12/(F$13*(($D1006/(4*加速計算!$E$5)*(F$12/F$13)^2)+F$22+F$15))*60/(2*PI())</f>
        <v>-26.112364760292952</v>
      </c>
      <c r="G1006" s="9">
        <f>(G$21-$D1006*9.81*加速計算!$E$6/(G$13*G$14*加速計算!$E$5)*G$12/2*(加速計算!$E$7*COS(RADIANS(加速計算!$E$8))+SIN(RADIANS(加速計算!$E$8))))*加速計算!$E$3*PI()*G$12/(G$13*(($D1006/(4*加速計算!$E$5)*(G$12/G$13)^2)+G$22+G$15))*60/(2*PI())</f>
        <v>-22.391210899293647</v>
      </c>
      <c r="H1006" s="9">
        <f>(H$21-$D1006*9.81*加速計算!$E$6/(H$13*H$14*加速計算!$E$5)*H$12/2*(加速計算!$E$7*COS(RADIANS(加速計算!$E$8))+SIN(RADIANS(加速計算!$E$8))))*加速計算!$E$3*PI()*H$12/(H$13*(($D1006/(4*加速計算!$E$5)*(H$12/H$13)^2)+H$22+H$15))*60/(2*PI())</f>
        <v>-9.3734058697153237</v>
      </c>
      <c r="I1006" s="9">
        <f>(I$21-$D1006*9.81*加速計算!$E$6/(I$13*I$14*加速計算!$E$5)*I$12/2*(加速計算!$E$7*COS(RADIANS(加速計算!$E$8))+SIN(RADIANS(加速計算!$E$8))))*加速計算!$E$3*PI()*I$12/(I$13*(($D1006/(4*加速計算!$E$5)*(I$12/I$13)^2)+I$22+I$15))*60/(2*PI())</f>
        <v>-0.13665350446124203</v>
      </c>
      <c r="J1006" s="9">
        <f>(J$21-$D1006*9.81*加速計算!$E$6/(J$13*J$14*加速計算!$E$5)*J$12/2*(加速計算!$E$7*COS(RADIANS(加速計算!$E$8))+SIN(RADIANS(加速計算!$E$8))))*加速計算!$E$3*PI()*J$12/(J$13*(($D1006/(4*加速計算!$E$5)*(J$12/J$13)^2)+J$22+J$15))*60/(2*PI())</f>
        <v>13.613894659660268</v>
      </c>
      <c r="K1006" s="9">
        <f>(K$21-$D1006*9.81*加速計算!$E$6/(K$13*K$14*加速計算!$E$5)*K$12/2*(加速計算!$E$7*COS(RADIANS(加速計算!$E$8))+SIN(RADIANS(加速計算!$E$8))))*加速計算!$E$3*PI()*K$12/(K$13*(($D1006/(4*加速計算!$E$5)*(K$12/K$13)^2)+K$22+K$15))*60/(2*PI())</f>
        <v>-29.597262571889548</v>
      </c>
      <c r="L1006" s="9">
        <f>(L$21-$D1006*9.81*加速計算!$E$6/(L$13*L$14*加速計算!$E$5)*L$12/2*(加速計算!$E$7*COS(RADIANS(加速計算!$E$8))+SIN(RADIANS(加速計算!$E$8))))*加速計算!$E$3*PI()*L$12/(L$13*(($D1006/(4*加速計算!$E$5)*(L$12/L$13)^2)+L$22+L$15))*60/(2*PI())</f>
        <v>-26.213951604001775</v>
      </c>
      <c r="M1006" s="20">
        <f>(M$21-$D1006*9.81*加速計算!$E$6/(M$13*M$14*加速計算!$E$5)*M$12/2*(加速計算!$E$7*COS(RADIANS(加速計算!$E$8))+SIN(RADIANS(加速計算!$E$8))))*加速計算!$E$3*PI()*M$12/(M$13*(($D1006/(4*加速計算!$E$5)*(M$12/M$13)^2)+M$22+M$15))*60/(2*PI())</f>
        <v>-22.885330562592451</v>
      </c>
    </row>
    <row r="1007" spans="4:13">
      <c r="D1007" s="22">
        <v>9720</v>
      </c>
      <c r="E1007" s="9">
        <f>(E$21-$D1007*9.81*加速計算!$E$6/(E$13*E$14*加速計算!$E$5)*E$12/2*(加速計算!$E$7*COS(RADIANS(加速計算!$E$8))+SIN(RADIANS(加速計算!$E$8))))*加速計算!$E$3*PI()*E$12/(E$13*(($D1007/(4*加速計算!$E$5)*(E$12/E$13)^2)+E$22+E$15))*60/(2*PI())</f>
        <v>-26.946503496569765</v>
      </c>
      <c r="F1007" s="9">
        <f>(F$21-$D1007*9.81*加速計算!$E$6/(F$13*F$14*加速計算!$E$5)*F$12/2*(加速計算!$E$7*COS(RADIANS(加速計算!$E$8))+SIN(RADIANS(加速計算!$E$8))))*加速計算!$E$3*PI()*F$12/(F$13*(($D1007/(4*加速計算!$E$5)*(F$12/F$13)^2)+F$22+F$15))*60/(2*PI())</f>
        <v>-26.119129850339053</v>
      </c>
      <c r="G1007" s="9">
        <f>(G$21-$D1007*9.81*加速計算!$E$6/(G$13*G$14*加速計算!$E$5)*G$12/2*(加速計算!$E$7*COS(RADIANS(加速計算!$E$8))+SIN(RADIANS(加速計算!$E$8))))*加速計算!$E$3*PI()*G$12/(G$13*(($D1007/(4*加速計算!$E$5)*(G$12/G$13)^2)+G$22+G$15))*60/(2*PI())</f>
        <v>-22.401791256539866</v>
      </c>
      <c r="H1007" s="9">
        <f>(H$21-$D1007*9.81*加速計算!$E$6/(H$13*H$14*加速計算!$E$5)*H$12/2*(加速計算!$E$7*COS(RADIANS(加速計算!$E$8))+SIN(RADIANS(加速計算!$E$8))))*加速計算!$E$3*PI()*H$12/(H$13*(($D1007/(4*加速計算!$E$5)*(H$12/H$13)^2)+H$22+H$15))*60/(2*PI())</f>
        <v>-9.3971155841460927</v>
      </c>
      <c r="I1007" s="9">
        <f>(I$21-$D1007*9.81*加速計算!$E$6/(I$13*I$14*加速計算!$E$5)*I$12/2*(加速計算!$E$7*COS(RADIANS(加速計算!$E$8))+SIN(RADIANS(加速計算!$E$8))))*加速計算!$E$3*PI()*I$12/(I$13*(($D1007/(4*加速計算!$E$5)*(I$12/I$13)^2)+I$22+I$15))*60/(2*PI())</f>
        <v>-0.16975167738812211</v>
      </c>
      <c r="J1007" s="9">
        <f>(J$21-$D1007*9.81*加速計算!$E$6/(J$13*J$14*加速計算!$E$5)*J$12/2*(加速計算!$E$7*COS(RADIANS(加速計算!$E$8))+SIN(RADIANS(加速計算!$E$8))))*加速計算!$E$3*PI()*J$12/(J$13*(($D1007/(4*加速計算!$E$5)*(J$12/J$13)^2)+J$22+J$15))*60/(2*PI())</f>
        <v>13.566777895336532</v>
      </c>
      <c r="K1007" s="9">
        <f>(K$21-$D1007*9.81*加速計算!$E$6/(K$13*K$14*加速計算!$E$5)*K$12/2*(加速計算!$E$7*COS(RADIANS(加速計算!$E$8))+SIN(RADIANS(加速計算!$E$8))))*加速計算!$E$3*PI()*K$12/(K$13*(($D1007/(4*加速計算!$E$5)*(K$12/K$13)^2)+K$22+K$15))*60/(2*PI())</f>
        <v>-29.60045158135781</v>
      </c>
      <c r="L1007" s="9">
        <f>(L$21-$D1007*9.81*加速計算!$E$6/(L$13*L$14*加速計算!$E$5)*L$12/2*(加速計算!$E$7*COS(RADIANS(加速計算!$E$8))+SIN(RADIANS(加速計算!$E$8))))*加速計算!$E$3*PI()*L$12/(L$13*(($D1007/(4*加速計算!$E$5)*(L$12/L$13)^2)+L$22+L$15))*60/(2*PI())</f>
        <v>-26.220616699991201</v>
      </c>
      <c r="M1007" s="20">
        <f>(M$21-$D1007*9.81*加速計算!$E$6/(M$13*M$14*加速計算!$E$5)*M$12/2*(加速計算!$E$7*COS(RADIANS(加速計算!$E$8))+SIN(RADIANS(加速計算!$E$8))))*加速計算!$E$3*PI()*M$12/(M$13*(($D1007/(4*加速計算!$E$5)*(M$12/M$13)^2)+M$22+M$15))*60/(2*PI())</f>
        <v>-22.895412371845094</v>
      </c>
    </row>
    <row r="1008" spans="4:13">
      <c r="D1008" s="22">
        <v>9730</v>
      </c>
      <c r="E1008" s="9">
        <f>(E$21-$D1008*9.81*加速計算!$E$6/(E$13*E$14*加速計算!$E$5)*E$12/2*(加速計算!$E$7*COS(RADIANS(加速計算!$E$8))+SIN(RADIANS(加速計算!$E$8))))*加速計算!$E$3*PI()*E$12/(E$13*(($D1008/(4*加速計算!$E$5)*(E$12/E$13)^2)+E$22+E$15))*60/(2*PI())</f>
        <v>-26.950943199637422</v>
      </c>
      <c r="F1008" s="9">
        <f>(F$21-$D1008*9.81*加速計算!$E$6/(F$13*F$14*加速計算!$E$5)*F$12/2*(加速計算!$E$7*COS(RADIANS(加速計算!$E$8))+SIN(RADIANS(加速計算!$E$8))))*加速計算!$E$3*PI()*F$12/(F$13*(($D1008/(4*加速計算!$E$5)*(F$12/F$13)^2)+F$22+F$15))*60/(2*PI())</f>
        <v>-26.125881059989343</v>
      </c>
      <c r="G1008" s="9">
        <f>(G$21-$D1008*9.81*加速計算!$E$6/(G$13*G$14*加速計算!$E$5)*G$12/2*(加速計算!$E$7*COS(RADIANS(加速計算!$E$8))+SIN(RADIANS(加速計算!$E$8))))*加速計算!$E$3*PI()*G$12/(G$13*(($D1008/(4*加速計算!$E$5)*(G$12/G$13)^2)+G$22+G$15))*60/(2*PI())</f>
        <v>-22.412349917894687</v>
      </c>
      <c r="H1008" s="9">
        <f>(H$21-$D1008*9.81*加速計算!$E$6/(H$13*H$14*加速計算!$E$5)*H$12/2*(加速計算!$E$7*COS(RADIANS(加速計算!$E$8))+SIN(RADIANS(加速計算!$E$8))))*加速計算!$E$3*PI()*H$12/(H$13*(($D1008/(4*加速計算!$E$5)*(H$12/H$13)^2)+H$22+H$15))*60/(2*PI())</f>
        <v>-9.4207771492626389</v>
      </c>
      <c r="I1008" s="9">
        <f>(I$21-$D1008*9.81*加速計算!$E$6/(I$13*I$14*加速計算!$E$5)*I$12/2*(加速計算!$E$7*COS(RADIANS(加速計算!$E$8))+SIN(RADIANS(加速計算!$E$8))))*加速計算!$E$3*PI()*I$12/(I$13*(($D1008/(4*加速計算!$E$5)*(I$12/I$13)^2)+I$22+I$15))*60/(2*PI())</f>
        <v>-0.20278263506730687</v>
      </c>
      <c r="J1008" s="9">
        <f>(J$21-$D1008*9.81*加速計算!$E$6/(J$13*J$14*加速計算!$E$5)*J$12/2*(加速計算!$E$7*COS(RADIANS(加速計算!$E$8))+SIN(RADIANS(加速計算!$E$8))))*加速計算!$E$3*PI()*J$12/(J$13*(($D1008/(4*加速計算!$E$5)*(J$12/J$13)^2)+J$22+J$15))*60/(2*PI())</f>
        <v>13.519756900687025</v>
      </c>
      <c r="K1008" s="9">
        <f>(K$21-$D1008*9.81*加速計算!$E$6/(K$13*K$14*加速計算!$E$5)*K$12/2*(加速計算!$E$7*COS(RADIANS(加速計算!$E$8))+SIN(RADIANS(加速計算!$E$8))))*加速計算!$E$3*PI()*K$12/(K$13*(($D1008/(4*加速計算!$E$5)*(K$12/K$13)^2)+K$22+K$15))*60/(2*PI())</f>
        <v>-29.60363404219617</v>
      </c>
      <c r="L1008" s="9">
        <f>(L$21-$D1008*9.81*加速計算!$E$6/(L$13*L$14*加速計算!$E$5)*L$12/2*(加速計算!$E$7*COS(RADIANS(加速計算!$E$8))+SIN(RADIANS(加速計算!$E$8))))*加速計算!$E$3*PI()*L$12/(L$13*(($D1008/(4*加速計算!$E$5)*(L$12/L$13)^2)+L$22+L$15))*60/(2*PI())</f>
        <v>-26.227268111870085</v>
      </c>
      <c r="M1008" s="20">
        <f>(M$21-$D1008*9.81*加速計算!$E$6/(M$13*M$14*加速計算!$E$5)*M$12/2*(加速計算!$E$7*COS(RADIANS(加速計算!$E$8))+SIN(RADIANS(加速計算!$E$8))))*加速計算!$E$3*PI()*M$12/(M$13*(($D1008/(4*加速計算!$E$5)*(M$12/M$13)^2)+M$22+M$15))*60/(2*PI())</f>
        <v>-22.905473489911714</v>
      </c>
    </row>
    <row r="1009" spans="4:13">
      <c r="D1009" s="22">
        <v>9740</v>
      </c>
      <c r="E1009" s="9">
        <f>(E$21-$D1009*9.81*加速計算!$E$6/(E$13*E$14*加速計算!$E$5)*E$12/2*(加速計算!$E$7*COS(RADIANS(加速計算!$E$8))+SIN(RADIANS(加速計算!$E$8))))*加速計算!$E$3*PI()*E$12/(E$13*(($D1009/(4*加速計算!$E$5)*(E$12/E$13)^2)+E$22+E$15))*60/(2*PI())</f>
        <v>-26.955373797246505</v>
      </c>
      <c r="F1009" s="9">
        <f>(F$21-$D1009*9.81*加速計算!$E$6/(F$13*F$14*加速計算!$E$5)*F$12/2*(加速計算!$E$7*COS(RADIANS(加速計算!$E$8))+SIN(RADIANS(加速計算!$E$8))))*加速計算!$E$3*PI()*F$12/(F$13*(($D1009/(4*加速計算!$E$5)*(F$12/F$13)^2)+F$22+F$15))*60/(2*PI())</f>
        <v>-26.132618431919095</v>
      </c>
      <c r="G1009" s="9">
        <f>(G$21-$D1009*9.81*加速計算!$E$6/(G$13*G$14*加速計算!$E$5)*G$12/2*(加速計算!$E$7*COS(RADIANS(加速計算!$E$8))+SIN(RADIANS(加速計算!$E$8))))*加速計算!$E$3*PI()*G$12/(G$13*(($D1009/(4*加速計算!$E$5)*(G$12/G$13)^2)+G$22+G$15))*60/(2*PI())</f>
        <v>-22.422886950023603</v>
      </c>
      <c r="H1009" s="9">
        <f>(H$21-$D1009*9.81*加速計算!$E$6/(H$13*H$14*加速計算!$E$5)*H$12/2*(加速計算!$E$7*COS(RADIANS(加速計算!$E$8))+SIN(RADIANS(加速計算!$E$8))))*加速計算!$E$3*PI()*H$12/(H$13*(($D1009/(4*加速計算!$E$5)*(H$12/H$13)^2)+H$22+H$15))*60/(2*PI())</f>
        <v>-9.4443907115875056</v>
      </c>
      <c r="I1009" s="9">
        <f>(I$21-$D1009*9.81*加速計算!$E$6/(I$13*I$14*加速計算!$E$5)*I$12/2*(加速計算!$E$7*COS(RADIANS(加速計算!$E$8))+SIN(RADIANS(加速計算!$E$8))))*加速計算!$E$3*PI()*I$12/(I$13*(($D1009/(4*加速計算!$E$5)*(I$12/I$13)^2)+I$22+I$15))*60/(2*PI())</f>
        <v>-0.23574658204061522</v>
      </c>
      <c r="J1009" s="9">
        <f>(J$21-$D1009*9.81*加速計算!$E$6/(J$13*J$14*加速計算!$E$5)*J$12/2*(加速計算!$E$7*COS(RADIANS(加速計算!$E$8))+SIN(RADIANS(加速計算!$E$8))))*加速計算!$E$3*PI()*J$12/(J$13*(($D1009/(4*加速計算!$E$5)*(J$12/J$13)^2)+J$22+J$15))*60/(2*PI())</f>
        <v>13.472831384015594</v>
      </c>
      <c r="K1009" s="9">
        <f>(K$21-$D1009*9.81*加速計算!$E$6/(K$13*K$14*加速計算!$E$5)*K$12/2*(加速計算!$E$7*COS(RADIANS(加速計算!$E$8))+SIN(RADIANS(加速計算!$E$8))))*加速計算!$E$3*PI()*K$12/(K$13*(($D1009/(4*加速計算!$E$5)*(K$12/K$13)^2)+K$22+K$15))*60/(2*PI())</f>
        <v>-29.606809974555343</v>
      </c>
      <c r="L1009" s="9">
        <f>(L$21-$D1009*9.81*加速計算!$E$6/(L$13*L$14*加速計算!$E$5)*L$12/2*(加速計算!$E$7*COS(RADIANS(加速計算!$E$8))+SIN(RADIANS(加速計算!$E$8))))*加速計算!$E$3*PI()*L$12/(L$13*(($D1009/(4*加速計算!$E$5)*(L$12/L$13)^2)+L$22+L$15))*60/(2*PI())</f>
        <v>-26.233905881737485</v>
      </c>
      <c r="M1009" s="20">
        <f>(M$21-$D1009*9.81*加速計算!$E$6/(M$13*M$14*加速計算!$E$5)*M$12/2*(加速計算!$E$7*COS(RADIANS(加速計算!$E$8))+SIN(RADIANS(加速計算!$E$8))))*加速計算!$E$3*PI()*M$12/(M$13*(($D1009/(4*加速計算!$E$5)*(M$12/M$13)^2)+M$22+M$15))*60/(2*PI())</f>
        <v>-22.915513980424684</v>
      </c>
    </row>
    <row r="1010" spans="4:13">
      <c r="D1010" s="22">
        <v>9750</v>
      </c>
      <c r="E1010" s="9">
        <f>(E$21-$D1010*9.81*加速計算!$E$6/(E$13*E$14*加速計算!$E$5)*E$12/2*(加速計算!$E$7*COS(RADIANS(加速計算!$E$8))+SIN(RADIANS(加速計算!$E$8))))*加速計算!$E$3*PI()*E$12/(E$13*(($D1010/(4*加速計算!$E$5)*(E$12/E$13)^2)+E$22+E$15))*60/(2*PI())</f>
        <v>-26.95979531738012</v>
      </c>
      <c r="F1010" s="9">
        <f>(F$21-$D1010*9.81*加速計算!$E$6/(F$13*F$14*加速計算!$E$5)*F$12/2*(加速計算!$E$7*COS(RADIANS(加速計算!$E$8))+SIN(RADIANS(加速計算!$E$8))))*加速計算!$E$3*PI()*F$12/(F$13*(($D1010/(4*加速計算!$E$5)*(F$12/F$13)^2)+F$22+F$15))*60/(2*PI())</f>
        <v>-26.139342008628777</v>
      </c>
      <c r="G1010" s="9">
        <f>(G$21-$D1010*9.81*加速計算!$E$6/(G$13*G$14*加速計算!$E$5)*G$12/2*(加速計算!$E$7*COS(RADIANS(加速計算!$E$8))+SIN(RADIANS(加速計算!$E$8))))*加速計算!$E$3*PI()*G$12/(G$13*(($D1010/(4*加速計算!$E$5)*(G$12/G$13)^2)+G$22+G$15))*60/(2*PI())</f>
        <v>-22.43340241931919</v>
      </c>
      <c r="H1010" s="9">
        <f>(H$21-$D1010*9.81*加速計算!$E$6/(H$13*H$14*加速計算!$E$5)*H$12/2*(加速計算!$E$7*COS(RADIANS(加速計算!$E$8))+SIN(RADIANS(加速計算!$E$8))))*加速計算!$E$3*PI()*H$12/(H$13*(($D1010/(4*加速計算!$E$5)*(H$12/H$13)^2)+H$22+H$15))*60/(2*PI())</f>
        <v>-9.4679564170492991</v>
      </c>
      <c r="I1010" s="9">
        <f>(I$21-$D1010*9.81*加速計算!$E$6/(I$13*I$14*加速計算!$E$5)*I$12/2*(加速計算!$E$7*COS(RADIANS(加速計算!$E$8))+SIN(RADIANS(加速計算!$E$8))))*加速計算!$E$3*PI()*I$12/(I$13*(($D1010/(4*加速計算!$E$5)*(I$12/I$13)^2)+I$22+I$15))*60/(2*PI())</f>
        <v>-0.26864372202076658</v>
      </c>
      <c r="J1010" s="9">
        <f>(J$21-$D1010*9.81*加速計算!$E$6/(J$13*J$14*加速計算!$E$5)*J$12/2*(加速計算!$E$7*COS(RADIANS(加速計算!$E$8))+SIN(RADIANS(加速計算!$E$8))))*加速計算!$E$3*PI()*J$12/(J$13*(($D1010/(4*加速計算!$E$5)*(J$12/J$13)^2)+J$22+J$15))*60/(2*PI())</f>
        <v>13.426001054809534</v>
      </c>
      <c r="K1010" s="9">
        <f>(K$21-$D1010*9.81*加速計算!$E$6/(K$13*K$14*加速計算!$E$5)*K$12/2*(加速計算!$E$7*COS(RADIANS(加速計算!$E$8))+SIN(RADIANS(加速計算!$E$8))))*加速計算!$E$3*PI()*K$12/(K$13*(($D1010/(4*加速計算!$E$5)*(K$12/K$13)^2)+K$22+K$15))*60/(2*PI())</f>
        <v>-29.609979398503452</v>
      </c>
      <c r="L1010" s="9">
        <f>(L$21-$D1010*9.81*加速計算!$E$6/(L$13*L$14*加速計算!$E$5)*L$12/2*(加速計算!$E$7*COS(RADIANS(加速計算!$E$8))+SIN(RADIANS(加速計算!$E$8))))*加速計算!$E$3*PI()*L$12/(L$13*(($D1010/(4*加速計算!$E$5)*(L$12/L$13)^2)+L$22+L$15))*60/(2*PI())</f>
        <v>-26.240530051519972</v>
      </c>
      <c r="M1010" s="20">
        <f>(M$21-$D1010*9.81*加速計算!$E$6/(M$13*M$14*加速計算!$E$5)*M$12/2*(加速計算!$E$7*COS(RADIANS(加速計算!$E$8))+SIN(RADIANS(加速計算!$E$8))))*加速計算!$E$3*PI()*M$12/(M$13*(($D1010/(4*加速計算!$E$5)*(M$12/M$13)^2)+M$22+M$15))*60/(2*PI())</f>
        <v>-22.925533906755746</v>
      </c>
    </row>
    <row r="1011" spans="4:13">
      <c r="D1011" s="22">
        <v>9760</v>
      </c>
      <c r="E1011" s="9">
        <f>(E$21-$D1011*9.81*加速計算!$E$6/(E$13*E$14*加速計算!$E$5)*E$12/2*(加速計算!$E$7*COS(RADIANS(加速計算!$E$8))+SIN(RADIANS(加速計算!$E$8))))*加速計算!$E$3*PI()*E$12/(E$13*(($D1011/(4*加速計算!$E$5)*(E$12/E$13)^2)+E$22+E$15))*60/(2*PI())</f>
        <v>-26.964207787906837</v>
      </c>
      <c r="F1011" s="9">
        <f>(F$21-$D1011*9.81*加速計算!$E$6/(F$13*F$14*加速計算!$E$5)*F$12/2*(加速計算!$E$7*COS(RADIANS(加速計算!$E$8))+SIN(RADIANS(加速計算!$E$8))))*加速計算!$E$3*PI()*F$12/(F$13*(($D1011/(4*加速計算!$E$5)*(F$12/F$13)^2)+F$22+F$15))*60/(2*PI())</f>
        <v>-26.146051832445014</v>
      </c>
      <c r="G1011" s="9">
        <f>(G$21-$D1011*9.81*加速計算!$E$6/(G$13*G$14*加速計算!$E$5)*G$12/2*(加速計算!$E$7*COS(RADIANS(加速計算!$E$8))+SIN(RADIANS(加速計算!$E$8))))*加速計算!$E$3*PI()*G$12/(G$13*(($D1011/(4*加速計算!$E$5)*(G$12/G$13)^2)+G$22+G$15))*60/(2*PI())</f>
        <v>-22.44389639190263</v>
      </c>
      <c r="H1011" s="9">
        <f>(H$21-$D1011*9.81*加速計算!$E$6/(H$13*H$14*加速計算!$E$5)*H$12/2*(加速計算!$E$7*COS(RADIANS(加速計算!$E$8))+SIN(RADIANS(加速計算!$E$8))))*加速計算!$E$3*PI()*H$12/(H$13*(($D1011/(4*加速計算!$E$5)*(H$12/H$13)^2)+H$22+H$15))*60/(2*PI())</f>
        <v>-9.4914744109857505</v>
      </c>
      <c r="I1011" s="9">
        <f>(I$21-$D1011*9.81*加速計算!$E$6/(I$13*I$14*加速計算!$E$5)*I$12/2*(加速計算!$E$7*COS(RADIANS(加速計算!$E$8))+SIN(RADIANS(加速計算!$E$8))))*加速計算!$E$3*PI()*I$12/(I$13*(($D1011/(4*加速計算!$E$5)*(I$12/I$13)^2)+I$22+I$15))*60/(2*PI())</f>
        <v>-0.30147425789562793</v>
      </c>
      <c r="J1011" s="9">
        <f>(J$21-$D1011*9.81*加速計算!$E$6/(J$13*J$14*加速計算!$E$5)*J$12/2*(加速計算!$E$7*COS(RADIANS(加速計算!$E$8))+SIN(RADIANS(加速計算!$E$8))))*加速計算!$E$3*PI()*J$12/(J$13*(($D1011/(4*加速計算!$E$5)*(J$12/J$13)^2)+J$22+J$15))*60/(2*PI())</f>
        <v>13.379265623733486</v>
      </c>
      <c r="K1011" s="9">
        <f>(K$21-$D1011*9.81*加速計算!$E$6/(K$13*K$14*加速計算!$E$5)*K$12/2*(加速計算!$E$7*COS(RADIANS(加速計算!$E$8))+SIN(RADIANS(加速計算!$E$8))))*加速計算!$E$3*PI()*K$12/(K$13*(($D1011/(4*加速計算!$E$5)*(K$12/K$13)^2)+K$22+K$15))*60/(2*PI())</f>
        <v>-29.613142334026499</v>
      </c>
      <c r="L1011" s="9">
        <f>(L$21-$D1011*9.81*加速計算!$E$6/(L$13*L$14*加速計算!$E$5)*L$12/2*(加速計算!$E$7*COS(RADIANS(加速計算!$E$8))+SIN(RADIANS(加速計算!$E$8))))*加速計算!$E$3*PI()*L$12/(L$13*(($D1011/(4*加速計算!$E$5)*(L$12/L$13)^2)+L$22+L$15))*60/(2*PI())</f>
        <v>-26.247140662972456</v>
      </c>
      <c r="M1011" s="20">
        <f>(M$21-$D1011*9.81*加速計算!$E$6/(M$13*M$14*加速計算!$E$5)*M$12/2*(加速計算!$E$7*COS(RADIANS(加速計算!$E$8))+SIN(RADIANS(加速計算!$E$8))))*加速計算!$E$3*PI()*M$12/(M$13*(($D1011/(4*加速計算!$E$5)*(M$12/M$13)^2)+M$22+M$15))*60/(2*PI())</f>
        <v>-22.935533332017279</v>
      </c>
    </row>
    <row r="1012" spans="4:13">
      <c r="D1012" s="22">
        <v>9770</v>
      </c>
      <c r="E1012" s="9">
        <f>(E$21-$D1012*9.81*加速計算!$E$6/(E$13*E$14*加速計算!$E$5)*E$12/2*(加速計算!$E$7*COS(RADIANS(加速計算!$E$8))+SIN(RADIANS(加速計算!$E$8))))*加速計算!$E$3*PI()*E$12/(E$13*(($D1012/(4*加速計算!$E$5)*(E$12/E$13)^2)+E$22+E$15))*60/(2*PI())</f>
        <v>-26.968611236581214</v>
      </c>
      <c r="F1012" s="9">
        <f>(F$21-$D1012*9.81*加速計算!$E$6/(F$13*F$14*加速計算!$E$5)*F$12/2*(加速計算!$E$7*COS(RADIANS(加速計算!$E$8))+SIN(RADIANS(加速計算!$E$8))))*加速計算!$E$3*PI()*F$12/(F$13*(($D1012/(4*加速計算!$E$5)*(F$12/F$13)^2)+F$22+F$15))*60/(2*PI())</f>
        <v>-26.152747945521455</v>
      </c>
      <c r="G1012" s="9">
        <f>(G$21-$D1012*9.81*加速計算!$E$6/(G$13*G$14*加速計算!$E$5)*G$12/2*(加速計算!$E$7*COS(RADIANS(加速計算!$E$8))+SIN(RADIANS(加速計算!$E$8))))*加速計算!$E$3*PI()*G$12/(G$13*(($D1012/(4*加速計算!$E$5)*(G$12/G$13)^2)+G$22+G$15))*60/(2*PI())</f>
        <v>-22.45436893362502</v>
      </c>
      <c r="H1012" s="9">
        <f>(H$21-$D1012*9.81*加速計算!$E$6/(H$13*H$14*加速計算!$E$5)*H$12/2*(加速計算!$E$7*COS(RADIANS(加速計算!$E$8))+SIN(RADIANS(加速計算!$E$8))))*加速計算!$E$3*PI()*H$12/(H$13*(($D1012/(4*加速計算!$E$5)*(H$12/H$13)^2)+H$22+H$15))*60/(2*PI())</f>
        <v>-9.5149448381466577</v>
      </c>
      <c r="I1012" s="9">
        <f>(I$21-$D1012*9.81*加速計算!$E$6/(I$13*I$14*加速計算!$E$5)*I$12/2*(加速計算!$E$7*COS(RADIANS(加速計算!$E$8))+SIN(RADIANS(加速計算!$E$8))))*加速計算!$E$3*PI()*I$12/(I$13*(($D1012/(4*加速計算!$E$5)*(I$12/I$13)^2)+I$22+I$15))*60/(2*PI())</f>
        <v>-0.33423839173232334</v>
      </c>
      <c r="J1012" s="9">
        <f>(J$21-$D1012*9.81*加速計算!$E$6/(J$13*J$14*加速計算!$E$5)*J$12/2*(加速計算!$E$7*COS(RADIANS(加速計算!$E$8))+SIN(RADIANS(加速計算!$E$8))))*加速計算!$E$3*PI()*J$12/(J$13*(($D1012/(4*加速計算!$E$5)*(J$12/J$13)^2)+J$22+J$15))*60/(2*PI())</f>
        <v>13.332624802623585</v>
      </c>
      <c r="K1012" s="9">
        <f>(K$21-$D1012*9.81*加速計算!$E$6/(K$13*K$14*加速計算!$E$5)*K$12/2*(加速計算!$E$7*COS(RADIANS(加速計算!$E$8))+SIN(RADIANS(加速計算!$E$8))))*加速計算!$E$3*PI()*K$12/(K$13*(($D1012/(4*加速計算!$E$5)*(K$12/K$13)^2)+K$22+K$15))*60/(2*PI())</f>
        <v>-29.616298801028659</v>
      </c>
      <c r="L1012" s="9">
        <f>(L$21-$D1012*9.81*加速計算!$E$6/(L$13*L$14*加速計算!$E$5)*L$12/2*(加速計算!$E$7*COS(RADIANS(加速計算!$E$8))+SIN(RADIANS(加速計算!$E$8))))*加速計算!$E$3*PI()*L$12/(L$13*(($D1012/(4*加速計算!$E$5)*(L$12/L$13)^2)+L$22+L$15))*60/(2*PI())</f>
        <v>-26.253737757679072</v>
      </c>
      <c r="M1012" s="20">
        <f>(M$21-$D1012*9.81*加速計算!$E$6/(M$13*M$14*加速計算!$E$5)*M$12/2*(加速計算!$E$7*COS(RADIANS(加速計算!$E$8))+SIN(RADIANS(加速計算!$E$8))))*加速計算!$E$3*PI()*M$12/(M$13*(($D1012/(4*加速計算!$E$5)*(M$12/M$13)^2)+M$22+M$15))*60/(2*PI())</f>
        <v>-22.945512319063688</v>
      </c>
    </row>
    <row r="1013" spans="4:13">
      <c r="D1013" s="22">
        <v>9780</v>
      </c>
      <c r="E1013" s="9">
        <f>(E$21-$D1013*9.81*加速計算!$E$6/(E$13*E$14*加速計算!$E$5)*E$12/2*(加速計算!$E$7*COS(RADIANS(加速計算!$E$8))+SIN(RADIANS(加速計算!$E$8))))*加速計算!$E$3*PI()*E$12/(E$13*(($D1013/(4*加速計算!$E$5)*(E$12/E$13)^2)+E$22+E$15))*60/(2*PI())</f>
        <v>-26.973005691044477</v>
      </c>
      <c r="F1013" s="9">
        <f>(F$21-$D1013*9.81*加速計算!$E$6/(F$13*F$14*加速計算!$E$5)*F$12/2*(加速計算!$E$7*COS(RADIANS(加速計算!$E$8))+SIN(RADIANS(加速計算!$E$8))))*加速計算!$E$3*PI()*F$12/(F$13*(($D1013/(4*加速計算!$E$5)*(F$12/F$13)^2)+F$22+F$15))*60/(2*PI())</f>
        <v>-26.159430389839628</v>
      </c>
      <c r="G1013" s="9">
        <f>(G$21-$D1013*9.81*加速計算!$E$6/(G$13*G$14*加速計算!$E$5)*G$12/2*(加速計算!$E$7*COS(RADIANS(加速計算!$E$8))+SIN(RADIANS(加速計算!$E$8))))*加速計算!$E$3*PI()*G$12/(G$13*(($D1013/(4*加速計算!$E$5)*(G$12/G$13)^2)+G$22+G$15))*60/(2*PI())</f>
        <v>-22.464820110068747</v>
      </c>
      <c r="H1013" s="9">
        <f>(H$21-$D1013*9.81*加速計算!$E$6/(H$13*H$14*加速計算!$E$5)*H$12/2*(加速計算!$E$7*COS(RADIANS(加速計算!$E$8))+SIN(RADIANS(加速計算!$E$8))))*加速計算!$E$3*PI()*H$12/(H$13*(($D1013/(4*加速計算!$E$5)*(H$12/H$13)^2)+H$22+H$15))*60/(2*PI())</f>
        <v>-9.5383678426968874</v>
      </c>
      <c r="I1013" s="9">
        <f>(I$21-$D1013*9.81*加速計算!$E$6/(I$13*I$14*加速計算!$E$5)*I$12/2*(加速計算!$E$7*COS(RADIANS(加速計算!$E$8))+SIN(RADIANS(加速計算!$E$8))))*加速計算!$E$3*PI()*I$12/(I$13*(($D1013/(4*加速計算!$E$5)*(I$12/I$13)^2)+I$22+I$15))*60/(2*PI())</f>
        <v>-0.36693632478142951</v>
      </c>
      <c r="J1013" s="9">
        <f>(J$21-$D1013*9.81*加速計算!$E$6/(J$13*J$14*加速計算!$E$5)*J$12/2*(加速計算!$E$7*COS(RADIANS(加速計算!$E$8))+SIN(RADIANS(加速計算!$E$8))))*加速計算!$E$3*PI()*J$12/(J$13*(($D1013/(4*加速計算!$E$5)*(J$12/J$13)^2)+J$22+J$15))*60/(2*PI())</f>
        <v>13.286078304481475</v>
      </c>
      <c r="K1013" s="9">
        <f>(K$21-$D1013*9.81*加速計算!$E$6/(K$13*K$14*加速計算!$E$5)*K$12/2*(加速計算!$E$7*COS(RADIANS(加速計算!$E$8))+SIN(RADIANS(加速計算!$E$8))))*加速計算!$E$3*PI()*K$12/(K$13*(($D1013/(4*加速計算!$E$5)*(K$12/K$13)^2)+K$22+K$15))*60/(2*PI())</f>
        <v>-29.619448819332849</v>
      </c>
      <c r="L1013" s="9">
        <f>(L$21-$D1013*9.81*加速計算!$E$6/(L$13*L$14*加速計算!$E$5)*L$12/2*(加速計算!$E$7*COS(RADIANS(加速計算!$E$8))+SIN(RADIANS(加速計算!$E$8))))*加速計算!$E$3*PI()*L$12/(L$13*(($D1013/(4*加速計算!$E$5)*(L$12/L$13)^2)+L$22+L$15))*60/(2*PI())</f>
        <v>-26.260321377054137</v>
      </c>
      <c r="M1013" s="20">
        <f>(M$21-$D1013*9.81*加速計算!$E$6/(M$13*M$14*加速計算!$E$5)*M$12/2*(加速計算!$E$7*COS(RADIANS(加速計算!$E$8))+SIN(RADIANS(加速計算!$E$8))))*加速計算!$E$3*PI()*M$12/(M$13*(($D1013/(4*加速計算!$E$5)*(M$12/M$13)^2)+M$22+M$15))*60/(2*PI())</f>
        <v>-22.955470930492687</v>
      </c>
    </row>
    <row r="1014" spans="4:13">
      <c r="D1014" s="22">
        <v>9790</v>
      </c>
      <c r="E1014" s="9">
        <f>(E$21-$D1014*9.81*加速計算!$E$6/(E$13*E$14*加速計算!$E$5)*E$12/2*(加速計算!$E$7*COS(RADIANS(加速計算!$E$8))+SIN(RADIANS(加速計算!$E$8))))*加速計算!$E$3*PI()*E$12/(E$13*(($D1014/(4*加速計算!$E$5)*(E$12/E$13)^2)+E$22+E$15))*60/(2*PI())</f>
        <v>-26.977391178825048</v>
      </c>
      <c r="F1014" s="9">
        <f>(F$21-$D1014*9.81*加速計算!$E$6/(F$13*F$14*加速計算!$E$5)*F$12/2*(加速計算!$E$7*COS(RADIANS(加速計算!$E$8))+SIN(RADIANS(加速計算!$E$8))))*加速計算!$E$3*PI()*F$12/(F$13*(($D1014/(4*加速計算!$E$5)*(F$12/F$13)^2)+F$22+F$15))*60/(2*PI())</f>
        <v>-26.166099207209886</v>
      </c>
      <c r="G1014" s="9">
        <f>(G$21-$D1014*9.81*加速計算!$E$6/(G$13*G$14*加速計算!$E$5)*G$12/2*(加速計算!$E$7*COS(RADIANS(加速計算!$E$8))+SIN(RADIANS(加速計算!$E$8))))*加速計算!$E$3*PI()*G$12/(G$13*(($D1014/(4*加速計算!$E$5)*(G$12/G$13)^2)+G$22+G$15))*60/(2*PI())</f>
        <v>-22.475249986548906</v>
      </c>
      <c r="H1014" s="9">
        <f>(H$21-$D1014*9.81*加速計算!$E$6/(H$13*H$14*加速計算!$E$5)*H$12/2*(加速計算!$E$7*COS(RADIANS(加速計算!$E$8))+SIN(RADIANS(加速計算!$E$8))))*加速計算!$E$3*PI()*H$12/(H$13*(($D1014/(4*加速計算!$E$5)*(H$12/H$13)^2)+H$22+H$15))*60/(2*PI())</f>
        <v>-9.5617435682193186</v>
      </c>
      <c r="I1014" s="9">
        <f>(I$21-$D1014*9.81*加速計算!$E$6/(I$13*I$14*加速計算!$E$5)*I$12/2*(加速計算!$E$7*COS(RADIANS(加速計算!$E$8))+SIN(RADIANS(加速計算!$E$8))))*加速計算!$E$3*PI()*I$12/(I$13*(($D1014/(4*加速計算!$E$5)*(I$12/I$13)^2)+I$22+I$15))*60/(2*PI())</f>
        <v>-0.39956825748108571</v>
      </c>
      <c r="J1014" s="9">
        <f>(J$21-$D1014*9.81*加速計算!$E$6/(J$13*J$14*加速計算!$E$5)*J$12/2*(加速計算!$E$7*COS(RADIANS(加速計算!$E$8))+SIN(RADIANS(加速計算!$E$8))))*加速計算!$E$3*PI()*J$12/(J$13*(($D1014/(4*加速計算!$E$5)*(J$12/J$13)^2)+J$22+J$15))*60/(2*PI())</f>
        <v>13.239625843468422</v>
      </c>
      <c r="K1014" s="9">
        <f>(K$21-$D1014*9.81*加速計算!$E$6/(K$13*K$14*加速計算!$E$5)*K$12/2*(加速計算!$E$7*COS(RADIANS(加速計算!$E$8))+SIN(RADIANS(加速計算!$E$8))))*加速計算!$E$3*PI()*K$12/(K$13*(($D1014/(4*加速計算!$E$5)*(K$12/K$13)^2)+K$22+K$15))*60/(2*PI())</f>
        <v>-29.622592408681054</v>
      </c>
      <c r="L1014" s="9">
        <f>(L$21-$D1014*9.81*加速計算!$E$6/(L$13*L$14*加速計算!$E$5)*L$12/2*(加速計算!$E$7*COS(RADIANS(加速計算!$E$8))+SIN(RADIANS(加速計算!$E$8))))*加速計算!$E$3*PI()*L$12/(L$13*(($D1014/(4*加速計算!$E$5)*(L$12/L$13)^2)+L$22+L$15))*60/(2*PI())</f>
        <v>-26.266891562342899</v>
      </c>
      <c r="M1014" s="20">
        <f>(M$21-$D1014*9.81*加速計算!$E$6/(M$13*M$14*加速計算!$E$5)*M$12/2*(加速計算!$E$7*COS(RADIANS(加速計算!$E$8))+SIN(RADIANS(加速計算!$E$8))))*加速計算!$E$3*PI()*M$12/(M$13*(($D1014/(4*加速計算!$E$5)*(M$12/M$13)^2)+M$22+M$15))*60/(2*PI())</f>
        <v>-22.96540922864666</v>
      </c>
    </row>
    <row r="1015" spans="4:13">
      <c r="D1015" s="22">
        <v>9800</v>
      </c>
      <c r="E1015" s="9">
        <f>(E$21-$D1015*9.81*加速計算!$E$6/(E$13*E$14*加速計算!$E$5)*E$12/2*(加速計算!$E$7*COS(RADIANS(加速計算!$E$8))+SIN(RADIANS(加速計算!$E$8))))*加速計算!$E$3*PI()*E$12/(E$13*(($D1015/(4*加速計算!$E$5)*(E$12/E$13)^2)+E$22+E$15))*60/(2*PI())</f>
        <v>-26.981767727339118</v>
      </c>
      <c r="F1015" s="9">
        <f>(F$21-$D1015*9.81*加速計算!$E$6/(F$13*F$14*加速計算!$E$5)*F$12/2*(加速計算!$E$7*COS(RADIANS(加速計算!$E$8))+SIN(RADIANS(加速計算!$E$8))))*加速計算!$E$3*PI()*F$12/(F$13*(($D1015/(4*加速計算!$E$5)*(F$12/F$13)^2)+F$22+F$15))*60/(2*PI())</f>
        <v>-26.17275443927219</v>
      </c>
      <c r="G1015" s="9">
        <f>(G$21-$D1015*9.81*加速計算!$E$6/(G$13*G$14*加速計算!$E$5)*G$12/2*(加速計算!$E$7*COS(RADIANS(加速計算!$E$8))+SIN(RADIANS(加速計算!$E$8))))*加速計算!$E$3*PI()*G$12/(G$13*(($D1015/(4*加速計算!$E$5)*(G$12/G$13)^2)+G$22+G$15))*60/(2*PI())</f>
        <v>-22.485658628114628</v>
      </c>
      <c r="H1015" s="9">
        <f>(H$21-$D1015*9.81*加速計算!$E$6/(H$13*H$14*加速計算!$E$5)*H$12/2*(加速計算!$E$7*COS(RADIANS(加速計算!$E$8))+SIN(RADIANS(加速計算!$E$8))))*加速計算!$E$3*PI()*H$12/(H$13*(($D1015/(4*加速計算!$E$5)*(H$12/H$13)^2)+H$22+H$15))*60/(2*PI())</f>
        <v>-9.585072157717784</v>
      </c>
      <c r="I1015" s="9">
        <f>(I$21-$D1015*9.81*加速計算!$E$6/(I$13*I$14*加速計算!$E$5)*I$12/2*(加速計算!$E$7*COS(RADIANS(加速計算!$E$8))+SIN(RADIANS(加速計算!$E$8))))*加速計算!$E$3*PI()*I$12/(I$13*(($D1015/(4*加速計算!$E$5)*(I$12/I$13)^2)+I$22+I$15))*60/(2*PI())</f>
        <v>-0.43213438946108346</v>
      </c>
      <c r="J1015" s="9">
        <f>(J$21-$D1015*9.81*加速計算!$E$6/(J$13*J$14*加速計算!$E$5)*J$12/2*(加速計算!$E$7*COS(RADIANS(加速計算!$E$8))+SIN(RADIANS(加速計算!$E$8))))*加速計算!$E$3*PI()*J$12/(J$13*(($D1015/(4*加速計算!$E$5)*(J$12/J$13)^2)+J$22+J$15))*60/(2*PI())</f>
        <v>13.193267134899491</v>
      </c>
      <c r="K1015" s="9">
        <f>(K$21-$D1015*9.81*加速計算!$E$6/(K$13*K$14*加速計算!$E$5)*K$12/2*(加速計算!$E$7*COS(RADIANS(加速計算!$E$8))+SIN(RADIANS(加速計算!$E$8))))*加速計算!$E$3*PI()*K$12/(K$13*(($D1015/(4*加速計算!$E$5)*(K$12/K$13)^2)+K$22+K$15))*60/(2*PI())</f>
        <v>-29.625729588734739</v>
      </c>
      <c r="L1015" s="9">
        <f>(L$21-$D1015*9.81*加速計算!$E$6/(L$13*L$14*加速計算!$E$5)*L$12/2*(加速計算!$E$7*COS(RADIANS(加速計算!$E$8))+SIN(RADIANS(加速計算!$E$8))))*加速計算!$E$3*PI()*L$12/(L$13*(($D1015/(4*加速計算!$E$5)*(L$12/L$13)^2)+L$22+L$15))*60/(2*PI())</f>
        <v>-26.273448354622492</v>
      </c>
      <c r="M1015" s="20">
        <f>(M$21-$D1015*9.81*加速計算!$E$6/(M$13*M$14*加速計算!$E$5)*M$12/2*(加速計算!$E$7*COS(RADIANS(加速計算!$E$8))+SIN(RADIANS(加速計算!$E$8))))*加速計算!$E$3*PI()*M$12/(M$13*(($D1015/(4*加速計算!$E$5)*(M$12/M$13)^2)+M$22+M$15))*60/(2*PI())</f>
        <v>-22.975327275613878</v>
      </c>
    </row>
    <row r="1016" spans="4:13">
      <c r="D1016" s="22">
        <v>9810</v>
      </c>
      <c r="E1016" s="9">
        <f>(E$21-$D1016*9.81*加速計算!$E$6/(E$13*E$14*加速計算!$E$5)*E$12/2*(加速計算!$E$7*COS(RADIANS(加速計算!$E$8))+SIN(RADIANS(加速計算!$E$8))))*加速計算!$E$3*PI()*E$12/(E$13*(($D1016/(4*加速計算!$E$5)*(E$12/E$13)^2)+E$22+E$15))*60/(2*PI())</f>
        <v>-26.986135363891204</v>
      </c>
      <c r="F1016" s="9">
        <f>(F$21-$D1016*9.81*加速計算!$E$6/(F$13*F$14*加速計算!$E$5)*F$12/2*(加速計算!$E$7*COS(RADIANS(加速計算!$E$8))+SIN(RADIANS(加速計算!$E$8))))*加速計算!$E$3*PI()*F$12/(F$13*(($D1016/(4*加速計算!$E$5)*(F$12/F$13)^2)+F$22+F$15))*60/(2*PI())</f>
        <v>-26.179396127497061</v>
      </c>
      <c r="G1016" s="9">
        <f>(G$21-$D1016*9.81*加速計算!$E$6/(G$13*G$14*加速計算!$E$5)*G$12/2*(加速計算!$E$7*COS(RADIANS(加速計算!$E$8))+SIN(RADIANS(加速計算!$E$8))))*加速計算!$E$3*PI()*G$12/(G$13*(($D1016/(4*加速計算!$E$5)*(G$12/G$13)^2)+G$22+G$15))*60/(2*PI())</f>
        <v>-22.496046099550426</v>
      </c>
      <c r="H1016" s="9">
        <f>(H$21-$D1016*9.81*加速計算!$E$6/(H$13*H$14*加速計算!$E$5)*H$12/2*(加速計算!$E$7*COS(RADIANS(加速計算!$E$8))+SIN(RADIANS(加速計算!$E$8))))*加速計算!$E$3*PI()*H$12/(H$13*(($D1016/(4*加速計算!$E$5)*(H$12/H$13)^2)+H$22+H$15))*60/(2*PI())</f>
        <v>-9.6083537536199639</v>
      </c>
      <c r="I1016" s="9">
        <f>(I$21-$D1016*9.81*加速計算!$E$6/(I$13*I$14*加速計算!$E$5)*I$12/2*(加速計算!$E$7*COS(RADIANS(加速計算!$E$8))+SIN(RADIANS(加速計算!$E$8))))*加速計算!$E$3*PI()*I$12/(I$13*(($D1016/(4*加速計算!$E$5)*(I$12/I$13)^2)+I$22+I$15))*60/(2*PI())</f>
        <v>-0.46463491954693176</v>
      </c>
      <c r="J1016" s="9">
        <f>(J$21-$D1016*9.81*加速計算!$E$6/(J$13*J$14*加速計算!$E$5)*J$12/2*(加速計算!$E$7*COS(RADIANS(加速計算!$E$8))+SIN(RADIANS(加速計算!$E$8))))*加速計算!$E$3*PI()*J$12/(J$13*(($D1016/(4*加速計算!$E$5)*(J$12/J$13)^2)+J$22+J$15))*60/(2*PI())</f>
        <v>13.147001895237706</v>
      </c>
      <c r="K1016" s="9">
        <f>(K$21-$D1016*9.81*加速計算!$E$6/(K$13*K$14*加速計算!$E$5)*K$12/2*(加速計算!$E$7*COS(RADIANS(加速計算!$E$8))+SIN(RADIANS(加速計算!$E$8))))*加速計算!$E$3*PI()*K$12/(K$13*(($D1016/(4*加速計算!$E$5)*(K$12/K$13)^2)+K$22+K$15))*60/(2*PI())</f>
        <v>-29.628860379075302</v>
      </c>
      <c r="L1016" s="9">
        <f>(L$21-$D1016*9.81*加速計算!$E$6/(L$13*L$14*加速計算!$E$5)*L$12/2*(加速計算!$E$7*COS(RADIANS(加速計算!$E$8))+SIN(RADIANS(加速計算!$E$8))))*加速計算!$E$3*PI()*L$12/(L$13*(($D1016/(4*加速計算!$E$5)*(L$12/L$13)^2)+L$22+L$15))*60/(2*PI())</f>
        <v>-26.279991794802719</v>
      </c>
      <c r="M1016" s="20">
        <f>(M$21-$D1016*9.81*加速計算!$E$6/(M$13*M$14*加速計算!$E$5)*M$12/2*(加速計算!$E$7*COS(RADIANS(加速計算!$E$8))+SIN(RADIANS(加速計算!$E$8))))*加速計算!$E$3*PI()*M$12/(M$13*(($D1016/(4*加速計算!$E$5)*(M$12/M$13)^2)+M$22+M$15))*60/(2*PI())</f>
        <v>-22.985225133229829</v>
      </c>
    </row>
    <row r="1017" spans="4:13">
      <c r="D1017" s="22">
        <v>9820</v>
      </c>
      <c r="E1017" s="9">
        <f>(E$21-$D1017*9.81*加速計算!$E$6/(E$13*E$14*加速計算!$E$5)*E$12/2*(加速計算!$E$7*COS(RADIANS(加速計算!$E$8))+SIN(RADIANS(加速計算!$E$8))))*加速計算!$E$3*PI()*E$12/(E$13*(($D1017/(4*加速計算!$E$5)*(E$12/E$13)^2)+E$22+E$15))*60/(2*PI())</f>
        <v>-26.990494115674746</v>
      </c>
      <c r="F1017" s="9">
        <f>(F$21-$D1017*9.81*加速計算!$E$6/(F$13*F$14*加速計算!$E$5)*F$12/2*(加速計算!$E$7*COS(RADIANS(加速計算!$E$8))+SIN(RADIANS(加速計算!$E$8))))*加速計算!$E$3*PI()*F$12/(F$13*(($D1017/(4*加速計算!$E$5)*(F$12/F$13)^2)+F$22+F$15))*60/(2*PI())</f>
        <v>-26.186024313186358</v>
      </c>
      <c r="G1017" s="9">
        <f>(G$21-$D1017*9.81*加速計算!$E$6/(G$13*G$14*加速計算!$E$5)*G$12/2*(加速計算!$E$7*COS(RADIANS(加速計算!$E$8))+SIN(RADIANS(加速計算!$E$8))))*加速計算!$E$3*PI()*G$12/(G$13*(($D1017/(4*加速計算!$E$5)*(G$12/G$13)^2)+G$22+G$15))*60/(2*PI())</f>
        <v>-22.506412465377565</v>
      </c>
      <c r="H1017" s="9">
        <f>(H$21-$D1017*9.81*加速計算!$E$6/(H$13*H$14*加速計算!$E$5)*H$12/2*(加速計算!$E$7*COS(RADIANS(加速計算!$E$8))+SIN(RADIANS(加速計算!$E$8))))*加速計算!$E$3*PI()*H$12/(H$13*(($D1017/(4*加速計算!$E$5)*(H$12/H$13)^2)+H$22+H$15))*60/(2*PI())</f>
        <v>-9.6315884977802781</v>
      </c>
      <c r="I1017" s="9">
        <f>(I$21-$D1017*9.81*加速計算!$E$6/(I$13*I$14*加速計算!$E$5)*I$12/2*(加速計算!$E$7*COS(RADIANS(加速計算!$E$8))+SIN(RADIANS(加速計算!$E$8))))*加速計算!$E$3*PI()*I$12/(I$13*(($D1017/(4*加速計算!$E$5)*(I$12/I$13)^2)+I$22+I$15))*60/(2*PI())</f>
        <v>-0.49707004576389235</v>
      </c>
      <c r="J1017" s="9">
        <f>(J$21-$D1017*9.81*加速計算!$E$6/(J$13*J$14*加速計算!$E$5)*J$12/2*(加速計算!$E$7*COS(RADIANS(加速計算!$E$8))+SIN(RADIANS(加速計算!$E$8))))*加速計算!$E$3*PI()*J$12/(J$13*(($D1017/(4*加速計算!$E$5)*(J$12/J$13)^2)+J$22+J$15))*60/(2*PI())</f>
        <v>13.100829842088304</v>
      </c>
      <c r="K1017" s="9">
        <f>(K$21-$D1017*9.81*加速計算!$E$6/(K$13*K$14*加速計算!$E$5)*K$12/2*(加速計算!$E$7*COS(RADIANS(加速計算!$E$8))+SIN(RADIANS(加速計算!$E$8))))*加速計算!$E$3*PI()*K$12/(K$13*(($D1017/(4*加速計算!$E$5)*(K$12/K$13)^2)+K$22+K$15))*60/(2*PI())</f>
        <v>-29.631984799204417</v>
      </c>
      <c r="L1017" s="9">
        <f>(L$21-$D1017*9.81*加速計算!$E$6/(L$13*L$14*加速計算!$E$5)*L$12/2*(加速計算!$E$7*COS(RADIANS(加速計算!$E$8))+SIN(RADIANS(加速計算!$E$8))))*加速計算!$E$3*PI()*L$12/(L$13*(($D1017/(4*加速計算!$E$5)*(L$12/L$13)^2)+L$22+L$15))*60/(2*PI())</f>
        <v>-26.28652192362696</v>
      </c>
      <c r="M1017" s="20">
        <f>(M$21-$D1017*9.81*加速計算!$E$6/(M$13*M$14*加速計算!$E$5)*M$12/2*(加速計算!$E$7*COS(RADIANS(加速計算!$E$8))+SIN(RADIANS(加速計算!$E$8))))*加速計算!$E$3*PI()*M$12/(M$13*(($D1017/(4*加速計算!$E$5)*(M$12/M$13)^2)+M$22+M$15))*60/(2*PI())</f>
        <v>-22.995102863078561</v>
      </c>
    </row>
    <row r="1018" spans="4:13">
      <c r="D1018" s="22">
        <v>9830</v>
      </c>
      <c r="E1018" s="9">
        <f>(E$21-$D1018*9.81*加速計算!$E$6/(E$13*E$14*加速計算!$E$5)*E$12/2*(加速計算!$E$7*COS(RADIANS(加速計算!$E$8))+SIN(RADIANS(加速計算!$E$8))))*加速計算!$E$3*PI()*E$12/(E$13*(($D1018/(4*加速計算!$E$5)*(E$12/E$13)^2)+E$22+E$15))*60/(2*PI())</f>
        <v>-26.994844009772688</v>
      </c>
      <c r="F1018" s="9">
        <f>(F$21-$D1018*9.81*加速計算!$E$6/(F$13*F$14*加速計算!$E$5)*F$12/2*(加速計算!$E$7*COS(RADIANS(加速計算!$E$8))+SIN(RADIANS(加速計算!$E$8))))*加速計算!$E$3*PI()*F$12/(F$13*(($D1018/(4*加速計算!$E$5)*(F$12/F$13)^2)+F$22+F$15))*60/(2*PI())</f>
        <v>-26.192639037474212</v>
      </c>
      <c r="G1018" s="9">
        <f>(G$21-$D1018*9.81*加速計算!$E$6/(G$13*G$14*加速計算!$E$5)*G$12/2*(加速計算!$E$7*COS(RADIANS(加速計算!$E$8))+SIN(RADIANS(加速計算!$E$8))))*加速計算!$E$3*PI()*G$12/(G$13*(($D1018/(4*加速計算!$E$5)*(G$12/G$13)^2)+G$22+G$15))*60/(2*PI())</f>
        <v>-22.516757789855362</v>
      </c>
      <c r="H1018" s="9">
        <f>(H$21-$D1018*9.81*加速計算!$E$6/(H$13*H$14*加速計算!$E$5)*H$12/2*(加速計算!$E$7*COS(RADIANS(加速計算!$E$8))+SIN(RADIANS(加速計算!$E$8))))*加速計算!$E$3*PI()*H$12/(H$13*(($D1018/(4*加速計算!$E$5)*(H$12/H$13)^2)+H$22+H$15))*60/(2*PI())</f>
        <v>-9.6547765314828293</v>
      </c>
      <c r="I1018" s="9">
        <f>(I$21-$D1018*9.81*加速計算!$E$6/(I$13*I$14*加速計算!$E$5)*I$12/2*(加速計算!$E$7*COS(RADIANS(加速計算!$E$8))+SIN(RADIANS(加速計算!$E$8))))*加速計算!$E$3*PI()*I$12/(I$13*(($D1018/(4*加速計算!$E$5)*(I$12/I$13)^2)+I$22+I$15))*60/(2*PI())</f>
        <v>-0.52943996534105231</v>
      </c>
      <c r="J1018" s="9">
        <f>(J$21-$D1018*9.81*加速計算!$E$6/(J$13*J$14*加速計算!$E$5)*J$12/2*(加速計算!$E$7*COS(RADIANS(加速計算!$E$8))+SIN(RADIANS(加速計算!$E$8))))*加速計算!$E$3*PI()*J$12/(J$13*(($D1018/(4*加速計算!$E$5)*(J$12/J$13)^2)+J$22+J$15))*60/(2*PI())</f>
        <v>13.054750694192927</v>
      </c>
      <c r="K1018" s="9">
        <f>(K$21-$D1018*9.81*加速計算!$E$6/(K$13*K$14*加速計算!$E$5)*K$12/2*(加速計算!$E$7*COS(RADIANS(加速計算!$E$8))+SIN(RADIANS(加速計算!$E$8))))*加速計算!$E$3*PI()*K$12/(K$13*(($D1018/(4*加速計算!$E$5)*(K$12/K$13)^2)+K$22+K$15))*60/(2*PI())</f>
        <v>-29.635102868544539</v>
      </c>
      <c r="L1018" s="9">
        <f>(L$21-$D1018*9.81*加速計算!$E$6/(L$13*L$14*加速計算!$E$5)*L$12/2*(加速計算!$E$7*COS(RADIANS(加速計算!$E$8))+SIN(RADIANS(加速計算!$E$8))))*加速計算!$E$3*PI()*L$12/(L$13*(($D1018/(4*加速計算!$E$5)*(L$12/L$13)^2)+L$22+L$15))*60/(2*PI())</f>
        <v>-26.293038781672983</v>
      </c>
      <c r="M1018" s="20">
        <f>(M$21-$D1018*9.81*加速計算!$E$6/(M$13*M$14*加速計算!$E$5)*M$12/2*(加速計算!$E$7*COS(RADIANS(加速計算!$E$8))+SIN(RADIANS(加速計算!$E$8))))*加速計算!$E$3*PI()*M$12/(M$13*(($D1018/(4*加速計算!$E$5)*(M$12/M$13)^2)+M$22+M$15))*60/(2*PI())</f>
        <v>-23.004960526493864</v>
      </c>
    </row>
    <row r="1019" spans="4:13">
      <c r="D1019" s="22">
        <v>9840</v>
      </c>
      <c r="E1019" s="9">
        <f>(E$21-$D1019*9.81*加速計算!$E$6/(E$13*E$14*加速計算!$E$5)*E$12/2*(加速計算!$E$7*COS(RADIANS(加速計算!$E$8))+SIN(RADIANS(加速計算!$E$8))))*加速計算!$E$3*PI()*E$12/(E$13*(($D1019/(4*加速計算!$E$5)*(E$12/E$13)^2)+E$22+E$15))*60/(2*PI())</f>
        <v>-26.999185073157967</v>
      </c>
      <c r="F1019" s="9">
        <f>(F$21-$D1019*9.81*加速計算!$E$6/(F$13*F$14*加速計算!$E$5)*F$12/2*(加速計算!$E$7*COS(RADIANS(加速計算!$E$8))+SIN(RADIANS(加速計算!$E$8))))*加速計算!$E$3*PI()*F$12/(F$13*(($D1019/(4*加速計算!$E$5)*(F$12/F$13)^2)+F$22+F$15))*60/(2*PI())</f>
        <v>-26.199240341327826</v>
      </c>
      <c r="G1019" s="9">
        <f>(G$21-$D1019*9.81*加速計算!$E$6/(G$13*G$14*加速計算!$E$5)*G$12/2*(加速計算!$E$7*COS(RADIANS(加速計算!$E$8))+SIN(RADIANS(加速計算!$E$8))))*加速計算!$E$3*PI()*G$12/(G$13*(($D1019/(4*加速計算!$E$5)*(G$12/G$13)^2)+G$22+G$15))*60/(2*PI())</f>
        <v>-22.527082136982568</v>
      </c>
      <c r="H1019" s="9">
        <f>(H$21-$D1019*9.81*加速計算!$E$6/(H$13*H$14*加速計算!$E$5)*H$12/2*(加速計算!$E$7*COS(RADIANS(加速計算!$E$8))+SIN(RADIANS(加速計算!$E$8))))*加速計算!$E$3*PI()*H$12/(H$13*(($D1019/(4*加速計算!$E$5)*(H$12/H$13)^2)+H$22+H$15))*60/(2*PI())</f>
        <v>-9.6779179954441918</v>
      </c>
      <c r="I1019" s="9">
        <f>(I$21-$D1019*9.81*加速計算!$E$6/(I$13*I$14*加速計算!$E$5)*I$12/2*(加速計算!$E$7*COS(RADIANS(加速計算!$E$8))+SIN(RADIANS(加速計算!$E$8))))*加速計算!$E$3*PI()*I$12/(I$13*(($D1019/(4*加速計算!$E$5)*(I$12/I$13)^2)+I$22+I$15))*60/(2*PI())</f>
        <v>-0.56174487471526491</v>
      </c>
      <c r="J1019" s="9">
        <f>(J$21-$D1019*9.81*加速計算!$E$6/(J$13*J$14*加速計算!$E$5)*J$12/2*(加速計算!$E$7*COS(RADIANS(加速計算!$E$8))+SIN(RADIANS(加速計算!$E$8))))*加速計算!$E$3*PI()*J$12/(J$13*(($D1019/(4*加速計算!$E$5)*(J$12/J$13)^2)+J$22+J$15))*60/(2*PI())</f>
        <v>13.008764171423977</v>
      </c>
      <c r="K1019" s="9">
        <f>(K$21-$D1019*9.81*加速計算!$E$6/(K$13*K$14*加速計算!$E$5)*K$12/2*(加速計算!$E$7*COS(RADIANS(加速計算!$E$8))+SIN(RADIANS(加速計算!$E$8))))*加速計算!$E$3*PI()*K$12/(K$13*(($D1019/(4*加速計算!$E$5)*(K$12/K$13)^2)+K$22+K$15))*60/(2*PI())</f>
        <v>-29.638214606439181</v>
      </c>
      <c r="L1019" s="9">
        <f>(L$21-$D1019*9.81*加速計算!$E$6/(L$13*L$14*加速計算!$E$5)*L$12/2*(加速計算!$E$7*COS(RADIANS(加速計算!$E$8))+SIN(RADIANS(加速計算!$E$8))))*加速計算!$E$3*PI()*L$12/(L$13*(($D1019/(4*加速計算!$E$5)*(L$12/L$13)^2)+L$22+L$15))*60/(2*PI())</f>
        <v>-26.299542409353801</v>
      </c>
      <c r="M1019" s="20">
        <f>(M$21-$D1019*9.81*加速計算!$E$6/(M$13*M$14*加速計算!$E$5)*M$12/2*(加速計算!$E$7*COS(RADIANS(加速計算!$E$8))+SIN(RADIANS(加速計算!$E$8))))*加速計算!$E$3*PI()*M$12/(M$13*(($D1019/(4*加速計算!$E$5)*(M$12/M$13)^2)+M$22+M$15))*60/(2*PI())</f>
        <v>-23.014798184560597</v>
      </c>
    </row>
    <row r="1020" spans="4:13">
      <c r="D1020" s="22">
        <v>9850</v>
      </c>
      <c r="E1020" s="9">
        <f>(E$21-$D1020*9.81*加速計算!$E$6/(E$13*E$14*加速計算!$E$5)*E$12/2*(加速計算!$E$7*COS(RADIANS(加速計算!$E$8))+SIN(RADIANS(加速計算!$E$8))))*加速計算!$E$3*PI()*E$12/(E$13*(($D1020/(4*加速計算!$E$5)*(E$12/E$13)^2)+E$22+E$15))*60/(2*PI())</f>
        <v>-27.003517332694148</v>
      </c>
      <c r="F1020" s="9">
        <f>(F$21-$D1020*9.81*加速計算!$E$6/(F$13*F$14*加速計算!$E$5)*F$12/2*(加速計算!$E$7*COS(RADIANS(加速計算!$E$8))+SIN(RADIANS(加速計算!$E$8))))*加速計算!$E$3*PI()*F$12/(F$13*(($D1020/(4*加速計算!$E$5)*(F$12/F$13)^2)+F$22+F$15))*60/(2*PI())</f>
        <v>-26.205828265548337</v>
      </c>
      <c r="G1020" s="9">
        <f>(G$21-$D1020*9.81*加速計算!$E$6/(G$13*G$14*加速計算!$E$5)*G$12/2*(加速計算!$E$7*COS(RADIANS(加速計算!$E$8))+SIN(RADIANS(加速計算!$E$8))))*加速計算!$E$3*PI()*G$12/(G$13*(($D1020/(4*加速計算!$E$5)*(G$12/G$13)^2)+G$22+G$15))*60/(2*PI())</f>
        <v>-22.537385570498611</v>
      </c>
      <c r="H1020" s="9">
        <f>(H$21-$D1020*9.81*加速計算!$E$6/(H$13*H$14*加速計算!$E$5)*H$12/2*(加速計算!$E$7*COS(RADIANS(加速計算!$E$8))+SIN(RADIANS(加速計算!$E$8))))*加速計算!$E$3*PI()*H$12/(H$13*(($D1020/(4*加速計算!$E$5)*(H$12/H$13)^2)+H$22+H$15))*60/(2*PI())</f>
        <v>-9.7010130298162949</v>
      </c>
      <c r="I1020" s="9">
        <f>(I$21-$D1020*9.81*加速計算!$E$6/(I$13*I$14*加速計算!$E$5)*I$12/2*(加速計算!$E$7*COS(RADIANS(加速計算!$E$8))+SIN(RADIANS(加速計算!$E$8))))*加速計算!$E$3*PI()*I$12/(I$13*(($D1020/(4*加速計算!$E$5)*(I$12/I$13)^2)+I$22+I$15))*60/(2*PI())</f>
        <v>-0.59398496953514635</v>
      </c>
      <c r="J1020" s="9">
        <f>(J$21-$D1020*9.81*加速計算!$E$6/(J$13*J$14*加速計算!$E$5)*J$12/2*(加速計算!$E$7*COS(RADIANS(加速計算!$E$8))+SIN(RADIANS(加速計算!$E$8))))*加速計算!$E$3*PI()*J$12/(J$13*(($D1020/(4*加速計算!$E$5)*(J$12/J$13)^2)+J$22+J$15))*60/(2*PI())</f>
        <v>12.962869994778911</v>
      </c>
      <c r="K1020" s="9">
        <f>(K$21-$D1020*9.81*加速計算!$E$6/(K$13*K$14*加速計算!$E$5)*K$12/2*(加速計算!$E$7*COS(RADIANS(加速計算!$E$8))+SIN(RADIANS(加速計算!$E$8))))*加速計算!$E$3*PI()*K$12/(K$13*(($D1020/(4*加速計算!$E$5)*(K$12/K$13)^2)+K$22+K$15))*60/(2*PI())</f>
        <v>-29.641320032153423</v>
      </c>
      <c r="L1020" s="9">
        <f>(L$21-$D1020*9.81*加速計算!$E$6/(L$13*L$14*加速計算!$E$5)*L$12/2*(加速計算!$E$7*COS(RADIANS(加速計算!$E$8))+SIN(RADIANS(加速計算!$E$8))))*加速計算!$E$3*PI()*L$12/(L$13*(($D1020/(4*加速計算!$E$5)*(L$12/L$13)^2)+L$22+L$15))*60/(2*PI())</f>
        <v>-26.306032846918516</v>
      </c>
      <c r="M1020" s="20">
        <f>(M$21-$D1020*9.81*加速計算!$E$6/(M$13*M$14*加速計算!$E$5)*M$12/2*(加速計算!$E$7*COS(RADIANS(加速計算!$E$8))+SIN(RADIANS(加速計算!$E$8))))*加速計算!$E$3*PI()*M$12/(M$13*(($D1020/(4*加速計算!$E$5)*(M$12/M$13)^2)+M$22+M$15))*60/(2*PI())</f>
        <v>-23.024615898115929</v>
      </c>
    </row>
    <row r="1021" spans="4:13">
      <c r="D1021" s="22">
        <v>9860</v>
      </c>
      <c r="E1021" s="9">
        <f>(E$21-$D1021*9.81*加速計算!$E$6/(E$13*E$14*加速計算!$E$5)*E$12/2*(加速計算!$E$7*COS(RADIANS(加速計算!$E$8))+SIN(RADIANS(加速計算!$E$8))))*加速計算!$E$3*PI()*E$12/(E$13*(($D1021/(4*加速計算!$E$5)*(E$12/E$13)^2)+E$22+E$15))*60/(2*PI())</f>
        <v>-27.007840815135939</v>
      </c>
      <c r="F1021" s="9">
        <f>(F$21-$D1021*9.81*加速計算!$E$6/(F$13*F$14*加速計算!$E$5)*F$12/2*(加速計算!$E$7*COS(RADIANS(加速計算!$E$8))+SIN(RADIANS(加速計算!$E$8))))*加速計算!$E$3*PI()*F$12/(F$13*(($D1021/(4*加速計算!$E$5)*(F$12/F$13)^2)+F$22+F$15))*60/(2*PI())</f>
        <v>-26.212402850771678</v>
      </c>
      <c r="G1021" s="9">
        <f>(G$21-$D1021*9.81*加速計算!$E$6/(G$13*G$14*加速計算!$E$5)*G$12/2*(加速計算!$E$7*COS(RADIANS(加速計算!$E$8))+SIN(RADIANS(加速計算!$E$8))))*加速計算!$E$3*PI()*G$12/(G$13*(($D1021/(4*加速計算!$E$5)*(G$12/G$13)^2)+G$22+G$15))*60/(2*PI())</f>
        <v>-22.547668153885013</v>
      </c>
      <c r="H1021" s="9">
        <f>(H$21-$D1021*9.81*加速計算!$E$6/(H$13*H$14*加速計算!$E$5)*H$12/2*(加速計算!$E$7*COS(RADIANS(加速計算!$E$8))+SIN(RADIANS(加速計算!$E$8))))*加速計算!$E$3*PI()*H$12/(H$13*(($D1021/(4*加速計算!$E$5)*(H$12/H$13)^2)+H$22+H$15))*60/(2*PI())</f>
        <v>-9.7240617741892752</v>
      </c>
      <c r="I1021" s="9">
        <f>(I$21-$D1021*9.81*加速計算!$E$6/(I$13*I$14*加速計算!$E$5)*I$12/2*(加速計算!$E$7*COS(RADIANS(加速計算!$E$8))+SIN(RADIANS(加速計算!$E$8))))*加速計算!$E$3*PI()*I$12/(I$13*(($D1021/(4*加速計算!$E$5)*(I$12/I$13)^2)+I$22+I$15))*60/(2*PI())</f>
        <v>-0.62616044466504794</v>
      </c>
      <c r="J1021" s="9">
        <f>(J$21-$D1021*9.81*加速計算!$E$6/(J$13*J$14*加速計算!$E$5)*J$12/2*(加速計算!$E$7*COS(RADIANS(加速計算!$E$8))+SIN(RADIANS(加速計算!$E$8))))*加速計算!$E$3*PI()*J$12/(J$13*(($D1021/(4*加速計算!$E$5)*(J$12/J$13)^2)+J$22+J$15))*60/(2*PI())</f>
        <v>12.917067886374578</v>
      </c>
      <c r="K1021" s="9">
        <f>(K$21-$D1021*9.81*加速計算!$E$6/(K$13*K$14*加速計算!$E$5)*K$12/2*(加速計算!$E$7*COS(RADIANS(加速計算!$E$8))+SIN(RADIANS(加速計算!$E$8))))*加速計算!$E$3*PI()*K$12/(K$13*(($D1021/(4*加速計算!$E$5)*(K$12/K$13)^2)+K$22+K$15))*60/(2*PI())</f>
        <v>-29.644419164874275</v>
      </c>
      <c r="L1021" s="9">
        <f>(L$21-$D1021*9.81*加速計算!$E$6/(L$13*L$14*加速計算!$E$5)*L$12/2*(加速計算!$E$7*COS(RADIANS(加速計算!$E$8))+SIN(RADIANS(加速計算!$E$8))))*加速計算!$E$3*PI()*L$12/(L$13*(($D1021/(4*加速計算!$E$5)*(L$12/L$13)^2)+L$22+L$15))*60/(2*PI())</f>
        <v>-26.312510134453102</v>
      </c>
      <c r="M1021" s="20">
        <f>(M$21-$D1021*9.81*加速計算!$E$6/(M$13*M$14*加速計算!$E$5)*M$12/2*(加速計算!$E$7*COS(RADIANS(加速計算!$E$8))+SIN(RADIANS(加速計算!$E$8))))*加速計算!$E$3*PI()*M$12/(M$13*(($D1021/(4*加速計算!$E$5)*(M$12/M$13)^2)+M$22+M$15))*60/(2*PI())</f>
        <v>-23.034413727750646</v>
      </c>
    </row>
    <row r="1022" spans="4:13">
      <c r="D1022" s="22">
        <v>9870</v>
      </c>
      <c r="E1022" s="9">
        <f>(E$21-$D1022*9.81*加速計算!$E$6/(E$13*E$14*加速計算!$E$5)*E$12/2*(加速計算!$E$7*COS(RADIANS(加速計算!$E$8))+SIN(RADIANS(加速計算!$E$8))))*加速計算!$E$3*PI()*E$12/(E$13*(($D1022/(4*加速計算!$E$5)*(E$12/E$13)^2)+E$22+E$15))*60/(2*PI())</f>
        <v>-27.012155547129723</v>
      </c>
      <c r="F1022" s="9">
        <f>(F$21-$D1022*9.81*加速計算!$E$6/(F$13*F$14*加速計算!$E$5)*F$12/2*(加速計算!$E$7*COS(RADIANS(加速計算!$E$8))+SIN(RADIANS(加速計算!$E$8))))*加速計算!$E$3*PI()*F$12/(F$13*(($D1022/(4*加速計算!$E$5)*(F$12/F$13)^2)+F$22+F$15))*60/(2*PI())</f>
        <v>-26.218964137469353</v>
      </c>
      <c r="G1022" s="9">
        <f>(G$21-$D1022*9.81*加速計算!$E$6/(G$13*G$14*加速計算!$E$5)*G$12/2*(加速計算!$E$7*COS(RADIANS(加速計算!$E$8))+SIN(RADIANS(加速計算!$E$8))))*加速計算!$E$3*PI()*G$12/(G$13*(($D1022/(4*加速計算!$E$5)*(G$12/G$13)^2)+G$22+G$15))*60/(2*PI())</f>
        <v>-22.557929950366546</v>
      </c>
      <c r="H1022" s="9">
        <f>(H$21-$D1022*9.81*加速計算!$E$6/(H$13*H$14*加速計算!$E$5)*H$12/2*(加速計算!$E$7*COS(RADIANS(加速計算!$E$8))+SIN(RADIANS(加速計算!$E$8))))*加速計算!$E$3*PI()*H$12/(H$13*(($D1022/(4*加速計算!$E$5)*(H$12/H$13)^2)+H$22+H$15))*60/(2*PI())</f>
        <v>-9.7470643675942128</v>
      </c>
      <c r="I1022" s="9">
        <f>(I$21-$D1022*9.81*加速計算!$E$6/(I$13*I$14*加速計算!$E$5)*I$12/2*(加速計算!$E$7*COS(RADIANS(加速計算!$E$8))+SIN(RADIANS(加速計算!$E$8))))*加速計算!$E$3*PI()*I$12/(I$13*(($D1022/(4*加速計算!$E$5)*(I$12/I$13)^2)+I$22+I$15))*60/(2*PI())</f>
        <v>-0.65827149418892483</v>
      </c>
      <c r="J1022" s="9">
        <f>(J$21-$D1022*9.81*加速計算!$E$6/(J$13*J$14*加速計算!$E$5)*J$12/2*(加速計算!$E$7*COS(RADIANS(加速計算!$E$8))+SIN(RADIANS(加速計算!$E$8))))*加速計算!$E$3*PI()*J$12/(J$13*(($D1022/(4*加速計算!$E$5)*(J$12/J$13)^2)+J$22+J$15))*60/(2*PI())</f>
        <v>12.871357569441658</v>
      </c>
      <c r="K1022" s="9">
        <f>(K$21-$D1022*9.81*加速計算!$E$6/(K$13*K$14*加速計算!$E$5)*K$12/2*(加速計算!$E$7*COS(RADIANS(加速計算!$E$8))+SIN(RADIANS(加速計算!$E$8))))*加速計算!$E$3*PI()*K$12/(K$13*(($D1022/(4*加速計算!$E$5)*(K$12/K$13)^2)+K$22+K$15))*60/(2*PI())</f>
        <v>-29.647512023710998</v>
      </c>
      <c r="L1022" s="9">
        <f>(L$21-$D1022*9.81*加速計算!$E$6/(L$13*L$14*加速計算!$E$5)*L$12/2*(加速計算!$E$7*COS(RADIANS(加速計算!$E$8))+SIN(RADIANS(加速計算!$E$8))))*加速計算!$E$3*PI()*L$12/(L$13*(($D1022/(4*加速計算!$E$5)*(L$12/L$13)^2)+L$22+L$15))*60/(2*PI())</f>
        <v>-26.318974311881284</v>
      </c>
      <c r="M1022" s="20">
        <f>(M$21-$D1022*9.81*加速計算!$E$6/(M$13*M$14*加速計算!$E$5)*M$12/2*(加速計算!$E$7*COS(RADIANS(加速計算!$E$8))+SIN(RADIANS(加速計算!$E$8))))*加速計算!$E$3*PI()*M$12/(M$13*(($D1022/(4*加速計算!$E$5)*(M$12/M$13)^2)+M$22+M$15))*60/(2*PI())</f>
        <v>-23.044191733810287</v>
      </c>
    </row>
    <row r="1023" spans="4:13">
      <c r="D1023" s="22">
        <v>9880</v>
      </c>
      <c r="E1023" s="9">
        <f>(E$21-$D1023*9.81*加速計算!$E$6/(E$13*E$14*加速計算!$E$5)*E$12/2*(加速計算!$E$7*COS(RADIANS(加速計算!$E$8))+SIN(RADIANS(加速計算!$E$8))))*加速計算!$E$3*PI()*E$12/(E$13*(($D1023/(4*加速計算!$E$5)*(E$12/E$13)^2)+E$22+E$15))*60/(2*PI())</f>
        <v>-27.016461555214168</v>
      </c>
      <c r="F1023" s="9">
        <f>(F$21-$D1023*9.81*加速計算!$E$6/(F$13*F$14*加速計算!$E$5)*F$12/2*(加速計算!$E$7*COS(RADIANS(加速計算!$E$8))+SIN(RADIANS(加速計算!$E$8))))*加速計算!$E$3*PI()*F$12/(F$13*(($D1023/(4*加速計算!$E$5)*(F$12/F$13)^2)+F$22+F$15))*60/(2*PI())</f>
        <v>-26.22551216594934</v>
      </c>
      <c r="G1023" s="9">
        <f>(G$21-$D1023*9.81*加速計算!$E$6/(G$13*G$14*加速計算!$E$5)*G$12/2*(加速計算!$E$7*COS(RADIANS(加速計算!$E$8))+SIN(RADIANS(加速計算!$E$8))))*加速計算!$E$3*PI()*G$12/(G$13*(($D1023/(4*加速計算!$E$5)*(G$12/G$13)^2)+G$22+G$15))*60/(2*PI())</f>
        <v>-22.568171022912697</v>
      </c>
      <c r="H1023" s="9">
        <f>(H$21-$D1023*9.81*加速計算!$E$6/(H$13*H$14*加速計算!$E$5)*H$12/2*(加速計算!$E$7*COS(RADIANS(加速計算!$E$8))+SIN(RADIANS(加速計算!$E$8))))*加速計算!$E$3*PI()*H$12/(H$13*(($D1023/(4*加速計算!$E$5)*(H$12/H$13)^2)+H$22+H$15))*60/(2*PI())</f>
        <v>-9.7700209485060086</v>
      </c>
      <c r="I1023" s="9">
        <f>(I$21-$D1023*9.81*加速計算!$E$6/(I$13*I$14*加速計算!$E$5)*I$12/2*(加速計算!$E$7*COS(RADIANS(加速計算!$E$8))+SIN(RADIANS(加速計算!$E$8))))*加速計算!$E$3*PI()*I$12/(I$13*(($D1023/(4*加速計算!$E$5)*(I$12/I$13)^2)+I$22+I$15))*60/(2*PI())</f>
        <v>-0.69031831141429667</v>
      </c>
      <c r="J1023" s="9">
        <f>(J$21-$D1023*9.81*加速計算!$E$6/(J$13*J$14*加速計算!$E$5)*J$12/2*(加速計算!$E$7*COS(RADIANS(加速計算!$E$8))+SIN(RADIANS(加速計算!$E$8))))*加速計算!$E$3*PI()*J$12/(J$13*(($D1023/(4*加速計算!$E$5)*(J$12/J$13)^2)+J$22+J$15))*60/(2*PI())</f>
        <v>12.825738768319049</v>
      </c>
      <c r="K1023" s="9">
        <f>(K$21-$D1023*9.81*加速計算!$E$6/(K$13*K$14*加速計算!$E$5)*K$12/2*(加速計算!$E$7*COS(RADIANS(加速計算!$E$8))+SIN(RADIANS(加速計算!$E$8))))*加速計算!$E$3*PI()*K$12/(K$13*(($D1023/(4*加速計算!$E$5)*(K$12/K$13)^2)+K$22+K$15))*60/(2*PI())</f>
        <v>-29.650598627695629</v>
      </c>
      <c r="L1023" s="9">
        <f>(L$21-$D1023*9.81*加速計算!$E$6/(L$13*L$14*加速計算!$E$5)*L$12/2*(加速計算!$E$7*COS(RADIANS(加速計算!$E$8))+SIN(RADIANS(加速計算!$E$8))))*加速計算!$E$3*PI()*L$12/(L$13*(($D1023/(4*加速計算!$E$5)*(L$12/L$13)^2)+L$22+L$15))*60/(2*PI())</f>
        <v>-26.325425418965356</v>
      </c>
      <c r="M1023" s="20">
        <f>(M$21-$D1023*9.81*加速計算!$E$6/(M$13*M$14*加速計算!$E$5)*M$12/2*(加速計算!$E$7*COS(RADIANS(加速計算!$E$8))+SIN(RADIANS(加速計算!$E$8))))*加速計算!$E$3*PI()*M$12/(M$13*(($D1023/(4*加速計算!$E$5)*(M$12/M$13)^2)+M$22+M$15))*60/(2*PI())</f>
        <v>-23.053949976396467</v>
      </c>
    </row>
    <row r="1024" spans="4:13">
      <c r="D1024" s="22">
        <v>9890</v>
      </c>
      <c r="E1024" s="9">
        <f>(E$21-$D1024*9.81*加速計算!$E$6/(E$13*E$14*加速計算!$E$5)*E$12/2*(加速計算!$E$7*COS(RADIANS(加速計算!$E$8))+SIN(RADIANS(加速計算!$E$8))))*加速計算!$E$3*PI()*E$12/(E$13*(($D1024/(4*加速計算!$E$5)*(E$12/E$13)^2)+E$22+E$15))*60/(2*PI())</f>
        <v>-27.020758865820724</v>
      </c>
      <c r="F1024" s="9">
        <f>(F$21-$D1024*9.81*加速計算!$E$6/(F$13*F$14*加速計算!$E$5)*F$12/2*(加速計算!$E$7*COS(RADIANS(加速計算!$E$8))+SIN(RADIANS(加速計算!$E$8))))*加速計算!$E$3*PI()*F$12/(F$13*(($D1024/(4*加速計算!$E$5)*(F$12/F$13)^2)+F$22+F$15))*60/(2*PI())</f>
        <v>-26.23204697635687</v>
      </c>
      <c r="G1024" s="9">
        <f>(G$21-$D1024*9.81*加速計算!$E$6/(G$13*G$14*加速計算!$E$5)*G$12/2*(加速計算!$E$7*COS(RADIANS(加速計算!$E$8))+SIN(RADIANS(加速計算!$E$8))))*加速計算!$E$3*PI()*G$12/(G$13*(($D1024/(4*加速計算!$E$5)*(G$12/G$13)^2)+G$22+G$15))*60/(2*PI())</f>
        <v>-22.578391434238839</v>
      </c>
      <c r="H1024" s="9">
        <f>(H$21-$D1024*9.81*加速計算!$E$6/(H$13*H$14*加速計算!$E$5)*H$12/2*(加速計算!$E$7*COS(RADIANS(加速計算!$E$8))+SIN(RADIANS(加速計算!$E$8))))*加速計算!$E$3*PI()*H$12/(H$13*(($D1024/(4*加速計算!$E$5)*(H$12/H$13)^2)+H$22+H$15))*60/(2*PI())</f>
        <v>-9.7929316548461127</v>
      </c>
      <c r="I1024" s="9">
        <f>(I$21-$D1024*9.81*加速計算!$E$6/(I$13*I$14*加速計算!$E$5)*I$12/2*(加速計算!$E$7*COS(RADIANS(加速計算!$E$8))+SIN(RADIANS(加速計算!$E$8))))*加速計算!$E$3*PI()*I$12/(I$13*(($D1024/(4*加速計算!$E$5)*(I$12/I$13)^2)+I$22+I$15))*60/(2*PI())</f>
        <v>-0.72230108887609068</v>
      </c>
      <c r="J1024" s="9">
        <f>(J$21-$D1024*9.81*加速計算!$E$6/(J$13*J$14*加速計算!$E$5)*J$12/2*(加速計算!$E$7*COS(RADIANS(加速計算!$E$8))+SIN(RADIANS(加速計算!$E$8))))*加速計算!$E$3*PI()*J$12/(J$13*(($D1024/(4*加速計算!$E$5)*(J$12/J$13)^2)+J$22+J$15))*60/(2*PI())</f>
        <v>12.780211208448343</v>
      </c>
      <c r="K1024" s="9">
        <f>(K$21-$D1024*9.81*加速計算!$E$6/(K$13*K$14*加速計算!$E$5)*K$12/2*(加速計算!$E$7*COS(RADIANS(加速計算!$E$8))+SIN(RADIANS(加速計算!$E$8))))*加速計算!$E$3*PI()*K$12/(K$13*(($D1024/(4*加速計算!$E$5)*(K$12/K$13)^2)+K$22+K$15))*60/(2*PI())</f>
        <v>-29.653678995783263</v>
      </c>
      <c r="L1024" s="9">
        <f>(L$21-$D1024*9.81*加速計算!$E$6/(L$13*L$14*加速計算!$E$5)*L$12/2*(加速計算!$E$7*COS(RADIANS(加速計算!$E$8))+SIN(RADIANS(加速計算!$E$8))))*加速計算!$E$3*PI()*L$12/(L$13*(($D1024/(4*加速計算!$E$5)*(L$12/L$13)^2)+L$22+L$15))*60/(2*PI())</f>
        <v>-26.331863495306933</v>
      </c>
      <c r="M1024" s="20">
        <f>(M$21-$D1024*9.81*加速計算!$E$6/(M$13*M$14*加速計算!$E$5)*M$12/2*(加速計算!$E$7*COS(RADIANS(加速計算!$E$8))+SIN(RADIANS(加速計算!$E$8))))*加速計算!$E$3*PI()*M$12/(M$13*(($D1024/(4*加速計算!$E$5)*(M$12/M$13)^2)+M$22+M$15))*60/(2*PI())</f>
        <v>-23.06368851536811</v>
      </c>
    </row>
    <row r="1025" spans="4:13">
      <c r="D1025" s="22">
        <v>9900</v>
      </c>
      <c r="E1025" s="9">
        <f>(E$21-$D1025*9.81*加速計算!$E$6/(E$13*E$14*加速計算!$E$5)*E$12/2*(加速計算!$E$7*COS(RADIANS(加速計算!$E$8))+SIN(RADIANS(加速計算!$E$8))))*加速計算!$E$3*PI()*E$12/(E$13*(($D1025/(4*加速計算!$E$5)*(E$12/E$13)^2)+E$22+E$15))*60/(2*PI())</f>
        <v>-27.02504750527417</v>
      </c>
      <c r="F1025" s="9">
        <f>(F$21-$D1025*9.81*加速計算!$E$6/(F$13*F$14*加速計算!$E$5)*F$12/2*(加速計算!$E$7*COS(RADIANS(加速計算!$E$8))+SIN(RADIANS(加速計算!$E$8))))*加速計算!$E$3*PI()*F$12/(F$13*(($D1025/(4*加速計算!$E$5)*(F$12/F$13)^2)+F$22+F$15))*60/(2*PI())</f>
        <v>-26.238568608675259</v>
      </c>
      <c r="G1025" s="9">
        <f>(G$21-$D1025*9.81*加速計算!$E$6/(G$13*G$14*加速計算!$E$5)*G$12/2*(加速計算!$E$7*COS(RADIANS(加速計算!$E$8))+SIN(RADIANS(加速計算!$E$8))))*加速計算!$E$3*PI()*G$12/(G$13*(($D1025/(4*加速計算!$E$5)*(G$12/G$13)^2)+G$22+G$15))*60/(2*PI())</f>
        <v>-22.588591246807514</v>
      </c>
      <c r="H1025" s="9">
        <f>(H$21-$D1025*9.81*加速計算!$E$6/(H$13*H$14*加速計算!$E$5)*H$12/2*(加速計算!$E$7*COS(RADIANS(加速計算!$E$8))+SIN(RADIANS(加速計算!$E$8))))*加速計算!$E$3*PI()*H$12/(H$13*(($D1025/(4*加速計算!$E$5)*(H$12/H$13)^2)+H$22+H$15))*60/(2*PI())</f>
        <v>-9.8157966239853298</v>
      </c>
      <c r="I1025" s="9">
        <f>(I$21-$D1025*9.81*加速計算!$E$6/(I$13*I$14*加速計算!$E$5)*I$12/2*(加速計算!$E$7*COS(RADIANS(加速計算!$E$8))+SIN(RADIANS(加速計算!$E$8))))*加速計算!$E$3*PI()*I$12/(I$13*(($D1025/(4*加速計算!$E$5)*(I$12/I$13)^2)+I$22+I$15))*60/(2*PI())</f>
        <v>-0.75422001834052677</v>
      </c>
      <c r="J1025" s="9">
        <f>(J$21-$D1025*9.81*加速計算!$E$6/(J$13*J$14*加速計算!$E$5)*J$12/2*(加速計算!$E$7*COS(RADIANS(加速計算!$E$8))+SIN(RADIANS(加速計算!$E$8))))*加速計算!$E$3*PI()*J$12/(J$13*(($D1025/(4*加速計算!$E$5)*(J$12/J$13)^2)+J$22+J$15))*60/(2*PI())</f>
        <v>12.734774616368284</v>
      </c>
      <c r="K1025" s="9">
        <f>(K$21-$D1025*9.81*加速計算!$E$6/(K$13*K$14*加速計算!$E$5)*K$12/2*(加速計算!$E$7*COS(RADIANS(加速計算!$E$8))+SIN(RADIANS(加速計算!$E$8))))*加速計算!$E$3*PI()*K$12/(K$13*(($D1025/(4*加速計算!$E$5)*(K$12/K$13)^2)+K$22+K$15))*60/(2*PI())</f>
        <v>-29.65675314685252</v>
      </c>
      <c r="L1025" s="9">
        <f>(L$21-$D1025*9.81*加速計算!$E$6/(L$13*L$14*加速計算!$E$5)*L$12/2*(加速計算!$E$7*COS(RADIANS(加速計算!$E$8))+SIN(RADIANS(加速計算!$E$8))))*加速計算!$E$3*PI()*L$12/(L$13*(($D1025/(4*加速計算!$E$5)*(L$12/L$13)^2)+L$22+L$15))*60/(2*PI())</f>
        <v>-26.338288580347857</v>
      </c>
      <c r="M1025" s="20">
        <f>(M$21-$D1025*9.81*加速計算!$E$6/(M$13*M$14*加速計算!$E$5)*M$12/2*(加速計算!$E$7*COS(RADIANS(加速計算!$E$8))+SIN(RADIANS(加速計算!$E$8))))*加速計算!$E$3*PI()*M$12/(M$13*(($D1025/(4*加速計算!$E$5)*(M$12/M$13)^2)+M$22+M$15))*60/(2*PI())</f>
        <v>-23.073407410342664</v>
      </c>
    </row>
    <row r="1026" spans="4:13">
      <c r="D1026" s="22">
        <v>9910</v>
      </c>
      <c r="E1026" s="9">
        <f>(E$21-$D1026*9.81*加速計算!$E$6/(E$13*E$14*加速計算!$E$5)*E$12/2*(加速計算!$E$7*COS(RADIANS(加速計算!$E$8))+SIN(RADIANS(加速計算!$E$8))))*加速計算!$E$3*PI()*E$12/(E$13*(($D1026/(4*加速計算!$E$5)*(E$12/E$13)^2)+E$22+E$15))*60/(2*PI())</f>
        <v>-27.029327499793137</v>
      </c>
      <c r="F1026" s="9">
        <f>(F$21-$D1026*9.81*加速計算!$E$6/(F$13*F$14*加速計算!$E$5)*F$12/2*(加速計算!$E$7*COS(RADIANS(加速計算!$E$8))+SIN(RADIANS(加速計算!$E$8))))*加速計算!$E$3*PI()*F$12/(F$13*(($D1026/(4*加速計算!$E$5)*(F$12/F$13)^2)+F$22+F$15))*60/(2*PI())</f>
        <v>-26.245077102726739</v>
      </c>
      <c r="G1026" s="9">
        <f>(G$21-$D1026*9.81*加速計算!$E$6/(G$13*G$14*加速計算!$E$5)*G$12/2*(加速計算!$E$7*COS(RADIANS(加速計算!$E$8))+SIN(RADIANS(加速計算!$E$8))))*加速計算!$E$3*PI()*G$12/(G$13*(($D1026/(4*加速計算!$E$5)*(G$12/G$13)^2)+G$22+G$15))*60/(2*PI())</f>
        <v>-22.598770522829813</v>
      </c>
      <c r="H1026" s="9">
        <f>(H$21-$D1026*9.81*加速計算!$E$6/(H$13*H$14*加速計算!$E$5)*H$12/2*(加速計算!$E$7*COS(RADIANS(加速計算!$E$8))+SIN(RADIANS(加速計算!$E$8))))*加速計算!$E$3*PI()*H$12/(H$13*(($D1026/(4*加速計算!$E$5)*(H$12/H$13)^2)+H$22+H$15))*60/(2*PI())</f>
        <v>-9.8386159927465116</v>
      </c>
      <c r="I1026" s="9">
        <f>(I$21-$D1026*9.81*加速計算!$E$6/(I$13*I$14*加速計算!$E$5)*I$12/2*(加速計算!$E$7*COS(RADIANS(加速計算!$E$8))+SIN(RADIANS(加速計算!$E$8))))*加速計算!$E$3*PI()*I$12/(I$13*(($D1026/(4*加速計算!$E$5)*(I$12/I$13)^2)+I$22+I$15))*60/(2*PI())</f>
        <v>-0.78607529080891725</v>
      </c>
      <c r="J1026" s="9">
        <f>(J$21-$D1026*9.81*加速計算!$E$6/(J$13*J$14*加速計算!$E$5)*J$12/2*(加速計算!$E$7*COS(RADIANS(加速計算!$E$8))+SIN(RADIANS(加速計算!$E$8))))*加速計算!$E$3*PI()*J$12/(J$13*(($D1026/(4*加速計算!$E$5)*(J$12/J$13)^2)+J$22+J$15))*60/(2*PI())</f>
        <v>12.689428719709365</v>
      </c>
      <c r="K1026" s="9">
        <f>(K$21-$D1026*9.81*加速計算!$E$6/(K$13*K$14*加速計算!$E$5)*K$12/2*(加速計算!$E$7*COS(RADIANS(加速計算!$E$8))+SIN(RADIANS(加速計算!$E$8))))*加速計算!$E$3*PI()*K$12/(K$13*(($D1026/(4*加速計算!$E$5)*(K$12/K$13)^2)+K$22+K$15))*60/(2*PI())</f>
        <v>-29.659821099705859</v>
      </c>
      <c r="L1026" s="9">
        <f>(L$21-$D1026*9.81*加速計算!$E$6/(L$13*L$14*加速計算!$E$5)*L$12/2*(加速計算!$E$7*COS(RADIANS(加速計算!$E$8))+SIN(RADIANS(加速計算!$E$8))))*加速計算!$E$3*PI()*L$12/(L$13*(($D1026/(4*加速計算!$E$5)*(L$12/L$13)^2)+L$22+L$15))*60/(2*PI())</f>
        <v>-26.344700713370919</v>
      </c>
      <c r="M1026" s="20">
        <f>(M$21-$D1026*9.81*加速計算!$E$6/(M$13*M$14*加速計算!$E$5)*M$12/2*(加速計算!$E$7*COS(RADIANS(加速計算!$E$8))+SIN(RADIANS(加速計算!$E$8))))*加速計算!$E$3*PI()*M$12/(M$13*(($D1026/(4*加速計算!$E$5)*(M$12/M$13)^2)+M$22+M$15))*60/(2*PI())</f>
        <v>-23.083106720697256</v>
      </c>
    </row>
    <row r="1027" spans="4:13">
      <c r="D1027" s="22">
        <v>9920</v>
      </c>
      <c r="E1027" s="9">
        <f>(E$21-$D1027*9.81*加速計算!$E$6/(E$13*E$14*加速計算!$E$5)*E$12/2*(加速計算!$E$7*COS(RADIANS(加速計算!$E$8))+SIN(RADIANS(加速計算!$E$8))))*加速計算!$E$3*PI()*E$12/(E$13*(($D1027/(4*加速計算!$E$5)*(E$12/E$13)^2)+E$22+E$15))*60/(2*PI())</f>
        <v>-27.033598875490689</v>
      </c>
      <c r="F1027" s="9">
        <f>(F$21-$D1027*9.81*加速計算!$E$6/(F$13*F$14*加速計算!$E$5)*F$12/2*(加速計算!$E$7*COS(RADIANS(加速計算!$E$8))+SIN(RADIANS(加速計算!$E$8))))*加速計算!$E$3*PI()*F$12/(F$13*(($D1027/(4*加速計算!$E$5)*(F$12/F$13)^2)+F$22+F$15))*60/(2*PI())</f>
        <v>-26.251572498173218</v>
      </c>
      <c r="G1027" s="9">
        <f>(G$21-$D1027*9.81*加速計算!$E$6/(G$13*G$14*加速計算!$E$5)*G$12/2*(加速計算!$E$7*COS(RADIANS(加速計算!$E$8))+SIN(RADIANS(加速計算!$E$8))))*加速計算!$E$3*PI()*G$12/(G$13*(($D1027/(4*加速計算!$E$5)*(G$12/G$13)^2)+G$22+G$15))*60/(2*PI())</f>
        <v>-22.608929324266484</v>
      </c>
      <c r="H1027" s="9">
        <f>(H$21-$D1027*9.81*加速計算!$E$6/(H$13*H$14*加速計算!$E$5)*H$12/2*(加速計算!$E$7*COS(RADIANS(加速計算!$E$8))+SIN(RADIANS(加速計算!$E$8))))*加速計算!$E$3*PI()*H$12/(H$13*(($D1027/(4*加速計算!$E$5)*(H$12/H$13)^2)+H$22+H$15))*60/(2*PI())</f>
        <v>-9.8613898974073102</v>
      </c>
      <c r="I1027" s="9">
        <f>(I$21-$D1027*9.81*加速計算!$E$6/(I$13*I$14*加速計算!$E$5)*I$12/2*(加速計算!$E$7*COS(RADIANS(加速計算!$E$8))+SIN(RADIANS(加速計算!$E$8))))*加速計算!$E$3*PI()*I$12/(I$13*(($D1027/(4*加速計算!$E$5)*(I$12/I$13)^2)+I$22+I$15))*60/(2*PI())</f>
        <v>-0.81786709652149148</v>
      </c>
      <c r="J1027" s="9">
        <f>(J$21-$D1027*9.81*加速計算!$E$6/(J$13*J$14*加速計算!$E$5)*J$12/2*(加速計算!$E$7*COS(RADIANS(加速計算!$E$8))+SIN(RADIANS(加速計算!$E$8))))*加速計算!$E$3*PI()*J$12/(J$13*(($D1027/(4*加速計算!$E$5)*(J$12/J$13)^2)+J$22+J$15))*60/(2*PI())</f>
        <v>12.644173247188323</v>
      </c>
      <c r="K1027" s="9">
        <f>(K$21-$D1027*9.81*加速計算!$E$6/(K$13*K$14*加速計算!$E$5)*K$12/2*(加速計算!$E$7*COS(RADIANS(加速計算!$E$8))+SIN(RADIANS(加速計算!$E$8))))*加速計算!$E$3*PI()*K$12/(K$13*(($D1027/(4*加速計算!$E$5)*(K$12/K$13)^2)+K$22+K$15))*60/(2*PI())</f>
        <v>-29.662882873070011</v>
      </c>
      <c r="L1027" s="9">
        <f>(L$21-$D1027*9.81*加速計算!$E$6/(L$13*L$14*加速計算!$E$5)*L$12/2*(加速計算!$E$7*COS(RADIANS(加速計算!$E$8))+SIN(RADIANS(加速計算!$E$8))))*加速計算!$E$3*PI()*L$12/(L$13*(($D1027/(4*加速計算!$E$5)*(L$12/L$13)^2)+L$22+L$15))*60/(2*PI())</f>
        <v>-26.351099933500699</v>
      </c>
      <c r="M1027" s="20">
        <f>(M$21-$D1027*9.81*加速計算!$E$6/(M$13*M$14*加速計算!$E$5)*M$12/2*(加速計算!$E$7*COS(RADIANS(加速計算!$E$8))+SIN(RADIANS(加速計算!$E$8))))*加速計算!$E$3*PI()*M$12/(M$13*(($D1027/(4*加速計算!$E$5)*(M$12/M$13)^2)+M$22+M$15))*60/(2*PI())</f>
        <v>-23.092786505569983</v>
      </c>
    </row>
    <row r="1028" spans="4:13">
      <c r="D1028" s="22">
        <v>9930</v>
      </c>
      <c r="E1028" s="9">
        <f>(E$21-$D1028*9.81*加速計算!$E$6/(E$13*E$14*加速計算!$E$5)*E$12/2*(加速計算!$E$7*COS(RADIANS(加速計算!$E$8))+SIN(RADIANS(加速計算!$E$8))))*加速計算!$E$3*PI()*E$12/(E$13*(($D1028/(4*加速計算!$E$5)*(E$12/E$13)^2)+E$22+E$15))*60/(2*PI())</f>
        <v>-27.037861658374801</v>
      </c>
      <c r="F1028" s="9">
        <f>(F$21-$D1028*9.81*加速計算!$E$6/(F$13*F$14*加速計算!$E$5)*F$12/2*(加速計算!$E$7*COS(RADIANS(加速計算!$E$8))+SIN(RADIANS(加速計算!$E$8))))*加速計算!$E$3*PI()*F$12/(F$13*(($D1028/(4*加速計算!$E$5)*(F$12/F$13)^2)+F$22+F$15))*60/(2*PI())</f>
        <v>-26.258054834517168</v>
      </c>
      <c r="G1028" s="9">
        <f>(G$21-$D1028*9.81*加速計算!$E$6/(G$13*G$14*加速計算!$E$5)*G$12/2*(加速計算!$E$7*COS(RADIANS(加速計算!$E$8))+SIN(RADIANS(加速計算!$E$8))))*加速計算!$E$3*PI()*G$12/(G$13*(($D1028/(4*加速計算!$E$5)*(G$12/G$13)^2)+G$22+G$15))*60/(2*PI())</f>
        <v>-22.619067712829317</v>
      </c>
      <c r="H1028" s="9">
        <f>(H$21-$D1028*9.81*加速計算!$E$6/(H$13*H$14*加速計算!$E$5)*H$12/2*(加速計算!$E$7*COS(RADIANS(加速計算!$E$8))+SIN(RADIANS(加速計算!$E$8))))*加速計算!$E$3*PI()*H$12/(H$13*(($D1028/(4*加速計算!$E$5)*(H$12/H$13)^2)+H$22+H$15))*60/(2*PI())</f>
        <v>-9.8841184737029248</v>
      </c>
      <c r="I1028" s="9">
        <f>(I$21-$D1028*9.81*加速計算!$E$6/(I$13*I$14*加速計算!$E$5)*I$12/2*(加速計算!$E$7*COS(RADIANS(加速計算!$E$8))+SIN(RADIANS(加速計算!$E$8))))*加速計算!$E$3*PI()*I$12/(I$13*(($D1028/(4*加速計算!$E$5)*(I$12/I$13)^2)+I$22+I$15))*60/(2*PI())</f>
        <v>-0.84959562496120156</v>
      </c>
      <c r="J1028" s="9">
        <f>(J$21-$D1028*9.81*加速計算!$E$6/(J$13*J$14*加速計算!$E$5)*J$12/2*(加速計算!$E$7*COS(RADIANS(加速計算!$E$8))+SIN(RADIANS(加速計算!$E$8))))*加速計算!$E$3*PI()*J$12/(J$13*(($D1028/(4*加速計算!$E$5)*(J$12/J$13)^2)+J$22+J$15))*60/(2*PI())</f>
        <v>12.599007928602733</v>
      </c>
      <c r="K1028" s="9">
        <f>(K$21-$D1028*9.81*加速計算!$E$6/(K$13*K$14*加速計算!$E$5)*K$12/2*(加速計算!$E$7*COS(RADIANS(加速計算!$E$8))+SIN(RADIANS(加速計算!$E$8))))*加速計算!$E$3*PI()*K$12/(K$13*(($D1028/(4*加速計算!$E$5)*(K$12/K$13)^2)+K$22+K$15))*60/(2*PI())</f>
        <v>-29.665938485596328</v>
      </c>
      <c r="L1028" s="9">
        <f>(L$21-$D1028*9.81*加速計算!$E$6/(L$13*L$14*加速計算!$E$5)*L$12/2*(加速計算!$E$7*COS(RADIANS(加速計算!$E$8))+SIN(RADIANS(加速計算!$E$8))))*加速計算!$E$3*PI()*L$12/(L$13*(($D1028/(4*加速計算!$E$5)*(L$12/L$13)^2)+L$22+L$15))*60/(2*PI())</f>
        <v>-26.357486279704364</v>
      </c>
      <c r="M1028" s="20">
        <f>(M$21-$D1028*9.81*加速計算!$E$6/(M$13*M$14*加速計算!$E$5)*M$12/2*(加速計算!$E$7*COS(RADIANS(加速計算!$E$8))+SIN(RADIANS(加速計算!$E$8))))*加速計算!$E$3*PI()*M$12/(M$13*(($D1028/(4*加速計算!$E$5)*(M$12/M$13)^2)+M$22+M$15))*60/(2*PI())</f>
        <v>-23.102446823861087</v>
      </c>
    </row>
    <row r="1029" spans="4:13">
      <c r="D1029" s="22">
        <v>9940</v>
      </c>
      <c r="E1029" s="9">
        <f>(E$21-$D1029*9.81*加速計算!$E$6/(E$13*E$14*加速計算!$E$5)*E$12/2*(加速計算!$E$7*COS(RADIANS(加速計算!$E$8))+SIN(RADIANS(加速計算!$E$8))))*加速計算!$E$3*PI()*E$12/(E$13*(($D1029/(4*加速計算!$E$5)*(E$12/E$13)^2)+E$22+E$15))*60/(2*PI())</f>
        <v>-27.042115874348941</v>
      </c>
      <c r="F1029" s="9">
        <f>(F$21-$D1029*9.81*加速計算!$E$6/(F$13*F$14*加速計算!$E$5)*F$12/2*(加速計算!$E$7*COS(RADIANS(加速計算!$E$8))+SIN(RADIANS(加速計算!$E$8))))*加速計算!$E$3*PI()*F$12/(F$13*(($D1029/(4*加速計算!$E$5)*(F$12/F$13)^2)+F$22+F$15))*60/(2*PI())</f>
        <v>-26.264524151102353</v>
      </c>
      <c r="G1029" s="9">
        <f>(G$21-$D1029*9.81*加速計算!$E$6/(G$13*G$14*加速計算!$E$5)*G$12/2*(加速計算!$E$7*COS(RADIANS(加速計算!$E$8))+SIN(RADIANS(加速計算!$E$8))))*加速計算!$E$3*PI()*G$12/(G$13*(($D1029/(4*加速計算!$E$5)*(G$12/G$13)^2)+G$22+G$15))*60/(2*PI())</f>
        <v>-22.629185749982334</v>
      </c>
      <c r="H1029" s="9">
        <f>(H$21-$D1029*9.81*加速計算!$E$6/(H$13*H$14*加速計算!$E$5)*H$12/2*(加速計算!$E$7*COS(RADIANS(加速計算!$E$8))+SIN(RADIANS(加速計算!$E$8))))*加速計算!$E$3*PI()*H$12/(H$13*(($D1029/(4*加速計算!$E$5)*(H$12/H$13)^2)+H$22+H$15))*60/(2*PI())</f>
        <v>-9.9068018568287339</v>
      </c>
      <c r="I1029" s="9">
        <f>(I$21-$D1029*9.81*加速計算!$E$6/(I$13*I$14*加速計算!$E$5)*I$12/2*(加速計算!$E$7*COS(RADIANS(加速計算!$E$8))+SIN(RADIANS(加速計算!$E$8))))*加速計算!$E$3*PI()*I$12/(I$13*(($D1029/(4*加速計算!$E$5)*(I$12/I$13)^2)+I$22+I$15))*60/(2*PI())</f>
        <v>-0.88126106485745248</v>
      </c>
      <c r="J1029" s="9">
        <f>(J$21-$D1029*9.81*加速計算!$E$6/(J$13*J$14*加速計算!$E$5)*J$12/2*(加速計算!$E$7*COS(RADIANS(加速計算!$E$8))+SIN(RADIANS(加速計算!$E$8))))*加速計算!$E$3*PI()*J$12/(J$13*(($D1029/(4*加速計算!$E$5)*(J$12/J$13)^2)+J$22+J$15))*60/(2*PI())</f>
        <v>12.55393249482567</v>
      </c>
      <c r="K1029" s="9">
        <f>(K$21-$D1029*9.81*加速計算!$E$6/(K$13*K$14*加速計算!$E$5)*K$12/2*(加速計算!$E$7*COS(RADIANS(加速計算!$E$8))+SIN(RADIANS(加速計算!$E$8))))*加速計算!$E$3*PI()*K$12/(K$13*(($D1029/(4*加速計算!$E$5)*(K$12/K$13)^2)+K$22+K$15))*60/(2*PI())</f>
        <v>-29.668987955861187</v>
      </c>
      <c r="L1029" s="9">
        <f>(L$21-$D1029*9.81*加速計算!$E$6/(L$13*L$14*加速計算!$E$5)*L$12/2*(加速計算!$E$7*COS(RADIANS(加速計算!$E$8))+SIN(RADIANS(加速計算!$E$8))))*加速計算!$E$3*PI()*L$12/(L$13*(($D1029/(4*加速計算!$E$5)*(L$12/L$13)^2)+L$22+L$15))*60/(2*PI())</f>
        <v>-26.363859790792457</v>
      </c>
      <c r="M1029" s="20">
        <f>(M$21-$D1029*9.81*加速計算!$E$6/(M$13*M$14*加速計算!$E$5)*M$12/2*(加速計算!$E$7*COS(RADIANS(加速計算!$E$8))+SIN(RADIANS(加速計算!$E$8))))*加速計算!$E$3*PI()*M$12/(M$13*(($D1029/(4*加速計算!$E$5)*(M$12/M$13)^2)+M$22+M$15))*60/(2*PI())</f>
        <v>-23.11208773423412</v>
      </c>
    </row>
    <row r="1030" spans="4:13">
      <c r="D1030" s="22">
        <v>9950</v>
      </c>
      <c r="E1030" s="9">
        <f>(E$21-$D1030*9.81*加速計算!$E$6/(E$13*E$14*加速計算!$E$5)*E$12/2*(加速計算!$E$7*COS(RADIANS(加速計算!$E$8))+SIN(RADIANS(加速計算!$E$8))))*加速計算!$E$3*PI()*E$12/(E$13*(($D1030/(4*加速計算!$E$5)*(E$12/E$13)^2)+E$22+E$15))*60/(2*PI())</f>
        <v>-27.046361549212531</v>
      </c>
      <c r="F1030" s="9">
        <f>(F$21-$D1030*9.81*加速計算!$E$6/(F$13*F$14*加速計算!$E$5)*F$12/2*(加速計算!$E$7*COS(RADIANS(加速計算!$E$8))+SIN(RADIANS(加速計算!$E$8))))*加速計算!$E$3*PI()*F$12/(F$13*(($D1030/(4*加速計算!$E$5)*(F$12/F$13)^2)+F$22+F$15))*60/(2*PI())</f>
        <v>-26.270980487114638</v>
      </c>
      <c r="G1030" s="9">
        <f>(G$21-$D1030*9.81*加速計算!$E$6/(G$13*G$14*加速計算!$E$5)*G$12/2*(加速計算!$E$7*COS(RADIANS(加速計算!$E$8))+SIN(RADIANS(加速計算!$E$8))))*加速計算!$E$3*PI()*G$12/(G$13*(($D1030/(4*加速計算!$E$5)*(G$12/G$13)^2)+G$22+G$15))*60/(2*PI())</f>
        <v>-22.639283496943044</v>
      </c>
      <c r="H1030" s="9">
        <f>(H$21-$D1030*9.81*加速計算!$E$6/(H$13*H$14*加速計算!$E$5)*H$12/2*(加速計算!$E$7*COS(RADIANS(加速計算!$E$8))+SIN(RADIANS(加速計算!$E$8))))*加速計算!$E$3*PI()*H$12/(H$13*(($D1030/(4*加速計算!$E$5)*(H$12/H$13)^2)+H$22+H$15))*60/(2*PI())</f>
        <v>-9.9294401814430167</v>
      </c>
      <c r="I1030" s="9">
        <f>(I$21-$D1030*9.81*加速計算!$E$6/(I$13*I$14*加速計算!$E$5)*I$12/2*(加速計算!$E$7*COS(RADIANS(加速計算!$E$8))+SIN(RADIANS(加速計算!$E$8))))*加速計算!$E$3*PI()*I$12/(I$13*(($D1030/(4*加速計算!$E$5)*(I$12/I$13)^2)+I$22+I$15))*60/(2*PI())</f>
        <v>-0.9128636041898609</v>
      </c>
      <c r="J1030" s="9">
        <f>(J$21-$D1030*9.81*加速計算!$E$6/(J$13*J$14*加速計算!$E$5)*J$12/2*(加速計算!$E$7*COS(RADIANS(加速計算!$E$8))+SIN(RADIANS(加速計算!$E$8))))*加速計算!$E$3*PI()*J$12/(J$13*(($D1030/(4*加速計算!$E$5)*(J$12/J$13)^2)+J$22+J$15))*60/(2*PI())</f>
        <v>12.508946677800314</v>
      </c>
      <c r="K1030" s="9">
        <f>(K$21-$D1030*9.81*加速計算!$E$6/(K$13*K$14*加速計算!$E$5)*K$12/2*(加速計算!$E$7*COS(RADIANS(加速計算!$E$8))+SIN(RADIANS(加速計算!$E$8))))*加速計算!$E$3*PI()*K$12/(K$13*(($D1030/(4*加速計算!$E$5)*(K$12/K$13)^2)+K$22+K$15))*60/(2*PI())</f>
        <v>-29.672031302366364</v>
      </c>
      <c r="L1030" s="9">
        <f>(L$21-$D1030*9.81*加速計算!$E$6/(L$13*L$14*加速計算!$E$5)*L$12/2*(加速計算!$E$7*COS(RADIANS(加速計算!$E$8))+SIN(RADIANS(加速計算!$E$8))))*加速計算!$E$3*PI()*L$12/(L$13*(($D1030/(4*加速計算!$E$5)*(L$12/L$13)^2)+L$22+L$15))*60/(2*PI())</f>
        <v>-26.370220505419649</v>
      </c>
      <c r="M1030" s="20">
        <f>(M$21-$D1030*9.81*加速計算!$E$6/(M$13*M$14*加速計算!$E$5)*M$12/2*(加速計算!$E$7*COS(RADIANS(加速計算!$E$8))+SIN(RADIANS(加速計算!$E$8))))*加速計算!$E$3*PI()*M$12/(M$13*(($D1030/(4*加速計算!$E$5)*(M$12/M$13)^2)+M$22+M$15))*60/(2*PI())</f>
        <v>-23.121709295117181</v>
      </c>
    </row>
    <row r="1031" spans="4:13">
      <c r="D1031" s="22">
        <v>9960</v>
      </c>
      <c r="E1031" s="9">
        <f>(E$21-$D1031*9.81*加速計算!$E$6/(E$13*E$14*加速計算!$E$5)*E$12/2*(加速計算!$E$7*COS(RADIANS(加速計算!$E$8))+SIN(RADIANS(加速計算!$E$8))))*加速計算!$E$3*PI()*E$12/(E$13*(($D1031/(4*加速計算!$E$5)*(E$12/E$13)^2)+E$22+E$15))*60/(2*PI())</f>
        <v>-27.050598708661536</v>
      </c>
      <c r="F1031" s="9">
        <f>(F$21-$D1031*9.81*加速計算!$E$6/(F$13*F$14*加速計算!$E$5)*F$12/2*(加速計算!$E$7*COS(RADIANS(加速計算!$E$8))+SIN(RADIANS(加速計算!$E$8))))*加速計算!$E$3*PI()*F$12/(F$13*(($D1031/(4*加速計算!$E$5)*(F$12/F$13)^2)+F$22+F$15))*60/(2*PI())</f>
        <v>-26.277423881582859</v>
      </c>
      <c r="G1031" s="9">
        <f>(G$21-$D1031*9.81*加速計算!$E$6/(G$13*G$14*加速計算!$E$5)*G$12/2*(加速計算!$E$7*COS(RADIANS(加速計算!$E$8))+SIN(RADIANS(加速計算!$E$8))))*加速計算!$E$3*PI()*G$12/(G$13*(($D1031/(4*加速計算!$E$5)*(G$12/G$13)^2)+G$22+G$15))*60/(2*PI())</f>
        <v>-22.649361014683681</v>
      </c>
      <c r="H1031" s="9">
        <f>(H$21-$D1031*9.81*加速計算!$E$6/(H$13*H$14*加速計算!$E$5)*H$12/2*(加速計算!$E$7*COS(RADIANS(加速計算!$E$8))+SIN(RADIANS(加速計算!$E$8))))*加速計算!$E$3*PI()*H$12/(H$13*(($D1031/(4*加速計算!$E$5)*(H$12/H$13)^2)+H$22+H$15))*60/(2*PI())</f>
        <v>-9.9520335816696353</v>
      </c>
      <c r="I1031" s="9">
        <f>(I$21-$D1031*9.81*加速計算!$E$6/(I$13*I$14*加速計算!$E$5)*I$12/2*(加速計算!$E$7*COS(RADIANS(加速計算!$E$8))+SIN(RADIANS(加速計算!$E$8))))*加速計算!$E$3*PI()*I$12/(I$13*(($D1031/(4*加速計算!$E$5)*(I$12/I$13)^2)+I$22+I$15))*60/(2*PI())</f>
        <v>-0.94440343019199746</v>
      </c>
      <c r="J1031" s="9">
        <f>(J$21-$D1031*9.81*加速計算!$E$6/(J$13*J$14*加速計算!$E$5)*J$12/2*(加速計算!$E$7*COS(RADIANS(加速計算!$E$8))+SIN(RADIANS(加速計算!$E$8))))*加速計算!$E$3*PI()*J$12/(J$13*(($D1031/(4*加速計算!$E$5)*(J$12/J$13)^2)+J$22+J$15))*60/(2*PI())</f>
        <v>12.464050210534676</v>
      </c>
      <c r="K1031" s="9">
        <f>(K$21-$D1031*9.81*加速計算!$E$6/(K$13*K$14*加速計算!$E$5)*K$12/2*(加速計算!$E$7*COS(RADIANS(加速計算!$E$8))+SIN(RADIANS(加速計算!$E$8))))*加速計算!$E$3*PI()*K$12/(K$13*(($D1031/(4*加速計算!$E$5)*(K$12/K$13)^2)+K$22+K$15))*60/(2*PI())</f>
        <v>-29.675068543539414</v>
      </c>
      <c r="L1031" s="9">
        <f>(L$21-$D1031*9.81*加速計算!$E$6/(L$13*L$14*加速計算!$E$5)*L$12/2*(加速計算!$E$7*COS(RADIANS(加速計算!$E$8))+SIN(RADIANS(加速計算!$E$8))))*加速計算!$E$3*PI()*L$12/(L$13*(($D1031/(4*加速計算!$E$5)*(L$12/L$13)^2)+L$22+L$15))*60/(2*PI())</f>
        <v>-26.376568462085572</v>
      </c>
      <c r="M1031" s="20">
        <f>(M$21-$D1031*9.81*加速計算!$E$6/(M$13*M$14*加速計算!$E$5)*M$12/2*(加速計算!$E$7*COS(RADIANS(加速計算!$E$8))+SIN(RADIANS(加速計算!$E$8))))*加速計算!$E$3*PI()*M$12/(M$13*(($D1031/(4*加速計算!$E$5)*(M$12/M$13)^2)+M$22+M$15))*60/(2*PI())</f>
        <v>-23.13131156470407</v>
      </c>
    </row>
    <row r="1032" spans="4:13">
      <c r="D1032" s="22">
        <v>9970</v>
      </c>
      <c r="E1032" s="9">
        <f>(E$21-$D1032*9.81*加速計算!$E$6/(E$13*E$14*加速計算!$E$5)*E$12/2*(加速計算!$E$7*COS(RADIANS(加速計算!$E$8))+SIN(RADIANS(加速計算!$E$8))))*加速計算!$E$3*PI()*E$12/(E$13*(($D1032/(4*加速計算!$E$5)*(E$12/E$13)^2)+E$22+E$15))*60/(2*PI())</f>
        <v>-27.054827378288927</v>
      </c>
      <c r="F1032" s="9">
        <f>(F$21-$D1032*9.81*加速計算!$E$6/(F$13*F$14*加速計算!$E$5)*F$12/2*(加速計算!$E$7*COS(RADIANS(加速計算!$E$8))+SIN(RADIANS(加速計算!$E$8))))*加速計算!$E$3*PI()*F$12/(F$13*(($D1032/(4*加速計算!$E$5)*(F$12/F$13)^2)+F$22+F$15))*60/(2*PI())</f>
        <v>-26.283854373379459</v>
      </c>
      <c r="G1032" s="9">
        <f>(G$21-$D1032*9.81*加速計算!$E$6/(G$13*G$14*加速計算!$E$5)*G$12/2*(加速計算!$E$7*COS(RADIANS(加速計算!$E$8))+SIN(RADIANS(加速計算!$E$8))))*加速計算!$E$3*PI()*G$12/(G$13*(($D1032/(4*加速計算!$E$5)*(G$12/G$13)^2)+G$22+G$15))*60/(2*PI())</f>
        <v>-22.659418363932414</v>
      </c>
      <c r="H1032" s="9">
        <f>(H$21-$D1032*9.81*加速計算!$E$6/(H$13*H$14*加速計算!$E$5)*H$12/2*(加速計算!$E$7*COS(RADIANS(加速計算!$E$8))+SIN(RADIANS(加速計算!$E$8))))*加速計算!$E$3*PI()*H$12/(H$13*(($D1032/(4*加速計算!$E$5)*(H$12/H$13)^2)+H$22+H$15))*60/(2*PI())</f>
        <v>-9.9745821911006161</v>
      </c>
      <c r="I1032" s="9">
        <f>(I$21-$D1032*9.81*加速計算!$E$6/(I$13*I$14*加速計算!$E$5)*I$12/2*(加速計算!$E$7*COS(RADIANS(加速計算!$E$8))+SIN(RADIANS(加速計算!$E$8))))*加速計算!$E$3*PI()*I$12/(I$13*(($D1032/(4*加速計算!$E$5)*(I$12/I$13)^2)+I$22+I$15))*60/(2*PI())</f>
        <v>-0.9758807293550289</v>
      </c>
      <c r="J1032" s="9">
        <f>(J$21-$D1032*9.81*加速計算!$E$6/(J$13*J$14*加速計算!$E$5)*J$12/2*(加速計算!$E$7*COS(RADIANS(加速計算!$E$8))+SIN(RADIANS(加速計算!$E$8))))*加速計算!$E$3*PI()*J$12/(J$13*(($D1032/(4*加速計算!$E$5)*(J$12/J$13)^2)+J$22+J$15))*60/(2*PI())</f>
        <v>12.419242827096308</v>
      </c>
      <c r="K1032" s="9">
        <f>(K$21-$D1032*9.81*加速計算!$E$6/(K$13*K$14*加速計算!$E$5)*K$12/2*(加速計算!$E$7*COS(RADIANS(加速計算!$E$8))+SIN(RADIANS(加速計算!$E$8))))*加速計算!$E$3*PI()*K$12/(K$13*(($D1032/(4*加速計算!$E$5)*(K$12/K$13)^2)+K$22+K$15))*60/(2*PI())</f>
        <v>-29.678099697733991</v>
      </c>
      <c r="L1032" s="9">
        <f>(L$21-$D1032*9.81*加速計算!$E$6/(L$13*L$14*加速計算!$E$5)*L$12/2*(加速計算!$E$7*COS(RADIANS(加速計算!$E$8))+SIN(RADIANS(加速計算!$E$8))))*加速計算!$E$3*PI()*L$12/(L$13*(($D1032/(4*加速計算!$E$5)*(L$12/L$13)^2)+L$22+L$15))*60/(2*PI())</f>
        <v>-26.382903699135568</v>
      </c>
      <c r="M1032" s="20">
        <f>(M$21-$D1032*9.81*加速計算!$E$6/(M$13*M$14*加速計算!$E$5)*M$12/2*(加速計算!$E$7*COS(RADIANS(加速計算!$E$8))+SIN(RADIANS(加速計算!$E$8))))*加速計算!$E$3*PI()*M$12/(M$13*(($D1032/(4*加速計算!$E$5)*(M$12/M$13)^2)+M$22+M$15))*60/(2*PI())</f>
        <v>-23.140894600955438</v>
      </c>
    </row>
    <row r="1033" spans="4:13">
      <c r="D1033" s="22">
        <v>9980</v>
      </c>
      <c r="E1033" s="9">
        <f>(E$21-$D1033*9.81*加速計算!$E$6/(E$13*E$14*加速計算!$E$5)*E$12/2*(加速計算!$E$7*COS(RADIANS(加速計算!$E$8))+SIN(RADIANS(加速計算!$E$8))))*加速計算!$E$3*PI()*E$12/(E$13*(($D1033/(4*加速計算!$E$5)*(E$12/E$13)^2)+E$22+E$15))*60/(2*PI())</f>
        <v>-27.059047583585222</v>
      </c>
      <c r="F1033" s="9">
        <f>(F$21-$D1033*9.81*加速計算!$E$6/(F$13*F$14*加速計算!$E$5)*F$12/2*(加速計算!$E$7*COS(RADIANS(加速計算!$E$8))+SIN(RADIANS(加速計算!$E$8))))*加速計算!$E$3*PI()*F$12/(F$13*(($D1033/(4*加速計算!$E$5)*(F$12/F$13)^2)+F$22+F$15))*60/(2*PI())</f>
        <v>-26.290272001221407</v>
      </c>
      <c r="G1033" s="9">
        <f>(G$21-$D1033*9.81*加速計算!$E$6/(G$13*G$14*加速計算!$E$5)*G$12/2*(加速計算!$E$7*COS(RADIANS(加速計算!$E$8))+SIN(RADIANS(加速計算!$E$8))))*加速計算!$E$3*PI()*G$12/(G$13*(($D1033/(4*加速計算!$E$5)*(G$12/G$13)^2)+G$22+G$15))*60/(2*PI())</f>
        <v>-22.669455605174601</v>
      </c>
      <c r="H1033" s="9">
        <f>(H$21-$D1033*9.81*加速計算!$E$6/(H$13*H$14*加速計算!$E$5)*H$12/2*(加速計算!$E$7*COS(RADIANS(加速計算!$E$8))+SIN(RADIANS(加速計算!$E$8))))*加速計算!$E$3*PI()*H$12/(H$13*(($D1033/(4*加速計算!$E$5)*(H$12/H$13)^2)+H$22+H$15))*60/(2*PI())</f>
        <v>-9.9970861427988371</v>
      </c>
      <c r="I1033" s="9">
        <f>(I$21-$D1033*9.81*加速計算!$E$6/(I$13*I$14*加速計算!$E$5)*I$12/2*(加速計算!$E$7*COS(RADIANS(加速計算!$E$8))+SIN(RADIANS(加速計算!$E$8))))*加速計算!$E$3*PI()*I$12/(I$13*(($D1033/(4*加速計算!$E$5)*(I$12/I$13)^2)+I$22+I$15))*60/(2*PI())</f>
        <v>-1.0072956874314374</v>
      </c>
      <c r="J1033" s="9">
        <f>(J$21-$D1033*9.81*加速計算!$E$6/(J$13*J$14*加速計算!$E$5)*J$12/2*(加速計算!$E$7*COS(RADIANS(加速計算!$E$8))+SIN(RADIANS(加速計算!$E$8))))*加速計算!$E$3*PI()*J$12/(J$13*(($D1033/(4*加速計算!$E$5)*(J$12/J$13)^2)+J$22+J$15))*60/(2*PI())</f>
        <v>12.374524262607041</v>
      </c>
      <c r="K1033" s="9">
        <f>(K$21-$D1033*9.81*加速計算!$E$6/(K$13*K$14*加速計算!$E$5)*K$12/2*(加速計算!$E$7*COS(RADIANS(加速計算!$E$8))+SIN(RADIANS(加速計算!$E$8))))*加速計算!$E$3*PI()*K$12/(K$13*(($D1033/(4*加速計算!$E$5)*(K$12/K$13)^2)+K$22+K$15))*60/(2*PI())</f>
        <v>-29.68112478323027</v>
      </c>
      <c r="L1033" s="9">
        <f>(L$21-$D1033*9.81*加速計算!$E$6/(L$13*L$14*加速計算!$E$5)*L$12/2*(加速計算!$E$7*COS(RADIANS(加速計算!$E$8))+SIN(RADIANS(加速計算!$E$8))))*加速計算!$E$3*PI()*L$12/(L$13*(($D1033/(4*加速計算!$E$5)*(L$12/L$13)^2)+L$22+L$15))*60/(2*PI())</f>
        <v>-26.38922625476145</v>
      </c>
      <c r="M1033" s="20">
        <f>(M$21-$D1033*9.81*加速計算!$E$6/(M$13*M$14*加速計算!$E$5)*M$12/2*(加速計算!$E$7*COS(RADIANS(加速計算!$E$8))+SIN(RADIANS(加速計算!$E$8))))*加速計算!$E$3*PI()*M$12/(M$13*(($D1033/(4*加速計算!$E$5)*(M$12/M$13)^2)+M$22+M$15))*60/(2*PI())</f>
        <v>-23.150458461600014</v>
      </c>
    </row>
    <row r="1034" spans="4:13">
      <c r="D1034" s="22">
        <v>9990</v>
      </c>
      <c r="E1034" s="9">
        <f>(E$21-$D1034*9.81*加速計算!$E$6/(E$13*E$14*加速計算!$E$5)*E$12/2*(加速計算!$E$7*COS(RADIANS(加速計算!$E$8))+SIN(RADIANS(加速計算!$E$8))))*加速計算!$E$3*PI()*E$12/(E$13*(($D1034/(4*加速計算!$E$5)*(E$12/E$13)^2)+E$22+E$15))*60/(2*PI())</f>
        <v>-27.06325934993901</v>
      </c>
      <c r="F1034" s="9">
        <f>(F$21-$D1034*9.81*加速計算!$E$6/(F$13*F$14*加速計算!$E$5)*F$12/2*(加速計算!$E$7*COS(RADIANS(加速計算!$E$8))+SIN(RADIANS(加速計算!$E$8))))*加速計算!$E$3*PI()*F$12/(F$13*(($D1034/(4*加速計算!$E$5)*(F$12/F$13)^2)+F$22+F$15))*60/(2*PI())</f>
        <v>-26.296676803670906</v>
      </c>
      <c r="G1034" s="9">
        <f>(G$21-$D1034*9.81*加速計算!$E$6/(G$13*G$14*加速計算!$E$5)*G$12/2*(加速計算!$E$7*COS(RADIANS(加速計算!$E$8))+SIN(RADIANS(加速計算!$E$8))))*加速計算!$E$3*PI()*G$12/(G$13*(($D1034/(4*加速計算!$E$5)*(G$12/G$13)^2)+G$22+G$15))*60/(2*PI())</f>
        <v>-22.679472798653951</v>
      </c>
      <c r="H1034" s="9">
        <f>(H$21-$D1034*9.81*加速計算!$E$6/(H$13*H$14*加速計算!$E$5)*H$12/2*(加速計算!$E$7*COS(RADIANS(加速計算!$E$8))+SIN(RADIANS(加速計算!$E$8))))*加速計算!$E$3*PI()*H$12/(H$13*(($D1034/(4*加速計算!$E$5)*(H$12/H$13)^2)+H$22+H$15))*60/(2*PI())</f>
        <v>-10.019545569300679</v>
      </c>
      <c r="I1034" s="9">
        <f>(I$21-$D1034*9.81*加速計算!$E$6/(I$13*I$14*加速計算!$E$5)*I$12/2*(加速計算!$E$7*COS(RADIANS(加速計算!$E$8))+SIN(RADIANS(加速計算!$E$8))))*加速計算!$E$3*PI()*I$12/(I$13*(($D1034/(4*加速計算!$E$5)*(I$12/I$13)^2)+I$22+I$15))*60/(2*PI())</f>
        <v>-1.0386484894386923</v>
      </c>
      <c r="J1034" s="9">
        <f>(J$21-$D1034*9.81*加速計算!$E$6/(J$13*J$14*加速計算!$E$5)*J$12/2*(加速計算!$E$7*COS(RADIANS(加速計算!$E$8))+SIN(RADIANS(加速計算!$E$8))))*加速計算!$E$3*PI()*J$12/(J$13*(($D1034/(4*加速計算!$E$5)*(J$12/J$13)^2)+J$22+J$15))*60/(2*PI())</f>
        <v>12.329894253237754</v>
      </c>
      <c r="K1034" s="9">
        <f>(K$21-$D1034*9.81*加速計算!$E$6/(K$13*K$14*加速計算!$E$5)*K$12/2*(加速計算!$E$7*COS(RADIANS(加速計算!$E$8))+SIN(RADIANS(加速計算!$E$8))))*加速計算!$E$3*PI()*K$12/(K$13*(($D1034/(4*加速計算!$E$5)*(K$12/K$13)^2)+K$22+K$15))*60/(2*PI())</f>
        <v>-29.684143818235331</v>
      </c>
      <c r="L1034" s="9">
        <f>(L$21-$D1034*9.81*加速計算!$E$6/(L$13*L$14*加速計算!$E$5)*L$12/2*(加速計算!$E$7*COS(RADIANS(加速計算!$E$8))+SIN(RADIANS(加速計算!$E$8))))*加速計算!$E$3*PI()*L$12/(L$13*(($D1034/(4*加速計算!$E$5)*(L$12/L$13)^2)+L$22+L$15))*60/(2*PI())</f>
        <v>-26.395536167002305</v>
      </c>
      <c r="M1034" s="20">
        <f>(M$21-$D1034*9.81*加速計算!$E$6/(M$13*M$14*加速計算!$E$5)*M$12/2*(加速計算!$E$7*COS(RADIANS(加速計算!$E$8))+SIN(RADIANS(加速計算!$E$8))))*加速計算!$E$3*PI()*M$12/(M$13*(($D1034/(4*加速計算!$E$5)*(M$12/M$13)^2)+M$22+M$15))*60/(2*PI())</f>
        <v>-23.160003204135688</v>
      </c>
    </row>
    <row r="1035" spans="4:13">
      <c r="D1035" s="22">
        <v>10000</v>
      </c>
      <c r="E1035" s="9">
        <f>(E$21-$D1035*9.81*加速計算!$E$6/(E$13*E$14*加速計算!$E$5)*E$12/2*(加速計算!$E$7*COS(RADIANS(加速計算!$E$8))+SIN(RADIANS(加速計算!$E$8))))*加速計算!$E$3*PI()*E$12/(E$13*(($D1035/(4*加速計算!$E$5)*(E$12/E$13)^2)+E$22+E$15))*60/(2*PI())</f>
        <v>-27.067462702637417</v>
      </c>
      <c r="F1035" s="9">
        <f>(F$21-$D1035*9.81*加速計算!$E$6/(F$13*F$14*加速計算!$E$5)*F$12/2*(加速計算!$E$7*COS(RADIANS(加速計算!$E$8))+SIN(RADIANS(加速計算!$E$8))))*加速計算!$E$3*PI()*F$12/(F$13*(($D1035/(4*加速計算!$E$5)*(F$12/F$13)^2)+F$22+F$15))*60/(2*PI())</f>
        <v>-26.303068819136197</v>
      </c>
      <c r="G1035" s="9">
        <f>(G$21-$D1035*9.81*加速計算!$E$6/(G$13*G$14*加速計算!$E$5)*G$12/2*(加速計算!$E$7*COS(RADIANS(加速計算!$E$8))+SIN(RADIANS(加速計算!$E$8))))*加速計算!$E$3*PI()*G$12/(G$13*(($D1035/(4*加速計算!$E$5)*(G$12/G$13)^2)+G$22+G$15))*60/(2*PI())</f>
        <v>-22.689470004373792</v>
      </c>
      <c r="H1035" s="9">
        <f>(H$21-$D1035*9.81*加速計算!$E$6/(H$13*H$14*加速計算!$E$5)*H$12/2*(加速計算!$E$7*COS(RADIANS(加速計算!$E$8))+SIN(RADIANS(加速計算!$E$8))))*加速計算!$E$3*PI()*H$12/(H$13*(($D1035/(4*加速計算!$E$5)*(H$12/H$13)^2)+H$22+H$15))*60/(2*PI())</f>
        <v>-10.04196060261852</v>
      </c>
      <c r="I1035" s="9">
        <f>(I$21-$D1035*9.81*加速計算!$E$6/(I$13*I$14*加速計算!$E$5)*I$12/2*(加速計算!$E$7*COS(RADIANS(加速計算!$E$8))+SIN(RADIANS(加速計算!$E$8))))*加速計算!$E$3*PI()*I$12/(I$13*(($D1035/(4*加速計算!$E$5)*(I$12/I$13)^2)+I$22+I$15))*60/(2*PI())</f>
        <v>-1.0699393196628204</v>
      </c>
      <c r="J1035" s="9">
        <f>(J$21-$D1035*9.81*加速計算!$E$6/(J$13*J$14*加速計算!$E$5)*J$12/2*(加速計算!$E$7*COS(RADIANS(加速計算!$E$8))+SIN(RADIANS(加速計算!$E$8))))*加速計算!$E$3*PI()*J$12/(J$13*(($D1035/(4*加速計算!$E$5)*(J$12/J$13)^2)+J$22+J$15))*60/(2*PI())</f>
        <v>12.285352536203211</v>
      </c>
      <c r="K1035" s="9">
        <f>(K$21-$D1035*9.81*加速計算!$E$6/(K$13*K$14*加速計算!$E$5)*K$12/2*(加速計算!$E$7*COS(RADIANS(加速計算!$E$8))+SIN(RADIANS(加速計算!$E$8))))*加速計算!$E$3*PI()*K$12/(K$13*(($D1035/(4*加速計算!$E$5)*(K$12/K$13)^2)+K$22+K$15))*60/(2*PI())</f>
        <v>-29.687156820883459</v>
      </c>
      <c r="L1035" s="9">
        <f>(L$21-$D1035*9.81*加速計算!$E$6/(L$13*L$14*加速計算!$E$5)*L$12/2*(加速計算!$E$7*COS(RADIANS(加速計算!$E$8))+SIN(RADIANS(加速計算!$E$8))))*加速計算!$E$3*PI()*L$12/(L$13*(($D1035/(4*加速計算!$E$5)*(L$12/L$13)^2)+L$22+L$15))*60/(2*PI())</f>
        <v>-26.401833473745235</v>
      </c>
      <c r="M1035" s="20">
        <f>(M$21-$D1035*9.81*加速計算!$E$6/(M$13*M$14*加速計算!$E$5)*M$12/2*(加速計算!$E$7*COS(RADIANS(加速計算!$E$8))+SIN(RADIANS(加速計算!$E$8))))*加速計算!$E$3*PI()*M$12/(M$13*(($D1035/(4*加速計算!$E$5)*(M$12/M$13)^2)+M$22+M$15))*60/(2*PI())</f>
        <v>-23.169528885830733</v>
      </c>
    </row>
    <row r="1036" spans="4:13">
      <c r="D1036" s="22">
        <v>10010</v>
      </c>
      <c r="E1036" s="9">
        <f>(E$21-$D1036*9.81*加速計算!$E$6/(E$13*E$14*加速計算!$E$5)*E$12/2*(加速計算!$E$7*COS(RADIANS(加速計算!$E$8))+SIN(RADIANS(加速計算!$E$8))))*加速計算!$E$3*PI()*E$12/(E$13*(($D1036/(4*加速計算!$E$5)*(E$12/E$13)^2)+E$22+E$15))*60/(2*PI())</f>
        <v>-27.071657666866667</v>
      </c>
      <c r="F1036" s="9">
        <f>(F$21-$D1036*9.81*加速計算!$E$6/(F$13*F$14*加速計算!$E$5)*F$12/2*(加速計算!$E$7*COS(RADIANS(加速計算!$E$8))+SIN(RADIANS(加速計算!$E$8))))*加速計算!$E$3*PI()*F$12/(F$13*(($D1036/(4*加速計算!$E$5)*(F$12/F$13)^2)+F$22+F$15))*60/(2*PI())</f>
        <v>-26.309448085872301</v>
      </c>
      <c r="G1036" s="9">
        <f>(G$21-$D1036*9.81*加速計算!$E$6/(G$13*G$14*加速計算!$E$5)*G$12/2*(加速計算!$E$7*COS(RADIANS(加速計算!$E$8))+SIN(RADIANS(加速計算!$E$8))))*加速計算!$E$3*PI()*G$12/(G$13*(($D1036/(4*加速計算!$E$5)*(G$12/G$13)^2)+G$22+G$15))*60/(2*PI())</f>
        <v>-22.699447282098223</v>
      </c>
      <c r="H1036" s="9">
        <f>(H$21-$D1036*9.81*加速計算!$E$6/(H$13*H$14*加速計算!$E$5)*H$12/2*(加速計算!$E$7*COS(RADIANS(加速計算!$E$8))+SIN(RADIANS(加速計算!$E$8))))*加速計算!$E$3*PI()*H$12/(H$13*(($D1036/(4*加速計算!$E$5)*(H$12/H$13)^2)+H$22+H$15))*60/(2*PI())</f>
        <v>-10.064331374243414</v>
      </c>
      <c r="I1036" s="9">
        <f>(I$21-$D1036*9.81*加速計算!$E$6/(I$13*I$14*加速計算!$E$5)*I$12/2*(加速計算!$E$7*COS(RADIANS(加速計算!$E$8))+SIN(RADIANS(加速計算!$E$8))))*加速計算!$E$3*PI()*I$12/(I$13*(($D1036/(4*加速計算!$E$5)*(I$12/I$13)^2)+I$22+I$15))*60/(2*PI())</f>
        <v>-1.101168361662066</v>
      </c>
      <c r="J1036" s="9">
        <f>(J$21-$D1036*9.81*加速計算!$E$6/(J$13*J$14*加速計算!$E$5)*J$12/2*(加速計算!$E$7*COS(RADIANS(加速計算!$E$8))+SIN(RADIANS(加速計算!$E$8))))*加速計算!$E$3*PI()*J$12/(J$13*(($D1036/(4*加速計算!$E$5)*(J$12/J$13)^2)+J$22+J$15))*60/(2*PI())</f>
        <v>12.240898849756901</v>
      </c>
      <c r="K1036" s="9">
        <f>(K$21-$D1036*9.81*加速計算!$E$6/(K$13*K$14*加速計算!$E$5)*K$12/2*(加速計算!$E$7*COS(RADIANS(加速計算!$E$8))+SIN(RADIANS(加速計算!$E$8))))*加速計算!$E$3*PI()*K$12/(K$13*(($D1036/(4*加速計算!$E$5)*(K$12/K$13)^2)+K$22+K$15))*60/(2*PI())</f>
        <v>-29.69016380923658</v>
      </c>
      <c r="L1036" s="9">
        <f>(L$21-$D1036*9.81*加速計算!$E$6/(L$13*L$14*加速計算!$E$5)*L$12/2*(加速計算!$E$7*COS(RADIANS(加速計算!$E$8))+SIN(RADIANS(加速計算!$E$8))))*加速計算!$E$3*PI()*L$12/(L$13*(($D1036/(4*加速計算!$E$5)*(L$12/L$13)^2)+L$22+L$15))*60/(2*PI())</f>
        <v>-26.408118212726109</v>
      </c>
      <c r="M1036" s="20">
        <f>(M$21-$D1036*9.81*加速計算!$E$6/(M$13*M$14*加速計算!$E$5)*M$12/2*(加速計算!$E$7*COS(RADIANS(加速計算!$E$8))+SIN(RADIANS(加速計算!$E$8))))*加速計算!$E$3*PI()*M$12/(M$13*(($D1036/(4*加速計算!$E$5)*(M$12/M$13)^2)+M$22+M$15))*60/(2*PI())</f>
        <v>-23.179035563724916</v>
      </c>
    </row>
    <row r="1037" spans="4:13">
      <c r="D1037" s="22">
        <v>10020</v>
      </c>
      <c r="E1037" s="9">
        <f>(E$21-$D1037*9.81*加速計算!$E$6/(E$13*E$14*加速計算!$E$5)*E$12/2*(加速計算!$E$7*COS(RADIANS(加速計算!$E$8))+SIN(RADIANS(加速計算!$E$8))))*加速計算!$E$3*PI()*E$12/(E$13*(($D1037/(4*加速計算!$E$5)*(E$12/E$13)^2)+E$22+E$15))*60/(2*PI())</f>
        <v>-27.075844267712537</v>
      </c>
      <c r="F1037" s="9">
        <f>(F$21-$D1037*9.81*加速計算!$E$6/(F$13*F$14*加速計算!$E$5)*F$12/2*(加速計算!$E$7*COS(RADIANS(加速計算!$E$8))+SIN(RADIANS(加速計算!$E$8))))*加速計算!$E$3*PI()*F$12/(F$13*(($D1037/(4*加速計算!$E$5)*(F$12/F$13)^2)+F$22+F$15))*60/(2*PI())</f>
        <v>-26.315814641981785</v>
      </c>
      <c r="G1037" s="9">
        <f>(G$21-$D1037*9.81*加速計算!$E$6/(G$13*G$14*加速計算!$E$5)*G$12/2*(加速計算!$E$7*COS(RADIANS(加速計算!$E$8))+SIN(RADIANS(加速計算!$E$8))))*加速計算!$E$3*PI()*G$12/(G$13*(($D1037/(4*加速計算!$E$5)*(G$12/G$13)^2)+G$22+G$15))*60/(2*PI())</f>
        <v>-22.709404691353303</v>
      </c>
      <c r="H1037" s="9">
        <f>(H$21-$D1037*9.81*加速計算!$E$6/(H$13*H$14*加速計算!$E$5)*H$12/2*(加速計算!$E$7*COS(RADIANS(加速計算!$E$8))+SIN(RADIANS(加速計算!$E$8))))*加速計算!$E$3*PI()*H$12/(H$13*(($D1037/(4*加速計算!$E$5)*(H$12/H$13)^2)+H$22+H$15))*60/(2*PI())</f>
        <v>-10.086658015147616</v>
      </c>
      <c r="I1037" s="9">
        <f>(I$21-$D1037*9.81*加速計算!$E$6/(I$13*I$14*加速計算!$E$5)*I$12/2*(加速計算!$E$7*COS(RADIANS(加速計算!$E$8))+SIN(RADIANS(加速計算!$E$8))))*加速計算!$E$3*PI()*I$12/(I$13*(($D1037/(4*加速計算!$E$5)*(I$12/I$13)^2)+I$22+I$15))*60/(2*PI())</f>
        <v>-1.1323357982704438</v>
      </c>
      <c r="J1037" s="9">
        <f>(J$21-$D1037*9.81*加速計算!$E$6/(J$13*J$14*加速計算!$E$5)*J$12/2*(加速計算!$E$7*COS(RADIANS(加速計算!$E$8))+SIN(RADIANS(加速計算!$E$8))))*加速計算!$E$3*PI()*J$12/(J$13*(($D1037/(4*加速計算!$E$5)*(J$12/J$13)^2)+J$22+J$15))*60/(2*PI())</f>
        <v>12.196532933185914</v>
      </c>
      <c r="K1037" s="9">
        <f>(K$21-$D1037*9.81*加速計算!$E$6/(K$13*K$14*加速計算!$E$5)*K$12/2*(加速計算!$E$7*COS(RADIANS(加速計算!$E$8))+SIN(RADIANS(加速計算!$E$8))))*加速計算!$E$3*PI()*K$12/(K$13*(($D1037/(4*加速計算!$E$5)*(K$12/K$13)^2)+K$22+K$15))*60/(2*PI())</f>
        <v>-29.693164801284517</v>
      </c>
      <c r="L1037" s="9">
        <f>(L$21-$D1037*9.81*加速計算!$E$6/(L$13*L$14*加速計算!$E$5)*L$12/2*(加速計算!$E$7*COS(RADIANS(加速計算!$E$8))+SIN(RADIANS(加速計算!$E$8))))*加速計算!$E$3*PI()*L$12/(L$13*(($D1037/(4*加速計算!$E$5)*(L$12/L$13)^2)+L$22+L$15))*60/(2*PI())</f>
        <v>-26.414390421530321</v>
      </c>
      <c r="M1037" s="20">
        <f>(M$21-$D1037*9.81*加速計算!$E$6/(M$13*M$14*加速計算!$E$5)*M$12/2*(加速計算!$E$7*COS(RADIANS(加速計算!$E$8))+SIN(RADIANS(加速計算!$E$8))))*加速計算!$E$3*PI()*M$12/(M$13*(($D1037/(4*加速計算!$E$5)*(M$12/M$13)^2)+M$22+M$15))*60/(2*PI())</f>
        <v>-23.188523294630649</v>
      </c>
    </row>
    <row r="1038" spans="4:13">
      <c r="D1038" s="22">
        <v>10030</v>
      </c>
      <c r="E1038" s="9">
        <f>(E$21-$D1038*9.81*加速計算!$E$6/(E$13*E$14*加速計算!$E$5)*E$12/2*(加速計算!$E$7*COS(RADIANS(加速計算!$E$8))+SIN(RADIANS(加速計算!$E$8))))*加速計算!$E$3*PI()*E$12/(E$13*(($D1038/(4*加速計算!$E$5)*(E$12/E$13)^2)+E$22+E$15))*60/(2*PI())</f>
        <v>-27.080022530160878</v>
      </c>
      <c r="F1038" s="9">
        <f>(F$21-$D1038*9.81*加速計算!$E$6/(F$13*F$14*加速計算!$E$5)*F$12/2*(加速計算!$E$7*COS(RADIANS(加速計算!$E$8))+SIN(RADIANS(加速計算!$E$8))))*加速計算!$E$3*PI()*F$12/(F$13*(($D1038/(4*加速計算!$E$5)*(F$12/F$13)^2)+F$22+F$15))*60/(2*PI())</f>
        <v>-26.322168525415556</v>
      </c>
      <c r="G1038" s="9">
        <f>(G$21-$D1038*9.81*加速計算!$E$6/(G$13*G$14*加速計算!$E$5)*G$12/2*(加速計算!$E$7*COS(RADIANS(加速計算!$E$8))+SIN(RADIANS(加速計算!$E$8))))*加速計算!$E$3*PI()*G$12/(G$13*(($D1038/(4*加速計算!$E$5)*(G$12/G$13)^2)+G$22+G$15))*60/(2*PI())</f>
        <v>-22.719342291428269</v>
      </c>
      <c r="H1038" s="9">
        <f>(H$21-$D1038*9.81*加速計算!$E$6/(H$13*H$14*加速計算!$E$5)*H$12/2*(加速計算!$E$7*COS(RADIANS(加速計算!$E$8))+SIN(RADIANS(加速計算!$E$8))))*加速計算!$E$3*PI()*H$12/(H$13*(($D1038/(4*加速計算!$E$5)*(H$12/H$13)^2)+H$22+H$15))*60/(2*PI())</f>
        <v>-10.108940655787174</v>
      </c>
      <c r="I1038" s="9">
        <f>(I$21-$D1038*9.81*加速計算!$E$6/(I$13*I$14*加速計算!$E$5)*I$12/2*(加速計算!$E$7*COS(RADIANS(加速計算!$E$8))+SIN(RADIANS(加速計算!$E$8))))*加速計算!$E$3*PI()*I$12/(I$13*(($D1038/(4*加速計算!$E$5)*(I$12/I$13)^2)+I$22+I$15))*60/(2*PI())</f>
        <v>-1.1634418116013598</v>
      </c>
      <c r="J1038" s="9">
        <f>(J$21-$D1038*9.81*加速計算!$E$6/(J$13*J$14*加速計算!$E$5)*J$12/2*(加速計算!$E$7*COS(RADIANS(加速計算!$E$8))+SIN(RADIANS(加速計算!$E$8))))*加速計算!$E$3*PI()*J$12/(J$13*(($D1038/(4*加速計算!$E$5)*(J$12/J$13)^2)+J$22+J$15))*60/(2*PI())</f>
        <v>12.152254526805791</v>
      </c>
      <c r="K1038" s="9">
        <f>(K$21-$D1038*9.81*加速計算!$E$6/(K$13*K$14*加速計算!$E$5)*K$12/2*(加速計算!$E$7*COS(RADIANS(加速計算!$E$8))+SIN(RADIANS(加速計算!$E$8))))*加速計算!$E$3*PI()*K$12/(K$13*(($D1038/(4*加速計算!$E$5)*(K$12/K$13)^2)+K$22+K$15))*60/(2*PI())</f>
        <v>-29.69615981494551</v>
      </c>
      <c r="L1038" s="9">
        <f>(L$21-$D1038*9.81*加速計算!$E$6/(L$13*L$14*加速計算!$E$5)*L$12/2*(加速計算!$E$7*COS(RADIANS(加速計算!$E$8))+SIN(RADIANS(加速計算!$E$8))))*加速計算!$E$3*PI()*L$12/(L$13*(($D1038/(4*加速計算!$E$5)*(L$12/L$13)^2)+L$22+L$15))*60/(2*PI())</f>
        <v>-26.420650137593537</v>
      </c>
      <c r="M1038" s="20">
        <f>(M$21-$D1038*9.81*加速計算!$E$6/(M$13*M$14*加速計算!$E$5)*M$12/2*(加速計算!$E$7*COS(RADIANS(加速計算!$E$8))+SIN(RADIANS(加速計算!$E$8))))*加速計算!$E$3*PI()*M$12/(M$13*(($D1038/(4*加速計算!$E$5)*(M$12/M$13)^2)+M$22+M$15))*60/(2*PI())</f>
        <v>-23.197992135134069</v>
      </c>
    </row>
    <row r="1039" spans="4:13">
      <c r="D1039" s="22">
        <v>10040</v>
      </c>
      <c r="E1039" s="9">
        <f>(E$21-$D1039*9.81*加速計算!$E$6/(E$13*E$14*加速計算!$E$5)*E$12/2*(加速計算!$E$7*COS(RADIANS(加速計算!$E$8))+SIN(RADIANS(加速計算!$E$8))))*加速計算!$E$3*PI()*E$12/(E$13*(($D1039/(4*加速計算!$E$5)*(E$12/E$13)^2)+E$22+E$15))*60/(2*PI())</f>
        <v>-27.084192479098153</v>
      </c>
      <c r="F1039" s="9">
        <f>(F$21-$D1039*9.81*加速計算!$E$6/(F$13*F$14*加速計算!$E$5)*F$12/2*(加速計算!$E$7*COS(RADIANS(加速計算!$E$8))+SIN(RADIANS(加速計算!$E$8))))*加速計算!$E$3*PI()*F$12/(F$13*(($D1039/(4*加速計算!$E$5)*(F$12/F$13)^2)+F$22+F$15))*60/(2*PI())</f>
        <v>-26.328509773973547</v>
      </c>
      <c r="G1039" s="9">
        <f>(G$21-$D1039*9.81*加速計算!$E$6/(G$13*G$14*加速計算!$E$5)*G$12/2*(加速計算!$E$7*COS(RADIANS(加速計算!$E$8))+SIN(RADIANS(加速計算!$E$8))))*加速計算!$E$3*PI()*G$12/(G$13*(($D1039/(4*加速計算!$E$5)*(G$12/G$13)^2)+G$22+G$15))*60/(2*PI())</f>
        <v>-22.729260141376685</v>
      </c>
      <c r="H1039" s="9">
        <f>(H$21-$D1039*9.81*加速計算!$E$6/(H$13*H$14*加速計算!$E$5)*H$12/2*(加速計算!$E$7*COS(RADIANS(加速計算!$E$8))+SIN(RADIANS(加速計算!$E$8))))*加速計算!$E$3*PI()*H$12/(H$13*(($D1039/(4*加速計算!$E$5)*(H$12/H$13)^2)+H$22+H$15))*60/(2*PI())</f>
        <v>-10.131179426104433</v>
      </c>
      <c r="I1039" s="9">
        <f>(I$21-$D1039*9.81*加速計算!$E$6/(I$13*I$14*加速計算!$E$5)*I$12/2*(加速計算!$E$7*COS(RADIANS(加速計算!$E$8))+SIN(RADIANS(加速計算!$E$8))))*加速計算!$E$3*PI()*I$12/(I$13*(($D1039/(4*加速計算!$E$5)*(I$12/I$13)^2)+I$22+I$15))*60/(2*PI())</f>
        <v>-1.1944865830511036</v>
      </c>
      <c r="J1039" s="9">
        <f>(J$21-$D1039*9.81*加速計算!$E$6/(J$13*J$14*加速計算!$E$5)*J$12/2*(加速計算!$E$7*COS(RADIANS(加速計算!$E$8))+SIN(RADIANS(加速計算!$E$8))))*加速計算!$E$3*PI()*J$12/(J$13*(($D1039/(4*加速計算!$E$5)*(J$12/J$13)^2)+J$22+J$15))*60/(2*PI())</f>
        <v>12.10806337195555</v>
      </c>
      <c r="K1039" s="9">
        <f>(K$21-$D1039*9.81*加速計算!$E$6/(K$13*K$14*加速計算!$E$5)*K$12/2*(加速計算!$E$7*COS(RADIANS(加速計算!$E$8))+SIN(RADIANS(加速計算!$E$8))))*加速計算!$E$3*PI()*K$12/(K$13*(($D1039/(4*加速計算!$E$5)*(K$12/K$13)^2)+K$22+K$15))*60/(2*PI())</f>
        <v>-29.699148868066402</v>
      </c>
      <c r="L1039" s="9">
        <f>(L$21-$D1039*9.81*加速計算!$E$6/(L$13*L$14*加速計算!$E$5)*L$12/2*(加速計算!$E$7*COS(RADIANS(加速計算!$E$8))+SIN(RADIANS(加速計算!$E$8))))*加速計算!$E$3*PI()*L$12/(L$13*(($D1039/(4*加速計算!$E$5)*(L$12/L$13)^2)+L$22+L$15))*60/(2*PI())</f>
        <v>-26.42689739820247</v>
      </c>
      <c r="M1039" s="20">
        <f>(M$21-$D1039*9.81*加速計算!$E$6/(M$13*M$14*加速計算!$E$5)*M$12/2*(加速計算!$E$7*COS(RADIANS(加速計算!$E$8))+SIN(RADIANS(加速計算!$E$8))))*加速計算!$E$3*PI()*M$12/(M$13*(($D1039/(4*加速計算!$E$5)*(M$12/M$13)^2)+M$22+M$15))*60/(2*PI())</f>
        <v>-23.207442141596264</v>
      </c>
    </row>
    <row r="1040" spans="4:13">
      <c r="D1040" s="22">
        <v>10050</v>
      </c>
      <c r="E1040" s="9">
        <f>(E$21-$D1040*9.81*加速計算!$E$6/(E$13*E$14*加速計算!$E$5)*E$12/2*(加速計算!$E$7*COS(RADIANS(加速計算!$E$8))+SIN(RADIANS(加速計算!$E$8))))*加速計算!$E$3*PI()*E$12/(E$13*(($D1040/(4*加速計算!$E$5)*(E$12/E$13)^2)+E$22+E$15))*60/(2*PI())</f>
        <v>-27.088354139311818</v>
      </c>
      <c r="F1040" s="9">
        <f>(F$21-$D1040*9.81*加速計算!$E$6/(F$13*F$14*加速計算!$E$5)*F$12/2*(加速計算!$E$7*COS(RADIANS(加速計算!$E$8))+SIN(RADIANS(加速計算!$E$8))))*加速計算!$E$3*PI()*F$12/(F$13*(($D1040/(4*加速計算!$E$5)*(F$12/F$13)^2)+F$22+F$15))*60/(2*PI())</f>
        <v>-26.33483842530557</v>
      </c>
      <c r="G1040" s="9">
        <f>(G$21-$D1040*9.81*加速計算!$E$6/(G$13*G$14*加速計算!$E$5)*G$12/2*(加速計算!$E$7*COS(RADIANS(加速計算!$E$8))+SIN(RADIANS(加速計算!$E$8))))*加速計算!$E$3*PI()*G$12/(G$13*(($D1040/(4*加速計算!$E$5)*(G$12/G$13)^2)+G$22+G$15))*60/(2*PI())</f>
        <v>-22.739158300017625</v>
      </c>
      <c r="H1040" s="9">
        <f>(H$21-$D1040*9.81*加速計算!$E$6/(H$13*H$14*加速計算!$E$5)*H$12/2*(加速計算!$E$7*COS(RADIANS(加速計算!$E$8))+SIN(RADIANS(加速計算!$E$8))))*加速計算!$E$3*PI()*H$12/(H$13*(($D1040/(4*加速計算!$E$5)*(H$12/H$13)^2)+H$22+H$15))*60/(2*PI())</f>
        <v>-10.153374455530578</v>
      </c>
      <c r="I1040" s="9">
        <f>(I$21-$D1040*9.81*加速計算!$E$6/(I$13*I$14*加速計算!$E$5)*I$12/2*(加速計算!$E$7*COS(RADIANS(加速計算!$E$8))+SIN(RADIANS(加速計算!$E$8))))*加速計算!$E$3*PI()*I$12/(I$13*(($D1040/(4*加速計算!$E$5)*(I$12/I$13)^2)+I$22+I$15))*60/(2*PI())</f>
        <v>-1.2254702933023986</v>
      </c>
      <c r="J1040" s="9">
        <f>(J$21-$D1040*9.81*加速計算!$E$6/(J$13*J$14*加速計算!$E$5)*J$12/2*(加速計算!$E$7*COS(RADIANS(加速計算!$E$8))+SIN(RADIANS(加速計算!$E$8))))*加速計算!$E$3*PI()*J$12/(J$13*(($D1040/(4*加速計算!$E$5)*(J$12/J$13)^2)+J$22+J$15))*60/(2*PI())</f>
        <v>12.063959210992559</v>
      </c>
      <c r="K1040" s="9">
        <f>(K$21-$D1040*9.81*加速計算!$E$6/(K$13*K$14*加速計算!$E$5)*K$12/2*(加速計算!$E$7*COS(RADIANS(加速計算!$E$8))+SIN(RADIANS(加速計算!$E$8))))*加速計算!$E$3*PI()*K$12/(K$13*(($D1040/(4*加速計算!$E$5)*(K$12/K$13)^2)+K$22+K$15))*60/(2*PI())</f>
        <v>-29.7021319784231</v>
      </c>
      <c r="L1040" s="9">
        <f>(L$21-$D1040*9.81*加速計算!$E$6/(L$13*L$14*加速計算!$E$5)*L$12/2*(加速計算!$E$7*COS(RADIANS(加速計算!$E$8))+SIN(RADIANS(加速計算!$E$8))))*加速計算!$E$3*PI()*L$12/(L$13*(($D1040/(4*加速計算!$E$5)*(L$12/L$13)^2)+L$22+L$15))*60/(2*PI())</f>
        <v>-26.433132240495571</v>
      </c>
      <c r="M1040" s="20">
        <f>(M$21-$D1040*9.81*加速計算!$E$6/(M$13*M$14*加速計算!$E$5)*M$12/2*(加速計算!$E$7*COS(RADIANS(加速計算!$E$8))+SIN(RADIANS(加速計算!$E$8))))*加速計算!$E$3*PI()*M$12/(M$13*(($D1040/(4*加速計算!$E$5)*(M$12/M$13)^2)+M$22+M$15))*60/(2*PI())</f>
        <v>-23.21687337015431</v>
      </c>
    </row>
    <row r="1041" spans="4:13">
      <c r="D1041" s="22">
        <v>10060</v>
      </c>
      <c r="E1041" s="9">
        <f>(E$21-$D1041*9.81*加速計算!$E$6/(E$13*E$14*加速計算!$E$5)*E$12/2*(加速計算!$E$7*COS(RADIANS(加速計算!$E$8))+SIN(RADIANS(加速計算!$E$8))))*加速計算!$E$3*PI()*E$12/(E$13*(($D1041/(4*加速計算!$E$5)*(E$12/E$13)^2)+E$22+E$15))*60/(2*PI())</f>
        <v>-27.092507535490963</v>
      </c>
      <c r="F1041" s="9">
        <f>(F$21-$D1041*9.81*加速計算!$E$6/(F$13*F$14*加速計算!$E$5)*F$12/2*(加速計算!$E$7*COS(RADIANS(加速計算!$E$8))+SIN(RADIANS(加速計算!$E$8))))*加速計算!$E$3*PI()*F$12/(F$13*(($D1041/(4*加速計算!$E$5)*(F$12/F$13)^2)+F$22+F$15))*60/(2*PI())</f>
        <v>-26.341154516911928</v>
      </c>
      <c r="G1041" s="9">
        <f>(G$21-$D1041*9.81*加速計算!$E$6/(G$13*G$14*加速計算!$E$5)*G$12/2*(加速計算!$E$7*COS(RADIANS(加速計算!$E$8))+SIN(RADIANS(加速計算!$E$8))))*加速計算!$E$3*PI()*G$12/(G$13*(($D1041/(4*加速計算!$E$5)*(G$12/G$13)^2)+G$22+G$15))*60/(2*PI())</f>
        <v>-22.749036825936837</v>
      </c>
      <c r="H1041" s="9">
        <f>(H$21-$D1041*9.81*加速計算!$E$6/(H$13*H$14*加速計算!$E$5)*H$12/2*(加速計算!$E$7*COS(RADIANS(加速計算!$E$8))+SIN(RADIANS(加速計算!$E$8))))*加速計算!$E$3*PI()*H$12/(H$13*(($D1041/(4*加速計算!$E$5)*(H$12/H$13)^2)+H$22+H$15))*60/(2*PI())</f>
        <v>-10.175525872988167</v>
      </c>
      <c r="I1041" s="9">
        <f>(I$21-$D1041*9.81*加速計算!$E$6/(I$13*I$14*加速計算!$E$5)*I$12/2*(加速計算!$E$7*COS(RADIANS(加速計算!$E$8))+SIN(RADIANS(加速計算!$E$8))))*加速計算!$E$3*PI()*I$12/(I$13*(($D1041/(4*加速計算!$E$5)*(I$12/I$13)^2)+I$22+I$15))*60/(2*PI())</f>
        <v>-1.2563931223279254</v>
      </c>
      <c r="J1041" s="9">
        <f>(J$21-$D1041*9.81*加速計算!$E$6/(J$13*J$14*加速計算!$E$5)*J$12/2*(加速計算!$E$7*COS(RADIANS(加速計算!$E$8))+SIN(RADIANS(加速計算!$E$8))))*加速計算!$E$3*PI()*J$12/(J$13*(($D1041/(4*加速計算!$E$5)*(J$12/J$13)^2)+J$22+J$15))*60/(2*PI())</f>
        <v>12.019941787287598</v>
      </c>
      <c r="K1041" s="9">
        <f>(K$21-$D1041*9.81*加速計算!$E$6/(K$13*K$14*加速計算!$E$5)*K$12/2*(加速計算!$E$7*COS(RADIANS(加速計算!$E$8))+SIN(RADIANS(加速計算!$E$8))))*加速計算!$E$3*PI()*K$12/(K$13*(($D1041/(4*加速計算!$E$5)*(K$12/K$13)^2)+K$22+K$15))*60/(2*PI())</f>
        <v>-29.705109163720909</v>
      </c>
      <c r="L1041" s="9">
        <f>(L$21-$D1041*9.81*加速計算!$E$6/(L$13*L$14*加速計算!$E$5)*L$12/2*(加速計算!$E$7*COS(RADIANS(加速計算!$E$8))+SIN(RADIANS(加速計算!$E$8))))*加速計算!$E$3*PI()*L$12/(L$13*(($D1041/(4*加速計算!$E$5)*(L$12/L$13)^2)+L$22+L$15))*60/(2*PI())</f>
        <v>-26.439354701463813</v>
      </c>
      <c r="M1041" s="20">
        <f>(M$21-$D1041*9.81*加速計算!$E$6/(M$13*M$14*加速計算!$E$5)*M$12/2*(加速計算!$E$7*COS(RADIANS(加速計算!$E$8))+SIN(RADIANS(加速計算!$E$8))))*加速計算!$E$3*PI()*M$12/(M$13*(($D1041/(4*加速計算!$E$5)*(M$12/M$13)^2)+M$22+M$15))*60/(2*PI())</f>
        <v>-23.226285876722407</v>
      </c>
    </row>
    <row r="1042" spans="4:13">
      <c r="D1042" s="22">
        <v>10070</v>
      </c>
      <c r="E1042" s="9">
        <f>(E$21-$D1042*9.81*加速計算!$E$6/(E$13*E$14*加速計算!$E$5)*E$12/2*(加速計算!$E$7*COS(RADIANS(加速計算!$E$8))+SIN(RADIANS(加速計算!$E$8))))*加速計算!$E$3*PI()*E$12/(E$13*(($D1042/(4*加速計算!$E$5)*(E$12/E$13)^2)+E$22+E$15))*60/(2*PI())</f>
        <v>-27.09665269222667</v>
      </c>
      <c r="F1042" s="9">
        <f>(F$21-$D1042*9.81*加速計算!$E$6/(F$13*F$14*加速計算!$E$5)*F$12/2*(加速計算!$E$7*COS(RADIANS(加速計算!$E$8))+SIN(RADIANS(加速計算!$E$8))))*加速計算!$E$3*PI()*F$12/(F$13*(($D1042/(4*加速計算!$E$5)*(F$12/F$13)^2)+F$22+F$15))*60/(2*PI())</f>
        <v>-26.347458086144282</v>
      </c>
      <c r="G1042" s="9">
        <f>(G$21-$D1042*9.81*加速計算!$E$6/(G$13*G$14*加速計算!$E$5)*G$12/2*(加速計算!$E$7*COS(RADIANS(加速計算!$E$8))+SIN(RADIANS(加速計算!$E$8))))*加速計算!$E$3*PI()*G$12/(G$13*(($D1042/(4*加速計算!$E$5)*(G$12/G$13)^2)+G$22+G$15))*60/(2*PI())</f>
        <v>-22.758895777487869</v>
      </c>
      <c r="H1042" s="9">
        <f>(H$21-$D1042*9.81*加速計算!$E$6/(H$13*H$14*加速計算!$E$5)*H$12/2*(加速計算!$E$7*COS(RADIANS(加速計算!$E$8))+SIN(RADIANS(加速計算!$E$8))))*加速計算!$E$3*PI()*H$12/(H$13*(($D1042/(4*加速計算!$E$5)*(H$12/H$13)^2)+H$22+H$15))*60/(2*PI())</f>
        <v>-10.197633806893565</v>
      </c>
      <c r="I1042" s="9">
        <f>(I$21-$D1042*9.81*加速計算!$E$6/(I$13*I$14*加速計算!$E$5)*I$12/2*(加速計算!$E$7*COS(RADIANS(加速計算!$E$8))+SIN(RADIANS(加速計算!$E$8))))*加速計算!$E$3*PI()*I$12/(I$13*(($D1042/(4*加速計算!$E$5)*(I$12/I$13)^2)+I$22+I$15))*60/(2*PI())</f>
        <v>-1.2872552493937555</v>
      </c>
      <c r="J1042" s="9">
        <f>(J$21-$D1042*9.81*加速計算!$E$6/(J$13*J$14*加速計算!$E$5)*J$12/2*(加速計算!$E$7*COS(RADIANS(加速計算!$E$8))+SIN(RADIANS(加速計算!$E$8))))*加速計算!$E$3*PI()*J$12/(J$13*(($D1042/(4*加速計算!$E$5)*(J$12/J$13)^2)+J$22+J$15))*60/(2*PI())</f>
        <v>11.976010845219848</v>
      </c>
      <c r="K1042" s="9">
        <f>(K$21-$D1042*9.81*加速計算!$E$6/(K$13*K$14*加速計算!$E$5)*K$12/2*(加速計算!$E$7*COS(RADIANS(加速計算!$E$8))+SIN(RADIANS(加速計算!$E$8))))*加速計算!$E$3*PI()*K$12/(K$13*(($D1042/(4*加速計算!$E$5)*(K$12/K$13)^2)+K$22+K$15))*60/(2*PI())</f>
        <v>-29.708080441594841</v>
      </c>
      <c r="L1042" s="9">
        <f>(L$21-$D1042*9.81*加速計算!$E$6/(L$13*L$14*加速計算!$E$5)*L$12/2*(加速計算!$E$7*COS(RADIANS(加速計算!$E$8))+SIN(RADIANS(加速計算!$E$8))))*加速計算!$E$3*PI()*L$12/(L$13*(($D1042/(4*加速計算!$E$5)*(L$12/L$13)^2)+L$22+L$15))*60/(2*PI())</f>
        <v>-26.445564817951389</v>
      </c>
      <c r="M1042" s="20">
        <f>(M$21-$D1042*9.81*加速計算!$E$6/(M$13*M$14*加速計算!$E$5)*M$12/2*(加速計算!$E$7*COS(RADIANS(加速計算!$E$8))+SIN(RADIANS(加速計算!$E$8))))*加速計算!$E$3*PI()*M$12/(M$13*(($D1042/(4*加速計算!$E$5)*(M$12/M$13)^2)+M$22+M$15))*60/(2*PI())</f>
        <v>-23.235679716992969</v>
      </c>
    </row>
    <row r="1043" spans="4:13">
      <c r="D1043" s="22">
        <v>10080</v>
      </c>
      <c r="E1043" s="9">
        <f>(E$21-$D1043*9.81*加速計算!$E$6/(E$13*E$14*加速計算!$E$5)*E$12/2*(加速計算!$E$7*COS(RADIANS(加速計算!$E$8))+SIN(RADIANS(加速計算!$E$8))))*加速計算!$E$3*PI()*E$12/(E$13*(($D1043/(4*加速計算!$E$5)*(E$12/E$13)^2)+E$22+E$15))*60/(2*PI())</f>
        <v>-27.100789634012553</v>
      </c>
      <c r="F1043" s="9">
        <f>(F$21-$D1043*9.81*加速計算!$E$6/(F$13*F$14*加速計算!$E$5)*F$12/2*(加速計算!$E$7*COS(RADIANS(加速計算!$E$8))+SIN(RADIANS(加速計算!$E$8))))*加速計算!$E$3*PI()*F$12/(F$13*(($D1043/(4*加速計算!$E$5)*(F$12/F$13)^2)+F$22+F$15))*60/(2*PI())</f>
        <v>-26.353749170206282</v>
      </c>
      <c r="G1043" s="9">
        <f>(G$21-$D1043*9.81*加速計算!$E$6/(G$13*G$14*加速計算!$E$5)*G$12/2*(加速計算!$E$7*COS(RADIANS(加速計算!$E$8))+SIN(RADIANS(加速計算!$E$8))))*加速計算!$E$3*PI()*G$12/(G$13*(($D1043/(4*加速計算!$E$5)*(G$12/G$13)^2)+G$22+G$15))*60/(2*PI())</f>
        <v>-22.768735212793249</v>
      </c>
      <c r="H1043" s="9">
        <f>(H$21-$D1043*9.81*加速計算!$E$6/(H$13*H$14*加速計算!$E$5)*H$12/2*(加速計算!$E$7*COS(RADIANS(加速計算!$E$8))+SIN(RADIANS(加速計算!$E$8))))*加速計算!$E$3*PI()*H$12/(H$13*(($D1043/(4*加速計算!$E$5)*(H$12/H$13)^2)+H$22+H$15))*60/(2*PI())</f>
        <v>-10.21969838515948</v>
      </c>
      <c r="I1043" s="9">
        <f>(I$21-$D1043*9.81*加速計算!$E$6/(I$13*I$14*加速計算!$E$5)*I$12/2*(加速計算!$E$7*COS(RADIANS(加速計算!$E$8))+SIN(RADIANS(加速計算!$E$8))))*加速計算!$E$3*PI()*I$12/(I$13*(($D1043/(4*加速計算!$E$5)*(I$12/I$13)^2)+I$22+I$15))*60/(2*PI())</f>
        <v>-1.3180568530628618</v>
      </c>
      <c r="J1043" s="9">
        <f>(J$21-$D1043*9.81*加速計算!$E$6/(J$13*J$14*加速計算!$E$5)*J$12/2*(加速計算!$E$7*COS(RADIANS(加速計算!$E$8))+SIN(RADIANS(加速計算!$E$8))))*加速計算!$E$3*PI()*J$12/(J$13*(($D1043/(4*加速計算!$E$5)*(J$12/J$13)^2)+J$22+J$15))*60/(2*PI())</f>
        <v>11.932166130171941</v>
      </c>
      <c r="K1043" s="9">
        <f>(K$21-$D1043*9.81*加速計算!$E$6/(K$13*K$14*加速計算!$E$5)*K$12/2*(加速計算!$E$7*COS(RADIANS(加速計算!$E$8))+SIN(RADIANS(加速計算!$E$8))))*加速計算!$E$3*PI()*K$12/(K$13*(($D1043/(4*加速計算!$E$5)*(K$12/K$13)^2)+K$22+K$15))*60/(2*PI())</f>
        <v>-29.711045829610036</v>
      </c>
      <c r="L1043" s="9">
        <f>(L$21-$D1043*9.81*加速計算!$E$6/(L$13*L$14*加速計算!$E$5)*L$12/2*(加速計算!$E$7*COS(RADIANS(加速計算!$E$8))+SIN(RADIANS(加速計算!$E$8))))*加速計算!$E$3*PI()*L$12/(L$13*(($D1043/(4*加速計算!$E$5)*(L$12/L$13)^2)+L$22+L$15))*60/(2*PI())</f>
        <v>-26.451762626656411</v>
      </c>
      <c r="M1043" s="20">
        <f>(M$21-$D1043*9.81*加速計算!$E$6/(M$13*M$14*加速計算!$E$5)*M$12/2*(加速計算!$E$7*COS(RADIANS(加速計算!$E$8))+SIN(RADIANS(加速計算!$E$8))))*加速計算!$E$3*PI()*M$12/(M$13*(($D1043/(4*加速計算!$E$5)*(M$12/M$13)^2)+M$22+M$15))*60/(2*PI())</f>
        <v>-23.245054946437762</v>
      </c>
    </row>
    <row r="1044" spans="4:13">
      <c r="D1044" s="22">
        <v>10090</v>
      </c>
      <c r="E1044" s="9">
        <f>(E$21-$D1044*9.81*加速計算!$E$6/(E$13*E$14*加速計算!$E$5)*E$12/2*(加速計算!$E$7*COS(RADIANS(加速計算!$E$8))+SIN(RADIANS(加速計算!$E$8))))*加速計算!$E$3*PI()*E$12/(E$13*(($D1044/(4*加速計算!$E$5)*(E$12/E$13)^2)+E$22+E$15))*60/(2*PI())</f>
        <v>-27.104918385245263</v>
      </c>
      <c r="F1044" s="9">
        <f>(F$21-$D1044*9.81*加速計算!$E$6/(F$13*F$14*加速計算!$E$5)*F$12/2*(加速計算!$E$7*COS(RADIANS(加速計算!$E$8))+SIN(RADIANS(加速計算!$E$8))))*加速計算!$E$3*PI()*F$12/(F$13*(($D1044/(4*加速計算!$E$5)*(F$12/F$13)^2)+F$22+F$15))*60/(2*PI())</f>
        <v>-26.360027806154406</v>
      </c>
      <c r="G1044" s="9">
        <f>(G$21-$D1044*9.81*加速計算!$E$6/(G$13*G$14*加速計算!$E$5)*G$12/2*(加速計算!$E$7*COS(RADIANS(加速計算!$E$8))+SIN(RADIANS(加速計算!$E$8))))*加速計算!$E$3*PI()*G$12/(G$13*(($D1044/(4*加速計算!$E$5)*(G$12/G$13)^2)+G$22+G$15))*60/(2*PI())</f>
        <v>-22.778555189745649</v>
      </c>
      <c r="H1044" s="9">
        <f>(H$21-$D1044*9.81*加速計算!$E$6/(H$13*H$14*加速計算!$E$5)*H$12/2*(加速計算!$E$7*COS(RADIANS(加速計算!$E$8))+SIN(RADIANS(加速計算!$E$8))))*加速計算!$E$3*PI()*H$12/(H$13*(($D1044/(4*加速計算!$E$5)*(H$12/H$13)^2)+H$22+H$15))*60/(2*PI())</f>
        <v>-10.241719735197448</v>
      </c>
      <c r="I1044" s="9">
        <f>(I$21-$D1044*9.81*加速計算!$E$6/(I$13*I$14*加速計算!$E$5)*I$12/2*(加速計算!$E$7*COS(RADIANS(加速計算!$E$8))+SIN(RADIANS(加速計算!$E$8))))*加速計算!$E$3*PI()*I$12/(I$13*(($D1044/(4*加速計算!$E$5)*(I$12/I$13)^2)+I$22+I$15))*60/(2*PI())</f>
        <v>-1.3487981111985601</v>
      </c>
      <c r="J1044" s="9">
        <f>(J$21-$D1044*9.81*加速計算!$E$6/(J$13*J$14*加速計算!$E$5)*J$12/2*(加速計算!$E$7*COS(RADIANS(加速計算!$E$8))+SIN(RADIANS(加速計算!$E$8))))*加速計算!$E$3*PI()*J$12/(J$13*(($D1044/(4*加速計算!$E$5)*(J$12/J$13)^2)+J$22+J$15))*60/(2*PI())</f>
        <v>11.888407388525041</v>
      </c>
      <c r="K1044" s="9">
        <f>(K$21-$D1044*9.81*加速計算!$E$6/(K$13*K$14*加速計算!$E$5)*K$12/2*(加速計算!$E$7*COS(RADIANS(加速計算!$E$8))+SIN(RADIANS(加速計算!$E$8))))*加速計算!$E$3*PI()*K$12/(K$13*(($D1044/(4*加速計算!$E$5)*(K$12/K$13)^2)+K$22+K$15))*60/(2*PI())</f>
        <v>-29.714005345262024</v>
      </c>
      <c r="L1044" s="9">
        <f>(L$21-$D1044*9.81*加速計算!$E$6/(L$13*L$14*加速計算!$E$5)*L$12/2*(加速計算!$E$7*COS(RADIANS(加速計算!$E$8))+SIN(RADIANS(加速計算!$E$8))))*加速計算!$E$3*PI()*L$12/(L$13*(($D1044/(4*加速計算!$E$5)*(L$12/L$13)^2)+L$22+L$15))*60/(2*PI())</f>
        <v>-26.457948164131754</v>
      </c>
      <c r="M1044" s="20">
        <f>(M$21-$D1044*9.81*加速計算!$E$6/(M$13*M$14*加速計算!$E$5)*M$12/2*(加速計算!$E$7*COS(RADIANS(加速計算!$E$8))+SIN(RADIANS(加速計算!$E$8))))*加速計算!$E$3*PI()*M$12/(M$13*(($D1044/(4*加速計算!$E$5)*(M$12/M$13)^2)+M$22+M$15))*60/(2*PI())</f>
        <v>-23.254411620308961</v>
      </c>
    </row>
    <row r="1045" spans="4:13">
      <c r="D1045" s="22">
        <v>10100</v>
      </c>
      <c r="E1045" s="9">
        <f>(E$21-$D1045*9.81*加速計算!$E$6/(E$13*E$14*加速計算!$E$5)*E$12/2*(加速計算!$E$7*COS(RADIANS(加速計算!$E$8))+SIN(RADIANS(加速計算!$E$8))))*加速計算!$E$3*PI()*E$12/(E$13*(($D1045/(4*加速計算!$E$5)*(E$12/E$13)^2)+E$22+E$15))*60/(2*PI())</f>
        <v>-27.109038970224926</v>
      </c>
      <c r="F1045" s="9">
        <f>(F$21-$D1045*9.81*加速計算!$E$6/(F$13*F$14*加速計算!$E$5)*F$12/2*(加速計算!$E$7*COS(RADIANS(加速計算!$E$8))+SIN(RADIANS(加速計算!$E$8))))*加速計算!$E$3*PI()*F$12/(F$13*(($D1045/(4*加速計算!$E$5)*(F$12/F$13)^2)+F$22+F$15))*60/(2*PI())</f>
        <v>-26.36629403089859</v>
      </c>
      <c r="G1045" s="9">
        <f>(G$21-$D1045*9.81*加速計算!$E$6/(G$13*G$14*加速計算!$E$5)*G$12/2*(加速計算!$E$7*COS(RADIANS(加速計算!$E$8))+SIN(RADIANS(加速計算!$E$8))))*加速計算!$E$3*PI()*G$12/(G$13*(($D1045/(4*加速計算!$E$5)*(G$12/G$13)^2)+G$22+G$15))*60/(2*PI())</f>
        <v>-22.788355766008962</v>
      </c>
      <c r="H1045" s="9">
        <f>(H$21-$D1045*9.81*加速計算!$E$6/(H$13*H$14*加速計算!$E$5)*H$12/2*(加速計算!$E$7*COS(RADIANS(加速計算!$E$8))+SIN(RADIANS(加速計算!$E$8))))*加速計算!$E$3*PI()*H$12/(H$13*(($D1045/(4*加速計算!$E$5)*(H$12/H$13)^2)+H$22+H$15))*60/(2*PI())</f>
        <v>-10.263697983920204</v>
      </c>
      <c r="I1045" s="9">
        <f>(I$21-$D1045*9.81*加速計算!$E$6/(I$13*I$14*加速計算!$E$5)*I$12/2*(加速計算!$E$7*COS(RADIANS(加速計算!$E$8))+SIN(RADIANS(加速計算!$E$8))))*加速計算!$E$3*PI()*I$12/(I$13*(($D1045/(4*加速計算!$E$5)*(I$12/I$13)^2)+I$22+I$15))*60/(2*PI())</f>
        <v>-1.3794792009679018</v>
      </c>
      <c r="J1045" s="9">
        <f>(J$21-$D1045*9.81*加速計算!$E$6/(J$13*J$14*加速計算!$E$5)*J$12/2*(加速計算!$E$7*COS(RADIANS(加速計算!$E$8))+SIN(RADIANS(加速計算!$E$8))))*加速計算!$E$3*PI()*J$12/(J$13*(($D1045/(4*加速計算!$E$5)*(J$12/J$13)^2)+J$22+J$15))*60/(2*PI())</f>
        <v>11.844734367653976</v>
      </c>
      <c r="K1045" s="9">
        <f>(K$21-$D1045*9.81*加速計算!$E$6/(K$13*K$14*加速計算!$E$5)*K$12/2*(加速計算!$E$7*COS(RADIANS(加速計算!$E$8))+SIN(RADIANS(加速計算!$E$8))))*加速計算!$E$3*PI()*K$12/(K$13*(($D1045/(4*加速計算!$E$5)*(K$12/K$13)^2)+K$22+K$15))*60/(2*PI())</f>
        <v>-29.716959005977127</v>
      </c>
      <c r="L1045" s="9">
        <f>(L$21-$D1045*9.81*加速計算!$E$6/(L$13*L$14*加速計算!$E$5)*L$12/2*(加速計算!$E$7*COS(RADIANS(加速計算!$E$8))+SIN(RADIANS(加速計算!$E$8))))*加速計算!$E$3*PI()*L$12/(L$13*(($D1045/(4*加速計算!$E$5)*(L$12/L$13)^2)+L$22+L$15))*60/(2*PI())</f>
        <v>-26.46412146678562</v>
      </c>
      <c r="M1045" s="20">
        <f>(M$21-$D1045*9.81*加速計算!$E$6/(M$13*M$14*加速計算!$E$5)*M$12/2*(加速計算!$E$7*COS(RADIANS(加速計算!$E$8))+SIN(RADIANS(加速計算!$E$8))))*加速計算!$E$3*PI()*M$12/(M$13*(($D1045/(4*加速計算!$E$5)*(M$12/M$13)^2)+M$22+M$15))*60/(2*PI())</f>
        <v>-23.263749793640255</v>
      </c>
    </row>
    <row r="1046" spans="4:13">
      <c r="D1046" s="22">
        <v>10110</v>
      </c>
      <c r="E1046" s="9">
        <f>(E$21-$D1046*9.81*加速計算!$E$6/(E$13*E$14*加速計算!$E$5)*E$12/2*(加速計算!$E$7*COS(RADIANS(加速計算!$E$8))+SIN(RADIANS(加速計算!$E$8))))*加速計算!$E$3*PI()*E$12/(E$13*(($D1046/(4*加速計算!$E$5)*(E$12/E$13)^2)+E$22+E$15))*60/(2*PI())</f>
        <v>-27.113151413155666</v>
      </c>
      <c r="F1046" s="9">
        <f>(F$21-$D1046*9.81*加速計算!$E$6/(F$13*F$14*加速計算!$E$5)*F$12/2*(加速計算!$E$7*COS(RADIANS(加速計算!$E$8))+SIN(RADIANS(加速計算!$E$8))))*加速計算!$E$3*PI()*F$12/(F$13*(($D1046/(4*加速計算!$E$5)*(F$12/F$13)^2)+F$22+F$15))*60/(2*PI())</f>
        <v>-26.372547881203008</v>
      </c>
      <c r="G1046" s="9">
        <f>(G$21-$D1046*9.81*加速計算!$E$6/(G$13*G$14*加速計算!$E$5)*G$12/2*(加速計算!$E$7*COS(RADIANS(加速計算!$E$8))+SIN(RADIANS(加速計算!$E$8))))*加速計算!$E$3*PI()*G$12/(G$13*(($D1046/(4*加速計算!$E$5)*(G$12/G$13)^2)+G$22+G$15))*60/(2*PI())</f>
        <v>-22.798136999019469</v>
      </c>
      <c r="H1046" s="9">
        <f>(H$21-$D1046*9.81*加速計算!$E$6/(H$13*H$14*加速計算!$E$5)*H$12/2*(加速計算!$E$7*COS(RADIANS(加速計算!$E$8))+SIN(RADIANS(加速計算!$E$8))))*加速計算!$E$3*PI()*H$12/(H$13*(($D1046/(4*加速計算!$E$5)*(H$12/H$13)^2)+H$22+H$15))*60/(2*PI())</f>
        <v>-10.285633257744195</v>
      </c>
      <c r="I1046" s="9">
        <f>(I$21-$D1046*9.81*加速計算!$E$6/(I$13*I$14*加速計算!$E$5)*I$12/2*(加速計算!$E$7*COS(RADIANS(加速計算!$E$8))+SIN(RADIANS(加速計算!$E$8))))*加速計算!$E$3*PI()*I$12/(I$13*(($D1046/(4*加速計算!$E$5)*(I$12/I$13)^2)+I$22+I$15))*60/(2*PI())</f>
        <v>-1.4101002988451006</v>
      </c>
      <c r="J1046" s="9">
        <f>(J$21-$D1046*9.81*加速計算!$E$6/(J$13*J$14*加速計算!$E$5)*J$12/2*(加速計算!$E$7*COS(RADIANS(加速計算!$E$8))+SIN(RADIANS(加速計算!$E$8))))*加速計算!$E$3*PI()*J$12/(J$13*(($D1046/(4*加速計算!$E$5)*(J$12/J$13)^2)+J$22+J$15))*60/(2*PI())</f>
        <v>11.801146815922339</v>
      </c>
      <c r="K1046" s="9">
        <f>(K$21-$D1046*9.81*加速計算!$E$6/(K$13*K$14*加速計算!$E$5)*K$12/2*(加速計算!$E$7*COS(RADIANS(加速計算!$E$8))+SIN(RADIANS(加速計算!$E$8))))*加速計算!$E$3*PI()*K$12/(K$13*(($D1046/(4*加速計算!$E$5)*(K$12/K$13)^2)+K$22+K$15))*60/(2*PI())</f>
        <v>-29.719906829112784</v>
      </c>
      <c r="L1046" s="9">
        <f>(L$21-$D1046*9.81*加速計算!$E$6/(L$13*L$14*加速計算!$E$5)*L$12/2*(加速計算!$E$7*COS(RADIANS(加速計算!$E$8))+SIN(RADIANS(加速計算!$E$8))))*加速計算!$E$3*PI()*L$12/(L$13*(($D1046/(4*加速計算!$E$5)*(L$12/L$13)^2)+L$22+L$15))*60/(2*PI())</f>
        <v>-26.470282570882357</v>
      </c>
      <c r="M1046" s="20">
        <f>(M$21-$D1046*9.81*加速計算!$E$6/(M$13*M$14*加速計算!$E$5)*M$12/2*(加速計算!$E$7*COS(RADIANS(加速計算!$E$8))+SIN(RADIANS(加速計算!$E$8))))*加速計算!$E$3*PI()*M$12/(M$13*(($D1046/(4*加速計算!$E$5)*(M$12/M$13)^2)+M$22+M$15))*60/(2*PI())</f>
        <v>-23.273069521247898</v>
      </c>
    </row>
    <row r="1047" spans="4:13">
      <c r="D1047" s="22">
        <v>10120</v>
      </c>
      <c r="E1047" s="9">
        <f>(E$21-$D1047*9.81*加速計算!$E$6/(E$13*E$14*加速計算!$E$5)*E$12/2*(加速計算!$E$7*COS(RADIANS(加速計算!$E$8))+SIN(RADIANS(加速計算!$E$8))))*加速計算!$E$3*PI()*E$12/(E$13*(($D1047/(4*加速計算!$E$5)*(E$12/E$13)^2)+E$22+E$15))*60/(2*PI())</f>
        <v>-27.117255738145971</v>
      </c>
      <c r="F1047" s="9">
        <f>(F$21-$D1047*9.81*加速計算!$E$6/(F$13*F$14*加速計算!$E$5)*F$12/2*(加速計算!$E$7*COS(RADIANS(加速計算!$E$8))+SIN(RADIANS(加速計算!$E$8))))*加速計算!$E$3*PI()*F$12/(F$13*(($D1047/(4*加速計算!$E$5)*(F$12/F$13)^2)+F$22+F$15))*60/(2*PI())</f>
        <v>-26.378789393686759</v>
      </c>
      <c r="G1047" s="9">
        <f>(G$21-$D1047*9.81*加速計算!$E$6/(G$13*G$14*加速計算!$E$5)*G$12/2*(加速計算!$E$7*COS(RADIANS(加速計算!$E$8))+SIN(RADIANS(加速計算!$E$8))))*加速計算!$E$3*PI()*G$12/(G$13*(($D1047/(4*加速計算!$E$5)*(G$12/G$13)^2)+G$22+G$15))*60/(2*PI())</f>
        <v>-22.807898945986953</v>
      </c>
      <c r="H1047" s="9">
        <f>(H$21-$D1047*9.81*加速計算!$E$6/(H$13*H$14*加速計算!$E$5)*H$12/2*(加速計算!$E$7*COS(RADIANS(加速計算!$E$8))+SIN(RADIANS(加速計算!$E$8))))*加速計算!$E$3*PI()*H$12/(H$13*(($D1047/(4*加速計算!$E$5)*(H$12/H$13)^2)+H$22+H$15))*60/(2*PI())</f>
        <v>-10.307525682591965</v>
      </c>
      <c r="I1047" s="9">
        <f>(I$21-$D1047*9.81*加速計算!$E$6/(I$13*I$14*加速計算!$E$5)*I$12/2*(加速計算!$E$7*COS(RADIANS(加速計算!$E$8))+SIN(RADIANS(加速計算!$E$8))))*加速計算!$E$3*PI()*I$12/(I$13*(($D1047/(4*加速計算!$E$5)*(I$12/I$13)^2)+I$22+I$15))*60/(2*PI())</f>
        <v>-1.4406615806149077</v>
      </c>
      <c r="J1047" s="9">
        <f>(J$21-$D1047*9.81*加速計算!$E$6/(J$13*J$14*加速計算!$E$5)*J$12/2*(加速計算!$E$7*COS(RADIANS(加速計算!$E$8))+SIN(RADIANS(加速計算!$E$8))))*加速計算!$E$3*PI()*J$12/(J$13*(($D1047/(4*加速計算!$E$5)*(J$12/J$13)^2)+J$22+J$15))*60/(2*PI())</f>
        <v>11.757644482677723</v>
      </c>
      <c r="K1047" s="9">
        <f>(K$21-$D1047*9.81*加速計算!$E$6/(K$13*K$14*加速計算!$E$5)*K$12/2*(加速計算!$E$7*COS(RADIANS(加速計算!$E$8))+SIN(RADIANS(加速計算!$E$8))))*加速計算!$E$3*PI()*K$12/(K$13*(($D1047/(4*加速計算!$E$5)*(K$12/K$13)^2)+K$22+K$15))*60/(2*PI())</f>
        <v>-29.722848831957901</v>
      </c>
      <c r="L1047" s="9">
        <f>(L$21-$D1047*9.81*加速計算!$E$6/(L$13*L$14*加速計算!$E$5)*L$12/2*(加速計算!$E$7*COS(RADIANS(加速計算!$E$8))+SIN(RADIANS(加速計算!$E$8))))*加速計算!$E$3*PI()*L$12/(L$13*(($D1047/(4*加速計算!$E$5)*(L$12/L$13)^2)+L$22+L$15))*60/(2*PI())</f>
        <v>-26.47643151254313</v>
      </c>
      <c r="M1047" s="20">
        <f>(M$21-$D1047*9.81*加速計算!$E$6/(M$13*M$14*加速計算!$E$5)*M$12/2*(加速計算!$E$7*COS(RADIANS(加速計算!$E$8))+SIN(RADIANS(加速計算!$E$8))))*加速計算!$E$3*PI()*M$12/(M$13*(($D1047/(4*加速計算!$E$5)*(M$12/M$13)^2)+M$22+M$15))*60/(2*PI())</f>
        <v>-23.282370857731802</v>
      </c>
    </row>
    <row r="1048" spans="4:13">
      <c r="D1048" s="22">
        <v>10130</v>
      </c>
      <c r="E1048" s="9">
        <f>(E$21-$D1048*9.81*加速計算!$E$6/(E$13*E$14*加速計算!$E$5)*E$12/2*(加速計算!$E$7*COS(RADIANS(加速計算!$E$8))+SIN(RADIANS(加速計算!$E$8))))*加速計算!$E$3*PI()*E$12/(E$13*(($D1048/(4*加速計算!$E$5)*(E$12/E$13)^2)+E$22+E$15))*60/(2*PI())</f>
        <v>-27.121351969209353</v>
      </c>
      <c r="F1048" s="9">
        <f>(F$21-$D1048*9.81*加速計算!$E$6/(F$13*F$14*加速計算!$E$5)*F$12/2*(加速計算!$E$7*COS(RADIANS(加速計算!$E$8))+SIN(RADIANS(加速計算!$E$8))))*加速計算!$E$3*PI()*F$12/(F$13*(($D1048/(4*加速計算!$E$5)*(F$12/F$13)^2)+F$22+F$15))*60/(2*PI())</f>
        <v>-26.385018604824602</v>
      </c>
      <c r="G1048" s="9">
        <f>(G$21-$D1048*9.81*加速計算!$E$6/(G$13*G$14*加速計算!$E$5)*G$12/2*(加速計算!$E$7*COS(RADIANS(加速計算!$E$8))+SIN(RADIANS(加速計算!$E$8))))*加速計算!$E$3*PI()*G$12/(G$13*(($D1048/(4*加速計算!$E$5)*(G$12/G$13)^2)+G$22+G$15))*60/(2*PI())</f>
        <v>-22.81764166389581</v>
      </c>
      <c r="H1048" s="9">
        <f>(H$21-$D1048*9.81*加速計算!$E$6/(H$13*H$14*加速計算!$E$5)*H$12/2*(加速計算!$E$7*COS(RADIANS(加速計算!$E$8))+SIN(RADIANS(加速計算!$E$8))))*加速計算!$E$3*PI()*H$12/(H$13*(($D1048/(4*加速計算!$E$5)*(H$12/H$13)^2)+H$22+H$15))*60/(2*PI())</f>
        <v>-10.329375383894599</v>
      </c>
      <c r="I1048" s="9">
        <f>(I$21-$D1048*9.81*加速計算!$E$6/(I$13*I$14*加速計算!$E$5)*I$12/2*(加速計算!$E$7*COS(RADIANS(加速計算!$E$8))+SIN(RADIANS(加速計算!$E$8))))*加速計算!$E$3*PI()*I$12/(I$13*(($D1048/(4*加速計算!$E$5)*(I$12/I$13)^2)+I$22+I$15))*60/(2*PI())</f>
        <v>-1.4711632213759926</v>
      </c>
      <c r="J1048" s="9">
        <f>(J$21-$D1048*9.81*加速計算!$E$6/(J$13*J$14*加速計算!$E$5)*J$12/2*(加速計算!$E$7*COS(RADIANS(加速計算!$E$8))+SIN(RADIANS(加速計算!$E$8))))*加速計算!$E$3*PI()*J$12/(J$13*(($D1048/(4*加速計算!$E$5)*(J$12/J$13)^2)+J$22+J$15))*60/(2*PI())</f>
        <v>11.714227118246804</v>
      </c>
      <c r="K1048" s="9">
        <f>(K$21-$D1048*9.81*加速計算!$E$6/(K$13*K$14*加速計算!$E$5)*K$12/2*(加速計算!$E$7*COS(RADIANS(加速計算!$E$8))+SIN(RADIANS(加速計算!$E$8))))*加速計算!$E$3*PI()*K$12/(K$13*(($D1048/(4*加速計算!$E$5)*(K$12/K$13)^2)+K$22+K$15))*60/(2*PI())</f>
        <v>-29.725785031733167</v>
      </c>
      <c r="L1048" s="9">
        <f>(L$21-$D1048*9.81*加速計算!$E$6/(L$13*L$14*加速計算!$E$5)*L$12/2*(加速計算!$E$7*COS(RADIANS(加速計算!$E$8))+SIN(RADIANS(加速計算!$E$8))))*加速計算!$E$3*PI()*L$12/(L$13*(($D1048/(4*加速計算!$E$5)*(L$12/L$13)^2)+L$22+L$15))*60/(2*PI())</f>
        <v>-26.48256832774663</v>
      </c>
      <c r="M1048" s="20">
        <f>(M$21-$D1048*9.81*加速計算!$E$6/(M$13*M$14*加速計算!$E$5)*M$12/2*(加速計算!$E$7*COS(RADIANS(加速計算!$E$8))+SIN(RADIANS(加速計算!$E$8))))*加速計算!$E$3*PI()*M$12/(M$13*(($D1048/(4*加速計算!$E$5)*(M$12/M$13)^2)+M$22+M$15))*60/(2*PI())</f>
        <v>-23.291653857476621</v>
      </c>
    </row>
    <row r="1049" spans="4:13">
      <c r="D1049" s="22">
        <v>10140</v>
      </c>
      <c r="E1049" s="9">
        <f>(E$21-$D1049*9.81*加速計算!$E$6/(E$13*E$14*加速計算!$E$5)*E$12/2*(加速計算!$E$7*COS(RADIANS(加速計算!$E$8))+SIN(RADIANS(加速計算!$E$8))))*加速計算!$E$3*PI()*E$12/(E$13*(($D1049/(4*加速計算!$E$5)*(E$12/E$13)^2)+E$22+E$15))*60/(2*PI())</f>
        <v>-27.125440130264607</v>
      </c>
      <c r="F1049" s="9">
        <f>(F$21-$D1049*9.81*加速計算!$E$6/(F$13*F$14*加速計算!$E$5)*F$12/2*(加速計算!$E$7*COS(RADIANS(加速計算!$E$8))+SIN(RADIANS(加速計算!$E$8))))*加速計算!$E$3*PI()*F$12/(F$13*(($D1049/(4*加速計算!$E$5)*(F$12/F$13)^2)+F$22+F$15))*60/(2*PI())</f>
        <v>-26.391235550947687</v>
      </c>
      <c r="G1049" s="9">
        <f>(G$21-$D1049*9.81*加速計算!$E$6/(G$13*G$14*加速計算!$E$5)*G$12/2*(加速計算!$E$7*COS(RADIANS(加速計算!$E$8))+SIN(RADIANS(加速計算!$E$8))))*加速計算!$E$3*PI()*G$12/(G$13*(($D1049/(4*加速計算!$E$5)*(G$12/G$13)^2)+G$22+G$15))*60/(2*PI())</f>
        <v>-22.827365209506183</v>
      </c>
      <c r="H1049" s="9">
        <f>(H$21-$D1049*9.81*加速計算!$E$6/(H$13*H$14*加速計算!$E$5)*H$12/2*(加速計算!$E$7*COS(RADIANS(加速計算!$E$8))+SIN(RADIANS(加速計算!$E$8))))*加速計算!$E$3*PI()*H$12/(H$13*(($D1049/(4*加速計算!$E$5)*(H$12/H$13)^2)+H$22+H$15))*60/(2*PI())</f>
        <v>-10.351182486594059</v>
      </c>
      <c r="I1049" s="9">
        <f>(I$21-$D1049*9.81*加速計算!$E$6/(I$13*I$14*加速計算!$E$5)*I$12/2*(加速計算!$E$7*COS(RADIANS(加速計算!$E$8))+SIN(RADIANS(加速計算!$E$8))))*加速計算!$E$3*PI()*I$12/(I$13*(($D1049/(4*加速計算!$E$5)*(I$12/I$13)^2)+I$22+I$15))*60/(2*PI())</f>
        <v>-1.501605395544253</v>
      </c>
      <c r="J1049" s="9">
        <f>(J$21-$D1049*9.81*加速計算!$E$6/(J$13*J$14*加速計算!$E$5)*J$12/2*(加速計算!$E$7*COS(RADIANS(加速計算!$E$8))+SIN(RADIANS(加速計算!$E$8))))*加速計算!$E$3*PI()*J$12/(J$13*(($D1049/(4*加速計算!$E$5)*(J$12/J$13)^2)+J$22+J$15))*60/(2*PI())</f>
        <v>11.670894473930691</v>
      </c>
      <c r="K1049" s="9">
        <f>(K$21-$D1049*9.81*加速計算!$E$6/(K$13*K$14*加速計算!$E$5)*K$12/2*(加速計算!$E$7*COS(RADIANS(加速計算!$E$8))+SIN(RADIANS(加速計算!$E$8))))*加速計算!$E$3*PI()*K$12/(K$13*(($D1049/(4*加速計算!$E$5)*(K$12/K$13)^2)+K$22+K$15))*60/(2*PI())</f>
        <v>-29.728715445591398</v>
      </c>
      <c r="L1049" s="9">
        <f>(L$21-$D1049*9.81*加速計算!$E$6/(L$13*L$14*加速計算!$E$5)*L$12/2*(加速計算!$E$7*COS(RADIANS(加速計算!$E$8))+SIN(RADIANS(加速計算!$E$8))))*加速計算!$E$3*PI()*L$12/(L$13*(($D1049/(4*加速計算!$E$5)*(L$12/L$13)^2)+L$22+L$15))*60/(2*PI())</f>
        <v>-26.488693052329772</v>
      </c>
      <c r="M1049" s="20">
        <f>(M$21-$D1049*9.81*加速計算!$E$6/(M$13*M$14*加速計算!$E$5)*M$12/2*(加速計算!$E$7*COS(RADIANS(加速計算!$E$8))+SIN(RADIANS(加速計算!$E$8))))*加速計算!$E$3*PI()*M$12/(M$13*(($D1049/(4*加速計算!$E$5)*(M$12/M$13)^2)+M$22+M$15))*60/(2*PI())</f>
        <v>-23.30091857465278</v>
      </c>
    </row>
    <row r="1050" spans="4:13">
      <c r="D1050" s="22">
        <v>10150</v>
      </c>
      <c r="E1050" s="9">
        <f>(E$21-$D1050*9.81*加速計算!$E$6/(E$13*E$14*加速計算!$E$5)*E$12/2*(加速計算!$E$7*COS(RADIANS(加速計算!$E$8))+SIN(RADIANS(加速計算!$E$8))))*加速計算!$E$3*PI()*E$12/(E$13*(($D1050/(4*加速計算!$E$5)*(E$12/E$13)^2)+E$22+E$15))*60/(2*PI())</f>
        <v>-27.129520245136451</v>
      </c>
      <c r="F1050" s="9">
        <f>(F$21-$D1050*9.81*加速計算!$E$6/(F$13*F$14*加速計算!$E$5)*F$12/2*(加速計算!$E$7*COS(RADIANS(加速計算!$E$8))+SIN(RADIANS(加速計算!$E$8))))*加速計算!$E$3*PI()*F$12/(F$13*(($D1050/(4*加速計算!$E$5)*(F$12/F$13)^2)+F$22+F$15))*60/(2*PI())</f>
        <v>-26.397440268244203</v>
      </c>
      <c r="G1050" s="9">
        <f>(G$21-$D1050*9.81*加速計算!$E$6/(G$13*G$14*加速計算!$E$5)*G$12/2*(加速計算!$E$7*COS(RADIANS(加速計算!$E$8))+SIN(RADIANS(加速計算!$E$8))))*加速計算!$E$3*PI()*G$12/(G$13*(($D1050/(4*加速計算!$E$5)*(G$12/G$13)^2)+G$22+G$15))*60/(2*PI())</f>
        <v>-22.837069639354983</v>
      </c>
      <c r="H1050" s="9">
        <f>(H$21-$D1050*9.81*加速計算!$E$6/(H$13*H$14*加速計算!$E$5)*H$12/2*(加速計算!$E$7*COS(RADIANS(加速計算!$E$8))+SIN(RADIANS(加速計算!$E$8))))*加速計算!$E$3*PI()*H$12/(H$13*(($D1050/(4*加速計算!$E$5)*(H$12/H$13)^2)+H$22+H$15))*60/(2*PI())</f>
        <v>-10.372947115145646</v>
      </c>
      <c r="I1050" s="9">
        <f>(I$21-$D1050*9.81*加速計算!$E$6/(I$13*I$14*加速計算!$E$5)*I$12/2*(加速計算!$E$7*COS(RADIANS(加速計算!$E$8))+SIN(RADIANS(加速計算!$E$8))))*加速計算!$E$3*PI()*I$12/(I$13*(($D1050/(4*加速計算!$E$5)*(I$12/I$13)^2)+I$22+I$15))*60/(2*PI())</f>
        <v>-1.5319882768561803</v>
      </c>
      <c r="J1050" s="9">
        <f>(J$21-$D1050*9.81*加速計算!$E$6/(J$13*J$14*加速計算!$E$5)*J$12/2*(加速計算!$E$7*COS(RADIANS(加速計算!$E$8))+SIN(RADIANS(加速計算!$E$8))))*加速計算!$E$3*PI()*J$12/(J$13*(($D1050/(4*加速計算!$E$5)*(J$12/J$13)^2)+J$22+J$15))*60/(2*PI())</f>
        <v>11.627646302000077</v>
      </c>
      <c r="K1050" s="9">
        <f>(K$21-$D1050*9.81*加速計算!$E$6/(K$13*K$14*加速計算!$E$5)*K$12/2*(加速計算!$E$7*COS(RADIANS(加速計算!$E$8))+SIN(RADIANS(加速計算!$E$8))))*加速計算!$E$3*PI()*K$12/(K$13*(($D1050/(4*加速計算!$E$5)*(K$12/K$13)^2)+K$22+K$15))*60/(2*PI())</f>
        <v>-29.731640090617908</v>
      </c>
      <c r="L1050" s="9">
        <f>(L$21-$D1050*9.81*加速計算!$E$6/(L$13*L$14*加速計算!$E$5)*L$12/2*(加速計算!$E$7*COS(RADIANS(加速計算!$E$8))+SIN(RADIANS(加速計算!$E$8))))*加速計算!$E$3*PI()*L$12/(L$13*(($D1050/(4*加速計算!$E$5)*(L$12/L$13)^2)+L$22+L$15))*60/(2*PI())</f>
        <v>-26.494805721988438</v>
      </c>
      <c r="M1050" s="20">
        <f>(M$21-$D1050*9.81*加速計算!$E$6/(M$13*M$14*加速計算!$E$5)*M$12/2*(加速計算!$E$7*COS(RADIANS(加速計算!$E$8))+SIN(RADIANS(加速計算!$E$8))))*加速計算!$E$3*PI()*M$12/(M$13*(($D1050/(4*加速計算!$E$5)*(M$12/M$13)^2)+M$22+M$15))*60/(2*PI())</f>
        <v>-23.310165063217529</v>
      </c>
    </row>
    <row r="1051" spans="4:13">
      <c r="D1051" s="22">
        <v>10160</v>
      </c>
      <c r="E1051" s="9">
        <f>(E$21-$D1051*9.81*加速計算!$E$6/(E$13*E$14*加速計算!$E$5)*E$12/2*(加速計算!$E$7*COS(RADIANS(加速計算!$E$8))+SIN(RADIANS(加速計算!$E$8))))*加速計算!$E$3*PI()*E$12/(E$13*(($D1051/(4*加速計算!$E$5)*(E$12/E$13)^2)+E$22+E$15))*60/(2*PI())</f>
        <v>-27.133592337555864</v>
      </c>
      <c r="F1051" s="9">
        <f>(F$21-$D1051*9.81*加速計算!$E$6/(F$13*F$14*加速計算!$E$5)*F$12/2*(加速計算!$E$7*COS(RADIANS(加速計算!$E$8))+SIN(RADIANS(加速計算!$E$8))))*加速計算!$E$3*PI()*F$12/(F$13*(($D1051/(4*加速計算!$E$5)*(F$12/F$13)^2)+F$22+F$15))*60/(2*PI())</f>
        <v>-26.403632792760142</v>
      </c>
      <c r="G1051" s="9">
        <f>(G$21-$D1051*9.81*加速計算!$E$6/(G$13*G$14*加速計算!$E$5)*G$12/2*(加速計算!$E$7*COS(RADIANS(加速計算!$E$8))+SIN(RADIANS(加速計算!$E$8))))*加速計算!$E$3*PI()*G$12/(G$13*(($D1051/(4*加速計算!$E$5)*(G$12/G$13)^2)+G$22+G$15))*60/(2*PI())</f>
        <v>-22.846755009757128</v>
      </c>
      <c r="H1051" s="9">
        <f>(H$21-$D1051*9.81*加速計算!$E$6/(H$13*H$14*加速計算!$E$5)*H$12/2*(加速計算!$E$7*COS(RADIANS(加速計算!$E$8))+SIN(RADIANS(加速計算!$E$8))))*加速計算!$E$3*PI()*H$12/(H$13*(($D1051/(4*加速計算!$E$5)*(H$12/H$13)^2)+H$22+H$15))*60/(2*PI())</f>
        <v>-10.394669393520296</v>
      </c>
      <c r="I1051" s="9">
        <f>(I$21-$D1051*9.81*加速計算!$E$6/(I$13*I$14*加速計算!$E$5)*I$12/2*(加速計算!$E$7*COS(RADIANS(加速計算!$E$8))+SIN(RADIANS(加速計算!$E$8))))*加速計算!$E$3*PI()*I$12/(I$13*(($D1051/(4*加速計算!$E$5)*(I$12/I$13)^2)+I$22+I$15))*60/(2*PI())</f>
        <v>-1.5623120383721341</v>
      </c>
      <c r="J1051" s="9">
        <f>(J$21-$D1051*9.81*加速計算!$E$6/(J$13*J$14*加速計算!$E$5)*J$12/2*(加速計算!$E$7*COS(RADIANS(加速計算!$E$8))+SIN(RADIANS(加速計算!$E$8))))*加速計算!$E$3*PI()*J$12/(J$13*(($D1051/(4*加速計算!$E$5)*(J$12/J$13)^2)+J$22+J$15))*60/(2*PI())</f>
        <v>11.584482355690577</v>
      </c>
      <c r="K1051" s="9">
        <f>(K$21-$D1051*9.81*加速計算!$E$6/(K$13*K$14*加速計算!$E$5)*K$12/2*(加速計算!$E$7*COS(RADIANS(加速計算!$E$8))+SIN(RADIANS(加速計算!$E$8))))*加速計算!$E$3*PI()*K$12/(K$13*(($D1051/(4*加速計算!$E$5)*(K$12/K$13)^2)+K$22+K$15))*60/(2*PI())</f>
        <v>-29.734558983830762</v>
      </c>
      <c r="L1051" s="9">
        <f>(L$21-$D1051*9.81*加速計算!$E$6/(L$13*L$14*加速計算!$E$5)*L$12/2*(加速計算!$E$7*COS(RADIANS(加速計算!$E$8))+SIN(RADIANS(加速計算!$E$8))))*加速計算!$E$3*PI()*L$12/(L$13*(($D1051/(4*加速計算!$E$5)*(L$12/L$13)^2)+L$22+L$15))*60/(2*PI())</f>
        <v>-26.500906372278092</v>
      </c>
      <c r="M1051" s="20">
        <f>(M$21-$D1051*9.81*加速計算!$E$6/(M$13*M$14*加速計算!$E$5)*M$12/2*(加速計算!$E$7*COS(RADIANS(加速計算!$E$8))+SIN(RADIANS(加速計算!$E$8))))*加速計算!$E$3*PI()*M$12/(M$13*(($D1051/(4*加速計算!$E$5)*(M$12/M$13)^2)+M$22+M$15))*60/(2*PI())</f>
        <v>-23.319393376916025</v>
      </c>
    </row>
    <row r="1052" spans="4:13">
      <c r="D1052" s="22">
        <v>10170</v>
      </c>
      <c r="E1052" s="9">
        <f>(E$21-$D1052*9.81*加速計算!$E$6/(E$13*E$14*加速計算!$E$5)*E$12/2*(加速計算!$E$7*COS(RADIANS(加速計算!$E$8))+SIN(RADIANS(加速計算!$E$8))))*加速計算!$E$3*PI()*E$12/(E$13*(($D1052/(4*加速計算!$E$5)*(E$12/E$13)^2)+E$22+E$15))*60/(2*PI())</f>
        <v>-27.137656431160593</v>
      </c>
      <c r="F1052" s="9">
        <f>(F$21-$D1052*9.81*加速計算!$E$6/(F$13*F$14*加速計算!$E$5)*F$12/2*(加速計算!$E$7*COS(RADIANS(加速計算!$E$8))+SIN(RADIANS(加速計算!$E$8))))*加速計算!$E$3*PI()*F$12/(F$13*(($D1052/(4*加速計算!$E$5)*(F$12/F$13)^2)+F$22+F$15))*60/(2*PI())</f>
        <v>-26.409813160399928</v>
      </c>
      <c r="G1052" s="9">
        <f>(G$21-$D1052*9.81*加速計算!$E$6/(G$13*G$14*加速計算!$E$5)*G$12/2*(加速計算!$E$7*COS(RADIANS(加速計算!$E$8))+SIN(RADIANS(加速計算!$E$8))))*加速計算!$E$3*PI()*G$12/(G$13*(($D1052/(4*加速計算!$E$5)*(G$12/G$13)^2)+G$22+G$15))*60/(2*PI())</f>
        <v>-22.856421376806473</v>
      </c>
      <c r="H1052" s="9">
        <f>(H$21-$D1052*9.81*加速計算!$E$6/(H$13*H$14*加速計算!$E$5)*H$12/2*(加速計算!$E$7*COS(RADIANS(加速計算!$E$8))+SIN(RADIANS(加速計算!$E$8))))*加速計算!$E$3*PI()*H$12/(H$13*(($D1052/(4*加速計算!$E$5)*(H$12/H$13)^2)+H$22+H$15))*60/(2*PI())</f>
        <v>-10.416349445206958</v>
      </c>
      <c r="I1052" s="9">
        <f>(I$21-$D1052*9.81*加速計算!$E$6/(I$13*I$14*加速計算!$E$5)*I$12/2*(加速計算!$E$7*COS(RADIANS(加速計算!$E$8))+SIN(RADIANS(加速計算!$E$8))))*加速計算!$E$3*PI()*I$12/(I$13*(($D1052/(4*加速計算!$E$5)*(I$12/I$13)^2)+I$22+I$15))*60/(2*PI())</f>
        <v>-1.5925768524796269</v>
      </c>
      <c r="J1052" s="9">
        <f>(J$21-$D1052*9.81*加速計算!$E$6/(J$13*J$14*加速計算!$E$5)*J$12/2*(加速計算!$E$7*COS(RADIANS(加速計算!$E$8))+SIN(RADIANS(加速計算!$E$8))))*加速計算!$E$3*PI()*J$12/(J$13*(($D1052/(4*加速計算!$E$5)*(J$12/J$13)^2)+J$22+J$15))*60/(2*PI())</f>
        <v>11.541402389198021</v>
      </c>
      <c r="K1052" s="9">
        <f>(K$21-$D1052*9.81*加速計算!$E$6/(K$13*K$14*加速計算!$E$5)*K$12/2*(加速計算!$E$7*COS(RADIANS(加速計算!$E$8))+SIN(RADIANS(加速計算!$E$8))))*加速計算!$E$3*PI()*K$12/(K$13*(($D1052/(4*加速計算!$E$5)*(K$12/K$13)^2)+K$22+K$15))*60/(2*PI())</f>
        <v>-29.73747214218119</v>
      </c>
      <c r="L1052" s="9">
        <f>(L$21-$D1052*9.81*加速計算!$E$6/(L$13*L$14*加速計算!$E$5)*L$12/2*(加速計算!$E$7*COS(RADIANS(加速計算!$E$8))+SIN(RADIANS(加速計算!$E$8))))*加速計算!$E$3*PI()*L$12/(L$13*(($D1052/(4*加速計算!$E$5)*(L$12/L$13)^2)+L$22+L$15))*60/(2*PI())</f>
        <v>-26.506995038614505</v>
      </c>
      <c r="M1052" s="20">
        <f>(M$21-$D1052*9.81*加速計算!$E$6/(M$13*M$14*加速計算!$E$5)*M$12/2*(加速計算!$E$7*COS(RADIANS(加速計算!$E$8))+SIN(RADIANS(加速計算!$E$8))))*加速計算!$E$3*PI()*M$12/(M$13*(($D1052/(4*加速計算!$E$5)*(M$12/M$13)^2)+M$22+M$15))*60/(2*PI())</f>
        <v>-23.328603569282329</v>
      </c>
    </row>
    <row r="1053" spans="4:13">
      <c r="D1053" s="22">
        <v>10180</v>
      </c>
      <c r="E1053" s="9">
        <f>(E$21-$D1053*9.81*加速計算!$E$6/(E$13*E$14*加速計算!$E$5)*E$12/2*(加速計算!$E$7*COS(RADIANS(加速計算!$E$8))+SIN(RADIANS(加速計算!$E$8))))*加速計算!$E$3*PI()*E$12/(E$13*(($D1053/(4*加速計算!$E$5)*(E$12/E$13)^2)+E$22+E$15))*60/(2*PI())</f>
        <v>-27.141712549495672</v>
      </c>
      <c r="F1053" s="9">
        <f>(F$21-$D1053*9.81*加速計算!$E$6/(F$13*F$14*加速計算!$E$5)*F$12/2*(加速計算!$E$7*COS(RADIANS(加速計算!$E$8))+SIN(RADIANS(加速計算!$E$8))))*加速計算!$E$3*PI()*F$12/(F$13*(($D1053/(4*加速計算!$E$5)*(F$12/F$13)^2)+F$22+F$15))*60/(2*PI())</f>
        <v>-26.415981406927202</v>
      </c>
      <c r="G1053" s="9">
        <f>(G$21-$D1053*9.81*加速計算!$E$6/(G$13*G$14*加速計算!$E$5)*G$12/2*(加速計算!$E$7*COS(RADIANS(加速計算!$E$8))+SIN(RADIANS(加速計算!$E$8))))*加速計算!$E$3*PI()*G$12/(G$13*(($D1053/(4*加速計算!$E$5)*(G$12/G$13)^2)+G$22+G$15))*60/(2*PI())</f>
        <v>-22.866068796377025</v>
      </c>
      <c r="H1053" s="9">
        <f>(H$21-$D1053*9.81*加速計算!$E$6/(H$13*H$14*加速計算!$E$5)*H$12/2*(加速計算!$E$7*COS(RADIANS(加速計算!$E$8))+SIN(RADIANS(加速計算!$E$8))))*加速計算!$E$3*PI()*H$12/(H$13*(($D1053/(4*加速計算!$E$5)*(H$12/H$13)^2)+H$22+H$15))*60/(2*PI())</f>
        <v>-10.437987393214948</v>
      </c>
      <c r="I1053" s="9">
        <f>(I$21-$D1053*9.81*加速計算!$E$6/(I$13*I$14*加速計算!$E$5)*I$12/2*(加速計算!$E$7*COS(RADIANS(加速計算!$E$8))+SIN(RADIANS(加速計算!$E$8))))*加速計算!$E$3*PI()*I$12/(I$13*(($D1053/(4*加速計算!$E$5)*(I$12/I$13)^2)+I$22+I$15))*60/(2*PI())</f>
        <v>-1.6227828908966075</v>
      </c>
      <c r="J1053" s="9">
        <f>(J$21-$D1053*9.81*加速計算!$E$6/(J$13*J$14*加速計算!$E$5)*J$12/2*(加速計算!$E$7*COS(RADIANS(加速計算!$E$8))+SIN(RADIANS(加速計算!$E$8))))*加速計算!$E$3*PI()*J$12/(J$13*(($D1053/(4*加速計算!$E$5)*(J$12/J$13)^2)+J$22+J$15))*60/(2*PI())</f>
        <v>11.49840615767377</v>
      </c>
      <c r="K1053" s="9">
        <f>(K$21-$D1053*9.81*加速計算!$E$6/(K$13*K$14*加速計算!$E$5)*K$12/2*(加速計算!$E$7*COS(RADIANS(加速計算!$E$8))+SIN(RADIANS(加速計算!$E$8))))*加速計算!$E$3*PI()*K$12/(K$13*(($D1053/(4*加速計算!$E$5)*(K$12/K$13)^2)+K$22+K$15))*60/(2*PI())</f>
        <v>-29.74037958255386</v>
      </c>
      <c r="L1053" s="9">
        <f>(L$21-$D1053*9.81*加速計算!$E$6/(L$13*L$14*加速計算!$E$5)*L$12/2*(加速計算!$E$7*COS(RADIANS(加速計算!$E$8))+SIN(RADIANS(加速計算!$E$8))))*加速計算!$E$3*PI()*L$12/(L$13*(($D1053/(4*加速計算!$E$5)*(L$12/L$13)^2)+L$22+L$15))*60/(2*PI())</f>
        <v>-26.513071756274467</v>
      </c>
      <c r="M1053" s="20">
        <f>(M$21-$D1053*9.81*加速計算!$E$6/(M$13*M$14*加速計算!$E$5)*M$12/2*(加速計算!$E$7*COS(RADIANS(加速計算!$E$8))+SIN(RADIANS(加速計算!$E$8))))*加速計算!$E$3*PI()*M$12/(M$13*(($D1053/(4*加速計算!$E$5)*(M$12/M$13)^2)+M$22+M$15))*60/(2*PI())</f>
        <v>-23.337795693640466</v>
      </c>
    </row>
    <row r="1054" spans="4:13">
      <c r="D1054" s="22">
        <v>10190</v>
      </c>
      <c r="E1054" s="9">
        <f>(E$21-$D1054*9.81*加速計算!$E$6/(E$13*E$14*加速計算!$E$5)*E$12/2*(加速計算!$E$7*COS(RADIANS(加速計算!$E$8))+SIN(RADIANS(加速計算!$E$8))))*加速計算!$E$3*PI()*E$12/(E$13*(($D1054/(4*加速計算!$E$5)*(E$12/E$13)^2)+E$22+E$15))*60/(2*PI())</f>
        <v>-27.145760716013729</v>
      </c>
      <c r="F1054" s="9">
        <f>(F$21-$D1054*9.81*加速計算!$E$6/(F$13*F$14*加速計算!$E$5)*F$12/2*(加速計算!$E$7*COS(RADIANS(加速計算!$E$8))+SIN(RADIANS(加速計算!$E$8))))*加速計算!$E$3*PI()*F$12/(F$13*(($D1054/(4*加速計算!$E$5)*(F$12/F$13)^2)+F$22+F$15))*60/(2*PI())</f>
        <v>-26.422137567965425</v>
      </c>
      <c r="G1054" s="9">
        <f>(G$21-$D1054*9.81*加速計算!$E$6/(G$13*G$14*加速計算!$E$5)*G$12/2*(加速計算!$E$7*COS(RADIANS(加速計算!$E$8))+SIN(RADIANS(加速計算!$E$8))))*加速計算!$E$3*PI()*G$12/(G$13*(($D1054/(4*加速計算!$E$5)*(G$12/G$13)^2)+G$22+G$15))*60/(2*PI())</f>
        <v>-22.875697324123927</v>
      </c>
      <c r="H1054" s="9">
        <f>(H$21-$D1054*9.81*加速計算!$E$6/(H$13*H$14*加速計算!$E$5)*H$12/2*(加速計算!$E$7*COS(RADIANS(加速計算!$E$8))+SIN(RADIANS(加速計算!$E$8))))*加速計算!$E$3*PI()*H$12/(H$13*(($D1054/(4*加速計算!$E$5)*(H$12/H$13)^2)+H$22+H$15))*60/(2*PI())</f>
        <v>-10.459583360076284</v>
      </c>
      <c r="I1054" s="9">
        <f>(I$21-$D1054*9.81*加速計算!$E$6/(I$13*I$14*加速計算!$E$5)*I$12/2*(加速計算!$E$7*COS(RADIANS(加速計算!$E$8))+SIN(RADIANS(加速計算!$E$8))))*加速計算!$E$3*PI()*I$12/(I$13*(($D1054/(4*加速計算!$E$5)*(I$12/I$13)^2)+I$22+I$15))*60/(2*PI())</f>
        <v>-1.6529303246747293</v>
      </c>
      <c r="J1054" s="9">
        <f>(J$21-$D1054*9.81*加速計算!$E$6/(J$13*J$14*加速計算!$E$5)*J$12/2*(加速計算!$E$7*COS(RADIANS(加速計算!$E$8))+SIN(RADIANS(加速計算!$E$8))))*加速計算!$E$3*PI()*J$12/(J$13*(($D1054/(4*加速計算!$E$5)*(J$12/J$13)^2)+J$22+J$15))*60/(2*PI())</f>
        <v>11.455493417220087</v>
      </c>
      <c r="K1054" s="9">
        <f>(K$21-$D1054*9.81*加速計算!$E$6/(K$13*K$14*加速計算!$E$5)*K$12/2*(加速計算!$E$7*COS(RADIANS(加速計算!$E$8))+SIN(RADIANS(加速計算!$E$8))))*加速計算!$E$3*PI()*K$12/(K$13*(($D1054/(4*加速計算!$E$5)*(K$12/K$13)^2)+K$22+K$15))*60/(2*PI())</f>
        <v>-29.743281321767206</v>
      </c>
      <c r="L1054" s="9">
        <f>(L$21-$D1054*9.81*加速計算!$E$6/(L$13*L$14*加速計算!$E$5)*L$12/2*(加速計算!$E$7*COS(RADIANS(加速計算!$E$8))+SIN(RADIANS(加速計算!$E$8))))*加速計算!$E$3*PI()*L$12/(L$13*(($D1054/(4*加速計算!$E$5)*(L$12/L$13)^2)+L$22+L$15))*60/(2*PI())</f>
        <v>-26.519136560396454</v>
      </c>
      <c r="M1054" s="20">
        <f>(M$21-$D1054*9.81*加速計算!$E$6/(M$13*M$14*加速計算!$E$5)*M$12/2*(加速計算!$E$7*COS(RADIANS(加速計算!$E$8))+SIN(RADIANS(加速計算!$E$8))))*加速計算!$E$3*PI()*M$12/(M$13*(($D1054/(4*加速計算!$E$5)*(M$12/M$13)^2)+M$22+M$15))*60/(2*PI())</f>
        <v>-23.346969803105477</v>
      </c>
    </row>
    <row r="1055" spans="4:13">
      <c r="D1055" s="22">
        <v>10200</v>
      </c>
      <c r="E1055" s="9">
        <f>(E$21-$D1055*9.81*加速計算!$E$6/(E$13*E$14*加速計算!$E$5)*E$12/2*(加速計算!$E$7*COS(RADIANS(加速計算!$E$8))+SIN(RADIANS(加速計算!$E$8))))*加速計算!$E$3*PI()*E$12/(E$13*(($D1055/(4*加速計算!$E$5)*(E$12/E$13)^2)+E$22+E$15))*60/(2*PI())</f>
        <v>-27.14980095407563</v>
      </c>
      <c r="F1055" s="9">
        <f>(F$21-$D1055*9.81*加速計算!$E$6/(F$13*F$14*加速計算!$E$5)*F$12/2*(加速計算!$E$7*COS(RADIANS(加速計算!$E$8))+SIN(RADIANS(加速計算!$E$8))))*加速計算!$E$3*PI()*F$12/(F$13*(($D1055/(4*加速計算!$E$5)*(F$12/F$13)^2)+F$22+F$15))*60/(2*PI())</f>
        <v>-26.428281678998605</v>
      </c>
      <c r="G1055" s="9">
        <f>(G$21-$D1055*9.81*加速計算!$E$6/(G$13*G$14*加速計算!$E$5)*G$12/2*(加速計算!$E$7*COS(RADIANS(加速計算!$E$8))+SIN(RADIANS(加速計算!$E$8))))*加速計算!$E$3*PI()*G$12/(G$13*(($D1055/(4*加速計算!$E$5)*(G$12/G$13)^2)+G$22+G$15))*60/(2*PI())</f>
        <v>-22.885307015484582</v>
      </c>
      <c r="H1055" s="9">
        <f>(H$21-$D1055*9.81*加速計算!$E$6/(H$13*H$14*加速計算!$E$5)*H$12/2*(加速計算!$E$7*COS(RADIANS(加速計算!$E$8))+SIN(RADIANS(加速計算!$E$8))))*加速計算!$E$3*PI()*H$12/(H$13*(($D1055/(4*加速計算!$E$5)*(H$12/H$13)^2)+H$22+H$15))*60/(2*PI())</f>
        <v>-10.481137467847949</v>
      </c>
      <c r="I1055" s="9">
        <f>(I$21-$D1055*9.81*加速計算!$E$6/(I$13*I$14*加速計算!$E$5)*I$12/2*(加速計算!$E$7*COS(RADIANS(加速計算!$E$8))+SIN(RADIANS(加速計算!$E$8))))*加速計算!$E$3*PI()*I$12/(I$13*(($D1055/(4*加速計算!$E$5)*(I$12/I$13)^2)+I$22+I$15))*60/(2*PI())</f>
        <v>-1.6830193242025147</v>
      </c>
      <c r="J1055" s="9">
        <f>(J$21-$D1055*9.81*加速計算!$E$6/(J$13*J$14*加速計算!$E$5)*J$12/2*(加速計算!$E$7*COS(RADIANS(加速計算!$E$8))+SIN(RADIANS(加速計算!$E$8))))*加速計算!$E$3*PI()*J$12/(J$13*(($D1055/(4*加速計算!$E$5)*(J$12/J$13)^2)+J$22+J$15))*60/(2*PI())</f>
        <v>11.412663924885551</v>
      </c>
      <c r="K1055" s="9">
        <f>(K$21-$D1055*9.81*加速計算!$E$6/(K$13*K$14*加速計算!$E$5)*K$12/2*(加速計算!$E$7*COS(RADIANS(加速計算!$E$8))+SIN(RADIANS(加速計算!$E$8))))*加速計算!$E$3*PI()*K$12/(K$13*(($D1055/(4*加速計算!$E$5)*(K$12/K$13)^2)+K$22+K$15))*60/(2*PI())</f>
        <v>-29.746177376573836</v>
      </c>
      <c r="L1055" s="9">
        <f>(L$21-$D1055*9.81*加速計算!$E$6/(L$13*L$14*加速計算!$E$5)*L$12/2*(加速計算!$E$7*COS(RADIANS(加速計算!$E$8))+SIN(RADIANS(加速計算!$E$8))))*加速計算!$E$3*PI()*L$12/(L$13*(($D1055/(4*加速計算!$E$5)*(L$12/L$13)^2)+L$22+L$15))*60/(2*PI())</f>
        <v>-26.525189485981279</v>
      </c>
      <c r="M1055" s="20">
        <f>(M$21-$D1055*9.81*加速計算!$E$6/(M$13*M$14*加速計算!$E$5)*M$12/2*(加速計算!$E$7*COS(RADIANS(加速計算!$E$8))+SIN(RADIANS(加速計算!$E$8))))*加速計算!$E$3*PI()*M$12/(M$13*(($D1055/(4*加速計算!$E$5)*(M$12/M$13)^2)+M$22+M$15))*60/(2*PI())</f>
        <v>-23.356125950584349</v>
      </c>
    </row>
    <row r="1056" spans="4:13">
      <c r="D1056" s="22">
        <v>10210</v>
      </c>
      <c r="E1056" s="9">
        <f>(E$21-$D1056*9.81*加速計算!$E$6/(E$13*E$14*加速計算!$E$5)*E$12/2*(加速計算!$E$7*COS(RADIANS(加速計算!$E$8))+SIN(RADIANS(加速計算!$E$8))))*加速計算!$E$3*PI()*E$12/(E$13*(($D1056/(4*加速計算!$E$5)*(E$12/E$13)^2)+E$22+E$15))*60/(2*PI())</f>
        <v>-27.153833286950718</v>
      </c>
      <c r="F1056" s="9">
        <f>(F$21-$D1056*9.81*加速計算!$E$6/(F$13*F$14*加速計算!$E$5)*F$12/2*(加速計算!$E$7*COS(RADIANS(加速計算!$E$8))+SIN(RADIANS(加速計算!$E$8))))*加速計算!$E$3*PI()*F$12/(F$13*(($D1056/(4*加速計算!$E$5)*(F$12/F$13)^2)+F$22+F$15))*60/(2*PI())</f>
        <v>-26.434413775371997</v>
      </c>
      <c r="G1056" s="9">
        <f>(G$21-$D1056*9.81*加速計算!$E$6/(G$13*G$14*加速計算!$E$5)*G$12/2*(加速計算!$E$7*COS(RADIANS(加速計算!$E$8))+SIN(RADIANS(加速計算!$E$8))))*加速計算!$E$3*PI()*G$12/(G$13*(($D1056/(4*加速計算!$E$5)*(G$12/G$13)^2)+G$22+G$15))*60/(2*PI())</f>
        <v>-22.8948979256797</v>
      </c>
      <c r="H1056" s="9">
        <f>(H$21-$D1056*9.81*加速計算!$E$6/(H$13*H$14*加速計算!$E$5)*H$12/2*(加速計算!$E$7*COS(RADIANS(加速計算!$E$8))+SIN(RADIANS(加速計算!$E$8))))*加速計算!$E$3*PI()*H$12/(H$13*(($D1056/(4*加速計算!$E$5)*(H$12/H$13)^2)+H$22+H$15))*60/(2*PI())</f>
        <v>-10.502649838114253</v>
      </c>
      <c r="I1056" s="9">
        <f>(I$21-$D1056*9.81*加速計算!$E$6/(I$13*I$14*加速計算!$E$5)*I$12/2*(加速計算!$E$7*COS(RADIANS(加速計算!$E$8))+SIN(RADIANS(加速計算!$E$8))))*加速計算!$E$3*PI()*I$12/(I$13*(($D1056/(4*加速計算!$E$5)*(I$12/I$13)^2)+I$22+I$15))*60/(2*PI())</f>
        <v>-1.7130500592086377</v>
      </c>
      <c r="J1056" s="9">
        <f>(J$21-$D1056*9.81*加速計算!$E$6/(J$13*J$14*加速計算!$E$5)*J$12/2*(加速計算!$E$7*COS(RADIANS(加速計算!$E$8))+SIN(RADIANS(加速計算!$E$8))))*加速計算!$E$3*PI()*J$12/(J$13*(($D1056/(4*加速計算!$E$5)*(J$12/J$13)^2)+J$22+J$15))*60/(2*PI())</f>
        <v>11.369917438660416</v>
      </c>
      <c r="K1056" s="9">
        <f>(K$21-$D1056*9.81*加速計算!$E$6/(K$13*K$14*加速計算!$E$5)*K$12/2*(加速計算!$E$7*COS(RADIANS(加速計算!$E$8))+SIN(RADIANS(加速計算!$E$8))))*加速計算!$E$3*PI()*K$12/(K$13*(($D1056/(4*加速計算!$E$5)*(K$12/K$13)^2)+K$22+K$15))*60/(2*PI())</f>
        <v>-29.749067763660701</v>
      </c>
      <c r="L1056" s="9">
        <f>(L$21-$D1056*9.81*加速計算!$E$6/(L$13*L$14*加速計算!$E$5)*L$12/2*(加速計算!$E$7*COS(RADIANS(加速計算!$E$8))+SIN(RADIANS(加速計算!$E$8))))*加速計算!$E$3*PI()*L$12/(L$13*(($D1056/(4*加速計算!$E$5)*(L$12/L$13)^2)+L$22+L$15))*60/(2*PI())</f>
        <v>-26.531230567892791</v>
      </c>
      <c r="M1056" s="20">
        <f>(M$21-$D1056*9.81*加速計算!$E$6/(M$13*M$14*加速計算!$E$5)*M$12/2*(加速計算!$E$7*COS(RADIANS(加速計算!$E$8))+SIN(RADIANS(加速計算!$E$8))))*加速計算!$E$3*PI()*M$12/(M$13*(($D1056/(4*加速計算!$E$5)*(M$12/M$13)^2)+M$22+M$15))*60/(2*PI())</f>
        <v>-23.365264188777207</v>
      </c>
    </row>
    <row r="1057" spans="4:13">
      <c r="D1057" s="22">
        <v>10220</v>
      </c>
      <c r="E1057" s="9">
        <f>(E$21-$D1057*9.81*加速計算!$E$6/(E$13*E$14*加速計算!$E$5)*E$12/2*(加速計算!$E$7*COS(RADIANS(加速計算!$E$8))+SIN(RADIANS(加速計算!$E$8))))*加速計算!$E$3*PI()*E$12/(E$13*(($D1057/(4*加速計算!$E$5)*(E$12/E$13)^2)+E$22+E$15))*60/(2*PI())</f>
        <v>-27.157857737817455</v>
      </c>
      <c r="F1057" s="9">
        <f>(F$21-$D1057*9.81*加速計算!$E$6/(F$13*F$14*加速計算!$E$5)*F$12/2*(加速計算!$E$7*COS(RADIANS(加速計算!$E$8))+SIN(RADIANS(加速計算!$E$8))))*加速計算!$E$3*PI()*F$12/(F$13*(($D1057/(4*加速計算!$E$5)*(F$12/F$13)^2)+F$22+F$15))*60/(2*PI())</f>
        <v>-26.440533892292738</v>
      </c>
      <c r="G1057" s="9">
        <f>(G$21-$D1057*9.81*加速計算!$E$6/(G$13*G$14*加速計算!$E$5)*G$12/2*(加速計算!$E$7*COS(RADIANS(加速計算!$E$8))+SIN(RADIANS(加速計算!$E$8))))*加速計算!$E$3*PI()*G$12/(G$13*(($D1057/(4*加速計算!$E$5)*(G$12/G$13)^2)+G$22+G$15))*60/(2*PI())</f>
        <v>-22.904470109714342</v>
      </c>
      <c r="H1057" s="9">
        <f>(H$21-$D1057*9.81*加速計算!$E$6/(H$13*H$14*加速計算!$E$5)*H$12/2*(加速計算!$E$7*COS(RADIANS(加速計算!$E$8))+SIN(RADIANS(加速計算!$E$8))))*加速計算!$E$3*PI()*H$12/(H$13*(($D1057/(4*加速計算!$E$5)*(H$12/H$13)^2)+H$22+H$15))*60/(2*PI())</f>
        <v>-10.524120591989059</v>
      </c>
      <c r="I1057" s="9">
        <f>(I$21-$D1057*9.81*加速計算!$E$6/(I$13*I$14*加速計算!$E$5)*I$12/2*(加速計算!$E$7*COS(RADIANS(加速計算!$E$8))+SIN(RADIANS(加速計算!$E$8))))*加速計算!$E$3*PI()*I$12/(I$13*(($D1057/(4*加速計算!$E$5)*(I$12/I$13)^2)+I$22+I$15))*60/(2*PI())</f>
        <v>-1.7430226987650466</v>
      </c>
      <c r="J1057" s="9">
        <f>(J$21-$D1057*9.81*加速計算!$E$6/(J$13*J$14*加速計算!$E$5)*J$12/2*(加速計算!$E$7*COS(RADIANS(加速計算!$E$8))+SIN(RADIANS(加速計算!$E$8))))*加速計算!$E$3*PI()*J$12/(J$13*(($D1057/(4*加速計算!$E$5)*(J$12/J$13)^2)+J$22+J$15))*60/(2*PI())</f>
        <v>11.32725371747212</v>
      </c>
      <c r="K1057" s="9">
        <f>(K$21-$D1057*9.81*加速計算!$E$6/(K$13*K$14*加速計算!$E$5)*K$12/2*(加速計算!$E$7*COS(RADIANS(加速計算!$E$8))+SIN(RADIANS(加速計算!$E$8))))*加速計算!$E$3*PI()*K$12/(K$13*(($D1057/(4*加速計算!$E$5)*(K$12/K$13)^2)+K$22+K$15))*60/(2*PI())</f>
        <v>-29.751952499649558</v>
      </c>
      <c r="L1057" s="9">
        <f>(L$21-$D1057*9.81*加速計算!$E$6/(L$13*L$14*加速計算!$E$5)*L$12/2*(加速計算!$E$7*COS(RADIANS(加速計算!$E$8))+SIN(RADIANS(加速計算!$E$8))))*加速計算!$E$3*PI()*L$12/(L$13*(($D1057/(4*加速計算!$E$5)*(L$12/L$13)^2)+L$22+L$15))*60/(2*PI())</f>
        <v>-26.537259840858525</v>
      </c>
      <c r="M1057" s="20">
        <f>(M$21-$D1057*9.81*加速計算!$E$6/(M$13*M$14*加速計算!$E$5)*M$12/2*(加速計算!$E$7*COS(RADIANS(加速計算!$E$8))+SIN(RADIANS(加速計算!$E$8))))*加速計算!$E$3*PI()*M$12/(M$13*(($D1057/(4*加速計算!$E$5)*(M$12/M$13)^2)+M$22+M$15))*60/(2*PI())</f>
        <v>-23.374384570178087</v>
      </c>
    </row>
    <row r="1058" spans="4:13">
      <c r="D1058" s="22">
        <v>10230</v>
      </c>
      <c r="E1058" s="9">
        <f>(E$21-$D1058*9.81*加速計算!$E$6/(E$13*E$14*加速計算!$E$5)*E$12/2*(加速計算!$E$7*COS(RADIANS(加速計算!$E$8))+SIN(RADIANS(加速計算!$E$8))))*加速計算!$E$3*PI()*E$12/(E$13*(($D1058/(4*加速計算!$E$5)*(E$12/E$13)^2)+E$22+E$15))*60/(2*PI())</f>
        <v>-27.161874329763705</v>
      </c>
      <c r="F1058" s="9">
        <f>(F$21-$D1058*9.81*加速計算!$E$6/(F$13*F$14*加速計算!$E$5)*F$12/2*(加速計算!$E$7*COS(RADIANS(加速計算!$E$8))+SIN(RADIANS(加速計算!$E$8))))*加速計算!$E$3*PI()*F$12/(F$13*(($D1058/(4*加速計算!$E$5)*(F$12/F$13)^2)+F$22+F$15))*60/(2*PI())</f>
        <v>-26.446642064830531</v>
      </c>
      <c r="G1058" s="9">
        <f>(G$21-$D1058*9.81*加速計算!$E$6/(G$13*G$14*加速計算!$E$5)*G$12/2*(加速計算!$E$7*COS(RADIANS(加速計算!$E$8))+SIN(RADIANS(加速計算!$E$8))))*加速計算!$E$3*PI()*G$12/(G$13*(($D1058/(4*加速計算!$E$5)*(G$12/G$13)^2)+G$22+G$15))*60/(2*PI())</f>
        <v>-22.914023622378991</v>
      </c>
      <c r="H1058" s="9">
        <f>(H$21-$D1058*9.81*加速計算!$E$6/(H$13*H$14*加速計算!$E$5)*H$12/2*(加速計算!$E$7*COS(RADIANS(加速計算!$E$8))+SIN(RADIANS(加速計算!$E$8))))*加速計算!$E$3*PI()*H$12/(H$13*(($D1058/(4*加速計算!$E$5)*(H$12/H$13)^2)+H$22+H$15))*60/(2*PI())</f>
        <v>-10.545549850118102</v>
      </c>
      <c r="I1058" s="9">
        <f>(I$21-$D1058*9.81*加速計算!$E$6/(I$13*I$14*加速計算!$E$5)*I$12/2*(加速計算!$E$7*COS(RADIANS(加速計算!$E$8))+SIN(RADIANS(加速計算!$E$8))))*加速計算!$E$3*PI()*I$12/(I$13*(($D1058/(4*加速計算!$E$5)*(I$12/I$13)^2)+I$22+I$15))*60/(2*PI())</f>
        <v>-1.7729374112901943</v>
      </c>
      <c r="J1058" s="9">
        <f>(J$21-$D1058*9.81*加速計算!$E$6/(J$13*J$14*加速計算!$E$5)*J$12/2*(加速計算!$E$7*COS(RADIANS(加速計算!$E$8))+SIN(RADIANS(加速計算!$E$8))))*加速計算!$E$3*PI()*J$12/(J$13*(($D1058/(4*加速計算!$E$5)*(J$12/J$13)^2)+J$22+J$15))*60/(2*PI())</f>
        <v>11.284672521180697</v>
      </c>
      <c r="K1058" s="9">
        <f>(K$21-$D1058*9.81*加速計算!$E$6/(K$13*K$14*加速計算!$E$5)*K$12/2*(加速計算!$E$7*COS(RADIANS(加速計算!$E$8))+SIN(RADIANS(加速計算!$E$8))))*加速計算!$E$3*PI()*K$12/(K$13*(($D1058/(4*加速計算!$E$5)*(K$12/K$13)^2)+K$22+K$15))*60/(2*PI())</f>
        <v>-29.754831601097184</v>
      </c>
      <c r="L1058" s="9">
        <f>(L$21-$D1058*9.81*加速計算!$E$6/(L$13*L$14*加速計算!$E$5)*L$12/2*(加速計算!$E$7*COS(RADIANS(加速計算!$E$8))+SIN(RADIANS(加速計算!$E$8))))*加速計算!$E$3*PI()*L$12/(L$13*(($D1058/(4*加速計算!$E$5)*(L$12/L$13)^2)+L$22+L$15))*60/(2*PI())</f>
        <v>-26.543277339470396</v>
      </c>
      <c r="M1058" s="20">
        <f>(M$21-$D1058*9.81*加速計算!$E$6/(M$13*M$14*加速計算!$E$5)*M$12/2*(加速計算!$E$7*COS(RADIANS(加速計算!$E$8))+SIN(RADIANS(加速計算!$E$8))))*加速計算!$E$3*PI()*M$12/(M$13*(($D1058/(4*加速計算!$E$5)*(M$12/M$13)^2)+M$22+M$15))*60/(2*PI())</f>
        <v>-23.383487147076167</v>
      </c>
    </row>
    <row r="1059" spans="4:13">
      <c r="D1059" s="22">
        <v>10240</v>
      </c>
      <c r="E1059" s="9">
        <f>(E$21-$D1059*9.81*加速計算!$E$6/(E$13*E$14*加速計算!$E$5)*E$12/2*(加速計算!$E$7*COS(RADIANS(加速計算!$E$8))+SIN(RADIANS(加速計算!$E$8))))*加速計算!$E$3*PI()*E$12/(E$13*(($D1059/(4*加速計算!$E$5)*(E$12/E$13)^2)+E$22+E$15))*60/(2*PI())</f>
        <v>-27.165883085787311</v>
      </c>
      <c r="F1059" s="9">
        <f>(F$21-$D1059*9.81*加速計算!$E$6/(F$13*F$14*加速計算!$E$5)*F$12/2*(加速計算!$E$7*COS(RADIANS(加速計算!$E$8))+SIN(RADIANS(加速計算!$E$8))))*加速計算!$E$3*PI()*F$12/(F$13*(($D1059/(4*加速計算!$E$5)*(F$12/F$13)^2)+F$22+F$15))*60/(2*PI())</f>
        <v>-26.45273832791834</v>
      </c>
      <c r="G1059" s="9">
        <f>(G$21-$D1059*9.81*加速計算!$E$6/(G$13*G$14*加速計算!$E$5)*G$12/2*(加速計算!$E$7*COS(RADIANS(加速計算!$E$8))+SIN(RADIANS(加速計算!$E$8))))*加速計算!$E$3*PI()*G$12/(G$13*(($D1059/(4*加速計算!$E$5)*(G$12/G$13)^2)+G$22+G$15))*60/(2*PI())</f>
        <v>-22.923558518250612</v>
      </c>
      <c r="H1059" s="9">
        <f>(H$21-$D1059*9.81*加速計算!$E$6/(H$13*H$14*加速計算!$E$5)*H$12/2*(加速計算!$E$7*COS(RADIANS(加速計算!$E$8))+SIN(RADIANS(加速計算!$E$8))))*加速計算!$E$3*PI()*H$12/(H$13*(($D1059/(4*加速計算!$E$5)*(H$12/H$13)^2)+H$22+H$15))*60/(2*PI())</f>
        <v>-10.566937732681216</v>
      </c>
      <c r="I1059" s="9">
        <f>(I$21-$D1059*9.81*加速計算!$E$6/(I$13*I$14*加速計算!$E$5)*I$12/2*(加速計算!$E$7*COS(RADIANS(加速計算!$E$8))+SIN(RADIANS(加速計算!$E$8))))*加速計算!$E$3*PI()*I$12/(I$13*(($D1059/(4*加速計算!$E$5)*(I$12/I$13)^2)+I$22+I$15))*60/(2*PI())</f>
        <v>-1.8027943645521571</v>
      </c>
      <c r="J1059" s="9">
        <f>(J$21-$D1059*9.81*加速計算!$E$6/(J$13*J$14*加速計算!$E$5)*J$12/2*(加速計算!$E$7*COS(RADIANS(加速計算!$E$8))+SIN(RADIANS(加速計算!$E$8))))*加速計算!$E$3*PI()*J$12/(J$13*(($D1059/(4*加速計算!$E$5)*(J$12/J$13)^2)+J$22+J$15))*60/(2*PI())</f>
        <v>11.242173610574326</v>
      </c>
      <c r="K1059" s="9">
        <f>(K$21-$D1059*9.81*加速計算!$E$6/(K$13*K$14*加速計算!$E$5)*K$12/2*(加速計算!$E$7*COS(RADIANS(加速計算!$E$8))+SIN(RADIANS(加速計算!$E$8))))*加速計算!$E$3*PI()*K$12/(K$13*(($D1059/(4*加速計算!$E$5)*(K$12/K$13)^2)+K$22+K$15))*60/(2*PI())</f>
        <v>-29.757705084495814</v>
      </c>
      <c r="L1059" s="9">
        <f>(L$21-$D1059*9.81*加速計算!$E$6/(L$13*L$14*加速計算!$E$5)*L$12/2*(加速計算!$E$7*COS(RADIANS(加速計算!$E$8))+SIN(RADIANS(加速計算!$E$8))))*加速計算!$E$3*PI()*L$12/(L$13*(($D1059/(4*加速計算!$E$5)*(L$12/L$13)^2)+L$22+L$15))*60/(2*PI())</f>
        <v>-26.549283098185338</v>
      </c>
      <c r="M1059" s="20">
        <f>(M$21-$D1059*9.81*加速計算!$E$6/(M$13*M$14*加速計算!$E$5)*M$12/2*(加速計算!$E$7*COS(RADIANS(加速計算!$E$8))+SIN(RADIANS(加速計算!$E$8))))*加速計算!$E$3*PI()*M$12/(M$13*(($D1059/(4*加速計算!$E$5)*(M$12/M$13)^2)+M$22+M$15))*60/(2*PI())</f>
        <v>-23.392571971556624</v>
      </c>
    </row>
    <row r="1060" spans="4:13">
      <c r="D1060" s="22">
        <v>10250</v>
      </c>
      <c r="E1060" s="9">
        <f>(E$21-$D1060*9.81*加速計算!$E$6/(E$13*E$14*加速計算!$E$5)*E$12/2*(加速計算!$E$7*COS(RADIANS(加速計算!$E$8))+SIN(RADIANS(加速計算!$E$8))))*加速計算!$E$3*PI()*E$12/(E$13*(($D1060/(4*加速計算!$E$5)*(E$12/E$13)^2)+E$22+E$15))*60/(2*PI())</f>
        <v>-27.169884028796435</v>
      </c>
      <c r="F1060" s="9">
        <f>(F$21-$D1060*9.81*加速計算!$E$6/(F$13*F$14*加速計算!$E$5)*F$12/2*(加速計算!$E$7*COS(RADIANS(加速計算!$E$8))+SIN(RADIANS(加速計算!$E$8))))*加速計算!$E$3*PI()*F$12/(F$13*(($D1060/(4*加速計算!$E$5)*(F$12/F$13)^2)+F$22+F$15))*60/(2*PI())</f>
        <v>-26.458822716353037</v>
      </c>
      <c r="G1060" s="9">
        <f>(G$21-$D1060*9.81*加速計算!$E$6/(G$13*G$14*加速計算!$E$5)*G$12/2*(加速計算!$E$7*COS(RADIANS(加速計算!$E$8))+SIN(RADIANS(加速計算!$E$8))))*加速計算!$E$3*PI()*G$12/(G$13*(($D1060/(4*加速計算!$E$5)*(G$12/G$13)^2)+G$22+G$15))*60/(2*PI())</f>
        <v>-22.933074851693625</v>
      </c>
      <c r="H1060" s="9">
        <f>(H$21-$D1060*9.81*加速計算!$E$6/(H$13*H$14*加速計算!$E$5)*H$12/2*(加速計算!$E$7*COS(RADIANS(加速計算!$E$8))+SIN(RADIANS(加速計算!$E$8))))*加速計算!$E$3*PI()*H$12/(H$13*(($D1060/(4*加速計算!$E$5)*(H$12/H$13)^2)+H$22+H$15))*60/(2*PI())</f>
        <v>-10.588284359394628</v>
      </c>
      <c r="I1060" s="9">
        <f>(I$21-$D1060*9.81*加速計算!$E$6/(I$13*I$14*加速計算!$E$5)*I$12/2*(加速計算!$E$7*COS(RADIANS(加速計算!$E$8))+SIN(RADIANS(加速計算!$E$8))))*加速計算!$E$3*PI()*I$12/(I$13*(($D1060/(4*加速計算!$E$5)*(I$12/I$13)^2)+I$22+I$15))*60/(2*PI())</f>
        <v>-1.8325937256718015</v>
      </c>
      <c r="J1060" s="9">
        <f>(J$21-$D1060*9.81*加速計算!$E$6/(J$13*J$14*加速計算!$E$5)*J$12/2*(加速計算!$E$7*COS(RADIANS(加速計算!$E$8))+SIN(RADIANS(加速計算!$E$8))))*加速計算!$E$3*PI()*J$12/(J$13*(($D1060/(4*加速計算!$E$5)*(J$12/J$13)^2)+J$22+J$15))*60/(2*PI())</f>
        <v>11.199756747364763</v>
      </c>
      <c r="K1060" s="9">
        <f>(K$21-$D1060*9.81*加速計算!$E$6/(K$13*K$14*加速計算!$E$5)*K$12/2*(加速計算!$E$7*COS(RADIANS(加速計算!$E$8))+SIN(RADIANS(加速計算!$E$8))))*加速計算!$E$3*PI()*K$12/(K$13*(($D1060/(4*加速計算!$E$5)*(K$12/K$13)^2)+K$22+K$15))*60/(2*PI())</f>
        <v>-29.760572966273322</v>
      </c>
      <c r="L1060" s="9">
        <f>(L$21-$D1060*9.81*加速計算!$E$6/(L$13*L$14*加速計算!$E$5)*L$12/2*(加速計算!$E$7*COS(RADIANS(加速計算!$E$8))+SIN(RADIANS(加速計算!$E$8))))*加速計算!$E$3*PI()*L$12/(L$13*(($D1060/(4*加速計算!$E$5)*(L$12/L$13)^2)+L$22+L$15))*60/(2*PI())</f>
        <v>-26.555277151325964</v>
      </c>
      <c r="M1060" s="20">
        <f>(M$21-$D1060*9.81*加速計算!$E$6/(M$13*M$14*加速計算!$E$5)*M$12/2*(加速計算!$E$7*COS(RADIANS(加速計算!$E$8))+SIN(RADIANS(加速計算!$E$8))))*加速計算!$E$3*PI()*M$12/(M$13*(($D1060/(4*加速計算!$E$5)*(M$12/M$13)^2)+M$22+M$15))*60/(2*PI())</f>
        <v>-23.401639095501707</v>
      </c>
    </row>
    <row r="1061" spans="4:13">
      <c r="D1061" s="22">
        <v>10260</v>
      </c>
      <c r="E1061" s="9">
        <f>(E$21-$D1061*9.81*加速計算!$E$6/(E$13*E$14*加速計算!$E$5)*E$12/2*(加速計算!$E$7*COS(RADIANS(加速計算!$E$8))+SIN(RADIANS(加速計算!$E$8))))*加速計算!$E$3*PI()*E$12/(E$13*(($D1061/(4*加速計算!$E$5)*(E$12/E$13)^2)+E$22+E$15))*60/(2*PI())</f>
        <v>-27.173877181610035</v>
      </c>
      <c r="F1061" s="9">
        <f>(F$21-$D1061*9.81*加速計算!$E$6/(F$13*F$14*加速計算!$E$5)*F$12/2*(加速計算!$E$7*COS(RADIANS(加速計算!$E$8))+SIN(RADIANS(加速計算!$E$8))))*加速計算!$E$3*PI()*F$12/(F$13*(($D1061/(4*加速計算!$E$5)*(F$12/F$13)^2)+F$22+F$15))*60/(2*PI())</f>
        <v>-26.464895264796066</v>
      </c>
      <c r="G1061" s="9">
        <f>(G$21-$D1061*9.81*加速計算!$E$6/(G$13*G$14*加速計算!$E$5)*G$12/2*(加速計算!$E$7*COS(RADIANS(加速計算!$E$8))+SIN(RADIANS(加速計算!$E$8))))*加速計算!$E$3*PI()*G$12/(G$13*(($D1061/(4*加速計算!$E$5)*(G$12/G$13)^2)+G$22+G$15))*60/(2*PI())</f>
        <v>-22.942572676861033</v>
      </c>
      <c r="H1061" s="9">
        <f>(H$21-$D1061*9.81*加速計算!$E$6/(H$13*H$14*加速計算!$E$5)*H$12/2*(加速計算!$E$7*COS(RADIANS(加速計算!$E$8))+SIN(RADIANS(加速計算!$E$8))))*加速計算!$E$3*PI()*H$12/(H$13*(($D1061/(4*加速計算!$E$5)*(H$12/H$13)^2)+H$22+H$15))*60/(2*PI())</f>
        <v>-10.609589849513135</v>
      </c>
      <c r="I1061" s="9">
        <f>(I$21-$D1061*9.81*加速計算!$E$6/(I$13*I$14*加速計算!$E$5)*I$12/2*(加速計算!$E$7*COS(RADIANS(加速計算!$E$8))+SIN(RADIANS(加速計算!$E$8))))*加速計算!$E$3*PI()*I$12/(I$13*(($D1061/(4*加速計算!$E$5)*(I$12/I$13)^2)+I$22+I$15))*60/(2*PI())</f>
        <v>-1.8623356611258723</v>
      </c>
      <c r="J1061" s="9">
        <f>(J$21-$D1061*9.81*加速計算!$E$6/(J$13*J$14*加速計算!$E$5)*J$12/2*(加速計算!$E$7*COS(RADIANS(加速計算!$E$8))+SIN(RADIANS(加速計算!$E$8))))*加速計算!$E$3*PI()*J$12/(J$13*(($D1061/(4*加速計算!$E$5)*(J$12/J$13)^2)+J$22+J$15))*60/(2*PI())</f>
        <v>11.157421694182995</v>
      </c>
      <c r="K1061" s="9">
        <f>(K$21-$D1061*9.81*加速計算!$E$6/(K$13*K$14*加速計算!$E$5)*K$12/2*(加速計算!$E$7*COS(RADIANS(加速計算!$E$8))+SIN(RADIANS(加速計算!$E$8))))*加速計算!$E$3*PI()*K$12/(K$13*(($D1061/(4*加速計算!$E$5)*(K$12/K$13)^2)+K$22+K$15))*60/(2*PI())</f>
        <v>-29.763435262793603</v>
      </c>
      <c r="L1061" s="9">
        <f>(L$21-$D1061*9.81*加速計算!$E$6/(L$13*L$14*加速計算!$E$5)*L$12/2*(加速計算!$E$7*COS(RADIANS(加速計算!$E$8))+SIN(RADIANS(加速計算!$E$8))))*加速計算!$E$3*PI()*L$12/(L$13*(($D1061/(4*加速計算!$E$5)*(L$12/L$13)^2)+L$22+L$15))*60/(2*PI())</f>
        <v>-26.561259533081238</v>
      </c>
      <c r="M1061" s="20">
        <f>(M$21-$D1061*9.81*加速計算!$E$6/(M$13*M$14*加速計算!$E$5)*M$12/2*(加速計算!$E$7*COS(RADIANS(加速計算!$E$8))+SIN(RADIANS(加速計算!$E$8))))*加速計算!$E$3*PI()*M$12/(M$13*(($D1061/(4*加速計算!$E$5)*(M$12/M$13)^2)+M$22+M$15))*60/(2*PI())</f>
        <v>-23.410688570591667</v>
      </c>
    </row>
    <row r="1062" spans="4:13">
      <c r="D1062" s="22">
        <v>10270</v>
      </c>
      <c r="E1062" s="9">
        <f>(E$21-$D1062*9.81*加速計算!$E$6/(E$13*E$14*加速計算!$E$5)*E$12/2*(加速計算!$E$7*COS(RADIANS(加速計算!$E$8))+SIN(RADIANS(加速計算!$E$8))))*加速計算!$E$3*PI()*E$12/(E$13*(($D1062/(4*加速計算!$E$5)*(E$12/E$13)^2)+E$22+E$15))*60/(2*PI())</f>
        <v>-27.177862566958304</v>
      </c>
      <c r="F1062" s="9">
        <f>(F$21-$D1062*9.81*加速計算!$E$6/(F$13*F$14*加速計算!$E$5)*F$12/2*(加速計算!$E$7*COS(RADIANS(加速計算!$E$8))+SIN(RADIANS(加速計算!$E$8))))*加速計算!$E$3*PI()*F$12/(F$13*(($D1062/(4*加速計算!$E$5)*(F$12/F$13)^2)+F$22+F$15))*60/(2*PI())</f>
        <v>-26.470956007774106</v>
      </c>
      <c r="G1062" s="9">
        <f>(G$21-$D1062*9.81*加速計算!$E$6/(G$13*G$14*加速計算!$E$5)*G$12/2*(加速計算!$E$7*COS(RADIANS(加速計算!$E$8))+SIN(RADIANS(加速計算!$E$8))))*加速計算!$E$3*PI()*G$12/(G$13*(($D1062/(4*加速計算!$E$5)*(G$12/G$13)^2)+G$22+G$15))*60/(2*PI())</f>
        <v>-22.952052047695368</v>
      </c>
      <c r="H1062" s="9">
        <f>(H$21-$D1062*9.81*加速計算!$E$6/(H$13*H$14*加速計算!$E$5)*H$12/2*(加速計算!$E$7*COS(RADIANS(加速計算!$E$8))+SIN(RADIANS(加速計算!$E$8))))*加速計算!$E$3*PI()*H$12/(H$13*(($D1062/(4*加速計算!$E$5)*(H$12/H$13)^2)+H$22+H$15))*60/(2*PI())</f>
        <v>-10.630854321832347</v>
      </c>
      <c r="I1062" s="9">
        <f>(I$21-$D1062*9.81*加速計算!$E$6/(I$13*I$14*加速計算!$E$5)*I$12/2*(加速計算!$E$7*COS(RADIANS(加速計算!$E$8))+SIN(RADIANS(加速計算!$E$8))))*加速計算!$E$3*PI()*I$12/(I$13*(($D1062/(4*加速計算!$E$5)*(I$12/I$13)^2)+I$22+I$15))*60/(2*PI())</f>
        <v>-1.8920203367500901</v>
      </c>
      <c r="J1062" s="9">
        <f>(J$21-$D1062*9.81*加速計算!$E$6/(J$13*J$14*加速計算!$E$5)*J$12/2*(加速計算!$E$7*COS(RADIANS(加速計算!$E$8))+SIN(RADIANS(加速計算!$E$8))))*加速計算!$E$3*PI()*J$12/(J$13*(($D1062/(4*加速計算!$E$5)*(J$12/J$13)^2)+J$22+J$15))*60/(2*PI())</f>
        <v>11.115168214574741</v>
      </c>
      <c r="K1062" s="9">
        <f>(K$21-$D1062*9.81*加速計算!$E$6/(K$13*K$14*加速計算!$E$5)*K$12/2*(加速計算!$E$7*COS(RADIANS(加速計算!$E$8))+SIN(RADIANS(加速計算!$E$8))))*加速計算!$E$3*PI()*K$12/(K$13*(($D1062/(4*加速計算!$E$5)*(K$12/K$13)^2)+K$22+K$15))*60/(2*PI())</f>
        <v>-29.766291990356894</v>
      </c>
      <c r="L1062" s="9">
        <f>(L$21-$D1062*9.81*加速計算!$E$6/(L$13*L$14*加速計算!$E$5)*L$12/2*(加速計算!$E$7*COS(RADIANS(加速計算!$E$8))+SIN(RADIANS(加速計算!$E$8))))*加速計算!$E$3*PI()*L$12/(L$13*(($D1062/(4*加速計算!$E$5)*(L$12/L$13)^2)+L$22+L$15))*60/(2*PI())</f>
        <v>-26.567230277507086</v>
      </c>
      <c r="M1062" s="20">
        <f>(M$21-$D1062*9.81*加速計算!$E$6/(M$13*M$14*加速計算!$E$5)*M$12/2*(加速計算!$E$7*COS(RADIANS(加速計算!$E$8))+SIN(RADIANS(加速計算!$E$8))))*加速計算!$E$3*PI()*M$12/(M$13*(($D1062/(4*加速計算!$E$5)*(M$12/M$13)^2)+M$22+M$15))*60/(2*PI())</f>
        <v>-23.419720448305746</v>
      </c>
    </row>
    <row r="1063" spans="4:13">
      <c r="D1063" s="22">
        <v>10280</v>
      </c>
      <c r="E1063" s="9">
        <f>(E$21-$D1063*9.81*加速計算!$E$6/(E$13*E$14*加速計算!$E$5)*E$12/2*(加速計算!$E$7*COS(RADIANS(加速計算!$E$8))+SIN(RADIANS(加速計算!$E$8))))*加速計算!$E$3*PI()*E$12/(E$13*(($D1063/(4*加速計算!$E$5)*(E$12/E$13)^2)+E$22+E$15))*60/(2*PI())</f>
        <v>-27.181840207483063</v>
      </c>
      <c r="F1063" s="9">
        <f>(F$21-$D1063*9.81*加速計算!$E$6/(F$13*F$14*加速計算!$E$5)*F$12/2*(加速計算!$E$7*COS(RADIANS(加速計算!$E$8))+SIN(RADIANS(加速計算!$E$8))))*加速計算!$E$3*PI()*F$12/(F$13*(($D1063/(4*加速計算!$E$5)*(F$12/F$13)^2)+F$22+F$15))*60/(2*PI())</f>
        <v>-26.477004979679712</v>
      </c>
      <c r="G1063" s="9">
        <f>(G$21-$D1063*9.81*加速計算!$E$6/(G$13*G$14*加速計算!$E$5)*G$12/2*(加速計算!$E$7*COS(RADIANS(加速計算!$E$8))+SIN(RADIANS(加速計算!$E$8))))*加速計算!$E$3*PI()*G$12/(G$13*(($D1063/(4*加速計算!$E$5)*(G$12/G$13)^2)+G$22+G$15))*60/(2*PI())</f>
        <v>-22.961513017929736</v>
      </c>
      <c r="H1063" s="9">
        <f>(H$21-$D1063*9.81*加速計算!$E$6/(H$13*H$14*加速計算!$E$5)*H$12/2*(加速計算!$E$7*COS(RADIANS(加速計算!$E$8))+SIN(RADIANS(加速計算!$E$8))))*加速計算!$E$3*PI()*H$12/(H$13*(($D1063/(4*加速計算!$E$5)*(H$12/H$13)^2)+H$22+H$15))*60/(2*PI())</f>
        <v>-10.652077894690919</v>
      </c>
      <c r="I1063" s="9">
        <f>(I$21-$D1063*9.81*加速計算!$E$6/(I$13*I$14*加速計算!$E$5)*I$12/2*(加速計算!$E$7*COS(RADIANS(加速計算!$E$8))+SIN(RADIANS(加速計算!$E$8))))*加速計算!$E$3*PI()*I$12/(I$13*(($D1063/(4*加速計算!$E$5)*(I$12/I$13)^2)+I$22+I$15))*60/(2*PI())</f>
        <v>-1.9216479177422803</v>
      </c>
      <c r="J1063" s="9">
        <f>(J$21-$D1063*9.81*加速計算!$E$6/(J$13*J$14*加速計算!$E$5)*J$12/2*(加速計算!$E$7*COS(RADIANS(加速計算!$E$8))+SIN(RADIANS(加速計算!$E$8))))*加速計算!$E$3*PI()*J$12/(J$13*(($D1063/(4*加速計算!$E$5)*(J$12/J$13)^2)+J$22+J$15))*60/(2*PI())</f>
        <v>11.072996072996077</v>
      </c>
      <c r="K1063" s="9">
        <f>(K$21-$D1063*9.81*加速計算!$E$6/(K$13*K$14*加速計算!$E$5)*K$12/2*(加速計算!$E$7*COS(RADIANS(加速計算!$E$8))+SIN(RADIANS(加速計算!$E$8))))*加速計算!$E$3*PI()*K$12/(K$13*(($D1063/(4*加速計算!$E$5)*(K$12/K$13)^2)+K$22+K$15))*60/(2*PI())</f>
        <v>-29.769143165200042</v>
      </c>
      <c r="L1063" s="9">
        <f>(L$21-$D1063*9.81*加速計算!$E$6/(L$13*L$14*加速計算!$E$5)*L$12/2*(加速計算!$E$7*COS(RADIANS(加速計算!$E$8))+SIN(RADIANS(加速計算!$E$8))))*加速計算!$E$3*PI()*L$12/(L$13*(($D1063/(4*加速計算!$E$5)*(L$12/L$13)^2)+L$22+L$15))*60/(2*PI())</f>
        <v>-26.573189418527086</v>
      </c>
      <c r="M1063" s="20">
        <f>(M$21-$D1063*9.81*加速計算!$E$6/(M$13*M$14*加速計算!$E$5)*M$12/2*(加速計算!$E$7*COS(RADIANS(加速計算!$E$8))+SIN(RADIANS(加速計算!$E$8))))*加速計算!$E$3*PI()*M$12/(M$13*(($D1063/(4*加速計算!$E$5)*(M$12/M$13)^2)+M$22+M$15))*60/(2*PI())</f>
        <v>-23.4287347799232</v>
      </c>
    </row>
    <row r="1064" spans="4:13">
      <c r="D1064" s="22">
        <v>10290</v>
      </c>
      <c r="E1064" s="9">
        <f>(E$21-$D1064*9.81*加速計算!$E$6/(E$13*E$14*加速計算!$E$5)*E$12/2*(加速計算!$E$7*COS(RADIANS(加速計算!$E$8))+SIN(RADIANS(加速計算!$E$8))))*加速計算!$E$3*PI()*E$12/(E$13*(($D1064/(4*加速計算!$E$5)*(E$12/E$13)^2)+E$22+E$15))*60/(2*PI())</f>
        <v>-27.185810125738282</v>
      </c>
      <c r="F1064" s="9">
        <f>(F$21-$D1064*9.81*加速計算!$E$6/(F$13*F$14*加速計算!$E$5)*F$12/2*(加速計算!$E$7*COS(RADIANS(加速計算!$E$8))+SIN(RADIANS(加速計算!$E$8))))*加速計算!$E$3*PI()*F$12/(F$13*(($D1064/(4*加速計算!$E$5)*(F$12/F$13)^2)+F$22+F$15))*60/(2*PI())</f>
        <v>-26.483042214771999</v>
      </c>
      <c r="G1064" s="9">
        <f>(G$21-$D1064*9.81*加速計算!$E$6/(G$13*G$14*加速計算!$E$5)*G$12/2*(加速計算!$E$7*COS(RADIANS(加速計算!$E$8))+SIN(RADIANS(加速計算!$E$8))))*加速計算!$E$3*PI()*G$12/(G$13*(($D1064/(4*加速計算!$E$5)*(G$12/G$13)^2)+G$22+G$15))*60/(2*PI())</f>
        <v>-22.970955641088892</v>
      </c>
      <c r="H1064" s="9">
        <f>(H$21-$D1064*9.81*加速計算!$E$6/(H$13*H$14*加速計算!$E$5)*H$12/2*(加速計算!$E$7*COS(RADIANS(加速計算!$E$8))+SIN(RADIANS(加速計算!$E$8))))*加速計算!$E$3*PI()*H$12/(H$13*(($D1064/(4*加速計算!$E$5)*(H$12/H$13)^2)+H$22+H$15))*60/(2*PI())</f>
        <v>-10.673260685972709</v>
      </c>
      <c r="I1064" s="9">
        <f>(I$21-$D1064*9.81*加速計算!$E$6/(I$13*I$14*加速計算!$E$5)*I$12/2*(加速計算!$E$7*COS(RADIANS(加速計算!$E$8))+SIN(RADIANS(加速計算!$E$8))))*加速計算!$E$3*PI()*I$12/(I$13*(($D1064/(4*加速計算!$E$5)*(I$12/I$13)^2)+I$22+I$15))*60/(2*PI())</f>
        <v>-1.9512185686653829</v>
      </c>
      <c r="J1064" s="9">
        <f>(J$21-$D1064*9.81*加速計算!$E$6/(J$13*J$14*加速計算!$E$5)*J$12/2*(加速計算!$E$7*COS(RADIANS(加速計算!$E$8))+SIN(RADIANS(加速計算!$E$8))))*加速計算!$E$3*PI()*J$12/(J$13*(($D1064/(4*加速計算!$E$5)*(J$12/J$13)^2)+J$22+J$15))*60/(2*PI())</f>
        <v>11.030905034809033</v>
      </c>
      <c r="K1064" s="9">
        <f>(K$21-$D1064*9.81*加速計算!$E$6/(K$13*K$14*加速計算!$E$5)*K$12/2*(加速計算!$E$7*COS(RADIANS(加速計算!$E$8))+SIN(RADIANS(加速計算!$E$8))))*加速計算!$E$3*PI()*K$12/(K$13*(($D1064/(4*加速計算!$E$5)*(K$12/K$13)^2)+K$22+K$15))*60/(2*PI())</f>
        <v>-29.771988803496878</v>
      </c>
      <c r="L1064" s="9">
        <f>(L$21-$D1064*9.81*加速計算!$E$6/(L$13*L$14*加速計算!$E$5)*L$12/2*(加速計算!$E$7*COS(RADIANS(加速計算!$E$8))+SIN(RADIANS(加速計算!$E$8))))*加速計算!$E$3*PI()*L$12/(L$13*(($D1064/(4*加速計算!$E$5)*(L$12/L$13)^2)+L$22+L$15))*60/(2*PI())</f>
        <v>-26.579136989933087</v>
      </c>
      <c r="M1064" s="20">
        <f>(M$21-$D1064*9.81*加速計算!$E$6/(M$13*M$14*加速計算!$E$5)*M$12/2*(加速計算!$E$7*COS(RADIANS(加速計算!$E$8))+SIN(RADIANS(加速計算!$E$8))))*加速計算!$E$3*PI()*M$12/(M$13*(($D1064/(4*加速計算!$E$5)*(M$12/M$13)^2)+M$22+M$15))*60/(2*PI())</f>
        <v>-23.437731616524246</v>
      </c>
    </row>
    <row r="1065" spans="4:13">
      <c r="D1065" s="22">
        <v>10300</v>
      </c>
      <c r="E1065" s="9">
        <f>(E$21-$D1065*9.81*加速計算!$E$6/(E$13*E$14*加速計算!$E$5)*E$12/2*(加速計算!$E$7*COS(RADIANS(加速計算!$E$8))+SIN(RADIANS(加速計算!$E$8))))*加速計算!$E$3*PI()*E$12/(E$13*(($D1065/(4*加速計算!$E$5)*(E$12/E$13)^2)+E$22+E$15))*60/(2*PI())</f>
        <v>-27.189772344190366</v>
      </c>
      <c r="F1065" s="9">
        <f>(F$21-$D1065*9.81*加速計算!$E$6/(F$13*F$14*加速計算!$E$5)*F$12/2*(加速計算!$E$7*COS(RADIANS(加速計算!$E$8))+SIN(RADIANS(加速計算!$E$8))))*加速計算!$E$3*PI()*F$12/(F$13*(($D1065/(4*加速計算!$E$5)*(F$12/F$13)^2)+F$22+F$15))*60/(2*PI())</f>
        <v>-26.489067747177216</v>
      </c>
      <c r="G1065" s="9">
        <f>(G$21-$D1065*9.81*加速計算!$E$6/(G$13*G$14*加速計算!$E$5)*G$12/2*(加速計算!$E$7*COS(RADIANS(加速計算!$E$8))+SIN(RADIANS(加速計算!$E$8))))*加速計算!$E$3*PI()*G$12/(G$13*(($D1065/(4*加速計算!$E$5)*(G$12/G$13)^2)+G$22+G$15))*60/(2*PI())</f>
        <v>-22.98037997049013</v>
      </c>
      <c r="H1065" s="9">
        <f>(H$21-$D1065*9.81*加速計算!$E$6/(H$13*H$14*加速計算!$E$5)*H$12/2*(加速計算!$E$7*COS(RADIANS(加速計算!$E$8))+SIN(RADIANS(加速計算!$E$8))))*加速計算!$E$3*PI()*H$12/(H$13*(($D1065/(4*加速計算!$E$5)*(H$12/H$13)^2)+H$22+H$15))*60/(2*PI())</f>
        <v>-10.694402813108971</v>
      </c>
      <c r="I1065" s="9">
        <f>(I$21-$D1065*9.81*加速計算!$E$6/(I$13*I$14*加速計算!$E$5)*I$12/2*(加速計算!$E$7*COS(RADIANS(加速計算!$E$8))+SIN(RADIANS(加速計算!$E$8))))*加速計算!$E$3*PI()*I$12/(I$13*(($D1065/(4*加速計算!$E$5)*(I$12/I$13)^2)+I$22+I$15))*60/(2*PI())</f>
        <v>-1.9807324534505228</v>
      </c>
      <c r="J1065" s="9">
        <f>(J$21-$D1065*9.81*加速計算!$E$6/(J$13*J$14*加速計算!$E$5)*J$12/2*(加速計算!$E$7*COS(RADIANS(加速計算!$E$8))+SIN(RADIANS(加速計算!$E$8))))*加速計算!$E$3*PI()*J$12/(J$13*(($D1065/(4*加速計算!$E$5)*(J$12/J$13)^2)+J$22+J$15))*60/(2*PI())</f>
        <v>10.98889486627729</v>
      </c>
      <c r="K1065" s="9">
        <f>(K$21-$D1065*9.81*加速計算!$E$6/(K$13*K$14*加速計算!$E$5)*K$12/2*(加速計算!$E$7*COS(RADIANS(加速計算!$E$8))+SIN(RADIANS(加速計算!$E$8))))*加速計算!$E$3*PI()*K$12/(K$13*(($D1065/(4*加速計算!$E$5)*(K$12/K$13)^2)+K$22+K$15))*60/(2*PI())</f>
        <v>-29.774828921358417</v>
      </c>
      <c r="L1065" s="9">
        <f>(L$21-$D1065*9.81*加速計算!$E$6/(L$13*L$14*加速計算!$E$5)*L$12/2*(加速計算!$E$7*COS(RADIANS(加速計算!$E$8))+SIN(RADIANS(加速計算!$E$8))))*加速計算!$E$3*PI()*L$12/(L$13*(($D1065/(4*加速計算!$E$5)*(L$12/L$13)^2)+L$22+L$15))*60/(2*PI())</f>
        <v>-26.585073025385853</v>
      </c>
      <c r="M1065" s="20">
        <f>(M$21-$D1065*9.81*加速計算!$E$6/(M$13*M$14*加速計算!$E$5)*M$12/2*(加速計算!$E$7*COS(RADIANS(加速計算!$E$8))+SIN(RADIANS(加速計算!$E$8))))*加速計算!$E$3*PI()*M$12/(M$13*(($D1065/(4*加速計算!$E$5)*(M$12/M$13)^2)+M$22+M$15))*60/(2*PI())</f>
        <v>-23.446711008990984</v>
      </c>
    </row>
    <row r="1066" spans="4:13">
      <c r="D1066" s="22">
        <v>10310</v>
      </c>
      <c r="E1066" s="9">
        <f>(E$21-$D1066*9.81*加速計算!$E$6/(E$13*E$14*加速計算!$E$5)*E$12/2*(加速計算!$E$7*COS(RADIANS(加速計算!$E$8))+SIN(RADIANS(加速計算!$E$8))))*加速計算!$E$3*PI()*E$12/(E$13*(($D1066/(4*加速計算!$E$5)*(E$12/E$13)^2)+E$22+E$15))*60/(2*PI())</f>
        <v>-27.19372688521872</v>
      </c>
      <c r="F1066" s="9">
        <f>(F$21-$D1066*9.81*加速計算!$E$6/(F$13*F$14*加速計算!$E$5)*F$12/2*(加速計算!$E$7*COS(RADIANS(加速計算!$E$8))+SIN(RADIANS(加速計算!$E$8))))*加速計算!$E$3*PI()*F$12/(F$13*(($D1066/(4*加速計算!$E$5)*(F$12/F$13)^2)+F$22+F$15))*60/(2*PI())</f>
        <v>-26.4950816108895</v>
      </c>
      <c r="G1066" s="9">
        <f>(G$21-$D1066*9.81*加速計算!$E$6/(G$13*G$14*加速計算!$E$5)*G$12/2*(加速計算!$E$7*COS(RADIANS(加速計算!$E$8))+SIN(RADIANS(加速計算!$E$8))))*加速計算!$E$3*PI()*G$12/(G$13*(($D1066/(4*加速計算!$E$5)*(G$12/G$13)^2)+G$22+G$15))*60/(2*PI())</f>
        <v>-22.98978605924442</v>
      </c>
      <c r="H1066" s="9">
        <f>(H$21-$D1066*9.81*加速計算!$E$6/(H$13*H$14*加速計算!$E$5)*H$12/2*(加速計算!$E$7*COS(RADIANS(加速計算!$E$8))+SIN(RADIANS(加速計算!$E$8))))*加速計算!$E$3*PI()*H$12/(H$13*(($D1066/(4*加速計算!$E$5)*(H$12/H$13)^2)+H$22+H$15))*60/(2*PI())</f>
        <v>-10.715504393080559</v>
      </c>
      <c r="I1066" s="9">
        <f>(I$21-$D1066*9.81*加速計算!$E$6/(I$13*I$14*加速計算!$E$5)*I$12/2*(加速計算!$E$7*COS(RADIANS(加速計算!$E$8))+SIN(RADIANS(加速計算!$E$8))))*加速計算!$E$3*PI()*I$12/(I$13*(($D1066/(4*加速計算!$E$5)*(I$12/I$13)^2)+I$22+I$15))*60/(2*PI())</f>
        <v>-2.0101897354000569</v>
      </c>
      <c r="J1066" s="9">
        <f>(J$21-$D1066*9.81*加速計算!$E$6/(J$13*J$14*加速計算!$E$5)*J$12/2*(加速計算!$E$7*COS(RADIANS(加速計算!$E$8))+SIN(RADIANS(加速計算!$E$8))))*加速計算!$E$3*PI()*J$12/(J$13*(($D1066/(4*加速計算!$E$5)*(J$12/J$13)^2)+J$22+J$15))*60/(2*PI())</f>
        <v>10.946965334561789</v>
      </c>
      <c r="K1066" s="9">
        <f>(K$21-$D1066*9.81*加速計算!$E$6/(K$13*K$14*加速計算!$E$5)*K$12/2*(加速計算!$E$7*COS(RADIANS(加速計算!$E$8))+SIN(RADIANS(加速計算!$E$8))))*加速計算!$E$3*PI()*K$12/(K$13*(($D1066/(4*加速計算!$E$5)*(K$12/K$13)^2)+K$22+K$15))*60/(2*PI())</f>
        <v>-29.777663534833295</v>
      </c>
      <c r="L1066" s="9">
        <f>(L$21-$D1066*9.81*加速計算!$E$6/(L$13*L$14*加速計算!$E$5)*L$12/2*(加速計算!$E$7*COS(RADIANS(加速計算!$E$8))+SIN(RADIANS(加速計算!$E$8))))*加速計算!$E$3*PI()*L$12/(L$13*(($D1066/(4*加速計算!$E$5)*(L$12/L$13)^2)+L$22+L$15))*60/(2*PI())</f>
        <v>-26.59099755841569</v>
      </c>
      <c r="M1066" s="20">
        <f>(M$21-$D1066*9.81*加速計算!$E$6/(M$13*M$14*加速計算!$E$5)*M$12/2*(加速計算!$E$7*COS(RADIANS(加速計算!$E$8))+SIN(RADIANS(加速計算!$E$8))))*加速計算!$E$3*PI()*M$12/(M$13*(($D1066/(4*加速計算!$E$5)*(M$12/M$13)^2)+M$22+M$15))*60/(2*PI())</f>
        <v>-23.455673008008425</v>
      </c>
    </row>
    <row r="1067" spans="4:13">
      <c r="D1067" s="22">
        <v>10320</v>
      </c>
      <c r="E1067" s="9">
        <f>(E$21-$D1067*9.81*加速計算!$E$6/(E$13*E$14*加速計算!$E$5)*E$12/2*(加速計算!$E$7*COS(RADIANS(加速計算!$E$8))+SIN(RADIANS(加速計算!$E$8))))*加速計算!$E$3*PI()*E$12/(E$13*(($D1067/(4*加速計算!$E$5)*(E$12/E$13)^2)+E$22+E$15))*60/(2*PI())</f>
        <v>-27.197673771116047</v>
      </c>
      <c r="F1067" s="9">
        <f>(F$21-$D1067*9.81*加速計算!$E$6/(F$13*F$14*加速計算!$E$5)*F$12/2*(加速計算!$E$7*COS(RADIANS(加速計算!$E$8))+SIN(RADIANS(加速計算!$E$8))))*加速計算!$E$3*PI()*F$12/(F$13*(($D1067/(4*加速計算!$E$5)*(F$12/F$13)^2)+F$22+F$15))*60/(2*PI())</f>
        <v>-26.501083839771407</v>
      </c>
      <c r="G1067" s="9">
        <f>(G$21-$D1067*9.81*加速計算!$E$6/(G$13*G$14*加速計算!$E$5)*G$12/2*(加速計算!$E$7*COS(RADIANS(加速計算!$E$8))+SIN(RADIANS(加速計算!$E$8))))*加速計算!$E$3*PI()*G$12/(G$13*(($D1067/(4*加速計算!$E$5)*(G$12/G$13)^2)+G$22+G$15))*60/(2*PI())</f>
        <v>-22.999173960257277</v>
      </c>
      <c r="H1067" s="9">
        <f>(H$21-$D1067*9.81*加速計算!$E$6/(H$13*H$14*加速計算!$E$5)*H$12/2*(加速計算!$E$7*COS(RADIANS(加速計算!$E$8))+SIN(RADIANS(加速計算!$E$8))))*加速計算!$E$3*PI()*H$12/(H$13*(($D1067/(4*加速計算!$E$5)*(H$12/H$13)^2)+H$22+H$15))*60/(2*PI())</f>
        <v>-10.736565542420031</v>
      </c>
      <c r="I1067" s="9">
        <f>(I$21-$D1067*9.81*加速計算!$E$6/(I$13*I$14*加速計算!$E$5)*I$12/2*(加速計算!$E$7*COS(RADIANS(加速計算!$E$8))+SIN(RADIANS(加速計算!$E$8))))*加速計算!$E$3*PI()*I$12/(I$13*(($D1067/(4*加速計算!$E$5)*(I$12/I$13)^2)+I$22+I$15))*60/(2*PI())</f>
        <v>-2.039590577190546</v>
      </c>
      <c r="J1067" s="9">
        <f>(J$21-$D1067*9.81*加速計算!$E$6/(J$13*J$14*加速計算!$E$5)*J$12/2*(加速計算!$E$7*COS(RADIANS(加速計算!$E$8))+SIN(RADIANS(加速計算!$E$8))))*加速計算!$E$3*PI()*J$12/(J$13*(($D1067/(4*加速計算!$E$5)*(J$12/J$13)^2)+J$22+J$15))*60/(2*PI())</f>
        <v>10.905116207716498</v>
      </c>
      <c r="K1067" s="9">
        <f>(K$21-$D1067*9.81*加速計算!$E$6/(K$13*K$14*加速計算!$E$5)*K$12/2*(加速計算!$E$7*COS(RADIANS(加速計算!$E$8))+SIN(RADIANS(加速計算!$E$8))))*加速計算!$E$3*PI()*K$12/(K$13*(($D1067/(4*加速計算!$E$5)*(K$12/K$13)^2)+K$22+K$15))*60/(2*PI())</f>
        <v>-29.780492659907935</v>
      </c>
      <c r="L1067" s="9">
        <f>(L$21-$D1067*9.81*加速計算!$E$6/(L$13*L$14*加速計算!$E$5)*L$12/2*(加速計算!$E$7*COS(RADIANS(加速計算!$E$8))+SIN(RADIANS(加速計算!$E$8))))*加速計算!$E$3*PI()*L$12/(L$13*(($D1067/(4*加速計算!$E$5)*(L$12/L$13)^2)+L$22+L$15))*60/(2*PI())</f>
        <v>-26.596910622423103</v>
      </c>
      <c r="M1067" s="20">
        <f>(M$21-$D1067*9.81*加速計算!$E$6/(M$13*M$14*加速計算!$E$5)*M$12/2*(加速計算!$E$7*COS(RADIANS(加速計算!$E$8))+SIN(RADIANS(加速計算!$E$8))))*加速計算!$E$3*PI()*M$12/(M$13*(($D1067/(4*加速計算!$E$5)*(M$12/M$13)^2)+M$22+M$15))*60/(2*PI())</f>
        <v>-23.464617664065404</v>
      </c>
    </row>
    <row r="1068" spans="4:13">
      <c r="D1068" s="22">
        <v>10330</v>
      </c>
      <c r="E1068" s="9">
        <f>(E$21-$D1068*9.81*加速計算!$E$6/(E$13*E$14*加速計算!$E$5)*E$12/2*(加速計算!$E$7*COS(RADIANS(加速計算!$E$8))+SIN(RADIANS(加速計算!$E$8))))*加速計算!$E$3*PI()*E$12/(E$13*(($D1068/(4*加速計算!$E$5)*(E$12/E$13)^2)+E$22+E$15))*60/(2*PI())</f>
        <v>-27.201613024088871</v>
      </c>
      <c r="F1068" s="9">
        <f>(F$21-$D1068*9.81*加速計算!$E$6/(F$13*F$14*加速計算!$E$5)*F$12/2*(加速計算!$E$7*COS(RADIANS(加速計算!$E$8))+SIN(RADIANS(加速計算!$E$8))))*加速計算!$E$3*PI()*F$12/(F$13*(($D1068/(4*加速計算!$E$5)*(F$12/F$13)^2)+F$22+F$15))*60/(2*PI())</f>
        <v>-26.507074467554617</v>
      </c>
      <c r="G1068" s="9">
        <f>(G$21-$D1068*9.81*加速計算!$E$6/(G$13*G$14*加速計算!$E$5)*G$12/2*(加速計算!$E$7*COS(RADIANS(加速計算!$E$8))+SIN(RADIANS(加速計算!$E$8))))*加速計算!$E$3*PI()*G$12/(G$13*(($D1068/(4*加速計算!$E$5)*(G$12/G$13)^2)+G$22+G$15))*60/(2*PI())</f>
        <v>-23.008543726229863</v>
      </c>
      <c r="H1068" s="9">
        <f>(H$21-$D1068*9.81*加速計算!$E$6/(H$13*H$14*加速計算!$E$5)*H$12/2*(加速計算!$E$7*COS(RADIANS(加速計算!$E$8))+SIN(RADIANS(加速計算!$E$8))))*加速計算!$E$3*PI()*H$12/(H$13*(($D1068/(4*加速計算!$E$5)*(H$12/H$13)^2)+H$22+H$15))*60/(2*PI())</f>
        <v>-10.757586377213819</v>
      </c>
      <c r="I1068" s="9">
        <f>(I$21-$D1068*9.81*加速計算!$E$6/(I$13*I$14*加速計算!$E$5)*I$12/2*(加速計算!$E$7*COS(RADIANS(加速計算!$E$8))+SIN(RADIANS(加速計算!$E$8))))*加速計算!$E$3*PI()*I$12/(I$13*(($D1068/(4*加速計算!$E$5)*(I$12/I$13)^2)+I$22+I$15))*60/(2*PI())</f>
        <v>-2.068935140875781</v>
      </c>
      <c r="J1068" s="9">
        <f>(J$21-$D1068*9.81*加速計算!$E$6/(J$13*J$14*加速計算!$E$5)*J$12/2*(加速計算!$E$7*COS(RADIANS(加速計算!$E$8))+SIN(RADIANS(加速計算!$E$8))))*加速計算!$E$3*PI()*J$12/(J$13*(($D1068/(4*加速計算!$E$5)*(J$12/J$13)^2)+J$22+J$15))*60/(2*PI())</f>
        <v>10.863347254684083</v>
      </c>
      <c r="K1068" s="9">
        <f>(K$21-$D1068*9.81*加速計算!$E$6/(K$13*K$14*加速計算!$E$5)*K$12/2*(加速計算!$E$7*COS(RADIANS(加速計算!$E$8))+SIN(RADIANS(加速計算!$E$8))))*加速計算!$E$3*PI()*K$12/(K$13*(($D1068/(4*加速計算!$E$5)*(K$12/K$13)^2)+K$22+K$15))*60/(2*PI())</f>
        <v>-29.783316312506962</v>
      </c>
      <c r="L1068" s="9">
        <f>(L$21-$D1068*9.81*加速計算!$E$6/(L$13*L$14*加速計算!$E$5)*L$12/2*(加速計算!$E$7*COS(RADIANS(加速計算!$E$8))+SIN(RADIANS(加速計算!$E$8))))*加速計算!$E$3*PI()*L$12/(L$13*(($D1068/(4*加速計算!$E$5)*(L$12/L$13)^2)+L$22+L$15))*60/(2*PI())</f>
        <v>-26.602812250679385</v>
      </c>
      <c r="M1068" s="20">
        <f>(M$21-$D1068*9.81*加速計算!$E$6/(M$13*M$14*加速計算!$E$5)*M$12/2*(加速計算!$E$7*COS(RADIANS(加速計算!$E$8))+SIN(RADIANS(加速計算!$E$8))))*加速計算!$E$3*PI()*M$12/(M$13*(($D1068/(4*加速計算!$E$5)*(M$12/M$13)^2)+M$22+M$15))*60/(2*PI())</f>
        <v>-23.473545027455518</v>
      </c>
    </row>
    <row r="1069" spans="4:13">
      <c r="D1069" s="22">
        <v>10340</v>
      </c>
      <c r="E1069" s="9">
        <f>(E$21-$D1069*9.81*加速計算!$E$6/(E$13*E$14*加速計算!$E$5)*E$12/2*(加速計算!$E$7*COS(RADIANS(加速計算!$E$8))+SIN(RADIANS(加速計算!$E$8))))*加速計算!$E$3*PI()*E$12/(E$13*(($D1069/(4*加速計算!$E$5)*(E$12/E$13)^2)+E$22+E$15))*60/(2*PI())</f>
        <v>-27.205544666257904</v>
      </c>
      <c r="F1069" s="9">
        <f>(F$21-$D1069*9.81*加速計算!$E$6/(F$13*F$14*加速計算!$E$5)*F$12/2*(加速計算!$E$7*COS(RADIANS(加速計算!$E$8))+SIN(RADIANS(加速計算!$E$8))))*加速計算!$E$3*PI()*F$12/(F$13*(($D1069/(4*加速計算!$E$5)*(F$12/F$13)^2)+F$22+F$15))*60/(2*PI())</f>
        <v>-26.51305352784053</v>
      </c>
      <c r="G1069" s="9">
        <f>(G$21-$D1069*9.81*加速計算!$E$6/(G$13*G$14*加速計算!$E$5)*G$12/2*(加速計算!$E$7*COS(RADIANS(加速計算!$E$8))+SIN(RADIANS(加速計算!$E$8))))*加速計算!$E$3*PI()*G$12/(G$13*(($D1069/(4*加速計算!$E$5)*(G$12/G$13)^2)+G$22+G$15))*60/(2*PI())</f>
        <v>-23.017895409659896</v>
      </c>
      <c r="H1069" s="9">
        <f>(H$21-$D1069*9.81*加速計算!$E$6/(H$13*H$14*加速計算!$E$5)*H$12/2*(加速計算!$E$7*COS(RADIANS(加速計算!$E$8))+SIN(RADIANS(加速計算!$E$8))))*加速計算!$E$3*PI()*H$12/(H$13*(($D1069/(4*加速計算!$E$5)*(H$12/H$13)^2)+H$22+H$15))*60/(2*PI())</f>
        <v>-10.77856701310438</v>
      </c>
      <c r="I1069" s="9">
        <f>(I$21-$D1069*9.81*加速計算!$E$6/(I$13*I$14*加速計算!$E$5)*I$12/2*(加速計算!$E$7*COS(RADIANS(加速計算!$E$8))+SIN(RADIANS(加速計算!$E$8))))*加速計算!$E$3*PI()*I$12/(I$13*(($D1069/(4*加速計算!$E$5)*(I$12/I$13)^2)+I$22+I$15))*60/(2*PI())</f>
        <v>-2.0982235878897431</v>
      </c>
      <c r="J1069" s="9">
        <f>(J$21-$D1069*9.81*加速計算!$E$6/(J$13*J$14*加速計算!$E$5)*J$12/2*(加速計算!$E$7*COS(RADIANS(加速計算!$E$8))+SIN(RADIANS(加速計算!$E$8))))*加速計算!$E$3*PI()*J$12/(J$13*(($D1069/(4*加速計算!$E$5)*(J$12/J$13)^2)+J$22+J$15))*60/(2*PI())</f>
        <v>10.821658245291689</v>
      </c>
      <c r="K1069" s="9">
        <f>(K$21-$D1069*9.81*加速計算!$E$6/(K$13*K$14*加速計算!$E$5)*K$12/2*(加速計算!$E$7*COS(RADIANS(加速計算!$E$8))+SIN(RADIANS(加速計算!$E$8))))*加速計算!$E$3*PI()*K$12/(K$13*(($D1069/(4*加速計算!$E$5)*(K$12/K$13)^2)+K$22+K$15))*60/(2*PI())</f>
        <v>-29.786134508493426</v>
      </c>
      <c r="L1069" s="9">
        <f>(L$21-$D1069*9.81*加速計算!$E$6/(L$13*L$14*加速計算!$E$5)*L$12/2*(加速計算!$E$7*COS(RADIANS(加速計算!$E$8))+SIN(RADIANS(加速計算!$E$8))))*加速計算!$E$3*PI()*L$12/(L$13*(($D1069/(4*加速計算!$E$5)*(L$12/L$13)^2)+L$22+L$15))*60/(2*PI())</f>
        <v>-26.608702476327267</v>
      </c>
      <c r="M1069" s="20">
        <f>(M$21-$D1069*9.81*加速計算!$E$6/(M$13*M$14*加速計算!$E$5)*M$12/2*(加速計算!$E$7*COS(RADIANS(加速計算!$E$8))+SIN(RADIANS(加速計算!$E$8))))*加速計算!$E$3*PI()*M$12/(M$13*(($D1069/(4*加速計算!$E$5)*(M$12/M$13)^2)+M$22+M$15))*60/(2*PI())</f>
        <v>-23.482455148278099</v>
      </c>
    </row>
    <row r="1070" spans="4:13">
      <c r="D1070" s="22">
        <v>10350</v>
      </c>
      <c r="E1070" s="9">
        <f>(E$21-$D1070*9.81*加速計算!$E$6/(E$13*E$14*加速計算!$E$5)*E$12/2*(加速計算!$E$7*COS(RADIANS(加速計算!$E$8))+SIN(RADIANS(加速計算!$E$8))))*加速計算!$E$3*PI()*E$12/(E$13*(($D1070/(4*加速計算!$E$5)*(E$12/E$13)^2)+E$22+E$15))*60/(2*PI())</f>
        <v>-27.209468719658421</v>
      </c>
      <c r="F1070" s="9">
        <f>(F$21-$D1070*9.81*加速計算!$E$6/(F$13*F$14*加速計算!$E$5)*F$12/2*(加速計算!$E$7*COS(RADIANS(加速計算!$E$8))+SIN(RADIANS(加速計算!$E$8))))*加速計算!$E$3*PI()*F$12/(F$13*(($D1070/(4*加速計算!$E$5)*(F$12/F$13)^2)+F$22+F$15))*60/(2*PI())</f>
        <v>-26.519021054100914</v>
      </c>
      <c r="G1070" s="9">
        <f>(G$21-$D1070*9.81*加速計算!$E$6/(G$13*G$14*加速計算!$E$5)*G$12/2*(加速計算!$E$7*COS(RADIANS(加速計算!$E$8))+SIN(RADIANS(加速計算!$E$8))))*加速計算!$E$3*PI()*G$12/(G$13*(($D1070/(4*加速計算!$E$5)*(G$12/G$13)^2)+G$22+G$15))*60/(2*PI())</f>
        <v>-23.027229062842693</v>
      </c>
      <c r="H1070" s="9">
        <f>(H$21-$D1070*9.81*加速計算!$E$6/(H$13*H$14*加速計算!$E$5)*H$12/2*(加速計算!$E$7*COS(RADIANS(加速計算!$E$8))+SIN(RADIANS(加速計算!$E$8))))*加速計算!$E$3*PI()*H$12/(H$13*(($D1070/(4*加速計算!$E$5)*(H$12/H$13)^2)+H$22+H$15))*60/(2*PI())</f>
        <v>-10.799507565292291</v>
      </c>
      <c r="I1070" s="9">
        <f>(I$21-$D1070*9.81*加速計算!$E$6/(I$13*I$14*加速計算!$E$5)*I$12/2*(加速計算!$E$7*COS(RADIANS(加速計算!$E$8))+SIN(RADIANS(加速計算!$E$8))))*加速計算!$E$3*PI()*I$12/(I$13*(($D1070/(4*加速計算!$E$5)*(I$12/I$13)^2)+I$22+I$15))*60/(2*PI())</f>
        <v>-2.1274560790495869</v>
      </c>
      <c r="J1070" s="9">
        <f>(J$21-$D1070*9.81*加速計算!$E$6/(J$13*J$14*加速計算!$E$5)*J$12/2*(加速計算!$E$7*COS(RADIANS(加速計算!$E$8))+SIN(RADIANS(加速計算!$E$8))))*加速計算!$E$3*PI()*J$12/(J$13*(($D1070/(4*加速計算!$E$5)*(J$12/J$13)^2)+J$22+J$15))*60/(2*PI())</f>
        <v>10.780048950246664</v>
      </c>
      <c r="K1070" s="9">
        <f>(K$21-$D1070*9.81*加速計算!$E$6/(K$13*K$14*加速計算!$E$5)*K$12/2*(加速計算!$E$7*COS(RADIANS(加速計算!$E$8))+SIN(RADIANS(加速計算!$E$8))))*加速計算!$E$3*PI()*K$12/(K$13*(($D1070/(4*加速計算!$E$5)*(K$12/K$13)^2)+K$22+K$15))*60/(2*PI())</f>
        <v>-29.788947263669133</v>
      </c>
      <c r="L1070" s="9">
        <f>(L$21-$D1070*9.81*加速計算!$E$6/(L$13*L$14*加速計算!$E$5)*L$12/2*(加速計算!$E$7*COS(RADIANS(加速計算!$E$8))+SIN(RADIANS(加速計算!$E$8))))*加速計算!$E$3*PI()*L$12/(L$13*(($D1070/(4*加速計算!$E$5)*(L$12/L$13)^2)+L$22+L$15))*60/(2*PI())</f>
        <v>-26.61458133238153</v>
      </c>
      <c r="M1070" s="20">
        <f>(M$21-$D1070*9.81*加速計算!$E$6/(M$13*M$14*加速計算!$E$5)*M$12/2*(加速計算!$E$7*COS(RADIANS(加速計算!$E$8))+SIN(RADIANS(加速計算!$E$8))))*加速計算!$E$3*PI()*M$12/(M$13*(($D1070/(4*加速計算!$E$5)*(M$12/M$13)^2)+M$22+M$15))*60/(2*PI())</f>
        <v>-23.491348076439149</v>
      </c>
    </row>
    <row r="1071" spans="4:13">
      <c r="D1071" s="22">
        <v>10360</v>
      </c>
      <c r="E1071" s="9">
        <f>(E$21-$D1071*9.81*加速計算!$E$6/(E$13*E$14*加速計算!$E$5)*E$12/2*(加速計算!$E$7*COS(RADIANS(加速計算!$E$8))+SIN(RADIANS(加速計算!$E$8))))*加速計算!$E$3*PI()*E$12/(E$13*(($D1071/(4*加速計算!$E$5)*(E$12/E$13)^2)+E$22+E$15))*60/(2*PI())</f>
        <v>-27.213385206240797</v>
      </c>
      <c r="F1071" s="9">
        <f>(F$21-$D1071*9.81*加速計算!$E$6/(F$13*F$14*加速計算!$E$5)*F$12/2*(加速計算!$E$7*COS(RADIANS(加速計算!$E$8))+SIN(RADIANS(加速計算!$E$8))))*加速計算!$E$3*PI()*F$12/(F$13*(($D1071/(4*加速計算!$E$5)*(F$12/F$13)^2)+F$22+F$15))*60/(2*PI())</f>
        <v>-26.52497707967855</v>
      </c>
      <c r="G1071" s="9">
        <f>(G$21-$D1071*9.81*加速計算!$E$6/(G$13*G$14*加速計算!$E$5)*G$12/2*(加速計算!$E$7*COS(RADIANS(加速計算!$E$8))+SIN(RADIANS(加速計算!$E$8))))*加速計算!$E$3*PI()*G$12/(G$13*(($D1071/(4*加速計算!$E$5)*(G$12/G$13)^2)+G$22+G$15))*60/(2*PI())</f>
        <v>-23.036544737872106</v>
      </c>
      <c r="H1071" s="9">
        <f>(H$21-$D1071*9.81*加速計算!$E$6/(H$13*H$14*加速計算!$E$5)*H$12/2*(加速計算!$E$7*COS(RADIANS(加速計算!$E$8))+SIN(RADIANS(加速計算!$E$8))))*加速計算!$E$3*PI()*H$12/(H$13*(($D1071/(4*加速計算!$E$5)*(H$12/H$13)^2)+H$22+H$15))*60/(2*PI())</f>
        <v>-10.820408148538363</v>
      </c>
      <c r="I1071" s="9">
        <f>(I$21-$D1071*9.81*加速計算!$E$6/(I$13*I$14*加速計算!$E$5)*I$12/2*(加速計算!$E$7*COS(RADIANS(加速計算!$E$8))+SIN(RADIANS(加速計算!$E$8))))*加速計算!$E$3*PI()*I$12/(I$13*(($D1071/(4*加速計算!$E$5)*(I$12/I$13)^2)+I$22+I$15))*60/(2*PI())</f>
        <v>-2.156632774558557</v>
      </c>
      <c r="J1071" s="9">
        <f>(J$21-$D1071*9.81*加速計算!$E$6/(J$13*J$14*加速計算!$E$5)*J$12/2*(加速計算!$E$7*COS(RADIANS(加速計算!$E$8))+SIN(RADIANS(加速計算!$E$8))))*加速計算!$E$3*PI()*J$12/(J$13*(($D1071/(4*加速計算!$E$5)*(J$12/J$13)^2)+J$22+J$15))*60/(2*PI())</f>
        <v>10.738519141132421</v>
      </c>
      <c r="K1071" s="9">
        <f>(K$21-$D1071*9.81*加速計算!$E$6/(K$13*K$14*加速計算!$E$5)*K$12/2*(加速計算!$E$7*COS(RADIANS(加速計算!$E$8))+SIN(RADIANS(加速計算!$E$8))))*加速計算!$E$3*PI()*K$12/(K$13*(($D1071/(4*加速計算!$E$5)*(K$12/K$13)^2)+K$22+K$15))*60/(2*PI())</f>
        <v>-29.791754593774957</v>
      </c>
      <c r="L1071" s="9">
        <f>(L$21-$D1071*9.81*加速計算!$E$6/(L$13*L$14*加速計算!$E$5)*L$12/2*(加速計算!$E$7*COS(RADIANS(加速計算!$E$8))+SIN(RADIANS(加速計算!$E$8))))*加速計算!$E$3*PI()*L$12/(L$13*(($D1071/(4*加速計算!$E$5)*(L$12/L$13)^2)+L$22+L$15))*60/(2*PI())</f>
        <v>-26.620448851729641</v>
      </c>
      <c r="M1071" s="20">
        <f>(M$21-$D1071*9.81*加速計算!$E$6/(M$13*M$14*加速計算!$E$5)*M$12/2*(加速計算!$E$7*COS(RADIANS(加速計算!$E$8))+SIN(RADIANS(加速計算!$E$8))))*加速計算!$E$3*PI()*M$12/(M$13*(($D1071/(4*加速計算!$E$5)*(M$12/M$13)^2)+M$22+M$15))*60/(2*PI())</f>
        <v>-23.500223861652287</v>
      </c>
    </row>
    <row r="1072" spans="4:13">
      <c r="D1072" s="22">
        <v>10370</v>
      </c>
      <c r="E1072" s="9">
        <f>(E$21-$D1072*9.81*加速計算!$E$6/(E$13*E$14*加速計算!$E$5)*E$12/2*(加速計算!$E$7*COS(RADIANS(加速計算!$E$8))+SIN(RADIANS(加速計算!$E$8))))*加速計算!$E$3*PI()*E$12/(E$13*(($D1072/(4*加速計算!$E$5)*(E$12/E$13)^2)+E$22+E$15))*60/(2*PI())</f>
        <v>-27.217294147870728</v>
      </c>
      <c r="F1072" s="9">
        <f>(F$21-$D1072*9.81*加速計算!$E$6/(F$13*F$14*加速計算!$E$5)*F$12/2*(加速計算!$E$7*COS(RADIANS(加速計算!$E$8))+SIN(RADIANS(加速計算!$E$8))))*加速計算!$E$3*PI()*F$12/(F$13*(($D1072/(4*加速計算!$E$5)*(F$12/F$13)^2)+F$22+F$15))*60/(2*PI())</f>
        <v>-26.530921637787738</v>
      </c>
      <c r="G1072" s="9">
        <f>(G$21-$D1072*9.81*加速計算!$E$6/(G$13*G$14*加速計算!$E$5)*G$12/2*(加速計算!$E$7*COS(RADIANS(加速計算!$E$8))+SIN(RADIANS(加速計算!$E$8))))*加速計算!$E$3*PI()*G$12/(G$13*(($D1072/(4*加速計算!$E$5)*(G$12/G$13)^2)+G$22+G$15))*60/(2*PI())</f>
        <v>-23.04584248664143</v>
      </c>
      <c r="H1072" s="9">
        <f>(H$21-$D1072*9.81*加速計算!$E$6/(H$13*H$14*加速計算!$E$5)*H$12/2*(加速計算!$E$7*COS(RADIANS(加速計算!$E$8))+SIN(RADIANS(加速計算!$E$8))))*加速計算!$E$3*PI()*H$12/(H$13*(($D1072/(4*加速計算!$E$5)*(H$12/H$13)^2)+H$22+H$15))*60/(2*PI())</f>
        <v>-10.841268877165728</v>
      </c>
      <c r="I1072" s="9">
        <f>(I$21-$D1072*9.81*加速計算!$E$6/(I$13*I$14*加速計算!$E$5)*I$12/2*(加速計算!$E$7*COS(RADIANS(加速計算!$E$8))+SIN(RADIANS(加速計算!$E$8))))*加速計算!$E$3*PI()*I$12/(I$13*(($D1072/(4*加速計算!$E$5)*(I$12/I$13)^2)+I$22+I$15))*60/(2*PI())</f>
        <v>-2.1857538340089113</v>
      </c>
      <c r="J1072" s="9">
        <f>(J$21-$D1072*9.81*加速計算!$E$6/(J$13*J$14*加速計算!$E$5)*J$12/2*(加速計算!$E$7*COS(RADIANS(加速計算!$E$8))+SIN(RADIANS(加速計算!$E$8))))*加速計算!$E$3*PI()*J$12/(J$13*(($D1072/(4*加速計算!$E$5)*(J$12/J$13)^2)+J$22+J$15))*60/(2*PI())</f>
        <v>10.697068590404216</v>
      </c>
      <c r="K1072" s="9">
        <f>(K$21-$D1072*9.81*加速計算!$E$6/(K$13*K$14*加速計算!$E$5)*K$12/2*(加速計算!$E$7*COS(RADIANS(加速計算!$E$8))+SIN(RADIANS(加速計算!$E$8))))*加速計算!$E$3*PI()*K$12/(K$13*(($D1072/(4*加速計算!$E$5)*(K$12/K$13)^2)+K$22+K$15))*60/(2*PI())</f>
        <v>-29.79455651449106</v>
      </c>
      <c r="L1072" s="9">
        <f>(L$21-$D1072*9.81*加速計算!$E$6/(L$13*L$14*加速計算!$E$5)*L$12/2*(加速計算!$E$7*COS(RADIANS(加速計算!$E$8))+SIN(RADIANS(加速計算!$E$8))))*加速計算!$E$3*PI()*L$12/(L$13*(($D1072/(4*加速計算!$E$5)*(L$12/L$13)^2)+L$22+L$15))*60/(2*PI())</f>
        <v>-26.626305067132328</v>
      </c>
      <c r="M1072" s="20">
        <f>(M$21-$D1072*9.81*加速計算!$E$6/(M$13*M$14*加速計算!$E$5)*M$12/2*(加速計算!$E$7*COS(RADIANS(加速計算!$E$8))+SIN(RADIANS(加速計算!$E$8))))*加速計算!$E$3*PI()*M$12/(M$13*(($D1072/(4*加速計算!$E$5)*(M$12/M$13)^2)+M$22+M$15))*60/(2*PI())</f>
        <v>-23.509082553439562</v>
      </c>
    </row>
    <row r="1073" spans="4:13">
      <c r="D1073" s="22">
        <v>10380</v>
      </c>
      <c r="E1073" s="9">
        <f>(E$21-$D1073*9.81*加速計算!$E$6/(E$13*E$14*加速計算!$E$5)*E$12/2*(加速計算!$E$7*COS(RADIANS(加速計算!$E$8))+SIN(RADIANS(加速計算!$E$8))))*加速計算!$E$3*PI()*E$12/(E$13*(($D1073/(4*加速計算!$E$5)*(E$12/E$13)^2)+E$22+E$15))*60/(2*PI())</f>
        <v>-27.22119556632984</v>
      </c>
      <c r="F1073" s="9">
        <f>(F$21-$D1073*9.81*加速計算!$E$6/(F$13*F$14*加速計算!$E$5)*F$12/2*(加速計算!$E$7*COS(RADIANS(加速計算!$E$8))+SIN(RADIANS(加速計算!$E$8))))*加速計算!$E$3*PI()*F$12/(F$13*(($D1073/(4*加速計算!$E$5)*(F$12/F$13)^2)+F$22+F$15))*60/(2*PI())</f>
        <v>-26.536854761515109</v>
      </c>
      <c r="G1073" s="9">
        <f>(G$21-$D1073*9.81*加速計算!$E$6/(G$13*G$14*加速計算!$E$5)*G$12/2*(加速計算!$E$7*COS(RADIANS(加速計算!$E$8))+SIN(RADIANS(加速計算!$E$8))))*加速計算!$E$3*PI()*G$12/(G$13*(($D1073/(4*加速計算!$E$5)*(G$12/G$13)^2)+G$22+G$15))*60/(2*PI())</f>
        <v>-23.055122360844528</v>
      </c>
      <c r="H1073" s="9">
        <f>(H$21-$D1073*9.81*加速計算!$E$6/(H$13*H$14*加速計算!$E$5)*H$12/2*(加速計算!$E$7*COS(RADIANS(加速計算!$E$8))+SIN(RADIANS(加速計算!$E$8))))*加速計算!$E$3*PI()*H$12/(H$13*(($D1073/(4*加速計算!$E$5)*(H$12/H$13)^2)+H$22+H$15))*60/(2*PI())</f>
        <v>-10.862089865061957</v>
      </c>
      <c r="I1073" s="9">
        <f>(I$21-$D1073*9.81*加速計算!$E$6/(I$13*I$14*加速計算!$E$5)*I$12/2*(加速計算!$E$7*COS(RADIANS(加速計算!$E$8))+SIN(RADIANS(加速計算!$E$8))))*加速計算!$E$3*PI()*I$12/(I$13*(($D1073/(4*加速計算!$E$5)*(I$12/I$13)^2)+I$22+I$15))*60/(2*PI())</f>
        <v>-2.2148194163848705</v>
      </c>
      <c r="J1073" s="9">
        <f>(J$21-$D1073*9.81*加速計算!$E$6/(J$13*J$14*加速計算!$E$5)*J$12/2*(加速計算!$E$7*COS(RADIANS(加速計算!$E$8))+SIN(RADIANS(加速計算!$E$8))))*加速計算!$E$3*PI()*J$12/(J$13*(($D1073/(4*加速計算!$E$5)*(J$12/J$13)^2)+J$22+J$15))*60/(2*PI())</f>
        <v>10.655697071384994</v>
      </c>
      <c r="K1073" s="9">
        <f>(K$21-$D1073*9.81*加速計算!$E$6/(K$13*K$14*加速計算!$E$5)*K$12/2*(加速計算!$E$7*COS(RADIANS(加速計算!$E$8))+SIN(RADIANS(加速計算!$E$8))))*加速計算!$E$3*PI()*K$12/(K$13*(($D1073/(4*加速計算!$E$5)*(K$12/K$13)^2)+K$22+K$15))*60/(2*PI())</f>
        <v>-29.79735304143728</v>
      </c>
      <c r="L1073" s="9">
        <f>(L$21-$D1073*9.81*加速計算!$E$6/(L$13*L$14*加速計算!$E$5)*L$12/2*(加速計算!$E$7*COS(RADIANS(加速計算!$E$8))+SIN(RADIANS(加速計算!$E$8))))*加速計算!$E$3*PI()*L$12/(L$13*(($D1073/(4*加速計算!$E$5)*(L$12/L$13)^2)+L$22+L$15))*60/(2*PI())</f>
        <v>-26.632150011224216</v>
      </c>
      <c r="M1073" s="20">
        <f>(M$21-$D1073*9.81*加速計算!$E$6/(M$13*M$14*加速計算!$E$5)*M$12/2*(加速計算!$E$7*COS(RADIANS(加速計算!$E$8))+SIN(RADIANS(加速計算!$E$8))))*加速計算!$E$3*PI()*M$12/(M$13*(($D1073/(4*加速計算!$E$5)*(M$12/M$13)^2)+M$22+M$15))*60/(2*PI())</f>
        <v>-23.517924201132544</v>
      </c>
    </row>
    <row r="1074" spans="4:13">
      <c r="D1074" s="22">
        <v>10390</v>
      </c>
      <c r="E1074" s="9">
        <f>(E$21-$D1074*9.81*加速計算!$E$6/(E$13*E$14*加速計算!$E$5)*E$12/2*(加速計算!$E$7*COS(RADIANS(加速計算!$E$8))+SIN(RADIANS(加速計算!$E$8))))*加速計算!$E$3*PI()*E$12/(E$13*(($D1074/(4*加速計算!$E$5)*(E$12/E$13)^2)+E$22+E$15))*60/(2*PI())</f>
        <v>-27.225089483315937</v>
      </c>
      <c r="F1074" s="9">
        <f>(F$21-$D1074*9.81*加速計算!$E$6/(F$13*F$14*加速計算!$E$5)*F$12/2*(加速計算!$E$7*COS(RADIANS(加速計算!$E$8))+SIN(RADIANS(加速計算!$E$8))))*加速計算!$E$3*PI()*F$12/(F$13*(($D1074/(4*加速計算!$E$5)*(F$12/F$13)^2)+F$22+F$15))*60/(2*PI())</f>
        <v>-26.542776483820067</v>
      </c>
      <c r="G1074" s="9">
        <f>(G$21-$D1074*9.81*加速計算!$E$6/(G$13*G$14*加速計算!$E$5)*G$12/2*(加速計算!$E$7*COS(RADIANS(加速計算!$E$8))+SIN(RADIANS(加速計算!$E$8))))*加速計算!$E$3*PI()*G$12/(G$13*(($D1074/(4*加速計算!$E$5)*(G$12/G$13)^2)+G$22+G$15))*60/(2*PI())</f>
        <v>-23.064384411976643</v>
      </c>
      <c r="H1074" s="9">
        <f>(H$21-$D1074*9.81*加速計算!$E$6/(H$13*H$14*加速計算!$E$5)*H$12/2*(加速計算!$E$7*COS(RADIANS(加速計算!$E$8))+SIN(RADIANS(加速計算!$E$8))))*加速計算!$E$3*PI()*H$12/(H$13*(($D1074/(4*加速計算!$E$5)*(H$12/H$13)^2)+H$22+H$15))*60/(2*PI())</f>
        <v>-10.882871225681107</v>
      </c>
      <c r="I1074" s="9">
        <f>(I$21-$D1074*9.81*加速計算!$E$6/(I$13*I$14*加速計算!$E$5)*I$12/2*(加速計算!$E$7*COS(RADIANS(加速計算!$E$8))+SIN(RADIANS(加速計算!$E$8))))*加速計算!$E$3*PI()*I$12/(I$13*(($D1074/(4*加速計算!$E$5)*(I$12/I$13)^2)+I$22+I$15))*60/(2*PI())</f>
        <v>-2.2438296800654811</v>
      </c>
      <c r="J1074" s="9">
        <f>(J$21-$D1074*9.81*加速計算!$E$6/(J$13*J$14*加速計算!$E$5)*J$12/2*(加速計算!$E$7*COS(RADIANS(加速計算!$E$8))+SIN(RADIANS(加速計算!$E$8))))*加速計算!$E$3*PI()*J$12/(J$13*(($D1074/(4*加速計算!$E$5)*(J$12/J$13)^2)+J$22+J$15))*60/(2*PI())</f>
        <v>10.614404358261268</v>
      </c>
      <c r="K1074" s="9">
        <f>(K$21-$D1074*9.81*加速計算!$E$6/(K$13*K$14*加速計算!$E$5)*K$12/2*(加速計算!$E$7*COS(RADIANS(加速計算!$E$8))+SIN(RADIANS(加速計算!$E$8))))*加速計算!$E$3*PI()*K$12/(K$13*(($D1074/(4*加速計算!$E$5)*(K$12/K$13)^2)+K$22+K$15))*60/(2*PI())</f>
        <v>-29.800144190173377</v>
      </c>
      <c r="L1074" s="9">
        <f>(L$21-$D1074*9.81*加速計算!$E$6/(L$13*L$14*加速計算!$E$5)*L$12/2*(加速計算!$E$7*COS(RADIANS(加速計算!$E$8))+SIN(RADIANS(加速計算!$E$8))))*加速計算!$E$3*PI()*L$12/(L$13*(($D1074/(4*加速計算!$E$5)*(L$12/L$13)^2)+L$22+L$15))*60/(2*PI())</f>
        <v>-26.637983716514455</v>
      </c>
      <c r="M1074" s="20">
        <f>(M$21-$D1074*9.81*加速計算!$E$6/(M$13*M$14*加速計算!$E$5)*M$12/2*(加速計算!$E$7*COS(RADIANS(加速計算!$E$8))+SIN(RADIANS(加速計算!$E$8))))*加速計算!$E$3*PI()*M$12/(M$13*(($D1074/(4*加速計算!$E$5)*(M$12/M$13)^2)+M$22+M$15))*60/(2*PI())</f>
        <v>-23.526748853873134</v>
      </c>
    </row>
    <row r="1075" spans="4:13">
      <c r="D1075" s="22">
        <v>10400</v>
      </c>
      <c r="E1075" s="9">
        <f>(E$21-$D1075*9.81*加速計算!$E$6/(E$13*E$14*加速計算!$E$5)*E$12/2*(加速計算!$E$7*COS(RADIANS(加速計算!$E$8))+SIN(RADIANS(加速計算!$E$8))))*加速計算!$E$3*PI()*E$12/(E$13*(($D1075/(4*加速計算!$E$5)*(E$12/E$13)^2)+E$22+E$15))*60/(2*PI())</f>
        <v>-27.228975920443489</v>
      </c>
      <c r="F1075" s="9">
        <f>(F$21-$D1075*9.81*加速計算!$E$6/(F$13*F$14*加速計算!$E$5)*F$12/2*(加速計算!$E$7*COS(RADIANS(加速計算!$E$8))+SIN(RADIANS(加速計算!$E$8))))*加速計算!$E$3*PI()*F$12/(F$13*(($D1075/(4*加速計算!$E$5)*(F$12/F$13)^2)+F$22+F$15))*60/(2*PI())</f>
        <v>-26.548686837535509</v>
      </c>
      <c r="G1075" s="9">
        <f>(G$21-$D1075*9.81*加速計算!$E$6/(G$13*G$14*加速計算!$E$5)*G$12/2*(加速計算!$E$7*COS(RADIANS(加速計算!$E$8))+SIN(RADIANS(加速計算!$E$8))))*加速計算!$E$3*PI()*G$12/(G$13*(($D1075/(4*加速計算!$E$5)*(G$12/G$13)^2)+G$22+G$15))*60/(2*PI())</f>
        <v>-23.07362869133544</v>
      </c>
      <c r="H1075" s="9">
        <f>(H$21-$D1075*9.81*加速計算!$E$6/(H$13*H$14*加速計算!$E$5)*H$12/2*(加速計算!$E$7*COS(RADIANS(加速計算!$E$8))+SIN(RADIANS(加速計算!$E$8))))*加速計算!$E$3*PI()*H$12/(H$13*(($D1075/(4*加速計算!$E$5)*(H$12/H$13)^2)+H$22+H$15))*60/(2*PI())</f>
        <v>-10.903613072045774</v>
      </c>
      <c r="I1075" s="9">
        <f>(I$21-$D1075*9.81*加速計算!$E$6/(I$13*I$14*加速計算!$E$5)*I$12/2*(加速計算!$E$7*COS(RADIANS(加速計算!$E$8))+SIN(RADIANS(加速計算!$E$8))))*加速計算!$E$3*PI()*I$12/(I$13*(($D1075/(4*加速計算!$E$5)*(I$12/I$13)^2)+I$22+I$15))*60/(2*PI())</f>
        <v>-2.2727847828274812</v>
      </c>
      <c r="J1075" s="9">
        <f>(J$21-$D1075*9.81*加速計算!$E$6/(J$13*J$14*加速計算!$E$5)*J$12/2*(加速計算!$E$7*COS(RADIANS(加速計算!$E$8))+SIN(RADIANS(加速計算!$E$8))))*加速計算!$E$3*PI()*J$12/(J$13*(($D1075/(4*加速計算!$E$5)*(J$12/J$13)^2)+J$22+J$15))*60/(2*PI())</f>
        <v>10.573190226079021</v>
      </c>
      <c r="K1075" s="9">
        <f>(K$21-$D1075*9.81*加速計算!$E$6/(K$13*K$14*加速計算!$E$5)*K$12/2*(加速計算!$E$7*COS(RADIANS(加速計算!$E$8))+SIN(RADIANS(加速計算!$E$8))))*加速計算!$E$3*PI()*K$12/(K$13*(($D1075/(4*加速計算!$E$5)*(K$12/K$13)^2)+K$22+K$15))*60/(2*PI())</f>
        <v>-29.802929976199273</v>
      </c>
      <c r="L1075" s="9">
        <f>(L$21-$D1075*9.81*加速計算!$E$6/(L$13*L$14*加速計算!$E$5)*L$12/2*(加速計算!$E$7*COS(RADIANS(加速計算!$E$8))+SIN(RADIANS(加速計算!$E$8))))*加速計算!$E$3*PI()*L$12/(L$13*(($D1075/(4*加速計算!$E$5)*(L$12/L$13)^2)+L$22+L$15))*60/(2*PI())</f>
        <v>-26.643806215387258</v>
      </c>
      <c r="M1075" s="20">
        <f>(M$21-$D1075*9.81*加速計算!$E$6/(M$13*M$14*加速計算!$E$5)*M$12/2*(加速計算!$E$7*COS(RADIANS(加速計算!$E$8))+SIN(RADIANS(加速計算!$E$8))))*加速計算!$E$3*PI()*M$12/(M$13*(($D1075/(4*加速計算!$E$5)*(M$12/M$13)^2)+M$22+M$15))*60/(2*PI())</f>
        <v>-23.535556560614495</v>
      </c>
    </row>
    <row r="1076" spans="4:13">
      <c r="D1076" s="22">
        <v>10410</v>
      </c>
      <c r="E1076" s="9">
        <f>(E$21-$D1076*9.81*加速計算!$E$6/(E$13*E$14*加速計算!$E$5)*E$12/2*(加速計算!$E$7*COS(RADIANS(加速計算!$E$8))+SIN(RADIANS(加速計算!$E$8))))*加速計算!$E$3*PI()*E$12/(E$13*(($D1076/(4*加速計算!$E$5)*(E$12/E$13)^2)+E$22+E$15))*60/(2*PI())</f>
        <v>-27.232854899244014</v>
      </c>
      <c r="F1076" s="9">
        <f>(F$21-$D1076*9.81*加速計算!$E$6/(F$13*F$14*加速計算!$E$5)*F$12/2*(加速計算!$E$7*COS(RADIANS(加速計算!$E$8))+SIN(RADIANS(加速計算!$E$8))))*加速計算!$E$3*PI()*F$12/(F$13*(($D1076/(4*加速計算!$E$5)*(F$12/F$13)^2)+F$22+F$15))*60/(2*PI())</f>
        <v>-26.554585855368316</v>
      </c>
      <c r="G1076" s="9">
        <f>(G$21-$D1076*9.81*加速計算!$E$6/(G$13*G$14*加速計算!$E$5)*G$12/2*(加速計算!$E$7*COS(RADIANS(加速計算!$E$8))+SIN(RADIANS(加速計算!$E$8))))*加速計算!$E$3*PI()*G$12/(G$13*(($D1076/(4*加速計算!$E$5)*(G$12/G$13)^2)+G$22+G$15))*60/(2*PI())</f>
        <v>-23.082855250021851</v>
      </c>
      <c r="H1076" s="9">
        <f>(H$21-$D1076*9.81*加速計算!$E$6/(H$13*H$14*加速計算!$E$5)*H$12/2*(加速計算!$E$7*COS(RADIANS(加速計算!$E$8))+SIN(RADIANS(加速計算!$E$8))))*加速計算!$E$3*PI()*H$12/(H$13*(($D1076/(4*加速計算!$E$5)*(H$12/H$13)^2)+H$22+H$15))*60/(2*PI())</f>
        <v>-10.92431551674917</v>
      </c>
      <c r="I1076" s="9">
        <f>(I$21-$D1076*9.81*加速計算!$E$6/(I$13*I$14*加速計算!$E$5)*I$12/2*(加速計算!$E$7*COS(RADIANS(加速計算!$E$8))+SIN(RADIANS(加速計算!$E$8))))*加速計算!$E$3*PI()*I$12/(I$13*(($D1076/(4*加速計算!$E$5)*(I$12/I$13)^2)+I$22+I$15))*60/(2*PI())</f>
        <v>-2.3016848818482019</v>
      </c>
      <c r="J1076" s="9">
        <f>(J$21-$D1076*9.81*加速計算!$E$6/(J$13*J$14*加速計算!$E$5)*J$12/2*(加速計算!$E$7*COS(RADIANS(加速計算!$E$8))+SIN(RADIANS(加速計算!$E$8))))*加速計算!$E$3*PI()*J$12/(J$13*(($D1076/(4*加速計算!$E$5)*(J$12/J$13)^2)+J$22+J$15))*60/(2*PI())</f>
        <v>10.532054450739571</v>
      </c>
      <c r="K1076" s="9">
        <f>(K$21-$D1076*9.81*加速計算!$E$6/(K$13*K$14*加速計算!$E$5)*K$12/2*(加速計算!$E$7*COS(RADIANS(加速計算!$E$8))+SIN(RADIANS(加速計算!$E$8))))*加速計算!$E$3*PI()*K$12/(K$13*(($D1076/(4*加速計算!$E$5)*(K$12/K$13)^2)+K$22+K$15))*60/(2*PI())</f>
        <v>-29.805710414955442</v>
      </c>
      <c r="L1076" s="9">
        <f>(L$21-$D1076*9.81*加速計算!$E$6/(L$13*L$14*加速計算!$E$5)*L$12/2*(加速計算!$E$7*COS(RADIANS(加速計算!$E$8))+SIN(RADIANS(加速計算!$E$8))))*加速計算!$E$3*PI()*L$12/(L$13*(($D1076/(4*加速計算!$E$5)*(L$12/L$13)^2)+L$22+L$15))*60/(2*PI())</f>
        <v>-26.649617540102557</v>
      </c>
      <c r="M1076" s="20">
        <f>(M$21-$D1076*9.81*加速計算!$E$6/(M$13*M$14*加速計算!$E$5)*M$12/2*(加速計算!$E$7*COS(RADIANS(加速計算!$E$8))+SIN(RADIANS(加速計算!$E$8))))*加速計算!$E$3*PI()*M$12/(M$13*(($D1076/(4*加速計算!$E$5)*(M$12/M$13)^2)+M$22+M$15))*60/(2*PI())</f>
        <v>-23.544347370121962</v>
      </c>
    </row>
    <row r="1077" spans="4:13">
      <c r="D1077" s="22">
        <v>10420</v>
      </c>
      <c r="E1077" s="9">
        <f>(E$21-$D1077*9.81*加速計算!$E$6/(E$13*E$14*加速計算!$E$5)*E$12/2*(加速計算!$E$7*COS(RADIANS(加速計算!$E$8))+SIN(RADIANS(加速計算!$E$8))))*加速計算!$E$3*PI()*E$12/(E$13*(($D1077/(4*加速計算!$E$5)*(E$12/E$13)^2)+E$22+E$15))*60/(2*PI())</f>
        <v>-27.236726441166436</v>
      </c>
      <c r="F1077" s="9">
        <f>(F$21-$D1077*9.81*加速計算!$E$6/(F$13*F$14*加速計算!$E$5)*F$12/2*(加速計算!$E$7*COS(RADIANS(加速計算!$E$8))+SIN(RADIANS(加速計算!$E$8))))*加速計算!$E$3*PI()*F$12/(F$13*(($D1077/(4*加速計算!$E$5)*(F$12/F$13)^2)+F$22+F$15))*60/(2*PI())</f>
        <v>-26.560473569900108</v>
      </c>
      <c r="G1077" s="9">
        <f>(G$21-$D1077*9.81*加速計算!$E$6/(G$13*G$14*加速計算!$E$5)*G$12/2*(加速計算!$E$7*COS(RADIANS(加速計算!$E$8))+SIN(RADIANS(加速計算!$E$8))))*加速計算!$E$3*PI()*G$12/(G$13*(($D1077/(4*加速計算!$E$5)*(G$12/G$13)^2)+G$22+G$15))*60/(2*PI())</f>
        <v>-23.092064138941154</v>
      </c>
      <c r="H1077" s="9">
        <f>(H$21-$D1077*9.81*加速計算!$E$6/(H$13*H$14*加速計算!$E$5)*H$12/2*(加速計算!$E$7*COS(RADIANS(加速計算!$E$8))+SIN(RADIANS(加速計算!$E$8))))*加速計算!$E$3*PI()*H$12/(H$13*(($D1077/(4*加速計算!$E$5)*(H$12/H$13)^2)+H$22+H$15))*60/(2*PI())</f>
        <v>-10.944978671957124</v>
      </c>
      <c r="I1077" s="9">
        <f>(I$21-$D1077*9.81*加速計算!$E$6/(I$13*I$14*加速計算!$E$5)*I$12/2*(加速計算!$E$7*COS(RADIANS(加速計算!$E$8))+SIN(RADIANS(加速計算!$E$8))))*加速計算!$E$3*PI()*I$12/(I$13*(($D1077/(4*加速計算!$E$5)*(I$12/I$13)^2)+I$22+I$15))*60/(2*PI())</f>
        <v>-2.3305301337083573</v>
      </c>
      <c r="J1077" s="9">
        <f>(J$21-$D1077*9.81*加速計算!$E$6/(J$13*J$14*加速計算!$E$5)*J$12/2*(加速計算!$E$7*COS(RADIANS(加速計算!$E$8))+SIN(RADIANS(加速計算!$E$8))))*加速計算!$E$3*PI()*J$12/(J$13*(($D1077/(4*加速計算!$E$5)*(J$12/J$13)^2)+J$22+J$15))*60/(2*PI())</f>
        <v>10.490996808995591</v>
      </c>
      <c r="K1077" s="9">
        <f>(K$21-$D1077*9.81*加速計算!$E$6/(K$13*K$14*加速計算!$E$5)*K$12/2*(加速計算!$E$7*COS(RADIANS(加速計算!$E$8))+SIN(RADIANS(加速計算!$E$8))))*加速計算!$E$3*PI()*K$12/(K$13*(($D1077/(4*加速計算!$E$5)*(K$12/K$13)^2)+K$22+K$15))*60/(2*PI())</f>
        <v>-29.808485521823091</v>
      </c>
      <c r="L1077" s="9">
        <f>(L$21-$D1077*9.81*加速計算!$E$6/(L$13*L$14*加速計算!$E$5)*L$12/2*(加速計算!$E$7*COS(RADIANS(加速計算!$E$8))+SIN(RADIANS(加速計算!$E$8))))*加速計算!$E$3*PI()*L$12/(L$13*(($D1077/(4*加速計算!$E$5)*(L$12/L$13)^2)+L$22+L$15))*60/(2*PI())</f>
        <v>-26.655417722796585</v>
      </c>
      <c r="M1077" s="20">
        <f>(M$21-$D1077*9.81*加速計算!$E$6/(M$13*M$14*加速計算!$E$5)*M$12/2*(加速計算!$E$7*COS(RADIANS(加速計算!$E$8))+SIN(RADIANS(加速計算!$E$8))))*加速計算!$E$3*PI()*M$12/(M$13*(($D1077/(4*加速計算!$E$5)*(M$12/M$13)^2)+M$22+M$15))*60/(2*PI())</f>
        <v>-23.553121330973934</v>
      </c>
    </row>
    <row r="1078" spans="4:13">
      <c r="D1078" s="22">
        <v>10430</v>
      </c>
      <c r="E1078" s="9">
        <f>(E$21-$D1078*9.81*加速計算!$E$6/(E$13*E$14*加速計算!$E$5)*E$12/2*(加速計算!$E$7*COS(RADIANS(加速計算!$E$8))+SIN(RADIANS(加速計算!$E$8))))*加速計算!$E$3*PI()*E$12/(E$13*(($D1078/(4*加速計算!$E$5)*(E$12/E$13)^2)+E$22+E$15))*60/(2*PI())</f>
        <v>-27.240590567577566</v>
      </c>
      <c r="F1078" s="9">
        <f>(F$21-$D1078*9.81*加速計算!$E$6/(F$13*F$14*加速計算!$E$5)*F$12/2*(加速計算!$E$7*COS(RADIANS(加速計算!$E$8))+SIN(RADIANS(加速計算!$E$8))))*加速計算!$E$3*PI()*F$12/(F$13*(($D1078/(4*加速計算!$E$5)*(F$12/F$13)^2)+F$22+F$15))*60/(2*PI())</f>
        <v>-26.566350013587694</v>
      </c>
      <c r="G1078" s="9">
        <f>(G$21-$D1078*9.81*加速計算!$E$6/(G$13*G$14*加速計算!$E$5)*G$12/2*(加速計算!$E$7*COS(RADIANS(加速計算!$E$8))+SIN(RADIANS(加速計算!$E$8))))*加速計算!$E$3*PI()*G$12/(G$13*(($D1078/(4*加速計算!$E$5)*(G$12/G$13)^2)+G$22+G$15))*60/(2*PI())</f>
        <v>-23.101255408803784</v>
      </c>
      <c r="H1078" s="9">
        <f>(H$21-$D1078*9.81*加速計算!$E$6/(H$13*H$14*加速計算!$E$5)*H$12/2*(加速計算!$E$7*COS(RADIANS(加速計算!$E$8))+SIN(RADIANS(加速計算!$E$8))))*加速計算!$E$3*PI()*H$12/(H$13*(($D1078/(4*加速計算!$E$5)*(H$12/H$13)^2)+H$22+H$15))*60/(2*PI())</f>
        <v>-10.965602649410135</v>
      </c>
      <c r="I1078" s="9">
        <f>(I$21-$D1078*9.81*加速計算!$E$6/(I$13*I$14*加速計算!$E$5)*I$12/2*(加速計算!$E$7*COS(RADIANS(加速計算!$E$8))+SIN(RADIANS(加速計算!$E$8))))*加速計算!$E$3*PI()*I$12/(I$13*(($D1078/(4*加速計算!$E$5)*(I$12/I$13)^2)+I$22+I$15))*60/(2*PI())</f>
        <v>-2.3593206943949134</v>
      </c>
      <c r="J1078" s="9">
        <f>(J$21-$D1078*9.81*加速計算!$E$6/(J$13*J$14*加速計算!$E$5)*J$12/2*(加速計算!$E$7*COS(RADIANS(加速計算!$E$8))+SIN(RADIANS(加速計算!$E$8))))*加速計算!$E$3*PI()*J$12/(J$13*(($D1078/(4*加速計算!$E$5)*(J$12/J$13)^2)+J$22+J$15))*60/(2*PI())</f>
        <v>10.450017078447001</v>
      </c>
      <c r="K1078" s="9">
        <f>(K$21-$D1078*9.81*加速計算!$E$6/(K$13*K$14*加速計算!$E$5)*K$12/2*(加速計算!$E$7*COS(RADIANS(加速計算!$E$8))+SIN(RADIANS(加速計算!$E$8))))*加速計算!$E$3*PI()*K$12/(K$13*(($D1078/(4*加速計算!$E$5)*(K$12/K$13)^2)+K$22+K$15))*60/(2*PI())</f>
        <v>-29.81125531212453</v>
      </c>
      <c r="L1078" s="9">
        <f>(L$21-$D1078*9.81*加速計算!$E$6/(L$13*L$14*加速計算!$E$5)*L$12/2*(加速計算!$E$7*COS(RADIANS(加速計算!$E$8))+SIN(RADIANS(加速計算!$E$8))))*加速計算!$E$3*PI()*L$12/(L$13*(($D1078/(4*加速計算!$E$5)*(L$12/L$13)^2)+L$22+L$15))*60/(2*PI())</f>
        <v>-26.66120679548245</v>
      </c>
      <c r="M1078" s="20">
        <f>(M$21-$D1078*9.81*加速計算!$E$6/(M$13*M$14*加速計算!$E$5)*M$12/2*(加速計算!$E$7*COS(RADIANS(加速計算!$E$8))+SIN(RADIANS(加速計算!$E$8))))*加速計算!$E$3*PI()*M$12/(M$13*(($D1078/(4*加速計算!$E$5)*(M$12/M$13)^2)+M$22+M$15))*60/(2*PI())</f>
        <v>-23.56187849156278</v>
      </c>
    </row>
    <row r="1079" spans="4:13">
      <c r="D1079" s="22">
        <v>10440</v>
      </c>
      <c r="E1079" s="9">
        <f>(E$21-$D1079*9.81*加速計算!$E$6/(E$13*E$14*加速計算!$E$5)*E$12/2*(加速計算!$E$7*COS(RADIANS(加速計算!$E$8))+SIN(RADIANS(加速計算!$E$8))))*加速計算!$E$3*PI()*E$12/(E$13*(($D1079/(4*加速計算!$E$5)*(E$12/E$13)^2)+E$22+E$15))*60/(2*PI())</f>
        <v>-27.244447299762367</v>
      </c>
      <c r="F1079" s="9">
        <f>(F$21-$D1079*9.81*加速計算!$E$6/(F$13*F$14*加速計算!$E$5)*F$12/2*(加速計算!$E$7*COS(RADIANS(加速計算!$E$8))+SIN(RADIANS(加速計算!$E$8))))*加速計算!$E$3*PI()*F$12/(F$13*(($D1079/(4*加速計算!$E$5)*(F$12/F$13)^2)+F$22+F$15))*60/(2*PI())</f>
        <v>-26.572215218763795</v>
      </c>
      <c r="G1079" s="9">
        <f>(G$21-$D1079*9.81*加速計算!$E$6/(G$13*G$14*加速計算!$E$5)*G$12/2*(加速計算!$E$7*COS(RADIANS(加速計算!$E$8))+SIN(RADIANS(加速計算!$E$8))))*加速計算!$E$3*PI()*G$12/(G$13*(($D1079/(4*加速計算!$E$5)*(G$12/G$13)^2)+G$22+G$15))*60/(2*PI())</f>
        <v>-23.11042911012634</v>
      </c>
      <c r="H1079" s="9">
        <f>(H$21-$D1079*9.81*加速計算!$E$6/(H$13*H$14*加速計算!$E$5)*H$12/2*(加速計算!$E$7*COS(RADIANS(加速計算!$E$8))+SIN(RADIANS(加速計算!$E$8))))*加速計算!$E$3*PI()*H$12/(H$13*(($D1079/(4*加速計算!$E$5)*(H$12/H$13)^2)+H$22+H$15))*60/(2*PI())</f>
        <v>-10.986187560425396</v>
      </c>
      <c r="I1079" s="9">
        <f>(I$21-$D1079*9.81*加速計算!$E$6/(I$13*I$14*加速計算!$E$5)*I$12/2*(加速計算!$E$7*COS(RADIANS(加速計算!$E$8))+SIN(RADIANS(加速計算!$E$8))))*加速計算!$E$3*PI()*I$12/(I$13*(($D1079/(4*加速計算!$E$5)*(I$12/I$13)^2)+I$22+I$15))*60/(2*PI())</f>
        <v>-2.3880567193039006</v>
      </c>
      <c r="J1079" s="9">
        <f>(J$21-$D1079*9.81*加速計算!$E$6/(J$13*J$14*加速計算!$E$5)*J$12/2*(加速計算!$E$7*COS(RADIANS(加速計算!$E$8))+SIN(RADIANS(加速計算!$E$8))))*加速計算!$E$3*PI()*J$12/(J$13*(($D1079/(4*加速計算!$E$5)*(J$12/J$13)^2)+J$22+J$15))*60/(2*PI())</f>
        <v>10.409115037536971</v>
      </c>
      <c r="K1079" s="9">
        <f>(K$21-$D1079*9.81*加速計算!$E$6/(K$13*K$14*加速計算!$E$5)*K$12/2*(加速計算!$E$7*COS(RADIANS(加速計算!$E$8))+SIN(RADIANS(加速計算!$E$8))))*加速計算!$E$3*PI()*K$12/(K$13*(($D1079/(4*加速計算!$E$5)*(K$12/K$13)^2)+K$22+K$15))*60/(2*PI())</f>
        <v>-29.814019801123404</v>
      </c>
      <c r="L1079" s="9">
        <f>(L$21-$D1079*9.81*加速計算!$E$6/(L$13*L$14*加速計算!$E$5)*L$12/2*(加速計算!$E$7*COS(RADIANS(加速計算!$E$8))+SIN(RADIANS(加速計算!$E$8))))*加速計算!$E$3*PI()*L$12/(L$13*(($D1079/(4*加速計算!$E$5)*(L$12/L$13)^2)+L$22+L$15))*60/(2*PI())</f>
        <v>-26.666984790050755</v>
      </c>
      <c r="M1079" s="20">
        <f>(M$21-$D1079*9.81*加速計算!$E$6/(M$13*M$14*加速計算!$E$5)*M$12/2*(加速計算!$E$7*COS(RADIANS(加速計算!$E$8))+SIN(RADIANS(加速計算!$E$8))))*加速計算!$E$3*PI()*M$12/(M$13*(($D1079/(4*加速計算!$E$5)*(M$12/M$13)^2)+M$22+M$15))*60/(2*PI())</f>
        <v>-23.570618900095749</v>
      </c>
    </row>
    <row r="1080" spans="4:13">
      <c r="D1080" s="22">
        <v>10450</v>
      </c>
      <c r="E1080" s="9">
        <f>(E$21-$D1080*9.81*加速計算!$E$6/(E$13*E$14*加速計算!$E$5)*E$12/2*(加速計算!$E$7*COS(RADIANS(加速計算!$E$8))+SIN(RADIANS(加速計算!$E$8))))*加速計算!$E$3*PI()*E$12/(E$13*(($D1080/(4*加速計算!$E$5)*(E$12/E$13)^2)+E$22+E$15))*60/(2*PI())</f>
        <v>-27.248296658924506</v>
      </c>
      <c r="F1080" s="9">
        <f>(F$21-$D1080*9.81*加速計算!$E$6/(F$13*F$14*加速計算!$E$5)*F$12/2*(加速計算!$E$7*COS(RADIANS(加速計算!$E$8))+SIN(RADIANS(加速計算!$E$8))))*加速計算!$E$3*PI()*F$12/(F$13*(($D1080/(4*加速計算!$E$5)*(F$12/F$13)^2)+F$22+F$15))*60/(2*PI())</f>
        <v>-26.578069217637545</v>
      </c>
      <c r="G1080" s="9">
        <f>(G$21-$D1080*9.81*加速計算!$E$6/(G$13*G$14*加速計算!$E$5)*G$12/2*(加速計算!$E$7*COS(RADIANS(加速計算!$E$8))+SIN(RADIANS(加速計算!$E$8))))*加速計算!$E$3*PI()*G$12/(G$13*(($D1080/(4*加速計算!$E$5)*(G$12/G$13)^2)+G$22+G$15))*60/(2*PI())</f>
        <v>-23.119585293232486</v>
      </c>
      <c r="H1080" s="9">
        <f>(H$21-$D1080*9.81*加速計算!$E$6/(H$13*H$14*加速計算!$E$5)*H$12/2*(加速計算!$E$7*COS(RADIANS(加速計算!$E$8))+SIN(RADIANS(加速計算!$E$8))))*加速計算!$E$3*PI()*H$12/(H$13*(($D1080/(4*加速計算!$E$5)*(H$12/H$13)^2)+H$22+H$15))*60/(2*PI())</f>
        <v>-11.00673351589875</v>
      </c>
      <c r="I1080" s="9">
        <f>(I$21-$D1080*9.81*加速計算!$E$6/(I$13*I$14*加速計算!$E$5)*I$12/2*(加速計算!$E$7*COS(RADIANS(加速計算!$E$8))+SIN(RADIANS(加速計算!$E$8))))*加速計算!$E$3*PI()*I$12/(I$13*(($D1080/(4*加速計算!$E$5)*(I$12/I$13)^2)+I$22+I$15))*60/(2*PI())</f>
        <v>-2.4167383632431796</v>
      </c>
      <c r="J1080" s="9">
        <f>(J$21-$D1080*9.81*加速計算!$E$6/(J$13*J$14*加速計算!$E$5)*J$12/2*(加速計算!$E$7*COS(RADIANS(加速計算!$E$8))+SIN(RADIANS(加速計算!$E$8))))*加速計算!$E$3*PI()*J$12/(J$13*(($D1080/(4*加速計算!$E$5)*(J$12/J$13)^2)+J$22+J$15))*60/(2*PI())</f>
        <v>10.36829046554794</v>
      </c>
      <c r="K1080" s="9">
        <f>(K$21-$D1080*9.81*加速計算!$E$6/(K$13*K$14*加速計算!$E$5)*K$12/2*(加速計算!$E$7*COS(RADIANS(加速計算!$E$8))+SIN(RADIANS(加速計算!$E$8))))*加速計算!$E$3*PI()*K$12/(K$13*(($D1080/(4*加速計算!$E$5)*(K$12/K$13)^2)+K$22+K$15))*60/(2*PI())</f>
        <v>-29.81677900402499</v>
      </c>
      <c r="L1080" s="9">
        <f>(L$21-$D1080*9.81*加速計算!$E$6/(L$13*L$14*加速計算!$E$5)*L$12/2*(加速計算!$E$7*COS(RADIANS(加速計算!$E$8))+SIN(RADIANS(加速計算!$E$8))))*加速計算!$E$3*PI()*L$12/(L$13*(($D1080/(4*加速計算!$E$5)*(L$12/L$13)^2)+L$22+L$15))*60/(2*PI())</f>
        <v>-26.672751738270151</v>
      </c>
      <c r="M1080" s="20">
        <f>(M$21-$D1080*9.81*加速計算!$E$6/(M$13*M$14*加速計算!$E$5)*M$12/2*(加速計算!$E$7*COS(RADIANS(加速計算!$E$8))+SIN(RADIANS(加速計算!$E$8))))*加速計算!$E$3*PI()*M$12/(M$13*(($D1080/(4*加速計算!$E$5)*(M$12/M$13)^2)+M$22+M$15))*60/(2*PI())</f>
        <v>-23.57934260459578</v>
      </c>
    </row>
    <row r="1081" spans="4:13">
      <c r="D1081" s="22">
        <v>10460</v>
      </c>
      <c r="E1081" s="9">
        <f>(E$21-$D1081*9.81*加速計算!$E$6/(E$13*E$14*加速計算!$E$5)*E$12/2*(加速計算!$E$7*COS(RADIANS(加速計算!$E$8))+SIN(RADIANS(加速計算!$E$8))))*加速計算!$E$3*PI()*E$12/(E$13*(($D1081/(4*加速計算!$E$5)*(E$12/E$13)^2)+E$22+E$15))*60/(2*PI())</f>
        <v>-27.252138666186596</v>
      </c>
      <c r="F1081" s="9">
        <f>(F$21-$D1081*9.81*加速計算!$E$6/(F$13*F$14*加速計算!$E$5)*F$12/2*(加速計算!$E$7*COS(RADIANS(加速計算!$E$8))+SIN(RADIANS(加速計算!$E$8))))*加速計算!$E$3*PI()*F$12/(F$13*(($D1081/(4*加速計算!$E$5)*(F$12/F$13)^2)+F$22+F$15))*60/(2*PI())</f>
        <v>-26.583912042295122</v>
      </c>
      <c r="G1081" s="9">
        <f>(G$21-$D1081*9.81*加速計算!$E$6/(G$13*G$14*加速計算!$E$5)*G$12/2*(加速計算!$E$7*COS(RADIANS(加速計算!$E$8))+SIN(RADIANS(加速計算!$E$8))))*加速計算!$E$3*PI()*G$12/(G$13*(($D1081/(4*加速計算!$E$5)*(G$12/G$13)^2)+G$22+G$15))*60/(2*PI())</f>
        <v>-23.128724008253862</v>
      </c>
      <c r="H1081" s="9">
        <f>(H$21-$D1081*9.81*加速計算!$E$6/(H$13*H$14*加速計算!$E$5)*H$12/2*(加速計算!$E$7*COS(RADIANS(加速計算!$E$8))+SIN(RADIANS(加速計算!$E$8))))*加速計算!$E$3*PI()*H$12/(H$13*(($D1081/(4*加速計算!$E$5)*(H$12/H$13)^2)+H$22+H$15))*60/(2*PI())</f>
        <v>-11.02724062630675</v>
      </c>
      <c r="I1081" s="9">
        <f>(I$21-$D1081*9.81*加速計算!$E$6/(I$13*I$14*加速計算!$E$5)*I$12/2*(加速計算!$E$7*COS(RADIANS(加速計算!$E$8))+SIN(RADIANS(加速計算!$E$8))))*加速計算!$E$3*PI()*I$12/(I$13*(($D1081/(4*加速計算!$E$5)*(I$12/I$13)^2)+I$22+I$15))*60/(2*PI())</f>
        <v>-2.4453657804352495</v>
      </c>
      <c r="J1081" s="9">
        <f>(J$21-$D1081*9.81*加速計算!$E$6/(J$13*J$14*加速計算!$E$5)*J$12/2*(加速計算!$E$7*COS(RADIANS(加速計算!$E$8))+SIN(RADIANS(加速計算!$E$8))))*加速計算!$E$3*PI()*J$12/(J$13*(($D1081/(4*加速計算!$E$5)*(J$12/J$13)^2)+J$22+J$15))*60/(2*PI())</f>
        <v>10.327543142597635</v>
      </c>
      <c r="K1081" s="9">
        <f>(K$21-$D1081*9.81*加速計算!$E$6/(K$13*K$14*加速計算!$E$5)*K$12/2*(加速計算!$E$7*COS(RADIANS(加速計算!$E$8))+SIN(RADIANS(加速計算!$E$8))))*加速計算!$E$3*PI()*K$12/(K$13*(($D1081/(4*加速計算!$E$5)*(K$12/K$13)^2)+K$22+K$15))*60/(2*PI())</f>
        <v>-29.819532935976444</v>
      </c>
      <c r="L1081" s="9">
        <f>(L$21-$D1081*9.81*加速計算!$E$6/(L$13*L$14*加速計算!$E$5)*L$12/2*(加速計算!$E$7*COS(RADIANS(加速計算!$E$8))+SIN(RADIANS(加速計算!$E$8))))*加速計算!$E$3*PI()*L$12/(L$13*(($D1081/(4*加速計算!$E$5)*(L$12/L$13)^2)+L$22+L$15))*60/(2*PI())</f>
        <v>-26.678507671787948</v>
      </c>
      <c r="M1081" s="20">
        <f>(M$21-$D1081*9.81*加速計算!$E$6/(M$13*M$14*加速計算!$E$5)*M$12/2*(加速計算!$E$7*COS(RADIANS(加速計算!$E$8))+SIN(RADIANS(加速計算!$E$8))))*加速計算!$E$3*PI()*M$12/(M$13*(($D1081/(4*加速計算!$E$5)*(M$12/M$13)^2)+M$22+M$15))*60/(2*PI())</f>
        <v>-23.58804965290247</v>
      </c>
    </row>
    <row r="1082" spans="4:13">
      <c r="D1082" s="22">
        <v>10470</v>
      </c>
      <c r="E1082" s="9">
        <f>(E$21-$D1082*9.81*加速計算!$E$6/(E$13*E$14*加速計算!$E$5)*E$12/2*(加速計算!$E$7*COS(RADIANS(加速計算!$E$8))+SIN(RADIANS(加速計算!$E$8))))*加速計算!$E$3*PI()*E$12/(E$13*(($D1082/(4*加速計算!$E$5)*(E$12/E$13)^2)+E$22+E$15))*60/(2*PI())</f>
        <v>-27.255973342590647</v>
      </c>
      <c r="F1082" s="9">
        <f>(F$21-$D1082*9.81*加速計算!$E$6/(F$13*F$14*加速計算!$E$5)*F$12/2*(加速計算!$E$7*COS(RADIANS(加速計算!$E$8))+SIN(RADIANS(加速計算!$E$8))))*加速計算!$E$3*PI()*F$12/(F$13*(($D1082/(4*加速計算!$E$5)*(F$12/F$13)^2)+F$22+F$15))*60/(2*PI())</f>
        <v>-26.589743724700341</v>
      </c>
      <c r="G1082" s="9">
        <f>(G$21-$D1082*9.81*加速計算!$E$6/(G$13*G$14*加速計算!$E$5)*G$12/2*(加速計算!$E$7*COS(RADIANS(加速計算!$E$8))+SIN(RADIANS(加速計算!$E$8))))*加速計算!$E$3*PI()*G$12/(G$13*(($D1082/(4*加速計算!$E$5)*(G$12/G$13)^2)+G$22+G$15))*60/(2*PI())</f>
        <v>-23.13784530513103</v>
      </c>
      <c r="H1082" s="9">
        <f>(H$21-$D1082*9.81*加速計算!$E$6/(H$13*H$14*加速計算!$E$5)*H$12/2*(加速計算!$E$7*COS(RADIANS(加速計算!$E$8))+SIN(RADIANS(加速計算!$E$8))))*加速計算!$E$3*PI()*H$12/(H$13*(($D1082/(4*加速計算!$E$5)*(H$12/H$13)^2)+H$22+H$15))*60/(2*PI())</f>
        <v>-11.047709001708544</v>
      </c>
      <c r="I1082" s="9">
        <f>(I$21-$D1082*9.81*加速計算!$E$6/(I$13*I$14*加速計算!$E$5)*I$12/2*(加速計算!$E$7*COS(RADIANS(加速計算!$E$8))+SIN(RADIANS(加速計算!$E$8))))*加速計算!$E$3*PI()*I$12/(I$13*(($D1082/(4*加速計算!$E$5)*(I$12/I$13)^2)+I$22+I$15))*60/(2*PI())</f>
        <v>-2.4739391245199793</v>
      </c>
      <c r="J1082" s="9">
        <f>(J$21-$D1082*9.81*加速計算!$E$6/(J$13*J$14*加速計算!$E$5)*J$12/2*(加速計算!$E$7*COS(RADIANS(加速計算!$E$8))+SIN(RADIANS(加速計算!$E$8))))*加速計算!$E$3*PI()*J$12/(J$13*(($D1082/(4*加速計算!$E$5)*(J$12/J$13)^2)+J$22+J$15))*60/(2*PI())</f>
        <v>10.286872849635149</v>
      </c>
      <c r="K1082" s="9">
        <f>(K$21-$D1082*9.81*加速計算!$E$6/(K$13*K$14*加速計算!$E$5)*K$12/2*(加速計算!$E$7*COS(RADIANS(加速計算!$E$8))+SIN(RADIANS(加速計算!$E$8))))*加速計算!$E$3*PI()*K$12/(K$13*(($D1082/(4*加速計算!$E$5)*(K$12/K$13)^2)+K$22+K$15))*60/(2*PI())</f>
        <v>-29.822281612067137</v>
      </c>
      <c r="L1082" s="9">
        <f>(L$21-$D1082*9.81*加速計算!$E$6/(L$13*L$14*加速計算!$E$5)*L$12/2*(加速計算!$E$7*COS(RADIANS(加速計算!$E$8))+SIN(RADIANS(加速計算!$E$8))))*加速計算!$E$3*PI()*L$12/(L$13*(($D1082/(4*加速計算!$E$5)*(L$12/L$13)^2)+L$22+L$15))*60/(2*PI())</f>
        <v>-26.68425262213065</v>
      </c>
      <c r="M1082" s="20">
        <f>(M$21-$D1082*9.81*加速計算!$E$6/(M$13*M$14*加速計算!$E$5)*M$12/2*(加速計算!$E$7*COS(RADIANS(加速計算!$E$8))+SIN(RADIANS(加速計算!$E$8))))*加速計算!$E$3*PI()*M$12/(M$13*(($D1082/(4*加速計算!$E$5)*(M$12/M$13)^2)+M$22+M$15))*60/(2*PI())</f>
        <v>-23.596740092672896</v>
      </c>
    </row>
    <row r="1083" spans="4:13">
      <c r="D1083" s="22">
        <v>10480</v>
      </c>
      <c r="E1083" s="9">
        <f>(E$21-$D1083*9.81*加速計算!$E$6/(E$13*E$14*加速計算!$E$5)*E$12/2*(加速計算!$E$7*COS(RADIANS(加速計算!$E$8))+SIN(RADIANS(加速計算!$E$8))))*加速計算!$E$3*PI()*E$12/(E$13*(($D1083/(4*加速計算!$E$5)*(E$12/E$13)^2)+E$22+E$15))*60/(2*PI())</f>
        <v>-27.25980070909846</v>
      </c>
      <c r="F1083" s="9">
        <f>(F$21-$D1083*9.81*加速計算!$E$6/(F$13*F$14*加速計算!$E$5)*F$12/2*(加速計算!$E$7*COS(RADIANS(加速計算!$E$8))+SIN(RADIANS(加速計算!$E$8))))*加速計算!$E$3*PI()*F$12/(F$13*(($D1083/(4*加速計算!$E$5)*(F$12/F$13)^2)+F$22+F$15))*60/(2*PI())</f>
        <v>-26.595564296695208</v>
      </c>
      <c r="G1083" s="9">
        <f>(G$21-$D1083*9.81*加速計算!$E$6/(G$13*G$14*加速計算!$E$5)*G$12/2*(加速計算!$E$7*COS(RADIANS(加速計算!$E$8))+SIN(RADIANS(加速計算!$E$8))))*加速計算!$E$3*PI()*G$12/(G$13*(($D1083/(4*加速計算!$E$5)*(G$12/G$13)^2)+G$22+G$15))*60/(2*PI())</f>
        <v>-23.146949233614329</v>
      </c>
      <c r="H1083" s="9">
        <f>(H$21-$D1083*9.81*加速計算!$E$6/(H$13*H$14*加速計算!$E$5)*H$12/2*(加速計算!$E$7*COS(RADIANS(加速計算!$E$8))+SIN(RADIANS(加速計算!$E$8))))*加速計算!$E$3*PI()*H$12/(H$13*(($D1083/(4*加速計算!$E$5)*(H$12/H$13)^2)+H$22+H$15))*60/(2*PI())</f>
        <v>-11.068138751747957</v>
      </c>
      <c r="I1083" s="9">
        <f>(I$21-$D1083*9.81*加速計算!$E$6/(I$13*I$14*加速計算!$E$5)*I$12/2*(加速計算!$E$7*COS(RADIANS(加速計算!$E$8))+SIN(RADIANS(加速計算!$E$8))))*加速計算!$E$3*PI()*I$12/(I$13*(($D1083/(4*加速計算!$E$5)*(I$12/I$13)^2)+I$22+I$15))*60/(2*PI())</f>
        <v>-2.50245854855741</v>
      </c>
      <c r="J1083" s="9">
        <f>(J$21-$D1083*9.81*加速計算!$E$6/(J$13*J$14*加速計算!$E$5)*J$12/2*(加速計算!$E$7*COS(RADIANS(加速計算!$E$8))+SIN(RADIANS(加速計算!$E$8))))*加速計算!$E$3*PI()*J$12/(J$13*(($D1083/(4*加速計算!$E$5)*(J$12/J$13)^2)+J$22+J$15))*60/(2*PI())</f>
        <v>10.246279368436959</v>
      </c>
      <c r="K1083" s="9">
        <f>(K$21-$D1083*9.81*加速計算!$E$6/(K$13*K$14*加速計算!$E$5)*K$12/2*(加速計算!$E$7*COS(RADIANS(加速計算!$E$8))+SIN(RADIANS(加速計算!$E$8))))*加速計算!$E$3*PI()*K$12/(K$13*(($D1083/(4*加速計算!$E$5)*(K$12/K$13)^2)+K$22+K$15))*60/(2*PI())</f>
        <v>-29.825025047328875</v>
      </c>
      <c r="L1083" s="9">
        <f>(L$21-$D1083*9.81*加速計算!$E$6/(L$13*L$14*加速計算!$E$5)*L$12/2*(加速計算!$E$7*COS(RADIANS(加速計算!$E$8))+SIN(RADIANS(加速計算!$E$8))))*加速計算!$E$3*PI()*L$12/(L$13*(($D1083/(4*加速計算!$E$5)*(L$12/L$13)^2)+L$22+L$15))*60/(2*PI())</f>
        <v>-26.689986620704612</v>
      </c>
      <c r="M1083" s="20">
        <f>(M$21-$D1083*9.81*加速計算!$E$6/(M$13*M$14*加速計算!$E$5)*M$12/2*(加速計算!$E$7*COS(RADIANS(加速計算!$E$8))+SIN(RADIANS(加速計算!$E$8))))*加速計算!$E$3*PI()*M$12/(M$13*(($D1083/(4*加速計算!$E$5)*(M$12/M$13)^2)+M$22+M$15))*60/(2*PI())</f>
        <v>-23.605413971382504</v>
      </c>
    </row>
    <row r="1084" spans="4:13">
      <c r="D1084" s="22">
        <v>10490</v>
      </c>
      <c r="E1084" s="9">
        <f>(E$21-$D1084*9.81*加速計算!$E$6/(E$13*E$14*加速計算!$E$5)*E$12/2*(加速計算!$E$7*COS(RADIANS(加速計算!$E$8))+SIN(RADIANS(加速計算!$E$8))))*加速計算!$E$3*PI()*E$12/(E$13*(($D1084/(4*加速計算!$E$5)*(E$12/E$13)^2)+E$22+E$15))*60/(2*PI())</f>
        <v>-27.263620786592014</v>
      </c>
      <c r="F1084" s="9">
        <f>(F$21-$D1084*9.81*加速計算!$E$6/(F$13*F$14*加速計算!$E$5)*F$12/2*(加速計算!$E$7*COS(RADIANS(加速計算!$E$8))+SIN(RADIANS(加速計算!$E$8))))*加速計算!$E$3*PI()*F$12/(F$13*(($D1084/(4*加速計算!$E$5)*(F$12/F$13)^2)+F$22+F$15))*60/(2*PI())</f>
        <v>-26.601373790000515</v>
      </c>
      <c r="G1084" s="9">
        <f>(G$21-$D1084*9.81*加速計算!$E$6/(G$13*G$14*加速計算!$E$5)*G$12/2*(加速計算!$E$7*COS(RADIANS(加速計算!$E$8))+SIN(RADIANS(加速計算!$E$8))))*加速計算!$E$3*PI()*G$12/(G$13*(($D1084/(4*加速計算!$E$5)*(G$12/G$13)^2)+G$22+G$15))*60/(2*PI())</f>
        <v>-23.156035843264853</v>
      </c>
      <c r="H1084" s="9">
        <f>(H$21-$D1084*9.81*加速計算!$E$6/(H$13*H$14*加速計算!$E$5)*H$12/2*(加速計算!$E$7*COS(RADIANS(加速計算!$E$8))+SIN(RADIANS(加速計算!$E$8))))*加速計算!$E$3*PI()*H$12/(H$13*(($D1084/(4*加速計算!$E$5)*(H$12/H$13)^2)+H$22+H$15))*60/(2*PI())</f>
        <v>-11.088529985655361</v>
      </c>
      <c r="I1084" s="9">
        <f>(I$21-$D1084*9.81*加速計算!$E$6/(I$13*I$14*加速計算!$E$5)*I$12/2*(加速計算!$E$7*COS(RADIANS(加速計算!$E$8))+SIN(RADIANS(加速計算!$E$8))))*加速計算!$E$3*PI()*I$12/(I$13*(($D1084/(4*加速計算!$E$5)*(I$12/I$13)^2)+I$22+I$15))*60/(2*PI())</f>
        <v>-2.5309242050304332</v>
      </c>
      <c r="J1084" s="9">
        <f>(J$21-$D1084*9.81*加速計算!$E$6/(J$13*J$14*加速計算!$E$5)*J$12/2*(加速計算!$E$7*COS(RADIANS(加速計算!$E$8))+SIN(RADIANS(加速計算!$E$8))))*加速計算!$E$3*PI()*J$12/(J$13*(($D1084/(4*加速計算!$E$5)*(J$12/J$13)^2)+J$22+J$15))*60/(2*PI())</f>
        <v>10.205762481603081</v>
      </c>
      <c r="K1084" s="9">
        <f>(K$21-$D1084*9.81*加速計算!$E$6/(K$13*K$14*加速計算!$E$5)*K$12/2*(加速計算!$E$7*COS(RADIANS(加速計算!$E$8))+SIN(RADIANS(加速計算!$E$8))))*加速計算!$E$3*PI()*K$12/(K$13*(($D1084/(4*加速計算!$E$5)*(K$12/K$13)^2)+K$22+K$15))*60/(2*PI())</f>
        <v>-29.827763256736226</v>
      </c>
      <c r="L1084" s="9">
        <f>(L$21-$D1084*9.81*加速計算!$E$6/(L$13*L$14*加速計算!$E$5)*L$12/2*(加速計算!$E$7*COS(RADIANS(加速計算!$E$8))+SIN(RADIANS(加速計算!$E$8))))*加速計算!$E$3*PI()*L$12/(L$13*(($D1084/(4*加速計算!$E$5)*(L$12/L$13)^2)+L$22+L$15))*60/(2*PI())</f>
        <v>-26.695709698796524</v>
      </c>
      <c r="M1084" s="20">
        <f>(M$21-$D1084*9.81*加速計算!$E$6/(M$13*M$14*加速計算!$E$5)*M$12/2*(加速計算!$E$7*COS(RADIANS(加速計算!$E$8))+SIN(RADIANS(加速計算!$E$8))))*加速計算!$E$3*PI()*M$12/(M$13*(($D1084/(4*加速計算!$E$5)*(M$12/M$13)^2)+M$22+M$15))*60/(2*PI())</f>
        <v>-23.614071336325949</v>
      </c>
    </row>
    <row r="1085" spans="4:13">
      <c r="D1085" s="22">
        <v>10500</v>
      </c>
      <c r="E1085" s="9">
        <f>(E$21-$D1085*9.81*加速計算!$E$6/(E$13*E$14*加速計算!$E$5)*E$12/2*(加速計算!$E$7*COS(RADIANS(加速計算!$E$8))+SIN(RADIANS(加速計算!$E$8))))*加速計算!$E$3*PI()*E$12/(E$13*(($D1085/(4*加速計算!$E$5)*(E$12/E$13)^2)+E$22+E$15))*60/(2*PI())</f>
        <v>-27.267433595873779</v>
      </c>
      <c r="F1085" s="9">
        <f>(F$21-$D1085*9.81*加速計算!$E$6/(F$13*F$14*加速計算!$E$5)*F$12/2*(加速計算!$E$7*COS(RADIANS(加速計算!$E$8))+SIN(RADIANS(加速計算!$E$8))))*加速計算!$E$3*PI()*F$12/(F$13*(($D1085/(4*加速計算!$E$5)*(F$12/F$13)^2)+F$22+F$15))*60/(2*PI())</f>
        <v>-26.607172236216421</v>
      </c>
      <c r="G1085" s="9">
        <f>(G$21-$D1085*9.81*加速計算!$E$6/(G$13*G$14*加速計算!$E$5)*G$12/2*(加速計算!$E$7*COS(RADIANS(加速計算!$E$8))+SIN(RADIANS(加速計算!$E$8))))*加速計算!$E$3*PI()*G$12/(G$13*(($D1085/(4*加速計算!$E$5)*(G$12/G$13)^2)+G$22+G$15))*60/(2*PI())</f>
        <v>-23.165105183455271</v>
      </c>
      <c r="H1085" s="9">
        <f>(H$21-$D1085*9.81*加速計算!$E$6/(H$13*H$14*加速計算!$E$5)*H$12/2*(加速計算!$E$7*COS(RADIANS(加速計算!$E$8))+SIN(RADIANS(加速計算!$E$8))))*加速計算!$E$3*PI()*H$12/(H$13*(($D1085/(4*加速計算!$E$5)*(H$12/H$13)^2)+H$22+H$15))*60/(2*PI())</f>
        <v>-11.108882812249652</v>
      </c>
      <c r="I1085" s="9">
        <f>(I$21-$D1085*9.81*加速計算!$E$6/(I$13*I$14*加速計算!$E$5)*I$12/2*(加速計算!$E$7*COS(RADIANS(加速計算!$E$8))+SIN(RADIANS(加速計算!$E$8))))*加速計算!$E$3*PI()*I$12/(I$13*(($D1085/(4*加速計算!$E$5)*(I$12/I$13)^2)+I$22+I$15))*60/(2*PI())</f>
        <v>-2.5593362458475339</v>
      </c>
      <c r="J1085" s="9">
        <f>(J$21-$D1085*9.81*加速計算!$E$6/(J$13*J$14*加速計算!$E$5)*J$12/2*(加速計算!$E$7*COS(RADIANS(加速計算!$E$8))+SIN(RADIANS(加速計算!$E$8))))*加速計算!$E$3*PI()*J$12/(J$13*(($D1085/(4*加速計算!$E$5)*(J$12/J$13)^2)+J$22+J$15))*60/(2*PI())</f>
        <v>10.165321972553162</v>
      </c>
      <c r="K1085" s="9">
        <f>(K$21-$D1085*9.81*加速計算!$E$6/(K$13*K$14*加速計算!$E$5)*K$12/2*(加速計算!$E$7*COS(RADIANS(加速計算!$E$8))+SIN(RADIANS(加速計算!$E$8))))*加速計算!$E$3*PI()*K$12/(K$13*(($D1085/(4*加速計算!$E$5)*(K$12/K$13)^2)+K$22+K$15))*60/(2*PI())</f>
        <v>-29.83049625520675</v>
      </c>
      <c r="L1085" s="9">
        <f>(L$21-$D1085*9.81*加速計算!$E$6/(L$13*L$14*加速計算!$E$5)*L$12/2*(加速計算!$E$7*COS(RADIANS(加速計算!$E$8))+SIN(RADIANS(加速計算!$E$8))))*加速計算!$E$3*PI()*L$12/(L$13*(($D1085/(4*加速計算!$E$5)*(L$12/L$13)^2)+L$22+L$15))*60/(2*PI())</f>
        <v>-26.701421887574025</v>
      </c>
      <c r="M1085" s="20">
        <f>(M$21-$D1085*9.81*加速計算!$E$6/(M$13*M$14*加速計算!$E$5)*M$12/2*(加速計算!$E$7*COS(RADIANS(加速計算!$E$8))+SIN(RADIANS(加速計算!$E$8))))*加速計算!$E$3*PI()*M$12/(M$13*(($D1085/(4*加速計算!$E$5)*(M$12/M$13)^2)+M$22+M$15))*60/(2*PI())</f>
        <v>-23.62271223461801</v>
      </c>
    </row>
    <row r="1086" spans="4:13">
      <c r="D1086" s="22">
        <v>10510</v>
      </c>
      <c r="E1086" s="9">
        <f>(E$21-$D1086*9.81*加速計算!$E$6/(E$13*E$14*加速計算!$E$5)*E$12/2*(加速計算!$E$7*COS(RADIANS(加速計算!$E$8))+SIN(RADIANS(加速計算!$E$8))))*加速計算!$E$3*PI()*E$12/(E$13*(($D1086/(4*加速計算!$E$5)*(E$12/E$13)^2)+E$22+E$15))*60/(2*PI())</f>
        <v>-27.271239157667189</v>
      </c>
      <c r="F1086" s="9">
        <f>(F$21-$D1086*9.81*加速計算!$E$6/(F$13*F$14*加速計算!$E$5)*F$12/2*(加速計算!$E$7*COS(RADIANS(加速計算!$E$8))+SIN(RADIANS(加速計算!$E$8))))*加速計算!$E$3*PI()*F$12/(F$13*(($D1086/(4*加速計算!$E$5)*(F$12/F$13)^2)+F$22+F$15))*60/(2*PI())</f>
        <v>-26.612959666823027</v>
      </c>
      <c r="G1086" s="9">
        <f>(G$21-$D1086*9.81*加速計算!$E$6/(G$13*G$14*加速計算!$E$5)*G$12/2*(加速計算!$E$7*COS(RADIANS(加速計算!$E$8))+SIN(RADIANS(加速計算!$E$8))))*加速計算!$E$3*PI()*G$12/(G$13*(($D1086/(4*加速計算!$E$5)*(G$12/G$13)^2)+G$22+G$15))*60/(2*PI())</f>
        <v>-23.174157303370784</v>
      </c>
      <c r="H1086" s="9">
        <f>(H$21-$D1086*9.81*加速計算!$E$6/(H$13*H$14*加速計算!$E$5)*H$12/2*(加速計算!$E$7*COS(RADIANS(加速計算!$E$8))+SIN(RADIANS(加速計算!$E$8))))*加速計算!$E$3*PI()*H$12/(H$13*(($D1086/(4*加速計算!$E$5)*(H$12/H$13)^2)+H$22+H$15))*60/(2*PI())</f>
        <v>-11.129197339940207</v>
      </c>
      <c r="I1086" s="9">
        <f>(I$21-$D1086*9.81*加速計算!$E$6/(I$13*I$14*加速計算!$E$5)*I$12/2*(加速計算!$E$7*COS(RADIANS(加速計算!$E$8))+SIN(RADIANS(加速計算!$E$8))))*加速計算!$E$3*PI()*I$12/(I$13*(($D1086/(4*加速計算!$E$5)*(I$12/I$13)^2)+I$22+I$15))*60/(2*PI())</f>
        <v>-2.5876948223455023</v>
      </c>
      <c r="J1086" s="9">
        <f>(J$21-$D1086*9.81*加速計算!$E$6/(J$13*J$14*加速計算!$E$5)*J$12/2*(加速計算!$E$7*COS(RADIANS(加速計算!$E$8))+SIN(RADIANS(加速計算!$E$8))))*加速計算!$E$3*PI()*J$12/(J$13*(($D1086/(4*加速計算!$E$5)*(J$12/J$13)^2)+J$22+J$15))*60/(2*PI())</f>
        <v>10.124957625522615</v>
      </c>
      <c r="K1086" s="9">
        <f>(K$21-$D1086*9.81*加速計算!$E$6/(K$13*K$14*加速計算!$E$5)*K$12/2*(加速計算!$E$7*COS(RADIANS(加速計算!$E$8))+SIN(RADIANS(加速計算!$E$8))))*加速計算!$E$3*PI()*K$12/(K$13*(($D1086/(4*加速計算!$E$5)*(K$12/K$13)^2)+K$22+K$15))*60/(2*PI())</f>
        <v>-29.833224057601271</v>
      </c>
      <c r="L1086" s="9">
        <f>(L$21-$D1086*9.81*加速計算!$E$6/(L$13*L$14*加速計算!$E$5)*L$12/2*(加速計算!$E$7*COS(RADIANS(加速計算!$E$8))+SIN(RADIANS(加速計算!$E$8))))*加速計算!$E$3*PI()*L$12/(L$13*(($D1086/(4*加速計算!$E$5)*(L$12/L$13)^2)+L$22+L$15))*60/(2*PI())</f>
        <v>-26.70712321808627</v>
      </c>
      <c r="M1086" s="20">
        <f>(M$21-$D1086*9.81*加速計算!$E$6/(M$13*M$14*加速計算!$E$5)*M$12/2*(加速計算!$E$7*COS(RADIANS(加速計算!$E$8))+SIN(RADIANS(加速計算!$E$8))))*加速計算!$E$3*PI()*M$12/(M$13*(($D1086/(4*加速計算!$E$5)*(M$12/M$13)^2)+M$22+M$15))*60/(2*PI())</f>
        <v>-23.631336713194369</v>
      </c>
    </row>
    <row r="1087" spans="4:13">
      <c r="D1087" s="22">
        <v>10520</v>
      </c>
      <c r="E1087" s="9">
        <f>(E$21-$D1087*9.81*加速計算!$E$6/(E$13*E$14*加速計算!$E$5)*E$12/2*(加速計算!$E$7*COS(RADIANS(加速計算!$E$8))+SIN(RADIANS(加速計算!$E$8))))*加速計算!$E$3*PI()*E$12/(E$13*(($D1087/(4*加速計算!$E$5)*(E$12/E$13)^2)+E$22+E$15))*60/(2*PI())</f>
        <v>-27.275037492616942</v>
      </c>
      <c r="F1087" s="9">
        <f>(F$21-$D1087*9.81*加速計算!$E$6/(F$13*F$14*加速計算!$E$5)*F$12/2*(加速計算!$E$7*COS(RADIANS(加速計算!$E$8))+SIN(RADIANS(加速計算!$E$8))))*加速計算!$E$3*PI()*F$12/(F$13*(($D1087/(4*加速計算!$E$5)*(F$12/F$13)^2)+F$22+F$15))*60/(2*PI())</f>
        <v>-26.618736113180926</v>
      </c>
      <c r="G1087" s="9">
        <f>(G$21-$D1087*9.81*加速計算!$E$6/(G$13*G$14*加速計算!$E$5)*G$12/2*(加速計算!$E$7*COS(RADIANS(加速計算!$E$8))+SIN(RADIANS(加速計算!$E$8))))*加速計算!$E$3*PI()*G$12/(G$13*(($D1087/(4*加速計算!$E$5)*(G$12/G$13)^2)+G$22+G$15))*60/(2*PI())</f>
        <v>-23.183192252009984</v>
      </c>
      <c r="H1087" s="9">
        <f>(H$21-$D1087*9.81*加速計算!$E$6/(H$13*H$14*加速計算!$E$5)*H$12/2*(加速計算!$E$7*COS(RADIANS(加速計算!$E$8))+SIN(RADIANS(加速計算!$E$8))))*加速計算!$E$3*PI()*H$12/(H$13*(($D1087/(4*加速計算!$E$5)*(H$12/H$13)^2)+H$22+H$15))*60/(2*PI())</f>
        <v>-11.149473676728766</v>
      </c>
      <c r="I1087" s="9">
        <f>(I$21-$D1087*9.81*加速計算!$E$6/(I$13*I$14*加速計算!$E$5)*I$12/2*(加速計算!$E$7*COS(RADIANS(加速計算!$E$8))+SIN(RADIANS(加速計算!$E$8))))*加速計算!$E$3*PI()*I$12/(I$13*(($D1087/(4*加速計算!$E$5)*(I$12/I$13)^2)+I$22+I$15))*60/(2*PI())</f>
        <v>-2.6160000852920948</v>
      </c>
      <c r="J1087" s="9">
        <f>(J$21-$D1087*9.81*加速計算!$E$6/(J$13*J$14*加速計算!$E$5)*J$12/2*(加速計算!$E$7*COS(RADIANS(加速計算!$E$8))+SIN(RADIANS(加速計算!$E$8))))*加速計算!$E$3*PI()*J$12/(J$13*(($D1087/(4*加速計算!$E$5)*(J$12/J$13)^2)+J$22+J$15))*60/(2*PI())</f>
        <v>10.084669225558816</v>
      </c>
      <c r="K1087" s="9">
        <f>(K$21-$D1087*9.81*加速計算!$E$6/(K$13*K$14*加速計算!$E$5)*K$12/2*(加速計算!$E$7*COS(RADIANS(加速計算!$E$8))+SIN(RADIANS(加速計算!$E$8))))*加速計算!$E$3*PI()*K$12/(K$13*(($D1087/(4*加速計算!$E$5)*(K$12/K$13)^2)+K$22+K$15))*60/(2*PI())</f>
        <v>-29.83594667872417</v>
      </c>
      <c r="L1087" s="9">
        <f>(L$21-$D1087*9.81*加速計算!$E$6/(L$13*L$14*加速計算!$E$5)*L$12/2*(加速計算!$E$7*COS(RADIANS(加速計算!$E$8))+SIN(RADIANS(加速計算!$E$8))))*加速計算!$E$3*PI()*L$12/(L$13*(($D1087/(4*加速計算!$E$5)*(L$12/L$13)^2)+L$22+L$15))*60/(2*PI())</f>
        <v>-26.712813721264464</v>
      </c>
      <c r="M1087" s="20">
        <f>(M$21-$D1087*9.81*加速計算!$E$6/(M$13*M$14*加速計算!$E$5)*M$12/2*(加速計算!$E$7*COS(RADIANS(加速計算!$E$8))+SIN(RADIANS(加速計算!$E$8))))*加速計算!$E$3*PI()*M$12/(M$13*(($D1087/(4*加速計算!$E$5)*(M$12/M$13)^2)+M$22+M$15))*60/(2*PI())</f>
        <v>-23.639944818812534</v>
      </c>
    </row>
    <row r="1088" spans="4:13">
      <c r="D1088" s="22">
        <v>10530</v>
      </c>
      <c r="E1088" s="9">
        <f>(E$21-$D1088*9.81*加速計算!$E$6/(E$13*E$14*加速計算!$E$5)*E$12/2*(加速計算!$E$7*COS(RADIANS(加速計算!$E$8))+SIN(RADIANS(加速計算!$E$8))))*加速計算!$E$3*PI()*E$12/(E$13*(($D1088/(4*加速計算!$E$5)*(E$12/E$13)^2)+E$22+E$15))*60/(2*PI())</f>
        <v>-27.278828621289392</v>
      </c>
      <c r="F1088" s="9">
        <f>(F$21-$D1088*9.81*加速計算!$E$6/(F$13*F$14*加速計算!$E$5)*F$12/2*(加速計算!$E$7*COS(RADIANS(加速計算!$E$8))+SIN(RADIANS(加速計算!$E$8))))*加速計算!$E$3*PI()*F$12/(F$13*(($D1088/(4*加速計算!$E$5)*(F$12/F$13)^2)+F$22+F$15))*60/(2*PI())</f>
        <v>-26.624501606531798</v>
      </c>
      <c r="G1088" s="9">
        <f>(G$21-$D1088*9.81*加速計算!$E$6/(G$13*G$14*加速計算!$E$5)*G$12/2*(加速計算!$E$7*COS(RADIANS(加速計算!$E$8))+SIN(RADIANS(加速計算!$E$8))))*加速計算!$E$3*PI()*G$12/(G$13*(($D1088/(4*加速計算!$E$5)*(G$12/G$13)^2)+G$22+G$15))*60/(2*PI())</f>
        <v>-23.19221007818577</v>
      </c>
      <c r="H1088" s="9">
        <f>(H$21-$D1088*9.81*加速計算!$E$6/(H$13*H$14*加速計算!$E$5)*H$12/2*(加速計算!$E$7*COS(RADIANS(加速計算!$E$8))+SIN(RADIANS(加速計算!$E$8))))*加速計算!$E$3*PI()*H$12/(H$13*(($D1088/(4*加速計算!$E$5)*(H$12/H$13)^2)+H$22+H$15))*60/(2*PI())</f>
        <v>-11.169711930211376</v>
      </c>
      <c r="I1088" s="9">
        <f>(I$21-$D1088*9.81*加速計算!$E$6/(I$13*I$14*加速計算!$E$5)*I$12/2*(加速計算!$E$7*COS(RADIANS(加速計算!$E$8))+SIN(RADIANS(加速計算!$E$8))))*加速計算!$E$3*PI()*I$12/(I$13*(($D1088/(4*加速計算!$E$5)*(I$12/I$13)^2)+I$22+I$15))*60/(2*PI())</f>
        <v>-2.6442521848887193</v>
      </c>
      <c r="J1088" s="9">
        <f>(J$21-$D1088*9.81*加速計算!$E$6/(J$13*J$14*加速計算!$E$5)*J$12/2*(加速計算!$E$7*COS(RADIANS(加速計算!$E$8))+SIN(RADIANS(加速計算!$E$8))))*加速計算!$E$3*PI()*J$12/(J$13*(($D1088/(4*加速計算!$E$5)*(J$12/J$13)^2)+J$22+J$15))*60/(2*PI())</f>
        <v>10.04445655851724</v>
      </c>
      <c r="K1088" s="9">
        <f>(K$21-$D1088*9.81*加速計算!$E$6/(K$13*K$14*加速計算!$E$5)*K$12/2*(加速計算!$E$7*COS(RADIANS(加速計算!$E$8))+SIN(RADIANS(加速計算!$E$8))))*加速計算!$E$3*PI()*K$12/(K$13*(($D1088/(4*加速計算!$E$5)*(K$12/K$13)^2)+K$22+K$15))*60/(2*PI())</f>
        <v>-29.838664133323633</v>
      </c>
      <c r="L1088" s="9">
        <f>(L$21-$D1088*9.81*加速計算!$E$6/(L$13*L$14*加速計算!$E$5)*L$12/2*(加速計算!$E$7*COS(RADIANS(加速計算!$E$8))+SIN(RADIANS(加速計算!$E$8))))*加速計算!$E$3*PI()*L$12/(L$13*(($D1088/(4*加速計算!$E$5)*(L$12/L$13)^2)+L$22+L$15))*60/(2*PI())</f>
        <v>-26.718493427922464</v>
      </c>
      <c r="M1088" s="20">
        <f>(M$21-$D1088*9.81*加速計算!$E$6/(M$13*M$14*加速計算!$E$5)*M$12/2*(加速計算!$E$7*COS(RADIANS(加速計算!$E$8))+SIN(RADIANS(加速計算!$E$8))))*加速計算!$E$3*PI()*M$12/(M$13*(($D1088/(4*加速計算!$E$5)*(M$12/M$13)^2)+M$22+M$15))*60/(2*PI())</f>
        <v>-23.648536598052601</v>
      </c>
    </row>
    <row r="1089" spans="4:13">
      <c r="D1089" s="22">
        <v>10540</v>
      </c>
      <c r="E1089" s="9">
        <f>(E$21-$D1089*9.81*加速計算!$E$6/(E$13*E$14*加速計算!$E$5)*E$12/2*(加速計算!$E$7*COS(RADIANS(加速計算!$E$8))+SIN(RADIANS(加速計算!$E$8))))*加速計算!$E$3*PI()*E$12/(E$13*(($D1089/(4*加速計算!$E$5)*(E$12/E$13)^2)+E$22+E$15))*60/(2*PI())</f>
        <v>-27.282612564172972</v>
      </c>
      <c r="F1089" s="9">
        <f>(F$21-$D1089*9.81*加速計算!$E$6/(F$13*F$14*加速計算!$E$5)*F$12/2*(加速計算!$E$7*COS(RADIANS(加速計算!$E$8))+SIN(RADIANS(加速計算!$E$8))))*加速計算!$E$3*PI()*F$12/(F$13*(($D1089/(4*加速計算!$E$5)*(F$12/F$13)^2)+F$22+F$15))*60/(2*PI())</f>
        <v>-26.630256177998923</v>
      </c>
      <c r="G1089" s="9">
        <f>(G$21-$D1089*9.81*加速計算!$E$6/(G$13*G$14*加速計算!$E$5)*G$12/2*(加速計算!$E$7*COS(RADIANS(加速計算!$E$8))+SIN(RADIANS(加速計算!$E$8))))*加速計算!$E$3*PI()*G$12/(G$13*(($D1089/(4*加速計算!$E$5)*(G$12/G$13)^2)+G$22+G$15))*60/(2*PI())</f>
        <v>-23.201210830526129</v>
      </c>
      <c r="H1089" s="9">
        <f>(H$21-$D1089*9.81*加速計算!$E$6/(H$13*H$14*加速計算!$E$5)*H$12/2*(加速計算!$E$7*COS(RADIANS(加速計算!$E$8))+SIN(RADIANS(加速計算!$E$8))))*加速計算!$E$3*PI()*H$12/(H$13*(($D1089/(4*加速計算!$E$5)*(H$12/H$13)^2)+H$22+H$15))*60/(2*PI())</f>
        <v>-11.189912207580301</v>
      </c>
      <c r="I1089" s="9">
        <f>(I$21-$D1089*9.81*加速計算!$E$6/(I$13*I$14*加速計算!$E$5)*I$12/2*(加速計算!$E$7*COS(RADIANS(加速計算!$E$8))+SIN(RADIANS(加速計算!$E$8))))*加速計算!$E$3*PI()*I$12/(I$13*(($D1089/(4*加速計算!$E$5)*(I$12/I$13)^2)+I$22+I$15))*60/(2*PI())</f>
        <v>-2.6724512707731072</v>
      </c>
      <c r="J1089" s="9">
        <f>(J$21-$D1089*9.81*加速計算!$E$6/(J$13*J$14*加速計算!$E$5)*J$12/2*(加速計算!$E$7*COS(RADIANS(加速計算!$E$8))+SIN(RADIANS(加速計算!$E$8))))*加速計算!$E$3*PI()*J$12/(J$13*(($D1089/(4*加速計算!$E$5)*(J$12/J$13)^2)+J$22+J$15))*60/(2*PI())</f>
        <v>10.004319411057693</v>
      </c>
      <c r="K1089" s="9">
        <f>(K$21-$D1089*9.81*加速計算!$E$6/(K$13*K$14*加速計算!$E$5)*K$12/2*(加速計算!$E$7*COS(RADIANS(加速計算!$E$8))+SIN(RADIANS(加速計算!$E$8))))*加速計算!$E$3*PI()*K$12/(K$13*(($D1089/(4*加速計算!$E$5)*(K$12/K$13)^2)+K$22+K$15))*60/(2*PI())</f>
        <v>-29.841376436091949</v>
      </c>
      <c r="L1089" s="9">
        <f>(L$21-$D1089*9.81*加速計算!$E$6/(L$13*L$14*加速計算!$E$5)*L$12/2*(加速計算!$E$7*COS(RADIANS(加速計算!$E$8))+SIN(RADIANS(加速計算!$E$8))))*加速計算!$E$3*PI()*L$12/(L$13*(($D1089/(4*加速計算!$E$5)*(L$12/L$13)^2)+L$22+L$15))*60/(2*PI())</f>
        <v>-26.724162368757298</v>
      </c>
      <c r="M1089" s="20">
        <f>(M$21-$D1089*9.81*加速計算!$E$6/(M$13*M$14*加速計算!$E$5)*M$12/2*(加速計算!$E$7*COS(RADIANS(加速計算!$E$8))+SIN(RADIANS(加速計算!$E$8))))*加速計算!$E$3*PI()*M$12/(M$13*(($D1089/(4*加速計算!$E$5)*(M$12/M$13)^2)+M$22+M$15))*60/(2*PI())</f>
        <v>-23.657112097318198</v>
      </c>
    </row>
    <row r="1090" spans="4:13">
      <c r="D1090" s="22">
        <v>10550</v>
      </c>
      <c r="E1090" s="9">
        <f>(E$21-$D1090*9.81*加速計算!$E$6/(E$13*E$14*加速計算!$E$5)*E$12/2*(加速計算!$E$7*COS(RADIANS(加速計算!$E$8))+SIN(RADIANS(加速計算!$E$8))))*加速計算!$E$3*PI()*E$12/(E$13*(($D1090/(4*加速計算!$E$5)*(E$12/E$13)^2)+E$22+E$15))*60/(2*PI())</f>
        <v>-27.286389341678476</v>
      </c>
      <c r="F1090" s="9">
        <f>(F$21-$D1090*9.81*加速計算!$E$6/(F$13*F$14*加速計算!$E$5)*F$12/2*(加速計算!$E$7*COS(RADIANS(加速計算!$E$8))+SIN(RADIANS(加速計算!$E$8))))*加速計算!$E$3*PI()*F$12/(F$13*(($D1090/(4*加速計算!$E$5)*(F$12/F$13)^2)+F$22+F$15))*60/(2*PI())</f>
        <v>-26.63599985858783</v>
      </c>
      <c r="G1090" s="9">
        <f>(G$21-$D1090*9.81*加速計算!$E$6/(G$13*G$14*加速計算!$E$5)*G$12/2*(加速計算!$E$7*COS(RADIANS(加速計算!$E$8))+SIN(RADIANS(加速計算!$E$8))))*加速計算!$E$3*PI()*G$12/(G$13*(($D1090/(4*加速計算!$E$5)*(G$12/G$13)^2)+G$22+G$15))*60/(2*PI())</f>
        <v>-23.210194557475187</v>
      </c>
      <c r="H1090" s="9">
        <f>(H$21-$D1090*9.81*加速計算!$E$6/(H$13*H$14*加速計算!$E$5)*H$12/2*(加速計算!$E$7*COS(RADIANS(加速計算!$E$8))+SIN(RADIANS(加速計算!$E$8))))*加速計算!$E$3*PI()*H$12/(H$13*(($D1090/(4*加速計算!$E$5)*(H$12/H$13)^2)+H$22+H$15))*60/(2*PI())</f>
        <v>-11.210074615625871</v>
      </c>
      <c r="I1090" s="9">
        <f>(I$21-$D1090*9.81*加速計算!$E$6/(I$13*I$14*加速計算!$E$5)*I$12/2*(加速計算!$E$7*COS(RADIANS(加速計算!$E$8))+SIN(RADIANS(加速計算!$E$8))))*加速計算!$E$3*PI()*I$12/(I$13*(($D1090/(4*加速計算!$E$5)*(I$12/I$13)^2)+I$22+I$15))*60/(2*PI())</f>
        <v>-2.7005974920219247</v>
      </c>
      <c r="J1090" s="9">
        <f>(J$21-$D1090*9.81*加速計算!$E$6/(J$13*J$14*加速計算!$E$5)*J$12/2*(加速計算!$E$7*COS(RADIANS(加速計算!$E$8))+SIN(RADIANS(加速計算!$E$8))))*加速計算!$E$3*PI()*J$12/(J$13*(($D1090/(4*加速計算!$E$5)*(J$12/J$13)^2)+J$22+J$15))*60/(2*PI())</f>
        <v>9.9642575706405516</v>
      </c>
      <c r="K1090" s="9">
        <f>(K$21-$D1090*9.81*加速計算!$E$6/(K$13*K$14*加速計算!$E$5)*K$12/2*(加速計算!$E$7*COS(RADIANS(加速計算!$E$8))+SIN(RADIANS(加速計算!$E$8))))*加速計算!$E$3*PI()*K$12/(K$13*(($D1090/(4*加速計算!$E$5)*(K$12/K$13)^2)+K$22+K$15))*60/(2*PI())</f>
        <v>-29.844083601665709</v>
      </c>
      <c r="L1090" s="9">
        <f>(L$21-$D1090*9.81*加速計算!$E$6/(L$13*L$14*加速計算!$E$5)*L$12/2*(加速計算!$E$7*COS(RADIANS(加速計算!$E$8))+SIN(RADIANS(加速計算!$E$8))))*加速計算!$E$3*PI()*L$12/(L$13*(($D1090/(4*加速計算!$E$5)*(L$12/L$13)^2)+L$22+L$15))*60/(2*PI())</f>
        <v>-26.729820574349741</v>
      </c>
      <c r="M1090" s="20">
        <f>(M$21-$D1090*9.81*加速計算!$E$6/(M$13*M$14*加速計算!$E$5)*M$12/2*(加速計算!$E$7*COS(RADIANS(加速計算!$E$8))+SIN(RADIANS(加速計算!$E$8))))*加速計算!$E$3*PI()*M$12/(M$13*(($D1090/(4*加速計算!$E$5)*(M$12/M$13)^2)+M$22+M$15))*60/(2*PI())</f>
        <v>-23.665671362837262</v>
      </c>
    </row>
    <row r="1091" spans="4:13">
      <c r="D1091" s="22">
        <v>10560</v>
      </c>
      <c r="E1091" s="9">
        <f>(E$21-$D1091*9.81*加速計算!$E$6/(E$13*E$14*加速計算!$E$5)*E$12/2*(加速計算!$E$7*COS(RADIANS(加速計算!$E$8))+SIN(RADIANS(加速計算!$E$8))))*加速計算!$E$3*PI()*E$12/(E$13*(($D1091/(4*加速計算!$E$5)*(E$12/E$13)^2)+E$22+E$15))*60/(2*PI())</f>
        <v>-27.290158974139487</v>
      </c>
      <c r="F1091" s="9">
        <f>(F$21-$D1091*9.81*加速計算!$E$6/(F$13*F$14*加速計算!$E$5)*F$12/2*(加速計算!$E$7*COS(RADIANS(加速計算!$E$8))+SIN(RADIANS(加速計算!$E$8))))*加速計算!$E$3*PI()*F$12/(F$13*(($D1091/(4*加速計算!$E$5)*(F$12/F$13)^2)+F$22+F$15))*60/(2*PI())</f>
        <v>-26.641732679186756</v>
      </c>
      <c r="G1091" s="9">
        <f>(G$21-$D1091*9.81*加速計算!$E$6/(G$13*G$14*加速計算!$E$5)*G$12/2*(加速計算!$E$7*COS(RADIANS(加速計算!$E$8))+SIN(RADIANS(加速計算!$E$8))))*加速計算!$E$3*PI()*G$12/(G$13*(($D1091/(4*加速計算!$E$5)*(G$12/G$13)^2)+G$22+G$15))*60/(2*PI())</f>
        <v>-23.219161307293884</v>
      </c>
      <c r="H1091" s="9">
        <f>(H$21-$D1091*9.81*加速計算!$E$6/(H$13*H$14*加速計算!$E$5)*H$12/2*(加速計算!$E$7*COS(RADIANS(加速計算!$E$8))+SIN(RADIANS(加速計算!$E$8))))*加速計算!$E$3*PI()*H$12/(H$13*(($D1091/(4*加速計算!$E$5)*(H$12/H$13)^2)+H$22+H$15))*60/(2*PI())</f>
        <v>-11.230199260738422</v>
      </c>
      <c r="I1091" s="9">
        <f>(I$21-$D1091*9.81*加速計算!$E$6/(I$13*I$14*加速計算!$E$5)*I$12/2*(加速計算!$E$7*COS(RADIANS(加速計算!$E$8))+SIN(RADIANS(加速計算!$E$8))))*加速計算!$E$3*PI()*I$12/(I$13*(($D1091/(4*加速計算!$E$5)*(I$12/I$13)^2)+I$22+I$15))*60/(2*PI())</f>
        <v>-2.7286909971534268</v>
      </c>
      <c r="J1091" s="9">
        <f>(J$21-$D1091*9.81*加速計算!$E$6/(J$13*J$14*加速計算!$E$5)*J$12/2*(加速計算!$E$7*COS(RADIANS(加速計算!$E$8))+SIN(RADIANS(加速計算!$E$8))))*加速計算!$E$3*PI()*J$12/(J$13*(($D1091/(4*加速計算!$E$5)*(J$12/J$13)^2)+J$22+J$15))*60/(2*PI())</f>
        <v>9.9242708255229797</v>
      </c>
      <c r="K1091" s="9">
        <f>(K$21-$D1091*9.81*加速計算!$E$6/(K$13*K$14*加速計算!$E$5)*K$12/2*(加速計算!$E$7*COS(RADIANS(加速計算!$E$8))+SIN(RADIANS(加速計算!$E$8))))*加速計算!$E$3*PI()*K$12/(K$13*(($D1091/(4*加速計算!$E$5)*(K$12/K$13)^2)+K$22+K$15))*60/(2*PI())</f>
        <v>-29.846785644626173</v>
      </c>
      <c r="L1091" s="9">
        <f>(L$21-$D1091*9.81*加速計算!$E$6/(L$13*L$14*加速計算!$E$5)*L$12/2*(加速計算!$E$7*COS(RADIANS(加速計算!$E$8))+SIN(RADIANS(加速計算!$E$8))))*加速計算!$E$3*PI()*L$12/(L$13*(($D1091/(4*加速計算!$E$5)*(L$12/L$13)^2)+L$22+L$15))*60/(2*PI())</f>
        <v>-26.735468075164849</v>
      </c>
      <c r="M1091" s="20">
        <f>(M$21-$D1091*9.81*加速計算!$E$6/(M$13*M$14*加速計算!$E$5)*M$12/2*(加速計算!$E$7*COS(RADIANS(加速計算!$E$8))+SIN(RADIANS(加速計算!$E$8))))*加速計算!$E$3*PI()*M$12/(M$13*(($D1091/(4*加速計算!$E$5)*(M$12/M$13)^2)+M$22+M$15))*60/(2*PI())</f>
        <v>-23.674214440662809</v>
      </c>
    </row>
    <row r="1092" spans="4:13">
      <c r="D1092" s="22">
        <v>10570</v>
      </c>
      <c r="E1092" s="9">
        <f>(E$21-$D1092*9.81*加速計算!$E$6/(E$13*E$14*加速計算!$E$5)*E$12/2*(加速計算!$E$7*COS(RADIANS(加速計算!$E$8))+SIN(RADIANS(加速計算!$E$8))))*加速計算!$E$3*PI()*E$12/(E$13*(($D1092/(4*加速計算!$E$5)*(E$12/E$13)^2)+E$22+E$15))*60/(2*PI())</f>
        <v>-27.293921481812728</v>
      </c>
      <c r="F1092" s="9">
        <f>(F$21-$D1092*9.81*加速計算!$E$6/(F$13*F$14*加速計算!$E$5)*F$12/2*(加速計算!$E$7*COS(RADIANS(加速計算!$E$8))+SIN(RADIANS(加速計算!$E$8))))*加速計算!$E$3*PI()*F$12/(F$13*(($D1092/(4*加速計算!$E$5)*(F$12/F$13)^2)+F$22+F$15))*60/(2*PI())</f>
        <v>-26.647454670567253</v>
      </c>
      <c r="G1092" s="9">
        <f>(G$21-$D1092*9.81*加速計算!$E$6/(G$13*G$14*加速計算!$E$5)*G$12/2*(加速計算!$E$7*COS(RADIANS(加速計算!$E$8))+SIN(RADIANS(加速計算!$E$8))))*加速計算!$E$3*PI()*G$12/(G$13*(($D1092/(4*加速計算!$E$5)*(G$12/G$13)^2)+G$22+G$15))*60/(2*PI())</f>
        <v>-23.228111128060988</v>
      </c>
      <c r="H1092" s="9">
        <f>(H$21-$D1092*9.81*加速計算!$E$6/(H$13*H$14*加速計算!$E$5)*H$12/2*(加速計算!$E$7*COS(RADIANS(加速計算!$E$8))+SIN(RADIANS(加速計算!$E$8))))*加速計算!$E$3*PI()*H$12/(H$13*(($D1092/(4*加速計算!$E$5)*(H$12/H$13)^2)+H$22+H$15))*60/(2*PI())</f>
        <v>-11.250286248910101</v>
      </c>
      <c r="I1092" s="9">
        <f>(I$21-$D1092*9.81*加速計算!$E$6/(I$13*I$14*加速計算!$E$5)*I$12/2*(加速計算!$E$7*COS(RADIANS(加速計算!$E$8))+SIN(RADIANS(加速計算!$E$8))))*加速計算!$E$3*PI()*I$12/(I$13*(($D1092/(4*加速計算!$E$5)*(I$12/I$13)^2)+I$22+I$15))*60/(2*PI())</f>
        <v>-2.7567319341300363</v>
      </c>
      <c r="J1092" s="9">
        <f>(J$21-$D1092*9.81*加速計算!$E$6/(J$13*J$14*加速計算!$E$5)*J$12/2*(加速計算!$E$7*COS(RADIANS(加速計算!$E$8))+SIN(RADIANS(加速計算!$E$8))))*加速計算!$E$3*PI()*J$12/(J$13*(($D1092/(4*加速計算!$E$5)*(J$12/J$13)^2)+J$22+J$15))*60/(2*PI())</f>
        <v>9.8843589647552363</v>
      </c>
      <c r="K1092" s="9">
        <f>(K$21-$D1092*9.81*加速計算!$E$6/(K$13*K$14*加速計算!$E$5)*K$12/2*(加速計算!$E$7*COS(RADIANS(加速計算!$E$8))+SIN(RADIANS(加速計算!$E$8))))*加速計算!$E$3*PI()*K$12/(K$13*(($D1092/(4*加速計算!$E$5)*(K$12/K$13)^2)+K$22+K$15))*60/(2*PI())</f>
        <v>-29.849482579499416</v>
      </c>
      <c r="L1092" s="9">
        <f>(L$21-$D1092*9.81*加速計算!$E$6/(L$13*L$14*加速計算!$E$5)*L$12/2*(加速計算!$E$7*COS(RADIANS(加速計算!$E$8))+SIN(RADIANS(加速計算!$E$8))))*加速計算!$E$3*PI()*L$12/(L$13*(($D1092/(4*加速計算!$E$5)*(L$12/L$13)^2)+L$22+L$15))*60/(2*PI())</f>
        <v>-26.741104901552518</v>
      </c>
      <c r="M1092" s="20">
        <f>(M$21-$D1092*9.81*加速計算!$E$6/(M$13*M$14*加速計算!$E$5)*M$12/2*(加速計算!$E$7*COS(RADIANS(加速計算!$E$8))+SIN(RADIANS(加速計算!$E$8))))*加速計算!$E$3*PI()*M$12/(M$13*(($D1092/(4*加速計算!$E$5)*(M$12/M$13)^2)+M$22+M$15))*60/(2*PI())</f>
        <v>-23.682741376673892</v>
      </c>
    </row>
    <row r="1093" spans="4:13">
      <c r="D1093" s="22">
        <v>10580</v>
      </c>
      <c r="E1093" s="9">
        <f>(E$21-$D1093*9.81*加速計算!$E$6/(E$13*E$14*加速計算!$E$5)*E$12/2*(加速計算!$E$7*COS(RADIANS(加速計算!$E$8))+SIN(RADIANS(加速計算!$E$8))))*加速計算!$E$3*PI()*E$12/(E$13*(($D1093/(4*加速計算!$E$5)*(E$12/E$13)^2)+E$22+E$15))*60/(2*PI())</f>
        <v>-27.29767688487842</v>
      </c>
      <c r="F1093" s="9">
        <f>(F$21-$D1093*9.81*加速計算!$E$6/(F$13*F$14*加速計算!$E$5)*F$12/2*(加速計算!$E$7*COS(RADIANS(加速計算!$E$8))+SIN(RADIANS(加速計算!$E$8))))*加速計算!$E$3*PI()*F$12/(F$13*(($D1093/(4*加速計算!$E$5)*(F$12/F$13)^2)+F$22+F$15))*60/(2*PI())</f>
        <v>-26.653165863384729</v>
      </c>
      <c r="G1093" s="9">
        <f>(G$21-$D1093*9.81*加速計算!$E$6/(G$13*G$14*加速計算!$E$5)*G$12/2*(加速計算!$E$7*COS(RADIANS(加速計算!$E$8))+SIN(RADIANS(加速計算!$E$8))))*加速計算!$E$3*PI()*G$12/(G$13*(($D1093/(4*加速計算!$E$5)*(G$12/G$13)^2)+G$22+G$15))*60/(2*PI())</f>
        <v>-23.237044067673846</v>
      </c>
      <c r="H1093" s="9">
        <f>(H$21-$D1093*9.81*加速計算!$E$6/(H$13*H$14*加速計算!$E$5)*H$12/2*(加速計算!$E$7*COS(RADIANS(加速計算!$E$8))+SIN(RADIANS(加速計算!$E$8))))*加速計算!$E$3*PI()*H$12/(H$13*(($D1093/(4*加速計算!$E$5)*(H$12/H$13)^2)+H$22+H$15))*60/(2*PI())</f>
        <v>-11.2703356857368</v>
      </c>
      <c r="I1093" s="9">
        <f>(I$21-$D1093*9.81*加速計算!$E$6/(I$13*I$14*加速計算!$E$5)*I$12/2*(加速計算!$E$7*COS(RADIANS(加速計算!$E$8))+SIN(RADIANS(加速計算!$E$8))))*加速計算!$E$3*PI()*I$12/(I$13*(($D1093/(4*加速計算!$E$5)*(I$12/I$13)^2)+I$22+I$15))*60/(2*PI())</f>
        <v>-2.784720450360989</v>
      </c>
      <c r="J1093" s="9">
        <f>(J$21-$D1093*9.81*加速計算!$E$6/(J$13*J$14*加速計算!$E$5)*J$12/2*(加速計算!$E$7*COS(RADIANS(加速計算!$E$8))+SIN(RADIANS(加速計算!$E$8))))*加速計算!$E$3*PI()*J$12/(J$13*(($D1093/(4*加速計算!$E$5)*(J$12/J$13)^2)+J$22+J$15))*60/(2*PI())</f>
        <v>9.8445217781769223</v>
      </c>
      <c r="K1093" s="9">
        <f>(K$21-$D1093*9.81*加速計算!$E$6/(K$13*K$14*加速計算!$E$5)*K$12/2*(加速計算!$E$7*COS(RADIANS(加速計算!$E$8))+SIN(RADIANS(加速計算!$E$8))))*加速計算!$E$3*PI()*K$12/(K$13*(($D1093/(4*加速計算!$E$5)*(K$12/K$13)^2)+K$22+K$15))*60/(2*PI())</f>
        <v>-29.852174420756661</v>
      </c>
      <c r="L1093" s="9">
        <f>(L$21-$D1093*9.81*加速計算!$E$6/(L$13*L$14*加速計算!$E$5)*L$12/2*(加速計算!$E$7*COS(RADIANS(加速計算!$E$8))+SIN(RADIANS(加速計算!$E$8))))*加速計算!$E$3*PI()*L$12/(L$13*(($D1093/(4*加速計算!$E$5)*(L$12/L$13)^2)+L$22+L$15))*60/(2*PI())</f>
        <v>-26.746731083748024</v>
      </c>
      <c r="M1093" s="20">
        <f>(M$21-$D1093*9.81*加速計算!$E$6/(M$13*M$14*加速計算!$E$5)*M$12/2*(加速計算!$E$7*COS(RADIANS(加速計算!$E$8))+SIN(RADIANS(加速計算!$E$8))))*加速計算!$E$3*PI()*M$12/(M$13*(($D1093/(4*加速計算!$E$5)*(M$12/M$13)^2)+M$22+M$15))*60/(2*PI())</f>
        <v>-23.691252216576331</v>
      </c>
    </row>
    <row r="1094" spans="4:13">
      <c r="D1094" s="22">
        <v>10590</v>
      </c>
      <c r="E1094" s="9">
        <f>(E$21-$D1094*9.81*加速計算!$E$6/(E$13*E$14*加速計算!$E$5)*E$12/2*(加速計算!$E$7*COS(RADIANS(加速計算!$E$8))+SIN(RADIANS(加速計算!$E$8))))*加速計算!$E$3*PI()*E$12/(E$13*(($D1094/(4*加速計算!$E$5)*(E$12/E$13)^2)+E$22+E$15))*60/(2*PI())</f>
        <v>-27.301425203440637</v>
      </c>
      <c r="F1094" s="9">
        <f>(F$21-$D1094*9.81*加速計算!$E$6/(F$13*F$14*加速計算!$E$5)*F$12/2*(加速計算!$E$7*COS(RADIANS(加速計算!$E$8))+SIN(RADIANS(加速計算!$E$8))))*加速計算!$E$3*PI()*F$12/(F$13*(($D1094/(4*加速計算!$E$5)*(F$12/F$13)^2)+F$22+F$15))*60/(2*PI())</f>
        <v>-26.658866288179006</v>
      </c>
      <c r="G1094" s="9">
        <f>(G$21-$D1094*9.81*加速計算!$E$6/(G$13*G$14*加速計算!$E$5)*G$12/2*(加速計算!$E$7*COS(RADIANS(加速計算!$E$8))+SIN(RADIANS(加速計算!$E$8))))*加速計算!$E$3*PI()*G$12/(G$13*(($D1094/(4*加速計算!$E$5)*(G$12/G$13)^2)+G$22+G$15))*60/(2*PI())</f>
        <v>-23.24596017384933</v>
      </c>
      <c r="H1094" s="9">
        <f>(H$21-$D1094*9.81*加速計算!$E$6/(H$13*H$14*加速計算!$E$5)*H$12/2*(加速計算!$E$7*COS(RADIANS(加速計算!$E$8))+SIN(RADIANS(加速計算!$E$8))))*加速計算!$E$3*PI()*H$12/(H$13*(($D1094/(4*加速計算!$E$5)*(H$12/H$13)^2)+H$22+H$15))*60/(2*PI())</f>
        <v>-11.290347676419962</v>
      </c>
      <c r="I1094" s="9">
        <f>(I$21-$D1094*9.81*加速計算!$E$6/(I$13*I$14*加速計算!$E$5)*I$12/2*(加速計算!$E$7*COS(RADIANS(加速計算!$E$8))+SIN(RADIANS(加速計算!$E$8))))*加速計算!$E$3*PI()*I$12/(I$13*(($D1094/(4*加速計算!$E$5)*(I$12/I$13)^2)+I$22+I$15))*60/(2*PI())</f>
        <v>-2.8126566927048828</v>
      </c>
      <c r="J1094" s="9">
        <f>(J$21-$D1094*9.81*加速計算!$E$6/(J$13*J$14*加速計算!$E$5)*J$12/2*(加速計算!$E$7*COS(RADIANS(加速計算!$E$8))+SIN(RADIANS(加速計算!$E$8))))*加速計算!$E$3*PI()*J$12/(J$13*(($D1094/(4*加速計算!$E$5)*(J$12/J$13)^2)+J$22+J$15))*60/(2*PI())</f>
        <v>9.8047590564133298</v>
      </c>
      <c r="K1094" s="9">
        <f>(K$21-$D1094*9.81*加速計算!$E$6/(K$13*K$14*加速計算!$E$5)*K$12/2*(加速計算!$E$7*COS(RADIANS(加速計算!$E$8))+SIN(RADIANS(加速計算!$E$8))))*加速計算!$E$3*PI()*K$12/(K$13*(($D1094/(4*加速計算!$E$5)*(K$12/K$13)^2)+K$22+K$15))*60/(2*PI())</f>
        <v>-29.854861182814538</v>
      </c>
      <c r="L1094" s="9">
        <f>(L$21-$D1094*9.81*加速計算!$E$6/(L$13*L$14*加速計算!$E$5)*L$12/2*(加速計算!$E$7*COS(RADIANS(加速計算!$E$8))+SIN(RADIANS(加速計算!$E$8))))*加速計算!$E$3*PI()*L$12/(L$13*(($D1094/(4*加速計算!$E$5)*(L$12/L$13)^2)+L$22+L$15))*60/(2*PI())</f>
        <v>-26.752346651872553</v>
      </c>
      <c r="M1094" s="20">
        <f>(M$21-$D1094*9.81*加速計算!$E$6/(M$13*M$14*加速計算!$E$5)*M$12/2*(加速計算!$E$7*COS(RADIANS(加速計算!$E$8))+SIN(RADIANS(加速計算!$E$8))))*加速計算!$E$3*PI()*M$12/(M$13*(($D1094/(4*加速計算!$E$5)*(M$12/M$13)^2)+M$22+M$15))*60/(2*PI())</f>
        <v>-23.699747005903557</v>
      </c>
    </row>
    <row r="1095" spans="4:13">
      <c r="D1095" s="22">
        <v>10600</v>
      </c>
      <c r="E1095" s="9">
        <f>(E$21-$D1095*9.81*加速計算!$E$6/(E$13*E$14*加速計算!$E$5)*E$12/2*(加速計算!$E$7*COS(RADIANS(加速計算!$E$8))+SIN(RADIANS(加速計算!$E$8))))*加速計算!$E$3*PI()*E$12/(E$13*(($D1095/(4*加速計算!$E$5)*(E$12/E$13)^2)+E$22+E$15))*60/(2*PI())</f>
        <v>-27.30516645752768</v>
      </c>
      <c r="F1095" s="9">
        <f>(F$21-$D1095*9.81*加速計算!$E$6/(F$13*F$14*加速計算!$E$5)*F$12/2*(加速計算!$E$7*COS(RADIANS(加速計算!$E$8))+SIN(RADIANS(加速計算!$E$8))))*加速計算!$E$3*PI()*F$12/(F$13*(($D1095/(4*加速計算!$E$5)*(F$12/F$13)^2)+F$22+F$15))*60/(2*PI())</f>
        <v>-26.664555975374828</v>
      </c>
      <c r="G1095" s="9">
        <f>(G$21-$D1095*9.81*加速計算!$E$6/(G$13*G$14*加速計算!$E$5)*G$12/2*(加速計算!$E$7*COS(RADIANS(加速計算!$E$8))+SIN(RADIANS(加速計算!$E$8))))*加速計算!$E$3*PI()*G$12/(G$13*(($D1095/(4*加速計算!$E$5)*(G$12/G$13)^2)+G$22+G$15))*60/(2*PI())</f>
        <v>-23.25485949412462</v>
      </c>
      <c r="H1095" s="9">
        <f>(H$21-$D1095*9.81*加速計算!$E$6/(H$13*H$14*加速計算!$E$5)*H$12/2*(加速計算!$E$7*COS(RADIANS(加速計算!$E$8))+SIN(RADIANS(加速計算!$E$8))))*加速計算!$E$3*PI()*H$12/(H$13*(($D1095/(4*加速計算!$E$5)*(H$12/H$13)^2)+H$22+H$15))*60/(2*PI())</f>
        <v>-11.310322325768423</v>
      </c>
      <c r="I1095" s="9">
        <f>(I$21-$D1095*9.81*加速計算!$E$6/(I$13*I$14*加速計算!$E$5)*I$12/2*(加速計算!$E$7*COS(RADIANS(加速計算!$E$8))+SIN(RADIANS(加速計算!$E$8))))*加速計算!$E$3*PI()*I$12/(I$13*(($D1095/(4*加速計算!$E$5)*(I$12/I$13)^2)+I$22+I$15))*60/(2*PI())</f>
        <v>-2.8405408074722556</v>
      </c>
      <c r="J1095" s="9">
        <f>(J$21-$D1095*9.81*加速計算!$E$6/(J$13*J$14*加速計算!$E$5)*J$12/2*(加速計算!$E$7*COS(RADIANS(加速計算!$E$8))+SIN(RADIANS(加速計算!$E$8))))*加速計算!$E$3*PI()*J$12/(J$13*(($D1095/(4*加速計算!$E$5)*(J$12/J$13)^2)+J$22+J$15))*60/(2*PI())</f>
        <v>9.7650705908717441</v>
      </c>
      <c r="K1095" s="9">
        <f>(K$21-$D1095*9.81*加速計算!$E$6/(K$13*K$14*加速計算!$E$5)*K$12/2*(加速計算!$E$7*COS(RADIANS(加速計算!$E$8))+SIN(RADIANS(加速計算!$E$8))))*加速計算!$E$3*PI()*K$12/(K$13*(($D1095/(4*加速計算!$E$5)*(K$12/K$13)^2)+K$22+K$15))*60/(2*PI())</f>
        <v>-29.857542880035293</v>
      </c>
      <c r="L1095" s="9">
        <f>(L$21-$D1095*9.81*加速計算!$E$6/(L$13*L$14*加速計算!$E$5)*L$12/2*(加速計算!$E$7*COS(RADIANS(加速計算!$E$8))+SIN(RADIANS(加速計算!$E$8))))*加速計算!$E$3*PI()*L$12/(L$13*(($D1095/(4*加速計算!$E$5)*(L$12/L$13)^2)+L$22+L$15))*60/(2*PI())</f>
        <v>-26.757951635933765</v>
      </c>
      <c r="M1095" s="20">
        <f>(M$21-$D1095*9.81*加速計算!$E$6/(M$13*M$14*加速計算!$E$5)*M$12/2*(加速計算!$E$7*COS(RADIANS(加速計算!$E$8))+SIN(RADIANS(加速計算!$E$8))))*加速計算!$E$3*PI()*M$12/(M$13*(($D1095/(4*加速計算!$E$5)*(M$12/M$13)^2)+M$22+M$15))*60/(2*PI())</f>
        <v>-23.708225790017398</v>
      </c>
    </row>
    <row r="1096" spans="4:13">
      <c r="D1096" s="22">
        <v>10610</v>
      </c>
      <c r="E1096" s="9">
        <f>(E$21-$D1096*9.81*加速計算!$E$6/(E$13*E$14*加速計算!$E$5)*E$12/2*(加速計算!$E$7*COS(RADIANS(加速計算!$E$8))+SIN(RADIANS(加速計算!$E$8))))*加速計算!$E$3*PI()*E$12/(E$13*(($D1096/(4*加速計算!$E$5)*(E$12/E$13)^2)+E$22+E$15))*60/(2*PI())</f>
        <v>-27.308900667092438</v>
      </c>
      <c r="F1096" s="9">
        <f>(F$21-$D1096*9.81*加速計算!$E$6/(F$13*F$14*加速計算!$E$5)*F$12/2*(加速計算!$E$7*COS(RADIANS(加速計算!$E$8))+SIN(RADIANS(加速計算!$E$8))))*加速計算!$E$3*PI()*F$12/(F$13*(($D1096/(4*加速計算!$E$5)*(F$12/F$13)^2)+F$22+F$15))*60/(2*PI())</f>
        <v>-26.670234955282478</v>
      </c>
      <c r="G1096" s="9">
        <f>(G$21-$D1096*9.81*加速計算!$E$6/(G$13*G$14*加速計算!$E$5)*G$12/2*(加速計算!$E$7*COS(RADIANS(加速計算!$E$8))+SIN(RADIANS(加速計算!$E$8))))*加速計算!$E$3*PI()*G$12/(G$13*(($D1096/(4*加速計算!$E$5)*(G$12/G$13)^2)+G$22+G$15))*60/(2*PI())</f>
        <v>-23.263742075858097</v>
      </c>
      <c r="H1096" s="9">
        <f>(H$21-$D1096*9.81*加速計算!$E$6/(H$13*H$14*加速計算!$E$5)*H$12/2*(加速計算!$E$7*COS(RADIANS(加速計算!$E$8))+SIN(RADIANS(加速計算!$E$8))))*加速計算!$E$3*PI()*H$12/(H$13*(($D1096/(4*加速計算!$E$5)*(H$12/H$13)^2)+H$22+H$15))*60/(2*PI())</f>
        <v>-11.330259738200247</v>
      </c>
      <c r="I1096" s="9">
        <f>(I$21-$D1096*9.81*加速計算!$E$6/(I$13*I$14*加速計算!$E$5)*I$12/2*(加速計算!$E$7*COS(RADIANS(加速計算!$E$8))+SIN(RADIANS(加速計算!$E$8))))*加速計算!$E$3*PI()*I$12/(I$13*(($D1096/(4*加速計算!$E$5)*(I$12/I$13)^2)+I$22+I$15))*60/(2*PI())</f>
        <v>-2.868372940428138</v>
      </c>
      <c r="J1096" s="9">
        <f>(J$21-$D1096*9.81*加速計算!$E$6/(J$13*J$14*加速計算!$E$5)*J$12/2*(加速計算!$E$7*COS(RADIANS(加速計算!$E$8))+SIN(RADIANS(加速計算!$E$8))))*加速計算!$E$3*PI()*J$12/(J$13*(($D1096/(4*加速計算!$E$5)*(J$12/J$13)^2)+J$22+J$15))*60/(2*PI())</f>
        <v>9.7254561737378253</v>
      </c>
      <c r="K1096" s="9">
        <f>(K$21-$D1096*9.81*加速計算!$E$6/(K$13*K$14*加速計算!$E$5)*K$12/2*(加速計算!$E$7*COS(RADIANS(加速計算!$E$8))+SIN(RADIANS(加速計算!$E$8))))*加速計算!$E$3*PI()*K$12/(K$13*(($D1096/(4*加速計算!$E$5)*(K$12/K$13)^2)+K$22+K$15))*60/(2*PI())</f>
        <v>-29.860219526727093</v>
      </c>
      <c r="L1096" s="9">
        <f>(L$21-$D1096*9.81*加速計算!$E$6/(L$13*L$14*加速計算!$E$5)*L$12/2*(加速計算!$E$7*COS(RADIANS(加速計算!$E$8))+SIN(RADIANS(加速計算!$E$8))))*加速計算!$E$3*PI()*L$12/(L$13*(($D1096/(4*加速計算!$E$5)*(L$12/L$13)^2)+L$22+L$15))*60/(2*PI())</f>
        <v>-26.76354606582629</v>
      </c>
      <c r="M1096" s="20">
        <f>(M$21-$D1096*9.81*加速計算!$E$6/(M$13*M$14*加速計算!$E$5)*M$12/2*(加速計算!$E$7*COS(RADIANS(加速計算!$E$8))+SIN(RADIANS(加速計算!$E$8))))*加速計算!$E$3*PI()*M$12/(M$13*(($D1096/(4*加速計算!$E$5)*(M$12/M$13)^2)+M$22+M$15))*60/(2*PI())</f>
        <v>-23.716688614108943</v>
      </c>
    </row>
    <row r="1097" spans="4:13">
      <c r="D1097" s="22">
        <v>10620</v>
      </c>
      <c r="E1097" s="9">
        <f>(E$21-$D1097*9.81*加速計算!$E$6/(E$13*E$14*加速計算!$E$5)*E$12/2*(加速計算!$E$7*COS(RADIANS(加速計算!$E$8))+SIN(RADIANS(加速計算!$E$8))))*加速計算!$E$3*PI()*E$12/(E$13*(($D1097/(4*加速計算!$E$5)*(E$12/E$13)^2)+E$22+E$15))*60/(2*PI())</f>
        <v>-27.312627852012703</v>
      </c>
      <c r="F1097" s="9">
        <f>(F$21-$D1097*9.81*加速計算!$E$6/(F$13*F$14*加速計算!$E$5)*F$12/2*(加速計算!$E$7*COS(RADIANS(加速計算!$E$8))+SIN(RADIANS(加速計算!$E$8))))*加速計算!$E$3*PI()*F$12/(F$13*(($D1097/(4*加速計算!$E$5)*(F$12/F$13)^2)+F$22+F$15))*60/(2*PI())</f>
        <v>-26.675903258098206</v>
      </c>
      <c r="G1097" s="9">
        <f>(G$21-$D1097*9.81*加速計算!$E$6/(G$13*G$14*加速計算!$E$5)*G$12/2*(加速計算!$E$7*COS(RADIANS(加速計算!$E$8))+SIN(RADIANS(加速計算!$E$8))))*加速計算!$E$3*PI()*G$12/(G$13*(($D1097/(4*加速計算!$E$5)*(G$12/G$13)^2)+G$22+G$15))*60/(2*PI())</f>
        <v>-23.272607966230112</v>
      </c>
      <c r="H1097" s="9">
        <f>(H$21-$D1097*9.81*加速計算!$E$6/(H$13*H$14*加速計算!$E$5)*H$12/2*(加速計算!$E$7*COS(RADIANS(加速計算!$E$8))+SIN(RADIANS(加速計算!$E$8))))*加速計算!$E$3*PI()*H$12/(H$13*(($D1097/(4*加速計算!$E$5)*(H$12/H$13)^2)+H$22+H$15))*60/(2*PI())</f>
        <v>-11.350160017744544</v>
      </c>
      <c r="I1097" s="9">
        <f>(I$21-$D1097*9.81*加速計算!$E$6/(I$13*I$14*加速計算!$E$5)*I$12/2*(加速計算!$E$7*COS(RADIANS(加速計算!$E$8))+SIN(RADIANS(加速計算!$E$8))))*加速計算!$E$3*PI()*I$12/(I$13*(($D1097/(4*加速計算!$E$5)*(I$12/I$13)^2)+I$22+I$15))*60/(2*PI())</f>
        <v>-2.8961532367945813</v>
      </c>
      <c r="J1097" s="9">
        <f>(J$21-$D1097*9.81*加速計算!$E$6/(J$13*J$14*加速計算!$E$5)*J$12/2*(加速計算!$E$7*COS(RADIANS(加速計算!$E$8))+SIN(RADIANS(加速計算!$E$8))))*加速計算!$E$3*PI()*J$12/(J$13*(($D1097/(4*加速計算!$E$5)*(J$12/J$13)^2)+J$22+J$15))*60/(2*PI())</f>
        <v>9.6859155979719649</v>
      </c>
      <c r="K1097" s="9">
        <f>(K$21-$D1097*9.81*加速計算!$E$6/(K$13*K$14*加速計算!$E$5)*K$12/2*(加速計算!$E$7*COS(RADIANS(加速計算!$E$8))+SIN(RADIANS(加速計算!$E$8))))*加速計算!$E$3*PI()*K$12/(K$13*(($D1097/(4*加速計算!$E$5)*(K$12/K$13)^2)+K$22+K$15))*60/(2*PI())</f>
        <v>-29.862891137144253</v>
      </c>
      <c r="L1097" s="9">
        <f>(L$21-$D1097*9.81*加速計算!$E$6/(L$13*L$14*加速計算!$E$5)*L$12/2*(加速計算!$E$7*COS(RADIANS(加速計算!$E$8))+SIN(RADIANS(加速計算!$E$8))))*加速計算!$E$3*PI()*L$12/(L$13*(($D1097/(4*加速計算!$E$5)*(L$12/L$13)^2)+L$22+L$15))*60/(2*PI())</f>
        <v>-26.769129971332294</v>
      </c>
      <c r="M1097" s="20">
        <f>(M$21-$D1097*9.81*加速計算!$E$6/(M$13*M$14*加速計算!$E$5)*M$12/2*(加速計算!$E$7*COS(RADIANS(加速計算!$E$8))+SIN(RADIANS(加速計算!$E$8))))*加速計算!$E$3*PI()*M$12/(M$13*(($D1097/(4*加速計算!$E$5)*(M$12/M$13)^2)+M$22+M$15))*60/(2*PI())</f>
        <v>-23.725135523199281</v>
      </c>
    </row>
    <row r="1098" spans="4:13">
      <c r="D1098" s="22">
        <v>10630</v>
      </c>
      <c r="E1098" s="9">
        <f>(E$21-$D1098*9.81*加速計算!$E$6/(E$13*E$14*加速計算!$E$5)*E$12/2*(加速計算!$E$7*COS(RADIANS(加速計算!$E$8))+SIN(RADIANS(加速計算!$E$8))))*加速計算!$E$3*PI()*E$12/(E$13*(($D1098/(4*加速計算!$E$5)*(E$12/E$13)^2)+E$22+E$15))*60/(2*PI())</f>
        <v>-27.316348032091568</v>
      </c>
      <c r="F1098" s="9">
        <f>(F$21-$D1098*9.81*加速計算!$E$6/(F$13*F$14*加速計算!$E$5)*F$12/2*(加速計算!$E$7*COS(RADIANS(加速計算!$E$8))+SIN(RADIANS(加速計算!$E$8))))*加速計算!$E$3*PI()*F$12/(F$13*(($D1098/(4*加速計算!$E$5)*(F$12/F$13)^2)+F$22+F$15))*60/(2*PI())</f>
        <v>-26.681560913904864</v>
      </c>
      <c r="G1098" s="9">
        <f>(G$21-$D1098*9.81*加速計算!$E$6/(G$13*G$14*加速計算!$E$5)*G$12/2*(加速計算!$E$7*COS(RADIANS(加速計算!$E$8))+SIN(RADIANS(加速計算!$E$8))))*加速計算!$E$3*PI()*G$12/(G$13*(($D1098/(4*加速計算!$E$5)*(G$12/G$13)^2)+G$22+G$15))*60/(2*PI())</f>
        <v>-23.281457212243907</v>
      </c>
      <c r="H1098" s="9">
        <f>(H$21-$D1098*9.81*加速計算!$E$6/(H$13*H$14*加速計算!$E$5)*H$12/2*(加速計算!$E$7*COS(RADIANS(加速計算!$E$8))+SIN(RADIANS(加速計算!$E$8))))*加速計算!$E$3*PI()*H$12/(H$13*(($D1098/(4*加速計算!$E$5)*(H$12/H$13)^2)+H$22+H$15))*60/(2*PI())</f>
        <v>-11.370023268043285</v>
      </c>
      <c r="I1098" s="9">
        <f>(I$21-$D1098*9.81*加速計算!$E$6/(I$13*I$14*加速計算!$E$5)*I$12/2*(加速計算!$E$7*COS(RADIANS(加速計算!$E$8))+SIN(RADIANS(加速計算!$E$8))))*加速計算!$E$3*PI()*I$12/(I$13*(($D1098/(4*加速計算!$E$5)*(I$12/I$13)^2)+I$22+I$15))*60/(2*PI())</f>
        <v>-2.923881841253205</v>
      </c>
      <c r="J1098" s="9">
        <f>(J$21-$D1098*9.81*加速計算!$E$6/(J$13*J$14*加速計算!$E$5)*J$12/2*(加速計算!$E$7*COS(RADIANS(加速計算!$E$8))+SIN(RADIANS(加速計算!$E$8))))*加速計算!$E$3*PI()*J$12/(J$13*(($D1098/(4*加速計算!$E$5)*(J$12/J$13)^2)+J$22+J$15))*60/(2*PI())</f>
        <v>9.646448657305676</v>
      </c>
      <c r="K1098" s="9">
        <f>(K$21-$D1098*9.81*加速計算!$E$6/(K$13*K$14*加速計算!$E$5)*K$12/2*(加速計算!$E$7*COS(RADIANS(加速計算!$E$8))+SIN(RADIANS(加速計算!$E$8))))*加速計算!$E$3*PI()*K$12/(K$13*(($D1098/(4*加速計算!$E$5)*(K$12/K$13)^2)+K$22+K$15))*60/(2*PI())</f>
        <v>-29.865557725487506</v>
      </c>
      <c r="L1098" s="9">
        <f>(L$21-$D1098*9.81*加速計算!$E$6/(L$13*L$14*加速計算!$E$5)*L$12/2*(加速計算!$E$7*COS(RADIANS(加速計算!$E$8))+SIN(RADIANS(加速計算!$E$8))))*加速計算!$E$3*PI()*L$12/(L$13*(($D1098/(4*加速計算!$E$5)*(L$12/L$13)^2)+L$22+L$15))*60/(2*PI())</f>
        <v>-26.774703382121992</v>
      </c>
      <c r="M1098" s="20">
        <f>(M$21-$D1098*9.81*加速計算!$E$6/(M$13*M$14*加速計算!$E$5)*M$12/2*(加速計算!$E$7*COS(RADIANS(加速計算!$E$8))+SIN(RADIANS(加速計算!$E$8))))*加速計算!$E$3*PI()*M$12/(M$13*(($D1098/(4*加速計算!$E$5)*(M$12/M$13)^2)+M$22+M$15))*60/(2*PI())</f>
        <v>-23.733566562140354</v>
      </c>
    </row>
    <row r="1099" spans="4:13">
      <c r="D1099" s="22">
        <v>10640</v>
      </c>
      <c r="E1099" s="9">
        <f>(E$21-$D1099*9.81*加速計算!$E$6/(E$13*E$14*加速計算!$E$5)*E$12/2*(加速計算!$E$7*COS(RADIANS(加速計算!$E$8))+SIN(RADIANS(加速計算!$E$8))))*加速計算!$E$3*PI()*E$12/(E$13*(($D1099/(4*加速計算!$E$5)*(E$12/E$13)^2)+E$22+E$15))*60/(2*PI())</f>
        <v>-27.320061227057757</v>
      </c>
      <c r="F1099" s="9">
        <f>(F$21-$D1099*9.81*加速計算!$E$6/(F$13*F$14*加速計算!$E$5)*F$12/2*(加速計算!$E$7*COS(RADIANS(加速計算!$E$8))+SIN(RADIANS(加速計算!$E$8))))*加速計算!$E$3*PI()*F$12/(F$13*(($D1099/(4*加速計算!$E$5)*(F$12/F$13)^2)+F$22+F$15))*60/(2*PI())</f>
        <v>-26.687207952672381</v>
      </c>
      <c r="G1099" s="9">
        <f>(G$21-$D1099*9.81*加速計算!$E$6/(G$13*G$14*加速計算!$E$5)*G$12/2*(加速計算!$E$7*COS(RADIANS(加速計算!$E$8))+SIN(RADIANS(加速計算!$E$8))))*加速計算!$E$3*PI()*G$12/(G$13*(($D1099/(4*加速計算!$E$5)*(G$12/G$13)^2)+G$22+G$15))*60/(2*PI())</f>
        <v>-23.290289860726414</v>
      </c>
      <c r="H1099" s="9">
        <f>(H$21-$D1099*9.81*加速計算!$E$6/(H$13*H$14*加速計算!$E$5)*H$12/2*(加速計算!$E$7*COS(RADIANS(加速計算!$E$8))+SIN(RADIANS(加速計算!$E$8))))*加速計算!$E$3*PI()*H$12/(H$13*(($D1099/(4*加速計算!$E$5)*(H$12/H$13)^2)+H$22+H$15))*60/(2*PI())</f>
        <v>-11.389849592353102</v>
      </c>
      <c r="I1099" s="9">
        <f>(I$21-$D1099*9.81*加速計算!$E$6/(I$13*I$14*加速計算!$E$5)*I$12/2*(加速計算!$E$7*COS(RADIANS(加速計算!$E$8))+SIN(RADIANS(加速計算!$E$8))))*加速計算!$E$3*PI()*I$12/(I$13*(($D1099/(4*加速計算!$E$5)*(I$12/I$13)^2)+I$22+I$15))*60/(2*PI())</f>
        <v>-2.9515588979477054</v>
      </c>
      <c r="J1099" s="9">
        <f>(J$21-$D1099*9.81*加速計算!$E$6/(J$13*J$14*加速計算!$E$5)*J$12/2*(加速計算!$E$7*COS(RADIANS(加速計算!$E$8))+SIN(RADIANS(加速計算!$E$8))))*加速計算!$E$3*PI()*J$12/(J$13*(($D1099/(4*加速計算!$E$5)*(J$12/J$13)^2)+J$22+J$15))*60/(2*PI())</f>
        <v>9.6070551462379985</v>
      </c>
      <c r="K1099" s="9">
        <f>(K$21-$D1099*9.81*加速計算!$E$6/(K$13*K$14*加速計算!$E$5)*K$12/2*(加速計算!$E$7*COS(RADIANS(加速計算!$E$8))+SIN(RADIANS(加速計算!$E$8))))*加速計算!$E$3*PI()*K$12/(K$13*(($D1099/(4*加速計算!$E$5)*(K$12/K$13)^2)+K$22+K$15))*60/(2*PI())</f>
        <v>-29.868219305904237</v>
      </c>
      <c r="L1099" s="9">
        <f>(L$21-$D1099*9.81*加速計算!$E$6/(L$13*L$14*加速計算!$E$5)*L$12/2*(加速計算!$E$7*COS(RADIANS(加速計算!$E$8))+SIN(RADIANS(加速計算!$E$8))))*加速計算!$E$3*PI()*L$12/(L$13*(($D1099/(4*加速計算!$E$5)*(L$12/L$13)^2)+L$22+L$15))*60/(2*PI())</f>
        <v>-26.780266327754177</v>
      </c>
      <c r="M1099" s="20">
        <f>(M$21-$D1099*9.81*加速計算!$E$6/(M$13*M$14*加速計算!$E$5)*M$12/2*(加速計算!$E$7*COS(RADIANS(加速計算!$E$8))+SIN(RADIANS(加速計算!$E$8))))*加速計算!$E$3*PI()*M$12/(M$13*(($D1099/(4*加速計算!$E$5)*(M$12/M$13)^2)+M$22+M$15))*60/(2*PI())</f>
        <v>-23.741981775615702</v>
      </c>
    </row>
    <row r="1100" spans="4:13">
      <c r="D1100" s="22">
        <v>10650</v>
      </c>
      <c r="E1100" s="9">
        <f>(E$21-$D1100*9.81*加速計算!$E$6/(E$13*E$14*加速計算!$E$5)*E$12/2*(加速計算!$E$7*COS(RADIANS(加速計算!$E$8))+SIN(RADIANS(加速計算!$E$8))))*加速計算!$E$3*PI()*E$12/(E$13*(($D1100/(4*加速計算!$E$5)*(E$12/E$13)^2)+E$22+E$15))*60/(2*PI())</f>
        <v>-27.323767456565992</v>
      </c>
      <c r="F1100" s="9">
        <f>(F$21-$D1100*9.81*加速計算!$E$6/(F$13*F$14*加速計算!$E$5)*F$12/2*(加速計算!$E$7*COS(RADIANS(加速計算!$E$8))+SIN(RADIANS(加速計算!$E$8))))*加速計算!$E$3*PI()*F$12/(F$13*(($D1100/(4*加速計算!$E$5)*(F$12/F$13)^2)+F$22+F$15))*60/(2*PI())</f>
        <v>-26.692844404258299</v>
      </c>
      <c r="G1100" s="9">
        <f>(G$21-$D1100*9.81*加速計算!$E$6/(G$13*G$14*加速計算!$E$5)*G$12/2*(加速計算!$E$7*COS(RADIANS(加速計算!$E$8))+SIN(RADIANS(加速計算!$E$8))))*加速計算!$E$3*PI()*G$12/(G$13*(($D1100/(4*加速計算!$E$5)*(G$12/G$13)^2)+G$22+G$15))*60/(2*PI())</f>
        <v>-23.299105958329026</v>
      </c>
      <c r="H1100" s="9">
        <f>(H$21-$D1100*9.81*加速計算!$E$6/(H$13*H$14*加速計算!$E$5)*H$12/2*(加速計算!$E$7*COS(RADIANS(加速計算!$E$8))+SIN(RADIANS(加速計算!$E$8))))*加速計算!$E$3*PI()*H$12/(H$13*(($D1100/(4*加速計算!$E$5)*(H$12/H$13)^2)+H$22+H$15))*60/(2*PI())</f>
        <v>-11.409639093547076</v>
      </c>
      <c r="I1100" s="9">
        <f>(I$21-$D1100*9.81*加速計算!$E$6/(I$13*I$14*加速計算!$E$5)*I$12/2*(加速計算!$E$7*COS(RADIANS(加速計算!$E$8))+SIN(RADIANS(加速計算!$E$8))))*加速計算!$E$3*PI()*I$12/(I$13*(($D1100/(4*加速計算!$E$5)*(I$12/I$13)^2)+I$22+I$15))*60/(2*PI())</f>
        <v>-2.9791845504863508</v>
      </c>
      <c r="J1100" s="9">
        <f>(J$21-$D1100*9.81*加速計算!$E$6/(J$13*J$14*加速計算!$E$5)*J$12/2*(加速計算!$E$7*COS(RADIANS(加速計算!$E$8))+SIN(RADIANS(加速計算!$E$8))))*加速計算!$E$3*PI()*J$12/(J$13*(($D1100/(4*加速計算!$E$5)*(J$12/J$13)^2)+J$22+J$15))*60/(2*PI())</f>
        <v>9.5677348600319796</v>
      </c>
      <c r="K1100" s="9">
        <f>(K$21-$D1100*9.81*加速計算!$E$6/(K$13*K$14*加速計算!$E$5)*K$12/2*(加速計算!$E$7*COS(RADIANS(加速計算!$E$8))+SIN(RADIANS(加速計算!$E$8))))*加速計算!$E$3*PI()*K$12/(K$13*(($D1100/(4*加速計算!$E$5)*(K$12/K$13)^2)+K$22+K$15))*60/(2*PI())</f>
        <v>-29.870875892488758</v>
      </c>
      <c r="L1100" s="9">
        <f>(L$21-$D1100*9.81*加速計算!$E$6/(L$13*L$14*加速計算!$E$5)*L$12/2*(加速計算!$E$7*COS(RADIANS(加速計算!$E$8))+SIN(RADIANS(加速計算!$E$8))))*加速計算!$E$3*PI()*L$12/(L$13*(($D1100/(4*加速計算!$E$5)*(L$12/L$13)^2)+L$22+L$15))*60/(2*PI())</f>
        <v>-26.785818837676743</v>
      </c>
      <c r="M1100" s="20">
        <f>(M$21-$D1100*9.81*加速計算!$E$6/(M$13*M$14*加速計算!$E$5)*M$12/2*(加速計算!$E$7*COS(RADIANS(加速計算!$E$8))+SIN(RADIANS(加速計算!$E$8))))*加速計算!$E$3*PI()*M$12/(M$13*(($D1100/(4*加速計算!$E$5)*(M$12/M$13)^2)+M$22+M$15))*60/(2*PI())</f>
        <v>-23.750381208141285</v>
      </c>
    </row>
    <row r="1101" spans="4:13">
      <c r="D1101" s="22">
        <v>10660</v>
      </c>
      <c r="E1101" s="9">
        <f>(E$21-$D1101*9.81*加速計算!$E$6/(E$13*E$14*加速計算!$E$5)*E$12/2*(加速計算!$E$7*COS(RADIANS(加速計算!$E$8))+SIN(RADIANS(加速計算!$E$8))))*加速計算!$E$3*PI()*E$12/(E$13*(($D1101/(4*加速計算!$E$5)*(E$12/E$13)^2)+E$22+E$15))*60/(2*PI())</f>
        <v>-27.327466740197295</v>
      </c>
      <c r="F1101" s="9">
        <f>(F$21-$D1101*9.81*加速計算!$E$6/(F$13*F$14*加速計算!$E$5)*F$12/2*(加速計算!$E$7*COS(RADIANS(加速計算!$E$8))+SIN(RADIANS(加速計算!$E$8))))*加速計算!$E$3*PI()*F$12/(F$13*(($D1101/(4*加速計算!$E$5)*(F$12/F$13)^2)+F$22+F$15))*60/(2*PI())</f>
        <v>-26.698470298408363</v>
      </c>
      <c r="G1101" s="9">
        <f>(G$21-$D1101*9.81*加速計算!$E$6/(G$13*G$14*加速計算!$E$5)*G$12/2*(加速計算!$E$7*COS(RADIANS(加速計算!$E$8))+SIN(RADIANS(加速計算!$E$8))))*加速計算!$E$3*PI()*G$12/(G$13*(($D1101/(4*加速計算!$E$5)*(G$12/G$13)^2)+G$22+G$15))*60/(2*PI())</f>
        <v>-23.307905551528521</v>
      </c>
      <c r="H1101" s="9">
        <f>(H$21-$D1101*9.81*加速計算!$E$6/(H$13*H$14*加速計算!$E$5)*H$12/2*(加速計算!$E$7*COS(RADIANS(加速計算!$E$8))+SIN(RADIANS(加速計算!$E$8))))*加速計算!$E$3*PI()*H$12/(H$13*(($D1101/(4*加速計算!$E$5)*(H$12/H$13)^2)+H$22+H$15))*60/(2*PI())</f>
        <v>-11.429391874116504</v>
      </c>
      <c r="I1101" s="9">
        <f>(I$21-$D1101*9.81*加速計算!$E$6/(I$13*I$14*加速計算!$E$5)*I$12/2*(加速計算!$E$7*COS(RADIANS(加速計算!$E$8))+SIN(RADIANS(加速計算!$E$8))))*加速計算!$E$3*PI()*I$12/(I$13*(($D1101/(4*加速計算!$E$5)*(I$12/I$13)^2)+I$22+I$15))*60/(2*PI())</f>
        <v>-3.00675894194445</v>
      </c>
      <c r="J1101" s="9">
        <f>(J$21-$D1101*9.81*加速計算!$E$6/(J$13*J$14*加速計算!$E$5)*J$12/2*(加速計算!$E$7*COS(RADIANS(加速計算!$E$8))+SIN(RADIANS(加速計算!$E$8))))*加速計算!$E$3*PI()*J$12/(J$13*(($D1101/(4*加速計算!$E$5)*(J$12/J$13)^2)+J$22+J$15))*60/(2*PI())</f>
        <v>9.5284875947110415</v>
      </c>
      <c r="K1101" s="9">
        <f>(K$21-$D1101*9.81*加速計算!$E$6/(K$13*K$14*加速計算!$E$5)*K$12/2*(加速計算!$E$7*COS(RADIANS(加速計算!$E$8))+SIN(RADIANS(加速計算!$E$8))))*加速計算!$E$3*PI()*K$12/(K$13*(($D1101/(4*加速計算!$E$5)*(K$12/K$13)^2)+K$22+K$15))*60/(2*PI())</f>
        <v>-29.873527499282538</v>
      </c>
      <c r="L1101" s="9">
        <f>(L$21-$D1101*9.81*加速計算!$E$6/(L$13*L$14*加速計算!$E$5)*L$12/2*(加速計算!$E$7*COS(RADIANS(加速計算!$E$8))+SIN(RADIANS(加速計算!$E$8))))*加速計算!$E$3*PI()*L$12/(L$13*(($D1101/(4*加速計算!$E$5)*(L$12/L$13)^2)+L$22+L$15))*60/(2*PI())</f>
        <v>-26.791360941227197</v>
      </c>
      <c r="M1101" s="20">
        <f>(M$21-$D1101*9.81*加速計算!$E$6/(M$13*M$14*加速計算!$E$5)*M$12/2*(加速計算!$E$7*COS(RADIANS(加速計算!$E$8))+SIN(RADIANS(加速計算!$E$8))))*加速計算!$E$3*PI()*M$12/(M$13*(($D1101/(4*加速計算!$E$5)*(M$12/M$13)^2)+M$22+M$15))*60/(2*PI())</f>
        <v>-23.758764904066265</v>
      </c>
    </row>
    <row r="1102" spans="4:13">
      <c r="D1102" s="22">
        <v>10670</v>
      </c>
      <c r="E1102" s="9">
        <f>(E$21-$D1102*9.81*加速計算!$E$6/(E$13*E$14*加速計算!$E$5)*E$12/2*(加速計算!$E$7*COS(RADIANS(加速計算!$E$8))+SIN(RADIANS(加速計算!$E$8))))*加速計算!$E$3*PI()*E$12/(E$13*(($D1102/(4*加速計算!$E$5)*(E$12/E$13)^2)+E$22+E$15))*60/(2*PI())</f>
        <v>-27.331159097459381</v>
      </c>
      <c r="F1102" s="9">
        <f>(F$21-$D1102*9.81*加速計算!$E$6/(F$13*F$14*加速計算!$E$5)*F$12/2*(加速計算!$E$7*COS(RADIANS(加速計算!$E$8))+SIN(RADIANS(加速計算!$E$8))))*加速計算!$E$3*PI()*F$12/(F$13*(($D1102/(4*加速計算!$E$5)*(F$12/F$13)^2)+F$22+F$15))*60/(2*PI())</f>
        <v>-26.704085664756906</v>
      </c>
      <c r="G1102" s="9">
        <f>(G$21-$D1102*9.81*加速計算!$E$6/(G$13*G$14*加速計算!$E$5)*G$12/2*(加速計算!$E$7*COS(RADIANS(加速計算!$E$8))+SIN(RADIANS(加速計算!$E$8))))*加速計算!$E$3*PI()*G$12/(G$13*(($D1102/(4*加速計算!$E$5)*(G$12/G$13)^2)+G$22+G$15))*60/(2*PI())</f>
        <v>-23.316688686627771</v>
      </c>
      <c r="H1102" s="9">
        <f>(H$21-$D1102*9.81*加速計算!$E$6/(H$13*H$14*加速計算!$E$5)*H$12/2*(加速計算!$E$7*COS(RADIANS(加速計算!$E$8))+SIN(RADIANS(加速計算!$E$8))))*加速計算!$E$3*PI()*H$12/(H$13*(($D1102/(4*加速計算!$E$5)*(H$12/H$13)^2)+H$22+H$15))*60/(2*PI())</f>
        <v>-11.44910803617268</v>
      </c>
      <c r="I1102" s="9">
        <f>(I$21-$D1102*9.81*加速計算!$E$6/(I$13*I$14*加速計算!$E$5)*I$12/2*(加速計算!$E$7*COS(RADIANS(加速計算!$E$8))+SIN(RADIANS(加速計算!$E$8))))*加速計算!$E$3*PI()*I$12/(I$13*(($D1102/(4*加速計算!$E$5)*(I$12/I$13)^2)+I$22+I$15))*60/(2*PI())</f>
        <v>-3.0342822148668285</v>
      </c>
      <c r="J1102" s="9">
        <f>(J$21-$D1102*9.81*加速計算!$E$6/(J$13*J$14*加速計算!$E$5)*J$12/2*(加速計算!$E$7*COS(RADIANS(加速計算!$E$8))+SIN(RADIANS(加速計算!$E$8))))*加速計算!$E$3*PI()*J$12/(J$13*(($D1102/(4*加速計算!$E$5)*(J$12/J$13)^2)+J$22+J$15))*60/(2*PI())</f>
        <v>9.489313147055551</v>
      </c>
      <c r="K1102" s="9">
        <f>(K$21-$D1102*9.81*加速計算!$E$6/(K$13*K$14*加速計算!$E$5)*K$12/2*(加速計算!$E$7*COS(RADIANS(加速計算!$E$8))+SIN(RADIANS(加速計算!$E$8))))*加速計算!$E$3*PI()*K$12/(K$13*(($D1102/(4*加速計算!$E$5)*(K$12/K$13)^2)+K$22+K$15))*60/(2*PI())</f>
        <v>-29.876174140274419</v>
      </c>
      <c r="L1102" s="9">
        <f>(L$21-$D1102*9.81*加速計算!$E$6/(L$13*L$14*加速計算!$E$5)*L$12/2*(加速計算!$E$7*COS(RADIANS(加速計算!$E$8))+SIN(RADIANS(加速計算!$E$8))))*加速計算!$E$3*PI()*L$12/(L$13*(($D1102/(4*加速計算!$E$5)*(L$12/L$13)^2)+L$22+L$15))*60/(2*PI())</f>
        <v>-26.796892667633184</v>
      </c>
      <c r="M1102" s="20">
        <f>(M$21-$D1102*9.81*加速計算!$E$6/(M$13*M$14*加速計算!$E$5)*M$12/2*(加速計算!$E$7*COS(RADIANS(加速計算!$E$8))+SIN(RADIANS(加速計算!$E$8))))*加速計算!$E$3*PI()*M$12/(M$13*(($D1102/(4*加速計算!$E$5)*(M$12/M$13)^2)+M$22+M$15))*60/(2*PI())</f>
        <v>-23.767132907573785</v>
      </c>
    </row>
    <row r="1103" spans="4:13">
      <c r="D1103" s="22">
        <v>10680</v>
      </c>
      <c r="E1103" s="9">
        <f>(E$21-$D1103*9.81*加速計算!$E$6/(E$13*E$14*加速計算!$E$5)*E$12/2*(加速計算!$E$7*COS(RADIANS(加速計算!$E$8))+SIN(RADIANS(加速計算!$E$8))))*加速計算!$E$3*PI()*E$12/(E$13*(($D1103/(4*加速計算!$E$5)*(E$12/E$13)^2)+E$22+E$15))*60/(2*PI())</f>
        <v>-27.334844547786986</v>
      </c>
      <c r="F1103" s="9">
        <f>(F$21-$D1103*9.81*加速計算!$E$6/(F$13*F$14*加速計算!$E$5)*F$12/2*(加速計算!$E$7*COS(RADIANS(加速計算!$E$8))+SIN(RADIANS(加速計算!$E$8))))*加速計算!$E$3*PI()*F$12/(F$13*(($D1103/(4*加速計算!$E$5)*(F$12/F$13)^2)+F$22+F$15))*60/(2*PI())</f>
        <v>-26.70969053282753</v>
      </c>
      <c r="G1103" s="9">
        <f>(G$21-$D1103*9.81*加速計算!$E$6/(G$13*G$14*加速計算!$E$5)*G$12/2*(加速計算!$E$7*COS(RADIANS(加速計算!$E$8))+SIN(RADIANS(加速計算!$E$8))))*加速計算!$E$3*PI()*G$12/(G$13*(($D1103/(4*加速計算!$E$5)*(G$12/G$13)^2)+G$22+G$15))*60/(2*PI())</f>
        <v>-23.325455409756664</v>
      </c>
      <c r="H1103" s="9">
        <f>(H$21-$D1103*9.81*加速計算!$E$6/(H$13*H$14*加速計算!$E$5)*H$12/2*(加速計算!$E$7*COS(RADIANS(加速計算!$E$8))+SIN(RADIANS(加速計算!$E$8))))*加速計算!$E$3*PI()*H$12/(H$13*(($D1103/(4*加速計算!$E$5)*(H$12/H$13)^2)+H$22+H$15))*60/(2*PI())</f>
        <v>-11.468787681448653</v>
      </c>
      <c r="I1103" s="9">
        <f>(I$21-$D1103*9.81*加速計算!$E$6/(I$13*I$14*加速計算!$E$5)*I$12/2*(加速計算!$E$7*COS(RADIANS(加速計算!$E$8))+SIN(RADIANS(加速計算!$E$8))))*加速計算!$E$3*PI()*I$12/(I$13*(($D1103/(4*加速計算!$E$5)*(I$12/I$13)^2)+I$22+I$15))*60/(2*PI())</f>
        <v>-3.0617545112703044</v>
      </c>
      <c r="J1103" s="9">
        <f>(J$21-$D1103*9.81*加速計算!$E$6/(J$13*J$14*加速計算!$E$5)*J$12/2*(加速計算!$E$7*COS(RADIANS(加速計算!$E$8))+SIN(RADIANS(加速計算!$E$8))))*加速計算!$E$3*PI()*J$12/(J$13*(($D1103/(4*加速計算!$E$5)*(J$12/J$13)^2)+J$22+J$15))*60/(2*PI())</f>
        <v>9.4502113145992457</v>
      </c>
      <c r="K1103" s="9">
        <f>(K$21-$D1103*9.81*加速計算!$E$6/(K$13*K$14*加速計算!$E$5)*K$12/2*(加速計算!$E$7*COS(RADIANS(加速計算!$E$8))+SIN(RADIANS(加速計算!$E$8))))*加速計算!$E$3*PI()*K$12/(K$13*(($D1103/(4*加速計算!$E$5)*(K$12/K$13)^2)+K$22+K$15))*60/(2*PI())</f>
        <v>-29.878815829400942</v>
      </c>
      <c r="L1103" s="9">
        <f>(L$21-$D1103*9.81*加速計算!$E$6/(L$13*L$14*加速計算!$E$5)*L$12/2*(加速計算!$E$7*COS(RADIANS(加速計算!$E$8))+SIN(RADIANS(加速計算!$E$8))))*加速計算!$E$3*PI()*L$12/(L$13*(($D1103/(4*加速計算!$E$5)*(L$12/L$13)^2)+L$22+L$15))*60/(2*PI())</f>
        <v>-26.802414046013002</v>
      </c>
      <c r="M1103" s="20">
        <f>(M$21-$D1103*9.81*加速計算!$E$6/(M$13*M$14*加速計算!$E$5)*M$12/2*(加速計算!$E$7*COS(RADIANS(加速計算!$E$8))+SIN(RADIANS(加速計算!$E$8))))*加速計算!$E$3*PI()*M$12/(M$13*(($D1103/(4*加速計算!$E$5)*(M$12/M$13)^2)+M$22+M$15))*60/(2*PI())</f>
        <v>-23.775485262681727</v>
      </c>
    </row>
    <row r="1104" spans="4:13">
      <c r="D1104" s="22">
        <v>10690</v>
      </c>
      <c r="E1104" s="9">
        <f>(E$21-$D1104*9.81*加速計算!$E$6/(E$13*E$14*加速計算!$E$5)*E$12/2*(加速計算!$E$7*COS(RADIANS(加速計算!$E$8))+SIN(RADIANS(加速計算!$E$8))))*加速計算!$E$3*PI()*E$12/(E$13*(($D1104/(4*加速計算!$E$5)*(E$12/E$13)^2)+E$22+E$15))*60/(2*PI())</f>
        <v>-27.338523110542198</v>
      </c>
      <c r="F1104" s="9">
        <f>(F$21-$D1104*9.81*加速計算!$E$6/(F$13*F$14*加速計算!$E$5)*F$12/2*(加速計算!$E$7*COS(RADIANS(加速計算!$E$8))+SIN(RADIANS(加速計算!$E$8))))*加速計算!$E$3*PI()*F$12/(F$13*(($D1104/(4*加速計算!$E$5)*(F$12/F$13)^2)+F$22+F$15))*60/(2*PI())</f>
        <v>-26.715284932033523</v>
      </c>
      <c r="G1104" s="9">
        <f>(G$21-$D1104*9.81*加速計算!$E$6/(G$13*G$14*加速計算!$E$5)*G$12/2*(加速計算!$E$7*COS(RADIANS(加速計算!$E$8))+SIN(RADIANS(加速計算!$E$8))))*加速計算!$E$3*PI()*G$12/(G$13*(($D1104/(4*加速計算!$E$5)*(G$12/G$13)^2)+G$22+G$15))*60/(2*PI())</f>
        <v>-23.334205766872817</v>
      </c>
      <c r="H1104" s="9">
        <f>(H$21-$D1104*9.81*加速計算!$E$6/(H$13*H$14*加速計算!$E$5)*H$12/2*(加速計算!$E$7*COS(RADIANS(加速計算!$E$8))+SIN(RADIANS(加速計算!$E$8))))*加速計算!$E$3*PI()*H$12/(H$13*(($D1104/(4*加速計算!$E$5)*(H$12/H$13)^2)+H$22+H$15))*60/(2*PI())</f>
        <v>-11.488430911300973</v>
      </c>
      <c r="I1104" s="9">
        <f>(I$21-$D1104*9.81*加速計算!$E$6/(I$13*I$14*加速計算!$E$5)*I$12/2*(加速計算!$E$7*COS(RADIANS(加速計算!$E$8))+SIN(RADIANS(加速計算!$E$8))))*加速計算!$E$3*PI()*I$12/(I$13*(($D1104/(4*加速計算!$E$5)*(I$12/I$13)^2)+I$22+I$15))*60/(2*PI())</f>
        <v>-3.0891759726461072</v>
      </c>
      <c r="J1104" s="9">
        <f>(J$21-$D1104*9.81*加速計算!$E$6/(J$13*J$14*加速計算!$E$5)*J$12/2*(加速計算!$E$7*COS(RADIANS(加速計算!$E$8))+SIN(RADIANS(加速計算!$E$8))))*加速計算!$E$3*PI()*J$12/(J$13*(($D1104/(4*加速計算!$E$5)*(J$12/J$13)^2)+J$22+J$15))*60/(2*PI())</f>
        <v>9.4111818956257682</v>
      </c>
      <c r="K1104" s="9">
        <f>(K$21-$D1104*9.81*加速計算!$E$6/(K$13*K$14*加速計算!$E$5)*K$12/2*(加速計算!$E$7*COS(RADIANS(加速計算!$E$8))+SIN(RADIANS(加速計算!$E$8))))*加速計算!$E$3*PI()*K$12/(K$13*(($D1104/(4*加速計算!$E$5)*(K$12/K$13)^2)+K$22+K$15))*60/(2*PI())</f>
        <v>-29.881452580546522</v>
      </c>
      <c r="L1104" s="9">
        <f>(L$21-$D1104*9.81*加速計算!$E$6/(L$13*L$14*加速計算!$E$5)*L$12/2*(加速計算!$E$7*COS(RADIANS(加速計算!$E$8))+SIN(RADIANS(加速計算!$E$8))))*加速計算!$E$3*PI()*L$12/(L$13*(($D1104/(4*加速計算!$E$5)*(L$12/L$13)^2)+L$22+L$15))*60/(2*PI())</f>
        <v>-26.807925105376107</v>
      </c>
      <c r="M1104" s="20">
        <f>(M$21-$D1104*9.81*加速計算!$E$6/(M$13*M$14*加速計算!$E$5)*M$12/2*(加速計算!$E$7*COS(RADIANS(加速計算!$E$8))+SIN(RADIANS(加速計算!$E$8))))*加速計算!$E$3*PI()*M$12/(M$13*(($D1104/(4*加速計算!$E$5)*(M$12/M$13)^2)+M$22+M$15))*60/(2*PI())</f>
        <v>-23.783822013243476</v>
      </c>
    </row>
    <row r="1105" spans="4:13">
      <c r="D1105" s="22">
        <v>10700</v>
      </c>
      <c r="E1105" s="9">
        <f>(E$21-$D1105*9.81*加速計算!$E$6/(E$13*E$14*加速計算!$E$5)*E$12/2*(加速計算!$E$7*COS(RADIANS(加速計算!$E$8))+SIN(RADIANS(加速計算!$E$8))))*加速計算!$E$3*PI()*E$12/(E$13*(($D1105/(4*加速計算!$E$5)*(E$12/E$13)^2)+E$22+E$15))*60/(2*PI())</f>
        <v>-27.342194805014799</v>
      </c>
      <c r="F1105" s="9">
        <f>(F$21-$D1105*9.81*加速計算!$E$6/(F$13*F$14*加速計算!$E$5)*F$12/2*(加速計算!$E$7*COS(RADIANS(加速計算!$E$8))+SIN(RADIANS(加速計算!$E$8))))*加速計算!$E$3*PI()*F$12/(F$13*(($D1105/(4*加速計算!$E$5)*(F$12/F$13)^2)+F$22+F$15))*60/(2*PI())</f>
        <v>-26.720868891678379</v>
      </c>
      <c r="G1105" s="9">
        <f>(G$21-$D1105*9.81*加速計算!$E$6/(G$13*G$14*加速計算!$E$5)*G$12/2*(加速計算!$E$7*COS(RADIANS(加速計算!$E$8))+SIN(RADIANS(加速計算!$E$8))))*加速計算!$E$3*PI()*G$12/(G$13*(($D1105/(4*加速計算!$E$5)*(G$12/G$13)^2)+G$22+G$15))*60/(2*PI())</f>
        <v>-23.342939803762416</v>
      </c>
      <c r="H1105" s="9">
        <f>(H$21-$D1105*9.81*加速計算!$E$6/(H$13*H$14*加速計算!$E$5)*H$12/2*(加速計算!$E$7*COS(RADIANS(加速計算!$E$8))+SIN(RADIANS(加速計算!$E$8))))*加速計算!$E$3*PI()*H$12/(H$13*(($D1105/(4*加速計算!$E$5)*(H$12/H$13)^2)+H$22+H$15))*60/(2*PI())</f>
        <v>-11.508037826711448</v>
      </c>
      <c r="I1105" s="9">
        <f>(I$21-$D1105*9.81*加速計算!$E$6/(I$13*I$14*加速計算!$E$5)*I$12/2*(加速計算!$E$7*COS(RADIANS(加速計算!$E$8))+SIN(RADIANS(加速計算!$E$8))))*加速計算!$E$3*PI()*I$12/(I$13*(($D1105/(4*加速計算!$E$5)*(I$12/I$13)^2)+I$22+I$15))*60/(2*PI())</f>
        <v>-3.1165467399623306</v>
      </c>
      <c r="J1105" s="9">
        <f>(J$21-$D1105*9.81*加速計算!$E$6/(J$13*J$14*加速計算!$E$5)*J$12/2*(加速計算!$E$7*COS(RADIANS(加速計算!$E$8))+SIN(RADIANS(加速計算!$E$8))))*加速計算!$E$3*PI()*J$12/(J$13*(($D1105/(4*加速計算!$E$5)*(J$12/J$13)^2)+J$22+J$15))*60/(2*PI())</f>
        <v>9.3722246891651881</v>
      </c>
      <c r="K1105" s="9">
        <f>(K$21-$D1105*9.81*加速計算!$E$6/(K$13*K$14*加速計算!$E$5)*K$12/2*(加速計算!$E$7*COS(RADIANS(加速計算!$E$8))+SIN(RADIANS(加速計算!$E$8))))*加速計算!$E$3*PI()*K$12/(K$13*(($D1105/(4*加速計算!$E$5)*(K$12/K$13)^2)+K$22+K$15))*60/(2*PI())</f>
        <v>-29.884084407543725</v>
      </c>
      <c r="L1105" s="9">
        <f>(L$21-$D1105*9.81*加速計算!$E$6/(L$13*L$14*加速計算!$E$5)*L$12/2*(加速計算!$E$7*COS(RADIANS(加速計算!$E$8))+SIN(RADIANS(加速計算!$E$8))))*加速計算!$E$3*PI()*L$12/(L$13*(($D1105/(4*加速計算!$E$5)*(L$12/L$13)^2)+L$22+L$15))*60/(2*PI())</f>
        <v>-26.813425874623622</v>
      </c>
      <c r="M1105" s="20">
        <f>(M$21-$D1105*9.81*加速計算!$E$6/(M$13*M$14*加速計算!$E$5)*M$12/2*(加速計算!$E$7*COS(RADIANS(加速計算!$E$8))+SIN(RADIANS(加速計算!$E$8))))*加速計算!$E$3*PI()*M$12/(M$13*(($D1105/(4*加速計算!$E$5)*(M$12/M$13)^2)+M$22+M$15))*60/(2*PI())</f>
        <v>-23.792143202948765</v>
      </c>
    </row>
    <row r="1106" spans="4:13">
      <c r="D1106" s="22">
        <v>10710</v>
      </c>
      <c r="E1106" s="9">
        <f>(E$21-$D1106*9.81*加速計算!$E$6/(E$13*E$14*加速計算!$E$5)*E$12/2*(加速計算!$E$7*COS(RADIANS(加速計算!$E$8))+SIN(RADIANS(加速計算!$E$8))))*加速計算!$E$3*PI()*E$12/(E$13*(($D1106/(4*加速計算!$E$5)*(E$12/E$13)^2)+E$22+E$15))*60/(2*PI())</f>
        <v>-27.345859650422625</v>
      </c>
      <c r="F1106" s="9">
        <f>(F$21-$D1106*9.81*加速計算!$E$6/(F$13*F$14*加速計算!$E$5)*F$12/2*(加速計算!$E$7*COS(RADIANS(加速計算!$E$8))+SIN(RADIANS(加速計算!$E$8))))*加速計算!$E$3*PI()*F$12/(F$13*(($D1106/(4*加速計算!$E$5)*(F$12/F$13)^2)+F$22+F$15))*60/(2*PI())</f>
        <v>-26.726442440956351</v>
      </c>
      <c r="G1106" s="9">
        <f>(G$21-$D1106*9.81*加速計算!$E$6/(G$13*G$14*加速計算!$E$5)*G$12/2*(加速計算!$E$7*COS(RADIANS(加速計算!$E$8))+SIN(RADIANS(加速計算!$E$8))))*加速計算!$E$3*PI()*G$12/(G$13*(($D1106/(4*加速計算!$E$5)*(G$12/G$13)^2)+G$22+G$15))*60/(2*PI())</f>
        <v>-23.35165756604103</v>
      </c>
      <c r="H1106" s="9">
        <f>(H$21-$D1106*9.81*加速計算!$E$6/(H$13*H$14*加速計算!$E$5)*H$12/2*(加速計算!$E$7*COS(RADIANS(加速計算!$E$8))+SIN(RADIANS(加速計算!$E$8))))*加速計算!$E$3*PI()*H$12/(H$13*(($D1106/(4*加速計算!$E$5)*(H$12/H$13)^2)+H$22+H$15))*60/(2*PI())</f>
        <v>-11.527608528288845</v>
      </c>
      <c r="I1106" s="9">
        <f>(I$21-$D1106*9.81*加速計算!$E$6/(I$13*I$14*加速計算!$E$5)*I$12/2*(加速計算!$E$7*COS(RADIANS(加速計算!$E$8))+SIN(RADIANS(加速計算!$E$8))))*加速計算!$E$3*PI()*I$12/(I$13*(($D1106/(4*加速計算!$E$5)*(I$12/I$13)^2)+I$22+I$15))*60/(2*PI())</f>
        <v>-3.1438669536663202</v>
      </c>
      <c r="J1106" s="9">
        <f>(J$21-$D1106*9.81*加速計算!$E$6/(J$13*J$14*加速計算!$E$5)*J$12/2*(加速計算!$E$7*COS(RADIANS(加速計算!$E$8))+SIN(RADIANS(加速計算!$E$8))))*加速計算!$E$3*PI()*J$12/(J$13*(($D1106/(4*加速計算!$E$5)*(J$12/J$13)^2)+J$22+J$15))*60/(2*PI())</f>
        <v>9.3333394949905717</v>
      </c>
      <c r="K1106" s="9">
        <f>(K$21-$D1106*9.81*加速計算!$E$6/(K$13*K$14*加速計算!$E$5)*K$12/2*(加速計算!$E$7*COS(RADIANS(加速計算!$E$8))+SIN(RADIANS(加速計算!$E$8))))*加速計算!$E$3*PI()*K$12/(K$13*(($D1106/(4*加速計算!$E$5)*(K$12/K$13)^2)+K$22+K$15))*60/(2*PI())</f>
        <v>-29.886711324173508</v>
      </c>
      <c r="L1106" s="9">
        <f>(L$21-$D1106*9.81*加速計算!$E$6/(L$13*L$14*加速計算!$E$5)*L$12/2*(加速計算!$E$7*COS(RADIANS(加速計算!$E$8))+SIN(RADIANS(加速計算!$E$8))))*加速計算!$E$3*PI()*L$12/(L$13*(($D1106/(4*加速計算!$E$5)*(L$12/L$13)^2)+L$22+L$15))*60/(2*PI())</f>
        <v>-26.818916382548842</v>
      </c>
      <c r="M1106" s="20">
        <f>(M$21-$D1106*9.81*加速計算!$E$6/(M$13*M$14*加速計算!$E$5)*M$12/2*(加速計算!$E$7*COS(RADIANS(加速計算!$E$8))+SIN(RADIANS(加速計算!$E$8))))*加速計算!$E$3*PI()*M$12/(M$13*(($D1106/(4*加速計算!$E$5)*(M$12/M$13)^2)+M$22+M$15))*60/(2*PI())</f>
        <v>-23.800448875324363</v>
      </c>
    </row>
    <row r="1107" spans="4:13">
      <c r="D1107" s="22">
        <v>10720</v>
      </c>
      <c r="E1107" s="9">
        <f>(E$21-$D1107*9.81*加速計算!$E$6/(E$13*E$14*加速計算!$E$5)*E$12/2*(加速計算!$E$7*COS(RADIANS(加速計算!$E$8))+SIN(RADIANS(加速計算!$E$8))))*加速計算!$E$3*PI()*E$12/(E$13*(($D1107/(4*加速計算!$E$5)*(E$12/E$13)^2)+E$22+E$15))*60/(2*PI())</f>
        <v>-27.349517665911847</v>
      </c>
      <c r="F1107" s="9">
        <f>(F$21-$D1107*9.81*加速計算!$E$6/(F$13*F$14*加速計算!$E$5)*F$12/2*(加速計算!$E$7*COS(RADIANS(加速計算!$E$8))+SIN(RADIANS(加速計算!$E$8))))*加速計算!$E$3*PI()*F$12/(F$13*(($D1107/(4*加速計算!$E$5)*(F$12/F$13)^2)+F$22+F$15))*60/(2*PI())</f>
        <v>-26.732005608952932</v>
      </c>
      <c r="G1107" s="9">
        <f>(G$21-$D1107*9.81*加速計算!$E$6/(G$13*G$14*加速計算!$E$5)*G$12/2*(加速計算!$E$7*COS(RADIANS(加速計算!$E$8))+SIN(RADIANS(加速計算!$E$8))))*加速計算!$E$3*PI()*G$12/(G$13*(($D1107/(4*加速計算!$E$5)*(G$12/G$13)^2)+G$22+G$15))*60/(2*PI())</f>
        <v>-23.360359099154383</v>
      </c>
      <c r="H1107" s="9">
        <f>(H$21-$D1107*9.81*加速計算!$E$6/(H$13*H$14*加速計算!$E$5)*H$12/2*(加速計算!$E$7*COS(RADIANS(加速計算!$E$8))+SIN(RADIANS(加速計算!$E$8))))*加速計算!$E$3*PI()*H$12/(H$13*(($D1107/(4*加速計算!$E$5)*(H$12/H$13)^2)+H$22+H$15))*60/(2*PI())</f>
        <v>-11.547143116270632</v>
      </c>
      <c r="I1107" s="9">
        <f>(I$21-$D1107*9.81*加速計算!$E$6/(I$13*I$14*加速計算!$E$5)*I$12/2*(加速計算!$E$7*COS(RADIANS(加速計算!$E$8))+SIN(RADIANS(加速計算!$E$8))))*加速計算!$E$3*PI()*I$12/(I$13*(($D1107/(4*加速計算!$E$5)*(I$12/I$13)^2)+I$22+I$15))*60/(2*PI())</f>
        <v>-3.1711367536870907</v>
      </c>
      <c r="J1107" s="9">
        <f>(J$21-$D1107*9.81*加速計算!$E$6/(J$13*J$14*加速計算!$E$5)*J$12/2*(加速計算!$E$7*COS(RADIANS(加速計算!$E$8))+SIN(RADIANS(加速計算!$E$8))))*加速計算!$E$3*PI()*J$12/(J$13*(($D1107/(4*加速計算!$E$5)*(J$12/J$13)^2)+J$22+J$15))*60/(2*PI())</f>
        <v>9.2945261136145376</v>
      </c>
      <c r="K1107" s="9">
        <f>(K$21-$D1107*9.81*加速計算!$E$6/(K$13*K$14*加速計算!$E$5)*K$12/2*(加速計算!$E$7*COS(RADIANS(加速計算!$E$8))+SIN(RADIANS(加速計算!$E$8))))*加速計算!$E$3*PI()*K$12/(K$13*(($D1107/(4*加速計算!$E$5)*(K$12/K$13)^2)+K$22+K$15))*60/(2*PI())</f>
        <v>-29.889333344165419</v>
      </c>
      <c r="L1107" s="9">
        <f>(L$21-$D1107*9.81*加速計算!$E$6/(L$13*L$14*加速計算!$E$5)*L$12/2*(加速計算!$E$7*COS(RADIANS(加速計算!$E$8))+SIN(RADIANS(加速計算!$E$8))))*加速計算!$E$3*PI()*L$12/(L$13*(($D1107/(4*加速計算!$E$5)*(L$12/L$13)^2)+L$22+L$15))*60/(2*PI())</f>
        <v>-26.824396657837745</v>
      </c>
      <c r="M1107" s="20">
        <f>(M$21-$D1107*9.81*加速計算!$E$6/(M$13*M$14*加速計算!$E$5)*M$12/2*(加速計算!$E$7*COS(RADIANS(加速計算!$E$8))+SIN(RADIANS(加速計算!$E$8))))*加速計算!$E$3*PI()*M$12/(M$13*(($D1107/(4*加速計算!$E$5)*(M$12/M$13)^2)+M$22+M$15))*60/(2*PI())</f>
        <v>-23.808739073734799</v>
      </c>
    </row>
    <row r="1108" spans="4:13">
      <c r="D1108" s="22">
        <v>10730</v>
      </c>
      <c r="E1108" s="9">
        <f>(E$21-$D1108*9.81*加速計算!$E$6/(E$13*E$14*加速計算!$E$5)*E$12/2*(加速計算!$E$7*COS(RADIANS(加速計算!$E$8))+SIN(RADIANS(加速計算!$E$8))))*加速計算!$E$3*PI()*E$12/(E$13*(($D1108/(4*加速計算!$E$5)*(E$12/E$13)^2)+E$22+E$15))*60/(2*PI())</f>
        <v>-27.353168870557361</v>
      </c>
      <c r="F1108" s="9">
        <f>(F$21-$D1108*9.81*加速計算!$E$6/(F$13*F$14*加速計算!$E$5)*F$12/2*(加速計算!$E$7*COS(RADIANS(加速計算!$E$8))+SIN(RADIANS(加速計算!$E$8))))*加速計算!$E$3*PI()*F$12/(F$13*(($D1108/(4*加速計算!$E$5)*(F$12/F$13)^2)+F$22+F$15))*60/(2*PI())</f>
        <v>-26.737558424645343</v>
      </c>
      <c r="G1108" s="9">
        <f>(G$21-$D1108*9.81*加速計算!$E$6/(G$13*G$14*加速計算!$E$5)*G$12/2*(加速計算!$E$7*COS(RADIANS(加速計算!$E$8))+SIN(RADIANS(加速計算!$E$8))))*加速計算!$E$3*PI()*G$12/(G$13*(($D1108/(4*加速計算!$E$5)*(G$12/G$13)^2)+G$22+G$15))*60/(2*PI())</f>
        <v>-23.369044448379139</v>
      </c>
      <c r="H1108" s="9">
        <f>(H$21-$D1108*9.81*加速計算!$E$6/(H$13*H$14*加速計算!$E$5)*H$12/2*(加速計算!$E$7*COS(RADIANS(加速計算!$E$8))+SIN(RADIANS(加速計算!$E$8))))*加速計算!$E$3*PI()*H$12/(H$13*(($D1108/(4*加速計算!$E$5)*(H$12/H$13)^2)+H$22+H$15))*60/(2*PI())</f>
        <v>-11.566641690524692</v>
      </c>
      <c r="I1108" s="9">
        <f>(I$21-$D1108*9.81*加速計算!$E$6/(I$13*I$14*加速計算!$E$5)*I$12/2*(加速計算!$E$7*COS(RADIANS(加速計算!$E$8))+SIN(RADIANS(加速計算!$E$8))))*加速計算!$E$3*PI()*I$12/(I$13*(($D1108/(4*加速計算!$E$5)*(I$12/I$13)^2)+I$22+I$15))*60/(2*PI())</f>
        <v>-3.1983562794377254</v>
      </c>
      <c r="J1108" s="9">
        <f>(J$21-$D1108*9.81*加速計算!$E$6/(J$13*J$14*加速計算!$E$5)*J$12/2*(加速計算!$E$7*COS(RADIANS(加速計算!$E$8))+SIN(RADIANS(加速計算!$E$8))))*加速計算!$E$3*PI()*J$12/(J$13*(($D1108/(4*加速計算!$E$5)*(J$12/J$13)^2)+J$22+J$15))*60/(2*PI())</f>
        <v>9.2557843462858447</v>
      </c>
      <c r="K1108" s="9">
        <f>(K$21-$D1108*9.81*加速計算!$E$6/(K$13*K$14*加速計算!$E$5)*K$12/2*(加速計算!$E$7*COS(RADIANS(加速計算!$E$8))+SIN(RADIANS(加速計算!$E$8))))*加速計算!$E$3*PI()*K$12/(K$13*(($D1108/(4*加速計算!$E$5)*(K$12/K$13)^2)+K$22+K$15))*60/(2*PI())</f>
        <v>-29.89195048119792</v>
      </c>
      <c r="L1108" s="9">
        <f>(L$21-$D1108*9.81*加速計算!$E$6/(L$13*L$14*加速計算!$E$5)*L$12/2*(加速計算!$E$7*COS(RADIANS(加速計算!$E$8))+SIN(RADIANS(加速計算!$E$8))))*加速計算!$E$3*PI()*L$12/(L$13*(($D1108/(4*加速計算!$E$5)*(L$12/L$13)^2)+L$22+L$15))*60/(2*PI())</f>
        <v>-26.829866729069476</v>
      </c>
      <c r="M1108" s="20">
        <f>(M$21-$D1108*9.81*加速計算!$E$6/(M$13*M$14*加速計算!$E$5)*M$12/2*(加速計算!$E$7*COS(RADIANS(加速計算!$E$8))+SIN(RADIANS(加速計算!$E$8))))*加速計算!$E$3*PI()*M$12/(M$13*(($D1108/(4*加速計算!$E$5)*(M$12/M$13)^2)+M$22+M$15))*60/(2*PI())</f>
        <v>-23.81701384138324</v>
      </c>
    </row>
    <row r="1109" spans="4:13">
      <c r="D1109" s="22">
        <v>10740</v>
      </c>
      <c r="E1109" s="9">
        <f>(E$21-$D1109*9.81*加速計算!$E$6/(E$13*E$14*加速計算!$E$5)*E$12/2*(加速計算!$E$7*COS(RADIANS(加速計算!$E$8))+SIN(RADIANS(加速計算!$E$8))))*加速計算!$E$3*PI()*E$12/(E$13*(($D1109/(4*加速計算!$E$5)*(E$12/E$13)^2)+E$22+E$15))*60/(2*PI())</f>
        <v>-27.35681328336312</v>
      </c>
      <c r="F1109" s="9">
        <f>(F$21-$D1109*9.81*加速計算!$E$6/(F$13*F$14*加速計算!$E$5)*F$12/2*(加速計算!$E$7*COS(RADIANS(加速計算!$E$8))+SIN(RADIANS(加速計算!$E$8))))*加速計算!$E$3*PI()*F$12/(F$13*(($D1109/(4*加速計算!$E$5)*(F$12/F$13)^2)+F$22+F$15))*60/(2*PI())</f>
        <v>-26.743100916903131</v>
      </c>
      <c r="G1109" s="9">
        <f>(G$21-$D1109*9.81*加速計算!$E$6/(G$13*G$14*加速計算!$E$5)*G$12/2*(加速計算!$E$7*COS(RADIANS(加速計算!$E$8))+SIN(RADIANS(加速計算!$E$8))))*加速計算!$E$3*PI()*G$12/(G$13*(($D1109/(4*加速計算!$E$5)*(G$12/G$13)^2)+G$22+G$15))*60/(2*PI())</f>
        <v>-23.377713658823737</v>
      </c>
      <c r="H1109" s="9">
        <f>(H$21-$D1109*9.81*加速計算!$E$6/(H$13*H$14*加速計算!$E$5)*H$12/2*(加速計算!$E$7*COS(RADIANS(加速計算!$E$8))+SIN(RADIANS(加速計算!$E$8))))*加速計算!$E$3*PI()*H$12/(H$13*(($D1109/(4*加速計算!$E$5)*(H$12/H$13)^2)+H$22+H$15))*60/(2*PI())</f>
        <v>-11.586104350551</v>
      </c>
      <c r="I1109" s="9">
        <f>(I$21-$D1109*9.81*加速計算!$E$6/(I$13*I$14*加速計算!$E$5)*I$12/2*(加速計算!$E$7*COS(RADIANS(加速計算!$E$8))+SIN(RADIANS(加速計算!$E$8))))*加速計算!$E$3*PI()*I$12/(I$13*(($D1109/(4*加速計算!$E$5)*(I$12/I$13)^2)+I$22+I$15))*60/(2*PI())</f>
        <v>-3.225525669817729</v>
      </c>
      <c r="J1109" s="9">
        <f>(J$21-$D1109*9.81*加速計算!$E$6/(J$13*J$14*加速計算!$E$5)*J$12/2*(加速計算!$E$7*COS(RADIANS(加速計算!$E$8))+SIN(RADIANS(加速計算!$E$8))))*加速計算!$E$3*PI()*J$12/(J$13*(($D1109/(4*加速計算!$E$5)*(J$12/J$13)^2)+J$22+J$15))*60/(2*PI())</f>
        <v>9.2171139949859917</v>
      </c>
      <c r="K1109" s="9">
        <f>(K$21-$D1109*9.81*加速計算!$E$6/(K$13*K$14*加速計算!$E$5)*K$12/2*(加速計算!$E$7*COS(RADIANS(加速計算!$E$8))+SIN(RADIANS(加速計算!$E$8))))*加速計算!$E$3*PI()*K$12/(K$13*(($D1109/(4*加速計算!$E$5)*(K$12/K$13)^2)+K$22+K$15))*60/(2*PI())</f>
        <v>-29.894562748898508</v>
      </c>
      <c r="L1109" s="9">
        <f>(L$21-$D1109*9.81*加速計算!$E$6/(L$13*L$14*加速計算!$E$5)*L$12/2*(加速計算!$E$7*COS(RADIANS(加速計算!$E$8))+SIN(RADIANS(加速計算!$E$8))))*加速計算!$E$3*PI()*L$12/(L$13*(($D1109/(4*加速計算!$E$5)*(L$12/L$13)^2)+L$22+L$15))*60/(2*PI())</f>
        <v>-26.835326624716867</v>
      </c>
      <c r="M1109" s="20">
        <f>(M$21-$D1109*9.81*加速計算!$E$6/(M$13*M$14*加速計算!$E$5)*M$12/2*(加速計算!$E$7*COS(RADIANS(加速計算!$E$8))+SIN(RADIANS(加速計算!$E$8))))*加速計算!$E$3*PI()*M$12/(M$13*(($D1109/(4*加速計算!$E$5)*(M$12/M$13)^2)+M$22+M$15))*60/(2*PI())</f>
        <v>-23.825273221312159</v>
      </c>
    </row>
    <row r="1110" spans="4:13">
      <c r="D1110" s="22">
        <v>10750</v>
      </c>
      <c r="E1110" s="9">
        <f>(E$21-$D1110*9.81*加速計算!$E$6/(E$13*E$14*加速計算!$E$5)*E$12/2*(加速計算!$E$7*COS(RADIANS(加速計算!$E$8))+SIN(RADIANS(加速計算!$E$8))))*加速計算!$E$3*PI()*E$12/(E$13*(($D1110/(4*加速計算!$E$5)*(E$12/E$13)^2)+E$22+E$15))*60/(2*PI())</f>
        <v>-27.360450923262395</v>
      </c>
      <c r="F1110" s="9">
        <f>(F$21-$D1110*9.81*加速計算!$E$6/(F$13*F$14*加速計算!$E$5)*F$12/2*(加速計算!$E$7*COS(RADIANS(加速計算!$E$8))+SIN(RADIANS(加速計算!$E$8))))*加速計算!$E$3*PI()*F$12/(F$13*(($D1110/(4*加速計算!$E$5)*(F$12/F$13)^2)+F$22+F$15))*60/(2*PI())</f>
        <v>-26.748633114488502</v>
      </c>
      <c r="G1110" s="9">
        <f>(G$21-$D1110*9.81*加速計算!$E$6/(G$13*G$14*加速計算!$E$5)*G$12/2*(加速計算!$E$7*COS(RADIANS(加速計算!$E$8))+SIN(RADIANS(加速計算!$E$8))))*加速計算!$E$3*PI()*G$12/(G$13*(($D1110/(4*加速計算!$E$5)*(G$12/G$13)^2)+G$22+G$15))*60/(2*PI())</f>
        <v>-23.386366775429092</v>
      </c>
      <c r="H1110" s="9">
        <f>(H$21-$D1110*9.81*加速計算!$E$6/(H$13*H$14*加速計算!$E$5)*H$12/2*(加速計算!$E$7*COS(RADIANS(加速計算!$E$8))+SIN(RADIANS(加速計算!$E$8))))*加速計算!$E$3*PI()*H$12/(H$13*(($D1110/(4*加速計算!$E$5)*(H$12/H$13)^2)+H$22+H$15))*60/(2*PI())</f>
        <v>-11.605531195483342</v>
      </c>
      <c r="I1110" s="9">
        <f>(I$21-$D1110*9.81*加速計算!$E$6/(I$13*I$14*加速計算!$E$5)*I$12/2*(加速計算!$E$7*COS(RADIANS(加速計算!$E$8))+SIN(RADIANS(加速計算!$E$8))))*加速計算!$E$3*PI()*I$12/(I$13*(($D1110/(4*加速計算!$E$5)*(I$12/I$13)^2)+I$22+I$15))*60/(2*PI())</f>
        <v>-3.2526450632154011</v>
      </c>
      <c r="J1110" s="9">
        <f>(J$21-$D1110*9.81*加速計算!$E$6/(J$13*J$14*加速計算!$E$5)*J$12/2*(加速計算!$E$7*COS(RADIANS(加速計算!$E$8))+SIN(RADIANS(加速計算!$E$8))))*加速計算!$E$3*PI()*J$12/(J$13*(($D1110/(4*加速計算!$E$5)*(J$12/J$13)^2)+J$22+J$15))*60/(2*PI())</f>
        <v>9.1785148624258781</v>
      </c>
      <c r="K1110" s="9">
        <f>(K$21-$D1110*9.81*加速計算!$E$6/(K$13*K$14*加速計算!$E$5)*K$12/2*(加速計算!$E$7*COS(RADIANS(加速計算!$E$8))+SIN(RADIANS(加速計算!$E$8))))*加速計算!$E$3*PI()*K$12/(K$13*(($D1110/(4*加速計算!$E$5)*(K$12/K$13)^2)+K$22+K$15))*60/(2*PI())</f>
        <v>-29.897170160844084</v>
      </c>
      <c r="L1110" s="9">
        <f>(L$21-$D1110*9.81*加速計算!$E$6/(L$13*L$14*加速計算!$E$5)*L$12/2*(加速計算!$E$7*COS(RADIANS(加速計算!$E$8))+SIN(RADIANS(加速計算!$E$8))))*加速計算!$E$3*PI()*L$12/(L$13*(($D1110/(4*加速計算!$E$5)*(L$12/L$13)^2)+L$22+L$15))*60/(2*PI())</f>
        <v>-26.840776373146891</v>
      </c>
      <c r="M1110" s="20">
        <f>(M$21-$D1110*9.81*加速計算!$E$6/(M$13*M$14*加速計算!$E$5)*M$12/2*(加速計算!$E$7*COS(RADIANS(加速計算!$E$8))+SIN(RADIANS(加速計算!$E$8))))*加速計算!$E$3*PI()*M$12/(M$13*(($D1110/(4*加速計算!$E$5)*(M$12/M$13)^2)+M$22+M$15))*60/(2*PI())</f>
        <v>-23.83351725640405</v>
      </c>
    </row>
    <row r="1111" spans="4:13">
      <c r="D1111" s="22">
        <v>10760</v>
      </c>
      <c r="E1111" s="9">
        <f>(E$21-$D1111*9.81*加速計算!$E$6/(E$13*E$14*加速計算!$E$5)*E$12/2*(加速計算!$E$7*COS(RADIANS(加速計算!$E$8))+SIN(RADIANS(加速計算!$E$8))))*加速計算!$E$3*PI()*E$12/(E$13*(($D1111/(4*加速計算!$E$5)*(E$12/E$13)^2)+E$22+E$15))*60/(2*PI())</f>
        <v>-27.364081809118186</v>
      </c>
      <c r="F1111" s="9">
        <f>(F$21-$D1111*9.81*加速計算!$E$6/(F$13*F$14*加速計算!$E$5)*F$12/2*(加速計算!$E$7*COS(RADIANS(加速計算!$E$8))+SIN(RADIANS(加速計算!$E$8))))*加速計算!$E$3*PI()*F$12/(F$13*(($D1111/(4*加速計算!$E$5)*(F$12/F$13)^2)+F$22+F$15))*60/(2*PI())</f>
        <v>-26.754155046056997</v>
      </c>
      <c r="G1111" s="9">
        <f>(G$21-$D1111*9.81*加速計算!$E$6/(G$13*G$14*加速計算!$E$5)*G$12/2*(加速計算!$E$7*COS(RADIANS(加速計算!$E$8))+SIN(RADIANS(加速計算!$E$8))))*加速計算!$E$3*PI()*G$12/(G$13*(($D1111/(4*加速計算!$E$5)*(G$12/G$13)^2)+G$22+G$15))*60/(2*PI())</f>
        <v>-23.395003842969448</v>
      </c>
      <c r="H1111" s="9">
        <f>(H$21-$D1111*9.81*加速計算!$E$6/(H$13*H$14*加速計算!$E$5)*H$12/2*(加速計算!$E$7*COS(RADIANS(加速計算!$E$8))+SIN(RADIANS(加速計算!$E$8))))*加速計算!$E$3*PI()*H$12/(H$13*(($D1111/(4*加速計算!$E$5)*(H$12/H$13)^2)+H$22+H$15))*60/(2*PI())</f>
        <v>-11.624922324091003</v>
      </c>
      <c r="I1111" s="9">
        <f>(I$21-$D1111*9.81*加速計算!$E$6/(I$13*I$14*加速計算!$E$5)*I$12/2*(加速計算!$E$7*COS(RADIANS(加速計算!$E$8))+SIN(RADIANS(加速計算!$E$8))))*加速計算!$E$3*PI()*I$12/(I$13*(($D1111/(4*加速計算!$E$5)*(I$12/I$13)^2)+I$22+I$15))*60/(2*PI())</f>
        <v>-3.279714597510206</v>
      </c>
      <c r="J1111" s="9">
        <f>(J$21-$D1111*9.81*加速計算!$E$6/(J$13*J$14*加速計算!$E$5)*J$12/2*(加速計算!$E$7*COS(RADIANS(加速計算!$E$8))+SIN(RADIANS(加速計算!$E$8))))*加速計算!$E$3*PI()*J$12/(J$13*(($D1111/(4*加速計算!$E$5)*(J$12/J$13)^2)+J$22+J$15))*60/(2*PI())</f>
        <v>9.1399867520423967</v>
      </c>
      <c r="K1111" s="9">
        <f>(K$21-$D1111*9.81*加速計算!$E$6/(K$13*K$14*加速計算!$E$5)*K$12/2*(加速計算!$E$7*COS(RADIANS(加速計算!$E$8))+SIN(RADIANS(加速計算!$E$8))))*加速計算!$E$3*PI()*K$12/(K$13*(($D1111/(4*加速計算!$E$5)*(K$12/K$13)^2)+K$22+K$15))*60/(2*PI())</f>
        <v>-29.899772730561093</v>
      </c>
      <c r="L1111" s="9">
        <f>(L$21-$D1111*9.81*加速計算!$E$6/(L$13*L$14*加速計算!$E$5)*L$12/2*(加速計算!$E$7*COS(RADIANS(加速計算!$E$8))+SIN(RADIANS(加速計算!$E$8))))*加速計算!$E$3*PI()*L$12/(L$13*(($D1111/(4*加速計算!$E$5)*(L$12/L$13)^2)+L$22+L$15))*60/(2*PI())</f>
        <v>-26.846216002621222</v>
      </c>
      <c r="M1111" s="20">
        <f>(M$21-$D1111*9.81*加速計算!$E$6/(M$13*M$14*加速計算!$E$5)*M$12/2*(加速計算!$E$7*COS(RADIANS(加速計算!$E$8))+SIN(RADIANS(加速計算!$E$8))))*加速計算!$E$3*PI()*M$12/(M$13*(($D1111/(4*加速計算!$E$5)*(M$12/M$13)^2)+M$22+M$15))*60/(2*PI())</f>
        <v>-23.841745989382272</v>
      </c>
    </row>
    <row r="1112" spans="4:13">
      <c r="D1112" s="22">
        <v>10770</v>
      </c>
      <c r="E1112" s="9">
        <f>(E$21-$D1112*9.81*加速計算!$E$6/(E$13*E$14*加速計算!$E$5)*E$12/2*(加速計算!$E$7*COS(RADIANS(加速計算!$E$8))+SIN(RADIANS(加速計算!$E$8))))*加速計算!$E$3*PI()*E$12/(E$13*(($D1112/(4*加速計算!$E$5)*(E$12/E$13)^2)+E$22+E$15))*60/(2*PI())</f>
        <v>-27.367705959723502</v>
      </c>
      <c r="F1112" s="9">
        <f>(F$21-$D1112*9.81*加速計算!$E$6/(F$13*F$14*加速計算!$E$5)*F$12/2*(加速計算!$E$7*COS(RADIANS(加速計算!$E$8))+SIN(RADIANS(加速計算!$E$8))))*加速計算!$E$3*PI()*F$12/(F$13*(($D1112/(4*加速計算!$E$5)*(F$12/F$13)^2)+F$22+F$15))*60/(2*PI())</f>
        <v>-26.759666740157844</v>
      </c>
      <c r="G1112" s="9">
        <f>(G$21-$D1112*9.81*加速計算!$E$6/(G$13*G$14*加速計算!$E$5)*G$12/2*(加速計算!$E$7*COS(RADIANS(加速計算!$E$8))+SIN(RADIANS(加速計算!$E$8))))*加速計算!$E$3*PI()*G$12/(G$13*(($D1112/(4*加速計算!$E$5)*(G$12/G$13)^2)+G$22+G$15))*60/(2*PI())</f>
        <v>-23.403624906053082</v>
      </c>
      <c r="H1112" s="9">
        <f>(H$21-$D1112*9.81*加速計算!$E$6/(H$13*H$14*加速計算!$E$5)*H$12/2*(加速計算!$E$7*COS(RADIANS(加速計算!$E$8))+SIN(RADIANS(加速計算!$E$8))))*加速計算!$E$3*PI()*H$12/(H$13*(($D1112/(4*加速計算!$E$5)*(H$12/H$13)^2)+H$22+H$15))*60/(2*PI())</f>
        <v>-11.644277834780386</v>
      </c>
      <c r="I1112" s="9">
        <f>(I$21-$D1112*9.81*加速計算!$E$6/(I$13*I$14*加速計算!$E$5)*I$12/2*(加速計算!$E$7*COS(RADIANS(加速計算!$E$8))+SIN(RADIANS(加速計算!$E$8))))*加速計算!$E$3*PI()*I$12/(I$13*(($D1112/(4*加速計算!$E$5)*(I$12/I$13)^2)+I$22+I$15))*60/(2*PI())</f>
        <v>-3.3067344100750531</v>
      </c>
      <c r="J1112" s="9">
        <f>(J$21-$D1112*9.81*加速計算!$E$6/(J$13*J$14*加速計算!$E$5)*J$12/2*(加速計算!$E$7*COS(RADIANS(加速計算!$E$8))+SIN(RADIANS(加速計算!$E$8))))*加速計算!$E$3*PI()*J$12/(J$13*(($D1112/(4*加速計算!$E$5)*(J$12/J$13)^2)+J$22+J$15))*60/(2*PI())</f>
        <v>9.1015294679951477</v>
      </c>
      <c r="K1112" s="9">
        <f>(K$21-$D1112*9.81*加速計算!$E$6/(K$13*K$14*加速計算!$E$5)*K$12/2*(加速計算!$E$7*COS(RADIANS(加速計算!$E$8))+SIN(RADIANS(加速計算!$E$8))))*加速計算!$E$3*PI()*K$12/(K$13*(($D1112/(4*加速計算!$E$5)*(K$12/K$13)^2)+K$22+K$15))*60/(2*PI())</f>
        <v>-29.902370471525778</v>
      </c>
      <c r="L1112" s="9">
        <f>(L$21-$D1112*9.81*加速計算!$E$6/(L$13*L$14*加速計算!$E$5)*L$12/2*(加速計算!$E$7*COS(RADIANS(加速計算!$E$8))+SIN(RADIANS(加速計算!$E$8))))*加速計算!$E$3*PI()*L$12/(L$13*(($D1112/(4*加速計算!$E$5)*(L$12/L$13)^2)+L$22+L$15))*60/(2*PI())</f>
        <v>-26.85164554129663</v>
      </c>
      <c r="M1112" s="20">
        <f>(M$21-$D1112*9.81*加速計算!$E$6/(M$13*M$14*加速計算!$E$5)*M$12/2*(加速計算!$E$7*COS(RADIANS(加速計算!$E$8))+SIN(RADIANS(加速計算!$E$8))))*加速計算!$E$3*PI()*M$12/(M$13*(($D1112/(4*加速計算!$E$5)*(M$12/M$13)^2)+M$22+M$15))*60/(2*PI())</f>
        <v>-23.849959462811686</v>
      </c>
    </row>
    <row r="1113" spans="4:13">
      <c r="D1113" s="22">
        <v>10780</v>
      </c>
      <c r="E1113" s="9">
        <f>(E$21-$D1113*9.81*加速計算!$E$6/(E$13*E$14*加速計算!$E$5)*E$12/2*(加速計算!$E$7*COS(RADIANS(加速計算!$E$8))+SIN(RADIANS(加速計算!$E$8))))*加速計算!$E$3*PI()*E$12/(E$13*(($D1113/(4*加速計算!$E$5)*(E$12/E$13)^2)+E$22+E$15))*60/(2*PI())</f>
        <v>-27.371323393801685</v>
      </c>
      <c r="F1113" s="9">
        <f>(F$21-$D1113*9.81*加速計算!$E$6/(F$13*F$14*加速計算!$E$5)*F$12/2*(加速計算!$E$7*COS(RADIANS(加速計算!$E$8))+SIN(RADIANS(加速計算!$E$8))))*加速計算!$E$3*PI()*F$12/(F$13*(($D1113/(4*加速計算!$E$5)*(F$12/F$13)^2)+F$22+F$15))*60/(2*PI())</f>
        <v>-26.76516822523454</v>
      </c>
      <c r="G1113" s="9">
        <f>(G$21-$D1113*9.81*加速計算!$E$6/(G$13*G$14*加速計算!$E$5)*G$12/2*(加速計算!$E$7*COS(RADIANS(加速計算!$E$8))+SIN(RADIANS(加速計算!$E$8))))*加速計算!$E$3*PI()*G$12/(G$13*(($D1113/(4*加速計算!$E$5)*(G$12/G$13)^2)+G$22+G$15))*60/(2*PI())</f>
        <v>-23.412230009123117</v>
      </c>
      <c r="H1113" s="9">
        <f>(H$21-$D1113*9.81*加速計算!$E$6/(H$13*H$14*加速計算!$E$5)*H$12/2*(加速計算!$E$7*COS(RADIANS(加速計算!$E$8))+SIN(RADIANS(加速計算!$E$8))))*加速計算!$E$3*PI()*H$12/(H$13*(($D1113/(4*加速計算!$E$5)*(H$12/H$13)^2)+H$22+H$15))*60/(2*PI())</f>
        <v>-11.663597825596764</v>
      </c>
      <c r="I1113" s="9">
        <f>(I$21-$D1113*9.81*加速計算!$E$6/(I$13*I$14*加速計算!$E$5)*I$12/2*(加速計算!$E$7*COS(RADIANS(加速計算!$E$8))+SIN(RADIANS(加速計算!$E$8))))*加速計算!$E$3*PI()*I$12/(I$13*(($D1113/(4*加速計算!$E$5)*(I$12/I$13)^2)+I$22+I$15))*60/(2*PI())</f>
        <v>-3.3337046377786974</v>
      </c>
      <c r="J1113" s="9">
        <f>(J$21-$D1113*9.81*加速計算!$E$6/(J$13*J$14*加速計算!$E$5)*J$12/2*(加速計算!$E$7*COS(RADIANS(加速計算!$E$8))+SIN(RADIANS(加速計算!$E$8))))*加速計算!$E$3*PI()*J$12/(J$13*(($D1113/(4*加速計算!$E$5)*(J$12/J$13)^2)+J$22+J$15))*60/(2*PI())</f>
        <v>9.0631428151630882</v>
      </c>
      <c r="K1113" s="9">
        <f>(K$21-$D1113*9.81*加速計算!$E$6/(K$13*K$14*加速計算!$E$5)*K$12/2*(加速計算!$E$7*COS(RADIANS(加速計算!$E$8))+SIN(RADIANS(加速計算!$E$8))))*加速計算!$E$3*PI()*K$12/(K$13*(($D1113/(4*加速計算!$E$5)*(K$12/K$13)^2)+K$22+K$15))*60/(2*PI())</f>
        <v>-29.904963397164416</v>
      </c>
      <c r="L1113" s="9">
        <f>(L$21-$D1113*9.81*加速計算!$E$6/(L$13*L$14*加速計算!$E$5)*L$12/2*(加速計算!$E$7*COS(RADIANS(加速計算!$E$8))+SIN(RADIANS(加速計算!$E$8))))*加速計算!$E$3*PI()*L$12/(L$13*(($D1113/(4*加速計算!$E$5)*(L$12/L$13)^2)+L$22+L$15))*60/(2*PI())</f>
        <v>-26.857065017225541</v>
      </c>
      <c r="M1113" s="20">
        <f>(M$21-$D1113*9.81*加速計算!$E$6/(M$13*M$14*加速計算!$E$5)*M$12/2*(加速計算!$E$7*COS(RADIANS(加速計算!$E$8))+SIN(RADIANS(加速計算!$E$8))))*加速計算!$E$3*PI()*M$12/(M$13*(($D1113/(4*加速計算!$E$5)*(M$12/M$13)^2)+M$22+M$15))*60/(2*PI())</f>
        <v>-23.858157719099474</v>
      </c>
    </row>
    <row r="1114" spans="4:13">
      <c r="D1114" s="22">
        <v>10790</v>
      </c>
      <c r="E1114" s="9">
        <f>(E$21-$D1114*9.81*加速計算!$E$6/(E$13*E$14*加速計算!$E$5)*E$12/2*(加速計算!$E$7*COS(RADIANS(加速計算!$E$8))+SIN(RADIANS(加速計算!$E$8))))*加速計算!$E$3*PI()*E$12/(E$13*(($D1114/(4*加速計算!$E$5)*(E$12/E$13)^2)+E$22+E$15))*60/(2*PI())</f>
        <v>-27.374934130006764</v>
      </c>
      <c r="F1114" s="9">
        <f>(F$21-$D1114*9.81*加速計算!$E$6/(F$13*F$14*加速計算!$E$5)*F$12/2*(加速計算!$E$7*COS(RADIANS(加速計算!$E$8))+SIN(RADIANS(加速計算!$E$8))))*加速計算!$E$3*PI()*F$12/(F$13*(($D1114/(4*加速計算!$E$5)*(F$12/F$13)^2)+F$22+F$15))*60/(2*PI())</f>
        <v>-26.770659529625313</v>
      </c>
      <c r="G1114" s="9">
        <f>(G$21-$D1114*9.81*加速計算!$E$6/(G$13*G$14*加速計算!$E$5)*G$12/2*(加速計算!$E$7*COS(RADIANS(加速計算!$E$8))+SIN(RADIANS(加速計算!$E$8))))*加速計算!$E$3*PI()*G$12/(G$13*(($D1114/(4*加速計算!$E$5)*(G$12/G$13)^2)+G$22+G$15))*60/(2*PI())</f>
        <v>-23.420819196458289</v>
      </c>
      <c r="H1114" s="9">
        <f>(H$21-$D1114*9.81*加速計算!$E$6/(H$13*H$14*加速計算!$E$5)*H$12/2*(加速計算!$E$7*COS(RADIANS(加速計算!$E$8))+SIN(RADIANS(加速計算!$E$8))))*加速計算!$E$3*PI()*H$12/(H$13*(($D1114/(4*加速計算!$E$5)*(H$12/H$13)^2)+H$22+H$15))*60/(2*PI())</f>
        <v>-11.682882394225851</v>
      </c>
      <c r="I1114" s="9">
        <f>(I$21-$D1114*9.81*加速計算!$E$6/(I$13*I$14*加速計算!$E$5)*I$12/2*(加速計算!$E$7*COS(RADIANS(加速計算!$E$8))+SIN(RADIANS(加速計算!$E$8))))*加速計算!$E$3*PI()*I$12/(I$13*(($D1114/(4*加速計算!$E$5)*(I$12/I$13)^2)+I$22+I$15))*60/(2*PI())</f>
        <v>-3.3606254169879803</v>
      </c>
      <c r="J1114" s="9">
        <f>(J$21-$D1114*9.81*加速計算!$E$6/(J$13*J$14*加速計算!$E$5)*J$12/2*(加速計算!$E$7*COS(RADIANS(加速計算!$E$8))+SIN(RADIANS(加速計算!$E$8))))*加速計算!$E$3*PI()*J$12/(J$13*(($D1114/(4*加速計算!$E$5)*(J$12/J$13)^2)+J$22+J$15))*60/(2*PI())</f>
        <v>9.0248265991412584</v>
      </c>
      <c r="K1114" s="9">
        <f>(K$21-$D1114*9.81*加速計算!$E$6/(K$13*K$14*加速計算!$E$5)*K$12/2*(加速計算!$E$7*COS(RADIANS(加速計算!$E$8))+SIN(RADIANS(加速計算!$E$8))))*加速計算!$E$3*PI()*K$12/(K$13*(($D1114/(4*加速計算!$E$5)*(K$12/K$13)^2)+K$22+K$15))*60/(2*PI())</f>
        <v>-29.907551520853595</v>
      </c>
      <c r="L1114" s="9">
        <f>(L$21-$D1114*9.81*加速計算!$E$6/(L$13*L$14*加速計算!$E$5)*L$12/2*(加速計算!$E$7*COS(RADIANS(加速計算!$E$8))+SIN(RADIANS(加速計算!$E$8))))*加速計算!$E$3*PI()*L$12/(L$13*(($D1114/(4*加速計算!$E$5)*(L$12/L$13)^2)+L$22+L$15))*60/(2*PI())</f>
        <v>-26.862474458356505</v>
      </c>
      <c r="M1114" s="20">
        <f>(M$21-$D1114*9.81*加速計算!$E$6/(M$13*M$14*加速計算!$E$5)*M$12/2*(加速計算!$E$7*COS(RADIANS(加速計算!$E$8))+SIN(RADIANS(加速計算!$E$8))))*加速計算!$E$3*PI()*M$12/(M$13*(($D1114/(4*加速計算!$E$5)*(M$12/M$13)^2)+M$22+M$15))*60/(2*PI())</f>
        <v>-23.866340800495774</v>
      </c>
    </row>
    <row r="1115" spans="4:13">
      <c r="D1115" s="22">
        <v>10800</v>
      </c>
      <c r="E1115" s="9">
        <f>(E$21-$D1115*9.81*加速計算!$E$6/(E$13*E$14*加速計算!$E$5)*E$12/2*(加速計算!$E$7*COS(RADIANS(加速計算!$E$8))+SIN(RADIANS(加速計算!$E$8))))*加速計算!$E$3*PI()*E$12/(E$13*(($D1115/(4*加速計算!$E$5)*(E$12/E$13)^2)+E$22+E$15))*60/(2*PI())</f>
        <v>-27.378538186923706</v>
      </c>
      <c r="F1115" s="9">
        <f>(F$21-$D1115*9.81*加速計算!$E$6/(F$13*F$14*加速計算!$E$5)*F$12/2*(加速計算!$E$7*COS(RADIANS(加速計算!$E$8))+SIN(RADIANS(加速計算!$E$8))))*加速計算!$E$3*PI()*F$12/(F$13*(($D1115/(4*加速計算!$E$5)*(F$12/F$13)^2)+F$22+F$15))*60/(2*PI())</f>
        <v>-26.776140681563589</v>
      </c>
      <c r="G1115" s="9">
        <f>(G$21-$D1115*9.81*加速計算!$E$6/(G$13*G$14*加速計算!$E$5)*G$12/2*(加速計算!$E$7*COS(RADIANS(加速計算!$E$8))+SIN(RADIANS(加速計算!$E$8))))*加速計算!$E$3*PI()*G$12/(G$13*(($D1115/(4*加速計算!$E$5)*(G$12/G$13)^2)+G$22+G$15))*60/(2*PI())</f>
        <v>-23.429392512173703</v>
      </c>
      <c r="H1115" s="9">
        <f>(H$21-$D1115*9.81*加速計算!$E$6/(H$13*H$14*加速計算!$E$5)*H$12/2*(加速計算!$E$7*COS(RADIANS(加速計算!$E$8))+SIN(RADIANS(加速計算!$E$8))))*加速計算!$E$3*PI()*H$12/(H$13*(($D1115/(4*加速計算!$E$5)*(H$12/H$13)^2)+H$22+H$15))*60/(2*PI())</f>
        <v>-11.702131637995507</v>
      </c>
      <c r="I1115" s="9">
        <f>(I$21-$D1115*9.81*加速計算!$E$6/(I$13*I$14*加速計算!$E$5)*I$12/2*(加速計算!$E$7*COS(RADIANS(加速計算!$E$8))+SIN(RADIANS(加速計算!$E$8))))*加速計算!$E$3*PI()*I$12/(I$13*(($D1115/(4*加速計算!$E$5)*(I$12/I$13)^2)+I$22+I$15))*60/(2*PI())</f>
        <v>-3.3874968835701806</v>
      </c>
      <c r="J1115" s="9">
        <f>(J$21-$D1115*9.81*加速計算!$E$6/(J$13*J$14*加速計算!$E$5)*J$12/2*(加速計算!$E$7*COS(RADIANS(加速計算!$E$8))+SIN(RADIANS(加速計算!$E$8))))*加速計算!$E$3*PI()*J$12/(J$13*(($D1115/(4*加速計算!$E$5)*(J$12/J$13)^2)+J$22+J$15))*60/(2*PI())</f>
        <v>8.9865806262374424</v>
      </c>
      <c r="K1115" s="9">
        <f>(K$21-$D1115*9.81*加速計算!$E$6/(K$13*K$14*加速計算!$E$5)*K$12/2*(加速計算!$E$7*COS(RADIANS(加速計算!$E$8))+SIN(RADIANS(加速計算!$E$8))))*加速計算!$E$3*PI()*K$12/(K$13*(($D1115/(4*加速計算!$E$5)*(K$12/K$13)^2)+K$22+K$15))*60/(2*PI())</f>
        <v>-29.910134855920354</v>
      </c>
      <c r="L1115" s="9">
        <f>(L$21-$D1115*9.81*加速計算!$E$6/(L$13*L$14*加速計算!$E$5)*L$12/2*(加速計算!$E$7*COS(RADIANS(加速計算!$E$8))+SIN(RADIANS(加速計算!$E$8))))*加速計算!$E$3*PI()*L$12/(L$13*(($D1115/(4*加速計算!$E$5)*(L$12/L$13)^2)+L$22+L$15))*60/(2*PI())</f>
        <v>-26.86787389253465</v>
      </c>
      <c r="M1115" s="20">
        <f>(M$21-$D1115*9.81*加速計算!$E$6/(M$13*M$14*加速計算!$E$5)*M$12/2*(加速計算!$E$7*COS(RADIANS(加速計算!$E$8))+SIN(RADIANS(加速計算!$E$8))))*加速計算!$E$3*PI()*M$12/(M$13*(($D1115/(4*加速計算!$E$5)*(M$12/M$13)^2)+M$22+M$15))*60/(2*PI())</f>
        <v>-23.874508749094517</v>
      </c>
    </row>
    <row r="1116" spans="4:13">
      <c r="D1116" s="22">
        <v>10810</v>
      </c>
      <c r="E1116" s="9">
        <f>(E$21-$D1116*9.81*加速計算!$E$6/(E$13*E$14*加速計算!$E$5)*E$12/2*(加速計算!$E$7*COS(RADIANS(加速計算!$E$8))+SIN(RADIANS(加速計算!$E$8))))*加速計算!$E$3*PI()*E$12/(E$13*(($D1116/(4*加速計算!$E$5)*(E$12/E$13)^2)+E$22+E$15))*60/(2*PI())</f>
        <v>-27.382135583068859</v>
      </c>
      <c r="F1116" s="9">
        <f>(F$21-$D1116*9.81*加速計算!$E$6/(F$13*F$14*加速計算!$E$5)*F$12/2*(加速計算!$E$7*COS(RADIANS(加速計算!$E$8))+SIN(RADIANS(加速計算!$E$8))))*加速計算!$E$3*PI()*F$12/(F$13*(($D1116/(4*加速計算!$E$5)*(F$12/F$13)^2)+F$22+F$15))*60/(2*PI())</f>
        <v>-26.781611709178542</v>
      </c>
      <c r="G1116" s="9">
        <f>(G$21-$D1116*9.81*加速計算!$E$6/(G$13*G$14*加速計算!$E$5)*G$12/2*(加速計算!$E$7*COS(RADIANS(加速計算!$E$8))+SIN(RADIANS(加速計算!$E$8))))*加速計算!$E$3*PI()*G$12/(G$13*(($D1116/(4*加速計算!$E$5)*(G$12/G$13)^2)+G$22+G$15))*60/(2*PI())</f>
        <v>-23.437950000221541</v>
      </c>
      <c r="H1116" s="9">
        <f>(H$21-$D1116*9.81*加速計算!$E$6/(H$13*H$14*加速計算!$E$5)*H$12/2*(加速計算!$E$7*COS(RADIANS(加速計算!$E$8))+SIN(RADIANS(加速計算!$E$8))))*加速計算!$E$3*PI()*H$12/(H$13*(($D1116/(4*加速計算!$E$5)*(H$12/H$13)^2)+H$22+H$15))*60/(2*PI())</f>
        <v>-11.721345653877359</v>
      </c>
      <c r="I1116" s="9">
        <f>(I$21-$D1116*9.81*加速計算!$E$6/(I$13*I$14*加速計算!$E$5)*I$12/2*(加速計算!$E$7*COS(RADIANS(加速計算!$E$8))+SIN(RADIANS(加速計算!$E$8))))*加速計算!$E$3*PI()*I$12/(I$13*(($D1116/(4*加速計算!$E$5)*(I$12/I$13)^2)+I$22+I$15))*60/(2*PI())</f>
        <v>-3.4143191728952691</v>
      </c>
      <c r="J1116" s="9">
        <f>(J$21-$D1116*9.81*加速計算!$E$6/(J$13*J$14*加速計算!$E$5)*J$12/2*(加速計算!$E$7*COS(RADIANS(加速計算!$E$8))+SIN(RADIANS(加速計算!$E$8))))*加速計算!$E$3*PI()*J$12/(J$13*(($D1116/(4*加速計算!$E$5)*(J$12/J$13)^2)+J$22+J$15))*60/(2*PI())</f>
        <v>8.9484047034689898</v>
      </c>
      <c r="K1116" s="9">
        <f>(K$21-$D1116*9.81*加速計算!$E$6/(K$13*K$14*加速計算!$E$5)*K$12/2*(加速計算!$E$7*COS(RADIANS(加速計算!$E$8))+SIN(RADIANS(加速計算!$E$8))))*加速計算!$E$3*PI()*K$12/(K$13*(($D1116/(4*加速計算!$E$5)*(K$12/K$13)^2)+K$22+K$15))*60/(2*PI())</f>
        <v>-29.912713415642504</v>
      </c>
      <c r="L1116" s="9">
        <f>(L$21-$D1116*9.81*加速計算!$E$6/(L$13*L$14*加速計算!$E$5)*L$12/2*(加速計算!$E$7*COS(RADIANS(加速計算!$E$8))+SIN(RADIANS(加速計算!$E$8))))*加速計算!$E$3*PI()*L$12/(L$13*(($D1116/(4*加速計算!$E$5)*(L$12/L$13)^2)+L$22+L$15))*60/(2*PI())</f>
        <v>-26.873263347502196</v>
      </c>
      <c r="M1116" s="20">
        <f>(M$21-$D1116*9.81*加速計算!$E$6/(M$13*M$14*加速計算!$E$5)*M$12/2*(加速計算!$E$7*COS(RADIANS(加速計算!$E$8))+SIN(RADIANS(加速計算!$E$8))))*加速計算!$E$3*PI()*M$12/(M$13*(($D1116/(4*加速計算!$E$5)*(M$12/M$13)^2)+M$22+M$15))*60/(2*PI())</f>
        <v>-23.882661606834048</v>
      </c>
    </row>
    <row r="1117" spans="4:13">
      <c r="D1117" s="22">
        <v>10820</v>
      </c>
      <c r="E1117" s="9">
        <f>(E$21-$D1117*9.81*加速計算!$E$6/(E$13*E$14*加速計算!$E$5)*E$12/2*(加速計算!$E$7*COS(RADIANS(加速計算!$E$8))+SIN(RADIANS(加速計算!$E$8))))*加速計算!$E$3*PI()*E$12/(E$13*(($D1117/(4*加速計算!$E$5)*(E$12/E$13)^2)+E$22+E$15))*60/(2*PI())</f>
        <v>-27.385726336890123</v>
      </c>
      <c r="F1117" s="9">
        <f>(F$21-$D1117*9.81*加速計算!$E$6/(F$13*F$14*加速計算!$E$5)*F$12/2*(加速計算!$E$7*COS(RADIANS(加速計算!$E$8))+SIN(RADIANS(加速計算!$E$8))))*加速計算!$E$3*PI()*F$12/(F$13*(($D1117/(4*加速計算!$E$5)*(F$12/F$13)^2)+F$22+F$15))*60/(2*PI())</f>
        <v>-26.787072640495428</v>
      </c>
      <c r="G1117" s="9">
        <f>(G$21-$D1117*9.81*加速計算!$E$6/(G$13*G$14*加速計算!$E$5)*G$12/2*(加速計算!$E$7*COS(RADIANS(加速計算!$E$8))+SIN(RADIANS(加速計算!$E$8))))*加速計算!$E$3*PI()*G$12/(G$13*(($D1117/(4*加速計算!$E$5)*(G$12/G$13)^2)+G$22+G$15))*60/(2*PI())</f>
        <v>-23.446491704391864</v>
      </c>
      <c r="H1117" s="9">
        <f>(H$21-$D1117*9.81*加速計算!$E$6/(H$13*H$14*加速計算!$E$5)*H$12/2*(加速計算!$E$7*COS(RADIANS(加速計算!$E$8))+SIN(RADIANS(加速計算!$E$8))))*加速計算!$E$3*PI()*H$12/(H$13*(($D1117/(4*加速計算!$E$5)*(H$12/H$13)^2)+H$22+H$15))*60/(2*PI())</f>
        <v>-11.740524538488391</v>
      </c>
      <c r="I1117" s="9">
        <f>(I$21-$D1117*9.81*加速計算!$E$6/(I$13*I$14*加速計算!$E$5)*I$12/2*(加速計算!$E$7*COS(RADIANS(加速計算!$E$8))+SIN(RADIANS(加速計算!$E$8))))*加速計算!$E$3*PI()*I$12/(I$13*(($D1117/(4*加速計算!$E$5)*(I$12/I$13)^2)+I$22+I$15))*60/(2*PI())</f>
        <v>-3.4410924198381743</v>
      </c>
      <c r="J1117" s="9">
        <f>(J$21-$D1117*9.81*加速計算!$E$6/(J$13*J$14*加速計算!$E$5)*J$12/2*(加速計算!$E$7*COS(RADIANS(加速計算!$E$8))+SIN(RADIANS(加速計算!$E$8))))*加速計算!$E$3*PI()*J$12/(J$13*(($D1117/(4*加速計算!$E$5)*(J$12/J$13)^2)+J$22+J$15))*60/(2*PI())</f>
        <v>8.9102986385595102</v>
      </c>
      <c r="K1117" s="9">
        <f>(K$21-$D1117*9.81*加速計算!$E$6/(K$13*K$14*加速計算!$E$5)*K$12/2*(加速計算!$E$7*COS(RADIANS(加速計算!$E$8))+SIN(RADIANS(加速計算!$E$8))))*加速計算!$E$3*PI()*K$12/(K$13*(($D1117/(4*加速計算!$E$5)*(K$12/K$13)^2)+K$22+K$15))*60/(2*PI())</f>
        <v>-29.915287213248785</v>
      </c>
      <c r="L1117" s="9">
        <f>(L$21-$D1117*9.81*加速計算!$E$6/(L$13*L$14*加速計算!$E$5)*L$12/2*(加速計算!$E$7*COS(RADIANS(加速計算!$E$8))+SIN(RADIANS(加速計算!$E$8))))*加速計算!$E$3*PI()*L$12/(L$13*(($D1117/(4*加速計算!$E$5)*(L$12/L$13)^2)+L$22+L$15))*60/(2*PI())</f>
        <v>-26.878642850898881</v>
      </c>
      <c r="M1117" s="20">
        <f>(M$21-$D1117*9.81*加速計算!$E$6/(M$13*M$14*加速計算!$E$5)*M$12/2*(加速計算!$E$7*COS(RADIANS(加速計算!$E$8))+SIN(RADIANS(加速計算!$E$8))))*加速計算!$E$3*PI()*M$12/(M$13*(($D1117/(4*加速計算!$E$5)*(M$12/M$13)^2)+M$22+M$15))*60/(2*PI())</f>
        <v>-23.89079941549792</v>
      </c>
    </row>
    <row r="1118" spans="4:13">
      <c r="D1118" s="22">
        <v>10830</v>
      </c>
      <c r="E1118" s="9">
        <f>(E$21-$D1118*9.81*加速計算!$E$6/(E$13*E$14*加速計算!$E$5)*E$12/2*(加速計算!$E$7*COS(RADIANS(加速計算!$E$8))+SIN(RADIANS(加速計算!$E$8))))*加速計算!$E$3*PI()*E$12/(E$13*(($D1118/(4*加速計算!$E$5)*(E$12/E$13)^2)+E$22+E$15))*60/(2*PI())</f>
        <v>-27.389310466767373</v>
      </c>
      <c r="F1118" s="9">
        <f>(F$21-$D1118*9.81*加速計算!$E$6/(F$13*F$14*加速計算!$E$5)*F$12/2*(加速計算!$E$7*COS(RADIANS(加速計算!$E$8))+SIN(RADIANS(加速計算!$E$8))))*加速計算!$E$3*PI()*F$12/(F$13*(($D1118/(4*加速計算!$E$5)*(F$12/F$13)^2)+F$22+F$15))*60/(2*PI())</f>
        <v>-26.792523503436271</v>
      </c>
      <c r="G1118" s="9">
        <f>(G$21-$D1118*9.81*加速計算!$E$6/(G$13*G$14*加速計算!$E$5)*G$12/2*(加速計算!$E$7*COS(RADIANS(加速計算!$E$8))+SIN(RADIANS(加速計算!$E$8))))*加速計算!$E$3*PI()*G$12/(G$13*(($D1118/(4*加速計算!$E$5)*(G$12/G$13)^2)+G$22+G$15))*60/(2*PI())</f>
        <v>-23.455017668313356</v>
      </c>
      <c r="H1118" s="9">
        <f>(H$21-$D1118*9.81*加速計算!$E$6/(H$13*H$14*加速計算!$E$5)*H$12/2*(加速計算!$E$7*COS(RADIANS(加速計算!$E$8))+SIN(RADIANS(加速計算!$E$8))))*加速計算!$E$3*PI()*H$12/(H$13*(($D1118/(4*加速計算!$E$5)*(H$12/H$13)^2)+H$22+H$15))*60/(2*PI())</f>
        <v>-11.759668388092637</v>
      </c>
      <c r="I1118" s="9">
        <f>(I$21-$D1118*9.81*加速計算!$E$6/(I$13*I$14*加速計算!$E$5)*I$12/2*(加速計算!$E$7*COS(RADIANS(加速計算!$E$8))+SIN(RADIANS(加速計算!$E$8))))*加速計算!$E$3*PI()*I$12/(I$13*(($D1118/(4*加速計算!$E$5)*(I$12/I$13)^2)+I$22+I$15))*60/(2*PI())</f>
        <v>-3.4678167587810877</v>
      </c>
      <c r="J1118" s="9">
        <f>(J$21-$D1118*9.81*加速計算!$E$6/(J$13*J$14*加速計算!$E$5)*J$12/2*(加速計算!$E$7*COS(RADIANS(加速計算!$E$8))+SIN(RADIANS(加速計算!$E$8))))*加速計算!$E$3*PI()*J$12/(J$13*(($D1118/(4*加速計算!$E$5)*(J$12/J$13)^2)+J$22+J$15))*60/(2*PI())</f>
        <v>8.8722622399356492</v>
      </c>
      <c r="K1118" s="9">
        <f>(K$21-$D1118*9.81*加速計算!$E$6/(K$13*K$14*加速計算!$E$5)*K$12/2*(加速計算!$E$7*COS(RADIANS(加速計算!$E$8))+SIN(RADIANS(加速計算!$E$8))))*加速計算!$E$3*PI()*K$12/(K$13*(($D1118/(4*加速計算!$E$5)*(K$12/K$13)^2)+K$22+K$15))*60/(2*PI())</f>
        <v>-29.917856261919113</v>
      </c>
      <c r="L1118" s="9">
        <f>(L$21-$D1118*9.81*加速計算!$E$6/(L$13*L$14*加速計算!$E$5)*L$12/2*(加速計算!$E$7*COS(RADIANS(加速計算!$E$8))+SIN(RADIANS(加速計算!$E$8))))*加速計算!$E$3*PI()*L$12/(L$13*(($D1118/(4*加速計算!$E$5)*(L$12/L$13)^2)+L$22+L$15))*60/(2*PI())</f>
        <v>-26.884012430262505</v>
      </c>
      <c r="M1118" s="20">
        <f>(M$21-$D1118*9.81*加速計算!$E$6/(M$13*M$14*加速計算!$E$5)*M$12/2*(加速計算!$E$7*COS(RADIANS(加速計算!$E$8))+SIN(RADIANS(加速計算!$E$8))))*加速計算!$E$3*PI()*M$12/(M$13*(($D1118/(4*加速計算!$E$5)*(M$12/M$13)^2)+M$22+M$15))*60/(2*PI())</f>
        <v>-23.898922216715537</v>
      </c>
    </row>
    <row r="1119" spans="4:13">
      <c r="D1119" s="22">
        <v>10840</v>
      </c>
      <c r="E1119" s="9">
        <f>(E$21-$D1119*9.81*加速計算!$E$6/(E$13*E$14*加速計算!$E$5)*E$12/2*(加速計算!$E$7*COS(RADIANS(加速計算!$E$8))+SIN(RADIANS(加速計算!$E$8))))*加速計算!$E$3*PI()*E$12/(E$13*(($D1119/(4*加速計算!$E$5)*(E$12/E$13)^2)+E$22+E$15))*60/(2*PI())</f>
        <v>-27.392887991012724</v>
      </c>
      <c r="F1119" s="9">
        <f>(F$21-$D1119*9.81*加速計算!$E$6/(F$13*F$14*加速計算!$E$5)*F$12/2*(加速計算!$E$7*COS(RADIANS(加速計算!$E$8))+SIN(RADIANS(加速計算!$E$8))))*加速計算!$E$3*PI()*F$12/(F$13*(($D1119/(4*加速計算!$E$5)*(F$12/F$13)^2)+F$22+F$15))*60/(2*PI())</f>
        <v>-26.797964325820153</v>
      </c>
      <c r="G1119" s="9">
        <f>(G$21-$D1119*9.81*加速計算!$E$6/(G$13*G$14*加速計算!$E$5)*G$12/2*(加速計算!$E$7*COS(RADIANS(加速計算!$E$8))+SIN(RADIANS(加速計算!$E$8))))*加速計算!$E$3*PI()*G$12/(G$13*(($D1119/(4*加速計算!$E$5)*(G$12/G$13)^2)+G$22+G$15))*60/(2*PI())</f>
        <v>-23.463527935454035</v>
      </c>
      <c r="H1119" s="9">
        <f>(H$21-$D1119*9.81*加速計算!$E$6/(H$13*H$14*加速計算!$E$5)*H$12/2*(加速計算!$E$7*COS(RADIANS(加速計算!$E$8))+SIN(RADIANS(加速計算!$E$8))))*加速計算!$E$3*PI()*H$12/(H$13*(($D1119/(4*加速計算!$E$5)*(H$12/H$13)^2)+H$22+H$15))*60/(2*PI())</f>
        <v>-11.778777298602723</v>
      </c>
      <c r="I1119" s="9">
        <f>(I$21-$D1119*9.81*加速計算!$E$6/(I$13*I$14*加速計算!$E$5)*I$12/2*(加速計算!$E$7*COS(RADIANS(加速計算!$E$8))+SIN(RADIANS(加速計算!$E$8))))*加速計算!$E$3*PI()*I$12/(I$13*(($D1119/(4*加速計算!$E$5)*(I$12/I$13)^2)+I$22+I$15))*60/(2*PI())</f>
        <v>-3.494492323615662</v>
      </c>
      <c r="J1119" s="9">
        <f>(J$21-$D1119*9.81*加速計算!$E$6/(J$13*J$14*加速計算!$E$5)*J$12/2*(加速計算!$E$7*COS(RADIANS(加速計算!$E$8))+SIN(RADIANS(加速計算!$E$8))))*加速計算!$E$3*PI()*J$12/(J$13*(($D1119/(4*加速計算!$E$5)*(J$12/J$13)^2)+J$22+J$15))*60/(2*PI())</f>
        <v>8.8342953167239013</v>
      </c>
      <c r="K1119" s="9">
        <f>(K$21-$D1119*9.81*加速計算!$E$6/(K$13*K$14*加速計算!$E$5)*K$12/2*(加速計算!$E$7*COS(RADIANS(加速計算!$E$8))+SIN(RADIANS(加速計算!$E$8))))*加速計算!$E$3*PI()*K$12/(K$13*(($D1119/(4*加速計算!$E$5)*(K$12/K$13)^2)+K$22+K$15))*60/(2*PI())</f>
        <v>-29.920420574784838</v>
      </c>
      <c r="L1119" s="9">
        <f>(L$21-$D1119*9.81*加速計算!$E$6/(L$13*L$14*加速計算!$E$5)*L$12/2*(加速計算!$E$7*COS(RADIANS(加速計算!$E$8))+SIN(RADIANS(加速計算!$E$8))))*加速計算!$E$3*PI()*L$12/(L$13*(($D1119/(4*加速計算!$E$5)*(L$12/L$13)^2)+L$22+L$15))*60/(2*PI())</f>
        <v>-26.889372113029324</v>
      </c>
      <c r="M1119" s="20">
        <f>(M$21-$D1119*9.81*加速計算!$E$6/(M$13*M$14*加速計算!$E$5)*M$12/2*(加速計算!$E$7*COS(RADIANS(加速計算!$E$8))+SIN(RADIANS(加速計算!$E$8))))*加速計算!$E$3*PI()*M$12/(M$13*(($D1119/(4*加速計算!$E$5)*(M$12/M$13)^2)+M$22+M$15))*60/(2*PI())</f>
        <v>-23.907030051962924</v>
      </c>
    </row>
    <row r="1120" spans="4:13">
      <c r="D1120" s="22">
        <v>10850</v>
      </c>
      <c r="E1120" s="9">
        <f>(E$21-$D1120*9.81*加速計算!$E$6/(E$13*E$14*加速計算!$E$5)*E$12/2*(加速計算!$E$7*COS(RADIANS(加速計算!$E$8))+SIN(RADIANS(加速計算!$E$8))))*加速計算!$E$3*PI()*E$12/(E$13*(($D1120/(4*加速計算!$E$5)*(E$12/E$13)^2)+E$22+E$15))*60/(2*PI())</f>
        <v>-27.39645892787086</v>
      </c>
      <c r="F1120" s="9">
        <f>(F$21-$D1120*9.81*加速計算!$E$6/(F$13*F$14*加速計算!$E$5)*F$12/2*(加速計算!$E$7*COS(RADIANS(加速計算!$E$8))+SIN(RADIANS(加速計算!$E$8))))*加速計算!$E$3*PI()*F$12/(F$13*(($D1120/(4*加速計算!$E$5)*(F$12/F$13)^2)+F$22+F$15))*60/(2*PI())</f>
        <v>-26.803395135363814</v>
      </c>
      <c r="G1120" s="9">
        <f>(G$21-$D1120*9.81*加速計算!$E$6/(G$13*G$14*加速計算!$E$5)*G$12/2*(加速計算!$E$7*COS(RADIANS(加速計算!$E$8))+SIN(RADIANS(加速計算!$E$8))))*加速計算!$E$3*PI()*G$12/(G$13*(($D1120/(4*加速計算!$E$5)*(G$12/G$13)^2)+G$22+G$15))*60/(2*PI())</f>
        <v>-23.472022549122034</v>
      </c>
      <c r="H1120" s="9">
        <f>(H$21-$D1120*9.81*加速計算!$E$6/(H$13*H$14*加速計算!$E$5)*H$12/2*(加速計算!$E$7*COS(RADIANS(加速計算!$E$8))+SIN(RADIANS(加速計算!$E$8))))*加速計算!$E$3*PI()*H$12/(H$13*(($D1120/(4*加速計算!$E$5)*(H$12/H$13)^2)+H$22+H$15))*60/(2*PI())</f>
        <v>-11.797851365581517</v>
      </c>
      <c r="I1120" s="9">
        <f>(I$21-$D1120*9.81*加速計算!$E$6/(I$13*I$14*加速計算!$E$5)*I$12/2*(加速計算!$E$7*COS(RADIANS(加速計算!$E$8))+SIN(RADIANS(加速計算!$E$8))))*加速計算!$E$3*PI()*I$12/(I$13*(($D1120/(4*加速計算!$E$5)*(I$12/I$13)^2)+I$22+I$15))*60/(2*PI())</f>
        <v>-3.5211192477452871</v>
      </c>
      <c r="J1120" s="9">
        <f>(J$21-$D1120*9.81*加速計算!$E$6/(J$13*J$14*加速計算!$E$5)*J$12/2*(加速計算!$E$7*COS(RADIANS(加速計算!$E$8))+SIN(RADIANS(加速計算!$E$8))))*加速計算!$E$3*PI()*J$12/(J$13*(($D1120/(4*加速計算!$E$5)*(J$12/J$13)^2)+J$22+J$15))*60/(2*PI())</f>
        <v>8.7963976787474092</v>
      </c>
      <c r="K1120" s="9">
        <f>(K$21-$D1120*9.81*加速計算!$E$6/(K$13*K$14*加速計算!$E$5)*K$12/2*(加速計算!$E$7*COS(RADIANS(加速計算!$E$8))+SIN(RADIANS(加速計算!$E$8))))*加速計算!$E$3*PI()*K$12/(K$13*(($D1120/(4*加速計算!$E$5)*(K$12/K$13)^2)+K$22+K$15))*60/(2*PI())</f>
        <v>-29.922980164928948</v>
      </c>
      <c r="L1120" s="9">
        <f>(L$21-$D1120*9.81*加速計算!$E$6/(L$13*L$14*加速計算!$E$5)*L$12/2*(加速計算!$E$7*COS(RADIANS(加速計算!$E$8))+SIN(RADIANS(加速計算!$E$8))))*加速計算!$E$3*PI()*L$12/(L$13*(($D1120/(4*加速計算!$E$5)*(L$12/L$13)^2)+L$22+L$15))*60/(2*PI())</f>
        <v>-26.894721926534586</v>
      </c>
      <c r="M1120" s="20">
        <f>(M$21-$D1120*9.81*加速計算!$E$6/(M$13*M$14*加速計算!$E$5)*M$12/2*(加速計算!$E$7*COS(RADIANS(加速計算!$E$8))+SIN(RADIANS(加速計算!$E$8))))*加速計算!$E$3*PI()*M$12/(M$13*(($D1120/(4*加速計算!$E$5)*(M$12/M$13)^2)+M$22+M$15))*60/(2*PI())</f>
        <v>-23.915122962563416</v>
      </c>
    </row>
    <row r="1121" spans="4:13">
      <c r="D1121" s="22">
        <v>10860</v>
      </c>
      <c r="E1121" s="9">
        <f>(E$21-$D1121*9.81*加速計算!$E$6/(E$13*E$14*加速計算!$E$5)*E$12/2*(加速計算!$E$7*COS(RADIANS(加速計算!$E$8))+SIN(RADIANS(加速計算!$E$8))))*加速計算!$E$3*PI()*E$12/(E$13*(($D1121/(4*加速計算!$E$5)*(E$12/E$13)^2)+E$22+E$15))*60/(2*PI())</f>
        <v>-27.400023295519347</v>
      </c>
      <c r="F1121" s="9">
        <f>(F$21-$D1121*9.81*加速計算!$E$6/(F$13*F$14*加速計算!$E$5)*F$12/2*(加速計算!$E$7*COS(RADIANS(加速計算!$E$8))+SIN(RADIANS(加速計算!$E$8))))*加速計算!$E$3*PI()*F$12/(F$13*(($D1121/(4*加速計算!$E$5)*(F$12/F$13)^2)+F$22+F$15))*60/(2*PI())</f>
        <v>-26.808815959682029</v>
      </c>
      <c r="G1121" s="9">
        <f>(G$21-$D1121*9.81*加速計算!$E$6/(G$13*G$14*加速計算!$E$5)*G$12/2*(加速計算!$E$7*COS(RADIANS(加速計算!$E$8))+SIN(RADIANS(加速計算!$E$8))))*加速計算!$E$3*PI()*G$12/(G$13*(($D1121/(4*加速計算!$E$5)*(G$12/G$13)^2)+G$22+G$15))*60/(2*PI())</f>
        <v>-23.480501552466304</v>
      </c>
      <c r="H1121" s="9">
        <f>(H$21-$D1121*9.81*加速計算!$E$6/(H$13*H$14*加速計算!$E$5)*H$12/2*(加速計算!$E$7*COS(RADIANS(加速計算!$E$8))+SIN(RADIANS(加速計算!$E$8))))*加速計算!$E$3*PI()*H$12/(H$13*(($D1121/(4*加速計算!$E$5)*(H$12/H$13)^2)+H$22+H$15))*60/(2*PI())</f>
        <v>-11.816890684243697</v>
      </c>
      <c r="I1121" s="9">
        <f>(I$21-$D1121*9.81*加速計算!$E$6/(I$13*I$14*加速計算!$E$5)*I$12/2*(加速計算!$E$7*COS(RADIANS(加速計算!$E$8))+SIN(RADIANS(加速計算!$E$8))))*加速計算!$E$3*PI()*I$12/(I$13*(($D1121/(4*加速計算!$E$5)*(I$12/I$13)^2)+I$22+I$15))*60/(2*PI())</f>
        <v>-3.5476976640872846</v>
      </c>
      <c r="J1121" s="9">
        <f>(J$21-$D1121*9.81*加速計算!$E$6/(J$13*J$14*加速計算!$E$5)*J$12/2*(加速計算!$E$7*COS(RADIANS(加速計算!$E$8))+SIN(RADIANS(加速計算!$E$8))))*加速計算!$E$3*PI()*J$12/(J$13*(($D1121/(4*加速計算!$E$5)*(J$12/J$13)^2)+J$22+J$15))*60/(2*PI())</f>
        <v>8.7585691365227554</v>
      </c>
      <c r="K1121" s="9">
        <f>(K$21-$D1121*9.81*加速計算!$E$6/(K$13*K$14*加速計算!$E$5)*K$12/2*(加速計算!$E$7*COS(RADIANS(加速計算!$E$8))+SIN(RADIANS(加速計算!$E$8))))*加速計算!$E$3*PI()*K$12/(K$13*(($D1121/(4*加速計算!$E$5)*(K$12/K$13)^2)+K$22+K$15))*60/(2*PI())</f>
        <v>-29.925535045386244</v>
      </c>
      <c r="L1121" s="9">
        <f>(L$21-$D1121*9.81*加速計算!$E$6/(L$13*L$14*加速計算!$E$5)*L$12/2*(加速計算!$E$7*COS(RADIANS(加速計算!$E$8))+SIN(RADIANS(加速計算!$E$8))))*加速計算!$E$3*PI()*L$12/(L$13*(($D1121/(4*加速計算!$E$5)*(L$12/L$13)^2)+L$22+L$15))*60/(2*PI())</f>
        <v>-26.900061898012922</v>
      </c>
      <c r="M1121" s="20">
        <f>(M$21-$D1121*9.81*加速計算!$E$6/(M$13*M$14*加速計算!$E$5)*M$12/2*(加速計算!$E$7*COS(RADIANS(加速計算!$E$8))+SIN(RADIANS(加速計算!$E$8))))*加速計算!$E$3*PI()*M$12/(M$13*(($D1121/(4*加速計算!$E$5)*(M$12/M$13)^2)+M$22+M$15))*60/(2*PI())</f>
        <v>-23.923200989688365</v>
      </c>
    </row>
    <row r="1122" spans="4:13">
      <c r="D1122" s="22">
        <v>10870</v>
      </c>
      <c r="E1122" s="9">
        <f>(E$21-$D1122*9.81*加速計算!$E$6/(E$13*E$14*加速計算!$E$5)*E$12/2*(加速計算!$E$7*COS(RADIANS(加速計算!$E$8))+SIN(RADIANS(加速計算!$E$8))))*加速計算!$E$3*PI()*E$12/(E$13*(($D1122/(4*加速計算!$E$5)*(E$12/E$13)^2)+E$22+E$15))*60/(2*PI())</f>
        <v>-27.403581112068874</v>
      </c>
      <c r="F1122" s="9">
        <f>(F$21-$D1122*9.81*加速計算!$E$6/(F$13*F$14*加速計算!$E$5)*F$12/2*(加速計算!$E$7*COS(RADIANS(加速計算!$E$8))+SIN(RADIANS(加速計算!$E$8))))*加速計算!$E$3*PI()*F$12/(F$13*(($D1122/(4*加速計算!$E$5)*(F$12/F$13)^2)+F$22+F$15))*60/(2*PI())</f>
        <v>-26.814226826288156</v>
      </c>
      <c r="G1122" s="9">
        <f>(G$21-$D1122*9.81*加速計算!$E$6/(G$13*G$14*加速計算!$E$5)*G$12/2*(加速計算!$E$7*COS(RADIANS(加速計算!$E$8))+SIN(RADIANS(加速計算!$E$8))))*加速計算!$E$3*PI()*G$12/(G$13*(($D1122/(4*加速計算!$E$5)*(G$12/G$13)^2)+G$22+G$15))*60/(2*PI())</f>
        <v>-23.488964988477349</v>
      </c>
      <c r="H1122" s="9">
        <f>(H$21-$D1122*9.81*加速計算!$E$6/(H$13*H$14*加速計算!$E$5)*H$12/2*(加速計算!$E$7*COS(RADIANS(加速計算!$E$8))+SIN(RADIANS(加速計算!$E$8))))*加速計算!$E$3*PI()*H$12/(H$13*(($D1122/(4*加速計算!$E$5)*(H$12/H$13)^2)+H$22+H$15))*60/(2*PI())</f>
        <v>-11.835895349457331</v>
      </c>
      <c r="I1122" s="9">
        <f>(I$21-$D1122*9.81*加速計算!$E$6/(I$13*I$14*加速計算!$E$5)*I$12/2*(加速計算!$E$7*COS(RADIANS(加速計算!$E$8))+SIN(RADIANS(加速計算!$E$8))))*加速計算!$E$3*PI()*I$12/(I$13*(($D1122/(4*加速計算!$E$5)*(I$12/I$13)^2)+I$22+I$15))*60/(2*PI())</f>
        <v>-3.5742277050751241</v>
      </c>
      <c r="J1122" s="9">
        <f>(J$21-$D1122*9.81*加速計算!$E$6/(J$13*J$14*加速計算!$E$5)*J$12/2*(加速計算!$E$7*COS(RADIANS(加速計算!$E$8))+SIN(RADIANS(加速計算!$E$8))))*加速計算!$E$3*PI()*J$12/(J$13*(($D1122/(4*加速計算!$E$5)*(J$12/J$13)^2)+J$22+J$15))*60/(2*PI())</f>
        <v>8.7208095012568769</v>
      </c>
      <c r="K1122" s="9">
        <f>(K$21-$D1122*9.81*加速計算!$E$6/(K$13*K$14*加速計算!$E$5)*K$12/2*(加速計算!$E$7*COS(RADIANS(加速計算!$E$8))+SIN(RADIANS(加速計算!$E$8))))*加速計算!$E$3*PI()*K$12/(K$13*(($D1122/(4*加速計算!$E$5)*(K$12/K$13)^2)+K$22+K$15))*60/(2*PI())</f>
        <v>-29.92808522914364</v>
      </c>
      <c r="L1122" s="9">
        <f>(L$21-$D1122*9.81*加速計算!$E$6/(L$13*L$14*加速計算!$E$5)*L$12/2*(加速計算!$E$7*COS(RADIANS(加速計算!$E$8))+SIN(RADIANS(加速計算!$E$8))))*加速計算!$E$3*PI()*L$12/(L$13*(($D1122/(4*加速計算!$E$5)*(L$12/L$13)^2)+L$22+L$15))*60/(2*PI())</f>
        <v>-26.905392054598884</v>
      </c>
      <c r="M1122" s="20">
        <f>(M$21-$D1122*9.81*加速計算!$E$6/(M$13*M$14*加速計算!$E$5)*M$12/2*(加速計算!$E$7*COS(RADIANS(加速計算!$E$8))+SIN(RADIANS(加速計算!$E$8))))*加速計算!$E$3*PI()*M$12/(M$13*(($D1122/(4*加速計算!$E$5)*(M$12/M$13)^2)+M$22+M$15))*60/(2*PI())</f>
        <v>-23.931264174357764</v>
      </c>
    </row>
    <row r="1123" spans="4:13">
      <c r="D1123" s="22">
        <v>10880</v>
      </c>
      <c r="E1123" s="9">
        <f>(E$21-$D1123*9.81*加速計算!$E$6/(E$13*E$14*加速計算!$E$5)*E$12/2*(加速計算!$E$7*COS(RADIANS(加速計算!$E$8))+SIN(RADIANS(加速計算!$E$8))))*加速計算!$E$3*PI()*E$12/(E$13*(($D1123/(4*加速計算!$E$5)*(E$12/E$13)^2)+E$22+E$15))*60/(2*PI())</f>
        <v>-27.407132395563711</v>
      </c>
      <c r="F1123" s="9">
        <f>(F$21-$D1123*9.81*加速計算!$E$6/(F$13*F$14*加速計算!$E$5)*F$12/2*(加速計算!$E$7*COS(RADIANS(加速計算!$E$8))+SIN(RADIANS(加速計算!$E$8))))*加速計算!$E$3*PI()*F$12/(F$13*(($D1123/(4*加速計算!$E$5)*(F$12/F$13)^2)+F$22+F$15))*60/(2*PI())</f>
        <v>-26.819627762594543</v>
      </c>
      <c r="G1123" s="9">
        <f>(G$21-$D1123*9.81*加速計算!$E$6/(G$13*G$14*加速計算!$E$5)*G$12/2*(加速計算!$E$7*COS(RADIANS(加速計算!$E$8))+SIN(RADIANS(加速計算!$E$8))))*加速計算!$E$3*PI()*G$12/(G$13*(($D1123/(4*加速計算!$E$5)*(G$12/G$13)^2)+G$22+G$15))*60/(2*PI())</f>
        <v>-23.497412899987967</v>
      </c>
      <c r="H1123" s="9">
        <f>(H$21-$D1123*9.81*加速計算!$E$6/(H$13*H$14*加速計算!$E$5)*H$12/2*(加速計算!$E$7*COS(RADIANS(加速計算!$E$8))+SIN(RADIANS(加速計算!$E$8))))*加速計算!$E$3*PI()*H$12/(H$13*(($D1123/(4*加速計算!$E$5)*(H$12/H$13)^2)+H$22+H$15))*60/(2*PI())</f>
        <v>-11.854865455745459</v>
      </c>
      <c r="I1123" s="9">
        <f>(I$21-$D1123*9.81*加速計算!$E$6/(I$13*I$14*加速計算!$E$5)*I$12/2*(加速計算!$E$7*COS(RADIANS(加速計算!$E$8))+SIN(RADIANS(加速計算!$E$8))))*加速計算!$E$3*PI()*I$12/(I$13*(($D1123/(4*加速計算!$E$5)*(I$12/I$13)^2)+I$22+I$15))*60/(2*PI())</f>
        <v>-3.6007095026606377</v>
      </c>
      <c r="J1123" s="9">
        <f>(J$21-$D1123*9.81*加速計算!$E$6/(J$13*J$14*加速計算!$E$5)*J$12/2*(加速計算!$E$7*COS(RADIANS(加速計算!$E$8))+SIN(RADIANS(加速計算!$E$8))))*加速計算!$E$3*PI()*J$12/(J$13*(($D1123/(4*加速計算!$E$5)*(J$12/J$13)^2)+J$22+J$15))*60/(2*PI())</f>
        <v>8.6831185848438537</v>
      </c>
      <c r="K1123" s="9">
        <f>(K$21-$D1123*9.81*加速計算!$E$6/(K$13*K$14*加速計算!$E$5)*K$12/2*(加速計算!$E$7*COS(RADIANS(加速計算!$E$8))+SIN(RADIANS(加速計算!$E$8))))*加速計算!$E$3*PI()*K$12/(K$13*(($D1123/(4*加速計算!$E$5)*(K$12/K$13)^2)+K$22+K$15))*60/(2*PI())</f>
        <v>-29.930630729140319</v>
      </c>
      <c r="L1123" s="9">
        <f>(L$21-$D1123*9.81*加速計算!$E$6/(L$13*L$14*加速計算!$E$5)*L$12/2*(加速計算!$E$7*COS(RADIANS(加速計算!$E$8))+SIN(RADIANS(加速計算!$E$8))))*加速計算!$E$3*PI()*L$12/(L$13*(($D1123/(4*加速計算!$E$5)*(L$12/L$13)^2)+L$22+L$15))*60/(2*PI())</f>
        <v>-26.910712423327343</v>
      </c>
      <c r="M1123" s="20">
        <f>(M$21-$D1123*9.81*加速計算!$E$6/(M$13*M$14*加速計算!$E$5)*M$12/2*(加速計算!$E$7*COS(RADIANS(加速計算!$E$8))+SIN(RADIANS(加速計算!$E$8))))*加速計算!$E$3*PI()*M$12/(M$13*(($D1123/(4*加速計算!$E$5)*(M$12/M$13)^2)+M$22+M$15))*60/(2*PI())</f>
        <v>-23.939312557441095</v>
      </c>
    </row>
    <row r="1124" spans="4:13">
      <c r="D1124" s="22">
        <v>10890</v>
      </c>
      <c r="E1124" s="9">
        <f>(E$21-$D1124*9.81*加速計算!$E$6/(E$13*E$14*加速計算!$E$5)*E$12/2*(加速計算!$E$7*COS(RADIANS(加速計算!$E$8))+SIN(RADIANS(加速計算!$E$8))))*加速計算!$E$3*PI()*E$12/(E$13*(($D1124/(4*加速計算!$E$5)*(E$12/E$13)^2)+E$22+E$15))*60/(2*PI())</f>
        <v>-27.410677163981827</v>
      </c>
      <c r="F1124" s="9">
        <f>(F$21-$D1124*9.81*加速計算!$E$6/(F$13*F$14*加速計算!$E$5)*F$12/2*(加速計算!$E$7*COS(RADIANS(加速計算!$E$8))+SIN(RADIANS(加速計算!$E$8))))*加速計算!$E$3*PI()*F$12/(F$13*(($D1124/(4*加速計算!$E$5)*(F$12/F$13)^2)+F$22+F$15))*60/(2*PI())</f>
        <v>-26.825018795913017</v>
      </c>
      <c r="G1124" s="9">
        <f>(G$21-$D1124*9.81*加速計算!$E$6/(G$13*G$14*加速計算!$E$5)*G$12/2*(加速計算!$E$7*COS(RADIANS(加速計算!$E$8))+SIN(RADIANS(加速計算!$E$8))))*加速計算!$E$3*PI()*G$12/(G$13*(($D1124/(4*加速計算!$E$5)*(G$12/G$13)^2)+G$22+G$15))*60/(2*PI())</f>
        <v>-23.505845329673956</v>
      </c>
      <c r="H1124" s="9">
        <f>(H$21-$D1124*9.81*加速計算!$E$6/(H$13*H$14*加速計算!$E$5)*H$12/2*(加速計算!$E$7*COS(RADIANS(加速計算!$E$8))+SIN(RADIANS(加速計算!$E$8))))*加速計算!$E$3*PI()*H$12/(H$13*(($D1124/(4*加速計算!$E$5)*(H$12/H$13)^2)+H$22+H$15))*60/(2*PI())</f>
        <v>-11.873801097287693</v>
      </c>
      <c r="I1124" s="9">
        <f>(I$21-$D1124*9.81*加速計算!$E$6/(I$13*I$14*加速計算!$E$5)*I$12/2*(加速計算!$E$7*COS(RADIANS(加速計算!$E$8))+SIN(RADIANS(加速計算!$E$8))))*加速計算!$E$3*PI()*I$12/(I$13*(($D1124/(4*加速計算!$E$5)*(I$12/I$13)^2)+I$22+I$15))*60/(2*PI())</f>
        <v>-3.6271431883162082</v>
      </c>
      <c r="J1124" s="9">
        <f>(J$21-$D1124*9.81*加速計算!$E$6/(J$13*J$14*加速計算!$E$5)*J$12/2*(加速計算!$E$7*COS(RADIANS(加速計算!$E$8))+SIN(RADIANS(加速計算!$E$8))))*加速計算!$E$3*PI()*J$12/(J$13*(($D1124/(4*加速計算!$E$5)*(J$12/J$13)^2)+J$22+J$15))*60/(2*PI())</f>
        <v>8.6454961998618138</v>
      </c>
      <c r="K1124" s="9">
        <f>(K$21-$D1124*9.81*加速計算!$E$6/(K$13*K$14*加速計算!$E$5)*K$12/2*(加速計算!$E$7*COS(RADIANS(加速計算!$E$8))+SIN(RADIANS(加速計算!$E$8))))*加速計算!$E$3*PI()*K$12/(K$13*(($D1124/(4*加速計算!$E$5)*(K$12/K$13)^2)+K$22+K$15))*60/(2*PI())</f>
        <v>-29.933171558268004</v>
      </c>
      <c r="L1124" s="9">
        <f>(L$21-$D1124*9.81*加速計算!$E$6/(L$13*L$14*加速計算!$E$5)*L$12/2*(加速計算!$E$7*COS(RADIANS(加速計算!$E$8))+SIN(RADIANS(加速計算!$E$8))))*加速計算!$E$3*PI()*L$12/(L$13*(($D1124/(4*加速計算!$E$5)*(L$12/L$13)^2)+L$22+L$15))*60/(2*PI())</f>
        <v>-26.916023031133982</v>
      </c>
      <c r="M1124" s="20">
        <f>(M$21-$D1124*9.81*加速計算!$E$6/(M$13*M$14*加速計算!$E$5)*M$12/2*(加速計算!$E$7*COS(RADIANS(加速計算!$E$8))+SIN(RADIANS(加速計算!$E$8))))*加速計算!$E$3*PI()*M$12/(M$13*(($D1124/(4*加速計算!$E$5)*(M$12/M$13)^2)+M$22+M$15))*60/(2*PI())</f>
        <v>-23.947346179657849</v>
      </c>
    </row>
    <row r="1125" spans="4:13">
      <c r="D1125" s="22">
        <v>10900</v>
      </c>
      <c r="E1125" s="9">
        <f>(E$21-$D1125*9.81*加速計算!$E$6/(E$13*E$14*加速計算!$E$5)*E$12/2*(加速計算!$E$7*COS(RADIANS(加速計算!$E$8))+SIN(RADIANS(加速計算!$E$8))))*加速計算!$E$3*PI()*E$12/(E$13*(($D1125/(4*加速計算!$E$5)*(E$12/E$13)^2)+E$22+E$15))*60/(2*PI())</f>
        <v>-27.414215435235388</v>
      </c>
      <c r="F1125" s="9">
        <f>(F$21-$D1125*9.81*加速計算!$E$6/(F$13*F$14*加速計算!$E$5)*F$12/2*(加速計算!$E$7*COS(RADIANS(加速計算!$E$8))+SIN(RADIANS(加速計算!$E$8))))*加速計算!$E$3*PI()*F$12/(F$13*(($D1125/(4*加速計算!$E$5)*(F$12/F$13)^2)+F$22+F$15))*60/(2*PI())</f>
        <v>-26.83039995345537</v>
      </c>
      <c r="G1125" s="9">
        <f>(G$21-$D1125*9.81*加速計算!$E$6/(G$13*G$14*加速計算!$E$5)*G$12/2*(加速計算!$E$7*COS(RADIANS(加速計算!$E$8))+SIN(RADIANS(加速計算!$E$8))))*加速計算!$E$3*PI()*G$12/(G$13*(($D1125/(4*加速計算!$E$5)*(G$12/G$13)^2)+G$22+G$15))*60/(2*PI())</f>
        <v>-23.514262320054847</v>
      </c>
      <c r="H1125" s="9">
        <f>(H$21-$D1125*9.81*加速計算!$E$6/(H$13*H$14*加速計算!$E$5)*H$12/2*(加速計算!$E$7*COS(RADIANS(加速計算!$E$8))+SIN(RADIANS(加速計算!$E$8))))*加速計算!$E$3*PI()*H$12/(H$13*(($D1125/(4*加速計算!$E$5)*(H$12/H$13)^2)+H$22+H$15))*60/(2*PI())</f>
        <v>-11.892702367921714</v>
      </c>
      <c r="I1125" s="9">
        <f>(I$21-$D1125*9.81*加速計算!$E$6/(I$13*I$14*加速計算!$E$5)*I$12/2*(加速計算!$E$7*COS(RADIANS(加速計算!$E$8))+SIN(RADIANS(加速計算!$E$8))))*加速計算!$E$3*PI()*I$12/(I$13*(($D1125/(4*加速計算!$E$5)*(I$12/I$13)^2)+I$22+I$15))*60/(2*PI())</f>
        <v>-3.6535288930369219</v>
      </c>
      <c r="J1125" s="9">
        <f>(J$21-$D1125*9.81*加速計算!$E$6/(J$13*J$14*加速計算!$E$5)*J$12/2*(加速計算!$E$7*COS(RADIANS(加速計算!$E$8))+SIN(RADIANS(加速計算!$E$8))))*加速計算!$E$3*PI()*J$12/(J$13*(($D1125/(4*加速計算!$E$5)*(J$12/J$13)^2)+J$22+J$15))*60/(2*PI())</f>
        <v>8.6079421595698342</v>
      </c>
      <c r="K1125" s="9">
        <f>(K$21-$D1125*9.81*加速計算!$E$6/(K$13*K$14*加速計算!$E$5)*K$12/2*(加速計算!$E$7*COS(RADIANS(加速計算!$E$8))+SIN(RADIANS(加速計算!$E$8))))*加速計算!$E$3*PI()*K$12/(K$13*(($D1125/(4*加速計算!$E$5)*(K$12/K$13)^2)+K$22+K$15))*60/(2*PI())</f>
        <v>-29.935707729371124</v>
      </c>
      <c r="L1125" s="9">
        <f>(L$21-$D1125*9.81*加速計算!$E$6/(L$13*L$14*加速計算!$E$5)*L$12/2*(加速計算!$E$7*COS(RADIANS(加速計算!$E$8))+SIN(RADIANS(加速計算!$E$8))))*加速計算!$E$3*PI()*L$12/(L$13*(($D1125/(4*加速計算!$E$5)*(L$12/L$13)^2)+L$22+L$15))*60/(2*PI())</f>
        <v>-26.92132390485575</v>
      </c>
      <c r="M1125" s="20">
        <f>(M$21-$D1125*9.81*加速計算!$E$6/(M$13*M$14*加速計算!$E$5)*M$12/2*(加速計算!$E$7*COS(RADIANS(加速計算!$E$8))+SIN(RADIANS(加速計算!$E$8))))*加速計算!$E$3*PI()*M$12/(M$13*(($D1125/(4*加速計算!$E$5)*(M$12/M$13)^2)+M$22+M$15))*60/(2*PI())</f>
        <v>-23.955365081578375</v>
      </c>
    </row>
    <row r="1126" spans="4:13">
      <c r="D1126" s="22">
        <v>10910</v>
      </c>
      <c r="E1126" s="9">
        <f>(E$21-$D1126*9.81*加速計算!$E$6/(E$13*E$14*加速計算!$E$5)*E$12/2*(加速計算!$E$7*COS(RADIANS(加速計算!$E$8))+SIN(RADIANS(加速計算!$E$8))))*加速計算!$E$3*PI()*E$12/(E$13*(($D1126/(4*加速計算!$E$5)*(E$12/E$13)^2)+E$22+E$15))*60/(2*PI())</f>
        <v>-27.417747227170853</v>
      </c>
      <c r="F1126" s="9">
        <f>(F$21-$D1126*9.81*加速計算!$E$6/(F$13*F$14*加速計算!$E$5)*F$12/2*(加速計算!$E$7*COS(RADIANS(加速計算!$E$8))+SIN(RADIANS(加速計算!$E$8))))*加速計算!$E$3*PI()*F$12/(F$13*(($D1126/(4*加速計算!$E$5)*(F$12/F$13)^2)+F$22+F$15))*60/(2*PI())</f>
        <v>-26.835771262333719</v>
      </c>
      <c r="G1126" s="9">
        <f>(G$21-$D1126*9.81*加速計算!$E$6/(G$13*G$14*加速計算!$E$5)*G$12/2*(加速計算!$E$7*COS(RADIANS(加速計算!$E$8))+SIN(RADIANS(加速計算!$E$8))))*加速計算!$E$3*PI()*G$12/(G$13*(($D1126/(4*加速計算!$E$5)*(G$12/G$13)^2)+G$22+G$15))*60/(2*PI())</f>
        <v>-23.52266391349459</v>
      </c>
      <c r="H1126" s="9">
        <f>(H$21-$D1126*9.81*加速計算!$E$6/(H$13*H$14*加速計算!$E$5)*H$12/2*(加速計算!$E$7*COS(RADIANS(加速計算!$E$8))+SIN(RADIANS(加速計算!$E$8))))*加速計算!$E$3*PI()*H$12/(H$13*(($D1126/(4*加速計算!$E$5)*(H$12/H$13)^2)+H$22+H$15))*60/(2*PI())</f>
        <v>-11.911569361144874</v>
      </c>
      <c r="I1126" s="9">
        <f>(I$21-$D1126*9.81*加速計算!$E$6/(I$13*I$14*加速計算!$E$5)*I$12/2*(加速計算!$E$7*COS(RADIANS(加速計算!$E$8))+SIN(RADIANS(加速計算!$E$8))))*加速計算!$E$3*PI()*I$12/(I$13*(($D1126/(4*加速計算!$E$5)*(I$12/I$13)^2)+I$22+I$15))*60/(2*PI())</f>
        <v>-3.6798667473427518</v>
      </c>
      <c r="J1126" s="9">
        <f>(J$21-$D1126*9.81*加速計算!$E$6/(J$13*J$14*加速計算!$E$5)*J$12/2*(加速計算!$E$7*COS(RADIANS(加速計算!$E$8))+SIN(RADIANS(加速計算!$E$8))))*加速計算!$E$3*PI()*J$12/(J$13*(($D1126/(4*加速計算!$E$5)*(J$12/J$13)^2)+J$22+J$15))*60/(2*PI())</f>
        <v>8.570456277904821</v>
      </c>
      <c r="K1126" s="9">
        <f>(K$21-$D1126*9.81*加速計算!$E$6/(K$13*K$14*加速計算!$E$5)*K$12/2*(加速計算!$E$7*COS(RADIANS(加速計算!$E$8))+SIN(RADIANS(加速計算!$E$8))))*加速計算!$E$3*PI()*K$12/(K$13*(($D1126/(4*加速計算!$E$5)*(K$12/K$13)^2)+K$22+K$15))*60/(2*PI())</f>
        <v>-29.93823925524709</v>
      </c>
      <c r="L1126" s="9">
        <f>(L$21-$D1126*9.81*加速計算!$E$6/(L$13*L$14*加速計算!$E$5)*L$12/2*(加速計算!$E$7*COS(RADIANS(加速計算!$E$8))+SIN(RADIANS(加速計算!$E$8))))*加速計算!$E$3*PI()*L$12/(L$13*(($D1126/(4*加速計算!$E$5)*(L$12/L$13)^2)+L$22+L$15))*60/(2*PI())</f>
        <v>-26.926615071231296</v>
      </c>
      <c r="M1126" s="20">
        <f>(M$21-$D1126*9.81*加速計算!$E$6/(M$13*M$14*加速計算!$E$5)*M$12/2*(加速計算!$E$7*COS(RADIANS(加速計算!$E$8))+SIN(RADIANS(加速計算!$E$8))))*加速計算!$E$3*PI()*M$12/(M$13*(($D1126/(4*加速計算!$E$5)*(M$12/M$13)^2)+M$22+M$15))*60/(2*PI())</f>
        <v>-23.963369303624408</v>
      </c>
    </row>
    <row r="1127" spans="4:13">
      <c r="D1127" s="22">
        <v>10920</v>
      </c>
      <c r="E1127" s="9">
        <f>(E$21-$D1127*9.81*加速計算!$E$6/(E$13*E$14*加速計算!$E$5)*E$12/2*(加速計算!$E$7*COS(RADIANS(加速計算!$E$8))+SIN(RADIANS(加速計算!$E$8))))*加速計算!$E$3*PI()*E$12/(E$13*(($D1127/(4*加速計算!$E$5)*(E$12/E$13)^2)+E$22+E$15))*60/(2*PI())</f>
        <v>-27.42127255756947</v>
      </c>
      <c r="F1127" s="9">
        <f>(F$21-$D1127*9.81*加速計算!$E$6/(F$13*F$14*加速計算!$E$5)*F$12/2*(加速計算!$E$7*COS(RADIANS(加速計算!$E$8))+SIN(RADIANS(加速計算!$E$8))))*加速計算!$E$3*PI()*F$12/(F$13*(($D1127/(4*加速計算!$E$5)*(F$12/F$13)^2)+F$22+F$15))*60/(2*PI())</f>
        <v>-26.841132749561105</v>
      </c>
      <c r="G1127" s="9">
        <f>(G$21-$D1127*9.81*加速計算!$E$6/(G$13*G$14*加速計算!$E$5)*G$12/2*(加速計算!$E$7*COS(RADIANS(加速計算!$E$8))+SIN(RADIANS(加速計算!$E$8))))*加速計算!$E$3*PI()*G$12/(G$13*(($D1127/(4*加速計算!$E$5)*(G$12/G$13)^2)+G$22+G$15))*60/(2*PI())</f>
        <v>-23.531050152202329</v>
      </c>
      <c r="H1127" s="9">
        <f>(H$21-$D1127*9.81*加速計算!$E$6/(H$13*H$14*加速計算!$E$5)*H$12/2*(加速計算!$E$7*COS(RADIANS(加速計算!$E$8))+SIN(RADIANS(加速計算!$E$8))))*加速計算!$E$3*PI()*H$12/(H$13*(($D1127/(4*加速計算!$E$5)*(H$12/H$13)^2)+H$22+H$15))*60/(2*PI())</f>
        <v>-11.930402170115698</v>
      </c>
      <c r="I1127" s="9">
        <f>(I$21-$D1127*9.81*加速計算!$E$6/(I$13*I$14*加速計算!$E$5)*I$12/2*(加速計算!$E$7*COS(RADIANS(加速計算!$E$8))+SIN(RADIANS(加速計算!$E$8))))*加速計算!$E$3*PI()*I$12/(I$13*(($D1127/(4*加速計算!$E$5)*(I$12/I$13)^2)+I$22+I$15))*60/(2*PI())</f>
        <v>-3.7061568812806991</v>
      </c>
      <c r="J1127" s="9">
        <f>(J$21-$D1127*9.81*加速計算!$E$6/(J$13*J$14*加速計算!$E$5)*J$12/2*(加速計算!$E$7*COS(RADIANS(加速計算!$E$8))+SIN(RADIANS(加速計算!$E$8))))*加速計算!$E$3*PI()*J$12/(J$13*(($D1127/(4*加速計算!$E$5)*(J$12/J$13)^2)+J$22+J$15))*60/(2*PI())</f>
        <v>8.533038369478497</v>
      </c>
      <c r="K1127" s="9">
        <f>(K$21-$D1127*9.81*加速計算!$E$6/(K$13*K$14*加速計算!$E$5)*K$12/2*(加速計算!$E$7*COS(RADIANS(加速計算!$E$8))+SIN(RADIANS(加速計算!$E$8))))*加速計算!$E$3*PI()*K$12/(K$13*(($D1127/(4*加速計算!$E$5)*(K$12/K$13)^2)+K$22+K$15))*60/(2*PI())</f>
        <v>-29.940766148646453</v>
      </c>
      <c r="L1127" s="9">
        <f>(L$21-$D1127*9.81*加速計算!$E$6/(L$13*L$14*加速計算!$E$5)*L$12/2*(加速計算!$E$7*COS(RADIANS(加速計算!$E$8))+SIN(RADIANS(加速計算!$E$8))))*加速計算!$E$3*PI()*L$12/(L$13*(($D1127/(4*加速計算!$E$5)*(L$12/L$13)^2)+L$22+L$15))*60/(2*PI())</f>
        <v>-26.931896556901396</v>
      </c>
      <c r="M1127" s="20">
        <f>(M$21-$D1127*9.81*加速計算!$E$6/(M$13*M$14*加速計算!$E$5)*M$12/2*(加速計算!$E$7*COS(RADIANS(加速計算!$E$8))+SIN(RADIANS(加速計算!$E$8))))*加速計算!$E$3*PI()*M$12/(M$13*(($D1127/(4*加速計算!$E$5)*(M$12/M$13)^2)+M$22+M$15))*60/(2*PI())</f>
        <v>-23.971358886069833</v>
      </c>
    </row>
    <row r="1128" spans="4:13">
      <c r="D1128" s="22">
        <v>10930</v>
      </c>
      <c r="E1128" s="9">
        <f>(E$21-$D1128*9.81*加速計算!$E$6/(E$13*E$14*加速計算!$E$5)*E$12/2*(加速計算!$E$7*COS(RADIANS(加速計算!$E$8))+SIN(RADIANS(加速計算!$E$8))))*加速計算!$E$3*PI()*E$12/(E$13*(($D1128/(4*加速計算!$E$5)*(E$12/E$13)^2)+E$22+E$15))*60/(2*PI())</f>
        <v>-27.424791444147424</v>
      </c>
      <c r="F1128" s="9">
        <f>(F$21-$D1128*9.81*加速計算!$E$6/(F$13*F$14*加速計算!$E$5)*F$12/2*(加速計算!$E$7*COS(RADIANS(加速計算!$E$8))+SIN(RADIANS(加速計算!$E$8))))*加速計算!$E$3*PI()*F$12/(F$13*(($D1128/(4*加速計算!$E$5)*(F$12/F$13)^2)+F$22+F$15))*60/(2*PI())</f>
        <v>-26.846484442051803</v>
      </c>
      <c r="G1128" s="9">
        <f>(G$21-$D1128*9.81*加速計算!$E$6/(G$13*G$14*加速計算!$E$5)*G$12/2*(加速計算!$E$7*COS(RADIANS(加速計算!$E$8))+SIN(RADIANS(加速計算!$E$8))))*加速計算!$E$3*PI()*G$12/(G$13*(($D1128/(4*加速計算!$E$5)*(G$12/G$13)^2)+G$22+G$15))*60/(2*PI())</f>
        <v>-23.539421078233016</v>
      </c>
      <c r="H1128" s="9">
        <f>(H$21-$D1128*9.81*加速計算!$E$6/(H$13*H$14*加速計算!$E$5)*H$12/2*(加速計算!$E$7*COS(RADIANS(加速計算!$E$8))+SIN(RADIANS(加速計算!$E$8))))*加速計算!$E$3*PI()*H$12/(H$13*(($D1128/(4*加速計算!$E$5)*(H$12/H$13)^2)+H$22+H$15))*60/(2*PI())</f>
        <v>-11.949200887655465</v>
      </c>
      <c r="I1128" s="9">
        <f>(I$21-$D1128*9.81*加速計算!$E$6/(I$13*I$14*加速計算!$E$5)*I$12/2*(加速計算!$E$7*COS(RADIANS(加速計算!$E$8))+SIN(RADIANS(加速計算!$E$8))))*加速計算!$E$3*PI()*I$12/(I$13*(($D1128/(4*加速計算!$E$5)*(I$12/I$13)^2)+I$22+I$15))*60/(2*PI())</f>
        <v>-3.7323994244269527</v>
      </c>
      <c r="J1128" s="9">
        <f>(J$21-$D1128*9.81*加速計算!$E$6/(J$13*J$14*加速計算!$E$5)*J$12/2*(加速計算!$E$7*COS(RADIANS(加速計算!$E$8))+SIN(RADIANS(加速計算!$E$8))))*加速計算!$E$3*PI()*J$12/(J$13*(($D1128/(4*加速計算!$E$5)*(J$12/J$13)^2)+J$22+J$15))*60/(2*PI())</f>
        <v>8.4956882495742612</v>
      </c>
      <c r="K1128" s="9">
        <f>(K$21-$D1128*9.81*加速計算!$E$6/(K$13*K$14*加速計算!$E$5)*K$12/2*(加速計算!$E$7*COS(RADIANS(加速計算!$E$8))+SIN(RADIANS(加速計算!$E$8))))*加速計算!$E$3*PI()*K$12/(K$13*(($D1128/(4*加速計算!$E$5)*(K$12/K$13)^2)+K$22+K$15))*60/(2*PI())</f>
        <v>-29.943288422273124</v>
      </c>
      <c r="L1128" s="9">
        <f>(L$21-$D1128*9.81*加速計算!$E$6/(L$13*L$14*加速計算!$E$5)*L$12/2*(加速計算!$E$7*COS(RADIANS(加速計算!$E$8))+SIN(RADIANS(加速計算!$E$8))))*加速計算!$E$3*PI()*L$12/(L$13*(($D1128/(4*加速計算!$E$5)*(L$12/L$13)^2)+L$22+L$15))*60/(2*PI())</f>
        <v>-26.937168388409511</v>
      </c>
      <c r="M1128" s="20">
        <f>(M$21-$D1128*9.81*加速計算!$E$6/(M$13*M$14*加速計算!$E$5)*M$12/2*(加速計算!$E$7*COS(RADIANS(加速計算!$E$8))+SIN(RADIANS(加速計算!$E$8))))*加速計算!$E$3*PI()*M$12/(M$13*(($D1128/(4*加速計算!$E$5)*(M$12/M$13)^2)+M$22+M$15))*60/(2*PI())</f>
        <v>-23.979333869041394</v>
      </c>
    </row>
    <row r="1129" spans="4:13">
      <c r="D1129" s="22">
        <v>10940</v>
      </c>
      <c r="E1129" s="9">
        <f>(E$21-$D1129*9.81*加速計算!$E$6/(E$13*E$14*加速計算!$E$5)*E$12/2*(加速計算!$E$7*COS(RADIANS(加速計算!$E$8))+SIN(RADIANS(加速計算!$E$8))))*加速計算!$E$3*PI()*E$12/(E$13*(($D1129/(4*加速計算!$E$5)*(E$12/E$13)^2)+E$22+E$15))*60/(2*PI())</f>
        <v>-27.428303904556206</v>
      </c>
      <c r="F1129" s="9">
        <f>(F$21-$D1129*9.81*加速計算!$E$6/(F$13*F$14*加速計算!$E$5)*F$12/2*(加速計算!$E$7*COS(RADIANS(加速計算!$E$8))+SIN(RADIANS(加速計算!$E$8))))*加速計算!$E$3*PI()*F$12/(F$13*(($D1129/(4*加速計算!$E$5)*(F$12/F$13)^2)+F$22+F$15))*60/(2*PI())</f>
        <v>-26.851826366621928</v>
      </c>
      <c r="G1129" s="9">
        <f>(G$21-$D1129*9.81*加速計算!$E$6/(G$13*G$14*加速計算!$E$5)*G$12/2*(加速計算!$E$7*COS(RADIANS(加速計算!$E$8))+SIN(RADIANS(加速計算!$E$8))))*加速計算!$E$3*PI()*G$12/(G$13*(($D1129/(4*加速計算!$E$5)*(G$12/G$13)^2)+G$22+G$15))*60/(2*PI())</f>
        <v>-23.547776733488224</v>
      </c>
      <c r="H1129" s="9">
        <f>(H$21-$D1129*9.81*加速計算!$E$6/(H$13*H$14*加速計算!$E$5)*H$12/2*(加速計算!$E$7*COS(RADIANS(加速計算!$E$8))+SIN(RADIANS(加速計算!$E$8))))*加速計算!$E$3*PI()*H$12/(H$13*(($D1129/(4*加速計算!$E$5)*(H$12/H$13)^2)+H$22+H$15))*60/(2*PI())</f>
        <v>-11.967965606249676</v>
      </c>
      <c r="I1129" s="9">
        <f>(I$21-$D1129*9.81*加速計算!$E$6/(I$13*I$14*加速計算!$E$5)*I$12/2*(加速計算!$E$7*COS(RADIANS(加速計算!$E$8))+SIN(RADIANS(加速計算!$E$8))))*加速計算!$E$3*PI()*I$12/(I$13*(($D1129/(4*加速計算!$E$5)*(I$12/I$13)^2)+I$22+I$15))*60/(2*PI())</f>
        <v>-3.7585945058889885</v>
      </c>
      <c r="J1129" s="9">
        <f>(J$21-$D1129*9.81*加速計算!$E$6/(J$13*J$14*加速計算!$E$5)*J$12/2*(加速計算!$E$7*COS(RADIANS(加速計算!$E$8))+SIN(RADIANS(加速計算!$E$8))))*加速計算!$E$3*PI()*J$12/(J$13*(($D1129/(4*加速計算!$E$5)*(J$12/J$13)^2)+J$22+J$15))*60/(2*PI())</f>
        <v>8.4584057341442271</v>
      </c>
      <c r="K1129" s="9">
        <f>(K$21-$D1129*9.81*加速計算!$E$6/(K$13*K$14*加速計算!$E$5)*K$12/2*(加速計算!$E$7*COS(RADIANS(加速計算!$E$8))+SIN(RADIANS(加速計算!$E$8))))*加速計算!$E$3*PI()*K$12/(K$13*(($D1129/(4*加速計算!$E$5)*(K$12/K$13)^2)+K$22+K$15))*60/(2*PI())</f>
        <v>-29.945806088784646</v>
      </c>
      <c r="L1129" s="9">
        <f>(L$21-$D1129*9.81*加速計算!$E$6/(L$13*L$14*加速計算!$E$5)*L$12/2*(加速計算!$E$7*COS(RADIANS(加速計算!$E$8))+SIN(RADIANS(加速計算!$E$8))))*加速計算!$E$3*PI()*L$12/(L$13*(($D1129/(4*加速計算!$E$5)*(L$12/L$13)^2)+L$22+L$15))*60/(2*PI())</f>
        <v>-26.942430592202069</v>
      </c>
      <c r="M1129" s="20">
        <f>(M$21-$D1129*9.81*加速計算!$E$6/(M$13*M$14*加速計算!$E$5)*M$12/2*(加速計算!$E$7*COS(RADIANS(加速計算!$E$8))+SIN(RADIANS(加速計算!$E$8))))*加速計算!$E$3*PI()*M$12/(M$13*(($D1129/(4*加速計算!$E$5)*(M$12/M$13)^2)+M$22+M$15))*60/(2*PI())</f>
        <v>-23.98729429251928</v>
      </c>
    </row>
    <row r="1130" spans="4:13">
      <c r="D1130" s="22">
        <v>10950</v>
      </c>
      <c r="E1130" s="9">
        <f>(E$21-$D1130*9.81*加速計算!$E$6/(E$13*E$14*加速計算!$E$5)*E$12/2*(加速計算!$E$7*COS(RADIANS(加速計算!$E$8))+SIN(RADIANS(加速計算!$E$8))))*加速計算!$E$3*PI()*E$12/(E$13*(($D1130/(4*加速計算!$E$5)*(E$12/E$13)^2)+E$22+E$15))*60/(2*PI())</f>
        <v>-27.431809956382931</v>
      </c>
      <c r="F1130" s="9">
        <f>(F$21-$D1130*9.81*加速計算!$E$6/(F$13*F$14*加速計算!$E$5)*F$12/2*(加速計算!$E$7*COS(RADIANS(加速計算!$E$8))+SIN(RADIANS(加速計算!$E$8))))*加速計算!$E$3*PI()*F$12/(F$13*(($D1130/(4*加速計算!$E$5)*(F$12/F$13)^2)+F$22+F$15))*60/(2*PI())</f>
        <v>-26.857158549989705</v>
      </c>
      <c r="G1130" s="9">
        <f>(G$21-$D1130*9.81*加速計算!$E$6/(G$13*G$14*加速計算!$E$5)*G$12/2*(加速計算!$E$7*COS(RADIANS(加速計算!$E$8))+SIN(RADIANS(加速計算!$E$8))))*加速計算!$E$3*PI()*G$12/(G$13*(($D1130/(4*加速計算!$E$5)*(G$12/G$13)^2)+G$22+G$15))*60/(2*PI())</f>
        <v>-23.55611715971672</v>
      </c>
      <c r="H1130" s="9">
        <f>(H$21-$D1130*9.81*加速計算!$E$6/(H$13*H$14*加速計算!$E$5)*H$12/2*(加速計算!$E$7*COS(RADIANS(加速計算!$E$8))+SIN(RADIANS(加速計算!$E$8))))*加速計算!$E$3*PI()*H$12/(H$13*(($D1130/(4*加速計算!$E$5)*(H$12/H$13)^2)+H$22+H$15))*60/(2*PI())</f>
        <v>-11.986696418049627</v>
      </c>
      <c r="I1130" s="9">
        <f>(I$21-$D1130*9.81*加速計算!$E$6/(I$13*I$14*加速計算!$E$5)*I$12/2*(加速計算!$E$7*COS(RADIANS(加速計算!$E$8))+SIN(RADIANS(加速計算!$E$8))))*加速計算!$E$3*PI()*I$12/(I$13*(($D1130/(4*加速計算!$E$5)*(I$12/I$13)^2)+I$22+I$15))*60/(2*PI())</f>
        <v>-3.7847422543077167</v>
      </c>
      <c r="J1130" s="9">
        <f>(J$21-$D1130*9.81*加速計算!$E$6/(J$13*J$14*加速計算!$E$5)*J$12/2*(加速計算!$E$7*COS(RADIANS(加速計算!$E$8))+SIN(RADIANS(加速計算!$E$8))))*加速計算!$E$3*PI()*J$12/(J$13*(($D1130/(4*加速計算!$E$5)*(J$12/J$13)^2)+J$22+J$15))*60/(2*PI())</f>
        <v>8.4211906398061487</v>
      </c>
      <c r="K1130" s="9">
        <f>(K$21-$D1130*9.81*加速計算!$E$6/(K$13*K$14*加速計算!$E$5)*K$12/2*(加速計算!$E$7*COS(RADIANS(加速計算!$E$8))+SIN(RADIANS(加速計算!$E$8))))*加速計算!$E$3*PI()*K$12/(K$13*(($D1130/(4*加速計算!$E$5)*(K$12/K$13)^2)+K$22+K$15))*60/(2*PI())</f>
        <v>-29.948319160792334</v>
      </c>
      <c r="L1130" s="9">
        <f>(L$21-$D1130*9.81*加速計算!$E$6/(L$13*L$14*加速計算!$E$5)*L$12/2*(加速計算!$E$7*COS(RADIANS(加速計算!$E$8))+SIN(RADIANS(加速計算!$E$8))))*加速計算!$E$3*PI()*L$12/(L$13*(($D1130/(4*加速計算!$E$5)*(L$12/L$13)^2)+L$22+L$15))*60/(2*PI())</f>
        <v>-26.947683194629029</v>
      </c>
      <c r="M1130" s="20">
        <f>(M$21-$D1130*9.81*加速計算!$E$6/(M$13*M$14*加速計算!$E$5)*M$12/2*(加速計算!$E$7*COS(RADIANS(加速計算!$E$8))+SIN(RADIANS(加速計算!$E$8))))*加速計算!$E$3*PI()*M$12/(M$13*(($D1130/(4*加速計算!$E$5)*(M$12/M$13)^2)+M$22+M$15))*60/(2*PI())</f>
        <v>-23.995240196337839</v>
      </c>
    </row>
    <row r="1131" spans="4:13">
      <c r="D1131" s="22">
        <v>10960</v>
      </c>
      <c r="E1131" s="9">
        <f>(E$21-$D1131*9.81*加速計算!$E$6/(E$13*E$14*加速計算!$E$5)*E$12/2*(加速計算!$E$7*COS(RADIANS(加速計算!$E$8))+SIN(RADIANS(加速計算!$E$8))))*加速計算!$E$3*PI()*E$12/(E$13*(($D1131/(4*加速計算!$E$5)*(E$12/E$13)^2)+E$22+E$15))*60/(2*PI())</f>
        <v>-27.435309617150551</v>
      </c>
      <c r="F1131" s="9">
        <f>(F$21-$D1131*9.81*加速計算!$E$6/(F$13*F$14*加速計算!$E$5)*F$12/2*(加速計算!$E$7*COS(RADIANS(加速計算!$E$8))+SIN(RADIANS(加速計算!$E$8))))*加速計算!$E$3*PI()*F$12/(F$13*(($D1131/(4*加速計算!$E$5)*(F$12/F$13)^2)+F$22+F$15))*60/(2*PI())</f>
        <v>-26.862481018776045</v>
      </c>
      <c r="G1131" s="9">
        <f>(G$21-$D1131*9.81*加速計算!$E$6/(G$13*G$14*加速計算!$E$5)*G$12/2*(加速計算!$E$7*COS(RADIANS(加速計算!$E$8))+SIN(RADIANS(加速計算!$E$8))))*加速計算!$E$3*PI()*G$12/(G$13*(($D1131/(4*加速計算!$E$5)*(G$12/G$13)^2)+G$22+G$15))*60/(2*PI())</f>
        <v>-23.564442398515279</v>
      </c>
      <c r="H1131" s="9">
        <f>(H$21-$D1131*9.81*加速計算!$E$6/(H$13*H$14*加速計算!$E$5)*H$12/2*(加速計算!$E$7*COS(RADIANS(加速計算!$E$8))+SIN(RADIANS(加速計算!$E$8))))*加速計算!$E$3*PI()*H$12/(H$13*(($D1131/(4*加速計算!$E$5)*(H$12/H$13)^2)+H$22+H$15))*60/(2*PI())</f>
        <v>-12.00539341487387</v>
      </c>
      <c r="I1131" s="9">
        <f>(I$21-$D1131*9.81*加速計算!$E$6/(I$13*I$14*加速計算!$E$5)*I$12/2*(加速計算!$E$7*COS(RADIANS(加速計算!$E$8))+SIN(RADIANS(加速計算!$E$8))))*加速計算!$E$3*PI()*I$12/(I$13*(($D1131/(4*加速計算!$E$5)*(I$12/I$13)^2)+I$22+I$15))*60/(2*PI())</f>
        <v>-3.8108427978595674</v>
      </c>
      <c r="J1131" s="9">
        <f>(J$21-$D1131*9.81*加速計算!$E$6/(J$13*J$14*加速計算!$E$5)*J$12/2*(加速計算!$E$7*COS(RADIANS(加速計算!$E$8))+SIN(RADIANS(加速計算!$E$8))))*加速計算!$E$3*PI()*J$12/(J$13*(($D1131/(4*加速計算!$E$5)*(J$12/J$13)^2)+J$22+J$15))*60/(2*PI())</f>
        <v>8.3840427838404281</v>
      </c>
      <c r="K1131" s="9">
        <f>(K$21-$D1131*9.81*加速計算!$E$6/(K$13*K$14*加速計算!$E$5)*K$12/2*(加速計算!$E$7*COS(RADIANS(加速計算!$E$8))+SIN(RADIANS(加速計算!$E$8))))*加速計算!$E$3*PI()*K$12/(K$13*(($D1131/(4*加速計算!$E$5)*(K$12/K$13)^2)+K$22+K$15))*60/(2*PI())</f>
        <v>-29.950827650861545</v>
      </c>
      <c r="L1131" s="9">
        <f>(L$21-$D1131*9.81*加速計算!$E$6/(L$13*L$14*加速計算!$E$5)*L$12/2*(加速計算!$E$7*COS(RADIANS(加速計算!$E$8))+SIN(RADIANS(加速計算!$E$8))))*加速計算!$E$3*PI()*L$12/(L$13*(($D1131/(4*加速計算!$E$5)*(L$12/L$13)^2)+L$22+L$15))*60/(2*PI())</f>
        <v>-26.952926221944285</v>
      </c>
      <c r="M1131" s="20">
        <f>(M$21-$D1131*9.81*加速計算!$E$6/(M$13*M$14*加速計算!$E$5)*M$12/2*(加速計算!$E$7*COS(RADIANS(加速計算!$E$8))+SIN(RADIANS(加速計算!$E$8))))*加速計算!$E$3*PI()*M$12/(M$13*(($D1131/(4*加速計算!$E$5)*(M$12/M$13)^2)+M$22+M$15))*60/(2*PI())</f>
        <v>-24.003171620186261</v>
      </c>
    </row>
    <row r="1132" spans="4:13">
      <c r="D1132" s="22">
        <v>10970</v>
      </c>
      <c r="E1132" s="9">
        <f>(E$21-$D1132*9.81*加速計算!$E$6/(E$13*E$14*加速計算!$E$5)*E$12/2*(加速計算!$E$7*COS(RADIANS(加速計算!$E$8))+SIN(RADIANS(加速計算!$E$8))))*加速計算!$E$3*PI()*E$12/(E$13*(($D1132/(4*加速計算!$E$5)*(E$12/E$13)^2)+E$22+E$15))*60/(2*PI())</f>
        <v>-27.438802904318212</v>
      </c>
      <c r="F1132" s="9">
        <f>(F$21-$D1132*9.81*加速計算!$E$6/(F$13*F$14*加速計算!$E$5)*F$12/2*(加速計算!$E$7*COS(RADIANS(加速計算!$E$8))+SIN(RADIANS(加速計算!$E$8))))*加速計算!$E$3*PI()*F$12/(F$13*(($D1132/(4*加速計算!$E$5)*(F$12/F$13)^2)+F$22+F$15))*60/(2*PI())</f>
        <v>-26.867793799504941</v>
      </c>
      <c r="G1132" s="9">
        <f>(G$21-$D1132*9.81*加速計算!$E$6/(G$13*G$14*加速計算!$E$5)*G$12/2*(加速計算!$E$7*COS(RADIANS(加速計算!$E$8))+SIN(RADIANS(加速計算!$E$8))))*加速計算!$E$3*PI()*G$12/(G$13*(($D1132/(4*加速計算!$E$5)*(G$12/G$13)^2)+G$22+G$15))*60/(2*PI())</f>
        <v>-23.57275249132929</v>
      </c>
      <c r="H1132" s="9">
        <f>(H$21-$D1132*9.81*加速計算!$E$6/(H$13*H$14*加速計算!$E$5)*H$12/2*(加速計算!$E$7*COS(RADIANS(加速計算!$E$8))+SIN(RADIANS(加速計算!$E$8))))*加速計算!$E$3*PI()*H$12/(H$13*(($D1132/(4*加速計算!$E$5)*(H$12/H$13)^2)+H$22+H$15))*60/(2*PI())</f>
        <v>-12.024056688209733</v>
      </c>
      <c r="I1132" s="9">
        <f>(I$21-$D1132*9.81*加速計算!$E$6/(I$13*I$14*加速計算!$E$5)*I$12/2*(加速計算!$E$7*COS(RADIANS(加速計算!$E$8))+SIN(RADIANS(加速計算!$E$8))))*加速計算!$E$3*PI()*I$12/(I$13*(($D1132/(4*加速計算!$E$5)*(I$12/I$13)^2)+I$22+I$15))*60/(2*PI())</f>
        <v>-3.8368962642585744</v>
      </c>
      <c r="J1132" s="9">
        <f>(J$21-$D1132*9.81*加速計算!$E$6/(J$13*J$14*加速計算!$E$5)*J$12/2*(加速計算!$E$7*COS(RADIANS(加速計算!$E$8))+SIN(RADIANS(加速計算!$E$8))))*加速計算!$E$3*PI()*J$12/(J$13*(($D1132/(4*加速計算!$E$5)*(J$12/J$13)^2)+J$22+J$15))*60/(2*PI())</f>
        <v>8.3469619841871516</v>
      </c>
      <c r="K1132" s="9">
        <f>(K$21-$D1132*9.81*加速計算!$E$6/(K$13*K$14*加速計算!$E$5)*K$12/2*(加速計算!$E$7*COS(RADIANS(加速計算!$E$8))+SIN(RADIANS(加速計算!$E$8))))*加速計算!$E$3*PI()*K$12/(K$13*(($D1132/(4*加速計算!$E$5)*(K$12/K$13)^2)+K$22+K$15))*60/(2*PI())</f>
        <v>-29.953331571511814</v>
      </c>
      <c r="L1132" s="9">
        <f>(L$21-$D1132*9.81*加速計算!$E$6/(L$13*L$14*加速計算!$E$5)*L$12/2*(加速計算!$E$7*COS(RADIANS(加速計算!$E$8))+SIN(RADIANS(加速計算!$E$8))))*加速計算!$E$3*PI()*L$12/(L$13*(($D1132/(4*加速計算!$E$5)*(L$12/L$13)^2)+L$22+L$15))*60/(2*PI())</f>
        <v>-26.958159700306084</v>
      </c>
      <c r="M1132" s="20">
        <f>(M$21-$D1132*9.81*加速計算!$E$6/(M$13*M$14*加速計算!$E$5)*M$12/2*(加速計算!$E$7*COS(RADIANS(加速計算!$E$8))+SIN(RADIANS(加速計算!$E$8))))*加速計算!$E$3*PI()*M$12/(M$13*(($D1132/(4*加速計算!$E$5)*(M$12/M$13)^2)+M$22+M$15))*60/(2*PI())</f>
        <v>-24.011088603609196</v>
      </c>
    </row>
    <row r="1133" spans="4:13">
      <c r="D1133" s="22">
        <v>10980</v>
      </c>
      <c r="E1133" s="9">
        <f>(E$21-$D1133*9.81*加速計算!$E$6/(E$13*E$14*加速計算!$E$5)*E$12/2*(加速計算!$E$7*COS(RADIANS(加速計算!$E$8))+SIN(RADIANS(加速計算!$E$8))))*加速計算!$E$3*PI()*E$12/(E$13*(($D1133/(4*加速計算!$E$5)*(E$12/E$13)^2)+E$22+E$15))*60/(2*PI())</f>
        <v>-27.442289835281507</v>
      </c>
      <c r="F1133" s="9">
        <f>(F$21-$D1133*9.81*加速計算!$E$6/(F$13*F$14*加速計算!$E$5)*F$12/2*(加速計算!$E$7*COS(RADIANS(加速計算!$E$8))+SIN(RADIANS(加速計算!$E$8))))*加速計算!$E$3*PI()*F$12/(F$13*(($D1133/(4*加速計算!$E$5)*(F$12/F$13)^2)+F$22+F$15))*60/(2*PI())</f>
        <v>-26.873096918603935</v>
      </c>
      <c r="G1133" s="9">
        <f>(G$21-$D1133*9.81*加速計算!$E$6/(G$13*G$14*加速計算!$E$5)*G$12/2*(加速計算!$E$7*COS(RADIANS(加速計算!$E$8))+SIN(RADIANS(加速計算!$E$8))))*加速計算!$E$3*PI()*G$12/(G$13*(($D1133/(4*加速計算!$E$5)*(G$12/G$13)^2)+G$22+G$15))*60/(2*PI())</f>
        <v>-23.581047479453492</v>
      </c>
      <c r="H1133" s="9">
        <f>(H$21-$D1133*9.81*加速計算!$E$6/(H$13*H$14*加速計算!$E$5)*H$12/2*(加速計算!$E$7*COS(RADIANS(加速計算!$E$8))+SIN(RADIANS(加速計算!$E$8))))*加速計算!$E$3*PI()*H$12/(H$13*(($D1133/(4*加速計算!$E$5)*(H$12/H$13)^2)+H$22+H$15))*60/(2*PI())</f>
        <v>-12.042686329214822</v>
      </c>
      <c r="I1133" s="9">
        <f>(I$21-$D1133*9.81*加速計算!$E$6/(I$13*I$14*加速計算!$E$5)*I$12/2*(加速計算!$E$7*COS(RADIANS(加速計算!$E$8))+SIN(RADIANS(加速計算!$E$8))))*加速計算!$E$3*PI()*I$12/(I$13*(($D1133/(4*加速計算!$E$5)*(I$12/I$13)^2)+I$22+I$15))*60/(2*PI())</f>
        <v>-3.8629027807584992</v>
      </c>
      <c r="J1133" s="9">
        <f>(J$21-$D1133*9.81*加速計算!$E$6/(J$13*J$14*加速計算!$E$5)*J$12/2*(加速計算!$E$7*COS(RADIANS(加速計算!$E$8))+SIN(RADIANS(加速計算!$E$8))))*加速計算!$E$3*PI()*J$12/(J$13*(($D1133/(4*加速計算!$E$5)*(J$12/J$13)^2)+J$22+J$15))*60/(2*PI())</f>
        <v>8.3099480594430855</v>
      </c>
      <c r="K1133" s="9">
        <f>(K$21-$D1133*9.81*加速計算!$E$6/(K$13*K$14*加速計算!$E$5)*K$12/2*(加速計算!$E$7*COS(RADIANS(加速計算!$E$8))+SIN(RADIANS(加速計算!$E$8))))*加速計算!$E$3*PI()*K$12/(K$13*(($D1133/(4*加速計算!$E$5)*(K$12/K$13)^2)+K$22+K$15))*60/(2*PI())</f>
        <v>-29.955830935217154</v>
      </c>
      <c r="L1133" s="9">
        <f>(L$21-$D1133*9.81*加速計算!$E$6/(L$13*L$14*加速計算!$E$5)*L$12/2*(加速計算!$E$7*COS(RADIANS(加速計算!$E$8))+SIN(RADIANS(加速計算!$E$8))))*加速計算!$E$3*PI()*L$12/(L$13*(($D1133/(4*加速計算!$E$5)*(L$12/L$13)^2)+L$22+L$15))*60/(2*PI())</f>
        <v>-26.963383655777477</v>
      </c>
      <c r="M1133" s="20">
        <f>(M$21-$D1133*9.81*加速計算!$E$6/(M$13*M$14*加速計算!$E$5)*M$12/2*(加速計算!$E$7*COS(RADIANS(加速計算!$E$8))+SIN(RADIANS(加速計算!$E$8))))*加速計算!$E$3*PI()*M$12/(M$13*(($D1133/(4*加速計算!$E$5)*(M$12/M$13)^2)+M$22+M$15))*60/(2*PI())</f>
        <v>-24.018991186007405</v>
      </c>
    </row>
    <row r="1134" spans="4:13">
      <c r="D1134" s="22">
        <v>10990</v>
      </c>
      <c r="E1134" s="9">
        <f>(E$21-$D1134*9.81*加速計算!$E$6/(E$13*E$14*加速計算!$E$5)*E$12/2*(加速計算!$E$7*COS(RADIANS(加速計算!$E$8))+SIN(RADIANS(加速計算!$E$8))))*加速計算!$E$3*PI()*E$12/(E$13*(($D1134/(4*加速計算!$E$5)*(E$12/E$13)^2)+E$22+E$15))*60/(2*PI())</f>
        <v>-27.445770427372832</v>
      </c>
      <c r="F1134" s="9">
        <f>(F$21-$D1134*9.81*加速計算!$E$6/(F$13*F$14*加速計算!$E$5)*F$12/2*(加速計算!$E$7*COS(RADIANS(加速計算!$E$8))+SIN(RADIANS(加速計算!$E$8))))*加速計算!$E$3*PI()*F$12/(F$13*(($D1134/(4*加速計算!$E$5)*(F$12/F$13)^2)+F$22+F$15))*60/(2*PI())</f>
        <v>-26.878390402404484</v>
      </c>
      <c r="G1134" s="9">
        <f>(G$21-$D1134*9.81*加速計算!$E$6/(G$13*G$14*加速計算!$E$5)*G$12/2*(加速計算!$E$7*COS(RADIANS(加速計算!$E$8))+SIN(RADIANS(加速計算!$E$8))))*加速計算!$E$3*PI()*G$12/(G$13*(($D1134/(4*加速計算!$E$5)*(G$12/G$13)^2)+G$22+G$15))*60/(2*PI())</f>
        <v>-23.589327404032641</v>
      </c>
      <c r="H1134" s="9">
        <f>(H$21-$D1134*9.81*加速計算!$E$6/(H$13*H$14*加速計算!$E$5)*H$12/2*(加速計算!$E$7*COS(RADIANS(加速計算!$E$8))+SIN(RADIANS(加速計算!$E$8))))*加速計算!$E$3*PI()*H$12/(H$13*(($D1134/(4*加速計算!$E$5)*(H$12/H$13)^2)+H$22+H$15))*60/(2*PI())</f>
        <v>-12.061282428718505</v>
      </c>
      <c r="I1134" s="9">
        <f>(I$21-$D1134*9.81*加速計算!$E$6/(I$13*I$14*加速計算!$E$5)*I$12/2*(加速計算!$E$7*COS(RADIANS(加速計算!$E$8))+SIN(RADIANS(加速計算!$E$8))))*加速計算!$E$3*PI()*I$12/(I$13*(($D1134/(4*加速計算!$E$5)*(I$12/I$13)^2)+I$22+I$15))*60/(2*PI())</f>
        <v>-3.8888624741548736</v>
      </c>
      <c r="J1134" s="9">
        <f>(J$21-$D1134*9.81*加速計算!$E$6/(J$13*J$14*加速計算!$E$5)*J$12/2*(加速計算!$E$7*COS(RADIANS(加速計算!$E$8))+SIN(RADIANS(加速計算!$E$8))))*加速計算!$E$3*PI()*J$12/(J$13*(($D1134/(4*加速計算!$E$5)*(J$12/J$13)^2)+J$22+J$15))*60/(2*PI())</f>
        <v>8.2730008288587005</v>
      </c>
      <c r="K1134" s="9">
        <f>(K$21-$D1134*9.81*加速計算!$E$6/(K$13*K$14*加速計算!$E$5)*K$12/2*(加速計算!$E$7*COS(RADIANS(加速計算!$E$8))+SIN(RADIANS(加速計算!$E$8))))*加速計算!$E$3*PI()*K$12/(K$13*(($D1134/(4*加速計算!$E$5)*(K$12/K$13)^2)+K$22+K$15))*60/(2*PI())</f>
        <v>-29.958325754406179</v>
      </c>
      <c r="L1134" s="9">
        <f>(L$21-$D1134*9.81*加速計算!$E$6/(L$13*L$14*加速計算!$E$5)*L$12/2*(加速計算!$E$7*COS(RADIANS(加速計算!$E$8))+SIN(RADIANS(加速計算!$E$8))))*加速計算!$E$3*PI()*L$12/(L$13*(($D1134/(4*加速計算!$E$5)*(L$12/L$13)^2)+L$22+L$15))*60/(2*PI())</f>
        <v>-26.968598114326774</v>
      </c>
      <c r="M1134" s="20">
        <f>(M$21-$D1134*9.81*加速計算!$E$6/(M$13*M$14*加速計算!$E$5)*M$12/2*(加速計算!$E$7*COS(RADIANS(加速計算!$E$8))+SIN(RADIANS(加速計算!$E$8))))*加速計算!$E$3*PI()*M$12/(M$13*(($D1134/(4*加速計算!$E$5)*(M$12/M$13)^2)+M$22+M$15))*60/(2*PI())</f>
        <v>-24.0268794066385</v>
      </c>
    </row>
    <row r="1135" spans="4:13">
      <c r="D1135" s="22">
        <v>11000</v>
      </c>
      <c r="E1135" s="9">
        <f>(E$21-$D1135*9.81*加速計算!$E$6/(E$13*E$14*加速計算!$E$5)*E$12/2*(加速計算!$E$7*COS(RADIANS(加速計算!$E$8))+SIN(RADIANS(加速計算!$E$8))))*加速計算!$E$3*PI()*E$12/(E$13*(($D1135/(4*加速計算!$E$5)*(E$12/E$13)^2)+E$22+E$15))*60/(2*PI())</f>
        <v>-27.449244697861548</v>
      </c>
      <c r="F1135" s="9">
        <f>(F$21-$D1135*9.81*加速計算!$E$6/(F$13*F$14*加速計算!$E$5)*F$12/2*(加速計算!$E$7*COS(RADIANS(加速計算!$E$8))+SIN(RADIANS(加速計算!$E$8))))*加速計算!$E$3*PI()*F$12/(F$13*(($D1135/(4*加速計算!$E$5)*(F$12/F$13)^2)+F$22+F$15))*60/(2*PI())</f>
        <v>-26.883674277142507</v>
      </c>
      <c r="G1135" s="9">
        <f>(G$21-$D1135*9.81*加速計算!$E$6/(G$13*G$14*加速計算!$E$5)*G$12/2*(加速計算!$E$7*COS(RADIANS(加速計算!$E$8))+SIN(RADIANS(加速計算!$E$8))))*加速計算!$E$3*PI()*G$12/(G$13*(($D1135/(4*加速計算!$E$5)*(G$12/G$13)^2)+G$22+G$15))*60/(2*PI())</f>
        <v>-23.597592306062197</v>
      </c>
      <c r="H1135" s="9">
        <f>(H$21-$D1135*9.81*加速計算!$E$6/(H$13*H$14*加速計算!$E$5)*H$12/2*(加速計算!$E$7*COS(RADIANS(加速計算!$E$8))+SIN(RADIANS(加速計算!$E$8))))*加速計算!$E$3*PI()*H$12/(H$13*(($D1135/(4*加速計算!$E$5)*(H$12/H$13)^2)+H$22+H$15))*60/(2*PI())</f>
        <v>-12.079845077223357</v>
      </c>
      <c r="I1135" s="9">
        <f>(I$21-$D1135*9.81*加速計算!$E$6/(I$13*I$14*加速計算!$E$5)*I$12/2*(加速計算!$E$7*COS(RADIANS(加速計算!$E$8))+SIN(RADIANS(加速計算!$E$8))))*加速計算!$E$3*PI()*I$12/(I$13*(($D1135/(4*加速計算!$E$5)*(I$12/I$13)^2)+I$22+I$15))*60/(2*PI())</f>
        <v>-3.9147754707870597</v>
      </c>
      <c r="J1135" s="9">
        <f>(J$21-$D1135*9.81*加速計算!$E$6/(J$13*J$14*加速計算!$E$5)*J$12/2*(加速計算!$E$7*COS(RADIANS(加速計算!$E$8))+SIN(RADIANS(加速計算!$E$8))))*加速計算!$E$3*PI()*J$12/(J$13*(($D1135/(4*加速計算!$E$5)*(J$12/J$13)^2)+J$22+J$15))*60/(2*PI())</f>
        <v>8.2361201123352803</v>
      </c>
      <c r="K1135" s="9">
        <f>(K$21-$D1135*9.81*加速計算!$E$6/(K$13*K$14*加速計算!$E$5)*K$12/2*(加速計算!$E$7*COS(RADIANS(加速計算!$E$8))+SIN(RADIANS(加速計算!$E$8))))*加速計算!$E$3*PI()*K$12/(K$13*(($D1135/(4*加速計算!$E$5)*(K$12/K$13)^2)+K$22+K$15))*60/(2*PI())</f>
        <v>-29.960816041462383</v>
      </c>
      <c r="L1135" s="9">
        <f>(L$21-$D1135*9.81*加速計算!$E$6/(L$13*L$14*加速計算!$E$5)*L$12/2*(加速計算!$E$7*COS(RADIANS(加速計算!$E$8))+SIN(RADIANS(加速計算!$E$8))))*加速計算!$E$3*PI()*L$12/(L$13*(($D1135/(4*加速計算!$E$5)*(L$12/L$13)^2)+L$22+L$15))*60/(2*PI())</f>
        <v>-26.97380310182794</v>
      </c>
      <c r="M1135" s="20">
        <f>(M$21-$D1135*9.81*加速計算!$E$6/(M$13*M$14*加速計算!$E$5)*M$12/2*(加速計算!$E$7*COS(RADIANS(加速計算!$E$8))+SIN(RADIANS(加速計算!$E$8))))*加速計算!$E$3*PI()*M$12/(M$13*(($D1135/(4*加速計算!$E$5)*(M$12/M$13)^2)+M$22+M$15))*60/(2*PI())</f>
        <v>-24.034753304617475</v>
      </c>
    </row>
    <row r="1136" spans="4:13">
      <c r="D1136" s="22">
        <v>11010</v>
      </c>
      <c r="E1136" s="9">
        <f>(E$21-$D1136*9.81*加速計算!$E$6/(E$13*E$14*加速計算!$E$5)*E$12/2*(加速計算!$E$7*COS(RADIANS(加速計算!$E$8))+SIN(RADIANS(加速計算!$E$8))))*加速計算!$E$3*PI()*E$12/(E$13*(($D1136/(4*加速計算!$E$5)*(E$12/E$13)^2)+E$22+E$15))*60/(2*PI())</f>
        <v>-27.452712663954436</v>
      </c>
      <c r="F1136" s="9">
        <f>(F$21-$D1136*9.81*加速計算!$E$6/(F$13*F$14*加速計算!$E$5)*F$12/2*(加速計算!$E$7*COS(RADIANS(加速計算!$E$8))+SIN(RADIANS(加速計算!$E$8))))*加速計算!$E$3*PI()*F$12/(F$13*(($D1136/(4*加速計算!$E$5)*(F$12/F$13)^2)+F$22+F$15))*60/(2*PI())</f>
        <v>-26.888948568958739</v>
      </c>
      <c r="G1136" s="9">
        <f>(G$21-$D1136*9.81*加速計算!$E$6/(G$13*G$14*加速計算!$E$5)*G$12/2*(加速計算!$E$7*COS(RADIANS(加速計算!$E$8))+SIN(RADIANS(加速計算!$E$8))))*加速計算!$E$3*PI()*G$12/(G$13*(($D1136/(4*加速計算!$E$5)*(G$12/G$13)^2)+G$22+G$15))*60/(2*PI())</f>
        <v>-23.605842226388997</v>
      </c>
      <c r="H1136" s="9">
        <f>(H$21-$D1136*9.81*加速計算!$E$6/(H$13*H$14*加速計算!$E$5)*H$12/2*(加速計算!$E$7*COS(RADIANS(加速計算!$E$8))+SIN(RADIANS(加速計算!$E$8))))*加速計算!$E$3*PI()*H$12/(H$13*(($D1136/(4*加速計算!$E$5)*(H$12/H$13)^2)+H$22+H$15))*60/(2*PI())</f>
        <v>-12.09837436490667</v>
      </c>
      <c r="I1136" s="9">
        <f>(I$21-$D1136*9.81*加速計算!$E$6/(I$13*I$14*加速計算!$E$5)*I$12/2*(加速計算!$E$7*COS(RADIANS(加速計算!$E$8))+SIN(RADIANS(加速計算!$E$8))))*加速計算!$E$3*PI()*I$12/(I$13*(($D1136/(4*加速計算!$E$5)*(I$12/I$13)^2)+I$22+I$15))*60/(2*PI())</f>
        <v>-3.9406418965403089</v>
      </c>
      <c r="J1136" s="9">
        <f>(J$21-$D1136*9.81*加速計算!$E$6/(J$13*J$14*加速計算!$E$5)*J$12/2*(加速計算!$E$7*COS(RADIANS(加速計算!$E$8))+SIN(RADIANS(加速計算!$E$8))))*加速計算!$E$3*PI()*J$12/(J$13*(($D1136/(4*加速計算!$E$5)*(J$12/J$13)^2)+J$22+J$15))*60/(2*PI())</f>
        <v>8.1993057304219548</v>
      </c>
      <c r="K1136" s="9">
        <f>(K$21-$D1136*9.81*加速計算!$E$6/(K$13*K$14*加速計算!$E$5)*K$12/2*(加速計算!$E$7*COS(RADIANS(加速計算!$E$8))+SIN(RADIANS(加速計算!$E$8))))*加速計算!$E$3*PI()*K$12/(K$13*(($D1136/(4*加速計算!$E$5)*(K$12/K$13)^2)+K$22+K$15))*60/(2*PI())</f>
        <v>-29.963301808724264</v>
      </c>
      <c r="L1136" s="9">
        <f>(L$21-$D1136*9.81*加速計算!$E$6/(L$13*L$14*加速計算!$E$5)*L$12/2*(加速計算!$E$7*COS(RADIANS(加速計算!$E$8))+SIN(RADIANS(加速計算!$E$8))))*加速計算!$E$3*PI()*L$12/(L$13*(($D1136/(4*加速計算!$E$5)*(L$12/L$13)^2)+L$22+L$15))*60/(2*PI())</f>
        <v>-26.978998644061036</v>
      </c>
      <c r="M1136" s="20">
        <f>(M$21-$D1136*9.81*加速計算!$E$6/(M$13*M$14*加速計算!$E$5)*M$12/2*(加速計算!$E$7*COS(RADIANS(加速計算!$E$8))+SIN(RADIANS(加速計算!$E$8))))*加速計算!$E$3*PI()*M$12/(M$13*(($D1136/(4*加速計算!$E$5)*(M$12/M$13)^2)+M$22+M$15))*60/(2*PI())</f>
        <v>-24.042612918917456</v>
      </c>
    </row>
    <row r="1137" spans="4:13">
      <c r="D1137" s="22">
        <v>11020</v>
      </c>
      <c r="E1137" s="9">
        <f>(E$21-$D1137*9.81*加速計算!$E$6/(E$13*E$14*加速計算!$E$5)*E$12/2*(加速計算!$E$7*COS(RADIANS(加速計算!$E$8))+SIN(RADIANS(加速計算!$E$8))))*加速計算!$E$3*PI()*E$12/(E$13*(($D1137/(4*加速計算!$E$5)*(E$12/E$13)^2)+E$22+E$15))*60/(2*PI())</f>
        <v>-27.456174342795784</v>
      </c>
      <c r="F1137" s="9">
        <f>(F$21-$D1137*9.81*加速計算!$E$6/(F$13*F$14*加速計算!$E$5)*F$12/2*(加速計算!$E$7*COS(RADIANS(加速計算!$E$8))+SIN(RADIANS(加速計算!$E$8))))*加速計算!$E$3*PI()*F$12/(F$13*(($D1137/(4*加速計算!$E$5)*(F$12/F$13)^2)+F$22+F$15))*60/(2*PI())</f>
        <v>-26.894213303899157</v>
      </c>
      <c r="G1137" s="9">
        <f>(G$21-$D1137*9.81*加速計算!$E$6/(G$13*G$14*加速計算!$E$5)*G$12/2*(加速計算!$E$7*COS(RADIANS(加速計算!$E$8))+SIN(RADIANS(加速計算!$E$8))))*加速計算!$E$3*PI()*G$12/(G$13*(($D1137/(4*加速計算!$E$5)*(G$12/G$13)^2)+G$22+G$15))*60/(2*PI())</f>
        <v>-23.614077205711904</v>
      </c>
      <c r="H1137" s="9">
        <f>(H$21-$D1137*9.81*加速計算!$E$6/(H$13*H$14*加速計算!$E$5)*H$12/2*(加速計算!$E$7*COS(RADIANS(加速計算!$E$8))+SIN(RADIANS(加速計算!$E$8))))*加速計算!$E$3*PI()*H$12/(H$13*(($D1137/(4*加速計算!$E$5)*(H$12/H$13)^2)+H$22+H$15))*60/(2*PI())</f>
        <v>-12.116870381621869</v>
      </c>
      <c r="I1137" s="9">
        <f>(I$21-$D1137*9.81*加速計算!$E$6/(I$13*I$14*加速計算!$E$5)*I$12/2*(加速計算!$E$7*COS(RADIANS(加速計算!$E$8))+SIN(RADIANS(加速計算!$E$8))))*加速計算!$E$3*PI()*I$12/(I$13*(($D1137/(4*加速計算!$E$5)*(I$12/I$13)^2)+I$22+I$15))*60/(2*PI())</f>
        <v>-3.9664618768477773</v>
      </c>
      <c r="J1137" s="9">
        <f>(J$21-$D1137*9.81*加速計算!$E$6/(J$13*J$14*加速計算!$E$5)*J$12/2*(加速計算!$E$7*COS(RADIANS(加速計算!$E$8))+SIN(RADIANS(加速計算!$E$8))))*加速計算!$E$3*PI()*J$12/(J$13*(($D1137/(4*加速計算!$E$5)*(J$12/J$13)^2)+J$22+J$15))*60/(2*PI())</f>
        <v>8.1625575043128258</v>
      </c>
      <c r="K1137" s="9">
        <f>(K$21-$D1137*9.81*加速計算!$E$6/(K$13*K$14*加速計算!$E$5)*K$12/2*(加速計算!$E$7*COS(RADIANS(加速計算!$E$8))+SIN(RADIANS(加速計算!$E$8))))*加速計算!$E$3*PI()*K$12/(K$13*(($D1137/(4*加速計算!$E$5)*(K$12/K$13)^2)+K$22+K$15))*60/(2*PI())</f>
        <v>-29.965783068485614</v>
      </c>
      <c r="L1137" s="9">
        <f>(L$21-$D1137*9.81*加速計算!$E$6/(L$13*L$14*加速計算!$E$5)*L$12/2*(加速計算!$E$7*COS(RADIANS(加速計算!$E$8))+SIN(RADIANS(加速計算!$E$8))))*加速計算!$E$3*PI()*L$12/(L$13*(($D1137/(4*加速計算!$E$5)*(L$12/L$13)^2)+L$22+L$15))*60/(2*PI())</f>
        <v>-26.98418476671262</v>
      </c>
      <c r="M1137" s="20">
        <f>(M$21-$D1137*9.81*加速計算!$E$6/(M$13*M$14*加速計算!$E$5)*M$12/2*(加速計算!$E$7*COS(RADIANS(加速計算!$E$8))+SIN(RADIANS(加速計算!$E$8))))*加速計算!$E$3*PI()*M$12/(M$13*(($D1137/(4*加速計算!$E$5)*(M$12/M$13)^2)+M$22+M$15))*60/(2*PI())</f>
        <v>-24.050458288370248</v>
      </c>
    </row>
    <row r="1138" spans="4:13">
      <c r="D1138" s="22">
        <v>11030</v>
      </c>
      <c r="E1138" s="9">
        <f>(E$21-$D1138*9.81*加速計算!$E$6/(E$13*E$14*加速計算!$E$5)*E$12/2*(加速計算!$E$7*COS(RADIANS(加速計算!$E$8))+SIN(RADIANS(加速計算!$E$8))))*加速計算!$E$3*PI()*E$12/(E$13*(($D1138/(4*加速計算!$E$5)*(E$12/E$13)^2)+E$22+E$15))*60/(2*PI())</f>
        <v>-27.459629751467833</v>
      </c>
      <c r="F1138" s="9">
        <f>(F$21-$D1138*9.81*加速計算!$E$6/(F$13*F$14*加速計算!$E$5)*F$12/2*(加速計算!$E$7*COS(RADIANS(加速計算!$E$8))+SIN(RADIANS(加速計算!$E$8))))*加速計算!$E$3*PI()*F$12/(F$13*(($D1138/(4*加速計算!$E$5)*(F$12/F$13)^2)+F$22+F$15))*60/(2*PI())</f>
        <v>-26.899468507915472</v>
      </c>
      <c r="G1138" s="9">
        <f>(G$21-$D1138*9.81*加速計算!$E$6/(G$13*G$14*加速計算!$E$5)*G$12/2*(加速計算!$E$7*COS(RADIANS(加速計算!$E$8))+SIN(RADIANS(加速計算!$E$8))))*加速計算!$E$3*PI()*G$12/(G$13*(($D1138/(4*加速計算!$E$5)*(G$12/G$13)^2)+G$22+G$15))*60/(2*PI())</f>
        <v>-23.62229728458253</v>
      </c>
      <c r="H1138" s="9">
        <f>(H$21-$D1138*9.81*加速計算!$E$6/(H$13*H$14*加速計算!$E$5)*H$12/2*(加速計算!$E$7*COS(RADIANS(加速計算!$E$8))+SIN(RADIANS(加速計算!$E$8))))*加速計算!$E$3*PI()*H$12/(H$13*(($D1138/(4*加速計算!$E$5)*(H$12/H$13)^2)+H$22+H$15))*60/(2*PI())</f>
        <v>-12.135333216900012</v>
      </c>
      <c r="I1138" s="9">
        <f>(I$21-$D1138*9.81*加速計算!$E$6/(I$13*I$14*加速計算!$E$5)*I$12/2*(加速計算!$E$7*COS(RADIANS(加速計算!$E$8))+SIN(RADIANS(加速計算!$E$8))))*加速計算!$E$3*PI()*I$12/(I$13*(($D1138/(4*加速計算!$E$5)*(I$12/I$13)^2)+I$22+I$15))*60/(2*PI())</f>
        <v>-3.9922355366926081</v>
      </c>
      <c r="J1138" s="9">
        <f>(J$21-$D1138*9.81*加速計算!$E$6/(J$13*J$14*加速計算!$E$5)*J$12/2*(加速計算!$E$7*COS(RADIANS(加速計算!$E$8))+SIN(RADIANS(加速計算!$E$8))))*加速計算!$E$3*PI()*J$12/(J$13*(($D1138/(4*加速計算!$E$5)*(J$12/J$13)^2)+J$22+J$15))*60/(2*PI())</f>
        <v>8.1258752558440186</v>
      </c>
      <c r="K1138" s="9">
        <f>(K$21-$D1138*9.81*加速計算!$E$6/(K$13*K$14*加速計算!$E$5)*K$12/2*(加速計算!$E$7*COS(RADIANS(加速計算!$E$8))+SIN(RADIANS(加速計算!$E$8))))*加速計算!$E$3*PI()*K$12/(K$13*(($D1138/(4*加速計算!$E$5)*(K$12/K$13)^2)+K$22+K$15))*60/(2*PI())</f>
        <v>-29.968259832995653</v>
      </c>
      <c r="L1138" s="9">
        <f>(L$21-$D1138*9.81*加速計算!$E$6/(L$13*L$14*加速計算!$E$5)*L$12/2*(加速計算!$E$7*COS(RADIANS(加速計算!$E$8))+SIN(RADIANS(加速計算!$E$8))))*加速計算!$E$3*PI()*L$12/(L$13*(($D1138/(4*加速計算!$E$5)*(L$12/L$13)^2)+L$22+L$15))*60/(2*PI())</f>
        <v>-26.989361495376237</v>
      </c>
      <c r="M1138" s="20">
        <f>(M$21-$D1138*9.81*加速計算!$E$6/(M$13*M$14*加速計算!$E$5)*M$12/2*(加速計算!$E$7*COS(RADIANS(加速計算!$E$8))+SIN(RADIANS(加速計算!$E$8))))*加速計算!$E$3*PI()*M$12/(M$13*(($D1138/(4*加速計算!$E$5)*(M$12/M$13)^2)+M$22+M$15))*60/(2*PI())</f>
        <v>-24.058289451667079</v>
      </c>
    </row>
    <row r="1139" spans="4:13">
      <c r="D1139" s="22">
        <v>11040</v>
      </c>
      <c r="E1139" s="9">
        <f>(E$21-$D1139*9.81*加速計算!$E$6/(E$13*E$14*加速計算!$E$5)*E$12/2*(加速計算!$E$7*COS(RADIANS(加速計算!$E$8))+SIN(RADIANS(加速計算!$E$8))))*加速計算!$E$3*PI()*E$12/(E$13*(($D1139/(4*加速計算!$E$5)*(E$12/E$13)^2)+E$22+E$15))*60/(2*PI())</f>
        <v>-27.463078906991015</v>
      </c>
      <c r="F1139" s="9">
        <f>(F$21-$D1139*9.81*加速計算!$E$6/(F$13*F$14*加速計算!$E$5)*F$12/2*(加速計算!$E$7*COS(RADIANS(加速計算!$E$8))+SIN(RADIANS(加速計算!$E$8))))*加速計算!$E$3*PI()*F$12/(F$13*(($D1139/(4*加速計算!$E$5)*(F$12/F$13)^2)+F$22+F$15))*60/(2*PI())</f>
        <v>-26.904714206865474</v>
      </c>
      <c r="G1139" s="9">
        <f>(G$21-$D1139*9.81*加速計算!$E$6/(G$13*G$14*加速計算!$E$5)*G$12/2*(加速計算!$E$7*COS(RADIANS(加速計算!$E$8))+SIN(RADIANS(加速計算!$E$8))))*加速計算!$E$3*PI()*G$12/(G$13*(($D1139/(4*加速計算!$E$5)*(G$12/G$13)^2)+G$22+G$15))*60/(2*PI())</f>
        <v>-23.630502503405847</v>
      </c>
      <c r="H1139" s="9">
        <f>(H$21-$D1139*9.81*加速計算!$E$6/(H$13*H$14*加速計算!$E$5)*H$12/2*(加速計算!$E$7*COS(RADIANS(加速計算!$E$8))+SIN(RADIANS(加速計算!$E$8))))*加速計算!$E$3*PI()*H$12/(H$13*(($D1139/(4*加速計算!$E$5)*(H$12/H$13)^2)+H$22+H$15))*60/(2*PI())</f>
        <v>-12.153762959951207</v>
      </c>
      <c r="I1139" s="9">
        <f>(I$21-$D1139*9.81*加速計算!$E$6/(I$13*I$14*加速計算!$E$5)*I$12/2*(加速計算!$E$7*COS(RADIANS(加速計算!$E$8))+SIN(RADIANS(加速計算!$E$8))))*加速計算!$E$3*PI()*I$12/(I$13*(($D1139/(4*加速計算!$E$5)*(I$12/I$13)^2)+I$22+I$15))*60/(2*PI())</f>
        <v>-4.0179630006098801</v>
      </c>
      <c r="J1139" s="9">
        <f>(J$21-$D1139*9.81*加速計算!$E$6/(J$13*J$14*加速計算!$E$5)*J$12/2*(加速計算!$E$7*COS(RADIANS(加速計算!$E$8))+SIN(RADIANS(加速計算!$E$8))))*加速計算!$E$3*PI()*J$12/(J$13*(($D1139/(4*加速計算!$E$5)*(J$12/J$13)^2)+J$22+J$15))*60/(2*PI())</f>
        <v>8.0892588074908574</v>
      </c>
      <c r="K1139" s="9">
        <f>(K$21-$D1139*9.81*加速計算!$E$6/(K$13*K$14*加速計算!$E$5)*K$12/2*(加速計算!$E$7*COS(RADIANS(加速計算!$E$8))+SIN(RADIANS(加速計算!$E$8))))*加速計算!$E$3*PI()*K$12/(K$13*(($D1139/(4*加速計算!$E$5)*(K$12/K$13)^2)+K$22+K$15))*60/(2*PI())</f>
        <v>-29.970732114459278</v>
      </c>
      <c r="L1139" s="9">
        <f>(L$21-$D1139*9.81*加速計算!$E$6/(L$13*L$14*加速計算!$E$5)*L$12/2*(加速計算!$E$7*COS(RADIANS(加速計算!$E$8))+SIN(RADIANS(加速計算!$E$8))))*加速計算!$E$3*PI()*L$12/(L$13*(($D1139/(4*加速計算!$E$5)*(L$12/L$13)^2)+L$22+L$15))*60/(2*PI())</f>
        <v>-26.994528855552765</v>
      </c>
      <c r="M1139" s="20">
        <f>(M$21-$D1139*9.81*加速計算!$E$6/(M$13*M$14*加速計算!$E$5)*M$12/2*(加速計算!$E$7*COS(RADIANS(加速計算!$E$8))+SIN(RADIANS(加速計算!$E$8))))*加速計算!$E$3*PI()*M$12/(M$13*(($D1139/(4*加速計算!$E$5)*(M$12/M$13)^2)+M$22+M$15))*60/(2*PI())</f>
        <v>-24.06610644735915</v>
      </c>
    </row>
    <row r="1140" spans="4:13">
      <c r="D1140" s="22">
        <v>11050</v>
      </c>
      <c r="E1140" s="9">
        <f>(E$21-$D1140*9.81*加速計算!$E$6/(E$13*E$14*加速計算!$E$5)*E$12/2*(加速計算!$E$7*COS(RADIANS(加速計算!$E$8))+SIN(RADIANS(加速計算!$E$8))))*加速計算!$E$3*PI()*E$12/(E$13*(($D1140/(4*加速計算!$E$5)*(E$12/E$13)^2)+E$22+E$15))*60/(2*PI())</f>
        <v>-27.466521826324158</v>
      </c>
      <c r="F1140" s="9">
        <f>(F$21-$D1140*9.81*加速計算!$E$6/(F$13*F$14*加速計算!$E$5)*F$12/2*(加速計算!$E$7*COS(RADIANS(加速計算!$E$8))+SIN(RADIANS(加速計算!$E$8))))*加速計算!$E$3*PI()*F$12/(F$13*(($D1140/(4*加速計算!$E$5)*(F$12/F$13)^2)+F$22+F$15))*60/(2*PI())</f>
        <v>-26.909950426513561</v>
      </c>
      <c r="G1140" s="9">
        <f>(G$21-$D1140*9.81*加速計算!$E$6/(G$13*G$14*加速計算!$E$5)*G$12/2*(加速計算!$E$7*COS(RADIANS(加速計算!$E$8))+SIN(RADIANS(加速計算!$E$8))))*加速計算!$E$3*PI()*G$12/(G$13*(($D1140/(4*加速計算!$E$5)*(G$12/G$13)^2)+G$22+G$15))*60/(2*PI())</f>
        <v>-23.638692902440894</v>
      </c>
      <c r="H1140" s="9">
        <f>(H$21-$D1140*9.81*加速計算!$E$6/(H$13*H$14*加速計算!$E$5)*H$12/2*(加速計算!$E$7*COS(RADIANS(加速計算!$E$8))+SIN(RADIANS(加速計算!$E$8))))*加速計算!$E$3*PI()*H$12/(H$13*(($D1140/(4*加速計算!$E$5)*(H$12/H$13)^2)+H$22+H$15))*60/(2*PI())</f>
        <v>-12.172159699666048</v>
      </c>
      <c r="I1140" s="9">
        <f>(I$21-$D1140*9.81*加速計算!$E$6/(I$13*I$14*加速計算!$E$5)*I$12/2*(加速計算!$E$7*COS(RADIANS(加速計算!$E$8))+SIN(RADIANS(加速計算!$E$8))))*加速計算!$E$3*PI()*I$12/(I$13*(($D1140/(4*加速計算!$E$5)*(I$12/I$13)^2)+I$22+I$15))*60/(2*PI())</f>
        <v>-4.0436443926886687</v>
      </c>
      <c r="J1140" s="9">
        <f>(J$21-$D1140*9.81*加速計算!$E$6/(J$13*J$14*加速計算!$E$5)*J$12/2*(加速計算!$E$7*COS(RADIANS(加速計算!$E$8))+SIN(RADIANS(加速計算!$E$8))))*加速計算!$E$3*PI()*J$12/(J$13*(($D1140/(4*加速計算!$E$5)*(J$12/J$13)^2)+J$22+J$15))*60/(2*PI())</f>
        <v>8.0527079823649625</v>
      </c>
      <c r="K1140" s="9">
        <f>(K$21-$D1140*9.81*加速計算!$E$6/(K$13*K$14*加速計算!$E$5)*K$12/2*(加速計算!$E$7*COS(RADIANS(加速計算!$E$8))+SIN(RADIANS(加速計算!$E$8))))*加速計算!$E$3*PI()*K$12/(K$13*(($D1140/(4*加速計算!$E$5)*(K$12/K$13)^2)+K$22+K$15))*60/(2*PI())</f>
        <v>-29.973199925037225</v>
      </c>
      <c r="L1140" s="9">
        <f>(L$21-$D1140*9.81*加速計算!$E$6/(L$13*L$14*加速計算!$E$5)*L$12/2*(加速計算!$E$7*COS(RADIANS(加速計算!$E$8))+SIN(RADIANS(加速計算!$E$8))))*加速計算!$E$3*PI()*L$12/(L$13*(($D1140/(4*加速計算!$E$5)*(L$12/L$13)^2)+L$22+L$15))*60/(2*PI())</f>
        <v>-26.999686872650873</v>
      </c>
      <c r="M1140" s="20">
        <f>(M$21-$D1140*9.81*加速計算!$E$6/(M$13*M$14*加速計算!$E$5)*M$12/2*(加速計算!$E$7*COS(RADIANS(加速計算!$E$8))+SIN(RADIANS(加速計算!$E$8))))*加速計算!$E$3*PI()*M$12/(M$13*(($D1140/(4*加速計算!$E$5)*(M$12/M$13)^2)+M$22+M$15))*60/(2*PI())</f>
        <v>-24.073909313858316</v>
      </c>
    </row>
    <row r="1141" spans="4:13">
      <c r="D1141" s="22">
        <v>11060</v>
      </c>
      <c r="E1141" s="9">
        <f>(E$21-$D1141*9.81*加速計算!$E$6/(E$13*E$14*加速計算!$E$5)*E$12/2*(加速計算!$E$7*COS(RADIANS(加速計算!$E$8))+SIN(RADIANS(加速計算!$E$8))))*加速計算!$E$3*PI()*E$12/(E$13*(($D1141/(4*加速計算!$E$5)*(E$12/E$13)^2)+E$22+E$15))*60/(2*PI())</f>
        <v>-27.469958526364881</v>
      </c>
      <c r="F1141" s="9">
        <f>(F$21-$D1141*9.81*加速計算!$E$6/(F$13*F$14*加速計算!$E$5)*F$12/2*(加速計算!$E$7*COS(RADIANS(加速計算!$E$8))+SIN(RADIANS(加速計算!$E$8))))*加速計算!$E$3*PI()*F$12/(F$13*(($D1141/(4*加速計算!$E$5)*(F$12/F$13)^2)+F$22+F$15))*60/(2*PI())</f>
        <v>-26.915177192531029</v>
      </c>
      <c r="G1141" s="9">
        <f>(G$21-$D1141*9.81*加速計算!$E$6/(G$13*G$14*加速計算!$E$5)*G$12/2*(加速計算!$E$7*COS(RADIANS(加速計算!$E$8))+SIN(RADIANS(加速計算!$E$8))))*加速計算!$E$3*PI()*G$12/(G$13*(($D1141/(4*加速計算!$E$5)*(G$12/G$13)^2)+G$22+G$15))*60/(2*PI())</f>
        <v>-23.646868521801395</v>
      </c>
      <c r="H1141" s="9">
        <f>(H$21-$D1141*9.81*加速計算!$E$6/(H$13*H$14*加速計算!$E$5)*H$12/2*(加速計算!$E$7*COS(RADIANS(加速計算!$E$8))+SIN(RADIANS(加速計算!$E$8))))*加速計算!$E$3*PI()*H$12/(H$13*(($D1141/(4*加速計算!$E$5)*(H$12/H$13)^2)+H$22+H$15))*60/(2*PI())</f>
        <v>-12.190523524617056</v>
      </c>
      <c r="I1141" s="9">
        <f>(I$21-$D1141*9.81*加速計算!$E$6/(I$13*I$14*加速計算!$E$5)*I$12/2*(加速計算!$E$7*COS(RADIANS(加速計算!$E$8))+SIN(RADIANS(加速計算!$E$8))))*加速計算!$E$3*PI()*I$12/(I$13*(($D1141/(4*加速計算!$E$5)*(I$12/I$13)^2)+I$22+I$15))*60/(2*PI())</f>
        <v>-4.0692798365740126</v>
      </c>
      <c r="J1141" s="9">
        <f>(J$21-$D1141*9.81*加速計算!$E$6/(J$13*J$14*加速計算!$E$5)*J$12/2*(加速計算!$E$7*COS(RADIANS(加速計算!$E$8))+SIN(RADIANS(加速計算!$E$8))))*加速計算!$E$3*PI()*J$12/(J$13*(($D1141/(4*加速計算!$E$5)*(J$12/J$13)^2)+J$22+J$15))*60/(2*PI())</f>
        <v>8.0162226042114249</v>
      </c>
      <c r="K1141" s="9">
        <f>(K$21-$D1141*9.81*加速計算!$E$6/(K$13*K$14*加速計算!$E$5)*K$12/2*(加速計算!$E$7*COS(RADIANS(加速計算!$E$8))+SIN(RADIANS(加速計算!$E$8))))*加速計算!$E$3*PI()*K$12/(K$13*(($D1141/(4*加速計算!$E$5)*(K$12/K$13)^2)+K$22+K$15))*60/(2*PI())</f>
        <v>-29.975663276846305</v>
      </c>
      <c r="L1141" s="9">
        <f>(L$21-$D1141*9.81*加速計算!$E$6/(L$13*L$14*加速計算!$E$5)*L$12/2*(加速計算!$E$7*COS(RADIANS(加速計算!$E$8))+SIN(RADIANS(加速計算!$E$8))))*加速計算!$E$3*PI()*L$12/(L$13*(($D1141/(4*加速計算!$E$5)*(L$12/L$13)^2)+L$22+L$15))*60/(2*PI())</f>
        <v>-27.004835571987453</v>
      </c>
      <c r="M1141" s="20">
        <f>(M$21-$D1141*9.81*加速計算!$E$6/(M$13*M$14*加速計算!$E$5)*M$12/2*(加速計算!$E$7*COS(RADIANS(加速計算!$E$8))+SIN(RADIANS(加速計算!$E$8))))*加速計算!$E$3*PI()*M$12/(M$13*(($D1141/(4*加速計算!$E$5)*(M$12/M$13)^2)+M$22+M$15))*60/(2*PI())</f>
        <v>-24.081698089437669</v>
      </c>
    </row>
    <row r="1142" spans="4:13">
      <c r="D1142" s="22">
        <v>11070</v>
      </c>
      <c r="E1142" s="9">
        <f>(E$21-$D1142*9.81*加速計算!$E$6/(E$13*E$14*加速計算!$E$5)*E$12/2*(加速計算!$E$7*COS(RADIANS(加速計算!$E$8))+SIN(RADIANS(加速計算!$E$8))))*加速計算!$E$3*PI()*E$12/(E$13*(($D1142/(4*加速計算!$E$5)*(E$12/E$13)^2)+E$22+E$15))*60/(2*PI())</f>
        <v>-27.473389023949743</v>
      </c>
      <c r="F1142" s="9">
        <f>(F$21-$D1142*9.81*加速計算!$E$6/(F$13*F$14*加速計算!$E$5)*F$12/2*(加速計算!$E$7*COS(RADIANS(加速計算!$E$8))+SIN(RADIANS(加速計算!$E$8))))*加速計算!$E$3*PI()*F$12/(F$13*(($D1142/(4*加速計算!$E$5)*(F$12/F$13)^2)+F$22+F$15))*60/(2*PI())</f>
        <v>-26.920394530496637</v>
      </c>
      <c r="G1142" s="9">
        <f>(G$21-$D1142*9.81*加速計算!$E$6/(G$13*G$14*加速計算!$E$5)*G$12/2*(加速計算!$E$7*COS(RADIANS(加速計算!$E$8))+SIN(RADIANS(加速計算!$E$8))))*加速計算!$E$3*PI()*G$12/(G$13*(($D1142/(4*加速計算!$E$5)*(G$12/G$13)^2)+G$22+G$15))*60/(2*PI())</f>
        <v>-23.655029401456442</v>
      </c>
      <c r="H1142" s="9">
        <f>(H$21-$D1142*9.81*加速計算!$E$6/(H$13*H$14*加速計算!$E$5)*H$12/2*(加速計算!$E$7*COS(RADIANS(加速計算!$E$8))+SIN(RADIANS(加速計算!$E$8))))*加速計算!$E$3*PI()*H$12/(H$13*(($D1142/(4*加速計算!$E$5)*(H$12/H$13)^2)+H$22+H$15))*60/(2*PI())</f>
        <v>-12.208854523060086</v>
      </c>
      <c r="I1142" s="9">
        <f>(I$21-$D1142*9.81*加速計算!$E$6/(I$13*I$14*加速計算!$E$5)*I$12/2*(加速計算!$E$7*COS(RADIANS(加速計算!$E$8))+SIN(RADIANS(加速計算!$E$8))))*加速計算!$E$3*PI()*I$12/(I$13*(($D1142/(4*加速計算!$E$5)*(I$12/I$13)^2)+I$22+I$15))*60/(2*PI())</f>
        <v>-4.0948694554688876</v>
      </c>
      <c r="J1142" s="9">
        <f>(J$21-$D1142*9.81*加速計算!$E$6/(J$13*J$14*加速計算!$E$5)*J$12/2*(加速計算!$E$7*COS(RADIANS(加速計算!$E$8))+SIN(RADIANS(加速計算!$E$8))))*加速計算!$E$3*PI()*J$12/(J$13*(($D1142/(4*加速計算!$E$5)*(J$12/J$13)^2)+J$22+J$15))*60/(2*PI())</f>
        <v>7.9798024974059878</v>
      </c>
      <c r="K1142" s="9">
        <f>(K$21-$D1142*9.81*加速計算!$E$6/(K$13*K$14*加速計算!$E$5)*K$12/2*(加速計算!$E$7*COS(RADIANS(加速計算!$E$8))+SIN(RADIANS(加速計算!$E$8))))*加速計算!$E$3*PI()*K$12/(K$13*(($D1142/(4*加速計算!$E$5)*(K$12/K$13)^2)+K$22+K$15))*60/(2*PI())</f>
        <v>-29.978122181959556</v>
      </c>
      <c r="L1142" s="9">
        <f>(L$21-$D1142*9.81*加速計算!$E$6/(L$13*L$14*加速計算!$E$5)*L$12/2*(加速計算!$E$7*COS(RADIANS(加速計算!$E$8))+SIN(RADIANS(加速計算!$E$8))))*加速計算!$E$3*PI()*L$12/(L$13*(($D1142/(4*加速計算!$E$5)*(L$12/L$13)^2)+L$22+L$15))*60/(2*PI())</f>
        <v>-27.00997497878798</v>
      </c>
      <c r="M1142" s="20">
        <f>(M$21-$D1142*9.81*加速計算!$E$6/(M$13*M$14*加速計算!$E$5)*M$12/2*(加速計算!$E$7*COS(RADIANS(加速計算!$E$8))+SIN(RADIANS(加速計算!$E$8))))*加速計算!$E$3*PI()*M$12/(M$13*(($D1142/(4*加速計算!$E$5)*(M$12/M$13)^2)+M$22+M$15))*60/(2*PI())</f>
        <v>-24.089472812232213</v>
      </c>
    </row>
    <row r="1143" spans="4:13">
      <c r="D1143" s="22">
        <v>11080</v>
      </c>
      <c r="E1143" s="9">
        <f>(E$21-$D1143*9.81*加速計算!$E$6/(E$13*E$14*加速計算!$E$5)*E$12/2*(加速計算!$E$7*COS(RADIANS(加速計算!$E$8))+SIN(RADIANS(加速計算!$E$8))))*加速計算!$E$3*PI()*E$12/(E$13*(($D1143/(4*加速計算!$E$5)*(E$12/E$13)^2)+E$22+E$15))*60/(2*PI())</f>
        <v>-27.476813335854647</v>
      </c>
      <c r="F1143" s="9">
        <f>(F$21-$D1143*9.81*加速計算!$E$6/(F$13*F$14*加速計算!$E$5)*F$12/2*(加速計算!$E$7*COS(RADIANS(加速計算!$E$8))+SIN(RADIANS(加速計算!$E$8))))*加速計算!$E$3*PI()*F$12/(F$13*(($D1143/(4*加速計算!$E$5)*(F$12/F$13)^2)+F$22+F$15))*60/(2*PI())</f>
        <v>-26.925602465896866</v>
      </c>
      <c r="G1143" s="9">
        <f>(G$21-$D1143*9.81*加速計算!$E$6/(G$13*G$14*加速計算!$E$5)*G$12/2*(加速計算!$E$7*COS(RADIANS(加速計算!$E$8))+SIN(RADIANS(加速計算!$E$8))))*加速計算!$E$3*PI()*G$12/(G$13*(($D1143/(4*加速計算!$E$5)*(G$12/G$13)^2)+G$22+G$15))*60/(2*PI())</f>
        <v>-23.66317558123113</v>
      </c>
      <c r="H1143" s="9">
        <f>(H$21-$D1143*9.81*加速計算!$E$6/(H$13*H$14*加速計算!$E$5)*H$12/2*(加速計算!$E$7*COS(RADIANS(加速計算!$E$8))+SIN(RADIANS(加速計算!$E$8))))*加速計算!$E$3*PI()*H$12/(H$13*(($D1143/(4*加速計算!$E$5)*(H$12/H$13)^2)+H$22+H$15))*60/(2*PI())</f>
        <v>-12.22715278293574</v>
      </c>
      <c r="I1143" s="9">
        <f>(I$21-$D1143*9.81*加速計算!$E$6/(I$13*I$14*加速計算!$E$5)*I$12/2*(加速計算!$E$7*COS(RADIANS(加速計算!$E$8))+SIN(RADIANS(加速計算!$E$8))))*加速計算!$E$3*PI()*I$12/(I$13*(($D1143/(4*加速計算!$E$5)*(I$12/I$13)^2)+I$22+I$15))*60/(2*PI())</f>
        <v>-4.12041337213621</v>
      </c>
      <c r="J1143" s="9">
        <f>(J$21-$D1143*9.81*加速計算!$E$6/(J$13*J$14*加速計算!$E$5)*J$12/2*(加速計算!$E$7*COS(RADIANS(加速計算!$E$8))+SIN(RADIANS(加速計算!$E$8))))*加速計算!$E$3*PI()*J$12/(J$13*(($D1143/(4*加速計算!$E$5)*(J$12/J$13)^2)+J$22+J$15))*60/(2*PI())</f>
        <v>7.9434474869521718</v>
      </c>
      <c r="K1143" s="9">
        <f>(K$21-$D1143*9.81*加速計算!$E$6/(K$13*K$14*加速計算!$E$5)*K$12/2*(加速計算!$E$7*COS(RADIANS(加速計算!$E$8))+SIN(RADIANS(加速計算!$E$8))))*加速計算!$E$3*PI()*K$12/(K$13*(($D1143/(4*加速計算!$E$5)*(K$12/K$13)^2)+K$22+K$15))*60/(2*PI())</f>
        <v>-29.980576652406484</v>
      </c>
      <c r="L1143" s="9">
        <f>(L$21-$D1143*9.81*加速計算!$E$6/(L$13*L$14*加速計算!$E$5)*L$12/2*(加速計算!$E$7*COS(RADIANS(加速計算!$E$8))+SIN(RADIANS(加速計算!$E$8))))*加速計算!$E$3*PI()*L$12/(L$13*(($D1143/(4*加速計算!$E$5)*(L$12/L$13)^2)+L$22+L$15))*60/(2*PI())</f>
        <v>-27.015105118186955</v>
      </c>
      <c r="M1143" s="20">
        <f>(M$21-$D1143*9.81*加速計算!$E$6/(M$13*M$14*加速計算!$E$5)*M$12/2*(加速計算!$E$7*COS(RADIANS(加速計算!$E$8))+SIN(RADIANS(加速計算!$E$8))))*加速計算!$E$3*PI()*M$12/(M$13*(($D1143/(4*加速計算!$E$5)*(M$12/M$13)^2)+M$22+M$15))*60/(2*PI())</f>
        <v>-24.097233520239492</v>
      </c>
    </row>
    <row r="1144" spans="4:13">
      <c r="D1144" s="22">
        <v>11090</v>
      </c>
      <c r="E1144" s="9">
        <f>(E$21-$D1144*9.81*加速計算!$E$6/(E$13*E$14*加速計算!$E$5)*E$12/2*(加速計算!$E$7*COS(RADIANS(加速計算!$E$8))+SIN(RADIANS(加速計算!$E$8))))*加速計算!$E$3*PI()*E$12/(E$13*(($D1144/(4*加速計算!$E$5)*(E$12/E$13)^2)+E$22+E$15))*60/(2*PI())</f>
        <v>-27.480231478795027</v>
      </c>
      <c r="F1144" s="9">
        <f>(F$21-$D1144*9.81*加速計算!$E$6/(F$13*F$14*加速計算!$E$5)*F$12/2*(加速計算!$E$7*COS(RADIANS(加速計算!$E$8))+SIN(RADIANS(加速計算!$E$8))))*加速計算!$E$3*PI()*F$12/(F$13*(($D1144/(4*加速計算!$E$5)*(F$12/F$13)^2)+F$22+F$15))*60/(2*PI())</f>
        <v>-26.930801024126485</v>
      </c>
      <c r="G1144" s="9">
        <f>(G$21-$D1144*9.81*加速計算!$E$6/(G$13*G$14*加速計算!$E$5)*G$12/2*(加速計算!$E$7*COS(RADIANS(加速計算!$E$8))+SIN(RADIANS(加速計算!$E$8))))*加速計算!$E$3*PI()*G$12/(G$13*(($D1144/(4*加速計算!$E$5)*(G$12/G$13)^2)+G$22+G$15))*60/(2*PI())</f>
        <v>-23.67130710080724</v>
      </c>
      <c r="H1144" s="9">
        <f>(H$21-$D1144*9.81*加速計算!$E$6/(H$13*H$14*加速計算!$E$5)*H$12/2*(加速計算!$E$7*COS(RADIANS(加速計算!$E$8))+SIN(RADIANS(加速計算!$E$8))))*加速計算!$E$3*PI()*H$12/(H$13*(($D1144/(4*加速計算!$E$5)*(H$12/H$13)^2)+H$22+H$15))*60/(2*PI())</f>
        <v>-12.245418391870814</v>
      </c>
      <c r="I1144" s="9">
        <f>(I$21-$D1144*9.81*加速計算!$E$6/(I$13*I$14*加速計算!$E$5)*I$12/2*(加速計算!$E$7*COS(RADIANS(加速計算!$E$8))+SIN(RADIANS(加速計算!$E$8))))*加速計算!$E$3*PI()*I$12/(I$13*(($D1144/(4*加速計算!$E$5)*(I$12/I$13)^2)+I$22+I$15))*60/(2*PI())</f>
        <v>-4.1459117089007949</v>
      </c>
      <c r="J1144" s="9">
        <f>(J$21-$D1144*9.81*加速計算!$E$6/(J$13*J$14*加速計算!$E$5)*J$12/2*(加速計算!$E$7*COS(RADIANS(加速計算!$E$8))+SIN(RADIANS(加速計算!$E$8))))*加速計算!$E$3*PI()*J$12/(J$13*(($D1144/(4*加速計算!$E$5)*(J$12/J$13)^2)+J$22+J$15))*60/(2*PI())</f>
        <v>7.9071573984785166</v>
      </c>
      <c r="K1144" s="9">
        <f>(K$21-$D1144*9.81*加速計算!$E$6/(K$13*K$14*加速計算!$E$5)*K$12/2*(加速計算!$E$7*COS(RADIANS(加速計算!$E$8))+SIN(RADIANS(加速計算!$E$8))))*加速計算!$E$3*PI()*K$12/(K$13*(($D1144/(4*加速計算!$E$5)*(K$12/K$13)^2)+K$22+K$15))*60/(2*PI())</f>
        <v>-29.983026700173273</v>
      </c>
      <c r="L1144" s="9">
        <f>(L$21-$D1144*9.81*加速計算!$E$6/(L$13*L$14*加速計算!$E$5)*L$12/2*(加速計算!$E$7*COS(RADIANS(加速計算!$E$8))+SIN(RADIANS(加速計算!$E$8))))*加速計算!$E$3*PI()*L$12/(L$13*(($D1144/(4*加速計算!$E$5)*(L$12/L$13)^2)+L$22+L$15))*60/(2*PI())</f>
        <v>-27.02022601522836</v>
      </c>
      <c r="M1144" s="20">
        <f>(M$21-$D1144*9.81*加速計算!$E$6/(M$13*M$14*加速計算!$E$5)*M$12/2*(加速計算!$E$7*COS(RADIANS(加速計算!$E$8))+SIN(RADIANS(加速計算!$E$8))))*加速計算!$E$3*PI()*M$12/(M$13*(($D1144/(4*加速計算!$E$5)*(M$12/M$13)^2)+M$22+M$15))*60/(2*PI())</f>
        <v>-24.104980251320143</v>
      </c>
    </row>
    <row r="1145" spans="4:13">
      <c r="D1145" s="22">
        <v>11100</v>
      </c>
      <c r="E1145" s="9">
        <f>(E$21-$D1145*9.81*加速計算!$E$6/(E$13*E$14*加速計算!$E$5)*E$12/2*(加速計算!$E$7*COS(RADIANS(加速計算!$E$8))+SIN(RADIANS(加速計算!$E$8))))*加速計算!$E$3*PI()*E$12/(E$13*(($D1145/(4*加速計算!$E$5)*(E$12/E$13)^2)+E$22+E$15))*60/(2*PI())</f>
        <v>-27.483643469426109</v>
      </c>
      <c r="F1145" s="9">
        <f>(F$21-$D1145*9.81*加速計算!$E$6/(F$13*F$14*加速計算!$E$5)*F$12/2*(加速計算!$E$7*COS(RADIANS(加速計算!$E$8))+SIN(RADIANS(加速計算!$E$8))))*加速計算!$E$3*PI()*F$12/(F$13*(($D1145/(4*加速計算!$E$5)*(F$12/F$13)^2)+F$22+F$15))*60/(2*PI())</f>
        <v>-26.93599023048888</v>
      </c>
      <c r="G1145" s="9">
        <f>(G$21-$D1145*9.81*加速計算!$E$6/(G$13*G$14*加速計算!$E$5)*G$12/2*(加速計算!$E$7*COS(RADIANS(加速計算!$E$8))+SIN(RADIANS(加速計算!$E$8))))*加速計算!$E$3*PI()*G$12/(G$13*(($D1145/(4*加速計算!$E$5)*(G$12/G$13)^2)+G$22+G$15))*60/(2*PI())</f>
        <v>-23.679423999723817</v>
      </c>
      <c r="H1145" s="9">
        <f>(H$21-$D1145*9.81*加速計算!$E$6/(H$13*H$14*加速計算!$E$5)*H$12/2*(加速計算!$E$7*COS(RADIANS(加速計算!$E$8))+SIN(RADIANS(加速計算!$E$8))))*加速計算!$E$3*PI()*H$12/(H$13*(($D1145/(4*加速計算!$E$5)*(H$12/H$13)^2)+H$22+H$15))*60/(2*PI())</f>
        <v>-12.263651437179629</v>
      </c>
      <c r="I1145" s="9">
        <f>(I$21-$D1145*9.81*加速計算!$E$6/(I$13*I$14*加速計算!$E$5)*I$12/2*(加速計算!$E$7*COS(RADIANS(加速計算!$E$8))+SIN(RADIANS(加速計算!$E$8))))*加速計算!$E$3*PI()*I$12/(I$13*(($D1145/(4*加速計算!$E$5)*(I$12/I$13)^2)+I$22+I$15))*60/(2*PI())</f>
        <v>-4.1713645876512766</v>
      </c>
      <c r="J1145" s="9">
        <f>(J$21-$D1145*9.81*加速計算!$E$6/(J$13*J$14*加速計算!$E$5)*J$12/2*(加速計算!$E$7*COS(RADIANS(加速計算!$E$8))+SIN(RADIANS(加速計算!$E$8))))*加速計算!$E$3*PI()*J$12/(J$13*(($D1145/(4*加速計算!$E$5)*(J$12/J$13)^2)+J$22+J$15))*60/(2*PI())</f>
        <v>7.8709320582358036</v>
      </c>
      <c r="K1145" s="9">
        <f>(K$21-$D1145*9.81*加速計算!$E$6/(K$13*K$14*加速計算!$E$5)*K$12/2*(加速計算!$E$7*COS(RADIANS(加速計算!$E$8))+SIN(RADIANS(加速計算!$E$8))))*加速計算!$E$3*PI()*K$12/(K$13*(($D1145/(4*加速計算!$E$5)*(K$12/K$13)^2)+K$22+K$15))*60/(2*PI())</f>
        <v>-29.985472337202896</v>
      </c>
      <c r="L1145" s="9">
        <f>(L$21-$D1145*9.81*加速計算!$E$6/(L$13*L$14*加速計算!$E$5)*L$12/2*(加速計算!$E$7*COS(RADIANS(加速計算!$E$8))+SIN(RADIANS(加速計算!$E$8))))*加速計算!$E$3*PI()*L$12/(L$13*(($D1145/(4*加速計算!$E$5)*(L$12/L$13)^2)+L$22+L$15))*60/(2*PI())</f>
        <v>-27.025337694865968</v>
      </c>
      <c r="M1145" s="20">
        <f>(M$21-$D1145*9.81*加速計算!$E$6/(M$13*M$14*加速計算!$E$5)*M$12/2*(加速計算!$E$7*COS(RADIANS(加速計算!$E$8))+SIN(RADIANS(加速計算!$E$8))))*加速計算!$E$3*PI()*M$12/(M$13*(($D1145/(4*加速計算!$E$5)*(M$12/M$13)^2)+M$22+M$15))*60/(2*PI())</f>
        <v>-24.112713043198571</v>
      </c>
    </row>
    <row r="1146" spans="4:13">
      <c r="D1146" s="22">
        <v>11110</v>
      </c>
      <c r="E1146" s="9">
        <f>(E$21-$D1146*9.81*加速計算!$E$6/(E$13*E$14*加速計算!$E$5)*E$12/2*(加速計算!$E$7*COS(RADIANS(加速計算!$E$8))+SIN(RADIANS(加速計算!$E$8))))*加速計算!$E$3*PI()*E$12/(E$13*(($D1146/(4*加速計算!$E$5)*(E$12/E$13)^2)+E$22+E$15))*60/(2*PI())</f>
        <v>-27.487049324343307</v>
      </c>
      <c r="F1146" s="9">
        <f>(F$21-$D1146*9.81*加速計算!$E$6/(F$13*F$14*加速計算!$E$5)*F$12/2*(加速計算!$E$7*COS(RADIANS(加速計算!$E$8))+SIN(RADIANS(加速計算!$E$8))))*加速計算!$E$3*PI()*F$12/(F$13*(($D1146/(4*加速計算!$E$5)*(F$12/F$13)^2)+F$22+F$15))*60/(2*PI())</f>
        <v>-26.94117011019646</v>
      </c>
      <c r="G1146" s="9">
        <f>(G$21-$D1146*9.81*加速計算!$E$6/(G$13*G$14*加速計算!$E$5)*G$12/2*(加速計算!$E$7*COS(RADIANS(加速計算!$E$8))+SIN(RADIANS(加速計算!$E$8))))*加速計算!$E$3*PI()*G$12/(G$13*(($D1146/(4*加速計算!$E$5)*(G$12/G$13)^2)+G$22+G$15))*60/(2*PI())</f>
        <v>-23.687526317377891</v>
      </c>
      <c r="H1146" s="9">
        <f>(H$21-$D1146*9.81*加速計算!$E$6/(H$13*H$14*加速計算!$E$5)*H$12/2*(加速計算!$E$7*COS(RADIANS(加速計算!$E$8))+SIN(RADIANS(加速計算!$E$8))))*加速計算!$E$3*PI()*H$12/(H$13*(($D1146/(4*加速計算!$E$5)*(H$12/H$13)^2)+H$22+H$15))*60/(2*PI())</f>
        <v>-12.281852005865488</v>
      </c>
      <c r="I1146" s="9">
        <f>(I$21-$D1146*9.81*加速計算!$E$6/(I$13*I$14*加速計算!$E$5)*I$12/2*(加速計算!$E$7*COS(RADIANS(加速計算!$E$8))+SIN(RADIANS(加速計算!$E$8))))*加速計算!$E$3*PI()*I$12/(I$13*(($D1146/(4*加速計算!$E$5)*(I$12/I$13)^2)+I$22+I$15))*60/(2*PI())</f>
        <v>-4.1967721298421026</v>
      </c>
      <c r="J1146" s="9">
        <f>(J$21-$D1146*9.81*加速計算!$E$6/(J$13*J$14*加速計算!$E$5)*J$12/2*(加速計算!$E$7*COS(RADIANS(加速計算!$E$8))+SIN(RADIANS(加速計算!$E$8))))*加速計算!$E$3*PI()*J$12/(J$13*(($D1146/(4*加速計算!$E$5)*(J$12/J$13)^2)+J$22+J$15))*60/(2*PI())</f>
        <v>7.8347712930942324</v>
      </c>
      <c r="K1146" s="9">
        <f>(K$21-$D1146*9.81*加速計算!$E$6/(K$13*K$14*加速計算!$E$5)*K$12/2*(加速計算!$E$7*COS(RADIANS(加速計算!$E$8))+SIN(RADIANS(加速計算!$E$8))))*加速計算!$E$3*PI()*K$12/(K$13*(($D1146/(4*加速計算!$E$5)*(K$12/K$13)^2)+K$22+K$15))*60/(2*PI())</f>
        <v>-29.987913575395417</v>
      </c>
      <c r="L1146" s="9">
        <f>(L$21-$D1146*9.81*加速計算!$E$6/(L$13*L$14*加速計算!$E$5)*L$12/2*(加速計算!$E$7*COS(RADIANS(加速計算!$E$8))+SIN(RADIANS(加速計算!$E$8))))*加速計算!$E$3*PI()*L$12/(L$13*(($D1146/(4*加速計算!$E$5)*(L$12/L$13)^2)+L$22+L$15))*60/(2*PI())</f>
        <v>-27.030440181963829</v>
      </c>
      <c r="M1146" s="20">
        <f>(M$21-$D1146*9.81*加速計算!$E$6/(M$13*M$14*加速計算!$E$5)*M$12/2*(加速計算!$E$7*COS(RADIANS(加速計算!$E$8))+SIN(RADIANS(加速計算!$E$8))))*加速計算!$E$3*PI()*M$12/(M$13*(($D1146/(4*加速計算!$E$5)*(M$12/M$13)^2)+M$22+M$15))*60/(2*PI())</f>
        <v>-24.12043193346355</v>
      </c>
    </row>
    <row r="1147" spans="4:13">
      <c r="D1147" s="22">
        <v>11120</v>
      </c>
      <c r="E1147" s="9">
        <f>(E$21-$D1147*9.81*加速計算!$E$6/(E$13*E$14*加速計算!$E$5)*E$12/2*(加速計算!$E$7*COS(RADIANS(加速計算!$E$8))+SIN(RADIANS(加速計算!$E$8))))*加速計算!$E$3*PI()*E$12/(E$13*(($D1147/(4*加速計算!$E$5)*(E$12/E$13)^2)+E$22+E$15))*60/(2*PI())</f>
        <v>-27.490449060082319</v>
      </c>
      <c r="F1147" s="9">
        <f>(F$21-$D1147*9.81*加速計算!$E$6/(F$13*F$14*加速計算!$E$5)*F$12/2*(加速計算!$E$7*COS(RADIANS(加速計算!$E$8))+SIN(RADIANS(加速計算!$E$8))))*加速計算!$E$3*PI()*F$12/(F$13*(($D1147/(4*加速計算!$E$5)*(F$12/F$13)^2)+F$22+F$15))*60/(2*PI())</f>
        <v>-26.94634068837108</v>
      </c>
      <c r="G1147" s="9">
        <f>(G$21-$D1147*9.81*加速計算!$E$6/(G$13*G$14*加速計算!$E$5)*G$12/2*(加速計算!$E$7*COS(RADIANS(加速計算!$E$8))+SIN(RADIANS(加速計算!$E$8))))*加速計算!$E$3*PI()*G$12/(G$13*(($D1147/(4*加速計算!$E$5)*(G$12/G$13)^2)+G$22+G$15))*60/(2*PI())</f>
        <v>-23.695614093024993</v>
      </c>
      <c r="H1147" s="9">
        <f>(H$21-$D1147*9.81*加速計算!$E$6/(H$13*H$14*加速計算!$E$5)*H$12/2*(加速計算!$E$7*COS(RADIANS(加速計算!$E$8))+SIN(RADIANS(加速計算!$E$8))))*加速計算!$E$3*PI()*H$12/(H$13*(($D1147/(4*加速計算!$E$5)*(H$12/H$13)^2)+H$22+H$15))*60/(2*PI())</f>
        <v>-12.30002018462201</v>
      </c>
      <c r="I1147" s="9">
        <f>(I$21-$D1147*9.81*加速計算!$E$6/(I$13*I$14*加速計算!$E$5)*I$12/2*(加速計算!$E$7*COS(RADIANS(加速計算!$E$8))+SIN(RADIANS(加速計算!$E$8))))*加速計算!$E$3*PI()*I$12/(I$13*(($D1147/(4*加速計算!$E$5)*(I$12/I$13)^2)+I$22+I$15))*60/(2*PI())</f>
        <v>-4.2221344564954144</v>
      </c>
      <c r="J1147" s="9">
        <f>(J$21-$D1147*9.81*加速計算!$E$6/(J$13*J$14*加速計算!$E$5)*J$12/2*(加速計算!$E$7*COS(RADIANS(加速計算!$E$8))+SIN(RADIANS(加速計算!$E$8))))*加速計算!$E$3*PI()*J$12/(J$13*(($D1147/(4*加速計算!$E$5)*(J$12/J$13)^2)+J$22+J$15))*60/(2*PI())</f>
        <v>7.7986749305407148</v>
      </c>
      <c r="K1147" s="9">
        <f>(K$21-$D1147*9.81*加速計算!$E$6/(K$13*K$14*加速計算!$E$5)*K$12/2*(加速計算!$E$7*COS(RADIANS(加速計算!$E$8))+SIN(RADIANS(加速計算!$E$8))))*加速計算!$E$3*PI()*K$12/(K$13*(($D1147/(4*加速計算!$E$5)*(K$12/K$13)^2)+K$22+K$15))*60/(2*PI())</f>
        <v>-29.990350426608067</v>
      </c>
      <c r="L1147" s="9">
        <f>(L$21-$D1147*9.81*加速計算!$E$6/(L$13*L$14*加速計算!$E$5)*L$12/2*(加速計算!$E$7*COS(RADIANS(加速計算!$E$8))+SIN(RADIANS(加速計算!$E$8))))*加速計算!$E$3*PI()*L$12/(L$13*(($D1147/(4*加速計算!$E$5)*(L$12/L$13)^2)+L$22+L$15))*60/(2*PI())</f>
        <v>-27.035533501296637</v>
      </c>
      <c r="M1147" s="20">
        <f>(M$21-$D1147*9.81*加速計算!$E$6/(M$13*M$14*加速計算!$E$5)*M$12/2*(加速計算!$E$7*COS(RADIANS(加速計算!$E$8))+SIN(RADIANS(加速計算!$E$8))))*加速計算!$E$3*PI()*M$12/(M$13*(($D1147/(4*加速計算!$E$5)*(M$12/M$13)^2)+M$22+M$15))*60/(2*PI())</f>
        <v>-24.128136959568799</v>
      </c>
    </row>
    <row r="1148" spans="4:13">
      <c r="D1148" s="22">
        <v>11130</v>
      </c>
      <c r="E1148" s="9">
        <f>(E$21-$D1148*9.81*加速計算!$E$6/(E$13*E$14*加速計算!$E$5)*E$12/2*(加速計算!$E$7*COS(RADIANS(加速計算!$E$8))+SIN(RADIANS(加速計算!$E$8))))*加速計算!$E$3*PI()*E$12/(E$13*(($D1148/(4*加速計算!$E$5)*(E$12/E$13)^2)+E$22+E$15))*60/(2*PI())</f>
        <v>-27.493842693119515</v>
      </c>
      <c r="F1148" s="9">
        <f>(F$21-$D1148*9.81*加速計算!$E$6/(F$13*F$14*加速計算!$E$5)*F$12/2*(加速計算!$E$7*COS(RADIANS(加速計算!$E$8))+SIN(RADIANS(加速計算!$E$8))))*加速計算!$E$3*PI()*F$12/(F$13*(($D1148/(4*加速計算!$E$5)*(F$12/F$13)^2)+F$22+F$15))*60/(2*PI())</f>
        <v>-26.951501990044505</v>
      </c>
      <c r="G1148" s="9">
        <f>(G$21-$D1148*9.81*加速計算!$E$6/(G$13*G$14*加速計算!$E$5)*G$12/2*(加速計算!$E$7*COS(RADIANS(加速計算!$E$8))+SIN(RADIANS(加速計算!$E$8))))*加速計算!$E$3*PI()*G$12/(G$13*(($D1148/(4*加速計算!$E$5)*(G$12/G$13)^2)+G$22+G$15))*60/(2*PI())</f>
        <v>-23.703687365779974</v>
      </c>
      <c r="H1148" s="9">
        <f>(H$21-$D1148*9.81*加速計算!$E$6/(H$13*H$14*加速計算!$E$5)*H$12/2*(加速計算!$E$7*COS(RADIANS(加速計算!$E$8))+SIN(RADIANS(加速計算!$E$8))))*加速計算!$E$3*PI()*H$12/(H$13*(($D1148/(4*加速計算!$E$5)*(H$12/H$13)^2)+H$22+H$15))*60/(2*PI())</f>
        <v>-12.318156059834534</v>
      </c>
      <c r="I1148" s="9">
        <f>(I$21-$D1148*9.81*加速計算!$E$6/(I$13*I$14*加速計算!$E$5)*I$12/2*(加速計算!$E$7*COS(RADIANS(加速計算!$E$8))+SIN(RADIANS(加速計算!$E$8))))*加速計算!$E$3*PI()*I$12/(I$13*(($D1148/(4*加速計算!$E$5)*(I$12/I$13)^2)+I$22+I$15))*60/(2*PI())</f>
        <v>-4.247451688203002</v>
      </c>
      <c r="J1148" s="9">
        <f>(J$21-$D1148*9.81*加速計算!$E$6/(J$13*J$14*加速計算!$E$5)*J$12/2*(加速計算!$E$7*COS(RADIANS(加速計算!$E$8))+SIN(RADIANS(加速計算!$E$8))))*加速計算!$E$3*PI()*J$12/(J$13*(($D1148/(4*加速計算!$E$5)*(J$12/J$13)^2)+J$22+J$15))*60/(2*PI())</f>
        <v>7.7626427986761115</v>
      </c>
      <c r="K1148" s="9">
        <f>(K$21-$D1148*9.81*加速計算!$E$6/(K$13*K$14*加速計算!$E$5)*K$12/2*(加速計算!$E$7*COS(RADIANS(加速計算!$E$8))+SIN(RADIANS(加速計算!$E$8))))*加速計算!$E$3*PI()*K$12/(K$13*(($D1148/(4*加速計算!$E$5)*(K$12/K$13)^2)+K$22+K$15))*60/(2*PI())</f>
        <v>-29.992782902655566</v>
      </c>
      <c r="L1148" s="9">
        <f>(L$21-$D1148*9.81*加速計算!$E$6/(L$13*L$14*加速計算!$E$5)*L$12/2*(加速計算!$E$7*COS(RADIANS(加速計算!$E$8))+SIN(RADIANS(加速計算!$E$8))))*加速計算!$E$3*PI()*L$12/(L$13*(($D1148/(4*加速計算!$E$5)*(L$12/L$13)^2)+L$22+L$15))*60/(2*PI())</f>
        <v>-27.040617677550134</v>
      </c>
      <c r="M1148" s="20">
        <f>(M$21-$D1148*9.81*加速計算!$E$6/(M$13*M$14*加速計算!$E$5)*M$12/2*(加速計算!$E$7*COS(RADIANS(加速計算!$E$8))+SIN(RADIANS(加速計算!$E$8))))*加速計算!$E$3*PI()*M$12/(M$13*(($D1148/(4*加速計算!$E$5)*(M$12/M$13)^2)+M$22+M$15))*60/(2*PI())</f>
        <v>-24.135828158833657</v>
      </c>
    </row>
    <row r="1149" spans="4:13">
      <c r="D1149" s="22">
        <v>11140</v>
      </c>
      <c r="E1149" s="9">
        <f>(E$21-$D1149*9.81*加速計算!$E$6/(E$13*E$14*加速計算!$E$5)*E$12/2*(加速計算!$E$7*COS(RADIANS(加速計算!$E$8))+SIN(RADIANS(加速計算!$E$8))))*加速計算!$E$3*PI()*E$12/(E$13*(($D1149/(4*加速計算!$E$5)*(E$12/E$13)^2)+E$22+E$15))*60/(2*PI())</f>
        <v>-27.497230239872163</v>
      </c>
      <c r="F1149" s="9">
        <f>(F$21-$D1149*9.81*加速計算!$E$6/(F$13*F$14*加速計算!$E$5)*F$12/2*(加速計算!$E$7*COS(RADIANS(加速計算!$E$8))+SIN(RADIANS(加速計算!$E$8))))*加速計算!$E$3*PI()*F$12/(F$13*(($D1149/(4*加速計算!$E$5)*(F$12/F$13)^2)+F$22+F$15))*60/(2*PI())</f>
        <v>-26.9566540401587</v>
      </c>
      <c r="G1149" s="9">
        <f>(G$21-$D1149*9.81*加速計算!$E$6/(G$13*G$14*加速計算!$E$5)*G$12/2*(加速計算!$E$7*COS(RADIANS(加速計算!$E$8))+SIN(RADIANS(加速計算!$E$8))))*加速計算!$E$3*PI()*G$12/(G$13*(($D1149/(4*加速計算!$E$5)*(G$12/G$13)^2)+G$22+G$15))*60/(2*PI())</f>
        <v>-23.711746174617456</v>
      </c>
      <c r="H1149" s="9">
        <f>(H$21-$D1149*9.81*加速計算!$E$6/(H$13*H$14*加速計算!$E$5)*H$12/2*(加速計算!$E$7*COS(RADIANS(加速計算!$E$8))+SIN(RADIANS(加速計算!$E$8))))*加速計算!$E$3*PI()*H$12/(H$13*(($D1149/(4*加速計算!$E$5)*(H$12/H$13)^2)+H$22+H$15))*60/(2*PI())</f>
        <v>-12.336259717581475</v>
      </c>
      <c r="I1149" s="9">
        <f>(I$21-$D1149*9.81*加速計算!$E$6/(I$13*I$14*加速計算!$E$5)*I$12/2*(加速計算!$E$7*COS(RADIANS(加速計算!$E$8))+SIN(RADIANS(加速計算!$E$8))))*加速計算!$E$3*PI()*I$12/(I$13*(($D1149/(4*加速計算!$E$5)*(I$12/I$13)^2)+I$22+I$15))*60/(2*PI())</f>
        <v>-4.2727239451281962</v>
      </c>
      <c r="J1149" s="9">
        <f>(J$21-$D1149*9.81*加速計算!$E$6/(J$13*J$14*加速計算!$E$5)*J$12/2*(加速計算!$E$7*COS(RADIANS(加速計算!$E$8))+SIN(RADIANS(加速計算!$E$8))))*加速計算!$E$3*PI()*J$12/(J$13*(($D1149/(4*加速計算!$E$5)*(J$12/J$13)^2)+J$22+J$15))*60/(2*PI())</f>
        <v>7.726674726212492</v>
      </c>
      <c r="K1149" s="9">
        <f>(K$21-$D1149*9.81*加速計算!$E$6/(K$13*K$14*加速計算!$E$5)*K$12/2*(加速計算!$E$7*COS(RADIANS(加速計算!$E$8))+SIN(RADIANS(加速計算!$E$8))))*加速計算!$E$3*PI()*K$12/(K$13*(($D1149/(4*加速計算!$E$5)*(K$12/K$13)^2)+K$22+K$15))*60/(2*PI())</f>
        <v>-29.995211015310208</v>
      </c>
      <c r="L1149" s="9">
        <f>(L$21-$D1149*9.81*加速計算!$E$6/(L$13*L$14*加速計算!$E$5)*L$12/2*(加速計算!$E$7*COS(RADIANS(加速計算!$E$8))+SIN(RADIANS(加速計算!$E$8))))*加速計算!$E$3*PI()*L$12/(L$13*(($D1149/(4*加速計算!$E$5)*(L$12/L$13)^2)+L$22+L$15))*60/(2*PI())</f>
        <v>-27.045692735321541</v>
      </c>
      <c r="M1149" s="20">
        <f>(M$21-$D1149*9.81*加速計算!$E$6/(M$13*M$14*加速計算!$E$5)*M$12/2*(加速計算!$E$7*COS(RADIANS(加速計算!$E$8))+SIN(RADIANS(加速計算!$E$8))))*加速計算!$E$3*PI()*M$12/(M$13*(($D1149/(4*加速計算!$E$5)*(M$12/M$13)^2)+M$22+M$15))*60/(2*PI())</f>
        <v>-24.143505568443601</v>
      </c>
    </row>
    <row r="1150" spans="4:13">
      <c r="D1150" s="22">
        <v>11150</v>
      </c>
      <c r="E1150" s="9">
        <f>(E$21-$D1150*9.81*加速計算!$E$6/(E$13*E$14*加速計算!$E$5)*E$12/2*(加速計算!$E$7*COS(RADIANS(加速計算!$E$8))+SIN(RADIANS(加速計算!$E$8))))*加速計算!$E$3*PI()*E$12/(E$13*(($D1150/(4*加速計算!$E$5)*(E$12/E$13)^2)+E$22+E$15))*60/(2*PI())</f>
        <v>-27.500611716698671</v>
      </c>
      <c r="F1150" s="9">
        <f>(F$21-$D1150*9.81*加速計算!$E$6/(F$13*F$14*加速計算!$E$5)*F$12/2*(加速計算!$E$7*COS(RADIANS(加速計算!$E$8))+SIN(RADIANS(加速計算!$E$8))))*加速計算!$E$3*PI()*F$12/(F$13*(($D1150/(4*加速計算!$E$5)*(F$12/F$13)^2)+F$22+F$15))*60/(2*PI())</f>
        <v>-26.961796863566338</v>
      </c>
      <c r="G1150" s="9">
        <f>(G$21-$D1150*9.81*加速計算!$E$6/(G$13*G$14*加速計算!$E$5)*G$12/2*(加速計算!$E$7*COS(RADIANS(加速計算!$E$8))+SIN(RADIANS(加速計算!$E$8))))*加速計算!$E$3*PI()*G$12/(G$13*(($D1150/(4*加速計算!$E$5)*(G$12/G$13)^2)+G$22+G$15))*60/(2*PI())</f>
        <v>-23.719790558372573</v>
      </c>
      <c r="H1150" s="9">
        <f>(H$21-$D1150*9.81*加速計算!$E$6/(H$13*H$14*加速計算!$E$5)*H$12/2*(加速計算!$E$7*COS(RADIANS(加速計算!$E$8))+SIN(RADIANS(加速計算!$E$8))))*加速計算!$E$3*PI()*H$12/(H$13*(($D1150/(4*加速計算!$E$5)*(H$12/H$13)^2)+H$22+H$15))*60/(2*PI())</f>
        <v>-12.354331243635704</v>
      </c>
      <c r="I1150" s="9">
        <f>(I$21-$D1150*9.81*加速計算!$E$6/(I$13*I$14*加速計算!$E$5)*I$12/2*(加速計算!$E$7*COS(RADIANS(加速計算!$E$8))+SIN(RADIANS(加速計算!$E$8))))*加速計算!$E$3*PI()*I$12/(I$13*(($D1150/(4*加速計算!$E$5)*(I$12/I$13)^2)+I$22+I$15))*60/(2*PI())</f>
        <v>-4.2979513470077961</v>
      </c>
      <c r="J1150" s="9">
        <f>(J$21-$D1150*9.81*加速計算!$E$6/(J$13*J$14*加速計算!$E$5)*J$12/2*(加速計算!$E$7*COS(RADIANS(加速計算!$E$8))+SIN(RADIANS(加速計算!$E$8))))*加速計算!$E$3*PI()*J$12/(J$13*(($D1150/(4*加速計算!$E$5)*(J$12/J$13)^2)+J$22+J$15))*60/(2*PI())</f>
        <v>7.6907705424704265</v>
      </c>
      <c r="K1150" s="9">
        <f>(K$21-$D1150*9.81*加速計算!$E$6/(K$13*K$14*加速計算!$E$5)*K$12/2*(加速計算!$E$7*COS(RADIANS(加速計算!$E$8))+SIN(RADIANS(加速計算!$E$8))))*加速計算!$E$3*PI()*K$12/(K$13*(($D1150/(4*加速計算!$E$5)*(K$12/K$13)^2)+K$22+K$15))*60/(2*PI())</f>
        <v>-29.997634776302093</v>
      </c>
      <c r="L1150" s="9">
        <f>(L$21-$D1150*9.81*加速計算!$E$6/(L$13*L$14*加速計算!$E$5)*L$12/2*(加速計算!$E$7*COS(RADIANS(加速計算!$E$8))+SIN(RADIANS(加速計算!$E$8))))*加速計算!$E$3*PI()*L$12/(L$13*(($D1150/(4*加速計算!$E$5)*(L$12/L$13)^2)+L$22+L$15))*60/(2*PI())</f>
        <v>-27.050758699119886</v>
      </c>
      <c r="M1150" s="20">
        <f>(M$21-$D1150*9.81*加速計算!$E$6/(M$13*M$14*加速計算!$E$5)*M$12/2*(加速計算!$E$7*COS(RADIANS(加速計算!$E$8))+SIN(RADIANS(加速計算!$E$8))))*加速計算!$E$3*PI()*M$12/(M$13*(($D1150/(4*加速計算!$E$5)*(M$12/M$13)^2)+M$22+M$15))*60/(2*PI())</f>
        <v>-24.151169225450889</v>
      </c>
    </row>
    <row r="1151" spans="4:13">
      <c r="D1151" s="22">
        <v>11160</v>
      </c>
      <c r="E1151" s="9">
        <f>(E$21-$D1151*9.81*加速計算!$E$6/(E$13*E$14*加速計算!$E$5)*E$12/2*(加速計算!$E$7*COS(RADIANS(加速計算!$E$8))+SIN(RADIANS(加速計算!$E$8))))*加速計算!$E$3*PI()*E$12/(E$13*(($D1151/(4*加速計算!$E$5)*(E$12/E$13)^2)+E$22+E$15))*60/(2*PI())</f>
        <v>-27.503987139898936</v>
      </c>
      <c r="F1151" s="9">
        <f>(F$21-$D1151*9.81*加速計算!$E$6/(F$13*F$14*加速計算!$E$5)*F$12/2*(加速計算!$E$7*COS(RADIANS(加速計算!$E$8))+SIN(RADIANS(加速計算!$E$8))))*加速計算!$E$3*PI()*F$12/(F$13*(($D1151/(4*加速計算!$E$5)*(F$12/F$13)^2)+F$22+F$15))*60/(2*PI())</f>
        <v>-26.966930485031156</v>
      </c>
      <c r="G1151" s="9">
        <f>(G$21-$D1151*9.81*加速計算!$E$6/(G$13*G$14*加速計算!$E$5)*G$12/2*(加速計算!$E$7*COS(RADIANS(加速計算!$E$8))+SIN(RADIANS(加速計算!$E$8))))*加速計算!$E$3*PI()*G$12/(G$13*(($D1151/(4*加速計算!$E$5)*(G$12/G$13)^2)+G$22+G$15))*60/(2*PI())</f>
        <v>-23.727820555741552</v>
      </c>
      <c r="H1151" s="9">
        <f>(H$21-$D1151*9.81*加速計算!$E$6/(H$13*H$14*加速計算!$E$5)*H$12/2*(加速計算!$E$7*COS(RADIANS(加速計算!$E$8))+SIN(RADIANS(加速計算!$E$8))))*加速計算!$E$3*PI()*H$12/(H$13*(($D1151/(4*加速計算!$E$5)*(H$12/H$13)^2)+H$22+H$15))*60/(2*PI())</f>
        <v>-12.372370723465883</v>
      </c>
      <c r="I1151" s="9">
        <f>(I$21-$D1151*9.81*加速計算!$E$6/(I$13*I$14*加速計算!$E$5)*I$12/2*(加速計算!$E$7*COS(RADIANS(加速計算!$E$8))+SIN(RADIANS(加速計算!$E$8))))*加速計算!$E$3*PI()*I$12/(I$13*(($D1151/(4*加速計算!$E$5)*(I$12/I$13)^2)+I$22+I$15))*60/(2*PI())</f>
        <v>-4.3231340131539335</v>
      </c>
      <c r="J1151" s="9">
        <f>(J$21-$D1151*9.81*加速計算!$E$6/(J$13*J$14*加速計算!$E$5)*J$12/2*(加速計算!$E$7*COS(RADIANS(加速計算!$E$8))+SIN(RADIANS(加速計算!$E$8))))*加速計算!$E$3*PI()*J$12/(J$13*(($D1151/(4*加速計算!$E$5)*(J$12/J$13)^2)+J$22+J$15))*60/(2*PI())</f>
        <v>7.6549300773763029</v>
      </c>
      <c r="K1151" s="9">
        <f>(K$21-$D1151*9.81*加速計算!$E$6/(K$13*K$14*加速計算!$E$5)*K$12/2*(加速計算!$E$7*COS(RADIANS(加速計算!$E$8))+SIN(RADIANS(加速計算!$E$8))))*加速計算!$E$3*PI()*K$12/(K$13*(($D1151/(4*加速計算!$E$5)*(K$12/K$13)^2)+K$22+K$15))*60/(2*PI())</f>
        <v>-30.000054197319329</v>
      </c>
      <c r="L1151" s="9">
        <f>(L$21-$D1151*9.81*加速計算!$E$6/(L$13*L$14*加速計算!$E$5)*L$12/2*(加速計算!$E$7*COS(RADIANS(加速計算!$E$8))+SIN(RADIANS(加速計算!$E$8))))*加速計算!$E$3*PI()*L$12/(L$13*(($D1151/(4*加速計算!$E$5)*(L$12/L$13)^2)+L$22+L$15))*60/(2*PI())</f>
        <v>-27.055815593366493</v>
      </c>
      <c r="M1151" s="20">
        <f>(M$21-$D1151*9.81*加速計算!$E$6/(M$13*M$14*加速計算!$E$5)*M$12/2*(加速計算!$E$7*COS(RADIANS(加速計算!$E$8))+SIN(RADIANS(加速計算!$E$8))))*加速計算!$E$3*PI()*M$12/(M$13*(($D1151/(4*加速計算!$E$5)*(M$12/M$13)^2)+M$22+M$15))*60/(2*PI())</f>
        <v>-24.158819166775203</v>
      </c>
    </row>
    <row r="1152" spans="4:13">
      <c r="D1152" s="22">
        <v>11170</v>
      </c>
      <c r="E1152" s="9">
        <f>(E$21-$D1152*9.81*加速計算!$E$6/(E$13*E$14*加速計算!$E$5)*E$12/2*(加速計算!$E$7*COS(RADIANS(加速計算!$E$8))+SIN(RADIANS(加速計算!$E$8))))*加速計算!$E$3*PI()*E$12/(E$13*(($D1152/(4*加速計算!$E$5)*(E$12/E$13)^2)+E$22+E$15))*60/(2*PI())</f>
        <v>-27.507356525714471</v>
      </c>
      <c r="F1152" s="9">
        <f>(F$21-$D1152*9.81*加速計算!$E$6/(F$13*F$14*加速計算!$E$5)*F$12/2*(加速計算!$E$7*COS(RADIANS(加速計算!$E$8))+SIN(RADIANS(加速計算!$E$8))))*加速計算!$E$3*PI()*F$12/(F$13*(($D1152/(4*加速計算!$E$5)*(F$12/F$13)^2)+F$22+F$15))*60/(2*PI())</f>
        <v>-26.972054929228285</v>
      </c>
      <c r="G1152" s="9">
        <f>(G$21-$D1152*9.81*加速計算!$E$6/(G$13*G$14*加速計算!$E$5)*G$12/2*(加速計算!$E$7*COS(RADIANS(加速計算!$E$8))+SIN(RADIANS(加速計算!$E$8))))*加速計算!$E$3*PI()*G$12/(G$13*(($D1152/(4*加速計算!$E$5)*(G$12/G$13)^2)+G$22+G$15))*60/(2*PI())</f>
        <v>-23.735836205282286</v>
      </c>
      <c r="H1152" s="9">
        <f>(H$21-$D1152*9.81*加速計算!$E$6/(H$13*H$14*加速計算!$E$5)*H$12/2*(加速計算!$E$7*COS(RADIANS(加速計算!$E$8))+SIN(RADIANS(加速計算!$E$8))))*加速計算!$E$3*PI()*H$12/(H$13*(($D1152/(4*加速計算!$E$5)*(H$12/H$13)^2)+H$22+H$15))*60/(2*PI())</f>
        <v>-12.3903782422378</v>
      </c>
      <c r="I1152" s="9">
        <f>(I$21-$D1152*9.81*加速計算!$E$6/(I$13*I$14*加速計算!$E$5)*I$12/2*(加速計算!$E$7*COS(RADIANS(加速計算!$E$8))+SIN(RADIANS(加速計算!$E$8))))*加速計算!$E$3*PI()*I$12/(I$13*(($D1152/(4*加速計算!$E$5)*(I$12/I$13)^2)+I$22+I$15))*60/(2*PI())</f>
        <v>-4.3482720624559343</v>
      </c>
      <c r="J1152" s="9">
        <f>(J$21-$D1152*9.81*加速計算!$E$6/(J$13*J$14*加速計算!$E$5)*J$12/2*(加速計算!$E$7*COS(RADIANS(加速計算!$E$8))+SIN(RADIANS(加速計算!$E$8))))*加速計算!$E$3*PI()*J$12/(J$13*(($D1152/(4*加速計算!$E$5)*(J$12/J$13)^2)+J$22+J$15))*60/(2*PI())</f>
        <v>7.6191531614596277</v>
      </c>
      <c r="K1152" s="9">
        <f>(K$21-$D1152*9.81*加速計算!$E$6/(K$13*K$14*加速計算!$E$5)*K$12/2*(加速計算!$E$7*COS(RADIANS(加速計算!$E$8))+SIN(RADIANS(加速計算!$E$8))))*加速計算!$E$3*PI()*K$12/(K$13*(($D1152/(4*加速計算!$E$5)*(K$12/K$13)^2)+K$22+K$15))*60/(2*PI())</f>
        <v>-30.002469290008193</v>
      </c>
      <c r="L1152" s="9">
        <f>(L$21-$D1152*9.81*加速計算!$E$6/(L$13*L$14*加速計算!$E$5)*L$12/2*(加速計算!$E$7*COS(RADIANS(加速計算!$E$8))+SIN(RADIANS(加速計算!$E$8))))*加速計算!$E$3*PI()*L$12/(L$13*(($D1152/(4*加速計算!$E$5)*(L$12/L$13)^2)+L$22+L$15))*60/(2*PI())</f>
        <v>-27.060863442395249</v>
      </c>
      <c r="M1152" s="20">
        <f>(M$21-$D1152*9.81*加速計算!$E$6/(M$13*M$14*加速計算!$E$5)*M$12/2*(加速計算!$E$7*COS(RADIANS(加速計算!$E$8))+SIN(RADIANS(加速計算!$E$8))))*加速計算!$E$3*PI()*M$12/(M$13*(($D1152/(4*加速計算!$E$5)*(M$12/M$13)^2)+M$22+M$15))*60/(2*PI())</f>
        <v>-24.166455429204124</v>
      </c>
    </row>
    <row r="1153" spans="4:13">
      <c r="D1153" s="22">
        <v>11180</v>
      </c>
      <c r="E1153" s="9">
        <f>(E$21-$D1153*9.81*加速計算!$E$6/(E$13*E$14*加速計算!$E$5)*E$12/2*(加速計算!$E$7*COS(RADIANS(加速計算!$E$8))+SIN(RADIANS(加速計算!$E$8))))*加速計算!$E$3*PI()*E$12/(E$13*(($D1153/(4*加速計算!$E$5)*(E$12/E$13)^2)+E$22+E$15))*60/(2*PI())</f>
        <v>-27.510719890328804</v>
      </c>
      <c r="F1153" s="9">
        <f>(F$21-$D1153*9.81*加速計算!$E$6/(F$13*F$14*加速計算!$E$5)*F$12/2*(加速計算!$E$7*COS(RADIANS(加速計算!$E$8))+SIN(RADIANS(加速計算!$E$8))))*加速計算!$E$3*PI()*F$12/(F$13*(($D1153/(4*加速計算!$E$5)*(F$12/F$13)^2)+F$22+F$15))*60/(2*PI())</f>
        <v>-26.97717022074481</v>
      </c>
      <c r="G1153" s="9">
        <f>(G$21-$D1153*9.81*加速計算!$E$6/(G$13*G$14*加速計算!$E$5)*G$12/2*(加速計算!$E$7*COS(RADIANS(加速計算!$E$8))+SIN(RADIANS(加速計算!$E$8))))*加速計算!$E$3*PI()*G$12/(G$13*(($D1153/(4*加速計算!$E$5)*(G$12/G$13)^2)+G$22+G$15))*60/(2*PI())</f>
        <v>-23.743837545415083</v>
      </c>
      <c r="H1153" s="9">
        <f>(H$21-$D1153*9.81*加速計算!$E$6/(H$13*H$14*加速計算!$E$5)*H$12/2*(加速計算!$E$7*COS(RADIANS(加速計算!$E$8))+SIN(RADIANS(加速計算!$E$8))))*加速計算!$E$3*PI()*H$12/(H$13*(($D1153/(4*加速計算!$E$5)*(H$12/H$13)^2)+H$22+H$15))*60/(2*PI())</f>
        <v>-12.408353884815769</v>
      </c>
      <c r="I1153" s="9">
        <f>(I$21-$D1153*9.81*加速計算!$E$6/(I$13*I$14*加速計算!$E$5)*I$12/2*(加速計算!$E$7*COS(RADIANS(加速計算!$E$8))+SIN(RADIANS(加速計算!$E$8))))*加速計算!$E$3*PI()*I$12/(I$13*(($D1153/(4*加速計算!$E$5)*(I$12/I$13)^2)+I$22+I$15))*60/(2*PI())</f>
        <v>-4.3733656133822763</v>
      </c>
      <c r="J1153" s="9">
        <f>(J$21-$D1153*9.81*加速計算!$E$6/(J$13*J$14*加速計算!$E$5)*J$12/2*(加速計算!$E$7*COS(RADIANS(加速計算!$E$8))+SIN(RADIANS(加速計算!$E$8))))*加速計算!$E$3*PI()*J$12/(J$13*(($D1153/(4*加速計算!$E$5)*(J$12/J$13)^2)+J$22+J$15))*60/(2*PI())</f>
        <v>7.5834396258503425</v>
      </c>
      <c r="K1153" s="9">
        <f>(K$21-$D1153*9.81*加速計算!$E$6/(K$13*K$14*加速計算!$E$5)*K$12/2*(加速計算!$E$7*COS(RADIANS(加速計算!$E$8))+SIN(RADIANS(加速計算!$E$8))))*加速計算!$E$3*PI()*K$12/(K$13*(($D1153/(4*加速計算!$E$5)*(K$12/K$13)^2)+K$22+K$15))*60/(2*PI())</f>
        <v>-30.004880065973328</v>
      </c>
      <c r="L1153" s="9">
        <f>(L$21-$D1153*9.81*加速計算!$E$6/(L$13*L$14*加速計算!$E$5)*L$12/2*(加速計算!$E$7*COS(RADIANS(加速計算!$E$8))+SIN(RADIANS(加速計算!$E$8))))*加速計算!$E$3*PI()*L$12/(L$13*(($D1153/(4*加速計算!$E$5)*(L$12/L$13)^2)+L$22+L$15))*60/(2*PI())</f>
        <v>-27.065902270453137</v>
      </c>
      <c r="M1153" s="20">
        <f>(M$21-$D1153*9.81*加速計算!$E$6/(M$13*M$14*加速計算!$E$5)*M$12/2*(加速計算!$E$7*COS(RADIANS(加速計算!$E$8))+SIN(RADIANS(加速計算!$E$8))))*加速計算!$E$3*PI()*M$12/(M$13*(($D1153/(4*加速計算!$E$5)*(M$12/M$13)^2)+M$22+M$15))*60/(2*PI())</f>
        <v>-24.174078049393842</v>
      </c>
    </row>
    <row r="1154" spans="4:13">
      <c r="D1154" s="22">
        <v>11190</v>
      </c>
      <c r="E1154" s="9">
        <f>(E$21-$D1154*9.81*加速計算!$E$6/(E$13*E$14*加速計算!$E$5)*E$12/2*(加速計算!$E$7*COS(RADIANS(加速計算!$E$8))+SIN(RADIANS(加速計算!$E$8))))*加速計算!$E$3*PI()*E$12/(E$13*(($D1154/(4*加速計算!$E$5)*(E$12/E$13)^2)+E$22+E$15))*60/(2*PI())</f>
        <v>-27.514077249867643</v>
      </c>
      <c r="F1154" s="9">
        <f>(F$21-$D1154*9.81*加速計算!$E$6/(F$13*F$14*加速計算!$E$5)*F$12/2*(加速計算!$E$7*COS(RADIANS(加速計算!$E$8))+SIN(RADIANS(加速計算!$E$8))))*加速計算!$E$3*PI()*F$12/(F$13*(($D1154/(4*加速計算!$E$5)*(F$12/F$13)^2)+F$22+F$15))*60/(2*PI())</f>
        <v>-26.982276384079992</v>
      </c>
      <c r="G1154" s="9">
        <f>(G$21-$D1154*9.81*加速計算!$E$6/(G$13*G$14*加速計算!$E$5)*G$12/2*(加速計算!$E$7*COS(RADIANS(加速計算!$E$8))+SIN(RADIANS(加速計算!$E$8))))*加速計算!$E$3*PI()*G$12/(G$13*(($D1154/(4*加速計算!$E$5)*(G$12/G$13)^2)+G$22+G$15))*60/(2*PI())</f>
        <v>-23.751824614423121</v>
      </c>
      <c r="H1154" s="9">
        <f>(H$21-$D1154*9.81*加速計算!$E$6/(H$13*H$14*加速計算!$E$5)*H$12/2*(加速計算!$E$7*COS(RADIANS(加速計算!$E$8))+SIN(RADIANS(加速計算!$E$8))))*加速計算!$E$3*PI()*H$12/(H$13*(($D1154/(4*加速計算!$E$5)*(H$12/H$13)^2)+H$22+H$15))*60/(2*PI())</f>
        <v>-12.426297735763894</v>
      </c>
      <c r="I1154" s="9">
        <f>(I$21-$D1154*9.81*加速計算!$E$6/(I$13*I$14*加速計算!$E$5)*I$12/2*(加速計算!$E$7*COS(RADIANS(加速計算!$E$8))+SIN(RADIANS(加速計算!$E$8))))*加速計算!$E$3*PI()*I$12/(I$13*(($D1154/(4*加速計算!$E$5)*(I$12/I$13)^2)+I$22+I$15))*60/(2*PI())</f>
        <v>-4.3984147839823482</v>
      </c>
      <c r="J1154" s="9">
        <f>(J$21-$D1154*9.81*加速計算!$E$6/(J$13*J$14*加速計算!$E$5)*J$12/2*(加速計算!$E$7*COS(RADIANS(加速計算!$E$8))+SIN(RADIANS(加速計算!$E$8))))*加速計算!$E$3*PI()*J$12/(J$13*(($D1154/(4*加速計算!$E$5)*(J$12/J$13)^2)+J$22+J$15))*60/(2*PI())</f>
        <v>7.5477893022761906</v>
      </c>
      <c r="K1154" s="9">
        <f>(K$21-$D1154*9.81*加速計算!$E$6/(K$13*K$14*加速計算!$E$5)*K$12/2*(加速計算!$E$7*COS(RADIANS(加速計算!$E$8))+SIN(RADIANS(加速計算!$E$8))))*加速計算!$E$3*PI()*K$12/(K$13*(($D1154/(4*加速計算!$E$5)*(K$12/K$13)^2)+K$22+K$15))*60/(2*PI())</f>
        <v>-30.007286536777944</v>
      </c>
      <c r="L1154" s="9">
        <f>(L$21-$D1154*9.81*加速計算!$E$6/(L$13*L$14*加速計算!$E$5)*L$12/2*(加速計算!$E$7*COS(RADIANS(加速計算!$E$8))+SIN(RADIANS(加速計算!$E$8))))*加速計算!$E$3*PI()*L$12/(L$13*(($D1154/(4*加速計算!$E$5)*(L$12/L$13)^2)+L$22+L$15))*60/(2*PI())</f>
        <v>-27.070932101700524</v>
      </c>
      <c r="M1154" s="20">
        <f>(M$21-$D1154*9.81*加速計算!$E$6/(M$13*M$14*加速計算!$E$5)*M$12/2*(加速計算!$E$7*COS(RADIANS(加速計算!$E$8))+SIN(RADIANS(加速計算!$E$8))))*加速計算!$E$3*PI()*M$12/(M$13*(($D1154/(4*加速計算!$E$5)*(M$12/M$13)^2)+M$22+M$15))*60/(2*PI())</f>
        <v>-24.181687063869663</v>
      </c>
    </row>
    <row r="1155" spans="4:13">
      <c r="D1155" s="22">
        <v>11200</v>
      </c>
      <c r="E1155" s="9">
        <f>(E$21-$D1155*9.81*加速計算!$E$6/(E$13*E$14*加速計算!$E$5)*E$12/2*(加速計算!$E$7*COS(RADIANS(加速計算!$E$8))+SIN(RADIANS(加速計算!$E$8))))*加速計算!$E$3*PI()*E$12/(E$13*(($D1155/(4*加速計算!$E$5)*(E$12/E$13)^2)+E$22+E$15))*60/(2*PI())</f>
        <v>-27.517428620399151</v>
      </c>
      <c r="F1155" s="9">
        <f>(F$21-$D1155*9.81*加速計算!$E$6/(F$13*F$14*加速計算!$E$5)*F$12/2*(加速計算!$E$7*COS(RADIANS(加速計算!$E$8))+SIN(RADIANS(加速計算!$E$8))))*加速計算!$E$3*PI()*F$12/(F$13*(($D1155/(4*加速計算!$E$5)*(F$12/F$13)^2)+F$22+F$15))*60/(2*PI())</f>
        <v>-26.987373443645758</v>
      </c>
      <c r="G1155" s="9">
        <f>(G$21-$D1155*9.81*加速計算!$E$6/(G$13*G$14*加速計算!$E$5)*G$12/2*(加速計算!$E$7*COS(RADIANS(加速計算!$E$8))+SIN(RADIANS(加速計算!$E$8))))*加速計算!$E$3*PI()*G$12/(G$13*(($D1155/(4*加速計算!$E$5)*(G$12/G$13)^2)+G$22+G$15))*60/(2*PI())</f>
        <v>-23.759797450453192</v>
      </c>
      <c r="H1155" s="9">
        <f>(H$21-$D1155*9.81*加速計算!$E$6/(H$13*H$14*加速計算!$E$5)*H$12/2*(加速計算!$E$7*COS(RADIANS(加速計算!$E$8))+SIN(RADIANS(加速計算!$E$8))))*加速計算!$E$3*PI()*H$12/(H$13*(($D1155/(4*加速計算!$E$5)*(H$12/H$13)^2)+H$22+H$15))*60/(2*PI())</f>
        <v>-12.444209879347428</v>
      </c>
      <c r="I1155" s="9">
        <f>(I$21-$D1155*9.81*加速計算!$E$6/(I$13*I$14*加速計算!$E$5)*I$12/2*(加速計算!$E$7*COS(RADIANS(加速計算!$E$8))+SIN(RADIANS(加速計算!$E$8))))*加速計算!$E$3*PI()*I$12/(I$13*(($D1155/(4*加速計算!$E$5)*(I$12/I$13)^2)+I$22+I$15))*60/(2*PI())</f>
        <v>-4.4234196918883493</v>
      </c>
      <c r="J1155" s="9">
        <f>(J$21-$D1155*9.81*加速計算!$E$6/(J$13*J$14*加速計算!$E$5)*J$12/2*(加速計算!$E$7*COS(RADIANS(加速計算!$E$8))+SIN(RADIANS(加速計算!$E$8))))*加速計算!$E$3*PI()*J$12/(J$13*(($D1155/(4*加速計算!$E$5)*(J$12/J$13)^2)+J$22+J$15))*60/(2*PI())</f>
        <v>7.5122020230600608</v>
      </c>
      <c r="K1155" s="9">
        <f>(K$21-$D1155*9.81*加速計算!$E$6/(K$13*K$14*加速計算!$E$5)*K$12/2*(加速計算!$E$7*COS(RADIANS(加速計算!$E$8))+SIN(RADIANS(加速計算!$E$8))))*加速計算!$E$3*PI()*K$12/(K$13*(($D1155/(4*加速計算!$E$5)*(K$12/K$13)^2)+K$22+K$15))*60/(2*PI())</f>
        <v>-30.009688713943969</v>
      </c>
      <c r="L1155" s="9">
        <f>(L$21-$D1155*9.81*加速計算!$E$6/(L$13*L$14*加速計算!$E$5)*L$12/2*(加速計算!$E$7*COS(RADIANS(加速計算!$E$8))+SIN(RADIANS(加速計算!$E$8))))*加速計算!$E$3*PI()*L$12/(L$13*(($D1155/(4*加速計算!$E$5)*(L$12/L$13)^2)+L$22+L$15))*60/(2*PI())</f>
        <v>-27.075952960211577</v>
      </c>
      <c r="M1155" s="20">
        <f>(M$21-$D1155*9.81*加速計算!$E$6/(M$13*M$14*加速計算!$E$5)*M$12/2*(加速計算!$E$7*COS(RADIANS(加速計算!$E$8))+SIN(RADIANS(加速計算!$E$8))))*加速計算!$E$3*PI()*M$12/(M$13*(($D1155/(4*加速計算!$E$5)*(M$12/M$13)^2)+M$22+M$15))*60/(2*PI())</f>
        <v>-24.189282509026643</v>
      </c>
    </row>
    <row r="1156" spans="4:13">
      <c r="D1156" s="22">
        <v>11210</v>
      </c>
      <c r="E1156" s="9">
        <f>(E$21-$D1156*9.81*加速計算!$E$6/(E$13*E$14*加速計算!$E$5)*E$12/2*(加速計算!$E$7*COS(RADIANS(加速計算!$E$8))+SIN(RADIANS(加速計算!$E$8))))*加速計算!$E$3*PI()*E$12/(E$13*(($D1156/(4*加速計算!$E$5)*(E$12/E$13)^2)+E$22+E$15))*60/(2*PI())</f>
        <v>-27.520774017934251</v>
      </c>
      <c r="F1156" s="9">
        <f>(F$21-$D1156*9.81*加速計算!$E$6/(F$13*F$14*加速計算!$E$5)*F$12/2*(加速計算!$E$7*COS(RADIANS(加速計算!$E$8))+SIN(RADIANS(加速計算!$E$8))))*加速計算!$E$3*PI()*F$12/(F$13*(($D1156/(4*加速計算!$E$5)*(F$12/F$13)^2)+F$22+F$15))*60/(2*PI())</f>
        <v>-26.992461423767089</v>
      </c>
      <c r="G1156" s="9">
        <f>(G$21-$D1156*9.81*加速計算!$E$6/(G$13*G$14*加速計算!$E$5)*G$12/2*(加速計算!$E$7*COS(RADIANS(加速計算!$E$8))+SIN(RADIANS(加速計算!$E$8))))*加速計算!$E$3*PI()*G$12/(G$13*(($D1156/(4*加速計算!$E$5)*(G$12/G$13)^2)+G$22+G$15))*60/(2*PI())</f>
        <v>-23.767756091516247</v>
      </c>
      <c r="H1156" s="9">
        <f>(H$21-$D1156*9.81*加速計算!$E$6/(H$13*H$14*加速計算!$E$5)*H$12/2*(加速計算!$E$7*COS(RADIANS(加速計算!$E$8))+SIN(RADIANS(加速計算!$E$8))))*加速計算!$E$3*PI()*H$12/(H$13*(($D1156/(4*加速計算!$E$5)*(H$12/H$13)^2)+H$22+H$15))*60/(2*PI())</f>
        <v>-12.462090399534103</v>
      </c>
      <c r="I1156" s="9">
        <f>(I$21-$D1156*9.81*加速計算!$E$6/(I$13*I$14*加速計算!$E$5)*I$12/2*(加速計算!$E$7*COS(RADIANS(加速計算!$E$8))+SIN(RADIANS(加速計算!$E$8))))*加速計算!$E$3*PI()*I$12/(I$13*(($D1156/(4*加速計算!$E$5)*(I$12/I$13)^2)+I$22+I$15))*60/(2*PI())</f>
        <v>-4.4483804543171495</v>
      </c>
      <c r="J1156" s="9">
        <f>(J$21-$D1156*9.81*加速計算!$E$6/(J$13*J$14*加速計算!$E$5)*J$12/2*(加速計算!$E$7*COS(RADIANS(加速計算!$E$8))+SIN(RADIANS(加速計算!$E$8))))*加速計算!$E$3*PI()*J$12/(J$13*(($D1156/(4*加速計算!$E$5)*(J$12/J$13)^2)+J$22+J$15))*60/(2*PI())</f>
        <v>7.4766776211173562</v>
      </c>
      <c r="K1156" s="9">
        <f>(K$21-$D1156*9.81*加速計算!$E$6/(K$13*K$14*加速計算!$E$5)*K$12/2*(加速計算!$E$7*COS(RADIANS(加速計算!$E$8))+SIN(RADIANS(加速計算!$E$8))))*加速計算!$E$3*PI()*K$12/(K$13*(($D1156/(4*加速計算!$E$5)*(K$12/K$13)^2)+K$22+K$15))*60/(2*PI())</f>
        <v>-30.012086608952274</v>
      </c>
      <c r="L1156" s="9">
        <f>(L$21-$D1156*9.81*加速計算!$E$6/(L$13*L$14*加速計算!$E$5)*L$12/2*(加速計算!$E$7*COS(RADIANS(加速計算!$E$8))+SIN(RADIANS(加速計算!$E$8))))*加速計算!$E$3*PI()*L$12/(L$13*(($D1156/(4*加速計算!$E$5)*(L$12/L$13)^2)+L$22+L$15))*60/(2*PI())</f>
        <v>-27.080964869974654</v>
      </c>
      <c r="M1156" s="20">
        <f>(M$21-$D1156*9.81*加速計算!$E$6/(M$13*M$14*加速計算!$E$5)*M$12/2*(加速計算!$E$7*COS(RADIANS(加速計算!$E$8))+SIN(RADIANS(加速計算!$E$8))))*加速計算!$E$3*PI()*M$12/(M$13*(($D1156/(4*加速計算!$E$5)*(M$12/M$13)^2)+M$22+M$15))*60/(2*PI())</f>
        <v>-24.196864421130119</v>
      </c>
    </row>
    <row r="1157" spans="4:13">
      <c r="D1157" s="22">
        <v>11220</v>
      </c>
      <c r="E1157" s="9">
        <f>(E$21-$D1157*9.81*加速計算!$E$6/(E$13*E$14*加速計算!$E$5)*E$12/2*(加速計算!$E$7*COS(RADIANS(加速計算!$E$8))+SIN(RADIANS(加速計算!$E$8))))*加速計算!$E$3*PI()*E$12/(E$13*(($D1157/(4*加速計算!$E$5)*(E$12/E$13)^2)+E$22+E$15))*60/(2*PI())</f>
        <v>-27.524113458426825</v>
      </c>
      <c r="F1157" s="9">
        <f>(F$21-$D1157*9.81*加速計算!$E$6/(F$13*F$14*加速計算!$E$5)*F$12/2*(加速計算!$E$7*COS(RADIANS(加速計算!$E$8))+SIN(RADIANS(加速計算!$E$8))))*加速計算!$E$3*PI()*F$12/(F$13*(($D1157/(4*加速計算!$E$5)*(F$12/F$13)^2)+F$22+F$15))*60/(2*PI())</f>
        <v>-26.997540348682325</v>
      </c>
      <c r="G1157" s="9">
        <f>(G$21-$D1157*9.81*加速計算!$E$6/(G$13*G$14*加速計算!$E$5)*G$12/2*(加速計算!$E$7*COS(RADIANS(加速計算!$E$8))+SIN(RADIANS(加速計算!$E$8))))*加速計算!$E$3*PI()*G$12/(G$13*(($D1157/(4*加速計算!$E$5)*(G$12/G$13)^2)+G$22+G$15))*60/(2*PI())</f>
        <v>-23.775700575487967</v>
      </c>
      <c r="H1157" s="9">
        <f>(H$21-$D1157*9.81*加速計算!$E$6/(H$13*H$14*加速計算!$E$5)*H$12/2*(加速計算!$E$7*COS(RADIANS(加速計算!$E$8))+SIN(RADIANS(加速計算!$E$8))))*加速計算!$E$3*PI()*H$12/(H$13*(($D1157/(4*加速計算!$E$5)*(H$12/H$13)^2)+H$22+H$15))*60/(2*PI())</f>
        <v>-12.479939379995399</v>
      </c>
      <c r="I1157" s="9">
        <f>(I$21-$D1157*9.81*加速計算!$E$6/(I$13*I$14*加速計算!$E$5)*I$12/2*(加速計算!$E$7*COS(RADIANS(加速計算!$E$8))+SIN(RADIANS(加速計算!$E$8))))*加速計算!$E$3*PI()*I$12/(I$13*(($D1157/(4*加速計算!$E$5)*(I$12/I$13)^2)+I$22+I$15))*60/(2*PI())</f>
        <v>-4.4732971880720678</v>
      </c>
      <c r="J1157" s="9">
        <f>(J$21-$D1157*9.81*加速計算!$E$6/(J$13*J$14*加速計算!$E$5)*J$12/2*(加速計算!$E$7*COS(RADIANS(加速計算!$E$8))+SIN(RADIANS(加速計算!$E$8))))*加速計算!$E$3*PI()*J$12/(J$13*(($D1157/(4*加速計算!$E$5)*(J$12/J$13)^2)+J$22+J$15))*60/(2*PI())</f>
        <v>7.4412159299533966</v>
      </c>
      <c r="K1157" s="9">
        <f>(K$21-$D1157*9.81*加速計算!$E$6/(K$13*K$14*加速計算!$E$5)*K$12/2*(加速計算!$E$7*COS(RADIANS(加速計算!$E$8))+SIN(RADIANS(加速計算!$E$8))))*加速計算!$E$3*PI()*K$12/(K$13*(($D1157/(4*加速計算!$E$5)*(K$12/K$13)^2)+K$22+K$15))*60/(2*PI())</f>
        <v>-30.014480233242793</v>
      </c>
      <c r="L1157" s="9">
        <f>(L$21-$D1157*9.81*加速計算!$E$6/(L$13*L$14*加速計算!$E$5)*L$12/2*(加速計算!$E$7*COS(RADIANS(加速計算!$E$8))+SIN(RADIANS(加速計算!$E$8))))*加速計算!$E$3*PI()*L$12/(L$13*(($D1157/(4*加速計算!$E$5)*(L$12/L$13)^2)+L$22+L$15))*60/(2*PI())</f>
        <v>-27.085967854892672</v>
      </c>
      <c r="M1157" s="20">
        <f>(M$21-$D1157*9.81*加速計算!$E$6/(M$13*M$14*加速計算!$E$5)*M$12/2*(加速計算!$E$7*COS(RADIANS(加速計算!$E$8))+SIN(RADIANS(加速計算!$E$8))))*加速計算!$E$3*PI()*M$12/(M$13*(($D1157/(4*加速計算!$E$5)*(M$12/M$13)^2)+M$22+M$15))*60/(2*PI())</f>
        <v>-24.204432836316329</v>
      </c>
    </row>
    <row r="1158" spans="4:13">
      <c r="D1158" s="22">
        <v>11230</v>
      </c>
      <c r="E1158" s="9">
        <f>(E$21-$D1158*9.81*加速計算!$E$6/(E$13*E$14*加速計算!$E$5)*E$12/2*(加速計算!$E$7*COS(RADIANS(加速計算!$E$8))+SIN(RADIANS(加速計算!$E$8))))*加速計算!$E$3*PI()*E$12/(E$13*(($D1158/(4*加速計算!$E$5)*(E$12/E$13)^2)+E$22+E$15))*60/(2*PI())</f>
        <v>-27.527446957773996</v>
      </c>
      <c r="F1158" s="9">
        <f>(F$21-$D1158*9.81*加速計算!$E$6/(F$13*F$14*加速計算!$E$5)*F$12/2*(加速計算!$E$7*COS(RADIANS(加速計算!$E$8))+SIN(RADIANS(加速計算!$E$8))))*加速計算!$E$3*PI()*F$12/(F$13*(($D1158/(4*加速計算!$E$5)*(F$12/F$13)^2)+F$22+F$15))*60/(2*PI())</f>
        <v>-27.002610242543664</v>
      </c>
      <c r="G1158" s="9">
        <f>(G$21-$D1158*9.81*加速計算!$E$6/(G$13*G$14*加速計算!$E$5)*G$12/2*(加速計算!$E$7*COS(RADIANS(加速計算!$E$8))+SIN(RADIANS(加速計算!$E$8))))*加速計算!$E$3*PI()*G$12/(G$13*(($D1158/(4*加速計算!$E$5)*(G$12/G$13)^2)+G$22+G$15))*60/(2*PI())</f>
        <v>-23.783630940109457</v>
      </c>
      <c r="H1158" s="9">
        <f>(H$21-$D1158*9.81*加速計算!$E$6/(H$13*H$14*加速計算!$E$5)*H$12/2*(加速計算!$E$7*COS(RADIANS(加速計算!$E$8))+SIN(RADIANS(加速計算!$E$8))))*加速計算!$E$3*PI()*H$12/(H$13*(($D1158/(4*加速計算!$E$5)*(H$12/H$13)^2)+H$22+H$15))*60/(2*PI())</f>
        <v>-12.497756904107902</v>
      </c>
      <c r="I1158" s="9">
        <f>(I$21-$D1158*9.81*加速計算!$E$6/(I$13*I$14*加速計算!$E$5)*I$12/2*(加速計算!$E$7*COS(RADIANS(加速計算!$E$8))+SIN(RADIANS(加速計算!$E$8))))*加速計算!$E$3*PI()*I$12/(I$13*(($D1158/(4*加速計算!$E$5)*(I$12/I$13)^2)+I$22+I$15))*60/(2*PI())</f>
        <v>-4.4981700095447392</v>
      </c>
      <c r="J1158" s="9">
        <f>(J$21-$D1158*9.81*加速計算!$E$6/(J$13*J$14*加速計算!$E$5)*J$12/2*(加速計算!$E$7*COS(RADIANS(加速計算!$E$8))+SIN(RADIANS(加速計算!$E$8))))*加速計算!$E$3*PI()*J$12/(J$13*(($D1158/(4*加速計算!$E$5)*(J$12/J$13)^2)+J$22+J$15))*60/(2*PI())</f>
        <v>7.4058167836608026</v>
      </c>
      <c r="K1158" s="9">
        <f>(K$21-$D1158*9.81*加速計算!$E$6/(K$13*K$14*加速計算!$E$5)*K$12/2*(加速計算!$E$7*COS(RADIANS(加速計算!$E$8))+SIN(RADIANS(加速計算!$E$8))))*加速計算!$E$3*PI()*K$12/(K$13*(($D1158/(4*加速計算!$E$5)*(K$12/K$13)^2)+K$22+K$15))*60/(2*PI())</f>
        <v>-30.016869598214804</v>
      </c>
      <c r="L1158" s="9">
        <f>(L$21-$D1158*9.81*加速計算!$E$6/(L$13*L$14*加速計算!$E$5)*L$12/2*(加速計算!$E$7*COS(RADIANS(加速計算!$E$8))+SIN(RADIANS(加速計算!$E$8))))*加速計算!$E$3*PI()*L$12/(L$13*(($D1158/(4*加速計算!$E$5)*(L$12/L$13)^2)+L$22+L$15))*60/(2*PI())</f>
        <v>-27.090961938783504</v>
      </c>
      <c r="M1158" s="20">
        <f>(M$21-$D1158*9.81*加速計算!$E$6/(M$13*M$14*加速計算!$E$5)*M$12/2*(加速計算!$E$7*COS(RADIANS(加速計算!$E$8))+SIN(RADIANS(加速計算!$E$8))))*加速計算!$E$3*PI()*M$12/(M$13*(($D1158/(4*加速計算!$E$5)*(M$12/M$13)^2)+M$22+M$15))*60/(2*PI())</f>
        <v>-24.211987790592957</v>
      </c>
    </row>
    <row r="1159" spans="4:13">
      <c r="D1159" s="22">
        <v>11240</v>
      </c>
      <c r="E1159" s="9">
        <f>(E$21-$D1159*9.81*加速計算!$E$6/(E$13*E$14*加速計算!$E$5)*E$12/2*(加速計算!$E$7*COS(RADIANS(加速計算!$E$8))+SIN(RADIANS(加速計算!$E$8))))*加速計算!$E$3*PI()*E$12/(E$13*(($D1159/(4*加速計算!$E$5)*(E$12/E$13)^2)+E$22+E$15))*60/(2*PI())</f>
        <v>-27.530774531816355</v>
      </c>
      <c r="F1159" s="9">
        <f>(F$21-$D1159*9.81*加速計算!$E$6/(F$13*F$14*加速計算!$E$5)*F$12/2*(加速計算!$E$7*COS(RADIANS(加速計算!$E$8))+SIN(RADIANS(加速計算!$E$8))))*加速計算!$E$3*PI()*F$12/(F$13*(($D1159/(4*加速計算!$E$5)*(F$12/F$13)^2)+F$22+F$15))*60/(2*PI())</f>
        <v>-27.007671129417457</v>
      </c>
      <c r="G1159" s="9">
        <f>(G$21-$D1159*9.81*加速計算!$E$6/(G$13*G$14*加速計算!$E$5)*G$12/2*(加速計算!$E$7*COS(RADIANS(加速計算!$E$8))+SIN(RADIANS(加速計算!$E$8))))*加速計算!$E$3*PI()*G$12/(G$13*(($D1159/(4*加速計算!$E$5)*(G$12/G$13)^2)+G$22+G$15))*60/(2*PI())</f>
        <v>-23.791547222987735</v>
      </c>
      <c r="H1159" s="9">
        <f>(H$21-$D1159*9.81*加速計算!$E$6/(H$13*H$14*加速計算!$E$5)*H$12/2*(加速計算!$E$7*COS(RADIANS(加速計算!$E$8))+SIN(RADIANS(加速計算!$E$8))))*加速計算!$E$3*PI()*H$12/(H$13*(($D1159/(4*加速計算!$E$5)*(H$12/H$13)^2)+H$22+H$15))*60/(2*PI())</f>
        <v>-12.515543054954565</v>
      </c>
      <c r="I1159" s="9">
        <f>(I$21-$D1159*9.81*加速計算!$E$6/(I$13*I$14*加速計算!$E$5)*I$12/2*(加速計算!$E$7*COS(RADIANS(加速計算!$E$8))+SIN(RADIANS(加速計算!$E$8))))*加速計算!$E$3*PI()*I$12/(I$13*(($D1159/(4*加速計算!$E$5)*(I$12/I$13)^2)+I$22+I$15))*60/(2*PI())</f>
        <v>-4.5229990347169062</v>
      </c>
      <c r="J1159" s="9">
        <f>(J$21-$D1159*9.81*加速計算!$E$6/(J$13*J$14*加速計算!$E$5)*J$12/2*(加速計算!$E$7*COS(RADIANS(加速計算!$E$8))+SIN(RADIANS(加速計算!$E$8))))*加速計算!$E$3*PI()*J$12/(J$13*(($D1159/(4*加速計算!$E$5)*(J$12/J$13)^2)+J$22+J$15))*60/(2*PI())</f>
        <v>7.3704800169168978</v>
      </c>
      <c r="K1159" s="9">
        <f>(K$21-$D1159*9.81*加速計算!$E$6/(K$13*K$14*加速計算!$E$5)*K$12/2*(加速計算!$E$7*COS(RADIANS(加速計算!$E$8))+SIN(RADIANS(加速計算!$E$8))))*加速計算!$E$3*PI()*K$12/(K$13*(($D1159/(4*加速計算!$E$5)*(K$12/K$13)^2)+K$22+K$15))*60/(2*PI())</f>
        <v>-30.019254715227014</v>
      </c>
      <c r="L1159" s="9">
        <f>(L$21-$D1159*9.81*加速計算!$E$6/(L$13*L$14*加速計算!$E$5)*L$12/2*(加速計算!$E$7*COS(RADIANS(加速計算!$E$8))+SIN(RADIANS(加速計算!$E$8))))*加速計算!$E$3*PI()*L$12/(L$13*(($D1159/(4*加速計算!$E$5)*(L$12/L$13)^2)+L$22+L$15))*60/(2*PI())</f>
        <v>-27.095947145380329</v>
      </c>
      <c r="M1159" s="20">
        <f>(M$21-$D1159*9.81*加速計算!$E$6/(M$13*M$14*加速計算!$E$5)*M$12/2*(加速計算!$E$7*COS(RADIANS(加速計算!$E$8))+SIN(RADIANS(加速計算!$E$8))))*加速計算!$E$3*PI()*M$12/(M$13*(($D1159/(4*加速計算!$E$5)*(M$12/M$13)^2)+M$22+M$15))*60/(2*PI())</f>
        <v>-24.21952931983974</v>
      </c>
    </row>
    <row r="1160" spans="4:13">
      <c r="D1160" s="22">
        <v>11250</v>
      </c>
      <c r="E1160" s="9">
        <f>(E$21-$D1160*9.81*加速計算!$E$6/(E$13*E$14*加速計算!$E$5)*E$12/2*(加速計算!$E$7*COS(RADIANS(加速計算!$E$8))+SIN(RADIANS(加速計算!$E$8))))*加速計算!$E$3*PI()*E$12/(E$13*(($D1160/(4*加速計算!$E$5)*(E$12/E$13)^2)+E$22+E$15))*60/(2*PI())</f>
        <v>-27.534096196338272</v>
      </c>
      <c r="F1160" s="9">
        <f>(F$21-$D1160*9.81*加速計算!$E$6/(F$13*F$14*加速計算!$E$5)*F$12/2*(加速計算!$E$7*COS(RADIANS(加速計算!$E$8))+SIN(RADIANS(加速計算!$E$8))))*加速計算!$E$3*PI()*F$12/(F$13*(($D1160/(4*加速計算!$E$5)*(F$12/F$13)^2)+F$22+F$15))*60/(2*PI())</f>
        <v>-27.012723033284622</v>
      </c>
      <c r="G1160" s="9">
        <f>(G$21-$D1160*9.81*加速計算!$E$6/(G$13*G$14*加速計算!$E$5)*G$12/2*(加速計算!$E$7*COS(RADIANS(加速計算!$E$8))+SIN(RADIANS(加速計算!$E$8))))*加速計算!$E$3*PI()*G$12/(G$13*(($D1160/(4*加速計算!$E$5)*(G$12/G$13)^2)+G$22+G$15))*60/(2*PI())</f>
        <v>-23.799449461596438</v>
      </c>
      <c r="H1160" s="9">
        <f>(H$21-$D1160*9.81*加速計算!$E$6/(H$13*H$14*加速計算!$E$5)*H$12/2*(加速計算!$E$7*COS(RADIANS(加速計算!$E$8))+SIN(RADIANS(加速計算!$E$8))))*加速計算!$E$3*PI()*H$12/(H$13*(($D1160/(4*加速計算!$E$5)*(H$12/H$13)^2)+H$22+H$15))*60/(2*PI())</f>
        <v>-12.533297915326019</v>
      </c>
      <c r="I1160" s="9">
        <f>(I$21-$D1160*9.81*加速計算!$E$6/(I$13*I$14*加速計算!$E$5)*I$12/2*(加速計算!$E$7*COS(RADIANS(加速計算!$E$8))+SIN(RADIANS(加速計算!$E$8))))*加速計算!$E$3*PI()*I$12/(I$13*(($D1160/(4*加速計算!$E$5)*(I$12/I$13)^2)+I$22+I$15))*60/(2*PI())</f>
        <v>-4.5477843791622412</v>
      </c>
      <c r="J1160" s="9">
        <f>(J$21-$D1160*9.81*加速計算!$E$6/(J$13*J$14*加速計算!$E$5)*J$12/2*(加速計算!$E$7*COS(RADIANS(加速計算!$E$8))+SIN(RADIANS(加速計算!$E$8))))*加速計算!$E$3*PI()*J$12/(J$13*(($D1160/(4*加速計算!$E$5)*(J$12/J$13)^2)+J$22+J$15))*60/(2*PI())</f>
        <v>7.3352054649811622</v>
      </c>
      <c r="K1160" s="9">
        <f>(K$21-$D1160*9.81*加速計算!$E$6/(K$13*K$14*加速計算!$E$5)*K$12/2*(加速計算!$E$7*COS(RADIANS(加速計算!$E$8))+SIN(RADIANS(加速計算!$E$8))))*加速計算!$E$3*PI()*K$12/(K$13*(($D1160/(4*加速計算!$E$5)*(K$12/K$13)^2)+K$22+K$15))*60/(2*PI())</f>
        <v>-30.021635595597775</v>
      </c>
      <c r="L1160" s="9">
        <f>(L$21-$D1160*9.81*加速計算!$E$6/(L$13*L$14*加速計算!$E$5)*L$12/2*(加速計算!$E$7*COS(RADIANS(加速計算!$E$8))+SIN(RADIANS(加速計算!$E$8))))*加速計算!$E$3*PI()*L$12/(L$13*(($D1160/(4*加速計算!$E$5)*(L$12/L$13)^2)+L$22+L$15))*60/(2*PI())</f>
        <v>-27.100923498332051</v>
      </c>
      <c r="M1160" s="20">
        <f>(M$21-$D1160*9.81*加速計算!$E$6/(M$13*M$14*加速計算!$E$5)*M$12/2*(加速計算!$E$7*COS(RADIANS(加速計算!$E$8))+SIN(RADIANS(加速計算!$E$8))))*加速計算!$E$3*PI()*M$12/(M$13*(($D1160/(4*加速計算!$E$5)*(M$12/M$13)^2)+M$22+M$15))*60/(2*PI())</f>
        <v>-24.227057459809</v>
      </c>
    </row>
    <row r="1161" spans="4:13">
      <c r="D1161" s="22">
        <v>11260</v>
      </c>
      <c r="E1161" s="9">
        <f>(E$21-$D1161*9.81*加速計算!$E$6/(E$13*E$14*加速計算!$E$5)*E$12/2*(加速計算!$E$7*COS(RADIANS(加速計算!$E$8))+SIN(RADIANS(加速計算!$E$8))))*加速計算!$E$3*PI()*E$12/(E$13*(($D1161/(4*加速計算!$E$5)*(E$12/E$13)^2)+E$22+E$15))*60/(2*PI())</f>
        <v>-27.537411967068063</v>
      </c>
      <c r="F1161" s="9">
        <f>(F$21-$D1161*9.81*加速計算!$E$6/(F$13*F$14*加速計算!$E$5)*F$12/2*(加速計算!$E$7*COS(RADIANS(加速計算!$E$8))+SIN(RADIANS(加速計算!$E$8))))*加速計算!$E$3*PI()*F$12/(F$13*(($D1161/(4*加速計算!$E$5)*(F$12/F$13)^2)+F$22+F$15))*60/(2*PI())</f>
        <v>-27.017765978041037</v>
      </c>
      <c r="G1161" s="9">
        <f>(G$21-$D1161*9.81*加速計算!$E$6/(G$13*G$14*加速計算!$E$5)*G$12/2*(加速計算!$E$7*COS(RADIANS(加速計算!$E$8))+SIN(RADIANS(加速計算!$E$8))))*加速計算!$E$3*PI()*G$12/(G$13*(($D1161/(4*加速計算!$E$5)*(G$12/G$13)^2)+G$22+G$15))*60/(2*PI())</f>
        <v>-23.807337693276306</v>
      </c>
      <c r="H1161" s="9">
        <f>(H$21-$D1161*9.81*加速計算!$E$6/(H$13*H$14*加速計算!$E$5)*H$12/2*(加速計算!$E$7*COS(RADIANS(加速計算!$E$8))+SIN(RADIANS(加速計算!$E$8))))*加速計算!$E$3*PI()*H$12/(H$13*(($D1161/(4*加速計算!$E$5)*(H$12/H$13)^2)+H$22+H$15))*60/(2*PI())</f>
        <v>-12.551021567721858</v>
      </c>
      <c r="I1161" s="9">
        <f>(I$21-$D1161*9.81*加速計算!$E$6/(I$13*I$14*加速計算!$E$5)*I$12/2*(加速計算!$E$7*COS(RADIANS(加速計算!$E$8))+SIN(RADIANS(加速計算!$E$8))))*加速計算!$E$3*PI()*I$12/(I$13*(($D1161/(4*加速計算!$E$5)*(I$12/I$13)^2)+I$22+I$15))*60/(2*PI())</f>
        <v>-4.572526158048114</v>
      </c>
      <c r="J1161" s="9">
        <f>(J$21-$D1161*9.81*加速計算!$E$6/(J$13*J$14*加速計算!$E$5)*J$12/2*(加速計算!$E$7*COS(RADIANS(加速計算!$E$8))+SIN(RADIANS(加速計算!$E$8))))*加速計算!$E$3*PI()*J$12/(J$13*(($D1161/(4*加速計算!$E$5)*(J$12/J$13)^2)+J$22+J$15))*60/(2*PI())</f>
        <v>7.2999929636926524</v>
      </c>
      <c r="K1161" s="9">
        <f>(K$21-$D1161*9.81*加速計算!$E$6/(K$13*K$14*加速計算!$E$5)*K$12/2*(加速計算!$E$7*COS(RADIANS(加速計算!$E$8))+SIN(RADIANS(加速計算!$E$8))))*加速計算!$E$3*PI()*K$12/(K$13*(($D1161/(4*加速計算!$E$5)*(K$12/K$13)^2)+K$22+K$15))*60/(2*PI())</f>
        <v>-30.024012250605317</v>
      </c>
      <c r="L1161" s="9">
        <f>(L$21-$D1161*9.81*加速計算!$E$6/(L$13*L$14*加速計算!$E$5)*L$12/2*(加速計算!$E$7*COS(RADIANS(加速計算!$E$8))+SIN(RADIANS(加速計算!$E$8))))*加速計算!$E$3*PI()*L$12/(L$13*(($D1161/(4*加速計算!$E$5)*(L$12/L$13)^2)+L$22+L$15))*60/(2*PI())</f>
        <v>-27.105891021203647</v>
      </c>
      <c r="M1161" s="20">
        <f>(M$21-$D1161*9.81*加速計算!$E$6/(M$13*M$14*加速計算!$E$5)*M$12/2*(加速計算!$E$7*COS(RADIANS(加速計算!$E$8))+SIN(RADIANS(加速計算!$E$8))))*加速計算!$E$3*PI()*M$12/(M$13*(($D1161/(4*加速計算!$E$5)*(M$12/M$13)^2)+M$22+M$15))*60/(2*PI())</f>
        <v>-24.234572246126216</v>
      </c>
    </row>
    <row r="1162" spans="4:13">
      <c r="D1162" s="22">
        <v>11270</v>
      </c>
      <c r="E1162" s="9">
        <f>(E$21-$D1162*9.81*加速計算!$E$6/(E$13*E$14*加速計算!$E$5)*E$12/2*(加速計算!$E$7*COS(RADIANS(加速計算!$E$8))+SIN(RADIANS(加速計算!$E$8))))*加速計算!$E$3*PI()*E$12/(E$13*(($D1162/(4*加速計算!$E$5)*(E$12/E$13)^2)+E$22+E$15))*60/(2*PI())</f>
        <v>-27.540721859678261</v>
      </c>
      <c r="F1162" s="9">
        <f>(F$21-$D1162*9.81*加速計算!$E$6/(F$13*F$14*加速計算!$E$5)*F$12/2*(加速計算!$E$7*COS(RADIANS(加速計算!$E$8))+SIN(RADIANS(加速計算!$E$8))))*加速計算!$E$3*PI()*F$12/(F$13*(($D1162/(4*加速計算!$E$5)*(F$12/F$13)^2)+F$22+F$15))*60/(2*PI())</f>
        <v>-27.022799987497876</v>
      </c>
      <c r="G1162" s="9">
        <f>(G$21-$D1162*9.81*加速計算!$E$6/(G$13*G$14*加速計算!$E$5)*G$12/2*(加速計算!$E$7*COS(RADIANS(加速計算!$E$8))+SIN(RADIANS(加速計算!$E$8))))*加速計算!$E$3*PI()*G$12/(G$13*(($D1162/(4*加速計算!$E$5)*(G$12/G$13)^2)+G$22+G$15))*60/(2*PI())</f>
        <v>-23.815211955235867</v>
      </c>
      <c r="H1162" s="9">
        <f>(H$21-$D1162*9.81*加速計算!$E$6/(H$13*H$14*加速計算!$E$5)*H$12/2*(加速計算!$E$7*COS(RADIANS(加速計算!$E$8))+SIN(RADIANS(加速計算!$E$8))))*加速計算!$E$3*PI()*H$12/(H$13*(($D1162/(4*加速計算!$E$5)*(H$12/H$13)^2)+H$22+H$15))*60/(2*PI())</f>
        <v>-12.568714094351868</v>
      </c>
      <c r="I1162" s="9">
        <f>(I$21-$D1162*9.81*加速計算!$E$6/(I$13*I$14*加速計算!$E$5)*I$12/2*(加速計算!$E$7*COS(RADIANS(加速計算!$E$8))+SIN(RADIANS(加速計算!$E$8))))*加速計算!$E$3*PI()*I$12/(I$13*(($D1162/(4*加速計算!$E$5)*(I$12/I$13)^2)+I$22+I$15))*60/(2*PI())</f>
        <v>-4.5972244861373737</v>
      </c>
      <c r="J1162" s="9">
        <f>(J$21-$D1162*9.81*加速計算!$E$6/(J$13*J$14*加速計算!$E$5)*J$12/2*(加速計算!$E$7*COS(RADIANS(加速計算!$E$8))+SIN(RADIANS(加速計算!$E$8))))*加速計算!$E$3*PI()*J$12/(J$13*(($D1162/(4*加速計算!$E$5)*(J$12/J$13)^2)+J$22+J$15))*60/(2*PI())</f>
        <v>7.2648423494674716</v>
      </c>
      <c r="K1162" s="9">
        <f>(K$21-$D1162*9.81*加速計算!$E$6/(K$13*K$14*加速計算!$E$5)*K$12/2*(加速計算!$E$7*COS(RADIANS(加速計算!$E$8))+SIN(RADIANS(加速計算!$E$8))))*加速計算!$E$3*PI()*K$12/(K$13*(($D1162/(4*加速計算!$E$5)*(K$12/K$13)^2)+K$22+K$15))*60/(2*PI())</f>
        <v>-30.026384691487795</v>
      </c>
      <c r="L1162" s="9">
        <f>(L$21-$D1162*9.81*加速計算!$E$6/(L$13*L$14*加速計算!$E$5)*L$12/2*(加速計算!$E$7*COS(RADIANS(加速計算!$E$8))+SIN(RADIANS(加速計算!$E$8))))*加速計算!$E$3*PI()*L$12/(L$13*(($D1162/(4*加速計算!$E$5)*(L$12/L$13)^2)+L$22+L$15))*60/(2*PI())</f>
        <v>-27.110849737476492</v>
      </c>
      <c r="M1162" s="20">
        <f>(M$21-$D1162*9.81*加速計算!$E$6/(M$13*M$14*加速計算!$E$5)*M$12/2*(加速計算!$E$7*COS(RADIANS(加速計算!$E$8))+SIN(RADIANS(加速計算!$E$8))))*加速計算!$E$3*PI()*M$12/(M$13*(($D1162/(4*加速計算!$E$5)*(M$12/M$13)^2)+M$22+M$15))*60/(2*PI())</f>
        <v>-24.242073714290594</v>
      </c>
    </row>
    <row r="1163" spans="4:13">
      <c r="D1163" s="22">
        <v>11280</v>
      </c>
      <c r="E1163" s="9">
        <f>(E$21-$D1163*9.81*加速計算!$E$6/(E$13*E$14*加速計算!$E$5)*E$12/2*(加速計算!$E$7*COS(RADIANS(加速計算!$E$8))+SIN(RADIANS(加速計算!$E$8))))*加速計算!$E$3*PI()*E$12/(E$13*(($D1163/(4*加速計算!$E$5)*(E$12/E$13)^2)+E$22+E$15))*60/(2*PI())</f>
        <v>-27.544025889785942</v>
      </c>
      <c r="F1163" s="9">
        <f>(F$21-$D1163*9.81*加速計算!$E$6/(F$13*F$14*加速計算!$E$5)*F$12/2*(加速計算!$E$7*COS(RADIANS(加速計算!$E$8))+SIN(RADIANS(加速計算!$E$8))))*加速計算!$E$3*PI()*F$12/(F$13*(($D1163/(4*加速計算!$E$5)*(F$12/F$13)^2)+F$22+F$15))*60/(2*PI())</f>
        <v>-27.027825085382048</v>
      </c>
      <c r="G1163" s="9">
        <f>(G$21-$D1163*9.81*加速計算!$E$6/(G$13*G$14*加速計算!$E$5)*G$12/2*(加速計算!$E$7*COS(RADIANS(加速計算!$E$8))+SIN(RADIANS(加速計算!$E$8))))*加速計算!$E$3*PI()*G$12/(G$13*(($D1163/(4*加速計算!$E$5)*(G$12/G$13)^2)+G$22+G$15))*60/(2*PI())</f>
        <v>-23.823072284551944</v>
      </c>
      <c r="H1163" s="9">
        <f>(H$21-$D1163*9.81*加速計算!$E$6/(H$13*H$14*加速計算!$E$5)*H$12/2*(加速計算!$E$7*COS(RADIANS(加速計算!$E$8))+SIN(RADIANS(加速計算!$E$8))))*加速計算!$E$3*PI()*H$12/(H$13*(($D1163/(4*加速計算!$E$5)*(H$12/H$13)^2)+H$22+H$15))*60/(2*PI())</f>
        <v>-12.586375577137401</v>
      </c>
      <c r="I1163" s="9">
        <f>(I$21-$D1163*9.81*加速計算!$E$6/(I$13*I$14*加速計算!$E$5)*I$12/2*(加速計算!$E$7*COS(RADIANS(加速計算!$E$8))+SIN(RADIANS(加速計算!$E$8))))*加速計算!$E$3*PI()*I$12/(I$13*(($D1163/(4*加速計算!$E$5)*(I$12/I$13)^2)+I$22+I$15))*60/(2*PI())</f>
        <v>-4.6218794777901646</v>
      </c>
      <c r="J1163" s="9">
        <f>(J$21-$D1163*9.81*加速計算!$E$6/(J$13*J$14*加速計算!$E$5)*J$12/2*(加速計算!$E$7*COS(RADIANS(加速計算!$E$8))+SIN(RADIANS(加速計算!$E$8))))*加速計算!$E$3*PI()*J$12/(J$13*(($D1163/(4*加速計算!$E$5)*(J$12/J$13)^2)+J$22+J$15))*60/(2*PI())</f>
        <v>7.2297534592962043</v>
      </c>
      <c r="K1163" s="9">
        <f>(K$21-$D1163*9.81*加速計算!$E$6/(K$13*K$14*加速計算!$E$5)*K$12/2*(加速計算!$E$7*COS(RADIANS(加速計算!$E$8))+SIN(RADIANS(加速計算!$E$8))))*加速計算!$E$3*PI()*K$12/(K$13*(($D1163/(4*加速計算!$E$5)*(K$12/K$13)^2)+K$22+K$15))*60/(2*PI())</f>
        <v>-30.028752929443602</v>
      </c>
      <c r="L1163" s="9">
        <f>(L$21-$D1163*9.81*加速計算!$E$6/(L$13*L$14*加速計算!$E$5)*L$12/2*(加速計算!$E$7*COS(RADIANS(加速計算!$E$8))+SIN(RADIANS(加速計算!$E$8))))*加速計算!$E$3*PI()*L$12/(L$13*(($D1163/(4*加速計算!$E$5)*(L$12/L$13)^2)+L$22+L$15))*60/(2*PI())</f>
        <v>-27.115799670548871</v>
      </c>
      <c r="M1163" s="20">
        <f>(M$21-$D1163*9.81*加速計算!$E$6/(M$13*M$14*加速計算!$E$5)*M$12/2*(加速計算!$E$7*COS(RADIANS(加速計算!$E$8))+SIN(RADIANS(加速計算!$E$8))))*加速計算!$E$3*PI()*M$12/(M$13*(($D1163/(4*加速計算!$E$5)*(M$12/M$13)^2)+M$22+M$15))*60/(2*PI())</f>
        <v>-24.24956189967563</v>
      </c>
    </row>
    <row r="1164" spans="4:13">
      <c r="D1164" s="22">
        <v>11290</v>
      </c>
      <c r="E1164" s="9">
        <f>(E$21-$D1164*9.81*加速計算!$E$6/(E$13*E$14*加速計算!$E$5)*E$12/2*(加速計算!$E$7*COS(RADIANS(加速計算!$E$8))+SIN(RADIANS(加速計算!$E$8))))*加速計算!$E$3*PI()*E$12/(E$13*(($D1164/(4*加速計算!$E$5)*(E$12/E$13)^2)+E$22+E$15))*60/(2*PI())</f>
        <v>-27.547324072952858</v>
      </c>
      <c r="F1164" s="9">
        <f>(F$21-$D1164*9.81*加速計算!$E$6/(F$13*F$14*加速計算!$E$5)*F$12/2*(加速計算!$E$7*COS(RADIANS(加速計算!$E$8))+SIN(RADIANS(加速計算!$E$8))))*加速計算!$E$3*PI()*F$12/(F$13*(($D1164/(4*加速計算!$E$5)*(F$12/F$13)^2)+F$22+F$15))*60/(2*PI())</f>
        <v>-27.032841295336492</v>
      </c>
      <c r="G1164" s="9">
        <f>(G$21-$D1164*9.81*加速計算!$E$6/(G$13*G$14*加速計算!$E$5)*G$12/2*(加速計算!$E$7*COS(RADIANS(加速計算!$E$8))+SIN(RADIANS(加速計算!$E$8))))*加速計算!$E$3*PI()*G$12/(G$13*(($D1164/(4*加速計算!$E$5)*(G$12/G$13)^2)+G$22+G$15))*60/(2*PI())</f>
        <v>-23.830918718170288</v>
      </c>
      <c r="H1164" s="9">
        <f>(H$21-$D1164*9.81*加速計算!$E$6/(H$13*H$14*加速計算!$E$5)*H$12/2*(加速計算!$E$7*COS(RADIANS(加速計算!$E$8))+SIN(RADIANS(加速計算!$E$8))))*加速計算!$E$3*PI()*H$12/(H$13*(($D1164/(4*加速計算!$E$5)*(H$12/H$13)^2)+H$22+H$15))*60/(2*PI())</f>
        <v>-12.604006097712533</v>
      </c>
      <c r="I1164" s="9">
        <f>(I$21-$D1164*9.81*加速計算!$E$6/(I$13*I$14*加速計算!$E$5)*I$12/2*(加速計算!$E$7*COS(RADIANS(加速計算!$E$8))+SIN(RADIANS(加速計算!$E$8))))*加速計算!$E$3*PI()*I$12/(I$13*(($D1164/(4*加速計算!$E$5)*(I$12/I$13)^2)+I$22+I$15))*60/(2*PI())</f>
        <v>-4.6464912469656481</v>
      </c>
      <c r="J1164" s="9">
        <f>(J$21-$D1164*9.81*加速計算!$E$6/(J$13*J$14*加速計算!$E$5)*J$12/2*(加速計算!$E$7*COS(RADIANS(加速計算!$E$8))+SIN(RADIANS(加速計算!$E$8))))*加速計算!$E$3*PI()*J$12/(J$13*(($D1164/(4*加速計算!$E$5)*(J$12/J$13)^2)+J$22+J$15))*60/(2*PI())</f>
        <v>7.1947261307414276</v>
      </c>
      <c r="K1164" s="9">
        <f>(K$21-$D1164*9.81*加速計算!$E$6/(K$13*K$14*加速計算!$E$5)*K$12/2*(加速計算!$E$7*COS(RADIANS(加速計算!$E$8))+SIN(RADIANS(加速計算!$E$8))))*加速計算!$E$3*PI()*K$12/(K$13*(($D1164/(4*加速計算!$E$5)*(K$12/K$13)^2)+K$22+K$15))*60/(2*PI())</f>
        <v>-30.031116975631466</v>
      </c>
      <c r="L1164" s="9">
        <f>(L$21-$D1164*9.81*加速計算!$E$6/(L$13*L$14*加速計算!$E$5)*L$12/2*(加速計算!$E$7*COS(RADIANS(加速計算!$E$8))+SIN(RADIANS(加速計算!$E$8))))*加速計算!$E$3*PI()*L$12/(L$13*(($D1164/(4*加速計算!$E$5)*(L$12/L$13)^2)+L$22+L$15))*60/(2*PI())</f>
        <v>-27.120740843736147</v>
      </c>
      <c r="M1164" s="20">
        <f>(M$21-$D1164*9.81*加速計算!$E$6/(M$13*M$14*加速計算!$E$5)*M$12/2*(加速計算!$E$7*COS(RADIANS(加速計算!$E$8))+SIN(RADIANS(加速計算!$E$8))))*加速計算!$E$3*PI()*M$12/(M$13*(($D1164/(4*加速計算!$E$5)*(M$12/M$13)^2)+M$22+M$15))*60/(2*PI())</f>
        <v>-24.257036837529654</v>
      </c>
    </row>
    <row r="1165" spans="4:13">
      <c r="D1165" s="22">
        <v>11300</v>
      </c>
      <c r="E1165" s="9">
        <f>(E$21-$D1165*9.81*加速計算!$E$6/(E$13*E$14*加速計算!$E$5)*E$12/2*(加速計算!$E$7*COS(RADIANS(加速計算!$E$8))+SIN(RADIANS(加速計算!$E$8))))*加速計算!$E$3*PI()*E$12/(E$13*(($D1165/(4*加速計算!$E$5)*(E$12/E$13)^2)+E$22+E$15))*60/(2*PI())</f>
        <v>-27.550616424685753</v>
      </c>
      <c r="F1165" s="9">
        <f>(F$21-$D1165*9.81*加速計算!$E$6/(F$13*F$14*加速計算!$E$5)*F$12/2*(加速計算!$E$7*COS(RADIANS(加速計算!$E$8))+SIN(RADIANS(加速計算!$E$8))))*加速計算!$E$3*PI()*F$12/(F$13*(($D1165/(4*加速計算!$E$5)*(F$12/F$13)^2)+F$22+F$15))*60/(2*PI())</f>
        <v>-27.03784864092059</v>
      </c>
      <c r="G1165" s="9">
        <f>(G$21-$D1165*9.81*加速計算!$E$6/(G$13*G$14*加速計算!$E$5)*G$12/2*(加速計算!$E$7*COS(RADIANS(加速計算!$E$8))+SIN(RADIANS(加速計算!$E$8))))*加速計算!$E$3*PI()*G$12/(G$13*(($D1165/(4*加速計算!$E$5)*(G$12/G$13)^2)+G$22+G$15))*60/(2*PI())</f>
        <v>-23.83875129290611</v>
      </c>
      <c r="H1165" s="9">
        <f>(H$21-$D1165*9.81*加速計算!$E$6/(H$13*H$14*加速計算!$E$5)*H$12/2*(加速計算!$E$7*COS(RADIANS(加速計算!$E$8))+SIN(RADIANS(加速計算!$E$8))))*加速計算!$E$3*PI()*H$12/(H$13*(($D1165/(4*加速計算!$E$5)*(H$12/H$13)^2)+H$22+H$15))*60/(2*PI())</f>
        <v>-12.621605737425375</v>
      </c>
      <c r="I1165" s="9">
        <f>(I$21-$D1165*9.81*加速計算!$E$6/(I$13*I$14*加速計算!$E$5)*I$12/2*(加速計算!$E$7*COS(RADIANS(加速計算!$E$8))+SIN(RADIANS(加速計算!$E$8))))*加速計算!$E$3*PI()*I$12/(I$13*(($D1165/(4*加速計算!$E$5)*(I$12/I$13)^2)+I$22+I$15))*60/(2*PI())</f>
        <v>-4.671059907223766</v>
      </c>
      <c r="J1165" s="9">
        <f>(J$21-$D1165*9.81*加速計算!$E$6/(J$13*J$14*加速計算!$E$5)*J$12/2*(加速計算!$E$7*COS(RADIANS(加速計算!$E$8))+SIN(RADIANS(加速計算!$E$8))))*加速計算!$E$3*PI()*J$12/(J$13*(($D1165/(4*加速計算!$E$5)*(J$12/J$13)^2)+J$22+J$15))*60/(2*PI())</f>
        <v>7.1597602019352191</v>
      </c>
      <c r="K1165" s="9">
        <f>(K$21-$D1165*9.81*加速計算!$E$6/(K$13*K$14*加速計算!$E$5)*K$12/2*(加速計算!$E$7*COS(RADIANS(加速計算!$E$8))+SIN(RADIANS(加速計算!$E$8))))*加速計算!$E$3*PI()*K$12/(K$13*(($D1165/(4*加速計算!$E$5)*(K$12/K$13)^2)+K$22+K$15))*60/(2*PI())</f>
        <v>-30.033476841170661</v>
      </c>
      <c r="L1165" s="9">
        <f>(L$21-$D1165*9.81*加速計算!$E$6/(L$13*L$14*加速計算!$E$5)*L$12/2*(加速計算!$E$7*COS(RADIANS(加速計算!$E$8))+SIN(RADIANS(加速計算!$E$8))))*加速計算!$E$3*PI()*L$12/(L$13*(($D1165/(4*加速計算!$E$5)*(L$12/L$13)^2)+L$22+L$15))*60/(2*PI())</f>
        <v>-27.125673280271318</v>
      </c>
      <c r="M1165" s="20">
        <f>(M$21-$D1165*9.81*加速計算!$E$6/(M$13*M$14*加速計算!$E$5)*M$12/2*(加速計算!$E$7*COS(RADIANS(加速計算!$E$8))+SIN(RADIANS(加速計算!$E$8))))*加速計算!$E$3*PI()*M$12/(M$13*(($D1165/(4*加速計算!$E$5)*(M$12/M$13)^2)+M$22+M$15))*60/(2*PI())</f>
        <v>-24.264498562976396</v>
      </c>
    </row>
    <row r="1166" spans="4:13">
      <c r="D1166" s="22">
        <v>11310</v>
      </c>
      <c r="E1166" s="9">
        <f>(E$21-$D1166*9.81*加速計算!$E$6/(E$13*E$14*加速計算!$E$5)*E$12/2*(加速計算!$E$7*COS(RADIANS(加速計算!$E$8))+SIN(RADIANS(加速計算!$E$8))))*加速計算!$E$3*PI()*E$12/(E$13*(($D1166/(4*加速計算!$E$5)*(E$12/E$13)^2)+E$22+E$15))*60/(2*PI())</f>
        <v>-27.553902960436606</v>
      </c>
      <c r="F1166" s="9">
        <f>(F$21-$D1166*9.81*加速計算!$E$6/(F$13*F$14*加速計算!$E$5)*F$12/2*(加速計算!$E$7*COS(RADIANS(加速計算!$E$8))+SIN(RADIANS(加速計算!$E$8))))*加速計算!$E$3*PI()*F$12/(F$13*(($D1166/(4*加速計算!$E$5)*(F$12/F$13)^2)+F$22+F$15))*60/(2*PI())</f>
        <v>-27.042847145610555</v>
      </c>
      <c r="G1166" s="9">
        <f>(G$21-$D1166*9.81*加速計算!$E$6/(G$13*G$14*加速計算!$E$5)*G$12/2*(加速計算!$E$7*COS(RADIANS(加速計算!$E$8))+SIN(RADIANS(加速計算!$E$8))))*加速計算!$E$3*PI()*G$12/(G$13*(($D1166/(4*加速計算!$E$5)*(G$12/G$13)^2)+G$22+G$15))*60/(2*PI())</f>
        <v>-23.846570045444732</v>
      </c>
      <c r="H1166" s="9">
        <f>(H$21-$D1166*9.81*加速計算!$E$6/(H$13*H$14*加速計算!$E$5)*H$12/2*(加速計算!$E$7*COS(RADIANS(加速計算!$E$8))+SIN(RADIANS(加速計算!$E$8))))*加速計算!$E$3*PI()*H$12/(H$13*(($D1166/(4*加速計算!$E$5)*(H$12/H$13)^2)+H$22+H$15))*60/(2*PI())</f>
        <v>-12.639174577339334</v>
      </c>
      <c r="I1166" s="9">
        <f>(I$21-$D1166*9.81*加速計算!$E$6/(I$13*I$14*加速計算!$E$5)*I$12/2*(加速計算!$E$7*COS(RADIANS(加速計算!$E$8))+SIN(RADIANS(加速計算!$E$8))))*加速計算!$E$3*PI()*I$12/(I$13*(($D1166/(4*加速計算!$E$5)*(I$12/I$13)^2)+I$22+I$15))*60/(2*PI())</f>
        <v>-4.695585571727019</v>
      </c>
      <c r="J1166" s="9">
        <f>(J$21-$D1166*9.81*加速計算!$E$6/(J$13*J$14*加速計算!$E$5)*J$12/2*(加速計算!$E$7*COS(RADIANS(加速計算!$E$8))+SIN(RADIANS(加速計算!$E$8))))*加速計算!$E$3*PI()*J$12/(J$13*(($D1166/(4*加速計算!$E$5)*(J$12/J$13)^2)+J$22+J$15))*60/(2*PI())</f>
        <v>7.1248555115765901</v>
      </c>
      <c r="K1166" s="9">
        <f>(K$21-$D1166*9.81*加速計算!$E$6/(K$13*K$14*加速計算!$E$5)*K$12/2*(加速計算!$E$7*COS(RADIANS(加速計算!$E$8))+SIN(RADIANS(加速計算!$E$8))))*加速計算!$E$3*PI()*K$12/(K$13*(($D1166/(4*加速計算!$E$5)*(K$12/K$13)^2)+K$22+K$15))*60/(2*PI())</f>
        <v>-30.035832537141175</v>
      </c>
      <c r="L1166" s="9">
        <f>(L$21-$D1166*9.81*加速計算!$E$6/(L$13*L$14*加速計算!$E$5)*L$12/2*(加速計算!$E$7*COS(RADIANS(加速計算!$E$8))+SIN(RADIANS(加速計算!$E$8))))*加速計算!$E$3*PI()*L$12/(L$13*(($D1166/(4*加速計算!$E$5)*(L$12/L$13)^2)+L$22+L$15))*60/(2*PI())</f>
        <v>-27.130597003305258</v>
      </c>
      <c r="M1166" s="20">
        <f>(M$21-$D1166*9.81*加速計算!$E$6/(M$13*M$14*加速計算!$E$5)*M$12/2*(加速計算!$E$7*COS(RADIANS(加速計算!$E$8))+SIN(RADIANS(加速計算!$E$8))))*加速計算!$E$3*PI()*M$12/(M$13*(($D1166/(4*加速計算!$E$5)*(M$12/M$13)^2)+M$22+M$15))*60/(2*PI())</f>
        <v>-24.271947111015518</v>
      </c>
    </row>
    <row r="1167" spans="4:13">
      <c r="D1167" s="22">
        <v>11320</v>
      </c>
      <c r="E1167" s="9">
        <f>(E$21-$D1167*9.81*加速計算!$E$6/(E$13*E$14*加速計算!$E$5)*E$12/2*(加速計算!$E$7*COS(RADIANS(加速計算!$E$8))+SIN(RADIANS(加速計算!$E$8))))*加速計算!$E$3*PI()*E$12/(E$13*(($D1167/(4*加速計算!$E$5)*(E$12/E$13)^2)+E$22+E$15))*60/(2*PI())</f>
        <v>-27.557183695602806</v>
      </c>
      <c r="F1167" s="9">
        <f>(F$21-$D1167*9.81*加速計算!$E$6/(F$13*F$14*加速計算!$E$5)*F$12/2*(加速計算!$E$7*COS(RADIANS(加速計算!$E$8))+SIN(RADIANS(加速計算!$E$8))))*加速計算!$E$3*PI()*F$12/(F$13*(($D1167/(4*加速計算!$E$5)*(F$12/F$13)^2)+F$22+F$15))*60/(2*PI())</f>
        <v>-27.047836832799742</v>
      </c>
      <c r="G1167" s="9">
        <f>(G$21-$D1167*9.81*加速計算!$E$6/(G$13*G$14*加速計算!$E$5)*G$12/2*(加速計算!$E$7*COS(RADIANS(加速計算!$E$8))+SIN(RADIANS(加速計算!$E$8))))*加速計算!$E$3*PI()*G$12/(G$13*(($D1167/(4*加速計算!$E$5)*(G$12/G$13)^2)+G$22+G$15))*60/(2*PI())</f>
        <v>-23.854375012342061</v>
      </c>
      <c r="H1167" s="9">
        <f>(H$21-$D1167*9.81*加速計算!$E$6/(H$13*H$14*加速計算!$E$5)*H$12/2*(加速計算!$E$7*COS(RADIANS(加速計算!$E$8))+SIN(RADIANS(加速計算!$E$8))))*加速計算!$E$3*PI()*H$12/(H$13*(($D1167/(4*加速計算!$E$5)*(H$12/H$13)^2)+H$22+H$15))*60/(2*PI())</f>
        <v>-12.656712698234321</v>
      </c>
      <c r="I1167" s="9">
        <f>(I$21-$D1167*9.81*加速計算!$E$6/(I$13*I$14*加速計算!$E$5)*I$12/2*(加速計算!$E$7*COS(RADIANS(加速計算!$E$8))+SIN(RADIANS(加速計算!$E$8))))*加速計算!$E$3*PI()*I$12/(I$13*(($D1167/(4*加速計算!$E$5)*(I$12/I$13)^2)+I$22+I$15))*60/(2*PI())</f>
        <v>-4.7200683532421559</v>
      </c>
      <c r="J1167" s="9">
        <f>(J$21-$D1167*9.81*加速計算!$E$6/(J$13*J$14*加速計算!$E$5)*J$12/2*(加速計算!$E$7*COS(RADIANS(加速計算!$E$8))+SIN(RADIANS(加速計算!$E$8))))*加速計算!$E$3*PI()*J$12/(J$13*(($D1167/(4*加速計算!$E$5)*(J$12/J$13)^2)+J$22+J$15))*60/(2*PI())</f>
        <v>7.0900118989290988</v>
      </c>
      <c r="K1167" s="9">
        <f>(K$21-$D1167*9.81*加速計算!$E$6/(K$13*K$14*加速計算!$E$5)*K$12/2*(加速計算!$E$7*COS(RADIANS(加速計算!$E$8))+SIN(RADIANS(加速計算!$E$8))))*加速計算!$E$3*PI()*K$12/(K$13*(($D1167/(4*加速計算!$E$5)*(K$12/K$13)^2)+K$22+K$15))*60/(2*PI())</f>
        <v>-30.038184074583835</v>
      </c>
      <c r="L1167" s="9">
        <f>(L$21-$D1167*9.81*加速計算!$E$6/(L$13*L$14*加速計算!$E$5)*L$12/2*(加速計算!$E$7*COS(RADIANS(加速計算!$E$8))+SIN(RADIANS(加速計算!$E$8))))*加速計算!$E$3*PI()*L$12/(L$13*(($D1167/(4*加速計算!$E$5)*(L$12/L$13)^2)+L$22+L$15))*60/(2*PI())</f>
        <v>-27.135512035907109</v>
      </c>
      <c r="M1167" s="20">
        <f>(M$21-$D1167*9.81*加速計算!$E$6/(M$13*M$14*加速計算!$E$5)*M$12/2*(加速計算!$E$7*COS(RADIANS(加速計算!$E$8))+SIN(RADIANS(加速計算!$E$8))))*加速計算!$E$3*PI()*M$12/(M$13*(($D1167/(4*加速計算!$E$5)*(M$12/M$13)^2)+M$22+M$15))*60/(2*PI())</f>
        <v>-24.279382516523189</v>
      </c>
    </row>
    <row r="1168" spans="4:13">
      <c r="D1168" s="22">
        <v>11330</v>
      </c>
      <c r="E1168" s="9">
        <f>(E$21-$D1168*9.81*加速計算!$E$6/(E$13*E$14*加速計算!$E$5)*E$12/2*(加速計算!$E$7*COS(RADIANS(加速計算!$E$8))+SIN(RADIANS(加速計算!$E$8))))*加速計算!$E$3*PI()*E$12/(E$13*(($D1168/(4*加速計算!$E$5)*(E$12/E$13)^2)+E$22+E$15))*60/(2*PI())</f>
        <v>-27.560458645527468</v>
      </c>
      <c r="F1168" s="9">
        <f>(F$21-$D1168*9.81*加速計算!$E$6/(F$13*F$14*加速計算!$E$5)*F$12/2*(加速計算!$E$7*COS(RADIANS(加速計算!$E$8))+SIN(RADIANS(加速計算!$E$8))))*加速計算!$E$3*PI()*F$12/(F$13*(($D1168/(4*加速計算!$E$5)*(F$12/F$13)^2)+F$22+F$15))*60/(2*PI())</f>
        <v>-27.05281772579907</v>
      </c>
      <c r="G1168" s="9">
        <f>(G$21-$D1168*9.81*加速計算!$E$6/(G$13*G$14*加速計算!$E$5)*G$12/2*(加速計算!$E$7*COS(RADIANS(加速計算!$E$8))+SIN(RADIANS(加速計算!$E$8))))*加速計算!$E$3*PI()*G$12/(G$13*(($D1168/(4*加速計算!$E$5)*(G$12/G$13)^2)+G$22+G$15))*60/(2*PI())</f>
        <v>-23.862166230025238</v>
      </c>
      <c r="H1168" s="9">
        <f>(H$21-$D1168*9.81*加速計算!$E$6/(H$13*H$14*加速計算!$E$5)*H$12/2*(加速計算!$E$7*COS(RADIANS(加速計算!$E$8))+SIN(RADIANS(加速計算!$E$8))))*加速計算!$E$3*PI()*H$12/(H$13*(($D1168/(4*加速計算!$E$5)*(H$12/H$13)^2)+H$22+H$15))*60/(2*PI())</f>
        <v>-12.674220180608001</v>
      </c>
      <c r="I1168" s="9">
        <f>(I$21-$D1168*9.81*加速計算!$E$6/(I$13*I$14*加速計算!$E$5)*I$12/2*(加速計算!$E$7*COS(RADIANS(加速計算!$E$8))+SIN(RADIANS(加速計算!$E$8))))*加速計算!$E$3*PI()*I$12/(I$13*(($D1168/(4*加速計算!$E$5)*(I$12/I$13)^2)+I$22+I$15))*60/(2*PI())</f>
        <v>-4.7445083641419314</v>
      </c>
      <c r="J1168" s="9">
        <f>(J$21-$D1168*9.81*加速計算!$E$6/(J$13*J$14*加速計算!$E$5)*J$12/2*(加速計算!$E$7*COS(RADIANS(加速計算!$E$8))+SIN(RADIANS(加速計算!$E$8))))*加速計算!$E$3*PI()*J$12/(J$13*(($D1168/(4*加速計算!$E$5)*(J$12/J$13)^2)+J$22+J$15))*60/(2*PI())</f>
        <v>7.0552292038183158</v>
      </c>
      <c r="K1168" s="9">
        <f>(K$21-$D1168*9.81*加速計算!$E$6/(K$13*K$14*加速計算!$E$5)*K$12/2*(加速計算!$E$7*COS(RADIANS(加速計算!$E$8))+SIN(RADIANS(加速計算!$E$8))))*加速計算!$E$3*PI()*K$12/(K$13*(($D1168/(4*加速計算!$E$5)*(K$12/K$13)^2)+K$22+K$15))*60/(2*PI())</f>
        <v>-30.040531464500592</v>
      </c>
      <c r="L1168" s="9">
        <f>(L$21-$D1168*9.81*加速計算!$E$6/(L$13*L$14*加速計算!$E$5)*L$12/2*(加速計算!$E$7*COS(RADIANS(加速計算!$E$8))+SIN(RADIANS(加速計算!$E$8))))*加速計算!$E$3*PI()*L$12/(L$13*(($D1168/(4*加速計算!$E$5)*(L$12/L$13)^2)+L$22+L$15))*60/(2*PI())</f>
        <v>-27.140418401064675</v>
      </c>
      <c r="M1168" s="20">
        <f>(M$21-$D1168*9.81*加速計算!$E$6/(M$13*M$14*加速計算!$E$5)*M$12/2*(加速計算!$E$7*COS(RADIANS(加速計算!$E$8))+SIN(RADIANS(加速計算!$E$8))))*加速計算!$E$3*PI()*M$12/(M$13*(($D1168/(4*加速計算!$E$5)*(M$12/M$13)^2)+M$22+M$15))*60/(2*PI())</f>
        <v>-24.286804814252584</v>
      </c>
    </row>
    <row r="1169" spans="4:13">
      <c r="D1169" s="22">
        <v>11340</v>
      </c>
      <c r="E1169" s="9">
        <f>(E$21-$D1169*9.81*加速計算!$E$6/(E$13*E$14*加速計算!$E$5)*E$12/2*(加速計算!$E$7*COS(RADIANS(加速計算!$E$8))+SIN(RADIANS(加速計算!$E$8))))*加速計算!$E$3*PI()*E$12/(E$13*(($D1169/(4*加速計算!$E$5)*(E$12/E$13)^2)+E$22+E$15))*60/(2*PI())</f>
        <v>-27.563727825499623</v>
      </c>
      <c r="F1169" s="9">
        <f>(F$21-$D1169*9.81*加速計算!$E$6/(F$13*F$14*加速計算!$E$5)*F$12/2*(加速計算!$E$7*COS(RADIANS(加速計算!$E$8))+SIN(RADIANS(加速計算!$E$8))))*加速計算!$E$3*PI()*F$12/(F$13*(($D1169/(4*加速計算!$E$5)*(F$12/F$13)^2)+F$22+F$15))*60/(2*PI())</f>
        <v>-27.05778984783737</v>
      </c>
      <c r="G1169" s="9">
        <f>(G$21-$D1169*9.81*加速計算!$E$6/(G$13*G$14*加速計算!$E$5)*G$12/2*(加速計算!$E$7*COS(RADIANS(加速計算!$E$8))+SIN(RADIANS(加速計算!$E$8))))*加速計算!$E$3*PI()*G$12/(G$13*(($D1169/(4*加速計算!$E$5)*(G$12/G$13)^2)+G$22+G$15))*60/(2*PI())</f>
        <v>-23.869943734793182</v>
      </c>
      <c r="H1169" s="9">
        <f>(H$21-$D1169*9.81*加速計算!$E$6/(H$13*H$14*加速計算!$E$5)*H$12/2*(加速計算!$E$7*COS(RADIANS(加速計算!$E$8))+SIN(RADIANS(加速計算!$E$8))))*加速計算!$E$3*PI()*H$12/(H$13*(($D1169/(4*加速計算!$E$5)*(H$12/H$13)^2)+H$22+H$15))*60/(2*PI())</f>
        <v>-12.691697104677059</v>
      </c>
      <c r="I1169" s="9">
        <f>(I$21-$D1169*9.81*加速計算!$E$6/(I$13*I$14*加速計算!$E$5)*I$12/2*(加速計算!$E$7*COS(RADIANS(加速計算!$E$8))+SIN(RADIANS(加速計算!$E$8))))*加速計算!$E$3*PI()*I$12/(I$13*(($D1169/(4*加速計算!$E$5)*(I$12/I$13)^2)+I$22+I$15))*60/(2*PI())</f>
        <v>-4.7689057164068309</v>
      </c>
      <c r="J1169" s="9">
        <f>(J$21-$D1169*9.81*加速計算!$E$6/(J$13*J$14*加速計算!$E$5)*J$12/2*(加速計算!$E$7*COS(RADIANS(加速計算!$E$8))+SIN(RADIANS(加速計算!$E$8))))*加速計算!$E$3*PI()*J$12/(J$13*(($D1169/(4*加速計算!$E$5)*(J$12/J$13)^2)+J$22+J$15))*60/(2*PI())</f>
        <v>7.0205072666294033</v>
      </c>
      <c r="K1169" s="9">
        <f>(K$21-$D1169*9.81*加速計算!$E$6/(K$13*K$14*加速計算!$E$5)*K$12/2*(加速計算!$E$7*COS(RADIANS(加速計算!$E$8))+SIN(RADIANS(加速計算!$E$8))))*加速計算!$E$3*PI()*K$12/(K$13*(($D1169/(4*加速計算!$E$5)*(K$12/K$13)^2)+K$22+K$15))*60/(2*PI())</f>
        <v>-30.042874717854531</v>
      </c>
      <c r="L1169" s="9">
        <f>(L$21-$D1169*9.81*加速計算!$E$6/(L$13*L$14*加速計算!$E$5)*L$12/2*(加速計算!$E$7*COS(RADIANS(加速計算!$E$8))+SIN(RADIANS(加速計算!$E$8))))*加速計算!$E$3*PI()*L$12/(L$13*(($D1169/(4*加速計算!$E$5)*(L$12/L$13)^2)+L$22+L$15))*60/(2*PI())</f>
        <v>-27.145316121684747</v>
      </c>
      <c r="M1169" s="20">
        <f>(M$21-$D1169*9.81*加速計算!$E$6/(M$13*M$14*加速計算!$E$5)*M$12/2*(加速計算!$E$7*COS(RADIANS(加速計算!$E$8))+SIN(RADIANS(加速計算!$E$8))))*加速計算!$E$3*PI()*M$12/(M$13*(($D1169/(4*加速計算!$E$5)*(M$12/M$13)^2)+M$22+M$15))*60/(2*PI())</f>
        <v>-24.294214038834482</v>
      </c>
    </row>
    <row r="1170" spans="4:13">
      <c r="D1170" s="22">
        <v>11350</v>
      </c>
      <c r="E1170" s="9">
        <f>(E$21-$D1170*9.81*加速計算!$E$6/(E$13*E$14*加速計算!$E$5)*E$12/2*(加速計算!$E$7*COS(RADIANS(加速計算!$E$8))+SIN(RADIANS(加速計算!$E$8))))*加速計算!$E$3*PI()*E$12/(E$13*(($D1170/(4*加速計算!$E$5)*(E$12/E$13)^2)+E$22+E$15))*60/(2*PI())</f>
        <v>-27.566991250754519</v>
      </c>
      <c r="F1170" s="9">
        <f>(F$21-$D1170*9.81*加速計算!$E$6/(F$13*F$14*加速計算!$E$5)*F$12/2*(加速計算!$E$7*COS(RADIANS(加速計算!$E$8))+SIN(RADIANS(加速計算!$E$8))))*加速計算!$E$3*PI()*F$12/(F$13*(($D1170/(4*加速計算!$E$5)*(F$12/F$13)^2)+F$22+F$15))*60/(2*PI())</f>
        <v>-27.062753222061705</v>
      </c>
      <c r="G1170" s="9">
        <f>(G$21-$D1170*9.81*加速計算!$E$6/(G$13*G$14*加速計算!$E$5)*G$12/2*(加速計算!$E$7*COS(RADIANS(加速計算!$E$8))+SIN(RADIANS(加速計算!$E$8))))*加速計算!$E$3*PI()*G$12/(G$13*(($D1170/(4*加速計算!$E$5)*(G$12/G$13)^2)+G$22+G$15))*60/(2*PI())</f>
        <v>-23.87770756281714</v>
      </c>
      <c r="H1170" s="9">
        <f>(H$21-$D1170*9.81*加速計算!$E$6/(H$13*H$14*加速計算!$E$5)*H$12/2*(加速計算!$E$7*COS(RADIANS(加速計算!$E$8))+SIN(RADIANS(加速計算!$E$8))))*加速計算!$E$3*PI()*H$12/(H$13*(($D1170/(4*加速計算!$E$5)*(H$12/H$13)^2)+H$22+H$15))*60/(2*PI())</f>
        <v>-12.709143550378375</v>
      </c>
      <c r="I1170" s="9">
        <f>(I$21-$D1170*9.81*加速計算!$E$6/(I$13*I$14*加速計算!$E$5)*I$12/2*(加速計算!$E$7*COS(RADIANS(加速計算!$E$8))+SIN(RADIANS(加速計算!$E$8))))*加速計算!$E$3*PI()*I$12/(I$13*(($D1170/(4*加速計算!$E$5)*(I$12/I$13)^2)+I$22+I$15))*60/(2*PI())</f>
        <v>-4.7932605216267605</v>
      </c>
      <c r="J1170" s="9">
        <f>(J$21-$D1170*9.81*加速計算!$E$6/(J$13*J$14*加速計算!$E$5)*J$12/2*(加速計算!$E$7*COS(RADIANS(加速計算!$E$8))+SIN(RADIANS(加速計算!$E$8))))*加速計算!$E$3*PI()*J$12/(J$13*(($D1170/(4*加速計算!$E$5)*(J$12/J$13)^2)+J$22+J$15))*60/(2*PI())</f>
        <v>6.9858459283046574</v>
      </c>
      <c r="K1170" s="9">
        <f>(K$21-$D1170*9.81*加速計算!$E$6/(K$13*K$14*加速計算!$E$5)*K$12/2*(加速計算!$E$7*COS(RADIANS(加速計算!$E$8))+SIN(RADIANS(加速計算!$E$8))))*加速計算!$E$3*PI()*K$12/(K$13*(($D1170/(4*加速計算!$E$5)*(K$12/K$13)^2)+K$22+K$15))*60/(2*PI())</f>
        <v>-30.045213845570217</v>
      </c>
      <c r="L1170" s="9">
        <f>(L$21-$D1170*9.81*加速計算!$E$6/(L$13*L$14*加速計算!$E$5)*L$12/2*(加速計算!$E$7*COS(RADIANS(加速計算!$E$8))+SIN(RADIANS(加速計算!$E$8))))*加速計算!$E$3*PI()*L$12/(L$13*(($D1170/(4*加速計算!$E$5)*(L$12/L$13)^2)+L$22+L$15))*60/(2*PI())</f>
        <v>-27.150205220593449</v>
      </c>
      <c r="M1170" s="20">
        <f>(M$21-$D1170*9.81*加速計算!$E$6/(M$13*M$14*加速計算!$E$5)*M$12/2*(加速計算!$E$7*COS(RADIANS(加速計算!$E$8))+SIN(RADIANS(加速計算!$E$8))))*加速計算!$E$3*PI()*M$12/(M$13*(($D1170/(4*加速計算!$E$5)*(M$12/M$13)^2)+M$22+M$15))*60/(2*PI())</f>
        <v>-24.301610224777772</v>
      </c>
    </row>
    <row r="1171" spans="4:13">
      <c r="D1171" s="22">
        <v>11360</v>
      </c>
      <c r="E1171" s="9">
        <f>(E$21-$D1171*9.81*加速計算!$E$6/(E$13*E$14*加速計算!$E$5)*E$12/2*(加速計算!$E$7*COS(RADIANS(加速計算!$E$8))+SIN(RADIANS(加速計算!$E$8))))*加速計算!$E$3*PI()*E$12/(E$13*(($D1171/(4*加速計算!$E$5)*(E$12/E$13)^2)+E$22+E$15))*60/(2*PI())</f>
        <v>-27.57024893647375</v>
      </c>
      <c r="F1171" s="9">
        <f>(F$21-$D1171*9.81*加速計算!$E$6/(F$13*F$14*加速計算!$E$5)*F$12/2*(加速計算!$E$7*COS(RADIANS(加速計算!$E$8))+SIN(RADIANS(加速計算!$E$8))))*加速計算!$E$3*PI()*F$12/(F$13*(($D1171/(4*加速計算!$E$5)*(F$12/F$13)^2)+F$22+F$15))*60/(2*PI())</f>
        <v>-27.067707871537799</v>
      </c>
      <c r="G1171" s="9">
        <f>(G$21-$D1171*9.81*加速計算!$E$6/(G$13*G$14*加速計算!$E$5)*G$12/2*(加速計算!$E$7*COS(RADIANS(加速計算!$E$8))+SIN(RADIANS(加速計算!$E$8))))*加速計算!$E$3*PI()*G$12/(G$13*(($D1171/(4*加速計算!$E$5)*(G$12/G$13)^2)+G$22+G$15))*60/(2*PI())</f>
        <v>-23.885457750141263</v>
      </c>
      <c r="H1171" s="9">
        <f>(H$21-$D1171*9.81*加速計算!$E$6/(H$13*H$14*加速計算!$E$5)*H$12/2*(加速計算!$E$7*COS(RADIANS(加速計算!$E$8))+SIN(RADIANS(加速計算!$E$8))))*加速計算!$E$3*PI()*H$12/(H$13*(($D1171/(4*加速計算!$E$5)*(H$12/H$13)^2)+H$22+H$15))*60/(2*PI())</f>
        <v>-12.726559597370267</v>
      </c>
      <c r="I1171" s="9">
        <f>(I$21-$D1171*9.81*加速計算!$E$6/(I$13*I$14*加速計算!$E$5)*I$12/2*(加速計算!$E$7*COS(RADIANS(加速計算!$E$8))+SIN(RADIANS(加速計算!$E$8))))*加速計算!$E$3*PI()*I$12/(I$13*(($D1171/(4*加速計算!$E$5)*(I$12/I$13)^2)+I$22+I$15))*60/(2*PI())</f>
        <v>-4.8175728910027615</v>
      </c>
      <c r="J1171" s="9">
        <f>(J$21-$D1171*9.81*加速計算!$E$6/(J$13*J$14*加速計算!$E$5)*J$12/2*(加速計算!$E$7*COS(RADIANS(加速計算!$E$8))+SIN(RADIANS(加速計算!$E$8))))*加速計算!$E$3*PI()*J$12/(J$13*(($D1171/(4*加速計算!$E$5)*(J$12/J$13)^2)+J$22+J$15))*60/(2*PI())</f>
        <v>6.951245030341072</v>
      </c>
      <c r="K1171" s="9">
        <f>(K$21-$D1171*9.81*加速計算!$E$6/(K$13*K$14*加速計算!$E$5)*K$12/2*(加速計算!$E$7*COS(RADIANS(加速計算!$E$8))+SIN(RADIANS(加速計算!$E$8))))*加速計算!$E$3*PI()*K$12/(K$13*(($D1171/(4*加速計算!$E$5)*(K$12/K$13)^2)+K$22+K$15))*60/(2*PI())</f>
        <v>-30.047548858533755</v>
      </c>
      <c r="L1171" s="9">
        <f>(L$21-$D1171*9.81*加速計算!$E$6/(L$13*L$14*加速計算!$E$5)*L$12/2*(加速計算!$E$7*COS(RADIANS(加速計算!$E$8))+SIN(RADIANS(加速計算!$E$8))))*加速計算!$E$3*PI()*L$12/(L$13*(($D1171/(4*加速計算!$E$5)*(L$12/L$13)^2)+L$22+L$15))*60/(2*PI())</f>
        <v>-27.155085720536665</v>
      </c>
      <c r="M1171" s="20">
        <f>(M$21-$D1171*9.81*加速計算!$E$6/(M$13*M$14*加速計算!$E$5)*M$12/2*(加速計算!$E$7*COS(RADIANS(加速計算!$E$8))+SIN(RADIANS(加速計算!$E$8))))*加速計算!$E$3*PI()*M$12/(M$13*(($D1171/(4*加速計算!$E$5)*(M$12/M$13)^2)+M$22+M$15))*60/(2*PI())</f>
        <v>-24.308993406469988</v>
      </c>
    </row>
    <row r="1172" spans="4:13">
      <c r="D1172" s="22">
        <v>11370</v>
      </c>
      <c r="E1172" s="9">
        <f>(E$21-$D1172*9.81*加速計算!$E$6/(E$13*E$14*加速計算!$E$5)*E$12/2*(加速計算!$E$7*COS(RADIANS(加速計算!$E$8))+SIN(RADIANS(加速計算!$E$8))))*加速計算!$E$3*PI()*E$12/(E$13*(($D1172/(4*加速計算!$E$5)*(E$12/E$13)^2)+E$22+E$15))*60/(2*PI())</f>
        <v>-27.573500897785621</v>
      </c>
      <c r="F1172" s="9">
        <f>(F$21-$D1172*9.81*加速計算!$E$6/(F$13*F$14*加速計算!$E$5)*F$12/2*(加速計算!$E$7*COS(RADIANS(加速計算!$E$8))+SIN(RADIANS(加速計算!$E$8))))*加速計算!$E$3*PI()*F$12/(F$13*(($D1172/(4*加速計算!$E$5)*(F$12/F$13)^2)+F$22+F$15))*60/(2*PI())</f>
        <v>-27.072653819250306</v>
      </c>
      <c r="G1172" s="9">
        <f>(G$21-$D1172*9.81*加速計算!$E$6/(G$13*G$14*加速計算!$E$5)*G$12/2*(加速計算!$E$7*COS(RADIANS(加速計算!$E$8))+SIN(RADIANS(加速計算!$E$8))))*加速計算!$E$3*PI()*G$12/(G$13*(($D1172/(4*加速計算!$E$5)*(G$12/G$13)^2)+G$22+G$15))*60/(2*PI())</f>
        <v>-23.893194332683137</v>
      </c>
      <c r="H1172" s="9">
        <f>(H$21-$D1172*9.81*加速計算!$E$6/(H$13*H$14*加速計算!$E$5)*H$12/2*(加速計算!$E$7*COS(RADIANS(加速計算!$E$8))+SIN(RADIANS(加速計算!$E$8))))*加速計算!$E$3*PI()*H$12/(H$13*(($D1172/(4*加速計算!$E$5)*(H$12/H$13)^2)+H$22+H$15))*60/(2*PI())</f>
        <v>-12.743945325033687</v>
      </c>
      <c r="I1172" s="9">
        <f>(I$21-$D1172*9.81*加速計算!$E$6/(I$13*I$14*加速計算!$E$5)*I$12/2*(加速計算!$E$7*COS(RADIANS(加速計算!$E$8))+SIN(RADIANS(加速計算!$E$8))))*加速計算!$E$3*PI()*I$12/(I$13*(($D1172/(4*加速計算!$E$5)*(I$12/I$13)^2)+I$22+I$15))*60/(2*PI())</f>
        <v>-4.8418429353486783</v>
      </c>
      <c r="J1172" s="9">
        <f>(J$21-$D1172*9.81*加速計算!$E$6/(J$13*J$14*加速計算!$E$5)*J$12/2*(加速計算!$E$7*COS(RADIANS(加速計算!$E$8))+SIN(RADIANS(加速計算!$E$8))))*加速計算!$E$3*PI()*J$12/(J$13*(($D1172/(4*加速計算!$E$5)*(J$12/J$13)^2)+J$22+J$15))*60/(2*PI())</f>
        <v>6.9167044147879704</v>
      </c>
      <c r="K1172" s="9">
        <f>(K$21-$D1172*9.81*加速計算!$E$6/(K$13*K$14*加速計算!$E$5)*K$12/2*(加速計算!$E$7*COS(RADIANS(加速計算!$E$8))+SIN(RADIANS(加速計算!$E$8))))*加速計算!$E$3*PI()*K$12/(K$13*(($D1172/(4*加速計算!$E$5)*(K$12/K$13)^2)+K$22+K$15))*60/(2*PI())</f>
        <v>-30.049879767592941</v>
      </c>
      <c r="L1172" s="9">
        <f>(L$21-$D1172*9.81*加速計算!$E$6/(L$13*L$14*加速計算!$E$5)*L$12/2*(加速計算!$E$7*COS(RADIANS(加速計算!$E$8))+SIN(RADIANS(加速計算!$E$8))))*加速計算!$E$3*PI()*L$12/(L$13*(($D1172/(4*加速計算!$E$5)*(L$12/L$13)^2)+L$22+L$15))*60/(2*PI())</f>
        <v>-27.15995764418026</v>
      </c>
      <c r="M1172" s="20">
        <f>(M$21-$D1172*9.81*加速計算!$E$6/(M$13*M$14*加速計算!$E$5)*M$12/2*(加速計算!$E$7*COS(RADIANS(加速計算!$E$8))+SIN(RADIANS(加速計算!$E$8))))*加速計算!$E$3*PI()*M$12/(M$13*(($D1172/(4*加速計算!$E$5)*(M$12/M$13)^2)+M$22+M$15))*60/(2*PI())</f>
        <v>-24.316363618177839</v>
      </c>
    </row>
    <row r="1173" spans="4:13">
      <c r="D1173" s="22">
        <v>11380</v>
      </c>
      <c r="E1173" s="9">
        <f>(E$21-$D1173*9.81*加速計算!$E$6/(E$13*E$14*加速計算!$E$5)*E$12/2*(加速計算!$E$7*COS(RADIANS(加速計算!$E$8))+SIN(RADIANS(加速計算!$E$8))))*加速計算!$E$3*PI()*E$12/(E$13*(($D1173/(4*加速計算!$E$5)*(E$12/E$13)^2)+E$22+E$15))*60/(2*PI())</f>
        <v>-27.576747149765243</v>
      </c>
      <c r="F1173" s="9">
        <f>(F$21-$D1173*9.81*加速計算!$E$6/(F$13*F$14*加速計算!$E$5)*F$12/2*(加速計算!$E$7*COS(RADIANS(加速計算!$E$8))+SIN(RADIANS(加速計算!$E$8))))*加速計算!$E$3*PI()*F$12/(F$13*(($D1173/(4*加速計算!$E$5)*(F$12/F$13)^2)+F$22+F$15))*60/(2*PI())</f>
        <v>-27.077591088103251</v>
      </c>
      <c r="G1173" s="9">
        <f>(G$21-$D1173*9.81*加速計算!$E$6/(G$13*G$14*加速計算!$E$5)*G$12/2*(加速計算!$E$7*COS(RADIANS(加速計算!$E$8))+SIN(RADIANS(加速計算!$E$8))))*加速計算!$E$3*PI()*G$12/(G$13*(($D1173/(4*加速計算!$E$5)*(G$12/G$13)^2)+G$22+G$15))*60/(2*PI())</f>
        <v>-23.900917346234369</v>
      </c>
      <c r="H1173" s="9">
        <f>(H$21-$D1173*9.81*加速計算!$E$6/(H$13*H$14*加速計算!$E$5)*H$12/2*(加速計算!$E$7*COS(RADIANS(加速計算!$E$8))+SIN(RADIANS(加速計算!$E$8))))*加速計算!$E$3*PI()*H$12/(H$13*(($D1173/(4*加速計算!$E$5)*(H$12/H$13)^2)+H$22+H$15))*60/(2*PI())</f>
        <v>-12.761300812473488</v>
      </c>
      <c r="I1173" s="9">
        <f>(I$21-$D1173*9.81*加速計算!$E$6/(I$13*I$14*加速計算!$E$5)*I$12/2*(加速計算!$E$7*COS(RADIANS(加速計算!$E$8))+SIN(RADIANS(加速計算!$E$8))))*加速計算!$E$3*PI()*I$12/(I$13*(($D1173/(4*加速計算!$E$5)*(I$12/I$13)^2)+I$22+I$15))*60/(2*PI())</f>
        <v>-4.8660707650929043</v>
      </c>
      <c r="J1173" s="9">
        <f>(J$21-$D1173*9.81*加速計算!$E$6/(J$13*J$14*加速計算!$E$5)*J$12/2*(加速計算!$E$7*COS(RADIANS(加速計算!$E$8))+SIN(RADIANS(加速計算!$E$8))))*加速計算!$E$3*PI()*J$12/(J$13*(($D1173/(4*加速計算!$E$5)*(J$12/J$13)^2)+J$22+J$15))*60/(2*PI())</f>
        <v>6.882223924244534</v>
      </c>
      <c r="K1173" s="9">
        <f>(K$21-$D1173*9.81*加速計算!$E$6/(K$13*K$14*加速計算!$E$5)*K$12/2*(加速計算!$E$7*COS(RADIANS(加速計算!$E$8))+SIN(RADIANS(加速計算!$E$8))))*加速計算!$E$3*PI()*K$12/(K$13*(($D1173/(4*加速計算!$E$5)*(K$12/K$13)^2)+K$22+K$15))*60/(2*PI())</f>
        <v>-30.052206583557528</v>
      </c>
      <c r="L1173" s="9">
        <f>(L$21-$D1173*9.81*加速計算!$E$6/(L$13*L$14*加速計算!$E$5)*L$12/2*(加速計算!$E$7*COS(RADIANS(加速計算!$E$8))+SIN(RADIANS(加速計算!$E$8))))*加速計算!$E$3*PI()*L$12/(L$13*(($D1173/(4*加速計算!$E$5)*(L$12/L$13)^2)+L$22+L$15))*60/(2*PI())</f>
        <v>-27.164821014110579</v>
      </c>
      <c r="M1173" s="20">
        <f>(M$21-$D1173*9.81*加速計算!$E$6/(M$13*M$14*加速計算!$E$5)*M$12/2*(加速計算!$E$7*COS(RADIANS(加速計算!$E$8))+SIN(RADIANS(加速計算!$E$8))))*加速計算!$E$3*PI()*M$12/(M$13*(($D1173/(4*加速計算!$E$5)*(M$12/M$13)^2)+M$22+M$15))*60/(2*PI())</f>
        <v>-24.323720894047749</v>
      </c>
    </row>
    <row r="1174" spans="4:13">
      <c r="D1174" s="22">
        <v>11390</v>
      </c>
      <c r="E1174" s="9">
        <f>(E$21-$D1174*9.81*加速計算!$E$6/(E$13*E$14*加速計算!$E$5)*E$12/2*(加速計算!$E$7*COS(RADIANS(加速計算!$E$8))+SIN(RADIANS(加速計算!$E$8))))*加速計算!$E$3*PI()*E$12/(E$13*(($D1174/(4*加速計算!$E$5)*(E$12/E$13)^2)+E$22+E$15))*60/(2*PI())</f>
        <v>-27.579987707434917</v>
      </c>
      <c r="F1174" s="9">
        <f>(F$21-$D1174*9.81*加速計算!$E$6/(F$13*F$14*加速計算!$E$5)*F$12/2*(加速計算!$E$7*COS(RADIANS(加速計算!$E$8))+SIN(RADIANS(加速計算!$E$8))))*加速計算!$E$3*PI()*F$12/(F$13*(($D1174/(4*加速計算!$E$5)*(F$12/F$13)^2)+F$22+F$15))*60/(2*PI())</f>
        <v>-27.082519700920358</v>
      </c>
      <c r="G1174" s="9">
        <f>(G$21-$D1174*9.81*加速計算!$E$6/(G$13*G$14*加速計算!$E$5)*G$12/2*(加速計算!$E$7*COS(RADIANS(加速計算!$E$8))+SIN(RADIANS(加速計算!$E$8))))*加速計算!$E$3*PI()*G$12/(G$13*(($D1174/(4*加速計算!$E$5)*(G$12/G$13)^2)+G$22+G$15))*60/(2*PI())</f>
        <v>-23.908626826461138</v>
      </c>
      <c r="H1174" s="9">
        <f>(H$21-$D1174*9.81*加速計算!$E$6/(H$13*H$14*加速計算!$E$5)*H$12/2*(加速計算!$E$7*COS(RADIANS(加速計算!$E$8))+SIN(RADIANS(加速計算!$E$8))))*加速計算!$E$3*PI()*H$12/(H$13*(($D1174/(4*加速計算!$E$5)*(H$12/H$13)^2)+H$22+H$15))*60/(2*PI())</f>
        <v>-12.778626138519531</v>
      </c>
      <c r="I1174" s="9">
        <f>(I$21-$D1174*9.81*加速計算!$E$6/(I$13*I$14*加速計算!$E$5)*I$12/2*(加速計算!$E$7*COS(RADIANS(加速計算!$E$8))+SIN(RADIANS(加速計算!$E$8))))*加速計算!$E$3*PI()*I$12/(I$13*(($D1174/(4*加速計算!$E$5)*(I$12/I$13)^2)+I$22+I$15))*60/(2*PI())</f>
        <v>-4.8902564902799757</v>
      </c>
      <c r="J1174" s="9">
        <f>(J$21-$D1174*9.81*加速計算!$E$6/(J$13*J$14*加速計算!$E$5)*J$12/2*(加速計算!$E$7*COS(RADIANS(加速計算!$E$8))+SIN(RADIANS(加速計算!$E$8))))*加速計算!$E$3*PI()*J$12/(J$13*(($D1174/(4*加速計算!$E$5)*(J$12/J$13)^2)+J$22+J$15))*60/(2*PI())</f>
        <v>6.8478034018574645</v>
      </c>
      <c r="K1174" s="9">
        <f>(K$21-$D1174*9.81*加速計算!$E$6/(K$13*K$14*加速計算!$E$5)*K$12/2*(加速計算!$E$7*COS(RADIANS(加速計算!$E$8))+SIN(RADIANS(加速計算!$E$8))))*加速計算!$E$3*PI()*K$12/(K$13*(($D1174/(4*加速計算!$E$5)*(K$12/K$13)^2)+K$22+K$15))*60/(2*PI())</f>
        <v>-30.054529317199307</v>
      </c>
      <c r="L1174" s="9">
        <f>(L$21-$D1174*9.81*加速計算!$E$6/(L$13*L$14*加速計算!$E$5)*L$12/2*(加速計算!$E$7*COS(RADIANS(加速計算!$E$8))+SIN(RADIANS(加速計算!$E$8))))*加速計算!$E$3*PI()*L$12/(L$13*(($D1174/(4*加速計算!$E$5)*(L$12/L$13)^2)+L$22+L$15))*60/(2*PI())</f>
        <v>-27.169675852834676</v>
      </c>
      <c r="M1174" s="20">
        <f>(M$21-$D1174*9.81*加速計算!$E$6/(M$13*M$14*加速計算!$E$5)*M$12/2*(加速計算!$E$7*COS(RADIANS(加速計算!$E$8))+SIN(RADIANS(加速計算!$E$8))))*加速計算!$E$3*PI()*M$12/(M$13*(($D1174/(4*加速計算!$E$5)*(M$12/M$13)^2)+M$22+M$15))*60/(2*PI())</f>
        <v>-24.331065268106411</v>
      </c>
    </row>
    <row r="1175" spans="4:13">
      <c r="D1175" s="22">
        <v>11400</v>
      </c>
      <c r="E1175" s="9">
        <f>(E$21-$D1175*9.81*加速計算!$E$6/(E$13*E$14*加速計算!$E$5)*E$12/2*(加速計算!$E$7*COS(RADIANS(加速計算!$E$8))+SIN(RADIANS(加速計算!$E$8))))*加速計算!$E$3*PI()*E$12/(E$13*(($D1175/(4*加速計算!$E$5)*(E$12/E$13)^2)+E$22+E$15))*60/(2*PI())</f>
        <v>-27.583222585764261</v>
      </c>
      <c r="F1175" s="9">
        <f>(F$21-$D1175*9.81*加速計算!$E$6/(F$13*F$14*加速計算!$E$5)*F$12/2*(加速計算!$E$7*COS(RADIANS(加速計算!$E$8))+SIN(RADIANS(加速計算!$E$8))))*加速計算!$E$3*PI()*F$12/(F$13*(($D1175/(4*加速計算!$E$5)*(F$12/F$13)^2)+F$22+F$15))*60/(2*PI())</f>
        <v>-27.08743968044535</v>
      </c>
      <c r="G1175" s="9">
        <f>(G$21-$D1175*9.81*加速計算!$E$6/(G$13*G$14*加速計算!$E$5)*G$12/2*(加速計算!$E$7*COS(RADIANS(加速計算!$E$8))+SIN(RADIANS(加速計算!$E$8))))*加速計算!$E$3*PI()*G$12/(G$13*(($D1175/(4*加速計算!$E$5)*(G$12/G$13)^2)+G$22+G$15))*60/(2*PI())</f>
        <v>-23.91632280890472</v>
      </c>
      <c r="H1175" s="9">
        <f>(H$21-$D1175*9.81*加速計算!$E$6/(H$13*H$14*加速計算!$E$5)*H$12/2*(加速計算!$E$7*COS(RADIANS(加速計算!$E$8))+SIN(RADIANS(加速計算!$E$8))))*加速計算!$E$3*PI()*H$12/(H$13*(($D1175/(4*加速計算!$E$5)*(H$12/H$13)^2)+H$22+H$15))*60/(2*PI())</f>
        <v>-12.79592138172794</v>
      </c>
      <c r="I1175" s="9">
        <f>(I$21-$D1175*9.81*加速計算!$E$6/(I$13*I$14*加速計算!$E$5)*I$12/2*(加速計算!$E$7*COS(RADIANS(加速計算!$E$8))+SIN(RADIANS(加速計算!$E$8))))*加速計算!$E$3*PI()*I$12/(I$13*(($D1175/(4*加速計算!$E$5)*(I$12/I$13)^2)+I$22+I$15))*60/(2*PI())</f>
        <v>-4.9144002205723041</v>
      </c>
      <c r="J1175" s="9">
        <f>(J$21-$D1175*9.81*加速計算!$E$6/(J$13*J$14*加速計算!$E$5)*J$12/2*(加速計算!$E$7*COS(RADIANS(加速計算!$E$8))+SIN(RADIANS(加速計算!$E$8))))*加速計算!$E$3*PI()*J$12/(J$13*(($D1175/(4*加速計算!$E$5)*(J$12/J$13)^2)+J$22+J$15))*60/(2*PI())</f>
        <v>6.8134426913185546</v>
      </c>
      <c r="K1175" s="9">
        <f>(K$21-$D1175*9.81*加速計算!$E$6/(K$13*K$14*加速計算!$E$5)*K$12/2*(加速計算!$E$7*COS(RADIANS(加速計算!$E$8))+SIN(RADIANS(加速計算!$E$8))))*加速計算!$E$3*PI()*K$12/(K$13*(($D1175/(4*加速計算!$E$5)*(K$12/K$13)^2)+K$22+K$15))*60/(2*PI())</f>
        <v>-30.056847979252325</v>
      </c>
      <c r="L1175" s="9">
        <f>(L$21-$D1175*9.81*加速計算!$E$6/(L$13*L$14*加速計算!$E$5)*L$12/2*(加速計算!$E$7*COS(RADIANS(加速計算!$E$8))+SIN(RADIANS(加速計算!$E$8))))*加速計算!$E$3*PI()*L$12/(L$13*(($D1175/(4*加速計算!$E$5)*(L$12/L$13)^2)+L$22+L$15))*60/(2*PI())</f>
        <v>-27.174522182780755</v>
      </c>
      <c r="M1175" s="20">
        <f>(M$21-$D1175*9.81*加速計算!$E$6/(M$13*M$14*加速計算!$E$5)*M$12/2*(加速計算!$E$7*COS(RADIANS(加速計算!$E$8))+SIN(RADIANS(加速計算!$E$8))))*加速計算!$E$3*PI()*M$12/(M$13*(($D1175/(4*加速計算!$E$5)*(M$12/M$13)^2)+M$22+M$15))*60/(2*PI())</f>
        <v>-24.338396774261245</v>
      </c>
    </row>
    <row r="1176" spans="4:13">
      <c r="D1176" s="22">
        <v>11410</v>
      </c>
      <c r="E1176" s="9">
        <f>(E$21-$D1176*9.81*加速計算!$E$6/(E$13*E$14*加速計算!$E$5)*E$12/2*(加速計算!$E$7*COS(RADIANS(加速計算!$E$8))+SIN(RADIANS(加速計算!$E$8))))*加速計算!$E$3*PI()*E$12/(E$13*(($D1176/(4*加速計算!$E$5)*(E$12/E$13)^2)+E$22+E$15))*60/(2*PI())</f>
        <v>-27.586451799670428</v>
      </c>
      <c r="F1176" s="9">
        <f>(F$21-$D1176*9.81*加速計算!$E$6/(F$13*F$14*加速計算!$E$5)*F$12/2*(加速計算!$E$7*COS(RADIANS(加速計算!$E$8))+SIN(RADIANS(加速計算!$E$8))))*加速計算!$E$3*PI()*F$12/(F$13*(($D1176/(4*加速計算!$E$5)*(F$12/F$13)^2)+F$22+F$15))*60/(2*PI())</f>
        <v>-27.09235104934239</v>
      </c>
      <c r="G1176" s="9">
        <f>(G$21-$D1176*9.81*加速計算!$E$6/(G$13*G$14*加速計算!$E$5)*G$12/2*(加速計算!$E$7*COS(RADIANS(加速計算!$E$8))+SIN(RADIANS(加速計算!$E$8))))*加速計算!$E$3*PI()*G$12/(G$13*(($D1176/(4*加速計算!$E$5)*(G$12/G$13)^2)+G$22+G$15))*60/(2*PI())</f>
        <v>-23.924005328982073</v>
      </c>
      <c r="H1176" s="9">
        <f>(H$21-$D1176*9.81*加速計算!$E$6/(H$13*H$14*加速計算!$E$5)*H$12/2*(加速計算!$E$7*COS(RADIANS(加速計算!$E$8))+SIN(RADIANS(加速計算!$E$8))))*加速計算!$E$3*PI()*H$12/(H$13*(($D1176/(4*加速計算!$E$5)*(H$12/H$13)^2)+H$22+H$15))*60/(2*PI())</f>
        <v>-12.81318662038229</v>
      </c>
      <c r="I1176" s="9">
        <f>(I$21-$D1176*9.81*加速計算!$E$6/(I$13*I$14*加速計算!$E$5)*I$12/2*(加速計算!$E$7*COS(RADIANS(加速計算!$E$8))+SIN(RADIANS(加速計算!$E$8))))*加速計算!$E$3*PI()*I$12/(I$13*(($D1176/(4*加速計算!$E$5)*(I$12/I$13)^2)+I$22+I$15))*60/(2*PI())</f>
        <v>-4.9385020652517921</v>
      </c>
      <c r="J1176" s="9">
        <f>(J$21-$D1176*9.81*加速計算!$E$6/(J$13*J$14*加速計算!$E$5)*J$12/2*(加速計算!$E$7*COS(RADIANS(加速計算!$E$8))+SIN(RADIANS(加速計算!$E$8))))*加速計算!$E$3*PI()*J$12/(J$13*(($D1176/(4*加速計算!$E$5)*(J$12/J$13)^2)+J$22+J$15))*60/(2*PI())</f>
        <v>6.779141636862394</v>
      </c>
      <c r="K1176" s="9">
        <f>(K$21-$D1176*9.81*加速計算!$E$6/(K$13*K$14*加速計算!$E$5)*K$12/2*(加速計算!$E$7*COS(RADIANS(加速計算!$E$8))+SIN(RADIANS(加速計算!$E$8))))*加速計算!$E$3*PI()*K$12/(K$13*(($D1176/(4*加速計算!$E$5)*(K$12/K$13)^2)+K$22+K$15))*60/(2*PI())</f>
        <v>-30.059162580413009</v>
      </c>
      <c r="L1176" s="9">
        <f>(L$21-$D1176*9.81*加速計算!$E$6/(L$13*L$14*加速計算!$E$5)*L$12/2*(加速計算!$E$7*COS(RADIANS(加速計算!$E$8))+SIN(RADIANS(加速計算!$E$8))))*加速計算!$E$3*PI()*L$12/(L$13*(($D1176/(4*加速計算!$E$5)*(L$12/L$13)^2)+L$22+L$15))*60/(2*PI())</f>
        <v>-27.179360026298454</v>
      </c>
      <c r="M1176" s="20">
        <f>(M$21-$D1176*9.81*加速計算!$E$6/(M$13*M$14*加速計算!$E$5)*M$12/2*(加速計算!$E$7*COS(RADIANS(加速計算!$E$8))+SIN(RADIANS(加速計算!$E$8))))*加速計算!$E$3*PI()*M$12/(M$13*(($D1176/(4*加速計算!$E$5)*(M$12/M$13)^2)+M$22+M$15))*60/(2*PI())</f>
        <v>-24.345715446300975</v>
      </c>
    </row>
    <row r="1177" spans="4:13">
      <c r="D1177" s="22">
        <v>11420</v>
      </c>
      <c r="E1177" s="9">
        <f>(E$21-$D1177*9.81*加速計算!$E$6/(E$13*E$14*加速計算!$E$5)*E$12/2*(加速計算!$E$7*COS(RADIANS(加速計算!$E$8))+SIN(RADIANS(加速計算!$E$8))))*加速計算!$E$3*PI()*E$12/(E$13*(($D1177/(4*加速計算!$E$5)*(E$12/E$13)^2)+E$22+E$15))*60/(2*PI())</f>
        <v>-27.589675364018426</v>
      </c>
      <c r="F1177" s="9">
        <f>(F$21-$D1177*9.81*加速計算!$E$6/(F$13*F$14*加速計算!$E$5)*F$12/2*(加速計算!$E$7*COS(RADIANS(加速計算!$E$8))+SIN(RADIANS(加速計算!$E$8))))*加速計算!$E$3*PI()*F$12/(F$13*(($D1177/(4*加速計算!$E$5)*(F$12/F$13)^2)+F$22+F$15))*60/(2*PI())</f>
        <v>-27.097253830196358</v>
      </c>
      <c r="G1177" s="9">
        <f>(G$21-$D1177*9.81*加速計算!$E$6/(G$13*G$14*加速計算!$E$5)*G$12/2*(加速計算!$E$7*COS(RADIANS(加速計算!$E$8))+SIN(RADIANS(加速計算!$E$8))))*加速計算!$E$3*PI()*G$12/(G$13*(($D1177/(4*加速計算!$E$5)*(G$12/G$13)^2)+G$22+G$15))*60/(2*PI())</f>
        <v>-23.93167442198634</v>
      </c>
      <c r="H1177" s="9">
        <f>(H$21-$D1177*9.81*加速計算!$E$6/(H$13*H$14*加速計算!$E$5)*H$12/2*(加速計算!$E$7*COS(RADIANS(加速計算!$E$8))+SIN(RADIANS(加速計算!$E$8))))*加速計算!$E$3*PI()*H$12/(H$13*(($D1177/(4*加速計算!$E$5)*(H$12/H$13)^2)+H$22+H$15))*60/(2*PI())</f>
        <v>-12.830421932494735</v>
      </c>
      <c r="I1177" s="9">
        <f>(I$21-$D1177*9.81*加速計算!$E$6/(I$13*I$14*加速計算!$E$5)*I$12/2*(加速計算!$E$7*COS(RADIANS(加速計算!$E$8))+SIN(RADIANS(加速計算!$E$8))))*加速計算!$E$3*PI()*I$12/(I$13*(($D1177/(4*加速計算!$E$5)*(I$12/I$13)^2)+I$22+I$15))*60/(2*PI())</f>
        <v>-4.9625621332214953</v>
      </c>
      <c r="J1177" s="9">
        <f>(J$21-$D1177*9.81*加速計算!$E$6/(J$13*J$14*加速計算!$E$5)*J$12/2*(加速計算!$E$7*COS(RADIANS(加速計算!$E$8))+SIN(RADIANS(加速計算!$E$8))))*加速計算!$E$3*PI()*J$12/(J$13*(($D1177/(4*加速計算!$E$5)*(J$12/J$13)^2)+J$22+J$15))*60/(2*PI())</f>
        <v>6.7449000832639454</v>
      </c>
      <c r="K1177" s="9">
        <f>(K$21-$D1177*9.81*加速計算!$E$6/(K$13*K$14*加速計算!$E$5)*K$12/2*(加速計算!$E$7*COS(RADIANS(加速計算!$E$8))+SIN(RADIANS(加速計算!$E$8))))*加速計算!$E$3*PI()*K$12/(K$13*(($D1177/(4*加速計算!$E$5)*(K$12/K$13)^2)+K$22+K$15))*60/(2*PI())</f>
        <v>-30.061473131340382</v>
      </c>
      <c r="L1177" s="9">
        <f>(L$21-$D1177*9.81*加速計算!$E$6/(L$13*L$14*加速計算!$E$5)*L$12/2*(加速計算!$E$7*COS(RADIANS(加速計算!$E$8))+SIN(RADIANS(加速計算!$E$8))))*加速計算!$E$3*PI()*L$12/(L$13*(($D1177/(4*加速計算!$E$5)*(L$12/L$13)^2)+L$22+L$15))*60/(2*PI())</f>
        <v>-27.184189405659176</v>
      </c>
      <c r="M1177" s="20">
        <f>(M$21-$D1177*9.81*加速計算!$E$6/(M$13*M$14*加速計算!$E$5)*M$12/2*(加速計算!$E$7*COS(RADIANS(加速計算!$E$8))+SIN(RADIANS(加速計算!$E$8))))*加速計算!$E$3*PI()*M$12/(M$13*(($D1177/(4*加速計算!$E$5)*(M$12/M$13)^2)+M$22+M$15))*60/(2*PI())</f>
        <v>-24.353021317896147</v>
      </c>
    </row>
    <row r="1178" spans="4:13">
      <c r="D1178" s="22">
        <v>11430</v>
      </c>
      <c r="E1178" s="9">
        <f>(E$21-$D1178*9.81*加速計算!$E$6/(E$13*E$14*加速計算!$E$5)*E$12/2*(加速計算!$E$7*COS(RADIANS(加速計算!$E$8))+SIN(RADIANS(加速計算!$E$8))))*加速計算!$E$3*PI()*E$12/(E$13*(($D1178/(4*加速計算!$E$5)*(E$12/E$13)^2)+E$22+E$15))*60/(2*PI())</f>
        <v>-27.59289329362127</v>
      </c>
      <c r="F1178" s="9">
        <f>(F$21-$D1178*9.81*加速計算!$E$6/(F$13*F$14*加速計算!$E$5)*F$12/2*(加速計算!$E$7*COS(RADIANS(加速計算!$E$8))+SIN(RADIANS(加速計算!$E$8))))*加速計算!$E$3*PI()*F$12/(F$13*(($D1178/(4*加速計算!$E$5)*(F$12/F$13)^2)+F$22+F$15))*60/(2*PI())</f>
        <v>-27.102148045513179</v>
      </c>
      <c r="G1178" s="9">
        <f>(G$21-$D1178*9.81*加速計算!$E$6/(G$13*G$14*加速計算!$E$5)*G$12/2*(加速計算!$E$7*COS(RADIANS(加速計算!$E$8))+SIN(RADIANS(加速計算!$E$8))))*加速計算!$E$3*PI()*G$12/(G$13*(($D1178/(4*加速計算!$E$5)*(G$12/G$13)^2)+G$22+G$15))*60/(2*PI())</f>
        <v>-23.939330123087366</v>
      </c>
      <c r="H1178" s="9">
        <f>(H$21-$D1178*9.81*加速計算!$E$6/(H$13*H$14*加速計算!$E$5)*H$12/2*(加速計算!$E$7*COS(RADIANS(加速計算!$E$8))+SIN(RADIANS(加速計算!$E$8))))*加速計算!$E$3*PI()*H$12/(H$13*(($D1178/(4*加速計算!$E$5)*(H$12/H$13)^2)+H$22+H$15))*60/(2*PI())</f>
        <v>-12.847627395807242</v>
      </c>
      <c r="I1178" s="9">
        <f>(I$21-$D1178*9.81*加速計算!$E$6/(I$13*I$14*加速計算!$E$5)*I$12/2*(加速計算!$E$7*COS(RADIANS(加速計算!$E$8))+SIN(RADIANS(加速計算!$E$8))))*加速計算!$E$3*PI()*I$12/(I$13*(($D1178/(4*加速計算!$E$5)*(I$12/I$13)^2)+I$22+I$15))*60/(2*PI())</f>
        <v>-4.9865805330072623</v>
      </c>
      <c r="J1178" s="9">
        <f>(J$21-$D1178*9.81*加速計算!$E$6/(J$13*J$14*加速計算!$E$5)*J$12/2*(加速計算!$E$7*COS(RADIANS(加速計算!$E$8))+SIN(RADIANS(加速計算!$E$8))))*加速計算!$E$3*PI()*J$12/(J$13*(($D1178/(4*加速計算!$E$5)*(J$12/J$13)^2)+J$22+J$15))*60/(2*PI())</f>
        <v>6.7107178758362558</v>
      </c>
      <c r="K1178" s="9">
        <f>(K$21-$D1178*9.81*加速計算!$E$6/(K$13*K$14*加速計算!$E$5)*K$12/2*(加速計算!$E$7*COS(RADIANS(加速計算!$E$8))+SIN(RADIANS(加速計算!$E$8))))*加速計算!$E$3*PI()*K$12/(K$13*(($D1178/(4*加速計算!$E$5)*(K$12/K$13)^2)+K$22+K$15))*60/(2*PI())</f>
        <v>-30.063779642656158</v>
      </c>
      <c r="L1178" s="9">
        <f>(L$21-$D1178*9.81*加速計算!$E$6/(L$13*L$14*加速計算!$E$5)*L$12/2*(加速計算!$E$7*COS(RADIANS(加速計算!$E$8))+SIN(RADIANS(加速計算!$E$8))))*加速計算!$E$3*PI()*L$12/(L$13*(($D1178/(4*加速計算!$E$5)*(L$12/L$13)^2)+L$22+L$15))*60/(2*PI())</f>
        <v>-27.189010343056498</v>
      </c>
      <c r="M1178" s="20">
        <f>(M$21-$D1178*9.81*加速計算!$E$6/(M$13*M$14*加速計算!$E$5)*M$12/2*(加速計算!$E$7*COS(RADIANS(加速計算!$E$8))+SIN(RADIANS(加速計算!$E$8))))*加速計算!$E$3*PI()*M$12/(M$13*(($D1178/(4*加速計算!$E$5)*(M$12/M$13)^2)+M$22+M$15))*60/(2*PI())</f>
        <v>-24.3603144225996</v>
      </c>
    </row>
    <row r="1179" spans="4:13">
      <c r="D1179" s="22">
        <v>11440</v>
      </c>
      <c r="E1179" s="9">
        <f>(E$21-$D1179*9.81*加速計算!$E$6/(E$13*E$14*加速計算!$E$5)*E$12/2*(加速計算!$E$7*COS(RADIANS(加速計算!$E$8))+SIN(RADIANS(加速計算!$E$8))))*加速計算!$E$3*PI()*E$12/(E$13*(($D1179/(4*加速計算!$E$5)*(E$12/E$13)^2)+E$22+E$15))*60/(2*PI())</f>
        <v>-27.596105603240257</v>
      </c>
      <c r="F1179" s="9">
        <f>(F$21-$D1179*9.81*加速計算!$E$6/(F$13*F$14*加速計算!$E$5)*F$12/2*(加速計算!$E$7*COS(RADIANS(加速計算!$E$8))+SIN(RADIANS(加速計算!$E$8))))*加速計算!$E$3*PI()*F$12/(F$13*(($D1179/(4*加速計算!$E$5)*(F$12/F$13)^2)+F$22+F$15))*60/(2*PI())</f>
        <v>-27.107033717720288</v>
      </c>
      <c r="G1179" s="9">
        <f>(G$21-$D1179*9.81*加速計算!$E$6/(G$13*G$14*加速計算!$E$5)*G$12/2*(加速計算!$E$7*COS(RADIANS(加速計算!$E$8))+SIN(RADIANS(加速計算!$E$8))))*加速計算!$E$3*PI()*G$12/(G$13*(($D1179/(4*加速計算!$E$5)*(G$12/G$13)^2)+G$22+G$15))*60/(2*PI())</f>
        <v>-23.946972467332348</v>
      </c>
      <c r="H1179" s="9">
        <f>(H$21-$D1179*9.81*加速計算!$E$6/(H$13*H$14*加速計算!$E$5)*H$12/2*(加速計算!$E$7*COS(RADIANS(加速計算!$E$8))+SIN(RADIANS(加速計算!$E$8))))*加速計算!$E$3*PI()*H$12/(H$13*(($D1179/(4*加速計算!$E$5)*(H$12/H$13)^2)+H$22+H$15))*60/(2*PI())</f>
        <v>-12.864803087792751</v>
      </c>
      <c r="I1179" s="9">
        <f>(I$21-$D1179*9.81*加速計算!$E$6/(I$13*I$14*加速計算!$E$5)*I$12/2*(加速計算!$E$7*COS(RADIANS(加速計算!$E$8))+SIN(RADIANS(加速計算!$E$8))))*加速計算!$E$3*PI()*I$12/(I$13*(($D1179/(4*加速計算!$E$5)*(I$12/I$13)^2)+I$22+I$15))*60/(2*PI())</f>
        <v>-5.0105573727593891</v>
      </c>
      <c r="J1179" s="9">
        <f>(J$21-$D1179*9.81*加速計算!$E$6/(J$13*J$14*加速計算!$E$5)*J$12/2*(加速計算!$E$7*COS(RADIANS(加速計算!$E$8))+SIN(RADIANS(加速計算!$E$8))))*加速計算!$E$3*PI()*J$12/(J$13*(($D1179/(4*加速計算!$E$5)*(J$12/J$13)^2)+J$22+J$15))*60/(2*PI())</f>
        <v>6.6765948604280707</v>
      </c>
      <c r="K1179" s="9">
        <f>(K$21-$D1179*9.81*加速計算!$E$6/(K$13*K$14*加速計算!$E$5)*K$12/2*(加速計算!$E$7*COS(RADIANS(加速計算!$E$8))+SIN(RADIANS(加速計算!$E$8))))*加速計算!$E$3*PI()*K$12/(K$13*(($D1179/(4*加速計算!$E$5)*(K$12/K$13)^2)+K$22+K$15))*60/(2*PI())</f>
        <v>-30.066082124944973</v>
      </c>
      <c r="L1179" s="9">
        <f>(L$21-$D1179*9.81*加速計算!$E$6/(L$13*L$14*加速計算!$E$5)*L$12/2*(加速計算!$E$7*COS(RADIANS(加速計算!$E$8))+SIN(RADIANS(加速計算!$E$8))))*加速計算!$E$3*PI()*L$12/(L$13*(($D1179/(4*加速計算!$E$5)*(L$12/L$13)^2)+L$22+L$15))*60/(2*PI())</f>
        <v>-27.193822860606485</v>
      </c>
      <c r="M1179" s="20">
        <f>(M$21-$D1179*9.81*加速計算!$E$6/(M$13*M$14*加速計算!$E$5)*M$12/2*(加速計算!$E$7*COS(RADIANS(加速計算!$E$8))+SIN(RADIANS(加速計算!$E$8))))*加速計算!$E$3*PI()*M$12/(M$13*(($D1179/(4*加速計算!$E$5)*(M$12/M$13)^2)+M$22+M$15))*60/(2*PI())</f>
        <v>-24.367594793847029</v>
      </c>
    </row>
    <row r="1180" spans="4:13">
      <c r="D1180" s="22">
        <v>11450</v>
      </c>
      <c r="E1180" s="9">
        <f>(E$21-$D1180*9.81*加速計算!$E$6/(E$13*E$14*加速計算!$E$5)*E$12/2*(加速計算!$E$7*COS(RADIANS(加速計算!$E$8))+SIN(RADIANS(加速計算!$E$8))))*加速計算!$E$3*PI()*E$12/(E$13*(($D1180/(4*加速計算!$E$5)*(E$12/E$13)^2)+E$22+E$15))*60/(2*PI())</f>
        <v>-27.599312307585127</v>
      </c>
      <c r="F1180" s="9">
        <f>(F$21-$D1180*9.81*加速計算!$E$6/(F$13*F$14*加速計算!$E$5)*F$12/2*(加速計算!$E$7*COS(RADIANS(加速計算!$E$8))+SIN(RADIANS(加速計算!$E$8))))*加速計算!$E$3*PI()*F$12/(F$13*(($D1180/(4*加速計算!$E$5)*(F$12/F$13)^2)+F$22+F$15))*60/(2*PI())</f>
        <v>-27.111910869166817</v>
      </c>
      <c r="G1180" s="9">
        <f>(G$21-$D1180*9.81*加速計算!$E$6/(G$13*G$14*加速計算!$E$5)*G$12/2*(加速計算!$E$7*COS(RADIANS(加速計算!$E$8))+SIN(RADIANS(加速計算!$E$8))))*加速計算!$E$3*PI()*G$12/(G$13*(($D1180/(4*加速計算!$E$5)*(G$12/G$13)^2)+G$22+G$15))*60/(2*PI())</f>
        <v>-23.95460148964624</v>
      </c>
      <c r="H1180" s="9">
        <f>(H$21-$D1180*9.81*加速計算!$E$6/(H$13*H$14*加速計算!$E$5)*H$12/2*(加速計算!$E$7*COS(RADIANS(加速計算!$E$8))+SIN(RADIANS(加速計算!$E$8))))*加速計算!$E$3*PI()*H$12/(H$13*(($D1180/(4*加速計算!$E$5)*(H$12/H$13)^2)+H$22+H$15))*60/(2*PI())</f>
        <v>-12.8819490856563</v>
      </c>
      <c r="I1180" s="9">
        <f>(I$21-$D1180*9.81*加速計算!$E$6/(I$13*I$14*加速計算!$E$5)*I$12/2*(加速計算!$E$7*COS(RADIANS(加速計算!$E$8))+SIN(RADIANS(加速計算!$E$8))))*加速計算!$E$3*PI()*I$12/(I$13*(($D1180/(4*加速計算!$E$5)*(I$12/I$13)^2)+I$22+I$15))*60/(2*PI())</f>
        <v>-5.0344927602541993</v>
      </c>
      <c r="J1180" s="9">
        <f>(J$21-$D1180*9.81*加速計算!$E$6/(J$13*J$14*加速計算!$E$5)*J$12/2*(加速計算!$E$7*COS(RADIANS(加速計算!$E$8))+SIN(RADIANS(加速計算!$E$8))))*加速計算!$E$3*PI()*J$12/(J$13*(($D1180/(4*加速計算!$E$5)*(J$12/J$13)^2)+J$22+J$15))*60/(2*PI())</f>
        <v>6.6425308834215704</v>
      </c>
      <c r="K1180" s="9">
        <f>(K$21-$D1180*9.81*加速計算!$E$6/(K$13*K$14*加速計算!$E$5)*K$12/2*(加速計算!$E$7*COS(RADIANS(加速計算!$E$8))+SIN(RADIANS(加速計算!$E$8))))*加速計算!$E$3*PI()*K$12/(K$13*(($D1180/(4*加速計算!$E$5)*(K$12/K$13)^2)+K$22+K$15))*60/(2*PI())</f>
        <v>-30.068380588754493</v>
      </c>
      <c r="L1180" s="9">
        <f>(L$21-$D1180*9.81*加速計算!$E$6/(L$13*L$14*加速計算!$E$5)*L$12/2*(加速計算!$E$7*COS(RADIANS(加速計算!$E$8))+SIN(RADIANS(加速計算!$E$8))))*加速計算!$E$3*PI()*L$12/(L$13*(($D1180/(4*加速計算!$E$5)*(L$12/L$13)^2)+L$22+L$15))*60/(2*PI())</f>
        <v>-27.198626980347964</v>
      </c>
      <c r="M1180" s="20">
        <f>(M$21-$D1180*9.81*加速計算!$E$6/(M$13*M$14*加速計算!$E$5)*M$12/2*(加速計算!$E$7*COS(RADIANS(加速計算!$E$8))+SIN(RADIANS(加速計算!$E$8))))*加速計算!$E$3*PI()*M$12/(M$13*(($D1180/(4*加速計算!$E$5)*(M$12/M$13)^2)+M$22+M$15))*60/(2*PI())</f>
        <v>-24.374862464957463</v>
      </c>
    </row>
    <row r="1181" spans="4:13">
      <c r="D1181" s="22">
        <v>11460</v>
      </c>
      <c r="E1181" s="9">
        <f>(E$21-$D1181*9.81*加速計算!$E$6/(E$13*E$14*加速計算!$E$5)*E$12/2*(加速計算!$E$7*COS(RADIANS(加速計算!$E$8))+SIN(RADIANS(加速計算!$E$8))))*加速計算!$E$3*PI()*E$12/(E$13*(($D1181/(4*加速計算!$E$5)*(E$12/E$13)^2)+E$22+E$15))*60/(2*PI())</f>
        <v>-27.602513421314395</v>
      </c>
      <c r="F1181" s="9">
        <f>(F$21-$D1181*9.81*加速計算!$E$6/(F$13*F$14*加速計算!$E$5)*F$12/2*(加速計算!$E$7*COS(RADIANS(加速計算!$E$8))+SIN(RADIANS(加速計算!$E$8))))*加速計算!$E$3*PI()*F$12/(F$13*(($D1181/(4*加速計算!$E$5)*(F$12/F$13)^2)+F$22+F$15))*60/(2*PI())</f>
        <v>-27.116779522124066</v>
      </c>
      <c r="G1181" s="9">
        <f>(G$21-$D1181*9.81*加速計算!$E$6/(G$13*G$14*加速計算!$E$5)*G$12/2*(加速計算!$E$7*COS(RADIANS(加速計算!$E$8))+SIN(RADIANS(加速計算!$E$8))))*加速計算!$E$3*PI()*G$12/(G$13*(($D1181/(4*加速計算!$E$5)*(G$12/G$13)^2)+G$22+G$15))*60/(2*PI())</f>
        <v>-23.962217224832383</v>
      </c>
      <c r="H1181" s="9">
        <f>(H$21-$D1181*9.81*加速計算!$E$6/(H$13*H$14*加速計算!$E$5)*H$12/2*(加速計算!$E$7*COS(RADIANS(加速計算!$E$8))+SIN(RADIANS(加速計算!$E$8))))*加速計算!$E$3*PI()*H$12/(H$13*(($D1181/(4*加速計算!$E$5)*(H$12/H$13)^2)+H$22+H$15))*60/(2*PI())</f>
        <v>-12.89906546633622</v>
      </c>
      <c r="I1181" s="9">
        <f>(I$21-$D1181*9.81*加速計算!$E$6/(I$13*I$14*加速計算!$E$5)*I$12/2*(加速計算!$E$7*COS(RADIANS(加速計算!$E$8))+SIN(RADIANS(加速計算!$E$8))))*加速計算!$E$3*PI()*I$12/(I$13*(($D1181/(4*加速計算!$E$5)*(I$12/I$13)^2)+I$22+I$15))*60/(2*PI())</f>
        <v>-5.0583868028956873</v>
      </c>
      <c r="J1181" s="9">
        <f>(J$21-$D1181*9.81*加速計算!$E$6/(J$13*J$14*加速計算!$E$5)*J$12/2*(加速計算!$E$7*COS(RADIANS(加速計算!$E$8))+SIN(RADIANS(加速計算!$E$8))))*加速計算!$E$3*PI()*J$12/(J$13*(($D1181/(4*加速計算!$E$5)*(J$12/J$13)^2)+J$22+J$15))*60/(2*PI())</f>
        <v>6.6085257917300515</v>
      </c>
      <c r="K1181" s="9">
        <f>(K$21-$D1181*9.81*加速計算!$E$6/(K$13*K$14*加速計算!$E$5)*K$12/2*(加速計算!$E$7*COS(RADIANS(加速計算!$E$8))+SIN(RADIANS(加速計算!$E$8))))*加速計算!$E$3*PI()*K$12/(K$13*(($D1181/(4*加速計算!$E$5)*(K$12/K$13)^2)+K$22+K$15))*60/(2*PI())</f>
        <v>-30.070675044595632</v>
      </c>
      <c r="L1181" s="9">
        <f>(L$21-$D1181*9.81*加速計算!$E$6/(L$13*L$14*加速計算!$E$5)*L$12/2*(加速計算!$E$7*COS(RADIANS(加速計算!$E$8))+SIN(RADIANS(加速計算!$E$8))))*加速計算!$E$3*PI()*L$12/(L$13*(($D1181/(4*加速計算!$E$5)*(L$12/L$13)^2)+L$22+L$15))*60/(2*PI())</f>
        <v>-27.203422724242973</v>
      </c>
      <c r="M1181" s="20">
        <f>(M$21-$D1181*9.81*加速計算!$E$6/(M$13*M$14*加速計算!$E$5)*M$12/2*(加速計算!$E$7*COS(RADIANS(加速計算!$E$8))+SIN(RADIANS(加速計算!$E$8))))*加速計算!$E$3*PI()*M$12/(M$13*(($D1181/(4*加速計算!$E$5)*(M$12/M$13)^2)+M$22+M$15))*60/(2*PI())</f>
        <v>-24.382117469133796</v>
      </c>
    </row>
    <row r="1182" spans="4:13">
      <c r="D1182" s="22">
        <v>11470</v>
      </c>
      <c r="E1182" s="9">
        <f>(E$21-$D1182*9.81*加速計算!$E$6/(E$13*E$14*加速計算!$E$5)*E$12/2*(加速計算!$E$7*COS(RADIANS(加速計算!$E$8))+SIN(RADIANS(加速計算!$E$8))))*加速計算!$E$3*PI()*E$12/(E$13*(($D1182/(4*加速計算!$E$5)*(E$12/E$13)^2)+E$22+E$15))*60/(2*PI())</f>
        <v>-27.605708959035425</v>
      </c>
      <c r="F1182" s="9">
        <f>(F$21-$D1182*9.81*加速計算!$E$6/(F$13*F$14*加速計算!$E$5)*F$12/2*(加速計算!$E$7*COS(RADIANS(加速計算!$E$8))+SIN(RADIANS(加速計算!$E$8))))*加速計算!$E$3*PI()*F$12/(F$13*(($D1182/(4*加速計算!$E$5)*(F$12/F$13)^2)+F$22+F$15))*60/(2*PI())</f>
        <v>-27.121639698785749</v>
      </c>
      <c r="G1182" s="9">
        <f>(G$21-$D1182*9.81*加速計算!$E$6/(G$13*G$14*加速計算!$E$5)*G$12/2*(加速計算!$E$7*COS(RADIANS(加速計算!$E$8))+SIN(RADIANS(加速計算!$E$8))))*加速計算!$E$3*PI()*G$12/(G$13*(($D1182/(4*加速計算!$E$5)*(G$12/G$13)^2)+G$22+G$15))*60/(2*PI())</f>
        <v>-23.969819707572952</v>
      </c>
      <c r="H1182" s="9">
        <f>(H$21-$D1182*9.81*加速計算!$E$6/(H$13*H$14*加速計算!$E$5)*H$12/2*(加速計算!$E$7*COS(RADIANS(加速計算!$E$8))+SIN(RADIANS(加速計算!$E$8))))*加速計算!$E$3*PI()*H$12/(H$13*(($D1182/(4*加速計算!$E$5)*(H$12/H$13)^2)+H$22+H$15))*60/(2*PI())</f>
        <v>-12.916152306505264</v>
      </c>
      <c r="I1182" s="9">
        <f>(I$21-$D1182*9.81*加速計算!$E$6/(I$13*I$14*加速計算!$E$5)*I$12/2*(加速計算!$E$7*COS(RADIANS(加速計算!$E$8))+SIN(RADIANS(加速計算!$E$8))))*加速計算!$E$3*PI()*I$12/(I$13*(($D1182/(4*加速計算!$E$5)*(I$12/I$13)^2)+I$22+I$15))*60/(2*PI())</f>
        <v>-5.0822396077171197</v>
      </c>
      <c r="J1182" s="9">
        <f>(J$21-$D1182*9.81*加速計算!$E$6/(J$13*J$14*加速計算!$E$5)*J$12/2*(加速計算!$E$7*COS(RADIANS(加速計算!$E$8))+SIN(RADIANS(加速計算!$E$8))))*加速計算!$E$3*PI()*J$12/(J$13*(($D1182/(4*加速計算!$E$5)*(J$12/J$13)^2)+J$22+J$15))*60/(2*PI())</f>
        <v>6.5745794327956073</v>
      </c>
      <c r="K1182" s="9">
        <f>(K$21-$D1182*9.81*加速計算!$E$6/(K$13*K$14*加速計算!$E$5)*K$12/2*(加速計算!$E$7*COS(RADIANS(加速計算!$E$8))+SIN(RADIANS(加速計算!$E$8))))*加速計算!$E$3*PI()*K$12/(K$13*(($D1182/(4*加速計算!$E$5)*(K$12/K$13)^2)+K$22+K$15))*60/(2*PI())</f>
        <v>-30.072965502942633</v>
      </c>
      <c r="L1182" s="9">
        <f>(L$21-$D1182*9.81*加速計算!$E$6/(L$13*L$14*加速計算!$E$5)*L$12/2*(加速計算!$E$7*COS(RADIANS(加速計算!$E$8))+SIN(RADIANS(加速計算!$E$8))))*加速計算!$E$3*PI()*L$12/(L$13*(($D1182/(4*加速計算!$E$5)*(L$12/L$13)^2)+L$22+L$15))*60/(2*PI())</f>
        <v>-27.208210114177</v>
      </c>
      <c r="M1182" s="20">
        <f>(M$21-$D1182*9.81*加速計算!$E$6/(M$13*M$14*加速計算!$E$5)*M$12/2*(加速計算!$E$7*COS(RADIANS(加速計算!$E$8))+SIN(RADIANS(加速計算!$E$8))))*加速計算!$E$3*PI()*M$12/(M$13*(($D1182/(4*加速計算!$E$5)*(M$12/M$13)^2)+M$22+M$15))*60/(2*PI())</f>
        <v>-24.389359839463296</v>
      </c>
    </row>
    <row r="1183" spans="4:13">
      <c r="D1183" s="22">
        <v>11480</v>
      </c>
      <c r="E1183" s="9">
        <f>(E$21-$D1183*9.81*加速計算!$E$6/(E$13*E$14*加速計算!$E$5)*E$12/2*(加速計算!$E$7*COS(RADIANS(加速計算!$E$8))+SIN(RADIANS(加速計算!$E$8))))*加速計算!$E$3*PI()*E$12/(E$13*(($D1183/(4*加速計算!$E$5)*(E$12/E$13)^2)+E$22+E$15))*60/(2*PI())</f>
        <v>-27.608898935304826</v>
      </c>
      <c r="F1183" s="9">
        <f>(F$21-$D1183*9.81*加速計算!$E$6/(F$13*F$14*加速計算!$E$5)*F$12/2*(加速計算!$E$7*COS(RADIANS(加速計算!$E$8))+SIN(RADIANS(加速計算!$E$8))))*加速計算!$E$3*PI()*F$12/(F$13*(($D1183/(4*加速計算!$E$5)*(F$12/F$13)^2)+F$22+F$15))*60/(2*PI())</f>
        <v>-27.126491421268394</v>
      </c>
      <c r="G1183" s="9">
        <f>(G$21-$D1183*9.81*加速計算!$E$6/(G$13*G$14*加速計算!$E$5)*G$12/2*(加速計算!$E$7*COS(RADIANS(加速計算!$E$8))+SIN(RADIANS(加速計算!$E$8))))*加速計算!$E$3*PI()*G$12/(G$13*(($D1183/(4*加速計算!$E$5)*(G$12/G$13)^2)+G$22+G$15))*60/(2*PI())</f>
        <v>-23.97740897242954</v>
      </c>
      <c r="H1183" s="9">
        <f>(H$21-$D1183*9.81*加速計算!$E$6/(H$13*H$14*加速計算!$E$5)*H$12/2*(加速計算!$E$7*COS(RADIANS(加速計算!$E$8))+SIN(RADIANS(加速計算!$E$8))))*加速計算!$E$3*PI()*H$12/(H$13*(($D1183/(4*加速計算!$E$5)*(H$12/H$13)^2)+H$22+H$15))*60/(2*PI())</f>
        <v>-12.933209682571766</v>
      </c>
      <c r="I1183" s="9">
        <f>(I$21-$D1183*9.81*加速計算!$E$6/(I$13*I$14*加速計算!$E$5)*I$12/2*(加速計算!$E$7*COS(RADIANS(加速計算!$E$8))+SIN(RADIANS(加速計算!$E$8))))*加速計算!$E$3*PI()*I$12/(I$13*(($D1183/(4*加速計算!$E$5)*(I$12/I$13)^2)+I$22+I$15))*60/(2*PI())</f>
        <v>-5.1060512813826344</v>
      </c>
      <c r="J1183" s="9">
        <f>(J$21-$D1183*9.81*加速計算!$E$6/(J$13*J$14*加速計算!$E$5)*J$12/2*(加速計算!$E$7*COS(RADIANS(加速計算!$E$8))+SIN(RADIANS(加速計算!$E$8))))*加速計算!$E$3*PI()*J$12/(J$13*(($D1183/(4*加速計算!$E$5)*(J$12/J$13)^2)+J$22+J$15))*60/(2*PI())</f>
        <v>6.5406916545868734</v>
      </c>
      <c r="K1183" s="9">
        <f>(K$21-$D1183*9.81*加速計算!$E$6/(K$13*K$14*加速計算!$E$5)*K$12/2*(加速計算!$E$7*COS(RADIANS(加速計算!$E$8))+SIN(RADIANS(加速計算!$E$8))))*加速計算!$E$3*PI()*K$12/(K$13*(($D1183/(4*加速計算!$E$5)*(K$12/K$13)^2)+K$22+K$15))*60/(2*PI())</f>
        <v>-30.075251974233314</v>
      </c>
      <c r="L1183" s="9">
        <f>(L$21-$D1183*9.81*加速計算!$E$6/(L$13*L$14*加速計算!$E$5)*L$12/2*(加速計算!$E$7*COS(RADIANS(加速計算!$E$8))+SIN(RADIANS(加速計算!$E$8))))*加速計算!$E$3*PI()*L$12/(L$13*(($D1183/(4*加速計算!$E$5)*(L$12/L$13)^2)+L$22+L$15))*60/(2*PI())</f>
        <v>-27.212989171959357</v>
      </c>
      <c r="M1183" s="20">
        <f>(M$21-$D1183*9.81*加速計算!$E$6/(M$13*M$14*加速計算!$E$5)*M$12/2*(加速計算!$E$7*COS(RADIANS(加速計算!$E$8))+SIN(RADIANS(加速計算!$E$8))))*加速計算!$E$3*PI()*M$12/(M$13*(($D1183/(4*加速計算!$E$5)*(M$12/M$13)^2)+M$22+M$15))*60/(2*PI())</f>
        <v>-24.396589608918053</v>
      </c>
    </row>
    <row r="1184" spans="4:13">
      <c r="D1184" s="22">
        <v>11490</v>
      </c>
      <c r="E1184" s="9">
        <f>(E$21-$D1184*9.81*加速計算!$E$6/(E$13*E$14*加速計算!$E$5)*E$12/2*(加速計算!$E$7*COS(RADIANS(加速計算!$E$8))+SIN(RADIANS(加速計算!$E$8))))*加速計算!$E$3*PI()*E$12/(E$13*(($D1184/(4*加速計算!$E$5)*(E$12/E$13)^2)+E$22+E$15))*60/(2*PI())</f>
        <v>-27.612083364628507</v>
      </c>
      <c r="F1184" s="9">
        <f>(F$21-$D1184*9.81*加速計算!$E$6/(F$13*F$14*加速計算!$E$5)*F$12/2*(加速計算!$E$7*COS(RADIANS(加速計算!$E$8))+SIN(RADIANS(加速計算!$E$8))))*加速計算!$E$3*PI()*F$12/(F$13*(($D1184/(4*加速計算!$E$5)*(F$12/F$13)^2)+F$22+F$15))*60/(2*PI())</f>
        <v>-27.131334711611636</v>
      </c>
      <c r="G1184" s="9">
        <f>(G$21-$D1184*9.81*加速計算!$E$6/(G$13*G$14*加速計算!$E$5)*G$12/2*(加速計算!$E$7*COS(RADIANS(加速計算!$E$8))+SIN(RADIANS(加速計算!$E$8))))*加速計算!$E$3*PI()*G$12/(G$13*(($D1184/(4*加速計算!$E$5)*(G$12/G$13)^2)+G$22+G$15))*60/(2*PI())</f>
        <v>-23.984985053843683</v>
      </c>
      <c r="H1184" s="9">
        <f>(H$21-$D1184*9.81*加速計算!$E$6/(H$13*H$14*加速計算!$E$5)*H$12/2*(加速計算!$E$7*COS(RADIANS(加速計算!$E$8))+SIN(RADIANS(加速計算!$E$8))))*加速計算!$E$3*PI()*H$12/(H$13*(($D1184/(4*加速計算!$E$5)*(H$12/H$13)^2)+H$22+H$15))*60/(2*PI())</f>
        <v>-12.950237670680771</v>
      </c>
      <c r="I1184" s="9">
        <f>(I$21-$D1184*9.81*加速計算!$E$6/(I$13*I$14*加速計算!$E$5)*I$12/2*(加速計算!$E$7*COS(RADIANS(加速計算!$E$8))+SIN(RADIANS(加速計算!$E$8))))*加速計算!$E$3*PI()*I$12/(I$13*(($D1184/(4*加速計算!$E$5)*(I$12/I$13)^2)+I$22+I$15))*60/(2*PI())</f>
        <v>-5.129821930188819</v>
      </c>
      <c r="J1184" s="9">
        <f>(J$21-$D1184*9.81*加速計算!$E$6/(J$13*J$14*加速計算!$E$5)*J$12/2*(加速計算!$E$7*COS(RADIANS(加速計算!$E$8))+SIN(RADIANS(加速計算!$E$8))))*加速計算!$E$3*PI()*J$12/(J$13*(($D1184/(4*加速計算!$E$5)*(J$12/J$13)^2)+J$22+J$15))*60/(2*PI())</f>
        <v>6.5068623055967514</v>
      </c>
      <c r="K1184" s="9">
        <f>(K$21-$D1184*9.81*加速計算!$E$6/(K$13*K$14*加速計算!$E$5)*K$12/2*(加速計算!$E$7*COS(RADIANS(加速計算!$E$8))+SIN(RADIANS(加速計算!$E$8))))*加速計算!$E$3*PI()*K$12/(K$13*(($D1184/(4*加速計算!$E$5)*(K$12/K$13)^2)+K$22+K$15))*60/(2*PI())</f>
        <v>-30.077534468869167</v>
      </c>
      <c r="L1184" s="9">
        <f>(L$21-$D1184*9.81*加速計算!$E$6/(L$13*L$14*加速計算!$E$5)*L$12/2*(加速計算!$E$7*COS(RADIANS(加速計算!$E$8))+SIN(RADIANS(加速計算!$E$8))))*加速計算!$E$3*PI()*L$12/(L$13*(($D1184/(4*加速計算!$E$5)*(L$12/L$13)^2)+L$22+L$15))*60/(2*PI())</f>
        <v>-27.21775991932352</v>
      </c>
      <c r="M1184" s="20">
        <f>(M$21-$D1184*9.81*加速計算!$E$6/(M$13*M$14*加速計算!$E$5)*M$12/2*(加速計算!$E$7*COS(RADIANS(加速計算!$E$8))+SIN(RADIANS(加速計算!$E$8))))*加速計算!$E$3*PI()*M$12/(M$13*(($D1184/(4*加速計算!$E$5)*(M$12/M$13)^2)+M$22+M$15))*60/(2*PI())</f>
        <v>-24.403806810355565</v>
      </c>
    </row>
    <row r="1185" spans="4:13">
      <c r="D1185" s="22">
        <v>11500</v>
      </c>
      <c r="E1185" s="9">
        <f>(E$21-$D1185*9.81*加速計算!$E$6/(E$13*E$14*加速計算!$E$5)*E$12/2*(加速計算!$E$7*COS(RADIANS(加速計算!$E$8))+SIN(RADIANS(加速計算!$E$8))))*加速計算!$E$3*PI()*E$12/(E$13*(($D1185/(4*加速計算!$E$5)*(E$12/E$13)^2)+E$22+E$15))*60/(2*PI())</f>
        <v>-27.615262261462011</v>
      </c>
      <c r="F1185" s="9">
        <f>(F$21-$D1185*9.81*加速計算!$E$6/(F$13*F$14*加速計算!$E$5)*F$12/2*(加速計算!$E$7*COS(RADIANS(加速計算!$E$8))+SIN(RADIANS(加速計算!$E$8))))*加速計算!$E$3*PI()*F$12/(F$13*(($D1185/(4*加速計算!$E$5)*(F$12/F$13)^2)+F$22+F$15))*60/(2*PI())</f>
        <v>-27.136169591778575</v>
      </c>
      <c r="G1185" s="9">
        <f>(G$21-$D1185*9.81*加速計算!$E$6/(G$13*G$14*加速計算!$E$5)*G$12/2*(加速計算!$E$7*COS(RADIANS(加速計算!$E$8))+SIN(RADIANS(加速計算!$E$8))))*加速計算!$E$3*PI()*G$12/(G$13*(($D1185/(4*加速計算!$E$5)*(G$12/G$13)^2)+G$22+G$15))*60/(2*PI())</f>
        <v>-23.992547986137343</v>
      </c>
      <c r="H1185" s="9">
        <f>(H$21-$D1185*9.81*加速計算!$E$6/(H$13*H$14*加速計算!$E$5)*H$12/2*(加速計算!$E$7*COS(RADIANS(加速計算!$E$8))+SIN(RADIANS(加速計算!$E$8))))*加速計算!$E$3*PI()*H$12/(H$13*(($D1185/(4*加速計算!$E$5)*(H$12/H$13)^2)+H$22+H$15))*60/(2*PI())</f>
        <v>-12.967236346715172</v>
      </c>
      <c r="I1185" s="9">
        <f>(I$21-$D1185*9.81*加速計算!$E$6/(I$13*I$14*加速計算!$E$5)*I$12/2*(加速計算!$E$7*COS(RADIANS(加速計算!$E$8))+SIN(RADIANS(加速計算!$E$8))))*加速計算!$E$3*PI()*I$12/(I$13*(($D1185/(4*加速計算!$E$5)*(I$12/I$13)^2)+I$22+I$15))*60/(2*PI())</f>
        <v>-5.15355166006632</v>
      </c>
      <c r="J1185" s="9">
        <f>(J$21-$D1185*9.81*加速計算!$E$6/(J$13*J$14*加速計算!$E$5)*J$12/2*(加速計算!$E$7*COS(RADIANS(加速計算!$E$8))+SIN(RADIANS(加速計算!$E$8))))*加速計算!$E$3*PI()*J$12/(J$13*(($D1185/(4*加速計算!$E$5)*(J$12/J$13)^2)+J$22+J$15))*60/(2*PI())</f>
        <v>6.4730912348401377</v>
      </c>
      <c r="K1185" s="9">
        <f>(K$21-$D1185*9.81*加速計算!$E$6/(K$13*K$14*加速計算!$E$5)*K$12/2*(加速計算!$E$7*COS(RADIANS(加速計算!$E$8))+SIN(RADIANS(加速計算!$E$8))))*加速計算!$E$3*PI()*K$12/(K$13*(($D1185/(4*加速計算!$E$5)*(K$12/K$13)^2)+K$22+K$15))*60/(2*PI())</f>
        <v>-30.079812997215527</v>
      </c>
      <c r="L1185" s="9">
        <f>(L$21-$D1185*9.81*加速計算!$E$6/(L$13*L$14*加速計算!$E$5)*L$12/2*(加速計算!$E$7*COS(RADIANS(加速計算!$E$8))+SIN(RADIANS(加速計算!$E$8))))*加速計算!$E$3*PI()*L$12/(L$13*(($D1185/(4*加速計算!$E$5)*(L$12/L$13)^2)+L$22+L$15))*60/(2*PI())</f>
        <v>-27.222522377927429</v>
      </c>
      <c r="M1185" s="20">
        <f>(M$21-$D1185*9.81*加速計算!$E$6/(M$13*M$14*加速計算!$E$5)*M$12/2*(加速計算!$E$7*COS(RADIANS(加速計算!$E$8))+SIN(RADIANS(加速計算!$E$8))))*加速計算!$E$3*PI()*M$12/(M$13*(($D1185/(4*加速計算!$E$5)*(M$12/M$13)^2)+M$22+M$15))*60/(2*PI())</f>
        <v>-24.411011476519175</v>
      </c>
    </row>
    <row r="1186" spans="4:13">
      <c r="D1186" s="22">
        <v>11510</v>
      </c>
      <c r="E1186" s="9">
        <f>(E$21-$D1186*9.81*加速計算!$E$6/(E$13*E$14*加速計算!$E$5)*E$12/2*(加速計算!$E$7*COS(RADIANS(加速計算!$E$8))+SIN(RADIANS(加速計算!$E$8))))*加速計算!$E$3*PI()*E$12/(E$13*(($D1186/(4*加速計算!$E$5)*(E$12/E$13)^2)+E$22+E$15))*60/(2*PI())</f>
        <v>-27.618435640210699</v>
      </c>
      <c r="F1186" s="9">
        <f>(F$21-$D1186*9.81*加速計算!$E$6/(F$13*F$14*加速計算!$E$5)*F$12/2*(加速計算!$E$7*COS(RADIANS(加速計算!$E$8))+SIN(RADIANS(加速計算!$E$8))))*加速計算!$E$3*PI()*F$12/(F$13*(($D1186/(4*加速計算!$E$5)*(F$12/F$13)^2)+F$22+F$15))*60/(2*PI())</f>
        <v>-27.140996083656105</v>
      </c>
      <c r="G1186" s="9">
        <f>(G$21-$D1186*9.81*加速計算!$E$6/(G$13*G$14*加速計算!$E$5)*G$12/2*(加速計算!$E$7*COS(RADIANS(加速計算!$E$8))+SIN(RADIANS(加速計算!$E$8))))*加速計算!$E$3*PI()*G$12/(G$13*(($D1186/(4*加速計算!$E$5)*(G$12/G$13)^2)+G$22+G$15))*60/(2*PI())</f>
        <v>-24.000097803513437</v>
      </c>
      <c r="H1186" s="9">
        <f>(H$21-$D1186*9.81*加速計算!$E$6/(H$13*H$14*加速計算!$E$5)*H$12/2*(加速計算!$E$7*COS(RADIANS(加速計算!$E$8))+SIN(RADIANS(加速計算!$E$8))))*加速計算!$E$3*PI()*H$12/(H$13*(($D1186/(4*加速計算!$E$5)*(H$12/H$13)^2)+H$22+H$15))*60/(2*PI())</f>
        <v>-12.984205786296846</v>
      </c>
      <c r="I1186" s="9">
        <f>(I$21-$D1186*9.81*加速計算!$E$6/(I$13*I$14*加速計算!$E$5)*I$12/2*(加速計算!$E$7*COS(RADIANS(加速計算!$E$8))+SIN(RADIANS(加速計算!$E$8))))*加速計算!$E$3*PI()*I$12/(I$13*(($D1186/(4*加速計算!$E$5)*(I$12/I$13)^2)+I$22+I$15))*60/(2*PI())</f>
        <v>-5.1772405765813847</v>
      </c>
      <c r="J1186" s="9">
        <f>(J$21-$D1186*9.81*加速計算!$E$6/(J$13*J$14*加速計算!$E$5)*J$12/2*(加速計算!$E$7*COS(RADIANS(加速計算!$E$8))+SIN(RADIANS(加速計算!$E$8))))*加速計算!$E$3*PI()*J$12/(J$13*(($D1186/(4*加速計算!$E$5)*(J$12/J$13)^2)+J$22+J$15))*60/(2*PI())</f>
        <v>6.4393782918516989</v>
      </c>
      <c r="K1186" s="9">
        <f>(K$21-$D1186*9.81*加速計算!$E$6/(K$13*K$14*加速計算!$E$5)*K$12/2*(加速計算!$E$7*COS(RADIANS(加速計算!$E$8))+SIN(RADIANS(加速計算!$E$8))))*加速計算!$E$3*PI()*K$12/(K$13*(($D1186/(4*加速計算!$E$5)*(K$12/K$13)^2)+K$22+K$15))*60/(2*PI())</f>
        <v>-30.082087569601772</v>
      </c>
      <c r="L1186" s="9">
        <f>(L$21-$D1186*9.81*加速計算!$E$6/(L$13*L$14*加速計算!$E$5)*L$12/2*(加速計算!$E$7*COS(RADIANS(加速計算!$E$8))+SIN(RADIANS(加速計算!$E$8))))*加速計算!$E$3*PI()*L$12/(L$13*(($D1186/(4*加速計算!$E$5)*(L$12/L$13)^2)+L$22+L$15))*60/(2*PI())</f>
        <v>-27.227276569353855</v>
      </c>
      <c r="M1186" s="20">
        <f>(M$21-$D1186*9.81*加速計算!$E$6/(M$13*M$14*加速計算!$E$5)*M$12/2*(加速計算!$E$7*COS(RADIANS(加速計算!$E$8))+SIN(RADIANS(加速計算!$E$8))))*加速計算!$E$3*PI()*M$12/(M$13*(($D1186/(4*加速計算!$E$5)*(M$12/M$13)^2)+M$22+M$15))*60/(2*PI())</f>
        <v>-24.418203640038595</v>
      </c>
    </row>
    <row r="1187" spans="4:13">
      <c r="D1187" s="22">
        <v>11520</v>
      </c>
      <c r="E1187" s="9">
        <f>(E$21-$D1187*9.81*加速計算!$E$6/(E$13*E$14*加速計算!$E$5)*E$12/2*(加速計算!$E$7*COS(RADIANS(加速計算!$E$8))+SIN(RADIANS(加速計算!$E$8))))*加速計算!$E$3*PI()*E$12/(E$13*(($D1187/(4*加速計算!$E$5)*(E$12/E$13)^2)+E$22+E$15))*60/(2*PI())</f>
        <v>-27.621603515229939</v>
      </c>
      <c r="F1187" s="9">
        <f>(F$21-$D1187*9.81*加速計算!$E$6/(F$13*F$14*加速計算!$E$5)*F$12/2*(加速計算!$E$7*COS(RADIANS(加速計算!$E$8))+SIN(RADIANS(加速計算!$E$8))))*加速計算!$E$3*PI()*F$12/(F$13*(($D1187/(4*加速計算!$E$5)*(F$12/F$13)^2)+F$22+F$15))*60/(2*PI())</f>
        <v>-27.145814209055224</v>
      </c>
      <c r="G1187" s="9">
        <f>(G$21-$D1187*9.81*加速計算!$E$6/(G$13*G$14*加速計算!$E$5)*G$12/2*(加速計算!$E$7*COS(RADIANS(加速計算!$E$8))+SIN(RADIANS(加速計算!$E$8))))*加速計算!$E$3*PI()*G$12/(G$13*(($D1187/(4*加速計算!$E$5)*(G$12/G$13)^2)+G$22+G$15))*60/(2*PI())</f>
        <v>-24.007634540056394</v>
      </c>
      <c r="H1187" s="9">
        <f>(H$21-$D1187*9.81*加速計算!$E$6/(H$13*H$14*加速計算!$E$5)*H$12/2*(加速計算!$E$7*COS(RADIANS(加速計算!$E$8))+SIN(RADIANS(加速計算!$E$8))))*加速計算!$E$3*PI()*H$12/(H$13*(($D1187/(4*加速計算!$E$5)*(H$12/H$13)^2)+H$22+H$15))*60/(2*PI())</f>
        <v>-13.001146064787747</v>
      </c>
      <c r="I1187" s="9">
        <f>(I$21-$D1187*9.81*加速計算!$E$6/(I$13*I$14*加速計算!$E$5)*I$12/2*(加速計算!$E$7*COS(RADIANS(加速計算!$E$8))+SIN(RADIANS(加速計算!$E$8))))*加速計算!$E$3*PI()*I$12/(I$13*(($D1187/(4*加速計算!$E$5)*(I$12/I$13)^2)+I$22+I$15))*60/(2*PI())</f>
        <v>-5.2008887849374403</v>
      </c>
      <c r="J1187" s="9">
        <f>(J$21-$D1187*9.81*加速計算!$E$6/(J$13*J$14*加速計算!$E$5)*J$12/2*(加速計算!$E$7*COS(RADIANS(加速計算!$E$8))+SIN(RADIANS(加速計算!$E$8))))*加速計算!$E$3*PI()*J$12/(J$13*(($D1187/(4*加速計算!$E$5)*(J$12/J$13)^2)+J$22+J$15))*60/(2*PI())</f>
        <v>6.4057233266836322</v>
      </c>
      <c r="K1187" s="9">
        <f>(K$21-$D1187*9.81*加速計算!$E$6/(K$13*K$14*加速計算!$E$5)*K$12/2*(加速計算!$E$7*COS(RADIANS(加速計算!$E$8))+SIN(RADIANS(加速計算!$E$8))))*加速計算!$E$3*PI()*K$12/(K$13*(($D1187/(4*加速計算!$E$5)*(K$12/K$13)^2)+K$22+K$15))*60/(2*PI())</f>
        <v>-30.084358196321386</v>
      </c>
      <c r="L1187" s="9">
        <f>(L$21-$D1187*9.81*加速計算!$E$6/(L$13*L$14*加速計算!$E$5)*L$12/2*(加速計算!$E$7*COS(RADIANS(加速計算!$E$8))+SIN(RADIANS(加速計算!$E$8))))*加速計算!$E$3*PI()*L$12/(L$13*(($D1187/(4*加速計算!$E$5)*(L$12/L$13)^2)+L$22+L$15))*60/(2*PI())</f>
        <v>-27.232022515110653</v>
      </c>
      <c r="M1187" s="20">
        <f>(M$21-$D1187*9.81*加速計算!$E$6/(M$13*M$14*加速計算!$E$5)*M$12/2*(加速計算!$E$7*COS(RADIANS(加速計算!$E$8))+SIN(RADIANS(加速計算!$E$8))))*加速計算!$E$3*PI()*M$12/(M$13*(($D1187/(4*加速計算!$E$5)*(M$12/M$13)^2)+M$22+M$15))*60/(2*PI())</f>
        <v>-24.42538333343035</v>
      </c>
    </row>
    <row r="1188" spans="4:13">
      <c r="D1188" s="22">
        <v>11530</v>
      </c>
      <c r="E1188" s="9">
        <f>(E$21-$D1188*9.81*加速計算!$E$6/(E$13*E$14*加速計算!$E$5)*E$12/2*(加速計算!$E$7*COS(RADIANS(加速計算!$E$8))+SIN(RADIANS(加速計算!$E$8))))*加速計算!$E$3*PI()*E$12/(E$13*(($D1188/(4*加速計算!$E$5)*(E$12/E$13)^2)+E$22+E$15))*60/(2*PI())</f>
        <v>-27.624765900825366</v>
      </c>
      <c r="F1188" s="9">
        <f>(F$21-$D1188*9.81*加速計算!$E$6/(F$13*F$14*加速計算!$E$5)*F$12/2*(加速計算!$E$7*COS(RADIANS(加速計算!$E$8))+SIN(RADIANS(加速計算!$E$8))))*加速計算!$E$3*PI()*F$12/(F$13*(($D1188/(4*加速計算!$E$5)*(F$12/F$13)^2)+F$22+F$15))*60/(2*PI())</f>
        <v>-27.150623989711395</v>
      </c>
      <c r="G1188" s="9">
        <f>(G$21-$D1188*9.81*加速計算!$E$6/(G$13*G$14*加速計算!$E$5)*G$12/2*(加速計算!$E$7*COS(RADIANS(加速計算!$E$8))+SIN(RADIANS(加速計算!$E$8))))*加速計算!$E$3*PI()*G$12/(G$13*(($D1188/(4*加速計算!$E$5)*(G$12/G$13)^2)+G$22+G$15))*60/(2*PI())</f>
        <v>-24.015158229732592</v>
      </c>
      <c r="H1188" s="9">
        <f>(H$21-$D1188*9.81*加速計算!$E$6/(H$13*H$14*加速計算!$E$5)*H$12/2*(加速計算!$E$7*COS(RADIANS(加速計算!$E$8))+SIN(RADIANS(加速計算!$E$8))))*加速計算!$E$3*PI()*H$12/(H$13*(($D1188/(4*加速計算!$E$5)*(H$12/H$13)^2)+H$22+H$15))*60/(2*PI())</f>
        <v>-13.018057257291046</v>
      </c>
      <c r="I1188" s="9">
        <f>(I$21-$D1188*9.81*加速計算!$E$6/(I$13*I$14*加速計算!$E$5)*I$12/2*(加速計算!$E$7*COS(RADIANS(加速計算!$E$8))+SIN(RADIANS(加速計算!$E$8))))*加速計算!$E$3*PI()*I$12/(I$13*(($D1188/(4*加速計算!$E$5)*(I$12/I$13)^2)+I$22+I$15))*60/(2*PI())</f>
        <v>-5.2244963899766486</v>
      </c>
      <c r="J1188" s="9">
        <f>(J$21-$D1188*9.81*加速計算!$E$6/(J$13*J$14*加速計算!$E$5)*J$12/2*(加速計算!$E$7*COS(RADIANS(加速計算!$E$8))+SIN(RADIANS(加速計算!$E$8))))*加速計算!$E$3*PI()*J$12/(J$13*(($D1188/(4*加速計算!$E$5)*(J$12/J$13)^2)+J$22+J$15))*60/(2*PI())</f>
        <v>6.3721261899034314</v>
      </c>
      <c r="K1188" s="9">
        <f>(K$21-$D1188*9.81*加速計算!$E$6/(K$13*K$14*加速計算!$E$5)*K$12/2*(加速計算!$E$7*COS(RADIANS(加速計算!$E$8))+SIN(RADIANS(加速計算!$E$8))))*加速計算!$E$3*PI()*K$12/(K$13*(($D1188/(4*加速計算!$E$5)*(K$12/K$13)^2)+K$22+K$15))*60/(2*PI())</f>
        <v>-30.086624887632247</v>
      </c>
      <c r="L1188" s="9">
        <f>(L$21-$D1188*9.81*加速計算!$E$6/(L$13*L$14*加速計算!$E$5)*L$12/2*(加速計算!$E$7*COS(RADIANS(加速計算!$E$8))+SIN(RADIANS(加速計算!$E$8))))*加速計算!$E$3*PI()*L$12/(L$13*(($D1188/(4*加速計算!$E$5)*(L$12/L$13)^2)+L$22+L$15))*60/(2*PI())</f>
        <v>-27.236760236631202</v>
      </c>
      <c r="M1188" s="20">
        <f>(M$21-$D1188*9.81*加速計算!$E$6/(M$13*M$14*加速計算!$E$5)*M$12/2*(加速計算!$E$7*COS(RADIANS(加速計算!$E$8))+SIN(RADIANS(加速計算!$E$8))))*加速計算!$E$3*PI()*M$12/(M$13*(($D1188/(4*加速計算!$E$5)*(M$12/M$13)^2)+M$22+M$15))*60/(2*PI())</f>
        <v>-24.432550589098355</v>
      </c>
    </row>
    <row r="1189" spans="4:13">
      <c r="D1189" s="22">
        <v>11540</v>
      </c>
      <c r="E1189" s="9">
        <f>(E$21-$D1189*9.81*加速計算!$E$6/(E$13*E$14*加速計算!$E$5)*E$12/2*(加速計算!$E$7*COS(RADIANS(加速計算!$E$8))+SIN(RADIANS(加速計算!$E$8))))*加速計算!$E$3*PI()*E$12/(E$13*(($D1189/(4*加速計算!$E$5)*(E$12/E$13)^2)+E$22+E$15))*60/(2*PI())</f>
        <v>-27.6279228112531</v>
      </c>
      <c r="F1189" s="9">
        <f>(F$21-$D1189*9.81*加速計算!$E$6/(F$13*F$14*加速計算!$E$5)*F$12/2*(加速計算!$E$7*COS(RADIANS(加速計算!$E$8))+SIN(RADIANS(加速計算!$E$8))))*加速計算!$E$3*PI()*F$12/(F$13*(($D1189/(4*加速計算!$E$5)*(F$12/F$13)^2)+F$22+F$15))*60/(2*PI())</f>
        <v>-27.155425447284863</v>
      </c>
      <c r="G1189" s="9">
        <f>(G$21-$D1189*9.81*加速計算!$E$6/(G$13*G$14*加速計算!$E$5)*G$12/2*(加速計算!$E$7*COS(RADIANS(加速計算!$E$8))+SIN(RADIANS(加速計算!$E$8))))*加速計算!$E$3*PI()*G$12/(G$13*(($D1189/(4*加速計算!$E$5)*(G$12/G$13)^2)+G$22+G$15))*60/(2*PI())</f>
        <v>-24.022668906390962</v>
      </c>
      <c r="H1189" s="9">
        <f>(H$21-$D1189*9.81*加速計算!$E$6/(H$13*H$14*加速計算!$E$5)*H$12/2*(加速計算!$E$7*COS(RADIANS(加速計算!$E$8))+SIN(RADIANS(加速計算!$E$8))))*加速計算!$E$3*PI()*H$12/(H$13*(($D1189/(4*加速計算!$E$5)*(H$12/H$13)^2)+H$22+H$15))*60/(2*PI())</f>
        <v>-13.034939438652245</v>
      </c>
      <c r="I1189" s="9">
        <f>(I$21-$D1189*9.81*加速計算!$E$6/(I$13*I$14*加速計算!$E$5)*I$12/2*(加速計算!$E$7*COS(RADIANS(加速計算!$E$8))+SIN(RADIANS(加速計算!$E$8))))*加速計算!$E$3*PI()*I$12/(I$13*(($D1189/(4*加速計算!$E$5)*(I$12/I$13)^2)+I$22+I$15))*60/(2*PI())</f>
        <v>-5.2480634961814756</v>
      </c>
      <c r="J1189" s="9">
        <f>(J$21-$D1189*9.81*加速計算!$E$6/(J$13*J$14*加速計算!$E$5)*J$12/2*(加速計算!$E$7*COS(RADIANS(加速計算!$E$8))+SIN(RADIANS(加速計算!$E$8))))*加速計算!$E$3*PI()*J$12/(J$13*(($D1189/(4*加速計算!$E$5)*(J$12/J$13)^2)+J$22+J$15))*60/(2*PI())</f>
        <v>6.3385867325916774</v>
      </c>
      <c r="K1189" s="9">
        <f>(K$21-$D1189*9.81*加速計算!$E$6/(K$13*K$14*加速計算!$E$5)*K$12/2*(加速計算!$E$7*COS(RADIANS(加速計算!$E$8))+SIN(RADIANS(加速計算!$E$8))))*加速計算!$E$3*PI()*K$12/(K$13*(($D1189/(4*加速計算!$E$5)*(K$12/K$13)^2)+K$22+K$15))*60/(2*PI())</f>
        <v>-30.088887653756615</v>
      </c>
      <c r="L1189" s="9">
        <f>(L$21-$D1189*9.81*加速計算!$E$6/(L$13*L$14*加速計算!$E$5)*L$12/2*(加速計算!$E$7*COS(RADIANS(加速計算!$E$8))+SIN(RADIANS(加速計算!$E$8))))*加速計算!$E$3*PI()*L$12/(L$13*(($D1189/(4*加速計算!$E$5)*(L$12/L$13)^2)+L$22+L$15))*60/(2*PI())</f>
        <v>-27.241489755274628</v>
      </c>
      <c r="M1189" s="20">
        <f>(M$21-$D1189*9.81*加速計算!$E$6/(M$13*M$14*加速計算!$E$5)*M$12/2*(加速計算!$E$7*COS(RADIANS(加速計算!$E$8))+SIN(RADIANS(加速計算!$E$8))))*加速計算!$E$3*PI()*M$12/(M$13*(($D1189/(4*加速計算!$E$5)*(M$12/M$13)^2)+M$22+M$15))*60/(2*PI())</f>
        <v>-24.439705439334311</v>
      </c>
    </row>
    <row r="1190" spans="4:13">
      <c r="D1190" s="22">
        <v>11550</v>
      </c>
      <c r="E1190" s="9">
        <f>(E$21-$D1190*9.81*加速計算!$E$6/(E$13*E$14*加速計算!$E$5)*E$12/2*(加速計算!$E$7*COS(RADIANS(加速計算!$E$8))+SIN(RADIANS(加速計算!$E$8))))*加速計算!$E$3*PI()*E$12/(E$13*(($D1190/(4*加速計算!$E$5)*(E$12/E$13)^2)+E$22+E$15))*60/(2*PI())</f>
        <v>-27.631074260719878</v>
      </c>
      <c r="F1190" s="9">
        <f>(F$21-$D1190*9.81*加速計算!$E$6/(F$13*F$14*加速計算!$E$5)*F$12/2*(加速計算!$E$7*COS(RADIANS(加速計算!$E$8))+SIN(RADIANS(加速計算!$E$8))))*加速計算!$E$3*PI()*F$12/(F$13*(($D1190/(4*加速計算!$E$5)*(F$12/F$13)^2)+F$22+F$15))*60/(2*PI())</f>
        <v>-27.160218603360963</v>
      </c>
      <c r="G1190" s="9">
        <f>(G$21-$D1190*9.81*加速計算!$E$6/(G$13*G$14*加速計算!$E$5)*G$12/2*(加速計算!$E$7*COS(RADIANS(加速計算!$E$8))+SIN(RADIANS(加速計算!$E$8))))*加速計算!$E$3*PI()*G$12/(G$13*(($D1190/(4*加速計算!$E$5)*(G$12/G$13)^2)+G$22+G$15))*60/(2*PI())</f>
        <v>-24.030166603763405</v>
      </c>
      <c r="H1190" s="9">
        <f>(H$21-$D1190*9.81*加速計算!$E$6/(H$13*H$14*加速計算!$E$5)*H$12/2*(加速計算!$E$7*COS(RADIANS(加速計算!$E$8))+SIN(RADIANS(加速計算!$E$8))))*加速計算!$E$3*PI()*H$12/(H$13*(($D1190/(4*加速計算!$E$5)*(H$12/H$13)^2)+H$22+H$15))*60/(2*PI())</f>
        <v>-13.05179268346026</v>
      </c>
      <c r="I1190" s="9">
        <f>(I$21-$D1190*9.81*加速計算!$E$6/(I$13*I$14*加速計算!$E$5)*I$12/2*(加速計算!$E$7*COS(RADIANS(加速計算!$E$8))+SIN(RADIANS(加速計算!$E$8))))*加速計算!$E$3*PI()*I$12/(I$13*(($D1190/(4*加速計算!$E$5)*(I$12/I$13)^2)+I$22+I$15))*60/(2*PI())</f>
        <v>-5.2715902076761925</v>
      </c>
      <c r="J1190" s="9">
        <f>(J$21-$D1190*9.81*加速計算!$E$6/(J$13*J$14*加速計算!$E$5)*J$12/2*(加速計算!$E$7*COS(RADIANS(加速計算!$E$8))+SIN(RADIANS(加速計算!$E$8))))*加速計算!$E$3*PI()*J$12/(J$13*(($D1190/(4*加速計算!$E$5)*(J$12/J$13)^2)+J$22+J$15))*60/(2*PI())</f>
        <v>6.3051048063398483</v>
      </c>
      <c r="K1190" s="9">
        <f>(K$21-$D1190*9.81*加速計算!$E$6/(K$13*K$14*加速計算!$E$5)*K$12/2*(加速計算!$E$7*COS(RADIANS(加速計算!$E$8))+SIN(RADIANS(加速計算!$E$8))))*加速計算!$E$3*PI()*K$12/(K$13*(($D1190/(4*加速計算!$E$5)*(K$12/K$13)^2)+K$22+K$15))*60/(2*PI())</f>
        <v>-30.091146504881468</v>
      </c>
      <c r="L1190" s="9">
        <f>(L$21-$D1190*9.81*加速計算!$E$6/(L$13*L$14*加速計算!$E$5)*L$12/2*(加速計算!$E$7*COS(RADIANS(加速計算!$E$8))+SIN(RADIANS(加速計算!$E$8))))*加速計算!$E$3*PI()*L$12/(L$13*(($D1190/(4*加速計算!$E$5)*(L$12/L$13)^2)+L$22+L$15))*60/(2*PI())</f>
        <v>-27.246211092326142</v>
      </c>
      <c r="M1190" s="20">
        <f>(M$21-$D1190*9.81*加速計算!$E$6/(M$13*M$14*加速計算!$E$5)*M$12/2*(加速計算!$E$7*COS(RADIANS(加速計算!$E$8))+SIN(RADIANS(加速計算!$E$8))))*加速計算!$E$3*PI()*M$12/(M$13*(($D1190/(4*加速計算!$E$5)*(M$12/M$13)^2)+M$22+M$15))*60/(2*PI())</f>
        <v>-24.446847916318262</v>
      </c>
    </row>
    <row r="1191" spans="4:13">
      <c r="D1191" s="22">
        <v>11560</v>
      </c>
      <c r="E1191" s="9">
        <f>(E$21-$D1191*9.81*加速計算!$E$6/(E$13*E$14*加速計算!$E$5)*E$12/2*(加速計算!$E$7*COS(RADIANS(加速計算!$E$8))+SIN(RADIANS(加速計算!$E$8))))*加速計算!$E$3*PI()*E$12/(E$13*(($D1191/(4*加速計算!$E$5)*(E$12/E$13)^2)+E$22+E$15))*60/(2*PI())</f>
        <v>-27.634220263383419</v>
      </c>
      <c r="F1191" s="9">
        <f>(F$21-$D1191*9.81*加速計算!$E$6/(F$13*F$14*加速計算!$E$5)*F$12/2*(加速計算!$E$7*COS(RADIANS(加速計算!$E$8))+SIN(RADIANS(加速計算!$E$8))))*加速計算!$E$3*PI()*F$12/(F$13*(($D1191/(4*加速計算!$E$5)*(F$12/F$13)^2)+F$22+F$15))*60/(2*PI())</f>
        <v>-27.165003479450444</v>
      </c>
      <c r="G1191" s="9">
        <f>(G$21-$D1191*9.81*加速計算!$E$6/(G$13*G$14*加速計算!$E$5)*G$12/2*(加速計算!$E$7*COS(RADIANS(加速計算!$E$8))+SIN(RADIANS(加速計算!$E$8))))*加速計算!$E$3*PI()*G$12/(G$13*(($D1191/(4*加速計算!$E$5)*(G$12/G$13)^2)+G$22+G$15))*60/(2*PI())</f>
        <v>-24.037651355465371</v>
      </c>
      <c r="H1191" s="9">
        <f>(H$21-$D1191*9.81*加速計算!$E$6/(H$13*H$14*加速計算!$E$5)*H$12/2*(加速計算!$E$7*COS(RADIANS(加速計算!$E$8))+SIN(RADIANS(加速計算!$E$8))))*加速計算!$E$3*PI()*H$12/(H$13*(($D1191/(4*加速計算!$E$5)*(H$12/H$13)^2)+H$22+H$15))*60/(2*PI())</f>
        <v>-13.068617066048551</v>
      </c>
      <c r="I1191" s="9">
        <f>(I$21-$D1191*9.81*加速計算!$E$6/(I$13*I$14*加速計算!$E$5)*I$12/2*(加速計算!$E$7*COS(RADIANS(加速計算!$E$8))+SIN(RADIANS(加速計算!$E$8))))*加速計算!$E$3*PI()*I$12/(I$13*(($D1191/(4*加速計算!$E$5)*(I$12/I$13)^2)+I$22+I$15))*60/(2*PI())</f>
        <v>-5.2950766282284576</v>
      </c>
      <c r="J1191" s="9">
        <f>(J$21-$D1191*9.81*加速計算!$E$6/(J$13*J$14*加速計算!$E$5)*J$12/2*(加速計算!$E$7*COS(RADIANS(加速計算!$E$8))+SIN(RADIANS(加速計算!$E$8))))*加速計算!$E$3*PI()*J$12/(J$13*(($D1191/(4*加速計算!$E$5)*(J$12/J$13)^2)+J$22+J$15))*60/(2*PI())</f>
        <v>6.2716802632481006</v>
      </c>
      <c r="K1191" s="9">
        <f>(K$21-$D1191*9.81*加速計算!$E$6/(K$13*K$14*加速計算!$E$5)*K$12/2*(加速計算!$E$7*COS(RADIANS(加速計算!$E$8))+SIN(RADIANS(加速計算!$E$8))))*加速計算!$E$3*PI()*K$12/(K$13*(($D1191/(4*加速計算!$E$5)*(K$12/K$13)^2)+K$22+K$15))*60/(2*PI())</f>
        <v>-30.093401451158503</v>
      </c>
      <c r="L1191" s="9">
        <f>(L$21-$D1191*9.81*加速計算!$E$6/(L$13*L$14*加速計算!$E$5)*L$12/2*(加速計算!$E$7*COS(RADIANS(加速計算!$E$8))+SIN(RADIANS(加速計算!$E$8))))*加速計算!$E$3*PI()*L$12/(L$13*(($D1191/(4*加速計算!$E$5)*(L$12/L$13)^2)+L$22+L$15))*60/(2*PI())</f>
        <v>-27.250924268997412</v>
      </c>
      <c r="M1191" s="20">
        <f>(M$21-$D1191*9.81*加速計算!$E$6/(M$13*M$14*加速計算!$E$5)*M$12/2*(加速計算!$E$7*COS(RADIANS(加速計算!$E$8))+SIN(RADIANS(加速計算!$E$8))))*加速計算!$E$3*PI()*M$12/(M$13*(($D1191/(4*加速計算!$E$5)*(M$12/M$13)^2)+M$22+M$15))*60/(2*PI())</f>
        <v>-24.453978052119034</v>
      </c>
    </row>
    <row r="1192" spans="4:13">
      <c r="D1192" s="22">
        <v>11570</v>
      </c>
      <c r="E1192" s="9">
        <f>(E$21-$D1192*9.81*加速計算!$E$6/(E$13*E$14*加速計算!$E$5)*E$12/2*(加速計算!$E$7*COS(RADIANS(加速計算!$E$8))+SIN(RADIANS(加速計算!$E$8))))*加速計算!$E$3*PI()*E$12/(E$13*(($D1192/(4*加速計算!$E$5)*(E$12/E$13)^2)+E$22+E$15))*60/(2*PI())</f>
        <v>-27.637360833352432</v>
      </c>
      <c r="F1192" s="9">
        <f>(F$21-$D1192*9.81*加速計算!$E$6/(F$13*F$14*加速計算!$E$5)*F$12/2*(加速計算!$E$7*COS(RADIANS(加速計算!$E$8))+SIN(RADIANS(加速計算!$E$8))))*加速計算!$E$3*PI()*F$12/(F$13*(($D1192/(4*加速計算!$E$5)*(F$12/F$13)^2)+F$22+F$15))*60/(2*PI())</f>
        <v>-27.169780096989822</v>
      </c>
      <c r="G1192" s="9">
        <f>(G$21-$D1192*9.81*加速計算!$E$6/(G$13*G$14*加速計算!$E$5)*G$12/2*(加速計算!$E$7*COS(RADIANS(加速計算!$E$8))+SIN(RADIANS(加速計算!$E$8))))*加速計算!$E$3*PI()*G$12/(G$13*(($D1192/(4*加速計算!$E$5)*(G$12/G$13)^2)+G$22+G$15))*60/(2*PI())</f>
        <v>-24.0451231949963</v>
      </c>
      <c r="H1192" s="9">
        <f>(H$21-$D1192*9.81*加速計算!$E$6/(H$13*H$14*加速計算!$E$5)*H$12/2*(加速計算!$E$7*COS(RADIANS(加速計算!$E$8))+SIN(RADIANS(加速計算!$E$8))))*加速計算!$E$3*PI()*H$12/(H$13*(($D1192/(4*加速計算!$E$5)*(H$12/H$13)^2)+H$22+H$15))*60/(2*PI())</f>
        <v>-13.085412660496152</v>
      </c>
      <c r="I1192" s="9">
        <f>(I$21-$D1192*9.81*加速計算!$E$6/(I$13*I$14*加速計算!$E$5)*I$12/2*(加速計算!$E$7*COS(RADIANS(加速計算!$E$8))+SIN(RADIANS(加速計算!$E$8))))*加速計算!$E$3*PI()*I$12/(I$13*(($D1192/(4*加速計算!$E$5)*(I$12/I$13)^2)+I$22+I$15))*60/(2*PI())</f>
        <v>-5.3185228612507833</v>
      </c>
      <c r="J1192" s="9">
        <f>(J$21-$D1192*9.81*加速計算!$E$6/(J$13*J$14*加速計算!$E$5)*J$12/2*(加速計算!$E$7*COS(RADIANS(加速計算!$E$8))+SIN(RADIANS(加速計算!$E$8))))*加速計算!$E$3*PI()*J$12/(J$13*(($D1192/(4*加速計算!$E$5)*(J$12/J$13)^2)+J$22+J$15))*60/(2*PI())</f>
        <v>6.2383129559231536</v>
      </c>
      <c r="K1192" s="9">
        <f>(K$21-$D1192*9.81*加速計算!$E$6/(K$13*K$14*加速計算!$E$5)*K$12/2*(加速計算!$E$7*COS(RADIANS(加速計算!$E$8))+SIN(RADIANS(加速計算!$E$8))))*加速計算!$E$3*PI()*K$12/(K$13*(($D1192/(4*加速計算!$E$5)*(K$12/K$13)^2)+K$22+K$15))*60/(2*PI())</f>
        <v>-30.095652502704379</v>
      </c>
      <c r="L1192" s="9">
        <f>(L$21-$D1192*9.81*加速計算!$E$6/(L$13*L$14*加速計算!$E$5)*L$12/2*(加速計算!$E$7*COS(RADIANS(加速計算!$E$8))+SIN(RADIANS(加速計算!$E$8))))*加速計算!$E$3*PI()*L$12/(L$13*(($D1192/(4*加速計算!$E$5)*(L$12/L$13)^2)+L$22+L$15))*60/(2*PI())</f>
        <v>-27.255629306426815</v>
      </c>
      <c r="M1192" s="20">
        <f>(M$21-$D1192*9.81*加速計算!$E$6/(M$13*M$14*加速計算!$E$5)*M$12/2*(加速計算!$E$7*COS(RADIANS(加速計算!$E$8))+SIN(RADIANS(加速計算!$E$8))))*加速計算!$E$3*PI()*M$12/(M$13*(($D1192/(4*加速計算!$E$5)*(M$12/M$13)^2)+M$22+M$15))*60/(2*PI())</f>
        <v>-24.461095878694724</v>
      </c>
    </row>
    <row r="1193" spans="4:13">
      <c r="D1193" s="22">
        <v>11580</v>
      </c>
      <c r="E1193" s="9">
        <f>(E$21-$D1193*9.81*加速計算!$E$6/(E$13*E$14*加速計算!$E$5)*E$12/2*(加速計算!$E$7*COS(RADIANS(加速計算!$E$8))+SIN(RADIANS(加速計算!$E$8))))*加速計算!$E$3*PI()*E$12/(E$13*(($D1193/(4*加速計算!$E$5)*(E$12/E$13)^2)+E$22+E$15))*60/(2*PI())</f>
        <v>-27.640495984687039</v>
      </c>
      <c r="F1193" s="9">
        <f>(F$21-$D1193*9.81*加速計算!$E$6/(F$13*F$14*加速計算!$E$5)*F$12/2*(加速計算!$E$7*COS(RADIANS(加速計算!$E$8))+SIN(RADIANS(加速計算!$E$8))))*加速計算!$E$3*PI()*F$12/(F$13*(($D1193/(4*加速計算!$E$5)*(F$12/F$13)^2)+F$22+F$15))*60/(2*PI())</f>
        <v>-27.174548477341656</v>
      </c>
      <c r="G1193" s="9">
        <f>(G$21-$D1193*9.81*加速計算!$E$6/(G$13*G$14*加速計算!$E$5)*G$12/2*(加速計算!$E$7*COS(RADIANS(加速計算!$E$8))+SIN(RADIANS(加速計算!$E$8))))*加速計算!$E$3*PI()*G$12/(G$13*(($D1193/(4*加速計算!$E$5)*(G$12/G$13)^2)+G$22+G$15))*60/(2*PI())</f>
        <v>-24.05258215574014</v>
      </c>
      <c r="H1193" s="9">
        <f>(H$21-$D1193*9.81*加速計算!$E$6/(H$13*H$14*加速計算!$E$5)*H$12/2*(加速計算!$E$7*COS(RADIANS(加速計算!$E$8))+SIN(RADIANS(加速計算!$E$8))))*加速計算!$E$3*PI()*H$12/(H$13*(($D1193/(4*加速計算!$E$5)*(H$12/H$13)^2)+H$22+H$15))*60/(2*PI())</f>
        <v>-13.10217954062885</v>
      </c>
      <c r="I1193" s="9">
        <f>(I$21-$D1193*9.81*加速計算!$E$6/(I$13*I$14*加速計算!$E$5)*I$12/2*(加速計算!$E$7*COS(RADIANS(加速計算!$E$8))+SIN(RADIANS(加速計算!$E$8))))*加速計算!$E$3*PI()*I$12/(I$13*(($D1193/(4*加速計算!$E$5)*(I$12/I$13)^2)+I$22+I$15))*60/(2*PI())</f>
        <v>-5.3419290098021168</v>
      </c>
      <c r="J1193" s="9">
        <f>(J$21-$D1193*9.81*加速計算!$E$6/(J$13*J$14*加速計算!$E$5)*J$12/2*(加速計算!$E$7*COS(RADIANS(加速計算!$E$8))+SIN(RADIANS(加速計算!$E$8))))*加速計算!$E$3*PI()*J$12/(J$13*(($D1193/(4*加速計算!$E$5)*(J$12/J$13)^2)+J$22+J$15))*60/(2*PI())</f>
        <v>6.2050027374760441</v>
      </c>
      <c r="K1193" s="9">
        <f>(K$21-$D1193*9.81*加速計算!$E$6/(K$13*K$14*加速計算!$E$5)*K$12/2*(加速計算!$E$7*COS(RADIANS(加速計算!$E$8))+SIN(RADIANS(加速計算!$E$8))))*加速計算!$E$3*PI()*K$12/(K$13*(($D1193/(4*加速計算!$E$5)*(K$12/K$13)^2)+K$22+K$15))*60/(2*PI())</f>
        <v>-30.097899669600807</v>
      </c>
      <c r="L1193" s="9">
        <f>(L$21-$D1193*9.81*加速計算!$E$6/(L$13*L$14*加速計算!$E$5)*L$12/2*(加速計算!$E$7*COS(RADIANS(加速計算!$E$8))+SIN(RADIANS(加速計算!$E$8))))*加速計算!$E$3*PI()*L$12/(L$13*(($D1193/(4*加速計算!$E$5)*(L$12/L$13)^2)+L$22+L$15))*60/(2*PI())</f>
        <v>-27.260326225679798</v>
      </c>
      <c r="M1193" s="20">
        <f>(M$21-$D1193*9.81*加速計算!$E$6/(M$13*M$14*加速計算!$E$5)*M$12/2*(加速計算!$E$7*COS(RADIANS(加速計算!$E$8))+SIN(RADIANS(加速計算!$E$8))))*加速計算!$E$3*PI()*M$12/(M$13*(($D1193/(4*加速計算!$E$5)*(M$12/M$13)^2)+M$22+M$15))*60/(2*PI())</f>
        <v>-24.468201427893174</v>
      </c>
    </row>
    <row r="1194" spans="4:13">
      <c r="D1194" s="22">
        <v>11590</v>
      </c>
      <c r="E1194" s="9">
        <f>(E$21-$D1194*9.81*加速計算!$E$6/(E$13*E$14*加速計算!$E$5)*E$12/2*(加速計算!$E$7*COS(RADIANS(加速計算!$E$8))+SIN(RADIANS(加速計算!$E$8))))*加速計算!$E$3*PI()*E$12/(E$13*(($D1194/(4*加速計算!$E$5)*(E$12/E$13)^2)+E$22+E$15))*60/(2*PI())</f>
        <v>-27.643625731398821</v>
      </c>
      <c r="F1194" s="9">
        <f>(F$21-$D1194*9.81*加速計算!$E$6/(F$13*F$14*加速計算!$E$5)*F$12/2*(加速計算!$E$7*COS(RADIANS(加速計算!$E$8))+SIN(RADIANS(加速計算!$E$8))))*加速計算!$E$3*PI()*F$12/(F$13*(($D1194/(4*加速計算!$E$5)*(F$12/F$13)^2)+F$22+F$15))*60/(2*PI())</f>
        <v>-27.179308641794925</v>
      </c>
      <c r="G1194" s="9">
        <f>(G$21-$D1194*9.81*加速計算!$E$6/(G$13*G$14*加速計算!$E$5)*G$12/2*(加速計算!$E$7*COS(RADIANS(加速計算!$E$8))+SIN(RADIANS(加速計算!$E$8))))*加速計算!$E$3*PI()*G$12/(G$13*(($D1194/(4*加速計算!$E$5)*(G$12/G$13)^2)+G$22+G$15))*60/(2*PI())</f>
        <v>-24.060028270965908</v>
      </c>
      <c r="H1194" s="9">
        <f>(H$21-$D1194*9.81*加速計算!$E$6/(H$13*H$14*加速計算!$E$5)*H$12/2*(加速計算!$E$7*COS(RADIANS(加速計算!$E$8))+SIN(RADIANS(加速計算!$E$8))))*加速計算!$E$3*PI()*H$12/(H$13*(($D1194/(4*加速計算!$E$5)*(H$12/H$13)^2)+H$22+H$15))*60/(2*PI())</f>
        <v>-13.118917780020178</v>
      </c>
      <c r="I1194" s="9">
        <f>(I$21-$D1194*9.81*加速計算!$E$6/(I$13*I$14*加速計算!$E$5)*I$12/2*(加速計算!$E$7*COS(RADIANS(加速計算!$E$8))+SIN(RADIANS(加速計算!$E$8))))*加速計算!$E$3*PI()*I$12/(I$13*(($D1194/(4*加速計算!$E$5)*(I$12/I$13)^2)+I$22+I$15))*60/(2*PI())</f>
        <v>-5.3652951765893011</v>
      </c>
      <c r="J1194" s="9">
        <f>(J$21-$D1194*9.81*加速計算!$E$6/(J$13*J$14*加速計算!$E$5)*J$12/2*(加速計算!$E$7*COS(RADIANS(加速計算!$E$8))+SIN(RADIANS(加速計算!$E$8))))*加速計算!$E$3*PI()*J$12/(J$13*(($D1194/(4*加速計算!$E$5)*(J$12/J$13)^2)+J$22+J$15))*60/(2*PI())</f>
        <v>6.1717494615200579</v>
      </c>
      <c r="K1194" s="9">
        <f>(K$21-$D1194*9.81*加速計算!$E$6/(K$13*K$14*加速計算!$E$5)*K$12/2*(加速計算!$E$7*COS(RADIANS(加速計算!$E$8))+SIN(RADIANS(加速計算!$E$8))))*加速計算!$E$3*PI()*K$12/(K$13*(($D1194/(4*加速計算!$E$5)*(K$12/K$13)^2)+K$22+K$15))*60/(2*PI())</f>
        <v>-30.100142961894768</v>
      </c>
      <c r="L1194" s="9">
        <f>(L$21-$D1194*9.81*加速計算!$E$6/(L$13*L$14*加速計算!$E$5)*L$12/2*(加速計算!$E$7*COS(RADIANS(加速計算!$E$8))+SIN(RADIANS(加速計算!$E$8))))*加速計算!$E$3*PI()*L$12/(L$13*(($D1194/(4*加速計算!$E$5)*(L$12/L$13)^2)+L$22+L$15))*60/(2*PI())</f>
        <v>-27.265015047749181</v>
      </c>
      <c r="M1194" s="20">
        <f>(M$21-$D1194*9.81*加速計算!$E$6/(M$13*M$14*加速計算!$E$5)*M$12/2*(加速計算!$E$7*COS(RADIANS(加速計算!$E$8))+SIN(RADIANS(加速計算!$E$8))))*加速計算!$E$3*PI()*M$12/(M$13*(($D1194/(4*加速計算!$E$5)*(M$12/M$13)^2)+M$22+M$15))*60/(2*PI())</f>
        <v>-24.475294731452493</v>
      </c>
    </row>
    <row r="1195" spans="4:13">
      <c r="D1195" s="22">
        <v>11600</v>
      </c>
      <c r="E1195" s="9">
        <f>(E$21-$D1195*9.81*加速計算!$E$6/(E$13*E$14*加速計算!$E$5)*E$12/2*(加速計算!$E$7*COS(RADIANS(加速計算!$E$8))+SIN(RADIANS(加速計算!$E$8))))*加速計算!$E$3*PI()*E$12/(E$13*(($D1195/(4*加速計算!$E$5)*(E$12/E$13)^2)+E$22+E$15))*60/(2*PI())</f>
        <v>-27.64675008745116</v>
      </c>
      <c r="F1195" s="9">
        <f>(F$21-$D1195*9.81*加速計算!$E$6/(F$13*F$14*加速計算!$E$5)*F$12/2*(加速計算!$E$7*COS(RADIANS(加速計算!$E$8))+SIN(RADIANS(加速計算!$E$8))))*加速計算!$E$3*PI()*F$12/(F$13*(($D1195/(4*加速計算!$E$5)*(F$12/F$13)^2)+F$22+F$15))*60/(2*PI())</f>
        <v>-27.184060611565268</v>
      </c>
      <c r="G1195" s="9">
        <f>(G$21-$D1195*9.81*加速計算!$E$6/(G$13*G$14*加速計算!$E$5)*G$12/2*(加速計算!$E$7*COS(RADIANS(加速計算!$E$8))+SIN(RADIANS(加速計算!$E$8))))*加速計算!$E$3*PI()*G$12/(G$13*(($D1195/(4*加速計算!$E$5)*(G$12/G$13)^2)+G$22+G$15))*60/(2*PI())</f>
        <v>-24.06746157382808</v>
      </c>
      <c r="H1195" s="9">
        <f>(H$21-$D1195*9.81*加速計算!$E$6/(H$13*H$14*加速計算!$E$5)*H$12/2*(加速計算!$E$7*COS(RADIANS(加速計算!$E$8))+SIN(RADIANS(加速計算!$E$8))))*加速計算!$E$3*PI()*H$12/(H$13*(($D1195/(4*加速計算!$E$5)*(H$12/H$13)^2)+H$22+H$15))*60/(2*PI())</f>
        <v>-13.135627451992564</v>
      </c>
      <c r="I1195" s="9">
        <f>(I$21-$D1195*9.81*加速計算!$E$6/(I$13*I$14*加速計算!$E$5)*I$12/2*(加速計算!$E$7*COS(RADIANS(加速計算!$E$8))+SIN(RADIANS(加速計算!$E$8))))*加速計算!$E$3*PI()*I$12/(I$13*(($D1195/(4*加速計算!$E$5)*(I$12/I$13)^2)+I$22+I$15))*60/(2*PI())</f>
        <v>-5.3886214639686125</v>
      </c>
      <c r="J1195" s="9">
        <f>(J$21-$D1195*9.81*加速計算!$E$6/(J$13*J$14*加速計算!$E$5)*J$12/2*(加速計算!$E$7*COS(RADIANS(加速計算!$E$8))+SIN(RADIANS(加速計算!$E$8))))*加速計算!$E$3*PI()*J$12/(J$13*(($D1195/(4*加速計算!$E$5)*(J$12/J$13)^2)+J$22+J$15))*60/(2*PI())</f>
        <v>6.1385529821684823</v>
      </c>
      <c r="K1195" s="9">
        <f>(K$21-$D1195*9.81*加速計算!$E$6/(K$13*K$14*加速計算!$E$5)*K$12/2*(加速計算!$E$7*COS(RADIANS(加速計算!$E$8))+SIN(RADIANS(加速計算!$E$8))))*加速計算!$E$3*PI()*K$12/(K$13*(($D1195/(4*加速計算!$E$5)*(K$12/K$13)^2)+K$22+K$15))*60/(2*PI())</f>
        <v>-30.102382389598628</v>
      </c>
      <c r="L1195" s="9">
        <f>(L$21-$D1195*9.81*加速計算!$E$6/(L$13*L$14*加速計算!$E$5)*L$12/2*(加速計算!$E$7*COS(RADIANS(加速計算!$E$8))+SIN(RADIANS(加速計算!$E$8))))*加速計算!$E$3*PI()*L$12/(L$13*(($D1195/(4*加速計算!$E$5)*(L$12/L$13)^2)+L$22+L$15))*60/(2*PI())</f>
        <v>-27.269695793555449</v>
      </c>
      <c r="M1195" s="20">
        <f>(M$21-$D1195*9.81*加速計算!$E$6/(M$13*M$14*加速計算!$E$5)*M$12/2*(加速計算!$E$7*COS(RADIANS(加速計算!$E$8))+SIN(RADIANS(加速計算!$E$8))))*加速計算!$E$3*PI()*M$12/(M$13*(($D1195/(4*加速計算!$E$5)*(M$12/M$13)^2)+M$22+M$15))*60/(2*PI())</f>
        <v>-24.482375821001447</v>
      </c>
    </row>
    <row r="1196" spans="4:13">
      <c r="D1196" s="22">
        <v>11610</v>
      </c>
      <c r="E1196" s="9">
        <f>(E$21-$D1196*9.81*加速計算!$E$6/(E$13*E$14*加速計算!$E$5)*E$12/2*(加速計算!$E$7*COS(RADIANS(加速計算!$E$8))+SIN(RADIANS(加速計算!$E$8))))*加速計算!$E$3*PI()*E$12/(E$13*(($D1196/(4*加速計算!$E$5)*(E$12/E$13)^2)+E$22+E$15))*60/(2*PI())</f>
        <v>-27.649869066759308</v>
      </c>
      <c r="F1196" s="9">
        <f>(F$21-$D1196*9.81*加速計算!$E$6/(F$13*F$14*加速計算!$E$5)*F$12/2*(加速計算!$E$7*COS(RADIANS(加速計算!$E$8))+SIN(RADIANS(加速計算!$E$8))))*加速計算!$E$3*PI()*F$12/(F$13*(($D1196/(4*加速計算!$E$5)*(F$12/F$13)^2)+F$22+F$15))*60/(2*PI())</f>
        <v>-27.188804407795374</v>
      </c>
      <c r="G1196" s="9">
        <f>(G$21-$D1196*9.81*加速計算!$E$6/(G$13*G$14*加速計算!$E$5)*G$12/2*(加速計算!$E$7*COS(RADIANS(加速計算!$E$8))+SIN(RADIANS(加速計算!$E$8))))*加速計算!$E$3*PI()*G$12/(G$13*(($D1196/(4*加速計算!$E$5)*(G$12/G$13)^2)+G$22+G$15))*60/(2*PI())</f>
        <v>-24.074882097367151</v>
      </c>
      <c r="H1196" s="9">
        <f>(H$21-$D1196*9.81*加速計算!$E$6/(H$13*H$14*加速計算!$E$5)*H$12/2*(加速計算!$E$7*COS(RADIANS(加速計算!$E$8))+SIN(RADIANS(加速計算!$E$8))))*加速計算!$E$3*PI()*H$12/(H$13*(($D1196/(4*加速計算!$E$5)*(H$12/H$13)^2)+H$22+H$15))*60/(2*PI())</f>
        <v>-13.152308629618352</v>
      </c>
      <c r="I1196" s="9">
        <f>(I$21-$D1196*9.81*加速計算!$E$6/(I$13*I$14*加速計算!$E$5)*I$12/2*(加速計算!$E$7*COS(RADIANS(加速計算!$E$8))+SIN(RADIANS(加速計算!$E$8))))*加速計算!$E$3*PI()*I$12/(I$13*(($D1196/(4*加速計算!$E$5)*(I$12/I$13)^2)+I$22+I$15))*60/(2*PI())</f>
        <v>-5.4119079739472324</v>
      </c>
      <c r="J1196" s="9">
        <f>(J$21-$D1196*9.81*加速計算!$E$6/(J$13*J$14*加速計算!$E$5)*J$12/2*(加速計算!$E$7*COS(RADIANS(加速計算!$E$8))+SIN(RADIANS(加速計算!$E$8))))*加速計算!$E$3*PI()*J$12/(J$13*(($D1196/(4*加速計算!$E$5)*(J$12/J$13)^2)+J$22+J$15))*60/(2*PI())</f>
        <v>6.1054131540325578</v>
      </c>
      <c r="K1196" s="9">
        <f>(K$21-$D1196*9.81*加速計算!$E$6/(K$13*K$14*加速計算!$E$5)*K$12/2*(加速計算!$E$7*COS(RADIANS(加速計算!$E$8))+SIN(RADIANS(加速計算!$E$8))))*加速計算!$E$3*PI()*K$12/(K$13*(($D1196/(4*加速計算!$E$5)*(K$12/K$13)^2)+K$22+K$15))*60/(2*PI())</f>
        <v>-30.104617962690227</v>
      </c>
      <c r="L1196" s="9">
        <f>(L$21-$D1196*9.81*加速計算!$E$6/(L$13*L$14*加速計算!$E$5)*L$12/2*(加速計算!$E$7*COS(RADIANS(加速計算!$E$8))+SIN(RADIANS(加速計算!$E$8))))*加速計算!$E$3*PI()*L$12/(L$13*(($D1196/(4*加速計算!$E$5)*(L$12/L$13)^2)+L$22+L$15))*60/(2*PI())</f>
        <v>-27.274368483947107</v>
      </c>
      <c r="M1196" s="20">
        <f>(M$21-$D1196*9.81*加速計算!$E$6/(M$13*M$14*加速計算!$E$5)*M$12/2*(加速計算!$E$7*COS(RADIANS(加速計算!$E$8))+SIN(RADIANS(加速計算!$E$8))))*加速計算!$E$3*PI()*M$12/(M$13*(($D1196/(4*加速計算!$E$5)*(M$12/M$13)^2)+M$22+M$15))*60/(2*PI())</f>
        <v>-24.489444728059976</v>
      </c>
    </row>
    <row r="1197" spans="4:13">
      <c r="D1197" s="22">
        <v>11620</v>
      </c>
      <c r="E1197" s="9">
        <f>(E$21-$D1197*9.81*加速計算!$E$6/(E$13*E$14*加速計算!$E$5)*E$12/2*(加速計算!$E$7*COS(RADIANS(加速計算!$E$8))+SIN(RADIANS(加速計算!$E$8))))*加速計算!$E$3*PI()*E$12/(E$13*(($D1197/(4*加速計算!$E$5)*(E$12/E$13)^2)+E$22+E$15))*60/(2*PI())</f>
        <v>-27.65298268319069</v>
      </c>
      <c r="F1197" s="9">
        <f>(F$21-$D1197*9.81*加速計算!$E$6/(F$13*F$14*加速計算!$E$5)*F$12/2*(加速計算!$E$7*COS(RADIANS(加速計算!$E$8))+SIN(RADIANS(加速計算!$E$8))))*加速計算!$E$3*PI()*F$12/(F$13*(($D1197/(4*加速計算!$E$5)*(F$12/F$13)^2)+F$22+F$15))*60/(2*PI())</f>
        <v>-27.193540051555249</v>
      </c>
      <c r="G1197" s="9">
        <f>(G$21-$D1197*9.81*加速計算!$E$6/(G$13*G$14*加速計算!$E$5)*G$12/2*(加速計算!$E$7*COS(RADIANS(加速計算!$E$8))+SIN(RADIANS(加速計算!$E$8))))*加速計算!$E$3*PI()*G$12/(G$13*(($D1197/(4*加速計算!$E$5)*(G$12/G$13)^2)+G$22+G$15))*60/(2*PI())</f>
        <v>-24.082289874510106</v>
      </c>
      <c r="H1197" s="9">
        <f>(H$21-$D1197*9.81*加速計算!$E$6/(H$13*H$14*加速計算!$E$5)*H$12/2*(加速計算!$E$7*COS(RADIANS(加速計算!$E$8))+SIN(RADIANS(加速計算!$E$8))))*加速計算!$E$3*PI()*H$12/(H$13*(($D1197/(4*加速計算!$E$5)*(H$12/H$13)^2)+H$22+H$15))*60/(2*PI())</f>
        <v>-13.168961385720863</v>
      </c>
      <c r="I1197" s="9">
        <f>(I$21-$D1197*9.81*加速計算!$E$6/(I$13*I$14*加速計算!$E$5)*I$12/2*(加速計算!$E$7*COS(RADIANS(加速計算!$E$8))+SIN(RADIANS(加速計算!$E$8))))*加速計算!$E$3*PI()*I$12/(I$13*(($D1197/(4*加速計算!$E$5)*(I$12/I$13)^2)+I$22+I$15))*60/(2*PI())</f>
        <v>-5.4351548081847199</v>
      </c>
      <c r="J1197" s="9">
        <f>(J$21-$D1197*9.81*加速計算!$E$6/(J$13*J$14*加速計算!$E$5)*J$12/2*(加速計算!$E$7*COS(RADIANS(加速計算!$E$8))+SIN(RADIANS(加速計算!$E$8))))*加速計算!$E$3*PI()*J$12/(J$13*(($D1197/(4*加速計算!$E$5)*(J$12/J$13)^2)+J$22+J$15))*60/(2*PI())</f>
        <v>6.0723298322193422</v>
      </c>
      <c r="K1197" s="9">
        <f>(K$21-$D1197*9.81*加速計算!$E$6/(K$13*K$14*加速計算!$E$5)*K$12/2*(加速計算!$E$7*COS(RADIANS(加速計算!$E$8))+SIN(RADIANS(加速計算!$E$8))))*加速計算!$E$3*PI()*K$12/(K$13*(($D1197/(4*加速計算!$E$5)*(K$12/K$13)^2)+K$22+K$15))*60/(2*PI())</f>
        <v>-30.106849691113162</v>
      </c>
      <c r="L1197" s="9">
        <f>(L$21-$D1197*9.81*加速計算!$E$6/(L$13*L$14*加速計算!$E$5)*L$12/2*(加速計算!$E$7*COS(RADIANS(加速計算!$E$8))+SIN(RADIANS(加速計算!$E$8))))*加速計算!$E$3*PI()*L$12/(L$13*(($D1197/(4*加速計算!$E$5)*(L$12/L$13)^2)+L$22+L$15))*60/(2*PI())</f>
        <v>-27.279033139700921</v>
      </c>
      <c r="M1197" s="20">
        <f>(M$21-$D1197*9.81*加速計算!$E$6/(M$13*M$14*加速計算!$E$5)*M$12/2*(加速計算!$E$7*COS(RADIANS(加速計算!$E$8))+SIN(RADIANS(加速計算!$E$8))))*加速計算!$E$3*PI()*M$12/(M$13*(($D1197/(4*加速計算!$E$5)*(M$12/M$13)^2)+M$22+M$15))*60/(2*PI())</f>
        <v>-24.496501484039683</v>
      </c>
    </row>
    <row r="1198" spans="4:13">
      <c r="D1198" s="22">
        <v>11630</v>
      </c>
      <c r="E1198" s="9">
        <f>(E$21-$D1198*9.81*加速計算!$E$6/(E$13*E$14*加速計算!$E$5)*E$12/2*(加速計算!$E$7*COS(RADIANS(加速計算!$E$8))+SIN(RADIANS(加速計算!$E$8))))*加速計算!$E$3*PI()*E$12/(E$13*(($D1198/(4*加速計算!$E$5)*(E$12/E$13)^2)+E$22+E$15))*60/(2*PI())</f>
        <v>-27.656090950565112</v>
      </c>
      <c r="F1198" s="9">
        <f>(F$21-$D1198*9.81*加速計算!$E$6/(F$13*F$14*加速計算!$E$5)*F$12/2*(加速計算!$E$7*COS(RADIANS(加速計算!$E$8))+SIN(RADIANS(加速計算!$E$8))))*加速計算!$E$3*PI()*F$12/(F$13*(($D1198/(4*加速計算!$E$5)*(F$12/F$13)^2)+F$22+F$15))*60/(2*PI())</f>
        <v>-27.198267563842528</v>
      </c>
      <c r="G1198" s="9">
        <f>(G$21-$D1198*9.81*加速計算!$E$6/(G$13*G$14*加速計算!$E$5)*G$12/2*(加速計算!$E$7*COS(RADIANS(加速計算!$E$8))+SIN(RADIANS(加速計算!$E$8))))*加速計算!$E$3*PI()*G$12/(G$13*(($D1198/(4*加速計算!$E$5)*(G$12/G$13)^2)+G$22+G$15))*60/(2*PI())</f>
        <v>-24.089684938070913</v>
      </c>
      <c r="H1198" s="9">
        <f>(H$21-$D1198*9.81*加速計算!$E$6/(H$13*H$14*加速計算!$E$5)*H$12/2*(加速計算!$E$7*COS(RADIANS(加速計算!$E$8))+SIN(RADIANS(加速計算!$E$8))))*加速計算!$E$3*PI()*H$12/(H$13*(($D1198/(4*加速計算!$E$5)*(H$12/H$13)^2)+H$22+H$15))*60/(2*PI())</f>
        <v>-13.185585792875523</v>
      </c>
      <c r="I1198" s="9">
        <f>(I$21-$D1198*9.81*加速計算!$E$6/(I$13*I$14*加速計算!$E$5)*I$12/2*(加速計算!$E$7*COS(RADIANS(加速計算!$E$8))+SIN(RADIANS(加速計算!$E$8))))*加速計算!$E$3*PI()*I$12/(I$13*(($D1198/(4*加速計算!$E$5)*(I$12/I$13)^2)+I$22+I$15))*60/(2*PI())</f>
        <v>-5.4583620679945497</v>
      </c>
      <c r="J1198" s="9">
        <f>(J$21-$D1198*9.81*加速計算!$E$6/(J$13*J$14*加速計算!$E$5)*J$12/2*(加速計算!$E$7*COS(RADIANS(加速計算!$E$8))+SIN(RADIANS(加速計算!$E$8))))*加速計算!$E$3*PI()*J$12/(J$13*(($D1198/(4*加速計算!$E$5)*(J$12/J$13)^2)+J$22+J$15))*60/(2*PI())</f>
        <v>6.0393028723295537</v>
      </c>
      <c r="K1198" s="9">
        <f>(K$21-$D1198*9.81*加速計算!$E$6/(K$13*K$14*加速計算!$E$5)*K$12/2*(加速計算!$E$7*COS(RADIANS(加速計算!$E$8))+SIN(RADIANS(加速計算!$E$8))))*加速計算!$E$3*PI()*K$12/(K$13*(($D1198/(4*加速計算!$E$5)*(K$12/K$13)^2)+K$22+K$15))*60/(2*PI())</f>
        <v>-30.109077584776813</v>
      </c>
      <c r="L1198" s="9">
        <f>(L$21-$D1198*9.81*加速計算!$E$6/(L$13*L$14*加速計算!$E$5)*L$12/2*(加速計算!$E$7*COS(RADIANS(加速計算!$E$8))+SIN(RADIANS(加速計算!$E$8))))*加速計算!$E$3*PI()*L$12/(L$13*(($D1198/(4*加速計算!$E$5)*(L$12/L$13)^2)+L$22+L$15))*60/(2*PI())</f>
        <v>-27.283689781522309</v>
      </c>
      <c r="M1198" s="20">
        <f>(M$21-$D1198*9.81*加速計算!$E$6/(M$13*M$14*加速計算!$E$5)*M$12/2*(加速計算!$E$7*COS(RADIANS(加速計算!$E$8))+SIN(RADIANS(加速計算!$E$8))))*加速計算!$E$3*PI()*M$12/(M$13*(($D1198/(4*加速計算!$E$5)*(M$12/M$13)^2)+M$22+M$15))*60/(2*PI())</f>
        <v>-24.503546120244263</v>
      </c>
    </row>
    <row r="1199" spans="4:13">
      <c r="D1199" s="22">
        <v>11640</v>
      </c>
      <c r="E1199" s="9">
        <f>(E$21-$D1199*9.81*加速計算!$E$6/(E$13*E$14*加速計算!$E$5)*E$12/2*(加速計算!$E$7*COS(RADIANS(加速計算!$E$8))+SIN(RADIANS(加速計算!$E$8))))*加速計算!$E$3*PI()*E$12/(E$13*(($D1199/(4*加速計算!$E$5)*(E$12/E$13)^2)+E$22+E$15))*60/(2*PI())</f>
        <v>-27.6591938826549</v>
      </c>
      <c r="F1199" s="9">
        <f>(F$21-$D1199*9.81*加速計算!$E$6/(F$13*F$14*加速計算!$E$5)*F$12/2*(加速計算!$E$7*COS(RADIANS(加速計算!$E$8))+SIN(RADIANS(加速計算!$E$8))))*加速計算!$E$3*PI()*F$12/(F$13*(($D1199/(4*加速計算!$E$5)*(F$12/F$13)^2)+F$22+F$15))*60/(2*PI())</f>
        <v>-27.202986965582824</v>
      </c>
      <c r="G1199" s="9">
        <f>(G$21-$D1199*9.81*加速計算!$E$6/(G$13*G$14*加速計算!$E$5)*G$12/2*(加速計算!$E$7*COS(RADIANS(加速計算!$E$8))+SIN(RADIANS(加速計算!$E$8))))*加速計算!$E$3*PI()*G$12/(G$13*(($D1199/(4*加速計算!$E$5)*(G$12/G$13)^2)+G$22+G$15))*60/(2*PI())</f>
        <v>-24.097067320750995</v>
      </c>
      <c r="H1199" s="9">
        <f>(H$21-$D1199*9.81*加速計算!$E$6/(H$13*H$14*加速計算!$E$5)*H$12/2*(加速計算!$E$7*COS(RADIANS(加速計算!$E$8))+SIN(RADIANS(加速計算!$E$8))))*加速計算!$E$3*PI()*H$12/(H$13*(($D1199/(4*加速計算!$E$5)*(H$12/H$13)^2)+H$22+H$15))*60/(2*PI())</f>
        <v>-13.202181923410823</v>
      </c>
      <c r="I1199" s="9">
        <f>(I$21-$D1199*9.81*加速計算!$E$6/(I$13*I$14*加速計算!$E$5)*I$12/2*(加速計算!$E$7*COS(RADIANS(加速計算!$E$8))+SIN(RADIANS(加速計算!$E$8))))*加速計算!$E$3*PI()*I$12/(I$13*(($D1199/(4*加速計算!$E$5)*(I$12/I$13)^2)+I$22+I$15))*60/(2*PI())</f>
        <v>-5.4815298543455233</v>
      </c>
      <c r="J1199" s="9">
        <f>(J$21-$D1199*9.81*加速計算!$E$6/(J$13*J$14*加速計算!$E$5)*J$12/2*(加速計算!$E$7*COS(RADIANS(加速計算!$E$8))+SIN(RADIANS(加速計算!$E$8))))*加速計算!$E$3*PI()*J$12/(J$13*(($D1199/(4*加速計算!$E$5)*(J$12/J$13)^2)+J$22+J$15))*60/(2*PI())</f>
        <v>6.0063321304555064</v>
      </c>
      <c r="K1199" s="9">
        <f>(K$21-$D1199*9.81*加速計算!$E$6/(K$13*K$14*加速計算!$E$5)*K$12/2*(加速計算!$E$7*COS(RADIANS(加速計算!$E$8))+SIN(RADIANS(加速計算!$E$8))))*加速計算!$E$3*PI()*K$12/(K$13*(($D1199/(4*加速計算!$E$5)*(K$12/K$13)^2)+K$22+K$15))*60/(2*PI())</f>
        <v>-30.111301653556534</v>
      </c>
      <c r="L1199" s="9">
        <f>(L$21-$D1199*9.81*加速計算!$E$6/(L$13*L$14*加速計算!$E$5)*L$12/2*(加速計算!$E$7*COS(RADIANS(加速計算!$E$8))+SIN(RADIANS(加速計算!$E$8))))*加速計算!$E$3*PI()*L$12/(L$13*(($D1199/(4*加速計算!$E$5)*(L$12/L$13)^2)+L$22+L$15))*60/(2*PI())</f>
        <v>-27.28833843004557</v>
      </c>
      <c r="M1199" s="20">
        <f>(M$21-$D1199*9.81*加速計算!$E$6/(M$13*M$14*加速計算!$E$5)*M$12/2*(加速計算!$E$7*COS(RADIANS(加速計算!$E$8))+SIN(RADIANS(加速計算!$E$8))))*加速計算!$E$3*PI()*M$12/(M$13*(($D1199/(4*加速計算!$E$5)*(M$12/M$13)^2)+M$22+M$15))*60/(2*PI())</f>
        <v>-24.51057866786995</v>
      </c>
    </row>
    <row r="1200" spans="4:13">
      <c r="D1200" s="22">
        <v>11650</v>
      </c>
      <c r="E1200" s="9">
        <f>(E$21-$D1200*9.81*加速計算!$E$6/(E$13*E$14*加速計算!$E$5)*E$12/2*(加速計算!$E$7*COS(RADIANS(加速計算!$E$8))+SIN(RADIANS(加速計算!$E$8))))*加速計算!$E$3*PI()*E$12/(E$13*(($D1200/(4*加速計算!$E$5)*(E$12/E$13)^2)+E$22+E$15))*60/(2*PI())</f>
        <v>-27.662291493185144</v>
      </c>
      <c r="F1200" s="9">
        <f>(F$21-$D1200*9.81*加速計算!$E$6/(F$13*F$14*加速計算!$E$5)*F$12/2*(加速計算!$E$7*COS(RADIANS(加速計算!$E$8))+SIN(RADIANS(加速計算!$E$8))))*加速計算!$E$3*PI()*F$12/(F$13*(($D1200/(4*加速計算!$E$5)*(F$12/F$13)^2)+F$22+F$15))*60/(2*PI())</f>
        <v>-27.207698277629991</v>
      </c>
      <c r="G1200" s="9">
        <f>(G$21-$D1200*9.81*加速計算!$E$6/(G$13*G$14*加速計算!$E$5)*G$12/2*(加速計算!$E$7*COS(RADIANS(加速計算!$E$8))+SIN(RADIANS(加速計算!$E$8))))*加速計算!$E$3*PI()*G$12/(G$13*(($D1200/(4*加速計算!$E$5)*(G$12/G$13)^2)+G$22+G$15))*60/(2*PI())</f>
        <v>-24.104437055139723</v>
      </c>
      <c r="H1200" s="9">
        <f>(H$21-$D1200*9.81*加速計算!$E$6/(H$13*H$14*加速計算!$E$5)*H$12/2*(加速計算!$E$7*COS(RADIANS(加速計算!$E$8))+SIN(RADIANS(加速計算!$E$8))))*加速計算!$E$3*PI()*H$12/(H$13*(($D1200/(4*加速計算!$E$5)*(H$12/H$13)^2)+H$22+H$15))*60/(2*PI())</f>
        <v>-13.21874984940944</v>
      </c>
      <c r="I1200" s="9">
        <f>(I$21-$D1200*9.81*加速計算!$E$6/(I$13*I$14*加速計算!$E$5)*I$12/2*(加速計算!$E$7*COS(RADIANS(加速計算!$E$8))+SIN(RADIANS(加速計算!$E$8))))*加速計算!$E$3*PI()*I$12/(I$13*(($D1200/(4*加速計算!$E$5)*(I$12/I$13)^2)+I$22+I$15))*60/(2*PI())</f>
        <v>-5.5046582678632507</v>
      </c>
      <c r="J1200" s="9">
        <f>(J$21-$D1200*9.81*加速計算!$E$6/(J$13*J$14*加速計算!$E$5)*J$12/2*(加速計算!$E$7*COS(RADIANS(加速計算!$E$8))+SIN(RADIANS(加速計算!$E$8))))*加速計算!$E$3*PI()*J$12/(J$13*(($D1200/(4*加速計算!$E$5)*(J$12/J$13)^2)+J$22+J$15))*60/(2*PI())</f>
        <v>5.9734174631790244</v>
      </c>
      <c r="K1200" s="9">
        <f>(K$21-$D1200*9.81*加速計算!$E$6/(K$13*K$14*加速計算!$E$5)*K$12/2*(加速計算!$E$7*COS(RADIANS(加速計算!$E$8))+SIN(RADIANS(加速計算!$E$8))))*加速計算!$E$3*PI()*K$12/(K$13*(($D1200/(4*加速計算!$E$5)*(K$12/K$13)^2)+K$22+K$15))*60/(2*PI())</f>
        <v>-30.113521907293833</v>
      </c>
      <c r="L1200" s="9">
        <f>(L$21-$D1200*9.81*加速計算!$E$6/(L$13*L$14*加速計算!$E$5)*L$12/2*(加速計算!$E$7*COS(RADIANS(加速計算!$E$8))+SIN(RADIANS(加速計算!$E$8))))*加速計算!$E$3*PI()*L$12/(L$13*(($D1200/(4*加速計算!$E$5)*(L$12/L$13)^2)+L$22+L$15))*60/(2*PI())</f>
        <v>-27.292979105834263</v>
      </c>
      <c r="M1200" s="20">
        <f>(M$21-$D1200*9.81*加速計算!$E$6/(M$13*M$14*加速計算!$E$5)*M$12/2*(加速計算!$E$7*COS(RADIANS(加速計算!$E$8))+SIN(RADIANS(加速計算!$E$8))))*加速計算!$E$3*PI()*M$12/(M$13*(($D1200/(4*加速計算!$E$5)*(M$12/M$13)^2)+M$22+M$15))*60/(2*PI())</f>
        <v>-24.517599158006064</v>
      </c>
    </row>
    <row r="1201" spans="4:13">
      <c r="D1201" s="22">
        <v>11660</v>
      </c>
      <c r="E1201" s="9">
        <f>(E$21-$D1201*9.81*加速計算!$E$6/(E$13*E$14*加速計算!$E$5)*E$12/2*(加速計算!$E$7*COS(RADIANS(加速計算!$E$8))+SIN(RADIANS(加速計算!$E$8))))*加速計算!$E$3*PI()*E$12/(E$13*(($D1201/(4*加速計算!$E$5)*(E$12/E$13)^2)+E$22+E$15))*60/(2*PI())</f>
        <v>-27.665383795833925</v>
      </c>
      <c r="F1201" s="9">
        <f>(F$21-$D1201*9.81*加速計算!$E$6/(F$13*F$14*加速計算!$E$5)*F$12/2*(加速計算!$E$7*COS(RADIANS(加速計算!$E$8))+SIN(RADIANS(加速計算!$E$8))))*加速計算!$E$3*PI()*F$12/(F$13*(($D1201/(4*加速計算!$E$5)*(F$12/F$13)^2)+F$22+F$15))*60/(2*PI())</f>
        <v>-27.21240152076647</v>
      </c>
      <c r="G1201" s="9">
        <f>(G$21-$D1201*9.81*加速計算!$E$6/(G$13*G$14*加速計算!$E$5)*G$12/2*(加速計算!$E$7*COS(RADIANS(加速計算!$E$8))+SIN(RADIANS(加速計算!$E$8))))*加速計算!$E$3*PI()*G$12/(G$13*(($D1201/(4*加速計算!$E$5)*(G$12/G$13)^2)+G$22+G$15))*60/(2*PI())</f>
        <v>-24.111794173714888</v>
      </c>
      <c r="H1201" s="9">
        <f>(H$21-$D1201*9.81*加速計算!$E$6/(H$13*H$14*加速計算!$E$5)*H$12/2*(加速計算!$E$7*COS(RADIANS(加速計算!$E$8))+SIN(RADIANS(加速計算!$E$8))))*加速計算!$E$3*PI()*H$12/(H$13*(($D1201/(4*加速計算!$E$5)*(H$12/H$13)^2)+H$22+H$15))*60/(2*PI())</f>
        <v>-13.235289642709262</v>
      </c>
      <c r="I1201" s="9">
        <f>(I$21-$D1201*9.81*加速計算!$E$6/(I$13*I$14*加速計算!$E$5)*I$12/2*(加速計算!$E$7*COS(RADIANS(加速計算!$E$8))+SIN(RADIANS(加速計算!$E$8))))*加速計算!$E$3*PI()*I$12/(I$13*(($D1201/(4*加速計算!$E$5)*(I$12/I$13)^2)+I$22+I$15))*60/(2*PI())</f>
        <v>-5.5277474088316438</v>
      </c>
      <c r="J1201" s="9">
        <f>(J$21-$D1201*9.81*加速計算!$E$6/(J$13*J$14*加速計算!$E$5)*J$12/2*(加速計算!$E$7*COS(RADIANS(加速計算!$E$8))+SIN(RADIANS(加速計算!$E$8))))*加速計算!$E$3*PI()*J$12/(J$13*(($D1201/(4*加速計算!$E$5)*(J$12/J$13)^2)+J$22+J$15))*60/(2*PI())</f>
        <v>5.9405587275693295</v>
      </c>
      <c r="K1201" s="9">
        <f>(K$21-$D1201*9.81*加速計算!$E$6/(K$13*K$14*加速計算!$E$5)*K$12/2*(加速計算!$E$7*COS(RADIANS(加速計算!$E$8))+SIN(RADIANS(加速計算!$E$8))))*加速計算!$E$3*PI()*K$12/(K$13*(($D1201/(4*加速計算!$E$5)*(K$12/K$13)^2)+K$22+K$15))*60/(2*PI())</f>
        <v>-30.115738355796449</v>
      </c>
      <c r="L1201" s="9">
        <f>(L$21-$D1201*9.81*加速計算!$E$6/(L$13*L$14*加速計算!$E$5)*L$12/2*(加速計算!$E$7*COS(RADIANS(加速計算!$E$8))+SIN(RADIANS(加速計算!$E$8))))*加速計算!$E$3*PI()*L$12/(L$13*(($D1201/(4*加速計算!$E$5)*(L$12/L$13)^2)+L$22+L$15))*60/(2*PI())</f>
        <v>-27.297611829381456</v>
      </c>
      <c r="M1201" s="20">
        <f>(M$21-$D1201*9.81*加速計算!$E$6/(M$13*M$14*加速計算!$E$5)*M$12/2*(加速計算!$E$7*COS(RADIANS(加速計算!$E$8))+SIN(RADIANS(加速計算!$E$8))))*加速計算!$E$3*PI()*M$12/(M$13*(($D1201/(4*加速計算!$E$5)*(M$12/M$13)^2)+M$22+M$15))*60/(2*PI())</f>
        <v>-24.524607621635351</v>
      </c>
    </row>
    <row r="1202" spans="4:13">
      <c r="D1202" s="22">
        <v>11670</v>
      </c>
      <c r="E1202" s="9">
        <f>(E$21-$D1202*9.81*加速計算!$E$6/(E$13*E$14*加速計算!$E$5)*E$12/2*(加速計算!$E$7*COS(RADIANS(加速計算!$E$8))+SIN(RADIANS(加速計算!$E$8))))*加速計算!$E$3*PI()*E$12/(E$13*(($D1202/(4*加速計算!$E$5)*(E$12/E$13)^2)+E$22+E$15))*60/(2*PI())</f>
        <v>-27.668470804232456</v>
      </c>
      <c r="F1202" s="9">
        <f>(F$21-$D1202*9.81*加速計算!$E$6/(F$13*F$14*加速計算!$E$5)*F$12/2*(加速計算!$E$7*COS(RADIANS(加速計算!$E$8))+SIN(RADIANS(加速計算!$E$8))))*加速計算!$E$3*PI()*F$12/(F$13*(($D1202/(4*加速計算!$E$5)*(F$12/F$13)^2)+F$22+F$15))*60/(2*PI())</f>
        <v>-27.217096715703555</v>
      </c>
      <c r="G1202" s="9">
        <f>(G$21-$D1202*9.81*加速計算!$E$6/(G$13*G$14*加速計算!$E$5)*G$12/2*(加速計算!$E$7*COS(RADIANS(加速計算!$E$8))+SIN(RADIANS(加速計算!$E$8))))*加速計算!$E$3*PI()*G$12/(G$13*(($D1202/(4*加速計算!$E$5)*(G$12/G$13)^2)+G$22+G$15))*60/(2*PI())</f>
        <v>-24.119138708843192</v>
      </c>
      <c r="H1202" s="9">
        <f>(H$21-$D1202*9.81*加速計算!$E$6/(H$13*H$14*加速計算!$E$5)*H$12/2*(加速計算!$E$7*COS(RADIANS(加速計算!$E$8))+SIN(RADIANS(加速計算!$E$8))))*加速計算!$E$3*PI()*H$12/(H$13*(($D1202/(4*加速計算!$E$5)*(H$12/H$13)^2)+H$22+H$15))*60/(2*PI())</f>
        <v>-13.251801374904391</v>
      </c>
      <c r="I1202" s="9">
        <f>(I$21-$D1202*9.81*加速計算!$E$6/(I$13*I$14*加速計算!$E$5)*I$12/2*(加速計算!$E$7*COS(RADIANS(加速計算!$E$8))+SIN(RADIANS(加速計算!$E$8))))*加速計算!$E$3*PI()*I$12/(I$13*(($D1202/(4*加速計算!$E$5)*(I$12/I$13)^2)+I$22+I$15))*60/(2*PI())</f>
        <v>-5.5507973771942973</v>
      </c>
      <c r="J1202" s="9">
        <f>(J$21-$D1202*9.81*加速計算!$E$6/(J$13*J$14*加速計算!$E$5)*J$12/2*(加速計算!$E$7*COS(RADIANS(加速計算!$E$8))+SIN(RADIANS(加速計算!$E$8))))*加速計算!$E$3*PI()*J$12/(J$13*(($D1202/(4*加速計算!$E$5)*(J$12/J$13)^2)+J$22+J$15))*60/(2*PI())</f>
        <v>5.9077557811810237</v>
      </c>
      <c r="K1202" s="9">
        <f>(K$21-$D1202*9.81*加速計算!$E$6/(K$13*K$14*加速計算!$E$5)*K$12/2*(加速計算!$E$7*COS(RADIANS(加速計算!$E$8))+SIN(RADIANS(加速計算!$E$8))))*加速計算!$E$3*PI()*K$12/(K$13*(($D1202/(4*加速計算!$E$5)*(K$12/K$13)^2)+K$22+K$15))*60/(2*PI())</f>
        <v>-30.117951008838549</v>
      </c>
      <c r="L1202" s="9">
        <f>(L$21-$D1202*9.81*加速計算!$E$6/(L$13*L$14*加速計算!$E$5)*L$12/2*(加速計算!$E$7*COS(RADIANS(加速計算!$E$8))+SIN(RADIANS(加速計算!$E$8))))*加速計算!$E$3*PI()*L$12/(L$13*(($D1202/(4*加速計算!$E$5)*(L$12/L$13)^2)+L$22+L$15))*60/(2*PI())</f>
        <v>-27.302236621110033</v>
      </c>
      <c r="M1202" s="20">
        <f>(M$21-$D1202*9.81*加速計算!$E$6/(M$13*M$14*加速計算!$E$5)*M$12/2*(加速計算!$E$7*COS(RADIANS(加速計算!$E$8))+SIN(RADIANS(加速計算!$E$8))))*加速計算!$E$3*PI()*M$12/(M$13*(($D1202/(4*加速計算!$E$5)*(M$12/M$13)^2)+M$22+M$15))*60/(2*PI())</f>
        <v>-24.531604089634513</v>
      </c>
    </row>
    <row r="1203" spans="4:13">
      <c r="D1203" s="22">
        <v>11680</v>
      </c>
      <c r="E1203" s="9">
        <f>(E$21-$D1203*9.81*加速計算!$E$6/(E$13*E$14*加速計算!$E$5)*E$12/2*(加速計算!$E$7*COS(RADIANS(加速計算!$E$8))+SIN(RADIANS(加速計算!$E$8))))*加速計算!$E$3*PI()*E$12/(E$13*(($D1203/(4*加速計算!$E$5)*(E$12/E$13)^2)+E$22+E$15))*60/(2*PI())</f>
        <v>-27.671552531965325</v>
      </c>
      <c r="F1203" s="9">
        <f>(F$21-$D1203*9.81*加速計算!$E$6/(F$13*F$14*加速計算!$E$5)*F$12/2*(加速計算!$E$7*COS(RADIANS(加速計算!$E$8))+SIN(RADIANS(加速計算!$E$8))))*加速計算!$E$3*PI()*F$12/(F$13*(($D1203/(4*加速計算!$E$5)*(F$12/F$13)^2)+F$22+F$15))*60/(2*PI())</f>
        <v>-27.221783883081745</v>
      </c>
      <c r="G1203" s="9">
        <f>(G$21-$D1203*9.81*加速計算!$E$6/(G$13*G$14*加速計算!$E$5)*G$12/2*(加速計算!$E$7*COS(RADIANS(加速計算!$E$8))+SIN(RADIANS(加速計算!$E$8))))*加速計算!$E$3*PI()*G$12/(G$13*(($D1203/(4*加速計算!$E$5)*(G$12/G$13)^2)+G$22+G$15))*60/(2*PI())</f>
        <v>-24.126470692780725</v>
      </c>
      <c r="H1203" s="9">
        <f>(H$21-$D1203*9.81*加速計算!$E$6/(H$13*H$14*加速計算!$E$5)*H$12/2*(加速計算!$E$7*COS(RADIANS(加速計算!$E$8))+SIN(RADIANS(加速計算!$E$8))))*加速計算!$E$3*PI()*H$12/(H$13*(($D1203/(4*加速計算!$E$5)*(H$12/H$13)^2)+H$22+H$15))*60/(2*PI())</f>
        <v>-13.268285117346222</v>
      </c>
      <c r="I1203" s="9">
        <f>(I$21-$D1203*9.81*加速計算!$E$6/(I$13*I$14*加速計算!$E$5)*I$12/2*(加速計算!$E$7*COS(RADIANS(加速計算!$E$8))+SIN(RADIANS(加速計算!$E$8))))*加速計算!$E$3*PI()*I$12/(I$13*(($D1203/(4*加速計算!$E$5)*(I$12/I$13)^2)+I$22+I$15))*60/(2*PI())</f>
        <v>-5.5738082725559872</v>
      </c>
      <c r="J1203" s="9">
        <f>(J$21-$D1203*9.81*加速計算!$E$6/(J$13*J$14*加速計算!$E$5)*J$12/2*(加速計算!$E$7*COS(RADIANS(加速計算!$E$8))+SIN(RADIANS(加速計算!$E$8))))*加速計算!$E$3*PI()*J$12/(J$13*(($D1203/(4*加速計算!$E$5)*(J$12/J$13)^2)+J$22+J$15))*60/(2*PI())</f>
        <v>5.875008482051979</v>
      </c>
      <c r="K1203" s="9">
        <f>(K$21-$D1203*9.81*加速計算!$E$6/(K$13*K$14*加速計算!$E$5)*K$12/2*(加速計算!$E$7*COS(RADIANS(加速計算!$E$8))+SIN(RADIANS(加速計算!$E$8))))*加速計算!$E$3*PI()*K$12/(K$13*(($D1203/(4*加速計算!$E$5)*(K$12/K$13)^2)+K$22+K$15))*60/(2*PI())</f>
        <v>-30.12015987616083</v>
      </c>
      <c r="L1203" s="9">
        <f>(L$21-$D1203*9.81*加速計算!$E$6/(L$13*L$14*加速計算!$E$5)*L$12/2*(加速計算!$E$7*COS(RADIANS(加速計算!$E$8))+SIN(RADIANS(加速計算!$E$8))))*加速計算!$E$3*PI()*L$12/(L$13*(($D1203/(4*加速計算!$E$5)*(L$12/L$13)^2)+L$22+L$15))*60/(2*PI())</f>
        <v>-27.306853501372984</v>
      </c>
      <c r="M1203" s="20">
        <f>(M$21-$D1203*9.81*加速計算!$E$6/(M$13*M$14*加速計算!$E$5)*M$12/2*(加速計算!$E$7*COS(RADIANS(加速計算!$E$8))+SIN(RADIANS(加速計算!$E$8))))*加速計算!$E$3*PI()*M$12/(M$13*(($D1203/(4*加速計算!$E$5)*(M$12/M$13)^2)+M$22+M$15))*60/(2*PI())</f>
        <v>-24.538588592774673</v>
      </c>
    </row>
    <row r="1204" spans="4:13">
      <c r="D1204" s="22">
        <v>11690</v>
      </c>
      <c r="E1204" s="9">
        <f>(E$21-$D1204*9.81*加速計算!$E$6/(E$13*E$14*加速計算!$E$5)*E$12/2*(加速計算!$E$7*COS(RADIANS(加速計算!$E$8))+SIN(RADIANS(加速計算!$E$8))))*加速計算!$E$3*PI()*E$12/(E$13*(($D1204/(4*加速計算!$E$5)*(E$12/E$13)^2)+E$22+E$15))*60/(2*PI())</f>
        <v>-27.674628992570714</v>
      </c>
      <c r="F1204" s="9">
        <f>(F$21-$D1204*9.81*加速計算!$E$6/(F$13*F$14*加速計算!$E$5)*F$12/2*(加速計算!$E$7*COS(RADIANS(加速計算!$E$8))+SIN(RADIANS(加速計算!$E$8))))*加速計算!$E$3*PI()*F$12/(F$13*(($D1204/(4*加速計算!$E$5)*(F$12/F$13)^2)+F$22+F$15))*60/(2*PI())</f>
        <v>-27.226463043470975</v>
      </c>
      <c r="G1204" s="9">
        <f>(G$21-$D1204*9.81*加速計算!$E$6/(G$13*G$14*加速計算!$E$5)*G$12/2*(加速計算!$E$7*COS(RADIANS(加速計算!$E$8))+SIN(RADIANS(加速計算!$E$8))))*加速計算!$E$3*PI()*G$12/(G$13*(($D1204/(4*加速計算!$E$5)*(G$12/G$13)^2)+G$22+G$15))*60/(2*PI())</f>
        <v>-24.133790157673374</v>
      </c>
      <c r="H1204" s="9">
        <f>(H$21-$D1204*9.81*加速計算!$E$6/(H$13*H$14*加速計算!$E$5)*H$12/2*(加速計算!$E$7*COS(RADIANS(加速計算!$E$8))+SIN(RADIANS(加速計算!$E$8))))*加速計算!$E$3*PI()*H$12/(H$13*(($D1204/(4*加速計算!$E$5)*(H$12/H$13)^2)+H$22+H$15))*60/(2*PI())</f>
        <v>-13.284740941144456</v>
      </c>
      <c r="I1204" s="9">
        <f>(I$21-$D1204*9.81*加速計算!$E$6/(I$13*I$14*加速計算!$E$5)*I$12/2*(加速計算!$E$7*COS(RADIANS(加速計算!$E$8))+SIN(RADIANS(加速計算!$E$8))))*加速計算!$E$3*PI()*I$12/(I$13*(($D1204/(4*加速計算!$E$5)*(I$12/I$13)^2)+I$22+I$15))*60/(2*PI())</f>
        <v>-5.5967801941840856</v>
      </c>
      <c r="J1204" s="9">
        <f>(J$21-$D1204*9.81*加速計算!$E$6/(J$13*J$14*加速計算!$E$5)*J$12/2*(加速計算!$E$7*COS(RADIANS(加速計算!$E$8))+SIN(RADIANS(加速計算!$E$8))))*加速計算!$E$3*PI()*J$12/(J$13*(($D1204/(4*加速計算!$E$5)*(J$12/J$13)^2)+J$22+J$15))*60/(2*PI())</f>
        <v>5.8423166887013149</v>
      </c>
      <c r="K1204" s="9">
        <f>(K$21-$D1204*9.81*加速計算!$E$6/(K$13*K$14*加速計算!$E$5)*K$12/2*(加速計算!$E$7*COS(RADIANS(加速計算!$E$8))+SIN(RADIANS(加速計算!$E$8))))*加速計算!$E$3*PI()*K$12/(K$13*(($D1204/(4*加速計算!$E$5)*(K$12/K$13)^2)+K$22+K$15))*60/(2*PI())</f>
        <v>-30.122364967470723</v>
      </c>
      <c r="L1204" s="9">
        <f>(L$21-$D1204*9.81*加速計算!$E$6/(L$13*L$14*加速計算!$E$5)*L$12/2*(加速計算!$E$7*COS(RADIANS(加速計算!$E$8))+SIN(RADIANS(加速計算!$E$8))))*加速計算!$E$3*PI()*L$12/(L$13*(($D1204/(4*加速計算!$E$5)*(L$12/L$13)^2)+L$22+L$15))*60/(2*PI())</f>
        <v>-27.311462490453788</v>
      </c>
      <c r="M1204" s="20">
        <f>(M$21-$D1204*9.81*加速計算!$E$6/(M$13*M$14*加速計算!$E$5)*M$12/2*(加速計算!$E$7*COS(RADIANS(加速計算!$E$8))+SIN(RADIANS(加速計算!$E$8))))*加速計算!$E$3*PI()*M$12/(M$13*(($D1204/(4*加速計算!$E$5)*(M$12/M$13)^2)+M$22+M$15))*60/(2*PI())</f>
        <v>-24.545561161721757</v>
      </c>
    </row>
    <row r="1205" spans="4:13">
      <c r="D1205" s="22">
        <v>11700</v>
      </c>
      <c r="E1205" s="9">
        <f>(E$21-$D1205*9.81*加速計算!$E$6/(E$13*E$14*加速計算!$E$5)*E$12/2*(加速計算!$E$7*COS(RADIANS(加速計算!$E$8))+SIN(RADIANS(加速計算!$E$8))))*加速計算!$E$3*PI()*E$12/(E$13*(($D1205/(4*加速計算!$E$5)*(E$12/E$13)^2)+E$22+E$15))*60/(2*PI())</f>
        <v>-27.677700199540507</v>
      </c>
      <c r="F1205" s="9">
        <f>(F$21-$D1205*9.81*加速計算!$E$6/(F$13*F$14*加速計算!$E$5)*F$12/2*(加速計算!$E$7*COS(RADIANS(加速計算!$E$8))+SIN(RADIANS(加速計算!$E$8))))*加速計算!$E$3*PI()*F$12/(F$13*(($D1205/(4*加速計算!$E$5)*(F$12/F$13)^2)+F$22+F$15))*60/(2*PI())</f>
        <v>-27.231134217371032</v>
      </c>
      <c r="G1205" s="9">
        <f>(G$21-$D1205*9.81*加速計算!$E$6/(G$13*G$14*加速計算!$E$5)*G$12/2*(加速計算!$E$7*COS(RADIANS(加速計算!$E$8))+SIN(RADIANS(加速計算!$E$8))))*加速計算!$E$3*PI()*G$12/(G$13*(($D1205/(4*加速計算!$E$5)*(G$12/G$13)^2)+G$22+G$15))*60/(2*PI())</f>
        <v>-24.141097135557409</v>
      </c>
      <c r="H1205" s="9">
        <f>(H$21-$D1205*9.81*加速計算!$E$6/(H$13*H$14*加速計算!$E$5)*H$12/2*(加速計算!$E$7*COS(RADIANS(加速計算!$E$8))+SIN(RADIANS(加速計算!$E$8))))*加速計算!$E$3*PI()*H$12/(H$13*(($D1205/(4*加速計算!$E$5)*(H$12/H$13)^2)+H$22+H$15))*60/(2*PI())</f>
        <v>-13.301168917168114</v>
      </c>
      <c r="I1205" s="9">
        <f>(I$21-$D1205*9.81*加速計算!$E$6/(I$13*I$14*加速計算!$E$5)*I$12/2*(加速計算!$E$7*COS(RADIANS(加速計算!$E$8))+SIN(RADIANS(加速計算!$E$8))))*加速計算!$E$3*PI()*I$12/(I$13*(($D1205/(4*加速計算!$E$5)*(I$12/I$13)^2)+I$22+I$15))*60/(2*PI())</f>
        <v>-5.6197132410099941</v>
      </c>
      <c r="J1205" s="9">
        <f>(J$21-$D1205*9.81*加速計算!$E$6/(J$13*J$14*加速計算!$E$5)*J$12/2*(加速計算!$E$7*COS(RADIANS(加速計算!$E$8))+SIN(RADIANS(加速計算!$E$8))))*加速計算!$E$3*PI()*J$12/(J$13*(($D1205/(4*加速計算!$E$5)*(J$12/J$13)^2)+J$22+J$15))*60/(2*PI())</f>
        <v>5.8096802601273527</v>
      </c>
      <c r="K1205" s="9">
        <f>(K$21-$D1205*9.81*加速計算!$E$6/(K$13*K$14*加速計算!$E$5)*K$12/2*(加速計算!$E$7*COS(RADIANS(加速計算!$E$8))+SIN(RADIANS(加速計算!$E$8))))*加速計算!$E$3*PI()*K$12/(K$13*(($D1205/(4*加速計算!$E$5)*(K$12/K$13)^2)+K$22+K$15))*60/(2*PI())</f>
        <v>-30.124566292442484</v>
      </c>
      <c r="L1205" s="9">
        <f>(L$21-$D1205*9.81*加速計算!$E$6/(L$13*L$14*加速計算!$E$5)*L$12/2*(加速計算!$E$7*COS(RADIANS(加速計算!$E$8))+SIN(RADIANS(加速計算!$E$8))))*加速計算!$E$3*PI()*L$12/(L$13*(($D1205/(4*加速計算!$E$5)*(L$12/L$13)^2)+L$22+L$15))*60/(2*PI())</f>
        <v>-27.316063608566594</v>
      </c>
      <c r="M1205" s="20">
        <f>(M$21-$D1205*9.81*加速計算!$E$6/(M$13*M$14*加速計算!$E$5)*M$12/2*(加速計算!$E$7*COS(RADIANS(加速計算!$E$8))+SIN(RADIANS(加速計算!$E$8))))*加速計算!$E$3*PI()*M$12/(M$13*(($D1205/(4*加速計算!$E$5)*(M$12/M$13)^2)+M$22+M$15))*60/(2*PI())</f>
        <v>-24.55252182703703</v>
      </c>
    </row>
    <row r="1206" spans="4:13">
      <c r="D1206" s="22">
        <v>11710</v>
      </c>
      <c r="E1206" s="9">
        <f>(E$21-$D1206*9.81*加速計算!$E$6/(E$13*E$14*加速計算!$E$5)*E$12/2*(加速計算!$E$7*COS(RADIANS(加速計算!$E$8))+SIN(RADIANS(加速計算!$E$8))))*加速計算!$E$3*PI()*E$12/(E$13*(($D1206/(4*加速計算!$E$5)*(E$12/E$13)^2)+E$22+E$15))*60/(2*PI())</f>
        <v>-27.680766166320609</v>
      </c>
      <c r="F1206" s="9">
        <f>(F$21-$D1206*9.81*加速計算!$E$6/(F$13*F$14*加速計算!$E$5)*F$12/2*(加速計算!$E$7*COS(RADIANS(加速計算!$E$8))+SIN(RADIANS(加速計算!$E$8))))*加速計算!$E$3*PI()*F$12/(F$13*(($D1206/(4*加速計算!$E$5)*(F$12/F$13)^2)+F$22+F$15))*60/(2*PI())</f>
        <v>-27.2357974252117</v>
      </c>
      <c r="G1206" s="9">
        <f>(G$21-$D1206*9.81*加速計算!$E$6/(G$13*G$14*加速計算!$E$5)*G$12/2*(加速計算!$E$7*COS(RADIANS(加速計算!$E$8))+SIN(RADIANS(加速計算!$E$8))))*加速計算!$E$3*PI()*G$12/(G$13*(($D1206/(4*加速計算!$E$5)*(G$12/G$13)^2)+G$22+G$15))*60/(2*PI())</f>
        <v>-24.148391658359841</v>
      </c>
      <c r="H1206" s="9">
        <f>(H$21-$D1206*9.81*加速計算!$E$6/(H$13*H$14*加速計算!$E$5)*H$12/2*(加速計算!$E$7*COS(RADIANS(加速計算!$E$8))+SIN(RADIANS(加速計算!$E$8))))*加速計算!$E$3*PI()*H$12/(H$13*(($D1206/(4*加速計算!$E$5)*(H$12/H$13)^2)+H$22+H$15))*60/(2*PI())</f>
        <v>-13.31756911604656</v>
      </c>
      <c r="I1206" s="9">
        <f>(I$21-$D1206*9.81*加速計算!$E$6/(I$13*I$14*加速計算!$E$5)*I$12/2*(加速計算!$E$7*COS(RADIANS(加速計算!$E$8))+SIN(RADIANS(加速計算!$E$8))))*加速計算!$E$3*PI()*I$12/(I$13*(($D1206/(4*加速計算!$E$5)*(I$12/I$13)^2)+I$22+I$15))*60/(2*PI())</f>
        <v>-5.6426075116305521</v>
      </c>
      <c r="J1206" s="9">
        <f>(J$21-$D1206*9.81*加速計算!$E$6/(J$13*J$14*加速計算!$E$5)*J$12/2*(加速計算!$E$7*COS(RADIANS(加速計算!$E$8))+SIN(RADIANS(加速計算!$E$8))))*加速計算!$E$3*PI()*J$12/(J$13*(($D1206/(4*加速計算!$E$5)*(J$12/J$13)^2)+J$22+J$15))*60/(2*PI())</f>
        <v>5.7770990558056061</v>
      </c>
      <c r="K1206" s="9">
        <f>(K$21-$D1206*9.81*加速計算!$E$6/(K$13*K$14*加速計算!$E$5)*K$12/2*(加速計算!$E$7*COS(RADIANS(加速計算!$E$8))+SIN(RADIANS(加速計算!$E$8))))*加速計算!$E$3*PI()*K$12/(K$13*(($D1206/(4*加速計算!$E$5)*(K$12/K$13)^2)+K$22+K$15))*60/(2*PI())</f>
        <v>-30.126763860717329</v>
      </c>
      <c r="L1206" s="9">
        <f>(L$21-$D1206*9.81*加速計算!$E$6/(L$13*L$14*加速計算!$E$5)*L$12/2*(加速計算!$E$7*COS(RADIANS(加速計算!$E$8))+SIN(RADIANS(加速計算!$E$8))))*加速計算!$E$3*PI()*L$12/(L$13*(($D1206/(4*加速計算!$E$5)*(L$12/L$13)^2)+L$22+L$15))*60/(2*PI())</f>
        <v>-27.320656875856599</v>
      </c>
      <c r="M1206" s="20">
        <f>(M$21-$D1206*9.81*加速計算!$E$6/(M$13*M$14*加速計算!$E$5)*M$12/2*(加速計算!$E$7*COS(RADIANS(加速計算!$E$8))+SIN(RADIANS(加速計算!$E$8))))*加速計算!$E$3*PI()*M$12/(M$13*(($D1206/(4*加速計算!$E$5)*(M$12/M$13)^2)+M$22+M$15))*60/(2*PI())</f>
        <v>-24.559470619177464</v>
      </c>
    </row>
    <row r="1207" spans="4:13">
      <c r="D1207" s="22">
        <v>11720</v>
      </c>
      <c r="E1207" s="9">
        <f>(E$21-$D1207*9.81*加速計算!$E$6/(E$13*E$14*加速計算!$E$5)*E$12/2*(加速計算!$E$7*COS(RADIANS(加速計算!$E$8))+SIN(RADIANS(加速計算!$E$8))))*加速計算!$E$3*PI()*E$12/(E$13*(($D1207/(4*加速計算!$E$5)*(E$12/E$13)^2)+E$22+E$15))*60/(2*PI())</f>
        <v>-27.683826906311037</v>
      </c>
      <c r="F1207" s="9">
        <f>(F$21-$D1207*9.81*加速計算!$E$6/(F$13*F$14*加速計算!$E$5)*F$12/2*(加速計算!$E$7*COS(RADIANS(加速計算!$E$8))+SIN(RADIANS(加速計算!$E$8))))*加速計算!$E$3*PI()*F$12/(F$13*(($D1207/(4*加速計算!$E$5)*(F$12/F$13)^2)+F$22+F$15))*60/(2*PI())</f>
        <v>-27.240452687353216</v>
      </c>
      <c r="G1207" s="9">
        <f>(G$21-$D1207*9.81*加速計算!$E$6/(G$13*G$14*加速計算!$E$5)*G$12/2*(加速計算!$E$7*COS(RADIANS(加速計算!$E$8))+SIN(RADIANS(加速計算!$E$8))))*加速計算!$E$3*PI()*G$12/(G$13*(($D1207/(4*加速計算!$E$5)*(G$12/G$13)^2)+G$22+G$15))*60/(2*PI())</f>
        <v>-24.15567375789896</v>
      </c>
      <c r="H1207" s="9">
        <f>(H$21-$D1207*9.81*加速計算!$E$6/(H$13*H$14*加速計算!$E$5)*H$12/2*(加速計算!$E$7*COS(RADIANS(加速計算!$E$8))+SIN(RADIANS(加速計算!$E$8))))*加速計算!$E$3*PI()*H$12/(H$13*(($D1207/(4*加速計算!$E$5)*(H$12/H$13)^2)+H$22+H$15))*60/(2*PI())</f>
        <v>-13.333941608170511</v>
      </c>
      <c r="I1207" s="9">
        <f>(I$21-$D1207*9.81*加速計算!$E$6/(I$13*I$14*加速計算!$E$5)*I$12/2*(加速計算!$E$7*COS(RADIANS(加速計算!$E$8))+SIN(RADIANS(加速計算!$E$8))))*加速計算!$E$3*PI()*I$12/(I$13*(($D1207/(4*加速計算!$E$5)*(I$12/I$13)^2)+I$22+I$15))*60/(2*PI())</f>
        <v>-5.665463104309449</v>
      </c>
      <c r="J1207" s="9">
        <f>(J$21-$D1207*9.81*加速計算!$E$6/(J$13*J$14*加速計算!$E$5)*J$12/2*(加速計算!$E$7*COS(RADIANS(加速計算!$E$8))+SIN(RADIANS(加速計算!$E$8))))*加速計算!$E$3*PI()*J$12/(J$13*(($D1207/(4*加速計算!$E$5)*(J$12/J$13)^2)+J$22+J$15))*60/(2*PI())</f>
        <v>5.7445729356867554</v>
      </c>
      <c r="K1207" s="9">
        <f>(K$21-$D1207*9.81*加速計算!$E$6/(K$13*K$14*加速計算!$E$5)*K$12/2*(加速計算!$E$7*COS(RADIANS(加速計算!$E$8))+SIN(RADIANS(加速計算!$E$8))))*加速計算!$E$3*PI()*K$12/(K$13*(($D1207/(4*加速計算!$E$5)*(K$12/K$13)^2)+K$22+K$15))*60/(2*PI())</f>
        <v>-30.128957681903632</v>
      </c>
      <c r="L1207" s="9">
        <f>(L$21-$D1207*9.81*加速計算!$E$6/(L$13*L$14*加速計算!$E$5)*L$12/2*(加速計算!$E$7*COS(RADIANS(加速計算!$E$8))+SIN(RADIANS(加速計算!$E$8))))*加速計算!$E$3*PI()*L$12/(L$13*(($D1207/(4*加速計算!$E$5)*(L$12/L$13)^2)+L$22+L$15))*60/(2*PI())</f>
        <v>-27.32524231240026</v>
      </c>
      <c r="M1207" s="20">
        <f>(M$21-$D1207*9.81*加速計算!$E$6/(M$13*M$14*加速計算!$E$5)*M$12/2*(加速計算!$E$7*COS(RADIANS(加速計算!$E$8))+SIN(RADIANS(加速計算!$E$8))))*加速計算!$E$3*PI()*M$12/(M$13*(($D1207/(4*加速計算!$E$5)*(M$12/M$13)^2)+M$22+M$15))*60/(2*PI())</f>
        <v>-24.566407568496214</v>
      </c>
    </row>
    <row r="1208" spans="4:13">
      <c r="D1208" s="22">
        <v>11730</v>
      </c>
      <c r="E1208" s="9">
        <f>(E$21-$D1208*9.81*加速計算!$E$6/(E$13*E$14*加速計算!$E$5)*E$12/2*(加速計算!$E$7*COS(RADIANS(加速計算!$E$8))+SIN(RADIANS(加速計算!$E$8))))*加速計算!$E$3*PI()*E$12/(E$13*(($D1208/(4*加速計算!$E$5)*(E$12/E$13)^2)+E$22+E$15))*60/(2*PI())</f>
        <v>-27.686882432866177</v>
      </c>
      <c r="F1208" s="9">
        <f>(F$21-$D1208*9.81*加速計算!$E$6/(F$13*F$14*加速計算!$E$5)*F$12/2*(加速計算!$E$7*COS(RADIANS(加速計算!$E$8))+SIN(RADIANS(加速計算!$E$8))))*加速計算!$E$3*PI()*F$12/(F$13*(($D1208/(4*加速計算!$E$5)*(F$12/F$13)^2)+F$22+F$15))*60/(2*PI())</f>
        <v>-27.24510002408644</v>
      </c>
      <c r="G1208" s="9">
        <f>(G$21-$D1208*9.81*加速計算!$E$6/(G$13*G$14*加速計算!$E$5)*G$12/2*(加速計算!$E$7*COS(RADIANS(加速計算!$E$8))+SIN(RADIANS(加速計算!$E$8))))*加速計算!$E$3*PI()*G$12/(G$13*(($D1208/(4*加速計算!$E$5)*(G$12/G$13)^2)+G$22+G$15))*60/(2*PI())</f>
        <v>-24.162943465884727</v>
      </c>
      <c r="H1208" s="9">
        <f>(H$21-$D1208*9.81*加速計算!$E$6/(H$13*H$14*加速計算!$E$5)*H$12/2*(加速計算!$E$7*COS(RADIANS(加速計算!$E$8))+SIN(RADIANS(加速計算!$E$8))))*加速計算!$E$3*PI()*H$12/(H$13*(($D1208/(4*加速計算!$E$5)*(H$12/H$13)^2)+H$22+H$15))*60/(2*PI())</f>
        <v>-13.350286463693061</v>
      </c>
      <c r="I1208" s="9">
        <f>(I$21-$D1208*9.81*加速計算!$E$6/(I$13*I$14*加速計算!$E$5)*I$12/2*(加速計算!$E$7*COS(RADIANS(加速計算!$E$8))+SIN(RADIANS(加速計算!$E$8))))*加速計算!$E$3*PI()*I$12/(I$13*(($D1208/(4*加速計算!$E$5)*(I$12/I$13)^2)+I$22+I$15))*60/(2*PI())</f>
        <v>-5.6882801169786603</v>
      </c>
      <c r="J1208" s="9">
        <f>(J$21-$D1208*9.81*加速計算!$E$6/(J$13*J$14*加速計算!$E$5)*J$12/2*(加速計算!$E$7*COS(RADIANS(加速計算!$E$8))+SIN(RADIANS(加速計算!$E$8))))*加速計算!$E$3*PI()*J$12/(J$13*(($D1208/(4*加速計算!$E$5)*(J$12/J$13)^2)+J$22+J$15))*60/(2*PI())</f>
        <v>5.7121017601946056</v>
      </c>
      <c r="K1208" s="9">
        <f>(K$21-$D1208*9.81*加速計算!$E$6/(K$13*K$14*加速計算!$E$5)*K$12/2*(加速計算!$E$7*COS(RADIANS(加速計算!$E$8))+SIN(RADIANS(加速計算!$E$8))))*加速計算!$E$3*PI()*K$12/(K$13*(($D1208/(4*加速計算!$E$5)*(K$12/K$13)^2)+K$22+K$15))*60/(2*PI())</f>
        <v>-30.131147765576994</v>
      </c>
      <c r="L1208" s="9">
        <f>(L$21-$D1208*9.81*加速計算!$E$6/(L$13*L$14*加速計算!$E$5)*L$12/2*(加速計算!$E$7*COS(RADIANS(加速計算!$E$8))+SIN(RADIANS(加速計算!$E$8))))*加速計算!$E$3*PI()*L$12/(L$13*(($D1208/(4*加速計算!$E$5)*(L$12/L$13)^2)+L$22+L$15))*60/(2*PI())</f>
        <v>-27.32981993820572</v>
      </c>
      <c r="M1208" s="20">
        <f>(M$21-$D1208*9.81*加速計算!$E$6/(M$13*M$14*加速計算!$E$5)*M$12/2*(加速計算!$E$7*COS(RADIANS(加速計算!$E$8))+SIN(RADIANS(加速計算!$E$8))))*加速計算!$E$3*PI()*M$12/(M$13*(($D1208/(4*加速計算!$E$5)*(M$12/M$13)^2)+M$22+M$15))*60/(2*PI())</f>
        <v>-24.573332705243068</v>
      </c>
    </row>
    <row r="1209" spans="4:13">
      <c r="D1209" s="22">
        <v>11740</v>
      </c>
      <c r="E1209" s="9">
        <f>(E$21-$D1209*9.81*加速計算!$E$6/(E$13*E$14*加速計算!$E$5)*E$12/2*(加速計算!$E$7*COS(RADIANS(加速計算!$E$8))+SIN(RADIANS(加速計算!$E$8))))*加速計算!$E$3*PI()*E$12/(E$13*(($D1209/(4*加速計算!$E$5)*(E$12/E$13)^2)+E$22+E$15))*60/(2*PI())</f>
        <v>-27.689932759294951</v>
      </c>
      <c r="F1209" s="9">
        <f>(F$21-$D1209*9.81*加速計算!$E$6/(F$13*F$14*加速計算!$E$5)*F$12/2*(加速計算!$E$7*COS(RADIANS(加速計算!$E$8))+SIN(RADIANS(加速計算!$E$8))))*加速計算!$E$3*PI()*F$12/(F$13*(($D1209/(4*加速計算!$E$5)*(F$12/F$13)^2)+F$22+F$15))*60/(2*PI())</f>
        <v>-27.249739455633218</v>
      </c>
      <c r="G1209" s="9">
        <f>(G$21-$D1209*9.81*加速計算!$E$6/(G$13*G$14*加速計算!$E$5)*G$12/2*(加速計算!$E$7*COS(RADIANS(加速計算!$E$8))+SIN(RADIANS(加速計算!$E$8))))*加速計算!$E$3*PI()*G$12/(G$13*(($D1209/(4*加速計算!$E$5)*(G$12/G$13)^2)+G$22+G$15))*60/(2*PI())</f>
        <v>-24.170200813919319</v>
      </c>
      <c r="H1209" s="9">
        <f>(H$21-$D1209*9.81*加速計算!$E$6/(H$13*H$14*加速計算!$E$5)*H$12/2*(加速計算!$E$7*COS(RADIANS(加速計算!$E$8))+SIN(RADIANS(加速計算!$E$8))))*加速計算!$E$3*PI()*H$12/(H$13*(($D1209/(4*加速計算!$E$5)*(H$12/H$13)^2)+H$22+H$15))*60/(2*PI())</f>
        <v>-13.366603752530649</v>
      </c>
      <c r="I1209" s="9">
        <f>(I$21-$D1209*9.81*加速計算!$E$6/(I$13*I$14*加速計算!$E$5)*I$12/2*(加速計算!$E$7*COS(RADIANS(加速計算!$E$8))+SIN(RADIANS(加速計算!$E$8))))*加速計算!$E$3*PI()*I$12/(I$13*(($D1209/(4*加速計算!$E$5)*(I$12/I$13)^2)+I$22+I$15))*60/(2*PI())</f>
        <v>-5.7110586472398053</v>
      </c>
      <c r="J1209" s="9">
        <f>(J$21-$D1209*9.81*加速計算!$E$6/(J$13*J$14*加速計算!$E$5)*J$12/2*(加速計算!$E$7*COS(RADIANS(加速計算!$E$8))+SIN(RADIANS(加速計算!$E$8))))*加速計算!$E$3*PI()*J$12/(J$13*(($D1209/(4*加速計算!$E$5)*(J$12/J$13)^2)+J$22+J$15))*60/(2*PI())</f>
        <v>5.6796853902241411</v>
      </c>
      <c r="K1209" s="9">
        <f>(K$21-$D1209*9.81*加速計算!$E$6/(K$13*K$14*加速計算!$E$5)*K$12/2*(加速計算!$E$7*COS(RADIANS(加速計算!$E$8))+SIN(RADIANS(加速計算!$E$8))))*加速計算!$E$3*PI()*K$12/(K$13*(($D1209/(4*加速計算!$E$5)*(K$12/K$13)^2)+K$22+K$15))*60/(2*PI())</f>
        <v>-30.133334121280441</v>
      </c>
      <c r="L1209" s="9">
        <f>(L$21-$D1209*9.81*加速計算!$E$6/(L$13*L$14*加速計算!$E$5)*L$12/2*(加速計算!$E$7*COS(RADIANS(加速計算!$E$8))+SIN(RADIANS(加速計算!$E$8))))*加速計算!$E$3*PI()*L$12/(L$13*(($D1209/(4*加速計算!$E$5)*(L$12/L$13)^2)+L$22+L$15))*60/(2*PI())</f>
        <v>-27.334389773212934</v>
      </c>
      <c r="M1209" s="20">
        <f>(M$21-$D1209*9.81*加速計算!$E$6/(M$13*M$14*加速計算!$E$5)*M$12/2*(加速計算!$E$7*COS(RADIANS(加速計算!$E$8))+SIN(RADIANS(加速計算!$E$8))))*加速計算!$E$3*PI()*M$12/(M$13*(($D1209/(4*加速計算!$E$5)*(M$12/M$13)^2)+M$22+M$15))*60/(2*PI())</f>
        <v>-24.580246059564917</v>
      </c>
    </row>
    <row r="1210" spans="4:13">
      <c r="D1210" s="22">
        <v>11750</v>
      </c>
      <c r="E1210" s="9">
        <f>(E$21-$D1210*9.81*加速計算!$E$6/(E$13*E$14*加速計算!$E$5)*E$12/2*(加速計算!$E$7*COS(RADIANS(加速計算!$E$8))+SIN(RADIANS(加速計算!$E$8))))*加速計算!$E$3*PI()*E$12/(E$13*(($D1210/(4*加速計算!$E$5)*(E$12/E$13)^2)+E$22+E$15))*60/(2*PI())</f>
        <v>-27.692977898861034</v>
      </c>
      <c r="F1210" s="9">
        <f>(F$21-$D1210*9.81*加速計算!$E$6/(F$13*F$14*加速計算!$E$5)*F$12/2*(加速計算!$E$7*COS(RADIANS(加速計算!$E$8))+SIN(RADIANS(加速計算!$E$8))))*加速計算!$E$3*PI()*F$12/(F$13*(($D1210/(4*加速計算!$E$5)*(F$12/F$13)^2)+F$22+F$15))*60/(2*PI())</f>
        <v>-27.254371002146691</v>
      </c>
      <c r="G1210" s="9">
        <f>(G$21-$D1210*9.81*加速計算!$E$6/(G$13*G$14*加速計算!$E$5)*G$12/2*(加速計算!$E$7*COS(RADIANS(加速計算!$E$8))+SIN(RADIANS(加速計算!$E$8))))*加速計算!$E$3*PI()*G$12/(G$13*(($D1210/(4*加速計算!$E$5)*(G$12/G$13)^2)+G$22+G$15))*60/(2*PI())</f>
        <v>-24.177445833497544</v>
      </c>
      <c r="H1210" s="9">
        <f>(H$21-$D1210*9.81*加速計算!$E$6/(H$13*H$14*加速計算!$E$5)*H$12/2*(加速計算!$E$7*COS(RADIANS(加速計算!$E$8))+SIN(RADIANS(加速計算!$E$8))))*加速計算!$E$3*PI()*H$12/(H$13*(($D1210/(4*加速計算!$E$5)*(H$12/H$13)^2)+H$22+H$15))*60/(2*PI())</f>
        <v>-13.382893544364077</v>
      </c>
      <c r="I1210" s="9">
        <f>(I$21-$D1210*9.81*加速計算!$E$6/(I$13*I$14*加速計算!$E$5)*I$12/2*(加速計算!$E$7*COS(RADIANS(加速計算!$E$8))+SIN(RADIANS(加速計算!$E$8))))*加速計算!$E$3*PI()*I$12/(I$13*(($D1210/(4*加速計算!$E$5)*(I$12/I$13)^2)+I$22+I$15))*60/(2*PI())</f>
        <v>-5.7337987923655582</v>
      </c>
      <c r="J1210" s="9">
        <f>(J$21-$D1210*9.81*加速計算!$E$6/(J$13*J$14*加速計算!$E$5)*J$12/2*(加速計算!$E$7*COS(RADIANS(加速計算!$E$8))+SIN(RADIANS(加速計算!$E$8))))*加速計算!$E$3*PI()*J$12/(J$13*(($D1210/(4*加速計算!$E$5)*(J$12/J$13)^2)+J$22+J$15))*60/(2*PI())</f>
        <v>5.6473236871395374</v>
      </c>
      <c r="K1210" s="9">
        <f>(K$21-$D1210*9.81*加速計算!$E$6/(K$13*K$14*加速計算!$E$5)*K$12/2*(加速計算!$E$7*COS(RADIANS(加速計算!$E$8))+SIN(RADIANS(加速計算!$E$8))))*加速計算!$E$3*PI()*K$12/(K$13*(($D1210/(4*加速計算!$E$5)*(K$12/K$13)^2)+K$22+K$15))*60/(2*PI())</f>
        <v>-30.13551675852451</v>
      </c>
      <c r="L1210" s="9">
        <f>(L$21-$D1210*9.81*加速計算!$E$6/(L$13*L$14*加速計算!$E$5)*L$12/2*(加速計算!$E$7*COS(RADIANS(加速計算!$E$8))+SIN(RADIANS(加速計算!$E$8))))*加速計算!$E$3*PI()*L$12/(L$13*(($D1210/(4*加速計算!$E$5)*(L$12/L$13)^2)+L$22+L$15))*60/(2*PI())</f>
        <v>-27.338951837294108</v>
      </c>
      <c r="M1210" s="20">
        <f>(M$21-$D1210*9.81*加速計算!$E$6/(M$13*M$14*加速計算!$E$5)*M$12/2*(加速計算!$E$7*COS(RADIANS(加速計算!$E$8))+SIN(RADIANS(加速計算!$E$8))))*加速計算!$E$3*PI()*M$12/(M$13*(($D1210/(4*加速計算!$E$5)*(M$12/M$13)^2)+M$22+M$15))*60/(2*PI())</f>
        <v>-24.587147661506087</v>
      </c>
    </row>
    <row r="1211" spans="4:13">
      <c r="D1211" s="22">
        <v>11760</v>
      </c>
      <c r="E1211" s="9">
        <f>(E$21-$D1211*9.81*加速計算!$E$6/(E$13*E$14*加速計算!$E$5)*E$12/2*(加速計算!$E$7*COS(RADIANS(加速計算!$E$8))+SIN(RADIANS(加速計算!$E$8))))*加速計算!$E$3*PI()*E$12/(E$13*(($D1211/(4*加速計算!$E$5)*(E$12/E$13)^2)+E$22+E$15))*60/(2*PI())</f>
        <v>-27.69601786478303</v>
      </c>
      <c r="F1211" s="9">
        <f>(F$21-$D1211*9.81*加速計算!$E$6/(F$13*F$14*加速計算!$E$5)*F$12/2*(加速計算!$E$7*COS(RADIANS(加速計算!$E$8))+SIN(RADIANS(加速計算!$E$8))))*加速計算!$E$3*PI()*F$12/(F$13*(($D1211/(4*加速計算!$E$5)*(F$12/F$13)^2)+F$22+F$15))*60/(2*PI())</f>
        <v>-27.258994683711503</v>
      </c>
      <c r="G1211" s="9">
        <f>(G$21-$D1211*9.81*加速計算!$E$6/(G$13*G$14*加速計算!$E$5)*G$12/2*(加速計算!$E$7*COS(RADIANS(加速計算!$E$8))+SIN(RADIANS(加速計算!$E$8))))*加速計算!$E$3*PI()*G$12/(G$13*(($D1211/(4*加速計算!$E$5)*(G$12/G$13)^2)+G$22+G$15))*60/(2*PI())</f>
        <v>-24.18467855600727</v>
      </c>
      <c r="H1211" s="9">
        <f>(H$21-$D1211*9.81*加速計算!$E$6/(H$13*H$14*加速計算!$E$5)*H$12/2*(加速計算!$E$7*COS(RADIANS(加速計算!$E$8))+SIN(RADIANS(加速計算!$E$8))))*加速計算!$E$3*PI()*H$12/(H$13*(($D1211/(4*加速計算!$E$5)*(H$12/H$13)^2)+H$22+H$15))*60/(2*PI())</f>
        <v>-13.399155908639527</v>
      </c>
      <c r="I1211" s="9">
        <f>(I$21-$D1211*9.81*加速計算!$E$6/(I$13*I$14*加速計算!$E$5)*I$12/2*(加速計算!$E$7*COS(RADIANS(加速計算!$E$8))+SIN(RADIANS(加速計算!$E$8))))*加速計算!$E$3*PI()*I$12/(I$13*(($D1211/(4*加速計算!$E$5)*(I$12/I$13)^2)+I$22+I$15))*60/(2*PI())</f>
        <v>-5.756500649301052</v>
      </c>
      <c r="J1211" s="9">
        <f>(J$21-$D1211*9.81*加速計算!$E$6/(J$13*J$14*加速計算!$E$5)*J$12/2*(加速計算!$E$7*COS(RADIANS(加速計算!$E$8))+SIN(RADIANS(加速計算!$E$8))))*加速計算!$E$3*PI()*J$12/(J$13*(($D1211/(4*加速計算!$E$5)*(J$12/J$13)^2)+J$22+J$15))*60/(2*PI())</f>
        <v>5.6150165127721241</v>
      </c>
      <c r="K1211" s="9">
        <f>(K$21-$D1211*9.81*加速計算!$E$6/(K$13*K$14*加速計算!$E$5)*K$12/2*(加速計算!$E$7*COS(RADIANS(加速計算!$E$8))+SIN(RADIANS(加速計算!$E$8))))*加速計算!$E$3*PI()*K$12/(K$13*(($D1211/(4*加速計算!$E$5)*(K$12/K$13)^2)+K$22+K$15))*60/(2*PI())</f>
        <v>-30.137695686787467</v>
      </c>
      <c r="L1211" s="9">
        <f>(L$21-$D1211*9.81*加速計算!$E$6/(L$13*L$14*加速計算!$E$5)*L$12/2*(加速計算!$E$7*COS(RADIANS(加速計算!$E$8))+SIN(RADIANS(加速計算!$E$8))))*加速計算!$E$3*PI()*L$12/(L$13*(($D1211/(4*加速計算!$E$5)*(L$12/L$13)^2)+L$22+L$15))*60/(2*PI())</f>
        <v>-27.343506150253887</v>
      </c>
      <c r="M1211" s="20">
        <f>(M$21-$D1211*9.81*加速計算!$E$6/(M$13*M$14*加速計算!$E$5)*M$12/2*(加速計算!$E$7*COS(RADIANS(加速計算!$E$8))+SIN(RADIANS(加速計算!$E$8))))*加速計算!$E$3*PI()*M$12/(M$13*(($D1211/(4*加速計算!$E$5)*(M$12/M$13)^2)+M$22+M$15))*60/(2*PI())</f>
        <v>-24.594037541008898</v>
      </c>
    </row>
    <row r="1212" spans="4:13">
      <c r="D1212" s="22">
        <v>11770</v>
      </c>
      <c r="E1212" s="9">
        <f>(E$21-$D1212*9.81*加速計算!$E$6/(E$13*E$14*加速計算!$E$5)*E$12/2*(加速計算!$E$7*COS(RADIANS(加速計算!$E$8))+SIN(RADIANS(加速計算!$E$8))))*加速計算!$E$3*PI()*E$12/(E$13*(($D1212/(4*加速計算!$E$5)*(E$12/E$13)^2)+E$22+E$15))*60/(2*PI())</f>
        <v>-27.699052670234629</v>
      </c>
      <c r="F1212" s="9">
        <f>(F$21-$D1212*9.81*加速計算!$E$6/(F$13*F$14*加速計算!$E$5)*F$12/2*(加速計算!$E$7*COS(RADIANS(加速計算!$E$8))+SIN(RADIANS(加速計算!$E$8))))*加速計算!$E$3*PI()*F$12/(F$13*(($D1212/(4*加速計算!$E$5)*(F$12/F$13)^2)+F$22+F$15))*60/(2*PI())</f>
        <v>-27.26361052034418</v>
      </c>
      <c r="G1212" s="9">
        <f>(G$21-$D1212*9.81*加速計算!$E$6/(G$13*G$14*加速計算!$E$5)*G$12/2*(加速計算!$E$7*COS(RADIANS(加速計算!$E$8))+SIN(RADIANS(加速計算!$E$8))))*加速計算!$E$3*PI()*G$12/(G$13*(($D1212/(4*加速計算!$E$5)*(G$12/G$13)^2)+G$22+G$15))*60/(2*PI())</f>
        <v>-24.191899012729912</v>
      </c>
      <c r="H1212" s="9">
        <f>(H$21-$D1212*9.81*加速計算!$E$6/(H$13*H$14*加速計算!$E$5)*H$12/2*(加速計算!$E$7*COS(RADIANS(加速計算!$E$8))+SIN(RADIANS(加速計算!$E$8))))*加速計算!$E$3*PI()*H$12/(H$13*(($D1212/(4*加速計算!$E$5)*(H$12/H$13)^2)+H$22+H$15))*60/(2*PI())</f>
        <v>-13.415390914569477</v>
      </c>
      <c r="I1212" s="9">
        <f>(I$21-$D1212*9.81*加速計算!$E$6/(I$13*I$14*加速計算!$E$5)*I$12/2*(加速計算!$E$7*COS(RADIANS(加速計算!$E$8))+SIN(RADIANS(加速計算!$E$8))))*加速計算!$E$3*PI()*I$12/(I$13*(($D1212/(4*加速計算!$E$5)*(I$12/I$13)^2)+I$22+I$15))*60/(2*PI())</f>
        <v>-5.7791643146652012</v>
      </c>
      <c r="J1212" s="9">
        <f>(J$21-$D1212*9.81*加速計算!$E$6/(J$13*J$14*加速計算!$E$5)*J$12/2*(加速計算!$E$7*COS(RADIANS(加速計算!$E$8))+SIN(RADIANS(加速計算!$E$8))))*加速計算!$E$3*PI()*J$12/(J$13*(($D1212/(4*加速計算!$E$5)*(J$12/J$13)^2)+J$22+J$15))*60/(2*PI())</f>
        <v>5.582763729418498</v>
      </c>
      <c r="K1212" s="9">
        <f>(K$21-$D1212*9.81*加速計算!$E$6/(K$13*K$14*加速計算!$E$5)*K$12/2*(加速計算!$E$7*COS(RADIANS(加速計算!$E$8))+SIN(RADIANS(加速計算!$E$8))))*加速計算!$E$3*PI()*K$12/(K$13*(($D1212/(4*加速計算!$E$5)*(K$12/K$13)^2)+K$22+K$15))*60/(2*PI())</f>
        <v>-30.139870915515317</v>
      </c>
      <c r="L1212" s="9">
        <f>(L$21-$D1212*9.81*加速計算!$E$6/(L$13*L$14*加速計算!$E$5)*L$12/2*(加速計算!$E$7*COS(RADIANS(加速計算!$E$8))+SIN(RADIANS(加速計算!$E$8))))*加速計算!$E$3*PI()*L$12/(L$13*(($D1212/(4*加速計算!$E$5)*(L$12/L$13)^2)+L$22+L$15))*60/(2*PI())</f>
        <v>-27.348052731829672</v>
      </c>
      <c r="M1212" s="20">
        <f>(M$21-$D1212*9.81*加速計算!$E$6/(M$13*M$14*加速計算!$E$5)*M$12/2*(加速計算!$E$7*COS(RADIANS(加速計算!$E$8))+SIN(RADIANS(加速計算!$E$8))))*加速計算!$E$3*PI()*M$12/(M$13*(($D1212/(4*加速計算!$E$5)*(M$12/M$13)^2)+M$22+M$15))*60/(2*PI())</f>
        <v>-24.600915727914014</v>
      </c>
    </row>
    <row r="1213" spans="4:13">
      <c r="D1213" s="22">
        <v>11780</v>
      </c>
      <c r="E1213" s="9">
        <f>(E$21-$D1213*9.81*加速計算!$E$6/(E$13*E$14*加速計算!$E$5)*E$12/2*(加速計算!$E$7*COS(RADIANS(加速計算!$E$8))+SIN(RADIANS(加速計算!$E$8))))*加速計算!$E$3*PI()*E$12/(E$13*(($D1213/(4*加速計算!$E$5)*(E$12/E$13)^2)+E$22+E$15))*60/(2*PI())</f>
        <v>-27.702082328344897</v>
      </c>
      <c r="F1213" s="9">
        <f>(F$21-$D1213*9.81*加速計算!$E$6/(F$13*F$14*加速計算!$E$5)*F$12/2*(加速計算!$E$7*COS(RADIANS(加速計算!$E$8))+SIN(RADIANS(加速計算!$E$8))))*加速計算!$E$3*PI()*F$12/(F$13*(($D1213/(4*加速計算!$E$5)*(F$12/F$13)^2)+F$22+F$15))*60/(2*PI())</f>
        <v>-27.268218531993341</v>
      </c>
      <c r="G1213" s="9">
        <f>(G$21-$D1213*9.81*加速計算!$E$6/(G$13*G$14*加速計算!$E$5)*G$12/2*(加速計算!$E$7*COS(RADIANS(加速計算!$E$8))+SIN(RADIANS(加速計算!$E$8))))*加速計算!$E$3*PI()*G$12/(G$13*(($D1213/(4*加速計算!$E$5)*(G$12/G$13)^2)+G$22+G$15))*60/(2*PI())</f>
        <v>-24.199107234840888</v>
      </c>
      <c r="H1213" s="9">
        <f>(H$21-$D1213*9.81*加速計算!$E$6/(H$13*H$14*加速計算!$E$5)*H$12/2*(加速計算!$E$7*COS(RADIANS(加速計算!$E$8))+SIN(RADIANS(加速計算!$E$8))))*加速計算!$E$3*PI()*H$12/(H$13*(($D1213/(4*加速計算!$E$5)*(H$12/H$13)^2)+H$22+H$15))*60/(2*PI())</f>
        <v>-13.431598631133758</v>
      </c>
      <c r="I1213" s="9">
        <f>(I$21-$D1213*9.81*加速計算!$E$6/(I$13*I$14*加速計算!$E$5)*I$12/2*(加速計算!$E$7*COS(RADIANS(加速計算!$E$8))+SIN(RADIANS(加速計算!$E$8))))*加速計算!$E$3*PI()*I$12/(I$13*(($D1213/(4*加速計算!$E$5)*(I$12/I$13)^2)+I$22+I$15))*60/(2*PI())</f>
        <v>-5.8017898847521368</v>
      </c>
      <c r="J1213" s="9">
        <f>(J$21-$D1213*9.81*加速計算!$E$6/(J$13*J$14*加速計算!$E$5)*J$12/2*(加速計算!$E$7*COS(RADIANS(加速計算!$E$8))+SIN(RADIANS(加速計算!$E$8))))*加速計算!$E$3*PI()*J$12/(J$13*(($D1213/(4*加速計算!$E$5)*(J$12/J$13)^2)+J$22+J$15))*60/(2*PI())</f>
        <v>5.5505651998385179</v>
      </c>
      <c r="K1213" s="9">
        <f>(K$21-$D1213*9.81*加速計算!$E$6/(K$13*K$14*加速計算!$E$5)*K$12/2*(加速計算!$E$7*COS(RADIANS(加速計算!$E$8))+SIN(RADIANS(加速計算!$E$8))))*加速計算!$E$3*PI()*K$12/(K$13*(($D1213/(4*加速計算!$E$5)*(K$12/K$13)^2)+K$22+K$15))*60/(2*PI())</f>
        <v>-30.14204245412208</v>
      </c>
      <c r="L1213" s="9">
        <f>(L$21-$D1213*9.81*加速計算!$E$6/(L$13*L$14*加速計算!$E$5)*L$12/2*(加速計算!$E$7*COS(RADIANS(加速計算!$E$8))+SIN(RADIANS(加速計算!$E$8))))*加速計算!$E$3*PI()*L$12/(L$13*(($D1213/(4*加速計算!$E$5)*(L$12/L$13)^2)+L$22+L$15))*60/(2*PI())</f>
        <v>-27.352591601691913</v>
      </c>
      <c r="M1213" s="20">
        <f>(M$21-$D1213*9.81*加速計算!$E$6/(M$13*M$14*加速計算!$E$5)*M$12/2*(加速計算!$E$7*COS(RADIANS(加速計算!$E$8))+SIN(RADIANS(加速計算!$E$8))))*加速計算!$E$3*PI()*M$12/(M$13*(($D1213/(4*加速計算!$E$5)*(M$12/M$13)^2)+M$22+M$15))*60/(2*PI())</f>
        <v>-24.607782251960913</v>
      </c>
    </row>
    <row r="1214" spans="4:13">
      <c r="D1214" s="22">
        <v>11790</v>
      </c>
      <c r="E1214" s="9">
        <f>(E$21-$D1214*9.81*加速計算!$E$6/(E$13*E$14*加速計算!$E$5)*E$12/2*(加速計算!$E$7*COS(RADIANS(加速計算!$E$8))+SIN(RADIANS(加速計算!$E$8))))*加速計算!$E$3*PI()*E$12/(E$13*(($D1214/(4*加速計算!$E$5)*(E$12/E$13)^2)+E$22+E$15))*60/(2*PI())</f>
        <v>-27.705106852198352</v>
      </c>
      <c r="F1214" s="9">
        <f>(F$21-$D1214*9.81*加速計算!$E$6/(F$13*F$14*加速計算!$E$5)*F$12/2*(加速計算!$E$7*COS(RADIANS(加速計算!$E$8))+SIN(RADIANS(加速計算!$E$8))))*加速計算!$E$3*PI()*F$12/(F$13*(($D1214/(4*加速計算!$E$5)*(F$12/F$13)^2)+F$22+F$15))*60/(2*PI())</f>
        <v>-27.272818738540096</v>
      </c>
      <c r="G1214" s="9">
        <f>(G$21-$D1214*9.81*加速計算!$E$6/(G$13*G$14*加速計算!$E$5)*G$12/2*(加速計算!$E$7*COS(RADIANS(加速計算!$E$8))+SIN(RADIANS(加速計算!$E$8))))*加速計算!$E$3*PI()*G$12/(G$13*(($D1214/(4*加速計算!$E$5)*(G$12/G$13)^2)+G$22+G$15))*60/(2*PI())</f>
        <v>-24.206303253410049</v>
      </c>
      <c r="H1214" s="9">
        <f>(H$21-$D1214*9.81*加速計算!$E$6/(H$13*H$14*加速計算!$E$5)*H$12/2*(加速計算!$E$7*COS(RADIANS(加速計算!$E$8))+SIN(RADIANS(加速計算!$E$8))))*加速計算!$E$3*PI()*H$12/(H$13*(($D1214/(4*加速計算!$E$5)*(H$12/H$13)^2)+H$22+H$15))*60/(2*PI())</f>
        <v>-13.447779127080503</v>
      </c>
      <c r="I1214" s="9">
        <f>(I$21-$D1214*9.81*加速計算!$E$6/(I$13*I$14*加速計算!$E$5)*I$12/2*(加速計算!$E$7*COS(RADIANS(加速計算!$E$8))+SIN(RADIANS(加速計算!$E$8))))*加速計算!$E$3*PI()*I$12/(I$13*(($D1214/(4*加速計算!$E$5)*(I$12/I$13)^2)+I$22+I$15))*60/(2*PI())</f>
        <v>-5.8243774555325363</v>
      </c>
      <c r="J1214" s="9">
        <f>(J$21-$D1214*9.81*加速計算!$E$6/(J$13*J$14*加速計算!$E$5)*J$12/2*(加速計算!$E$7*COS(RADIANS(加速計算!$E$8))+SIN(RADIANS(加速計算!$E$8))))*加速計算!$E$3*PI()*J$12/(J$13*(($D1214/(4*加速計算!$E$5)*(J$12/J$13)^2)+J$22+J$15))*60/(2*PI())</f>
        <v>5.5184207872533548</v>
      </c>
      <c r="K1214" s="9">
        <f>(K$21-$D1214*9.81*加速計算!$E$6/(K$13*K$14*加速計算!$E$5)*K$12/2*(加速計算!$E$7*COS(RADIANS(加速計算!$E$8))+SIN(RADIANS(加速計算!$E$8))))*加速計算!$E$3*PI()*K$12/(K$13*(($D1214/(4*加速計算!$E$5)*(K$12/K$13)^2)+K$22+K$15))*60/(2*PI())</f>
        <v>-30.144210311989848</v>
      </c>
      <c r="L1214" s="9">
        <f>(L$21-$D1214*9.81*加速計算!$E$6/(L$13*L$14*加速計算!$E$5)*L$12/2*(加速計算!$E$7*COS(RADIANS(加速計算!$E$8))+SIN(RADIANS(加速計算!$E$8))))*加速計算!$E$3*PI()*L$12/(L$13*(($D1214/(4*加速計算!$E$5)*(L$12/L$13)^2)+L$22+L$15))*60/(2*PI())</f>
        <v>-27.357122779444417</v>
      </c>
      <c r="M1214" s="20">
        <f>(M$21-$D1214*9.81*加速計算!$E$6/(M$13*M$14*加速計算!$E$5)*M$12/2*(加速計算!$E$7*COS(RADIANS(加速計算!$E$8))+SIN(RADIANS(加速計算!$E$8))))*加速計算!$E$3*PI()*M$12/(M$13*(($D1214/(4*加速計算!$E$5)*(M$12/M$13)^2)+M$22+M$15))*60/(2*PI())</f>
        <v>-24.614637142788293</v>
      </c>
    </row>
    <row r="1215" spans="4:13">
      <c r="D1215" s="22">
        <v>11800</v>
      </c>
      <c r="E1215" s="9">
        <f>(E$21-$D1215*9.81*加速計算!$E$6/(E$13*E$14*加速計算!$E$5)*E$12/2*(加速計算!$E$7*COS(RADIANS(加速計算!$E$8))+SIN(RADIANS(加速計算!$E$8))))*加速計算!$E$3*PI()*E$12/(E$13*(($D1215/(4*加速計算!$E$5)*(E$12/E$13)^2)+E$22+E$15))*60/(2*PI())</f>
        <v>-27.708126254835193</v>
      </c>
      <c r="F1215" s="9">
        <f>(F$21-$D1215*9.81*加速計算!$E$6/(F$13*F$14*加速計算!$E$5)*F$12/2*(加速計算!$E$7*COS(RADIANS(加速計算!$E$8))+SIN(RADIANS(加速計算!$E$8))))*加速計算!$E$3*PI()*F$12/(F$13*(($D1215/(4*加速計算!$E$5)*(F$12/F$13)^2)+F$22+F$15))*60/(2*PI())</f>
        <v>-27.277411159798191</v>
      </c>
      <c r="G1215" s="9">
        <f>(G$21-$D1215*9.81*加速計算!$E$6/(G$13*G$14*加速計算!$E$5)*G$12/2*(加速計算!$E$7*COS(RADIANS(加速計算!$E$8))+SIN(RADIANS(加速計算!$E$8))))*加速計算!$E$3*PI()*G$12/(G$13*(($D1215/(4*加速計算!$E$5)*(G$12/G$13)^2)+G$22+G$15))*60/(2*PI())</f>
        <v>-24.21348709940213</v>
      </c>
      <c r="H1215" s="9">
        <f>(H$21-$D1215*9.81*加速計算!$E$6/(H$13*H$14*加速計算!$E$5)*H$12/2*(加速計算!$E$7*COS(RADIANS(加速計算!$E$8))+SIN(RADIANS(加速計算!$E$8))))*加速計算!$E$3*PI()*H$12/(H$13*(($D1215/(4*加速計算!$E$5)*(H$12/H$13)^2)+H$22+H$15))*60/(2*PI())</f>
        <v>-13.463932470927093</v>
      </c>
      <c r="I1215" s="9">
        <f>(I$21-$D1215*9.81*加速計算!$E$6/(I$13*I$14*加速計算!$E$5)*I$12/2*(加速計算!$E$7*COS(RADIANS(加速計算!$E$8))+SIN(RADIANS(加速計算!$E$8))))*加速計算!$E$3*PI()*I$12/(I$13*(($D1215/(4*加速計算!$E$5)*(I$12/I$13)^2)+I$22+I$15))*60/(2*PI())</f>
        <v>-5.8469271226549768</v>
      </c>
      <c r="J1215" s="9">
        <f>(J$21-$D1215*9.81*加速計算!$E$6/(J$13*J$14*加速計算!$E$5)*J$12/2*(加速計算!$E$7*COS(RADIANS(加速計算!$E$8))+SIN(RADIANS(加速計算!$E$8))))*加速計算!$E$3*PI()*J$12/(J$13*(($D1215/(4*加速計算!$E$5)*(J$12/J$13)^2)+J$22+J$15))*60/(2*PI())</f>
        <v>5.4863303553435951</v>
      </c>
      <c r="K1215" s="9">
        <f>(K$21-$D1215*9.81*加速計算!$E$6/(K$13*K$14*加速計算!$E$5)*K$12/2*(加速計算!$E$7*COS(RADIANS(加速計算!$E$8))+SIN(RADIANS(加速計算!$E$8))))*加速計算!$E$3*PI()*K$12/(K$13*(($D1215/(4*加速計算!$E$5)*(K$12/K$13)^2)+K$22+K$15))*60/(2*PI())</f>
        <v>-30.146374498468923</v>
      </c>
      <c r="L1215" s="9">
        <f>(L$21-$D1215*9.81*加速計算!$E$6/(L$13*L$14*加速計算!$E$5)*L$12/2*(加速計算!$E$7*COS(RADIANS(加速計算!$E$8))+SIN(RADIANS(加速計算!$E$8))))*加速計算!$E$3*PI()*L$12/(L$13*(($D1215/(4*加速計算!$E$5)*(L$12/L$13)^2)+L$22+L$15))*60/(2*PI())</f>
        <v>-27.361646284624566</v>
      </c>
      <c r="M1215" s="20">
        <f>(M$21-$D1215*9.81*加速計算!$E$6/(M$13*M$14*加速計算!$E$5)*M$12/2*(加速計算!$E$7*COS(RADIANS(加速計算!$E$8))+SIN(RADIANS(加速計算!$E$8))))*加速計算!$E$3*PI()*M$12/(M$13*(($D1215/(4*加速計算!$E$5)*(M$12/M$13)^2)+M$22+M$15))*60/(2*PI())</f>
        <v>-24.621480429934525</v>
      </c>
    </row>
    <row r="1216" spans="4:13">
      <c r="D1216" s="22">
        <v>11810</v>
      </c>
      <c r="E1216" s="9">
        <f>(E$21-$D1216*9.81*加速計算!$E$6/(E$13*E$14*加速計算!$E$5)*E$12/2*(加速計算!$E$7*COS(RADIANS(加速計算!$E$8))+SIN(RADIANS(加速計算!$E$8))))*加速計算!$E$3*PI()*E$12/(E$13*(($D1216/(4*加速計算!$E$5)*(E$12/E$13)^2)+E$22+E$15))*60/(2*PI())</f>
        <v>-27.711140549251549</v>
      </c>
      <c r="F1216" s="9">
        <f>(F$21-$D1216*9.81*加速計算!$E$6/(F$13*F$14*加速計算!$E$5)*F$12/2*(加速計算!$E$7*COS(RADIANS(加速計算!$E$8))+SIN(RADIANS(加速計算!$E$8))))*加速計算!$E$3*PI()*F$12/(F$13*(($D1216/(4*加速計算!$E$5)*(F$12/F$13)^2)+F$22+F$15))*60/(2*PI())</f>
        <v>-27.281995815514414</v>
      </c>
      <c r="G1216" s="9">
        <f>(G$21-$D1216*9.81*加速計算!$E$6/(G$13*G$14*加速計算!$E$5)*G$12/2*(加速計算!$E$7*COS(RADIANS(加速計算!$E$8))+SIN(RADIANS(加速計算!$E$8))))*加速計算!$E$3*PI()*G$12/(G$13*(($D1216/(4*加速計算!$E$5)*(G$12/G$13)^2)+G$22+G$15))*60/(2*PI())</f>
        <v>-24.22065880367721</v>
      </c>
      <c r="H1216" s="9">
        <f>(H$21-$D1216*9.81*加速計算!$E$6/(H$13*H$14*加速計算!$E$5)*H$12/2*(加速計算!$E$7*COS(RADIANS(加速計算!$E$8))+SIN(RADIANS(加速計算!$E$8))))*加速計算!$E$3*PI()*H$12/(H$13*(($D1216/(4*加速計算!$E$5)*(H$12/H$13)^2)+H$22+H$15))*60/(2*PI())</f>
        <v>-13.480058730961172</v>
      </c>
      <c r="I1216" s="9">
        <f>(I$21-$D1216*9.81*加速計算!$E$6/(I$13*I$14*加速計算!$E$5)*I$12/2*(加速計算!$E$7*COS(RADIANS(加速計算!$E$8))+SIN(RADIANS(加速計算!$E$8))))*加速計算!$E$3*PI()*I$12/(I$13*(($D1216/(4*加速計算!$E$5)*(I$12/I$13)^2)+I$22+I$15))*60/(2*PI())</f>
        <v>-5.8694389814472974</v>
      </c>
      <c r="J1216" s="9">
        <f>(J$21-$D1216*9.81*加速計算!$E$6/(J$13*J$14*加速計算!$E$5)*J$12/2*(加速計算!$E$7*COS(RADIANS(加速計算!$E$8))+SIN(RADIANS(加速計算!$E$8))))*加速計算!$E$3*PI()*J$12/(J$13*(($D1216/(4*加速計算!$E$5)*(J$12/J$13)^2)+J$22+J$15))*60/(2*PI())</f>
        <v>5.4542937682472532</v>
      </c>
      <c r="K1216" s="9">
        <f>(K$21-$D1216*9.81*加速計算!$E$6/(K$13*K$14*加速計算!$E$5)*K$12/2*(加速計算!$E$7*COS(RADIANS(加速計算!$E$8))+SIN(RADIANS(加速計算!$E$8))))*加速計算!$E$3*PI()*K$12/(K$13*(($D1216/(4*加速計算!$E$5)*(K$12/K$13)^2)+K$22+K$15))*60/(2*PI())</f>
        <v>-30.148535022877962</v>
      </c>
      <c r="L1216" s="9">
        <f>(L$21-$D1216*9.81*加速計算!$E$6/(L$13*L$14*加速計算!$E$5)*L$12/2*(加速計算!$E$7*COS(RADIANS(加速計算!$E$8))+SIN(RADIANS(加速計算!$E$8))))*加速計算!$E$3*PI()*L$12/(L$13*(($D1216/(4*加速計算!$E$5)*(L$12/L$13)^2)+L$22+L$15))*60/(2*PI())</f>
        <v>-27.366162136703643</v>
      </c>
      <c r="M1216" s="20">
        <f>(M$21-$D1216*9.81*加速計算!$E$6/(M$13*M$14*加速計算!$E$5)*M$12/2*(加速計算!$E$7*COS(RADIANS(加速計算!$E$8))+SIN(RADIANS(加速計算!$E$8))))*加速計算!$E$3*PI()*M$12/(M$13*(($D1216/(4*加速計算!$E$5)*(M$12/M$13)^2)+M$22+M$15))*60/(2*PI())</f>
        <v>-24.628312142838059</v>
      </c>
    </row>
    <row r="1217" spans="4:13">
      <c r="D1217" s="22">
        <v>11820</v>
      </c>
      <c r="E1217" s="9">
        <f>(E$21-$D1217*9.81*加速計算!$E$6/(E$13*E$14*加速計算!$E$5)*E$12/2*(加速計算!$E$7*COS(RADIANS(加速計算!$E$8))+SIN(RADIANS(加速計算!$E$8))))*加速計算!$E$3*PI()*E$12/(E$13*(($D1217/(4*加速計算!$E$5)*(E$12/E$13)^2)+E$22+E$15))*60/(2*PI())</f>
        <v>-27.714149748399585</v>
      </c>
      <c r="F1217" s="9">
        <f>(F$21-$D1217*9.81*加速計算!$E$6/(F$13*F$14*加速計算!$E$5)*F$12/2*(加速計算!$E$7*COS(RADIANS(加速計算!$E$8))+SIN(RADIANS(加速計算!$E$8))))*加速計算!$E$3*PI()*F$12/(F$13*(($D1217/(4*加速計算!$E$5)*(F$12/F$13)^2)+F$22+F$15))*60/(2*PI())</f>
        <v>-27.286572725368792</v>
      </c>
      <c r="G1217" s="9">
        <f>(G$21-$D1217*9.81*加速計算!$E$6/(G$13*G$14*加速計算!$E$5)*G$12/2*(加速計算!$E$7*COS(RADIANS(加速計算!$E$8))+SIN(RADIANS(加速計算!$E$8))))*加速計算!$E$3*PI()*G$12/(G$13*(($D1217/(4*加速計算!$E$5)*(G$12/G$13)^2)+G$22+G$15))*60/(2*PI())</f>
        <v>-24.227818396991111</v>
      </c>
      <c r="H1217" s="9">
        <f>(H$21-$D1217*9.81*加速計算!$E$6/(H$13*H$14*加速計算!$E$5)*H$12/2*(加速計算!$E$7*COS(RADIANS(加速計算!$E$8))+SIN(RADIANS(加速計算!$E$8))))*加速計算!$E$3*PI()*H$12/(H$13*(($D1217/(4*加速計算!$E$5)*(H$12/H$13)^2)+H$22+H$15))*60/(2*PI())</f>
        <v>-13.496157975241555</v>
      </c>
      <c r="I1217" s="9">
        <f>(I$21-$D1217*9.81*加速計算!$E$6/(I$13*I$14*加速計算!$E$5)*I$12/2*(加速計算!$E$7*COS(RADIANS(加速計算!$E$8))+SIN(RADIANS(加速計算!$E$8))))*加速計算!$E$3*PI()*I$12/(I$13*(($D1217/(4*加速計算!$E$5)*(I$12/I$13)^2)+I$22+I$15))*60/(2*PI())</f>
        <v>-5.8919131269179275</v>
      </c>
      <c r="J1217" s="9">
        <f>(J$21-$D1217*9.81*加速計算!$E$6/(J$13*J$14*加速計算!$E$5)*J$12/2*(加速計算!$E$7*COS(RADIANS(加速計算!$E$8))+SIN(RADIANS(加速計算!$E$8))))*加速計算!$E$3*PI()*J$12/(J$13*(($D1217/(4*加速計算!$E$5)*(J$12/J$13)^2)+J$22+J$15))*60/(2*PI())</f>
        <v>5.4223108905579407</v>
      </c>
      <c r="K1217" s="9">
        <f>(K$21-$D1217*9.81*加速計算!$E$6/(K$13*K$14*加速計算!$E$5)*K$12/2*(加速計算!$E$7*COS(RADIANS(加速計算!$E$8))+SIN(RADIANS(加速計算!$E$8))))*加速計算!$E$3*PI()*K$12/(K$13*(($D1217/(4*加速計算!$E$5)*(K$12/K$13)^2)+K$22+K$15))*60/(2*PI())</f>
        <v>-30.150691894504121</v>
      </c>
      <c r="L1217" s="9">
        <f>(L$21-$D1217*9.81*加速計算!$E$6/(L$13*L$14*加速計算!$E$5)*L$12/2*(加速計算!$E$7*COS(RADIANS(加速計算!$E$8))+SIN(RADIANS(加速計算!$E$8))))*加速計算!$E$3*PI()*L$12/(L$13*(($D1217/(4*加速計算!$E$5)*(L$12/L$13)^2)+L$22+L$15))*60/(2*PI())</f>
        <v>-27.370670355087086</v>
      </c>
      <c r="M1217" s="20">
        <f>(M$21-$D1217*9.81*加速計算!$E$6/(M$13*M$14*加速計算!$E$5)*M$12/2*(加速計算!$E$7*COS(RADIANS(加速計算!$E$8))+SIN(RADIANS(加速計算!$E$8))))*加速計算!$E$3*PI()*M$12/(M$13*(($D1217/(4*加速計算!$E$5)*(M$12/M$13)^2)+M$22+M$15))*60/(2*PI())</f>
        <v>-24.635132310837839</v>
      </c>
    </row>
    <row r="1218" spans="4:13">
      <c r="D1218" s="22">
        <v>11830</v>
      </c>
      <c r="E1218" s="9">
        <f>(E$21-$D1218*9.81*加速計算!$E$6/(E$13*E$14*加速計算!$E$5)*E$12/2*(加速計算!$E$7*COS(RADIANS(加速計算!$E$8))+SIN(RADIANS(加速計算!$E$8))))*加速計算!$E$3*PI()*E$12/(E$13*(($D1218/(4*加速計算!$E$5)*(E$12/E$13)^2)+E$22+E$15))*60/(2*PI())</f>
        <v>-27.717153865187676</v>
      </c>
      <c r="F1218" s="9">
        <f>(F$21-$D1218*9.81*加速計算!$E$6/(F$13*F$14*加速計算!$E$5)*F$12/2*(加速計算!$E$7*COS(RADIANS(加速計算!$E$8))+SIN(RADIANS(加速計算!$E$8))))*加速計算!$E$3*PI()*F$12/(F$13*(($D1218/(4*加速計算!$E$5)*(F$12/F$13)^2)+F$22+F$15))*60/(2*PI())</f>
        <v>-27.291141908974936</v>
      </c>
      <c r="G1218" s="9">
        <f>(G$21-$D1218*9.81*加速計算!$E$6/(G$13*G$14*加速計算!$E$5)*G$12/2*(加速計算!$E$7*COS(RADIANS(加速計算!$E$8))+SIN(RADIANS(加速計算!$E$8))))*加速計算!$E$3*PI()*G$12/(G$13*(($D1218/(4*加速計算!$E$5)*(G$12/G$13)^2)+G$22+G$15))*60/(2*PI())</f>
        <v>-24.234965909995907</v>
      </c>
      <c r="H1218" s="9">
        <f>(H$21-$D1218*9.81*加速計算!$E$6/(H$13*H$14*加速計算!$E$5)*H$12/2*(加速計算!$E$7*COS(RADIANS(加速計算!$E$8))+SIN(RADIANS(加速計算!$E$8))))*加速計算!$E$3*PI()*H$12/(H$13*(($D1218/(4*加速計算!$E$5)*(H$12/H$13)^2)+H$22+H$15))*60/(2*PI())</f>
        <v>-13.512230271599238</v>
      </c>
      <c r="I1218" s="9">
        <f>(I$21-$D1218*9.81*加速計算!$E$6/(I$13*I$14*加速計算!$E$5)*I$12/2*(加速計算!$E$7*COS(RADIANS(加速計算!$E$8))+SIN(RADIANS(加速計算!$E$8))))*加速計算!$E$3*PI()*I$12/(I$13*(($D1218/(4*加速計算!$E$5)*(I$12/I$13)^2)+I$22+I$15))*60/(2*PI())</f>
        <v>-5.9143496537572551</v>
      </c>
      <c r="J1218" s="9">
        <f>(J$21-$D1218*9.81*加速計算!$E$6/(J$13*J$14*加速計算!$E$5)*J$12/2*(加速計算!$E$7*COS(RADIANS(加速計算!$E$8))+SIN(RADIANS(加速計算!$E$8))))*加速計算!$E$3*PI()*J$12/(J$13*(($D1218/(4*加速計算!$E$5)*(J$12/J$13)^2)+J$22+J$15))*60/(2*PI())</f>
        <v>5.3903815873228575</v>
      </c>
      <c r="K1218" s="9">
        <f>(K$21-$D1218*9.81*加速計算!$E$6/(K$13*K$14*加速計算!$E$5)*K$12/2*(加速計算!$E$7*COS(RADIANS(加速計算!$E$8))+SIN(RADIANS(加速計算!$E$8))))*加速計算!$E$3*PI()*K$12/(K$13*(($D1218/(4*加速計算!$E$5)*(K$12/K$13)^2)+K$22+K$15))*60/(2*PI())</f>
        <v>-30.152845122603168</v>
      </c>
      <c r="L1218" s="9">
        <f>(L$21-$D1218*9.81*加速計算!$E$6/(L$13*L$14*加速計算!$E$5)*L$12/2*(加速計算!$E$7*COS(RADIANS(加速計算!$E$8))+SIN(RADIANS(加速計算!$E$8))))*加速計算!$E$3*PI()*L$12/(L$13*(($D1218/(4*加速計算!$E$5)*(L$12/L$13)^2)+L$22+L$15))*60/(2*PI())</f>
        <v>-27.375170959114818</v>
      </c>
      <c r="M1218" s="20">
        <f>(M$21-$D1218*9.81*加速計算!$E$6/(M$13*M$14*加速計算!$E$5)*M$12/2*(加速計算!$E$7*COS(RADIANS(加速計算!$E$8))+SIN(RADIANS(加速計算!$E$8))))*加速計算!$E$3*PI()*M$12/(M$13*(($D1218/(4*加速計算!$E$5)*(M$12/M$13)^2)+M$22+M$15))*60/(2*PI())</f>
        <v>-24.641940963173727</v>
      </c>
    </row>
    <row r="1219" spans="4:13">
      <c r="D1219" s="22">
        <v>11840</v>
      </c>
      <c r="E1219" s="9">
        <f>(E$21-$D1219*9.81*加速計算!$E$6/(E$13*E$14*加速計算!$E$5)*E$12/2*(加速計算!$E$7*COS(RADIANS(加速計算!$E$8))+SIN(RADIANS(加速計算!$E$8))))*加速計算!$E$3*PI()*E$12/(E$13*(($D1219/(4*加速計算!$E$5)*(E$12/E$13)^2)+E$22+E$15))*60/(2*PI())</f>
        <v>-27.72015291248071</v>
      </c>
      <c r="F1219" s="9">
        <f>(F$21-$D1219*9.81*加速計算!$E$6/(F$13*F$14*加速計算!$E$5)*F$12/2*(加速計算!$E$7*COS(RADIANS(加速計算!$E$8))+SIN(RADIANS(加速計算!$E$8))))*加速計算!$E$3*PI()*F$12/(F$13*(($D1219/(4*加速計算!$E$5)*(F$12/F$13)^2)+F$22+F$15))*60/(2*PI())</f>
        <v>-27.295703385880277</v>
      </c>
      <c r="G1219" s="9">
        <f>(G$21-$D1219*9.81*加速計算!$E$6/(G$13*G$14*加速計算!$E$5)*G$12/2*(加速計算!$E$7*COS(RADIANS(加速計算!$E$8))+SIN(RADIANS(加速計算!$E$8))))*加速計算!$E$3*PI()*G$12/(G$13*(($D1219/(4*加速計算!$E$5)*(G$12/G$13)^2)+G$22+G$15))*60/(2*PI())</f>
        <v>-24.242101373240295</v>
      </c>
      <c r="H1219" s="9">
        <f>(H$21-$D1219*9.81*加速計算!$E$6/(H$13*H$14*加速計算!$E$5)*H$12/2*(加速計算!$E$7*COS(RADIANS(加速計算!$E$8))+SIN(RADIANS(加速計算!$E$8))))*加速計算!$E$3*PI()*H$12/(H$13*(($D1219/(4*加速計算!$E$5)*(H$12/H$13)^2)+H$22+H$15))*60/(2*PI())</f>
        <v>-13.528275687638315</v>
      </c>
      <c r="I1219" s="9">
        <f>(I$21-$D1219*9.81*加速計算!$E$6/(I$13*I$14*加速計算!$E$5)*I$12/2*(加速計算!$E$7*COS(RADIANS(加速計算!$E$8))+SIN(RADIANS(加速計算!$E$8))))*加速計算!$E$3*PI()*I$12/(I$13*(($D1219/(4*加速計算!$E$5)*(I$12/I$13)^2)+I$22+I$15))*60/(2*PI())</f>
        <v>-5.936748656338918</v>
      </c>
      <c r="J1219" s="9">
        <f>(J$21-$D1219*9.81*加速計算!$E$6/(J$13*J$14*加速計算!$E$5)*J$12/2*(加速計算!$E$7*COS(RADIANS(加速計算!$E$8))+SIN(RADIANS(加速計算!$E$8))))*加速計算!$E$3*PI()*J$12/(J$13*(($D1219/(4*加速計算!$E$5)*(J$12/J$13)^2)+J$22+J$15))*60/(2*PI())</f>
        <v>5.3585057240409766</v>
      </c>
      <c r="K1219" s="9">
        <f>(K$21-$D1219*9.81*加速計算!$E$6/(K$13*K$14*加速計算!$E$5)*K$12/2*(加速計算!$E$7*COS(RADIANS(加速計算!$E$8))+SIN(RADIANS(加速計算!$E$8))))*加速計算!$E$3*PI()*K$12/(K$13*(($D1219/(4*加速計算!$E$5)*(K$12/K$13)^2)+K$22+K$15))*60/(2*PI())</f>
        <v>-30.154994716399635</v>
      </c>
      <c r="L1219" s="9">
        <f>(L$21-$D1219*9.81*加速計算!$E$6/(L$13*L$14*加速計算!$E$5)*L$12/2*(加速計算!$E$7*COS(RADIANS(加速計算!$E$8))+SIN(RADIANS(加速計算!$E$8))))*加速計算!$E$3*PI()*L$12/(L$13*(($D1219/(4*加速計算!$E$5)*(L$12/L$13)^2)+L$22+L$15))*60/(2*PI())</f>
        <v>-27.379663968061482</v>
      </c>
      <c r="M1219" s="20">
        <f>(M$21-$D1219*9.81*加速計算!$E$6/(M$13*M$14*加速計算!$E$5)*M$12/2*(加速計算!$E$7*COS(RADIANS(加速計算!$E$8))+SIN(RADIANS(加速計算!$E$8))))*加速計算!$E$3*PI()*M$12/(M$13*(($D1219/(4*加速計算!$E$5)*(M$12/M$13)^2)+M$22+M$15))*60/(2*PI())</f>
        <v>-24.648738128986949</v>
      </c>
    </row>
    <row r="1220" spans="4:13">
      <c r="D1220" s="22">
        <v>11850</v>
      </c>
      <c r="E1220" s="9">
        <f>(E$21-$D1220*9.81*加速計算!$E$6/(E$13*E$14*加速計算!$E$5)*E$12/2*(加速計算!$E$7*COS(RADIANS(加速計算!$E$8))+SIN(RADIANS(加速計算!$E$8))))*加速計算!$E$3*PI()*E$12/(E$13*(($D1220/(4*加速計算!$E$5)*(E$12/E$13)^2)+E$22+E$15))*60/(2*PI())</f>
        <v>-27.723146903100123</v>
      </c>
      <c r="F1220" s="9">
        <f>(F$21-$D1220*9.81*加速計算!$E$6/(F$13*F$14*加速計算!$E$5)*F$12/2*(加速計算!$E$7*COS(RADIANS(加速計算!$E$8))+SIN(RADIANS(加速計算!$E$8))))*加速計算!$E$3*PI()*F$12/(F$13*(($D1220/(4*加速計算!$E$5)*(F$12/F$13)^2)+F$22+F$15))*60/(2*PI())</f>
        <v>-27.300257175566362</v>
      </c>
      <c r="G1220" s="9">
        <f>(G$21-$D1220*9.81*加速計算!$E$6/(G$13*G$14*加速計算!$E$5)*G$12/2*(加速計算!$E$7*COS(RADIANS(加速計算!$E$8))+SIN(RADIANS(加速計算!$E$8))))*加速計算!$E$3*PI()*G$12/(G$13*(($D1220/(4*加速計算!$E$5)*(G$12/G$13)^2)+G$22+G$15))*60/(2*PI())</f>
        <v>-24.249224817170042</v>
      </c>
      <c r="H1220" s="9">
        <f>(H$21-$D1220*9.81*加速計算!$E$6/(H$13*H$14*加速計算!$E$5)*H$12/2*(加速計算!$E$7*COS(RADIANS(加速計算!$E$8))+SIN(RADIANS(加速計算!$E$8))))*加速計算!$E$3*PI()*H$12/(H$13*(($D1220/(4*加速計算!$E$5)*(H$12/H$13)^2)+H$22+H$15))*60/(2*PI())</f>
        <v>-13.544294290736957</v>
      </c>
      <c r="I1220" s="9">
        <f>(I$21-$D1220*9.81*加速計算!$E$6/(I$13*I$14*加速計算!$E$5)*I$12/2*(加速計算!$E$7*COS(RADIANS(加速計算!$E$8))+SIN(RADIANS(加速計算!$E$8))))*加速計算!$E$3*PI()*I$12/(I$13*(($D1220/(4*加速計算!$E$5)*(I$12/I$13)^2)+I$22+I$15))*60/(2*PI())</f>
        <v>-5.9591102287211601</v>
      </c>
      <c r="J1220" s="9">
        <f>(J$21-$D1220*9.81*加速計算!$E$6/(J$13*J$14*加速計算!$E$5)*J$12/2*(加速計算!$E$7*COS(RADIANS(加速計算!$E$8))+SIN(RADIANS(加速計算!$E$8))))*加速計算!$E$3*PI()*J$12/(J$13*(($D1220/(4*加速計算!$E$5)*(J$12/J$13)^2)+J$22+J$15))*60/(2*PI())</f>
        <v>5.3266831666610956</v>
      </c>
      <c r="K1220" s="9">
        <f>(K$21-$D1220*9.81*加速計算!$E$6/(K$13*K$14*加速計算!$E$5)*K$12/2*(加速計算!$E$7*COS(RADIANS(加速計算!$E$8))+SIN(RADIANS(加速計算!$E$8))))*加速計算!$E$3*PI()*K$12/(K$13*(($D1220/(4*加速計算!$E$5)*(K$12/K$13)^2)+K$22+K$15))*60/(2*PI())</f>
        <v>-30.157140685086954</v>
      </c>
      <c r="L1220" s="9">
        <f>(L$21-$D1220*9.81*加速計算!$E$6/(L$13*L$14*加速計算!$E$5)*L$12/2*(加速計算!$E$7*COS(RADIANS(加速計算!$E$8))+SIN(RADIANS(加速計算!$E$8))))*加速計算!$E$3*PI()*L$12/(L$13*(($D1220/(4*加速計算!$E$5)*(L$12/L$13)^2)+L$22+L$15))*60/(2*PI())</f>
        <v>-27.384149401136678</v>
      </c>
      <c r="M1220" s="20">
        <f>(M$21-$D1220*9.81*加速計算!$E$6/(M$13*M$14*加速計算!$E$5)*M$12/2*(加速計算!$E$7*COS(RADIANS(加速計算!$E$8))+SIN(RADIANS(加速計算!$E$8))))*加速計算!$E$3*PI()*M$12/(M$13*(($D1220/(4*加速計算!$E$5)*(M$12/M$13)^2)+M$22+M$15))*60/(2*PI())</f>
        <v>-24.655523837320484</v>
      </c>
    </row>
    <row r="1221" spans="4:13">
      <c r="D1221" s="22">
        <v>11860</v>
      </c>
      <c r="E1221" s="9">
        <f>(E$21-$D1221*9.81*加速計算!$E$6/(E$13*E$14*加速計算!$E$5)*E$12/2*(加速計算!$E$7*COS(RADIANS(加速計算!$E$8))+SIN(RADIANS(加速計算!$E$8))))*加速計算!$E$3*PI()*E$12/(E$13*(($D1221/(4*加速計算!$E$5)*(E$12/E$13)^2)+E$22+E$15))*60/(2*PI())</f>
        <v>-27.726135849824196</v>
      </c>
      <c r="F1221" s="9">
        <f>(F$21-$D1221*9.81*加速計算!$E$6/(F$13*F$14*加速計算!$E$5)*F$12/2*(加速計算!$E$7*COS(RADIANS(加速計算!$E$8))+SIN(RADIANS(加速計算!$E$8))))*加速計算!$E$3*PI()*F$12/(F$13*(($D1221/(4*加速計算!$E$5)*(F$12/F$13)^2)+F$22+F$15))*60/(2*PI())</f>
        <v>-27.304803297449144</v>
      </c>
      <c r="G1221" s="9">
        <f>(G$21-$D1221*9.81*加速計算!$E$6/(G$13*G$14*加速計算!$E$5)*G$12/2*(加速計算!$E$7*COS(RADIANS(加速計算!$E$8))+SIN(RADIANS(加速計算!$E$8))))*加速計算!$E$3*PI()*G$12/(G$13*(($D1221/(4*加速計算!$E$5)*(G$12/G$13)^2)+G$22+G$15))*60/(2*PI())</f>
        <v>-24.256336272128486</v>
      </c>
      <c r="H1221" s="9">
        <f>(H$21-$D1221*9.81*加速計算!$E$6/(H$13*H$14*加速計算!$E$5)*H$12/2*(加速計算!$E$7*COS(RADIANS(加速計算!$E$8))+SIN(RADIANS(加速計算!$E$8))))*加速計算!$E$3*PI()*H$12/(H$13*(($D1221/(4*加速計算!$E$5)*(H$12/H$13)^2)+H$22+H$15))*60/(2*PI())</f>
        <v>-13.56028614804832</v>
      </c>
      <c r="I1221" s="9">
        <f>(I$21-$D1221*9.81*加速計算!$E$6/(I$13*I$14*加速計算!$E$5)*I$12/2*(加速計算!$E$7*COS(RADIANS(加速計算!$E$8))+SIN(RADIANS(加速計算!$E$8))))*加速計算!$E$3*PI()*I$12/(I$13*(($D1221/(4*加速計算!$E$5)*(I$12/I$13)^2)+I$22+I$15))*60/(2*PI())</f>
        <v>-5.981434464648129</v>
      </c>
      <c r="J1221" s="9">
        <f>(J$21-$D1221*9.81*加速計算!$E$6/(J$13*J$14*加速計算!$E$5)*J$12/2*(加速計算!$E$7*COS(RADIANS(加速計算!$E$8))+SIN(RADIANS(加速計算!$E$8))))*加速計算!$E$3*PI()*J$12/(J$13*(($D1221/(4*加速計算!$E$5)*(J$12/J$13)^2)+J$22+J$15))*60/(2*PI())</f>
        <v>5.2949137815800036</v>
      </c>
      <c r="K1221" s="9">
        <f>(K$21-$D1221*9.81*加速計算!$E$6/(K$13*K$14*加速計算!$E$5)*K$12/2*(加速計算!$E$7*COS(RADIANS(加速計算!$E$8))+SIN(RADIANS(加速計算!$E$8))))*加速計算!$E$3*PI()*K$12/(K$13*(($D1221/(4*加速計算!$E$5)*(K$12/K$13)^2)+K$22+K$15))*60/(2*PI())</f>
        <v>-30.159283037827564</v>
      </c>
      <c r="L1221" s="9">
        <f>(L$21-$D1221*9.81*加速計算!$E$6/(L$13*L$14*加速計算!$E$5)*L$12/2*(加速計算!$E$7*COS(RADIANS(加速計算!$E$8))+SIN(RADIANS(加速計算!$E$8))))*加速計算!$E$3*PI()*L$12/(L$13*(($D1221/(4*加速計算!$E$5)*(L$12/L$13)^2)+L$22+L$15))*60/(2*PI())</f>
        <v>-27.388627277485334</v>
      </c>
      <c r="M1221" s="20">
        <f>(M$21-$D1221*9.81*加速計算!$E$6/(M$13*M$14*加速計算!$E$5)*M$12/2*(加速計算!$E$7*COS(RADIANS(加速計算!$E$8))+SIN(RADIANS(加速計算!$E$8))))*加速計算!$E$3*PI()*M$12/(M$13*(($D1221/(4*加速計算!$E$5)*(M$12/M$13)^2)+M$22+M$15))*60/(2*PI())</f>
        <v>-24.66229811711947</v>
      </c>
    </row>
    <row r="1222" spans="4:13">
      <c r="D1222" s="22">
        <v>11870</v>
      </c>
      <c r="E1222" s="9">
        <f>(E$21-$D1222*9.81*加速計算!$E$6/(E$13*E$14*加速計算!$E$5)*E$12/2*(加速計算!$E$7*COS(RADIANS(加速計算!$E$8))+SIN(RADIANS(加速計算!$E$8))))*加速計算!$E$3*PI()*E$12/(E$13*(($D1222/(4*加速計算!$E$5)*(E$12/E$13)^2)+E$22+E$15))*60/(2*PI())</f>
        <v>-27.729119765388173</v>
      </c>
      <c r="F1222" s="9">
        <f>(F$21-$D1222*9.81*加速計算!$E$6/(F$13*F$14*加速計算!$E$5)*F$12/2*(加速計算!$E$7*COS(RADIANS(加速計算!$E$8))+SIN(RADIANS(加速計算!$E$8))))*加速計算!$E$3*PI()*F$12/(F$13*(($D1222/(4*加速計算!$E$5)*(F$12/F$13)^2)+F$22+F$15))*60/(2*PI())</f>
        <v>-27.309341770879225</v>
      </c>
      <c r="G1222" s="9">
        <f>(G$21-$D1222*9.81*加速計算!$E$6/(G$13*G$14*加速計算!$E$5)*G$12/2*(加速計算!$E$7*COS(RADIANS(加速計算!$E$8))+SIN(RADIANS(加速計算!$E$8))))*加速計算!$E$3*PI()*G$12/(G$13*(($D1222/(4*加速計算!$E$5)*(G$12/G$13)^2)+G$22+G$15))*60/(2*PI())</f>
        <v>-24.263435768356839</v>
      </c>
      <c r="H1222" s="9">
        <f>(H$21-$D1222*9.81*加速計算!$E$6/(H$13*H$14*加速計算!$E$5)*H$12/2*(加速計算!$E$7*COS(RADIANS(加速計算!$E$8))+SIN(RADIANS(加速計算!$E$8))))*加速計算!$E$3*PI()*H$12/(H$13*(($D1222/(4*加速計算!$E$5)*(H$12/H$13)^2)+H$22+H$15))*60/(2*PI())</f>
        <v>-13.576251326501492</v>
      </c>
      <c r="I1222" s="9">
        <f>(I$21-$D1222*9.81*加速計算!$E$6/(I$13*I$14*加速計算!$E$5)*I$12/2*(加速計算!$E$7*COS(RADIANS(加速計算!$E$8))+SIN(RADIANS(加速計算!$E$8))))*加速計算!$E$3*PI()*I$12/(I$13*(($D1222/(4*加速計算!$E$5)*(I$12/I$13)^2)+I$22+I$15))*60/(2*PI())</f>
        <v>-6.0037214575511708</v>
      </c>
      <c r="J1222" s="9">
        <f>(J$21-$D1222*9.81*加速計算!$E$6/(J$13*J$14*加速計算!$E$5)*J$12/2*(加速計算!$E$7*COS(RADIANS(加速計算!$E$8))+SIN(RADIANS(加速計算!$E$8))))*加速計算!$E$3*PI()*J$12/(J$13*(($D1222/(4*加速計算!$E$5)*(J$12/J$13)^2)+J$22+J$15))*60/(2*PI())</f>
        <v>5.2631974356405875</v>
      </c>
      <c r="K1222" s="9">
        <f>(K$21-$D1222*9.81*加速計算!$E$6/(K$13*K$14*加速計算!$E$5)*K$12/2*(加速計算!$E$7*COS(RADIANS(加速計算!$E$8))+SIN(RADIANS(加速計算!$E$8))))*加速計算!$E$3*PI()*K$12/(K$13*(($D1222/(4*加速計算!$E$5)*(K$12/K$13)^2)+K$22+K$15))*60/(2*PI())</f>
        <v>-30.161421783753038</v>
      </c>
      <c r="L1222" s="9">
        <f>(L$21-$D1222*9.81*加速計算!$E$6/(L$13*L$14*加速計算!$E$5)*L$12/2*(加速計算!$E$7*COS(RADIANS(加速計算!$E$8))+SIN(RADIANS(加速計算!$E$8))))*加速計算!$E$3*PI()*L$12/(L$13*(($D1222/(4*加速計算!$E$5)*(L$12/L$13)^2)+L$22+L$15))*60/(2*PI())</f>
        <v>-27.39309761618788</v>
      </c>
      <c r="M1222" s="20">
        <f>(M$21-$D1222*9.81*加速計算!$E$6/(M$13*M$14*加速計算!$E$5)*M$12/2*(加速計算!$E$7*COS(RADIANS(加速計算!$E$8))+SIN(RADIANS(加速計算!$E$8))))*加速計算!$E$3*PI()*M$12/(M$13*(($D1222/(4*加速計算!$E$5)*(M$12/M$13)^2)+M$22+M$15))*60/(2*PI())</f>
        <v>-24.669060997231611</v>
      </c>
    </row>
    <row r="1223" spans="4:13">
      <c r="D1223" s="22">
        <v>11880</v>
      </c>
      <c r="E1223" s="9">
        <f>(E$21-$D1223*9.81*加速計算!$E$6/(E$13*E$14*加速計算!$E$5)*E$12/2*(加速計算!$E$7*COS(RADIANS(加速計算!$E$8))+SIN(RADIANS(加速計算!$E$8))))*加速計算!$E$3*PI()*E$12/(E$13*(($D1223/(4*加速計算!$E$5)*(E$12/E$13)^2)+E$22+E$15))*60/(2*PI())</f>
        <v>-27.732098662484432</v>
      </c>
      <c r="F1223" s="9">
        <f>(F$21-$D1223*9.81*加速計算!$E$6/(F$13*F$14*加速計算!$E$5)*F$12/2*(加速計算!$E$7*COS(RADIANS(加速計算!$E$8))+SIN(RADIANS(加速計算!$E$8))))*加速計算!$E$3*PI()*F$12/(F$13*(($D1223/(4*加速計算!$E$5)*(F$12/F$13)^2)+F$22+F$15))*60/(2*PI())</f>
        <v>-27.313872615142177</v>
      </c>
      <c r="G1223" s="9">
        <f>(G$21-$D1223*9.81*加速計算!$E$6/(G$13*G$14*加速計算!$E$5)*G$12/2*(加速計算!$E$7*COS(RADIANS(加速計算!$E$8))+SIN(RADIANS(加速計算!$E$8))))*加速計算!$E$3*PI()*G$12/(G$13*(($D1223/(4*加速計算!$E$5)*(G$12/G$13)^2)+G$22+G$15))*60/(2*PI())</f>
        <v>-24.270523335994771</v>
      </c>
      <c r="H1223" s="9">
        <f>(H$21-$D1223*9.81*加速計算!$E$6/(H$13*H$14*加速計算!$E$5)*H$12/2*(加速計算!$E$7*COS(RADIANS(加速計算!$E$8))+SIN(RADIANS(加速計算!$E$8))))*加速計算!$E$3*PI()*H$12/(H$13*(($D1223/(4*加速計算!$E$5)*(H$12/H$13)^2)+H$22+H$15))*60/(2*PI())</f>
        <v>-13.592189892802452</v>
      </c>
      <c r="I1223" s="9">
        <f>(I$21-$D1223*9.81*加速計算!$E$6/(I$13*I$14*加速計算!$E$5)*I$12/2*(加速計算!$E$7*COS(RADIANS(加速計算!$E$8))+SIN(RADIANS(加速計算!$E$8))))*加速計算!$E$3*PI()*I$12/(I$13*(($D1223/(4*加速計算!$E$5)*(I$12/I$13)^2)+I$22+I$15))*60/(2*PI())</f>
        <v>-6.0259713005501698</v>
      </c>
      <c r="J1223" s="9">
        <f>(J$21-$D1223*9.81*加速計算!$E$6/(J$13*J$14*加速計算!$E$5)*J$12/2*(加速計算!$E$7*COS(RADIANS(加速計算!$E$8))+SIN(RADIANS(加速計算!$E$8))))*加速計算!$E$3*PI()*J$12/(J$13*(($D1223/(4*加速計算!$E$5)*(J$12/J$13)^2)+J$22+J$15))*60/(2*PI())</f>
        <v>5.2315339961299827</v>
      </c>
      <c r="K1223" s="9">
        <f>(K$21-$D1223*9.81*加速計算!$E$6/(K$13*K$14*加速計算!$E$5)*K$12/2*(加速計算!$E$7*COS(RADIANS(加速計算!$E$8))+SIN(RADIANS(加速計算!$E$8))))*加速計算!$E$3*PI()*K$12/(K$13*(($D1223/(4*加速計算!$E$5)*(K$12/K$13)^2)+K$22+K$15))*60/(2*PI())</f>
        <v>-30.16355693196423</v>
      </c>
      <c r="L1223" s="9">
        <f>(L$21-$D1223*9.81*加速計算!$E$6/(L$13*L$14*加速計算!$E$5)*L$12/2*(加速計算!$E$7*COS(RADIANS(加速計算!$E$8))+SIN(RADIANS(加速計算!$E$8))))*加速計算!$E$3*PI()*L$12/(L$13*(($D1223/(4*加速計算!$E$5)*(L$12/L$13)^2)+L$22+L$15))*60/(2*PI())</f>
        <v>-27.397560436260598</v>
      </c>
      <c r="M1223" s="20">
        <f>(M$21-$D1223*9.81*加速計算!$E$6/(M$13*M$14*加速計算!$E$5)*M$12/2*(加速計算!$E$7*COS(RADIANS(加速計算!$E$8))+SIN(RADIANS(加速計算!$E$8))))*加速計算!$E$3*PI()*M$12/(M$13*(($D1223/(4*加速計算!$E$5)*(M$12/M$13)^2)+M$22+M$15))*60/(2*PI())</f>
        <v>-24.675812506407659</v>
      </c>
    </row>
    <row r="1224" spans="4:13">
      <c r="D1224" s="22">
        <v>11890</v>
      </c>
      <c r="E1224" s="9">
        <f>(E$21-$D1224*9.81*加速計算!$E$6/(E$13*E$14*加速計算!$E$5)*E$12/2*(加速計算!$E$7*COS(RADIANS(加速計算!$E$8))+SIN(RADIANS(加速計算!$E$8))))*加速計算!$E$3*PI()*E$12/(E$13*(($D1224/(4*加速計算!$E$5)*(E$12/E$13)^2)+E$22+E$15))*60/(2*PI())</f>
        <v>-27.735072553762752</v>
      </c>
      <c r="F1224" s="9">
        <f>(F$21-$D1224*9.81*加速計算!$E$6/(F$13*F$14*加速計算!$E$5)*F$12/2*(加速計算!$E$7*COS(RADIANS(加速計算!$E$8))+SIN(RADIANS(加速計算!$E$8))))*加速計算!$E$3*PI()*F$12/(F$13*(($D1224/(4*加速計算!$E$5)*(F$12/F$13)^2)+F$22+F$15))*60/(2*PI())</f>
        <v>-27.318395849458771</v>
      </c>
      <c r="G1224" s="9">
        <f>(G$21-$D1224*9.81*加速計算!$E$6/(G$13*G$14*加速計算!$E$5)*G$12/2*(加速計算!$E$7*COS(RADIANS(加速計算!$E$8))+SIN(RADIANS(加速計算!$E$8))))*加速計算!$E$3*PI()*G$12/(G$13*(($D1224/(4*加速計算!$E$5)*(G$12/G$13)^2)+G$22+G$15))*60/(2*PI())</f>
        <v>-24.277599005080695</v>
      </c>
      <c r="H1224" s="9">
        <f>(H$21-$D1224*9.81*加速計算!$E$6/(H$13*H$14*加速計算!$E$5)*H$12/2*(加速計算!$E$7*COS(RADIANS(加速計算!$E$8))+SIN(RADIANS(加速計算!$E$8))))*加速計算!$E$3*PI()*H$12/(H$13*(($D1224/(4*加速計算!$E$5)*(H$12/H$13)^2)+H$22+H$15))*60/(2*PI())</f>
        <v>-13.608101913434977</v>
      </c>
      <c r="I1224" s="9">
        <f>(I$21-$D1224*9.81*加速計算!$E$6/(I$13*I$14*加速計算!$E$5)*I$12/2*(加速計算!$E$7*COS(RADIANS(加速計算!$E$8))+SIN(RADIANS(加速計算!$E$8))))*加速計算!$E$3*PI()*I$12/(I$13*(($D1224/(4*加速計算!$E$5)*(I$12/I$13)^2)+I$22+I$15))*60/(2*PI())</f>
        <v>-6.0481840864548371</v>
      </c>
      <c r="J1224" s="9">
        <f>(J$21-$D1224*9.81*加速計算!$E$6/(J$13*J$14*加速計算!$E$5)*J$12/2*(加速計算!$E$7*COS(RADIANS(加速計算!$E$8))+SIN(RADIANS(加速計算!$E$8))))*加速計算!$E$3*PI()*J$12/(J$13*(($D1224/(4*加速計算!$E$5)*(J$12/J$13)^2)+J$22+J$15))*60/(2*PI())</f>
        <v>5.1999233307777004</v>
      </c>
      <c r="K1224" s="9">
        <f>(K$21-$D1224*9.81*加速計算!$E$6/(K$13*K$14*加速計算!$E$5)*K$12/2*(加速計算!$E$7*COS(RADIANS(加速計算!$E$8))+SIN(RADIANS(加速計算!$E$8))))*加速計算!$E$3*PI()*K$12/(K$13*(($D1224/(4*加速計算!$E$5)*(K$12/K$13)^2)+K$22+K$15))*60/(2*PI())</f>
        <v>-30.165688491531434</v>
      </c>
      <c r="L1224" s="9">
        <f>(L$21-$D1224*9.81*加速計算!$E$6/(L$13*L$14*加速計算!$E$5)*L$12/2*(加速計算!$E$7*COS(RADIANS(加速計算!$E$8))+SIN(RADIANS(加速計算!$E$8))))*加速計算!$E$3*PI()*L$12/(L$13*(($D1224/(4*加速計算!$E$5)*(L$12/L$13)^2)+L$22+L$15))*60/(2*PI())</f>
        <v>-27.402015756655835</v>
      </c>
      <c r="M1224" s="20">
        <f>(M$21-$D1224*9.81*加速計算!$E$6/(M$13*M$14*加速計算!$E$5)*M$12/2*(加速計算!$E$7*COS(RADIANS(加速計算!$E$8))+SIN(RADIANS(加速計算!$E$8))))*加速計算!$E$3*PI()*M$12/(M$13*(($D1224/(4*加速計算!$E$5)*(M$12/M$13)^2)+M$22+M$15))*60/(2*PI())</f>
        <v>-24.682552673301725</v>
      </c>
    </row>
    <row r="1225" spans="4:13">
      <c r="D1225" s="22">
        <v>11900</v>
      </c>
      <c r="E1225" s="9">
        <f>(E$21-$D1225*9.81*加速計算!$E$6/(E$13*E$14*加速計算!$E$5)*E$12/2*(加速計算!$E$7*COS(RADIANS(加速計算!$E$8))+SIN(RADIANS(加速計算!$E$8))))*加速計算!$E$3*PI()*E$12/(E$13*(($D1225/(4*加速計算!$E$5)*(E$12/E$13)^2)+E$22+E$15))*60/(2*PI())</f>
        <v>-27.738041451830384</v>
      </c>
      <c r="F1225" s="9">
        <f>(F$21-$D1225*9.81*加速計算!$E$6/(F$13*F$14*加速計算!$E$5)*F$12/2*(加速計算!$E$7*COS(RADIANS(加速計算!$E$8))+SIN(RADIANS(加速計算!$E$8))))*加速計算!$E$3*PI()*F$12/(F$13*(($D1225/(4*加速計算!$E$5)*(F$12/F$13)^2)+F$22+F$15))*60/(2*PI())</f>
        <v>-27.322911492985249</v>
      </c>
      <c r="G1225" s="9">
        <f>(G$21-$D1225*9.81*加速計算!$E$6/(G$13*G$14*加速計算!$E$5)*G$12/2*(加速計算!$E$7*COS(RADIANS(加速計算!$E$8))+SIN(RADIANS(加速計算!$E$8))))*加速計算!$E$3*PI()*G$12/(G$13*(($D1225/(4*加速計算!$E$5)*(G$12/G$13)^2)+G$22+G$15))*60/(2*PI())</f>
        <v>-24.284662805552273</v>
      </c>
      <c r="H1225" s="9">
        <f>(H$21-$D1225*9.81*加速計算!$E$6/(H$13*H$14*加速計算!$E$5)*H$12/2*(加速計算!$E$7*COS(RADIANS(加速計算!$E$8))+SIN(RADIANS(加速計算!$E$8))))*加速計算!$E$3*PI()*H$12/(H$13*(($D1225/(4*加速計算!$E$5)*(H$12/H$13)^2)+H$22+H$15))*60/(2*PI())</f>
        <v>-13.623987454661561</v>
      </c>
      <c r="I1225" s="9">
        <f>(I$21-$D1225*9.81*加速計算!$E$6/(I$13*I$14*加速計算!$E$5)*I$12/2*(加速計算!$E$7*COS(RADIANS(加速計算!$E$8))+SIN(RADIANS(加速計算!$E$8))))*加速計算!$E$3*PI()*I$12/(I$13*(($D1225/(4*加速計算!$E$5)*(I$12/I$13)^2)+I$22+I$15))*60/(2*PI())</f>
        <v>-6.070359907765968</v>
      </c>
      <c r="J1225" s="9">
        <f>(J$21-$D1225*9.81*加速計算!$E$6/(J$13*J$14*加速計算!$E$5)*J$12/2*(加速計算!$E$7*COS(RADIANS(加速計算!$E$8))+SIN(RADIANS(加速計算!$E$8))))*加速計算!$E$3*PI()*J$12/(J$13*(($D1225/(4*加速計算!$E$5)*(J$12/J$13)^2)+J$22+J$15))*60/(2*PI())</f>
        <v>5.1683653077537954</v>
      </c>
      <c r="K1225" s="9">
        <f>(K$21-$D1225*9.81*加速計算!$E$6/(K$13*K$14*加速計算!$E$5)*K$12/2*(加速計算!$E$7*COS(RADIANS(加速計算!$E$8))+SIN(RADIANS(加速計算!$E$8))))*加速計算!$E$3*PI()*K$12/(K$13*(($D1225/(4*加速計算!$E$5)*(K$12/K$13)^2)+K$22+K$15))*60/(2*PI())</f>
        <v>-30.167816471494433</v>
      </c>
      <c r="L1225" s="9">
        <f>(L$21-$D1225*9.81*加速計算!$E$6/(L$13*L$14*加速計算!$E$5)*L$12/2*(加速計算!$E$7*COS(RADIANS(加速計算!$E$8))+SIN(RADIANS(加速計算!$E$8))))*加速計算!$E$3*PI()*L$12/(L$13*(($D1225/(4*加速計算!$E$5)*(L$12/L$13)^2)+L$22+L$15))*60/(2*PI())</f>
        <v>-27.406463596262299</v>
      </c>
      <c r="M1225" s="20">
        <f>(M$21-$D1225*9.81*加速計算!$E$6/(M$13*M$14*加速計算!$E$5)*M$12/2*(加速計算!$E$7*COS(RADIANS(加速計算!$E$8))+SIN(RADIANS(加速計算!$E$8))))*加速計算!$E$3*PI()*M$12/(M$13*(($D1225/(4*加速計算!$E$5)*(M$12/M$13)^2)+M$22+M$15))*60/(2*PI())</f>
        <v>-24.689281526471714</v>
      </c>
    </row>
    <row r="1226" spans="4:13">
      <c r="D1226" s="22">
        <v>11910</v>
      </c>
      <c r="E1226" s="9">
        <f>(E$21-$D1226*9.81*加速計算!$E$6/(E$13*E$14*加速計算!$E$5)*E$12/2*(加速計算!$E$7*COS(RADIANS(加速計算!$E$8))+SIN(RADIANS(加速計算!$E$8))))*加速計算!$E$3*PI()*E$12/(E$13*(($D1226/(4*加速計算!$E$5)*(E$12/E$13)^2)+E$22+E$15))*60/(2*PI())</f>
        <v>-27.741005369252335</v>
      </c>
      <c r="F1226" s="9">
        <f>(F$21-$D1226*9.81*加速計算!$E$6/(F$13*F$14*加速計算!$E$5)*F$12/2*(加速計算!$E$7*COS(RADIANS(加速計算!$E$8))+SIN(RADIANS(加速計算!$E$8))))*加速計算!$E$3*PI()*F$12/(F$13*(($D1226/(4*加速計算!$E$5)*(F$12/F$13)^2)+F$22+F$15))*60/(2*PI())</f>
        <v>-27.327419564813663</v>
      </c>
      <c r="G1226" s="9">
        <f>(G$21-$D1226*9.81*加速計算!$E$6/(G$13*G$14*加速計算!$E$5)*G$12/2*(加速計算!$E$7*COS(RADIANS(加速計算!$E$8))+SIN(RADIANS(加速計算!$E$8))))*加速計算!$E$3*PI()*G$12/(G$13*(($D1226/(4*加速計算!$E$5)*(G$12/G$13)^2)+G$22+G$15))*60/(2*PI())</f>
        <v>-24.291714767246823</v>
      </c>
      <c r="H1226" s="9">
        <f>(H$21-$D1226*9.81*加速計算!$E$6/(H$13*H$14*加速計算!$E$5)*H$12/2*(加速計算!$E$7*COS(RADIANS(加速計算!$E$8))+SIN(RADIANS(加速計算!$E$8))))*加速計算!$E$3*PI()*H$12/(H$13*(($D1226/(4*加速計算!$E$5)*(H$12/H$13)^2)+H$22+H$15))*60/(2*PI())</f>
        <v>-13.639846582524362</v>
      </c>
      <c r="I1226" s="9">
        <f>(I$21-$D1226*9.81*加速計算!$E$6/(I$13*I$14*加速計算!$E$5)*I$12/2*(加速計算!$E$7*COS(RADIANS(加速計算!$E$8))+SIN(RADIANS(加速計算!$E$8))))*加速計算!$E$3*PI()*I$12/(I$13*(($D1226/(4*加速計算!$E$5)*(I$12/I$13)^2)+I$22+I$15))*60/(2*PI())</f>
        <v>-6.092498856676773</v>
      </c>
      <c r="J1226" s="9">
        <f>(J$21-$D1226*9.81*加速計算!$E$6/(J$13*J$14*加速計算!$E$5)*J$12/2*(加速計算!$E$7*COS(RADIANS(加速計算!$E$8))+SIN(RADIANS(加速計算!$E$8))))*加速計算!$E$3*PI()*J$12/(J$13*(($D1226/(4*加速計算!$E$5)*(J$12/J$13)^2)+J$22+J$15))*60/(2*PI())</f>
        <v>5.136859795667081</v>
      </c>
      <c r="K1226" s="9">
        <f>(K$21-$D1226*9.81*加速計算!$E$6/(K$13*K$14*加速計算!$E$5)*K$12/2*(加速計算!$E$7*COS(RADIANS(加速計算!$E$8))+SIN(RADIANS(加速計算!$E$8))))*加速計算!$E$3*PI()*K$12/(K$13*(($D1226/(4*加速計算!$E$5)*(K$12/K$13)^2)+K$22+K$15))*60/(2*PI())</f>
        <v>-30.169940880862718</v>
      </c>
      <c r="L1226" s="9">
        <f>(L$21-$D1226*9.81*加速計算!$E$6/(L$13*L$14*加速計算!$E$5)*L$12/2*(加速計算!$E$7*COS(RADIANS(加速計算!$E$8))+SIN(RADIANS(加速計算!$E$8))))*加速計算!$E$3*PI()*L$12/(L$13*(($D1226/(4*加速計算!$E$5)*(L$12/L$13)^2)+L$22+L$15))*60/(2*PI())</f>
        <v>-27.410903973905327</v>
      </c>
      <c r="M1226" s="20">
        <f>(M$21-$D1226*9.81*加速計算!$E$6/(M$13*M$14*加速計算!$E$5)*M$12/2*(加速計算!$E$7*COS(RADIANS(加速計算!$E$8))+SIN(RADIANS(加速計算!$E$8))))*加速計算!$E$3*PI()*M$12/(M$13*(($D1226/(4*加速計算!$E$5)*(M$12/M$13)^2)+M$22+M$15))*60/(2*PI())</f>
        <v>-24.695999094379793</v>
      </c>
    </row>
    <row r="1227" spans="4:13">
      <c r="D1227" s="22">
        <v>11920</v>
      </c>
      <c r="E1227" s="9">
        <f>(E$21-$D1227*9.81*加速計算!$E$6/(E$13*E$14*加速計算!$E$5)*E$12/2*(加速計算!$E$7*COS(RADIANS(加速計算!$E$8))+SIN(RADIANS(加速計算!$E$8))))*加速計算!$E$3*PI()*E$12/(E$13*(($D1227/(4*加速計算!$E$5)*(E$12/E$13)^2)+E$22+E$15))*60/(2*PI())</f>
        <v>-27.743964318551399</v>
      </c>
      <c r="F1227" s="9">
        <f>(F$21-$D1227*9.81*加速計算!$E$6/(F$13*F$14*加速計算!$E$5)*F$12/2*(加速計算!$E$7*COS(RADIANS(加速計算!$E$8))+SIN(RADIANS(加速計算!$E$8))))*加速計算!$E$3*PI()*F$12/(F$13*(($D1227/(4*加速計算!$E$5)*(F$12/F$13)^2)+F$22+F$15))*60/(2*PI())</f>
        <v>-27.331920083972026</v>
      </c>
      <c r="G1227" s="9">
        <f>(G$21-$D1227*9.81*加速計算!$E$6/(G$13*G$14*加速計算!$E$5)*G$12/2*(加速計算!$E$7*COS(RADIANS(加速計算!$E$8))+SIN(RADIANS(加速計算!$E$8))))*加速計算!$E$3*PI()*G$12/(G$13*(($D1227/(4*加速計算!$E$5)*(G$12/G$13)^2)+G$22+G$15))*60/(2*PI())</f>
        <v>-24.298754919901725</v>
      </c>
      <c r="H1227" s="9">
        <f>(H$21-$D1227*9.81*加速計算!$E$6/(H$13*H$14*加速計算!$E$5)*H$12/2*(加速計算!$E$7*COS(RADIANS(加速計算!$E$8))+SIN(RADIANS(加速計算!$E$8))))*加速計算!$E$3*PI()*H$12/(H$13*(($D1227/(4*加速計算!$E$5)*(H$12/H$13)^2)+H$22+H$15))*60/(2*PI())</f>
        <v>-13.655679362846088</v>
      </c>
      <c r="I1227" s="9">
        <f>(I$21-$D1227*9.81*加速計算!$E$6/(I$13*I$14*加速計算!$E$5)*I$12/2*(加速計算!$E$7*COS(RADIANS(加速計算!$E$8))+SIN(RADIANS(加速計算!$E$8))))*加速計算!$E$3*PI()*I$12/(I$13*(($D1227/(4*加速計算!$E$5)*(I$12/I$13)^2)+I$22+I$15))*60/(2*PI())</f>
        <v>-6.1146010250741183</v>
      </c>
      <c r="J1227" s="9">
        <f>(J$21-$D1227*9.81*加速計算!$E$6/(J$13*J$14*加速計算!$E$5)*J$12/2*(加速計算!$E$7*COS(RADIANS(加速計算!$E$8))+SIN(RADIANS(加速計算!$E$8))))*加速計算!$E$3*PI()*J$12/(J$13*(($D1227/(4*加速計算!$E$5)*(J$12/J$13)^2)+J$22+J$15))*60/(2*PI())</f>
        <v>5.1054066635632118</v>
      </c>
      <c r="K1227" s="9">
        <f>(K$21-$D1227*9.81*加速計算!$E$6/(K$13*K$14*加速計算!$E$5)*K$12/2*(加速計算!$E$7*COS(RADIANS(加速計算!$E$8))+SIN(RADIANS(加速計算!$E$8))))*加速計算!$E$3*PI()*K$12/(K$13*(($D1227/(4*加速計算!$E$5)*(K$12/K$13)^2)+K$22+K$15))*60/(2*PI())</f>
        <v>-30.172061728615553</v>
      </c>
      <c r="L1227" s="9">
        <f>(L$21-$D1227*9.81*加速計算!$E$6/(L$13*L$14*加速計算!$E$5)*L$12/2*(加速計算!$E$7*COS(RADIANS(加速計算!$E$8))+SIN(RADIANS(加速計算!$E$8))))*加速計算!$E$3*PI()*L$12/(L$13*(($D1227/(4*加速計算!$E$5)*(L$12/L$13)^2)+L$22+L$15))*60/(2*PI())</f>
        <v>-27.415336908347147</v>
      </c>
      <c r="M1227" s="20">
        <f>(M$21-$D1227*9.81*加速計算!$E$6/(M$13*M$14*加速計算!$E$5)*M$12/2*(加速計算!$E$7*COS(RADIANS(加速計算!$E$8))+SIN(RADIANS(加速計算!$E$8))))*加速計算!$E$3*PI()*M$12/(M$13*(($D1227/(4*加速計算!$E$5)*(M$12/M$13)^2)+M$22+M$15))*60/(2*PI())</f>
        <v>-24.702705405392667</v>
      </c>
    </row>
    <row r="1228" spans="4:13">
      <c r="D1228" s="22">
        <v>11930</v>
      </c>
      <c r="E1228" s="9">
        <f>(E$21-$D1228*9.81*加速計算!$E$6/(E$13*E$14*加速計算!$E$5)*E$12/2*(加速計算!$E$7*COS(RADIANS(加速計算!$E$8))+SIN(RADIANS(加速計算!$E$8))))*加速計算!$E$3*PI()*E$12/(E$13*(($D1228/(4*加速計算!$E$5)*(E$12/E$13)^2)+E$22+E$15))*60/(2*PI())</f>
        <v>-27.746918312208532</v>
      </c>
      <c r="F1228" s="9">
        <f>(F$21-$D1228*9.81*加速計算!$E$6/(F$13*F$14*加速計算!$E$5)*F$12/2*(加速計算!$E$7*COS(RADIANS(加速計算!$E$8))+SIN(RADIANS(加速計算!$E$8))))*加速計算!$E$3*PI()*F$12/(F$13*(($D1228/(4*加速計算!$E$5)*(F$12/F$13)^2)+F$22+F$15))*60/(2*PI())</f>
        <v>-27.336413069424701</v>
      </c>
      <c r="G1228" s="9">
        <f>(G$21-$D1228*9.81*加速計算!$E$6/(G$13*G$14*加速計算!$E$5)*G$12/2*(加速計算!$E$7*COS(RADIANS(加速計算!$E$8))+SIN(RADIANS(加速計算!$E$8))))*加速計算!$E$3*PI()*G$12/(G$13*(($D1228/(4*加速計算!$E$5)*(G$12/G$13)^2)+G$22+G$15))*60/(2*PI())</f>
        <v>-24.305783293154846</v>
      </c>
      <c r="H1228" s="9">
        <f>(H$21-$D1228*9.81*加速計算!$E$6/(H$13*H$14*加速計算!$E$5)*H$12/2*(加速計算!$E$7*COS(RADIANS(加速計算!$E$8))+SIN(RADIANS(加速計算!$E$8))))*加速計算!$E$3*PI()*H$12/(H$13*(($D1228/(4*加速計算!$E$5)*(H$12/H$13)^2)+H$22+H$15))*60/(2*PI())</f>
        <v>-13.671485861230922</v>
      </c>
      <c r="I1228" s="9">
        <f>(I$21-$D1228*9.81*加速計算!$E$6/(I$13*I$14*加速計算!$E$5)*I$12/2*(加速計算!$E$7*COS(RADIANS(加速計算!$E$8))+SIN(RADIANS(加速計算!$E$8))))*加速計算!$E$3*PI()*I$12/(I$13*(($D1228/(4*加速計算!$E$5)*(I$12/I$13)^2)+I$22+I$15))*60/(2*PI())</f>
        <v>-6.1366665045398179</v>
      </c>
      <c r="J1228" s="9">
        <f>(J$21-$D1228*9.81*加速計算!$E$6/(J$13*J$14*加速計算!$E$5)*J$12/2*(加速計算!$E$7*COS(RADIANS(加速計算!$E$8))+SIN(RADIANS(加速計算!$E$8))))*加速計算!$E$3*PI()*J$12/(J$13*(($D1228/(4*加速計算!$E$5)*(J$12/J$13)^2)+J$22+J$15))*60/(2*PI())</f>
        <v>5.0740057809229526</v>
      </c>
      <c r="K1228" s="9">
        <f>(K$21-$D1228*9.81*加速計算!$E$6/(K$13*K$14*加速計算!$E$5)*K$12/2*(加速計算!$E$7*COS(RADIANS(加速計算!$E$8))+SIN(RADIANS(加速計算!$E$8))))*加速計算!$E$3*PI()*K$12/(K$13*(($D1228/(4*加速計算!$E$5)*(K$12/K$13)^2)+K$22+K$15))*60/(2*PI())</f>
        <v>-30.174179023702095</v>
      </c>
      <c r="L1228" s="9">
        <f>(L$21-$D1228*9.81*加速計算!$E$6/(L$13*L$14*加速計算!$E$5)*L$12/2*(加速計算!$E$7*COS(RADIANS(加速計算!$E$8))+SIN(RADIANS(加速計算!$E$8))))*加速計算!$E$3*PI()*L$12/(L$13*(($D1228/(4*加速計算!$E$5)*(L$12/L$13)^2)+L$22+L$15))*60/(2*PI())</f>
        <v>-27.41976241828711</v>
      </c>
      <c r="M1228" s="20">
        <f>(M$21-$D1228*9.81*加速計算!$E$6/(M$13*M$14*加速計算!$E$5)*M$12/2*(加速計算!$E$7*COS(RADIANS(加速計算!$E$8))+SIN(RADIANS(加速計算!$E$8))))*加速計算!$E$3*PI()*M$12/(M$13*(($D1228/(4*加速計算!$E$5)*(M$12/M$13)^2)+M$22+M$15))*60/(2*PI())</f>
        <v>-24.709400487782112</v>
      </c>
    </row>
    <row r="1229" spans="4:13">
      <c r="D1229" s="22">
        <v>11940</v>
      </c>
      <c r="E1229" s="9">
        <f>(E$21-$D1229*9.81*加速計算!$E$6/(E$13*E$14*加速計算!$E$5)*E$12/2*(加速計算!$E$7*COS(RADIANS(加速計算!$E$8))+SIN(RADIANS(加速計算!$E$8))))*加速計算!$E$3*PI()*E$12/(E$13*(($D1229/(4*加速計算!$E$5)*(E$12/E$13)^2)+E$22+E$15))*60/(2*PI())</f>
        <v>-27.74986736266283</v>
      </c>
      <c r="F1229" s="9">
        <f>(F$21-$D1229*9.81*加速計算!$E$6/(F$13*F$14*加速計算!$E$5)*F$12/2*(加速計算!$E$7*COS(RADIANS(加速計算!$E$8))+SIN(RADIANS(加速計算!$E$8))))*加速計算!$E$3*PI()*F$12/(F$13*(($D1229/(4*加速計算!$E$5)*(F$12/F$13)^2)+F$22+F$15))*60/(2*PI())</f>
        <v>-27.340898540072583</v>
      </c>
      <c r="G1229" s="9">
        <f>(G$21-$D1229*9.81*加速計算!$E$6/(G$13*G$14*加速計算!$E$5)*G$12/2*(加速計算!$E$7*COS(RADIANS(加速計算!$E$8))+SIN(RADIANS(加速計算!$E$8))))*加速計算!$E$3*PI()*G$12/(G$13*(($D1229/(4*加速計算!$E$5)*(G$12/G$13)^2)+G$22+G$15))*60/(2*PI())</f>
        <v>-24.312799916544964</v>
      </c>
      <c r="H1229" s="9">
        <f>(H$21-$D1229*9.81*加速計算!$E$6/(H$13*H$14*加速計算!$E$5)*H$12/2*(加速計算!$E$7*COS(RADIANS(加速計算!$E$8))+SIN(RADIANS(加速計算!$E$8))))*加速計算!$E$3*PI()*H$12/(H$13*(($D1229/(4*加速計算!$E$5)*(H$12/H$13)^2)+H$22+H$15))*60/(2*PI())</f>
        <v>-13.687266143065417</v>
      </c>
      <c r="I1229" s="9">
        <f>(I$21-$D1229*9.81*加速計算!$E$6/(I$13*I$14*加速計算!$E$5)*I$12/2*(加速計算!$E$7*COS(RADIANS(加速計算!$E$8))+SIN(RADIANS(加速計算!$E$8))))*加速計算!$E$3*PI()*I$12/(I$13*(($D1229/(4*加速計算!$E$5)*(I$12/I$13)^2)+I$22+I$15))*60/(2*PI())</f>
        <v>-6.1586953863518801</v>
      </c>
      <c r="J1229" s="9">
        <f>(J$21-$D1229*9.81*加速計算!$E$6/(J$13*J$14*加速計算!$E$5)*J$12/2*(加速計算!$E$7*COS(RADIANS(加速計算!$E$8))+SIN(RADIANS(加速計算!$E$8))))*加速計算!$E$3*PI()*J$12/(J$13*(($D1229/(4*加速計算!$E$5)*(J$12/J$13)^2)+J$22+J$15))*60/(2*PI())</f>
        <v>5.0426570176603418</v>
      </c>
      <c r="K1229" s="9">
        <f>(K$21-$D1229*9.81*加速計算!$E$6/(K$13*K$14*加速計算!$E$5)*K$12/2*(加速計算!$E$7*COS(RADIANS(加速計算!$E$8))+SIN(RADIANS(加速計算!$E$8))))*加速計算!$E$3*PI()*K$12/(K$13*(($D1229/(4*加速計算!$E$5)*(K$12/K$13)^2)+K$22+K$15))*60/(2*PI())</f>
        <v>-30.176292775041588</v>
      </c>
      <c r="L1229" s="9">
        <f>(L$21-$D1229*9.81*加速計算!$E$6/(L$13*L$14*加速計算!$E$5)*L$12/2*(加速計算!$E$7*COS(RADIANS(加速計算!$E$8))+SIN(RADIANS(加速計算!$E$8))))*加速計算!$E$3*PI()*L$12/(L$13*(($D1229/(4*加速計算!$E$5)*(L$12/L$13)^2)+L$22+L$15))*60/(2*PI())</f>
        <v>-27.424180522362022</v>
      </c>
      <c r="M1229" s="20">
        <f>(M$21-$D1229*9.81*加速計算!$E$6/(M$13*M$14*加速計算!$E$5)*M$12/2*(加速計算!$E$7*COS(RADIANS(加速計算!$E$8))+SIN(RADIANS(加速計算!$E$8))))*加速計算!$E$3*PI()*M$12/(M$13*(($D1229/(4*加速計算!$E$5)*(M$12/M$13)^2)+M$22+M$15))*60/(2*PI())</f>
        <v>-24.716084369725277</v>
      </c>
    </row>
    <row r="1230" spans="4:13">
      <c r="D1230" s="22">
        <v>11950</v>
      </c>
      <c r="E1230" s="9">
        <f>(E$21-$D1230*9.81*加速計算!$E$6/(E$13*E$14*加速計算!$E$5)*E$12/2*(加速計算!$E$7*COS(RADIANS(加速計算!$E$8))+SIN(RADIANS(加速計算!$E$8))))*加速計算!$E$3*PI()*E$12/(E$13*(($D1230/(4*加速計算!$E$5)*(E$12/E$13)^2)+E$22+E$15))*60/(2*PI())</f>
        <v>-27.752811482311852</v>
      </c>
      <c r="F1230" s="9">
        <f>(F$21-$D1230*9.81*加速計算!$E$6/(F$13*F$14*加速計算!$E$5)*F$12/2*(加速計算!$E$7*COS(RADIANS(加速計算!$E$8))+SIN(RADIANS(加速計算!$E$8))))*加速計算!$E$3*PI()*F$12/(F$13*(($D1230/(4*加速計算!$E$5)*(F$12/F$13)^2)+F$22+F$15))*60/(2*PI())</f>
        <v>-27.345376514753411</v>
      </c>
      <c r="G1230" s="9">
        <f>(G$21-$D1230*9.81*加速計算!$E$6/(G$13*G$14*加速計算!$E$5)*G$12/2*(加速計算!$E$7*COS(RADIANS(加速計算!$E$8))+SIN(RADIANS(加速計算!$E$8))))*加速計算!$E$3*PI()*G$12/(G$13*(($D1230/(4*加速計算!$E$5)*(G$12/G$13)^2)+G$22+G$15))*60/(2*PI())</f>
        <v>-24.319804819512157</v>
      </c>
      <c r="H1230" s="9">
        <f>(H$21-$D1230*9.81*加速計算!$E$6/(H$13*H$14*加速計算!$E$5)*H$12/2*(加速計算!$E$7*COS(RADIANS(加速計算!$E$8))+SIN(RADIANS(加速計算!$E$8))))*加速計算!$E$3*PI()*H$12/(H$13*(($D1230/(4*加速計算!$E$5)*(H$12/H$13)^2)+H$22+H$15))*60/(2*PI())</f>
        <v>-13.70302027351943</v>
      </c>
      <c r="I1230" s="9">
        <f>(I$21-$D1230*9.81*加速計算!$E$6/(I$13*I$14*加速計算!$E$5)*I$12/2*(加速計算!$E$7*COS(RADIANS(加速計算!$E$8))+SIN(RADIANS(加速計算!$E$8))))*加速計算!$E$3*PI()*I$12/(I$13*(($D1230/(4*加速計算!$E$5)*(I$12/I$13)^2)+I$22+I$15))*60/(2*PI())</f>
        <v>-6.1806877614857969</v>
      </c>
      <c r="J1230" s="9">
        <f>(J$21-$D1230*9.81*加速計算!$E$6/(J$13*J$14*加速計算!$E$5)*J$12/2*(加速計算!$E$7*COS(RADIANS(加速計算!$E$8))+SIN(RADIANS(加速計算!$E$8))))*加速計算!$E$3*PI()*J$12/(J$13*(($D1230/(4*加速計算!$E$5)*(J$12/J$13)^2)+J$22+J$15))*60/(2*PI())</f>
        <v>5.0113602441208682</v>
      </c>
      <c r="K1230" s="9">
        <f>(K$21-$D1230*9.81*加速計算!$E$6/(K$13*K$14*加速計算!$E$5)*K$12/2*(加速計算!$E$7*COS(RADIANS(加速計算!$E$8))+SIN(RADIANS(加速計算!$E$8))))*加速計算!$E$3*PI()*K$12/(K$13*(($D1230/(4*加速計算!$E$5)*(K$12/K$13)^2)+K$22+K$15))*60/(2*PI())</f>
        <v>-30.178402991523413</v>
      </c>
      <c r="L1230" s="9">
        <f>(L$21-$D1230*9.81*加速計算!$E$6/(L$13*L$14*加速計算!$E$5)*L$12/2*(加速計算!$E$7*COS(RADIANS(加速計算!$E$8))+SIN(RADIANS(加速計算!$E$8))))*加速計算!$E$3*PI()*L$12/(L$13*(($D1230/(4*加速計算!$E$5)*(L$12/L$13)^2)+L$22+L$15))*60/(2*PI())</f>
        <v>-27.428591239146339</v>
      </c>
      <c r="M1230" s="20">
        <f>(M$21-$D1230*9.81*加速計算!$E$6/(M$13*M$14*加速計算!$E$5)*M$12/2*(加速計算!$E$7*COS(RADIANS(加速計算!$E$8))+SIN(RADIANS(加速計算!$E$8))))*加速計算!$E$3*PI()*M$12/(M$13*(($D1230/(4*加速計算!$E$5)*(M$12/M$13)^2)+M$22+M$15))*60/(2*PI())</f>
        <v>-24.722757079305108</v>
      </c>
    </row>
    <row r="1231" spans="4:13">
      <c r="D1231" s="22">
        <v>11960</v>
      </c>
      <c r="E1231" s="9">
        <f>(E$21-$D1231*9.81*加速計算!$E$6/(E$13*E$14*加速計算!$E$5)*E$12/2*(加速計算!$E$7*COS(RADIANS(加速計算!$E$8))+SIN(RADIANS(加速計算!$E$8))))*加速計算!$E$3*PI()*E$12/(E$13*(($D1231/(4*加速計算!$E$5)*(E$12/E$13)^2)+E$22+E$15))*60/(2*PI())</f>
        <v>-27.75575068351171</v>
      </c>
      <c r="F1231" s="9">
        <f>(F$21-$D1231*9.81*加速計算!$E$6/(F$13*F$14*加速計算!$E$5)*F$12/2*(加速計算!$E$7*COS(RADIANS(加速計算!$E$8))+SIN(RADIANS(加速計算!$E$8))))*加速計算!$E$3*PI()*F$12/(F$13*(($D1231/(4*加速計算!$E$5)*(F$12/F$13)^2)+F$22+F$15))*60/(2*PI())</f>
        <v>-27.34984701224203</v>
      </c>
      <c r="G1231" s="9">
        <f>(G$21-$D1231*9.81*加速計算!$E$6/(G$13*G$14*加速計算!$E$5)*G$12/2*(加速計算!$E$7*COS(RADIANS(加速計算!$E$8))+SIN(RADIANS(加速計算!$E$8))))*加速計算!$E$3*PI()*G$12/(G$13*(($D1231/(4*加速計算!$E$5)*(G$12/G$13)^2)+G$22+G$15))*60/(2*PI())</f>
        <v>-24.32679803139829</v>
      </c>
      <c r="H1231" s="9">
        <f>(H$21-$D1231*9.81*加速計算!$E$6/(H$13*H$14*加速計算!$E$5)*H$12/2*(加速計算!$E$7*COS(RADIANS(加速計算!$E$8))+SIN(RADIANS(加速計算!$E$8))))*加速計算!$E$3*PI()*H$12/(H$13*(($D1231/(4*加速計算!$E$5)*(H$12/H$13)^2)+H$22+H$15))*60/(2*PI())</f>
        <v>-13.718748317546975</v>
      </c>
      <c r="I1231" s="9">
        <f>(I$21-$D1231*9.81*加速計算!$E$6/(I$13*I$14*加速計算!$E$5)*I$12/2*(加速計算!$E$7*COS(RADIANS(加速計算!$E$8))+SIN(RADIANS(加速計算!$E$8))))*加速計算!$E$3*PI()*I$12/(I$13*(($D1231/(4*加速計算!$E$5)*(I$12/I$13)^2)+I$22+I$15))*60/(2*PI())</f>
        <v>-6.2026437206157699</v>
      </c>
      <c r="J1231" s="9">
        <f>(J$21-$D1231*9.81*加速計算!$E$6/(J$13*J$14*加速計算!$E$5)*J$12/2*(加速計算!$E$7*COS(RADIANS(加速計算!$E$8))+SIN(RADIANS(加速計算!$E$8))))*加速計算!$E$3*PI()*J$12/(J$13*(($D1231/(4*加速計算!$E$5)*(J$12/J$13)^2)+J$22+J$15))*60/(2*PI())</f>
        <v>4.9801153310797375</v>
      </c>
      <c r="K1231" s="9">
        <f>(K$21-$D1231*9.81*加速計算!$E$6/(K$13*K$14*加速計算!$E$5)*K$12/2*(加速計算!$E$7*COS(RADIANS(加速計算!$E$8))+SIN(RADIANS(加速計算!$E$8))))*加速計算!$E$3*PI()*K$12/(K$13*(($D1231/(4*加速計算!$E$5)*(K$12/K$13)^2)+K$22+K$15))*60/(2*PI())</f>
        <v>-30.180509682007262</v>
      </c>
      <c r="L1231" s="9">
        <f>(L$21-$D1231*9.81*加速計算!$E$6/(L$13*L$14*加速計算!$E$5)*L$12/2*(加速計算!$E$7*COS(RADIANS(加速計算!$E$8))+SIN(RADIANS(加速計算!$E$8))))*加速計算!$E$3*PI()*L$12/(L$13*(($D1231/(4*加速計算!$E$5)*(L$12/L$13)^2)+L$22+L$15))*60/(2*PI())</f>
        <v>-27.432994587152475</v>
      </c>
      <c r="M1231" s="20">
        <f>(M$21-$D1231*9.81*加速計算!$E$6/(M$13*M$14*加速計算!$E$5)*M$12/2*(加速計算!$E$7*COS(RADIANS(加速計算!$E$8))+SIN(RADIANS(加速計算!$E$8))))*加速計算!$E$3*PI()*M$12/(M$13*(($D1231/(4*加速計算!$E$5)*(M$12/M$13)^2)+M$22+M$15))*60/(2*PI())</f>
        <v>-24.729418644510787</v>
      </c>
    </row>
    <row r="1232" spans="4:13">
      <c r="D1232" s="22">
        <v>11970</v>
      </c>
      <c r="E1232" s="9">
        <f>(E$21-$D1232*9.81*加速計算!$E$6/(E$13*E$14*加速計算!$E$5)*E$12/2*(加速計算!$E$7*COS(RADIANS(加速計算!$E$8))+SIN(RADIANS(加速計算!$E$8))))*加速計算!$E$3*PI()*E$12/(E$13*(($D1232/(4*加速計算!$E$5)*(E$12/E$13)^2)+E$22+E$15))*60/(2*PI())</f>
        <v>-27.758684978577239</v>
      </c>
      <c r="F1232" s="9">
        <f>(F$21-$D1232*9.81*加速計算!$E$6/(F$13*F$14*加速計算!$E$5)*F$12/2*(加速計算!$E$7*COS(RADIANS(加速計算!$E$8))+SIN(RADIANS(加速計算!$E$8))))*加速計算!$E$3*PI()*F$12/(F$13*(($D1232/(4*加速計算!$E$5)*(F$12/F$13)^2)+F$22+F$15))*60/(2*PI())</f>
        <v>-27.354310051250572</v>
      </c>
      <c r="G1232" s="9">
        <f>(G$21-$D1232*9.81*加速計算!$E$6/(G$13*G$14*加速計算!$E$5)*G$12/2*(加速計算!$E$7*COS(RADIANS(加速計算!$E$8))+SIN(RADIANS(加速計算!$E$8))))*加速計算!$E$3*PI()*G$12/(G$13*(($D1232/(4*加速計算!$E$5)*(G$12/G$13)^2)+G$22+G$15))*60/(2*PI())</f>
        <v>-24.333779581447285</v>
      </c>
      <c r="H1232" s="9">
        <f>(H$21-$D1232*9.81*加速計算!$E$6/(H$13*H$14*加速計算!$E$5)*H$12/2*(加速計算!$E$7*COS(RADIANS(加速計算!$E$8))+SIN(RADIANS(加速計算!$E$8))))*加速計算!$E$3*PI()*H$12/(H$13*(($D1232/(4*加速計算!$E$5)*(H$12/H$13)^2)+H$22+H$15))*60/(2*PI())</f>
        <v>-13.734450339887127</v>
      </c>
      <c r="I1232" s="9">
        <f>(I$21-$D1232*9.81*加速計算!$E$6/(I$13*I$14*加速計算!$E$5)*I$12/2*(加速計算!$E$7*COS(RADIANS(加速計算!$E$8))+SIN(RADIANS(加速計算!$E$8))))*加速計算!$E$3*PI()*I$12/(I$13*(($D1232/(4*加速計算!$E$5)*(I$12/I$13)^2)+I$22+I$15))*60/(2*PI())</f>
        <v>-6.2245633541159444</v>
      </c>
      <c r="J1232" s="9">
        <f>(J$21-$D1232*9.81*加速計算!$E$6/(J$13*J$14*加速計算!$E$5)*J$12/2*(加速計算!$E$7*COS(RADIANS(加速計算!$E$8))+SIN(RADIANS(加速計算!$E$8))))*加速計算!$E$3*PI()*J$12/(J$13*(($D1232/(4*加速計算!$E$5)*(J$12/J$13)^2)+J$22+J$15))*60/(2*PI())</f>
        <v>4.9489221497400546</v>
      </c>
      <c r="K1232" s="9">
        <f>(K$21-$D1232*9.81*加速計算!$E$6/(K$13*K$14*加速計算!$E$5)*K$12/2*(加速計算!$E$7*COS(RADIANS(加速計算!$E$8))+SIN(RADIANS(加速計算!$E$8))))*加速計算!$E$3*PI()*K$12/(K$13*(($D1232/(4*加速計算!$E$5)*(K$12/K$13)^2)+K$22+K$15))*60/(2*PI())</f>
        <v>-30.182612855323224</v>
      </c>
      <c r="L1232" s="9">
        <f>(L$21-$D1232*9.81*加速計算!$E$6/(L$13*L$14*加速計算!$E$5)*L$12/2*(加速計算!$E$7*COS(RADIANS(加速計算!$E$8))+SIN(RADIANS(加速計算!$E$8))))*加速計算!$E$3*PI()*L$12/(L$13*(($D1232/(4*加速計算!$E$5)*(L$12/L$13)^2)+L$22+L$15))*60/(2*PI())</f>
        <v>-27.437390584831011</v>
      </c>
      <c r="M1232" s="20">
        <f>(M$21-$D1232*9.81*加速計算!$E$6/(M$13*M$14*加速計算!$E$5)*M$12/2*(加速計算!$E$7*COS(RADIANS(加速計算!$E$8))+SIN(RADIANS(加速計算!$E$8))))*加速計算!$E$3*PI()*M$12/(M$13*(($D1232/(4*加速計算!$E$5)*(M$12/M$13)^2)+M$22+M$15))*60/(2*PI())</f>
        <v>-24.736069093238033</v>
      </c>
    </row>
    <row r="1233" spans="4:13">
      <c r="D1233" s="22">
        <v>11980</v>
      </c>
      <c r="E1233" s="9">
        <f>(E$21-$D1233*9.81*加速計算!$E$6/(E$13*E$14*加速計算!$E$5)*E$12/2*(加速計算!$E$7*COS(RADIANS(加速計算!$E$8))+SIN(RADIANS(加速計算!$E$8))))*加速計算!$E$3*PI()*E$12/(E$13*(($D1233/(4*加速計算!$E$5)*(E$12/E$13)^2)+E$22+E$15))*60/(2*PI())</f>
        <v>-27.761614379782237</v>
      </c>
      <c r="F1233" s="9">
        <f>(F$21-$D1233*9.81*加速計算!$E$6/(F$13*F$14*加速計算!$E$5)*F$12/2*(加速計算!$E$7*COS(RADIANS(加速計算!$E$8))+SIN(RADIANS(加速計算!$E$8))))*加速計算!$E$3*PI()*F$12/(F$13*(($D1233/(4*加速計算!$E$5)*(F$12/F$13)^2)+F$22+F$15))*60/(2*PI())</f>
        <v>-27.358765650428854</v>
      </c>
      <c r="G1233" s="9">
        <f>(G$21-$D1233*9.81*加速計算!$E$6/(G$13*G$14*加速計算!$E$5)*G$12/2*(加速計算!$E$7*COS(RADIANS(加速計算!$E$8))+SIN(RADIANS(加速計算!$E$8))))*加速計算!$E$3*PI()*G$12/(G$13*(($D1233/(4*加速計算!$E$5)*(G$12/G$13)^2)+G$22+G$15))*60/(2*PI())</f>
        <v>-24.340749498805661</v>
      </c>
      <c r="H1233" s="9">
        <f>(H$21-$D1233*9.81*加速計算!$E$6/(H$13*H$14*加速計算!$E$5)*H$12/2*(加速計算!$E$7*COS(RADIANS(加速計算!$E$8))+SIN(RADIANS(加速計算!$E$8))))*加速計算!$E$3*PI()*H$12/(H$13*(($D1233/(4*加速計算!$E$5)*(H$12/H$13)^2)+H$22+H$15))*60/(2*PI())</f>
        <v>-13.75012640506495</v>
      </c>
      <c r="I1233" s="9">
        <f>(I$21-$D1233*9.81*加速計算!$E$6/(I$13*I$14*加速計算!$E$5)*I$12/2*(加速計算!$E$7*COS(RADIANS(加速計算!$E$8))+SIN(RADIANS(加速計算!$E$8))))*加速計算!$E$3*PI()*I$12/(I$13*(($D1233/(4*加速計算!$E$5)*(I$12/I$13)^2)+I$22+I$15))*60/(2*PI())</f>
        <v>-6.2464467520616989</v>
      </c>
      <c r="J1233" s="9">
        <f>(J$21-$D1233*9.81*加速計算!$E$6/(J$13*J$14*加速計算!$E$5)*J$12/2*(加速計算!$E$7*COS(RADIANS(加速計算!$E$8))+SIN(RADIANS(加速計算!$E$8))))*加速計算!$E$3*PI()*J$12/(J$13*(($D1233/(4*加速計算!$E$5)*(J$12/J$13)^2)+J$22+J$15))*60/(2*PI())</f>
        <v>4.9177805717310781</v>
      </c>
      <c r="K1233" s="9">
        <f>(K$21-$D1233*9.81*加速計算!$E$6/(K$13*K$14*加速計算!$E$5)*K$12/2*(加速計算!$E$7*COS(RADIANS(加速計算!$E$8))+SIN(RADIANS(加速計算!$E$8))))*加速計算!$E$3*PI()*K$12/(K$13*(($D1233/(4*加速計算!$E$5)*(K$12/K$13)^2)+K$22+K$15))*60/(2*PI())</f>
        <v>-30.184712520271944</v>
      </c>
      <c r="L1233" s="9">
        <f>(L$21-$D1233*9.81*加速計算!$E$6/(L$13*L$14*加速計算!$E$5)*L$12/2*(加速計算!$E$7*COS(RADIANS(加速計算!$E$8))+SIN(RADIANS(加速計算!$E$8))))*加速計算!$E$3*PI()*L$12/(L$13*(($D1233/(4*加速計算!$E$5)*(L$12/L$13)^2)+L$22+L$15))*60/(2*PI())</f>
        <v>-27.441779250571003</v>
      </c>
      <c r="M1233" s="20">
        <f>(M$21-$D1233*9.81*加速計算!$E$6/(M$13*M$14*加速計算!$E$5)*M$12/2*(加速計算!$E$7*COS(RADIANS(加速計算!$E$8))+SIN(RADIANS(加速計算!$E$8))))*加速計算!$E$3*PI()*M$12/(M$13*(($D1233/(4*加速計算!$E$5)*(M$12/M$13)^2)+M$22+M$15))*60/(2*PI())</f>
        <v>-24.742708453289573</v>
      </c>
    </row>
    <row r="1234" spans="4:13">
      <c r="D1234" s="22">
        <v>11990</v>
      </c>
      <c r="E1234" s="9">
        <f>(E$21-$D1234*9.81*加速計算!$E$6/(E$13*E$14*加速計算!$E$5)*E$12/2*(加速計算!$E$7*COS(RADIANS(加速計算!$E$8))+SIN(RADIANS(加速計算!$E$8))))*加速計算!$E$3*PI()*E$12/(E$13*(($D1234/(4*加速計算!$E$5)*(E$12/E$13)^2)+E$22+E$15))*60/(2*PI())</f>
        <v>-27.764538899359593</v>
      </c>
      <c r="F1234" s="9">
        <f>(F$21-$D1234*9.81*加速計算!$E$6/(F$13*F$14*加速計算!$E$5)*F$12/2*(加速計算!$E$7*COS(RADIANS(加速計算!$E$8))+SIN(RADIANS(加速計算!$E$8))))*加速計算!$E$3*PI()*F$12/(F$13*(($D1234/(4*加速計算!$E$5)*(F$12/F$13)^2)+F$22+F$15))*60/(2*PI())</f>
        <v>-27.36321382836454</v>
      </c>
      <c r="G1234" s="9">
        <f>(G$21-$D1234*9.81*加速計算!$E$6/(G$13*G$14*加速計算!$E$5)*G$12/2*(加速計算!$E$7*COS(RADIANS(加速計算!$E$8))+SIN(RADIANS(加速計算!$E$8))))*加速計算!$E$3*PI()*G$12/(G$13*(($D1234/(4*加速計算!$E$5)*(G$12/G$13)^2)+G$22+G$15))*60/(2*PI())</f>
        <v>-24.347707812522899</v>
      </c>
      <c r="H1234" s="9">
        <f>(H$21-$D1234*9.81*加速計算!$E$6/(H$13*H$14*加速計算!$E$5)*H$12/2*(加速計算!$E$7*COS(RADIANS(加速計算!$E$8))+SIN(RADIANS(加速計算!$E$8))))*加速計算!$E$3*PI()*H$12/(H$13*(($D1234/(4*加速計算!$E$5)*(H$12/H$13)^2)+H$22+H$15))*60/(2*PI())</f>
        <v>-13.765776577392336</v>
      </c>
      <c r="I1234" s="9">
        <f>(I$21-$D1234*9.81*加速計算!$E$6/(I$13*I$14*加速計算!$E$5)*I$12/2*(加速計算!$E$7*COS(RADIANS(加速計算!$E$8))+SIN(RADIANS(加速計算!$E$8))))*加速計算!$E$3*PI()*I$12/(I$13*(($D1234/(4*加速計算!$E$5)*(I$12/I$13)^2)+I$22+I$15))*60/(2*PI())</f>
        <v>-6.2682940042308379</v>
      </c>
      <c r="J1234" s="9">
        <f>(J$21-$D1234*9.81*加速計算!$E$6/(J$13*J$14*加速計算!$E$5)*J$12/2*(加速計算!$E$7*COS(RADIANS(加速計算!$E$8))+SIN(RADIANS(加速計算!$E$8))))*加速計算!$E$3*PI()*J$12/(J$13*(($D1234/(4*加速計算!$E$5)*(J$12/J$13)^2)+J$22+J$15))*60/(2*PI())</f>
        <v>4.8866904691064157</v>
      </c>
      <c r="K1234" s="9">
        <f>(K$21-$D1234*9.81*加速計算!$E$6/(K$13*K$14*加速計算!$E$5)*K$12/2*(加速計算!$E$7*COS(RADIANS(加速計算!$E$8))+SIN(RADIANS(加速計算!$E$8))))*加速計算!$E$3*PI()*K$12/(K$13*(($D1234/(4*加速計算!$E$5)*(K$12/K$13)^2)+K$22+K$15))*60/(2*PI())</f>
        <v>-30.186808685624737</v>
      </c>
      <c r="L1234" s="9">
        <f>(L$21-$D1234*9.81*加速計算!$E$6/(L$13*L$14*加速計算!$E$5)*L$12/2*(加速計算!$E$7*COS(RADIANS(加速計算!$E$8))+SIN(RADIANS(加速計算!$E$8))))*加速計算!$E$3*PI()*L$12/(L$13*(($D1234/(4*加速計算!$E$5)*(L$12/L$13)^2)+L$22+L$15))*60/(2*PI())</f>
        <v>-27.4461606027002</v>
      </c>
      <c r="M1234" s="20">
        <f>(M$21-$D1234*9.81*加速計算!$E$6/(M$13*M$14*加速計算!$E$5)*M$12/2*(加速計算!$E$7*COS(RADIANS(加速計算!$E$8))+SIN(RADIANS(加速計算!$E$8))))*加速計算!$E$3*PI()*M$12/(M$13*(($D1234/(4*加速計算!$E$5)*(M$12/M$13)^2)+M$22+M$15))*60/(2*PI())</f>
        <v>-24.749336752375477</v>
      </c>
    </row>
    <row r="1235" spans="4:13">
      <c r="D1235" s="22">
        <v>12000</v>
      </c>
      <c r="E1235" s="9">
        <f>(E$21-$D1235*9.81*加速計算!$E$6/(E$13*E$14*加速計算!$E$5)*E$12/2*(加速計算!$E$7*COS(RADIANS(加速計算!$E$8))+SIN(RADIANS(加速計算!$E$8))))*加速計算!$E$3*PI()*E$12/(E$13*(($D1235/(4*加速計算!$E$5)*(E$12/E$13)^2)+E$22+E$15))*60/(2*PI())</f>
        <v>-27.767458549501438</v>
      </c>
      <c r="F1235" s="9">
        <f>(F$21-$D1235*9.81*加速計算!$E$6/(F$13*F$14*加速計算!$E$5)*F$12/2*(加速計算!$E$7*COS(RADIANS(加速計算!$E$8))+SIN(RADIANS(加速計算!$E$8))))*加速計算!$E$3*PI()*F$12/(F$13*(($D1235/(4*加速計算!$E$5)*(F$12/F$13)^2)+F$22+F$15))*60/(2*PI())</f>
        <v>-27.367654603583393</v>
      </c>
      <c r="G1235" s="9">
        <f>(G$21-$D1235*9.81*加速計算!$E$6/(G$13*G$14*加速計算!$E$5)*G$12/2*(加速計算!$E$7*COS(RADIANS(加速計算!$E$8))+SIN(RADIANS(加速計算!$E$8))))*加速計算!$E$3*PI()*G$12/(G$13*(($D1235/(4*加速計算!$E$5)*(G$12/G$13)^2)+G$22+G$15))*60/(2*PI())</f>
        <v>-24.354654551551775</v>
      </c>
      <c r="H1235" s="9">
        <f>(H$21-$D1235*9.81*加速計算!$E$6/(H$13*H$14*加速計算!$E$5)*H$12/2*(加速計算!$E$7*COS(RADIANS(加速計算!$E$8))+SIN(RADIANS(加速計算!$E$8))))*加速計算!$E$3*PI()*H$12/(H$13*(($D1235/(4*加速計算!$E$5)*(H$12/H$13)^2)+H$22+H$15))*60/(2*PI())</f>
        <v>-13.781400920968883</v>
      </c>
      <c r="I1235" s="9">
        <f>(I$21-$D1235*9.81*加速計算!$E$6/(I$13*I$14*加速計算!$E$5)*I$12/2*(加速計算!$E$7*COS(RADIANS(加速計算!$E$8))+SIN(RADIANS(加速計算!$E$8))))*加速計算!$E$3*PI()*I$12/(I$13*(($D1235/(4*加速計算!$E$5)*(I$12/I$13)^2)+I$22+I$15))*60/(2*PI())</f>
        <v>-6.2901052001048221</v>
      </c>
      <c r="J1235" s="9">
        <f>(J$21-$D1235*9.81*加速計算!$E$6/(J$13*J$14*加速計算!$E$5)*J$12/2*(加速計算!$E$7*COS(RADIANS(加速計算!$E$8))+SIN(RADIANS(加速計算!$E$8))))*加速計算!$E$3*PI()*J$12/(J$13*(($D1235/(4*加速計算!$E$5)*(J$12/J$13)^2)+J$22+J$15))*60/(2*PI())</f>
        <v>4.8556517143423532</v>
      </c>
      <c r="K1235" s="9">
        <f>(K$21-$D1235*9.81*加速計算!$E$6/(K$13*K$14*加速計算!$E$5)*K$12/2*(加速計算!$E$7*COS(RADIANS(加速計算!$E$8))+SIN(RADIANS(加速計算!$E$8))))*加速計算!$E$3*PI()*K$12/(K$13*(($D1235/(4*加速計算!$E$5)*(K$12/K$13)^2)+K$22+K$15))*60/(2*PI())</f>
        <v>-30.18890136012369</v>
      </c>
      <c r="L1235" s="9">
        <f>(L$21-$D1235*9.81*加速計算!$E$6/(L$13*L$14*加速計算!$E$5)*L$12/2*(加速計算!$E$7*COS(RADIANS(加速計算!$E$8))+SIN(RADIANS(加速計算!$E$8))))*加速計算!$E$3*PI()*L$12/(L$13*(($D1235/(4*加速計算!$E$5)*(L$12/L$13)^2)+L$22+L$15))*60/(2*PI())</f>
        <v>-27.450534659485353</v>
      </c>
      <c r="M1235" s="20">
        <f>(M$21-$D1235*9.81*加速計算!$E$6/(M$13*M$14*加速計算!$E$5)*M$12/2*(加速計算!$E$7*COS(RADIANS(加速計算!$E$8))+SIN(RADIANS(加速計算!$E$8))))*加速計算!$E$3*PI()*M$12/(M$13*(($D1235/(4*加速計算!$E$5)*(M$12/M$13)^2)+M$22+M$15))*60/(2*PI())</f>
        <v>-24.75595401811357</v>
      </c>
    </row>
    <row r="1236" spans="4:13">
      <c r="D1236" s="22">
        <v>12010</v>
      </c>
      <c r="E1236" s="9">
        <f>(E$21-$D1236*9.81*加速計算!$E$6/(E$13*E$14*加速計算!$E$5)*E$12/2*(加速計算!$E$7*COS(RADIANS(加速計算!$E$8))+SIN(RADIANS(加速計算!$E$8))))*加速計算!$E$3*PI()*E$12/(E$13*(($D1236/(4*加速計算!$E$5)*(E$12/E$13)^2)+E$22+E$15))*60/(2*PI())</f>
        <v>-27.770373342359353</v>
      </c>
      <c r="F1236" s="9">
        <f>(F$21-$D1236*9.81*加速計算!$E$6/(F$13*F$14*加速計算!$E$5)*F$12/2*(加速計算!$E$7*COS(RADIANS(加速計算!$E$8))+SIN(RADIANS(加速計算!$E$8))))*加速計算!$E$3*PI()*F$12/(F$13*(($D1236/(4*加速計算!$E$5)*(F$12/F$13)^2)+F$22+F$15))*60/(2*PI())</f>
        <v>-27.372087994549648</v>
      </c>
      <c r="G1236" s="9">
        <f>(G$21-$D1236*9.81*加速計算!$E$6/(G$13*G$14*加速計算!$E$5)*G$12/2*(加速計算!$E$7*COS(RADIANS(加速計算!$E$8))+SIN(RADIANS(加速計算!$E$8))))*加速計算!$E$3*PI()*G$12/(G$13*(($D1236/(4*加速計算!$E$5)*(G$12/G$13)^2)+G$22+G$15))*60/(2*PI())</f>
        <v>-24.361589744748919</v>
      </c>
      <c r="H1236" s="9">
        <f>(H$21-$D1236*9.81*加速計算!$E$6/(H$13*H$14*加速計算!$E$5)*H$12/2*(加速計算!$E$7*COS(RADIANS(加速計算!$E$8))+SIN(RADIANS(加速計算!$E$8))))*加速計算!$E$3*PI()*H$12/(H$13*(($D1236/(4*加速計算!$E$5)*(H$12/H$13)^2)+H$22+H$15))*60/(2*PI())</f>
        <v>-13.796999499682821</v>
      </c>
      <c r="I1236" s="9">
        <f>(I$21-$D1236*9.81*加速計算!$E$6/(I$13*I$14*加速計算!$E$5)*I$12/2*(加速計算!$E$7*COS(RADIANS(加速計算!$E$8))+SIN(RADIANS(加速計算!$E$8))))*加速計算!$E$3*PI()*I$12/(I$13*(($D1236/(4*加速計算!$E$5)*(I$12/I$13)^2)+I$22+I$15))*60/(2*PI())</f>
        <v>-6.3118804288700172</v>
      </c>
      <c r="J1236" s="9">
        <f>(J$21-$D1236*9.81*加速計算!$E$6/(J$13*J$14*加速計算!$E$5)*J$12/2*(加速計算!$E$7*COS(RADIANS(加速計算!$E$8))+SIN(RADIANS(加速計算!$E$8))))*加速計算!$E$3*PI()*J$12/(J$13*(($D1236/(4*加速計算!$E$5)*(J$12/J$13)^2)+J$22+J$15))*60/(2*PI())</f>
        <v>4.8246641803359873</v>
      </c>
      <c r="K1236" s="9">
        <f>(K$21-$D1236*9.81*加速計算!$E$6/(K$13*K$14*加速計算!$E$5)*K$12/2*(加速計算!$E$7*COS(RADIANS(加速計算!$E$8))+SIN(RADIANS(加速計算!$E$8))))*加速計算!$E$3*PI()*K$12/(K$13*(($D1236/(4*加速計算!$E$5)*(K$12/K$13)^2)+K$22+K$15))*60/(2*PI())</f>
        <v>-30.190990552481793</v>
      </c>
      <c r="L1236" s="9">
        <f>(L$21-$D1236*9.81*加速計算!$E$6/(L$13*L$14*加速計算!$E$5)*L$12/2*(加速計算!$E$7*COS(RADIANS(加速計算!$E$8))+SIN(RADIANS(加速計算!$E$8))))*加速計算!$E$3*PI()*L$12/(L$13*(($D1236/(4*加速計算!$E$5)*(L$12/L$13)^2)+L$22+L$15))*60/(2*PI())</f>
        <v>-27.454901439132399</v>
      </c>
      <c r="M1236" s="20">
        <f>(M$21-$D1236*9.81*加速計算!$E$6/(M$13*M$14*加速計算!$E$5)*M$12/2*(加速計算!$E$7*COS(RADIANS(加速計算!$E$8))+SIN(RADIANS(加速計算!$E$8))))*加速計算!$E$3*PI()*M$12/(M$13*(($D1236/(4*加速計算!$E$5)*(M$12/M$13)^2)+M$22+M$15))*60/(2*PI())</f>
        <v>-24.762560278029841</v>
      </c>
    </row>
    <row r="1237" spans="4:13">
      <c r="D1237" s="22">
        <v>12020</v>
      </c>
      <c r="E1237" s="9">
        <f>(E$21-$D1237*9.81*加速計算!$E$6/(E$13*E$14*加速計算!$E$5)*E$12/2*(加速計算!$E$7*COS(RADIANS(加速計算!$E$8))+SIN(RADIANS(加速計算!$E$8))))*加速計算!$E$3*PI()*E$12/(E$13*(($D1237/(4*加速計算!$E$5)*(E$12/E$13)^2)+E$22+E$15))*60/(2*PI())</f>
        <v>-27.773283290044496</v>
      </c>
      <c r="F1237" s="9">
        <f>(F$21-$D1237*9.81*加速計算!$E$6/(F$13*F$14*加速計算!$E$5)*F$12/2*(加速計算!$E$7*COS(RADIANS(加速計算!$E$8))+SIN(RADIANS(加速計算!$E$8))))*加速計算!$E$3*PI()*F$12/(F$13*(($D1237/(4*加速計算!$E$5)*(F$12/F$13)^2)+F$22+F$15))*60/(2*PI())</f>
        <v>-27.376514019666107</v>
      </c>
      <c r="G1237" s="9">
        <f>(G$21-$D1237*9.81*加速計算!$E$6/(G$13*G$14*加速計算!$E$5)*G$12/2*(加速計算!$E$7*COS(RADIANS(加速計算!$E$8))+SIN(RADIANS(加速計算!$E$8))))*加速計算!$E$3*PI()*G$12/(G$13*(($D1237/(4*加速計算!$E$5)*(G$12/G$13)^2)+G$22+G$15))*60/(2*PI())</f>
        <v>-24.368513420875029</v>
      </c>
      <c r="H1237" s="9">
        <f>(H$21-$D1237*9.81*加速計算!$E$6/(H$13*H$14*加速計算!$E$5)*H$12/2*(加速計算!$E$7*COS(RADIANS(加速計算!$E$8))+SIN(RADIANS(加速計算!$E$8))))*加速計算!$E$3*PI()*H$12/(H$13*(($D1237/(4*加速計算!$E$5)*(H$12/H$13)^2)+H$22+H$15))*60/(2*PI())</f>
        <v>-13.812572377211806</v>
      </c>
      <c r="I1237" s="9">
        <f>(I$21-$D1237*9.81*加速計算!$E$6/(I$13*I$14*加速計算!$E$5)*I$12/2*(加速計算!$E$7*COS(RADIANS(加速計算!$E$8))+SIN(RADIANS(加速計算!$E$8))))*加速計算!$E$3*PI()*I$12/(I$13*(($D1237/(4*加速計算!$E$5)*(I$12/I$13)^2)+I$22+I$15))*60/(2*PI())</f>
        <v>-6.3336197794188669</v>
      </c>
      <c r="J1237" s="9">
        <f>(J$21-$D1237*9.81*加速計算!$E$6/(J$13*J$14*加速計算!$E$5)*J$12/2*(加速計算!$E$7*COS(RADIANS(加速計算!$E$8))+SIN(RADIANS(加速計算!$E$8))))*加速計算!$E$3*PI()*J$12/(J$13*(($D1237/(4*加速計算!$E$5)*(J$12/J$13)^2)+J$22+J$15))*60/(2*PI())</f>
        <v>4.7937277404036402</v>
      </c>
      <c r="K1237" s="9">
        <f>(K$21-$D1237*9.81*加速計算!$E$6/(K$13*K$14*加速計算!$E$5)*K$12/2*(加速計算!$E$7*COS(RADIANS(加速計算!$E$8))+SIN(RADIANS(加速計算!$E$8))))*加速計算!$E$3*PI()*K$12/(K$13*(($D1237/(4*加速計算!$E$5)*(K$12/K$13)^2)+K$22+K$15))*60/(2*PI())</f>
        <v>-30.193076271383077</v>
      </c>
      <c r="L1237" s="9">
        <f>(L$21-$D1237*9.81*加速計算!$E$6/(L$13*L$14*加速計算!$E$5)*L$12/2*(加速計算!$E$7*COS(RADIANS(加速計算!$E$8))+SIN(RADIANS(加速計算!$E$8))))*加速計算!$E$3*PI()*L$12/(L$13*(($D1237/(4*加速計算!$E$5)*(L$12/L$13)^2)+L$22+L$15))*60/(2*PI())</f>
        <v>-27.459260959786747</v>
      </c>
      <c r="M1237" s="20">
        <f>(M$21-$D1237*9.81*加速計算!$E$6/(M$13*M$14*加速計算!$E$5)*M$12/2*(加速計算!$E$7*COS(RADIANS(加速計算!$E$8))+SIN(RADIANS(加速計算!$E$8))))*加速計算!$E$3*PI()*M$12/(M$13*(($D1237/(4*加速計算!$E$5)*(M$12/M$13)^2)+M$22+M$15))*60/(2*PI())</f>
        <v>-24.769155559558715</v>
      </c>
    </row>
    <row r="1238" spans="4:13">
      <c r="D1238" s="22">
        <v>12030</v>
      </c>
      <c r="E1238" s="9">
        <f>(E$21-$D1238*9.81*加速計算!$E$6/(E$13*E$14*加速計算!$E$5)*E$12/2*(加速計算!$E$7*COS(RADIANS(加速計算!$E$8))+SIN(RADIANS(加速計算!$E$8))))*加速計算!$E$3*PI()*E$12/(E$13*(($D1238/(4*加速計算!$E$5)*(E$12/E$13)^2)+E$22+E$15))*60/(2*PI())</f>
        <v>-27.776188404627838</v>
      </c>
      <c r="F1238" s="9">
        <f>(F$21-$D1238*9.81*加速計算!$E$6/(F$13*F$14*加速計算!$E$5)*F$12/2*(加速計算!$E$7*COS(RADIANS(加速計算!$E$8))+SIN(RADIANS(加速計算!$E$8))))*加速計算!$E$3*PI()*F$12/(F$13*(($D1238/(4*加速計算!$E$5)*(F$12/F$13)^2)+F$22+F$15))*60/(2*PI())</f>
        <v>-27.380932697274499</v>
      </c>
      <c r="G1238" s="9">
        <f>(G$21-$D1238*9.81*加速計算!$E$6/(G$13*G$14*加速計算!$E$5)*G$12/2*(加速計算!$E$7*COS(RADIANS(加速計算!$E$8))+SIN(RADIANS(加速計算!$E$8))))*加速計算!$E$3*PI()*G$12/(G$13*(($D1238/(4*加速計算!$E$5)*(G$12/G$13)^2)+G$22+G$15))*60/(2*PI())</f>
        <v>-24.3754256085954</v>
      </c>
      <c r="H1238" s="9">
        <f>(H$21-$D1238*9.81*加速計算!$E$6/(H$13*H$14*加速計算!$E$5)*H$12/2*(加速計算!$E$7*COS(RADIANS(加速計算!$E$8))+SIN(RADIANS(加速計算!$E$8))))*加速計算!$E$3*PI()*H$12/(H$13*(($D1238/(4*加速計算!$E$5)*(H$12/H$13)^2)+H$22+H$15))*60/(2*PI())</f>
        <v>-13.828119617023853</v>
      </c>
      <c r="I1238" s="9">
        <f>(I$21-$D1238*9.81*加速計算!$E$6/(I$13*I$14*加速計算!$E$5)*I$12/2*(加速計算!$E$7*COS(RADIANS(加速計算!$E$8))+SIN(RADIANS(加速計算!$E$8))))*加速計算!$E$3*PI()*I$12/(I$13*(($D1238/(4*加速計算!$E$5)*(I$12/I$13)^2)+I$22+I$15))*60/(2*PI())</f>
        <v>-6.3553233403511378</v>
      </c>
      <c r="J1238" s="9">
        <f>(J$21-$D1238*9.81*加速計算!$E$6/(J$13*J$14*加速計算!$E$5)*J$12/2*(加速計算!$E$7*COS(RADIANS(加速計算!$E$8))+SIN(RADIANS(加速計算!$E$8))))*加速計算!$E$3*PI()*J$12/(J$13*(($D1238/(4*加速計算!$E$5)*(J$12/J$13)^2)+J$22+J$15))*60/(2*PI())</f>
        <v>4.7628422682790195</v>
      </c>
      <c r="K1238" s="9">
        <f>(K$21-$D1238*9.81*加速計算!$E$6/(K$13*K$14*加速計算!$E$5)*K$12/2*(加速計算!$E$7*COS(RADIANS(加速計算!$E$8))+SIN(RADIANS(加速計算!$E$8))))*加速計算!$E$3*PI()*K$12/(K$13*(($D1238/(4*加速計算!$E$5)*(K$12/K$13)^2)+K$22+K$15))*60/(2*PI())</f>
        <v>-30.195158525482704</v>
      </c>
      <c r="L1238" s="9">
        <f>(L$21-$D1238*9.81*加速計算!$E$6/(L$13*L$14*加速計算!$E$5)*L$12/2*(加速計算!$E$7*COS(RADIANS(加速計算!$E$8))+SIN(RADIANS(加速計算!$E$8))))*加速計算!$E$3*PI()*L$12/(L$13*(($D1238/(4*加速計算!$E$5)*(L$12/L$13)^2)+L$22+L$15))*60/(2*PI())</f>
        <v>-27.463613239533544</v>
      </c>
      <c r="M1238" s="20">
        <f>(M$21-$D1238*9.81*加速計算!$E$6/(M$13*M$14*加速計算!$E$5)*M$12/2*(加速計算!$E$7*COS(RADIANS(加速計算!$E$8))+SIN(RADIANS(加速計算!$E$8))))*加速計算!$E$3*PI()*M$12/(M$13*(($D1238/(4*加速計算!$E$5)*(M$12/M$13)^2)+M$22+M$15))*60/(2*PI())</f>
        <v>-24.775739890043599</v>
      </c>
    </row>
    <row r="1239" spans="4:13">
      <c r="D1239" s="22">
        <v>12040</v>
      </c>
      <c r="E1239" s="9">
        <f>(E$21-$D1239*9.81*加速計算!$E$6/(E$13*E$14*加速計算!$E$5)*E$12/2*(加速計算!$E$7*COS(RADIANS(加速計算!$E$8))+SIN(RADIANS(加速計算!$E$8))))*加速計算!$E$3*PI()*E$12/(E$13*(($D1239/(4*加速計算!$E$5)*(E$12/E$13)^2)+E$22+E$15))*60/(2*PI())</f>
        <v>-27.779088698140242</v>
      </c>
      <c r="F1239" s="9">
        <f>(F$21-$D1239*9.81*加速計算!$E$6/(F$13*F$14*加速計算!$E$5)*F$12/2*(加速計算!$E$7*COS(RADIANS(加速計算!$E$8))+SIN(RADIANS(加速計算!$E$8))))*加速計算!$E$3*PI()*F$12/(F$13*(($D1239/(4*加速計算!$E$5)*(F$12/F$13)^2)+F$22+F$15))*60/(2*PI())</f>
        <v>-27.385344045655714</v>
      </c>
      <c r="G1239" s="9">
        <f>(G$21-$D1239*9.81*加速計算!$E$6/(G$13*G$14*加速計算!$E$5)*G$12/2*(加速計算!$E$7*COS(RADIANS(加速計算!$E$8))+SIN(RADIANS(加速計算!$E$8))))*加速計算!$E$3*PI()*G$12/(G$13*(($D1239/(4*加速計算!$E$5)*(G$12/G$13)^2)+G$22+G$15))*60/(2*PI())</f>
        <v>-24.382326336480276</v>
      </c>
      <c r="H1239" s="9">
        <f>(H$21-$D1239*9.81*加速計算!$E$6/(H$13*H$14*加速計算!$E$5)*H$12/2*(加速計算!$E$7*COS(RADIANS(加速計算!$E$8))+SIN(RADIANS(加速計算!$E$8))))*加速計算!$E$3*PI()*H$12/(H$13*(($D1239/(4*加速計算!$E$5)*(H$12/H$13)^2)+H$22+H$15))*60/(2*PI())</f>
        <v>-13.843641282378183</v>
      </c>
      <c r="I1239" s="9">
        <f>(I$21-$D1239*9.81*加速計算!$E$6/(I$13*I$14*加速計算!$E$5)*I$12/2*(加速計算!$E$7*COS(RADIANS(加速計算!$E$8))+SIN(RADIANS(加速計算!$E$8))))*加速計算!$E$3*PI()*I$12/(I$13*(($D1239/(4*加速計算!$E$5)*(I$12/I$13)^2)+I$22+I$15))*60/(2*PI())</f>
        <v>-6.376991199975123</v>
      </c>
      <c r="J1239" s="9">
        <f>(J$21-$D1239*9.81*加速計算!$E$6/(J$13*J$14*加速計算!$E$5)*J$12/2*(加速計算!$E$7*COS(RADIANS(加速計算!$E$8))+SIN(RADIANS(加速計算!$E$8))))*加速計算!$E$3*PI()*J$12/(J$13*(($D1239/(4*加速計算!$E$5)*(J$12/J$13)^2)+J$22+J$15))*60/(2*PI())</f>
        <v>4.7320076381115461</v>
      </c>
      <c r="K1239" s="9">
        <f>(K$21-$D1239*9.81*加速計算!$E$6/(K$13*K$14*加速計算!$E$5)*K$12/2*(加速計算!$E$7*COS(RADIANS(加速計算!$E$8))+SIN(RADIANS(加速計算!$E$8))))*加速計算!$E$3*PI()*K$12/(K$13*(($D1239/(4*加速計算!$E$5)*(K$12/K$13)^2)+K$22+K$15))*60/(2*PI())</f>
        <v>-30.19723732340713</v>
      </c>
      <c r="L1239" s="9">
        <f>(L$21-$D1239*9.81*加速計算!$E$6/(L$13*L$14*加速計算!$E$5)*L$12/2*(加速計算!$E$7*COS(RADIANS(加速計算!$E$8))+SIN(RADIANS(加速計算!$E$8))))*加速計算!$E$3*PI()*L$12/(L$13*(($D1239/(4*加速計算!$E$5)*(L$12/L$13)^2)+L$22+L$15))*60/(2*PI())</f>
        <v>-27.467958296397903</v>
      </c>
      <c r="M1239" s="20">
        <f>(M$21-$D1239*9.81*加速計算!$E$6/(M$13*M$14*加速計算!$E$5)*M$12/2*(加速計算!$E$7*COS(RADIANS(加速計算!$E$8))+SIN(RADIANS(加速計算!$E$8))))*加速計算!$E$3*PI()*M$12/(M$13*(($D1239/(4*加速計算!$E$5)*(M$12/M$13)^2)+M$22+M$15))*60/(2*PI())</f>
        <v>-24.782313296737108</v>
      </c>
    </row>
    <row r="1240" spans="4:13">
      <c r="D1240" s="22">
        <v>12050</v>
      </c>
      <c r="E1240" s="9">
        <f>(E$21-$D1240*9.81*加速計算!$E$6/(E$13*E$14*加速計算!$E$5)*E$12/2*(加速計算!$E$7*COS(RADIANS(加速計算!$E$8))+SIN(RADIANS(加速計算!$E$8))))*加速計算!$E$3*PI()*E$12/(E$13*(($D1240/(4*加速計算!$E$5)*(E$12/E$13)^2)+E$22+E$15))*60/(2*PI())</f>
        <v>-27.781984182572707</v>
      </c>
      <c r="F1240" s="9">
        <f>(F$21-$D1240*9.81*加速計算!$E$6/(F$13*F$14*加速計算!$E$5)*F$12/2*(加速計算!$E$7*COS(RADIANS(加速計算!$E$8))+SIN(RADIANS(加速計算!$E$8))))*加速計算!$E$3*PI()*F$12/(F$13*(($D1240/(4*加速計算!$E$5)*(F$12/F$13)^2)+F$22+F$15))*60/(2*PI())</f>
        <v>-27.389748083030035</v>
      </c>
      <c r="G1240" s="9">
        <f>(G$21-$D1240*9.81*加速計算!$E$6/(G$13*G$14*加速計算!$E$5)*G$12/2*(加速計算!$E$7*COS(RADIANS(加速計算!$E$8))+SIN(RADIANS(加速計算!$E$8))))*加速計算!$E$3*PI()*G$12/(G$13*(($D1240/(4*加速計算!$E$5)*(G$12/G$13)^2)+G$22+G$15))*60/(2*PI())</f>
        <v>-24.389215633005243</v>
      </c>
      <c r="H1240" s="9">
        <f>(H$21-$D1240*9.81*加速計算!$E$6/(H$13*H$14*加速計算!$E$5)*H$12/2*(加速計算!$E$7*COS(RADIANS(加速計算!$E$8))+SIN(RADIANS(加速計算!$E$8))))*加速計算!$E$3*PI()*H$12/(H$13*(($D1240/(4*加速計算!$E$5)*(H$12/H$13)^2)+H$22+H$15))*60/(2*PI())</f>
        <v>-13.859137436326042</v>
      </c>
      <c r="I1240" s="9">
        <f>(I$21-$D1240*9.81*加速計算!$E$6/(I$13*I$14*加速計算!$E$5)*I$12/2*(加速計算!$E$7*COS(RADIANS(加速計算!$E$8))+SIN(RADIANS(加速計算!$E$8))))*加速計算!$E$3*PI()*I$12/(I$13*(($D1240/(4*加速計算!$E$5)*(I$12/I$13)^2)+I$22+I$15))*60/(2*PI())</f>
        <v>-6.3986234463088145</v>
      </c>
      <c r="J1240" s="9">
        <f>(J$21-$D1240*9.81*加速計算!$E$6/(J$13*J$14*加速計算!$E$5)*J$12/2*(加速計算!$E$7*COS(RADIANS(加速計算!$E$8))+SIN(RADIANS(加速計算!$E$8))))*加速計算!$E$3*PI()*J$12/(J$13*(($D1240/(4*加速計算!$E$5)*(J$12/J$13)^2)+J$22+J$15))*60/(2*PI())</f>
        <v>4.7012237244646276</v>
      </c>
      <c r="K1240" s="9">
        <f>(K$21-$D1240*9.81*加速計算!$E$6/(K$13*K$14*加速計算!$E$5)*K$12/2*(加速計算!$E$7*COS(RADIANS(加速計算!$E$8))+SIN(RADIANS(加速計算!$E$8))))*加速計算!$E$3*PI()*K$12/(K$13*(($D1240/(4*加速計算!$E$5)*(K$12/K$13)^2)+K$22+K$15))*60/(2*PI())</f>
        <v>-30.199312673754171</v>
      </c>
      <c r="L1240" s="9">
        <f>(L$21-$D1240*9.81*加速計算!$E$6/(L$13*L$14*加速計算!$E$5)*L$12/2*(加速計算!$E$7*COS(RADIANS(加速計算!$E$8))+SIN(RADIANS(加速計算!$E$8))))*加速計算!$E$3*PI()*L$12/(L$13*(($D1240/(4*加速計算!$E$5)*(L$12/L$13)^2)+L$22+L$15))*60/(2*PI())</f>
        <v>-27.472296148345144</v>
      </c>
      <c r="M1240" s="20">
        <f>(M$21-$D1240*9.81*加速計算!$E$6/(M$13*M$14*加速計算!$E$5)*M$12/2*(加速計算!$E$7*COS(RADIANS(加速計算!$E$8))+SIN(RADIANS(加速計算!$E$8))))*加速計算!$E$3*PI()*M$12/(M$13*(($D1240/(4*加速計算!$E$5)*(M$12/M$13)^2)+M$22+M$15))*60/(2*PI())</f>
        <v>-24.788875806801546</v>
      </c>
    </row>
    <row r="1241" spans="4:13">
      <c r="D1241" s="22">
        <v>12060</v>
      </c>
      <c r="E1241" s="9">
        <f>(E$21-$D1241*9.81*加速計算!$E$6/(E$13*E$14*加速計算!$E$5)*E$12/2*(加速計算!$E$7*COS(RADIANS(加速計算!$E$8))+SIN(RADIANS(加速計算!$E$8))))*加速計算!$E$3*PI()*E$12/(E$13*(($D1241/(4*加速計算!$E$5)*(E$12/E$13)^2)+E$22+E$15))*60/(2*PI())</f>
        <v>-27.784874869876472</v>
      </c>
      <c r="F1241" s="9">
        <f>(F$21-$D1241*9.81*加速計算!$E$6/(F$13*F$14*加速計算!$E$5)*F$12/2*(加速計算!$E$7*COS(RADIANS(加速計算!$E$8))+SIN(RADIANS(加速計算!$E$8))))*加速計算!$E$3*PI()*F$12/(F$13*(($D1241/(4*加速計算!$E$5)*(F$12/F$13)^2)+F$22+F$15))*60/(2*PI())</f>
        <v>-27.394144827557433</v>
      </c>
      <c r="G1241" s="9">
        <f>(G$21-$D1241*9.81*加速計算!$E$6/(G$13*G$14*加速計算!$E$5)*G$12/2*(加速計算!$E$7*COS(RADIANS(加速計算!$E$8))+SIN(RADIANS(加速計算!$E$8))))*加速計算!$E$3*PI()*G$12/(G$13*(($D1241/(4*加速計算!$E$5)*(G$12/G$13)^2)+G$22+G$15))*60/(2*PI())</f>
        <v>-24.396093526551628</v>
      </c>
      <c r="H1241" s="9">
        <f>(H$21-$D1241*9.81*加速計算!$E$6/(H$13*H$14*加速計算!$E$5)*H$12/2*(加速計算!$E$7*COS(RADIANS(加速計算!$E$8))+SIN(RADIANS(加速計算!$E$8))))*加速計算!$E$3*PI()*H$12/(H$13*(($D1241/(4*加速計算!$E$5)*(H$12/H$13)^2)+H$22+H$15))*60/(2*PI())</f>
        <v>-13.87460814171161</v>
      </c>
      <c r="I1241" s="9">
        <f>(I$21-$D1241*9.81*加速計算!$E$6/(I$13*I$14*加速計算!$E$5)*I$12/2*(加速計算!$E$7*COS(RADIANS(加速計算!$E$8))+SIN(RADIANS(加速計算!$E$8))))*加速計算!$E$3*PI()*I$12/(I$13*(($D1241/(4*加速計算!$E$5)*(I$12/I$13)^2)+I$22+I$15))*60/(2*PI())</f>
        <v>-6.4202201670811165</v>
      </c>
      <c r="J1241" s="9">
        <f>(J$21-$D1241*9.81*加速計算!$E$6/(J$13*J$14*加速計算!$E$5)*J$12/2*(加速計算!$E$7*COS(RADIANS(加速計算!$E$8))+SIN(RADIANS(加速計算!$E$8))))*加速計算!$E$3*PI()*J$12/(J$13*(($D1241/(4*加速計算!$E$5)*(J$12/J$13)^2)+J$22+J$15))*60/(2*PI())</f>
        <v>4.6704904023139617</v>
      </c>
      <c r="K1241" s="9">
        <f>(K$21-$D1241*9.81*加速計算!$E$6/(K$13*K$14*加速計算!$E$5)*K$12/2*(加速計算!$E$7*COS(RADIANS(加速計算!$E$8))+SIN(RADIANS(加速計算!$E$8))))*加速計算!$E$3*PI()*K$12/(K$13*(($D1241/(4*加速計算!$E$5)*(K$12/K$13)^2)+K$22+K$15))*60/(2*PI())</f>
        <v>-30.201384585093187</v>
      </c>
      <c r="L1241" s="9">
        <f>(L$21-$D1241*9.81*加速計算!$E$6/(L$13*L$14*加速計算!$E$5)*L$12/2*(加速計算!$E$7*COS(RADIANS(加速計算!$E$8))+SIN(RADIANS(加速計算!$E$8))))*加速計算!$E$3*PI()*L$12/(L$13*(($D1241/(4*加速計算!$E$5)*(L$12/L$13)^2)+L$22+L$15))*60/(2*PI())</f>
        <v>-27.476626813281104</v>
      </c>
      <c r="M1241" s="20">
        <f>(M$21-$D1241*9.81*加速計算!$E$6/(M$13*M$14*加速計算!$E$5)*M$12/2*(加速計算!$E$7*COS(RADIANS(加速計算!$E$8))+SIN(RADIANS(加速計算!$E$8))))*加速計算!$E$3*PI()*M$12/(M$13*(($D1241/(4*加速計算!$E$5)*(M$12/M$13)^2)+M$22+M$15))*60/(2*PI())</f>
        <v>-24.795427447309219</v>
      </c>
    </row>
    <row r="1242" spans="4:13">
      <c r="D1242" s="22">
        <v>12070</v>
      </c>
      <c r="E1242" s="9">
        <f>(E$21-$D1242*9.81*加速計算!$E$6/(E$13*E$14*加速計算!$E$5)*E$12/2*(加速計算!$E$7*COS(RADIANS(加速計算!$E$8))+SIN(RADIANS(加速計算!$E$8))))*加速計算!$E$3*PI()*E$12/(E$13*(($D1242/(4*加速計算!$E$5)*(E$12/E$13)^2)+E$22+E$15))*60/(2*PI())</f>
        <v>-27.787760771963232</v>
      </c>
      <c r="F1242" s="9">
        <f>(F$21-$D1242*9.81*加速計算!$E$6/(F$13*F$14*加速計算!$E$5)*F$12/2*(加速計算!$E$7*COS(RADIANS(加速計算!$E$8))+SIN(RADIANS(加速計算!$E$8))))*加速計算!$E$3*PI()*F$12/(F$13*(($D1242/(4*加速計算!$E$5)*(F$12/F$13)^2)+F$22+F$15))*60/(2*PI())</f>
        <v>-27.398534297337726</v>
      </c>
      <c r="G1242" s="9">
        <f>(G$21-$D1242*9.81*加速計算!$E$6/(G$13*G$14*加速計算!$E$5)*G$12/2*(加速計算!$E$7*COS(RADIANS(加速計算!$E$8))+SIN(RADIANS(加速計算!$E$8))))*加速計算!$E$3*PI()*G$12/(G$13*(($D1242/(4*加速計算!$E$5)*(G$12/G$13)^2)+G$22+G$15))*60/(2*PI())</f>
        <v>-24.402960045406854</v>
      </c>
      <c r="H1242" s="9">
        <f>(H$21-$D1242*9.81*加速計算!$E$6/(H$13*H$14*加速計算!$E$5)*H$12/2*(加速計算!$E$7*COS(RADIANS(加速計算!$E$8))+SIN(RADIANS(加速計算!$E$8))))*加速計算!$E$3*PI()*H$12/(H$13*(($D1242/(4*加速計算!$E$5)*(H$12/H$13)^2)+H$22+H$15))*60/(2*PI())</f>
        <v>-13.890053461172796</v>
      </c>
      <c r="I1242" s="9">
        <f>(I$21-$D1242*9.81*加速計算!$E$6/(I$13*I$14*加速計算!$E$5)*I$12/2*(加速計算!$E$7*COS(RADIANS(加速計算!$E$8))+SIN(RADIANS(加速計算!$E$8))))*加速計算!$E$3*PI()*I$12/(I$13*(($D1242/(4*加速計算!$E$5)*(I$12/I$13)^2)+I$22+I$15))*60/(2*PI())</f>
        <v>-6.441781449733007</v>
      </c>
      <c r="J1242" s="9">
        <f>(J$21-$D1242*9.81*加速計算!$E$6/(J$13*J$14*加速計算!$E$5)*J$12/2*(加速計算!$E$7*COS(RADIANS(加速計算!$E$8))+SIN(RADIANS(加速計算!$E$8))))*加速計算!$E$3*PI()*J$12/(J$13*(($D1242/(4*加速計算!$E$5)*(J$12/J$13)^2)+J$22+J$15))*60/(2*PI())</f>
        <v>4.6398075470458835</v>
      </c>
      <c r="K1242" s="9">
        <f>(K$21-$D1242*9.81*加速計算!$E$6/(K$13*K$14*加速計算!$E$5)*K$12/2*(加速計算!$E$7*COS(RADIANS(加速計算!$E$8))+SIN(RADIANS(加速計算!$E$8))))*加速計算!$E$3*PI()*K$12/(K$13*(($D1242/(4*加速計算!$E$5)*(K$12/K$13)^2)+K$22+K$15))*60/(2*PI())</f>
        <v>-30.203453065965096</v>
      </c>
      <c r="L1242" s="9">
        <f>(L$21-$D1242*9.81*加速計算!$E$6/(L$13*L$14*加速計算!$E$5)*L$12/2*(加速計算!$E$7*COS(RADIANS(加速計算!$E$8))+SIN(RADIANS(加速計算!$E$8))))*加速計算!$E$3*PI()*L$12/(L$13*(($D1242/(4*加速計算!$E$5)*(L$12/L$13)^2)+L$22+L$15))*60/(2*PI())</f>
        <v>-27.480950309052279</v>
      </c>
      <c r="M1242" s="20">
        <f>(M$21-$D1242*9.81*加速計算!$E$6/(M$13*M$14*加速計算!$E$5)*M$12/2*(加速計算!$E$7*COS(RADIANS(加速計算!$E$8))+SIN(RADIANS(加速計算!$E$8))))*加速計算!$E$3*PI()*M$12/(M$13*(($D1242/(4*加速計算!$E$5)*(M$12/M$13)^2)+M$22+M$15))*60/(2*PI())</f>
        <v>-24.801968245242811</v>
      </c>
    </row>
    <row r="1243" spans="4:13">
      <c r="D1243" s="22">
        <v>12080</v>
      </c>
      <c r="E1243" s="9">
        <f>(E$21-$D1243*9.81*加速計算!$E$6/(E$13*E$14*加速計算!$E$5)*E$12/2*(加速計算!$E$7*COS(RADIANS(加速計算!$E$8))+SIN(RADIANS(加速計算!$E$8))))*加速計算!$E$3*PI()*E$12/(E$13*(($D1243/(4*加速計算!$E$5)*(E$12/E$13)^2)+E$22+E$15))*60/(2*PI())</f>
        <v>-27.790641900705253</v>
      </c>
      <c r="F1243" s="9">
        <f>(F$21-$D1243*9.81*加速計算!$E$6/(F$13*F$14*加速計算!$E$5)*F$12/2*(加速計算!$E$7*COS(RADIANS(加速計算!$E$8))+SIN(RADIANS(加速計算!$E$8))))*加速計算!$E$3*PI()*F$12/(F$13*(($D1243/(4*加速計算!$E$5)*(F$12/F$13)^2)+F$22+F$15))*60/(2*PI())</f>
        <v>-27.40291651041094</v>
      </c>
      <c r="G1243" s="9">
        <f>(G$21-$D1243*9.81*加速計算!$E$6/(G$13*G$14*加速計算!$E$5)*G$12/2*(加速計算!$E$7*COS(RADIANS(加速計算!$E$8))+SIN(RADIANS(加速計算!$E$8))))*加速計算!$E$3*PI()*G$12/(G$13*(($D1243/(4*加速計算!$E$5)*(G$12/G$13)^2)+G$22+G$15))*60/(2*PI())</f>
        <v>-24.409815217764887</v>
      </c>
      <c r="H1243" s="9">
        <f>(H$21-$D1243*9.81*加速計算!$E$6/(H$13*H$14*加速計算!$E$5)*H$12/2*(加速計算!$E$7*COS(RADIANS(加速計算!$E$8))+SIN(RADIANS(加速計算!$E$8))))*加速計算!$E$3*PI()*H$12/(H$13*(($D1243/(4*加速計算!$E$5)*(H$12/H$13)^2)+H$22+H$15))*60/(2*PI())</f>
        <v>-13.905473457142154</v>
      </c>
      <c r="I1243" s="9">
        <f>(I$21-$D1243*9.81*加速計算!$E$6/(I$13*I$14*加速計算!$E$5)*I$12/2*(加速計算!$E$7*COS(RADIANS(加速計算!$E$8))+SIN(RADIANS(加速計算!$E$8))))*加速計算!$E$3*PI()*I$12/(I$13*(($D1243/(4*加速計算!$E$5)*(I$12/I$13)^2)+I$22+I$15))*60/(2*PI())</f>
        <v>-6.4633073814187645</v>
      </c>
      <c r="J1243" s="9">
        <f>(J$21-$D1243*9.81*加速計算!$E$6/(J$13*J$14*加速計算!$E$5)*J$12/2*(加速計算!$E$7*COS(RADIANS(加速計算!$E$8))+SIN(RADIANS(加速計算!$E$8))))*加速計算!$E$3*PI()*J$12/(J$13*(($D1243/(4*加速計算!$E$5)*(J$12/J$13)^2)+J$22+J$15))*60/(2*PI())</f>
        <v>4.6091750344556033</v>
      </c>
      <c r="K1243" s="9">
        <f>(K$21-$D1243*9.81*加速計算!$E$6/(K$13*K$14*加速計算!$E$5)*K$12/2*(加速計算!$E$7*COS(RADIANS(加速計算!$E$8))+SIN(RADIANS(加速計算!$E$8))))*加速計算!$E$3*PI()*K$12/(K$13*(($D1243/(4*加速計算!$E$5)*(K$12/K$13)^2)+K$22+K$15))*60/(2*PI())</f>
        <v>-30.205518124882627</v>
      </c>
      <c r="L1243" s="9">
        <f>(L$21-$D1243*9.81*加速計算!$E$6/(L$13*L$14*加速計算!$E$5)*L$12/2*(加速計算!$E$7*COS(RADIANS(加速計算!$E$8))+SIN(RADIANS(加速計算!$E$8))))*加速計算!$E$3*PI()*L$12/(L$13*(($D1243/(4*加速計算!$E$5)*(L$12/L$13)^2)+L$22+L$15))*60/(2*PI())</f>
        <v>-27.48526665344616</v>
      </c>
      <c r="M1243" s="20">
        <f>(M$21-$D1243*9.81*加速計算!$E$6/(M$13*M$14*加速計算!$E$5)*M$12/2*(加速計算!$E$7*COS(RADIANS(加速計算!$E$8))+SIN(RADIANS(加速計算!$E$8))))*加速計算!$E$3*PI()*M$12/(M$13*(($D1243/(4*加速計算!$E$5)*(M$12/M$13)^2)+M$22+M$15))*60/(2*PI())</f>
        <v>-24.808498227495811</v>
      </c>
    </row>
    <row r="1244" spans="4:13">
      <c r="D1244" s="22">
        <v>12090</v>
      </c>
      <c r="E1244" s="9">
        <f>(E$21-$D1244*9.81*加速計算!$E$6/(E$13*E$14*加速計算!$E$5)*E$12/2*(加速計算!$E$7*COS(RADIANS(加速計算!$E$8))+SIN(RADIANS(加速計算!$E$8))))*加速計算!$E$3*PI()*E$12/(E$13*(($D1244/(4*加速計算!$E$5)*(E$12/E$13)^2)+E$22+E$15))*60/(2*PI())</f>
        <v>-27.793518267935582</v>
      </c>
      <c r="F1244" s="9">
        <f>(F$21-$D1244*9.81*加速計算!$E$6/(F$13*F$14*加速計算!$E$5)*F$12/2*(加速計算!$E$7*COS(RADIANS(加速計算!$E$8))+SIN(RADIANS(加速計算!$E$8))))*加速計算!$E$3*PI()*F$12/(F$13*(($D1244/(4*加速計算!$E$5)*(F$12/F$13)^2)+F$22+F$15))*60/(2*PI())</f>
        <v>-27.407291484757483</v>
      </c>
      <c r="G1244" s="9">
        <f>(G$21-$D1244*9.81*加速計算!$E$6/(G$13*G$14*加速計算!$E$5)*G$12/2*(加速計算!$E$7*COS(RADIANS(加速計算!$E$8))+SIN(RADIANS(加速計算!$E$8))))*加速計算!$E$3*PI()*G$12/(G$13*(($D1244/(4*加速計算!$E$5)*(G$12/G$13)^2)+G$22+G$15))*60/(2*PI())</f>
        <v>-24.416659071726613</v>
      </c>
      <c r="H1244" s="9">
        <f>(H$21-$D1244*9.81*加速計算!$E$6/(H$13*H$14*加速計算!$E$5)*H$12/2*(加速計算!$E$7*COS(RADIANS(加速計算!$E$8))+SIN(RADIANS(加速計算!$E$8))))*加速計算!$E$3*PI()*H$12/(H$13*(($D1244/(4*加速計算!$E$5)*(H$12/H$13)^2)+H$22+H$15))*60/(2*PI())</f>
        <v>-13.920868191847639</v>
      </c>
      <c r="I1244" s="9">
        <f>(I$21-$D1244*9.81*加速計算!$E$6/(I$13*I$14*加速計算!$E$5)*I$12/2*(加速計算!$E$7*COS(RADIANS(加速計算!$E$8))+SIN(RADIANS(加速計算!$E$8))))*加速計算!$E$3*PI()*I$12/(I$13*(($D1244/(4*加速計算!$E$5)*(I$12/I$13)^2)+I$22+I$15))*60/(2*PI())</f>
        <v>-6.4847980490070896</v>
      </c>
      <c r="J1244" s="9">
        <f>(J$21-$D1244*9.81*加速計算!$E$6/(J$13*J$14*加速計算!$E$5)*J$12/2*(加速計算!$E$7*COS(RADIANS(加速計算!$E$8))+SIN(RADIANS(加速計算!$E$8))))*加速計算!$E$3*PI()*J$12/(J$13*(($D1244/(4*加速計算!$E$5)*(J$12/J$13)^2)+J$22+J$15))*60/(2*PI())</f>
        <v>4.5785927407456048</v>
      </c>
      <c r="K1244" s="9">
        <f>(K$21-$D1244*9.81*加速計算!$E$6/(K$13*K$14*加速計算!$E$5)*K$12/2*(加速計算!$E$7*COS(RADIANS(加速計算!$E$8))+SIN(RADIANS(加速計算!$E$8))))*加速計算!$E$3*PI()*K$12/(K$13*(($D1244/(4*加速計算!$E$5)*(K$12/K$13)^2)+K$22+K$15))*60/(2*PI())</f>
        <v>-30.207579770330312</v>
      </c>
      <c r="L1244" s="9">
        <f>(L$21-$D1244*9.81*加速計算!$E$6/(L$13*L$14*加速計算!$E$5)*L$12/2*(加速計算!$E$7*COS(RADIANS(加速計算!$E$8))+SIN(RADIANS(加速計算!$E$8))))*加速計算!$E$3*PI()*L$12/(L$13*(($D1244/(4*加速計算!$E$5)*(L$12/L$13)^2)+L$22+L$15))*60/(2*PI())</f>
        <v>-27.489575864191419</v>
      </c>
      <c r="M1244" s="20">
        <f>(M$21-$D1244*9.81*加速計算!$E$6/(M$13*M$14*加速計算!$E$5)*M$12/2*(加速計算!$E$7*COS(RADIANS(加速計算!$E$8))+SIN(RADIANS(加速計算!$E$8))))*加速計算!$E$3*PI()*M$12/(M$13*(($D1244/(4*加速計算!$E$5)*(M$12/M$13)^2)+M$22+M$15))*60/(2*PI())</f>
        <v>-24.815017420872799</v>
      </c>
    </row>
    <row r="1245" spans="4:13">
      <c r="D1245" s="22">
        <v>12100</v>
      </c>
      <c r="E1245" s="9">
        <f>(E$21-$D1245*9.81*加速計算!$E$6/(E$13*E$14*加速計算!$E$5)*E$12/2*(加速計算!$E$7*COS(RADIANS(加速計算!$E$8))+SIN(RADIANS(加速計算!$E$8))))*加速計算!$E$3*PI()*E$12/(E$13*(($D1245/(4*加速計算!$E$5)*(E$12/E$13)^2)+E$22+E$15))*60/(2*PI())</f>
        <v>-27.796389885448171</v>
      </c>
      <c r="F1245" s="9">
        <f>(F$21-$D1245*9.81*加速計算!$E$6/(F$13*F$14*加速計算!$E$5)*F$12/2*(加速計算!$E$7*COS(RADIANS(加速計算!$E$8))+SIN(RADIANS(加速計算!$E$8))))*加速計算!$E$3*PI()*F$12/(F$13*(($D1245/(4*加速計算!$E$5)*(F$12/F$13)^2)+F$22+F$15))*60/(2*PI())</f>
        <v>-27.411659238298409</v>
      </c>
      <c r="G1245" s="9">
        <f>(G$21-$D1245*9.81*加速計算!$E$6/(G$13*G$14*加速計算!$E$5)*G$12/2*(加速計算!$E$7*COS(RADIANS(加速計算!$E$8))+SIN(RADIANS(加速計算!$E$8))))*加速計算!$E$3*PI()*G$12/(G$13*(($D1245/(4*加速計算!$E$5)*(G$12/G$13)^2)+G$22+G$15))*60/(2*PI())</f>
        <v>-24.423491635300145</v>
      </c>
      <c r="H1245" s="9">
        <f>(H$21-$D1245*9.81*加速計算!$E$6/(H$13*H$14*加速計算!$E$5)*H$12/2*(加速計算!$E$7*COS(RADIANS(加速計算!$E$8))+SIN(RADIANS(加速計算!$E$8))))*加速計算!$E$3*PI()*H$12/(H$13*(($D1245/(4*加速計算!$E$5)*(H$12/H$13)^2)+H$22+H$15))*60/(2*PI())</f>
        <v>-13.936237727313516</v>
      </c>
      <c r="I1245" s="9">
        <f>(I$21-$D1245*9.81*加速計算!$E$6/(I$13*I$14*加速計算!$E$5)*I$12/2*(加速計算!$E$7*COS(RADIANS(加速計算!$E$8))+SIN(RADIANS(加速計算!$E$8))))*加速計算!$E$3*PI()*I$12/(I$13*(($D1245/(4*加速計算!$E$5)*(I$12/I$13)^2)+I$22+I$15))*60/(2*PI())</f>
        <v>-6.5062535390823006</v>
      </c>
      <c r="J1245" s="9">
        <f>(J$21-$D1245*9.81*加速計算!$E$6/(J$13*J$14*加速計算!$E$5)*J$12/2*(加速計算!$E$7*COS(RADIANS(加速計算!$E$8))+SIN(RADIANS(加速計算!$E$8))))*加速計算!$E$3*PI()*J$12/(J$13*(($D1245/(4*加速計算!$E$5)*(J$12/J$13)^2)+J$22+J$15))*60/(2*PI())</f>
        <v>4.5480605425239204</v>
      </c>
      <c r="K1245" s="9">
        <f>(K$21-$D1245*9.81*加速計算!$E$6/(K$13*K$14*加速計算!$E$5)*K$12/2*(加速計算!$E$7*COS(RADIANS(加速計算!$E$8))+SIN(RADIANS(加速計算!$E$8))))*加速計算!$E$3*PI()*K$12/(K$13*(($D1245/(4*加速計算!$E$5)*(K$12/K$13)^2)+K$22+K$15))*60/(2*PI())</f>
        <v>-30.209638010764696</v>
      </c>
      <c r="L1245" s="9">
        <f>(L$21-$D1245*9.81*加速計算!$E$6/(L$13*L$14*加速計算!$E$5)*L$12/2*(加速計算!$E$7*COS(RADIANS(加速計算!$E$8))+SIN(RADIANS(加速計算!$E$8))))*加速計算!$E$3*PI()*L$12/(L$13*(($D1245/(4*加速計算!$E$5)*(L$12/L$13)^2)+L$22+L$15))*60/(2*PI())</f>
        <v>-27.493877958958219</v>
      </c>
      <c r="M1245" s="20">
        <f>(M$21-$D1245*9.81*加速計算!$E$6/(M$13*M$14*加速計算!$E$5)*M$12/2*(加速計算!$E$7*COS(RADIANS(加速計算!$E$8))+SIN(RADIANS(加速計算!$E$8))))*加速計算!$E$3*PI()*M$12/(M$13*(($D1245/(4*加速計算!$E$5)*(M$12/M$13)^2)+M$22+M$15))*60/(2*PI())</f>
        <v>-24.821525852089881</v>
      </c>
    </row>
    <row r="1246" spans="4:13">
      <c r="D1246" s="22">
        <v>12110</v>
      </c>
      <c r="E1246" s="9">
        <f>(E$21-$D1246*9.81*加速計算!$E$6/(E$13*E$14*加速計算!$E$5)*E$12/2*(加速計算!$E$7*COS(RADIANS(加速計算!$E$8))+SIN(RADIANS(加速計算!$E$8))))*加速計算!$E$3*PI()*E$12/(E$13*(($D1246/(4*加速計算!$E$5)*(E$12/E$13)^2)+E$22+E$15))*60/(2*PI())</f>
        <v>-27.799256764998074</v>
      </c>
      <c r="F1246" s="9">
        <f>(F$21-$D1246*9.81*加速計算!$E$6/(F$13*F$14*加速計算!$E$5)*F$12/2*(加速計算!$E$7*COS(RADIANS(加速計算!$E$8))+SIN(RADIANS(加速計算!$E$8))))*加速計算!$E$3*PI()*F$12/(F$13*(($D1246/(4*加速計算!$E$5)*(F$12/F$13)^2)+F$22+F$15))*60/(2*PI())</f>
        <v>-27.416019788895671</v>
      </c>
      <c r="G1246" s="9">
        <f>(G$21-$D1246*9.81*加速計算!$E$6/(G$13*G$14*加速計算!$E$5)*G$12/2*(加速計算!$E$7*COS(RADIANS(加速計算!$E$8))+SIN(RADIANS(加速計算!$E$8))))*加速計算!$E$3*PI()*G$12/(G$13*(($D1246/(4*加速計算!$E$5)*(G$12/G$13)^2)+G$22+G$15))*60/(2*PI())</f>
        <v>-24.43031293640129</v>
      </c>
      <c r="H1246" s="9">
        <f>(H$21-$D1246*9.81*加速計算!$E$6/(H$13*H$14*加速計算!$E$5)*H$12/2*(加速計算!$E$7*COS(RADIANS(加速計算!$E$8))+SIN(RADIANS(加速計算!$E$8))))*加速計算!$E$3*PI()*H$12/(H$13*(($D1246/(4*加速計算!$E$5)*(H$12/H$13)^2)+H$22+H$15))*60/(2*PI())</f>
        <v>-13.951582125361156</v>
      </c>
      <c r="I1246" s="9">
        <f>(I$21-$D1246*9.81*加速計算!$E$6/(I$13*I$14*加速計算!$E$5)*I$12/2*(加速計算!$E$7*COS(RADIANS(加速計算!$E$8))+SIN(RADIANS(加速計算!$E$8))))*加速計算!$E$3*PI()*I$12/(I$13*(($D1246/(4*加速計算!$E$5)*(I$12/I$13)^2)+I$22+I$15))*60/(2*PI())</f>
        <v>-6.5276739379455035</v>
      </c>
      <c r="J1246" s="9">
        <f>(J$21-$D1246*9.81*加速計算!$E$6/(J$13*J$14*加速計算!$E$5)*J$12/2*(加速計算!$E$7*COS(RADIANS(加速計算!$E$8))+SIN(RADIANS(加速計算!$E$8))))*加速計算!$E$3*PI()*J$12/(J$13*(($D1246/(4*加速計算!$E$5)*(J$12/J$13)^2)+J$22+J$15))*60/(2*PI())</f>
        <v>4.517578316802509</v>
      </c>
      <c r="K1246" s="9">
        <f>(K$21-$D1246*9.81*加速計算!$E$6/(K$13*K$14*加速計算!$E$5)*K$12/2*(加速計算!$E$7*COS(RADIANS(加速計算!$E$8))+SIN(RADIANS(加速計算!$E$8))))*加速計算!$E$3*PI()*K$12/(K$13*(($D1246/(4*加速計算!$E$5)*(K$12/K$13)^2)+K$22+K$15))*60/(2*PI())</f>
        <v>-30.211692854614405</v>
      </c>
      <c r="L1246" s="9">
        <f>(L$21-$D1246*9.81*加速計算!$E$6/(L$13*L$14*加速計算!$E$5)*L$12/2*(加速計算!$E$7*COS(RADIANS(加速計算!$E$8))+SIN(RADIANS(加速計算!$E$8))))*加速計算!$E$3*PI()*L$12/(L$13*(($D1246/(4*加速計算!$E$5)*(L$12/L$13)^2)+L$22+L$15))*60/(2*PI())</f>
        <v>-27.498172955358363</v>
      </c>
      <c r="M1246" s="20">
        <f>(M$21-$D1246*9.81*加速計算!$E$6/(M$13*M$14*加速計算!$E$5)*M$12/2*(加速計算!$E$7*COS(RADIANS(加速計算!$E$8))+SIN(RADIANS(加速計算!$E$8))))*加速計算!$E$3*PI()*M$12/(M$13*(($D1246/(4*加速計算!$E$5)*(M$12/M$13)^2)+M$22+M$15))*60/(2*PI())</f>
        <v>-24.828023547775015</v>
      </c>
    </row>
    <row r="1247" spans="4:13">
      <c r="D1247" s="22">
        <v>12120</v>
      </c>
      <c r="E1247" s="9">
        <f>(E$21-$D1247*9.81*加速計算!$E$6/(E$13*E$14*加速計算!$E$5)*E$12/2*(加速計算!$E$7*COS(RADIANS(加速計算!$E$8))+SIN(RADIANS(加速計算!$E$8))))*加速計算!$E$3*PI()*E$12/(E$13*(($D1247/(4*加速計算!$E$5)*(E$12/E$13)^2)+E$22+E$15))*60/(2*PI())</f>
        <v>-27.802118918301563</v>
      </c>
      <c r="F1247" s="9">
        <f>(F$21-$D1247*9.81*加速計算!$E$6/(F$13*F$14*加速計算!$E$5)*F$12/2*(加速計算!$E$7*COS(RADIANS(加速計算!$E$8))+SIN(RADIANS(加速計算!$E$8))))*加速計算!$E$3*PI()*F$12/(F$13*(($D1247/(4*加速計算!$E$5)*(F$12/F$13)^2)+F$22+F$15))*60/(2*PI())</f>
        <v>-27.420373154352337</v>
      </c>
      <c r="G1247" s="9">
        <f>(G$21-$D1247*9.81*加速計算!$E$6/(G$13*G$14*加速計算!$E$5)*G$12/2*(加速計算!$E$7*COS(RADIANS(加速計算!$E$8))+SIN(RADIANS(加速計算!$E$8))))*加速計算!$E$3*PI()*G$12/(G$13*(($D1247/(4*加速計算!$E$5)*(G$12/G$13)^2)+G$22+G$15))*60/(2*PI())</f>
        <v>-24.437123002853927</v>
      </c>
      <c r="H1247" s="9">
        <f>(H$21-$D1247*9.81*加速計算!$E$6/(H$13*H$14*加速計算!$E$5)*H$12/2*(加速計算!$E$7*COS(RADIANS(加速計算!$E$8))+SIN(RADIANS(加速計算!$E$8))))*加速計算!$E$3*PI()*H$12/(H$13*(($D1247/(4*加速計算!$E$5)*(H$12/H$13)^2)+H$22+H$15))*60/(2*PI())</f>
        <v>-13.966901447609866</v>
      </c>
      <c r="I1247" s="9">
        <f>(I$21-$D1247*9.81*加速計算!$E$6/(I$13*I$14*加速計算!$E$5)*I$12/2*(加速計算!$E$7*COS(RADIANS(加速計算!$E$8))+SIN(RADIANS(加速計算!$E$8))))*加速計算!$E$3*PI()*I$12/(I$13*(($D1247/(4*加速計算!$E$5)*(I$12/I$13)^2)+I$22+I$15))*60/(2*PI())</f>
        <v>-6.5490593316157284</v>
      </c>
      <c r="J1247" s="9">
        <f>(J$21-$D1247*9.81*加速計算!$E$6/(J$13*J$14*加速計算!$E$5)*J$12/2*(加速計算!$E$7*COS(RADIANS(加速計算!$E$8))+SIN(RADIANS(加速計算!$E$8))))*加速計算!$E$3*PI()*J$12/(J$13*(($D1247/(4*加速計算!$E$5)*(J$12/J$13)^2)+J$22+J$15))*60/(2*PI())</f>
        <v>4.4871459409956174</v>
      </c>
      <c r="K1247" s="9">
        <f>(K$21-$D1247*9.81*加速計算!$E$6/(K$13*K$14*加速計算!$E$5)*K$12/2*(加速計算!$E$7*COS(RADIANS(加速計算!$E$8))+SIN(RADIANS(加速計算!$E$8))))*加速計算!$E$3*PI()*K$12/(K$13*(($D1247/(4*加速計算!$E$5)*(K$12/K$13)^2)+K$22+K$15))*60/(2*PI())</f>
        <v>-30.213744310280244</v>
      </c>
      <c r="L1247" s="9">
        <f>(L$21-$D1247*9.81*加速計算!$E$6/(L$13*L$14*加速計算!$E$5)*L$12/2*(加速計算!$E$7*COS(RADIANS(加速計算!$E$8))+SIN(RADIANS(加速計算!$E$8))))*加速計算!$E$3*PI()*L$12/(L$13*(($D1247/(4*加速計算!$E$5)*(L$12/L$13)^2)+L$22+L$15))*60/(2*PI())</f>
        <v>-27.502460870945608</v>
      </c>
      <c r="M1247" s="20">
        <f>(M$21-$D1247*9.81*加速計算!$E$6/(M$13*M$14*加速計算!$E$5)*M$12/2*(加速計算!$E$7*COS(RADIANS(加速計算!$E$8))+SIN(RADIANS(加速計算!$E$8))))*加速計算!$E$3*PI()*M$12/(M$13*(($D1247/(4*加速計算!$E$5)*(M$12/M$13)^2)+M$22+M$15))*60/(2*PI())</f>
        <v>-24.834510534468425</v>
      </c>
    </row>
    <row r="1248" spans="4:13">
      <c r="D1248" s="22">
        <v>12130</v>
      </c>
      <c r="E1248" s="9">
        <f>(E$21-$D1248*9.81*加速計算!$E$6/(E$13*E$14*加速計算!$E$5)*E$12/2*(加速計算!$E$7*COS(RADIANS(加速計算!$E$8))+SIN(RADIANS(加速計算!$E$8))))*加速計算!$E$3*PI()*E$12/(E$13*(($D1248/(4*加速計算!$E$5)*(E$12/E$13)^2)+E$22+E$15))*60/(2*PI())</f>
        <v>-27.804976357036306</v>
      </c>
      <c r="F1248" s="9">
        <f>(F$21-$D1248*9.81*加速計算!$E$6/(F$13*F$14*加速計算!$E$5)*F$12/2*(加速計算!$E$7*COS(RADIANS(加速計算!$E$8))+SIN(RADIANS(加速計算!$E$8))))*加速計算!$E$3*PI()*F$12/(F$13*(($D1248/(4*加速計算!$E$5)*(F$12/F$13)^2)+F$22+F$15))*60/(2*PI())</f>
        <v>-27.424719352412868</v>
      </c>
      <c r="G1248" s="9">
        <f>(G$21-$D1248*9.81*加速計算!$E$6/(G$13*G$14*加速計算!$E$5)*G$12/2*(加速計算!$E$7*COS(RADIANS(加速計算!$E$8))+SIN(RADIANS(加速計算!$E$8))))*加速計算!$E$3*PI()*G$12/(G$13*(($D1248/(4*加速計算!$E$5)*(G$12/G$13)^2)+G$22+G$15))*60/(2*PI())</f>
        <v>-24.44392186239029</v>
      </c>
      <c r="H1248" s="9">
        <f>(H$21-$D1248*9.81*加速計算!$E$6/(H$13*H$14*加速計算!$E$5)*H$12/2*(加速計算!$E$7*COS(RADIANS(加速計算!$E$8))+SIN(RADIANS(加速計算!$E$8))))*加速計算!$E$3*PI()*H$12/(H$13*(($D1248/(4*加速計算!$E$5)*(H$12/H$13)^2)+H$22+H$15))*60/(2*PI())</f>
        <v>-13.982195755477738</v>
      </c>
      <c r="I1248" s="9">
        <f>(I$21-$D1248*9.81*加速計算!$E$6/(I$13*I$14*加速計算!$E$5)*I$12/2*(加速計算!$E$7*COS(RADIANS(加速計算!$E$8))+SIN(RADIANS(加速計算!$E$8))))*加速計算!$E$3*PI()*I$12/(I$13*(($D1248/(4*加速計算!$E$5)*(I$12/I$13)^2)+I$22+I$15))*60/(2*PI())</f>
        <v>-6.5704098058310896</v>
      </c>
      <c r="J1248" s="9">
        <f>(J$21-$D1248*9.81*加速計算!$E$6/(J$13*J$14*加速計算!$E$5)*J$12/2*(加速計算!$E$7*COS(RADIANS(加速計算!$E$8))+SIN(RADIANS(加速計算!$E$8))))*加速計算!$E$3*PI()*J$12/(J$13*(($D1248/(4*加速計算!$E$5)*(J$12/J$13)^2)+J$22+J$15))*60/(2*PI())</f>
        <v>4.4567632929180663</v>
      </c>
      <c r="K1248" s="9">
        <f>(K$21-$D1248*9.81*加速計算!$E$6/(K$13*K$14*加速計算!$E$5)*K$12/2*(加速計算!$E$7*COS(RADIANS(加速計算!$E$8))+SIN(RADIANS(加速計算!$E$8))))*加速計算!$E$3*PI()*K$12/(K$13*(($D1248/(4*加速計算!$E$5)*(K$12/K$13)^2)+K$22+K$15))*60/(2*PI())</f>
        <v>-30.215792386135362</v>
      </c>
      <c r="L1248" s="9">
        <f>(L$21-$D1248*9.81*加速計算!$E$6/(L$13*L$14*加速計算!$E$5)*L$12/2*(加速計算!$E$7*COS(RADIANS(加速計算!$E$8))+SIN(RADIANS(加速計算!$E$8))))*加速計算!$E$3*PI()*L$12/(L$13*(($D1248/(4*加速計算!$E$5)*(L$12/L$13)^2)+L$22+L$15))*60/(2*PI())</f>
        <v>-27.506741723215885</v>
      </c>
      <c r="M1248" s="20">
        <f>(M$21-$D1248*9.81*加速計算!$E$6/(M$13*M$14*加速計算!$E$5)*M$12/2*(加速計算!$E$7*COS(RADIANS(加速計算!$E$8))+SIN(RADIANS(加速計算!$E$8))))*加速計算!$E$3*PI()*M$12/(M$13*(($D1248/(4*加速計算!$E$5)*(M$12/M$13)^2)+M$22+M$15))*60/(2*PI())</f>
        <v>-24.840986838622825</v>
      </c>
    </row>
    <row r="1249" spans="4:13">
      <c r="D1249" s="22">
        <v>12140</v>
      </c>
      <c r="E1249" s="9">
        <f>(E$21-$D1249*9.81*加速計算!$E$6/(E$13*E$14*加速計算!$E$5)*E$12/2*(加速計算!$E$7*COS(RADIANS(加速計算!$E$8))+SIN(RADIANS(加速計算!$E$8))))*加速計算!$E$3*PI()*E$12/(E$13*(($D1249/(4*加速計算!$E$5)*(E$12/E$13)^2)+E$22+E$15))*60/(2*PI())</f>
        <v>-27.807829092841576</v>
      </c>
      <c r="F1249" s="9">
        <f>(F$21-$D1249*9.81*加速計算!$E$6/(F$13*F$14*加速計算!$E$5)*F$12/2*(加速計算!$E$7*COS(RADIANS(加速計算!$E$8))+SIN(RADIANS(加速計算!$E$8))))*加速計算!$E$3*PI()*F$12/(F$13*(($D1249/(4*加速計算!$E$5)*(F$12/F$13)^2)+F$22+F$15))*60/(2*PI())</f>
        <v>-27.429058400763353</v>
      </c>
      <c r="G1249" s="9">
        <f>(G$21-$D1249*9.81*加速計算!$E$6/(G$13*G$14*加速計算!$E$5)*G$12/2*(加速計算!$E$7*COS(RADIANS(加速計算!$E$8))+SIN(RADIANS(加速計算!$E$8))))*加速計算!$E$3*PI()*G$12/(G$13*(($D1249/(4*加速計算!$E$5)*(G$12/G$13)^2)+G$22+G$15))*60/(2*PI())</f>
        <v>-24.450709542651481</v>
      </c>
      <c r="H1249" s="9">
        <f>(H$21-$D1249*9.81*加速計算!$E$6/(H$13*H$14*加速計算!$E$5)*H$12/2*(加速計算!$E$7*COS(RADIANS(加速計算!$E$8))+SIN(RADIANS(加速計算!$E$8))))*加速計算!$E$3*PI()*H$12/(H$13*(($D1249/(4*加速計算!$E$5)*(H$12/H$13)^2)+H$22+H$15))*60/(2*PI())</f>
        <v>-13.997465110182427</v>
      </c>
      <c r="I1249" s="9">
        <f>(I$21-$D1249*9.81*加速計算!$E$6/(I$13*I$14*加速計算!$E$5)*I$12/2*(加速計算!$E$7*COS(RADIANS(加速計算!$E$8))+SIN(RADIANS(加速計算!$E$8))))*加速計算!$E$3*PI()*I$12/(I$13*(($D1249/(4*加速計算!$E$5)*(I$12/I$13)^2)+I$22+I$15))*60/(2*PI())</f>
        <v>-6.5917254460499333</v>
      </c>
      <c r="J1249" s="9">
        <f>(J$21-$D1249*9.81*加速計算!$E$6/(J$13*J$14*加速計算!$E$5)*J$12/2*(加速計算!$E$7*COS(RADIANS(加速計算!$E$8))+SIN(RADIANS(加速計算!$E$8))))*加速計算!$E$3*PI()*J$12/(J$13*(($D1249/(4*加速計算!$E$5)*(J$12/J$13)^2)+J$22+J$15))*60/(2*PI())</f>
        <v>4.4264302507837012</v>
      </c>
      <c r="K1249" s="9">
        <f>(K$21-$D1249*9.81*加速計算!$E$6/(K$13*K$14*加速計算!$E$5)*K$12/2*(加速計算!$E$7*COS(RADIANS(加速計算!$E$8))+SIN(RADIANS(加速計算!$E$8))))*加速計算!$E$3*PI()*K$12/(K$13*(($D1249/(4*加速計算!$E$5)*(K$12/K$13)^2)+K$22+K$15))*60/(2*PI())</f>
        <v>-30.21783709052534</v>
      </c>
      <c r="L1249" s="9">
        <f>(L$21-$D1249*9.81*加速計算!$E$6/(L$13*L$14*加速計算!$E$5)*L$12/2*(加速計算!$E$7*COS(RADIANS(加速計算!$E$8))+SIN(RADIANS(加速計算!$E$8))))*加速計算!$E$3*PI()*L$12/(L$13*(($D1249/(4*加速計算!$E$5)*(L$12/L$13)^2)+L$22+L$15))*60/(2*PI())</f>
        <v>-27.511015529607516</v>
      </c>
      <c r="M1249" s="20">
        <f>(M$21-$D1249*9.81*加速計算!$E$6/(M$13*M$14*加速計算!$E$5)*M$12/2*(加速計算!$E$7*COS(RADIANS(加速計算!$E$8))+SIN(RADIANS(加速計算!$E$8))))*加速計算!$E$3*PI()*M$12/(M$13*(($D1249/(4*加速計算!$E$5)*(M$12/M$13)^2)+M$22+M$15))*60/(2*PI())</f>
        <v>-24.847452486604002</v>
      </c>
    </row>
    <row r="1250" spans="4:13">
      <c r="D1250" s="22">
        <v>12150</v>
      </c>
      <c r="E1250" s="9">
        <f>(E$21-$D1250*9.81*加速計算!$E$6/(E$13*E$14*加速計算!$E$5)*E$12/2*(加速計算!$E$7*COS(RADIANS(加速計算!$E$8))+SIN(RADIANS(加速計算!$E$8))))*加速計算!$E$3*PI()*E$12/(E$13*(($D1250/(4*加速計算!$E$5)*(E$12/E$13)^2)+E$22+E$15))*60/(2*PI())</f>
        <v>-27.810677137318315</v>
      </c>
      <c r="F1250" s="9">
        <f>(F$21-$D1250*9.81*加速計算!$E$6/(F$13*F$14*加速計算!$E$5)*F$12/2*(加速計算!$E$7*COS(RADIANS(加速計算!$E$8))+SIN(RADIANS(加速計算!$E$8))))*加速計算!$E$3*PI()*F$12/(F$13*(($D1250/(4*加速計算!$E$5)*(F$12/F$13)^2)+F$22+F$15))*60/(2*PI())</f>
        <v>-27.433390317031733</v>
      </c>
      <c r="G1250" s="9">
        <f>(G$21-$D1250*9.81*加速計算!$E$6/(G$13*G$14*加速計算!$E$5)*G$12/2*(加速計算!$E$7*COS(RADIANS(加速計算!$E$8))+SIN(RADIANS(加速計算!$E$8))))*加速計算!$E$3*PI()*G$12/(G$13*(($D1250/(4*加速計算!$E$5)*(G$12/G$13)^2)+G$22+G$15))*60/(2*PI())</f>
        <v>-24.457486071187759</v>
      </c>
      <c r="H1250" s="9">
        <f>(H$21-$D1250*9.81*加速計算!$E$6/(H$13*H$14*加速計算!$E$5)*H$12/2*(加速計算!$E$7*COS(RADIANS(加速計算!$E$8))+SIN(RADIANS(加速計算!$E$8))))*加速計算!$E$3*PI()*H$12/(H$13*(($D1250/(4*加速計算!$E$5)*(H$12/H$13)^2)+H$22+H$15))*60/(2*PI())</f>
        <v>-14.012709572742024</v>
      </c>
      <c r="I1250" s="9">
        <f>(I$21-$D1250*9.81*加速計算!$E$6/(I$13*I$14*加速計算!$E$5)*I$12/2*(加速計算!$E$7*COS(RADIANS(加速計算!$E$8))+SIN(RADIANS(加速計算!$E$8))))*加速計算!$E$3*PI()*I$12/(I$13*(($D1250/(4*加速計算!$E$5)*(I$12/I$13)^2)+I$22+I$15))*60/(2*PI())</f>
        <v>-6.6130063374519841</v>
      </c>
      <c r="J1250" s="9">
        <f>(J$21-$D1250*9.81*加速計算!$E$6/(J$13*J$14*加速計算!$E$5)*J$12/2*(加速計算!$E$7*COS(RADIANS(加速計算!$E$8))+SIN(RADIANS(加速計算!$E$8))))*加速計算!$E$3*PI()*J$12/(J$13*(($D1250/(4*加速計算!$E$5)*(J$12/J$13)^2)+J$22+J$15))*60/(2*PI())</f>
        <v>4.3961466932036934</v>
      </c>
      <c r="K1250" s="9">
        <f>(K$21-$D1250*9.81*加速計算!$E$6/(K$13*K$14*加速計算!$E$5)*K$12/2*(加速計算!$E$7*COS(RADIANS(加速計算!$E$8))+SIN(RADIANS(加速計算!$E$8))))*加速計算!$E$3*PI()*K$12/(K$13*(($D1250/(4*加速計算!$E$5)*(K$12/K$13)^2)+K$22+K$15))*60/(2*PI())</f>
        <v>-30.219878431768283</v>
      </c>
      <c r="L1250" s="9">
        <f>(L$21-$D1250*9.81*加速計算!$E$6/(L$13*L$14*加速計算!$E$5)*L$12/2*(加速計算!$E$7*COS(RADIANS(加速計算!$E$8))+SIN(RADIANS(加速計算!$E$8))))*加速計算!$E$3*PI()*L$12/(L$13*(($D1250/(4*加速計算!$E$5)*(L$12/L$13)^2)+L$22+L$15))*60/(2*PI())</f>
        <v>-27.515282307501469</v>
      </c>
      <c r="M1250" s="20">
        <f>(M$21-$D1250*9.81*加速計算!$E$6/(M$13*M$14*加速計算!$E$5)*M$12/2*(加速計算!$E$7*COS(RADIANS(加速計算!$E$8))+SIN(RADIANS(加速計算!$E$8))))*加速計算!$E$3*PI()*M$12/(M$13*(($D1250/(4*加速計算!$E$5)*(M$12/M$13)^2)+M$22+M$15))*60/(2*PI())</f>
        <v>-24.853907504690973</v>
      </c>
    </row>
    <row r="1251" spans="4:13">
      <c r="D1251" s="22">
        <v>12160</v>
      </c>
      <c r="E1251" s="9">
        <f>(E$21-$D1251*9.81*加速計算!$E$6/(E$13*E$14*加速計算!$E$5)*E$12/2*(加速計算!$E$7*COS(RADIANS(加速計算!$E$8))+SIN(RADIANS(加速計算!$E$8))))*加速計算!$E$3*PI()*E$12/(E$13*(($D1251/(4*加速計算!$E$5)*(E$12/E$13)^2)+E$22+E$15))*60/(2*PI())</f>
        <v>-27.81352050202938</v>
      </c>
      <c r="F1251" s="9">
        <f>(F$21-$D1251*9.81*加速計算!$E$6/(F$13*F$14*加速計算!$E$5)*F$12/2*(加速計算!$E$7*COS(RADIANS(加速計算!$E$8))+SIN(RADIANS(加速計算!$E$8))))*加速計算!$E$3*PI()*F$12/(F$13*(($D1251/(4*加速計算!$E$5)*(F$12/F$13)^2)+F$22+F$15))*60/(2*PI())</f>
        <v>-27.437715118788045</v>
      </c>
      <c r="G1251" s="9">
        <f>(G$21-$D1251*9.81*加速計算!$E$6/(G$13*G$14*加速計算!$E$5)*G$12/2*(加速計算!$E$7*COS(RADIANS(加速計算!$E$8))+SIN(RADIANS(加速計算!$E$8))))*加速計算!$E$3*PI()*G$12/(G$13*(($D1251/(4*加速計算!$E$5)*(G$12/G$13)^2)+G$22+G$15))*60/(2*PI())</f>
        <v>-24.464251475458919</v>
      </c>
      <c r="H1251" s="9">
        <f>(H$21-$D1251*9.81*加速計算!$E$6/(H$13*H$14*加速計算!$E$5)*H$12/2*(加速計算!$E$7*COS(RADIANS(加速計算!$E$8))+SIN(RADIANS(加速計算!$E$8))))*加速計算!$E$3*PI()*H$12/(H$13*(($D1251/(4*加速計算!$E$5)*(H$12/H$13)^2)+H$22+H$15))*60/(2*PI())</f>
        <v>-14.027929203975809</v>
      </c>
      <c r="I1251" s="9">
        <f>(I$21-$D1251*9.81*加速計算!$E$6/(I$13*I$14*加速計算!$E$5)*I$12/2*(加速計算!$E$7*COS(RADIANS(加速計算!$E$8))+SIN(RADIANS(加速計算!$E$8))))*加速計算!$E$3*PI()*I$12/(I$13*(($D1251/(4*加速計算!$E$5)*(I$12/I$13)^2)+I$22+I$15))*60/(2*PI())</f>
        <v>-6.6342525649394659</v>
      </c>
      <c r="J1251" s="9">
        <f>(J$21-$D1251*9.81*加速計算!$E$6/(J$13*J$14*加速計算!$E$5)*J$12/2*(加速計算!$E$7*COS(RADIANS(加速計算!$E$8))+SIN(RADIANS(加速計算!$E$8))))*加速計算!$E$3*PI()*J$12/(J$13*(($D1251/(4*加速計算!$E$5)*(J$12/J$13)^2)+J$22+J$15))*60/(2*PI())</f>
        <v>4.3659124991849758</v>
      </c>
      <c r="K1251" s="9">
        <f>(K$21-$D1251*9.81*加速計算!$E$6/(K$13*K$14*加速計算!$E$5)*K$12/2*(加速計算!$E$7*COS(RADIANS(加速計算!$E$8))+SIN(RADIANS(加速計算!$E$8))))*加速計算!$E$3*PI()*K$12/(K$13*(($D1251/(4*加速計算!$E$5)*(K$12/K$13)^2)+K$22+K$15))*60/(2*PI())</f>
        <v>-30.22191641815499</v>
      </c>
      <c r="L1251" s="9">
        <f>(L$21-$D1251*9.81*加速計算!$E$6/(L$13*L$14*加速計算!$E$5)*L$12/2*(加速計算!$E$7*COS(RADIANS(加速計算!$E$8))+SIN(RADIANS(加速計算!$E$8))))*加速計算!$E$3*PI()*L$12/(L$13*(($D1251/(4*加速計算!$E$5)*(L$12/L$13)^2)+L$22+L$15))*60/(2*PI())</f>
        <v>-27.519542074221611</v>
      </c>
      <c r="M1251" s="20">
        <f>(M$21-$D1251*9.81*加速計算!$E$6/(M$13*M$14*加速計算!$E$5)*M$12/2*(加速計算!$E$7*COS(RADIANS(加速計算!$E$8))+SIN(RADIANS(加速計算!$E$8))))*加速計算!$E$3*PI()*M$12/(M$13*(($D1251/(4*加速計算!$E$5)*(M$12/M$13)^2)+M$22+M$15))*60/(2*PI())</f>
        <v>-24.860351919076432</v>
      </c>
    </row>
    <row r="1252" spans="4:13">
      <c r="D1252" s="22">
        <v>12170</v>
      </c>
      <c r="E1252" s="9">
        <f>(E$21-$D1252*9.81*加速計算!$E$6/(E$13*E$14*加速計算!$E$5)*E$12/2*(加速計算!$E$7*COS(RADIANS(加速計算!$E$8))+SIN(RADIANS(加速計算!$E$8))))*加速計算!$E$3*PI()*E$12/(E$13*(($D1252/(4*加速計算!$E$5)*(E$12/E$13)^2)+E$22+E$15))*60/(2*PI())</f>
        <v>-27.816359198499612</v>
      </c>
      <c r="F1252" s="9">
        <f>(F$21-$D1252*9.81*加速計算!$E$6/(F$13*F$14*加速計算!$E$5)*F$12/2*(加速計算!$E$7*COS(RADIANS(加速計算!$E$8))+SIN(RADIANS(加速計算!$E$8))))*加速計算!$E$3*PI()*F$12/(F$13*(($D1252/(4*加速計算!$E$5)*(F$12/F$13)^2)+F$22+F$15))*60/(2*PI())</f>
        <v>-27.44203282354465</v>
      </c>
      <c r="G1252" s="9">
        <f>(G$21-$D1252*9.81*加速計算!$E$6/(G$13*G$14*加速計算!$E$5)*G$12/2*(加速計算!$E$7*COS(RADIANS(加速計算!$E$8))+SIN(RADIANS(加速計算!$E$8))))*加速計算!$E$3*PI()*G$12/(G$13*(($D1252/(4*加速計算!$E$5)*(G$12/G$13)^2)+G$22+G$15))*60/(2*PI())</f>
        <v>-24.471005782834684</v>
      </c>
      <c r="H1252" s="9">
        <f>(H$21-$D1252*9.81*加速計算!$E$6/(H$13*H$14*加速計算!$E$5)*H$12/2*(加速計算!$E$7*COS(RADIANS(加速計算!$E$8))+SIN(RADIANS(加速計算!$E$8))))*加速計算!$E$3*PI()*H$12/(H$13*(($D1252/(4*加速計算!$E$5)*(H$12/H$13)^2)+H$22+H$15))*60/(2*PI())</f>
        <v>-14.043124064505108</v>
      </c>
      <c r="I1252" s="9">
        <f>(I$21-$D1252*9.81*加速計算!$E$6/(I$13*I$14*加速計算!$E$5)*I$12/2*(加速計算!$E$7*COS(RADIANS(加速計算!$E$8))+SIN(RADIANS(加速計算!$E$8))))*加速計算!$E$3*PI()*I$12/(I$13*(($D1252/(4*加速計算!$E$5)*(I$12/I$13)^2)+I$22+I$15))*60/(2*PI())</f>
        <v>-6.65546421313823</v>
      </c>
      <c r="J1252" s="9">
        <f>(J$21-$D1252*9.81*加速計算!$E$6/(J$13*J$14*加速計算!$E$5)*J$12/2*(加速計算!$E$7*COS(RADIANS(加速計算!$E$8))+SIN(RADIANS(加速計算!$E$8))))*加速計算!$E$3*PI()*J$12/(J$13*(($D1252/(4*加速計算!$E$5)*(J$12/J$13)^2)+J$22+J$15))*60/(2*PI())</f>
        <v>4.3357275481286059</v>
      </c>
      <c r="K1252" s="9">
        <f>(K$21-$D1252*9.81*加速計算!$E$6/(K$13*K$14*加速計算!$E$5)*K$12/2*(加速計算!$E$7*COS(RADIANS(加速計算!$E$8))+SIN(RADIANS(加速計算!$E$8))))*加速計算!$E$3*PI()*K$12/(K$13*(($D1252/(4*加速計算!$E$5)*(K$12/K$13)^2)+K$22+K$15))*60/(2*PI())</f>
        <v>-30.223951057948987</v>
      </c>
      <c r="L1252" s="9">
        <f>(L$21-$D1252*9.81*加速計算!$E$6/(L$13*L$14*加速計算!$E$5)*L$12/2*(加速計算!$E$7*COS(RADIANS(加速計算!$E$8))+SIN(RADIANS(加速計算!$E$8))))*加速計算!$E$3*PI()*L$12/(L$13*(($D1252/(4*加速計算!$E$5)*(L$12/L$13)^2)+L$22+L$15))*60/(2*PI())</f>
        <v>-27.5237948470349</v>
      </c>
      <c r="M1252" s="20">
        <f>(M$21-$D1252*9.81*加速計算!$E$6/(M$13*M$14*加速計算!$E$5)*M$12/2*(加速計算!$E$7*COS(RADIANS(加速計算!$E$8))+SIN(RADIANS(加速計算!$E$8))))*加速計算!$E$3*PI()*M$12/(M$13*(($D1252/(4*加速計算!$E$5)*(M$12/M$13)^2)+M$22+M$15))*60/(2*PI())</f>
        <v>-24.866785755867102</v>
      </c>
    </row>
    <row r="1253" spans="4:13">
      <c r="D1253" s="22">
        <v>12180</v>
      </c>
      <c r="E1253" s="9">
        <f>(E$21-$D1253*9.81*加速計算!$E$6/(E$13*E$14*加速計算!$E$5)*E$12/2*(加速計算!$E$7*COS(RADIANS(加速計算!$E$8))+SIN(RADIANS(加速計算!$E$8))))*加速計算!$E$3*PI()*E$12/(E$13*(($D1253/(4*加速計算!$E$5)*(E$12/E$13)^2)+E$22+E$15))*60/(2*PI())</f>
        <v>-27.819193238216094</v>
      </c>
      <c r="F1253" s="9">
        <f>(F$21-$D1253*9.81*加速計算!$E$6/(F$13*F$14*加速計算!$E$5)*F$12/2*(加速計算!$E$7*COS(RADIANS(加速計算!$E$8))+SIN(RADIANS(加速計算!$E$8))))*加速計算!$E$3*PI()*F$12/(F$13*(($D1253/(4*加速計算!$E$5)*(F$12/F$13)^2)+F$22+F$15))*60/(2*PI())</f>
        <v>-27.446343448756501</v>
      </c>
      <c r="G1253" s="9">
        <f>(G$21-$D1253*9.81*加速計算!$E$6/(G$13*G$14*加速計算!$E$5)*G$12/2*(加速計算!$E$7*COS(RADIANS(加速計算!$E$8))+SIN(RADIANS(加速計算!$E$8))))*加速計算!$E$3*PI()*G$12/(G$13*(($D1253/(4*加速計算!$E$5)*(G$12/G$13)^2)+G$22+G$15))*60/(2*PI())</f>
        <v>-24.477749020595034</v>
      </c>
      <c r="H1253" s="9">
        <f>(H$21-$D1253*9.81*加速計算!$E$6/(H$13*H$14*加速計算!$E$5)*H$12/2*(加速計算!$E$7*COS(RADIANS(加速計算!$E$8))+SIN(RADIANS(加速計算!$E$8))))*加速計算!$E$3*PI()*H$12/(H$13*(($D1253/(4*加速計算!$E$5)*(H$12/H$13)^2)+H$22+H$15))*60/(2*PI())</f>
        <v>-14.058294214754083</v>
      </c>
      <c r="I1253" s="9">
        <f>(I$21-$D1253*9.81*加速計算!$E$6/(I$13*I$14*加速計算!$E$5)*I$12/2*(加速計算!$E$7*COS(RADIANS(加速計算!$E$8))+SIN(RADIANS(加速計算!$E$8))))*加速計算!$E$3*PI()*I$12/(I$13*(($D1253/(4*加速計算!$E$5)*(I$12/I$13)^2)+I$22+I$15))*60/(2*PI())</f>
        <v>-6.6766413663989077</v>
      </c>
      <c r="J1253" s="9">
        <f>(J$21-$D1253*9.81*加速計算!$E$6/(J$13*J$14*加速計算!$E$5)*J$12/2*(加速計算!$E$7*COS(RADIANS(加速計算!$E$8))+SIN(RADIANS(加速計算!$E$8))))*加速計算!$E$3*PI()*J$12/(J$13*(($D1253/(4*加速計算!$E$5)*(J$12/J$13)^2)+J$22+J$15))*60/(2*PI())</f>
        <v>4.3055917198281541</v>
      </c>
      <c r="K1253" s="9">
        <f>(K$21-$D1253*9.81*加速計算!$E$6/(K$13*K$14*加速計算!$E$5)*K$12/2*(加速計算!$E$7*COS(RADIANS(加速計算!$E$8))+SIN(RADIANS(加速計算!$E$8))))*加速計算!$E$3*PI()*K$12/(K$13*(($D1253/(4*加速計算!$E$5)*(K$12/K$13)^2)+K$22+K$15))*60/(2*PI())</f>
        <v>-30.225982359386759</v>
      </c>
      <c r="L1253" s="9">
        <f>(L$21-$D1253*9.81*加速計算!$E$6/(L$13*L$14*加速計算!$E$5)*L$12/2*(加速計算!$E$7*COS(RADIANS(加速計算!$E$8))+SIN(RADIANS(加速計算!$E$8))))*加速計算!$E$3*PI()*L$12/(L$13*(($D1253/(4*加速計算!$E$5)*(L$12/L$13)^2)+L$22+L$15))*60/(2*PI())</f>
        <v>-27.528040643151634</v>
      </c>
      <c r="M1253" s="20">
        <f>(M$21-$D1253*9.81*加速計算!$E$6/(M$13*M$14*加速計算!$E$5)*M$12/2*(加速計算!$E$7*COS(RADIANS(加速計算!$E$8))+SIN(RADIANS(加速計算!$E$8))))*加速計算!$E$3*PI()*M$12/(M$13*(($D1253/(4*加速計算!$E$5)*(M$12/M$13)^2)+M$22+M$15))*60/(2*PI())</f>
        <v>-24.873209041084046</v>
      </c>
    </row>
    <row r="1254" spans="4:13">
      <c r="D1254" s="22">
        <v>12190</v>
      </c>
      <c r="E1254" s="9">
        <f>(E$21-$D1254*9.81*加速計算!$E$6/(E$13*E$14*加速計算!$E$5)*E$12/2*(加速計算!$E$7*COS(RADIANS(加速計算!$E$8))+SIN(RADIANS(加速計算!$E$8))))*加速計算!$E$3*PI()*E$12/(E$13*(($D1254/(4*加速計算!$E$5)*(E$12/E$13)^2)+E$22+E$15))*60/(2*PI())</f>
        <v>-27.822022632628222</v>
      </c>
      <c r="F1254" s="9">
        <f>(F$21-$D1254*9.81*加速計算!$E$6/(F$13*F$14*加速計算!$E$5)*F$12/2*(加速計算!$E$7*COS(RADIANS(加速計算!$E$8))+SIN(RADIANS(加速計算!$E$8))))*加速計算!$E$3*PI()*F$12/(F$13*(($D1254/(4*加速計算!$E$5)*(F$12/F$13)^2)+F$22+F$15))*60/(2*PI())</f>
        <v>-27.450647011821342</v>
      </c>
      <c r="G1254" s="9">
        <f>(G$21-$D1254*9.81*加速計算!$E$6/(G$13*G$14*加速計算!$E$5)*G$12/2*(加速計算!$E$7*COS(RADIANS(加速計算!$E$8))+SIN(RADIANS(加速計算!$E$8))))*加速計算!$E$3*PI()*G$12/(G$13*(($D1254/(4*加速計算!$E$5)*(G$12/G$13)^2)+G$22+G$15))*60/(2*PI())</f>
        <v>-24.484481215930661</v>
      </c>
      <c r="H1254" s="9">
        <f>(H$21-$D1254*9.81*加速計算!$E$6/(H$13*H$14*加速計算!$E$5)*H$12/2*(加速計算!$E$7*COS(RADIANS(加速計算!$E$8))+SIN(RADIANS(加速計算!$E$8))))*加速計算!$E$3*PI()*H$12/(H$13*(($D1254/(4*加速計算!$E$5)*(H$12/H$13)^2)+H$22+H$15))*60/(2*PI())</f>
        <v>-14.073439714950508</v>
      </c>
      <c r="I1254" s="9">
        <f>(I$21-$D1254*9.81*加速計算!$E$6/(I$13*I$14*加速計算!$E$5)*I$12/2*(加速計算!$E$7*COS(RADIANS(加速計算!$E$8))+SIN(RADIANS(加速計算!$E$8))))*加速計算!$E$3*PI()*I$12/(I$13*(($D1254/(4*加速計算!$E$5)*(I$12/I$13)^2)+I$22+I$15))*60/(2*PI())</f>
        <v>-6.697784108797987</v>
      </c>
      <c r="J1254" s="9">
        <f>(J$21-$D1254*9.81*加速計算!$E$6/(J$13*J$14*加速計算!$E$5)*J$12/2*(加速計算!$E$7*COS(RADIANS(加速計算!$E$8))+SIN(RADIANS(加速計算!$E$8))))*加速計算!$E$3*PI()*J$12/(J$13*(($D1254/(4*加速計算!$E$5)*(J$12/J$13)^2)+J$22+J$15))*60/(2*PI())</f>
        <v>4.27550489446811</v>
      </c>
      <c r="K1254" s="9">
        <f>(K$21-$D1254*9.81*加速計算!$E$6/(K$13*K$14*加速計算!$E$5)*K$12/2*(加速計算!$E$7*COS(RADIANS(加速計算!$E$8))+SIN(RADIANS(加速計算!$E$8))))*加速計算!$E$3*PI()*K$12/(K$13*(($D1254/(4*加速計算!$E$5)*(K$12/K$13)^2)+K$22+K$15))*60/(2*PI())</f>
        <v>-30.22801033067768</v>
      </c>
      <c r="L1254" s="9">
        <f>(L$21-$D1254*9.81*加速計算!$E$6/(L$13*L$14*加速計算!$E$5)*L$12/2*(加速計算!$E$7*COS(RADIANS(加速計算!$E$8))+SIN(RADIANS(加速計算!$E$8))))*加速計算!$E$3*PI()*L$12/(L$13*(($D1254/(4*加速計算!$E$5)*(L$12/L$13)^2)+L$22+L$15))*60/(2*PI())</f>
        <v>-27.532279479725716</v>
      </c>
      <c r="M1254" s="20">
        <f>(M$21-$D1254*9.81*加速計算!$E$6/(M$13*M$14*加速計算!$E$5)*M$12/2*(加速計算!$E$7*COS(RADIANS(加速計算!$E$8))+SIN(RADIANS(加速計算!$E$8))))*加速計算!$E$3*PI()*M$12/(M$13*(($D1254/(4*加速計算!$E$5)*(M$12/M$13)^2)+M$22+M$15))*60/(2*PI())</f>
        <v>-24.879621800663088</v>
      </c>
    </row>
    <row r="1255" spans="4:13">
      <c r="D1255" s="22">
        <v>12200</v>
      </c>
      <c r="E1255" s="9">
        <f>(E$21-$D1255*9.81*加速計算!$E$6/(E$13*E$14*加速計算!$E$5)*E$12/2*(加速計算!$E$7*COS(RADIANS(加速計算!$E$8))+SIN(RADIANS(加速計算!$E$8))))*加速計算!$E$3*PI()*E$12/(E$13*(($D1255/(4*加速計算!$E$5)*(E$12/E$13)^2)+E$22+E$15))*60/(2*PI())</f>
        <v>-27.824847393147881</v>
      </c>
      <c r="F1255" s="9">
        <f>(F$21-$D1255*9.81*加速計算!$E$6/(F$13*F$14*加速計算!$E$5)*F$12/2*(加速計算!$E$7*COS(RADIANS(加速計算!$E$8))+SIN(RADIANS(加速計算!$E$8))))*加速計算!$E$3*PI()*F$12/(F$13*(($D1255/(4*加速計算!$E$5)*(F$12/F$13)^2)+F$22+F$15))*60/(2*PI())</f>
        <v>-27.454943530079959</v>
      </c>
      <c r="G1255" s="9">
        <f>(G$21-$D1255*9.81*加速計算!$E$6/(G$13*G$14*加速計算!$E$5)*G$12/2*(加速計算!$E$7*COS(RADIANS(加速計算!$E$8))+SIN(RADIANS(加速計算!$E$8))))*加速計算!$E$3*PI()*G$12/(G$13*(($D1255/(4*加速計算!$E$5)*(G$12/G$13)^2)+G$22+G$15))*60/(2*PI())</f>
        <v>-24.491202395943233</v>
      </c>
      <c r="H1255" s="9">
        <f>(H$21-$D1255*9.81*加速計算!$E$6/(H$13*H$14*加速計算!$E$5)*H$12/2*(加速計算!$E$7*COS(RADIANS(加速計算!$E$8))+SIN(RADIANS(加速計算!$E$8))))*加速計算!$E$3*PI()*H$12/(H$13*(($D1255/(4*加速計算!$E$5)*(H$12/H$13)^2)+H$22+H$15))*60/(2*PI())</f>
        <v>-14.088560625126599</v>
      </c>
      <c r="I1255" s="9">
        <f>(I$21-$D1255*9.81*加速計算!$E$6/(I$13*I$14*加速計算!$E$5)*I$12/2*(加速計算!$E$7*COS(RADIANS(加速計算!$E$8))+SIN(RADIANS(加速計算!$E$8))))*加速計算!$E$3*PI()*I$12/(I$13*(($D1255/(4*加速計算!$E$5)*(I$12/I$13)^2)+I$22+I$15))*60/(2*PI())</f>
        <v>-6.718892524138945</v>
      </c>
      <c r="J1255" s="9">
        <f>(J$21-$D1255*9.81*加速計算!$E$6/(J$13*J$14*加速計算!$E$5)*J$12/2*(加速計算!$E$7*COS(RADIANS(加速計算!$E$8))+SIN(RADIANS(加速計算!$E$8))))*加速計算!$E$3*PI()*J$12/(J$13*(($D1255/(4*加速計算!$E$5)*(J$12/J$13)^2)+J$22+J$15))*60/(2*PI())</f>
        <v>4.2454669526223467</v>
      </c>
      <c r="K1255" s="9">
        <f>(K$21-$D1255*9.81*加速計算!$E$6/(K$13*K$14*加速計算!$E$5)*K$12/2*(加速計算!$E$7*COS(RADIANS(加速計算!$E$8))+SIN(RADIANS(加速計算!$E$8))))*加速計算!$E$3*PI()*K$12/(K$13*(($D1255/(4*加速計算!$E$5)*(K$12/K$13)^2)+K$22+K$15))*60/(2*PI())</f>
        <v>-30.230034980004316</v>
      </c>
      <c r="L1255" s="9">
        <f>(L$21-$D1255*9.81*加速計算!$E$6/(L$13*L$14*加速計算!$E$5)*L$12/2*(加速計算!$E$7*COS(RADIANS(加速計算!$E$8))+SIN(RADIANS(加速計算!$E$8))))*加速計算!$E$3*PI()*L$12/(L$13*(($D1255/(4*加速計算!$E$5)*(L$12/L$13)^2)+L$22+L$15))*60/(2*PI())</f>
        <v>-27.536511373854861</v>
      </c>
      <c r="M1255" s="20">
        <f>(M$21-$D1255*9.81*加速計算!$E$6/(M$13*M$14*加速計算!$E$5)*M$12/2*(加速計算!$E$7*COS(RADIANS(加速計算!$E$8))+SIN(RADIANS(加速計算!$E$8))))*加速計算!$E$3*PI()*M$12/(M$13*(($D1255/(4*加速計算!$E$5)*(M$12/M$13)^2)+M$22+M$15))*60/(2*PI())</f>
        <v>-24.886024060455103</v>
      </c>
    </row>
    <row r="1256" spans="4:13">
      <c r="D1256" s="22">
        <v>12210</v>
      </c>
      <c r="E1256" s="9">
        <f>(E$21-$D1256*9.81*加速計算!$E$6/(E$13*E$14*加速計算!$E$5)*E$12/2*(加速計算!$E$7*COS(RADIANS(加速計算!$E$8))+SIN(RADIANS(加速計算!$E$8))))*加速計算!$E$3*PI()*E$12/(E$13*(($D1256/(4*加速計算!$E$5)*(E$12/E$13)^2)+E$22+E$15))*60/(2*PI())</f>
        <v>-27.827667531149633</v>
      </c>
      <c r="F1256" s="9">
        <f>(F$21-$D1256*9.81*加速計算!$E$6/(F$13*F$14*加速計算!$E$5)*F$12/2*(加速計算!$E$7*COS(RADIANS(加速計算!$E$8))+SIN(RADIANS(加速計算!$E$8))))*加速計算!$E$3*PI()*F$12/(F$13*(($D1256/(4*加速計算!$E$5)*(F$12/F$13)^2)+F$22+F$15))*60/(2*PI())</f>
        <v>-27.459233020816427</v>
      </c>
      <c r="G1256" s="9">
        <f>(G$21-$D1256*9.81*加速計算!$E$6/(G$13*G$14*加速計算!$E$5)*G$12/2*(加速計算!$E$7*COS(RADIANS(加速計算!$E$8))+SIN(RADIANS(加速計算!$E$8))))*加速計算!$E$3*PI()*G$12/(G$13*(($D1256/(4*加速計算!$E$5)*(G$12/G$13)^2)+G$22+G$15))*60/(2*PI())</f>
        <v>-24.497912587645814</v>
      </c>
      <c r="H1256" s="9">
        <f>(H$21-$D1256*9.81*加速計算!$E$6/(H$13*H$14*加速計算!$E$5)*H$12/2*(加速計算!$E$7*COS(RADIANS(加速計算!$E$8))+SIN(RADIANS(加速計算!$E$8))))*加速計算!$E$3*PI()*H$12/(H$13*(($D1256/(4*加速計算!$E$5)*(H$12/H$13)^2)+H$22+H$15))*60/(2*PI())</f>
        <v>-14.103657005119809</v>
      </c>
      <c r="I1256" s="9">
        <f>(I$21-$D1256*9.81*加速計算!$E$6/(I$13*I$14*加速計算!$E$5)*I$12/2*(加速計算!$E$7*COS(RADIANS(加速計算!$E$8))+SIN(RADIANS(加速計算!$E$8))))*加速計算!$E$3*PI()*I$12/(I$13*(($D1256/(4*加速計算!$E$5)*(I$12/I$13)^2)+I$22+I$15))*60/(2*PI())</f>
        <v>-6.7399666959533775</v>
      </c>
      <c r="J1256" s="9">
        <f>(J$21-$D1256*9.81*加速計算!$E$6/(J$13*J$14*加速計算!$E$5)*J$12/2*(加速計算!$E$7*COS(RADIANS(加速計算!$E$8))+SIN(RADIANS(加速計算!$E$8))))*加速計算!$E$3*PI()*J$12/(J$13*(($D1256/(4*加速計算!$E$5)*(J$12/J$13)^2)+J$22+J$15))*60/(2*PI())</f>
        <v>4.2154777752524444</v>
      </c>
      <c r="K1256" s="9">
        <f>(K$21-$D1256*9.81*加速計算!$E$6/(K$13*K$14*加速計算!$E$5)*K$12/2*(加速計算!$E$7*COS(RADIANS(加速計算!$E$8))+SIN(RADIANS(加速計算!$E$8))))*加速計算!$E$3*PI()*K$12/(K$13*(($D1256/(4*加速計算!$E$5)*(K$12/K$13)^2)+K$22+K$15))*60/(2*PI())</f>
        <v>-30.23205631552241</v>
      </c>
      <c r="L1256" s="9">
        <f>(L$21-$D1256*9.81*加速計算!$E$6/(L$13*L$14*加速計算!$E$5)*L$12/2*(加速計算!$E$7*COS(RADIANS(加速計算!$E$8))+SIN(RADIANS(加速計算!$E$8))))*加速計算!$E$3*PI()*L$12/(L$13*(($D1256/(4*加速計算!$E$5)*(L$12/L$13)^2)+L$22+L$15))*60/(2*PI())</f>
        <v>-27.540736342580804</v>
      </c>
      <c r="M1256" s="20">
        <f>(M$21-$D1256*9.81*加速計算!$E$6/(M$13*M$14*加速計算!$E$5)*M$12/2*(加速計算!$E$7*COS(RADIANS(加速計算!$E$8))+SIN(RADIANS(加速計算!$E$8))))*加速計算!$E$3*PI()*M$12/(M$13*(($D1256/(4*加速計算!$E$5)*(M$12/M$13)^2)+M$22+M$15))*60/(2*PI())</f>
        <v>-24.892415846226381</v>
      </c>
    </row>
    <row r="1257" spans="4:13">
      <c r="D1257" s="22">
        <v>12220</v>
      </c>
      <c r="E1257" s="9">
        <f>(E$21-$D1257*9.81*加速計算!$E$6/(E$13*E$14*加速計算!$E$5)*E$12/2*(加速計算!$E$7*COS(RADIANS(加速計算!$E$8))+SIN(RADIANS(加速計算!$E$8))))*加速計算!$E$3*PI()*E$12/(E$13*(($D1257/(4*加速計算!$E$5)*(E$12/E$13)^2)+E$22+E$15))*60/(2*PI())</f>
        <v>-27.830483057970831</v>
      </c>
      <c r="F1257" s="9">
        <f>(F$21-$D1257*9.81*加速計算!$E$6/(F$13*F$14*加速計算!$E$5)*F$12/2*(加速計算!$E$7*COS(RADIANS(加速計算!$E$8))+SIN(RADIANS(加速計算!$E$8))))*加速計算!$E$3*PI()*F$12/(F$13*(($D1257/(4*加速計算!$E$5)*(F$12/F$13)^2)+F$22+F$15))*60/(2*PI())</f>
        <v>-27.463515501258311</v>
      </c>
      <c r="G1257" s="9">
        <f>(G$21-$D1257*9.81*加速計算!$E$6/(G$13*G$14*加速計算!$E$5)*G$12/2*(加速計算!$E$7*COS(RADIANS(加速計算!$E$8))+SIN(RADIANS(加速計算!$E$8))))*加速計算!$E$3*PI()*G$12/(G$13*(($D1257/(4*加速計算!$E$5)*(G$12/G$13)^2)+G$22+G$15))*60/(2*PI())</f>
        <v>-24.50461181796322</v>
      </c>
      <c r="H1257" s="9">
        <f>(H$21-$D1257*9.81*加速計算!$E$6/(H$13*H$14*加速計算!$E$5)*H$12/2*(加速計算!$E$7*COS(RADIANS(加速計算!$E$8))+SIN(RADIANS(加速計算!$E$8))))*加速計算!$E$3*PI()*H$12/(H$13*(($D1257/(4*加速計算!$E$5)*(H$12/H$13)^2)+H$22+H$15))*60/(2*PI())</f>
        <v>-14.118728914573575</v>
      </c>
      <c r="I1257" s="9">
        <f>(I$21-$D1257*9.81*加速計算!$E$6/(I$13*I$14*加速計算!$E$5)*I$12/2*(加速計算!$E$7*COS(RADIANS(加速計算!$E$8))+SIN(RADIANS(加速計算!$E$8))))*加速計算!$E$3*PI()*I$12/(I$13*(($D1257/(4*加速計算!$E$5)*(I$12/I$13)^2)+I$22+I$15))*60/(2*PI())</f>
        <v>-6.7610067075020481</v>
      </c>
      <c r="J1257" s="9">
        <f>(J$21-$D1257*9.81*加速計算!$E$6/(J$13*J$14*加速計算!$E$5)*J$12/2*(加速計算!$E$7*COS(RADIANS(加速計算!$E$8))+SIN(RADIANS(加速計算!$E$8))))*加速計算!$E$3*PI()*J$12/(J$13*(($D1257/(4*加速計算!$E$5)*(J$12/J$13)^2)+J$22+J$15))*60/(2*PI())</f>
        <v>4.1855372437062019</v>
      </c>
      <c r="K1257" s="9">
        <f>(K$21-$D1257*9.81*加速計算!$E$6/(K$13*K$14*加速計算!$E$5)*K$12/2*(加速計算!$E$7*COS(RADIANS(加速計算!$E$8))+SIN(RADIANS(加速計算!$E$8))))*加速計算!$E$3*PI()*K$12/(K$13*(($D1257/(4*加速計算!$E$5)*(K$12/K$13)^2)+K$22+K$15))*60/(2*PI())</f>
        <v>-30.234074345361027</v>
      </c>
      <c r="L1257" s="9">
        <f>(L$21-$D1257*9.81*加速計算!$E$6/(L$13*L$14*加速計算!$E$5)*L$12/2*(加速計算!$E$7*COS(RADIANS(加速計算!$E$8))+SIN(RADIANS(加速計算!$E$8))))*加速計算!$E$3*PI()*L$12/(L$13*(($D1257/(4*加速計算!$E$5)*(L$12/L$13)^2)+L$22+L$15))*60/(2*PI())</f>
        <v>-27.544954402889534</v>
      </c>
      <c r="M1257" s="20">
        <f>(M$21-$D1257*9.81*加速計算!$E$6/(M$13*M$14*加速計算!$E$5)*M$12/2*(加速計算!$E$7*COS(RADIANS(加速計算!$E$8))+SIN(RADIANS(加速計算!$E$8))))*加速計算!$E$3*PI()*M$12/(M$13*(($D1257/(4*加速計算!$E$5)*(M$12/M$13)^2)+M$22+M$15))*60/(2*PI())</f>
        <v>-24.898797183658949</v>
      </c>
    </row>
    <row r="1258" spans="4:13">
      <c r="D1258" s="22">
        <v>12230</v>
      </c>
      <c r="E1258" s="9">
        <f>(E$21-$D1258*9.81*加速計算!$E$6/(E$13*E$14*加速計算!$E$5)*E$12/2*(加速計算!$E$7*COS(RADIANS(加速計算!$E$8))+SIN(RADIANS(加速計算!$E$8))))*加速計算!$E$3*PI()*E$12/(E$13*(($D1258/(4*加速計算!$E$5)*(E$12/E$13)^2)+E$22+E$15))*60/(2*PI())</f>
        <v>-27.833293984911776</v>
      </c>
      <c r="F1258" s="9">
        <f>(F$21-$D1258*9.81*加速計算!$E$6/(F$13*F$14*加速計算!$E$5)*F$12/2*(加速計算!$E$7*COS(RADIANS(加速計算!$E$8))+SIN(RADIANS(加速計算!$E$8))))*加速計算!$E$3*PI()*F$12/(F$13*(($D1258/(4*加速計算!$E$5)*(F$12/F$13)^2)+F$22+F$15))*60/(2*PI())</f>
        <v>-27.467790988576922</v>
      </c>
      <c r="G1258" s="9">
        <f>(G$21-$D1258*9.81*加速計算!$E$6/(G$13*G$14*加速計算!$E$5)*G$12/2*(加速計算!$E$7*COS(RADIANS(加速計算!$E$8))+SIN(RADIANS(加速計算!$E$8))))*加速計算!$E$3*PI()*G$12/(G$13*(($D1258/(4*加速計算!$E$5)*(G$12/G$13)^2)+G$22+G$15))*60/(2*PI())</f>
        <v>-24.511300113732378</v>
      </c>
      <c r="H1258" s="9">
        <f>(H$21-$D1258*9.81*加速計算!$E$6/(H$13*H$14*加速計算!$E$5)*H$12/2*(加速計算!$E$7*COS(RADIANS(加速計算!$E$8))+SIN(RADIANS(加速計算!$E$8))))*加速計算!$E$3*PI()*H$12/(H$13*(($D1258/(4*加速計算!$E$5)*(H$12/H$13)^2)+H$22+H$15))*60/(2*PI())</f>
        <v>-14.133776412938147</v>
      </c>
      <c r="I1258" s="9">
        <f>(I$21-$D1258*9.81*加速計算!$E$6/(I$13*I$14*加速計算!$E$5)*I$12/2*(加速計算!$E$7*COS(RADIANS(加速計算!$E$8))+SIN(RADIANS(加速計算!$E$8))))*加速計算!$E$3*PI()*I$12/(I$13*(($D1258/(4*加速計算!$E$5)*(I$12/I$13)^2)+I$22+I$15))*60/(2*PI())</f>
        <v>-6.782012641776034</v>
      </c>
      <c r="J1258" s="9">
        <f>(J$21-$D1258*9.81*加速計算!$E$6/(J$13*J$14*加速計算!$E$5)*J$12/2*(加速計算!$E$7*COS(RADIANS(加速計算!$E$8))+SIN(RADIANS(加速計算!$E$8))))*加速計算!$E$3*PI()*J$12/(J$13*(($D1258/(4*加速計算!$E$5)*(J$12/J$13)^2)+J$22+J$15))*60/(2*PI())</f>
        <v>4.1556452397160388</v>
      </c>
      <c r="K1258" s="9">
        <f>(K$21-$D1258*9.81*加速計算!$E$6/(K$13*K$14*加速計算!$E$5)*K$12/2*(加速計算!$E$7*COS(RADIANS(加速計算!$E$8))+SIN(RADIANS(加速計算!$E$8))))*加速計算!$E$3*PI()*K$12/(K$13*(($D1258/(4*加速計算!$E$5)*(K$12/K$13)^2)+K$22+K$15))*60/(2*PI())</f>
        <v>-30.236089077622673</v>
      </c>
      <c r="L1258" s="9">
        <f>(L$21-$D1258*9.81*加速計算!$E$6/(L$13*L$14*加速計算!$E$5)*L$12/2*(加速計算!$E$7*COS(RADIANS(加速計算!$E$8))+SIN(RADIANS(加速計算!$E$8))))*加速計算!$E$3*PI()*L$12/(L$13*(($D1258/(4*加速計算!$E$5)*(L$12/L$13)^2)+L$22+L$15))*60/(2*PI())</f>
        <v>-27.549165571711583</v>
      </c>
      <c r="M1258" s="20">
        <f>(M$21-$D1258*9.81*加速計算!$E$6/(M$13*M$14*加速計算!$E$5)*M$12/2*(加速計算!$E$7*COS(RADIANS(加速計算!$E$8))+SIN(RADIANS(加速計算!$E$8))))*加速計算!$E$3*PI()*M$12/(M$13*(($D1258/(4*加速計算!$E$5)*(M$12/M$13)^2)+M$22+M$15))*60/(2*PI())</f>
        <v>-24.905168098350988</v>
      </c>
    </row>
    <row r="1259" spans="4:13">
      <c r="D1259" s="22">
        <v>12240</v>
      </c>
      <c r="E1259" s="9">
        <f>(E$21-$D1259*9.81*加速計算!$E$6/(E$13*E$14*加速計算!$E$5)*E$12/2*(加速計算!$E$7*COS(RADIANS(加速計算!$E$8))+SIN(RADIANS(加速計算!$E$8))))*加速計算!$E$3*PI()*E$12/(E$13*(($D1259/(4*加速計算!$E$5)*(E$12/E$13)^2)+E$22+E$15))*60/(2*PI())</f>
        <v>-27.83610032323589</v>
      </c>
      <c r="F1259" s="9">
        <f>(F$21-$D1259*9.81*加速計算!$E$6/(F$13*F$14*加速計算!$E$5)*F$12/2*(加速計算!$E$7*COS(RADIANS(加速計算!$E$8))+SIN(RADIANS(加速計算!$E$8))))*加速計算!$E$3*PI()*F$12/(F$13*(($D1259/(4*加速計算!$E$5)*(F$12/F$13)^2)+F$22+F$15))*60/(2*PI())</f>
        <v>-27.472059499887511</v>
      </c>
      <c r="G1259" s="9">
        <f>(G$21-$D1259*9.81*加速計算!$E$6/(G$13*G$14*加速計算!$E$5)*G$12/2*(加速計算!$E$7*COS(RADIANS(加速計算!$E$8))+SIN(RADIANS(加速計算!$E$8))))*加速計算!$E$3*PI()*G$12/(G$13*(($D1259/(4*加速計算!$E$5)*(G$12/G$13)^2)+G$22+G$15))*60/(2*PI())</f>
        <v>-24.517977501702639</v>
      </c>
      <c r="H1259" s="9">
        <f>(H$21-$D1259*9.81*加速計算!$E$6/(H$13*H$14*加速計算!$E$5)*H$12/2*(加速計算!$E$7*COS(RADIANS(加速計算!$E$8))+SIN(RADIANS(加速計算!$E$8))))*加速計算!$E$3*PI()*H$12/(H$13*(($D1259/(4*加速計算!$E$5)*(H$12/H$13)^2)+H$22+H$15))*60/(2*PI())</f>
        <v>-14.148799559471367</v>
      </c>
      <c r="I1259" s="9">
        <f>(I$21-$D1259*9.81*加速計算!$E$6/(I$13*I$14*加速計算!$E$5)*I$12/2*(加速計算!$E$7*COS(RADIANS(加速計算!$E$8))+SIN(RADIANS(加速計算!$E$8))))*加速計算!$E$3*PI()*I$12/(I$13*(($D1259/(4*加速計算!$E$5)*(I$12/I$13)^2)+I$22+I$15))*60/(2*PI())</f>
        <v>-6.8029845814977978</v>
      </c>
      <c r="J1259" s="9">
        <f>(J$21-$D1259*9.81*加速計算!$E$6/(J$13*J$14*加速計算!$E$5)*J$12/2*(加速計算!$E$7*COS(RADIANS(加速計算!$E$8))+SIN(RADIANS(加速計算!$E$8))))*加速計算!$E$3*PI()*J$12/(J$13*(($D1259/(4*加速計算!$E$5)*(J$12/J$13)^2)+J$22+J$15))*60/(2*PI())</f>
        <v>4.1258016453974244</v>
      </c>
      <c r="K1259" s="9">
        <f>(K$21-$D1259*9.81*加速計算!$E$6/(K$13*K$14*加速計算!$E$5)*K$12/2*(加速計算!$E$7*COS(RADIANS(加速計算!$E$8))+SIN(RADIANS(加速計算!$E$8))))*加速計算!$E$3*PI()*K$12/(K$13*(($D1259/(4*加速計算!$E$5)*(K$12/K$13)^2)+K$22+K$15))*60/(2*PI())</f>
        <v>-30.238100520383391</v>
      </c>
      <c r="L1259" s="9">
        <f>(L$21-$D1259*9.81*加速計算!$E$6/(L$13*L$14*加速計算!$E$5)*L$12/2*(加速計算!$E$7*COS(RADIANS(加速計算!$E$8))+SIN(RADIANS(加速計算!$E$8))))*加速計算!$E$3*PI()*L$12/(L$13*(($D1259/(4*加速計算!$E$5)*(L$12/L$13)^2)+L$22+L$15))*60/(2*PI())</f>
        <v>-27.553369865922171</v>
      </c>
      <c r="M1259" s="20">
        <f>(M$21-$D1259*9.81*加速計算!$E$6/(M$13*M$14*加速計算!$E$5)*M$12/2*(加速計算!$E$7*COS(RADIANS(加速計算!$E$8))+SIN(RADIANS(加速計算!$E$8))))*加速計算!$E$3*PI()*M$12/(M$13*(($D1259/(4*加速計算!$E$5)*(M$12/M$13)^2)+M$22+M$15))*60/(2*PI())</f>
        <v>-24.911528615817105</v>
      </c>
    </row>
    <row r="1260" spans="4:13">
      <c r="D1260" s="22">
        <v>12250</v>
      </c>
      <c r="E1260" s="9">
        <f>(E$21-$D1260*9.81*加速計算!$E$6/(E$13*E$14*加速計算!$E$5)*E$12/2*(加速計算!$E$7*COS(RADIANS(加速計算!$E$8))+SIN(RADIANS(加速計算!$E$8))))*加速計算!$E$3*PI()*E$12/(E$13*(($D1260/(4*加速計算!$E$5)*(E$12/E$13)^2)+E$22+E$15))*60/(2*PI())</f>
        <v>-27.838902084169831</v>
      </c>
      <c r="F1260" s="9">
        <f>(F$21-$D1260*9.81*加速計算!$E$6/(F$13*F$14*加速計算!$E$5)*F$12/2*(加速計算!$E$7*COS(RADIANS(加速計算!$E$8))+SIN(RADIANS(加速計算!$E$8))))*加速計算!$E$3*PI()*F$12/(F$13*(($D1260/(4*加速計算!$E$5)*(F$12/F$13)^2)+F$22+F$15))*60/(2*PI())</f>
        <v>-27.476321052249578</v>
      </c>
      <c r="G1260" s="9">
        <f>(G$21-$D1260*9.81*加速計算!$E$6/(G$13*G$14*加速計算!$E$5)*G$12/2*(加速計算!$E$7*COS(RADIANS(加速計算!$E$8))+SIN(RADIANS(加速計算!$E$8))))*加速計算!$E$3*PI()*G$12/(G$13*(($D1260/(4*加速計算!$E$5)*(G$12/G$13)^2)+G$22+G$15))*60/(2*PI())</f>
        <v>-24.524644008536239</v>
      </c>
      <c r="H1260" s="9">
        <f>(H$21-$D1260*9.81*加速計算!$E$6/(H$13*H$14*加速計算!$E$5)*H$12/2*(加速計算!$E$7*COS(RADIANS(加速計算!$E$8))+SIN(RADIANS(加速計算!$E$8))))*加速計算!$E$3*PI()*H$12/(H$13*(($D1260/(4*加速計算!$E$5)*(H$12/H$13)^2)+H$22+H$15))*60/(2*PI())</f>
        <v>-14.163798413239411</v>
      </c>
      <c r="I1260" s="9">
        <f>(I$21-$D1260*9.81*加速計算!$E$6/(I$13*I$14*加速計算!$E$5)*I$12/2*(加速計算!$E$7*COS(RADIANS(加速計算!$E$8))+SIN(RADIANS(加速計算!$E$8))))*加速計算!$E$3*PI()*I$12/(I$13*(($D1260/(4*加速計算!$E$5)*(I$12/I$13)^2)+I$22+I$15))*60/(2*PI())</f>
        <v>-6.8239226091222704</v>
      </c>
      <c r="J1260" s="9">
        <f>(J$21-$D1260*9.81*加速計算!$E$6/(J$13*J$14*加速計算!$E$5)*J$12/2*(加速計算!$E$7*COS(RADIANS(加速計算!$E$8))+SIN(RADIANS(加速計算!$E$8))))*加速計算!$E$3*PI()*J$12/(J$13*(($D1260/(4*加速計算!$E$5)*(J$12/J$13)^2)+J$22+J$15))*60/(2*PI())</f>
        <v>4.0960063432473603</v>
      </c>
      <c r="K1260" s="9">
        <f>(K$21-$D1260*9.81*加速計算!$E$6/(K$13*K$14*加速計算!$E$5)*K$12/2*(加速計算!$E$7*COS(RADIANS(加速計算!$E$8))+SIN(RADIANS(加速計算!$E$8))))*加速計算!$E$3*PI()*K$12/(K$13*(($D1260/(4*加速計算!$E$5)*(K$12/K$13)^2)+K$22+K$15))*60/(2*PI())</f>
        <v>-30.240108681692899</v>
      </c>
      <c r="L1260" s="9">
        <f>(L$21-$D1260*9.81*加速計算!$E$6/(L$13*L$14*加速計算!$E$5)*L$12/2*(加速計算!$E$7*COS(RADIANS(加速計算!$E$8))+SIN(RADIANS(加速計算!$E$8))))*加速計算!$E$3*PI()*L$12/(L$13*(($D1260/(4*加速計算!$E$5)*(L$12/L$13)^2)+L$22+L$15))*60/(2*PI())</f>
        <v>-27.557567302341454</v>
      </c>
      <c r="M1260" s="20">
        <f>(M$21-$D1260*9.81*加速計算!$E$6/(M$13*M$14*加速計算!$E$5)*M$12/2*(加速計算!$E$7*COS(RADIANS(加速計算!$E$8))+SIN(RADIANS(加速計算!$E$8))))*加速計算!$E$3*PI()*M$12/(M$13*(($D1260/(4*加速計算!$E$5)*(M$12/M$13)^2)+M$22+M$15))*60/(2*PI())</f>
        <v>-24.917878761488691</v>
      </c>
    </row>
    <row r="1261" spans="4:13">
      <c r="D1261" s="22">
        <v>12260</v>
      </c>
      <c r="E1261" s="9">
        <f>(E$21-$D1261*9.81*加速計算!$E$6/(E$13*E$14*加速計算!$E$5)*E$12/2*(加速計算!$E$7*COS(RADIANS(加速計算!$E$8))+SIN(RADIANS(加速計算!$E$8))))*加速計算!$E$3*PI()*E$12/(E$13*(($D1261/(4*加速計算!$E$5)*(E$12/E$13)^2)+E$22+E$15))*60/(2*PI())</f>
        <v>-27.841699278903686</v>
      </c>
      <c r="F1261" s="9">
        <f>(F$21-$D1261*9.81*加速計算!$E$6/(F$13*F$14*加速計算!$E$5)*F$12/2*(加速計算!$E$7*COS(RADIANS(加速計算!$E$8))+SIN(RADIANS(加速計算!$E$8))))*加速計算!$E$3*PI()*F$12/(F$13*(($D1261/(4*加速計算!$E$5)*(F$12/F$13)^2)+F$22+F$15))*60/(2*PI())</f>
        <v>-27.480575662666986</v>
      </c>
      <c r="G1261" s="9">
        <f>(G$21-$D1261*9.81*加速計算!$E$6/(G$13*G$14*加速計算!$E$5)*G$12/2*(加速計算!$E$7*COS(RADIANS(加速計算!$E$8))+SIN(RADIANS(加速計算!$E$8))))*加速計算!$E$3*PI()*G$12/(G$13*(($D1261/(4*加速計算!$E$5)*(G$12/G$13)^2)+G$22+G$15))*60/(2*PI())</f>
        <v>-24.531299660808546</v>
      </c>
      <c r="H1261" s="9">
        <f>(H$21-$D1261*9.81*加速計算!$E$6/(H$13*H$14*加速計算!$E$5)*H$12/2*(加速計算!$E$7*COS(RADIANS(加速計算!$E$8))+SIN(RADIANS(加速計算!$E$8))))*加速計算!$E$3*PI()*H$12/(H$13*(($D1261/(4*加速計算!$E$5)*(H$12/H$13)^2)+H$22+H$15))*60/(2*PI())</f>
        <v>-14.178773033117603</v>
      </c>
      <c r="I1261" s="9">
        <f>(I$21-$D1261*9.81*加速計算!$E$6/(I$13*I$14*加速計算!$E$5)*I$12/2*(加速計算!$E$7*COS(RADIANS(加速計算!$E$8))+SIN(RADIANS(加速計算!$E$8))))*加速計算!$E$3*PI()*I$12/(I$13*(($D1261/(4*加速計算!$E$5)*(I$12/I$13)^2)+I$22+I$15))*60/(2*PI())</f>
        <v>-6.844826806837939</v>
      </c>
      <c r="J1261" s="9">
        <f>(J$21-$D1261*9.81*加速計算!$E$6/(J$13*J$14*加速計算!$E$5)*J$12/2*(加速計算!$E$7*COS(RADIANS(加速計算!$E$8))+SIN(RADIANS(加速計算!$E$8))))*加速計算!$E$3*PI()*J$12/(J$13*(($D1261/(4*加速計算!$E$5)*(J$12/J$13)^2)+J$22+J$15))*60/(2*PI())</f>
        <v>4.0662592161427993</v>
      </c>
      <c r="K1261" s="9">
        <f>(K$21-$D1261*9.81*加速計算!$E$6/(K$13*K$14*加速計算!$E$5)*K$12/2*(加速計算!$E$7*COS(RADIANS(加速計算!$E$8))+SIN(RADIANS(加速計算!$E$8))))*加速計算!$E$3*PI()*K$12/(K$13*(($D1261/(4*加速計算!$E$5)*(K$12/K$13)^2)+K$22+K$15))*60/(2*PI())</f>
        <v>-30.242113569574634</v>
      </c>
      <c r="L1261" s="9">
        <f>(L$21-$D1261*9.81*加速計算!$E$6/(L$13*L$14*加速計算!$E$5)*L$12/2*(加速計算!$E$7*COS(RADIANS(加速計算!$E$8))+SIN(RADIANS(加速計算!$E$8))))*加速計算!$E$3*PI()*L$12/(L$13*(($D1261/(4*加速計算!$E$5)*(L$12/L$13)^2)+L$22+L$15))*60/(2*PI())</f>
        <v>-27.561757897734829</v>
      </c>
      <c r="M1261" s="20">
        <f>(M$21-$D1261*9.81*加速計算!$E$6/(M$13*M$14*加速計算!$E$5)*M$12/2*(加速計算!$E$7*COS(RADIANS(加速計算!$E$8))+SIN(RADIANS(加速計算!$E$8))))*加速計算!$E$3*PI()*M$12/(M$13*(($D1261/(4*加速計算!$E$5)*(M$12/M$13)^2)+M$22+M$15))*60/(2*PI())</f>
        <v>-24.924218560714266</v>
      </c>
    </row>
    <row r="1262" spans="4:13">
      <c r="D1262" s="22">
        <v>12270</v>
      </c>
      <c r="E1262" s="9">
        <f>(E$21-$D1262*9.81*加速計算!$E$6/(E$13*E$14*加速計算!$E$5)*E$12/2*(加速計算!$E$7*COS(RADIANS(加速計算!$E$8))+SIN(RADIANS(加速計算!$E$8))))*加速計算!$E$3*PI()*E$12/(E$13*(($D1262/(4*加速計算!$E$5)*(E$12/E$13)^2)+E$22+E$15))*60/(2*PI())</f>
        <v>-27.844491918591082</v>
      </c>
      <c r="F1262" s="9">
        <f>(F$21-$D1262*9.81*加速計算!$E$6/(F$13*F$14*加速計算!$E$5)*F$12/2*(加速計算!$E$7*COS(RADIANS(加速計算!$E$8))+SIN(RADIANS(加速計算!$E$8))))*加速計算!$E$3*PI()*F$12/(F$13*(($D1262/(4*加速計算!$E$5)*(F$12/F$13)^2)+F$22+F$15))*60/(2*PI())</f>
        <v>-27.48482334808827</v>
      </c>
      <c r="G1262" s="9">
        <f>(G$21-$D1262*9.81*加速計算!$E$6/(G$13*G$14*加速計算!$E$5)*G$12/2*(加速計算!$E$7*COS(RADIANS(加速計算!$E$8))+SIN(RADIANS(加速計算!$E$8))))*加速計算!$E$3*PI()*G$12/(G$13*(($D1262/(4*加速計算!$E$5)*(G$12/G$13)^2)+G$22+G$15))*60/(2*PI())</f>
        <v>-24.53794448500846</v>
      </c>
      <c r="H1262" s="9">
        <f>(H$21-$D1262*9.81*加速計算!$E$6/(H$13*H$14*加速計算!$E$5)*H$12/2*(加速計算!$E$7*COS(RADIANS(加速計算!$E$8))+SIN(RADIANS(加速計算!$E$8))))*加速計算!$E$3*PI()*H$12/(H$13*(($D1262/(4*加速計算!$E$5)*(H$12/H$13)^2)+H$22+H$15))*60/(2*PI())</f>
        <v>-14.193723477791158</v>
      </c>
      <c r="I1262" s="9">
        <f>(I$21-$D1262*9.81*加速計算!$E$6/(I$13*I$14*加速計算!$E$5)*I$12/2*(加速計算!$E$7*COS(RADIANS(加速計算!$E$8))+SIN(RADIANS(加速計算!$E$8))))*加速計算!$E$3*PI()*I$12/(I$13*(($D1262/(4*加速計算!$E$5)*(I$12/I$13)^2)+I$22+I$15))*60/(2*PI())</f>
        <v>-6.8656972565678975</v>
      </c>
      <c r="J1262" s="9">
        <f>(J$21-$D1262*9.81*加速計算!$E$6/(J$13*J$14*加速計算!$E$5)*J$12/2*(加速計算!$E$7*COS(RADIANS(加速計算!$E$8))+SIN(RADIANS(加速計算!$E$8))))*加速計算!$E$3*PI()*J$12/(J$13*(($D1262/(4*加速計算!$E$5)*(J$12/J$13)^2)+J$22+J$15))*60/(2*PI())</f>
        <v>4.0365601473391735</v>
      </c>
      <c r="K1262" s="9">
        <f>(K$21-$D1262*9.81*加速計算!$E$6/(K$13*K$14*加速計算!$E$5)*K$12/2*(加速計算!$E$7*COS(RADIANS(加速計算!$E$8))+SIN(RADIANS(加速計算!$E$8))))*加速計算!$E$3*PI()*K$12/(K$13*(($D1262/(4*加速計算!$E$5)*(K$12/K$13)^2)+K$22+K$15))*60/(2*PI())</f>
        <v>-30.244115192025934</v>
      </c>
      <c r="L1262" s="9">
        <f>(L$21-$D1262*9.81*加速計算!$E$6/(L$13*L$14*加速計算!$E$5)*L$12/2*(加速計算!$E$7*COS(RADIANS(加速計算!$E$8))+SIN(RADIANS(加速計算!$E$8))))*加速計算!$E$3*PI()*L$12/(L$13*(($D1262/(4*加速計算!$E$5)*(L$12/L$13)^2)+L$22+L$15))*60/(2*PI())</f>
        <v>-27.565941668813018</v>
      </c>
      <c r="M1262" s="20">
        <f>(M$21-$D1262*9.81*加速計算!$E$6/(M$13*M$14*加速計算!$E$5)*M$12/2*(加速計算!$E$7*COS(RADIANS(加速計算!$E$8))+SIN(RADIANS(加速計算!$E$8))))*加速計算!$E$3*PI()*M$12/(M$13*(($D1262/(4*加速計算!$E$5)*(M$12/M$13)^2)+M$22+M$15))*60/(2*PI())</f>
        <v>-24.930548038759813</v>
      </c>
    </row>
    <row r="1263" spans="4:13">
      <c r="D1263" s="22">
        <v>12280</v>
      </c>
      <c r="E1263" s="9">
        <f>(E$21-$D1263*9.81*加速計算!$E$6/(E$13*E$14*加速計算!$E$5)*E$12/2*(加速計算!$E$7*COS(RADIANS(加速計算!$E$8))+SIN(RADIANS(加速計算!$E$8))))*加速計算!$E$3*PI()*E$12/(E$13*(($D1263/(4*加速計算!$E$5)*(E$12/E$13)^2)+E$22+E$15))*60/(2*PI())</f>
        <v>-27.847280014349359</v>
      </c>
      <c r="F1263" s="9">
        <f>(F$21-$D1263*9.81*加速計算!$E$6/(F$13*F$14*加速計算!$E$5)*F$12/2*(加速計算!$E$7*COS(RADIANS(加速計算!$E$8))+SIN(RADIANS(加速計算!$E$8))))*加速計算!$E$3*PI()*F$12/(F$13*(($D1263/(4*加速計算!$E$5)*(F$12/F$13)^2)+F$22+F$15))*60/(2*PI())</f>
        <v>-27.489064125406838</v>
      </c>
      <c r="G1263" s="9">
        <f>(G$21-$D1263*9.81*加速計算!$E$6/(G$13*G$14*加速計算!$E$5)*G$12/2*(加速計算!$E$7*COS(RADIANS(加速計算!$E$8))+SIN(RADIANS(加速計算!$E$8))))*加速計算!$E$3*PI()*G$12/(G$13*(($D1263/(4*加速計算!$E$5)*(G$12/G$13)^2)+G$22+G$15))*60/(2*PI())</f>
        <v>-24.544578507538777</v>
      </c>
      <c r="H1263" s="9">
        <f>(H$21-$D1263*9.81*加速計算!$E$6/(H$13*H$14*加速計算!$E$5)*H$12/2*(加速計算!$E$7*COS(RADIANS(加速計算!$E$8))+SIN(RADIANS(加速計算!$E$8))))*加速計算!$E$3*PI()*H$12/(H$13*(($D1263/(4*加速計算!$E$5)*(H$12/H$13)^2)+H$22+H$15))*60/(2*PI())</f>
        <v>-14.208649805755966</v>
      </c>
      <c r="I1263" s="9">
        <f>(I$21-$D1263*9.81*加速計算!$E$6/(I$13*I$14*加速計算!$E$5)*I$12/2*(加速計算!$E$7*COS(RADIANS(加速計算!$E$8))+SIN(RADIANS(加速計算!$E$8))))*加速計算!$E$3*PI()*I$12/(I$13*(($D1263/(4*加速計算!$E$5)*(I$12/I$13)^2)+I$22+I$15))*60/(2*PI())</f>
        <v>-6.8865340399709751</v>
      </c>
      <c r="J1263" s="9">
        <f>(J$21-$D1263*9.81*加速計算!$E$6/(J$13*J$14*加速計算!$E$5)*J$12/2*(加速計算!$E$7*COS(RADIANS(加速計算!$E$8))+SIN(RADIANS(加速計算!$E$8))))*加速計算!$E$3*PI()*J$12/(J$13*(($D1263/(4*加速計算!$E$5)*(J$12/J$13)^2)+J$22+J$15))*60/(2*PI())</f>
        <v>4.0069090204687798</v>
      </c>
      <c r="K1263" s="9">
        <f>(K$21-$D1263*9.81*加速計算!$E$6/(K$13*K$14*加速計算!$E$5)*K$12/2*(加速計算!$E$7*COS(RADIANS(加速計算!$E$8))+SIN(RADIANS(加速計算!$E$8))))*加速計算!$E$3*PI()*K$12/(K$13*(($D1263/(4*加速計算!$E$5)*(K$12/K$13)^2)+K$22+K$15))*60/(2*PI())</f>
        <v>-30.246113557018049</v>
      </c>
      <c r="L1263" s="9">
        <f>(L$21-$D1263*9.81*加速計算!$E$6/(L$13*L$14*加速計算!$E$5)*L$12/2*(加速計算!$E$7*COS(RADIANS(加速計算!$E$8))+SIN(RADIANS(加速計算!$E$8))))*加速計算!$E$3*PI()*L$12/(L$13*(($D1263/(4*加速計算!$E$5)*(L$12/L$13)^2)+L$22+L$15))*60/(2*PI())</f>
        <v>-27.570118632232369</v>
      </c>
      <c r="M1263" s="20">
        <f>(M$21-$D1263*9.81*加速計算!$E$6/(M$13*M$14*加速計算!$E$5)*M$12/2*(加速計算!$E$7*COS(RADIANS(加速計算!$E$8))+SIN(RADIANS(加速計算!$E$8))))*加速計算!$E$3*PI()*M$12/(M$13*(($D1263/(4*加速計算!$E$5)*(M$12/M$13)^2)+M$22+M$15))*60/(2*PI())</f>
        <v>-24.936867220809141</v>
      </c>
    </row>
    <row r="1264" spans="4:13">
      <c r="D1264" s="22">
        <v>12290</v>
      </c>
      <c r="E1264" s="9">
        <f>(E$21-$D1264*9.81*加速計算!$E$6/(E$13*E$14*加速計算!$E$5)*E$12/2*(加速計算!$E$7*COS(RADIANS(加速計算!$E$8))+SIN(RADIANS(加速計算!$E$8))))*加速計算!$E$3*PI()*E$12/(E$13*(($D1264/(4*加速計算!$E$5)*(E$12/E$13)^2)+E$22+E$15))*60/(2*PI())</f>
        <v>-27.850063577259689</v>
      </c>
      <c r="F1264" s="9">
        <f>(F$21-$D1264*9.81*加速計算!$E$6/(F$13*F$14*加速計算!$E$5)*F$12/2*(加速計算!$E$7*COS(RADIANS(加速計算!$E$8))+SIN(RADIANS(加速計算!$E$8))))*加速計算!$E$3*PI()*F$12/(F$13*(($D1264/(4*加速計算!$E$5)*(F$12/F$13)^2)+F$22+F$15))*60/(2*PI())</f>
        <v>-27.493298011461192</v>
      </c>
      <c r="G1264" s="9">
        <f>(G$21-$D1264*9.81*加速計算!$E$6/(G$13*G$14*加速計算!$E$5)*G$12/2*(加速計算!$E$7*COS(RADIANS(加速計算!$E$8))+SIN(RADIANS(加速計算!$E$8))))*加速計算!$E$3*PI()*G$12/(G$13*(($D1264/(4*加速計算!$E$5)*(G$12/G$13)^2)+G$22+G$15))*60/(2*PI())</f>
        <v>-24.551201754716512</v>
      </c>
      <c r="H1264" s="9">
        <f>(H$21-$D1264*9.81*加速計算!$E$6/(H$13*H$14*加速計算!$E$5)*H$12/2*(加速計算!$E$7*COS(RADIANS(加速計算!$E$8))+SIN(RADIANS(加速計算!$E$8))))*加速計算!$E$3*PI()*H$12/(H$13*(($D1264/(4*加速計算!$E$5)*(H$12/H$13)^2)+H$22+H$15))*60/(2*PI())</f>
        <v>-14.223552075319352</v>
      </c>
      <c r="I1264" s="9">
        <f>(I$21-$D1264*9.81*加速計算!$E$6/(I$13*I$14*加速計算!$E$5)*I$12/2*(加速計算!$E$7*COS(RADIANS(加速計算!$E$8))+SIN(RADIANS(加速計算!$E$8))))*加速計算!$E$3*PI()*I$12/(I$13*(($D1264/(4*加速計算!$E$5)*(I$12/I$13)^2)+I$22+I$15))*60/(2*PI())</f>
        <v>-6.9073372384427314</v>
      </c>
      <c r="J1264" s="9">
        <f>(J$21-$D1264*9.81*加速計算!$E$6/(J$13*J$14*加速計算!$E$5)*J$12/2*(加速計算!$E$7*COS(RADIANS(加速計算!$E$8))+SIN(RADIANS(加速計算!$E$8))))*加速計算!$E$3*PI()*J$12/(J$13*(($D1264/(4*加速計算!$E$5)*(J$12/J$13)^2)+J$22+J$15))*60/(2*PI())</f>
        <v>3.9773057195393449</v>
      </c>
      <c r="K1264" s="9">
        <f>(K$21-$D1264*9.81*加速計算!$E$6/(K$13*K$14*加速計算!$E$5)*K$12/2*(加速計算!$E$7*COS(RADIANS(加速計算!$E$8))+SIN(RADIANS(加速計算!$E$8))))*加速計算!$E$3*PI()*K$12/(K$13*(($D1264/(4*加速計算!$E$5)*(K$12/K$13)^2)+K$22+K$15))*60/(2*PI())</f>
        <v>-30.248108672496382</v>
      </c>
      <c r="L1264" s="9">
        <f>(L$21-$D1264*9.81*加速計算!$E$6/(L$13*L$14*加速計算!$E$5)*L$12/2*(加速計算!$E$7*COS(RADIANS(加速計算!$E$8))+SIN(RADIANS(加速計算!$E$8))))*加速計算!$E$3*PI()*L$12/(L$13*(($D1264/(4*加速計算!$E$5)*(L$12/L$13)^2)+L$22+L$15))*60/(2*PI())</f>
        <v>-27.574288804595099</v>
      </c>
      <c r="M1264" s="20">
        <f>(M$21-$D1264*9.81*加速計算!$E$6/(M$13*M$14*加速計算!$E$5)*M$12/2*(加速計算!$E$7*COS(RADIANS(加速計算!$E$8))+SIN(RADIANS(加速計算!$E$8))))*加速計算!$E$3*PI()*M$12/(M$13*(($D1264/(4*加速計算!$E$5)*(M$12/M$13)^2)+M$22+M$15))*60/(2*PI())</f>
        <v>-24.943176131964165</v>
      </c>
    </row>
    <row r="1265" spans="4:13">
      <c r="D1265" s="22">
        <v>12300</v>
      </c>
      <c r="E1265" s="9">
        <f>(E$21-$D1265*9.81*加速計算!$E$6/(E$13*E$14*加速計算!$E$5)*E$12/2*(加速計算!$E$7*COS(RADIANS(加速計算!$E$8))+SIN(RADIANS(加速計算!$E$8))))*加速計算!$E$3*PI()*E$12/(E$13*(($D1265/(4*加速計算!$E$5)*(E$12/E$13)^2)+E$22+E$15))*60/(2*PI())</f>
        <v>-27.852842618367273</v>
      </c>
      <c r="F1265" s="9">
        <f>(F$21-$D1265*9.81*加速計算!$E$6/(F$13*F$14*加速計算!$E$5)*F$12/2*(加速計算!$E$7*COS(RADIANS(加速計算!$E$8))+SIN(RADIANS(加速計算!$E$8))))*加速計算!$E$3*PI()*F$12/(F$13*(($D1265/(4*加速計算!$E$5)*(F$12/F$13)^2)+F$22+F$15))*60/(2*PI())</f>
        <v>-27.497525023035159</v>
      </c>
      <c r="G1265" s="9">
        <f>(G$21-$D1265*9.81*加速計算!$E$6/(G$13*G$14*加速計算!$E$5)*G$12/2*(加速計算!$E$7*COS(RADIANS(加速計算!$E$8))+SIN(RADIANS(加速計算!$E$8))))*加速計算!$E$3*PI()*G$12/(G$13*(($D1265/(4*加速計算!$E$5)*(G$12/G$13)^2)+G$22+G$15))*60/(2*PI())</f>
        <v>-24.557814252773273</v>
      </c>
      <c r="H1265" s="9">
        <f>(H$21-$D1265*9.81*加速計算!$E$6/(H$13*H$14*加速計算!$E$5)*H$12/2*(加速計算!$E$7*COS(RADIANS(加速計算!$E$8))+SIN(RADIANS(加速計算!$E$8))))*加速計算!$E$3*PI()*H$12/(H$13*(($D1265/(4*加速計算!$E$5)*(H$12/H$13)^2)+H$22+H$15))*60/(2*PI())</f>
        <v>-14.238430344600827</v>
      </c>
      <c r="I1265" s="9">
        <f>(I$21-$D1265*9.81*加速計算!$E$6/(I$13*I$14*加速計算!$E$5)*I$12/2*(加速計算!$E$7*COS(RADIANS(加速計算!$E$8))+SIN(RADIANS(加速計算!$E$8))))*加速計算!$E$3*PI()*I$12/(I$13*(($D1265/(4*加速計算!$E$5)*(I$12/I$13)^2)+I$22+I$15))*60/(2*PI())</f>
        <v>-6.9281069331165677</v>
      </c>
      <c r="J1265" s="9">
        <f>(J$21-$D1265*9.81*加速計算!$E$6/(J$13*J$14*加速計算!$E$5)*J$12/2*(加速計算!$E$7*COS(RADIANS(加速計算!$E$8))+SIN(RADIANS(加速計算!$E$8))))*加速計算!$E$3*PI()*J$12/(J$13*(($D1265/(4*加速計算!$E$5)*(J$12/J$13)^2)+J$22+J$15))*60/(2*PI())</f>
        <v>3.9477501289324421</v>
      </c>
      <c r="K1265" s="9">
        <f>(K$21-$D1265*9.81*加速計算!$E$6/(K$13*K$14*加速計算!$E$5)*K$12/2*(加速計算!$E$7*COS(RADIANS(加速計算!$E$8))+SIN(RADIANS(加速計算!$E$8))))*加速計算!$E$3*PI()*K$12/(K$13*(($D1265/(4*加速計算!$E$5)*(K$12/K$13)^2)+K$22+K$15))*60/(2*PI())</f>
        <v>-30.250100546380452</v>
      </c>
      <c r="L1265" s="9">
        <f>(L$21-$D1265*9.81*加速計算!$E$6/(L$13*L$14*加速計算!$E$5)*L$12/2*(加速計算!$E$7*COS(RADIANS(加速計算!$E$8))+SIN(RADIANS(加速計算!$E$8))))*加速計算!$E$3*PI()*L$12/(L$13*(($D1265/(4*加速計算!$E$5)*(L$12/L$13)^2)+L$22+L$15))*60/(2*PI())</f>
        <v>-27.578452202449476</v>
      </c>
      <c r="M1265" s="20">
        <f>(M$21-$D1265*9.81*加速計算!$E$6/(M$13*M$14*加速計算!$E$5)*M$12/2*(加速計算!$E$7*COS(RADIANS(加速計算!$E$8))+SIN(RADIANS(加速計算!$E$8))))*加速計算!$E$3*PI()*M$12/(M$13*(($D1265/(4*加速計算!$E$5)*(M$12/M$13)^2)+M$22+M$15))*60/(2*PI())</f>
        <v>-24.94947479724528</v>
      </c>
    </row>
    <row r="1266" spans="4:13">
      <c r="D1266" s="22">
        <v>12310</v>
      </c>
      <c r="E1266" s="9">
        <f>(E$21-$D1266*9.81*加速計算!$E$6/(E$13*E$14*加速計算!$E$5)*E$12/2*(加速計算!$E$7*COS(RADIANS(加速計算!$E$8))+SIN(RADIANS(加速計算!$E$8))))*加速計算!$E$3*PI()*E$12/(E$13*(($D1266/(4*加速計算!$E$5)*(E$12/E$13)^2)+E$22+E$15))*60/(2*PI())</f>
        <v>-27.855617148681439</v>
      </c>
      <c r="F1266" s="9">
        <f>(F$21-$D1266*9.81*加速計算!$E$6/(F$13*F$14*加速計算!$E$5)*F$12/2*(加速計算!$E$7*COS(RADIANS(加速計算!$E$8))+SIN(RADIANS(加速計算!$E$8))))*加速計算!$E$3*PI()*F$12/(F$13*(($D1266/(4*加速計算!$E$5)*(F$12/F$13)^2)+F$22+F$15))*60/(2*PI())</f>
        <v>-27.501745176858115</v>
      </c>
      <c r="G1266" s="9">
        <f>(G$21-$D1266*9.81*加速計算!$E$6/(G$13*G$14*加速計算!$E$5)*G$12/2*(加速計算!$E$7*COS(RADIANS(加速計算!$E$8))+SIN(RADIANS(加速計算!$E$8))))*加速計算!$E$3*PI()*G$12/(G$13*(($D1266/(4*加速計算!$E$5)*(G$12/G$13)^2)+G$22+G$15))*60/(2*PI())</f>
        <v>-24.564416027855582</v>
      </c>
      <c r="H1266" s="9">
        <f>(H$21-$D1266*9.81*加速計算!$E$6/(H$13*H$14*加速計算!$E$5)*H$12/2*(加速計算!$E$7*COS(RADIANS(加速計算!$E$8))+SIN(RADIANS(加速計算!$E$8))))*加速計算!$E$3*PI()*H$12/(H$13*(($D1266/(4*加速計算!$E$5)*(H$12/H$13)^2)+H$22+H$15))*60/(2*PI())</f>
        <v>-14.253284671532848</v>
      </c>
      <c r="I1266" s="9">
        <f>(I$21-$D1266*9.81*加速計算!$E$6/(I$13*I$14*加速計算!$E$5)*I$12/2*(加速計算!$E$7*COS(RADIANS(加速計算!$E$8))+SIN(RADIANS(加速計算!$E$8))))*加速計算!$E$3*PI()*I$12/(I$13*(($D1266/(4*加速計算!$E$5)*(I$12/I$13)^2)+I$22+I$15))*60/(2*PI())</f>
        <v>-6.9488432048647653</v>
      </c>
      <c r="J1266" s="9">
        <f>(J$21-$D1266*9.81*加速計算!$E$6/(J$13*J$14*加速計算!$E$5)*J$12/2*(加速計算!$E$7*COS(RADIANS(加速計算!$E$8))+SIN(RADIANS(加速計算!$E$8))))*加速計算!$E$3*PI()*J$12/(J$13*(($D1266/(4*加速計算!$E$5)*(J$12/J$13)^2)+J$22+J$15))*60/(2*PI())</f>
        <v>3.9182421334020412</v>
      </c>
      <c r="K1266" s="9">
        <f>(K$21-$D1266*9.81*加速計算!$E$6/(K$13*K$14*加速計算!$E$5)*K$12/2*(加速計算!$E$7*COS(RADIANS(加速計算!$E$8))+SIN(RADIANS(加速計算!$E$8))))*加速計算!$E$3*PI()*K$12/(K$13*(($D1266/(4*加速計算!$E$5)*(K$12/K$13)^2)+K$22+K$15))*60/(2*PI())</f>
        <v>-30.252089186564106</v>
      </c>
      <c r="L1266" s="9">
        <f>(L$21-$D1266*9.81*加速計算!$E$6/(L$13*L$14*加速計算!$E$5)*L$12/2*(加速計算!$E$7*COS(RADIANS(加速計算!$E$8))+SIN(RADIANS(加速計算!$E$8))))*加速計算!$E$3*PI()*L$12/(L$13*(($D1266/(4*加速計算!$E$5)*(L$12/L$13)^2)+L$22+L$15))*60/(2*PI())</f>
        <v>-27.582608842290039</v>
      </c>
      <c r="M1266" s="20">
        <f>(M$21-$D1266*9.81*加速計算!$E$6/(M$13*M$14*加速計算!$E$5)*M$12/2*(加速計算!$E$7*COS(RADIANS(加速計算!$E$8))+SIN(RADIANS(加速計算!$E$8))))*加速計算!$E$3*PI()*M$12/(M$13*(($D1266/(4*加速計算!$E$5)*(M$12/M$13)^2)+M$22+M$15))*60/(2*PI())</f>
        <v>-24.955763241591669</v>
      </c>
    </row>
    <row r="1267" spans="4:13">
      <c r="D1267" s="22">
        <v>12320</v>
      </c>
      <c r="E1267" s="9">
        <f>(E$21-$D1267*9.81*加速計算!$E$6/(E$13*E$14*加速計算!$E$5)*E$12/2*(加速計算!$E$7*COS(RADIANS(加速計算!$E$8))+SIN(RADIANS(加速計算!$E$8))))*加速計算!$E$3*PI()*E$12/(E$13*(($D1267/(4*加速計算!$E$5)*(E$12/E$13)^2)+E$22+E$15))*60/(2*PI())</f>
        <v>-27.858387179175786</v>
      </c>
      <c r="F1267" s="9">
        <f>(F$21-$D1267*9.81*加速計算!$E$6/(F$13*F$14*加速計算!$E$5)*F$12/2*(加速計算!$E$7*COS(RADIANS(加速計算!$E$8))+SIN(RADIANS(加速計算!$E$8))))*加速計算!$E$3*PI()*F$12/(F$13*(($D1267/(4*加速計算!$E$5)*(F$12/F$13)^2)+F$22+F$15))*60/(2*PI())</f>
        <v>-27.505958489605156</v>
      </c>
      <c r="G1267" s="9">
        <f>(G$21-$D1267*9.81*加速計算!$E$6/(G$13*G$14*加速計算!$E$5)*G$12/2*(加速計算!$E$7*COS(RADIANS(加速計算!$E$8))+SIN(RADIANS(加速計算!$E$8))))*加速計算!$E$3*PI()*G$12/(G$13*(($D1267/(4*加速計算!$E$5)*(G$12/G$13)^2)+G$22+G$15))*60/(2*PI())</f>
        <v>-24.571007106025213</v>
      </c>
      <c r="H1267" s="9">
        <f>(H$21-$D1267*9.81*加速計算!$E$6/(H$13*H$14*加速計算!$E$5)*H$12/2*(加速計算!$E$7*COS(RADIANS(加速計算!$E$8))+SIN(RADIANS(加速計算!$E$8))))*加速計算!$E$3*PI()*H$12/(H$13*(($D1267/(4*加速計算!$E$5)*(H$12/H$13)^2)+H$22+H$15))*60/(2*PI())</f>
        <v>-14.268115113861569</v>
      </c>
      <c r="I1267" s="9">
        <f>(I$21-$D1267*9.81*加速計算!$E$6/(I$13*I$14*加速計算!$E$5)*I$12/2*(加速計算!$E$7*COS(RADIANS(加速計算!$E$8))+SIN(RADIANS(加速計算!$E$8))))*加速計算!$E$3*PI()*I$12/(I$13*(($D1267/(4*加速計算!$E$5)*(I$12/I$13)^2)+I$22+I$15))*60/(2*PI())</f>
        <v>-6.9695461342995078</v>
      </c>
      <c r="J1267" s="9">
        <f>(J$21-$D1267*9.81*加速計算!$E$6/(J$13*J$14*加速計算!$E$5)*J$12/2*(加速計算!$E$7*COS(RADIANS(加速計算!$E$8))+SIN(RADIANS(加速計算!$E$8))))*加速計算!$E$3*PI()*J$12/(J$13*(($D1267/(4*加速計算!$E$5)*(J$12/J$13)^2)+J$22+J$15))*60/(2*PI())</f>
        <v>3.8887816180729855</v>
      </c>
      <c r="K1267" s="9">
        <f>(K$21-$D1267*9.81*加速計算!$E$6/(K$13*K$14*加速計算!$E$5)*K$12/2*(加速計算!$E$7*COS(RADIANS(加速計算!$E$8))+SIN(RADIANS(加速計算!$E$8))))*加速計算!$E$3*PI()*K$12/(K$13*(($D1267/(4*加速計算!$E$5)*(K$12/K$13)^2)+K$22+K$15))*60/(2*PI())</f>
        <v>-30.254074600915565</v>
      </c>
      <c r="L1267" s="9">
        <f>(L$21-$D1267*9.81*加速計算!$E$6/(L$13*L$14*加速計算!$E$5)*L$12/2*(加速計算!$E$7*COS(RADIANS(加速計算!$E$8))+SIN(RADIANS(加速計算!$E$8))))*加速計算!$E$3*PI()*L$12/(L$13*(($D1267/(4*加速計算!$E$5)*(L$12/L$13)^2)+L$22+L$15))*60/(2*PI())</f>
        <v>-27.586758740557812</v>
      </c>
      <c r="M1267" s="20">
        <f>(M$21-$D1267*9.81*加速計算!$E$6/(M$13*M$14*加速計算!$E$5)*M$12/2*(加速計算!$E$7*COS(RADIANS(加速計算!$E$8))+SIN(RADIANS(加速計算!$E$8))))*加速計算!$E$3*PI()*M$12/(M$13*(($D1267/(4*加速計算!$E$5)*(M$12/M$13)^2)+M$22+M$15))*60/(2*PI())</f>
        <v>-24.962041489861662</v>
      </c>
    </row>
    <row r="1268" spans="4:13">
      <c r="D1268" s="22">
        <v>12330</v>
      </c>
      <c r="E1268" s="9">
        <f>(E$21-$D1268*9.81*加速計算!$E$6/(E$13*E$14*加速計算!$E$5)*E$12/2*(加速計算!$E$7*COS(RADIANS(加速計算!$E$8))+SIN(RADIANS(加速計算!$E$8))))*加速計算!$E$3*PI()*E$12/(E$13*(($D1268/(4*加速計算!$E$5)*(E$12/E$13)^2)+E$22+E$15))*60/(2*PI())</f>
        <v>-27.861152720788393</v>
      </c>
      <c r="F1268" s="9">
        <f>(F$21-$D1268*9.81*加速計算!$E$6/(F$13*F$14*加速計算!$E$5)*F$12/2*(加速計算!$E$7*COS(RADIANS(加速計算!$E$8))+SIN(RADIANS(加速計算!$E$8))))*加速計算!$E$3*PI()*F$12/(F$13*(($D1268/(4*加速計算!$E$5)*(F$12/F$13)^2)+F$22+F$15))*60/(2*PI())</f>
        <v>-27.510164977897414</v>
      </c>
      <c r="G1268" s="9">
        <f>(G$21-$D1268*9.81*加速計算!$E$6/(G$13*G$14*加速計算!$E$5)*G$12/2*(加速計算!$E$7*COS(RADIANS(加速計算!$E$8))+SIN(RADIANS(加速計算!$E$8))))*加速計算!$E$3*PI()*G$12/(G$13*(($D1268/(4*加速計算!$E$5)*(G$12/G$13)^2)+G$22+G$15))*60/(2*PI())</f>
        <v>-24.577587513259584</v>
      </c>
      <c r="H1268" s="9">
        <f>(H$21-$D1268*9.81*加速計算!$E$6/(H$13*H$14*加速計算!$E$5)*H$12/2*(加速計算!$E$7*COS(RADIANS(加速計算!$E$8))+SIN(RADIANS(加速計算!$E$8))))*加速計算!$E$3*PI()*H$12/(H$13*(($D1268/(4*加速計算!$E$5)*(H$12/H$13)^2)+H$22+H$15))*60/(2*PI())</f>
        <v>-14.282921729147592</v>
      </c>
      <c r="I1268" s="9">
        <f>(I$21-$D1268*9.81*加速計算!$E$6/(I$13*I$14*加速計算!$E$5)*I$12/2*(加速計算!$E$7*COS(RADIANS(加速計算!$E$8))+SIN(RADIANS(加速計算!$E$8))))*加速計算!$E$3*PI()*I$12/(I$13*(($D1268/(4*加速計算!$E$5)*(I$12/I$13)^2)+I$22+I$15))*60/(2*PI())</f>
        <v>-6.9902158017739771</v>
      </c>
      <c r="J1268" s="9">
        <f>(J$21-$D1268*9.81*加速計算!$E$6/(J$13*J$14*加速計算!$E$5)*J$12/2*(加速計算!$E$7*COS(RADIANS(加速計算!$E$8))+SIN(RADIANS(加速計算!$E$8))))*加速計算!$E$3*PI()*J$12/(J$13*(($D1268/(4*加速計算!$E$5)*(J$12/J$13)^2)+J$22+J$15))*60/(2*PI())</f>
        <v>3.8593684684395027</v>
      </c>
      <c r="K1268" s="9">
        <f>(K$21-$D1268*9.81*加速計算!$E$6/(K$13*K$14*加速計算!$E$5)*K$12/2*(加速計算!$E$7*COS(RADIANS(加速計算!$E$8))+SIN(RADIANS(加速計算!$E$8))))*加速計算!$E$3*PI()*K$12/(K$13*(($D1268/(4*加速計算!$E$5)*(K$12/K$13)^2)+K$22+K$15))*60/(2*PI())</f>
        <v>-30.256056797277537</v>
      </c>
      <c r="L1268" s="9">
        <f>(L$21-$D1268*9.81*加速計算!$E$6/(L$13*L$14*加速計算!$E$5)*L$12/2*(加速計算!$E$7*COS(RADIANS(加速計算!$E$8))+SIN(RADIANS(加速計算!$E$8))))*加速計算!$E$3*PI()*L$12/(L$13*(($D1268/(4*加速計算!$E$5)*(L$12/L$13)^2)+L$22+L$15))*60/(2*PI())</f>
        <v>-27.590901913640547</v>
      </c>
      <c r="M1268" s="20">
        <f>(M$21-$D1268*9.81*加速計算!$E$6/(M$13*M$14*加速計算!$E$5)*M$12/2*(加速計算!$E$7*COS(RADIANS(加速計算!$E$8))+SIN(RADIANS(加速計算!$E$8))))*加速計算!$E$3*PI()*M$12/(M$13*(($D1268/(4*加速計算!$E$5)*(M$12/M$13)^2)+M$22+M$15))*60/(2*PI())</f>
        <v>-24.968309566833007</v>
      </c>
    </row>
    <row r="1269" spans="4:13">
      <c r="D1269" s="22">
        <v>12340</v>
      </c>
      <c r="E1269" s="9">
        <f>(E$21-$D1269*9.81*加速計算!$E$6/(E$13*E$14*加速計算!$E$5)*E$12/2*(加速計算!$E$7*COS(RADIANS(加速計算!$E$8))+SIN(RADIANS(加速計算!$E$8))))*加速計算!$E$3*PI()*E$12/(E$13*(($D1269/(4*加速計算!$E$5)*(E$12/E$13)^2)+E$22+E$15))*60/(2*PI())</f>
        <v>-27.863913784421875</v>
      </c>
      <c r="F1269" s="9">
        <f>(F$21-$D1269*9.81*加速計算!$E$6/(F$13*F$14*加速計算!$E$5)*F$12/2*(加速計算!$E$7*COS(RADIANS(加速計算!$E$8))+SIN(RADIANS(加速計算!$E$8))))*加速計算!$E$3*PI()*F$12/(F$13*(($D1269/(4*加速計算!$E$5)*(F$12/F$13)^2)+F$22+F$15))*60/(2*PI())</f>
        <v>-27.514364658302171</v>
      </c>
      <c r="G1269" s="9">
        <f>(G$21-$D1269*9.81*加速計算!$E$6/(G$13*G$14*加速計算!$E$5)*G$12/2*(加速計算!$E$7*COS(RADIANS(加速計算!$E$8))+SIN(RADIANS(加速計算!$E$8))))*加速計算!$E$3*PI()*G$12/(G$13*(($D1269/(4*加速計算!$E$5)*(G$12/G$13)^2)+G$22+G$15))*60/(2*PI())</f>
        <v>-24.584157275452039</v>
      </c>
      <c r="H1269" s="9">
        <f>(H$21-$D1269*9.81*加速計算!$E$6/(H$13*H$14*加速計算!$E$5)*H$12/2*(加速計算!$E$7*COS(RADIANS(加速計算!$E$8))+SIN(RADIANS(加速計算!$E$8))))*加速計算!$E$3*PI()*H$12/(H$13*(($D1269/(4*加速計算!$E$5)*(H$12/H$13)^2)+H$22+H$15))*60/(2*PI())</f>
        <v>-14.297704574766707</v>
      </c>
      <c r="I1269" s="9">
        <f>(I$21-$D1269*9.81*加速計算!$E$6/(I$13*I$14*加速計算!$E$5)*I$12/2*(加速計算!$E$7*COS(RADIANS(加速計算!$E$8))+SIN(RADIANS(加速計算!$E$8))))*加速計算!$E$3*PI()*I$12/(I$13*(($D1269/(4*加速計算!$E$5)*(I$12/I$13)^2)+I$22+I$15))*60/(2*PI())</f>
        <v>-7.0108522873833561</v>
      </c>
      <c r="J1269" s="9">
        <f>(J$21-$D1269*9.81*加速計算!$E$6/(J$13*J$14*加速計算!$E$5)*J$12/2*(加速計算!$E$7*COS(RADIANS(加速計算!$E$8))+SIN(RADIANS(加速計算!$E$8))))*加速計算!$E$3*PI()*J$12/(J$13*(($D1269/(4*加速計算!$E$5)*(J$12/J$13)^2)+J$22+J$15))*60/(2*PI())</f>
        <v>3.8300025703637139</v>
      </c>
      <c r="K1269" s="9">
        <f>(K$21-$D1269*9.81*加速計算!$E$6/(K$13*K$14*加速計算!$E$5)*K$12/2*(加速計算!$E$7*COS(RADIANS(加速計算!$E$8))+SIN(RADIANS(加速計算!$E$8))))*加速計算!$E$3*PI()*K$12/(K$13*(($D1269/(4*加速計算!$E$5)*(K$12/K$13)^2)+K$22+K$15))*60/(2*PI())</f>
        <v>-30.258035783467346</v>
      </c>
      <c r="L1269" s="9">
        <f>(L$21-$D1269*9.81*加速計算!$E$6/(L$13*L$14*加速計算!$E$5)*L$12/2*(加速計算!$E$7*COS(RADIANS(加速計算!$E$8))+SIN(RADIANS(加速計算!$E$8))))*加速計算!$E$3*PI()*L$12/(L$13*(($D1269/(4*加速計算!$E$5)*(L$12/L$13)^2)+L$22+L$15))*60/(2*PI())</f>
        <v>-27.595038377872939</v>
      </c>
      <c r="M1269" s="20">
        <f>(M$21-$D1269*9.81*加速計算!$E$6/(M$13*M$14*加速計算!$E$5)*M$12/2*(加速計算!$E$7*COS(RADIANS(加速計算!$E$8))+SIN(RADIANS(加速計算!$E$8))))*加速計算!$E$3*PI()*M$12/(M$13*(($D1269/(4*加速計算!$E$5)*(M$12/M$13)^2)+M$22+M$15))*60/(2*PI())</f>
        <v>-24.974567497203285</v>
      </c>
    </row>
    <row r="1270" spans="4:13">
      <c r="D1270" s="22">
        <v>12350</v>
      </c>
      <c r="E1270" s="9">
        <f>(E$21-$D1270*9.81*加速計算!$E$6/(E$13*E$14*加速計算!$E$5)*E$12/2*(加速計算!$E$7*COS(RADIANS(加速計算!$E$8))+SIN(RADIANS(加速計算!$E$8))))*加速計算!$E$3*PI()*E$12/(E$13*(($D1270/(4*加速計算!$E$5)*(E$12/E$13)^2)+E$22+E$15))*60/(2*PI())</f>
        <v>-27.866670380943578</v>
      </c>
      <c r="F1270" s="9">
        <f>(F$21-$D1270*9.81*加速計算!$E$6/(F$13*F$14*加速計算!$E$5)*F$12/2*(加速計算!$E$7*COS(RADIANS(加速計算!$E$8))+SIN(RADIANS(加速計算!$E$8))))*加速計算!$E$3*PI()*F$12/(F$13*(($D1270/(4*加速計算!$E$5)*(F$12/F$13)^2)+F$22+F$15))*60/(2*PI())</f>
        <v>-27.51855754733317</v>
      </c>
      <c r="G1270" s="9">
        <f>(G$21-$D1270*9.81*加速計算!$E$6/(G$13*G$14*加速計算!$E$5)*G$12/2*(加速計算!$E$7*COS(RADIANS(加速計算!$E$8))+SIN(RADIANS(加速計算!$E$8))))*加速計算!$E$3*PI()*G$12/(G$13*(($D1270/(4*加速計算!$E$5)*(G$12/G$13)^2)+G$22+G$15))*60/(2*PI())</f>
        <v>-24.590716418412253</v>
      </c>
      <c r="H1270" s="9">
        <f>(H$21-$D1270*9.81*加速計算!$E$6/(H$13*H$14*加速計算!$E$5)*H$12/2*(加速計算!$E$7*COS(RADIANS(加速計算!$E$8))+SIN(RADIANS(加速計算!$E$8))))*加速計算!$E$3*PI()*H$12/(H$13*(($D1270/(4*加速計算!$E$5)*(H$12/H$13)^2)+H$22+H$15))*60/(2*PI())</f>
        <v>-14.312463707910652</v>
      </c>
      <c r="I1270" s="9">
        <f>(I$21-$D1270*9.81*加速計算!$E$6/(I$13*I$14*加速計算!$E$5)*I$12/2*(加速計算!$E$7*COS(RADIANS(加速計算!$E$8))+SIN(RADIANS(加速計算!$E$8))))*加速計算!$E$3*PI()*I$12/(I$13*(($D1270/(4*加速計算!$E$5)*(I$12/I$13)^2)+I$22+I$15))*60/(2*PI())</f>
        <v>-7.031455670965876</v>
      </c>
      <c r="J1270" s="9">
        <f>(J$21-$D1270*9.81*加速計算!$E$6/(J$13*J$14*加速計算!$E$5)*J$12/2*(加速計算!$E$7*COS(RADIANS(加速計算!$E$8))+SIN(RADIANS(加速計算!$E$8))))*加速計算!$E$3*PI()*J$12/(J$13*(($D1270/(4*加速計算!$E$5)*(J$12/J$13)^2)+J$22+J$15))*60/(2*PI())</f>
        <v>3.8006838100741578</v>
      </c>
      <c r="K1270" s="9">
        <f>(K$21-$D1270*9.81*加速計算!$E$6/(K$13*K$14*加速計算!$E$5)*K$12/2*(加速計算!$E$7*COS(RADIANS(加速計算!$E$8))+SIN(RADIANS(加速計算!$E$8))))*加速計算!$E$3*PI()*K$12/(K$13*(($D1270/(4*加速計算!$E$5)*(K$12/K$13)^2)+K$22+K$15))*60/(2*PI())</f>
        <v>-30.260011567276997</v>
      </c>
      <c r="L1270" s="9">
        <f>(L$21-$D1270*9.81*加速計算!$E$6/(L$13*L$14*加速計算!$E$5)*L$12/2*(加速計算!$E$7*COS(RADIANS(加速計算!$E$8))+SIN(RADIANS(加速計算!$E$8))))*加速計算!$E$3*PI()*L$12/(L$13*(($D1270/(4*加速計算!$E$5)*(L$12/L$13)^2)+L$22+L$15))*60/(2*PI())</f>
        <v>-27.599168149536773</v>
      </c>
      <c r="M1270" s="20">
        <f>(M$21-$D1270*9.81*加速計算!$E$6/(M$13*M$14*加速計算!$E$5)*M$12/2*(加速計算!$E$7*COS(RADIANS(加速計算!$E$8))+SIN(RADIANS(加速計算!$E$8))))*加速計算!$E$3*PI()*M$12/(M$13*(($D1270/(4*加速計算!$E$5)*(M$12/M$13)^2)+M$22+M$15))*60/(2*PI())</f>
        <v>-24.980815305590145</v>
      </c>
    </row>
    <row r="1271" spans="4:13">
      <c r="D1271" s="22">
        <v>12360</v>
      </c>
      <c r="E1271" s="9">
        <f>(E$21-$D1271*9.81*加速計算!$E$6/(E$13*E$14*加速計算!$E$5)*E$12/2*(加速計算!$E$7*COS(RADIANS(加速計算!$E$8))+SIN(RADIANS(加速計算!$E$8))))*加速計算!$E$3*PI()*E$12/(E$13*(($D1271/(4*加速計算!$E$5)*(E$12/E$13)^2)+E$22+E$15))*60/(2*PI())</f>
        <v>-27.869422521185733</v>
      </c>
      <c r="F1271" s="9">
        <f>(F$21-$D1271*9.81*加速計算!$E$6/(F$13*F$14*加速計算!$E$5)*F$12/2*(加速計算!$E$7*COS(RADIANS(加速計算!$E$8))+SIN(RADIANS(加速計算!$E$8))))*加速計算!$E$3*PI()*F$12/(F$13*(($D1271/(4*加速計算!$E$5)*(F$12/F$13)^2)+F$22+F$15))*60/(2*PI())</f>
        <v>-27.522743661450779</v>
      </c>
      <c r="G1271" s="9">
        <f>(G$21-$D1271*9.81*加速計算!$E$6/(G$13*G$14*加速計算!$E$5)*G$12/2*(加速計算!$E$7*COS(RADIANS(加速計算!$E$8))+SIN(RADIANS(加速計算!$E$8))))*加速計算!$E$3*PI()*G$12/(G$13*(($D1271/(4*加速計算!$E$5)*(G$12/G$13)^2)+G$22+G$15))*60/(2*PI())</f>
        <v>-24.597264967866483</v>
      </c>
      <c r="H1271" s="9">
        <f>(H$21-$D1271*9.81*加速計算!$E$6/(H$13*H$14*加速計算!$E$5)*H$12/2*(加速計算!$E$7*COS(RADIANS(加速計算!$E$8))+SIN(RADIANS(加速計算!$E$8))))*加速計算!$E$3*PI()*H$12/(H$13*(($D1271/(4*加速計算!$E$5)*(H$12/H$13)^2)+H$22+H$15))*60/(2*PI())</f>
        <v>-14.327199185587816</v>
      </c>
      <c r="I1271" s="9">
        <f>(I$21-$D1271*9.81*加速計算!$E$6/(I$13*I$14*加速計算!$E$5)*I$12/2*(加速計算!$E$7*COS(RADIANS(加速計算!$E$8))+SIN(RADIANS(加速計算!$E$8))))*加速計算!$E$3*PI()*I$12/(I$13*(($D1271/(4*加速計算!$E$5)*(I$12/I$13)^2)+I$22+I$15))*60/(2*PI())</f>
        <v>-7.0520260321038402</v>
      </c>
      <c r="J1271" s="9">
        <f>(J$21-$D1271*9.81*加速計算!$E$6/(J$13*J$14*加速計算!$E$5)*J$12/2*(加速計算!$E$7*COS(RADIANS(加速計算!$E$8))+SIN(RADIANS(加速計算!$E$8))))*加速計算!$E$3*PI()*J$12/(J$13*(($D1271/(4*加速計算!$E$5)*(J$12/J$13)^2)+J$22+J$15))*60/(2*PI())</f>
        <v>3.7714120741643717</v>
      </c>
      <c r="K1271" s="9">
        <f>(K$21-$D1271*9.81*加速計算!$E$6/(K$13*K$14*加速計算!$E$5)*K$12/2*(加速計算!$E$7*COS(RADIANS(加速計算!$E$8))+SIN(RADIANS(加速計算!$E$8))))*加速計算!$E$3*PI()*K$12/(K$13*(($D1271/(4*加速計算!$E$5)*(K$12/K$13)^2)+K$22+K$15))*60/(2*PI())</f>
        <v>-30.261984156473307</v>
      </c>
      <c r="L1271" s="9">
        <f>(L$21-$D1271*9.81*加速計算!$E$6/(L$13*L$14*加速計算!$E$5)*L$12/2*(加速計算!$E$7*COS(RADIANS(加速計算!$E$8))+SIN(RADIANS(加速計算!$E$8))))*加速計算!$E$3*PI()*L$12/(L$13*(($D1271/(4*加速計算!$E$5)*(L$12/L$13)^2)+L$22+L$15))*60/(2*PI())</f>
        <v>-27.603291244861261</v>
      </c>
      <c r="M1271" s="20">
        <f>(M$21-$D1271*9.81*加速計算!$E$6/(M$13*M$14*加速計算!$E$5)*M$12/2*(加速計算!$E$7*COS(RADIANS(加速計算!$E$8))+SIN(RADIANS(加速計算!$E$8))))*加速計算!$E$3*PI()*M$12/(M$13*(($D1271/(4*加速計算!$E$5)*(M$12/M$13)^2)+M$22+M$15))*60/(2*PI())</f>
        <v>-24.987053016531664</v>
      </c>
    </row>
    <row r="1272" spans="4:13">
      <c r="D1272" s="22">
        <v>12370</v>
      </c>
      <c r="E1272" s="9">
        <f>(E$21-$D1272*9.81*加速計算!$E$6/(E$13*E$14*加速計算!$E$5)*E$12/2*(加速計算!$E$7*COS(RADIANS(加速計算!$E$8))+SIN(RADIANS(加速計算!$E$8))))*加速計算!$E$3*PI()*E$12/(E$13*(($D1272/(4*加速計算!$E$5)*(E$12/E$13)^2)+E$22+E$15))*60/(2*PI())</f>
        <v>-27.872170215945562</v>
      </c>
      <c r="F1272" s="9">
        <f>(F$21-$D1272*9.81*加速計算!$E$6/(F$13*F$14*加速計算!$E$5)*F$12/2*(加速計算!$E$7*COS(RADIANS(加速計算!$E$8))+SIN(RADIANS(加速計算!$E$8))))*加速計算!$E$3*PI()*F$12/(F$13*(($D1272/(4*加速計算!$E$5)*(F$12/F$13)^2)+F$22+F$15))*60/(2*PI())</f>
        <v>-27.526923017062163</v>
      </c>
      <c r="G1272" s="9">
        <f>(G$21-$D1272*9.81*加速計算!$E$6/(G$13*G$14*加速計算!$E$5)*G$12/2*(加速計算!$E$7*COS(RADIANS(加速計算!$E$8))+SIN(RADIANS(加速計算!$E$8))))*加速計算!$E$3*PI()*G$12/(G$13*(($D1272/(4*加速計算!$E$5)*(G$12/G$13)^2)+G$22+G$15))*60/(2*PI())</f>
        <v>-24.603802949457961</v>
      </c>
      <c r="H1272" s="9">
        <f>(H$21-$D1272*9.81*加速計算!$E$6/(H$13*H$14*加速計算!$E$5)*H$12/2*(加速計算!$E$7*COS(RADIANS(加速計算!$E$8))+SIN(RADIANS(加速計算!$E$8))))*加速計算!$E$3*PI()*H$12/(H$13*(($D1272/(4*加速計算!$E$5)*(H$12/H$13)^2)+H$22+H$15))*60/(2*PI())</f>
        <v>-14.341911064623988</v>
      </c>
      <c r="I1272" s="9">
        <f>(I$21-$D1272*9.81*加速計算!$E$6/(I$13*I$14*加速計算!$E$5)*I$12/2*(加速計算!$E$7*COS(RADIANS(加速計算!$E$8))+SIN(RADIANS(加速計算!$E$8))))*加速計算!$E$3*PI()*I$12/(I$13*(($D1272/(4*加速計算!$E$5)*(I$12/I$13)^2)+I$22+I$15))*60/(2*PI())</f>
        <v>-7.0725634501246537</v>
      </c>
      <c r="J1272" s="9">
        <f>(J$21-$D1272*9.81*加速計算!$E$6/(J$13*J$14*加速計算!$E$5)*J$12/2*(加速計算!$E$7*COS(RADIANS(加速計算!$E$8))+SIN(RADIANS(加速計算!$E$8))))*加速計算!$E$3*PI()*J$12/(J$13*(($D1272/(4*加速計算!$E$5)*(J$12/J$13)^2)+J$22+J$15))*60/(2*PI())</f>
        <v>3.7421872495913338</v>
      </c>
      <c r="K1272" s="9">
        <f>(K$21-$D1272*9.81*加速計算!$E$6/(K$13*K$14*加速計算!$E$5)*K$12/2*(加速計算!$E$7*COS(RADIANS(加速計算!$E$8))+SIN(RADIANS(加速計算!$E$8))))*加速計算!$E$3*PI()*K$12/(K$13*(($D1272/(4*加速計算!$E$5)*(K$12/K$13)^2)+K$22+K$15))*60/(2*PI())</f>
        <v>-30.263953558797997</v>
      </c>
      <c r="L1272" s="9">
        <f>(L$21-$D1272*9.81*加速計算!$E$6/(L$13*L$14*加速計算!$E$5)*L$12/2*(加速計算!$E$7*COS(RADIANS(加速計算!$E$8))+SIN(RADIANS(加速計算!$E$8))))*加速計算!$E$3*PI()*L$12/(L$13*(($D1272/(4*加速計算!$E$5)*(L$12/L$13)^2)+L$22+L$15))*60/(2*PI())</f>
        <v>-27.607407680023112</v>
      </c>
      <c r="M1272" s="20">
        <f>(M$21-$D1272*9.81*加速計算!$E$6/(M$13*M$14*加速計算!$E$5)*M$12/2*(加速計算!$E$7*COS(RADIANS(加速計算!$E$8))+SIN(RADIANS(加速計算!$E$8))))*加速計算!$E$3*PI()*M$12/(M$13*(($D1272/(4*加速計算!$E$5)*(M$12/M$13)^2)+M$22+M$15))*60/(2*PI())</f>
        <v>-24.993280654486693</v>
      </c>
    </row>
    <row r="1273" spans="4:13">
      <c r="D1273" s="22">
        <v>12380</v>
      </c>
      <c r="E1273" s="9">
        <f>(E$21-$D1273*9.81*加速計算!$E$6/(E$13*E$14*加速計算!$E$5)*E$12/2*(加速計算!$E$7*COS(RADIANS(加速計算!$E$8))+SIN(RADIANS(加速計算!$E$8))))*加速計算!$E$3*PI()*E$12/(E$13*(($D1273/(4*加速計算!$E$5)*(E$12/E$13)^2)+E$22+E$15))*60/(2*PI())</f>
        <v>-27.874913475985416</v>
      </c>
      <c r="F1273" s="9">
        <f>(F$21-$D1273*9.81*加速計算!$E$6/(F$13*F$14*加速計算!$E$5)*F$12/2*(加速計算!$E$7*COS(RADIANS(加速計算!$E$8))+SIN(RADIANS(加速計算!$E$8))))*加速計算!$E$3*PI()*F$12/(F$13*(($D1273/(4*加速計算!$E$5)*(F$12/F$13)^2)+F$22+F$15))*60/(2*PI())</f>
        <v>-27.531095630521644</v>
      </c>
      <c r="G1273" s="9">
        <f>(G$21-$D1273*9.81*加速計算!$E$6/(G$13*G$14*加速計算!$E$5)*G$12/2*(加速計算!$E$7*COS(RADIANS(加速計算!$E$8))+SIN(RADIANS(加速計算!$E$8))))*加速計算!$E$3*PI()*G$12/(G$13*(($D1273/(4*加速計算!$E$5)*(G$12/G$13)^2)+G$22+G$15))*60/(2*PI())</f>
        <v>-24.610330388747286</v>
      </c>
      <c r="H1273" s="9">
        <f>(H$21-$D1273*9.81*加速計算!$E$6/(H$13*H$14*加速計算!$E$5)*H$12/2*(加速計算!$E$7*COS(RADIANS(加速計算!$E$8))+SIN(RADIANS(加速計算!$E$8))))*加速計算!$E$3*PI()*H$12/(H$13*(($D1273/(4*加速計算!$E$5)*(H$12/H$13)^2)+H$22+H$15))*60/(2*PI())</f>
        <v>-14.356599401663123</v>
      </c>
      <c r="I1273" s="9">
        <f>(I$21-$D1273*9.81*加速計算!$E$6/(I$13*I$14*加速計算!$E$5)*I$12/2*(加速計算!$E$7*COS(RADIANS(加速計算!$E$8))+SIN(RADIANS(加速計算!$E$8))))*加速計算!$E$3*PI()*I$12/(I$13*(($D1273/(4*加速計算!$E$5)*(I$12/I$13)^2)+I$22+I$15))*60/(2*PI())</f>
        <v>-7.0930680041018448</v>
      </c>
      <c r="J1273" s="9">
        <f>(J$21-$D1273*9.81*加速計算!$E$6/(J$13*J$14*加速計算!$E$5)*J$12/2*(加速計算!$E$7*COS(RADIANS(加速計算!$E$8))+SIN(RADIANS(加速計算!$E$8))))*加速計算!$E$3*PI()*J$12/(J$13*(($D1273/(4*加速計算!$E$5)*(J$12/J$13)^2)+J$22+J$15))*60/(2*PI())</f>
        <v>3.7130092236740961</v>
      </c>
      <c r="K1273" s="9">
        <f>(K$21-$D1273*9.81*加速計算!$E$6/(K$13*K$14*加速計算!$E$5)*K$12/2*(加速計算!$E$7*COS(RADIANS(加速計算!$E$8))+SIN(RADIANS(加速計算!$E$8))))*加速計算!$E$3*PI()*K$12/(K$13*(($D1273/(4*加速計算!$E$5)*(K$12/K$13)^2)+K$22+K$15))*60/(2*PI())</f>
        <v>-30.265919781967803</v>
      </c>
      <c r="L1273" s="9">
        <f>(L$21-$D1273*9.81*加速計算!$E$6/(L$13*L$14*加速計算!$E$5)*L$12/2*(加速計算!$E$7*COS(RADIANS(加速計算!$E$8))+SIN(RADIANS(加速計算!$E$8))))*加速計算!$E$3*PI()*L$12/(L$13*(($D1273/(4*加速計算!$E$5)*(L$12/L$13)^2)+L$22+L$15))*60/(2*PI())</f>
        <v>-27.611517471146879</v>
      </c>
      <c r="M1273" s="20">
        <f>(M$21-$D1273*9.81*加速計算!$E$6/(M$13*M$14*加速計算!$E$5)*M$12/2*(加速計算!$E$7*COS(RADIANS(加速計算!$E$8))+SIN(RADIANS(加速計算!$E$8))))*加速計算!$E$3*PI()*M$12/(M$13*(($D1273/(4*加速計算!$E$5)*(M$12/M$13)^2)+M$22+M$15))*60/(2*PI())</f>
        <v>-24.99949824383512</v>
      </c>
    </row>
    <row r="1274" spans="4:13">
      <c r="D1274" s="22">
        <v>12390</v>
      </c>
      <c r="E1274" s="9">
        <f>(E$21-$D1274*9.81*加速計算!$E$6/(E$13*E$14*加速計算!$E$5)*E$12/2*(加速計算!$E$7*COS(RADIANS(加速計算!$E$8))+SIN(RADIANS(加速計算!$E$8))))*加速計算!$E$3*PI()*E$12/(E$13*(($D1274/(4*加速計算!$E$5)*(E$12/E$13)^2)+E$22+E$15))*60/(2*PI())</f>
        <v>-27.877652312032964</v>
      </c>
      <c r="F1274" s="9">
        <f>(F$21-$D1274*9.81*加速計算!$E$6/(F$13*F$14*加速計算!$E$5)*F$12/2*(加速計算!$E$7*COS(RADIANS(加速計算!$E$8))+SIN(RADIANS(加速計算!$E$8))))*加速計算!$E$3*PI()*F$12/(F$13*(($D1274/(4*加速計算!$E$5)*(F$12/F$13)^2)+F$22+F$15))*60/(2*PI())</f>
        <v>-27.535261518130717</v>
      </c>
      <c r="G1274" s="9">
        <f>(G$21-$D1274*9.81*加速計算!$E$6/(G$13*G$14*加速計算!$E$5)*G$12/2*(加速計算!$E$7*COS(RADIANS(加速計算!$E$8))+SIN(RADIANS(加速計算!$E$8))))*加速計算!$E$3*PI()*G$12/(G$13*(($D1274/(4*加速計算!$E$5)*(G$12/G$13)^2)+G$22+G$15))*60/(2*PI())</f>
        <v>-24.616847311212592</v>
      </c>
      <c r="H1274" s="9">
        <f>(H$21-$D1274*9.81*加速計算!$E$6/(H$13*H$14*加速計算!$E$5)*H$12/2*(加速計算!$E$7*COS(RADIANS(加速計算!$E$8))+SIN(RADIANS(加速計算!$E$8))))*加速計算!$E$3*PI()*H$12/(H$13*(($D1274/(4*加速計算!$E$5)*(H$12/H$13)^2)+H$22+H$15))*60/(2*PI())</f>
        <v>-14.371264253167993</v>
      </c>
      <c r="I1274" s="9">
        <f>(I$21-$D1274*9.81*加速計算!$E$6/(I$13*I$14*加速計算!$E$5)*I$12/2*(加速計算!$E$7*COS(RADIANS(加速計算!$E$8))+SIN(RADIANS(加速計算!$E$8))))*加速計算!$E$3*PI()*I$12/(I$13*(($D1274/(4*加速計算!$E$5)*(I$12/I$13)^2)+I$22+I$15))*60/(2*PI())</f>
        <v>-7.1135397728560719</v>
      </c>
      <c r="J1274" s="9">
        <f>(J$21-$D1274*9.81*加速計算!$E$6/(J$13*J$14*加速計算!$E$5)*J$12/2*(加速計算!$E$7*COS(RADIANS(加速計算!$E$8))+SIN(RADIANS(加速計算!$E$8))))*加速計算!$E$3*PI()*J$12/(J$13*(($D1274/(4*加速計算!$E$5)*(J$12/J$13)^2)+J$22+J$15))*60/(2*PI())</f>
        <v>3.6838778840922952</v>
      </c>
      <c r="K1274" s="9">
        <f>(K$21-$D1274*9.81*加速計算!$E$6/(K$13*K$14*加速計算!$E$5)*K$12/2*(加速計算!$E$7*COS(RADIANS(加速計算!$E$8))+SIN(RADIANS(加速計算!$E$8))))*加速計算!$E$3*PI()*K$12/(K$13*(($D1274/(4*加速計算!$E$5)*(K$12/K$13)^2)+K$22+K$15))*60/(2*PI())</f>
        <v>-30.267882833674534</v>
      </c>
      <c r="L1274" s="9">
        <f>(L$21-$D1274*9.81*加速計算!$E$6/(L$13*L$14*加速計算!$E$5)*L$12/2*(加速計算!$E$7*COS(RADIANS(加速計算!$E$8))+SIN(RADIANS(加速計算!$E$8))))*加速計算!$E$3*PI()*L$12/(L$13*(($D1274/(4*加速計算!$E$5)*(L$12/L$13)^2)+L$22+L$15))*60/(2*PI())</f>
        <v>-27.615620634305053</v>
      </c>
      <c r="M1274" s="20">
        <f>(M$21-$D1274*9.81*加速計算!$E$6/(M$13*M$14*加速計算!$E$5)*M$12/2*(加速計算!$E$7*COS(RADIANS(加速計算!$E$8))+SIN(RADIANS(加速計算!$E$8))))*加速計算!$E$3*PI()*M$12/(M$13*(($D1274/(4*加速計算!$E$5)*(M$12/M$13)^2)+M$22+M$15))*60/(2*PI())</f>
        <v>-25.005705808878247</v>
      </c>
    </row>
    <row r="1275" spans="4:13">
      <c r="D1275" s="22">
        <v>12400</v>
      </c>
      <c r="E1275" s="9">
        <f>(E$21-$D1275*9.81*加速計算!$E$6/(E$13*E$14*加速計算!$E$5)*E$12/2*(加速計算!$E$7*COS(RADIANS(加速計算!$E$8))+SIN(RADIANS(加速計算!$E$8))))*加速計算!$E$3*PI()*E$12/(E$13*(($D1275/(4*加速計算!$E$5)*(E$12/E$13)^2)+E$22+E$15))*60/(2*PI())</f>
        <v>-27.88038673478129</v>
      </c>
      <c r="F1275" s="9">
        <f>(F$21-$D1275*9.81*加速計算!$E$6/(F$13*F$14*加速計算!$E$5)*F$12/2*(加速計算!$E$7*COS(RADIANS(加速計算!$E$8))+SIN(RADIANS(加速計算!$E$8))))*加速計算!$E$3*PI()*F$12/(F$13*(($D1275/(4*加速計算!$E$5)*(F$12/F$13)^2)+F$22+F$15))*60/(2*PI())</f>
        <v>-27.539420696138475</v>
      </c>
      <c r="G1275" s="9">
        <f>(G$21-$D1275*9.81*加速計算!$E$6/(G$13*G$14*加速計算!$E$5)*G$12/2*(加速計算!$E$7*COS(RADIANS(加速計算!$E$8))+SIN(RADIANS(加速計算!$E$8))))*加速計算!$E$3*PI()*G$12/(G$13*(($D1275/(4*加速計算!$E$5)*(G$12/G$13)^2)+G$22+G$15))*60/(2*PI())</f>
        <v>-24.623353742250064</v>
      </c>
      <c r="H1275" s="9">
        <f>(H$21-$D1275*9.81*加速計算!$E$6/(H$13*H$14*加速計算!$E$5)*H$12/2*(加速計算!$E$7*COS(RADIANS(加速計算!$E$8))+SIN(RADIANS(加速計算!$E$8))))*加速計算!$E$3*PI()*H$12/(H$13*(($D1275/(4*加速計算!$E$5)*(H$12/H$13)^2)+H$22+H$15))*60/(2*PI())</f>
        <v>-14.385905675421002</v>
      </c>
      <c r="I1275" s="9">
        <f>(I$21-$D1275*9.81*加速計算!$E$6/(I$13*I$14*加速計算!$E$5)*I$12/2*(加速計算!$E$7*COS(RADIANS(加速計算!$E$8))+SIN(RADIANS(加速計算!$E$8))))*加速計算!$E$3*PI()*I$12/(I$13*(($D1275/(4*加速計算!$E$5)*(I$12/I$13)^2)+I$22+I$15))*60/(2*PI())</f>
        <v>-7.1339788349561468</v>
      </c>
      <c r="J1275" s="9">
        <f>(J$21-$D1275*9.81*加速計算!$E$6/(J$13*J$14*加速計算!$E$5)*J$12/2*(加速計算!$E$7*COS(RADIANS(加速計算!$E$8))+SIN(RADIANS(加速計算!$E$8))))*加速計算!$E$3*PI()*J$12/(J$13*(($D1275/(4*加速計算!$E$5)*(J$12/J$13)^2)+J$22+J$15))*60/(2*PI())</f>
        <v>3.6547931188846983</v>
      </c>
      <c r="K1275" s="9">
        <f>(K$21-$D1275*9.81*加速計算!$E$6/(K$13*K$14*加速計算!$E$5)*K$12/2*(加速計算!$E$7*COS(RADIANS(加速計算!$E$8))+SIN(RADIANS(加速計算!$E$8))))*加速計算!$E$3*PI()*K$12/(K$13*(($D1275/(4*加速計算!$E$5)*(K$12/K$13)^2)+K$22+K$15))*60/(2*PI())</f>
        <v>-30.269842721585253</v>
      </c>
      <c r="L1275" s="9">
        <f>(L$21-$D1275*9.81*加速計算!$E$6/(L$13*L$14*加速計算!$E$5)*L$12/2*(加速計算!$E$7*COS(RADIANS(加速計算!$E$8))+SIN(RADIANS(加速計算!$E$8))))*加速計算!$E$3*PI()*L$12/(L$13*(($D1275/(4*加速計算!$E$5)*(L$12/L$13)^2)+L$22+L$15))*60/(2*PI())</f>
        <v>-27.619717185518379</v>
      </c>
      <c r="M1275" s="20">
        <f>(M$21-$D1275*9.81*加速計算!$E$6/(M$13*M$14*加速計算!$E$5)*M$12/2*(加速計算!$E$7*COS(RADIANS(加速計算!$E$8))+SIN(RADIANS(加速計算!$E$8))))*加速計算!$E$3*PI()*M$12/(M$13*(($D1275/(4*加速計算!$E$5)*(M$12/M$13)^2)+M$22+M$15))*60/(2*PI())</f>
        <v>-25.011903373839072</v>
      </c>
    </row>
    <row r="1276" spans="4:13">
      <c r="D1276" s="22">
        <v>12410</v>
      </c>
      <c r="E1276" s="9">
        <f>(E$21-$D1276*9.81*加速計算!$E$6/(E$13*E$14*加速計算!$E$5)*E$12/2*(加速計算!$E$7*COS(RADIANS(加速計算!$E$8))+SIN(RADIANS(加速計算!$E$8))))*加速計算!$E$3*PI()*E$12/(E$13*(($D1276/(4*加速計算!$E$5)*(E$12/E$13)^2)+E$22+E$15))*60/(2*PI())</f>
        <v>-27.883116754889034</v>
      </c>
      <c r="F1276" s="9">
        <f>(F$21-$D1276*9.81*加速計算!$E$6/(F$13*F$14*加速計算!$E$5)*F$12/2*(加速計算!$E$7*COS(RADIANS(加速計算!$E$8))+SIN(RADIANS(加速計算!$E$8))))*加速計算!$E$3*PI()*F$12/(F$13*(($D1276/(4*加速計算!$E$5)*(F$12/F$13)^2)+F$22+F$15))*60/(2*PI())</f>
        <v>-27.543573180741618</v>
      </c>
      <c r="G1276" s="9">
        <f>(G$21-$D1276*9.81*加速計算!$E$6/(G$13*G$14*加速計算!$E$5)*G$12/2*(加速計算!$E$7*COS(RADIANS(加速計算!$E$8))+SIN(RADIANS(加速計算!$E$8))))*加速計算!$E$3*PI()*G$12/(G$13*(($D1276/(4*加速計算!$E$5)*(G$12/G$13)^2)+G$22+G$15))*60/(2*PI())</f>
        <v>-24.629849707174145</v>
      </c>
      <c r="H1276" s="9">
        <f>(H$21-$D1276*9.81*加速計算!$E$6/(H$13*H$14*加速計算!$E$5)*H$12/2*(加速計算!$E$7*COS(RADIANS(加速計算!$E$8))+SIN(RADIANS(加速計算!$E$8))))*加速計算!$E$3*PI()*H$12/(H$13*(($D1276/(4*加速計算!$E$5)*(H$12/H$13)^2)+H$22+H$15))*60/(2*PI())</f>
        <v>-14.400523724524824</v>
      </c>
      <c r="I1276" s="9">
        <f>(I$21-$D1276*9.81*加速計算!$E$6/(I$13*I$14*加速計算!$E$5)*I$12/2*(加速計算!$E$7*COS(RADIANS(加速計算!$E$8))+SIN(RADIANS(加速計算!$E$8))))*加速計算!$E$3*PI()*I$12/(I$13*(($D1276/(4*加速計算!$E$5)*(I$12/I$13)^2)+I$22+I$15))*60/(2*PI())</f>
        <v>-7.1543852687200236</v>
      </c>
      <c r="J1276" s="9">
        <f>(J$21-$D1276*9.81*加速計算!$E$6/(J$13*J$14*加速計算!$E$5)*J$12/2*(加速計算!$E$7*COS(RADIANS(加速計算!$E$8))+SIN(RADIANS(加速計算!$E$8))))*加速計算!$E$3*PI()*J$12/(J$13*(($D1276/(4*加速計算!$E$5)*(J$12/J$13)^2)+J$22+J$15))*60/(2*PI())</f>
        <v>3.6257548164478095</v>
      </c>
      <c r="K1276" s="9">
        <f>(K$21-$D1276*9.81*加速計算!$E$6/(K$13*K$14*加速計算!$E$5)*K$12/2*(加速計算!$E$7*COS(RADIANS(加速計算!$E$8))+SIN(RADIANS(加速計算!$E$8))))*加速計算!$E$3*PI()*K$12/(K$13*(($D1276/(4*加速計算!$E$5)*(K$12/K$13)^2)+K$22+K$15))*60/(2*PI())</f>
        <v>-30.2717994533423</v>
      </c>
      <c r="L1276" s="9">
        <f>(L$21-$D1276*9.81*加速計算!$E$6/(L$13*L$14*加速計算!$E$5)*L$12/2*(加速計算!$E$7*COS(RADIANS(加速計算!$E$8))+SIN(RADIANS(加速計算!$E$8))))*加速計算!$E$3*PI()*L$12/(L$13*(($D1276/(4*加速計算!$E$5)*(L$12/L$13)^2)+L$22+L$15))*60/(2*PI())</f>
        <v>-27.623807140755964</v>
      </c>
      <c r="M1276" s="20">
        <f>(M$21-$D1276*9.81*加速計算!$E$6/(M$13*M$14*加速計算!$E$5)*M$12/2*(加速計算!$E$7*COS(RADIANS(加速計算!$E$8))+SIN(RADIANS(加速計算!$E$8))))*加速計算!$E$3*PI()*M$12/(M$13*(($D1276/(4*加速計算!$E$5)*(M$12/M$13)^2)+M$22+M$15))*60/(2*PI())</f>
        <v>-25.018090962862612</v>
      </c>
    </row>
    <row r="1277" spans="4:13">
      <c r="D1277" s="22">
        <v>12420</v>
      </c>
      <c r="E1277" s="9">
        <f>(E$21-$D1277*9.81*加速計算!$E$6/(E$13*E$14*加速計算!$E$5)*E$12/2*(加速計算!$E$7*COS(RADIANS(加速計算!$E$8))+SIN(RADIANS(加速計算!$E$8))))*加速計算!$E$3*PI()*E$12/(E$13*(($D1277/(4*加速計算!$E$5)*(E$12/E$13)^2)+E$22+E$15))*60/(2*PI())</f>
        <v>-27.885842382980577</v>
      </c>
      <c r="F1277" s="9">
        <f>(F$21-$D1277*9.81*加速計算!$E$6/(F$13*F$14*加速計算!$E$5)*F$12/2*(加速計算!$E$7*COS(RADIANS(加速計算!$E$8))+SIN(RADIANS(加速計算!$E$8))))*加速計算!$E$3*PI()*F$12/(F$13*(($D1277/(4*加速計算!$E$5)*(F$12/F$13)^2)+F$22+F$15))*60/(2*PI())</f>
        <v>-27.547718988084796</v>
      </c>
      <c r="G1277" s="9">
        <f>(G$21-$D1277*9.81*加速計算!$E$6/(G$13*G$14*加速計算!$E$5)*G$12/2*(加速計算!$E$7*COS(RADIANS(加速計算!$E$8))+SIN(RADIANS(加速計算!$E$8))))*加速計算!$E$3*PI()*G$12/(G$13*(($D1277/(4*加速計算!$E$5)*(G$12/G$13)^2)+G$22+G$15))*60/(2*PI())</f>
        <v>-24.636335231217888</v>
      </c>
      <c r="H1277" s="9">
        <f>(H$21-$D1277*9.81*加速計算!$E$6/(H$13*H$14*加速計算!$E$5)*H$12/2*(加速計算!$E$7*COS(RADIANS(加速計算!$E$8))+SIN(RADIANS(加速計算!$E$8))))*加速計算!$E$3*PI()*H$12/(H$13*(($D1277/(4*加速計算!$E$5)*(H$12/H$13)^2)+H$22+H$15))*60/(2*PI())</f>
        <v>-14.415118456403162</v>
      </c>
      <c r="I1277" s="9">
        <f>(I$21-$D1277*9.81*加速計算!$E$6/(I$13*I$14*加速計算!$E$5)*I$12/2*(加速計算!$E$7*COS(RADIANS(加速計算!$E$8))+SIN(RADIANS(加速計算!$E$8))))*加速計算!$E$3*PI()*I$12/(I$13*(($D1277/(4*加速計算!$E$5)*(I$12/I$13)^2)+I$22+I$15))*60/(2*PI())</f>
        <v>-7.1747591522158043</v>
      </c>
      <c r="J1277" s="9">
        <f>(J$21-$D1277*9.81*加速計算!$E$6/(J$13*J$14*加速計算!$E$5)*J$12/2*(加速計算!$E$7*COS(RADIANS(加速計算!$E$8))+SIN(RADIANS(加速計算!$E$8))))*加速計算!$E$3*PI()*J$12/(J$13*(($D1277/(4*加速計算!$E$5)*(J$12/J$13)^2)+J$22+J$15))*60/(2*PI())</f>
        <v>3.5967628655344126</v>
      </c>
      <c r="K1277" s="9">
        <f>(K$21-$D1277*9.81*加速計算!$E$6/(K$13*K$14*加速計算!$E$5)*K$12/2*(加速計算!$E$7*COS(RADIANS(加速計算!$E$8))+SIN(RADIANS(加速計算!$E$8))))*加速計算!$E$3*PI()*K$12/(K$13*(($D1277/(4*加速計算!$E$5)*(K$12/K$13)^2)+K$22+K$15))*60/(2*PI())</f>
        <v>-30.27375303656342</v>
      </c>
      <c r="L1277" s="9">
        <f>(L$21-$D1277*9.81*加速計算!$E$6/(L$13*L$14*加速計算!$E$5)*L$12/2*(加速計算!$E$7*COS(RADIANS(加速計算!$E$8))+SIN(RADIANS(加速計算!$E$8))))*加速計算!$E$3*PI()*L$12/(L$13*(($D1277/(4*加速計算!$E$5)*(L$12/L$13)^2)+L$22+L$15))*60/(2*PI())</f>
        <v>-27.627890515935547</v>
      </c>
      <c r="M1277" s="20">
        <f>(M$21-$D1277*9.81*加速計算!$E$6/(M$13*M$14*加速計算!$E$5)*M$12/2*(加速計算!$E$7*COS(RADIANS(加速計算!$E$8))+SIN(RADIANS(加速計算!$E$8))))*加速計算!$E$3*PI()*M$12/(M$13*(($D1277/(4*加速計算!$E$5)*(M$12/M$13)^2)+M$22+M$15))*60/(2*PI())</f>
        <v>-25.024268600016178</v>
      </c>
    </row>
    <row r="1278" spans="4:13">
      <c r="D1278" s="22">
        <v>12430</v>
      </c>
      <c r="E1278" s="9">
        <f>(E$21-$D1278*9.81*加速計算!$E$6/(E$13*E$14*加速計算!$E$5)*E$12/2*(加速計算!$E$7*COS(RADIANS(加速計算!$E$8))+SIN(RADIANS(加速計算!$E$8))))*加速計算!$E$3*PI()*E$12/(E$13*(($D1278/(4*加速計算!$E$5)*(E$12/E$13)^2)+E$22+E$15))*60/(2*PI())</f>
        <v>-27.888563629646089</v>
      </c>
      <c r="F1278" s="9">
        <f>(F$21-$D1278*9.81*加速計算!$E$6/(F$13*F$14*加速計算!$E$5)*F$12/2*(加速計算!$E$7*COS(RADIANS(加速計算!$E$8))+SIN(RADIANS(加速計算!$E$8))))*加速計算!$E$3*PI()*F$12/(F$13*(($D1278/(4*加速計算!$E$5)*(F$12/F$13)^2)+F$22+F$15))*60/(2*PI())</f>
        <v>-27.55185813426079</v>
      </c>
      <c r="G1278" s="9">
        <f>(G$21-$D1278*9.81*加速計算!$E$6/(G$13*G$14*加速計算!$E$5)*G$12/2*(加速計算!$E$7*COS(RADIANS(加速計算!$E$8))+SIN(RADIANS(加速計算!$E$8))))*加速計算!$E$3*PI()*G$12/(G$13*(($D1278/(4*加速計算!$E$5)*(G$12/G$13)^2)+G$22+G$15))*60/(2*PI())</f>
        <v>-24.642810339533337</v>
      </c>
      <c r="H1278" s="9">
        <f>(H$21-$D1278*9.81*加速計算!$E$6/(H$13*H$14*加速計算!$E$5)*H$12/2*(加速計算!$E$7*COS(RADIANS(加速計算!$E$8))+SIN(RADIANS(加速計算!$E$8))))*加速計算!$E$3*PI()*H$12/(H$13*(($D1278/(4*加速計算!$E$5)*(H$12/H$13)^2)+H$22+H$15))*60/(2*PI())</f>
        <v>-14.429689926801451</v>
      </c>
      <c r="I1278" s="9">
        <f>(I$21-$D1278*9.81*加速計算!$E$6/(I$13*I$14*加速計算!$E$5)*I$12/2*(加速計算!$E$7*COS(RADIANS(加速計算!$E$8))+SIN(RADIANS(加速計算!$E$8))))*加速計算!$E$3*PI()*I$12/(I$13*(($D1278/(4*加速計算!$E$5)*(I$12/I$13)^2)+I$22+I$15))*60/(2*PI())</f>
        <v>-7.1951005632627334</v>
      </c>
      <c r="J1278" s="9">
        <f>(J$21-$D1278*9.81*加速計算!$E$6/(J$13*J$14*加速計算!$E$5)*J$12/2*(加速計算!$E$7*COS(RADIANS(加速計算!$E$8))+SIN(RADIANS(加速計算!$E$8))))*加速計算!$E$3*PI()*J$12/(J$13*(($D1278/(4*加速計算!$E$5)*(J$12/J$13)^2)+J$22+J$15))*60/(2*PI())</f>
        <v>3.5678171552521629</v>
      </c>
      <c r="K1278" s="9">
        <f>(K$21-$D1278*9.81*加速計算!$E$6/(K$13*K$14*加速計算!$E$5)*K$12/2*(加速計算!$E$7*COS(RADIANS(加速計算!$E$8))+SIN(RADIANS(加速計算!$E$8))))*加速計算!$E$3*PI()*K$12/(K$13*(($D1278/(4*加速計算!$E$5)*(K$12/K$13)^2)+K$22+K$15))*60/(2*PI())</f>
        <v>-30.275703478841855</v>
      </c>
      <c r="L1278" s="9">
        <f>(L$21-$D1278*9.81*加速計算!$E$6/(L$13*L$14*加速計算!$E$5)*L$12/2*(加速計算!$E$7*COS(RADIANS(加速計算!$E$8))+SIN(RADIANS(加速計算!$E$8))))*加速計算!$E$3*PI()*L$12/(L$13*(($D1278/(4*加速計算!$E$5)*(L$12/L$13)^2)+L$22+L$15))*60/(2*PI())</f>
        <v>-27.631967326923707</v>
      </c>
      <c r="M1278" s="20">
        <f>(M$21-$D1278*9.81*加速計算!$E$6/(M$13*M$14*加速計算!$E$5)*M$12/2*(加速計算!$E$7*COS(RADIANS(加速計算!$E$8))+SIN(RADIANS(加速計算!$E$8))))*加速計算!$E$3*PI()*M$12/(M$13*(($D1278/(4*加速計算!$E$5)*(M$12/M$13)^2)+M$22+M$15))*60/(2*PI())</f>
        <v>-25.030436309289819</v>
      </c>
    </row>
    <row r="1279" spans="4:13">
      <c r="D1279" s="22">
        <v>12440</v>
      </c>
      <c r="E1279" s="9">
        <f>(E$21-$D1279*9.81*加速計算!$E$6/(E$13*E$14*加速計算!$E$5)*E$12/2*(加速計算!$E$7*COS(RADIANS(加速計算!$E$8))+SIN(RADIANS(加速計算!$E$8))))*加速計算!$E$3*PI()*E$12/(E$13*(($D1279/(4*加速計算!$E$5)*(E$12/E$13)^2)+E$22+E$15))*60/(2*PI())</f>
        <v>-27.891280505441753</v>
      </c>
      <c r="F1279" s="9">
        <f>(F$21-$D1279*9.81*加速計算!$E$6/(F$13*F$14*加速計算!$E$5)*F$12/2*(加速計算!$E$7*COS(RADIANS(加速計算!$E$8))+SIN(RADIANS(加速計算!$E$8))))*加速計算!$E$3*PI()*F$12/(F$13*(($D1279/(4*加速計算!$E$5)*(F$12/F$13)^2)+F$22+F$15))*60/(2*PI())</f>
        <v>-27.555990635310696</v>
      </c>
      <c r="G1279" s="9">
        <f>(G$21-$D1279*9.81*加速計算!$E$6/(G$13*G$14*加速計算!$E$5)*G$12/2*(加速計算!$E$7*COS(RADIANS(加速計算!$E$8))+SIN(RADIANS(加速計算!$E$8))))*加速計算!$E$3*PI()*G$12/(G$13*(($D1279/(4*加速計算!$E$5)*(G$12/G$13)^2)+G$22+G$15))*60/(2*PI())</f>
        <v>-24.649275057191783</v>
      </c>
      <c r="H1279" s="9">
        <f>(H$21-$D1279*9.81*加速計算!$E$6/(H$13*H$14*加速計算!$E$5)*H$12/2*(加速計算!$E$7*COS(RADIANS(加速計算!$E$8))+SIN(RADIANS(加速計算!$E$8))))*加速計算!$E$3*PI()*H$12/(H$13*(($D1279/(4*加速計算!$E$5)*(H$12/H$13)^2)+H$22+H$15))*60/(2*PI())</f>
        <v>-14.444238191287594</v>
      </c>
      <c r="I1279" s="9">
        <f>(I$21-$D1279*9.81*加速計算!$E$6/(I$13*I$14*加速計算!$E$5)*I$12/2*(加速計算!$E$7*COS(RADIANS(加速計算!$E$8))+SIN(RADIANS(加速計算!$E$8))))*加速計算!$E$3*PI()*I$12/(I$13*(($D1279/(4*加速計算!$E$5)*(I$12/I$13)^2)+I$22+I$15))*60/(2*PI())</f>
        <v>-7.2154095794322206</v>
      </c>
      <c r="J1279" s="9">
        <f>(J$21-$D1279*9.81*加速計算!$E$6/(J$13*J$14*加速計算!$E$5)*J$12/2*(加速計算!$E$7*COS(RADIANS(加速計算!$E$8))+SIN(RADIANS(加速計算!$E$8))))*加速計算!$E$3*PI()*J$12/(J$13*(($D1279/(4*加速計算!$E$5)*(J$12/J$13)^2)+J$22+J$15))*60/(2*PI())</f>
        <v>3.5389175750621544</v>
      </c>
      <c r="K1279" s="9">
        <f>(K$21-$D1279*9.81*加速計算!$E$6/(K$13*K$14*加速計算!$E$5)*K$12/2*(加速計算!$E$7*COS(RADIANS(加速計算!$E$8))+SIN(RADIANS(加速計算!$E$8))))*加速計算!$E$3*PI()*K$12/(K$13*(($D1279/(4*加速計算!$E$5)*(K$12/K$13)^2)+K$22+K$15))*60/(2*PI())</f>
        <v>-30.277650787746492</v>
      </c>
      <c r="L1279" s="9">
        <f>(L$21-$D1279*9.81*加速計算!$E$6/(L$13*L$14*加速計算!$E$5)*L$12/2*(加速計算!$E$7*COS(RADIANS(加速計算!$E$8))+SIN(RADIANS(加速計算!$E$8))))*加速計算!$E$3*PI()*L$12/(L$13*(($D1279/(4*加速計算!$E$5)*(L$12/L$13)^2)+L$22+L$15))*60/(2*PI())</f>
        <v>-27.636037589536031</v>
      </c>
      <c r="M1279" s="20">
        <f>(M$21-$D1279*9.81*加速計算!$E$6/(M$13*M$14*加速計算!$E$5)*M$12/2*(加速計算!$E$7*COS(RADIANS(加速計算!$E$8))+SIN(RADIANS(加速計算!$E$8))))*加速計算!$E$3*PI()*M$12/(M$13*(($D1279/(4*加速計算!$E$5)*(M$12/M$13)^2)+M$22+M$15))*60/(2*PI())</f>
        <v>-25.036594114596419</v>
      </c>
    </row>
    <row r="1280" spans="4:13">
      <c r="D1280" s="22">
        <v>12450</v>
      </c>
      <c r="E1280" s="9">
        <f>(E$21-$D1280*9.81*加速計算!$E$6/(E$13*E$14*加速計算!$E$5)*E$12/2*(加速計算!$E$7*COS(RADIANS(加速計算!$E$8))+SIN(RADIANS(加速計算!$E$8))))*加速計算!$E$3*PI()*E$12/(E$13*(($D1280/(4*加速計算!$E$5)*(E$12/E$13)^2)+E$22+E$15))*60/(2*PI())</f>
        <v>-27.893993020889873</v>
      </c>
      <c r="F1280" s="9">
        <f>(F$21-$D1280*9.81*加速計算!$E$6/(F$13*F$14*加速計算!$E$5)*F$12/2*(加速計算!$E$7*COS(RADIANS(加速計算!$E$8))+SIN(RADIANS(加速計算!$E$8))))*加速計算!$E$3*PI()*F$12/(F$13*(($D1280/(4*加速計算!$E$5)*(F$12/F$13)^2)+F$22+F$15))*60/(2*PI())</f>
        <v>-27.560116507224141</v>
      </c>
      <c r="G1280" s="9">
        <f>(G$21-$D1280*9.81*加速計算!$E$6/(G$13*G$14*加速計算!$E$5)*G$12/2*(加速計算!$E$7*COS(RADIANS(加速計算!$E$8))+SIN(RADIANS(加速計算!$E$8))))*加速計算!$E$3*PI()*G$12/(G$13*(($D1280/(4*加速計算!$E$5)*(G$12/G$13)^2)+G$22+G$15))*60/(2*PI())</f>
        <v>-24.655729409184136</v>
      </c>
      <c r="H1280" s="9">
        <f>(H$21-$D1280*9.81*加速計算!$E$6/(H$13*H$14*加速計算!$E$5)*H$12/2*(加速計算!$E$7*COS(RADIANS(加速計算!$E$8))+SIN(RADIANS(加速計算!$E$8))))*加速計算!$E$3*PI()*H$12/(H$13*(($D1280/(4*加速計算!$E$5)*(H$12/H$13)^2)+H$22+H$15))*60/(2*PI())</f>
        <v>-14.45876330525261</v>
      </c>
      <c r="I1280" s="9">
        <f>(I$21-$D1280*9.81*加速計算!$E$6/(I$13*I$14*加速計算!$E$5)*I$12/2*(加速計算!$E$7*COS(RADIANS(加速計算!$E$8))+SIN(RADIANS(加速計算!$E$8))))*加速計算!$E$3*PI()*I$12/(I$13*(($D1280/(4*加速計算!$E$5)*(I$12/I$13)^2)+I$22+I$15))*60/(2*PI())</f>
        <v>-7.2356862780487576</v>
      </c>
      <c r="J1280" s="9">
        <f>(J$21-$D1280*9.81*加速計算!$E$6/(J$13*J$14*加速計算!$E$5)*J$12/2*(加速計算!$E$7*COS(RADIANS(加速計算!$E$8))+SIN(RADIANS(加速計算!$E$8))))*加速計算!$E$3*PI()*J$12/(J$13*(($D1280/(4*加速計算!$E$5)*(J$12/J$13)^2)+J$22+J$15))*60/(2*PI())</f>
        <v>3.5100640147775515</v>
      </c>
      <c r="K1280" s="9">
        <f>(K$21-$D1280*9.81*加速計算!$E$6/(K$13*K$14*加速計算!$E$5)*K$12/2*(加速計算!$E$7*COS(RADIANS(加速計算!$E$8))+SIN(RADIANS(加速計算!$E$8))))*加速計算!$E$3*PI()*K$12/(K$13*(($D1280/(4*加速計算!$E$5)*(K$12/K$13)^2)+K$22+K$15))*60/(2*PI())</f>
        <v>-30.279594970821861</v>
      </c>
      <c r="L1280" s="9">
        <f>(L$21-$D1280*9.81*加速計算!$E$6/(L$13*L$14*加速計算!$E$5)*L$12/2*(加速計算!$E$7*COS(RADIANS(加速計算!$E$8))+SIN(RADIANS(加速計算!$E$8))))*加速計算!$E$3*PI()*L$12/(L$13*(($D1280/(4*加速計算!$E$5)*(L$12/L$13)^2)+L$22+L$15))*60/(2*PI())</f>
        <v>-27.64010131953734</v>
      </c>
      <c r="M1280" s="20">
        <f>(M$21-$D1280*9.81*加速計算!$E$6/(M$13*M$14*加速計算!$E$5)*M$12/2*(加速計算!$E$7*COS(RADIANS(加速計算!$E$8))+SIN(RADIANS(加速計算!$E$8))))*加速計算!$E$3*PI()*M$12/(M$13*(($D1280/(4*加速計算!$E$5)*(M$12/M$13)^2)+M$22+M$15))*60/(2*PI())</f>
        <v>-25.042742039772229</v>
      </c>
    </row>
    <row r="1281" spans="4:13">
      <c r="D1281" s="22">
        <v>12460</v>
      </c>
      <c r="E1281" s="9">
        <f>(E$21-$D1281*9.81*加速計算!$E$6/(E$13*E$14*加速計算!$E$5)*E$12/2*(加速計算!$E$7*COS(RADIANS(加速計算!$E$8))+SIN(RADIANS(加速計算!$E$8))))*加速計算!$E$3*PI()*E$12/(E$13*(($D1281/(4*加速計算!$E$5)*(E$12/E$13)^2)+E$22+E$15))*60/(2*PI())</f>
        <v>-27.896701186478992</v>
      </c>
      <c r="F1281" s="9">
        <f>(F$21-$D1281*9.81*加速計算!$E$6/(F$13*F$14*加速計算!$E$5)*F$12/2*(加速計算!$E$7*COS(RADIANS(加速計算!$E$8))+SIN(RADIANS(加速計算!$E$8))))*加速計算!$E$3*PI()*F$12/(F$13*(($D1281/(4*加速計算!$E$5)*(F$12/F$13)^2)+F$22+F$15))*60/(2*PI())</f>
        <v>-27.564235765939507</v>
      </c>
      <c r="G1281" s="9">
        <f>(G$21-$D1281*9.81*加速計算!$E$6/(G$13*G$14*加速計算!$E$5)*G$12/2*(加速計算!$E$7*COS(RADIANS(加速計算!$E$8))+SIN(RADIANS(加速計算!$E$8))))*加速計算!$E$3*PI()*G$12/(G$13*(($D1281/(4*加速計算!$E$5)*(G$12/G$13)^2)+G$22+G$15))*60/(2*PI())</f>
        <v>-24.66217342042123</v>
      </c>
      <c r="H1281" s="9">
        <f>(H$21-$D1281*9.81*加速計算!$E$6/(H$13*H$14*加速計算!$E$5)*H$12/2*(加速計算!$E$7*COS(RADIANS(加速計算!$E$8))+SIN(RADIANS(加速計算!$E$8))))*加速計算!$E$3*PI()*H$12/(H$13*(($D1281/(4*加速計算!$E$5)*(H$12/H$13)^2)+H$22+H$15))*60/(2*PI())</f>
        <v>-14.473265323911406</v>
      </c>
      <c r="I1281" s="9">
        <f>(I$21-$D1281*9.81*加速計算!$E$6/(I$13*I$14*加速計算!$E$5)*I$12/2*(加速計算!$E$7*COS(RADIANS(加速計算!$E$8))+SIN(RADIANS(加速計算!$E$8))))*加速計算!$E$3*PI()*I$12/(I$13*(($D1281/(4*加速計算!$E$5)*(I$12/I$13)^2)+I$22+I$15))*60/(2*PI())</f>
        <v>-7.2559307361909751</v>
      </c>
      <c r="J1281" s="9">
        <f>(J$21-$D1281*9.81*加速計算!$E$6/(J$13*J$14*加速計算!$E$5)*J$12/2*(加速計算!$E$7*COS(RADIANS(加速計算!$E$8))+SIN(RADIANS(加速計算!$E$8))))*加速計算!$E$3*PI()*J$12/(J$13*(($D1281/(4*加速計算!$E$5)*(J$12/J$13)^2)+J$22+J$15))*60/(2*PI())</f>
        <v>3.4812563645621202</v>
      </c>
      <c r="K1281" s="9">
        <f>(K$21-$D1281*9.81*加速計算!$E$6/(K$13*K$14*加速計算!$E$5)*K$12/2*(加速計算!$E$7*COS(RADIANS(加速計算!$E$8))+SIN(RADIANS(加速計算!$E$8))))*加速計算!$E$3*PI()*K$12/(K$13*(($D1281/(4*加速計算!$E$5)*(K$12/K$13)^2)+K$22+K$15))*60/(2*PI())</f>
        <v>-30.281536035588342</v>
      </c>
      <c r="L1281" s="9">
        <f>(L$21-$D1281*9.81*加速計算!$E$6/(L$13*L$14*加速計算!$E$5)*L$12/2*(加速計算!$E$7*COS(RADIANS(加速計算!$E$8))+SIN(RADIANS(加速計算!$E$8))))*加速計算!$E$3*PI()*L$12/(L$13*(($D1281/(4*加速計算!$E$5)*(L$12/L$13)^2)+L$22+L$15))*60/(2*PI())</f>
        <v>-27.644158532641924</v>
      </c>
      <c r="M1281" s="20">
        <f>(M$21-$D1281*9.81*加速計算!$E$6/(M$13*M$14*加速計算!$E$5)*M$12/2*(加速計算!$E$7*COS(RADIANS(加速計算!$E$8))+SIN(RADIANS(加速計算!$E$8))))*加速計算!$E$3*PI()*M$12/(M$13*(($D1281/(4*加速計算!$E$5)*(M$12/M$13)^2)+M$22+M$15))*60/(2*PI())</f>
        <v>-25.048880108577013</v>
      </c>
    </row>
    <row r="1282" spans="4:13">
      <c r="D1282" s="22">
        <v>12470</v>
      </c>
      <c r="E1282" s="9">
        <f>(E$21-$D1282*9.81*加速計算!$E$6/(E$13*E$14*加速計算!$E$5)*E$12/2*(加速計算!$E$7*COS(RADIANS(加速計算!$E$8))+SIN(RADIANS(加速計算!$E$8))))*加速計算!$E$3*PI()*E$12/(E$13*(($D1282/(4*加速計算!$E$5)*(E$12/E$13)^2)+E$22+E$15))*60/(2*PI())</f>
        <v>-27.899405012664037</v>
      </c>
      <c r="F1282" s="9">
        <f>(F$21-$D1282*9.81*加速計算!$E$6/(F$13*F$14*加速計算!$E$5)*F$12/2*(加速計算!$E$7*COS(RADIANS(加速計算!$E$8))+SIN(RADIANS(加速計算!$E$8))))*加速計算!$E$3*PI()*F$12/(F$13*(($D1282/(4*加速計算!$E$5)*(F$12/F$13)^2)+F$22+F$15))*60/(2*PI())</f>
        <v>-27.568348427344098</v>
      </c>
      <c r="G1282" s="9">
        <f>(G$21-$D1282*9.81*加速計算!$E$6/(G$13*G$14*加速計算!$E$5)*G$12/2*(加速計算!$E$7*COS(RADIANS(加速計算!$E$8))+SIN(RADIANS(加速計算!$E$8))))*加速計算!$E$3*PI()*G$12/(G$13*(($D1282/(4*加速計算!$E$5)*(G$12/G$13)^2)+G$22+G$15))*60/(2*PI())</f>
        <v>-24.668607115734087</v>
      </c>
      <c r="H1282" s="9">
        <f>(H$21-$D1282*9.81*加速計算!$E$6/(H$13*H$14*加速計算!$E$5)*H$12/2*(加速計算!$E$7*COS(RADIANS(加速計算!$E$8))+SIN(RADIANS(加速計算!$E$8))))*加速計算!$E$3*PI()*H$12/(H$13*(($D1282/(4*加速計算!$E$5)*(H$12/H$13)^2)+H$22+H$15))*60/(2*PI())</f>
        <v>-14.48774430230341</v>
      </c>
      <c r="I1282" s="9">
        <f>(I$21-$D1282*9.81*加速計算!$E$6/(I$13*I$14*加速計算!$E$5)*I$12/2*(加速計算!$E$7*COS(RADIANS(加速計算!$E$8))+SIN(RADIANS(加速計算!$E$8))))*加速計算!$E$3*PI()*I$12/(I$13*(($D1282/(4*加速計算!$E$5)*(I$12/I$13)^2)+I$22+I$15))*60/(2*PI())</f>
        <v>-7.276143030692559</v>
      </c>
      <c r="J1282" s="9">
        <f>(J$21-$D1282*9.81*加速計算!$E$6/(J$13*J$14*加速計算!$E$5)*J$12/2*(加速計算!$E$7*COS(RADIANS(加速計算!$E$8))+SIN(RADIANS(加速計算!$E$8))))*加速計算!$E$3*PI()*J$12/(J$13*(($D1282/(4*加速計算!$E$5)*(J$12/J$13)^2)+J$22+J$15))*60/(2*PI())</f>
        <v>3.4524945149289334</v>
      </c>
      <c r="K1282" s="9">
        <f>(K$21-$D1282*9.81*加速計算!$E$6/(K$13*K$14*加速計算!$E$5)*K$12/2*(加速計算!$E$7*COS(RADIANS(加速計算!$E$8))+SIN(RADIANS(加速計算!$E$8))))*加速計算!$E$3*PI()*K$12/(K$13*(($D1282/(4*加速計算!$E$5)*(K$12/K$13)^2)+K$22+K$15))*60/(2*PI())</f>
        <v>-30.28347398954217</v>
      </c>
      <c r="L1282" s="9">
        <f>(L$21-$D1282*9.81*加速計算!$E$6/(L$13*L$14*加速計算!$E$5)*L$12/2*(加速計算!$E$7*COS(RADIANS(加速計算!$E$8))+SIN(RADIANS(加速計算!$E$8))))*加速計算!$E$3*PI()*L$12/(L$13*(($D1282/(4*加速計算!$E$5)*(L$12/L$13)^2)+L$22+L$15))*60/(2*PI())</f>
        <v>-27.648209244513655</v>
      </c>
      <c r="M1282" s="20">
        <f>(M$21-$D1282*9.81*加速計算!$E$6/(M$13*M$14*加速計算!$E$5)*M$12/2*(加速計算!$E$7*COS(RADIANS(加速計算!$E$8))+SIN(RADIANS(加速計算!$E$8))))*加速計算!$E$3*PI()*M$12/(M$13*(($D1282/(4*加速計算!$E$5)*(M$12/M$13)^2)+M$22+M$15))*60/(2*PI())</f>
        <v>-25.055008344694443</v>
      </c>
    </row>
    <row r="1283" spans="4:13">
      <c r="D1283" s="22">
        <v>12480</v>
      </c>
      <c r="E1283" s="9">
        <f>(E$21-$D1283*9.81*加速計算!$E$6/(E$13*E$14*加速計算!$E$5)*E$12/2*(加速計算!$E$7*COS(RADIANS(加速計算!$E$8))+SIN(RADIANS(加速計算!$E$8))))*加速計算!$E$3*PI()*E$12/(E$13*(($D1283/(4*加速計算!$E$5)*(E$12/E$13)^2)+E$22+E$15))*60/(2*PI())</f>
        <v>-27.902104509866479</v>
      </c>
      <c r="F1283" s="9">
        <f>(F$21-$D1283*9.81*加速計算!$E$6/(F$13*F$14*加速計算!$E$5)*F$12/2*(加速計算!$E$7*COS(RADIANS(加速計算!$E$8))+SIN(RADIANS(加速計算!$E$8))))*加速計算!$E$3*PI()*F$12/(F$13*(($D1283/(4*加速計算!$E$5)*(F$12/F$13)^2)+F$22+F$15))*60/(2*PI())</f>
        <v>-27.572454507274401</v>
      </c>
      <c r="G1283" s="9">
        <f>(G$21-$D1283*9.81*加速計算!$E$6/(G$13*G$14*加速計算!$E$5)*G$12/2*(加速計算!$E$7*COS(RADIANS(加速計算!$E$8))+SIN(RADIANS(加速計算!$E$8))))*加速計算!$E$3*PI()*G$12/(G$13*(($D1283/(4*加速計算!$E$5)*(G$12/G$13)^2)+G$22+G$15))*60/(2*PI())</f>
        <v>-24.675030519874394</v>
      </c>
      <c r="H1283" s="9">
        <f>(H$21-$D1283*9.81*加速計算!$E$6/(H$13*H$14*加速計算!$E$5)*H$12/2*(加速計算!$E$7*COS(RADIANS(加速計算!$E$8))+SIN(RADIANS(加速計算!$E$8))))*加速計算!$E$3*PI()*H$12/(H$13*(($D1283/(4*加速計算!$E$5)*(H$12/H$13)^2)+H$22+H$15))*60/(2*PI())</f>
        <v>-14.502200295293315</v>
      </c>
      <c r="I1283" s="9">
        <f>(I$21-$D1283*9.81*加速計算!$E$6/(I$13*I$14*加速計算!$E$5)*I$12/2*(加速計算!$E$7*COS(RADIANS(加速計算!$E$8))+SIN(RADIANS(加速計算!$E$8))))*加速計算!$E$3*PI()*I$12/(I$13*(($D1283/(4*加速計算!$E$5)*(I$12/I$13)^2)+I$22+I$15))*60/(2*PI())</f>
        <v>-7.2963232381432599</v>
      </c>
      <c r="J1283" s="9">
        <f>(J$21-$D1283*9.81*加速計算!$E$6/(J$13*J$14*加速計算!$E$5)*J$12/2*(加速計算!$E$7*COS(RADIANS(加速計算!$E$8))+SIN(RADIANS(加速計算!$E$8))))*加速計算!$E$3*PI()*J$12/(J$13*(($D1283/(4*加速計算!$E$5)*(J$12/J$13)^2)+J$22+J$15))*60/(2*PI())</f>
        <v>3.4237783567388944</v>
      </c>
      <c r="K1283" s="9">
        <f>(K$21-$D1283*9.81*加速計算!$E$6/(K$13*K$14*加速計算!$E$5)*K$12/2*(加速計算!$E$7*COS(RADIANS(加速計算!$E$8))+SIN(RADIANS(加速計算!$E$8))))*加速計算!$E$3*PI()*K$12/(K$13*(($D1283/(4*加速計算!$E$5)*(K$12/K$13)^2)+K$22+K$15))*60/(2*PI())</f>
        <v>-30.285408840155615</v>
      </c>
      <c r="L1283" s="9">
        <f>(L$21-$D1283*9.81*加速計算!$E$6/(L$13*L$14*加速計算!$E$5)*L$12/2*(加速計算!$E$7*COS(RADIANS(加速計算!$E$8))+SIN(RADIANS(加速計算!$E$8))))*加速計算!$E$3*PI()*L$12/(L$13*(($D1283/(4*加速計算!$E$5)*(L$12/L$13)^2)+L$22+L$15))*60/(2*PI())</f>
        <v>-27.652253470766293</v>
      </c>
      <c r="M1283" s="20">
        <f>(M$21-$D1283*9.81*加速計算!$E$6/(M$13*M$14*加速計算!$E$5)*M$12/2*(加速計算!$E$7*COS(RADIANS(加速計算!$E$8))+SIN(RADIANS(加速計算!$E$8))))*加速計算!$E$3*PI()*M$12/(M$13*(($D1283/(4*加速計算!$E$5)*(M$12/M$13)^2)+M$22+M$15))*60/(2*PI())</f>
        <v>-25.06112677173234</v>
      </c>
    </row>
    <row r="1284" spans="4:13">
      <c r="D1284" s="22">
        <v>12490</v>
      </c>
      <c r="E1284" s="9">
        <f>(E$21-$D1284*9.81*加速計算!$E$6/(E$13*E$14*加速計算!$E$5)*E$12/2*(加速計算!$E$7*COS(RADIANS(加速計算!$E$8))+SIN(RADIANS(加速計算!$E$8))))*加速計算!$E$3*PI()*E$12/(E$13*(($D1284/(4*加速計算!$E$5)*(E$12/E$13)^2)+E$22+E$15))*60/(2*PI())</f>
        <v>-27.904799688474409</v>
      </c>
      <c r="F1284" s="9">
        <f>(F$21-$D1284*9.81*加速計算!$E$6/(F$13*F$14*加速計算!$E$5)*F$12/2*(加速計算!$E$7*COS(RADIANS(加速計算!$E$8))+SIN(RADIANS(加速計算!$E$8))))*加速計算!$E$3*PI()*F$12/(F$13*(($D1284/(4*加速計算!$E$5)*(F$12/F$13)^2)+F$22+F$15))*60/(2*PI())</f>
        <v>-27.57655402151623</v>
      </c>
      <c r="G1284" s="9">
        <f>(G$21-$D1284*9.81*加速計算!$E$6/(G$13*G$14*加速計算!$E$5)*G$12/2*(加速計算!$E$7*COS(RADIANS(加速計算!$E$8))+SIN(RADIANS(加速計算!$E$8))))*加速計算!$E$3*PI()*G$12/(G$13*(($D1284/(4*加速計算!$E$5)*(G$12/G$13)^2)+G$22+G$15))*60/(2*PI())</f>
        <v>-24.681443657514613</v>
      </c>
      <c r="H1284" s="9">
        <f>(H$21-$D1284*9.81*加速計算!$E$6/(H$13*H$14*加速計算!$E$5)*H$12/2*(加速計算!$E$7*COS(RADIANS(加速計算!$E$8))+SIN(RADIANS(加速計算!$E$8))))*加速計算!$E$3*PI()*H$12/(H$13*(($D1284/(4*加速計算!$E$5)*(H$12/H$13)^2)+H$22+H$15))*60/(2*PI())</f>
        <v>-14.516633357571761</v>
      </c>
      <c r="I1284" s="9">
        <f>(I$21-$D1284*9.81*加速計算!$E$6/(I$13*I$14*加速計算!$E$5)*I$12/2*(加速計算!$E$7*COS(RADIANS(加速計算!$E$8))+SIN(RADIANS(加速計算!$E$8))))*加速計算!$E$3*PI()*I$12/(I$13*(($D1284/(4*加速計算!$E$5)*(I$12/I$13)^2)+I$22+I$15))*60/(2*PI())</f>
        <v>-7.3164714348898441</v>
      </c>
      <c r="J1284" s="9">
        <f>(J$21-$D1284*9.81*加速計算!$E$6/(J$13*J$14*加速計算!$E$5)*J$12/2*(加速計算!$E$7*COS(RADIANS(加速計算!$E$8))+SIN(RADIANS(加速計算!$E$8))))*加速計算!$E$3*PI()*J$12/(J$13*(($D1284/(4*加速計算!$E$5)*(J$12/J$13)^2)+J$22+J$15))*60/(2*PI())</f>
        <v>3.3951077811994064</v>
      </c>
      <c r="K1284" s="9">
        <f>(K$21-$D1284*9.81*加速計算!$E$6/(K$13*K$14*加速計算!$E$5)*K$12/2*(加速計算!$E$7*COS(RADIANS(加速計算!$E$8))+SIN(RADIANS(加速計算!$E$8))))*加速計算!$E$3*PI()*K$12/(K$13*(($D1284/(4*加速計算!$E$5)*(K$12/K$13)^2)+K$22+K$15))*60/(2*PI())</f>
        <v>-30.287340594876984</v>
      </c>
      <c r="L1284" s="9">
        <f>(L$21-$D1284*9.81*加速計算!$E$6/(L$13*L$14*加速計算!$E$5)*L$12/2*(加速計算!$E$7*COS(RADIANS(加速計算!$E$8))+SIN(RADIANS(加速計算!$E$8))))*加速計算!$E$3*PI()*L$12/(L$13*(($D1284/(4*加速計算!$E$5)*(L$12/L$13)^2)+L$22+L$15))*60/(2*PI())</f>
        <v>-27.656291226963624</v>
      </c>
      <c r="M1284" s="20">
        <f>(M$21-$D1284*9.81*加速計算!$E$6/(M$13*M$14*加速計算!$E$5)*M$12/2*(加速計算!$E$7*COS(RADIANS(加速計算!$E$8))+SIN(RADIANS(加速計算!$E$8))))*加速計算!$E$3*PI()*M$12/(M$13*(($D1284/(4*加速計算!$E$5)*(M$12/M$13)^2)+M$22+M$15))*60/(2*PI())</f>
        <v>-25.067235413223035</v>
      </c>
    </row>
    <row r="1285" spans="4:13">
      <c r="D1285" s="22">
        <v>12500</v>
      </c>
      <c r="E1285" s="9">
        <f>(E$21-$D1285*9.81*加速計算!$E$6/(E$13*E$14*加速計算!$E$5)*E$12/2*(加速計算!$E$7*COS(RADIANS(加速計算!$E$8))+SIN(RADIANS(加速計算!$E$8))))*加速計算!$E$3*PI()*E$12/(E$13*(($D1285/(4*加速計算!$E$5)*(E$12/E$13)^2)+E$22+E$15))*60/(2*PI())</f>
        <v>-27.90749055884277</v>
      </c>
      <c r="F1285" s="9">
        <f>(F$21-$D1285*9.81*加速計算!$E$6/(F$13*F$14*加速計算!$E$5)*F$12/2*(加速計算!$E$7*COS(RADIANS(加速計算!$E$8))+SIN(RADIANS(加速計算!$E$8))))*加速計算!$E$3*PI()*F$12/(F$13*(($D1285/(4*加速計算!$E$5)*(F$12/F$13)^2)+F$22+F$15))*60/(2*PI())</f>
        <v>-27.580646985804979</v>
      </c>
      <c r="G1285" s="9">
        <f>(G$21-$D1285*9.81*加速計算!$E$6/(G$13*G$14*加速計算!$E$5)*G$12/2*(加速計算!$E$7*COS(RADIANS(加速計算!$E$8))+SIN(RADIANS(加速計算!$E$8))))*加速計算!$E$3*PI()*G$12/(G$13*(($D1285/(4*加速計算!$E$5)*(G$12/G$13)^2)+G$22+G$15))*60/(2*PI())</f>
        <v>-24.687846553248466</v>
      </c>
      <c r="H1285" s="9">
        <f>(H$21-$D1285*9.81*加速計算!$E$6/(H$13*H$14*加速計算!$E$5)*H$12/2*(加速計算!$E$7*COS(RADIANS(加速計算!$E$8))+SIN(RADIANS(加速計算!$E$8))))*加速計算!$E$3*PI()*H$12/(H$13*(($D1285/(4*加速計算!$E$5)*(H$12/H$13)^2)+H$22+H$15))*60/(2*PI())</f>
        <v>-14.531043543656009</v>
      </c>
      <c r="I1285" s="9">
        <f>(I$21-$D1285*9.81*加速計算!$E$6/(I$13*I$14*加速計算!$E$5)*I$12/2*(加速計算!$E$7*COS(RADIANS(加速計算!$E$8))+SIN(RADIANS(加速計算!$E$8))))*加速計算!$E$3*PI()*I$12/(I$13*(($D1285/(4*加速計算!$E$5)*(I$12/I$13)^2)+I$22+I$15))*60/(2*PI())</f>
        <v>-7.3365876970370634</v>
      </c>
      <c r="J1285" s="9">
        <f>(J$21-$D1285*9.81*加速計算!$E$6/(J$13*J$14*加速計算!$E$5)*J$12/2*(加速計算!$E$7*COS(RADIANS(加速計算!$E$8))+SIN(RADIANS(加速計算!$E$8))))*加速計算!$E$3*PI()*J$12/(J$13*(($D1285/(4*加速計算!$E$5)*(J$12/J$13)^2)+J$22+J$15))*60/(2*PI())</f>
        <v>3.3664826798629695</v>
      </c>
      <c r="K1285" s="9">
        <f>(K$21-$D1285*9.81*加速計算!$E$6/(K$13*K$14*加速計算!$E$5)*K$12/2*(加速計算!$E$7*COS(RADIANS(加速計算!$E$8))+SIN(RADIANS(加速計算!$E$8))))*加速計算!$E$3*PI()*K$12/(K$13*(($D1285/(4*加速計算!$E$5)*(K$12/K$13)^2)+K$22+K$15))*60/(2*PI())</f>
        <v>-30.289269261130809</v>
      </c>
      <c r="L1285" s="9">
        <f>(L$21-$D1285*9.81*加速計算!$E$6/(L$13*L$14*加速計算!$E$5)*L$12/2*(加速計算!$E$7*COS(RADIANS(加速計算!$E$8))+SIN(RADIANS(加速計算!$E$8))))*加速計算!$E$3*PI()*L$12/(L$13*(($D1285/(4*加速計算!$E$5)*(L$12/L$13)^2)+L$22+L$15))*60/(2*PI())</f>
        <v>-27.660322528619673</v>
      </c>
      <c r="M1285" s="20">
        <f>(M$21-$D1285*9.81*加速計算!$E$6/(M$13*M$14*加速計算!$E$5)*M$12/2*(加速計算!$E$7*COS(RADIANS(加速計算!$E$8))+SIN(RADIANS(加速計算!$E$8))))*加速計算!$E$3*PI()*M$12/(M$13*(($D1285/(4*加速計算!$E$5)*(M$12/M$13)^2)+M$22+M$15))*60/(2*PI())</f>
        <v>-25.073334292623645</v>
      </c>
    </row>
    <row r="1286" spans="4:13">
      <c r="D1286" s="22">
        <v>12510</v>
      </c>
      <c r="E1286" s="9">
        <f>(E$21-$D1286*9.81*加速計算!$E$6/(E$13*E$14*加速計算!$E$5)*E$12/2*(加速計算!$E$7*COS(RADIANS(加速計算!$E$8))+SIN(RADIANS(加速計算!$E$8))))*加速計算!$E$3*PI()*E$12/(E$13*(($D1286/(4*加速計算!$E$5)*(E$12/E$13)^2)+E$22+E$15))*60/(2*PI())</f>
        <v>-27.910177131293331</v>
      </c>
      <c r="F1286" s="9">
        <f>(F$21-$D1286*9.81*加速計算!$E$6/(F$13*F$14*加速計算!$E$5)*F$12/2*(加速計算!$E$7*COS(RADIANS(加速計算!$E$8))+SIN(RADIANS(加速計算!$E$8))))*加速計算!$E$3*PI()*F$12/(F$13*(($D1286/(4*加速計算!$E$5)*(F$12/F$13)^2)+F$22+F$15))*60/(2*PI())</f>
        <v>-27.584733415825799</v>
      </c>
      <c r="G1286" s="9">
        <f>(G$21-$D1286*9.81*加速計算!$E$6/(G$13*G$14*加速計算!$E$5)*G$12/2*(加速計算!$E$7*COS(RADIANS(加速計算!$E$8))+SIN(RADIANS(加速計算!$E$8))))*加速計算!$E$3*PI()*G$12/(G$13*(($D1286/(4*加速計算!$E$5)*(G$12/G$13)^2)+G$22+G$15))*60/(2*PI())</f>
        <v>-24.694239231591165</v>
      </c>
      <c r="H1286" s="9">
        <f>(H$21-$D1286*9.81*加速計算!$E$6/(H$13*H$14*加速計算!$E$5)*H$12/2*(加速計算!$E$7*COS(RADIANS(加速計算!$E$8))+SIN(RADIANS(加速計算!$E$8))))*加速計算!$E$3*PI()*H$12/(H$13*(($D1286/(4*加速計算!$E$5)*(H$12/H$13)^2)+H$22+H$15))*60/(2*PI())</f>
        <v>-14.545430907890662</v>
      </c>
      <c r="I1286" s="9">
        <f>(I$21-$D1286*9.81*加速計算!$E$6/(I$13*I$14*加速計算!$E$5)*I$12/2*(加速計算!$E$7*COS(RADIANS(加速計算!$E$8))+SIN(RADIANS(加速計算!$E$8))))*加速計算!$E$3*PI()*I$12/(I$13*(($D1286/(4*加速計算!$E$5)*(I$12/I$13)^2)+I$22+I$15))*60/(2*PI())</f>
        <v>-7.3566721004486286</v>
      </c>
      <c r="J1286" s="9">
        <f>(J$21-$D1286*9.81*加速計算!$E$6/(J$13*J$14*加速計算!$E$5)*J$12/2*(加速計算!$E$7*COS(RADIANS(加速計算!$E$8))+SIN(RADIANS(加速計算!$E$8))))*加速計算!$E$3*PI()*J$12/(J$13*(($D1286/(4*加速計算!$E$5)*(J$12/J$13)^2)+J$22+J$15))*60/(2*PI())</f>
        <v>3.337902944625819</v>
      </c>
      <c r="K1286" s="9">
        <f>(K$21-$D1286*9.81*加速計算!$E$6/(K$13*K$14*加速計算!$E$5)*K$12/2*(加速計算!$E$7*COS(RADIANS(加速計算!$E$8))+SIN(RADIANS(加速計算!$E$8))))*加速計算!$E$3*PI()*K$12/(K$13*(($D1286/(4*加速計算!$E$5)*(K$12/K$13)^2)+K$22+K$15))*60/(2*PI())</f>
        <v>-30.291194846317875</v>
      </c>
      <c r="L1286" s="9">
        <f>(L$21-$D1286*9.81*加速計算!$E$6/(L$13*L$14*加速計算!$E$5)*L$12/2*(加速計算!$E$7*COS(RADIANS(加速計算!$E$8))+SIN(RADIANS(加速計算!$E$8))))*加速計算!$E$3*PI()*L$12/(L$13*(($D1286/(4*加速計算!$E$5)*(L$12/L$13)^2)+L$22+L$15))*60/(2*PI())</f>
        <v>-27.664347391198909</v>
      </c>
      <c r="M1286" s="20">
        <f>(M$21-$D1286*9.81*加速計算!$E$6/(M$13*M$14*加速計算!$E$5)*M$12/2*(加速計算!$E$7*COS(RADIANS(加速計算!$E$8))+SIN(RADIANS(加速計算!$E$8))))*加速計算!$E$3*PI()*M$12/(M$13*(($D1286/(4*加速計算!$E$5)*(M$12/M$13)^2)+M$22+M$15))*60/(2*PI())</f>
        <v>-25.079423433316379</v>
      </c>
    </row>
    <row r="1287" spans="4:13">
      <c r="D1287" s="22">
        <v>12520</v>
      </c>
      <c r="E1287" s="9">
        <f>(E$21-$D1287*9.81*加速計算!$E$6/(E$13*E$14*加速計算!$E$5)*E$12/2*(加速計算!$E$7*COS(RADIANS(加速計算!$E$8))+SIN(RADIANS(加速計算!$E$8))))*加速計算!$E$3*PI()*E$12/(E$13*(($D1287/(4*加速計算!$E$5)*(E$12/E$13)^2)+E$22+E$15))*60/(2*PI())</f>
        <v>-27.912859416115012</v>
      </c>
      <c r="F1287" s="9">
        <f>(F$21-$D1287*9.81*加速計算!$E$6/(F$13*F$14*加速計算!$E$5)*F$12/2*(加速計算!$E$7*COS(RADIANS(加速計算!$E$8))+SIN(RADIANS(加速計算!$E$8))))*加速計算!$E$3*PI()*F$12/(F$13*(($D1287/(4*加速計算!$E$5)*(F$12/F$13)^2)+F$22+F$15))*60/(2*PI())</f>
        <v>-27.58881332721376</v>
      </c>
      <c r="G1287" s="9">
        <f>(G$21-$D1287*9.81*加速計算!$E$6/(G$13*G$14*加速計算!$E$5)*G$12/2*(加速計算!$E$7*COS(RADIANS(加速計算!$E$8))+SIN(RADIANS(加速計算!$E$8))))*加速計算!$E$3*PI()*G$12/(G$13*(($D1287/(4*加速計算!$E$5)*(G$12/G$13)^2)+G$22+G$15))*60/(2*PI())</f>
        <v>-24.700621716979736</v>
      </c>
      <c r="H1287" s="9">
        <f>(H$21-$D1287*9.81*加速計算!$E$6/(H$13*H$14*加速計算!$E$5)*H$12/2*(加速計算!$E$7*COS(RADIANS(加速計算!$E$8))+SIN(RADIANS(加速計算!$E$8))))*加速計算!$E$3*PI()*H$12/(H$13*(($D1287/(4*加速計算!$E$5)*(H$12/H$13)^2)+H$22+H$15))*60/(2*PI())</f>
        <v>-14.559795504448283</v>
      </c>
      <c r="I1287" s="9">
        <f>(I$21-$D1287*9.81*加速計算!$E$6/(I$13*I$14*加速計算!$E$5)*I$12/2*(加速計算!$E$7*COS(RADIANS(加速計算!$E$8))+SIN(RADIANS(加速計算!$E$8))))*加速計算!$E$3*PI()*I$12/(I$13*(($D1287/(4*加速計算!$E$5)*(I$12/I$13)^2)+I$22+I$15))*60/(2*PI())</f>
        <v>-7.3767247207481024</v>
      </c>
      <c r="J1287" s="9">
        <f>(J$21-$D1287*9.81*加速計算!$E$6/(J$13*J$14*加速計算!$E$5)*J$12/2*(加速計算!$E$7*COS(RADIANS(加速計算!$E$8))+SIN(RADIANS(加速計算!$E$8))))*加速計算!$E$3*PI()*J$12/(J$13*(($D1287/(4*加速計算!$E$5)*(J$12/J$13)^2)+J$22+J$15))*60/(2*PI())</f>
        <v>3.309368467726614</v>
      </c>
      <c r="K1287" s="9">
        <f>(K$21-$D1287*9.81*加速計算!$E$6/(K$13*K$14*加速計算!$E$5)*K$12/2*(加速計算!$E$7*COS(RADIANS(加速計算!$E$8))+SIN(RADIANS(加速計算!$E$8))))*加速計算!$E$3*PI()*K$12/(K$13*(($D1287/(4*加速計算!$E$5)*(K$12/K$13)^2)+K$22+K$15))*60/(2*PI())</f>
        <v>-30.293117357815351</v>
      </c>
      <c r="L1287" s="9">
        <f>(L$21-$D1287*9.81*加速計算!$E$6/(L$13*L$14*加速計算!$E$5)*L$12/2*(加速計算!$E$7*COS(RADIANS(加速計算!$E$8))+SIN(RADIANS(加速計算!$E$8))))*加速計算!$E$3*PI()*L$12/(L$13*(($D1287/(4*加速計算!$E$5)*(L$12/L$13)^2)+L$22+L$15))*60/(2*PI())</f>
        <v>-27.668365830116425</v>
      </c>
      <c r="M1287" s="20">
        <f>(M$21-$D1287*9.81*加速計算!$E$6/(M$13*M$14*加速計算!$E$5)*M$12/2*(加速計算!$E$7*COS(RADIANS(加速計算!$E$8))+SIN(RADIANS(加速計算!$E$8))))*加速計算!$E$3*PI()*M$12/(M$13*(($D1287/(4*加速計算!$E$5)*(M$12/M$13)^2)+M$22+M$15))*60/(2*PI())</f>
        <v>-25.085502858608798</v>
      </c>
    </row>
    <row r="1288" spans="4:13">
      <c r="D1288" s="22">
        <v>12530</v>
      </c>
      <c r="E1288" s="9">
        <f>(E$21-$D1288*9.81*加速計算!$E$6/(E$13*E$14*加速計算!$E$5)*E$12/2*(加速計算!$E$7*COS(RADIANS(加速計算!$E$8))+SIN(RADIANS(加速計算!$E$8))))*加速計算!$E$3*PI()*E$12/(E$13*(($D1288/(4*加速計算!$E$5)*(E$12/E$13)^2)+E$22+E$15))*60/(2*PI())</f>
        <v>-27.915537423563844</v>
      </c>
      <c r="F1288" s="9">
        <f>(F$21-$D1288*9.81*加速計算!$E$6/(F$13*F$14*加速計算!$E$5)*F$12/2*(加速計算!$E$7*COS(RADIANS(加速計算!$E$8))+SIN(RADIANS(加速計算!$E$8))))*加速計算!$E$3*PI()*F$12/(F$13*(($D1288/(4*加速計算!$E$5)*(F$12/F$13)^2)+F$22+F$15))*60/(2*PI())</f>
        <v>-27.592886735554135</v>
      </c>
      <c r="G1288" s="9">
        <f>(G$21-$D1288*9.81*加速計算!$E$6/(G$13*G$14*加速計算!$E$5)*G$12/2*(加速計算!$E$7*COS(RADIANS(加速計算!$E$8))+SIN(RADIANS(加速計算!$E$8))))*加速計算!$E$3*PI()*G$12/(G$13*(($D1288/(4*加速計算!$E$5)*(G$12/G$13)^2)+G$22+G$15))*60/(2*PI())</f>
        <v>-24.706994033773363</v>
      </c>
      <c r="H1288" s="9">
        <f>(H$21-$D1288*9.81*加速計算!$E$6/(H$13*H$14*加速計算!$E$5)*H$12/2*(加速計算!$E$7*COS(RADIANS(加速計算!$E$8))+SIN(RADIANS(加速計算!$E$8))))*加速計算!$E$3*PI()*H$12/(H$13*(($D1288/(4*加速計算!$E$5)*(H$12/H$13)^2)+H$22+H$15))*60/(2*PI())</f>
        <v>-14.574137387330165</v>
      </c>
      <c r="I1288" s="9">
        <f>(I$21-$D1288*9.81*加速計算!$E$6/(I$13*I$14*加速計算!$E$5)*I$12/2*(加速計算!$E$7*COS(RADIANS(加速計算!$E$8))+SIN(RADIANS(加速計算!$E$8))))*加速計算!$E$3*PI()*I$12/(I$13*(($D1288/(4*加速計算!$E$5)*(I$12/I$13)^2)+I$22+I$15))*60/(2*PI())</f>
        <v>-7.3967456333199335</v>
      </c>
      <c r="J1288" s="9">
        <f>(J$21-$D1288*9.81*加速計算!$E$6/(J$13*J$14*加速計算!$E$5)*J$12/2*(加速計算!$E$7*COS(RADIANS(加速計算!$E$8))+SIN(RADIANS(加速計算!$E$8))))*加速計算!$E$3*PI()*J$12/(J$13*(($D1288/(4*加速計算!$E$5)*(J$12/J$13)^2)+J$22+J$15))*60/(2*PI())</f>
        <v>3.2808791417449936</v>
      </c>
      <c r="K1288" s="9">
        <f>(K$21-$D1288*9.81*加速計算!$E$6/(K$13*K$14*加速計算!$E$5)*K$12/2*(加速計算!$E$7*COS(RADIANS(加速計算!$E$8))+SIN(RADIANS(加速計算!$E$8))))*加速計算!$E$3*PI()*K$12/(K$13*(($D1288/(4*加速計算!$E$5)*(K$12/K$13)^2)+K$22+K$15))*60/(2*PI())</f>
        <v>-30.295036802976867</v>
      </c>
      <c r="L1288" s="9">
        <f>(L$21-$D1288*9.81*加速計算!$E$6/(L$13*L$14*加速計算!$E$5)*L$12/2*(加速計算!$E$7*COS(RADIANS(加速計算!$E$8))+SIN(RADIANS(加速計算!$E$8))))*加速計算!$E$3*PI()*L$12/(L$13*(($D1288/(4*加速計算!$E$5)*(L$12/L$13)^2)+L$22+L$15))*60/(2*PI())</f>
        <v>-27.672377860738187</v>
      </c>
      <c r="M1288" s="20">
        <f>(M$21-$D1288*9.81*加速計算!$E$6/(M$13*M$14*加速計算!$E$5)*M$12/2*(加速計算!$E$7*COS(RADIANS(加速計算!$E$8))+SIN(RADIANS(加速計算!$E$8))))*加速計算!$E$3*PI()*M$12/(M$13*(($D1288/(4*加速計算!$E$5)*(M$12/M$13)^2)+M$22+M$15))*60/(2*PI())</f>
        <v>-25.091572591734177</v>
      </c>
    </row>
    <row r="1289" spans="4:13">
      <c r="D1289" s="22">
        <v>12540</v>
      </c>
      <c r="E1289" s="9">
        <f>(E$21-$D1289*9.81*加速計算!$E$6/(E$13*E$14*加速計算!$E$5)*E$12/2*(加速計算!$E$7*COS(RADIANS(加速計算!$E$8))+SIN(RADIANS(加速計算!$E$8))))*加速計算!$E$3*PI()*E$12/(E$13*(($D1289/(4*加速計算!$E$5)*(E$12/E$13)^2)+E$22+E$15))*60/(2*PI())</f>
        <v>-27.918211163863237</v>
      </c>
      <c r="F1289" s="9">
        <f>(F$21-$D1289*9.81*加速計算!$E$6/(F$13*F$14*加速計算!$E$5)*F$12/2*(加速計算!$E$7*COS(RADIANS(加速計算!$E$8))+SIN(RADIANS(加速計算!$E$8))))*加速計算!$E$3*PI()*F$12/(F$13*(($D1289/(4*加速計算!$E$5)*(F$12/F$13)^2)+F$22+F$15))*60/(2*PI())</f>
        <v>-27.596953656382542</v>
      </c>
      <c r="G1289" s="9">
        <f>(G$21-$D1289*9.81*加速計算!$E$6/(G$13*G$14*加速計算!$E$5)*G$12/2*(加速計算!$E$7*COS(RADIANS(加速計算!$E$8))+SIN(RADIANS(加速計算!$E$8))))*加速計算!$E$3*PI()*G$12/(G$13*(($D1289/(4*加速計算!$E$5)*(G$12/G$13)^2)+G$22+G$15))*60/(2*PI())</f>
        <v>-24.713356206253632</v>
      </c>
      <c r="H1289" s="9">
        <f>(H$21-$D1289*9.81*加速計算!$E$6/(H$13*H$14*加速計算!$E$5)*H$12/2*(加速計算!$E$7*COS(RADIANS(加速計算!$E$8))+SIN(RADIANS(加速計算!$E$8))))*加速計算!$E$3*PI()*H$12/(H$13*(($D1289/(4*加速計算!$E$5)*(H$12/H$13)^2)+H$22+H$15))*60/(2*PI())</f>
        <v>-14.588456610366919</v>
      </c>
      <c r="I1289" s="9">
        <f>(I$21-$D1289*9.81*加速計算!$E$6/(I$13*I$14*加速計算!$E$5)*I$12/2*(加速計算!$E$7*COS(RADIANS(加速計算!$E$8))+SIN(RADIANS(加速計算!$E$8))))*加速計算!$E$3*PI()*I$12/(I$13*(($D1289/(4*加速計算!$E$5)*(I$12/I$13)^2)+I$22+I$15))*60/(2*PI())</f>
        <v>-7.4167349133103384</v>
      </c>
      <c r="J1289" s="9">
        <f>(J$21-$D1289*9.81*加速計算!$E$6/(J$13*J$14*加速計算!$E$5)*J$12/2*(加速計算!$E$7*COS(RADIANS(加速計算!$E$8))+SIN(RADIANS(加速計算!$E$8))))*加速計算!$E$3*PI()*J$12/(J$13*(($D1289/(4*加速計算!$E$5)*(J$12/J$13)^2)+J$22+J$15))*60/(2*PI())</f>
        <v>3.2524348596003096</v>
      </c>
      <c r="K1289" s="9">
        <f>(K$21-$D1289*9.81*加速計算!$E$6/(K$13*K$14*加速計算!$E$5)*K$12/2*(加速計算!$E$7*COS(RADIANS(加速計算!$E$8))+SIN(RADIANS(加速計算!$E$8))))*加速計算!$E$3*PI()*K$12/(K$13*(($D1289/(4*加速計算!$E$5)*(K$12/K$13)^2)+K$22+K$15))*60/(2*PI())</f>
        <v>-30.296953189132633</v>
      </c>
      <c r="L1289" s="9">
        <f>(L$21-$D1289*9.81*加速計算!$E$6/(L$13*L$14*加速計算!$E$5)*L$12/2*(加速計算!$E$7*COS(RADIANS(加速計算!$E$8))+SIN(RADIANS(加速計算!$E$8))))*加速計算!$E$3*PI()*L$12/(L$13*(($D1289/(4*加速計算!$E$5)*(L$12/L$13)^2)+L$22+L$15))*60/(2*PI())</f>
        <v>-27.676383498381124</v>
      </c>
      <c r="M1289" s="20">
        <f>(M$21-$D1289*9.81*加速計算!$E$6/(M$13*M$14*加速計算!$E$5)*M$12/2*(加速計算!$E$7*COS(RADIANS(加速計算!$E$8))+SIN(RADIANS(加速計算!$E$8))))*加速計算!$E$3*PI()*M$12/(M$13*(($D1289/(4*加速計算!$E$5)*(M$12/M$13)^2)+M$22+M$15))*60/(2*PI())</f>
        <v>-25.097632655851793</v>
      </c>
    </row>
    <row r="1290" spans="4:13">
      <c r="D1290" s="22">
        <v>12550</v>
      </c>
      <c r="E1290" s="9">
        <f>(E$21-$D1290*9.81*加速計算!$E$6/(E$13*E$14*加速計算!$E$5)*E$12/2*(加速計算!$E$7*COS(RADIANS(加速計算!$E$8))+SIN(RADIANS(加速計算!$E$8))))*加速計算!$E$3*PI()*E$12/(E$13*(($D1290/(4*加速計算!$E$5)*(E$12/E$13)^2)+E$22+E$15))*60/(2*PI())</f>
        <v>-27.920880647203994</v>
      </c>
      <c r="F1290" s="9">
        <f>(F$21-$D1290*9.81*加速計算!$E$6/(F$13*F$14*加速計算!$E$5)*F$12/2*(加速計算!$E$7*COS(RADIANS(加速計算!$E$8))+SIN(RADIANS(加速計算!$E$8))))*加速計算!$E$3*PI()*F$12/(F$13*(($D1290/(4*加速計算!$E$5)*(F$12/F$13)^2)+F$22+F$15))*60/(2*PI())</f>
        <v>-27.601014105185147</v>
      </c>
      <c r="G1290" s="9">
        <f>(G$21-$D1290*9.81*加速計算!$E$6/(G$13*G$14*加速計算!$E$5)*G$12/2*(加速計算!$E$7*COS(RADIANS(加速計算!$E$8))+SIN(RADIANS(加速計算!$E$8))))*加速計算!$E$3*PI()*G$12/(G$13*(($D1290/(4*加速計算!$E$5)*(G$12/G$13)^2)+G$22+G$15))*60/(2*PI())</f>
        <v>-24.719708258624927</v>
      </c>
      <c r="H1290" s="9">
        <f>(H$21-$D1290*9.81*加速計算!$E$6/(H$13*H$14*加速計算!$E$5)*H$12/2*(加速計算!$E$7*COS(RADIANS(加速計算!$E$8))+SIN(RADIANS(加速計算!$E$8))))*加速計算!$E$3*PI()*H$12/(H$13*(($D1290/(4*加速計算!$E$5)*(H$12/H$13)^2)+H$22+H$15))*60/(2*PI())</f>
        <v>-14.60275322721921</v>
      </c>
      <c r="I1290" s="9">
        <f>(I$21-$D1290*9.81*加速計算!$E$6/(I$13*I$14*加速計算!$E$5)*I$12/2*(加速計算!$E$7*COS(RADIANS(加速計算!$E$8))+SIN(RADIANS(加速計算!$E$8))))*加速計算!$E$3*PI()*I$12/(I$13*(($D1290/(4*加速計算!$E$5)*(I$12/I$13)^2)+I$22+I$15))*60/(2*PI())</f>
        <v>-7.4366926356282601</v>
      </c>
      <c r="J1290" s="9">
        <f>(J$21-$D1290*9.81*加速計算!$E$6/(J$13*J$14*加速計算!$E$5)*J$12/2*(加速計算!$E$7*COS(RADIANS(加速計算!$E$8))+SIN(RADIANS(加速計算!$E$8))))*加速計算!$E$3*PI()*J$12/(J$13*(($D1290/(4*加速計算!$E$5)*(J$12/J$13)^2)+J$22+J$15))*60/(2*PI())</f>
        <v>3.2240355145502262</v>
      </c>
      <c r="K1290" s="9">
        <f>(K$21-$D1290*9.81*加速計算!$E$6/(K$13*K$14*加速計算!$E$5)*K$12/2*(加速計算!$E$7*COS(RADIANS(加速計算!$E$8))+SIN(RADIANS(加速計算!$E$8))))*加速計算!$E$3*PI()*K$12/(K$13*(($D1290/(4*加速計算!$E$5)*(K$12/K$13)^2)+K$22+K$15))*60/(2*PI())</f>
        <v>-30.298866523589485</v>
      </c>
      <c r="L1290" s="9">
        <f>(L$21-$D1290*9.81*加速計算!$E$6/(L$13*L$14*加速計算!$E$5)*L$12/2*(加速計算!$E$7*COS(RADIANS(加速計算!$E$8))+SIN(RADIANS(加速計算!$E$8))))*加速計算!$E$3*PI()*L$12/(L$13*(($D1290/(4*加速計算!$E$5)*(L$12/L$13)^2)+L$22+L$15))*60/(2*PI())</f>
        <v>-27.68038275831346</v>
      </c>
      <c r="M1290" s="20">
        <f>(M$21-$D1290*9.81*加速計算!$E$6/(M$13*M$14*加速計算!$E$5)*M$12/2*(加速計算!$E$7*COS(RADIANS(加速計算!$E$8))+SIN(RADIANS(加速計算!$E$8))))*加速計算!$E$3*PI()*M$12/(M$13*(($D1290/(4*加速計算!$E$5)*(M$12/M$13)^2)+M$22+M$15))*60/(2*PI())</f>
        <v>-25.10368307404714</v>
      </c>
    </row>
    <row r="1291" spans="4:13">
      <c r="D1291" s="22">
        <v>12560</v>
      </c>
      <c r="E1291" s="9">
        <f>(E$21-$D1291*9.81*加速計算!$E$6/(E$13*E$14*加速計算!$E$5)*E$12/2*(加速計算!$E$7*COS(RADIANS(加速計算!$E$8))+SIN(RADIANS(加速計算!$E$8))))*加速計算!$E$3*PI()*E$12/(E$13*(($D1291/(4*加速計算!$E$5)*(E$12/E$13)^2)+E$22+E$15))*60/(2*PI())</f>
        <v>-27.92354588374452</v>
      </c>
      <c r="F1291" s="9">
        <f>(F$21-$D1291*9.81*加速計算!$E$6/(F$13*F$14*加速計算!$E$5)*F$12/2*(加速計算!$E$7*COS(RADIANS(加速計算!$E$8))+SIN(RADIANS(加速計算!$E$8))))*加速計算!$E$3*PI()*F$12/(F$13*(($D1291/(4*加速計算!$E$5)*(F$12/F$13)^2)+F$22+F$15))*60/(2*PI())</f>
        <v>-27.605068097398863</v>
      </c>
      <c r="G1291" s="9">
        <f>(G$21-$D1291*9.81*加速計算!$E$6/(G$13*G$14*加速計算!$E$5)*G$12/2*(加速計算!$E$7*COS(RADIANS(加速計算!$E$8))+SIN(RADIANS(加速計算!$E$8))))*加速計算!$E$3*PI()*G$12/(G$13*(($D1291/(4*加速計算!$E$5)*(G$12/G$13)^2)+G$22+G$15))*60/(2*PI())</f>
        <v>-24.726050215014656</v>
      </c>
      <c r="H1291" s="9">
        <f>(H$21-$D1291*9.81*加速計算!$E$6/(H$13*H$14*加速計算!$E$5)*H$12/2*(加速計算!$E$7*COS(RADIANS(加速計算!$E$8))+SIN(RADIANS(加速計算!$E$8))))*加速計算!$E$3*PI()*H$12/(H$13*(($D1291/(4*加速計算!$E$5)*(H$12/H$13)^2)+H$22+H$15))*60/(2*PI())</f>
        <v>-14.617027291378404</v>
      </c>
      <c r="I1291" s="9">
        <f>(I$21-$D1291*9.81*加速計算!$E$6/(I$13*I$14*加速計算!$E$5)*I$12/2*(加速計算!$E$7*COS(RADIANS(加速計算!$E$8))+SIN(RADIANS(加速計算!$E$8))))*加速計算!$E$3*PI()*I$12/(I$13*(($D1291/(4*加速計算!$E$5)*(I$12/I$13)^2)+I$22+I$15))*60/(2*PI())</f>
        <v>-7.4566188749463249</v>
      </c>
      <c r="J1291" s="9">
        <f>(J$21-$D1291*9.81*加速計算!$E$6/(J$13*J$14*加速計算!$E$5)*J$12/2*(加速計算!$E$7*COS(RADIANS(加速計算!$E$8))+SIN(RADIANS(加速計算!$E$8))))*加速計算!$E$3*PI()*J$12/(J$13*(($D1291/(4*加速計算!$E$5)*(J$12/J$13)^2)+J$22+J$15))*60/(2*PI())</f>
        <v>3.1956810001894316</v>
      </c>
      <c r="K1291" s="9">
        <f>(K$21-$D1291*9.81*加速計算!$E$6/(K$13*K$14*加速計算!$E$5)*K$12/2*(加速計算!$E$7*COS(RADIANS(加速計算!$E$8))+SIN(RADIANS(加速計算!$E$8))))*加速計算!$E$3*PI()*K$12/(K$13*(($D1291/(4*加速計算!$E$5)*(K$12/K$13)^2)+K$22+K$15))*60/(2*PI())</f>
        <v>-30.300776813631032</v>
      </c>
      <c r="L1291" s="9">
        <f>(L$21-$D1291*9.81*加速計算!$E$6/(L$13*L$14*加速計算!$E$5)*L$12/2*(加速計算!$E$7*COS(RADIANS(加速計算!$E$8))+SIN(RADIANS(加速計算!$E$8))))*加速計算!$E$3*PI()*L$12/(L$13*(($D1291/(4*加速計算!$E$5)*(L$12/L$13)^2)+L$22+L$15))*60/(2*PI())</f>
        <v>-27.684375655754817</v>
      </c>
      <c r="M1291" s="20">
        <f>(M$21-$D1291*9.81*加速計算!$E$6/(M$13*M$14*加速計算!$E$5)*M$12/2*(加速計算!$E$7*COS(RADIANS(加速計算!$E$8))+SIN(RADIANS(加速計算!$E$8))))*加速計算!$E$3*PI()*M$12/(M$13*(($D1291/(4*加速計算!$E$5)*(M$12/M$13)^2)+M$22+M$15))*60/(2*PI())</f>
        <v>-25.109723869332317</v>
      </c>
    </row>
    <row r="1292" spans="4:13">
      <c r="D1292" s="22">
        <v>12570</v>
      </c>
      <c r="E1292" s="9">
        <f>(E$21-$D1292*9.81*加速計算!$E$6/(E$13*E$14*加速計算!$E$5)*E$12/2*(加速計算!$E$7*COS(RADIANS(加速計算!$E$8))+SIN(RADIANS(加速計算!$E$8))))*加速計算!$E$3*PI()*E$12/(E$13*(($D1292/(4*加速計算!$E$5)*(E$12/E$13)^2)+E$22+E$15))*60/(2*PI())</f>
        <v>-27.926206883610931</v>
      </c>
      <c r="F1292" s="9">
        <f>(F$21-$D1292*9.81*加速計算!$E$6/(F$13*F$14*加速計算!$E$5)*F$12/2*(加速計算!$E$7*COS(RADIANS(加速計算!$E$8))+SIN(RADIANS(加速計算!$E$8))))*加速計算!$E$3*PI()*F$12/(F$13*(($D1292/(4*加速計算!$E$5)*(F$12/F$13)^2)+F$22+F$15))*60/(2*PI())</f>
        <v>-27.60911564841156</v>
      </c>
      <c r="G1292" s="9">
        <f>(G$21-$D1292*9.81*加速計算!$E$6/(G$13*G$14*加速計算!$E$5)*G$12/2*(加速計算!$E$7*COS(RADIANS(加速計算!$E$8))+SIN(RADIANS(加速計算!$E$8))))*加速計算!$E$3*PI()*G$12/(G$13*(($D1292/(4*加速計算!$E$5)*(G$12/G$13)^2)+G$22+G$15))*60/(2*PI())</f>
        <v>-24.732382099473625</v>
      </c>
      <c r="H1292" s="9">
        <f>(H$21-$D1292*9.81*加速計算!$E$6/(H$13*H$14*加速計算!$E$5)*H$12/2*(加速計算!$E$7*COS(RADIANS(加速計算!$E$8))+SIN(RADIANS(加速計算!$E$8))))*加速計算!$E$3*PI()*H$12/(H$13*(($D1292/(4*加速計算!$E$5)*(H$12/H$13)^2)+H$22+H$15))*60/(2*PI())</f>
        <v>-14.63127885616723</v>
      </c>
      <c r="I1292" s="9">
        <f>(I$21-$D1292*9.81*加速計算!$E$6/(I$13*I$14*加速計算!$E$5)*I$12/2*(加速計算!$E$7*COS(RADIANS(加速計算!$E$8))+SIN(RADIANS(加速計算!$E$8))))*加速計算!$E$3*PI()*I$12/(I$13*(($D1292/(4*加速計算!$E$5)*(I$12/I$13)^2)+I$22+I$15))*60/(2*PI())</f>
        <v>-7.4765137057017332</v>
      </c>
      <c r="J1292" s="9">
        <f>(J$21-$D1292*9.81*加速計算!$E$6/(J$13*J$14*加速計算!$E$5)*J$12/2*(加速計算!$E$7*COS(RADIANS(加速計算!$E$8))+SIN(RADIANS(加速計算!$E$8))))*加速計算!$E$3*PI()*J$12/(J$13*(($D1292/(4*加速計算!$E$5)*(J$12/J$13)^2)+J$22+J$15))*60/(2*PI())</f>
        <v>3.1673712104482785</v>
      </c>
      <c r="K1292" s="9">
        <f>(K$21-$D1292*9.81*加速計算!$E$6/(K$13*K$14*加速計算!$E$5)*K$12/2*(加速計算!$E$7*COS(RADIANS(加速計算!$E$8))+SIN(RADIANS(加速計算!$E$8))))*加速計算!$E$3*PI()*K$12/(K$13*(($D1292/(4*加速計算!$E$5)*(K$12/K$13)^2)+K$22+K$15))*60/(2*PI())</f>
        <v>-30.302684066517696</v>
      </c>
      <c r="L1292" s="9">
        <f>(L$21-$D1292*9.81*加速計算!$E$6/(L$13*L$14*加速計算!$E$5)*L$12/2*(加速計算!$E$7*COS(RADIANS(加速計算!$E$8))+SIN(RADIANS(加速計算!$E$8))))*加速計算!$E$3*PI()*L$12/(L$13*(($D1292/(4*加速計算!$E$5)*(L$12/L$13)^2)+L$22+L$15))*60/(2*PI())</f>
        <v>-27.688362205876377</v>
      </c>
      <c r="M1292" s="20">
        <f>(M$21-$D1292*9.81*加速計算!$E$6/(M$13*M$14*加速計算!$E$5)*M$12/2*(加速計算!$E$7*COS(RADIANS(加速計算!$E$8))+SIN(RADIANS(加速計算!$E$8))))*加速計算!$E$3*PI()*M$12/(M$13*(($D1292/(4*加速計算!$E$5)*(M$12/M$13)^2)+M$22+M$15))*60/(2*PI())</f>
        <v>-25.115755064646258</v>
      </c>
    </row>
    <row r="1293" spans="4:13">
      <c r="D1293" s="22">
        <v>12580</v>
      </c>
      <c r="E1293" s="9">
        <f>(E$21-$D1293*9.81*加速計算!$E$6/(E$13*E$14*加速計算!$E$5)*E$12/2*(加速計算!$E$7*COS(RADIANS(加速計算!$E$8))+SIN(RADIANS(加速計算!$E$8))))*加速計算!$E$3*PI()*E$12/(E$13*(($D1293/(4*加速計算!$E$5)*(E$12/E$13)^2)+E$22+E$15))*60/(2*PI())</f>
        <v>-27.928863656897146</v>
      </c>
      <c r="F1293" s="9">
        <f>(F$21-$D1293*9.81*加速計算!$E$6/(F$13*F$14*加速計算!$E$5)*F$12/2*(加速計算!$E$7*COS(RADIANS(加速計算!$E$8))+SIN(RADIANS(加速計算!$E$8))))*加速計算!$E$3*PI()*F$12/(F$13*(($D1293/(4*加速計算!$E$5)*(F$12/F$13)^2)+F$22+F$15))*60/(2*PI())</f>
        <v>-27.613156773562231</v>
      </c>
      <c r="G1293" s="9">
        <f>(G$21-$D1293*9.81*加速計算!$E$6/(G$13*G$14*加速計算!$E$5)*G$12/2*(加速計算!$E$7*COS(RADIANS(加速計算!$E$8))+SIN(RADIANS(加速計算!$E$8))))*加速計算!$E$3*PI()*G$12/(G$13*(($D1293/(4*加速計算!$E$5)*(G$12/G$13)^2)+G$22+G$15))*60/(2*PI())</f>
        <v>-24.738703935976275</v>
      </c>
      <c r="H1293" s="9">
        <f>(H$21-$D1293*9.81*加速計算!$E$6/(H$13*H$14*加速計算!$E$5)*H$12/2*(加速計算!$E$7*COS(RADIANS(加速計算!$E$8))+SIN(RADIANS(加速計算!$E$8))))*加速計算!$E$3*PI()*H$12/(H$13*(($D1293/(4*加速計算!$E$5)*(H$12/H$13)^2)+H$22+H$15))*60/(2*PI())</f>
        <v>-14.64550797474045</v>
      </c>
      <c r="I1293" s="9">
        <f>(I$21-$D1293*9.81*加速計算!$E$6/(I$13*I$14*加速計算!$E$5)*I$12/2*(加速計算!$E$7*COS(RADIANS(加速計算!$E$8))+SIN(RADIANS(加速計算!$E$8))))*加速計算!$E$3*PI()*I$12/(I$13*(($D1293/(4*加速計算!$E$5)*(I$12/I$13)^2)+I$22+I$15))*60/(2*PI())</f>
        <v>-7.4963772020972241</v>
      </c>
      <c r="J1293" s="9">
        <f>(J$21-$D1293*9.81*加速計算!$E$6/(J$13*J$14*加速計算!$E$5)*J$12/2*(加速計算!$E$7*COS(RADIANS(加速計算!$E$8))+SIN(RADIANS(加速計算!$E$8))))*加速計算!$E$3*PI()*J$12/(J$13*(($D1293/(4*加速計算!$E$5)*(J$12/J$13)^2)+J$22+J$15))*60/(2*PI())</f>
        <v>3.1391060395914741</v>
      </c>
      <c r="K1293" s="9">
        <f>(K$21-$D1293*9.81*加速計算!$E$6/(K$13*K$14*加速計算!$E$5)*K$12/2*(加速計算!$E$7*COS(RADIANS(加速計算!$E$8))+SIN(RADIANS(加速計算!$E$8))))*加速計算!$E$3*PI()*K$12/(K$13*(($D1293/(4*加速計算!$E$5)*(K$12/K$13)^2)+K$22+K$15))*60/(2*PI())</f>
        <v>-30.304588289486865</v>
      </c>
      <c r="L1293" s="9">
        <f>(L$21-$D1293*9.81*加速計算!$E$6/(L$13*L$14*加速計算!$E$5)*L$12/2*(加速計算!$E$7*COS(RADIANS(加速計算!$E$8))+SIN(RADIANS(加速計算!$E$8))))*加速計算!$E$3*PI()*L$12/(L$13*(($D1293/(4*加速計算!$E$5)*(L$12/L$13)^2)+L$22+L$15))*60/(2*PI())</f>
        <v>-27.692342423801215</v>
      </c>
      <c r="M1293" s="20">
        <f>(M$21-$D1293*9.81*加速計算!$E$6/(M$13*M$14*加速計算!$E$5)*M$12/2*(加速計算!$E$7*COS(RADIANS(加速計算!$E$8))+SIN(RADIANS(加速計算!$E$8))))*加速計算!$E$3*PI()*M$12/(M$13*(($D1293/(4*加速計算!$E$5)*(M$12/M$13)^2)+M$22+M$15))*60/(2*PI())</f>
        <v>-25.121776682855092</v>
      </c>
    </row>
    <row r="1294" spans="4:13">
      <c r="D1294" s="22">
        <v>12590</v>
      </c>
      <c r="E1294" s="9">
        <f>(E$21-$D1294*9.81*加速計算!$E$6/(E$13*E$14*加速計算!$E$5)*E$12/2*(加速計算!$E$7*COS(RADIANS(加速計算!$E$8))+SIN(RADIANS(加速計算!$E$8))))*加速計算!$E$3*PI()*E$12/(E$13*(($D1294/(4*加速計算!$E$5)*(E$12/E$13)^2)+E$22+E$15))*60/(2*PI())</f>
        <v>-27.931516213665073</v>
      </c>
      <c r="F1294" s="9">
        <f>(F$21-$D1294*9.81*加速計算!$E$6/(F$13*F$14*加速計算!$E$5)*F$12/2*(加速計算!$E$7*COS(RADIANS(加速計算!$E$8))+SIN(RADIANS(加速計算!$E$8))))*加速計算!$E$3*PI()*F$12/(F$13*(($D1294/(4*加速計算!$E$5)*(F$12/F$13)^2)+F$22+F$15))*60/(2*PI())</f>
        <v>-27.617191488141241</v>
      </c>
      <c r="G1294" s="9">
        <f>(G$21-$D1294*9.81*加速計算!$E$6/(G$13*G$14*加速計算!$E$5)*G$12/2*(加速計算!$E$7*COS(RADIANS(加速計算!$E$8))+SIN(RADIANS(加速計算!$E$8))))*加速計算!$E$3*PI()*G$12/(G$13*(($D1294/(4*加速計算!$E$5)*(G$12/G$13)^2)+G$22+G$15))*60/(2*PI())</f>
        <v>-24.745015748421036</v>
      </c>
      <c r="H1294" s="9">
        <f>(H$21-$D1294*9.81*加速計算!$E$6/(H$13*H$14*加速計算!$E$5)*H$12/2*(加速計算!$E$7*COS(RADIANS(加速計算!$E$8))+SIN(RADIANS(加速計算!$E$8))))*加速計算!$E$3*PI()*H$12/(H$13*(($D1294/(4*加速計算!$E$5)*(H$12/H$13)^2)+H$22+H$15))*60/(2*PI())</f>
        <v>-14.659714700085527</v>
      </c>
      <c r="I1294" s="9">
        <f>(I$21-$D1294*9.81*加速計算!$E$6/(I$13*I$14*加速計算!$E$5)*I$12/2*(加速計算!$E$7*COS(RADIANS(加速計算!$E$8))+SIN(RADIANS(加速計算!$E$8))))*加速計算!$E$3*PI()*I$12/(I$13*(($D1294/(4*加速計算!$E$5)*(I$12/I$13)^2)+I$22+I$15))*60/(2*PI())</f>
        <v>-7.5162094381019653</v>
      </c>
      <c r="J1294" s="9">
        <f>(J$21-$D1294*9.81*加速計算!$E$6/(J$13*J$14*加速計算!$E$5)*J$12/2*(加速計算!$E$7*COS(RADIANS(加速計算!$E$8))+SIN(RADIANS(加速計算!$E$8))))*加速計算!$E$3*PI()*J$12/(J$13*(($D1294/(4*加速計算!$E$5)*(J$12/J$13)^2)+J$22+J$15))*60/(2*PI())</f>
        <v>3.1108853822167655</v>
      </c>
      <c r="K1294" s="9">
        <f>(K$21-$D1294*9.81*加速計算!$E$6/(K$13*K$14*加速計算!$E$5)*K$12/2*(加速計算!$E$7*COS(RADIANS(加速計算!$E$8))+SIN(RADIANS(加速計算!$E$8))))*加速計算!$E$3*PI()*K$12/(K$13*(($D1294/(4*加速計算!$E$5)*(K$12/K$13)^2)+K$22+K$15))*60/(2*PI())</f>
        <v>-30.306489489752924</v>
      </c>
      <c r="L1294" s="9">
        <f>(L$21-$D1294*9.81*加速計算!$E$6/(L$13*L$14*加速計算!$E$5)*L$12/2*(加速計算!$E$7*COS(RADIANS(加速計算!$E$8))+SIN(RADIANS(加速計算!$E$8))))*加速計算!$E$3*PI()*L$12/(L$13*(($D1294/(4*加速計算!$E$5)*(L$12/L$13)^2)+L$22+L$15))*60/(2*PI())</f>
        <v>-27.696316324604336</v>
      </c>
      <c r="M1294" s="20">
        <f>(M$21-$D1294*9.81*加速計算!$E$6/(M$13*M$14*加速計算!$E$5)*M$12/2*(加速計算!$E$7*COS(RADIANS(加速計算!$E$8))+SIN(RADIANS(加速計算!$E$8))))*加速計算!$E$3*PI()*M$12/(M$13*(($D1294/(4*加速計算!$E$5)*(M$12/M$13)^2)+M$22+M$15))*60/(2*PI())</f>
        <v>-25.127788746752319</v>
      </c>
    </row>
    <row r="1295" spans="4:13">
      <c r="D1295" s="22">
        <v>12600</v>
      </c>
      <c r="E1295" s="9">
        <f>(E$21-$D1295*9.81*加速計算!$E$6/(E$13*E$14*加速計算!$E$5)*E$12/2*(加速計算!$E$7*COS(RADIANS(加速計算!$E$8))+SIN(RADIANS(加速計算!$E$8))))*加速計算!$E$3*PI()*E$12/(E$13*(($D1295/(4*加速計算!$E$5)*(E$12/E$13)^2)+E$22+E$15))*60/(2*PI())</f>
        <v>-27.934164563944684</v>
      </c>
      <c r="F1295" s="9">
        <f>(F$21-$D1295*9.81*加速計算!$E$6/(F$13*F$14*加速計算!$E$5)*F$12/2*(加速計算!$E$7*COS(RADIANS(加速計算!$E$8))+SIN(RADIANS(加速計算!$E$8))))*加速計算!$E$3*PI()*F$12/(F$13*(($D1295/(4*加速計算!$E$5)*(F$12/F$13)^2)+F$22+F$15))*60/(2*PI())</f>
        <v>-27.621219807390421</v>
      </c>
      <c r="G1295" s="9">
        <f>(G$21-$D1295*9.81*加速計算!$E$6/(G$13*G$14*加速計算!$E$5)*G$12/2*(加速計算!$E$7*COS(RADIANS(加速計算!$E$8))+SIN(RADIANS(加速計算!$E$8))))*加速計算!$E$3*PI()*G$12/(G$13*(($D1295/(4*加速計算!$E$5)*(G$12/G$13)^2)+G$22+G$15))*60/(2*PI())</f>
        <v>-24.751317560630596</v>
      </c>
      <c r="H1295" s="9">
        <f>(H$21-$D1295*9.81*加速計算!$E$6/(H$13*H$14*加速計算!$E$5)*H$12/2*(加速計算!$E$7*COS(RADIANS(加速計算!$E$8))+SIN(RADIANS(加速計算!$E$8))))*加速計算!$E$3*PI()*H$12/(H$13*(($D1295/(4*加速計算!$E$5)*(H$12/H$13)^2)+H$22+H$15))*60/(2*PI())</f>
        <v>-14.673899085023274</v>
      </c>
      <c r="I1295" s="9">
        <f>(I$21-$D1295*9.81*加速計算!$E$6/(I$13*I$14*加速計算!$E$5)*I$12/2*(加速計算!$E$7*COS(RADIANS(加速計算!$E$8))+SIN(RADIANS(加速計算!$E$8))))*加速計算!$E$3*PI()*I$12/(I$13*(($D1295/(4*加速計算!$E$5)*(I$12/I$13)^2)+I$22+I$15))*60/(2*PI())</f>
        <v>-7.5360104874525122</v>
      </c>
      <c r="J1295" s="9">
        <f>(J$21-$D1295*9.81*加速計算!$E$6/(J$13*J$14*加速計算!$E$5)*J$12/2*(加速計算!$E$7*COS(RADIANS(加速計算!$E$8))+SIN(RADIANS(加速計算!$E$8))))*加速計算!$E$3*PI()*J$12/(J$13*(($D1295/(4*加速計算!$E$5)*(J$12/J$13)^2)+J$22+J$15))*60/(2*PI())</f>
        <v>3.0827091332536032</v>
      </c>
      <c r="K1295" s="9">
        <f>(K$21-$D1295*9.81*加速計算!$E$6/(K$13*K$14*加速計算!$E$5)*K$12/2*(加速計算!$E$7*COS(RADIANS(加速計算!$E$8))+SIN(RADIANS(加速計算!$E$8))))*加速計算!$E$3*PI()*K$12/(K$13*(($D1295/(4*加速計算!$E$5)*(K$12/K$13)^2)+K$22+K$15))*60/(2*PI())</f>
        <v>-30.308387674507365</v>
      </c>
      <c r="L1295" s="9">
        <f>(L$21-$D1295*9.81*加速計算!$E$6/(L$13*L$14*加速計算!$E$5)*L$12/2*(加速計算!$E$7*COS(RADIANS(加速計算!$E$8))+SIN(RADIANS(加速計算!$E$8))))*加速計算!$E$3*PI()*L$12/(L$13*(($D1295/(4*加速計算!$E$5)*(L$12/L$13)^2)+L$22+L$15))*60/(2*PI())</f>
        <v>-27.700283923312952</v>
      </c>
      <c r="M1295" s="20">
        <f>(M$21-$D1295*9.81*加速計算!$E$6/(M$13*M$14*加速計算!$E$5)*M$12/2*(加速計算!$E$7*COS(RADIANS(加速計算!$E$8))+SIN(RADIANS(加速計算!$E$8))))*加速計算!$E$3*PI()*M$12/(M$13*(($D1295/(4*加速計算!$E$5)*(M$12/M$13)^2)+M$22+M$15))*60/(2*PI())</f>
        <v>-25.133791279059224</v>
      </c>
    </row>
    <row r="1296" spans="4:13">
      <c r="D1296" s="22">
        <v>12610</v>
      </c>
      <c r="E1296" s="9">
        <f>(E$21-$D1296*9.81*加速計算!$E$6/(E$13*E$14*加速計算!$E$5)*E$12/2*(加速計算!$E$7*COS(RADIANS(加速計算!$E$8))+SIN(RADIANS(加速計算!$E$8))))*加速計算!$E$3*PI()*E$12/(E$13*(($D1296/(4*加速計算!$E$5)*(E$12/E$13)^2)+E$22+E$15))*60/(2*PI())</f>
        <v>-27.936808717734195</v>
      </c>
      <c r="F1296" s="9">
        <f>(F$21-$D1296*9.81*加速計算!$E$6/(F$13*F$14*加速計算!$E$5)*F$12/2*(加速計算!$E$7*COS(RADIANS(加速計算!$E$8))+SIN(RADIANS(加速計算!$E$8))))*加速計算!$E$3*PI()*F$12/(F$13*(($D1296/(4*加速計算!$E$5)*(F$12/F$13)^2)+F$22+F$15))*60/(2*PI())</f>
        <v>-27.625241746503388</v>
      </c>
      <c r="G1296" s="9">
        <f>(G$21-$D1296*9.81*加速計算!$E$6/(G$13*G$14*加速計算!$E$5)*G$12/2*(加速計算!$E$7*COS(RADIANS(加速計算!$E$8))+SIN(RADIANS(加速計算!$E$8))))*加速計算!$E$3*PI()*G$12/(G$13*(($D1296/(4*加速計算!$E$5)*(G$12/G$13)^2)+G$22+G$15))*60/(2*PI())</f>
        <v>-24.757609396352255</v>
      </c>
      <c r="H1296" s="9">
        <f>(H$21-$D1296*9.81*加速計算!$E$6/(H$13*H$14*加速計算!$E$5)*H$12/2*(加速計算!$E$7*COS(RADIANS(加速計算!$E$8))+SIN(RADIANS(加速計算!$E$8))))*加速計算!$E$3*PI()*H$12/(H$13*(($D1296/(4*加速計算!$E$5)*(H$12/H$13)^2)+H$22+H$15))*60/(2*PI())</f>
        <v>-14.688061182208509</v>
      </c>
      <c r="I1296" s="9">
        <f>(I$21-$D1296*9.81*加速計算!$E$6/(I$13*I$14*加速計算!$E$5)*I$12/2*(加速計算!$E$7*COS(RADIANS(加速計算!$E$8))+SIN(RADIANS(加速計算!$E$8))))*加速計算!$E$3*PI()*I$12/(I$13*(($D1296/(4*加速計算!$E$5)*(I$12/I$13)^2)+I$22+I$15))*60/(2*PI())</f>
        <v>-7.5557804236536805</v>
      </c>
      <c r="J1296" s="9">
        <f>(J$21-$D1296*9.81*加速計算!$E$6/(J$13*J$14*加速計算!$E$5)*J$12/2*(加速計算!$E$7*COS(RADIANS(加速計算!$E$8))+SIN(RADIANS(加速計算!$E$8))))*加速計算!$E$3*PI()*J$12/(J$13*(($D1296/(4*加速計算!$E$5)*(J$12/J$13)^2)+J$22+J$15))*60/(2*PI())</f>
        <v>3.0545771879618835</v>
      </c>
      <c r="K1296" s="9">
        <f>(K$21-$D1296*9.81*加速計算!$E$6/(K$13*K$14*加速計算!$E$5)*K$12/2*(加速計算!$E$7*COS(RADIANS(加速計算!$E$8))+SIN(RADIANS(加速計算!$E$8))))*加速計算!$E$3*PI()*K$12/(K$13*(($D1296/(4*加速計算!$E$5)*(K$12/K$13)^2)+K$22+K$15))*60/(2*PI())</f>
        <v>-30.310282850918934</v>
      </c>
      <c r="L1296" s="9">
        <f>(L$21-$D1296*9.81*加速計算!$E$6/(L$13*L$14*加速計算!$E$5)*L$12/2*(加速計算!$E$7*COS(RADIANS(加速計算!$E$8))+SIN(RADIANS(加速計算!$E$8))))*加速計算!$E$3*PI()*L$12/(L$13*(($D1296/(4*加速計算!$E$5)*(L$12/L$13)^2)+L$22+L$15))*60/(2*PI())</f>
        <v>-27.704245234906644</v>
      </c>
      <c r="M1296" s="20">
        <f>(M$21-$D1296*9.81*加速計算!$E$6/(M$13*M$14*加速計算!$E$5)*M$12/2*(加速計算!$E$7*COS(RADIANS(加速計算!$E$8))+SIN(RADIANS(加速計算!$E$8))))*加速計算!$E$3*PI()*M$12/(M$13*(($D1296/(4*加速計算!$E$5)*(M$12/M$13)^2)+M$22+M$15))*60/(2*PI())</f>
        <v>-25.139784302425078</v>
      </c>
    </row>
    <row r="1297" spans="4:13">
      <c r="D1297" s="22">
        <v>12620</v>
      </c>
      <c r="E1297" s="9">
        <f>(E$21-$D1297*9.81*加速計算!$E$6/(E$13*E$14*加速計算!$E$5)*E$12/2*(加速計算!$E$7*COS(RADIANS(加速計算!$E$8))+SIN(RADIANS(加速計算!$E$8))))*加速計算!$E$3*PI()*E$12/(E$13*(($D1297/(4*加速計算!$E$5)*(E$12/E$13)^2)+E$22+E$15))*60/(2*PI())</f>
        <v>-27.939448685000112</v>
      </c>
      <c r="F1297" s="9">
        <f>(F$21-$D1297*9.81*加速計算!$E$6/(F$13*F$14*加速計算!$E$5)*F$12/2*(加速計算!$E$7*COS(RADIANS(加速計算!$E$8))+SIN(RADIANS(加速計算!$E$8))))*加速計算!$E$3*PI()*F$12/(F$13*(($D1297/(4*加速計算!$E$5)*(F$12/F$13)^2)+F$22+F$15))*60/(2*PI())</f>
        <v>-27.629257320625612</v>
      </c>
      <c r="G1297" s="9">
        <f>(G$21-$D1297*9.81*加速計算!$E$6/(G$13*G$14*加速計算!$E$5)*G$12/2*(加速計算!$E$7*COS(RADIANS(加速計算!$E$8))+SIN(RADIANS(加速計算!$E$8))))*加速計算!$E$3*PI()*G$12/(G$13*(($D1297/(4*加速計算!$E$5)*(G$12/G$13)^2)+G$22+G$15))*60/(2*PI())</f>
        <v>-24.763891279258125</v>
      </c>
      <c r="H1297" s="9">
        <f>(H$21-$D1297*9.81*加速計算!$E$6/(H$13*H$14*加速計算!$E$5)*H$12/2*(加速計算!$E$7*COS(RADIANS(加速計算!$E$8))+SIN(RADIANS(加速計算!$E$8))))*加速計算!$E$3*PI()*H$12/(H$13*(($D1297/(4*加速計算!$E$5)*(H$12/H$13)^2)+H$22+H$15))*60/(2*PI())</f>
        <v>-14.702201044130694</v>
      </c>
      <c r="I1297" s="9">
        <f>(I$21-$D1297*9.81*加速計算!$E$6/(I$13*I$14*加速計算!$E$5)*I$12/2*(加速計算!$E$7*COS(RADIANS(加速計算!$E$8))+SIN(RADIANS(加速計算!$E$8))))*加速計算!$E$3*PI()*I$12/(I$13*(($D1297/(4*加速計算!$E$5)*(I$12/I$13)^2)+I$22+I$15))*60/(2*PI())</f>
        <v>-7.5755193199794624</v>
      </c>
      <c r="J1297" s="9">
        <f>(J$21-$D1297*9.81*加速計算!$E$6/(J$13*J$14*加速計算!$E$5)*J$12/2*(加速計算!$E$7*COS(RADIANS(加速計算!$E$8))+SIN(RADIANS(加速計算!$E$8))))*加速計算!$E$3*PI()*J$12/(J$13*(($D1297/(4*加速計算!$E$5)*(J$12/J$13)^2)+J$22+J$15))*60/(2*PI())</f>
        <v>3.0264894419306216</v>
      </c>
      <c r="K1297" s="9">
        <f>(K$21-$D1297*9.81*加速計算!$E$6/(K$13*K$14*加速計算!$E$5)*K$12/2*(加速計算!$E$7*COS(RADIANS(加速計算!$E$8))+SIN(RADIANS(加速計算!$E$8))))*加速計算!$E$3*PI()*K$12/(K$13*(($D1297/(4*加速計算!$E$5)*(K$12/K$13)^2)+K$22+K$15))*60/(2*PI())</f>
        <v>-30.312175026133602</v>
      </c>
      <c r="L1297" s="9">
        <f>(L$21-$D1297*9.81*加速計算!$E$6/(L$13*L$14*加速計算!$E$5)*L$12/2*(加速計算!$E$7*COS(RADIANS(加速計算!$E$8))+SIN(RADIANS(加速計算!$E$8))))*加速計算!$E$3*PI()*L$12/(L$13*(($D1297/(4*加速計算!$E$5)*(L$12/L$13)^2)+L$22+L$15))*60/(2*PI())</f>
        <v>-27.708200274317576</v>
      </c>
      <c r="M1297" s="20">
        <f>(M$21-$D1297*9.81*加速計算!$E$6/(M$13*M$14*加速計算!$E$5)*M$12/2*(加速計算!$E$7*COS(RADIANS(加速計算!$E$8))+SIN(RADIANS(加速計算!$E$8))))*加速計算!$E$3*PI()*M$12/(M$13*(($D1297/(4*加速計算!$E$5)*(M$12/M$13)^2)+M$22+M$15))*60/(2*PI())</f>
        <v>-25.145767839427446</v>
      </c>
    </row>
    <row r="1298" spans="4:13">
      <c r="D1298" s="22">
        <v>12630</v>
      </c>
      <c r="E1298" s="9">
        <f>(E$21-$D1298*9.81*加速計算!$E$6/(E$13*E$14*加速計算!$E$5)*E$12/2*(加速計算!$E$7*COS(RADIANS(加速計算!$E$8))+SIN(RADIANS(加速計算!$E$8))))*加速計算!$E$3*PI()*E$12/(E$13*(($D1298/(4*加速計算!$E$5)*(E$12/E$13)^2)+E$22+E$15))*60/(2*PI())</f>
        <v>-27.942084475677476</v>
      </c>
      <c r="F1298" s="9">
        <f>(F$21-$D1298*9.81*加速計算!$E$6/(F$13*F$14*加速計算!$E$5)*F$12/2*(加速計算!$E$7*COS(RADIANS(加速計算!$E$8))+SIN(RADIANS(加速計算!$E$8))))*加速計算!$E$3*PI()*F$12/(F$13*(($D1298/(4*加速計算!$E$5)*(F$12/F$13)^2)+F$22+F$15))*60/(2*PI())</f>
        <v>-27.633266544854695</v>
      </c>
      <c r="G1298" s="9">
        <f>(G$21-$D1298*9.81*加速計算!$E$6/(G$13*G$14*加速計算!$E$5)*G$12/2*(加速計算!$E$7*COS(RADIANS(加速計算!$E$8))+SIN(RADIANS(加速計算!$E$8))))*加速計算!$E$3*PI()*G$12/(G$13*(($D1298/(4*加速計算!$E$5)*(G$12/G$13)^2)+G$22+G$15))*60/(2*PI())</f>
        <v>-24.770163232945514</v>
      </c>
      <c r="H1298" s="9">
        <f>(H$21-$D1298*9.81*加速計算!$E$6/(H$13*H$14*加速計算!$E$5)*H$12/2*(加速計算!$E$7*COS(RADIANS(加速計算!$E$8))+SIN(RADIANS(加速計算!$E$8))))*加速計算!$E$3*PI()*H$12/(H$13*(($D1298/(4*加速計算!$E$5)*(H$12/H$13)^2)+H$22+H$15))*60/(2*PI())</f>
        <v>-14.716318723114627</v>
      </c>
      <c r="I1298" s="9">
        <f>(I$21-$D1298*9.81*加速計算!$E$6/(I$13*I$14*加速計算!$E$5)*I$12/2*(加速計算!$E$7*COS(RADIANS(加速計算!$E$8))+SIN(RADIANS(加速計算!$E$8))))*加速計算!$E$3*PI()*I$12/(I$13*(($D1298/(4*加速計算!$E$5)*(I$12/I$13)^2)+I$22+I$15))*60/(2*PI())</f>
        <v>-7.5952272494739672</v>
      </c>
      <c r="J1298" s="9">
        <f>(J$21-$D1298*9.81*加速計算!$E$6/(J$13*J$14*加速計算!$E$5)*J$12/2*(加速計算!$E$7*COS(RADIANS(加速計算!$E$8))+SIN(RADIANS(加速計算!$E$8))))*加速計算!$E$3*PI()*J$12/(J$13*(($D1298/(4*加速計算!$E$5)*(J$12/J$13)^2)+J$22+J$15))*60/(2*PI())</f>
        <v>2.9984457910766493</v>
      </c>
      <c r="K1298" s="9">
        <f>(K$21-$D1298*9.81*加速計算!$E$6/(K$13*K$14*加速計算!$E$5)*K$12/2*(加速計算!$E$7*COS(RADIANS(加速計算!$E$8))+SIN(RADIANS(加速計算!$E$8))))*加速計算!$E$3*PI()*K$12/(K$13*(($D1298/(4*加速計算!$E$5)*(K$12/K$13)^2)+K$22+K$15))*60/(2*PI())</f>
        <v>-30.314064207274772</v>
      </c>
      <c r="L1298" s="9">
        <f>(L$21-$D1298*9.81*加速計算!$E$6/(L$13*L$14*加速計算!$E$5)*L$12/2*(加速計算!$E$7*COS(RADIANS(加速計算!$E$8))+SIN(RADIANS(加速計算!$E$8))))*加速計算!$E$3*PI()*L$12/(L$13*(($D1298/(4*加速計算!$E$5)*(L$12/L$13)^2)+L$22+L$15))*60/(2*PI())</f>
        <v>-27.712149056430647</v>
      </c>
      <c r="M1298" s="20">
        <f>(M$21-$D1298*9.81*加速計算!$E$6/(M$13*M$14*加速計算!$E$5)*M$12/2*(加速計算!$E$7*COS(RADIANS(加速計算!$E$8))+SIN(RADIANS(加速計算!$E$8))))*加速計算!$E$3*PI()*M$12/(M$13*(($D1298/(4*加速計算!$E$5)*(M$12/M$13)^2)+M$22+M$15))*60/(2*PI())</f>
        <v>-25.151741912572483</v>
      </c>
    </row>
    <row r="1299" spans="4:13">
      <c r="D1299" s="22">
        <v>12640</v>
      </c>
      <c r="E1299" s="9">
        <f>(E$21-$D1299*9.81*加速計算!$E$6/(E$13*E$14*加速計算!$E$5)*E$12/2*(加速計算!$E$7*COS(RADIANS(加速計算!$E$8))+SIN(RADIANS(加速計算!$E$8))))*加速計算!$E$3*PI()*E$12/(E$13*(($D1299/(4*加速計算!$E$5)*(E$12/E$13)^2)+E$22+E$15))*60/(2*PI())</f>
        <v>-27.944716099669858</v>
      </c>
      <c r="F1299" s="9">
        <f>(F$21-$D1299*9.81*加速計算!$E$6/(F$13*F$14*加速計算!$E$5)*F$12/2*(加速計算!$E$7*COS(RADIANS(加速計算!$E$8))+SIN(RADIANS(加速計算!$E$8))))*加速計算!$E$3*PI()*F$12/(F$13*(($D1299/(4*加速計算!$E$5)*(F$12/F$13)^2)+F$22+F$15))*60/(2*PI())</f>
        <v>-27.637269434240544</v>
      </c>
      <c r="G1299" s="9">
        <f>(G$21-$D1299*9.81*加速計算!$E$6/(G$13*G$14*加速計算!$E$5)*G$12/2*(加速計算!$E$7*COS(RADIANS(加速計算!$E$8))+SIN(RADIANS(加速計算!$E$8))))*加速計算!$E$3*PI()*G$12/(G$13*(($D1299/(4*加速計算!$E$5)*(G$12/G$13)^2)+G$22+G$15))*60/(2*PI())</f>
        <v>-24.776425280937211</v>
      </c>
      <c r="H1299" s="9">
        <f>(H$21-$D1299*9.81*加速計算!$E$6/(H$13*H$14*加速計算!$E$5)*H$12/2*(加速計算!$E$7*COS(RADIANS(加速計算!$E$8))+SIN(RADIANS(加速計算!$E$8))))*加速計算!$E$3*PI()*H$12/(H$13*(($D1299/(4*加速計算!$E$5)*(H$12/H$13)^2)+H$22+H$15))*60/(2*PI())</f>
        <v>-14.730414271321047</v>
      </c>
      <c r="I1299" s="9">
        <f>(I$21-$D1299*9.81*加速計算!$E$6/(I$13*I$14*加速計算!$E$5)*I$12/2*(加速計算!$E$7*COS(RADIANS(加速計算!$E$8))+SIN(RADIANS(加速計算!$E$8))))*加速計算!$E$3*PI()*I$12/(I$13*(($D1299/(4*加速計算!$E$5)*(I$12/I$13)^2)+I$22+I$15))*60/(2*PI())</f>
        <v>-7.6149042849522921</v>
      </c>
      <c r="J1299" s="9">
        <f>(J$21-$D1299*9.81*加速計算!$E$6/(J$13*J$14*加速計算!$E$5)*J$12/2*(加速計算!$E$7*COS(RADIANS(加速計算!$E$8))+SIN(RADIANS(加速計算!$E$8))))*加速計算!$E$3*PI()*J$12/(J$13*(($D1299/(4*加速計算!$E$5)*(J$12/J$13)^2)+J$22+J$15))*60/(2*PI())</f>
        <v>2.9704461316433437</v>
      </c>
      <c r="K1299" s="9">
        <f>(K$21-$D1299*9.81*加速計算!$E$6/(K$13*K$14*加速計算!$E$5)*K$12/2*(加速計算!$E$7*COS(RADIANS(加速計算!$E$8))+SIN(RADIANS(加速計算!$E$8))))*加速計算!$E$3*PI()*K$12/(K$13*(($D1299/(4*加速計算!$E$5)*(K$12/K$13)^2)+K$22+K$15))*60/(2*PI())</f>
        <v>-30.315950401443331</v>
      </c>
      <c r="L1299" s="9">
        <f>(L$21-$D1299*9.81*加速計算!$E$6/(L$13*L$14*加速計算!$E$5)*L$12/2*(加速計算!$E$7*COS(RADIANS(加速計算!$E$8))+SIN(RADIANS(加速計算!$E$8))))*加速計算!$E$3*PI()*L$12/(L$13*(($D1299/(4*加速計算!$E$5)*(L$12/L$13)^2)+L$22+L$15))*60/(2*PI())</f>
        <v>-27.716091596083672</v>
      </c>
      <c r="M1299" s="20">
        <f>(M$21-$D1299*9.81*加速計算!$E$6/(M$13*M$14*加速計算!$E$5)*M$12/2*(加速計算!$E$7*COS(RADIANS(加速計算!$E$8))+SIN(RADIANS(加速計算!$E$8))))*加速計算!$E$3*PI()*M$12/(M$13*(($D1299/(4*加速計算!$E$5)*(M$12/M$13)^2)+M$22+M$15))*60/(2*PI())</f>
        <v>-25.157706544295188</v>
      </c>
    </row>
    <row r="1300" spans="4:13">
      <c r="D1300" s="22">
        <v>12650</v>
      </c>
      <c r="E1300" s="9">
        <f>(E$21-$D1300*9.81*加速計算!$E$6/(E$13*E$14*加速計算!$E$5)*E$12/2*(加速計算!$E$7*COS(RADIANS(加速計算!$E$8))+SIN(RADIANS(加速計算!$E$8))))*加速計算!$E$3*PI()*E$12/(E$13*(($D1300/(4*加速計算!$E$5)*(E$12/E$13)^2)+E$22+E$15))*60/(2*PI())</f>
        <v>-27.947343566849558</v>
      </c>
      <c r="F1300" s="9">
        <f>(F$21-$D1300*9.81*加速計算!$E$6/(F$13*F$14*加速計算!$E$5)*F$12/2*(加速計算!$E$7*COS(RADIANS(加速計算!$E$8))+SIN(RADIANS(加速計算!$E$8))))*加速計算!$E$3*PI()*F$12/(F$13*(($D1300/(4*加速計算!$E$5)*(F$12/F$13)^2)+F$22+F$15))*60/(2*PI())</f>
        <v>-27.6412660037855</v>
      </c>
      <c r="G1300" s="9">
        <f>(G$21-$D1300*9.81*加速計算!$E$6/(G$13*G$14*加速計算!$E$5)*G$12/2*(加速計算!$E$7*COS(RADIANS(加速計算!$E$8))+SIN(RADIANS(加速計算!$E$8))))*加速計算!$E$3*PI()*G$12/(G$13*(($D1300/(4*加速計算!$E$5)*(G$12/G$13)^2)+G$22+G$15))*60/(2*PI())</f>
        <v>-24.782677446681721</v>
      </c>
      <c r="H1300" s="9">
        <f>(H$21-$D1300*9.81*加速計算!$E$6/(H$13*H$14*加速計算!$E$5)*H$12/2*(加速計算!$E$7*COS(RADIANS(加速計算!$E$8))+SIN(RADIANS(加速計算!$E$8))))*加速計算!$E$3*PI()*H$12/(H$13*(($D1300/(4*加速計算!$E$5)*(H$12/H$13)^2)+H$22+H$15))*60/(2*PI())</f>
        <v>-14.744487740747264</v>
      </c>
      <c r="I1300" s="9">
        <f>(I$21-$D1300*9.81*加速計算!$E$6/(I$13*I$14*加速計算!$E$5)*I$12/2*(加速計算!$E$7*COS(RADIANS(加速計算!$E$8))+SIN(RADIANS(加速計算!$E$8))))*加速計算!$E$3*PI()*I$12/(I$13*(($D1300/(4*加速計算!$E$5)*(I$12/I$13)^2)+I$22+I$15))*60/(2*PI())</f>
        <v>-7.6345504990014037</v>
      </c>
      <c r="J1300" s="9">
        <f>(J$21-$D1300*9.81*加速計算!$E$6/(J$13*J$14*加速計算!$E$5)*J$12/2*(加速計算!$E$7*COS(RADIANS(加速計算!$E$8))+SIN(RADIANS(加速計算!$E$8))))*加速計算!$E$3*PI()*J$12/(J$13*(($D1300/(4*加速計算!$E$5)*(J$12/J$13)^2)+J$22+J$15))*60/(2*PI())</f>
        <v>2.9424903601993821</v>
      </c>
      <c r="K1300" s="9">
        <f>(K$21-$D1300*9.81*加速計算!$E$6/(K$13*K$14*加速計算!$E$5)*K$12/2*(加速計算!$E$7*COS(RADIANS(加速計算!$E$8))+SIN(RADIANS(加速計算!$E$8))))*加速計算!$E$3*PI()*K$12/(K$13*(($D1300/(4*加速計算!$E$5)*(K$12/K$13)^2)+K$22+K$15))*60/(2*PI())</f>
        <v>-30.317833615717674</v>
      </c>
      <c r="L1300" s="9">
        <f>(L$21-$D1300*9.81*加速計算!$E$6/(L$13*L$14*加速計算!$E$5)*L$12/2*(加速計算!$E$7*COS(RADIANS(加速計算!$E$8))+SIN(RADIANS(加速計算!$E$8))))*加速計算!$E$3*PI()*L$12/(L$13*(($D1300/(4*加速計算!$E$5)*(L$12/L$13)^2)+L$22+L$15))*60/(2*PI())</f>
        <v>-27.720027908067653</v>
      </c>
      <c r="M1300" s="20">
        <f>(M$21-$D1300*9.81*加速計算!$E$6/(M$13*M$14*加速計算!$E$5)*M$12/2*(加速計算!$E$7*COS(RADIANS(加速計算!$E$8))+SIN(RADIANS(加速計算!$E$8))))*加速計算!$E$3*PI()*M$12/(M$13*(($D1300/(4*加速計算!$E$5)*(M$12/M$13)^2)+M$22+M$15))*60/(2*PI())</f>
        <v>-25.163661756959723</v>
      </c>
    </row>
    <row r="1301" spans="4:13">
      <c r="D1301" s="22">
        <v>12660</v>
      </c>
      <c r="E1301" s="9">
        <f>(E$21-$D1301*9.81*加速計算!$E$6/(E$13*E$14*加速計算!$E$5)*E$12/2*(加速計算!$E$7*COS(RADIANS(加速計算!$E$8))+SIN(RADIANS(加速計算!$E$8))))*加速計算!$E$3*PI()*E$12/(E$13*(($D1301/(4*加速計算!$E$5)*(E$12/E$13)^2)+E$22+E$15))*60/(2*PI())</f>
        <v>-27.949966887057744</v>
      </c>
      <c r="F1301" s="9">
        <f>(F$21-$D1301*9.81*加速計算!$E$6/(F$13*F$14*加速計算!$E$5)*F$12/2*(加速計算!$E$7*COS(RADIANS(加速計算!$E$8))+SIN(RADIANS(加速計算!$E$8))))*加速計算!$E$3*PI()*F$12/(F$13*(($D1301/(4*加速計算!$E$5)*(F$12/F$13)^2)+F$22+F$15))*60/(2*PI())</f>
        <v>-27.645256268444605</v>
      </c>
      <c r="G1301" s="9">
        <f>(G$21-$D1301*9.81*加速計算!$E$6/(G$13*G$14*加速計算!$E$5)*G$12/2*(加速計算!$E$7*COS(RADIANS(加速計算!$E$8))+SIN(RADIANS(加速計算!$E$8))))*加速計算!$E$3*PI()*G$12/(G$13*(($D1301/(4*加速計算!$E$5)*(G$12/G$13)^2)+G$22+G$15))*60/(2*PI())</f>
        <v>-24.788919753553646</v>
      </c>
      <c r="H1301" s="9">
        <f>(H$21-$D1301*9.81*加速計算!$E$6/(H$13*H$14*加速計算!$E$5)*H$12/2*(加速計算!$E$7*COS(RADIANS(加速計算!$E$8))+SIN(RADIANS(加速計算!$E$8))))*加速計算!$E$3*PI()*H$12/(H$13*(($D1301/(4*加速計算!$E$5)*(H$12/H$13)^2)+H$22+H$15))*60/(2*PI())</f>
        <v>-14.75853918322786</v>
      </c>
      <c r="I1301" s="9">
        <f>(I$21-$D1301*9.81*加速計算!$E$6/(I$13*I$14*加速計算!$E$5)*I$12/2*(加速計算!$E$7*COS(RADIANS(加速計算!$E$8))+SIN(RADIANS(加速計算!$E$8))))*加速計算!$E$3*PI()*I$12/(I$13*(($D1301/(4*加速計算!$E$5)*(I$12/I$13)^2)+I$22+I$15))*60/(2*PI())</f>
        <v>-7.6541659639810833</v>
      </c>
      <c r="J1301" s="9">
        <f>(J$21-$D1301*9.81*加速計算!$E$6/(J$13*J$14*加速計算!$E$5)*J$12/2*(加速計算!$E$7*COS(RADIANS(加速計算!$E$8))+SIN(RADIANS(加速計算!$E$8))))*加速計算!$E$3*PI()*J$12/(J$13*(($D1301/(4*加速計算!$E$5)*(J$12/J$13)^2)+J$22+J$15))*60/(2*PI())</f>
        <v>2.91457837363739</v>
      </c>
      <c r="K1301" s="9">
        <f>(K$21-$D1301*9.81*加速計算!$E$6/(K$13*K$14*加速計算!$E$5)*K$12/2*(加速計算!$E$7*COS(RADIANS(加速計算!$E$8))+SIN(RADIANS(加速計算!$E$8))))*加速計算!$E$3*PI()*K$12/(K$13*(($D1301/(4*加速計算!$E$5)*(K$12/K$13)^2)+K$22+K$15))*60/(2*PI())</f>
        <v>-30.319713857153925</v>
      </c>
      <c r="L1301" s="9">
        <f>(L$21-$D1301*9.81*加速計算!$E$6/(L$13*L$14*加速計算!$E$5)*L$12/2*(加速計算!$E$7*COS(RADIANS(加速計算!$E$8))+SIN(RADIANS(加速計算!$E$8))))*加速計算!$E$3*PI()*L$12/(L$13*(($D1301/(4*加速計算!$E$5)*(L$12/L$13)^2)+L$22+L$15))*60/(2*PI())</f>
        <v>-27.72395800712685</v>
      </c>
      <c r="M1301" s="20">
        <f>(M$21-$D1301*9.81*加速計算!$E$6/(M$13*M$14*加速計算!$E$5)*M$12/2*(加速計算!$E$7*COS(RADIANS(加速計算!$E$8))+SIN(RADIANS(加速計算!$E$8))))*加速計算!$E$3*PI()*M$12/(M$13*(($D1301/(4*加速計算!$E$5)*(M$12/M$13)^2)+M$22+M$15))*60/(2*PI())</f>
        <v>-25.169607572859704</v>
      </c>
    </row>
    <row r="1302" spans="4:13">
      <c r="D1302" s="22">
        <v>12670</v>
      </c>
      <c r="E1302" s="9">
        <f>(E$21-$D1302*9.81*加速計算!$E$6/(E$13*E$14*加速計算!$E$5)*E$12/2*(加速計算!$E$7*COS(RADIANS(加速計算!$E$8))+SIN(RADIANS(加速計算!$E$8))))*加速計算!$E$3*PI()*E$12/(E$13*(($D1302/(4*加速計算!$E$5)*(E$12/E$13)^2)+E$22+E$15))*60/(2*PI())</f>
        <v>-27.952586070104473</v>
      </c>
      <c r="F1302" s="9">
        <f>(F$21-$D1302*9.81*加速計算!$E$6/(F$13*F$14*加速計算!$E$5)*F$12/2*(加速計算!$E$7*COS(RADIANS(加速計算!$E$8))+SIN(RADIANS(加速計算!$E$8))))*加速計算!$E$3*PI()*F$12/(F$13*(($D1302/(4*加速計算!$E$5)*(F$12/F$13)^2)+F$22+F$15))*60/(2*PI())</f>
        <v>-27.649240243125732</v>
      </c>
      <c r="G1302" s="9">
        <f>(G$21-$D1302*9.81*加速計算!$E$6/(G$13*G$14*加速計算!$E$5)*G$12/2*(加速計算!$E$7*COS(RADIANS(加速計算!$E$8))+SIN(RADIANS(加速計算!$E$8))))*加速計算!$E$3*PI()*G$12/(G$13*(($D1302/(4*加速計算!$E$5)*(G$12/G$13)^2)+G$22+G$15))*60/(2*PI())</f>
        <v>-24.795152224853879</v>
      </c>
      <c r="H1302" s="9">
        <f>(H$21-$D1302*9.81*加速計算!$E$6/(H$13*H$14*加速計算!$E$5)*H$12/2*(加速計算!$E$7*COS(RADIANS(加速計算!$E$8))+SIN(RADIANS(加速計算!$E$8))))*加速計算!$E$3*PI()*H$12/(H$13*(($D1302/(4*加速計算!$E$5)*(H$12/H$13)^2)+H$22+H$15))*60/(2*PI())</f>
        <v>-14.772568650435256</v>
      </c>
      <c r="I1302" s="9">
        <f>(I$21-$D1302*9.81*加速計算!$E$6/(I$13*I$14*加速計算!$E$5)*I$12/2*(加速計算!$E$7*COS(RADIANS(加速計算!$E$8))+SIN(RADIANS(加速計算!$E$8))))*加速計算!$E$3*PI()*I$12/(I$13*(($D1302/(4*加速計算!$E$5)*(I$12/I$13)^2)+I$22+I$15))*60/(2*PI())</f>
        <v>-7.6737507520247439</v>
      </c>
      <c r="J1302" s="9">
        <f>(J$21-$D1302*9.81*加速計算!$E$6/(J$13*J$14*加速計算!$E$5)*J$12/2*(加速計算!$E$7*COS(RADIANS(加速計算!$E$8))+SIN(RADIANS(加速計算!$E$8))))*加速計算!$E$3*PI()*J$12/(J$13*(($D1302/(4*加速計算!$E$5)*(J$12/J$13)^2)+J$22+J$15))*60/(2*PI())</f>
        <v>2.886710069172743</v>
      </c>
      <c r="K1302" s="9">
        <f>(K$21-$D1302*9.81*加速計算!$E$6/(K$13*K$14*加速計算!$E$5)*K$12/2*(加速計算!$E$7*COS(RADIANS(加速計算!$E$8))+SIN(RADIANS(加速計算!$E$8))))*加速計算!$E$3*PI()*K$12/(K$13*(($D1302/(4*加速計算!$E$5)*(K$12/K$13)^2)+K$22+K$15))*60/(2*PI())</f>
        <v>-30.321591132785862</v>
      </c>
      <c r="L1302" s="9">
        <f>(L$21-$D1302*9.81*加速計算!$E$6/(L$13*L$14*加速計算!$E$5)*L$12/2*(加速計算!$E$7*COS(RADIANS(加速計算!$E$8))+SIN(RADIANS(加速計算!$E$8))))*加速計算!$E$3*PI()*L$12/(L$13*(($D1302/(4*加速計算!$E$5)*(L$12/L$13)^2)+L$22+L$15))*60/(2*PI())</f>
        <v>-27.727881907959027</v>
      </c>
      <c r="M1302" s="20">
        <f>(M$21-$D1302*9.81*加速計算!$E$6/(M$13*M$14*加速計算!$E$5)*M$12/2*(加速計算!$E$7*COS(RADIANS(加速計算!$E$8))+SIN(RADIANS(加速計算!$E$8))))*加速計算!$E$3*PI()*M$12/(M$13*(($D1302/(4*加速計算!$E$5)*(M$12/M$13)^2)+M$22+M$15))*60/(2*PI())</f>
        <v>-25.175544014218353</v>
      </c>
    </row>
    <row r="1303" spans="4:13">
      <c r="D1303" s="22">
        <v>12680</v>
      </c>
      <c r="E1303" s="9">
        <f>(E$21-$D1303*9.81*加速計算!$E$6/(E$13*E$14*加速計算!$E$5)*E$12/2*(加速計算!$E$7*COS(RADIANS(加速計算!$E$8))+SIN(RADIANS(加速計算!$E$8))))*加速計算!$E$3*PI()*E$12/(E$13*(($D1303/(4*加速計算!$E$5)*(E$12/E$13)^2)+E$22+E$15))*60/(2*PI())</f>
        <v>-27.955201125768966</v>
      </c>
      <c r="F1303" s="9">
        <f>(F$21-$D1303*9.81*加速計算!$E$6/(F$13*F$14*加速計算!$E$5)*F$12/2*(加速計算!$E$7*COS(RADIANS(加速計算!$E$8))+SIN(RADIANS(加速計算!$E$8))))*加速計算!$E$3*PI()*F$12/(F$13*(($D1303/(4*加速計算!$E$5)*(F$12/F$13)^2)+F$22+F$15))*60/(2*PI())</f>
        <v>-27.653217942689793</v>
      </c>
      <c r="G1303" s="9">
        <f>(G$21-$D1303*9.81*加速計算!$E$6/(G$13*G$14*加速計算!$E$5)*G$12/2*(加速計算!$E$7*COS(RADIANS(加速計算!$E$8))+SIN(RADIANS(加速計算!$E$8))))*加速計算!$E$3*PI()*G$12/(G$13*(($D1303/(4*加速計算!$E$5)*(G$12/G$13)^2)+G$22+G$15))*60/(2*PI())</f>
        <v>-24.801374883809981</v>
      </c>
      <c r="H1303" s="9">
        <f>(H$21-$D1303*9.81*加速計算!$E$6/(H$13*H$14*加速計算!$E$5)*H$12/2*(加速計算!$E$7*COS(RADIANS(加速計算!$E$8))+SIN(RADIANS(加速計算!$E$8))))*加速計算!$E$3*PI()*H$12/(H$13*(($D1303/(4*加速計算!$E$5)*(H$12/H$13)^2)+H$22+H$15))*60/(2*PI())</f>
        <v>-14.786576193880386</v>
      </c>
      <c r="I1303" s="9">
        <f>(I$21-$D1303*9.81*加速計算!$E$6/(I$13*I$14*加速計算!$E$5)*I$12/2*(加速計算!$E$7*COS(RADIANS(加速計算!$E$8))+SIN(RADIANS(加速計算!$E$8))))*加速計算!$E$3*PI()*I$12/(I$13*(($D1303/(4*加速計算!$E$5)*(I$12/I$13)^2)+I$22+I$15))*60/(2*PI())</f>
        <v>-7.693304935040385</v>
      </c>
      <c r="J1303" s="9">
        <f>(J$21-$D1303*9.81*加速計算!$E$6/(J$13*J$14*加速計算!$E$5)*J$12/2*(加速計算!$E$7*COS(RADIANS(加速計算!$E$8))+SIN(RADIANS(加速計算!$E$8))))*加速計算!$E$3*PI()*J$12/(J$13*(($D1303/(4*加速計算!$E$5)*(J$12/J$13)^2)+J$22+J$15))*60/(2*PI())</f>
        <v>2.8588853443422821</v>
      </c>
      <c r="K1303" s="9">
        <f>(K$21-$D1303*9.81*加速計算!$E$6/(K$13*K$14*加速計算!$E$5)*K$12/2*(加速計算!$E$7*COS(RADIANS(加速計算!$E$8))+SIN(RADIANS(加速計算!$E$8))))*加速計算!$E$3*PI()*K$12/(K$13*(($D1303/(4*加速計算!$E$5)*(K$12/K$13)^2)+K$22+K$15))*60/(2*PI())</f>
        <v>-30.323465449625164</v>
      </c>
      <c r="L1303" s="9">
        <f>(L$21-$D1303*9.81*加速計算!$E$6/(L$13*L$14*加速計算!$E$5)*L$12/2*(加速計算!$E$7*COS(RADIANS(加速計算!$E$8))+SIN(RADIANS(加速計算!$E$8))))*加速計算!$E$3*PI()*L$12/(L$13*(($D1303/(4*加速計算!$E$5)*(L$12/L$13)^2)+L$22+L$15))*60/(2*PI())</f>
        <v>-27.731799625215618</v>
      </c>
      <c r="M1303" s="20">
        <f>(M$21-$D1303*9.81*加速計算!$E$6/(M$13*M$14*加速計算!$E$5)*M$12/2*(加速計算!$E$7*COS(RADIANS(加速計算!$E$8))+SIN(RADIANS(加速計算!$E$8))))*加速計算!$E$3*PI()*M$12/(M$13*(($D1303/(4*加速計算!$E$5)*(M$12/M$13)^2)+M$22+M$15))*60/(2*PI())</f>
        <v>-25.181471103188962</v>
      </c>
    </row>
    <row r="1304" spans="4:13">
      <c r="D1304" s="22">
        <v>12690</v>
      </c>
      <c r="E1304" s="9">
        <f>(E$21-$D1304*9.81*加速計算!$E$6/(E$13*E$14*加速計算!$E$5)*E$12/2*(加速計算!$E$7*COS(RADIANS(加速計算!$E$8))+SIN(RADIANS(加速計算!$E$8))))*加速計算!$E$3*PI()*E$12/(E$13*(($D1304/(4*加速計算!$E$5)*(E$12/E$13)^2)+E$22+E$15))*60/(2*PI())</f>
        <v>-27.95781206379958</v>
      </c>
      <c r="F1304" s="9">
        <f>(F$21-$D1304*9.81*加速計算!$E$6/(F$13*F$14*加速計算!$E$5)*F$12/2*(加速計算!$E$7*COS(RADIANS(加速計算!$E$8))+SIN(RADIANS(加速計算!$E$8))))*加速計算!$E$3*PI()*F$12/(F$13*(($D1304/(4*加速計算!$E$5)*(F$12/F$13)^2)+F$22+F$15))*60/(2*PI())</f>
        <v>-27.657189381950946</v>
      </c>
      <c r="G1304" s="9">
        <f>(G$21-$D1304*9.81*加速計算!$E$6/(G$13*G$14*加速計算!$E$5)*G$12/2*(加速計算!$E$7*COS(RADIANS(加速計算!$E$8))+SIN(RADIANS(加速計算!$E$8))))*加速計算!$E$3*PI()*G$12/(G$13*(($D1304/(4*加速計算!$E$5)*(G$12/G$13)^2)+G$22+G$15))*60/(2*PI())</f>
        <v>-24.807587753576406</v>
      </c>
      <c r="H1304" s="9">
        <f>(H$21-$D1304*9.81*加速計算!$E$6/(H$13*H$14*加速計算!$E$5)*H$12/2*(加速計算!$E$7*COS(RADIANS(加速計算!$E$8))+SIN(RADIANS(加速計算!$E$8))))*加速計算!$E$3*PI()*H$12/(H$13*(($D1304/(4*加速計算!$E$5)*(H$12/H$13)^2)+H$22+H$15))*60/(2*PI())</f>
        <v>-14.80056186491333</v>
      </c>
      <c r="I1304" s="9">
        <f>(I$21-$D1304*9.81*加速計算!$E$6/(I$13*I$14*加速計算!$E$5)*I$12/2*(加速計算!$E$7*COS(RADIANS(加速計算!$E$8))+SIN(RADIANS(加速計算!$E$8))))*加速計算!$E$3*PI()*I$12/(I$13*(($D1304/(4*加速計算!$E$5)*(I$12/I$13)^2)+I$22+I$15))*60/(2*PI())</f>
        <v>-7.7128285847114322</v>
      </c>
      <c r="J1304" s="9">
        <f>(J$21-$D1304*9.81*加速計算!$E$6/(J$13*J$14*加速計算!$E$5)*J$12/2*(加速計算!$E$7*COS(RADIANS(加速計算!$E$8))+SIN(RADIANS(加速計算!$E$8))))*加速計算!$E$3*PI()*J$12/(J$13*(($D1304/(4*加速計算!$E$5)*(J$12/J$13)^2)+J$22+J$15))*60/(2*PI())</f>
        <v>2.8311040970030326</v>
      </c>
      <c r="K1304" s="9">
        <f>(K$21-$D1304*9.81*加速計算!$E$6/(K$13*K$14*加速計算!$E$5)*K$12/2*(加速計算!$E$7*COS(RADIANS(加速計算!$E$8))+SIN(RADIANS(加速計算!$E$8))))*加速計算!$E$3*PI()*K$12/(K$13*(($D1304/(4*加速計算!$E$5)*(K$12/K$13)^2)+K$22+K$15))*60/(2*PI())</f>
        <v>-30.325336814661387</v>
      </c>
      <c r="L1304" s="9">
        <f>(L$21-$D1304*9.81*加速計算!$E$6/(L$13*L$14*加速計算!$E$5)*L$12/2*(加速計算!$E$7*COS(RADIANS(加速計算!$E$8))+SIN(RADIANS(加速計算!$E$8))))*加速計算!$E$3*PI()*L$12/(L$13*(($D1304/(4*加速計算!$E$5)*(L$12/L$13)^2)+L$22+L$15))*60/(2*PI())</f>
        <v>-27.735711173501937</v>
      </c>
      <c r="M1304" s="20">
        <f>(M$21-$D1304*9.81*加速計算!$E$6/(M$13*M$14*加速計算!$E$5)*M$12/2*(加速計算!$E$7*COS(RADIANS(加速計算!$E$8))+SIN(RADIANS(加速計算!$E$8))))*加速計算!$E$3*PI()*M$12/(M$13*(($D1304/(4*加速計算!$E$5)*(M$12/M$13)^2)+M$22+M$15))*60/(2*PI())</f>
        <v>-25.187388861855052</v>
      </c>
    </row>
    <row r="1305" spans="4:13">
      <c r="D1305" s="22">
        <v>12700</v>
      </c>
      <c r="E1305" s="9">
        <f>(E$21-$D1305*9.81*加速計算!$E$6/(E$13*E$14*加速計算!$E$5)*E$12/2*(加速計算!$E$7*COS(RADIANS(加速計算!$E$8))+SIN(RADIANS(加速計算!$E$8))))*加速計算!$E$3*PI()*E$12/(E$13*(($D1305/(4*加速計算!$E$5)*(E$12/E$13)^2)+E$22+E$15))*60/(2*PI())</f>
        <v>-27.96041889391406</v>
      </c>
      <c r="F1305" s="9">
        <f>(F$21-$D1305*9.81*加速計算!$E$6/(F$13*F$14*加速計算!$E$5)*F$12/2*(加速計算!$E$7*COS(RADIANS(加速計算!$E$8))+SIN(RADIANS(加速計算!$E$8))))*加速計算!$E$3*PI()*F$12/(F$13*(($D1305/(4*加速計算!$E$5)*(F$12/F$13)^2)+F$22+F$15))*60/(2*PI())</f>
        <v>-27.661154575676722</v>
      </c>
      <c r="G1305" s="9">
        <f>(G$21-$D1305*9.81*加速計算!$E$6/(G$13*G$14*加速計算!$E$5)*G$12/2*(加速計算!$E$7*COS(RADIANS(加速計算!$E$8))+SIN(RADIANS(加速計算!$E$8))))*加速計算!$E$3*PI()*G$12/(G$13*(($D1305/(4*加速計算!$E$5)*(G$12/G$13)^2)+G$22+G$15))*60/(2*PI())</f>
        <v>-24.813790857234839</v>
      </c>
      <c r="H1305" s="9">
        <f>(H$21-$D1305*9.81*加速計算!$E$6/(H$13*H$14*加速計算!$E$5)*H$12/2*(加速計算!$E$7*COS(RADIANS(加速計算!$E$8))+SIN(RADIANS(加速計算!$E$8))))*加速計算!$E$3*PI()*H$12/(H$13*(($D1305/(4*加速計算!$E$5)*(H$12/H$13)^2)+H$22+H$15))*60/(2*PI())</f>
        <v>-14.814525714723914</v>
      </c>
      <c r="I1305" s="9">
        <f>(I$21-$D1305*9.81*加速計算!$E$6/(I$13*I$14*加速計算!$E$5)*I$12/2*(加速計算!$E$7*COS(RADIANS(加速計算!$E$8))+SIN(RADIANS(加速計算!$E$8))))*加速計算!$E$3*PI()*I$12/(I$13*(($D1305/(4*加速計算!$E$5)*(I$12/I$13)^2)+I$22+I$15))*60/(2*PI())</f>
        <v>-7.7323217724976194</v>
      </c>
      <c r="J1305" s="9">
        <f>(J$21-$D1305*9.81*加速計算!$E$6/(J$13*J$14*加速計算!$E$5)*J$12/2*(加速計算!$E$7*COS(RADIANS(加速計算!$E$8))+SIN(RADIANS(加速計算!$E$8))))*加速計算!$E$3*PI()*J$12/(J$13*(($D1305/(4*加速計算!$E$5)*(J$12/J$13)^2)+J$22+J$15))*60/(2*PI())</f>
        <v>2.8033662253310081</v>
      </c>
      <c r="K1305" s="9">
        <f>(K$21-$D1305*9.81*加速計算!$E$6/(K$13*K$14*加速計算!$E$5)*K$12/2*(加速計算!$E$7*COS(RADIANS(加速計算!$E$8))+SIN(RADIANS(加速計算!$E$8))))*加速計算!$E$3*PI()*K$12/(K$13*(($D1305/(4*加速計算!$E$5)*(K$12/K$13)^2)+K$22+K$15))*60/(2*PI())</f>
        <v>-30.327205234862099</v>
      </c>
      <c r="L1305" s="9">
        <f>(L$21-$D1305*9.81*加速計算!$E$6/(L$13*L$14*加速計算!$E$5)*L$12/2*(加速計算!$E$7*COS(RADIANS(加速計算!$E$8))+SIN(RADIANS(加速計算!$E$8))))*加速計算!$E$3*PI()*L$12/(L$13*(($D1305/(4*加速計算!$E$5)*(L$12/L$13)^2)+L$22+L$15))*60/(2*PI())</f>
        <v>-27.739616567377311</v>
      </c>
      <c r="M1305" s="20">
        <f>(M$21-$D1305*9.81*加速計算!$E$6/(M$13*M$14*加速計算!$E$5)*M$12/2*(加速計算!$E$7*COS(RADIANS(加速計算!$E$8))+SIN(RADIANS(加速計算!$E$8))))*加速計算!$E$3*PI()*M$12/(M$13*(($D1305/(4*加速計算!$E$5)*(M$12/M$13)^2)+M$22+M$15))*60/(2*PI())</f>
        <v>-25.193297312230641</v>
      </c>
    </row>
    <row r="1306" spans="4:13">
      <c r="D1306" s="22">
        <v>12710</v>
      </c>
      <c r="E1306" s="9">
        <f>(E$21-$D1306*9.81*加速計算!$E$6/(E$13*E$14*加速計算!$E$5)*E$12/2*(加速計算!$E$7*COS(RADIANS(加速計算!$E$8))+SIN(RADIANS(加速計算!$E$8))))*加速計算!$E$3*PI()*E$12/(E$13*(($D1306/(4*加速計算!$E$5)*(E$12/E$13)^2)+E$22+E$15))*60/(2*PI())</f>
        <v>-27.963021625799538</v>
      </c>
      <c r="F1306" s="9">
        <f>(F$21-$D1306*9.81*加速計算!$E$6/(F$13*F$14*加速計算!$E$5)*F$12/2*(加速計算!$E$7*COS(RADIANS(加速計算!$E$8))+SIN(RADIANS(加速計算!$E$8))))*加速計算!$E$3*PI()*F$12/(F$13*(($D1306/(4*加速計算!$E$5)*(F$12/F$13)^2)+F$22+F$15))*60/(2*PI())</f>
        <v>-27.665113538588272</v>
      </c>
      <c r="G1306" s="9">
        <f>(G$21-$D1306*9.81*加速計算!$E$6/(G$13*G$14*加速計算!$E$5)*G$12/2*(加速計算!$E$7*COS(RADIANS(加速計算!$E$8))+SIN(RADIANS(加速計算!$E$8))))*加速計算!$E$3*PI()*G$12/(G$13*(($D1306/(4*加速計算!$E$5)*(G$12/G$13)^2)+G$22+G$15))*60/(2*PI())</f>
        <v>-24.819984217794435</v>
      </c>
      <c r="H1306" s="9">
        <f>(H$21-$D1306*9.81*加速計算!$E$6/(H$13*H$14*加速計算!$E$5)*H$12/2*(加速計算!$E$7*COS(RADIANS(加速計算!$E$8))+SIN(RADIANS(加速計算!$E$8))))*加速計算!$E$3*PI()*H$12/(H$13*(($D1306/(4*加速計算!$E$5)*(H$12/H$13)^2)+H$22+H$15))*60/(2*PI())</f>
        <v>-14.82846779434237</v>
      </c>
      <c r="I1306" s="9">
        <f>(I$21-$D1306*9.81*加速計算!$E$6/(I$13*I$14*加速計算!$E$5)*I$12/2*(加速計算!$E$7*COS(RADIANS(加速計算!$E$8))+SIN(RADIANS(加速計算!$E$8))))*加速計算!$E$3*PI()*I$12/(I$13*(($D1306/(4*加速計算!$E$5)*(I$12/I$13)^2)+I$22+I$15))*60/(2*PI())</f>
        <v>-7.7517845696358689</v>
      </c>
      <c r="J1306" s="9">
        <f>(J$21-$D1306*9.81*加速計算!$E$6/(J$13*J$14*加速計算!$E$5)*J$12/2*(加速計算!$E$7*COS(RADIANS(加速計算!$E$8))+SIN(RADIANS(加速計算!$E$8))))*加速計算!$E$3*PI()*J$12/(J$13*(($D1306/(4*加速計算!$E$5)*(J$12/J$13)^2)+J$22+J$15))*60/(2*PI())</f>
        <v>2.7756716278198987</v>
      </c>
      <c r="K1306" s="9">
        <f>(K$21-$D1306*9.81*加速計算!$E$6/(K$13*K$14*加速計算!$E$5)*K$12/2*(加速計算!$E$7*COS(RADIANS(加速計算!$E$8))+SIN(RADIANS(加速計算!$E$8))))*加速計算!$E$3*PI()*K$12/(K$13*(($D1306/(4*加速計算!$E$5)*(K$12/K$13)^2)+K$22+K$15))*60/(2*PI())</f>
        <v>-30.329070717172957</v>
      </c>
      <c r="L1306" s="9">
        <f>(L$21-$D1306*9.81*加速計算!$E$6/(L$13*L$14*加速計算!$E$5)*L$12/2*(加速計算!$E$7*COS(RADIANS(加速計算!$E$8))+SIN(RADIANS(加速計算!$E$8))))*加速計算!$E$3*PI()*L$12/(L$13*(($D1306/(4*加速計算!$E$5)*(L$12/L$13)^2)+L$22+L$15))*60/(2*PI())</f>
        <v>-27.743515821355313</v>
      </c>
      <c r="M1306" s="20">
        <f>(M$21-$D1306*9.81*加速計算!$E$6/(M$13*M$14*加速計算!$E$5)*M$12/2*(加速計算!$E$7*COS(RADIANS(加速計算!$E$8))+SIN(RADIANS(加速計算!$E$8))))*加速計算!$E$3*PI()*M$12/(M$13*(($D1306/(4*加速計算!$E$5)*(M$12/M$13)^2)+M$22+M$15))*60/(2*PI())</f>
        <v>-25.199196476260582</v>
      </c>
    </row>
    <row r="1307" spans="4:13">
      <c r="D1307" s="22">
        <v>12720</v>
      </c>
      <c r="E1307" s="9">
        <f>(E$21-$D1307*9.81*加速計算!$E$6/(E$13*E$14*加速計算!$E$5)*E$12/2*(加速計算!$E$7*COS(RADIANS(加速計算!$E$8))+SIN(RADIANS(加速計算!$E$8))))*加速計算!$E$3*PI()*E$12/(E$13*(($D1307/(4*加速計算!$E$5)*(E$12/E$13)^2)+E$22+E$15))*60/(2*PI())</f>
        <v>-27.965620269112737</v>
      </c>
      <c r="F1307" s="9">
        <f>(F$21-$D1307*9.81*加速計算!$E$6/(F$13*F$14*加速計算!$E$5)*F$12/2*(加速計算!$E$7*COS(RADIANS(加速計算!$E$8))+SIN(RADIANS(加速計算!$E$8))))*加速計算!$E$3*PI()*F$12/(F$13*(($D1307/(4*加速計算!$E$5)*(F$12/F$13)^2)+F$22+F$15))*60/(2*PI())</f>
        <v>-27.66906628536049</v>
      </c>
      <c r="G1307" s="9">
        <f>(G$21-$D1307*9.81*加速計算!$E$6/(G$13*G$14*加速計算!$E$5)*G$12/2*(加速計算!$E$7*COS(RADIANS(加速計算!$E$8))+SIN(RADIANS(加速計算!$E$8))))*加速計算!$E$3*PI()*G$12/(G$13*(($D1307/(4*加速計算!$E$5)*(G$12/G$13)^2)+G$22+G$15))*60/(2*PI())</f>
        <v>-24.82616785819215</v>
      </c>
      <c r="H1307" s="9">
        <f>(H$21-$D1307*9.81*加速計算!$E$6/(H$13*H$14*加速計算!$E$5)*H$12/2*(加速計算!$E$7*COS(RADIANS(加速計算!$E$8))+SIN(RADIANS(加速計算!$E$8))))*加速計算!$E$3*PI()*H$12/(H$13*(($D1307/(4*加速計算!$E$5)*(H$12/H$13)^2)+H$22+H$15))*60/(2*PI())</f>
        <v>-14.842388154639902</v>
      </c>
      <c r="I1307" s="9">
        <f>(I$21-$D1307*9.81*加速計算!$E$6/(I$13*I$14*加速計算!$E$5)*I$12/2*(加速計算!$E$7*COS(RADIANS(加速計算!$E$8))+SIN(RADIANS(加速計算!$E$8))))*加速計算!$E$3*PI()*I$12/(I$13*(($D1307/(4*加速計算!$E$5)*(I$12/I$13)^2)+I$22+I$15))*60/(2*PI())</f>
        <v>-7.7712170471411417</v>
      </c>
      <c r="J1307" s="9">
        <f>(J$21-$D1307*9.81*加速計算!$E$6/(J$13*J$14*加速計算!$E$5)*J$12/2*(加速計算!$E$7*COS(RADIANS(加速計算!$E$8))+SIN(RADIANS(加速計算!$E$8))))*加速計算!$E$3*PI()*J$12/(J$13*(($D1307/(4*加速計算!$E$5)*(J$12/J$13)^2)+J$22+J$15))*60/(2*PI())</f>
        <v>2.7480202032799164</v>
      </c>
      <c r="K1307" s="9">
        <f>(K$21-$D1307*9.81*加速計算!$E$6/(K$13*K$14*加速計算!$E$5)*K$12/2*(加速計算!$E$7*COS(RADIANS(加速計算!$E$8))+SIN(RADIANS(加速計算!$E$8))))*加速計算!$E$3*PI()*K$12/(K$13*(($D1307/(4*加速計算!$E$5)*(K$12/K$13)^2)+K$22+K$15))*60/(2*PI())</f>
        <v>-30.330933268517789</v>
      </c>
      <c r="L1307" s="9">
        <f>(L$21-$D1307*9.81*加速計算!$E$6/(L$13*L$14*加速計算!$E$5)*L$12/2*(加速計算!$E$7*COS(RADIANS(加速計算!$E$8))+SIN(RADIANS(加速計算!$E$8))))*加速計算!$E$3*PI()*L$12/(L$13*(($D1307/(4*加速計算!$E$5)*(L$12/L$13)^2)+L$22+L$15))*60/(2*PI())</f>
        <v>-27.747408949903924</v>
      </c>
      <c r="M1307" s="20">
        <f>(M$21-$D1307*9.81*加速計算!$E$6/(M$13*M$14*加速計算!$E$5)*M$12/2*(加速計算!$E$7*COS(RADIANS(加速計算!$E$8))+SIN(RADIANS(加速計算!$E$8))))*加速計算!$E$3*PI()*M$12/(M$13*(($D1307/(4*加速計算!$E$5)*(M$12/M$13)^2)+M$22+M$15))*60/(2*PI())</f>
        <v>-25.20508637582078</v>
      </c>
    </row>
    <row r="1308" spans="4:13">
      <c r="D1308" s="22">
        <v>12730</v>
      </c>
      <c r="E1308" s="9">
        <f>(E$21-$D1308*9.81*加速計算!$E$6/(E$13*E$14*加速計算!$E$5)*E$12/2*(加速計算!$E$7*COS(RADIANS(加速計算!$E$8))+SIN(RADIANS(加速計算!$E$8))))*加速計算!$E$3*PI()*E$12/(E$13*(($D1308/(4*加速計算!$E$5)*(E$12/E$13)^2)+E$22+E$15))*60/(2*PI())</f>
        <v>-27.968214833480072</v>
      </c>
      <c r="F1308" s="9">
        <f>(F$21-$D1308*9.81*加速計算!$E$6/(F$13*F$14*加速計算!$E$5)*F$12/2*(加速計算!$E$7*COS(RADIANS(加速計算!$E$8))+SIN(RADIANS(加速計算!$E$8))))*加速計算!$E$3*PI()*F$12/(F$13*(($D1308/(4*加速計算!$E$5)*(F$12/F$13)^2)+F$22+F$15))*60/(2*PI())</f>
        <v>-27.673012830622241</v>
      </c>
      <c r="G1308" s="9">
        <f>(G$21-$D1308*9.81*加速計算!$E$6/(G$13*G$14*加速計算!$E$5)*G$12/2*(加速計算!$E$7*COS(RADIANS(加速計算!$E$8))+SIN(RADIANS(加速計算!$E$8))))*加速計算!$E$3*PI()*G$12/(G$13*(($D1308/(4*加速計算!$E$5)*(G$12/G$13)^2)+G$22+G$15))*60/(2*PI())</f>
        <v>-24.832341801292966</v>
      </c>
      <c r="H1308" s="9">
        <f>(H$21-$D1308*9.81*加速計算!$E$6/(H$13*H$14*加速計算!$E$5)*H$12/2*(加速計算!$E$7*COS(RADIANS(加速計算!$E$8))+SIN(RADIANS(加速計算!$E$8))))*加速計算!$E$3*PI()*H$12/(H$13*(($D1308/(4*加速計算!$E$5)*(H$12/H$13)^2)+H$22+H$15))*60/(2*PI())</f>
        <v>-14.856286846329379</v>
      </c>
      <c r="I1308" s="9">
        <f>(I$21-$D1308*9.81*加速計算!$E$6/(I$13*I$14*加速計算!$E$5)*I$12/2*(加速計算!$E$7*COS(RADIANS(加速計算!$E$8))+SIN(RADIANS(加速計算!$E$8))))*加速計算!$E$3*PI()*I$12/(I$13*(($D1308/(4*加速計算!$E$5)*(I$12/I$13)^2)+I$22+I$15))*60/(2*PI())</f>
        <v>-7.7906192758073312</v>
      </c>
      <c r="J1308" s="9">
        <f>(J$21-$D1308*9.81*加速計算!$E$6/(J$13*J$14*加速計算!$E$5)*J$12/2*(加速計算!$E$7*COS(RADIANS(加速計算!$E$8))+SIN(RADIANS(加速計算!$E$8))))*加速計算!$E$3*PI()*J$12/(J$13*(($D1308/(4*加速計算!$E$5)*(J$12/J$13)^2)+J$22+J$15))*60/(2*PI())</f>
        <v>2.7204118508364745</v>
      </c>
      <c r="K1308" s="9">
        <f>(K$21-$D1308*9.81*加速計算!$E$6/(K$13*K$14*加速計算!$E$5)*K$12/2*(加速計算!$E$7*COS(RADIANS(加速計算!$E$8))+SIN(RADIANS(加速計算!$E$8))))*加速計算!$E$3*PI()*K$12/(K$13*(($D1308/(4*加速計算!$E$5)*(K$12/K$13)^2)+K$22+K$15))*60/(2*PI())</f>
        <v>-30.332792895798697</v>
      </c>
      <c r="L1308" s="9">
        <f>(L$21-$D1308*9.81*加速計算!$E$6/(L$13*L$14*加速計算!$E$5)*L$12/2*(加速計算!$E$7*COS(RADIANS(加速計算!$E$8))+SIN(RADIANS(加速計算!$E$8))))*加速計算!$E$3*PI()*L$12/(L$13*(($D1308/(4*加速計算!$E$5)*(L$12/L$13)^2)+L$22+L$15))*60/(2*PI())</f>
        <v>-27.75129596744565</v>
      </c>
      <c r="M1308" s="20">
        <f>(M$21-$D1308*9.81*加速計算!$E$6/(M$13*M$14*加速計算!$E$5)*M$12/2*(加速計算!$E$7*COS(RADIANS(加速計算!$E$8))+SIN(RADIANS(加速計算!$E$8))))*加速計算!$E$3*PI()*M$12/(M$13*(($D1308/(4*加速計算!$E$5)*(M$12/M$13)^2)+M$22+M$15))*60/(2*PI())</f>
        <v>-25.2109670327185</v>
      </c>
    </row>
    <row r="1309" spans="4:13">
      <c r="D1309" s="22">
        <v>12740</v>
      </c>
      <c r="E1309" s="9">
        <f>(E$21-$D1309*9.81*加速計算!$E$6/(E$13*E$14*加速計算!$E$5)*E$12/2*(加速計算!$E$7*COS(RADIANS(加速計算!$E$8))+SIN(RADIANS(加速計算!$E$8))))*加速計算!$E$3*PI()*E$12/(E$13*(($D1309/(4*加速計算!$E$5)*(E$12/E$13)^2)+E$22+E$15))*60/(2*PI())</f>
        <v>-27.97080532849775</v>
      </c>
      <c r="F1309" s="9">
        <f>(F$21-$D1309*9.81*加速計算!$E$6/(F$13*F$14*加速計算!$E$5)*F$12/2*(加速計算!$E$7*COS(RADIANS(加速計算!$E$8))+SIN(RADIANS(加速計算!$E$8))))*加速計算!$E$3*PI()*F$12/(F$13*(($D1309/(4*加速計算!$E$5)*(F$12/F$13)^2)+F$22+F$15))*60/(2*PI())</f>
        <v>-27.676953188956517</v>
      </c>
      <c r="G1309" s="9">
        <f>(G$21-$D1309*9.81*加速計算!$E$6/(G$13*G$14*加速計算!$E$5)*G$12/2*(加速計算!$E$7*COS(RADIANS(加速計算!$E$8))+SIN(RADIANS(加速計算!$E$8))))*加速計算!$E$3*PI()*G$12/(G$13*(($D1309/(4*加速計算!$E$5)*(G$12/G$13)^2)+G$22+G$15))*60/(2*PI())</f>
        <v>-24.838506069890236</v>
      </c>
      <c r="H1309" s="9">
        <f>(H$21-$D1309*9.81*加速計算!$E$6/(H$13*H$14*加速計算!$E$5)*H$12/2*(加速計算!$E$7*COS(RADIANS(加速計算!$E$8))+SIN(RADIANS(加速計算!$E$8))))*加速計算!$E$3*PI()*H$12/(H$13*(($D1309/(4*加速計算!$E$5)*(H$12/H$13)^2)+H$22+H$15))*60/(2*PI())</f>
        <v>-14.870163919965892</v>
      </c>
      <c r="I1309" s="9">
        <f>(I$21-$D1309*9.81*加速計算!$E$6/(I$13*I$14*加速計算!$E$5)*I$12/2*(加速計算!$E$7*COS(RADIANS(加速計算!$E$8))+SIN(RADIANS(加速計算!$E$8))))*加速計算!$E$3*PI()*I$12/(I$13*(($D1309/(4*加速計算!$E$5)*(I$12/I$13)^2)+I$22+I$15))*60/(2*PI())</f>
        <v>-7.809991326208082</v>
      </c>
      <c r="J1309" s="9">
        <f>(J$21-$D1309*9.81*加速計算!$E$6/(J$13*J$14*加速計算!$E$5)*J$12/2*(加速計算!$E$7*COS(RADIANS(加速計算!$E$8))+SIN(RADIANS(加速計算!$E$8))))*加速計算!$E$3*PI()*J$12/(J$13*(($D1309/(4*加速計算!$E$5)*(J$12/J$13)^2)+J$22+J$15))*60/(2*PI())</f>
        <v>2.692846469929036</v>
      </c>
      <c r="K1309" s="9">
        <f>(K$21-$D1309*9.81*加速計算!$E$6/(K$13*K$14*加速計算!$E$5)*K$12/2*(加速計算!$E$7*COS(RADIANS(加速計算!$E$8))+SIN(RADIANS(加速計算!$E$8))))*加速計算!$E$3*PI()*K$12/(K$13*(($D1309/(4*加速計算!$E$5)*(K$12/K$13)^2)+K$22+K$15))*60/(2*PI())</f>
        <v>-30.334649605896097</v>
      </c>
      <c r="L1309" s="9">
        <f>(L$21-$D1309*9.81*加速計算!$E$6/(L$13*L$14*加速計算!$E$5)*L$12/2*(加速計算!$E$7*COS(RADIANS(加速計算!$E$8))+SIN(RADIANS(加速計算!$E$8))))*加速計算!$E$3*PI()*L$12/(L$13*(($D1309/(4*加速計算!$E$5)*(L$12/L$13)^2)+L$22+L$15))*60/(2*PI())</f>
        <v>-27.755176888357795</v>
      </c>
      <c r="M1309" s="20">
        <f>(M$21-$D1309*9.81*加速計算!$E$6/(M$13*M$14*加速計算!$E$5)*M$12/2*(加速計算!$E$7*COS(RADIANS(加速計算!$E$8))+SIN(RADIANS(加速計算!$E$8))))*加速計算!$E$3*PI()*M$12/(M$13*(($D1309/(4*加速計算!$E$5)*(M$12/M$13)^2)+M$22+M$15))*60/(2*PI())</f>
        <v>-25.216838468692607</v>
      </c>
    </row>
    <row r="1310" spans="4:13">
      <c r="D1310" s="22">
        <v>12750</v>
      </c>
      <c r="E1310" s="9">
        <f>(E$21-$D1310*9.81*加速計算!$E$6/(E$13*E$14*加速計算!$E$5)*E$12/2*(加速計算!$E$7*COS(RADIANS(加速計算!$E$8))+SIN(RADIANS(加速計算!$E$8))))*加速計算!$E$3*PI()*E$12/(E$13*(($D1310/(4*加速計算!$E$5)*(E$12/E$13)^2)+E$22+E$15))*60/(2*PI())</f>
        <v>-27.973391763731904</v>
      </c>
      <c r="F1310" s="9">
        <f>(F$21-$D1310*9.81*加速計算!$E$6/(F$13*F$14*加速計算!$E$5)*F$12/2*(加速計算!$E$7*COS(RADIANS(加速計算!$E$8))+SIN(RADIANS(加速計算!$E$8))))*加速計算!$E$3*PI()*F$12/(F$13*(($D1310/(4*加速計算!$E$5)*(F$12/F$13)^2)+F$22+F$15))*60/(2*PI())</f>
        <v>-27.680887374900635</v>
      </c>
      <c r="G1310" s="9">
        <f>(G$21-$D1310*9.81*加速計算!$E$6/(G$13*G$14*加速計算!$E$5)*G$12/2*(加速計算!$E$7*COS(RADIANS(加速計算!$E$8))+SIN(RADIANS(加速計算!$E$8))))*加速計算!$E$3*PI()*G$12/(G$13*(($D1310/(4*加速計算!$E$5)*(G$12/G$13)^2)+G$22+G$15))*60/(2*PI())</f>
        <v>-24.844660686705932</v>
      </c>
      <c r="H1310" s="9">
        <f>(H$21-$D1310*9.81*加速計算!$E$6/(H$13*H$14*加速計算!$E$5)*H$12/2*(加速計算!$E$7*COS(RADIANS(加速計算!$E$8))+SIN(RADIANS(加速計算!$E$8))))*加速計算!$E$3*PI()*H$12/(H$13*(($D1310/(4*加速計算!$E$5)*(H$12/H$13)^2)+H$22+H$15))*60/(2*PI())</f>
        <v>-14.884019425947386</v>
      </c>
      <c r="I1310" s="9">
        <f>(I$21-$D1310*9.81*加速計算!$E$6/(I$13*I$14*加速計算!$E$5)*I$12/2*(加速計算!$E$7*COS(RADIANS(加速計算!$E$8))+SIN(RADIANS(加速計算!$E$8))))*加速計算!$E$3*PI()*I$12/(I$13*(($D1310/(4*加速計算!$E$5)*(I$12/I$13)^2)+I$22+I$15))*60/(2*PI())</f>
        <v>-7.8293332686976953</v>
      </c>
      <c r="J1310" s="9">
        <f>(J$21-$D1310*9.81*加速計算!$E$6/(J$13*J$14*加速計算!$E$5)*J$12/2*(加速計算!$E$7*COS(RADIANS(加速計算!$E$8))+SIN(RADIANS(加速計算!$E$8))))*加速計算!$E$3*PI()*J$12/(J$13*(($D1310/(4*加速計算!$E$5)*(J$12/J$13)^2)+J$22+J$15))*60/(2*PI())</f>
        <v>2.6653239603098093</v>
      </c>
      <c r="K1310" s="9">
        <f>(K$21-$D1310*9.81*加速計算!$E$6/(K$13*K$14*加速計算!$E$5)*K$12/2*(加速計算!$E$7*COS(RADIANS(加速計算!$E$8))+SIN(RADIANS(加速計算!$E$8))))*加速計算!$E$3*PI()*K$12/(K$13*(($D1310/(4*加速計算!$E$5)*(K$12/K$13)^2)+K$22+K$15))*60/(2*PI())</f>
        <v>-30.336503405668864</v>
      </c>
      <c r="L1310" s="9">
        <f>(L$21-$D1310*9.81*加速計算!$E$6/(L$13*L$14*加速計算!$E$5)*L$12/2*(加速計算!$E$7*COS(RADIANS(加速計算!$E$8))+SIN(RADIANS(加速計算!$E$8))))*加速計算!$E$3*PI()*L$12/(L$13*(($D1310/(4*加速計算!$E$5)*(L$12/L$13)^2)+L$22+L$15))*60/(2*PI())</f>
        <v>-27.759051726972636</v>
      </c>
      <c r="M1310" s="20">
        <f>(M$21-$D1310*9.81*加速計算!$E$6/(M$13*M$14*加速計算!$E$5)*M$12/2*(加速計算!$E$7*COS(RADIANS(加速計算!$E$8))+SIN(RADIANS(加速計算!$E$8))))*加速計算!$E$3*PI()*M$12/(M$13*(($D1310/(4*加速計算!$E$5)*(M$12/M$13)^2)+M$22+M$15))*60/(2*PI())</f>
        <v>-25.22270070541386</v>
      </c>
    </row>
    <row r="1311" spans="4:13">
      <c r="D1311" s="22">
        <v>12760</v>
      </c>
      <c r="E1311" s="9">
        <f>(E$21-$D1311*9.81*加速計算!$E$6/(E$13*E$14*加速計算!$E$5)*E$12/2*(加速計算!$E$7*COS(RADIANS(加速計算!$E$8))+SIN(RADIANS(加速計算!$E$8))))*加速計算!$E$3*PI()*E$12/(E$13*(($D1311/(4*加速計算!$E$5)*(E$12/E$13)^2)+E$22+E$15))*60/(2*PI())</f>
        <v>-27.975974148718709</v>
      </c>
      <c r="F1311" s="9">
        <f>(F$21-$D1311*9.81*加速計算!$E$6/(F$13*F$14*加速計算!$E$5)*F$12/2*(加速計算!$E$7*COS(RADIANS(加速計算!$E$8))+SIN(RADIANS(加速計算!$E$8))))*加速計算!$E$3*PI()*F$12/(F$13*(($D1311/(4*加速計算!$E$5)*(F$12/F$13)^2)+F$22+F$15))*60/(2*PI())</f>
        <v>-27.68481540294637</v>
      </c>
      <c r="G1311" s="9">
        <f>(G$21-$D1311*9.81*加速計算!$E$6/(G$13*G$14*加速計算!$E$5)*G$12/2*(加速計算!$E$7*COS(RADIANS(加速計算!$E$8))+SIN(RADIANS(加速計算!$E$8))))*加速計算!$E$3*PI()*G$12/(G$13*(($D1311/(4*加速計算!$E$5)*(G$12/G$13)^2)+G$22+G$15))*60/(2*PI())</f>
        <v>-24.850805674390898</v>
      </c>
      <c r="H1311" s="9">
        <f>(H$21-$D1311*9.81*加速計算!$E$6/(H$13*H$14*加速計算!$E$5)*H$12/2*(加速計算!$E$7*COS(RADIANS(加速計算!$E$8))+SIN(RADIANS(加速計算!$E$8))))*加速計算!$E$3*PI()*H$12/(H$13*(($D1311/(4*加速計算!$E$5)*(H$12/H$13)^2)+H$22+H$15))*60/(2*PI())</f>
        <v>-14.897853414515284</v>
      </c>
      <c r="I1311" s="9">
        <f>(I$21-$D1311*9.81*加速計算!$E$6/(I$13*I$14*加速計算!$E$5)*I$12/2*(加速計算!$E$7*COS(RADIANS(加速計算!$E$8))+SIN(RADIANS(加速計算!$E$8))))*加速計算!$E$3*PI()*I$12/(I$13*(($D1311/(4*加速計算!$E$5)*(I$12/I$13)^2)+I$22+I$15))*60/(2*PI())</f>
        <v>-7.8486451734119314</v>
      </c>
      <c r="J1311" s="9">
        <f>(J$21-$D1311*9.81*加速計算!$E$6/(J$13*J$14*加速計算!$E$5)*J$12/2*(加速計算!$E$7*COS(RADIANS(加速計算!$E$8))+SIN(RADIANS(加速計算!$E$8))))*加速計算!$E$3*PI()*J$12/(J$13*(($D1311/(4*加速計算!$E$5)*(J$12/J$13)^2)+J$22+J$15))*60/(2*PI())</f>
        <v>2.6378442220426437</v>
      </c>
      <c r="K1311" s="9">
        <f>(K$21-$D1311*9.81*加速計算!$E$6/(K$13*K$14*加速計算!$E$5)*K$12/2*(加速計算!$E$7*COS(RADIANS(加速計算!$E$8))+SIN(RADIANS(加速計算!$E$8))))*加速計算!$E$3*PI()*K$12/(K$13*(($D1311/(4*加速計算!$E$5)*(K$12/K$13)^2)+K$22+K$15))*60/(2*PI())</f>
        <v>-30.338354301954393</v>
      </c>
      <c r="L1311" s="9">
        <f>(L$21-$D1311*9.81*加速計算!$E$6/(L$13*L$14*加速計算!$E$5)*L$12/2*(加速計算!$E$7*COS(RADIANS(加速計算!$E$8))+SIN(RADIANS(加速計算!$E$8))))*加速計算!$E$3*PI()*L$12/(L$13*(($D1311/(4*加速計算!$E$5)*(L$12/L$13)^2)+L$22+L$15))*60/(2*PI())</f>
        <v>-27.762920497577479</v>
      </c>
      <c r="M1311" s="20">
        <f>(M$21-$D1311*9.81*加速計算!$E$6/(M$13*M$14*加速計算!$E$5)*M$12/2*(加速計算!$E$7*COS(RADIANS(加速計算!$E$8))+SIN(RADIANS(加速計算!$E$8))))*加速計算!$E$3*PI()*M$12/(M$13*(($D1311/(4*加速計算!$E$5)*(M$12/M$13)^2)+M$22+M$15))*60/(2*PI())</f>
        <v>-25.228553764485135</v>
      </c>
    </row>
    <row r="1312" spans="4:13">
      <c r="D1312" s="22">
        <v>12770</v>
      </c>
      <c r="E1312" s="9">
        <f>(E$21-$D1312*9.81*加速計算!$E$6/(E$13*E$14*加速計算!$E$5)*E$12/2*(加速計算!$E$7*COS(RADIANS(加速計算!$E$8))+SIN(RADIANS(加速計算!$E$8))))*加速計算!$E$3*PI()*E$12/(E$13*(($D1312/(4*加速計算!$E$5)*(E$12/E$13)^2)+E$22+E$15))*60/(2*PI())</f>
        <v>-27.978552492964489</v>
      </c>
      <c r="F1312" s="9">
        <f>(F$21-$D1312*9.81*加速計算!$E$6/(F$13*F$14*加速計算!$E$5)*F$12/2*(加速計算!$E$7*COS(RADIANS(加速計算!$E$8))+SIN(RADIANS(加速計算!$E$8))))*加速計算!$E$3*PI()*F$12/(F$13*(($D1312/(4*加速計算!$E$5)*(F$12/F$13)^2)+F$22+F$15))*60/(2*PI())</f>
        <v>-27.688737287540214</v>
      </c>
      <c r="G1312" s="9">
        <f>(G$21-$D1312*9.81*加速計算!$E$6/(G$13*G$14*加速計算!$E$5)*G$12/2*(加速計算!$E$7*COS(RADIANS(加速計算!$E$8))+SIN(RADIANS(加速計算!$E$8))))*加速計算!$E$3*PI()*G$12/(G$13*(($D1312/(4*加速計算!$E$5)*(G$12/G$13)^2)+G$22+G$15))*60/(2*PI())</f>
        <v>-24.856941055525194</v>
      </c>
      <c r="H1312" s="9">
        <f>(H$21-$D1312*9.81*加速計算!$E$6/(H$13*H$14*加速計算!$E$5)*H$12/2*(加速計算!$E$7*COS(RADIANS(加速計算!$E$8))+SIN(RADIANS(加速計算!$E$8))))*加速計算!$E$3*PI()*H$12/(H$13*(($D1312/(4*加速計算!$E$5)*(H$12/H$13)^2)+H$22+H$15))*60/(2*PI())</f>
        <v>-14.911665935755073</v>
      </c>
      <c r="I1312" s="9">
        <f>(I$21-$D1312*9.81*加速計算!$E$6/(I$13*I$14*加速計算!$E$5)*I$12/2*(加速計算!$E$7*COS(RADIANS(加速計算!$E$8))+SIN(RADIANS(加速計算!$E$8))))*加速計算!$E$3*PI()*I$12/(I$13*(($D1312/(4*加速計算!$E$5)*(I$12/I$13)^2)+I$22+I$15))*60/(2*PI())</f>
        <v>-7.8679271102688952</v>
      </c>
      <c r="J1312" s="9">
        <f>(J$21-$D1312*9.81*加速計算!$E$6/(J$13*J$14*加速計算!$E$5)*J$12/2*(加速計算!$E$7*COS(RADIANS(加速計算!$E$8))+SIN(RADIANS(加速計算!$E$8))))*加速計算!$E$3*PI()*J$12/(J$13*(($D1312/(4*加速計算!$E$5)*(J$12/J$13)^2)+J$22+J$15))*60/(2*PI())</f>
        <v>2.6104071555017212</v>
      </c>
      <c r="K1312" s="9">
        <f>(K$21-$D1312*9.81*加速計算!$E$6/(K$13*K$14*加速計算!$E$5)*K$12/2*(加速計算!$E$7*COS(RADIANS(加速計算!$E$8))+SIN(RADIANS(加速計算!$E$8))))*加速計算!$E$3*PI()*K$12/(K$13*(($D1312/(4*加速計算!$E$5)*(K$12/K$13)^2)+K$22+K$15))*60/(2*PI())</f>
        <v>-30.340202301568638</v>
      </c>
      <c r="L1312" s="9">
        <f>(L$21-$D1312*9.81*加速計算!$E$6/(L$13*L$14*加速計算!$E$5)*L$12/2*(加速計算!$E$7*COS(RADIANS(加速計算!$E$8))+SIN(RADIANS(加速計算!$E$8))))*加速計算!$E$3*PI()*L$12/(L$13*(($D1312/(4*加速計算!$E$5)*(L$12/L$13)^2)+L$22+L$15))*60/(2*PI())</f>
        <v>-27.766783214414961</v>
      </c>
      <c r="M1312" s="20">
        <f>(M$21-$D1312*9.81*加速計算!$E$6/(M$13*M$14*加速計算!$E$5)*M$12/2*(加速計算!$E$7*COS(RADIANS(加速計算!$E$8))+SIN(RADIANS(加速計算!$E$8))))*加速計算!$E$3*PI()*M$12/(M$13*(($D1312/(4*加速計算!$E$5)*(M$12/M$13)^2)+M$22+M$15))*60/(2*PI())</f>
        <v>-25.234397667441751</v>
      </c>
    </row>
    <row r="1313" spans="4:13">
      <c r="D1313" s="22">
        <v>12780</v>
      </c>
      <c r="E1313" s="9">
        <f>(E$21-$D1313*9.81*加速計算!$E$6/(E$13*E$14*加速計算!$E$5)*E$12/2*(加速計算!$E$7*COS(RADIANS(加速計算!$E$8))+SIN(RADIANS(加速計算!$E$8))))*加速計算!$E$3*PI()*E$12/(E$13*(($D1313/(4*加速計算!$E$5)*(E$12/E$13)^2)+E$22+E$15))*60/(2*PI())</f>
        <v>-27.981126805945834</v>
      </c>
      <c r="F1313" s="9">
        <f>(F$21-$D1313*9.81*加速計算!$E$6/(F$13*F$14*加速計算!$E$5)*F$12/2*(加速計算!$E$7*COS(RADIANS(加速計算!$E$8))+SIN(RADIANS(加速計算!$E$8))))*加速計算!$E$3*PI()*F$12/(F$13*(($D1313/(4*加速計算!$E$5)*(F$12/F$13)^2)+F$22+F$15))*60/(2*PI())</f>
        <v>-27.692653043083457</v>
      </c>
      <c r="G1313" s="9">
        <f>(G$21-$D1313*9.81*加速計算!$E$6/(G$13*G$14*加速計算!$E$5)*G$12/2*(加速計算!$E$7*COS(RADIANS(加速計算!$E$8))+SIN(RADIANS(加速計算!$E$8))))*加速計算!$E$3*PI()*G$12/(G$13*(($D1313/(4*加速計算!$E$5)*(G$12/G$13)^2)+G$22+G$15))*60/(2*PI())</f>
        <v>-24.863066852618317</v>
      </c>
      <c r="H1313" s="9">
        <f>(H$21-$D1313*9.81*加速計算!$E$6/(H$13*H$14*加速計算!$E$5)*H$12/2*(加速計算!$E$7*COS(RADIANS(加速計算!$E$8))+SIN(RADIANS(加速計算!$E$8))))*加速計算!$E$3*PI()*H$12/(H$13*(($D1313/(4*加速計算!$E$5)*(H$12/H$13)^2)+H$22+H$15))*60/(2*PI())</f>
        <v>-14.925457039596909</v>
      </c>
      <c r="I1313" s="9">
        <f>(I$21-$D1313*9.81*加速計算!$E$6/(I$13*I$14*加速計算!$E$5)*I$12/2*(加速計算!$E$7*COS(RADIANS(加速計算!$E$8))+SIN(RADIANS(加速計算!$E$8))))*加速計算!$E$3*PI()*I$12/(I$13*(($D1313/(4*加速計算!$E$5)*(I$12/I$13)^2)+I$22+I$15))*60/(2*PI())</f>
        <v>-7.8871791489698468</v>
      </c>
      <c r="J1313" s="9">
        <f>(J$21-$D1313*9.81*加速計算!$E$6/(J$13*J$14*加速計算!$E$5)*J$12/2*(加速計算!$E$7*COS(RADIANS(加速計算!$E$8))+SIN(RADIANS(加速計算!$E$8))))*加速計算!$E$3*PI()*J$12/(J$13*(($D1313/(4*加速計算!$E$5)*(J$12/J$13)^2)+J$22+J$15))*60/(2*PI())</f>
        <v>2.5830126613704096</v>
      </c>
      <c r="K1313" s="9">
        <f>(K$21-$D1313*9.81*加速計算!$E$6/(K$13*K$14*加速計算!$E$5)*K$12/2*(加速計算!$E$7*COS(RADIANS(加速計算!$E$8))+SIN(RADIANS(加速計算!$E$8))))*加速計算!$E$3*PI()*K$12/(K$13*(($D1313/(4*加速計算!$E$5)*(K$12/K$13)^2)+K$22+K$15))*60/(2*PI())</f>
        <v>-30.342047411306282</v>
      </c>
      <c r="L1313" s="9">
        <f>(L$21-$D1313*9.81*加速計算!$E$6/(L$13*L$14*加速計算!$E$5)*L$12/2*(加速計算!$E$7*COS(RADIANS(加速計算!$E$8))+SIN(RADIANS(加速計算!$E$8))))*加速計算!$E$3*PI()*L$12/(L$13*(($D1313/(4*加速計算!$E$5)*(L$12/L$13)^2)+L$22+L$15))*60/(2*PI())</f>
        <v>-27.770639891683189</v>
      </c>
      <c r="M1313" s="20">
        <f>(M$21-$D1313*9.81*加速計算!$E$6/(M$13*M$14*加速計算!$E$5)*M$12/2*(加速計算!$E$7*COS(RADIANS(加速計算!$E$8))+SIN(RADIANS(加速計算!$E$8))))*加速計算!$E$3*PI()*M$12/(M$13*(($D1313/(4*加速計算!$E$5)*(M$12/M$13)^2)+M$22+M$15))*60/(2*PI())</f>
        <v>-25.240232435751686</v>
      </c>
    </row>
    <row r="1314" spans="4:13">
      <c r="D1314" s="22">
        <v>12790</v>
      </c>
      <c r="E1314" s="9">
        <f>(E$21-$D1314*9.81*加速計算!$E$6/(E$13*E$14*加速計算!$E$5)*E$12/2*(加速計算!$E$7*COS(RADIANS(加速計算!$E$8))+SIN(RADIANS(加速計算!$E$8))))*加速計算!$E$3*PI()*E$12/(E$13*(($D1314/(4*加速計算!$E$5)*(E$12/E$13)^2)+E$22+E$15))*60/(2*PI())</f>
        <v>-27.983697097109772</v>
      </c>
      <c r="F1314" s="9">
        <f>(F$21-$D1314*9.81*加速計算!$E$6/(F$13*F$14*加速計算!$E$5)*F$12/2*(加速計算!$E$7*COS(RADIANS(加速計算!$E$8))+SIN(RADIANS(加速計算!$E$8))))*加速計算!$E$3*PI()*F$12/(F$13*(($D1314/(4*加速計算!$E$5)*(F$12/F$13)^2)+F$22+F$15))*60/(2*PI())</f>
        <v>-27.696562683932456</v>
      </c>
      <c r="G1314" s="9">
        <f>(G$21-$D1314*9.81*加速計算!$E$6/(G$13*G$14*加速計算!$E$5)*G$12/2*(加速計算!$E$7*COS(RADIANS(加速計算!$E$8))+SIN(RADIANS(加速計算!$E$8))))*加速計算!$E$3*PI()*G$12/(G$13*(($D1314/(4*加速計算!$E$5)*(G$12/G$13)^2)+G$22+G$15))*60/(2*PI())</f>
        <v>-24.869183088109505</v>
      </c>
      <c r="H1314" s="9">
        <f>(H$21-$D1314*9.81*加速計算!$E$6/(H$13*H$14*加速計算!$E$5)*H$12/2*(加速計算!$E$7*COS(RADIANS(加速計算!$E$8))+SIN(RADIANS(加速計算!$E$8))))*加速計算!$E$3*PI()*H$12/(H$13*(($D1314/(4*加速計算!$E$5)*(H$12/H$13)^2)+H$22+H$15))*60/(2*PI())</f>
        <v>-14.939226775816243</v>
      </c>
      <c r="I1314" s="9">
        <f>(I$21-$D1314*9.81*加速計算!$E$6/(I$13*I$14*加速計算!$E$5)*I$12/2*(加速計算!$E$7*COS(RADIANS(加速計算!$E$8))+SIN(RADIANS(加速計算!$E$8))))*加速計算!$E$3*PI()*I$12/(I$13*(($D1314/(4*加速計算!$E$5)*(I$12/I$13)^2)+I$22+I$15))*60/(2*PI())</f>
        <v>-7.9064013590000801</v>
      </c>
      <c r="J1314" s="9">
        <f>(J$21-$D1314*9.81*加速計算!$E$6/(J$13*J$14*加速計算!$E$5)*J$12/2*(加速計算!$E$7*COS(RADIANS(加速計算!$E$8))+SIN(RADIANS(加速計算!$E$8))))*加速計算!$E$3*PI()*J$12/(J$13*(($D1314/(4*加速計算!$E$5)*(J$12/J$13)^2)+J$22+J$15))*60/(2*PI())</f>
        <v>2.5556606406400264</v>
      </c>
      <c r="K1314" s="9">
        <f>(K$21-$D1314*9.81*加速計算!$E$6/(K$13*K$14*加速計算!$E$5)*K$12/2*(加速計算!$E$7*COS(RADIANS(加速計算!$E$8))+SIN(RADIANS(加速計算!$E$8))))*加速計算!$E$3*PI()*K$12/(K$13*(($D1314/(4*加速計算!$E$5)*(K$12/K$13)^2)+K$22+K$15))*60/(2*PI())</f>
        <v>-30.343889637940748</v>
      </c>
      <c r="L1314" s="9">
        <f>(L$21-$D1314*9.81*加速計算!$E$6/(L$13*L$14*加速計算!$E$5)*L$12/2*(加速計算!$E$7*COS(RADIANS(加速計算!$E$8))+SIN(RADIANS(加速計算!$E$8))))*加速計算!$E$3*PI()*L$12/(L$13*(($D1314/(4*加速計算!$E$5)*(L$12/L$13)^2)+L$22+L$15))*60/(2*PI())</f>
        <v>-27.774490543535897</v>
      </c>
      <c r="M1314" s="20">
        <f>(M$21-$D1314*9.81*加速計算!$E$6/(M$13*M$14*加速計算!$E$5)*M$12/2*(加速計算!$E$7*COS(RADIANS(加速計算!$E$8))+SIN(RADIANS(加速計算!$E$8))))*加速計算!$E$3*PI()*M$12/(M$13*(($D1314/(4*加速計算!$E$5)*(M$12/M$13)^2)+M$22+M$15))*60/(2*PI())</f>
        <v>-25.246058090815858</v>
      </c>
    </row>
    <row r="1315" spans="4:13">
      <c r="D1315" s="22">
        <v>12800</v>
      </c>
      <c r="E1315" s="9">
        <f>(E$21-$D1315*9.81*加速計算!$E$6/(E$13*E$14*加速計算!$E$5)*E$12/2*(加速計算!$E$7*COS(RADIANS(加速計算!$E$8))+SIN(RADIANS(加速計算!$E$8))))*加速計算!$E$3*PI()*E$12/(E$13*(($D1315/(4*加速計算!$E$5)*(E$12/E$13)^2)+E$22+E$15))*60/(2*PI())</f>
        <v>-27.986263375873758</v>
      </c>
      <c r="F1315" s="9">
        <f>(F$21-$D1315*9.81*加速計算!$E$6/(F$13*F$14*加速計算!$E$5)*F$12/2*(加速計算!$E$7*COS(RADIANS(加速計算!$E$8))+SIN(RADIANS(加速計算!$E$8))))*加速計算!$E$3*PI()*F$12/(F$13*(($D1315/(4*加速計算!$E$5)*(F$12/F$13)^2)+F$22+F$15))*60/(2*PI())</f>
        <v>-27.700466224398742</v>
      </c>
      <c r="G1315" s="9">
        <f>(G$21-$D1315*9.81*加速計算!$E$6/(G$13*G$14*加速計算!$E$5)*G$12/2*(加速計算!$E$7*COS(RADIANS(加速計算!$E$8))+SIN(RADIANS(加速計算!$E$8))))*加速計算!$E$3*PI()*G$12/(G$13*(($D1315/(4*加速計算!$E$5)*(G$12/G$13)^2)+G$22+G$15))*60/(2*PI())</f>
        <v>-24.87528978436799</v>
      </c>
      <c r="H1315" s="9">
        <f>(H$21-$D1315*9.81*加速計算!$E$6/(H$13*H$14*加速計算!$E$5)*H$12/2*(加速計算!$E$7*COS(RADIANS(加速計算!$E$8))+SIN(RADIANS(加速計算!$E$8))))*加速計算!$E$3*PI()*H$12/(H$13*(($D1315/(4*加速計算!$E$5)*(H$12/H$13)^2)+H$22+H$15))*60/(2*PI())</f>
        <v>-14.952975194034394</v>
      </c>
      <c r="I1315" s="9">
        <f>(I$21-$D1315*9.81*加速計算!$E$6/(I$13*I$14*加速計算!$E$5)*I$12/2*(加速計算!$E$7*COS(RADIANS(加速計算!$E$8))+SIN(RADIANS(加速計算!$E$8))))*加速計算!$E$3*PI()*I$12/(I$13*(($D1315/(4*加速計算!$E$5)*(I$12/I$13)^2)+I$22+I$15))*60/(2*PI())</f>
        <v>-7.9255938096297252</v>
      </c>
      <c r="J1315" s="9">
        <f>(J$21-$D1315*9.81*加速計算!$E$6/(J$13*J$14*加速計算!$E$5)*J$12/2*(加速計算!$E$7*COS(RADIANS(加速計算!$E$8))+SIN(RADIANS(加速計算!$E$8))))*加速計算!$E$3*PI()*J$12/(J$13*(($D1315/(4*加速計算!$E$5)*(J$12/J$13)^2)+J$22+J$15))*60/(2*PI())</f>
        <v>2.5283509946086613</v>
      </c>
      <c r="K1315" s="9">
        <f>(K$21-$D1315*9.81*加速計算!$E$6/(K$13*K$14*加速計算!$E$5)*K$12/2*(加速計算!$E$7*COS(RADIANS(加速計算!$E$8))+SIN(RADIANS(加速計算!$E$8))))*加速計算!$E$3*PI()*K$12/(K$13*(($D1315/(4*加速計算!$E$5)*(K$12/K$13)^2)+K$22+K$15))*60/(2*PI())</f>
        <v>-30.345728988224309</v>
      </c>
      <c r="L1315" s="9">
        <f>(L$21-$D1315*9.81*加速計算!$E$6/(L$13*L$14*加速計算!$E$5)*L$12/2*(加速計算!$E$7*COS(RADIANS(加速計算!$E$8))+SIN(RADIANS(加速計算!$E$8))))*加速計算!$E$3*PI()*L$12/(L$13*(($D1315/(4*加速計算!$E$5)*(L$12/L$13)^2)+L$22+L$15))*60/(2*PI())</f>
        <v>-27.778335184082611</v>
      </c>
      <c r="M1315" s="20">
        <f>(M$21-$D1315*9.81*加速計算!$E$6/(M$13*M$14*加速計算!$E$5)*M$12/2*(加速計算!$E$7*COS(RADIANS(加速計算!$E$8))+SIN(RADIANS(加速計算!$E$8))))*加速計算!$E$3*PI()*M$12/(M$13*(($D1315/(4*加速計算!$E$5)*(M$12/M$13)^2)+M$22+M$15))*60/(2*PI())</f>
        <v>-25.251874653968397</v>
      </c>
    </row>
    <row r="1316" spans="4:13">
      <c r="D1316" s="22">
        <v>12810</v>
      </c>
      <c r="E1316" s="9">
        <f>(E$21-$D1316*9.81*加速計算!$E$6/(E$13*E$14*加速計算!$E$5)*E$12/2*(加速計算!$E$7*COS(RADIANS(加速計算!$E$8))+SIN(RADIANS(加速計算!$E$8))))*加速計算!$E$3*PI()*E$12/(E$13*(($D1316/(4*加速計算!$E$5)*(E$12/E$13)^2)+E$22+E$15))*60/(2*PI())</f>
        <v>-27.988825651625945</v>
      </c>
      <c r="F1316" s="9">
        <f>(F$21-$D1316*9.81*加速計算!$E$6/(F$13*F$14*加速計算!$E$5)*F$12/2*(加速計算!$E$7*COS(RADIANS(加速計算!$E$8))+SIN(RADIANS(加速計算!$E$8))))*加速計算!$E$3*PI()*F$12/(F$13*(($D1316/(4*加速計算!$E$5)*(F$12/F$13)^2)+F$22+F$15))*60/(2*PI())</f>
        <v>-27.704363678749218</v>
      </c>
      <c r="G1316" s="9">
        <f>(G$21-$D1316*9.81*加速計算!$E$6/(G$13*G$14*加速計算!$E$5)*G$12/2*(加速計算!$E$7*COS(RADIANS(加速計算!$E$8))+SIN(RADIANS(加速計算!$E$8))))*加速計算!$E$3*PI()*G$12/(G$13*(($D1316/(4*加速計算!$E$5)*(G$12/G$13)^2)+G$22+G$15))*60/(2*PI())</f>
        <v>-24.881386963693288</v>
      </c>
      <c r="H1316" s="9">
        <f>(H$21-$D1316*9.81*加速計算!$E$6/(H$13*H$14*加速計算!$E$5)*H$12/2*(加速計算!$E$7*COS(RADIANS(加速計算!$E$8))+SIN(RADIANS(加速計算!$E$8))))*加速計算!$E$3*PI()*H$12/(H$13*(($D1316/(4*加速計算!$E$5)*(H$12/H$13)^2)+H$22+H$15))*60/(2*PI())</f>
        <v>-14.966702343719156</v>
      </c>
      <c r="I1316" s="9">
        <f>(I$21-$D1316*9.81*加速計算!$E$6/(I$13*I$14*加速計算!$E$5)*I$12/2*(加速計算!$E$7*COS(RADIANS(加速計算!$E$8))+SIN(RADIANS(加速計算!$E$8))))*加速計算!$E$3*PI()*I$12/(I$13*(($D1316/(4*加速計算!$E$5)*(I$12/I$13)^2)+I$22+I$15))*60/(2*PI())</f>
        <v>-7.9447565699145963</v>
      </c>
      <c r="J1316" s="9">
        <f>(J$21-$D1316*9.81*加速計算!$E$6/(J$13*J$14*加速計算!$E$5)*J$12/2*(加速計算!$E$7*COS(RADIANS(加速計算!$E$8))+SIN(RADIANS(加速計算!$E$8))))*加速計算!$E$3*PI()*J$12/(J$13*(($D1316/(4*加速計算!$E$5)*(J$12/J$13)^2)+J$22+J$15))*60/(2*PI())</f>
        <v>2.5010836248800299</v>
      </c>
      <c r="K1316" s="9">
        <f>(K$21-$D1316*9.81*加速計算!$E$6/(K$13*K$14*加速計算!$E$5)*K$12/2*(加速計算!$E$7*COS(RADIANS(加速計算!$E$8))+SIN(RADIANS(加速計算!$E$8))))*加速計算!$E$3*PI()*K$12/(K$13*(($D1316/(4*加速計算!$E$5)*(K$12/K$13)^2)+K$22+K$15))*60/(2*PI())</f>
        <v>-30.347565468888188</v>
      </c>
      <c r="L1316" s="9">
        <f>(L$21-$D1316*9.81*加速計算!$E$6/(L$13*L$14*加速計算!$E$5)*L$12/2*(加速計算!$E$7*COS(RADIANS(加速計算!$E$8))+SIN(RADIANS(加速計算!$E$8))))*加速計算!$E$3*PI()*L$12/(L$13*(($D1316/(4*加速計算!$E$5)*(L$12/L$13)^2)+L$22+L$15))*60/(2*PI())</f>
        <v>-27.782173827388863</v>
      </c>
      <c r="M1316" s="20">
        <f>(M$21-$D1316*9.81*加速計算!$E$6/(M$13*M$14*加速計算!$E$5)*M$12/2*(加速計算!$E$7*COS(RADIANS(加速計算!$E$8))+SIN(RADIANS(加速計算!$E$8))))*加速計算!$E$3*PI()*M$12/(M$13*(($D1316/(4*加速計算!$E$5)*(M$12/M$13)^2)+M$22+M$15))*60/(2*PI())</f>
        <v>-25.257682146476899</v>
      </c>
    </row>
    <row r="1317" spans="4:13">
      <c r="D1317" s="22">
        <v>12820</v>
      </c>
      <c r="E1317" s="9">
        <f>(E$21-$D1317*9.81*加速計算!$E$6/(E$13*E$14*加速計算!$E$5)*E$12/2*(加速計算!$E$7*COS(RADIANS(加速計算!$E$8))+SIN(RADIANS(加速計算!$E$8))))*加速計算!$E$3*PI()*E$12/(E$13*(($D1317/(4*加速計算!$E$5)*(E$12/E$13)^2)+E$22+E$15))*60/(2*PI())</f>
        <v>-27.991383933725164</v>
      </c>
      <c r="F1317" s="9">
        <f>(F$21-$D1317*9.81*加速計算!$E$6/(F$13*F$14*加速計算!$E$5)*F$12/2*(加速計算!$E$7*COS(RADIANS(加速計算!$E$8))+SIN(RADIANS(加速計算!$E$8))))*加速計算!$E$3*PI()*F$12/(F$13*(($D1317/(4*加速計算!$E$5)*(F$12/F$13)^2)+F$22+F$15))*60/(2*PI())</f>
        <v>-27.708255061206337</v>
      </c>
      <c r="G1317" s="9">
        <f>(G$21-$D1317*9.81*加速計算!$E$6/(G$13*G$14*加速計算!$E$5)*G$12/2*(加速計算!$E$7*COS(RADIANS(加速計算!$E$8))+SIN(RADIANS(加速計算!$E$8))))*加速計算!$E$3*PI()*G$12/(G$13*(($D1317/(4*加速計算!$E$5)*(G$12/G$13)^2)+G$22+G$15))*60/(2*PI())</f>
        <v>-24.887474648315457</v>
      </c>
      <c r="H1317" s="9">
        <f>(H$21-$D1317*9.81*加速計算!$E$6/(H$13*H$14*加速計算!$E$5)*H$12/2*(加速計算!$E$7*COS(RADIANS(加速計算!$E$8))+SIN(RADIANS(加速計算!$E$8))))*加速計算!$E$3*PI()*H$12/(H$13*(($D1317/(4*加速計算!$E$5)*(H$12/H$13)^2)+H$22+H$15))*60/(2*PI())</f>
        <v>-14.980408274185395</v>
      </c>
      <c r="I1317" s="9">
        <f>(I$21-$D1317*9.81*加速計算!$E$6/(I$13*I$14*加速計算!$E$5)*I$12/2*(加速計算!$E$7*COS(RADIANS(加速計算!$E$8))+SIN(RADIANS(加速計算!$E$8))))*加速計算!$E$3*PI()*I$12/(I$13*(($D1317/(4*加速計算!$E$5)*(I$12/I$13)^2)+I$22+I$15))*60/(2*PI())</f>
        <v>-7.963889708697014</v>
      </c>
      <c r="J1317" s="9">
        <f>(J$21-$D1317*9.81*加速計算!$E$6/(J$13*J$14*加速計算!$E$5)*J$12/2*(加速計算!$E$7*COS(RADIANS(加速計算!$E$8))+SIN(RADIANS(加速計算!$E$8))))*加速計算!$E$3*PI()*J$12/(J$13*(($D1317/(4*加速計算!$E$5)*(J$12/J$13)^2)+J$22+J$15))*60/(2*PI())</f>
        <v>2.4738584333622091</v>
      </c>
      <c r="K1317" s="9">
        <f>(K$21-$D1317*9.81*加速計算!$E$6/(K$13*K$14*加速計算!$E$5)*K$12/2*(加速計算!$E$7*COS(RADIANS(加速計算!$E$8))+SIN(RADIANS(加速計算!$E$8))))*加速計算!$E$3*PI()*K$12/(K$13*(($D1317/(4*加速計算!$E$5)*(K$12/K$13)^2)+K$22+K$15))*60/(2*PI())</f>
        <v>-30.349399086642588</v>
      </c>
      <c r="L1317" s="9">
        <f>(L$21-$D1317*9.81*加速計算!$E$6/(L$13*L$14*加速計算!$E$5)*L$12/2*(加速計算!$E$7*COS(RADIANS(加速計算!$E$8))+SIN(RADIANS(加速計算!$E$8))))*加速計算!$E$3*PI()*L$12/(L$13*(($D1317/(4*加速計算!$E$5)*(L$12/L$13)^2)+L$22+L$15))*60/(2*PI())</f>
        <v>-27.786006487476314</v>
      </c>
      <c r="M1317" s="20">
        <f>(M$21-$D1317*9.81*加速計算!$E$6/(M$13*M$14*加速計算!$E$5)*M$12/2*(加速計算!$E$7*COS(RADIANS(加速計算!$E$8))+SIN(RADIANS(加速計算!$E$8))))*加速計算!$E$3*PI()*M$12/(M$13*(($D1317/(4*加速計算!$E$5)*(M$12/M$13)^2)+M$22+M$15))*60/(2*PI())</f>
        <v>-25.263480589542642</v>
      </c>
    </row>
    <row r="1318" spans="4:13">
      <c r="D1318" s="22">
        <v>12830</v>
      </c>
      <c r="E1318" s="9">
        <f>(E$21-$D1318*9.81*加速計算!$E$6/(E$13*E$14*加速計算!$E$5)*E$12/2*(加速計算!$E$7*COS(RADIANS(加速計算!$E$8))+SIN(RADIANS(加速計算!$E$8))))*加速計算!$E$3*PI()*E$12/(E$13*(($D1318/(4*加速計算!$E$5)*(E$12/E$13)^2)+E$22+E$15))*60/(2*PI())</f>
        <v>-27.993938231501126</v>
      </c>
      <c r="F1318" s="9">
        <f>(F$21-$D1318*9.81*加速計算!$E$6/(F$13*F$14*加速計算!$E$5)*F$12/2*(加速計算!$E$7*COS(RADIANS(加速計算!$E$8))+SIN(RADIANS(加速計算!$E$8))))*加速計算!$E$3*PI()*F$12/(F$13*(($D1318/(4*加速計算!$E$5)*(F$12/F$13)^2)+F$22+F$15))*60/(2*PI())</f>
        <v>-27.712140385948285</v>
      </c>
      <c r="G1318" s="9">
        <f>(G$21-$D1318*9.81*加速計算!$E$6/(G$13*G$14*加速計算!$E$5)*G$12/2*(加速計算!$E$7*COS(RADIANS(加速計算!$E$8))+SIN(RADIANS(加速計算!$E$8))))*加速計算!$E$3*PI()*G$12/(G$13*(($D1318/(4*加速計算!$E$5)*(G$12/G$13)^2)+G$22+G$15))*60/(2*PI())</f>
        <v>-24.893552860395381</v>
      </c>
      <c r="H1318" s="9">
        <f>(H$21-$D1318*9.81*加速計算!$E$6/(H$13*H$14*加速計算!$E$5)*H$12/2*(加速計算!$E$7*COS(RADIANS(加速計算!$E$8))+SIN(RADIANS(加速計算!$E$8))))*加速計算!$E$3*PI()*H$12/(H$13*(($D1318/(4*加速計算!$E$5)*(H$12/H$13)^2)+H$22+H$15))*60/(2*PI())</f>
        <v>-14.994093034595624</v>
      </c>
      <c r="I1318" s="9">
        <f>(I$21-$D1318*9.81*加速計算!$E$6/(I$13*I$14*加速計算!$E$5)*I$12/2*(加速計算!$E$7*COS(RADIANS(加速計算!$E$8))+SIN(RADIANS(加速計算!$E$8))))*加速計算!$E$3*PI()*I$12/(I$13*(($D1318/(4*加速計算!$E$5)*(I$12/I$13)^2)+I$22+I$15))*60/(2*PI())</f>
        <v>-7.9829932946066302</v>
      </c>
      <c r="J1318" s="9">
        <f>(J$21-$D1318*9.81*加速計算!$E$6/(J$13*J$14*加速計算!$E$5)*J$12/2*(加速計算!$E$7*COS(RADIANS(加速計算!$E$8))+SIN(RADIANS(加速計算!$E$8))))*加速計算!$E$3*PI()*J$12/(J$13*(($D1318/(4*加速計算!$E$5)*(J$12/J$13)^2)+J$22+J$15))*60/(2*PI())</f>
        <v>2.4466753222665361</v>
      </c>
      <c r="K1318" s="9">
        <f>(K$21-$D1318*9.81*加速計算!$E$6/(K$13*K$14*加速計算!$E$5)*K$12/2*(加速計算!$E$7*COS(RADIANS(加速計算!$E$8))+SIN(RADIANS(加速計算!$E$8))))*加速計算!$E$3*PI()*K$12/(K$13*(($D1318/(4*加速計算!$E$5)*(K$12/K$13)^2)+K$22+K$15))*60/(2*PI())</f>
        <v>-30.351229848176821</v>
      </c>
      <c r="L1318" s="9">
        <f>(L$21-$D1318*9.81*加速計算!$E$6/(L$13*L$14*加速計算!$E$5)*L$12/2*(加速計算!$E$7*COS(RADIANS(加速計算!$E$8))+SIN(RADIANS(加速計算!$E$8))))*加速計算!$E$3*PI()*L$12/(L$13*(($D1318/(4*加速計算!$E$5)*(L$12/L$13)^2)+L$22+L$15))*60/(2*PI())</f>
        <v>-27.789833178322972</v>
      </c>
      <c r="M1318" s="20">
        <f>(M$21-$D1318*9.81*加速計算!$E$6/(M$13*M$14*加速計算!$E$5)*M$12/2*(加速計算!$E$7*COS(RADIANS(加速計算!$E$8))+SIN(RADIANS(加速計算!$E$8))))*加速計算!$E$3*PI()*M$12/(M$13*(($D1318/(4*加速計算!$E$5)*(M$12/M$13)^2)+M$22+M$15))*60/(2*PI())</f>
        <v>-25.269270004300914</v>
      </c>
    </row>
    <row r="1319" spans="4:13">
      <c r="D1319" s="22">
        <v>12840</v>
      </c>
      <c r="E1319" s="9">
        <f>(E$21-$D1319*9.81*加速計算!$E$6/(E$13*E$14*加速計算!$E$5)*E$12/2*(加速計算!$E$7*COS(RADIANS(加速計算!$E$8))+SIN(RADIANS(加速計算!$E$8))))*加速計算!$E$3*PI()*E$12/(E$13*(($D1319/(4*加速計算!$E$5)*(E$12/E$13)^2)+E$22+E$15))*60/(2*PI())</f>
        <v>-27.99648855425448</v>
      </c>
      <c r="F1319" s="9">
        <f>(F$21-$D1319*9.81*加速計算!$E$6/(F$13*F$14*加速計算!$E$5)*F$12/2*(加速計算!$E$7*COS(RADIANS(加速計算!$E$8))+SIN(RADIANS(加速計算!$E$8))))*加速計算!$E$3*PI()*F$12/(F$13*(($D1319/(4*加速計算!$E$5)*(F$12/F$13)^2)+F$22+F$15))*60/(2*PI())</f>
        <v>-27.716019667109101</v>
      </c>
      <c r="G1319" s="9">
        <f>(G$21-$D1319*9.81*加速計算!$E$6/(G$13*G$14*加速計算!$E$5)*G$12/2*(加速計算!$E$7*COS(RADIANS(加速計算!$E$8))+SIN(RADIANS(加速計算!$E$8))))*加速計算!$E$3*PI()*G$12/(G$13*(($D1319/(4*加速計算!$E$5)*(G$12/G$13)^2)+G$22+G$15))*60/(2*PI())</f>
        <v>-24.899621622025027</v>
      </c>
      <c r="H1319" s="9">
        <f>(H$21-$D1319*9.81*加速計算!$E$6/(H$13*H$14*加速計算!$E$5)*H$12/2*(加速計算!$E$7*COS(RADIANS(加速計算!$E$8))+SIN(RADIANS(加速計算!$E$8))))*加速計算!$E$3*PI()*H$12/(H$13*(($D1319/(4*加速計算!$E$5)*(H$12/H$13)^2)+H$22+H$15))*60/(2*PI())</f>
        <v>-15.007756673960611</v>
      </c>
      <c r="I1319" s="9">
        <f>(I$21-$D1319*9.81*加速計算!$E$6/(I$13*I$14*加速計算!$E$5)*I$12/2*(加速計算!$E$7*COS(RADIANS(加速計算!$E$8))+SIN(RADIANS(加速計算!$E$8))))*加速計算!$E$3*PI()*I$12/(I$13*(($D1319/(4*加速計算!$E$5)*(I$12/I$13)^2)+I$22+I$15))*60/(2*PI())</f>
        <v>-8.0020673960612694</v>
      </c>
      <c r="J1319" s="9">
        <f>(J$21-$D1319*9.81*加速計算!$E$6/(J$13*J$14*加速計算!$E$5)*J$12/2*(加速計算!$E$7*COS(RADIANS(加速計算!$E$8))+SIN(RADIANS(加速計算!$E$8))))*加速計算!$E$3*PI()*J$12/(J$13*(($D1319/(4*加速計算!$E$5)*(J$12/J$13)^2)+J$22+J$15))*60/(2*PI())</f>
        <v>2.4195341941063857</v>
      </c>
      <c r="K1319" s="9">
        <f>(K$21-$D1319*9.81*加速計算!$E$6/(K$13*K$14*加速計算!$E$5)*K$12/2*(加速計算!$E$7*COS(RADIANS(加速計算!$E$8))+SIN(RADIANS(加速計算!$E$8))))*加速計算!$E$3*PI()*K$12/(K$13*(($D1319/(4*加速計算!$E$5)*(K$12/K$13)^2)+K$22+K$15))*60/(2*PI())</f>
        <v>-30.353057760159405</v>
      </c>
      <c r="L1319" s="9">
        <f>(L$21-$D1319*9.81*加速計算!$E$6/(L$13*L$14*加速計算!$E$5)*L$12/2*(加速計算!$E$7*COS(RADIANS(加速計算!$E$8))+SIN(RADIANS(加速計算!$E$8))))*加速計算!$E$3*PI()*L$12/(L$13*(($D1319/(4*加速計算!$E$5)*(L$12/L$13)^2)+L$22+L$15))*60/(2*PI())</f>
        <v>-27.79365391386332</v>
      </c>
      <c r="M1319" s="20">
        <f>(M$21-$D1319*9.81*加速計算!$E$6/(M$13*M$14*加速計算!$E$5)*M$12/2*(加速計算!$E$7*COS(RADIANS(加速計算!$E$8))+SIN(RADIANS(加速計算!$E$8))))*加速計算!$E$3*PI()*M$12/(M$13*(($D1319/(4*加速計算!$E$5)*(M$12/M$13)^2)+M$22+M$15))*60/(2*PI())</f>
        <v>-25.275050411821237</v>
      </c>
    </row>
    <row r="1320" spans="4:13">
      <c r="D1320" s="22">
        <v>12850</v>
      </c>
      <c r="E1320" s="9">
        <f>(E$21-$D1320*9.81*加速計算!$E$6/(E$13*E$14*加速計算!$E$5)*E$12/2*(加速計算!$E$7*COS(RADIANS(加速計算!$E$8))+SIN(RADIANS(加速計算!$E$8))))*加速計算!$E$3*PI()*E$12/(E$13*(($D1320/(4*加速計算!$E$5)*(E$12/E$13)^2)+E$22+E$15))*60/(2*PI())</f>
        <v>-27.999034911256985</v>
      </c>
      <c r="F1320" s="9">
        <f>(F$21-$D1320*9.81*加速計算!$E$6/(F$13*F$14*加速計算!$E$5)*F$12/2*(加速計算!$E$7*COS(RADIANS(加速計算!$E$8))+SIN(RADIANS(加速計算!$E$8))))*加速計算!$E$3*PI()*F$12/(F$13*(($D1320/(4*加速計算!$E$5)*(F$12/F$13)^2)+F$22+F$15))*60/(2*PI())</f>
        <v>-27.719892918778964</v>
      </c>
      <c r="G1320" s="9">
        <f>(G$21-$D1320*9.81*加速計算!$E$6/(G$13*G$14*加速計算!$E$5)*G$12/2*(加速計算!$E$7*COS(RADIANS(加速計算!$E$8))+SIN(RADIANS(加速計算!$E$8))))*加速計算!$E$3*PI()*G$12/(G$13*(($D1320/(4*加速計算!$E$5)*(G$12/G$13)^2)+G$22+G$15))*60/(2*PI())</f>
        <v>-24.905680955227737</v>
      </c>
      <c r="H1320" s="9">
        <f>(H$21-$D1320*9.81*加速計算!$E$6/(H$13*H$14*加速計算!$E$5)*H$12/2*(加速計算!$E$7*COS(RADIANS(加速計算!$E$8))+SIN(RADIANS(加速計算!$E$8))))*加速計算!$E$3*PI()*H$12/(H$13*(($D1320/(4*加速計算!$E$5)*(H$12/H$13)^2)+H$22+H$15))*60/(2*PI())</f>
        <v>-15.021399241139948</v>
      </c>
      <c r="I1320" s="9">
        <f>(I$21-$D1320*9.81*加速計算!$E$6/(I$13*I$14*加速計算!$E$5)*I$12/2*(加速計算!$E$7*COS(RADIANS(加速計算!$E$8))+SIN(RADIANS(加速計算!$E$8))))*加速計算!$E$3*PI()*I$12/(I$13*(($D1320/(4*加速計算!$E$5)*(I$12/I$13)^2)+I$22+I$15))*60/(2*PI())</f>
        <v>-8.0211120812677006</v>
      </c>
      <c r="J1320" s="9">
        <f>(J$21-$D1320*9.81*加速計算!$E$6/(J$13*J$14*加速計算!$E$5)*J$12/2*(加速計算!$E$7*COS(RADIANS(加速計算!$E$8))+SIN(RADIANS(加速計算!$E$8))))*加速計算!$E$3*PI()*J$12/(J$13*(($D1320/(4*加速計算!$E$5)*(J$12/J$13)^2)+J$22+J$15))*60/(2*PI())</f>
        <v>2.3924349516960417</v>
      </c>
      <c r="K1320" s="9">
        <f>(K$21-$D1320*9.81*加速計算!$E$6/(K$13*K$14*加速計算!$E$5)*K$12/2*(加速計算!$E$7*COS(RADIANS(加速計算!$E$8))+SIN(RADIANS(加速計算!$E$8))))*加速計算!$E$3*PI()*K$12/(K$13*(($D1320/(4*加速計算!$E$5)*(K$12/K$13)^2)+K$22+K$15))*60/(2*PI())</f>
        <v>-30.354882829238065</v>
      </c>
      <c r="L1320" s="9">
        <f>(L$21-$D1320*9.81*加速計算!$E$6/(L$13*L$14*加速計算!$E$5)*L$12/2*(加速計算!$E$7*COS(RADIANS(加速計算!$E$8))+SIN(RADIANS(加速計算!$E$8))))*加速計算!$E$3*PI()*L$12/(L$13*(($D1320/(4*加速計算!$E$5)*(L$12/L$13)^2)+L$22+L$15))*60/(2*PI())</f>
        <v>-27.797468707988529</v>
      </c>
      <c r="M1320" s="20">
        <f>(M$21-$D1320*9.81*加速計算!$E$6/(M$13*M$14*加速計算!$E$5)*M$12/2*(加速計算!$E$7*COS(RADIANS(加速計算!$E$8))+SIN(RADIANS(加速計算!$E$8))))*加速計算!$E$3*PI()*M$12/(M$13*(($D1320/(4*加速計算!$E$5)*(M$12/M$13)^2)+M$22+M$15))*60/(2*PI())</f>
        <v>-25.280821833107616</v>
      </c>
    </row>
    <row r="1321" spans="4:13">
      <c r="D1321" s="22">
        <v>12860</v>
      </c>
      <c r="E1321" s="9">
        <f>(E$21-$D1321*9.81*加速計算!$E$6/(E$13*E$14*加速計算!$E$5)*E$12/2*(加速計算!$E$7*COS(RADIANS(加速計算!$E$8))+SIN(RADIANS(加速計算!$E$8))))*加速計算!$E$3*PI()*E$12/(E$13*(($D1321/(4*加速計算!$E$5)*(E$12/E$13)^2)+E$22+E$15))*60/(2*PI())</f>
        <v>-28.001577311751547</v>
      </c>
      <c r="F1321" s="9">
        <f>(F$21-$D1321*9.81*加速計算!$E$6/(F$13*F$14*加速計算!$E$5)*F$12/2*(加速計算!$E$7*COS(RADIANS(加速計算!$E$8))+SIN(RADIANS(加速計算!$E$8))))*加速計算!$E$3*PI()*F$12/(F$13*(($D1321/(4*加速計算!$E$5)*(F$12/F$13)^2)+F$22+F$15))*60/(2*PI())</f>
        <v>-27.723760155004197</v>
      </c>
      <c r="G1321" s="9">
        <f>(G$21-$D1321*9.81*加速計算!$E$6/(G$13*G$14*加速計算!$E$5)*G$12/2*(加速計算!$E$7*COS(RADIANS(加速計算!$E$8))+SIN(RADIANS(加速計算!$E$8))))*加速計算!$E$3*PI()*G$12/(G$13*(($D1321/(4*加速計算!$E$5)*(G$12/G$13)^2)+G$22+G$15))*60/(2*PI())</f>
        <v>-24.911730881958459</v>
      </c>
      <c r="H1321" s="9">
        <f>(H$21-$D1321*9.81*加速計算!$E$6/(H$13*H$14*加速計算!$E$5)*H$12/2*(加速計算!$E$7*COS(RADIANS(加速計算!$E$8))+SIN(RADIANS(加速計算!$E$8))))*加速計算!$E$3*PI()*H$12/(H$13*(($D1321/(4*加速計算!$E$5)*(H$12/H$13)^2)+H$22+H$15))*60/(2*PI())</f>
        <v>-15.035020784842652</v>
      </c>
      <c r="I1321" s="9">
        <f>(I$21-$D1321*9.81*加速計算!$E$6/(I$13*I$14*加速計算!$E$5)*I$12/2*(加速計算!$E$7*COS(RADIANS(加速計算!$E$8))+SIN(RADIANS(加速計算!$E$8))))*加速計算!$E$3*PI()*I$12/(I$13*(($D1321/(4*加速計算!$E$5)*(I$12/I$13)^2)+I$22+I$15))*60/(2*PI())</f>
        <v>-8.0401274182225002</v>
      </c>
      <c r="J1321" s="9">
        <f>(J$21-$D1321*9.81*加速計算!$E$6/(J$13*J$14*加速計算!$E$5)*J$12/2*(加速計算!$E$7*COS(RADIANS(加速計算!$E$8))+SIN(RADIANS(加速計算!$E$8))))*加速計算!$E$3*PI()*J$12/(J$13*(($D1321/(4*加速計算!$E$5)*(J$12/J$13)^2)+J$22+J$15))*60/(2*PI())</f>
        <v>2.3653774981495181</v>
      </c>
      <c r="K1321" s="9">
        <f>(K$21-$D1321*9.81*加速計算!$E$6/(K$13*K$14*加速計算!$E$5)*K$12/2*(加速計算!$E$7*COS(RADIANS(加速計算!$E$8))+SIN(RADIANS(加速計算!$E$8))))*加速計算!$E$3*PI()*K$12/(K$13*(($D1321/(4*加速計算!$E$5)*(K$12/K$13)^2)+K$22+K$15))*60/(2*PI())</f>
        <v>-30.356705062039914</v>
      </c>
      <c r="L1321" s="9">
        <f>(L$21-$D1321*9.81*加速計算!$E$6/(L$13*L$14*加速計算!$E$5)*L$12/2*(加速計算!$E$7*COS(RADIANS(加速計算!$E$8))+SIN(RADIANS(加速計算!$E$8))))*加速計算!$E$3*PI()*L$12/(L$13*(($D1321/(4*加速計算!$E$5)*(L$12/L$13)^2)+L$22+L$15))*60/(2*PI())</f>
        <v>-27.801277574546546</v>
      </c>
      <c r="M1321" s="20">
        <f>(M$21-$D1321*9.81*加速計算!$E$6/(M$13*M$14*加速計算!$E$5)*M$12/2*(加速計算!$E$7*COS(RADIANS(加速計算!$E$8))+SIN(RADIANS(加速計算!$E$8))))*加速計算!$E$3*PI()*M$12/(M$13*(($D1321/(4*加速計算!$E$5)*(M$12/M$13)^2)+M$22+M$15))*60/(2*PI())</f>
        <v>-25.286584289098816</v>
      </c>
    </row>
    <row r="1322" spans="4:13">
      <c r="D1322" s="22">
        <v>12870</v>
      </c>
      <c r="E1322" s="9">
        <f>(E$21-$D1322*9.81*加速計算!$E$6/(E$13*E$14*加速計算!$E$5)*E$12/2*(加速計算!$E$7*COS(RADIANS(加速計算!$E$8))+SIN(RADIANS(加速計算!$E$8))))*加速計算!$E$3*PI()*E$12/(E$13*(($D1322/(4*加速計算!$E$5)*(E$12/E$13)^2)+E$22+E$15))*60/(2*PI())</f>
        <v>-28.004115764952395</v>
      </c>
      <c r="F1322" s="9">
        <f>(F$21-$D1322*9.81*加速計算!$E$6/(F$13*F$14*加速計算!$E$5)*F$12/2*(加速計算!$E$7*COS(RADIANS(加速計算!$E$8))+SIN(RADIANS(加速計算!$E$8))))*加速計算!$E$3*PI()*F$12/(F$13*(($D1322/(4*加速計算!$E$5)*(F$12/F$13)^2)+F$22+F$15))*60/(2*PI())</f>
        <v>-27.727621389787572</v>
      </c>
      <c r="G1322" s="9">
        <f>(G$21-$D1322*9.81*加速計算!$E$6/(G$13*G$14*加速計算!$E$5)*G$12/2*(加速計算!$E$7*COS(RADIANS(加速計算!$E$8))+SIN(RADIANS(加速計算!$E$8))))*加速計算!$E$3*PI()*G$12/(G$13*(($D1322/(4*加速計算!$E$5)*(G$12/G$13)^2)+G$22+G$15))*60/(2*PI())</f>
        <v>-24.917771424103996</v>
      </c>
      <c r="H1322" s="9">
        <f>(H$21-$D1322*9.81*加速計算!$E$6/(H$13*H$14*加速計算!$E$5)*H$12/2*(加速計算!$E$7*COS(RADIANS(加速計算!$E$8))+SIN(RADIANS(加速計算!$E$8))))*加速計算!$E$3*PI()*H$12/(H$13*(($D1322/(4*加速計算!$E$5)*(H$12/H$13)^2)+H$22+H$15))*60/(2*PI())</f>
        <v>-15.048621353627709</v>
      </c>
      <c r="I1322" s="9">
        <f>(I$21-$D1322*9.81*加速計算!$E$6/(I$13*I$14*加速計算!$E$5)*I$12/2*(加速計算!$E$7*COS(RADIANS(加速計算!$E$8))+SIN(RADIANS(加速計算!$E$8))))*加速計算!$E$3*PI()*I$12/(I$13*(($D1322/(4*加速計算!$E$5)*(I$12/I$13)^2)+I$22+I$15))*60/(2*PI())</f>
        <v>-8.0591134747128166</v>
      </c>
      <c r="J1322" s="9">
        <f>(J$21-$D1322*9.81*加速計算!$E$6/(J$13*J$14*加速計算!$E$5)*J$12/2*(加速計算!$E$7*COS(RADIANS(加速計算!$E$8))+SIN(RADIANS(加速計算!$E$8))))*加速計算!$E$3*PI()*J$12/(J$13*(($D1322/(4*加速計算!$E$5)*(J$12/J$13)^2)+J$22+J$15))*60/(2*PI())</f>
        <v>2.3383617368794076</v>
      </c>
      <c r="K1322" s="9">
        <f>(K$21-$D1322*9.81*加速計算!$E$6/(K$13*K$14*加速計算!$E$5)*K$12/2*(加速計算!$E$7*COS(RADIANS(加速計算!$E$8))+SIN(RADIANS(加速計算!$E$8))))*加速計算!$E$3*PI()*K$12/(K$13*(($D1322/(4*加速計算!$E$5)*(K$12/K$13)^2)+K$22+K$15))*60/(2*PI())</f>
        <v>-30.358524465171438</v>
      </c>
      <c r="L1322" s="9">
        <f>(L$21-$D1322*9.81*加速計算!$E$6/(L$13*L$14*加速計算!$E$5)*L$12/2*(加速計算!$E$7*COS(RADIANS(加速計算!$E$8))+SIN(RADIANS(加速計算!$E$8))))*加速計算!$E$3*PI()*L$12/(L$13*(($D1322/(4*加速計算!$E$5)*(L$12/L$13)^2)+L$22+L$15))*60/(2*PI())</f>
        <v>-27.805080527342387</v>
      </c>
      <c r="M1322" s="20">
        <f>(M$21-$D1322*9.81*加速計算!$E$6/(M$13*M$14*加速計算!$E$5)*M$12/2*(加速計算!$E$7*COS(RADIANS(加速計算!$E$8))+SIN(RADIANS(加速計算!$E$8))))*加速計算!$E$3*PI()*M$12/(M$13*(($D1322/(4*加速計算!$E$5)*(M$12/M$13)^2)+M$22+M$15))*60/(2*PI())</f>
        <v>-25.29233780066857</v>
      </c>
    </row>
    <row r="1323" spans="4:13">
      <c r="D1323" s="22">
        <v>12880</v>
      </c>
      <c r="E1323" s="9">
        <f>(E$21-$D1323*9.81*加速計算!$E$6/(E$13*E$14*加速計算!$E$5)*E$12/2*(加速計算!$E$7*COS(RADIANS(加速計算!$E$8))+SIN(RADIANS(加速計算!$E$8))))*加速計算!$E$3*PI()*E$12/(E$13*(($D1323/(4*加速計算!$E$5)*(E$12/E$13)^2)+E$22+E$15))*60/(2*PI())</f>
        <v>-28.006650280045179</v>
      </c>
      <c r="F1323" s="9">
        <f>(F$21-$D1323*9.81*加速計算!$E$6/(F$13*F$14*加速計算!$E$5)*F$12/2*(加速計算!$E$7*COS(RADIANS(加速計算!$E$8))+SIN(RADIANS(加速計算!$E$8))))*加速計算!$E$3*PI()*F$12/(F$13*(($D1323/(4*加速計算!$E$5)*(F$12/F$13)^2)+F$22+F$15))*60/(2*PI())</f>
        <v>-27.731476637088459</v>
      </c>
      <c r="G1323" s="9">
        <f>(G$21-$D1323*9.81*加速計算!$E$6/(G$13*G$14*加速計算!$E$5)*G$12/2*(加速計算!$E$7*COS(RADIANS(加速計算!$E$8))+SIN(RADIANS(加速計算!$E$8))))*加速計算!$E$3*PI()*G$12/(G$13*(($D1323/(4*加速計算!$E$5)*(G$12/G$13)^2)+G$22+G$15))*60/(2*PI())</f>
        <v>-24.923802603483388</v>
      </c>
      <c r="H1323" s="9">
        <f>(H$21-$D1323*9.81*加速計算!$E$6/(H$13*H$14*加速計算!$E$5)*H$12/2*(加速計算!$E$7*COS(RADIANS(加速計算!$E$8))+SIN(RADIANS(加速計算!$E$8))))*加速計算!$E$3*PI()*H$12/(H$13*(($D1323/(4*加速計算!$E$5)*(H$12/H$13)^2)+H$22+H$15))*60/(2*PI())</f>
        <v>-15.062200995904691</v>
      </c>
      <c r="I1323" s="9">
        <f>(I$21-$D1323*9.81*加速計算!$E$6/(I$13*I$14*加速計算!$E$5)*I$12/2*(加速計算!$E$7*COS(RADIANS(加速計算!$E$8))+SIN(RADIANS(加速計算!$E$8))))*加速計算!$E$3*PI()*I$12/(I$13*(($D1323/(4*加速計算!$E$5)*(I$12/I$13)^2)+I$22+I$15))*60/(2*PI())</f>
        <v>-8.078070318317204</v>
      </c>
      <c r="J1323" s="9">
        <f>(J$21-$D1323*9.81*加速計算!$E$6/(J$13*J$14*加速計算!$E$5)*J$12/2*(加速計算!$E$7*COS(RADIANS(加速計算!$E$8))+SIN(RADIANS(加速計算!$E$8))))*加速計算!$E$3*PI()*J$12/(J$13*(($D1323/(4*加速計算!$E$5)*(J$12/J$13)^2)+J$22+J$15))*60/(2*PI())</f>
        <v>2.3113875715957404</v>
      </c>
      <c r="K1323" s="9">
        <f>(K$21-$D1323*9.81*加速計算!$E$6/(K$13*K$14*加速計算!$E$5)*K$12/2*(加速計算!$E$7*COS(RADIANS(加速計算!$E$8))+SIN(RADIANS(加速計算!$E$8))))*加速計算!$E$3*PI()*K$12/(K$13*(($D1323/(4*加速計算!$E$5)*(K$12/K$13)^2)+K$22+K$15))*60/(2*PI())</f>
        <v>-30.36034104521865</v>
      </c>
      <c r="L1323" s="9">
        <f>(L$21-$D1323*9.81*加速計算!$E$6/(L$13*L$14*加速計算!$E$5)*L$12/2*(加速計算!$E$7*COS(RADIANS(加速計算!$E$8))+SIN(RADIANS(加速計算!$E$8))))*加速計算!$E$3*PI()*L$12/(L$13*(($D1323/(4*加速計算!$E$5)*(L$12/L$13)^2)+L$22+L$15))*60/(2*PI())</f>
        <v>-27.808877580138187</v>
      </c>
      <c r="M1323" s="20">
        <f>(M$21-$D1323*9.81*加速計算!$E$6/(M$13*M$14*加速計算!$E$5)*M$12/2*(加速計算!$E$7*COS(RADIANS(加速計算!$E$8))+SIN(RADIANS(加速計算!$E$8))))*加速計算!$E$3*PI()*M$12/(M$13*(($D1323/(4*加速計算!$E$5)*(M$12/M$13)^2)+M$22+M$15))*60/(2*PI())</f>
        <v>-25.298082388625875</v>
      </c>
    </row>
    <row r="1324" spans="4:13">
      <c r="D1324" s="22">
        <v>12890</v>
      </c>
      <c r="E1324" s="9">
        <f>(E$21-$D1324*9.81*加速計算!$E$6/(E$13*E$14*加速計算!$E$5)*E$12/2*(加速計算!$E$7*COS(RADIANS(加速計算!$E$8))+SIN(RADIANS(加速計算!$E$8))))*加速計算!$E$3*PI()*E$12/(E$13*(($D1324/(4*加速計算!$E$5)*(E$12/E$13)^2)+E$22+E$15))*60/(2*PI())</f>
        <v>-28.00918086618703</v>
      </c>
      <c r="F1324" s="9">
        <f>(F$21-$D1324*9.81*加速計算!$E$6/(F$13*F$14*加速計算!$E$5)*F$12/2*(加速計算!$E$7*COS(RADIANS(加速計算!$E$8))+SIN(RADIANS(加速計算!$E$8))))*加速計算!$E$3*PI()*F$12/(F$13*(($D1324/(4*加速計算!$E$5)*(F$12/F$13)^2)+F$22+F$15))*60/(2*PI())</f>
        <v>-27.735325910822894</v>
      </c>
      <c r="G1324" s="9">
        <f>(G$21-$D1324*9.81*加速計算!$E$6/(G$13*G$14*加速計算!$E$5)*G$12/2*(加速計算!$E$7*COS(RADIANS(加速計算!$E$8))+SIN(RADIANS(加速計算!$E$8))))*加速計算!$E$3*PI()*G$12/(G$13*(($D1324/(4*加速計算!$E$5)*(G$12/G$13)^2)+G$22+G$15))*60/(2*PI())</f>
        <v>-24.929824441847991</v>
      </c>
      <c r="H1324" s="9">
        <f>(H$21-$D1324*9.81*加速計算!$E$6/(H$13*H$14*加速計算!$E$5)*H$12/2*(加速計算!$E$7*COS(RADIANS(加速計算!$E$8))+SIN(RADIANS(加速計算!$E$8))))*加速計算!$E$3*PI()*H$12/(H$13*(($D1324/(4*加速計算!$E$5)*(H$12/H$13)^2)+H$22+H$15))*60/(2*PI())</f>
        <v>-15.075759759934316</v>
      </c>
      <c r="I1324" s="9">
        <f>(I$21-$D1324*9.81*加速計算!$E$6/(I$13*I$14*加速計算!$E$5)*I$12/2*(加速計算!$E$7*COS(RADIANS(加速計算!$E$8))+SIN(RADIANS(加速計算!$E$8))))*加速計算!$E$3*PI()*I$12/(I$13*(($D1324/(4*加速計算!$E$5)*(I$12/I$13)^2)+I$22+I$15))*60/(2*PI())</f>
        <v>-8.0969980164064292</v>
      </c>
      <c r="J1324" s="9">
        <f>(J$21-$D1324*9.81*加速計算!$E$6/(J$13*J$14*加速計算!$E$5)*J$12/2*(加速計算!$E$7*COS(RADIANS(加速計算!$E$8))+SIN(RADIANS(加速計算!$E$8))))*加速計算!$E$3*PI()*J$12/(J$13*(($D1324/(4*加速計算!$E$5)*(J$12/J$13)^2)+J$22+J$15))*60/(2*PI())</f>
        <v>2.2844549063048087</v>
      </c>
      <c r="K1324" s="9">
        <f>(K$21-$D1324*9.81*加速計算!$E$6/(K$13*K$14*加速計算!$E$5)*K$12/2*(加速計算!$E$7*COS(RADIANS(加速計算!$E$8))+SIN(RADIANS(加速計算!$E$8))))*加速計算!$E$3*PI()*K$12/(K$13*(($D1324/(4*加速計算!$E$5)*(K$12/K$13)^2)+K$22+K$15))*60/(2*PI())</f>
        <v>-30.362154808747135</v>
      </c>
      <c r="L1324" s="9">
        <f>(L$21-$D1324*9.81*加速計算!$E$6/(L$13*L$14*加速計算!$E$5)*L$12/2*(加速計算!$E$7*COS(RADIANS(加速計算!$E$8))+SIN(RADIANS(加速計算!$E$8))))*加速計算!$E$3*PI()*L$12/(L$13*(($D1324/(4*加速計算!$E$5)*(L$12/L$13)^2)+L$22+L$15))*60/(2*PI())</f>
        <v>-27.812668746653422</v>
      </c>
      <c r="M1324" s="20">
        <f>(M$21-$D1324*9.81*加速計算!$E$6/(M$13*M$14*加速計算!$E$5)*M$12/2*(加速計算!$E$7*COS(RADIANS(加速計算!$E$8))+SIN(RADIANS(加速計算!$E$8))))*加速計算!$E$3*PI()*M$12/(M$13*(($D1324/(4*加速計算!$E$5)*(M$12/M$13)^2)+M$22+M$15))*60/(2*PI())</f>
        <v>-25.303818073715252</v>
      </c>
    </row>
    <row r="1325" spans="4:13">
      <c r="D1325" s="22">
        <v>12900</v>
      </c>
      <c r="E1325" s="9">
        <f>(E$21-$D1325*9.81*加速計算!$E$6/(E$13*E$14*加速計算!$E$5)*E$12/2*(加速計算!$E$7*COS(RADIANS(加速計算!$E$8))+SIN(RADIANS(加速計算!$E$8))))*加速計算!$E$3*PI()*E$12/(E$13*(($D1325/(4*加速計算!$E$5)*(E$12/E$13)^2)+E$22+E$15))*60/(2*PI())</f>
        <v>-28.011707532506747</v>
      </c>
      <c r="F1325" s="9">
        <f>(F$21-$D1325*9.81*加速計算!$E$6/(F$13*F$14*加速計算!$E$5)*F$12/2*(加速計算!$E$7*COS(RADIANS(加速計算!$E$8))+SIN(RADIANS(加速計算!$E$8))))*加速計算!$E$3*PI()*F$12/(F$13*(($D1325/(4*加速計算!$E$5)*(F$12/F$13)^2)+F$22+F$15))*60/(2*PI())</f>
        <v>-27.739169224863911</v>
      </c>
      <c r="G1325" s="9">
        <f>(G$21-$D1325*9.81*加速計算!$E$6/(G$13*G$14*加速計算!$E$5)*G$12/2*(加速計算!$E$7*COS(RADIANS(加速計算!$E$8))+SIN(RADIANS(加速計算!$E$8))))*加速計算!$E$3*PI()*G$12/(G$13*(($D1325/(4*加速計算!$E$5)*(G$12/G$13)^2)+G$22+G$15))*60/(2*PI())</f>
        <v>-24.935836960881904</v>
      </c>
      <c r="H1325" s="9">
        <f>(H$21-$D1325*9.81*加速計算!$E$6/(H$13*H$14*加速計算!$E$5)*H$12/2*(加速計算!$E$7*COS(RADIANS(加速計算!$E$8))+SIN(RADIANS(加速計算!$E$8))))*加速計算!$E$3*PI()*H$12/(H$13*(($D1325/(4*加速計算!$E$5)*(H$12/H$13)^2)+H$22+H$15))*60/(2*PI())</f>
        <v>-15.089297693829009</v>
      </c>
      <c r="I1325" s="9">
        <f>(I$21-$D1325*9.81*加速計算!$E$6/(I$13*I$14*加速計算!$E$5)*I$12/2*(加速計算!$E$7*COS(RADIANS(加速計算!$E$8))+SIN(RADIANS(加速計算!$E$8))))*加速計算!$E$3*PI()*I$12/(I$13*(($D1325/(4*加速計算!$E$5)*(I$12/I$13)^2)+I$22+I$15))*60/(2*PI())</f>
        <v>-8.1158966361442388</v>
      </c>
      <c r="J1325" s="9">
        <f>(J$21-$D1325*9.81*加速計算!$E$6/(J$13*J$14*加速計算!$E$5)*J$12/2*(加速計算!$E$7*COS(RADIANS(加速計算!$E$8))+SIN(RADIANS(加速計算!$E$8))))*加速計算!$E$3*PI()*J$12/(J$13*(($D1325/(4*加速計算!$E$5)*(J$12/J$13)^2)+J$22+J$15))*60/(2*PI())</f>
        <v>2.2575636453080912</v>
      </c>
      <c r="K1325" s="9">
        <f>(K$21-$D1325*9.81*加速計算!$E$6/(K$13*K$14*加速計算!$E$5)*K$12/2*(加速計算!$E$7*COS(RADIANS(加速計算!$E$8))+SIN(RADIANS(加速計算!$E$8))))*加速計算!$E$3*PI()*K$12/(K$13*(($D1325/(4*加速計算!$E$5)*(K$12/K$13)^2)+K$22+K$15))*60/(2*PI())</f>
        <v>-30.363965762302115</v>
      </c>
      <c r="L1325" s="9">
        <f>(L$21-$D1325*9.81*加速計算!$E$6/(L$13*L$14*加速計算!$E$5)*L$12/2*(加速計算!$E$7*COS(RADIANS(加速計算!$E$8))+SIN(RADIANS(加速計算!$E$8))))*加速計算!$E$3*PI()*L$12/(L$13*(($D1325/(4*加速計算!$E$5)*(L$12/L$13)^2)+L$22+L$15))*60/(2*PI())</f>
        <v>-27.816454040565059</v>
      </c>
      <c r="M1325" s="20">
        <f>(M$21-$D1325*9.81*加速計算!$E$6/(M$13*M$14*加速計算!$E$5)*M$12/2*(加速計算!$E$7*COS(RADIANS(加速計算!$E$8))+SIN(RADIANS(加速計算!$E$8))))*加速計算!$E$3*PI()*M$12/(M$13*(($D1325/(4*加速計算!$E$5)*(M$12/M$13)^2)+M$22+M$15))*60/(2*PI())</f>
        <v>-25.30954487661694</v>
      </c>
    </row>
    <row r="1326" spans="4:13">
      <c r="D1326" s="22">
        <v>12910</v>
      </c>
      <c r="E1326" s="9">
        <f>(E$21-$D1326*9.81*加速計算!$E$6/(E$13*E$14*加速計算!$E$5)*E$12/2*(加速計算!$E$7*COS(RADIANS(加速計算!$E$8))+SIN(RADIANS(加速計算!$E$8))))*加速計算!$E$3*PI()*E$12/(E$13*(($D1326/(4*加速計算!$E$5)*(E$12/E$13)^2)+E$22+E$15))*60/(2*PI())</f>
        <v>-28.014230288104873</v>
      </c>
      <c r="F1326" s="9">
        <f>(F$21-$D1326*9.81*加速計算!$E$6/(F$13*F$14*加速計算!$E$5)*F$12/2*(加速計算!$E$7*COS(RADIANS(加速計算!$E$8))+SIN(RADIANS(加速計算!$E$8))))*加速計算!$E$3*PI()*F$12/(F$13*(($D1326/(4*加速計算!$E$5)*(F$12/F$13)^2)+F$22+F$15))*60/(2*PI())</f>
        <v>-27.743006593041546</v>
      </c>
      <c r="G1326" s="9">
        <f>(G$21-$D1326*9.81*加速計算!$E$6/(G$13*G$14*加速計算!$E$5)*G$12/2*(加速計算!$E$7*COS(RADIANS(加速計算!$E$8))+SIN(RADIANS(加速計算!$E$8))))*加速計算!$E$3*PI()*G$12/(G$13*(($D1326/(4*加速計算!$E$5)*(G$12/G$13)^2)+G$22+G$15))*60/(2*PI())</f>
        <v>-24.941840182202139</v>
      </c>
      <c r="H1326" s="9">
        <f>(H$21-$D1326*9.81*加速計算!$E$6/(H$13*H$14*加速計算!$E$5)*H$12/2*(加速計算!$E$7*COS(RADIANS(加速計算!$E$8))+SIN(RADIANS(加速計算!$E$8))))*加速計算!$E$3*PI()*H$12/(H$13*(($D1326/(4*加速計算!$E$5)*(H$12/H$13)^2)+H$22+H$15))*60/(2*PI())</f>
        <v>-15.102814845553487</v>
      </c>
      <c r="I1326" s="9">
        <f>(I$21-$D1326*9.81*加速計算!$E$6/(I$13*I$14*加速計算!$E$5)*I$12/2*(加速計算!$E$7*COS(RADIANS(加速計算!$E$8))+SIN(RADIANS(加速計算!$E$8))))*加速計算!$E$3*PI()*I$12/(I$13*(($D1326/(4*加速計算!$E$5)*(I$12/I$13)^2)+I$22+I$15))*60/(2*PI())</f>
        <v>-8.1347662444881994</v>
      </c>
      <c r="J1326" s="9">
        <f>(J$21-$D1326*9.81*加速計算!$E$6/(J$13*J$14*加速計算!$E$5)*J$12/2*(加速計算!$E$7*COS(RADIANS(加速計算!$E$8))+SIN(RADIANS(加速計算!$E$8))))*加速計算!$E$3*PI()*J$12/(J$13*(($D1326/(4*加速計算!$E$5)*(J$12/J$13)^2)+J$22+J$15))*60/(2*PI())</f>
        <v>2.2307136932010216</v>
      </c>
      <c r="K1326" s="9">
        <f>(K$21-$D1326*9.81*加速計算!$E$6/(K$13*K$14*加速計算!$E$5)*K$12/2*(加速計算!$E$7*COS(RADIANS(加速計算!$E$8))+SIN(RADIANS(加速計算!$E$8))))*加速計算!$E$3*PI()*K$12/(K$13*(($D1326/(4*加速計算!$E$5)*(K$12/K$13)^2)+K$22+K$15))*60/(2*PI())</f>
        <v>-30.365773912408581</v>
      </c>
      <c r="L1326" s="9">
        <f>(L$21-$D1326*9.81*加速計算!$E$6/(L$13*L$14*加速計算!$E$5)*L$12/2*(加速計算!$E$7*COS(RADIANS(加速計算!$E$8))+SIN(RADIANS(加速計算!$E$8))))*加速計算!$E$3*PI()*L$12/(L$13*(($D1326/(4*加速計算!$E$5)*(L$12/L$13)^2)+L$22+L$15))*60/(2*PI())</f>
        <v>-27.820233475507759</v>
      </c>
      <c r="M1326" s="20">
        <f>(M$21-$D1326*9.81*加速計算!$E$6/(M$13*M$14*加速計算!$E$5)*M$12/2*(加速計算!$E$7*COS(RADIANS(加速計算!$E$8))+SIN(RADIANS(加速計算!$E$8))))*加速計算!$E$3*PI()*M$12/(M$13*(($D1326/(4*加速計算!$E$5)*(M$12/M$13)^2)+M$22+M$15))*60/(2*PI())</f>
        <v>-25.315262817947193</v>
      </c>
    </row>
    <row r="1327" spans="4:13">
      <c r="D1327" s="22">
        <v>12920</v>
      </c>
      <c r="E1327" s="9">
        <f>(E$21-$D1327*9.81*加速計算!$E$6/(E$13*E$14*加速計算!$E$5)*E$12/2*(加速計算!$E$7*COS(RADIANS(加速計算!$E$8))+SIN(RADIANS(加速計算!$E$8))))*加速計算!$E$3*PI()*E$12/(E$13*(($D1327/(4*加速計算!$E$5)*(E$12/E$13)^2)+E$22+E$15))*60/(2*PI())</f>
        <v>-28.016749142053754</v>
      </c>
      <c r="F1327" s="9">
        <f>(F$21-$D1327*9.81*加速計算!$E$6/(F$13*F$14*加速計算!$E$5)*F$12/2*(加速計算!$E$7*COS(RADIANS(加速計算!$E$8))+SIN(RADIANS(加速計算!$E$8))))*加速計算!$E$3*PI()*F$12/(F$13*(($D1327/(4*加速計算!$E$5)*(F$12/F$13)^2)+F$22+F$15))*60/(2*PI())</f>
        <v>-27.746838029143134</v>
      </c>
      <c r="G1327" s="9">
        <f>(G$21-$D1327*9.81*加速計算!$E$6/(G$13*G$14*加速計算!$E$5)*G$12/2*(加速計算!$E$7*COS(RADIANS(加速計算!$E$8))+SIN(RADIANS(加速計算!$E$8))))*加速計算!$E$3*PI()*G$12/(G$13*(($D1327/(4*加速計算!$E$5)*(G$12/G$13)^2)+G$22+G$15))*60/(2*PI())</f>
        <v>-24.947834127358899</v>
      </c>
      <c r="H1327" s="9">
        <f>(H$21-$D1327*9.81*加速計算!$E$6/(H$13*H$14*加速計算!$E$5)*H$12/2*(加速計算!$E$7*COS(RADIANS(加速計算!$E$8))+SIN(RADIANS(加速計算!$E$8))))*加速計算!$E$3*PI()*H$12/(H$13*(($D1327/(4*加速計算!$E$5)*(H$12/H$13)^2)+H$22+H$15))*60/(2*PI())</f>
        <v>-15.116311262925311</v>
      </c>
      <c r="I1327" s="9">
        <f>(I$21-$D1327*9.81*加速計算!$E$6/(I$13*I$14*加速計算!$E$5)*I$12/2*(加速計算!$E$7*COS(RADIANS(加速計算!$E$8))+SIN(RADIANS(加速計算!$E$8))))*加速計算!$E$3*PI()*I$12/(I$13*(($D1327/(4*加速計算!$E$5)*(I$12/I$13)^2)+I$22+I$15))*60/(2*PI())</f>
        <v>-8.1536069081904294</v>
      </c>
      <c r="J1327" s="9">
        <f>(J$21-$D1327*9.81*加速計算!$E$6/(J$13*J$14*加速計算!$E$5)*J$12/2*(加速計算!$E$7*COS(RADIANS(加速計算!$E$8))+SIN(RADIANS(加速計算!$E$8))))*加速計算!$E$3*PI()*J$12/(J$13*(($D1327/(4*加速計算!$E$5)*(J$12/J$13)^2)+J$22+J$15))*60/(2*PI())</f>
        <v>2.2039049548719905</v>
      </c>
      <c r="K1327" s="9">
        <f>(K$21-$D1327*9.81*加速計算!$E$6/(K$13*K$14*加速計算!$E$5)*K$12/2*(加速計算!$E$7*COS(RADIANS(加速計算!$E$8))+SIN(RADIANS(加速計算!$E$8))))*加速計算!$E$3*PI()*K$12/(K$13*(($D1327/(4*加速計算!$E$5)*(K$12/K$13)^2)+K$22+K$15))*60/(2*PI())</f>
        <v>-30.367579265571322</v>
      </c>
      <c r="L1327" s="9">
        <f>(L$21-$D1327*9.81*加速計算!$E$6/(L$13*L$14*加速計算!$E$5)*L$12/2*(加速計算!$E$7*COS(RADIANS(加速計算!$E$8))+SIN(RADIANS(加速計算!$E$8))))*加速計算!$E$3*PI()*L$12/(L$13*(($D1327/(4*加速計算!$E$5)*(L$12/L$13)^2)+L$22+L$15))*60/(2*PI())</f>
        <v>-27.82400706507396</v>
      </c>
      <c r="M1327" s="20">
        <f>(M$21-$D1327*9.81*加速計算!$E$6/(M$13*M$14*加速計算!$E$5)*M$12/2*(加速計算!$E$7*COS(RADIANS(加速計算!$E$8))+SIN(RADIANS(加速計算!$E$8))))*加速計算!$E$3*PI()*M$12/(M$13*(($D1327/(4*加速計算!$E$5)*(M$12/M$13)^2)+M$22+M$15))*60/(2*PI())</f>
        <v>-25.320971918258511</v>
      </c>
    </row>
    <row r="1328" spans="4:13">
      <c r="D1328" s="22">
        <v>12930</v>
      </c>
      <c r="E1328" s="9">
        <f>(E$21-$D1328*9.81*加速計算!$E$6/(E$13*E$14*加速計算!$E$5)*E$12/2*(加速計算!$E$7*COS(RADIANS(加速計算!$E$8))+SIN(RADIANS(加速計算!$E$8))))*加速計算!$E$3*PI()*E$12/(E$13*(($D1328/(4*加速計算!$E$5)*(E$12/E$13)^2)+E$22+E$15))*60/(2*PI())</f>
        <v>-28.019264103397752</v>
      </c>
      <c r="F1328" s="9">
        <f>(F$21-$D1328*9.81*加速計算!$E$6/(F$13*F$14*加速計算!$E$5)*F$12/2*(加速計算!$E$7*COS(RADIANS(加速計算!$E$8))+SIN(RADIANS(加速計算!$E$8))))*加速計算!$E$3*PI()*F$12/(F$13*(($D1328/(4*加速計算!$E$5)*(F$12/F$13)^2)+F$22+F$15))*60/(2*PI())</f>
        <v>-27.750663546913358</v>
      </c>
      <c r="G1328" s="9">
        <f>(G$21-$D1328*9.81*加速計算!$E$6/(G$13*G$14*加速計算!$E$5)*G$12/2*(加速計算!$E$7*COS(RADIANS(加速計算!$E$8))+SIN(RADIANS(加速計算!$E$8))))*加速計算!$E$3*PI()*G$12/(G$13*(($D1328/(4*加速計算!$E$5)*(G$12/G$13)^2)+G$22+G$15))*60/(2*PI())</f>
        <v>-24.953818817835849</v>
      </c>
      <c r="H1328" s="9">
        <f>(H$21-$D1328*9.81*加速計算!$E$6/(H$13*H$14*加速計算!$E$5)*H$12/2*(加速計算!$E$7*COS(RADIANS(加速計算!$E$8))+SIN(RADIANS(加速計算!$E$8))))*加速計算!$E$3*PI()*H$12/(H$13*(($D1328/(4*加速計算!$E$5)*(H$12/H$13)^2)+H$22+H$15))*60/(2*PI())</f>
        <v>-15.129786993615461</v>
      </c>
      <c r="I1328" s="9">
        <f>(I$21-$D1328*9.81*加速計算!$E$6/(I$13*I$14*加速計算!$E$5)*I$12/2*(加速計算!$E$7*COS(RADIANS(加速計算!$E$8))+SIN(RADIANS(加速計算!$E$8))))*加速計算!$E$3*PI()*I$12/(I$13*(($D1328/(4*加速計算!$E$5)*(I$12/I$13)^2)+I$22+I$15))*60/(2*PI())</f>
        <v>-8.172418693798436</v>
      </c>
      <c r="J1328" s="9">
        <f>(J$21-$D1328*9.81*加速計算!$E$6/(J$13*J$14*加速計算!$E$5)*J$12/2*(加速計算!$E$7*COS(RADIANS(加速計算!$E$8))+SIN(RADIANS(加速計算!$E$8))))*加速計算!$E$3*PI()*J$12/(J$13*(($D1328/(4*加速計算!$E$5)*(J$12/J$13)^2)+J$22+J$15))*60/(2*PI())</f>
        <v>2.177137335501087</v>
      </c>
      <c r="K1328" s="9">
        <f>(K$21-$D1328*9.81*加速計算!$E$6/(K$13*K$14*加速計算!$E$5)*K$12/2*(加速計算!$E$7*COS(RADIANS(加速計算!$E$8))+SIN(RADIANS(加速計算!$E$8))))*加速計算!$E$3*PI()*K$12/(K$13*(($D1328/(4*加速計算!$E$5)*(K$12/K$13)^2)+K$22+K$15))*60/(2*PI())</f>
        <v>-30.369381828274992</v>
      </c>
      <c r="L1328" s="9">
        <f>(L$21-$D1328*9.81*加速計算!$E$6/(L$13*L$14*加速計算!$E$5)*L$12/2*(加速計算!$E$7*COS(RADIANS(加速計算!$E$8))+SIN(RADIANS(加速計算!$E$8))))*加速計算!$E$3*PI()*L$12/(L$13*(($D1328/(4*加速計算!$E$5)*(L$12/L$13)^2)+L$22+L$15))*60/(2*PI())</f>
        <v>-27.827774822814121</v>
      </c>
      <c r="M1328" s="20">
        <f>(M$21-$D1328*9.81*加速計算!$E$6/(M$13*M$14*加速計算!$E$5)*M$12/2*(加速計算!$E$7*COS(RADIANS(加速計算!$E$8))+SIN(RADIANS(加速計算!$E$8))))*加速計算!$E$3*PI()*M$12/(M$13*(($D1328/(4*加速計算!$E$5)*(M$12/M$13)^2)+M$22+M$15))*60/(2*PI())</f>
        <v>-25.326672198039891</v>
      </c>
    </row>
    <row r="1329" spans="4:13">
      <c r="D1329" s="22">
        <v>12940</v>
      </c>
      <c r="E1329" s="9">
        <f>(E$21-$D1329*9.81*加速計算!$E$6/(E$13*E$14*加速計算!$E$5)*E$12/2*(加速計算!$E$7*COS(RADIANS(加速計算!$E$8))+SIN(RADIANS(加速計算!$E$8))))*加速計算!$E$3*PI()*E$12/(E$13*(($D1329/(4*加速計算!$E$5)*(E$12/E$13)^2)+E$22+E$15))*60/(2*PI())</f>
        <v>-28.021775181153288</v>
      </c>
      <c r="F1329" s="9">
        <f>(F$21-$D1329*9.81*加速計算!$E$6/(F$13*F$14*加速計算!$E$5)*F$12/2*(加速計算!$E$7*COS(RADIANS(加速計算!$E$8))+SIN(RADIANS(加速計算!$E$8))))*加速計算!$E$3*PI()*F$12/(F$13*(($D1329/(4*加速計算!$E$5)*(F$12/F$13)^2)+F$22+F$15))*60/(2*PI())</f>
        <v>-27.754483160054505</v>
      </c>
      <c r="G1329" s="9">
        <f>(G$21-$D1329*9.81*加速計算!$E$6/(G$13*G$14*加速計算!$E$5)*G$12/2*(加速計算!$E$7*COS(RADIANS(加速計算!$E$8))+SIN(RADIANS(加速計算!$E$8))))*加速計算!$E$3*PI()*G$12/(G$13*(($D1329/(4*加速計算!$E$5)*(G$12/G$13)^2)+G$22+G$15))*60/(2*PI())</f>
        <v>-24.95979427505036</v>
      </c>
      <c r="H1329" s="9">
        <f>(H$21-$D1329*9.81*加速計算!$E$6/(H$13*H$14*加速計算!$E$5)*H$12/2*(加速計算!$E$7*COS(RADIANS(加速計算!$E$8))+SIN(RADIANS(加速計算!$E$8))))*加速計算!$E$3*PI()*H$12/(H$13*(($D1329/(4*加速計算!$E$5)*(H$12/H$13)^2)+H$22+H$15))*60/(2*PI())</f>
        <v>-15.143242085148886</v>
      </c>
      <c r="I1329" s="9">
        <f>(I$21-$D1329*9.81*加速計算!$E$6/(I$13*I$14*加速計算!$E$5)*I$12/2*(加速計算!$E$7*COS(RADIANS(加速計算!$E$8))+SIN(RADIANS(加速計算!$E$8))))*加速計算!$E$3*PI()*I$12/(I$13*(($D1329/(4*加速計算!$E$5)*(I$12/I$13)^2)+I$22+I$15))*60/(2*PI())</f>
        <v>-8.1912016676558714</v>
      </c>
      <c r="J1329" s="9">
        <f>(J$21-$D1329*9.81*加速計算!$E$6/(J$13*J$14*加速計算!$E$5)*J$12/2*(加速計算!$E$7*COS(RADIANS(加速計算!$E$8))+SIN(RADIANS(加速計算!$E$8))))*加速計算!$E$3*PI()*J$12/(J$13*(($D1329/(4*加速計算!$E$5)*(J$12/J$13)^2)+J$22+J$15))*60/(2*PI())</f>
        <v>2.1504107405591006</v>
      </c>
      <c r="K1329" s="9">
        <f>(K$21-$D1329*9.81*加速計算!$E$6/(K$13*K$14*加速計算!$E$5)*K$12/2*(加速計算!$E$7*COS(RADIANS(加速計算!$E$8))+SIN(RADIANS(加速計算!$E$8))))*加速計算!$E$3*PI()*K$12/(K$13*(($D1329/(4*加速計算!$E$5)*(K$12/K$13)^2)+K$22+K$15))*60/(2*PI())</f>
        <v>-30.371181606984269</v>
      </c>
      <c r="L1329" s="9">
        <f>(L$21-$D1329*9.81*加速計算!$E$6/(L$13*L$14*加速計算!$E$5)*L$12/2*(加速計算!$E$7*COS(RADIANS(加速計算!$E$8))+SIN(RADIANS(加速計算!$E$8))))*加速計算!$E$3*PI()*L$12/(L$13*(($D1329/(4*加速計算!$E$5)*(L$12/L$13)^2)+L$22+L$15))*60/(2*PI())</f>
        <v>-27.831536762236826</v>
      </c>
      <c r="M1329" s="20">
        <f>(M$21-$D1329*9.81*加速計算!$E$6/(M$13*M$14*加速計算!$E$5)*M$12/2*(加速計算!$E$7*COS(RADIANS(加速計算!$E$8))+SIN(RADIANS(加速計算!$E$8))))*加速計算!$E$3*PI()*M$12/(M$13*(($D1329/(4*加速計算!$E$5)*(M$12/M$13)^2)+M$22+M$15))*60/(2*PI())</f>
        <v>-25.332363677717051</v>
      </c>
    </row>
    <row r="1330" spans="4:13">
      <c r="D1330" s="22">
        <v>12950</v>
      </c>
      <c r="E1330" s="9">
        <f>(E$21-$D1330*9.81*加速計算!$E$6/(E$13*E$14*加速計算!$E$5)*E$12/2*(加速計算!$E$7*COS(RADIANS(加速計算!$E$8))+SIN(RADIANS(加速計算!$E$8))))*加速計算!$E$3*PI()*E$12/(E$13*(($D1330/(4*加速計算!$E$5)*(E$12/E$13)^2)+E$22+E$15))*60/(2*PI())</f>
        <v>-28.024282384308911</v>
      </c>
      <c r="F1330" s="9">
        <f>(F$21-$D1330*9.81*加速計算!$E$6/(F$13*F$14*加速計算!$E$5)*F$12/2*(加速計算!$E$7*COS(RADIANS(加速計算!$E$8))+SIN(RADIANS(加速計算!$E$8))))*加速計算!$E$3*PI()*F$12/(F$13*(($D1330/(4*加速計算!$E$5)*(F$12/F$13)^2)+F$22+F$15))*60/(2*PI())</f>
        <v>-27.75829688222661</v>
      </c>
      <c r="G1330" s="9">
        <f>(G$21-$D1330*9.81*加速計算!$E$6/(G$13*G$14*加速計算!$E$5)*G$12/2*(加速計算!$E$7*COS(RADIANS(加速計算!$E$8))+SIN(RADIANS(加速計算!$E$8))))*加速計算!$E$3*PI()*G$12/(G$13*(($D1330/(4*加速計算!$E$5)*(G$12/G$13)^2)+G$22+G$15))*60/(2*PI())</f>
        <v>-24.965760520353761</v>
      </c>
      <c r="H1330" s="9">
        <f>(H$21-$D1330*9.81*加速計算!$E$6/(H$13*H$14*加速計算!$E$5)*H$12/2*(加速計算!$E$7*COS(RADIANS(加速計算!$E$8))+SIN(RADIANS(加速計算!$E$8))))*加速計算!$E$3*PI()*H$12/(H$13*(($D1330/(4*加速計算!$E$5)*(H$12/H$13)^2)+H$22+H$15))*60/(2*PI())</f>
        <v>-15.156676584905085</v>
      </c>
      <c r="I1330" s="9">
        <f>(I$21-$D1330*9.81*加速計算!$E$6/(I$13*I$14*加速計算!$E$5)*I$12/2*(加速計算!$E$7*COS(RADIANS(加速計算!$E$8))+SIN(RADIANS(加速計算!$E$8))))*加速計算!$E$3*PI()*I$12/(I$13*(($D1330/(4*加速計算!$E$5)*(I$12/I$13)^2)+I$22+I$15))*60/(2*PI())</f>
        <v>-8.2099558959033381</v>
      </c>
      <c r="J1330" s="9">
        <f>(J$21-$D1330*9.81*加速計算!$E$6/(J$13*J$14*加速計算!$E$5)*J$12/2*(加速計算!$E$7*COS(RADIANS(加速計算!$E$8))+SIN(RADIANS(加速計算!$E$8))))*加速計算!$E$3*PI()*J$12/(J$13*(($D1330/(4*加速計算!$E$5)*(J$12/J$13)^2)+J$22+J$15))*60/(2*PI())</f>
        <v>2.1237250758063104</v>
      </c>
      <c r="K1330" s="9">
        <f>(K$21-$D1330*9.81*加速計算!$E$6/(K$13*K$14*加速計算!$E$5)*K$12/2*(加速計算!$E$7*COS(RADIANS(加速計算!$E$8))+SIN(RADIANS(加速計算!$E$8))))*加速計算!$E$3*PI()*K$12/(K$13*(($D1330/(4*加速計算!$E$5)*(K$12/K$13)^2)+K$22+K$15))*60/(2*PI())</f>
        <v>-30.372978608143839</v>
      </c>
      <c r="L1330" s="9">
        <f>(L$21-$D1330*9.81*加速計算!$E$6/(L$13*L$14*加速計算!$E$5)*L$12/2*(加速計算!$E$7*COS(RADIANS(加速計算!$E$8))+SIN(RADIANS(加速計算!$E$8))))*加速計算!$E$3*PI()*L$12/(L$13*(($D1330/(4*加速計算!$E$5)*(L$12/L$13)^2)+L$22+L$15))*60/(2*PI())</f>
        <v>-27.835292896808994</v>
      </c>
      <c r="M1330" s="20">
        <f>(M$21-$D1330*9.81*加速計算!$E$6/(M$13*M$14*加速計算!$E$5)*M$12/2*(加速計算!$E$7*COS(RADIANS(加速計算!$E$8))+SIN(RADIANS(加速計算!$E$8))))*加速計算!$E$3*PI()*M$12/(M$13*(($D1330/(4*加速計算!$E$5)*(M$12/M$13)^2)+M$22+M$15))*60/(2*PI())</f>
        <v>-25.338046377652702</v>
      </c>
    </row>
    <row r="1331" spans="4:13">
      <c r="D1331" s="22">
        <v>12960</v>
      </c>
      <c r="E1331" s="9">
        <f>(E$21-$D1331*9.81*加速計算!$E$6/(E$13*E$14*加速計算!$E$5)*E$12/2*(加速計算!$E$7*COS(RADIANS(加速計算!$E$8))+SIN(RADIANS(加速計算!$E$8))))*加速計算!$E$3*PI()*E$12/(E$13*(($D1331/(4*加速計算!$E$5)*(E$12/E$13)^2)+E$22+E$15))*60/(2*PI())</f>
        <v>-28.026785721825505</v>
      </c>
      <c r="F1331" s="9">
        <f>(F$21-$D1331*9.81*加速計算!$E$6/(F$13*F$14*加速計算!$E$5)*F$12/2*(加速計算!$E$7*COS(RADIANS(加速計算!$E$8))+SIN(RADIANS(加速計算!$E$8))))*加速計算!$E$3*PI()*F$12/(F$13*(($D1331/(4*加速計算!$E$5)*(F$12/F$13)^2)+F$22+F$15))*60/(2*PI())</f>
        <v>-27.762104727047586</v>
      </c>
      <c r="G1331" s="9">
        <f>(G$21-$D1331*9.81*加速計算!$E$6/(G$13*G$14*加速計算!$E$5)*G$12/2*(加速計算!$E$7*COS(RADIANS(加速計算!$E$8))+SIN(RADIANS(加速計算!$E$8))))*加速計算!$E$3*PI()*G$12/(G$13*(($D1331/(4*加速計算!$E$5)*(G$12/G$13)^2)+G$22+G$15))*60/(2*PI())</f>
        <v>-24.971717575031612</v>
      </c>
      <c r="H1331" s="9">
        <f>(H$21-$D1331*9.81*加速計算!$E$6/(H$13*H$14*加速計算!$E$5)*H$12/2*(加速計算!$E$7*COS(RADIANS(加速計算!$E$8))+SIN(RADIANS(加速計算!$E$8))))*加速計算!$E$3*PI()*H$12/(H$13*(($D1331/(4*加速計算!$E$5)*(H$12/H$13)^2)+H$22+H$15))*60/(2*PI())</f>
        <v>-15.17009054011864</v>
      </c>
      <c r="I1331" s="9">
        <f>(I$21-$D1331*9.81*加速計算!$E$6/(I$13*I$14*加速計算!$E$5)*I$12/2*(加速計算!$E$7*COS(RADIANS(加速計算!$E$8))+SIN(RADIANS(加速計算!$E$8))))*加速計算!$E$3*PI()*I$12/(I$13*(($D1331/(4*加速計算!$E$5)*(I$12/I$13)^2)+I$22+I$15))*60/(2*PI())</f>
        <v>-8.2286814444791379</v>
      </c>
      <c r="J1331" s="9">
        <f>(J$21-$D1331*9.81*加速計算!$E$6/(J$13*J$14*加速計算!$E$5)*J$12/2*(加速計算!$E$7*COS(RADIANS(加速計算!$E$8))+SIN(RADIANS(加速計算!$E$8))))*加速計算!$E$3*PI()*J$12/(J$13*(($D1331/(4*加速計算!$E$5)*(J$12/J$13)^2)+J$22+J$15))*60/(2*PI())</f>
        <v>2.0970802472914229</v>
      </c>
      <c r="K1331" s="9">
        <f>(K$21-$D1331*9.81*加速計算!$E$6/(K$13*K$14*加速計算!$E$5)*K$12/2*(加速計算!$E$7*COS(RADIANS(加速計算!$E$8))+SIN(RADIANS(加速計算!$E$8))))*加速計算!$E$3*PI()*K$12/(K$13*(($D1331/(4*加速計算!$E$5)*(K$12/K$13)^2)+K$22+K$15))*60/(2*PI())</f>
        <v>-30.374772838178512</v>
      </c>
      <c r="L1331" s="9">
        <f>(L$21-$D1331*9.81*加速計算!$E$6/(L$13*L$14*加速計算!$E$5)*L$12/2*(加速計算!$E$7*COS(RADIANS(加速計算!$E$8))+SIN(RADIANS(加速計算!$E$8))))*加速計算!$E$3*PI()*L$12/(L$13*(($D1331/(4*加速計算!$E$5)*(L$12/L$13)^2)+L$22+L$15))*60/(2*PI())</f>
        <v>-27.839043239956009</v>
      </c>
      <c r="M1331" s="20">
        <f>(M$21-$D1331*9.81*加速計算!$E$6/(M$13*M$14*加速計算!$E$5)*M$12/2*(加速計算!$E$7*COS(RADIANS(加速計算!$E$8))+SIN(RADIANS(加速計算!$E$8))))*加速計算!$E$3*PI()*M$12/(M$13*(($D1331/(4*加速計算!$E$5)*(M$12/M$13)^2)+M$22+M$15))*60/(2*PI())</f>
        <v>-25.343720318146808</v>
      </c>
    </row>
    <row r="1332" spans="4:13">
      <c r="D1332" s="22">
        <v>12970</v>
      </c>
      <c r="E1332" s="9">
        <f>(E$21-$D1332*9.81*加速計算!$E$6/(E$13*E$14*加速計算!$E$5)*E$12/2*(加速計算!$E$7*COS(RADIANS(加速計算!$E$8))+SIN(RADIANS(加速計算!$E$8))))*加速計算!$E$3*PI()*E$12/(E$13*(($D1332/(4*加速計算!$E$5)*(E$12/E$13)^2)+E$22+E$15))*60/(2*PI())</f>
        <v>-28.029285202636334</v>
      </c>
      <c r="F1332" s="9">
        <f>(F$21-$D1332*9.81*加速計算!$E$6/(F$13*F$14*加速計算!$E$5)*F$12/2*(加速計算!$E$7*COS(RADIANS(加速計算!$E$8))+SIN(RADIANS(加速計算!$E$8))))*加速計算!$E$3*PI()*F$12/(F$13*(($D1332/(4*加速計算!$E$5)*(F$12/F$13)^2)+F$22+F$15))*60/(2*PI())</f>
        <v>-27.765906708093375</v>
      </c>
      <c r="G1332" s="9">
        <f>(G$21-$D1332*9.81*加速計算!$E$6/(G$13*G$14*加速計算!$E$5)*G$12/2*(加速計算!$E$7*COS(RADIANS(加速計算!$E$8))+SIN(RADIANS(加速計算!$E$8))))*加速計算!$E$3*PI()*G$12/(G$13*(($D1332/(4*加速計算!$E$5)*(G$12/G$13)^2)+G$22+G$15))*60/(2*PI())</f>
        <v>-24.977665460303928</v>
      </c>
      <c r="H1332" s="9">
        <f>(H$21-$D1332*9.81*加速計算!$E$6/(H$13*H$14*加速計算!$E$5)*H$12/2*(加速計算!$E$7*COS(RADIANS(加速計算!$E$8))+SIN(RADIANS(加速計算!$E$8))))*加速計算!$E$3*PI()*H$12/(H$13*(($D1332/(4*加速計算!$E$5)*(H$12/H$13)^2)+H$22+H$15))*60/(2*PI())</f>
        <v>-15.183483997879765</v>
      </c>
      <c r="I1332" s="9">
        <f>(I$21-$D1332*9.81*加速計算!$E$6/(I$13*I$14*加速計算!$E$5)*I$12/2*(加速計算!$E$7*COS(RADIANS(加速計算!$E$8))+SIN(RADIANS(加速計算!$E$8))))*加速計算!$E$3*PI()*I$12/(I$13*(($D1332/(4*加速計算!$E$5)*(I$12/I$13)^2)+I$22+I$15))*60/(2*PI())</f>
        <v>-8.247378379120045</v>
      </c>
      <c r="J1332" s="9">
        <f>(J$21-$D1332*9.81*加速計算!$E$6/(J$13*J$14*加速計算!$E$5)*J$12/2*(加速計算!$E$7*COS(RADIANS(加速計算!$E$8))+SIN(RADIANS(加速計算!$E$8))))*加速計算!$E$3*PI()*J$12/(J$13*(($D1332/(4*加速計算!$E$5)*(J$12/J$13)^2)+J$22+J$15))*60/(2*PI())</f>
        <v>2.0704761613505029</v>
      </c>
      <c r="K1332" s="9">
        <f>(K$21-$D1332*9.81*加速計算!$E$6/(K$13*K$14*加速計算!$E$5)*K$12/2*(加速計算!$E$7*COS(RADIANS(加速計算!$E$8))+SIN(RADIANS(加速計算!$E$8))))*加速計算!$E$3*PI()*K$12/(K$13*(($D1332/(4*加速計算!$E$5)*(K$12/K$13)^2)+K$22+K$15))*60/(2*PI())</f>
        <v>-30.376564303493296</v>
      </c>
      <c r="L1332" s="9">
        <f>(L$21-$D1332*9.81*加速計算!$E$6/(L$13*L$14*加速計算!$E$5)*L$12/2*(加速計算!$E$7*COS(RADIANS(加速計算!$E$8))+SIN(RADIANS(加速計算!$E$8))))*加速計算!$E$3*PI()*L$12/(L$13*(($D1332/(4*加速計算!$E$5)*(L$12/L$13)^2)+L$22+L$15))*60/(2*PI())</f>
        <v>-27.842787805061882</v>
      </c>
      <c r="M1332" s="20">
        <f>(M$21-$D1332*9.81*加速計算!$E$6/(M$13*M$14*加速計算!$E$5)*M$12/2*(加速計算!$E$7*COS(RADIANS(加速計算!$E$8))+SIN(RADIANS(加速計算!$E$8))))*加速計算!$E$3*PI()*M$12/(M$13*(($D1332/(4*加速計算!$E$5)*(M$12/M$13)^2)+M$22+M$15))*60/(2*PI())</f>
        <v>-25.349385519436741</v>
      </c>
    </row>
    <row r="1333" spans="4:13">
      <c r="D1333" s="22">
        <v>12980</v>
      </c>
      <c r="E1333" s="9">
        <f>(E$21-$D1333*9.81*加速計算!$E$6/(E$13*E$14*加速計算!$E$5)*E$12/2*(加速計算!$E$7*COS(RADIANS(加速計算!$E$8))+SIN(RADIANS(加速計算!$E$8))))*加速計算!$E$3*PI()*E$12/(E$13*(($D1333/(4*加速計算!$E$5)*(E$12/E$13)^2)+E$22+E$15))*60/(2*PI())</f>
        <v>-28.031780835647105</v>
      </c>
      <c r="F1333" s="9">
        <f>(F$21-$D1333*9.81*加速計算!$E$6/(F$13*F$14*加速計算!$E$5)*F$12/2*(加速計算!$E$7*COS(RADIANS(加速計算!$E$8))+SIN(RADIANS(加速計算!$E$8))))*加速計算!$E$3*PI()*F$12/(F$13*(($D1333/(4*加速計算!$E$5)*(F$12/F$13)^2)+F$22+F$15))*60/(2*PI())</f>
        <v>-27.769702838898208</v>
      </c>
      <c r="G1333" s="9">
        <f>(G$21-$D1333*9.81*加速計算!$E$6/(G$13*G$14*加速計算!$E$5)*G$12/2*(加速計算!$E$7*COS(RADIANS(加速計算!$E$8))+SIN(RADIANS(加速計算!$E$8))))*加速計算!$E$3*PI()*G$12/(G$13*(($D1333/(4*加速計算!$E$5)*(G$12/G$13)^2)+G$22+G$15))*60/(2*PI())</f>
        <v>-24.983604197325484</v>
      </c>
      <c r="H1333" s="9">
        <f>(H$21-$D1333*9.81*加速計算!$E$6/(H$13*H$14*加速計算!$E$5)*H$12/2*(加速計算!$E$7*COS(RADIANS(加速計算!$E$8))+SIN(RADIANS(加速計算!$E$8))))*加速計算!$E$3*PI()*H$12/(H$13*(($D1333/(4*加速計算!$E$5)*(H$12/H$13)^2)+H$22+H$15))*60/(2*PI())</f>
        <v>-15.196857005134893</v>
      </c>
      <c r="I1333" s="9">
        <f>(I$21-$D1333*9.81*加速計算!$E$6/(I$13*I$14*加速計算!$E$5)*I$12/2*(加速計算!$E$7*COS(RADIANS(加速計算!$E$8))+SIN(RADIANS(加速計算!$E$8))))*加速計算!$E$3*PI()*I$12/(I$13*(($D1333/(4*加速計算!$E$5)*(I$12/I$13)^2)+I$22+I$15))*60/(2*PI())</f>
        <v>-8.2660467653621126</v>
      </c>
      <c r="J1333" s="9">
        <f>(J$21-$D1333*9.81*加速計算!$E$6/(J$13*J$14*加速計算!$E$5)*J$12/2*(加速計算!$E$7*COS(RADIANS(加速計算!$E$8))+SIN(RADIANS(加速計算!$E$8))))*加速計算!$E$3*PI()*J$12/(J$13*(($D1333/(4*加速計算!$E$5)*(J$12/J$13)^2)+J$22+J$15))*60/(2*PI())</f>
        <v>2.0439127246057951</v>
      </c>
      <c r="K1333" s="9">
        <f>(K$21-$D1333*9.81*加速計算!$E$6/(K$13*K$14*加速計算!$E$5)*K$12/2*(加速計算!$E$7*COS(RADIANS(加速計算!$E$8))+SIN(RADIANS(加速計算!$E$8))))*加速計算!$E$3*PI()*K$12/(K$13*(($D1333/(4*加速計算!$E$5)*(K$12/K$13)^2)+K$22+K$15))*60/(2*PI())</f>
        <v>-30.378353010473507</v>
      </c>
      <c r="L1333" s="9">
        <f>(L$21-$D1333*9.81*加速計算!$E$6/(L$13*L$14*加速計算!$E$5)*L$12/2*(加速計算!$E$7*COS(RADIANS(加速計算!$E$8))+SIN(RADIANS(加速計算!$E$8))))*加速計算!$E$3*PI()*L$12/(L$13*(($D1333/(4*加速計算!$E$5)*(L$12/L$13)^2)+L$22+L$15))*60/(2*PI())</f>
        <v>-27.846526605469393</v>
      </c>
      <c r="M1333" s="20">
        <f>(M$21-$D1333*9.81*加速計算!$E$6/(M$13*M$14*加速計算!$E$5)*M$12/2*(加速計算!$E$7*COS(RADIANS(加速計算!$E$8))+SIN(RADIANS(加速計算!$E$8))))*加速計算!$E$3*PI()*M$12/(M$13*(($D1333/(4*加速計算!$E$5)*(M$12/M$13)^2)+M$22+M$15))*60/(2*PI())</f>
        <v>-25.355042001697623</v>
      </c>
    </row>
    <row r="1334" spans="4:13">
      <c r="D1334" s="22">
        <v>12990</v>
      </c>
      <c r="E1334" s="9">
        <f>(E$21-$D1334*9.81*加速計算!$E$6/(E$13*E$14*加速計算!$E$5)*E$12/2*(加速計算!$E$7*COS(RADIANS(加速計算!$E$8))+SIN(RADIANS(加速計算!$E$8))))*加速計算!$E$3*PI()*E$12/(E$13*(($D1334/(4*加速計算!$E$5)*(E$12/E$13)^2)+E$22+E$15))*60/(2*PI())</f>
        <v>-28.034272629736201</v>
      </c>
      <c r="F1334" s="9">
        <f>(F$21-$D1334*9.81*加速計算!$E$6/(F$13*F$14*加速計算!$E$5)*F$12/2*(加速計算!$E$7*COS(RADIANS(加速計算!$E$8))+SIN(RADIANS(加速計算!$E$8))))*加速計算!$E$3*PI()*F$12/(F$13*(($D1334/(4*加速計算!$E$5)*(F$12/F$13)^2)+F$22+F$15))*60/(2*PI())</f>
        <v>-27.773493132954638</v>
      </c>
      <c r="G1334" s="9">
        <f>(G$21-$D1334*9.81*加速計算!$E$6/(G$13*G$14*加速計算!$E$5)*G$12/2*(加速計算!$E$7*COS(RADIANS(加速計算!$E$8))+SIN(RADIANS(加速計算!$E$8))))*加速計算!$E$3*PI()*G$12/(G$13*(($D1334/(4*加速計算!$E$5)*(G$12/G$13)^2)+G$22+G$15))*60/(2*PI())</f>
        <v>-24.989533807185985</v>
      </c>
      <c r="H1334" s="9">
        <f>(H$21-$D1334*9.81*加速計算!$E$6/(H$13*H$14*加速計算!$E$5)*H$12/2*(加速計算!$E$7*COS(RADIANS(加速計算!$E$8))+SIN(RADIANS(加速計算!$E$8))))*加速計算!$E$3*PI()*H$12/(H$13*(($D1334/(4*加速計算!$E$5)*(H$12/H$13)^2)+H$22+H$15))*60/(2*PI())</f>
        <v>-15.210209608687187</v>
      </c>
      <c r="I1334" s="9">
        <f>(I$21-$D1334*9.81*加速計算!$E$6/(I$13*I$14*加速計算!$E$5)*I$12/2*(加速計算!$E$7*COS(RADIANS(加速計算!$E$8))+SIN(RADIANS(加速計算!$E$8))))*加速計算!$E$3*PI()*I$12/(I$13*(($D1334/(4*加速計算!$E$5)*(I$12/I$13)^2)+I$22+I$15))*60/(2*PI())</f>
        <v>-8.2846866685413918</v>
      </c>
      <c r="J1334" s="9">
        <f>(J$21-$D1334*9.81*加速計算!$E$6/(J$13*J$14*加速計算!$E$5)*J$12/2*(加速計算!$E$7*COS(RADIANS(加速計算!$E$8))+SIN(RADIANS(加速計算!$E$8))))*加速計算!$E$3*PI()*J$12/(J$13*(($D1334/(4*加速計算!$E$5)*(J$12/J$13)^2)+J$22+J$15))*60/(2*PI())</f>
        <v>2.0173898439647067</v>
      </c>
      <c r="K1334" s="9">
        <f>(K$21-$D1334*9.81*加速計算!$E$6/(K$13*K$14*加速計算!$E$5)*K$12/2*(加速計算!$E$7*COS(RADIANS(加速計算!$E$8))+SIN(RADIANS(加速計算!$E$8))))*加速計算!$E$3*PI()*K$12/(K$13*(($D1334/(4*加速計算!$E$5)*(K$12/K$13)^2)+K$22+K$15))*60/(2*PI())</f>
        <v>-30.380138965484793</v>
      </c>
      <c r="L1334" s="9">
        <f>(L$21-$D1334*9.81*加速計算!$E$6/(L$13*L$14*加速計算!$E$5)*L$12/2*(加速計算!$E$7*COS(RADIANS(加速計算!$E$8))+SIN(RADIANS(加速計算!$E$8))))*加速計算!$E$3*PI()*L$12/(L$13*(($D1334/(4*加速計算!$E$5)*(L$12/L$13)^2)+L$22+L$15))*60/(2*PI())</f>
        <v>-27.850259654480322</v>
      </c>
      <c r="M1334" s="20">
        <f>(M$21-$D1334*9.81*加速計算!$E$6/(M$13*M$14*加速計算!$E$5)*M$12/2*(加速計算!$E$7*COS(RADIANS(加速計算!$E$8))+SIN(RADIANS(加速計算!$E$8))))*加速計算!$E$3*PI()*M$12/(M$13*(($D1334/(4*加速計算!$E$5)*(M$12/M$13)^2)+M$22+M$15))*60/(2*PI())</f>
        <v>-25.360689785042503</v>
      </c>
    </row>
    <row r="1335" spans="4:13">
      <c r="D1335" s="22">
        <v>13000</v>
      </c>
      <c r="E1335" s="9">
        <f>(E$21-$D1335*9.81*加速計算!$E$6/(E$13*E$14*加速計算!$E$5)*E$12/2*(加速計算!$E$7*COS(RADIANS(加速計算!$E$8))+SIN(RADIANS(加速計算!$E$8))))*加速計算!$E$3*PI()*E$12/(E$13*(($D1335/(4*加速計算!$E$5)*(E$12/E$13)^2)+E$22+E$15))*60/(2*PI())</f>
        <v>-28.036760593754678</v>
      </c>
      <c r="F1335" s="9">
        <f>(F$21-$D1335*9.81*加速計算!$E$6/(F$13*F$14*加速計算!$E$5)*F$12/2*(加速計算!$E$7*COS(RADIANS(加速計算!$E$8))+SIN(RADIANS(加速計算!$E$8))))*加速計算!$E$3*PI()*F$12/(F$13*(($D1335/(4*加速計算!$E$5)*(F$12/F$13)^2)+F$22+F$15))*60/(2*PI())</f>
        <v>-27.777277603713785</v>
      </c>
      <c r="G1335" s="9">
        <f>(G$21-$D1335*9.81*加速計算!$E$6/(G$13*G$14*加速計算!$E$5)*G$12/2*(加速計算!$E$7*COS(RADIANS(加速計算!$E$8))+SIN(RADIANS(加速計算!$E$8))))*加速計算!$E$3*PI()*G$12/(G$13*(($D1335/(4*加速計算!$E$5)*(G$12/G$13)^2)+G$22+G$15))*60/(2*PI())</f>
        <v>-24.995454310910389</v>
      </c>
      <c r="H1335" s="9">
        <f>(H$21-$D1335*9.81*加速計算!$E$6/(H$13*H$14*加速計算!$E$5)*H$12/2*(加速計算!$E$7*COS(RADIANS(加速計算!$E$8))+SIN(RADIANS(加速計算!$E$8))))*加速計算!$E$3*PI()*H$12/(H$13*(($D1335/(4*加速計算!$E$5)*(H$12/H$13)^2)+H$22+H$15))*60/(2*PI())</f>
        <v>-15.223541855197093</v>
      </c>
      <c r="I1335" s="9">
        <f>(I$21-$D1335*9.81*加速計算!$E$6/(I$13*I$14*加速計算!$E$5)*I$12/2*(加速計算!$E$7*COS(RADIANS(加速計算!$E$8))+SIN(RADIANS(加速計算!$E$8))))*加速計算!$E$3*PI()*I$12/(I$13*(($D1335/(4*加速計算!$E$5)*(I$12/I$13)^2)+I$22+I$15))*60/(2*PI())</f>
        <v>-8.303298153794719</v>
      </c>
      <c r="J1335" s="9">
        <f>(J$21-$D1335*9.81*加速計算!$E$6/(J$13*J$14*加速計算!$E$5)*J$12/2*(加速計算!$E$7*COS(RADIANS(加速計算!$E$8))+SIN(RADIANS(加速計算!$E$8))))*加速計算!$E$3*PI()*J$12/(J$13*(($D1335/(4*加速計算!$E$5)*(J$12/J$13)^2)+J$22+J$15))*60/(2*PI())</f>
        <v>1.9909074266186648</v>
      </c>
      <c r="K1335" s="9">
        <f>(K$21-$D1335*9.81*加速計算!$E$6/(K$13*K$14*加速計算!$E$5)*K$12/2*(加速計算!$E$7*COS(RADIANS(加速計算!$E$8))+SIN(RADIANS(加速計算!$E$8))))*加速計算!$E$3*PI()*K$12/(K$13*(($D1335/(4*加速計算!$E$5)*(K$12/K$13)^2)+K$22+K$15))*60/(2*PI())</f>
        <v>-30.381922174873207</v>
      </c>
      <c r="L1335" s="9">
        <f>(L$21-$D1335*9.81*加速計算!$E$6/(L$13*L$14*加速計算!$E$5)*L$12/2*(加速計算!$E$7*COS(RADIANS(加速計算!$E$8))+SIN(RADIANS(加速計算!$E$8))))*加速計算!$E$3*PI()*L$12/(L$13*(($D1335/(4*加速計算!$E$5)*(L$12/L$13)^2)+L$22+L$15))*60/(2*PI())</f>
        <v>-27.853986965355531</v>
      </c>
      <c r="M1335" s="20">
        <f>(M$21-$D1335*9.81*加速計算!$E$6/(M$13*M$14*加速計算!$E$5)*M$12/2*(加速計算!$E$7*COS(RADIANS(加速計算!$E$8))+SIN(RADIANS(加速計算!$E$8))))*加速計算!$E$3*PI()*M$12/(M$13*(($D1335/(4*加速計算!$E$5)*(M$12/M$13)^2)+M$22+M$15))*60/(2*PI())</f>
        <v>-25.366328889522649</v>
      </c>
    </row>
    <row r="1336" spans="4:13">
      <c r="D1336" s="22">
        <v>13010</v>
      </c>
      <c r="E1336" s="9">
        <f>(E$21-$D1336*9.81*加速計算!$E$6/(E$13*E$14*加速計算!$E$5)*E$12/2*(加速計算!$E$7*COS(RADIANS(加速計算!$E$8))+SIN(RADIANS(加速計算!$E$8))))*加速計算!$E$3*PI()*E$12/(E$13*(($D1336/(4*加速計算!$E$5)*(E$12/E$13)^2)+E$22+E$15))*60/(2*PI())</f>
        <v>-28.039244736526406</v>
      </c>
      <c r="F1336" s="9">
        <f>(F$21-$D1336*9.81*加速計算!$E$6/(F$13*F$14*加速計算!$E$5)*F$12/2*(加速計算!$E$7*COS(RADIANS(加速計算!$E$8))+SIN(RADIANS(加速計算!$E$8))))*加速計算!$E$3*PI()*F$12/(F$13*(($D1336/(4*加速計算!$E$5)*(F$12/F$13)^2)+F$22+F$15))*60/(2*PI())</f>
        <v>-27.781056264585477</v>
      </c>
      <c r="G1336" s="9">
        <f>(G$21-$D1336*9.81*加速計算!$E$6/(G$13*G$14*加速計算!$E$5)*G$12/2*(加速計算!$E$7*COS(RADIANS(加速計算!$E$8))+SIN(RADIANS(加速計算!$E$8))))*加速計算!$E$3*PI()*G$12/(G$13*(($D1336/(4*加速計算!$E$5)*(G$12/G$13)^2)+G$22+G$15))*60/(2*PI())</f>
        <v>-25.001365729459128</v>
      </c>
      <c r="H1336" s="9">
        <f>(H$21-$D1336*9.81*加速計算!$E$6/(H$13*H$14*加速計算!$E$5)*H$12/2*(加速計算!$E$7*COS(RADIANS(加速計算!$E$8))+SIN(RADIANS(加速計算!$E$8))))*加速計算!$E$3*PI()*H$12/(H$13*(($D1336/(4*加速計算!$E$5)*(H$12/H$13)^2)+H$22+H$15))*60/(2*PI())</f>
        <v>-15.23685379118292</v>
      </c>
      <c r="I1336" s="9">
        <f>(I$21-$D1336*9.81*加速計算!$E$6/(I$13*I$14*加速計算!$E$5)*I$12/2*(加速計算!$E$7*COS(RADIANS(加速計算!$E$8))+SIN(RADIANS(加速計算!$E$8))))*加速計算!$E$3*PI()*I$12/(I$13*(($D1336/(4*加速計算!$E$5)*(I$12/I$13)^2)+I$22+I$15))*60/(2*PI())</f>
        <v>-8.3218812860604796</v>
      </c>
      <c r="J1336" s="9">
        <f>(J$21-$D1336*9.81*加速計算!$E$6/(J$13*J$14*加速計算!$E$5)*J$12/2*(加速計算!$E$7*COS(RADIANS(加速計算!$E$8))+SIN(RADIANS(加速計算!$E$8))))*加速計算!$E$3*PI()*J$12/(J$13*(($D1336/(4*加速計算!$E$5)*(J$12/J$13)^2)+J$22+J$15))*60/(2*PI())</f>
        <v>1.9644653800420759</v>
      </c>
      <c r="K1336" s="9">
        <f>(K$21-$D1336*9.81*加速計算!$E$6/(K$13*K$14*加速計算!$E$5)*K$12/2*(加速計算!$E$7*COS(RADIANS(加速計算!$E$8))+SIN(RADIANS(加速計算!$E$8))))*加速計算!$E$3*PI()*K$12/(K$13*(($D1336/(4*加速計算!$E$5)*(K$12/K$13)^2)+K$22+K$15))*60/(2*PI())</f>
        <v>-30.383702644965346</v>
      </c>
      <c r="L1336" s="9">
        <f>(L$21-$D1336*9.81*加速計算!$E$6/(L$13*L$14*加速計算!$E$5)*L$12/2*(加速計算!$E$7*COS(RADIANS(加速計算!$E$8))+SIN(RADIANS(加速計算!$E$8))))*加速計算!$E$3*PI()*L$12/(L$13*(($D1336/(4*加速計算!$E$5)*(L$12/L$13)^2)+L$22+L$15))*60/(2*PI())</f>
        <v>-27.857708551315142</v>
      </c>
      <c r="M1336" s="20">
        <f>(M$21-$D1336*9.81*加速計算!$E$6/(M$13*M$14*加速計算!$E$5)*M$12/2*(加速計算!$E$7*COS(RADIANS(加速計算!$E$8))+SIN(RADIANS(加速計算!$E$8))))*加速計算!$E$3*PI()*M$12/(M$13*(($D1336/(4*加速計算!$E$5)*(M$12/M$13)^2)+M$22+M$15))*60/(2*PI())</f>
        <v>-25.371959335127702</v>
      </c>
    </row>
    <row r="1337" spans="4:13">
      <c r="D1337" s="22">
        <v>13020</v>
      </c>
      <c r="E1337" s="9">
        <f>(E$21-$D1337*9.81*加速計算!$E$6/(E$13*E$14*加速計算!$E$5)*E$12/2*(加速計算!$E$7*COS(RADIANS(加速計算!$E$8))+SIN(RADIANS(加速計算!$E$8))))*加速計算!$E$3*PI()*E$12/(E$13*(($D1337/(4*加速計算!$E$5)*(E$12/E$13)^2)+E$22+E$15))*60/(2*PI())</f>
        <v>-28.041725066848148</v>
      </c>
      <c r="F1337" s="9">
        <f>(F$21-$D1337*9.81*加速計算!$E$6/(F$13*F$14*加速計算!$E$5)*F$12/2*(加速計算!$E$7*COS(RADIANS(加速計算!$E$8))+SIN(RADIANS(加速計算!$E$8))))*加速計算!$E$3*PI()*F$12/(F$13*(($D1337/(4*加速計算!$E$5)*(F$12/F$13)^2)+F$22+F$15))*60/(2*PI())</f>
        <v>-27.784829128938355</v>
      </c>
      <c r="G1337" s="9">
        <f>(G$21-$D1337*9.81*加速計算!$E$6/(G$13*G$14*加速計算!$E$5)*G$12/2*(加速計算!$E$7*COS(RADIANS(加速計算!$E$8))+SIN(RADIANS(加速計算!$E$8))))*加速計算!$E$3*PI()*G$12/(G$13*(($D1337/(4*加速計算!$E$5)*(G$12/G$13)^2)+G$22+G$15))*60/(2*PI())</f>
        <v>-25.007268083728324</v>
      </c>
      <c r="H1337" s="9">
        <f>(H$21-$D1337*9.81*加速計算!$E$6/(H$13*H$14*加速計算!$E$5)*H$12/2*(加速計算!$E$7*COS(RADIANS(加速計算!$E$8))+SIN(RADIANS(加速計算!$E$8))))*加速計算!$E$3*PI()*H$12/(H$13*(($D1337/(4*加速計算!$E$5)*(H$12/H$13)^2)+H$22+H$15))*60/(2*PI())</f>
        <v>-15.250145463021321</v>
      </c>
      <c r="I1337" s="9">
        <f>(I$21-$D1337*9.81*加速計算!$E$6/(I$13*I$14*加速計算!$E$5)*I$12/2*(加速計算!$E$7*COS(RADIANS(加速計算!$E$8))+SIN(RADIANS(加速計算!$E$8))))*加速計算!$E$3*PI()*I$12/(I$13*(($D1337/(4*加速計算!$E$5)*(I$12/I$13)^2)+I$22+I$15))*60/(2*PI())</f>
        <v>-8.3404361300793397</v>
      </c>
      <c r="J1337" s="9">
        <f>(J$21-$D1337*9.81*加速計算!$E$6/(J$13*J$14*加速計算!$E$5)*J$12/2*(加速計算!$E$7*COS(RADIANS(加速計算!$E$8))+SIN(RADIANS(加速計算!$E$8))))*加速計算!$E$3*PI()*J$12/(J$13*(($D1337/(4*加速計算!$E$5)*(J$12/J$13)^2)+J$22+J$15))*60/(2*PI())</f>
        <v>1.9380636119912253</v>
      </c>
      <c r="K1337" s="9">
        <f>(K$21-$D1337*9.81*加速計算!$E$6/(K$13*K$14*加速計算!$E$5)*K$12/2*(加速計算!$E$7*COS(RADIANS(加速計算!$E$8))+SIN(RADIANS(加速計算!$E$8))))*加速計算!$E$3*PI()*K$12/(K$13*(($D1337/(4*加速計算!$E$5)*(K$12/K$13)^2)+K$22+K$15))*60/(2*PI())</f>
        <v>-30.385480382068359</v>
      </c>
      <c r="L1337" s="9">
        <f>(L$21-$D1337*9.81*加速計算!$E$6/(L$13*L$14*加速計算!$E$5)*L$12/2*(加速計算!$E$7*COS(RADIANS(加速計算!$E$8))+SIN(RADIANS(加速計算!$E$8))))*加速計算!$E$3*PI()*L$12/(L$13*(($D1337/(4*加速計算!$E$5)*(L$12/L$13)^2)+L$22+L$15))*60/(2*PI())</f>
        <v>-27.861424425538679</v>
      </c>
      <c r="M1337" s="20">
        <f>(M$21-$D1337*9.81*加速計算!$E$6/(M$13*M$14*加速計算!$E$5)*M$12/2*(加速計算!$E$7*COS(RADIANS(加速計算!$E$8))+SIN(RADIANS(加速計算!$E$8))))*加速計算!$E$3*PI()*M$12/(M$13*(($D1337/(4*加速計算!$E$5)*(M$12/M$13)^2)+M$22+M$15))*60/(2*PI())</f>
        <v>-25.377581141785978</v>
      </c>
    </row>
    <row r="1338" spans="4:13">
      <c r="D1338" s="22">
        <v>13030</v>
      </c>
      <c r="E1338" s="9">
        <f>(E$21-$D1338*9.81*加速計算!$E$6/(E$13*E$14*加速計算!$E$5)*E$12/2*(加速計算!$E$7*COS(RADIANS(加速計算!$E$8))+SIN(RADIANS(加速計算!$E$8))))*加速計算!$E$3*PI()*E$12/(E$13*(($D1338/(4*加速計算!$E$5)*(E$12/E$13)^2)+E$22+E$15))*60/(2*PI())</f>
        <v>-28.044201593489731</v>
      </c>
      <c r="F1338" s="9">
        <f>(F$21-$D1338*9.81*加速計算!$E$6/(F$13*F$14*加速計算!$E$5)*F$12/2*(加速計算!$E$7*COS(RADIANS(加速計算!$E$8))+SIN(RADIANS(加速計算!$E$8))))*加速計算!$E$3*PI()*F$12/(F$13*(($D1338/(4*加速計算!$E$5)*(F$12/F$13)^2)+F$22+F$15))*60/(2*PI())</f>
        <v>-27.788596210100138</v>
      </c>
      <c r="G1338" s="9">
        <f>(G$21-$D1338*9.81*加速計算!$E$6/(G$13*G$14*加速計算!$E$5)*G$12/2*(加速計算!$E$7*COS(RADIANS(加速計算!$E$8))+SIN(RADIANS(加速計算!$E$8))))*加速計算!$E$3*PI()*G$12/(G$13*(($D1338/(4*加速計算!$E$5)*(G$12/G$13)^2)+G$22+G$15))*60/(2*PI())</f>
        <v>-25.01316139455011</v>
      </c>
      <c r="H1338" s="9">
        <f>(H$21-$D1338*9.81*加速計算!$E$6/(H$13*H$14*加速計算!$E$5)*H$12/2*(加速計算!$E$7*COS(RADIANS(加速計算!$E$8))+SIN(RADIANS(加速計算!$E$8))))*加速計算!$E$3*PI()*H$12/(H$13*(($D1338/(4*加速計算!$E$5)*(H$12/H$13)^2)+H$22+H$15))*60/(2*PI())</f>
        <v>-15.263416916947856</v>
      </c>
      <c r="I1338" s="9">
        <f>(I$21-$D1338*9.81*加速計算!$E$6/(I$13*I$14*加速計算!$E$5)*I$12/2*(加速計算!$E$7*COS(RADIANS(加速計算!$E$8))+SIN(RADIANS(加速計算!$E$8))))*加速計算!$E$3*PI()*I$12/(I$13*(($D1338/(4*加速計算!$E$5)*(I$12/I$13)^2)+I$22+I$15))*60/(2*PI())</f>
        <v>-8.3589627503950119</v>
      </c>
      <c r="J1338" s="9">
        <f>(J$21-$D1338*9.81*加速計算!$E$6/(J$13*J$14*加速計算!$E$5)*J$12/2*(加速計算!$E$7*COS(RADIANS(加速計算!$E$8))+SIN(RADIANS(加速計算!$E$8))))*加速計算!$E$3*PI()*J$12/(J$13*(($D1338/(4*加速計算!$E$5)*(J$12/J$13)^2)+J$22+J$15))*60/(2*PI())</f>
        <v>1.911702030503216</v>
      </c>
      <c r="K1338" s="9">
        <f>(K$21-$D1338*9.81*加速計算!$E$6/(K$13*K$14*加速計算!$E$5)*K$12/2*(加速計算!$E$7*COS(RADIANS(加速計算!$E$8))+SIN(RADIANS(加速計算!$E$8))))*加速計算!$E$3*PI()*K$12/(K$13*(($D1338/(4*加速計算!$E$5)*(K$12/K$13)^2)+K$22+K$15))*60/(2*PI())</f>
        <v>-30.387255392470053</v>
      </c>
      <c r="L1338" s="9">
        <f>(L$21-$D1338*9.81*加速計算!$E$6/(L$13*L$14*加速計算!$E$5)*L$12/2*(加速計算!$E$7*COS(RADIANS(加速計算!$E$8))+SIN(RADIANS(加速計算!$E$8))))*加速計算!$E$3*PI()*L$12/(L$13*(($D1338/(4*加速計算!$E$5)*(L$12/L$13)^2)+L$22+L$15))*60/(2*PI())</f>
        <v>-27.865134601165284</v>
      </c>
      <c r="M1338" s="20">
        <f>(M$21-$D1338*9.81*加速計算!$E$6/(M$13*M$14*加速計算!$E$5)*M$12/2*(加速計算!$E$7*COS(RADIANS(加速計算!$E$8))+SIN(RADIANS(加速計算!$E$8))))*加速計算!$E$3*PI()*M$12/(M$13*(($D1338/(4*加速計算!$E$5)*(M$12/M$13)^2)+M$22+M$15))*60/(2*PI())</f>
        <v>-25.383194329364709</v>
      </c>
    </row>
    <row r="1339" spans="4:13">
      <c r="D1339" s="22">
        <v>13040</v>
      </c>
      <c r="E1339" s="9">
        <f>(E$21-$D1339*9.81*加速計算!$E$6/(E$13*E$14*加速計算!$E$5)*E$12/2*(加速計算!$E$7*COS(RADIANS(加速計算!$E$8))+SIN(RADIANS(加速計算!$E$8))))*加速計算!$E$3*PI()*E$12/(E$13*(($D1339/(4*加速計算!$E$5)*(E$12/E$13)^2)+E$22+E$15))*60/(2*PI())</f>
        <v>-28.046674325194083</v>
      </c>
      <c r="F1339" s="9">
        <f>(F$21-$D1339*9.81*加速計算!$E$6/(F$13*F$14*加速計算!$E$5)*F$12/2*(加速計算!$E$7*COS(RADIANS(加速計算!$E$8))+SIN(RADIANS(加速計算!$E$8))))*加速計算!$E$3*PI()*F$12/(F$13*(($D1339/(4*加速計算!$E$5)*(F$12/F$13)^2)+F$22+F$15))*60/(2*PI())</f>
        <v>-27.792357521357676</v>
      </c>
      <c r="G1339" s="9">
        <f>(G$21-$D1339*9.81*加速計算!$E$6/(G$13*G$14*加速計算!$E$5)*G$12/2*(加速計算!$E$7*COS(RADIANS(加速計算!$E$8))+SIN(RADIANS(加速計算!$E$8))))*加速計算!$E$3*PI()*G$12/(G$13*(($D1339/(4*加速計算!$E$5)*(G$12/G$13)^2)+G$22+G$15))*60/(2*PI())</f>
        <v>-25.019045682692795</v>
      </c>
      <c r="H1339" s="9">
        <f>(H$21-$D1339*9.81*加速計算!$E$6/(H$13*H$14*加速計算!$E$5)*H$12/2*(加速計算!$E$7*COS(RADIANS(加速計算!$E$8))+SIN(RADIANS(加速計算!$E$8))))*加速計算!$E$3*PI()*H$12/(H$13*(($D1339/(4*加速計算!$E$5)*(H$12/H$13)^2)+H$22+H$15))*60/(2*PI())</f>
        <v>-15.27666819905758</v>
      </c>
      <c r="I1339" s="9">
        <f>(I$21-$D1339*9.81*加速計算!$E$6/(I$13*I$14*加速計算!$E$5)*I$12/2*(加速計算!$E$7*COS(RADIANS(加速計算!$E$8))+SIN(RADIANS(加速計算!$E$8))))*加速計算!$E$3*PI()*I$12/(I$13*(($D1339/(4*加速計算!$E$5)*(I$12/I$13)^2)+I$22+I$15))*60/(2*PI())</f>
        <v>-8.3774612113550191</v>
      </c>
      <c r="J1339" s="9">
        <f>(J$21-$D1339*9.81*加速計算!$E$6/(J$13*J$14*加速計算!$E$5)*J$12/2*(加速計算!$E$7*COS(RADIANS(加速計算!$E$8))+SIN(RADIANS(加速計算!$E$8))))*加速計算!$E$3*PI()*J$12/(J$13*(($D1339/(4*加速計算!$E$5)*(J$12/J$13)^2)+J$22+J$15))*60/(2*PI())</f>
        <v>1.885380543894873</v>
      </c>
      <c r="K1339" s="9">
        <f>(K$21-$D1339*9.81*加速計算!$E$6/(K$13*K$14*加速計算!$E$5)*K$12/2*(加速計算!$E$7*COS(RADIANS(加速計算!$E$8))+SIN(RADIANS(加速計算!$E$8))))*加速計算!$E$3*PI()*K$12/(K$13*(($D1339/(4*加速計算!$E$5)*(K$12/K$13)^2)+K$22+K$15))*60/(2*PI())</f>
        <v>-30.38902768243895</v>
      </c>
      <c r="L1339" s="9">
        <f>(L$21-$D1339*9.81*加速計算!$E$6/(L$13*L$14*加速計算!$E$5)*L$12/2*(加速計算!$E$7*COS(RADIANS(加速計算!$E$8))+SIN(RADIANS(加速計算!$E$8))))*加速計算!$E$3*PI()*L$12/(L$13*(($D1339/(4*加速計算!$E$5)*(L$12/L$13)^2)+L$22+L$15))*60/(2*PI())</f>
        <v>-27.868839091293808</v>
      </c>
      <c r="M1339" s="20">
        <f>(M$21-$D1339*9.81*加速計算!$E$6/(M$13*M$14*加速計算!$E$5)*M$12/2*(加速計算!$E$7*COS(RADIANS(加速計算!$E$8))+SIN(RADIANS(加速計算!$E$8))))*加速計算!$E$3*PI()*M$12/(M$13*(($D1339/(4*加速計算!$E$5)*(M$12/M$13)^2)+M$22+M$15))*60/(2*PI())</f>
        <v>-25.388798917670258</v>
      </c>
    </row>
    <row r="1340" spans="4:13">
      <c r="D1340" s="22">
        <v>13050</v>
      </c>
      <c r="E1340" s="9">
        <f>(E$21-$D1340*9.81*加速計算!$E$6/(E$13*E$14*加速計算!$E$5)*E$12/2*(加速計算!$E$7*COS(RADIANS(加速計算!$E$8))+SIN(RADIANS(加速計算!$E$8))))*加速計算!$E$3*PI()*E$12/(E$13*(($D1340/(4*加速計算!$E$5)*(E$12/E$13)^2)+E$22+E$15))*60/(2*PI())</f>
        <v>-28.049143270677323</v>
      </c>
      <c r="F1340" s="9">
        <f>(F$21-$D1340*9.81*加速計算!$E$6/(F$13*F$14*加速計算!$E$5)*F$12/2*(加速計算!$E$7*COS(RADIANS(加速計算!$E$8))+SIN(RADIANS(加速計算!$E$8))))*加速計算!$E$3*PI()*F$12/(F$13*(($D1340/(4*加速計算!$E$5)*(F$12/F$13)^2)+F$22+F$15))*60/(2*PI())</f>
        <v>-27.796113075957166</v>
      </c>
      <c r="G1340" s="9">
        <f>(G$21-$D1340*9.81*加速計算!$E$6/(G$13*G$14*加速計算!$E$5)*G$12/2*(加速計算!$E$7*COS(RADIANS(加速計算!$E$8))+SIN(RADIANS(加速計算!$E$8))))*加速計算!$E$3*PI()*G$12/(G$13*(($D1340/(4*加速計算!$E$5)*(G$12/G$13)^2)+G$22+G$15))*60/(2*PI())</f>
        <v>-25.024920968861181</v>
      </c>
      <c r="H1340" s="9">
        <f>(H$21-$D1340*9.81*加速計算!$E$6/(H$13*H$14*加速計算!$E$5)*H$12/2*(加速計算!$E$7*COS(RADIANS(加速計算!$E$8))+SIN(RADIANS(加速計算!$E$8))))*加速計算!$E$3*PI()*H$12/(H$13*(($D1340/(4*加速計算!$E$5)*(H$12/H$13)^2)+H$22+H$15))*60/(2*PI())</f>
        <v>-15.289899355305486</v>
      </c>
      <c r="I1340" s="9">
        <f>(I$21-$D1340*9.81*加速計算!$E$6/(I$13*I$14*加速計算!$E$5)*I$12/2*(加速計算!$E$7*COS(RADIANS(加速計算!$E$8))+SIN(RADIANS(加速計算!$E$8))))*加速計算!$E$3*PI()*I$12/(I$13*(($D1340/(4*加速計算!$E$5)*(I$12/I$13)^2)+I$22+I$15))*60/(2*PI())</f>
        <v>-8.3959315771114085</v>
      </c>
      <c r="J1340" s="9">
        <f>(J$21-$D1340*9.81*加速計算!$E$6/(J$13*J$14*加速計算!$E$5)*J$12/2*(加速計算!$E$7*COS(RADIANS(加速計算!$E$8))+SIN(RADIANS(加速計算!$E$8))))*加速計算!$E$3*PI()*J$12/(J$13*(($D1340/(4*加速計算!$E$5)*(J$12/J$13)^2)+J$22+J$15))*60/(2*PI())</f>
        <v>1.859099060761725</v>
      </c>
      <c r="K1340" s="9">
        <f>(K$21-$D1340*9.81*加速計算!$E$6/(K$13*K$14*加速計算!$E$5)*K$12/2*(加速計算!$E$7*COS(RADIANS(加速計算!$E$8))+SIN(RADIANS(加速計算!$E$8))))*加速計算!$E$3*PI()*K$12/(K$13*(($D1340/(4*加速計算!$E$5)*(K$12/K$13)^2)+K$22+K$15))*60/(2*PI())</f>
        <v>-30.390797258224403</v>
      </c>
      <c r="L1340" s="9">
        <f>(L$21-$D1340*9.81*加速計算!$E$6/(L$13*L$14*加速計算!$E$5)*L$12/2*(加速計算!$E$7*COS(RADIANS(加速計算!$E$8))+SIN(RADIANS(加速計算!$E$8))))*加速計算!$E$3*PI()*L$12/(L$13*(($D1340/(4*加速計算!$E$5)*(L$12/L$13)^2)+L$22+L$15))*60/(2*PI())</f>
        <v>-27.872537908982981</v>
      </c>
      <c r="M1340" s="20">
        <f>(M$21-$D1340*9.81*加速計算!$E$6/(M$13*M$14*加速計算!$E$5)*M$12/2*(加速計算!$E$7*COS(RADIANS(加速計算!$E$8))+SIN(RADIANS(加速計算!$E$8))))*加速計算!$E$3*PI()*M$12/(M$13*(($D1340/(4*加速計算!$E$5)*(M$12/M$13)^2)+M$22+M$15))*60/(2*PI())</f>
        <v>-25.3943949264483</v>
      </c>
    </row>
    <row r="1341" spans="4:13">
      <c r="D1341" s="22">
        <v>13060</v>
      </c>
      <c r="E1341" s="9">
        <f>(E$21-$D1341*9.81*加速計算!$E$6/(E$13*E$14*加速計算!$E$5)*E$12/2*(加速計算!$E$7*COS(RADIANS(加速計算!$E$8))+SIN(RADIANS(加速計算!$E$8))))*加速計算!$E$3*PI()*E$12/(E$13*(($D1341/(4*加速計算!$E$5)*(E$12/E$13)^2)+E$22+E$15))*60/(2*PI())</f>
        <v>-28.051608438628982</v>
      </c>
      <c r="F1341" s="9">
        <f>(F$21-$D1341*9.81*加速計算!$E$6/(F$13*F$14*加速計算!$E$5)*F$12/2*(加速計算!$E$7*COS(RADIANS(加速計算!$E$8))+SIN(RADIANS(加速計算!$E$8))))*加速計算!$E$3*PI()*F$12/(F$13*(($D1341/(4*加速計算!$E$5)*(F$12/F$13)^2)+F$22+F$15))*60/(2*PI())</f>
        <v>-27.799862887104283</v>
      </c>
      <c r="G1341" s="9">
        <f>(G$21-$D1341*9.81*加速計算!$E$6/(G$13*G$14*加速計算!$E$5)*G$12/2*(加速計算!$E$7*COS(RADIANS(加速計算!$E$8))+SIN(RADIANS(加速計算!$E$8))))*加速計算!$E$3*PI()*G$12/(G$13*(($D1341/(4*加速計算!$E$5)*(G$12/G$13)^2)+G$22+G$15))*60/(2*PI())</f>
        <v>-25.030787273696721</v>
      </c>
      <c r="H1341" s="9">
        <f>(H$21-$D1341*9.81*加速計算!$E$6/(H$13*H$14*加速計算!$E$5)*H$12/2*(加速計算!$E$7*COS(RADIANS(加速計算!$E$8))+SIN(RADIANS(加速計算!$E$8))))*加速計算!$E$3*PI()*H$12/(H$13*(($D1341/(4*加速計算!$E$5)*(H$12/H$13)^2)+H$22+H$15))*60/(2*PI())</f>
        <v>-15.303110431507109</v>
      </c>
      <c r="I1341" s="9">
        <f>(I$21-$D1341*9.81*加速計算!$E$6/(I$13*I$14*加速計算!$E$5)*I$12/2*(加速計算!$E$7*COS(RADIANS(加速計算!$E$8))+SIN(RADIANS(加速計算!$E$8))))*加速計算!$E$3*PI()*I$12/(I$13*(($D1341/(4*加速計算!$E$5)*(I$12/I$13)^2)+I$22+I$15))*60/(2*PI())</f>
        <v>-8.4143739116215244</v>
      </c>
      <c r="J1341" s="9">
        <f>(J$21-$D1341*9.81*加速計算!$E$6/(J$13*J$14*加速計算!$E$5)*J$12/2*(加速計算!$E$7*COS(RADIANS(加速計算!$E$8))+SIN(RADIANS(加速計算!$E$8))))*加速計算!$E$3*PI()*J$12/(J$13*(($D1341/(4*加速計算!$E$5)*(J$12/J$13)^2)+J$22+J$15))*60/(2*PI())</f>
        <v>1.8328574899769148</v>
      </c>
      <c r="K1341" s="9">
        <f>(K$21-$D1341*9.81*加速計算!$E$6/(K$13*K$14*加速計算!$E$5)*K$12/2*(加速計算!$E$7*COS(RADIANS(加速計算!$E$8))+SIN(RADIANS(加速計算!$E$8))))*加速計算!$E$3*PI()*K$12/(K$13*(($D1341/(4*加速計算!$E$5)*(K$12/K$13)^2)+K$22+K$15))*60/(2*PI())</f>
        <v>-30.392564126056605</v>
      </c>
      <c r="L1341" s="9">
        <f>(L$21-$D1341*9.81*加速計算!$E$6/(L$13*L$14*加速計算!$E$5)*L$12/2*(加速計算!$E$7*COS(RADIANS(加速計算!$E$8))+SIN(RADIANS(加速計算!$E$8))))*加速計算!$E$3*PI()*L$12/(L$13*(($D1341/(4*加速計算!$E$5)*(L$12/L$13)^2)+L$22+L$15))*60/(2*PI())</f>
        <v>-27.876231067251585</v>
      </c>
      <c r="M1341" s="20">
        <f>(M$21-$D1341*9.81*加速計算!$E$6/(M$13*M$14*加速計算!$E$5)*M$12/2*(加速計算!$E$7*COS(RADIANS(加速計算!$E$8))+SIN(RADIANS(加速計算!$E$8))))*加速計算!$E$3*PI()*M$12/(M$13*(($D1341/(4*加速計算!$E$5)*(M$12/M$13)^2)+M$22+M$15))*60/(2*PI())</f>
        <v>-25.399982375384148</v>
      </c>
    </row>
    <row r="1342" spans="4:13">
      <c r="D1342" s="22">
        <v>13070</v>
      </c>
      <c r="E1342" s="9">
        <f>(E$21-$D1342*9.81*加速計算!$E$6/(E$13*E$14*加速計算!$E$5)*E$12/2*(加速計算!$E$7*COS(RADIANS(加速計算!$E$8))+SIN(RADIANS(加速計算!$E$8))))*加速計算!$E$3*PI()*E$12/(E$13*(($D1342/(4*加速計算!$E$5)*(E$12/E$13)^2)+E$22+E$15))*60/(2*PI())</f>
        <v>-28.054069837711928</v>
      </c>
      <c r="F1342" s="9">
        <f>(F$21-$D1342*9.81*加速計算!$E$6/(F$13*F$14*加速計算!$E$5)*F$12/2*(加速計算!$E$7*COS(RADIANS(加速計算!$E$8))+SIN(RADIANS(加速計算!$E$8))))*加速計算!$E$3*PI()*F$12/(F$13*(($D1342/(4*加速計算!$E$5)*(F$12/F$13)^2)+F$22+F$15))*60/(2*PI())</f>
        <v>-27.803606967964342</v>
      </c>
      <c r="G1342" s="9">
        <f>(G$21-$D1342*9.81*加速計算!$E$6/(G$13*G$14*加速計算!$E$5)*G$12/2*(加速計算!$E$7*COS(RADIANS(加速計算!$E$8))+SIN(RADIANS(加速計算!$E$8))))*加速計算!$E$3*PI()*G$12/(G$13*(($D1342/(4*加速計算!$E$5)*(G$12/G$13)^2)+G$22+G$15))*60/(2*PI())</f>
        <v>-25.036644617777849</v>
      </c>
      <c r="H1342" s="9">
        <f>(H$21-$D1342*9.81*加速計算!$E$6/(H$13*H$14*加速計算!$E$5)*H$12/2*(加速計算!$E$7*COS(RADIANS(加速計算!$E$8))+SIN(RADIANS(加速計算!$E$8))))*加速計算!$E$3*PI()*H$12/(H$13*(($D1342/(4*加速計算!$E$5)*(H$12/H$13)^2)+H$22+H$15))*60/(2*PI())</f>
        <v>-15.316301473339005</v>
      </c>
      <c r="I1342" s="9">
        <f>(I$21-$D1342*9.81*加速計算!$E$6/(I$13*I$14*加速計算!$E$5)*I$12/2*(加速計算!$E$7*COS(RADIANS(加速計算!$E$8))+SIN(RADIANS(加速計算!$E$8))))*加速計算!$E$3*PI()*I$12/(I$13*(($D1342/(4*加速計算!$E$5)*(I$12/I$13)^2)+I$22+I$15))*60/(2*PI())</f>
        <v>-8.432788278648701</v>
      </c>
      <c r="J1342" s="9">
        <f>(J$21-$D1342*9.81*加速計算!$E$6/(J$13*J$14*加速計算!$E$5)*J$12/2*(加速計算!$E$7*COS(RADIANS(加速計算!$E$8))+SIN(RADIANS(加速計算!$E$8))))*加速計算!$E$3*PI()*J$12/(J$13*(($D1342/(4*加速計算!$E$5)*(J$12/J$13)^2)+J$22+J$15))*60/(2*PI())</f>
        <v>1.8066557406901598</v>
      </c>
      <c r="K1342" s="9">
        <f>(K$21-$D1342*9.81*加速計算!$E$6/(K$13*K$14*加速計算!$E$5)*K$12/2*(加速計算!$E$7*COS(RADIANS(加速計算!$E$8))+SIN(RADIANS(加速計算!$E$8))))*加速計算!$E$3*PI()*K$12/(K$13*(($D1342/(4*加速計算!$E$5)*(K$12/K$13)^2)+K$22+K$15))*60/(2*PI())</f>
        <v>-30.39432829214671</v>
      </c>
      <c r="L1342" s="9">
        <f>(L$21-$D1342*9.81*加速計算!$E$6/(L$13*L$14*加速計算!$E$5)*L$12/2*(加速計算!$E$7*COS(RADIANS(加速計算!$E$8))+SIN(RADIANS(加速計算!$E$8))))*加速計算!$E$3*PI()*L$12/(L$13*(($D1342/(4*加速計算!$E$5)*(L$12/L$13)^2)+L$22+L$15))*60/(2*PI())</f>
        <v>-27.879918579078577</v>
      </c>
      <c r="M1342" s="20">
        <f>(M$21-$D1342*9.81*加速計算!$E$6/(M$13*M$14*加速計算!$E$5)*M$12/2*(加速計算!$E$7*COS(RADIANS(加速計算!$E$8))+SIN(RADIANS(加速計算!$E$8))))*加速計算!$E$3*PI()*M$12/(M$13*(($D1342/(4*加速計算!$E$5)*(M$12/M$13)^2)+M$22+M$15))*60/(2*PI())</f>
        <v>-25.405561284102919</v>
      </c>
    </row>
    <row r="1343" spans="4:13">
      <c r="D1343" s="22">
        <v>13080</v>
      </c>
      <c r="E1343" s="9">
        <f>(E$21-$D1343*9.81*加速計算!$E$6/(E$13*E$14*加速計算!$E$5)*E$12/2*(加速計算!$E$7*COS(RADIANS(加速計算!$E$8))+SIN(RADIANS(加速計算!$E$8))))*加速計算!$E$3*PI()*E$12/(E$13*(($D1343/(4*加速計算!$E$5)*(E$12/E$13)^2)+E$22+E$15))*60/(2*PI())</f>
        <v>-28.056527476562618</v>
      </c>
      <c r="F1343" s="9">
        <f>(F$21-$D1343*9.81*加速計算!$E$6/(F$13*F$14*加速計算!$E$5)*F$12/2*(加速計算!$E$7*COS(RADIANS(加速計算!$E$8))+SIN(RADIANS(加速計算!$E$8))))*加速計算!$E$3*PI()*F$12/(F$13*(($D1343/(4*加速計算!$E$5)*(F$12/F$13)^2)+F$22+F$15))*60/(2*PI())</f>
        <v>-27.807345331662439</v>
      </c>
      <c r="G1343" s="9">
        <f>(G$21-$D1343*9.81*加速計算!$E$6/(G$13*G$14*加速計算!$E$5)*G$12/2*(加速計算!$E$7*COS(RADIANS(加速計算!$E$8))+SIN(RADIANS(加速計算!$E$8))))*加速計算!$E$3*PI()*G$12/(G$13*(($D1343/(4*加速計算!$E$5)*(G$12/G$13)^2)+G$22+G$15))*60/(2*PI())</f>
        <v>-25.042493021620153</v>
      </c>
      <c r="H1343" s="9">
        <f>(H$21-$D1343*9.81*加速計算!$E$6/(H$13*H$14*加速計算!$E$5)*H$12/2*(加速計算!$E$7*COS(RADIANS(加速計算!$E$8))+SIN(RADIANS(加速計算!$E$8))))*加速計算!$E$3*PI()*H$12/(H$13*(($D1343/(4*加速計算!$E$5)*(H$12/H$13)^2)+H$22+H$15))*60/(2*PI())</f>
        <v>-15.329472526339311</v>
      </c>
      <c r="I1343" s="9">
        <f>(I$21-$D1343*9.81*加速計算!$E$6/(I$13*I$14*加速計算!$E$5)*I$12/2*(加速計算!$E$7*COS(RADIANS(加速計算!$E$8))+SIN(RADIANS(加速計算!$E$8))))*加速計算!$E$3*PI()*I$12/(I$13*(($D1343/(4*加速計算!$E$5)*(I$12/I$13)^2)+I$22+I$15))*60/(2*PI())</f>
        <v>-8.4511747417630616</v>
      </c>
      <c r="J1343" s="9">
        <f>(J$21-$D1343*9.81*加速計算!$E$6/(J$13*J$14*加速計算!$E$5)*J$12/2*(加速計算!$E$7*COS(RADIANS(加速計算!$E$8))+SIN(RADIANS(加速計算!$E$8))))*加速計算!$E$3*PI()*J$12/(J$13*(($D1343/(4*加速計算!$E$5)*(J$12/J$13)^2)+J$22+J$15))*60/(2*PI())</f>
        <v>1.7804937223266886</v>
      </c>
      <c r="K1343" s="9">
        <f>(K$21-$D1343*9.81*加速計算!$E$6/(K$13*K$14*加速計算!$E$5)*K$12/2*(加速計算!$E$7*COS(RADIANS(加速計算!$E$8))+SIN(RADIANS(加速計算!$E$8))))*加速計算!$E$3*PI()*K$12/(K$13*(($D1343/(4*加速計算!$E$5)*(K$12/K$13)^2)+K$22+K$15))*60/(2*PI())</f>
        <v>-30.396089762686898</v>
      </c>
      <c r="L1343" s="9">
        <f>(L$21-$D1343*9.81*加速計算!$E$6/(L$13*L$14*加速計算!$E$5)*L$12/2*(加速計算!$E$7*COS(RADIANS(加速計算!$E$8))+SIN(RADIANS(加速計算!$E$8))))*加速計算!$E$3*PI()*L$12/(L$13*(($D1343/(4*加速計算!$E$5)*(L$12/L$13)^2)+L$22+L$15))*60/(2*PI())</f>
        <v>-27.883600457403272</v>
      </c>
      <c r="M1343" s="20">
        <f>(M$21-$D1343*9.81*加速計算!$E$6/(M$13*M$14*加速計算!$E$5)*M$12/2*(加速計算!$E$7*COS(RADIANS(加速計算!$E$8))+SIN(RADIANS(加速計算!$E$8))))*加速計算!$E$3*PI()*M$12/(M$13*(($D1343/(4*加速計算!$E$5)*(M$12/M$13)^2)+M$22+M$15))*60/(2*PI())</f>
        <v>-25.411131672169788</v>
      </c>
    </row>
    <row r="1344" spans="4:13">
      <c r="D1344" s="22">
        <v>13090</v>
      </c>
      <c r="E1344" s="9">
        <f>(E$21-$D1344*9.81*加速計算!$E$6/(E$13*E$14*加速計算!$E$5)*E$12/2*(加速計算!$E$7*COS(RADIANS(加速計算!$E$8))+SIN(RADIANS(加速計算!$E$8))))*加速計算!$E$3*PI()*E$12/(E$13*(($D1344/(4*加速計算!$E$5)*(E$12/E$13)^2)+E$22+E$15))*60/(2*PI())</f>
        <v>-28.058981363791144</v>
      </c>
      <c r="F1344" s="9">
        <f>(F$21-$D1344*9.81*加速計算!$E$6/(F$13*F$14*加速計算!$E$5)*F$12/2*(加速計算!$E$7*COS(RADIANS(加速計算!$E$8))+SIN(RADIANS(加速計算!$E$8))))*加速計算!$E$3*PI()*F$12/(F$13*(($D1344/(4*加速計算!$E$5)*(F$12/F$13)^2)+F$22+F$15))*60/(2*PI())</f>
        <v>-27.811077991283657</v>
      </c>
      <c r="G1344" s="9">
        <f>(G$21-$D1344*9.81*加速計算!$E$6/(G$13*G$14*加速計算!$E$5)*G$12/2*(加速計算!$E$7*COS(RADIANS(加速計算!$E$8))+SIN(RADIANS(加速計算!$E$8))))*加速計算!$E$3*PI()*G$12/(G$13*(($D1344/(4*加速計算!$E$5)*(G$12/G$13)^2)+G$22+G$15))*60/(2*PI())</f>
        <v>-25.048332505676672</v>
      </c>
      <c r="H1344" s="9">
        <f>(H$21-$D1344*9.81*加速計算!$E$6/(H$13*H$14*加速計算!$E$5)*H$12/2*(加速計算!$E$7*COS(RADIANS(加速計算!$E$8))+SIN(RADIANS(加速計算!$E$8))))*加速計算!$E$3*PI()*H$12/(H$13*(($D1344/(4*加速計算!$E$5)*(H$12/H$13)^2)+H$22+H$15))*60/(2*PI())</f>
        <v>-15.342623635908263</v>
      </c>
      <c r="I1344" s="9">
        <f>(I$21-$D1344*9.81*加速計算!$E$6/(I$13*I$14*加速計算!$E$5)*I$12/2*(加速計算!$E$7*COS(RADIANS(加速計算!$E$8))+SIN(RADIANS(加速計算!$E$8))))*加速計算!$E$3*PI()*I$12/(I$13*(($D1344/(4*加速計算!$E$5)*(I$12/I$13)^2)+I$22+I$15))*60/(2*PI())</f>
        <v>-8.4695333643421993</v>
      </c>
      <c r="J1344" s="9">
        <f>(J$21-$D1344*9.81*加速計算!$E$6/(J$13*J$14*加速計算!$E$5)*J$12/2*(加速計算!$E$7*COS(RADIANS(加速計算!$E$8))+SIN(RADIANS(加速計算!$E$8))))*加速計算!$E$3*PI()*J$12/(J$13*(($D1344/(4*加速計算!$E$5)*(J$12/J$13)^2)+J$22+J$15))*60/(2*PI())</f>
        <v>1.7543713445861979</v>
      </c>
      <c r="K1344" s="9">
        <f>(K$21-$D1344*9.81*加速計算!$E$6/(K$13*K$14*加速計算!$E$5)*K$12/2*(加速計算!$E$7*COS(RADIANS(加速計算!$E$8))+SIN(RADIANS(加速計算!$E$8))))*加速計算!$E$3*PI()*K$12/(K$13*(($D1344/(4*加速計算!$E$5)*(K$12/K$13)^2)+K$22+K$15))*60/(2*PI())</f>
        <v>-30.397848543850422</v>
      </c>
      <c r="L1344" s="9">
        <f>(L$21-$D1344*9.81*加速計算!$E$6/(L$13*L$14*加速計算!$E$5)*L$12/2*(加速計算!$E$7*COS(RADIANS(加速計算!$E$8))+SIN(RADIANS(加速計算!$E$8))))*加速計算!$E$3*PI()*L$12/(L$13*(($D1344/(4*加速計算!$E$5)*(L$12/L$13)^2)+L$22+L$15))*60/(2*PI())</f>
        <v>-27.887276715125488</v>
      </c>
      <c r="M1344" s="20">
        <f>(M$21-$D1344*9.81*加速計算!$E$6/(M$13*M$14*加速計算!$E$5)*M$12/2*(加速計算!$E$7*COS(RADIANS(加速計算!$E$8))+SIN(RADIANS(加速計算!$E$8))))*加速計算!$E$3*PI()*M$12/(M$13*(($D1344/(4*加速計算!$E$5)*(M$12/M$13)^2)+M$22+M$15))*60/(2*PI())</f>
        <v>-25.416693559090209</v>
      </c>
    </row>
    <row r="1345" spans="4:13">
      <c r="D1345" s="22">
        <v>13100</v>
      </c>
      <c r="E1345" s="9">
        <f>(E$21-$D1345*9.81*加速計算!$E$6/(E$13*E$14*加速計算!$E$5)*E$12/2*(加速計算!$E$7*COS(RADIANS(加速計算!$E$8))+SIN(RADIANS(加速計算!$E$8))))*加速計算!$E$3*PI()*E$12/(E$13*(($D1345/(4*加速計算!$E$5)*(E$12/E$13)^2)+E$22+E$15))*60/(2*PI())</f>
        <v>-28.061431507981293</v>
      </c>
      <c r="F1345" s="9">
        <f>(F$21-$D1345*9.81*加速計算!$E$6/(F$13*F$14*加速計算!$E$5)*F$12/2*(加速計算!$E$7*COS(RADIANS(加速計算!$E$8))+SIN(RADIANS(加速計算!$E$8))))*加速計算!$E$3*PI()*F$12/(F$13*(($D1345/(4*加速計算!$E$5)*(F$12/F$13)^2)+F$22+F$15))*60/(2*PI())</f>
        <v>-27.814804959873111</v>
      </c>
      <c r="G1345" s="9">
        <f>(G$21-$D1345*9.81*加速計算!$E$6/(G$13*G$14*加速計算!$E$5)*G$12/2*(加速計算!$E$7*COS(RADIANS(加速計算!$E$8))+SIN(RADIANS(加速計算!$E$8))))*加速計算!$E$3*PI()*G$12/(G$13*(($D1345/(4*加速計算!$E$5)*(G$12/G$13)^2)+G$22+G$15))*60/(2*PI())</f>
        <v>-25.054163090338058</v>
      </c>
      <c r="H1345" s="9">
        <f>(H$21-$D1345*9.81*加速計算!$E$6/(H$13*H$14*加速計算!$E$5)*H$12/2*(加速計算!$E$7*COS(RADIANS(加速計算!$E$8))+SIN(RADIANS(加速計算!$E$8))))*加速計算!$E$3*PI()*H$12/(H$13*(($D1345/(4*加速計算!$E$5)*(H$12/H$13)^2)+H$22+H$15))*60/(2*PI())</f>
        <v>-15.355754847308697</v>
      </c>
      <c r="I1345" s="9">
        <f>(I$21-$D1345*9.81*加速計算!$E$6/(I$13*I$14*加速計算!$E$5)*I$12/2*(加速計算!$E$7*COS(RADIANS(加速計算!$E$8))+SIN(RADIANS(加速計算!$E$8))))*加速計算!$E$3*PI()*I$12/(I$13*(($D1345/(4*加速計算!$E$5)*(I$12/I$13)^2)+I$22+I$15))*60/(2*PI())</f>
        <v>-8.4878642095719119</v>
      </c>
      <c r="J1345" s="9">
        <f>(J$21-$D1345*9.81*加速計算!$E$6/(J$13*J$14*加速計算!$E$5)*J$12/2*(加速計算!$E$7*COS(RADIANS(加速計算!$E$8))+SIN(RADIANS(加速計算!$E$8))))*加速計算!$E$3*PI()*J$12/(J$13*(($D1345/(4*加速計算!$E$5)*(J$12/J$13)^2)+J$22+J$15))*60/(2*PI())</f>
        <v>1.7282885174418698</v>
      </c>
      <c r="K1345" s="9">
        <f>(K$21-$D1345*9.81*加速計算!$E$6/(K$13*K$14*加速計算!$E$5)*K$12/2*(加速計算!$E$7*COS(RADIANS(加速計算!$E$8))+SIN(RADIANS(加速計算!$E$8))))*加速計算!$E$3*PI()*K$12/(K$13*(($D1345/(4*加速計算!$E$5)*(K$12/K$13)^2)+K$22+K$15))*60/(2*PI())</f>
        <v>-30.399604641791726</v>
      </c>
      <c r="L1345" s="9">
        <f>(L$21-$D1345*9.81*加速計算!$E$6/(L$13*L$14*加速計算!$E$5)*L$12/2*(加速計算!$E$7*COS(RADIANS(加速計算!$E$8))+SIN(RADIANS(加速計算!$E$8))))*加速計算!$E$3*PI()*L$12/(L$13*(($D1345/(4*加速計算!$E$5)*(L$12/L$13)^2)+L$22+L$15))*60/(2*PI())</f>
        <v>-27.890947365105678</v>
      </c>
      <c r="M1345" s="20">
        <f>(M$21-$D1345*9.81*加速計算!$E$6/(M$13*M$14*加速計算!$E$5)*M$12/2*(加速計算!$E$7*COS(RADIANS(加速計算!$E$8))+SIN(RADIANS(加速計算!$E$8))))*加速計算!$E$3*PI()*M$12/(M$13*(($D1345/(4*加速計算!$E$5)*(M$12/M$13)^2)+M$22+M$15))*60/(2*PI())</f>
        <v>-25.422246964310162</v>
      </c>
    </row>
    <row r="1346" spans="4:13">
      <c r="D1346" s="22">
        <v>13110</v>
      </c>
      <c r="E1346" s="9">
        <f>(E$21-$D1346*9.81*加速計算!$E$6/(E$13*E$14*加速計算!$E$5)*E$12/2*(加速計算!$E$7*COS(RADIANS(加速計算!$E$8))+SIN(RADIANS(加速計算!$E$8))))*加速計算!$E$3*PI()*E$12/(E$13*(($D1346/(4*加速計算!$E$5)*(E$12/E$13)^2)+E$22+E$15))*60/(2*PI())</f>
        <v>-28.063877917690732</v>
      </c>
      <c r="F1346" s="9">
        <f>(F$21-$D1346*9.81*加速計算!$E$6/(F$13*F$14*加速計算!$E$5)*F$12/2*(加速計算!$E$7*COS(RADIANS(加速計算!$E$8))+SIN(RADIANS(加速計算!$E$8))))*加速計算!$E$3*PI()*F$12/(F$13*(($D1346/(4*加速計算!$E$5)*(F$12/F$13)^2)+F$22+F$15))*60/(2*PI())</f>
        <v>-27.818526250436257</v>
      </c>
      <c r="G1346" s="9">
        <f>(G$21-$D1346*9.81*加速計算!$E$6/(G$13*G$14*加速計算!$E$5)*G$12/2*(加速計算!$E$7*COS(RADIANS(加速計算!$E$8))+SIN(RADIANS(加速計算!$E$8))))*加速計算!$E$3*PI()*G$12/(G$13*(($D1346/(4*加速計算!$E$5)*(G$12/G$13)^2)+G$22+G$15))*60/(2*PI())</f>
        <v>-25.059984795932916</v>
      </c>
      <c r="H1346" s="9">
        <f>(H$21-$D1346*9.81*加速計算!$E$6/(H$13*H$14*加速計算!$E$5)*H$12/2*(加速計算!$E$7*COS(RADIANS(加速計算!$E$8))+SIN(RADIANS(加速計算!$E$8))))*加速計算!$E$3*PI()*H$12/(H$13*(($D1346/(4*加速計算!$E$5)*(H$12/H$13)^2)+H$22+H$15))*60/(2*PI())</f>
        <v>-15.368866205666611</v>
      </c>
      <c r="I1346" s="9">
        <f>(I$21-$D1346*9.81*加速計算!$E$6/(I$13*I$14*加速計算!$E$5)*I$12/2*(加速計算!$E$7*COS(RADIANS(加速計算!$E$8))+SIN(RADIANS(加速計算!$E$8))))*加速計算!$E$3*PI()*I$12/(I$13*(($D1346/(4*加速計算!$E$5)*(I$12/I$13)^2)+I$22+I$15))*60/(2*PI())</f>
        <v>-8.5061673404469698</v>
      </c>
      <c r="J1346" s="9">
        <f>(J$21-$D1346*9.81*加速計算!$E$6/(J$13*J$14*加速計算!$E$5)*J$12/2*(加速計算!$E$7*COS(RADIANS(加速計算!$E$8))+SIN(RADIANS(加速計算!$E$8))))*加速計算!$E$3*PI()*J$12/(J$13*(($D1346/(4*加速計算!$E$5)*(J$12/J$13)^2)+J$22+J$15))*60/(2*PI())</f>
        <v>1.7022451511392183</v>
      </c>
      <c r="K1346" s="9">
        <f>(K$21-$D1346*9.81*加速計算!$E$6/(K$13*K$14*加速計算!$E$5)*K$12/2*(加速計算!$E$7*COS(RADIANS(加速計算!$E$8))+SIN(RADIANS(加速計算!$E$8))))*加速計算!$E$3*PI()*K$12/(K$13*(($D1346/(4*加速計算!$E$5)*(K$12/K$13)^2)+K$22+K$15))*60/(2*PI())</f>
        <v>-30.401358062646455</v>
      </c>
      <c r="L1346" s="9">
        <f>(L$21-$D1346*9.81*加速計算!$E$6/(L$13*L$14*加速計算!$E$5)*L$12/2*(加速計算!$E$7*COS(RADIANS(加速計算!$E$8))+SIN(RADIANS(加速計算!$E$8))))*加速計算!$E$3*PI()*L$12/(L$13*(($D1346/(4*加速計算!$E$5)*(L$12/L$13)^2)+L$22+L$15))*60/(2*PI())</f>
        <v>-27.894612420165068</v>
      </c>
      <c r="M1346" s="20">
        <f>(M$21-$D1346*9.81*加速計算!$E$6/(M$13*M$14*加速計算!$E$5)*M$12/2*(加速計算!$E$7*COS(RADIANS(加速計算!$E$8))+SIN(RADIANS(加速計算!$E$8))))*加速計算!$E$3*PI()*M$12/(M$13*(($D1346/(4*加速計算!$E$5)*(M$12/M$13)^2)+M$22+M$15))*60/(2*PI())</f>
        <v>-25.427791907216331</v>
      </c>
    </row>
    <row r="1347" spans="4:13">
      <c r="D1347" s="22">
        <v>13120</v>
      </c>
      <c r="E1347" s="9">
        <f>(E$21-$D1347*9.81*加速計算!$E$6/(E$13*E$14*加速計算!$E$5)*E$12/2*(加速計算!$E$7*COS(RADIANS(加速計算!$E$8))+SIN(RADIANS(加速計算!$E$8))))*加速計算!$E$3*PI()*E$12/(E$13*(($D1347/(4*加速計算!$E$5)*(E$12/E$13)^2)+E$22+E$15))*60/(2*PI())</f>
        <v>-28.066320601451</v>
      </c>
      <c r="F1347" s="9">
        <f>(F$21-$D1347*9.81*加速計算!$E$6/(F$13*F$14*加速計算!$E$5)*F$12/2*(加速計算!$E$7*COS(RADIANS(加速計算!$E$8))+SIN(RADIANS(加速計算!$E$8))))*加速計算!$E$3*PI()*F$12/(F$13*(($D1347/(4*加速計算!$E$5)*(F$12/F$13)^2)+F$22+F$15))*60/(2*PI())</f>
        <v>-27.822241875938865</v>
      </c>
      <c r="G1347" s="9">
        <f>(G$21-$D1347*9.81*加速計算!$E$6/(G$13*G$14*加速計算!$E$5)*G$12/2*(加速計算!$E$7*COS(RADIANS(加速計算!$E$8))+SIN(RADIANS(加速計算!$E$8))))*加速計算!$E$3*PI()*G$12/(G$13*(($D1347/(4*加速計算!$E$5)*(G$12/G$13)^2)+G$22+G$15))*60/(2*PI())</f>
        <v>-25.065797642727929</v>
      </c>
      <c r="H1347" s="9">
        <f>(H$21-$D1347*9.81*加速計算!$E$6/(H$13*H$14*加速計算!$E$5)*H$12/2*(加速計算!$E$7*COS(RADIANS(加速計算!$E$8))+SIN(RADIANS(加速計算!$E$8))))*加速計算!$E$3*PI()*H$12/(H$13*(($D1347/(4*加速計算!$E$5)*(H$12/H$13)^2)+H$22+H$15))*60/(2*PI())</f>
        <v>-15.381957755971627</v>
      </c>
      <c r="I1347" s="9">
        <f>(I$21-$D1347*9.81*加速計算!$E$6/(I$13*I$14*加速計算!$E$5)*I$12/2*(加速計算!$E$7*COS(RADIANS(加速計算!$E$8))+SIN(RADIANS(加速計算!$E$8))))*加速計算!$E$3*PI()*I$12/(I$13*(($D1347/(4*加速計算!$E$5)*(I$12/I$13)^2)+I$22+I$15))*60/(2*PI())</f>
        <v>-8.5244428197717621</v>
      </c>
      <c r="J1347" s="9">
        <f>(J$21-$D1347*9.81*加速計算!$E$6/(J$13*J$14*加速計算!$E$5)*J$12/2*(加速計算!$E$7*COS(RADIANS(加速計算!$E$8))+SIN(RADIANS(加速計算!$E$8))))*加速計算!$E$3*PI()*J$12/(J$13*(($D1347/(4*加速計算!$E$5)*(J$12/J$13)^2)+J$22+J$15))*60/(2*PI())</f>
        <v>1.6762411561951975</v>
      </c>
      <c r="K1347" s="9">
        <f>(K$21-$D1347*9.81*加速計算!$E$6/(K$13*K$14*加速計算!$E$5)*K$12/2*(加速計算!$E$7*COS(RADIANS(加速計算!$E$8))+SIN(RADIANS(加速計算!$E$8))))*加速計算!$E$3*PI()*K$12/(K$13*(($D1347/(4*加速計算!$E$5)*(K$12/K$13)^2)+K$22+K$15))*60/(2*PI())</f>
        <v>-30.403108812531599</v>
      </c>
      <c r="L1347" s="9">
        <f>(L$21-$D1347*9.81*加速計算!$E$6/(L$13*L$14*加速計算!$E$5)*L$12/2*(加速計算!$E$7*COS(RADIANS(加速計算!$E$8))+SIN(RADIANS(加速計算!$E$8))))*加速計算!$E$3*PI()*L$12/(L$13*(($D1347/(4*加速計算!$E$5)*(L$12/L$13)^2)+L$22+L$15))*60/(2*PI())</f>
        <v>-27.898271893085862</v>
      </c>
      <c r="M1347" s="20">
        <f>(M$21-$D1347*9.81*加速計算!$E$6/(M$13*M$14*加速計算!$E$5)*M$12/2*(加速計算!$E$7*COS(RADIANS(加速計算!$E$8))+SIN(RADIANS(加速計算!$E$8))))*加速計算!$E$3*PI()*M$12/(M$13*(($D1347/(4*加速計算!$E$5)*(M$12/M$13)^2)+M$22+M$15))*60/(2*PI())</f>
        <v>-25.433328407136411</v>
      </c>
    </row>
    <row r="1348" spans="4:13">
      <c r="D1348" s="22">
        <v>13130</v>
      </c>
      <c r="E1348" s="9">
        <f>(E$21-$D1348*9.81*加速計算!$E$6/(E$13*E$14*加速計算!$E$5)*E$12/2*(加速計算!$E$7*COS(RADIANS(加速計算!$E$8))+SIN(RADIANS(加速計算!$E$8))))*加速計算!$E$3*PI()*E$12/(E$13*(($D1348/(4*加速計算!$E$5)*(E$12/E$13)^2)+E$22+E$15))*60/(2*PI())</f>
        <v>-28.068759567767728</v>
      </c>
      <c r="F1348" s="9">
        <f>(F$21-$D1348*9.81*加速計算!$E$6/(F$13*F$14*加速計算!$E$5)*F$12/2*(加速計算!$E$7*COS(RADIANS(加速計算!$E$8))+SIN(RADIANS(加速計算!$E$8))))*加速計算!$E$3*PI()*F$12/(F$13*(($D1348/(4*加速計算!$E$5)*(F$12/F$13)^2)+F$22+F$15))*60/(2*PI())</f>
        <v>-27.825951849307309</v>
      </c>
      <c r="G1348" s="9">
        <f>(G$21-$D1348*9.81*加速計算!$E$6/(G$13*G$14*加速計算!$E$5)*G$12/2*(加速計算!$E$7*COS(RADIANS(加速計算!$E$8))+SIN(RADIANS(加速計算!$E$8))))*加速計算!$E$3*PI()*G$12/(G$13*(($D1348/(4*加速計算!$E$5)*(G$12/G$13)^2)+G$22+G$15))*60/(2*PI())</f>
        <v>-25.071601650928194</v>
      </c>
      <c r="H1348" s="9">
        <f>(H$21-$D1348*9.81*加速計算!$E$6/(H$13*H$14*加速計算!$E$5)*H$12/2*(加速計算!$E$7*COS(RADIANS(加速計算!$E$8))+SIN(RADIANS(加速計算!$E$8))))*加速計算!$E$3*PI()*H$12/(H$13*(($D1348/(4*加速計算!$E$5)*(H$12/H$13)^2)+H$22+H$15))*60/(2*PI())</f>
        <v>-15.395029543077527</v>
      </c>
      <c r="I1348" s="9">
        <f>(I$21-$D1348*9.81*加速計算!$E$6/(I$13*I$14*加速計算!$E$5)*I$12/2*(加速計算!$E$7*COS(RADIANS(加速計算!$E$8))+SIN(RADIANS(加速計算!$E$8))))*加速計算!$E$3*PI()*I$12/(I$13*(($D1348/(4*加速計算!$E$5)*(I$12/I$13)^2)+I$22+I$15))*60/(2*PI())</f>
        <v>-8.5426907101610752</v>
      </c>
      <c r="J1348" s="9">
        <f>(J$21-$D1348*9.81*加速計算!$E$6/(J$13*J$14*加速計算!$E$5)*J$12/2*(加速計算!$E$7*COS(RADIANS(加速計算!$E$8))+SIN(RADIANS(加速計算!$E$8))))*加速計算!$E$3*PI()*J$12/(J$13*(($D1348/(4*加速計算!$E$5)*(J$12/J$13)^2)+J$22+J$15))*60/(2*PI())</f>
        <v>1.6502764433970847</v>
      </c>
      <c r="K1348" s="9">
        <f>(K$21-$D1348*9.81*加速計算!$E$6/(K$13*K$14*加速計算!$E$5)*K$12/2*(加速計算!$E$7*COS(RADIANS(加速計算!$E$8))+SIN(RADIANS(加速計算!$E$8))))*加速計算!$E$3*PI()*K$12/(K$13*(($D1348/(4*加速計算!$E$5)*(K$12/K$13)^2)+K$22+K$15))*60/(2*PI())</f>
        <v>-30.404856897545496</v>
      </c>
      <c r="L1348" s="9">
        <f>(L$21-$D1348*9.81*加速計算!$E$6/(L$13*L$14*加速計算!$E$5)*L$12/2*(加速計算!$E$7*COS(RADIANS(加速計算!$E$8))+SIN(RADIANS(加速計算!$E$8))))*加速計算!$E$3*PI()*L$12/(L$13*(($D1348/(4*加速計算!$E$5)*(L$12/L$13)^2)+L$22+L$15))*60/(2*PI())</f>
        <v>-27.901925796611348</v>
      </c>
      <c r="M1348" s="20">
        <f>(M$21-$D1348*9.81*加速計算!$E$6/(M$13*M$14*加速計算!$E$5)*M$12/2*(加速計算!$E$7*COS(RADIANS(加速計算!$E$8))+SIN(RADIANS(加速計算!$E$8))))*加速計算!$E$3*PI()*M$12/(M$13*(($D1348/(4*加速計算!$E$5)*(M$12/M$13)^2)+M$22+M$15))*60/(2*PI())</f>
        <v>-25.438856483339215</v>
      </c>
    </row>
    <row r="1349" spans="4:13">
      <c r="D1349" s="22">
        <v>13140</v>
      </c>
      <c r="E1349" s="9">
        <f>(E$21-$D1349*9.81*加速計算!$E$6/(E$13*E$14*加速計算!$E$5)*E$12/2*(加速計算!$E$7*COS(RADIANS(加速計算!$E$8))+SIN(RADIANS(加速計算!$E$8))))*加速計算!$E$3*PI()*E$12/(E$13*(($D1349/(4*加速計算!$E$5)*(E$12/E$13)^2)+E$22+E$15))*60/(2*PI())</f>
        <v>-28.071194825120656</v>
      </c>
      <c r="F1349" s="9">
        <f>(F$21-$D1349*9.81*加速計算!$E$6/(F$13*F$14*加速計算!$E$5)*F$12/2*(加速計算!$E$7*COS(RADIANS(加速計算!$E$8))+SIN(RADIANS(加速計算!$E$8))))*加速計算!$E$3*PI()*F$12/(F$13*(($D1349/(4*加速計算!$E$5)*(F$12/F$13)^2)+F$22+F$15))*60/(2*PI())</f>
        <v>-27.829656183428671</v>
      </c>
      <c r="G1349" s="9">
        <f>(G$21-$D1349*9.81*加速計算!$E$6/(G$13*G$14*加速計算!$E$5)*G$12/2*(加速計算!$E$7*COS(RADIANS(加速計算!$E$8))+SIN(RADIANS(加速計算!$E$8))))*加速計算!$E$3*PI()*G$12/(G$13*(($D1349/(4*加速計算!$E$5)*(G$12/G$13)^2)+G$22+G$15))*60/(2*PI())</f>
        <v>-25.07739684067738</v>
      </c>
      <c r="H1349" s="9">
        <f>(H$21-$D1349*9.81*加速計算!$E$6/(H$13*H$14*加速計算!$E$5)*H$12/2*(加速計算!$E$7*COS(RADIANS(加速計算!$E$8))+SIN(RADIANS(加速計算!$E$8))))*加速計算!$E$3*PI()*H$12/(H$13*(($D1349/(4*加速計算!$E$5)*(H$12/H$13)^2)+H$22+H$15))*60/(2*PI())</f>
        <v>-15.408081611702805</v>
      </c>
      <c r="I1349" s="9">
        <f>(I$21-$D1349*9.81*加速計算!$E$6/(I$13*I$14*加速計算!$E$5)*I$12/2*(加速計算!$E$7*COS(RADIANS(加速計算!$E$8))+SIN(RADIANS(加速計算!$E$8))))*加速計算!$E$3*PI()*I$12/(I$13*(($D1349/(4*加速計算!$E$5)*(I$12/I$13)^2)+I$22+I$15))*60/(2*PI())</f>
        <v>-8.5609110740408063</v>
      </c>
      <c r="J1349" s="9">
        <f>(J$21-$D1349*9.81*加速計算!$E$6/(J$13*J$14*加速計算!$E$5)*J$12/2*(加速計算!$E$7*COS(RADIANS(加速計算!$E$8))+SIN(RADIANS(加速計算!$E$8))))*加速計算!$E$3*PI()*J$12/(J$13*(($D1349/(4*加速計算!$E$5)*(J$12/J$13)^2)+J$22+J$15))*60/(2*PI())</f>
        <v>1.6243509238014744</v>
      </c>
      <c r="K1349" s="9">
        <f>(K$21-$D1349*9.81*加速計算!$E$6/(K$13*K$14*加速計算!$E$5)*K$12/2*(加速計算!$E$7*COS(RADIANS(加速計算!$E$8))+SIN(RADIANS(加速計算!$E$8))))*加速計算!$E$3*PI()*K$12/(K$13*(($D1349/(4*加速計算!$E$5)*(K$12/K$13)^2)+K$22+K$15))*60/(2*PI())</f>
        <v>-30.406602323767945</v>
      </c>
      <c r="L1349" s="9">
        <f>(L$21-$D1349*9.81*加速計算!$E$6/(L$13*L$14*加速計算!$E$5)*L$12/2*(加速計算!$E$7*COS(RADIANS(加速計算!$E$8))+SIN(RADIANS(加速計算!$E$8))))*加速計算!$E$3*PI()*L$12/(L$13*(($D1349/(4*加速計算!$E$5)*(L$12/L$13)^2)+L$22+L$15))*60/(2*PI())</f>
        <v>-27.905574143446042</v>
      </c>
      <c r="M1349" s="20">
        <f>(M$21-$D1349*9.81*加速計算!$E$6/(M$13*M$14*加速計算!$E$5)*M$12/2*(加速計算!$E$7*COS(RADIANS(加速計算!$E$8))+SIN(RADIANS(加速計算!$E$8))))*加速計算!$E$3*PI()*M$12/(M$13*(($D1349/(4*加速計算!$E$5)*(M$12/M$13)^2)+M$22+M$15))*60/(2*PI())</f>
        <v>-25.444376155035023</v>
      </c>
    </row>
    <row r="1350" spans="4:13">
      <c r="D1350" s="22">
        <v>13150</v>
      </c>
      <c r="E1350" s="9">
        <f>(E$21-$D1350*9.81*加速計算!$E$6/(E$13*E$14*加速計算!$E$5)*E$12/2*(加速計算!$E$7*COS(RADIANS(加速計算!$E$8))+SIN(RADIANS(加速計算!$E$8))))*加速計算!$E$3*PI()*E$12/(E$13*(($D1350/(4*加速計算!$E$5)*(E$12/E$13)^2)+E$22+E$15))*60/(2*PI())</f>
        <v>-28.073626381963734</v>
      </c>
      <c r="F1350" s="9">
        <f>(F$21-$D1350*9.81*加速計算!$E$6/(F$13*F$14*加速計算!$E$5)*F$12/2*(加速計算!$E$7*COS(RADIANS(加速計算!$E$8))+SIN(RADIANS(加速計算!$E$8))))*加速計算!$E$3*PI()*F$12/(F$13*(($D1350/(4*加速計算!$E$5)*(F$12/F$13)^2)+F$22+F$15))*60/(2*PI())</f>
        <v>-27.83335489115084</v>
      </c>
      <c r="G1350" s="9">
        <f>(G$21-$D1350*9.81*加速計算!$E$6/(G$13*G$14*加速計算!$E$5)*G$12/2*(加速計算!$E$7*COS(RADIANS(加速計算!$E$8))+SIN(RADIANS(加速計算!$E$8))))*加速計算!$E$3*PI()*G$12/(G$13*(($D1350/(4*加速計算!$E$5)*(G$12/G$13)^2)+G$22+G$15))*60/(2*PI())</f>
        <v>-25.083183232057984</v>
      </c>
      <c r="H1350" s="9">
        <f>(H$21-$D1350*9.81*加速計算!$E$6/(H$13*H$14*加速計算!$E$5)*H$12/2*(加速計算!$E$7*COS(RADIANS(加速計算!$E$8))+SIN(RADIANS(加速計算!$E$8))))*加速計算!$E$3*PI()*H$12/(H$13*(($D1350/(4*加速計算!$E$5)*(H$12/H$13)^2)+H$22+H$15))*60/(2*PI())</f>
        <v>-15.421114006431129</v>
      </c>
      <c r="I1350" s="9">
        <f>(I$21-$D1350*9.81*加速計算!$E$6/(I$13*I$14*加速計算!$E$5)*I$12/2*(加速計算!$E$7*COS(RADIANS(加速計算!$E$8))+SIN(RADIANS(加速計算!$E$8))))*加速計算!$E$3*PI()*I$12/(I$13*(($D1350/(4*加速計算!$E$5)*(I$12/I$13)^2)+I$22+I$15))*60/(2*PI())</f>
        <v>-8.5791039736486336</v>
      </c>
      <c r="J1350" s="9">
        <f>(J$21-$D1350*9.81*加速計算!$E$6/(J$13*J$14*加速計算!$E$5)*J$12/2*(加速計算!$E$7*COS(RADIANS(加速計算!$E$8))+SIN(RADIANS(加速計算!$E$8))))*加速計算!$E$3*PI()*J$12/(J$13*(($D1350/(4*加速計算!$E$5)*(J$12/J$13)^2)+J$22+J$15))*60/(2*PI())</f>
        <v>1.5984645087333007</v>
      </c>
      <c r="K1350" s="9">
        <f>(K$21-$D1350*9.81*加速計算!$E$6/(K$13*K$14*加速計算!$E$5)*K$12/2*(加速計算!$E$7*COS(RADIANS(加速計算!$E$8))+SIN(RADIANS(加速計算!$E$8))))*加速計算!$E$3*PI()*K$12/(K$13*(($D1350/(4*加速計算!$E$5)*(K$12/K$13)^2)+K$22+K$15))*60/(2*PI())</f>
        <v>-30.408345097260284</v>
      </c>
      <c r="L1350" s="9">
        <f>(L$21-$D1350*9.81*加速計算!$E$6/(L$13*L$14*加速計算!$E$5)*L$12/2*(加速計算!$E$7*COS(RADIANS(加速計算!$E$8))+SIN(RADIANS(加速計算!$E$8))))*加速計算!$E$3*PI()*L$12/(L$13*(($D1350/(4*加速計算!$E$5)*(L$12/L$13)^2)+L$22+L$15))*60/(2*PI())</f>
        <v>-27.90921694625586</v>
      </c>
      <c r="M1350" s="20">
        <f>(M$21-$D1350*9.81*加速計算!$E$6/(M$13*M$14*加速計算!$E$5)*M$12/2*(加速計算!$E$7*COS(RADIANS(加速計算!$E$8))+SIN(RADIANS(加速計算!$E$8))))*加速計算!$E$3*PI()*M$12/(M$13*(($D1350/(4*加速計算!$E$5)*(M$12/M$13)^2)+M$22+M$15))*60/(2*PI())</f>
        <v>-25.449887441375729</v>
      </c>
    </row>
    <row r="1351" spans="4:13">
      <c r="D1351" s="22">
        <v>13160</v>
      </c>
      <c r="E1351" s="9">
        <f>(E$21-$D1351*9.81*加速計算!$E$6/(E$13*E$14*加速計算!$E$5)*E$12/2*(加速計算!$E$7*COS(RADIANS(加速計算!$E$8))+SIN(RADIANS(加速計算!$E$8))))*加速計算!$E$3*PI()*E$12/(E$13*(($D1351/(4*加速計算!$E$5)*(E$12/E$13)^2)+E$22+E$15))*60/(2*PI())</f>
        <v>-28.076054246725281</v>
      </c>
      <c r="F1351" s="9">
        <f>(F$21-$D1351*9.81*加速計算!$E$6/(F$13*F$14*加速計算!$E$5)*F$12/2*(加速計算!$E$7*COS(RADIANS(加速計算!$E$8))+SIN(RADIANS(加速計算!$E$8))))*加速計算!$E$3*PI()*F$12/(F$13*(($D1351/(4*加速計算!$E$5)*(F$12/F$13)^2)+F$22+F$15))*60/(2*PI())</f>
        <v>-27.837047985282759</v>
      </c>
      <c r="G1351" s="9">
        <f>(G$21-$D1351*9.81*加速計算!$E$6/(G$13*G$14*加速計算!$E$5)*G$12/2*(加速計算!$E$7*COS(RADIANS(加速計算!$E$8))+SIN(RADIANS(加速計算!$E$8))))*加速計算!$E$3*PI()*G$12/(G$13*(($D1351/(4*加速計算!$E$5)*(G$12/G$13)^2)+G$22+G$15))*60/(2*PI())</f>
        <v>-25.088960845091623</v>
      </c>
      <c r="H1351" s="9">
        <f>(H$21-$D1351*9.81*加速計算!$E$6/(H$13*H$14*加速計算!$E$5)*H$12/2*(加速計算!$E$7*COS(RADIANS(加速計算!$E$8))+SIN(RADIANS(加速計算!$E$8))))*加速計算!$E$3*PI()*H$12/(H$13*(($D1351/(4*加速計算!$E$5)*(H$12/H$13)^2)+H$22+H$15))*60/(2*PI())</f>
        <v>-15.434126771711833</v>
      </c>
      <c r="I1351" s="9">
        <f>(I$21-$D1351*9.81*加速計算!$E$6/(I$13*I$14*加速計算!$E$5)*I$12/2*(加速計算!$E$7*COS(RADIANS(加速計算!$E$8))+SIN(RADIANS(加速計算!$E$8))))*加速計算!$E$3*PI()*I$12/(I$13*(($D1351/(4*加速計算!$E$5)*(I$12/I$13)^2)+I$22+I$15))*60/(2*PI())</f>
        <v>-8.5972694710347568</v>
      </c>
      <c r="J1351" s="9">
        <f>(J$21-$D1351*9.81*加速計算!$E$6/(J$13*J$14*加速計算!$E$5)*J$12/2*(加速計算!$E$7*COS(RADIANS(加速計算!$E$8))+SIN(RADIANS(加速計算!$E$8))))*加速計算!$E$3*PI()*J$12/(J$13*(($D1351/(4*加速計算!$E$5)*(J$12/J$13)^2)+J$22+J$15))*60/(2*PI())</f>
        <v>1.5726171097847685</v>
      </c>
      <c r="K1351" s="9">
        <f>(K$21-$D1351*9.81*加速計算!$E$6/(K$13*K$14*加速計算!$E$5)*K$12/2*(加速計算!$E$7*COS(RADIANS(加速計算!$E$8))+SIN(RADIANS(加速計算!$E$8))))*加速計算!$E$3*PI()*K$12/(K$13*(($D1351/(4*加速計算!$E$5)*(K$12/K$13)^2)+K$22+K$15))*60/(2*PI())</f>
        <v>-30.410085224065394</v>
      </c>
      <c r="L1351" s="9">
        <f>(L$21-$D1351*9.81*加速計算!$E$6/(L$13*L$14*加速計算!$E$5)*L$12/2*(加速計算!$E$7*COS(RADIANS(加速計算!$E$8))+SIN(RADIANS(加速計算!$E$8))))*加速計算!$E$3*PI()*L$12/(L$13*(($D1351/(4*加速計算!$E$5)*(L$12/L$13)^2)+L$22+L$15))*60/(2*PI())</f>
        <v>-27.912854217668261</v>
      </c>
      <c r="M1351" s="20">
        <f>(M$21-$D1351*9.81*加速計算!$E$6/(M$13*M$14*加速計算!$E$5)*M$12/2*(加速計算!$E$7*COS(RADIANS(加速計算!$E$8))+SIN(RADIANS(加速計算!$E$8))))*加速計算!$E$3*PI()*M$12/(M$13*(($D1351/(4*加速計算!$E$5)*(M$12/M$13)^2)+M$22+M$15))*60/(2*PI())</f>
        <v>-25.45539036145508</v>
      </c>
    </row>
    <row r="1352" spans="4:13">
      <c r="D1352" s="22">
        <v>13170</v>
      </c>
      <c r="E1352" s="9">
        <f>(E$21-$D1352*9.81*加速計算!$E$6/(E$13*E$14*加速計算!$E$5)*E$12/2*(加速計算!$E$7*COS(RADIANS(加速計算!$E$8))+SIN(RADIANS(加速計算!$E$8))))*加速計算!$E$3*PI()*E$12/(E$13*(($D1352/(4*加速計算!$E$5)*(E$12/E$13)^2)+E$22+E$15))*60/(2*PI())</f>
        <v>-28.078478427807987</v>
      </c>
      <c r="F1352" s="9">
        <f>(F$21-$D1352*9.81*加速計算!$E$6/(F$13*F$14*加速計算!$E$5)*F$12/2*(加速計算!$E$7*COS(RADIANS(加速計算!$E$8))+SIN(RADIANS(加速計算!$E$8))))*加速計算!$E$3*PI()*F$12/(F$13*(($D1352/(4*加速計算!$E$5)*(F$12/F$13)^2)+F$22+F$15))*60/(2*PI())</f>
        <v>-27.840735478594482</v>
      </c>
      <c r="G1352" s="9">
        <f>(G$21-$D1352*9.81*加速計算!$E$6/(G$13*G$14*加速計算!$E$5)*G$12/2*(加速計算!$E$7*COS(RADIANS(加速計算!$E$8))+SIN(RADIANS(加速計算!$E$8))))*加速計算!$E$3*PI()*G$12/(G$13*(($D1352/(4*加速計算!$E$5)*(G$12/G$13)^2)+G$22+G$15))*60/(2*PI())</f>
        <v>-25.094729699739133</v>
      </c>
      <c r="H1352" s="9">
        <f>(H$21-$D1352*9.81*加速計算!$E$6/(H$13*H$14*加速計算!$E$5)*H$12/2*(加速計算!$E$7*COS(RADIANS(加速計算!$E$8))+SIN(RADIANS(加速計算!$E$8))))*加速計算!$E$3*PI()*H$12/(H$13*(($D1352/(4*加速計算!$E$5)*(H$12/H$13)^2)+H$22+H$15))*60/(2*PI())</f>
        <v>-15.447119951860495</v>
      </c>
      <c r="I1352" s="9">
        <f>(I$21-$D1352*9.81*加速計算!$E$6/(I$13*I$14*加速計算!$E$5)*I$12/2*(加速計算!$E$7*COS(RADIANS(加速計算!$E$8))+SIN(RADIANS(加速計算!$E$8))))*加速計算!$E$3*PI()*I$12/(I$13*(($D1352/(4*加速計算!$E$5)*(I$12/I$13)^2)+I$22+I$15))*60/(2*PI())</f>
        <v>-8.6154076280625986</v>
      </c>
      <c r="J1352" s="9">
        <f>(J$21-$D1352*9.81*加速計算!$E$6/(J$13*J$14*加速計算!$E$5)*J$12/2*(加速計算!$E$7*COS(RADIANS(加速計算!$E$8))+SIN(RADIANS(加速計算!$E$8))))*加速計算!$E$3*PI()*J$12/(J$13*(($D1352/(4*加速計算!$E$5)*(J$12/J$13)^2)+J$22+J$15))*60/(2*PI())</f>
        <v>1.546808638814424</v>
      </c>
      <c r="K1352" s="9">
        <f>(K$21-$D1352*9.81*加速計算!$E$6/(K$13*K$14*加速計算!$E$5)*K$12/2*(加速計算!$E$7*COS(RADIANS(加速計算!$E$8))+SIN(RADIANS(加速計算!$E$8))))*加速計算!$E$3*PI()*K$12/(K$13*(($D1352/(4*加速計算!$E$5)*(K$12/K$13)^2)+K$22+K$15))*60/(2*PI())</f>
        <v>-30.411822710207861</v>
      </c>
      <c r="L1352" s="9">
        <f>(L$21-$D1352*9.81*加速計算!$E$6/(L$13*L$14*加速計算!$E$5)*L$12/2*(加速計算!$E$7*COS(RADIANS(加速計算!$E$8))+SIN(RADIANS(加速計算!$E$8))))*加速計算!$E$3*PI()*L$12/(L$13*(($D1352/(4*加速計算!$E$5)*(L$12/L$13)^2)+L$22+L$15))*60/(2*PI())</f>
        <v>-27.916485970272362</v>
      </c>
      <c r="M1352" s="20">
        <f>(M$21-$D1352*9.81*加速計算!$E$6/(M$13*M$14*加速計算!$E$5)*M$12/2*(加速計算!$E$7*COS(RADIANS(加速計算!$E$8))+SIN(RADIANS(加速計算!$E$8))))*加速計算!$E$3*PI()*M$12/(M$13*(($D1352/(4*加速計算!$E$5)*(M$12/M$13)^2)+M$22+M$15))*60/(2*PI())</f>
        <v>-25.460884934308886</v>
      </c>
    </row>
    <row r="1353" spans="4:13">
      <c r="D1353" s="22">
        <v>13180</v>
      </c>
      <c r="E1353" s="9">
        <f>(E$21-$D1353*9.81*加速計算!$E$6/(E$13*E$14*加速計算!$E$5)*E$12/2*(加速計算!$E$7*COS(RADIANS(加速計算!$E$8))+SIN(RADIANS(加速計算!$E$8))))*加速計算!$E$3*PI()*E$12/(E$13*(($D1353/(4*加速計算!$E$5)*(E$12/E$13)^2)+E$22+E$15))*60/(2*PI())</f>
        <v>-28.080898933589118</v>
      </c>
      <c r="F1353" s="9">
        <f>(F$21-$D1353*9.81*加速計算!$E$6/(F$13*F$14*加速計算!$E$5)*F$12/2*(加速計算!$E$7*COS(RADIANS(加速計算!$E$8))+SIN(RADIANS(加速計算!$E$8))))*加速計算!$E$3*PI()*F$12/(F$13*(($D1353/(4*加速計算!$E$5)*(F$12/F$13)^2)+F$22+F$15))*60/(2*PI())</f>
        <v>-27.844417383817401</v>
      </c>
      <c r="G1353" s="9">
        <f>(G$21-$D1353*9.81*加速計算!$E$6/(G$13*G$14*加速計算!$E$5)*G$12/2*(加速計算!$E$7*COS(RADIANS(加速計算!$E$8))+SIN(RADIANS(加速計算!$E$8))))*加速計算!$E$3*PI()*G$12/(G$13*(($D1353/(4*加速計算!$E$5)*(G$12/G$13)^2)+G$22+G$15))*60/(2*PI())</f>
        <v>-25.100489815900961</v>
      </c>
      <c r="H1353" s="9">
        <f>(H$21-$D1353*9.81*加速計算!$E$6/(H$13*H$14*加速計算!$E$5)*H$12/2*(加速計算!$E$7*COS(RADIANS(加速計算!$E$8))+SIN(RADIANS(加速計算!$E$8))))*加速計算!$E$3*PI()*H$12/(H$13*(($D1353/(4*加速計算!$E$5)*(H$12/H$13)^2)+H$22+H$15))*60/(2*PI())</f>
        <v>-15.460093591059382</v>
      </c>
      <c r="I1353" s="9">
        <f>(I$21-$D1353*9.81*加速計算!$E$6/(I$13*I$14*加速計算!$E$5)*I$12/2*(加速計算!$E$7*COS(RADIANS(加速計算!$E$8))+SIN(RADIANS(加速計算!$E$8))))*加速計算!$E$3*PI()*I$12/(I$13*(($D1353/(4*加速計算!$E$5)*(I$12/I$13)^2)+I$22+I$15))*60/(2*PI())</f>
        <v>-8.6335185064095104</v>
      </c>
      <c r="J1353" s="9">
        <f>(J$21-$D1353*9.81*加速計算!$E$6/(J$13*J$14*加速計算!$E$5)*J$12/2*(加速計算!$E$7*COS(RADIANS(加速計算!$E$8))+SIN(RADIANS(加速計算!$E$8))))*加速計算!$E$3*PI()*J$12/(J$13*(($D1353/(4*加速計算!$E$5)*(J$12/J$13)^2)+J$22+J$15))*60/(2*PI())</f>
        <v>1.5210390079460625</v>
      </c>
      <c r="K1353" s="9">
        <f>(K$21-$D1353*9.81*加速計算!$E$6/(K$13*K$14*加速計算!$E$5)*K$12/2*(加速計算!$E$7*COS(RADIANS(加速計算!$E$8))+SIN(RADIANS(加速計算!$E$8))))*加速計算!$E$3*PI()*K$12/(K$13*(($D1353/(4*加速計算!$E$5)*(K$12/K$13)^2)+K$22+K$15))*60/(2*PI())</f>
        <v>-30.413557561693963</v>
      </c>
      <c r="L1353" s="9">
        <f>(L$21-$D1353*9.81*加速計算!$E$6/(L$13*L$14*加速計算!$E$5)*L$12/2*(加速計算!$E$7*COS(RADIANS(加速計算!$E$8))+SIN(RADIANS(加速計算!$E$8))))*加速計算!$E$3*PI()*L$12/(L$13*(($D1353/(4*加速計算!$E$5)*(L$12/L$13)^2)+L$22+L$15))*60/(2*PI())</f>
        <v>-27.92011221661912</v>
      </c>
      <c r="M1353" s="20">
        <f>(M$21-$D1353*9.81*加速計算!$E$6/(M$13*M$14*加速計算!$E$5)*M$12/2*(加速計算!$E$7*COS(RADIANS(加速計算!$E$8))+SIN(RADIANS(加速計算!$E$8))))*加速計算!$E$3*PI()*M$12/(M$13*(($D1353/(4*加速計算!$E$5)*(M$12/M$13)^2)+M$22+M$15))*60/(2*PI())</f>
        <v>-25.466371178915285</v>
      </c>
    </row>
    <row r="1354" spans="4:13">
      <c r="D1354" s="22">
        <v>13190</v>
      </c>
      <c r="E1354" s="9">
        <f>(E$21-$D1354*9.81*加速計算!$E$6/(E$13*E$14*加速計算!$E$5)*E$12/2*(加速計算!$E$7*COS(RADIANS(加速計算!$E$8))+SIN(RADIANS(加速計算!$E$8))))*加速計算!$E$3*PI()*E$12/(E$13*(($D1354/(4*加速計算!$E$5)*(E$12/E$13)^2)+E$22+E$15))*60/(2*PI())</f>
        <v>-28.083315772420505</v>
      </c>
      <c r="F1354" s="9">
        <f>(F$21-$D1354*9.81*加速計算!$E$6/(F$13*F$14*加速計算!$E$5)*F$12/2*(加速計算!$E$7*COS(RADIANS(加速計算!$E$8))+SIN(RADIANS(加速計算!$E$8))))*加速計算!$E$3*PI()*F$12/(F$13*(($D1354/(4*加速計算!$E$5)*(F$12/F$13)^2)+F$22+F$15))*60/(2*PI())</f>
        <v>-27.848093713644282</v>
      </c>
      <c r="G1354" s="9">
        <f>(G$21-$D1354*9.81*加速計算!$E$6/(G$13*G$14*加速計算!$E$5)*G$12/2*(加速計算!$E$7*COS(RADIANS(加速計算!$E$8))+SIN(RADIANS(加速計算!$E$8))))*加速計算!$E$3*PI()*G$12/(G$13*(($D1354/(4*加速計算!$E$5)*(G$12/G$13)^2)+G$22+G$15))*60/(2*PI())</f>
        <v>-25.106241213417238</v>
      </c>
      <c r="H1354" s="9">
        <f>(H$21-$D1354*9.81*加速計算!$E$6/(H$13*H$14*加速計算!$E$5)*H$12/2*(加速計算!$E$7*COS(RADIANS(加速計算!$E$8))+SIN(RADIANS(加速計算!$E$8))))*加速計算!$E$3*PI()*H$12/(H$13*(($D1354/(4*加速計算!$E$5)*(H$12/H$13)^2)+H$22+H$15))*60/(2*PI())</f>
        <v>-15.47304773335795</v>
      </c>
      <c r="I1354" s="9">
        <f>(I$21-$D1354*9.81*加速計算!$E$6/(I$13*I$14*加速計算!$E$5)*I$12/2*(加速計算!$E$7*COS(RADIANS(加速計算!$E$8))+SIN(RADIANS(加速計算!$E$8))))*加速計算!$E$3*PI()*I$12/(I$13*(($D1354/(4*加速計算!$E$5)*(I$12/I$13)^2)+I$22+I$15))*60/(2*PI())</f>
        <v>-8.6516021675674519</v>
      </c>
      <c r="J1354" s="9">
        <f>(J$21-$D1354*9.81*加速計算!$E$6/(J$13*J$14*加速計算!$E$5)*J$12/2*(加速計算!$E$7*COS(RADIANS(加速計算!$E$8))+SIN(RADIANS(加速計算!$E$8))))*加速計算!$E$3*PI()*J$12/(J$13*(($D1354/(4*加速計算!$E$5)*(J$12/J$13)^2)+J$22+J$15))*60/(2*PI())</f>
        <v>1.4953081295678168</v>
      </c>
      <c r="K1354" s="9">
        <f>(K$21-$D1354*9.81*加速計算!$E$6/(K$13*K$14*加速計算!$E$5)*K$12/2*(加速計算!$E$7*COS(RADIANS(加速計算!$E$8))+SIN(RADIANS(加速計算!$E$8))))*加速計算!$E$3*PI()*K$12/(K$13*(($D1354/(4*加速計算!$E$5)*(K$12/K$13)^2)+K$22+K$15))*60/(2*PI())</f>
        <v>-30.41528978451182</v>
      </c>
      <c r="L1354" s="9">
        <f>(L$21-$D1354*9.81*加速計算!$E$6/(L$13*L$14*加速計算!$E$5)*L$12/2*(加速計算!$E$7*COS(RADIANS(加速計算!$E$8))+SIN(RADIANS(加速計算!$E$8))))*加速計算!$E$3*PI()*L$12/(L$13*(($D1354/(4*加速計算!$E$5)*(L$12/L$13)^2)+L$22+L$15))*60/(2*PI())</f>
        <v>-27.923732969221472</v>
      </c>
      <c r="M1354" s="20">
        <f>(M$21-$D1354*9.81*加速計算!$E$6/(M$13*M$14*加速計算!$E$5)*M$12/2*(加速計算!$E$7*COS(RADIANS(加速計算!$E$8))+SIN(RADIANS(加速計算!$E$8))))*加速計算!$E$3*PI()*M$12/(M$13*(($D1354/(4*加速計算!$E$5)*(M$12/M$13)^2)+M$22+M$15))*60/(2*PI())</f>
        <v>-25.471849114194885</v>
      </c>
    </row>
    <row r="1355" spans="4:13">
      <c r="D1355" s="22">
        <v>13200</v>
      </c>
      <c r="E1355" s="9">
        <f>(E$21-$D1355*9.81*加速計算!$E$6/(E$13*E$14*加速計算!$E$5)*E$12/2*(加速計算!$E$7*COS(RADIANS(加速計算!$E$8))+SIN(RADIANS(加速計算!$E$8))))*加速計算!$E$3*PI()*E$12/(E$13*(($D1355/(4*加速計算!$E$5)*(E$12/E$13)^2)+E$22+E$15))*60/(2*PI())</f>
        <v>-28.085728952628759</v>
      </c>
      <c r="F1355" s="9">
        <f>(F$21-$D1355*9.81*加速計算!$E$6/(F$13*F$14*加速計算!$E$5)*F$12/2*(加速計算!$E$7*COS(RADIANS(加速計算!$E$8))+SIN(RADIANS(加速計算!$E$8))))*加速計算!$E$3*PI()*F$12/(F$13*(($D1355/(4*加速計算!$E$5)*(F$12/F$13)^2)+F$22+F$15))*60/(2*PI())</f>
        <v>-27.85176448072955</v>
      </c>
      <c r="G1355" s="9">
        <f>(G$21-$D1355*9.81*加速計算!$E$6/(G$13*G$14*加速計算!$E$5)*G$12/2*(加速計算!$E$7*COS(RADIANS(加速計算!$E$8))+SIN(RADIANS(加速計算!$E$8))))*加速計算!$E$3*PI()*G$12/(G$13*(($D1355/(4*加速計算!$E$5)*(G$12/G$13)^2)+G$22+G$15))*60/(2*PI())</f>
        <v>-25.111983912068123</v>
      </c>
      <c r="H1355" s="9">
        <f>(H$21-$D1355*9.81*加速計算!$E$6/(H$13*H$14*加速計算!$E$5)*H$12/2*(加速計算!$E$7*COS(RADIANS(加速計算!$E$8))+SIN(RADIANS(加速計算!$E$8))))*加速計算!$E$3*PI()*H$12/(H$13*(($D1355/(4*加速計算!$E$5)*(H$12/H$13)^2)+H$22+H$15))*60/(2*PI())</f>
        <v>-15.485982422673386</v>
      </c>
      <c r="I1355" s="9">
        <f>(I$21-$D1355*9.81*加速計算!$E$6/(I$13*I$14*加速計算!$E$5)*I$12/2*(加速計算!$E$7*COS(RADIANS(加速計算!$E$8))+SIN(RADIANS(加速計算!$E$8))))*加速計算!$E$3*PI()*I$12/(I$13*(($D1355/(4*加速計算!$E$5)*(I$12/I$13)^2)+I$22+I$15))*60/(2*PI())</f>
        <v>-8.6696586728437079</v>
      </c>
      <c r="J1355" s="9">
        <f>(J$21-$D1355*9.81*加速計算!$E$6/(J$13*J$14*加速計算!$E$5)*J$12/2*(加速計算!$E$7*COS(RADIANS(加速計算!$E$8))+SIN(RADIANS(加速計算!$E$8))))*加速計算!$E$3*PI()*J$12/(J$13*(($D1355/(4*加速計算!$E$5)*(J$12/J$13)^2)+J$22+J$15))*60/(2*PI())</f>
        <v>1.4696159163310716</v>
      </c>
      <c r="K1355" s="9">
        <f>(K$21-$D1355*9.81*加速計算!$E$6/(K$13*K$14*加速計算!$E$5)*K$12/2*(加速計算!$E$7*COS(RADIANS(加速計算!$E$8))+SIN(RADIANS(加速計算!$E$8))))*加速計算!$E$3*PI()*K$12/(K$13*(($D1355/(4*加速計算!$E$5)*(K$12/K$13)^2)+K$22+K$15))*60/(2*PI())</f>
        <v>-30.41701938463137</v>
      </c>
      <c r="L1355" s="9">
        <f>(L$21-$D1355*9.81*加速計算!$E$6/(L$13*L$14*加速計算!$E$5)*L$12/2*(加速計算!$E$7*COS(RADIANS(加速計算!$E$8))+SIN(RADIANS(加速計算!$E$8))))*加速計算!$E$3*PI()*L$12/(L$13*(($D1355/(4*加速計算!$E$5)*(L$12/L$13)^2)+L$22+L$15))*60/(2*PI())</f>
        <v>-27.927348240554466</v>
      </c>
      <c r="M1355" s="20">
        <f>(M$21-$D1355*9.81*加速計算!$E$6/(M$13*M$14*加速計算!$E$5)*M$12/2*(加速計算!$E$7*COS(RADIANS(加速計算!$E$8))+SIN(RADIANS(加速計算!$E$8))))*加速計算!$E$3*PI()*M$12/(M$13*(($D1355/(4*加速計算!$E$5)*(M$12/M$13)^2)+M$22+M$15))*60/(2*PI())</f>
        <v>-25.477318759011045</v>
      </c>
    </row>
    <row r="1356" spans="4:13">
      <c r="D1356" s="22">
        <v>13210</v>
      </c>
      <c r="E1356" s="9">
        <f>(E$21-$D1356*9.81*加速計算!$E$6/(E$13*E$14*加速計算!$E$5)*E$12/2*(加速計算!$E$7*COS(RADIANS(加速計算!$E$8))+SIN(RADIANS(加速計算!$E$8))))*加速計算!$E$3*PI()*E$12/(E$13*(($D1356/(4*加速計算!$E$5)*(E$12/E$13)^2)+E$22+E$15))*60/(2*PI())</f>
        <v>-28.088138482515202</v>
      </c>
      <c r="F1356" s="9">
        <f>(F$21-$D1356*9.81*加速計算!$E$6/(F$13*F$14*加速計算!$E$5)*F$12/2*(加速計算!$E$7*COS(RADIANS(加速計算!$E$8))+SIN(RADIANS(加速計算!$E$8))))*加速計算!$E$3*PI()*F$12/(F$13*(($D1356/(4*加速計算!$E$5)*(F$12/F$13)^2)+F$22+F$15))*60/(2*PI())</f>
        <v>-27.855429697689328</v>
      </c>
      <c r="G1356" s="9">
        <f>(G$21-$D1356*9.81*加速計算!$E$6/(G$13*G$14*加速計算!$E$5)*G$12/2*(加速計算!$E$7*COS(RADIANS(加速計算!$E$8))+SIN(RADIANS(加速計算!$E$8))))*加速計算!$E$3*PI()*G$12/(G$13*(($D1356/(4*加速計算!$E$5)*(G$12/G$13)^2)+G$22+G$15))*60/(2*PI())</f>
        <v>-25.117717931573978</v>
      </c>
      <c r="H1356" s="9">
        <f>(H$21-$D1356*9.81*加速計算!$E$6/(H$13*H$14*加速計算!$E$5)*H$12/2*(加速計算!$E$7*COS(RADIANS(加速計算!$E$8))+SIN(RADIANS(加速計算!$E$8))))*加速計算!$E$3*PI()*H$12/(H$13*(($D1356/(4*加速計算!$E$5)*(H$12/H$13)^2)+H$22+H$15))*60/(2*PI())</f>
        <v>-15.498897702791062</v>
      </c>
      <c r="I1356" s="9">
        <f>(I$21-$D1356*9.81*加速計算!$E$6/(I$13*I$14*加速計算!$E$5)*I$12/2*(加速計算!$E$7*COS(RADIANS(加速計算!$E$8))+SIN(RADIANS(加速計算!$E$8))))*加速計算!$E$3*PI()*I$12/(I$13*(($D1356/(4*加速計算!$E$5)*(I$12/I$13)^2)+I$22+I$15))*60/(2*PI())</f>
        <v>-8.6876880833615857</v>
      </c>
      <c r="J1356" s="9">
        <f>(J$21-$D1356*9.81*加速計算!$E$6/(J$13*J$14*加速計算!$E$5)*J$12/2*(加速計算!$E$7*COS(RADIANS(加速計算!$E$8))+SIN(RADIANS(加速計算!$E$8))))*加速計算!$E$3*PI()*J$12/(J$13*(($D1356/(4*加速計算!$E$5)*(J$12/J$13)^2)+J$22+J$15))*60/(2*PI())</f>
        <v>1.4439622811495838</v>
      </c>
      <c r="K1356" s="9">
        <f>(K$21-$D1356*9.81*加速計算!$E$6/(K$13*K$14*加速計算!$E$5)*K$12/2*(加速計算!$E$7*COS(RADIANS(加速計算!$E$8))+SIN(RADIANS(加速計算!$E$8))))*加速計算!$E$3*PI()*K$12/(K$13*(($D1356/(4*加速計算!$E$5)*(K$12/K$13)^2)+K$22+K$15))*60/(2*PI())</f>
        <v>-30.418746368004527</v>
      </c>
      <c r="L1356" s="9">
        <f>(L$21-$D1356*9.81*加速計算!$E$6/(L$13*L$14*加速計算!$E$5)*L$12/2*(加速計算!$E$7*COS(RADIANS(加速計算!$E$8))+SIN(RADIANS(加速計算!$E$8))))*加速計算!$E$3*PI()*L$12/(L$13*(($D1356/(4*加速計算!$E$5)*(L$12/L$13)^2)+L$22+L$15))*60/(2*PI())</f>
        <v>-27.930958043055384</v>
      </c>
      <c r="M1356" s="20">
        <f>(M$21-$D1356*9.81*加速計算!$E$6/(M$13*M$14*加速計算!$E$5)*M$12/2*(加速計算!$E$7*COS(RADIANS(加速計算!$E$8))+SIN(RADIANS(加速計算!$E$8))))*加速計算!$E$3*PI()*M$12/(M$13*(($D1356/(4*加速計算!$E$5)*(M$12/M$13)^2)+M$22+M$15))*60/(2*PI())</f>
        <v>-25.482780132170088</v>
      </c>
    </row>
    <row r="1357" spans="4:13">
      <c r="D1357" s="22">
        <v>13220</v>
      </c>
      <c r="E1357" s="9">
        <f>(E$21-$D1357*9.81*加速計算!$E$6/(E$13*E$14*加速計算!$E$5)*E$12/2*(加速計算!$E$7*COS(RADIANS(加速計算!$E$8))+SIN(RADIANS(加速計算!$E$8))))*加速計算!$E$3*PI()*E$12/(E$13*(($D1357/(4*加速計算!$E$5)*(E$12/E$13)^2)+E$22+E$15))*60/(2*PI())</f>
        <v>-28.090544370356174</v>
      </c>
      <c r="F1357" s="9">
        <f>(F$21-$D1357*9.81*加速計算!$E$6/(F$13*F$14*加速計算!$E$5)*F$12/2*(加速計算!$E$7*COS(RADIANS(加速計算!$E$8))+SIN(RADIANS(加速計算!$E$8))))*加速計算!$E$3*PI()*F$12/(F$13*(($D1357/(4*加速計算!$E$5)*(F$12/F$13)^2)+F$22+F$15))*60/(2*PI())</f>
        <v>-27.859089377101618</v>
      </c>
      <c r="G1357" s="9">
        <f>(G$21-$D1357*9.81*加速計算!$E$6/(G$13*G$14*加速計算!$E$5)*G$12/2*(加速計算!$E$7*COS(RADIANS(加速計算!$E$8))+SIN(RADIANS(加速計算!$E$8))))*加速計算!$E$3*PI()*G$12/(G$13*(($D1357/(4*加速計算!$E$5)*(G$12/G$13)^2)+G$22+G$15))*60/(2*PI())</f>
        <v>-25.123443291595592</v>
      </c>
      <c r="H1357" s="9">
        <f>(H$21-$D1357*9.81*加速計算!$E$6/(H$13*H$14*加速計算!$E$5)*H$12/2*(加速計算!$E$7*COS(RADIANS(加速計算!$E$8))+SIN(RADIANS(加速計算!$E$8))))*加速計算!$E$3*PI()*H$12/(H$13*(($D1357/(4*加速計算!$E$5)*(H$12/H$13)^2)+H$22+H$15))*60/(2*PI())</f>
        <v>-15.511793617365031</v>
      </c>
      <c r="I1357" s="9">
        <f>(I$21-$D1357*9.81*加速計算!$E$6/(I$13*I$14*加速計算!$E$5)*I$12/2*(加速計算!$E$7*COS(RADIANS(加速計算!$E$8))+SIN(RADIANS(加速計算!$E$8))))*加速計算!$E$3*PI()*I$12/(I$13*(($D1357/(4*加速計算!$E$5)*(I$12/I$13)^2)+I$22+I$15))*60/(2*PI())</f>
        <v>-8.7056904600610583</v>
      </c>
      <c r="J1357" s="9">
        <f>(J$21-$D1357*9.81*加速計算!$E$6/(J$13*J$14*加速計算!$E$5)*J$12/2*(加速計算!$E$7*COS(RADIANS(加速計算!$E$8))+SIN(RADIANS(加速計算!$E$8))))*加速計算!$E$3*PI()*J$12/(J$13*(($D1357/(4*加速計算!$E$5)*(J$12/J$13)^2)+J$22+J$15))*60/(2*PI())</f>
        <v>1.4183471371984138</v>
      </c>
      <c r="K1357" s="9">
        <f>(K$21-$D1357*9.81*加速計算!$E$6/(K$13*K$14*加速計算!$E$5)*K$12/2*(加速計算!$E$7*COS(RADIANS(加速計算!$E$8))+SIN(RADIANS(加速計算!$E$8))))*加速計算!$E$3*PI()*K$12/(K$13*(($D1357/(4*加速計算!$E$5)*(K$12/K$13)^2)+K$22+K$15))*60/(2*PI())</f>
        <v>-30.420470740565197</v>
      </c>
      <c r="L1357" s="9">
        <f>(L$21-$D1357*9.81*加速計算!$E$6/(L$13*L$14*加速計算!$E$5)*L$12/2*(加速計算!$E$7*COS(RADIANS(加速計算!$E$8))+SIN(RADIANS(加速計算!$E$8))))*加速計算!$E$3*PI()*L$12/(L$13*(($D1357/(4*加速計算!$E$5)*(L$12/L$13)^2)+L$22+L$15))*60/(2*PI())</f>
        <v>-27.934562389123933</v>
      </c>
      <c r="M1357" s="20">
        <f>(M$21-$D1357*9.81*加速計算!$E$6/(M$13*M$14*加速計算!$E$5)*M$12/2*(加速計算!$E$7*COS(RADIANS(加速計算!$E$8))+SIN(RADIANS(加速計算!$E$8))))*加速計算!$E$3*PI()*M$12/(M$13*(($D1357/(4*加速計算!$E$5)*(M$12/M$13)^2)+M$22+M$15))*60/(2*PI())</f>
        <v>-25.48823325242147</v>
      </c>
    </row>
    <row r="1358" spans="4:13">
      <c r="D1358" s="22">
        <v>13230</v>
      </c>
      <c r="E1358" s="9">
        <f>(E$21-$D1358*9.81*加速計算!$E$6/(E$13*E$14*加速計算!$E$5)*E$12/2*(加速計算!$E$7*COS(RADIANS(加速計算!$E$8))+SIN(RADIANS(加速計算!$E$8))))*加速計算!$E$3*PI()*E$12/(E$13*(($D1358/(4*加速計算!$E$5)*(E$12/E$13)^2)+E$22+E$15))*60/(2*PI())</f>
        <v>-28.092946624402927</v>
      </c>
      <c r="F1358" s="9">
        <f>(F$21-$D1358*9.81*加速計算!$E$6/(F$13*F$14*加速計算!$E$5)*F$12/2*(加速計算!$E$7*COS(RADIANS(加速計算!$E$8))+SIN(RADIANS(加速計算!$E$8))))*加速計算!$E$3*PI()*F$12/(F$13*(($D1358/(4*加速計算!$E$5)*(F$12/F$13)^2)+F$22+F$15))*60/(2*PI())</f>
        <v>-27.862743531506446</v>
      </c>
      <c r="G1358" s="9">
        <f>(G$21-$D1358*9.81*加速計算!$E$6/(G$13*G$14*加速計算!$E$5)*G$12/2*(加速計算!$E$7*COS(RADIANS(加速計算!$E$8))+SIN(RADIANS(加速計算!$E$8))))*加速計算!$E$3*PI()*G$12/(G$13*(($D1358/(4*加速計算!$E$5)*(G$12/G$13)^2)+G$22+G$15))*60/(2*PI())</f>
        <v>-25.12916001173441</v>
      </c>
      <c r="H1358" s="9">
        <f>(H$21-$D1358*9.81*加速計算!$E$6/(H$13*H$14*加速計算!$E$5)*H$12/2*(加速計算!$E$7*COS(RADIANS(加速計算!$E$8))+SIN(RADIANS(加速計算!$E$8))))*加速計算!$E$3*PI()*H$12/(H$13*(($D1358/(4*加速計算!$E$5)*(H$12/H$13)^2)+H$22+H$15))*60/(2*PI())</f>
        <v>-15.524670209918556</v>
      </c>
      <c r="I1358" s="9">
        <f>(I$21-$D1358*9.81*加速計算!$E$6/(I$13*I$14*加速計算!$E$5)*I$12/2*(加速計算!$E$7*COS(RADIANS(加速計算!$E$8))+SIN(RADIANS(加速計算!$E$8))))*加速計算!$E$3*PI()*I$12/(I$13*(($D1358/(4*加速計算!$E$5)*(I$12/I$13)^2)+I$22+I$15))*60/(2*PI())</f>
        <v>-8.7236658636995106</v>
      </c>
      <c r="J1358" s="9">
        <f>(J$21-$D1358*9.81*加速計算!$E$6/(J$13*J$14*加速計算!$E$5)*J$12/2*(加速計算!$E$7*COS(RADIANS(加速計算!$E$8))+SIN(RADIANS(加速計算!$E$8))))*加速計算!$E$3*PI()*J$12/(J$13*(($D1358/(4*加速計算!$E$5)*(J$12/J$13)^2)+J$22+J$15))*60/(2*PI())</f>
        <v>1.3927703979129835</v>
      </c>
      <c r="K1358" s="9">
        <f>(K$21-$D1358*9.81*加速計算!$E$6/(K$13*K$14*加速計算!$E$5)*K$12/2*(加速計算!$E$7*COS(RADIANS(加速計算!$E$8))+SIN(RADIANS(加速計算!$E$8))))*加速計算!$E$3*PI()*K$12/(K$13*(($D1358/(4*加速計算!$E$5)*(K$12/K$13)^2)+K$22+K$15))*60/(2*PI())</f>
        <v>-30.42219250822934</v>
      </c>
      <c r="L1358" s="9">
        <f>(L$21-$D1358*9.81*加速計算!$E$6/(L$13*L$14*加速計算!$E$5)*L$12/2*(加速計算!$E$7*COS(RADIANS(加速計算!$E$8))+SIN(RADIANS(加速計算!$E$8))))*加速計算!$E$3*PI()*L$12/(L$13*(($D1358/(4*加速計算!$E$5)*(L$12/L$13)^2)+L$22+L$15))*60/(2*PI())</f>
        <v>-27.938161291122348</v>
      </c>
      <c r="M1358" s="20">
        <f>(M$21-$D1358*9.81*加速計算!$E$6/(M$13*M$14*加速計算!$E$5)*M$12/2*(加速計算!$E$7*COS(RADIANS(加速計算!$E$8))+SIN(RADIANS(加速計算!$E$8))))*加速計算!$E$3*PI()*M$12/(M$13*(($D1358/(4*加速計算!$E$5)*(M$12/M$13)^2)+M$22+M$15))*60/(2*PI())</f>
        <v>-25.493678138458026</v>
      </c>
    </row>
    <row r="1359" spans="4:13">
      <c r="D1359" s="22">
        <v>13240</v>
      </c>
      <c r="E1359" s="9">
        <f>(E$21-$D1359*9.81*加速計算!$E$6/(E$13*E$14*加速計算!$E$5)*E$12/2*(加速計算!$E$7*COS(RADIANS(加速計算!$E$8))+SIN(RADIANS(加速計算!$E$8))))*加速計算!$E$3*PI()*E$12/(E$13*(($D1359/(4*加速計算!$E$5)*(E$12/E$13)^2)+E$22+E$15))*60/(2*PI())</f>
        <v>-28.095345252881867</v>
      </c>
      <c r="F1359" s="9">
        <f>(F$21-$D1359*9.81*加速計算!$E$6/(F$13*F$14*加速計算!$E$5)*F$12/2*(加速計算!$E$7*COS(RADIANS(加速計算!$E$8))+SIN(RADIANS(加速計算!$E$8))))*加速計算!$E$3*PI()*F$12/(F$13*(($D1359/(4*加速計算!$E$5)*(F$12/F$13)^2)+F$22+F$15))*60/(2*PI())</f>
        <v>-27.866392173406005</v>
      </c>
      <c r="G1359" s="9">
        <f>(G$21-$D1359*9.81*加速計算!$E$6/(G$13*G$14*加速計算!$E$5)*G$12/2*(加速計算!$E$7*COS(RADIANS(加速計算!$E$8))+SIN(RADIANS(加速計算!$E$8))))*加速計算!$E$3*PI()*G$12/(G$13*(($D1359/(4*加速計算!$E$5)*(G$12/G$13)^2)+G$22+G$15))*60/(2*PI())</f>
        <v>-25.134868111532793</v>
      </c>
      <c r="H1359" s="9">
        <f>(H$21-$D1359*9.81*加速計算!$E$6/(H$13*H$14*加速計算!$E$5)*H$12/2*(加速計算!$E$7*COS(RADIANS(加速計算!$E$8))+SIN(RADIANS(加速計算!$E$8))))*加速計算!$E$3*PI()*H$12/(H$13*(($D1359/(4*加速計算!$E$5)*(H$12/H$13)^2)+H$22+H$15))*60/(2*PI())</f>
        <v>-15.537527523844563</v>
      </c>
      <c r="I1359" s="9">
        <f>(I$21-$D1359*9.81*加速計算!$E$6/(I$13*I$14*加速計算!$E$5)*I$12/2*(加速計算!$E$7*COS(RADIANS(加速計算!$E$8))+SIN(RADIANS(加速計算!$E$8))))*加速計算!$E$3*PI()*I$12/(I$13*(($D1359/(4*加速計算!$E$5)*(I$12/I$13)^2)+I$22+I$15))*60/(2*PI())</f>
        <v>-8.7416143548524072</v>
      </c>
      <c r="J1359" s="9">
        <f>(J$21-$D1359*9.81*加速計算!$E$6/(J$13*J$14*加速計算!$E$5)*J$12/2*(加速計算!$E$7*COS(RADIANS(加速計算!$E$8))+SIN(RADIANS(加速計算!$E$8))))*加速計算!$E$3*PI()*J$12/(J$13*(($D1359/(4*加速計算!$E$5)*(J$12/J$13)^2)+J$22+J$15))*60/(2*PI())</f>
        <v>1.3672319769880816</v>
      </c>
      <c r="K1359" s="9">
        <f>(K$21-$D1359*9.81*加速計算!$E$6/(K$13*K$14*加速計算!$E$5)*K$12/2*(加速計算!$E$7*COS(RADIANS(加速計算!$E$8))+SIN(RADIANS(加速計算!$E$8))))*加速計算!$E$3*PI()*K$12/(K$13*(($D1359/(4*加速計算!$E$5)*(K$12/K$13)^2)+K$22+K$15))*60/(2*PI())</f>
        <v>-30.423911676895091</v>
      </c>
      <c r="L1359" s="9">
        <f>(L$21-$D1359*9.81*加速計算!$E$6/(L$13*L$14*加速計算!$E$5)*L$12/2*(加速計算!$E$7*COS(RADIANS(加速計算!$E$8))+SIN(RADIANS(加速計算!$E$8))))*加速計算!$E$3*PI()*L$12/(L$13*(($D1359/(4*加速計算!$E$5)*(L$12/L$13)^2)+L$22+L$15))*60/(2*PI())</f>
        <v>-27.941754761375567</v>
      </c>
      <c r="M1359" s="20">
        <f>(M$21-$D1359*9.81*加速計算!$E$6/(M$13*M$14*加速計算!$E$5)*M$12/2*(加速計算!$E$7*COS(RADIANS(加速計算!$E$8))+SIN(RADIANS(加速計算!$E$8))))*加速計算!$E$3*PI()*M$12/(M$13*(($D1359/(4*加速計算!$E$5)*(M$12/M$13)^2)+M$22+M$15))*60/(2*PI())</f>
        <v>-25.499114808916193</v>
      </c>
    </row>
    <row r="1360" spans="4:13">
      <c r="D1360" s="22">
        <v>13250</v>
      </c>
      <c r="E1360" s="9">
        <f>(E$21-$D1360*9.81*加速計算!$E$6/(E$13*E$14*加速計算!$E$5)*E$12/2*(加速計算!$E$7*COS(RADIANS(加速計算!$E$8))+SIN(RADIANS(加速計算!$E$8))))*加速計算!$E$3*PI()*E$12/(E$13*(($D1360/(4*加速計算!$E$5)*(E$12/E$13)^2)+E$22+E$15))*60/(2*PI())</f>
        <v>-28.097740263994535</v>
      </c>
      <c r="F1360" s="9">
        <f>(F$21-$D1360*9.81*加速計算!$E$6/(F$13*F$14*加速計算!$E$5)*F$12/2*(加速計算!$E$7*COS(RADIANS(加速計算!$E$8))+SIN(RADIANS(加速計算!$E$8))))*加速計算!$E$3*PI()*F$12/(F$13*(($D1360/(4*加速計算!$E$5)*(F$12/F$13)^2)+F$22+F$15))*60/(2*PI())</f>
        <v>-27.870035315264815</v>
      </c>
      <c r="G1360" s="9">
        <f>(G$21-$D1360*9.81*加速計算!$E$6/(G$13*G$14*加速計算!$E$5)*G$12/2*(加速計算!$E$7*COS(RADIANS(加速計算!$E$8))+SIN(RADIANS(加速計算!$E$8))))*加速計算!$E$3*PI()*G$12/(G$13*(($D1360/(4*加速計算!$E$5)*(G$12/G$13)^2)+G$22+G$15))*60/(2*PI())</f>
        <v>-25.140567610474179</v>
      </c>
      <c r="H1360" s="9">
        <f>(H$21-$D1360*9.81*加速計算!$E$6/(H$13*H$14*加速計算!$E$5)*H$12/2*(加速計算!$E$7*COS(RADIANS(加速計算!$E$8))+SIN(RADIANS(加速計算!$E$8))))*加速計算!$E$3*PI()*H$12/(H$13*(($D1360/(4*加速計算!$E$5)*(H$12/H$13)^2)+H$22+H$15))*60/(2*PI())</f>
        <v>-15.550365602406147</v>
      </c>
      <c r="I1360" s="9">
        <f>(I$21-$D1360*9.81*加速計算!$E$6/(I$13*I$14*加速計算!$E$5)*I$12/2*(加速計算!$E$7*COS(RADIANS(加速計算!$E$8))+SIN(RADIANS(加速計算!$E$8))))*加速計算!$E$3*PI()*I$12/(I$13*(($D1360/(4*加速計算!$E$5)*(I$12/I$13)^2)+I$22+I$15))*60/(2*PI())</f>
        <v>-8.7595359939139339</v>
      </c>
      <c r="J1360" s="9">
        <f>(J$21-$D1360*9.81*加速計算!$E$6/(J$13*J$14*加速計算!$E$5)*J$12/2*(加速計算!$E$7*COS(RADIANS(加速計算!$E$8))+SIN(RADIANS(加速計算!$E$8))))*加速計算!$E$3*PI()*J$12/(J$13*(($D1360/(4*加速計算!$E$5)*(J$12/J$13)^2)+J$22+J$15))*60/(2*PI())</f>
        <v>1.341731788376896</v>
      </c>
      <c r="K1360" s="9">
        <f>(K$21-$D1360*9.81*加速計算!$E$6/(K$13*K$14*加速計算!$E$5)*K$12/2*(加速計算!$E$7*COS(RADIANS(加速計算!$E$8))+SIN(RADIANS(加速計算!$E$8))))*加速計算!$E$3*PI()*K$12/(K$13*(($D1360/(4*加速計算!$E$5)*(K$12/K$13)^2)+K$22+K$15))*60/(2*PI())</f>
        <v>-30.425628252442742</v>
      </c>
      <c r="L1360" s="9">
        <f>(L$21-$D1360*9.81*加速計算!$E$6/(L$13*L$14*加速計算!$E$5)*L$12/2*(加速計算!$E$7*COS(RADIANS(加速計算!$E$8))+SIN(RADIANS(加速計算!$E$8))))*加速計算!$E$3*PI()*L$12/(L$13*(($D1360/(4*加速計算!$E$5)*(L$12/L$13)^2)+L$22+L$15))*60/(2*PI())</f>
        <v>-27.945342812171337</v>
      </c>
      <c r="M1360" s="20">
        <f>(M$21-$D1360*9.81*加速計算!$E$6/(M$13*M$14*加速計算!$E$5)*M$12/2*(加速計算!$E$7*COS(RADIANS(加速計算!$E$8))+SIN(RADIANS(加速計算!$E$8))))*加速計算!$E$3*PI()*M$12/(M$13*(($D1360/(4*加速計算!$E$5)*(M$12/M$13)^2)+M$22+M$15))*60/(2*PI())</f>
        <v>-25.504543282376218</v>
      </c>
    </row>
    <row r="1361" spans="4:13">
      <c r="D1361" s="22">
        <v>13260</v>
      </c>
      <c r="E1361" s="9">
        <f>(E$21-$D1361*9.81*加速計算!$E$6/(E$13*E$14*加速計算!$E$5)*E$12/2*(加速計算!$E$7*COS(RADIANS(加速計算!$E$8))+SIN(RADIANS(加速計算!$E$8))))*加速計算!$E$3*PI()*E$12/(E$13*(($D1361/(4*加速計算!$E$5)*(E$12/E$13)^2)+E$22+E$15))*60/(2*PI())</f>
        <v>-28.100131665917779</v>
      </c>
      <c r="F1361" s="9">
        <f>(F$21-$D1361*9.81*加速計算!$E$6/(F$13*F$14*加速計算!$E$5)*F$12/2*(加速計算!$E$7*COS(RADIANS(加速計算!$E$8))+SIN(RADIANS(加速計算!$E$8))))*加速計算!$E$3*PI()*F$12/(F$13*(($D1361/(4*加速計算!$E$5)*(F$12/F$13)^2)+F$22+F$15))*60/(2*PI())</f>
        <v>-27.873672969509819</v>
      </c>
      <c r="G1361" s="9">
        <f>(G$21-$D1361*9.81*加速計算!$E$6/(G$13*G$14*加速計算!$E$5)*G$12/2*(加速計算!$E$7*COS(RADIANS(加速計算!$E$8))+SIN(RADIANS(加速計算!$E$8))))*加速計算!$E$3*PI()*G$12/(G$13*(($D1361/(4*加速計算!$E$5)*(G$12/G$13)^2)+G$22+G$15))*60/(2*PI())</f>
        <v>-25.146258527983349</v>
      </c>
      <c r="H1361" s="9">
        <f>(H$21-$D1361*9.81*加速計算!$E$6/(H$13*H$14*加速計算!$E$5)*H$12/2*(加速計算!$E$7*COS(RADIANS(加速計算!$E$8))+SIN(RADIANS(加速計算!$E$8))))*加速計算!$E$3*PI()*H$12/(H$13*(($D1361/(4*加速計算!$E$5)*(H$12/H$13)^2)+H$22+H$15))*60/(2*PI())</f>
        <v>-15.563184488737043</v>
      </c>
      <c r="I1361" s="9">
        <f>(I$21-$D1361*9.81*加速計算!$E$6/(I$13*I$14*加速計算!$E$5)*I$12/2*(加速計算!$E$7*COS(RADIANS(加速計算!$E$8))+SIN(RADIANS(加速計算!$E$8))))*加速計算!$E$3*PI()*I$12/(I$13*(($D1361/(4*加速計算!$E$5)*(I$12/I$13)^2)+I$22+I$15))*60/(2*PI())</f>
        <v>-8.7774308410977291</v>
      </c>
      <c r="J1361" s="9">
        <f>(J$21-$D1361*9.81*加速計算!$E$6/(J$13*J$14*加速計算!$E$5)*J$12/2*(加速計算!$E$7*COS(RADIANS(加速計算!$E$8))+SIN(RADIANS(加速計算!$E$8))))*加速計算!$E$3*PI()*J$12/(J$13*(($D1361/(4*加速計算!$E$5)*(J$12/J$13)^2)+J$22+J$15))*60/(2*PI())</f>
        <v>1.3162697462900939</v>
      </c>
      <c r="K1361" s="9">
        <f>(K$21-$D1361*9.81*加速計算!$E$6/(K$13*K$14*加速計算!$E$5)*K$12/2*(加速計算!$E$7*COS(RADIANS(加速計算!$E$8))+SIN(RADIANS(加速計算!$E$8))))*加速計算!$E$3*PI()*K$12/(K$13*(($D1361/(4*加速計算!$E$5)*(K$12/K$13)^2)+K$22+K$15))*60/(2*PI())</f>
        <v>-30.427342240734927</v>
      </c>
      <c r="L1361" s="9">
        <f>(L$21-$D1361*9.81*加速計算!$E$6/(L$13*L$14*加速計算!$E$5)*L$12/2*(加速計算!$E$7*COS(RADIANS(加速計算!$E$8))+SIN(RADIANS(加速計算!$E$8))))*加速計算!$E$3*PI()*L$12/(L$13*(($D1361/(4*加速計算!$E$5)*(L$12/L$13)^2)+L$22+L$15))*60/(2*PI())</f>
        <v>-27.948925455760374</v>
      </c>
      <c r="M1361" s="20">
        <f>(M$21-$D1361*9.81*加速計算!$E$6/(M$13*M$14*加速計算!$E$5)*M$12/2*(加速計算!$E$7*COS(RADIANS(加速計算!$E$8))+SIN(RADIANS(加速計算!$E$8))))*加速計算!$E$3*PI()*M$12/(M$13*(($D1361/(4*加速計算!$E$5)*(M$12/M$13)^2)+M$22+M$15))*60/(2*PI())</f>
        <v>-25.509963577362335</v>
      </c>
    </row>
    <row r="1362" spans="4:13">
      <c r="D1362" s="22">
        <v>13270</v>
      </c>
      <c r="E1362" s="9">
        <f>(E$21-$D1362*9.81*加速計算!$E$6/(E$13*E$14*加速計算!$E$5)*E$12/2*(加速計算!$E$7*COS(RADIANS(加速計算!$E$8))+SIN(RADIANS(加速計算!$E$8))))*加速計算!$E$3*PI()*E$12/(E$13*(($D1362/(4*加速計算!$E$5)*(E$12/E$13)^2)+E$22+E$15))*60/(2*PI())</f>
        <v>-28.102519466803841</v>
      </c>
      <c r="F1362" s="9">
        <f>(F$21-$D1362*9.81*加速計算!$E$6/(F$13*F$14*加速計算!$E$5)*F$12/2*(加速計算!$E$7*COS(RADIANS(加速計算!$E$8))+SIN(RADIANS(加速計算!$E$8))))*加速計算!$E$3*PI()*F$12/(F$13*(($D1362/(4*加速計算!$E$5)*(F$12/F$13)^2)+F$22+F$15))*60/(2*PI())</f>
        <v>-27.877305148530549</v>
      </c>
      <c r="G1362" s="9">
        <f>(G$21-$D1362*9.81*加速計算!$E$6/(G$13*G$14*加速計算!$E$5)*G$12/2*(加速計算!$E$7*COS(RADIANS(加速計算!$E$8))+SIN(RADIANS(加速計算!$E$8))))*加速計算!$E$3*PI()*G$12/(G$13*(($D1362/(4*加速計算!$E$5)*(G$12/G$13)^2)+G$22+G$15))*60/(2*PI())</f>
        <v>-25.15194088342664</v>
      </c>
      <c r="H1362" s="9">
        <f>(H$21-$D1362*9.81*加速計算!$E$6/(H$13*H$14*加速計算!$E$5)*H$12/2*(加速計算!$E$7*COS(RADIANS(加速計算!$E$8))+SIN(RADIANS(加速計算!$E$8))))*加速計算!$E$3*PI()*H$12/(H$13*(($D1362/(4*加速計算!$E$5)*(H$12/H$13)^2)+H$22+H$15))*60/(2*PI())</f>
        <v>-15.575984225842117</v>
      </c>
      <c r="I1362" s="9">
        <f>(I$21-$D1362*9.81*加速計算!$E$6/(I$13*I$14*加速計算!$E$5)*I$12/2*(加速計算!$E$7*COS(RADIANS(加速計算!$E$8))+SIN(RADIANS(加速計算!$E$8))))*加速計算!$E$3*PI()*I$12/(I$13*(($D1362/(4*加速計算!$E$5)*(I$12/I$13)^2)+I$22+I$15))*60/(2*PI())</f>
        <v>-8.7952989564375184</v>
      </c>
      <c r="J1362" s="9">
        <f>(J$21-$D1362*9.81*加速計算!$E$6/(J$13*J$14*加速計算!$E$5)*J$12/2*(加速計算!$E$7*COS(RADIANS(加速計算!$E$8))+SIN(RADIANS(加速計算!$E$8))))*加速計算!$E$3*PI()*J$12/(J$13*(($D1362/(4*加速計算!$E$5)*(J$12/J$13)^2)+J$22+J$15))*60/(2*PI())</f>
        <v>1.2908457651947751</v>
      </c>
      <c r="K1362" s="9">
        <f>(K$21-$D1362*9.81*加速計算!$E$6/(K$13*K$14*加速計算!$E$5)*K$12/2*(加速計算!$E$7*COS(RADIANS(加速計算!$E$8))+SIN(RADIANS(加速計算!$E$8))))*加速計算!$E$3*PI()*K$12/(K$13*(($D1362/(4*加速計算!$E$5)*(K$12/K$13)^2)+K$22+K$15))*60/(2*PI())</f>
        <v>-30.429053647616552</v>
      </c>
      <c r="L1362" s="9">
        <f>(L$21-$D1362*9.81*加速計算!$E$6/(L$13*L$14*加速計算!$E$5)*L$12/2*(加速計算!$E$7*COS(RADIANS(加速計算!$E$8))+SIN(RADIANS(加速計算!$E$8))))*加速計算!$E$3*PI()*L$12/(L$13*(($D1362/(4*加速計算!$E$5)*(L$12/L$13)^2)+L$22+L$15))*60/(2*PI())</f>
        <v>-27.952502704356494</v>
      </c>
      <c r="M1362" s="20">
        <f>(M$21-$D1362*9.81*加速計算!$E$6/(M$13*M$14*加速計算!$E$5)*M$12/2*(加速計算!$E$7*COS(RADIANS(加速計算!$E$8))+SIN(RADIANS(加速計算!$E$8))))*加速計算!$E$3*PI()*M$12/(M$13*(($D1362/(4*加速計算!$E$5)*(M$12/M$13)^2)+M$22+M$15))*60/(2*PI())</f>
        <v>-25.51537571234304</v>
      </c>
    </row>
    <row r="1363" spans="4:13">
      <c r="D1363" s="22">
        <v>13280</v>
      </c>
      <c r="E1363" s="9">
        <f>(E$21-$D1363*9.81*加速計算!$E$6/(E$13*E$14*加速計算!$E$5)*E$12/2*(加速計算!$E$7*COS(RADIANS(加速計算!$E$8))+SIN(RADIANS(加速計算!$E$8))))*加速計算!$E$3*PI()*E$12/(E$13*(($D1363/(4*加速計算!$E$5)*(E$12/E$13)^2)+E$22+E$15))*60/(2*PI())</f>
        <v>-28.104903674780399</v>
      </c>
      <c r="F1363" s="9">
        <f>(F$21-$D1363*9.81*加速計算!$E$6/(F$13*F$14*加速計算!$E$5)*F$12/2*(加速計算!$E$7*COS(RADIANS(加速計算!$E$8))+SIN(RADIANS(加速計算!$E$8))))*加速計算!$E$3*PI()*F$12/(F$13*(($D1363/(4*加速計算!$E$5)*(F$12/F$13)^2)+F$22+F$15))*60/(2*PI())</f>
        <v>-27.880931864679294</v>
      </c>
      <c r="G1363" s="9">
        <f>(G$21-$D1363*9.81*加速計算!$E$6/(G$13*G$14*加速計算!$E$5)*G$12/2*(加速計算!$E$7*COS(RADIANS(加速計算!$E$8))+SIN(RADIANS(加速計算!$E$8))))*加速計算!$E$3*PI()*G$12/(G$13*(($D1363/(4*加速計算!$E$5)*(G$12/G$13)^2)+G$22+G$15))*60/(2*PI())</f>
        <v>-25.15761469611213</v>
      </c>
      <c r="H1363" s="9">
        <f>(H$21-$D1363*9.81*加速計算!$E$6/(H$13*H$14*加速計算!$E$5)*H$12/2*(加速計算!$E$7*COS(RADIANS(加速計算!$E$8))+SIN(RADIANS(加速計算!$E$8))))*加速計算!$E$3*PI()*H$12/(H$13*(($D1363/(4*加速計算!$E$5)*(H$12/H$13)^2)+H$22+H$15))*60/(2*PI())</f>
        <v>-15.588764856597859</v>
      </c>
      <c r="I1363" s="9">
        <f>(I$21-$D1363*9.81*加速計算!$E$6/(I$13*I$14*加速計算!$E$5)*I$12/2*(加速計算!$E$7*COS(RADIANS(加速計算!$E$8))+SIN(RADIANS(加速計算!$E$8))))*加速計算!$E$3*PI()*I$12/(I$13*(($D1363/(4*加速計算!$E$5)*(I$12/I$13)^2)+I$22+I$15))*60/(2*PI())</f>
        <v>-8.8131403997878088</v>
      </c>
      <c r="J1363" s="9">
        <f>(J$21-$D1363*9.81*加速計算!$E$6/(J$13*J$14*加速計算!$E$5)*J$12/2*(加速計算!$E$7*COS(RADIANS(加速計算!$E$8))+SIN(RADIANS(加速計算!$E$8))))*加速計算!$E$3*PI()*J$12/(J$13*(($D1363/(4*加速計算!$E$5)*(J$12/J$13)^2)+J$22+J$15))*60/(2*PI())</f>
        <v>1.2654597598135919</v>
      </c>
      <c r="K1363" s="9">
        <f>(K$21-$D1363*9.81*加速計算!$E$6/(K$13*K$14*加速計算!$E$5)*K$12/2*(加速計算!$E$7*COS(RADIANS(加速計算!$E$8))+SIN(RADIANS(加速計算!$E$8))))*加速計算!$E$3*PI()*K$12/(K$13*(($D1363/(4*加速計算!$E$5)*(K$12/K$13)^2)+K$22+K$15))*60/(2*PI())</f>
        <v>-30.430762478914964</v>
      </c>
      <c r="L1363" s="9">
        <f>(L$21-$D1363*9.81*加速計算!$E$6/(L$13*L$14*加速計算!$E$5)*L$12/2*(加速計算!$E$7*COS(RADIANS(加速計算!$E$8))+SIN(RADIANS(加速計算!$E$8))))*加速計算!$E$3*PI()*L$12/(L$13*(($D1363/(4*加速計算!$E$5)*(L$12/L$13)^2)+L$22+L$15))*60/(2*PI())</f>
        <v>-27.95607457013676</v>
      </c>
      <c r="M1363" s="20">
        <f>(M$21-$D1363*9.81*加速計算!$E$6/(M$13*M$14*加速計算!$E$5)*M$12/2*(加速計算!$E$7*COS(RADIANS(加速計算!$E$8))+SIN(RADIANS(加速計算!$E$8))))*加速計算!$E$3*PI()*M$12/(M$13*(($D1363/(4*加速計算!$E$5)*(M$12/M$13)^2)+M$22+M$15))*60/(2*PI())</f>
        <v>-25.520779705731226</v>
      </c>
    </row>
    <row r="1364" spans="4:13">
      <c r="D1364" s="22">
        <v>13290</v>
      </c>
      <c r="E1364" s="9">
        <f>(E$21-$D1364*9.81*加速計算!$E$6/(E$13*E$14*加速計算!$E$5)*E$12/2*(加速計算!$E$7*COS(RADIANS(加速計算!$E$8))+SIN(RADIANS(加速計算!$E$8))))*加速計算!$E$3*PI()*E$12/(E$13*(($D1364/(4*加速計算!$E$5)*(E$12/E$13)^2)+E$22+E$15))*60/(2*PI())</f>
        <v>-28.107284297950699</v>
      </c>
      <c r="F1364" s="9">
        <f>(F$21-$D1364*9.81*加速計算!$E$6/(F$13*F$14*加速計算!$E$5)*F$12/2*(加速計算!$E$7*COS(RADIANS(加速計算!$E$8))+SIN(RADIANS(加速計算!$E$8))))*加速計算!$E$3*PI()*F$12/(F$13*(($D1364/(4*加速計算!$E$5)*(F$12/F$13)^2)+F$22+F$15))*60/(2*PI())</f>
        <v>-27.8845531302712</v>
      </c>
      <c r="G1364" s="9">
        <f>(G$21-$D1364*9.81*加速計算!$E$6/(G$13*G$14*加速計算!$E$5)*G$12/2*(加速計算!$E$7*COS(RADIANS(加速計算!$E$8))+SIN(RADIANS(加速計算!$E$8))))*加速計算!$E$3*PI()*G$12/(G$13*(($D1364/(4*加速計算!$E$5)*(G$12/G$13)^2)+G$22+G$15))*60/(2*PI())</f>
        <v>-25.163279985289936</v>
      </c>
      <c r="H1364" s="9">
        <f>(H$21-$D1364*9.81*加速計算!$E$6/(H$13*H$14*加速計算!$E$5)*H$12/2*(加速計算!$E$7*COS(RADIANS(加速計算!$E$8))+SIN(RADIANS(加速計算!$E$8))))*加速計算!$E$3*PI()*H$12/(H$13*(($D1364/(4*加速計算!$E$5)*(H$12/H$13)^2)+H$22+H$15))*60/(2*PI())</f>
        <v>-15.601526423752826</v>
      </c>
      <c r="I1364" s="9">
        <f>(I$21-$D1364*9.81*加速計算!$E$6/(I$13*I$14*加速計算!$E$5)*I$12/2*(加速計算!$E$7*COS(RADIANS(加速計算!$E$8))+SIN(RADIANS(加速計算!$E$8))))*加速計算!$E$3*PI()*I$12/(I$13*(($D1364/(4*加速計算!$E$5)*(I$12/I$13)^2)+I$22+I$15))*60/(2*PI())</f>
        <v>-8.8309552308245429</v>
      </c>
      <c r="J1364" s="9">
        <f>(J$21-$D1364*9.81*加速計算!$E$6/(J$13*J$14*加速計算!$E$5)*J$12/2*(加速計算!$E$7*COS(RADIANS(加速計算!$E$8))+SIN(RADIANS(加速計算!$E$8))))*加速計算!$E$3*PI()*J$12/(J$13*(($D1364/(4*加速計算!$E$5)*(J$12/J$13)^2)+J$22+J$15))*60/(2*PI())</f>
        <v>1.2401116451237384</v>
      </c>
      <c r="K1364" s="9">
        <f>(K$21-$D1364*9.81*加速計算!$E$6/(K$13*K$14*加速計算!$E$5)*K$12/2*(加速計算!$E$7*COS(RADIANS(加速計算!$E$8))+SIN(RADIANS(加速計算!$E$8))))*加速計算!$E$3*PI()*K$12/(K$13*(($D1364/(4*加速計算!$E$5)*(K$12/K$13)^2)+K$22+K$15))*60/(2*PI())</f>
        <v>-30.432468740440001</v>
      </c>
      <c r="L1364" s="9">
        <f>(L$21-$D1364*9.81*加速計算!$E$6/(L$13*L$14*加速計算!$E$5)*L$12/2*(加速計算!$E$7*COS(RADIANS(加速計算!$E$8))+SIN(RADIANS(加速計算!$E$8))))*加速計算!$E$3*PI()*L$12/(L$13*(($D1364/(4*加速計算!$E$5)*(L$12/L$13)^2)+L$22+L$15))*60/(2*PI())</f>
        <v>-27.959641065241637</v>
      </c>
      <c r="M1364" s="20">
        <f>(M$21-$D1364*9.81*加速計算!$E$6/(M$13*M$14*加速計算!$E$5)*M$12/2*(加速計算!$E$7*COS(RADIANS(加速計算!$E$8))+SIN(RADIANS(加速計算!$E$8))))*加速計算!$E$3*PI()*M$12/(M$13*(($D1364/(4*加速計算!$E$5)*(M$12/M$13)^2)+M$22+M$15))*60/(2*PI())</f>
        <v>-25.526175575884452</v>
      </c>
    </row>
    <row r="1365" spans="4:13">
      <c r="D1365" s="22">
        <v>13300</v>
      </c>
      <c r="E1365" s="9">
        <f>(E$21-$D1365*9.81*加速計算!$E$6/(E$13*E$14*加速計算!$E$5)*E$12/2*(加速計算!$E$7*COS(RADIANS(加速計算!$E$8))+SIN(RADIANS(加速計算!$E$8))))*加速計算!$E$3*PI()*E$12/(E$13*(($D1365/(4*加速計算!$E$5)*(E$12/E$13)^2)+E$22+E$15))*60/(2*PI())</f>
        <v>-28.109661344393622</v>
      </c>
      <c r="F1365" s="9">
        <f>(F$21-$D1365*9.81*加速計算!$E$6/(F$13*F$14*加速計算!$E$5)*F$12/2*(加速計算!$E$7*COS(RADIANS(加速計算!$E$8))+SIN(RADIANS(加速計算!$E$8))))*加速計算!$E$3*PI()*F$12/(F$13*(($D1365/(4*加速計算!$E$5)*(F$12/F$13)^2)+F$22+F$15))*60/(2*PI())</f>
        <v>-27.888168957584419</v>
      </c>
      <c r="G1365" s="9">
        <f>(G$21-$D1365*9.81*加速計算!$E$6/(G$13*G$14*加速計算!$E$5)*G$12/2*(加速計算!$E$7*COS(RADIANS(加速計算!$E$8))+SIN(RADIANS(加速計算!$E$8))))*加速計算!$E$3*PI()*G$12/(G$13*(($D1365/(4*加速計算!$E$5)*(G$12/G$13)^2)+G$22+G$15))*60/(2*PI())</f>
        <v>-25.168936770152314</v>
      </c>
      <c r="H1365" s="9">
        <f>(H$21-$D1365*9.81*加速計算!$E$6/(H$13*H$14*加速計算!$E$5)*H$12/2*(加速計算!$E$7*COS(RADIANS(加速計算!$E$8))+SIN(RADIANS(加速計算!$E$8))))*加速計算!$E$3*PI()*H$12/(H$13*(($D1365/(4*加速計算!$E$5)*(H$12/H$13)^2)+H$22+H$15))*60/(2*PI())</f>
        <v>-15.614268969928176</v>
      </c>
      <c r="I1365" s="9">
        <f>(I$21-$D1365*9.81*加速計算!$E$6/(I$13*I$14*加速計算!$E$5)*I$12/2*(加速計算!$E$7*COS(RADIANS(加速計算!$E$8))+SIN(RADIANS(加速計算!$E$8))))*加速計算!$E$3*PI()*I$12/(I$13*(($D1365/(4*加速計算!$E$5)*(I$12/I$13)^2)+I$22+I$15))*60/(2*PI())</f>
        <v>-8.8487435090457751</v>
      </c>
      <c r="J1365" s="9">
        <f>(J$21-$D1365*9.81*加速計算!$E$6/(J$13*J$14*加速計算!$E$5)*J$12/2*(加速計算!$E$7*COS(RADIANS(加速計算!$E$8))+SIN(RADIANS(加速計算!$E$8))))*加速計算!$E$3*PI()*J$12/(J$13*(($D1365/(4*加速計算!$E$5)*(J$12/J$13)^2)+J$22+J$15))*60/(2*PI())</f>
        <v>1.2148013363560448</v>
      </c>
      <c r="K1365" s="9">
        <f>(K$21-$D1365*9.81*加速計算!$E$6/(K$13*K$14*加速計算!$E$5)*K$12/2*(加速計算!$E$7*COS(RADIANS(加速計算!$E$8))+SIN(RADIANS(加速計算!$E$8))))*加速計算!$E$3*PI()*K$12/(K$13*(($D1365/(4*加速計算!$E$5)*(K$12/K$13)^2)+K$22+K$15))*60/(2*PI())</f>
        <v>-30.434172437984</v>
      </c>
      <c r="L1365" s="9">
        <f>(L$21-$D1365*9.81*加速計算!$E$6/(L$13*L$14*加速計算!$E$5)*L$12/2*(加速計算!$E$7*COS(RADIANS(加速計算!$E$8))+SIN(RADIANS(加速計算!$E$8))))*加速計算!$E$3*PI()*L$12/(L$13*(($D1365/(4*加速計算!$E$5)*(L$12/L$13)^2)+L$22+L$15))*60/(2*PI())</f>
        <v>-27.963202201775054</v>
      </c>
      <c r="M1365" s="20">
        <f>(M$21-$D1365*9.81*加速計算!$E$6/(M$13*M$14*加速計算!$E$5)*M$12/2*(加速計算!$E$7*COS(RADIANS(加速計算!$E$8))+SIN(RADIANS(加速計算!$E$8))))*加速計算!$E$3*PI()*M$12/(M$13*(($D1365/(4*加速計算!$E$5)*(M$12/M$13)^2)+M$22+M$15))*60/(2*PI())</f>
        <v>-25.531563341105134</v>
      </c>
    </row>
    <row r="1366" spans="4:13">
      <c r="D1366" s="22">
        <v>13310</v>
      </c>
      <c r="E1366" s="9">
        <f>(E$21-$D1366*9.81*加速計算!$E$6/(E$13*E$14*加速計算!$E$5)*E$12/2*(加速計算!$E$7*COS(RADIANS(加速計算!$E$8))+SIN(RADIANS(加速計算!$E$8))))*加速計算!$E$3*PI()*E$12/(E$13*(($D1366/(4*加速計算!$E$5)*(E$12/E$13)^2)+E$22+E$15))*60/(2*PI())</f>
        <v>-28.112034822163839</v>
      </c>
      <c r="F1366" s="9">
        <f>(F$21-$D1366*9.81*加速計算!$E$6/(F$13*F$14*加速計算!$E$5)*F$12/2*(加速計算!$E$7*COS(RADIANS(加速計算!$E$8))+SIN(RADIANS(加速計算!$E$8))))*加速計算!$E$3*PI()*F$12/(F$13*(($D1366/(4*加速計算!$E$5)*(F$12/F$13)^2)+F$22+F$15))*60/(2*PI())</f>
        <v>-27.891779358860251</v>
      </c>
      <c r="G1366" s="9">
        <f>(G$21-$D1366*9.81*加速計算!$E$6/(G$13*G$14*加速計算!$E$5)*G$12/2*(加速計算!$E$7*COS(RADIANS(加速計算!$E$8))+SIN(RADIANS(加速計算!$E$8))))*加速計算!$E$3*PI()*G$12/(G$13*(($D1366/(4*加速計算!$E$5)*(G$12/G$13)^2)+G$22+G$15))*60/(2*PI())</f>
        <v>-25.174585069834031</v>
      </c>
      <c r="H1366" s="9">
        <f>(H$21-$D1366*9.81*加速計算!$E$6/(H$13*H$14*加速計算!$E$5)*H$12/2*(加速計算!$E$7*COS(RADIANS(加速計算!$E$8))+SIN(RADIANS(加速計算!$E$8))))*加速計算!$E$3*PI()*H$12/(H$13*(($D1366/(4*加速計算!$E$5)*(H$12/H$13)^2)+H$22+H$15))*60/(2*PI())</f>
        <v>-15.626992537618094</v>
      </c>
      <c r="I1366" s="9">
        <f>(I$21-$D1366*9.81*加速計算!$E$6/(I$13*I$14*加速計算!$E$5)*I$12/2*(加速計算!$E$7*COS(RADIANS(加速計算!$E$8))+SIN(RADIANS(加速計算!$E$8))))*加速計算!$E$3*PI()*I$12/(I$13*(($D1366/(4*加速計算!$E$5)*(I$12/I$13)^2)+I$22+I$15))*60/(2*PI())</f>
        <v>-8.8665052937723434</v>
      </c>
      <c r="J1366" s="9">
        <f>(J$21-$D1366*9.81*加速計算!$E$6/(J$13*J$14*加速計算!$E$5)*J$12/2*(加速計算!$E$7*COS(RADIANS(加速計算!$E$8))+SIN(RADIANS(加速計算!$E$8))))*加速計算!$E$3*PI()*J$12/(J$13*(($D1366/(4*加速計算!$E$5)*(J$12/J$13)^2)+J$22+J$15))*60/(2*PI())</f>
        <v>1.1895287489940083</v>
      </c>
      <c r="K1366" s="9">
        <f>(K$21-$D1366*9.81*加速計算!$E$6/(K$13*K$14*加速計算!$E$5)*K$12/2*(加速計算!$E$7*COS(RADIANS(加速計算!$E$8))+SIN(RADIANS(加速計算!$E$8))))*加速計算!$E$3*PI()*K$12/(K$13*(($D1366/(4*加速計算!$E$5)*(K$12/K$13)^2)+K$22+K$15))*60/(2*PI())</f>
        <v>-30.435873577321921</v>
      </c>
      <c r="L1366" s="9">
        <f>(L$21-$D1366*9.81*加速計算!$E$6/(L$13*L$14*加速計算!$E$5)*L$12/2*(加速計算!$E$7*COS(RADIANS(加速計算!$E$8))+SIN(RADIANS(加速計算!$E$8))))*加速計算!$E$3*PI()*L$12/(L$13*(($D1366/(4*加速計算!$E$5)*(L$12/L$13)^2)+L$22+L$15))*60/(2*PI())</f>
        <v>-27.966757991804652</v>
      </c>
      <c r="M1366" s="20">
        <f>(M$21-$D1366*9.81*加速計算!$E$6/(M$13*M$14*加速計算!$E$5)*M$12/2*(加速計算!$E$7*COS(RADIANS(加速計算!$E$8))+SIN(RADIANS(加速計算!$E$8))))*加速計算!$E$3*PI()*M$12/(M$13*(($D1366/(4*加速計算!$E$5)*(M$12/M$13)^2)+M$22+M$15))*60/(2*PI())</f>
        <v>-25.536943019640724</v>
      </c>
    </row>
    <row r="1367" spans="4:13">
      <c r="D1367" s="22">
        <v>13320</v>
      </c>
      <c r="E1367" s="9">
        <f>(E$21-$D1367*9.81*加速計算!$E$6/(E$13*E$14*加速計算!$E$5)*E$12/2*(加速計算!$E$7*COS(RADIANS(加速計算!$E$8))+SIN(RADIANS(加速計算!$E$8))))*加速計算!$E$3*PI()*E$12/(E$13*(($D1367/(4*加速計算!$E$5)*(E$12/E$13)^2)+E$22+E$15))*60/(2*PI())</f>
        <v>-28.114404739291803</v>
      </c>
      <c r="F1367" s="9">
        <f>(F$21-$D1367*9.81*加速計算!$E$6/(F$13*F$14*加速計算!$E$5)*F$12/2*(加速計算!$E$7*COS(RADIANS(加速計算!$E$8))+SIN(RADIANS(加速計算!$E$8))))*加速計算!$E$3*PI()*F$12/(F$13*(($D1367/(4*加速計算!$E$5)*(F$12/F$13)^2)+F$22+F$15))*60/(2*PI())</f>
        <v>-27.895384346303313</v>
      </c>
      <c r="G1367" s="9">
        <f>(G$21-$D1367*9.81*加速計算!$E$6/(G$13*G$14*加速計算!$E$5)*G$12/2*(加速計算!$E$7*COS(RADIANS(加速計算!$E$8))+SIN(RADIANS(加速計算!$E$8))))*加速計算!$E$3*PI()*G$12/(G$13*(($D1367/(4*加速計算!$E$5)*(G$12/G$13)^2)+G$22+G$15))*60/(2*PI())</f>
        <v>-25.180224903412405</v>
      </c>
      <c r="H1367" s="9">
        <f>(H$21-$D1367*9.81*加速計算!$E$6/(H$13*H$14*加速計算!$E$5)*H$12/2*(加速計算!$E$7*COS(RADIANS(加速計算!$E$8))+SIN(RADIANS(加速計算!$E$8))))*加速計算!$E$3*PI()*H$12/(H$13*(($D1367/(4*加速計算!$E$5)*(H$12/H$13)^2)+H$22+H$15))*60/(2*PI())</f>
        <v>-15.63969716919026</v>
      </c>
      <c r="I1367" s="9">
        <f>(I$21-$D1367*9.81*加速計算!$E$6/(I$13*I$14*加速計算!$E$5)*I$12/2*(加速計算!$E$7*COS(RADIANS(加速計算!$E$8))+SIN(RADIANS(加速計算!$E$8))))*加速計算!$E$3*PI()*I$12/(I$13*(($D1367/(4*加速計算!$E$5)*(I$12/I$13)^2)+I$22+I$15))*60/(2*PI())</f>
        <v>-8.8842406441484822</v>
      </c>
      <c r="J1367" s="9">
        <f>(J$21-$D1367*9.81*加速計算!$E$6/(J$13*J$14*加速計算!$E$5)*J$12/2*(加速計算!$E$7*COS(RADIANS(加速計算!$E$8))+SIN(RADIANS(加速計算!$E$8))))*加速計算!$E$3*PI()*J$12/(J$13*(($D1367/(4*加速計算!$E$5)*(J$12/J$13)^2)+J$22+J$15))*60/(2*PI())</f>
        <v>1.1642937987728574</v>
      </c>
      <c r="K1367" s="9">
        <f>(K$21-$D1367*9.81*加速計算!$E$6/(K$13*K$14*加速計算!$E$5)*K$12/2*(加速計算!$E$7*COS(RADIANS(加速計算!$E$8))+SIN(RADIANS(加速計算!$E$8))))*加速計算!$E$3*PI()*K$12/(K$13*(($D1367/(4*加速計算!$E$5)*(K$12/K$13)^2)+K$22+K$15))*60/(2*PI())</f>
        <v>-30.43757216421141</v>
      </c>
      <c r="L1367" s="9">
        <f>(L$21-$D1367*9.81*加速計算!$E$6/(L$13*L$14*加速計算!$E$5)*L$12/2*(加速計算!$E$7*COS(RADIANS(加速計算!$E$8))+SIN(RADIANS(加速計算!$E$8))))*加速計算!$E$3*PI()*L$12/(L$13*(($D1367/(4*加速計算!$E$5)*(L$12/L$13)^2)+L$22+L$15))*60/(2*PI())</f>
        <v>-27.970308447361816</v>
      </c>
      <c r="M1367" s="20">
        <f>(M$21-$D1367*9.81*加速計算!$E$6/(M$13*M$14*加速計算!$E$5)*M$12/2*(加速計算!$E$7*COS(RADIANS(加速計算!$E$8))+SIN(RADIANS(加速計算!$E$8))))*加速計算!$E$3*PI()*M$12/(M$13*(($D1367/(4*加速計算!$E$5)*(M$12/M$13)^2)+M$22+M$15))*60/(2*PI())</f>
        <v>-25.542314629683968</v>
      </c>
    </row>
    <row r="1368" spans="4:13">
      <c r="D1368" s="22">
        <v>13330</v>
      </c>
      <c r="E1368" s="9">
        <f>(E$21-$D1368*9.81*加速計算!$E$6/(E$13*E$14*加速計算!$E$5)*E$12/2*(加速計算!$E$7*COS(RADIANS(加速計算!$E$8))+SIN(RADIANS(加速計算!$E$8))))*加速計算!$E$3*PI()*E$12/(E$13*(($D1368/(4*加速計算!$E$5)*(E$12/E$13)^2)+E$22+E$15))*60/(2*PI())</f>
        <v>-28.116771103783915</v>
      </c>
      <c r="F1368" s="9">
        <f>(F$21-$D1368*9.81*加速計算!$E$6/(F$13*F$14*加速計算!$E$5)*F$12/2*(加速計算!$E$7*COS(RADIANS(加速計算!$E$8))+SIN(RADIANS(加速計算!$E$8))))*加速計算!$E$3*PI()*F$12/(F$13*(($D1368/(4*加速計算!$E$5)*(F$12/F$13)^2)+F$22+F$15))*60/(2*PI())</f>
        <v>-27.898983932081617</v>
      </c>
      <c r="G1368" s="9">
        <f>(G$21-$D1368*9.81*加速計算!$E$6/(G$13*G$14*加速計算!$E$5)*G$12/2*(加速計算!$E$7*COS(RADIANS(加速計算!$E$8))+SIN(RADIANS(加速計算!$E$8))))*加速計算!$E$3*PI()*G$12/(G$13*(($D1368/(4*加速計算!$E$5)*(G$12/G$13)^2)+G$22+G$15))*60/(2*PI())</f>
        <v>-25.185856289907651</v>
      </c>
      <c r="H1368" s="9">
        <f>(H$21-$D1368*9.81*加速計算!$E$6/(H$13*H$14*加速計算!$E$5)*H$12/2*(加速計算!$E$7*COS(RADIANS(加速計算!$E$8))+SIN(RADIANS(加速計算!$E$8))))*加速計算!$E$3*PI()*H$12/(H$13*(($D1368/(4*加速計算!$E$5)*(H$12/H$13)^2)+H$22+H$15))*60/(2*PI())</f>
        <v>-15.652382906886357</v>
      </c>
      <c r="I1368" s="9">
        <f>(I$21-$D1368*9.81*加速計算!$E$6/(I$13*I$14*加速計算!$E$5)*I$12/2*(加速計算!$E$7*COS(RADIANS(加速計算!$E$8))+SIN(RADIANS(加速計算!$E$8))))*加速計算!$E$3*PI()*I$12/(I$13*(($D1368/(4*加速計算!$E$5)*(I$12/I$13)^2)+I$22+I$15))*60/(2*PI())</f>
        <v>-8.9019496191425347</v>
      </c>
      <c r="J1368" s="9">
        <f>(J$21-$D1368*9.81*加速計算!$E$6/(J$13*J$14*加速計算!$E$5)*J$12/2*(加速計算!$E$7*COS(RADIANS(加速計算!$E$8))+SIN(RADIANS(加速計算!$E$8))))*加速計算!$E$3*PI()*J$12/(J$13*(($D1368/(4*加速計算!$E$5)*(J$12/J$13)^2)+J$22+J$15))*60/(2*PI())</f>
        <v>1.1390964016786234</v>
      </c>
      <c r="K1368" s="9">
        <f>(K$21-$D1368*9.81*加速計算!$E$6/(K$13*K$14*加速計算!$E$5)*K$12/2*(加速計算!$E$7*COS(RADIANS(加速計算!$E$8))+SIN(RADIANS(加速計算!$E$8))))*加速計算!$E$3*PI()*K$12/(K$13*(($D1368/(4*加速計算!$E$5)*(K$12/K$13)^2)+K$22+K$15))*60/(2*PI())</f>
        <v>-30.439268204392818</v>
      </c>
      <c r="L1368" s="9">
        <f>(L$21-$D1368*9.81*加速計算!$E$6/(L$13*L$14*加速計算!$E$5)*L$12/2*(加速計算!$E$7*COS(RADIANS(加速計算!$E$8))+SIN(RADIANS(加速計算!$E$8))))*加速計算!$E$3*PI()*L$12/(L$13*(($D1368/(4*加速計算!$E$5)*(L$12/L$13)^2)+L$22+L$15))*60/(2*PI())</f>
        <v>-27.973853580441915</v>
      </c>
      <c r="M1368" s="20">
        <f>(M$21-$D1368*9.81*加速計算!$E$6/(M$13*M$14*加速計算!$E$5)*M$12/2*(加速計算!$E$7*COS(RADIANS(加速計算!$E$8))+SIN(RADIANS(加速計算!$E$8))))*加速計算!$E$3*PI()*M$12/(M$13*(($D1368/(4*加速計算!$E$5)*(M$12/M$13)^2)+M$22+M$15))*60/(2*PI())</f>
        <v>-25.547678189373038</v>
      </c>
    </row>
    <row r="1369" spans="4:13">
      <c r="D1369" s="22">
        <v>13340</v>
      </c>
      <c r="E1369" s="9">
        <f>(E$21-$D1369*9.81*加速計算!$E$6/(E$13*E$14*加速計算!$E$5)*E$12/2*(加速計算!$E$7*COS(RADIANS(加速計算!$E$8))+SIN(RADIANS(加速計算!$E$8))))*加速計算!$E$3*PI()*E$12/(E$13*(($D1369/(4*加速計算!$E$5)*(E$12/E$13)^2)+E$22+E$15))*60/(2*PI())</f>
        <v>-28.119133923622595</v>
      </c>
      <c r="F1369" s="9">
        <f>(F$21-$D1369*9.81*加速計算!$E$6/(F$13*F$14*加速計算!$E$5)*F$12/2*(加速計算!$E$7*COS(RADIANS(加速計算!$E$8))+SIN(RADIANS(加速計算!$E$8))))*加速計算!$E$3*PI()*F$12/(F$13*(($D1369/(4*加速計算!$E$5)*(F$12/F$13)^2)+F$22+F$15))*60/(2*PI())</f>
        <v>-27.902578128326738</v>
      </c>
      <c r="G1369" s="9">
        <f>(G$21-$D1369*9.81*加速計算!$E$6/(G$13*G$14*加速計算!$E$5)*G$12/2*(加速計算!$E$7*COS(RADIANS(加速計算!$E$8))+SIN(RADIANS(加速計算!$E$8))))*加速計算!$E$3*PI()*G$12/(G$13*(($D1369/(4*加速計算!$E$5)*(G$12/G$13)^2)+G$22+G$15))*60/(2*PI())</f>
        <v>-25.191479248283056</v>
      </c>
      <c r="H1369" s="9">
        <f>(H$21-$D1369*9.81*加速計算!$E$6/(H$13*H$14*加速計算!$E$5)*H$12/2*(加速計算!$E$7*COS(RADIANS(加速計算!$E$8))+SIN(RADIANS(加速計算!$E$8))))*加速計算!$E$3*PI()*H$12/(H$13*(($D1369/(4*加速計算!$E$5)*(H$12/H$13)^2)+H$22+H$15))*60/(2*PI())</f>
        <v>-15.665049792822529</v>
      </c>
      <c r="I1369" s="9">
        <f>(I$21-$D1369*9.81*加速計算!$E$6/(I$13*I$14*加速計算!$E$5)*I$12/2*(加速計算!$E$7*COS(RADIANS(加速計算!$E$8))+SIN(RADIANS(加速計算!$E$8))))*加速計算!$E$3*PI()*I$12/(I$13*(($D1369/(4*加速計算!$E$5)*(I$12/I$13)^2)+I$22+I$15))*60/(2*PI())</f>
        <v>-8.9196322775475814</v>
      </c>
      <c r="J1369" s="9">
        <f>(J$21-$D1369*9.81*加速計算!$E$6/(J$13*J$14*加速計算!$E$5)*J$12/2*(加速計算!$E$7*COS(RADIANS(加速計算!$E$8))+SIN(RADIANS(加速計算!$E$8))))*加速計算!$E$3*PI()*J$12/(J$13*(($D1369/(4*加速計算!$E$5)*(J$12/J$13)^2)+J$22+J$15))*60/(2*PI())</f>
        <v>1.1139364739471804</v>
      </c>
      <c r="K1369" s="9">
        <f>(K$21-$D1369*9.81*加速計算!$E$6/(K$13*K$14*加速計算!$E$5)*K$12/2*(加速計算!$E$7*COS(RADIANS(加速計算!$E$8))+SIN(RADIANS(加速計算!$E$8))))*加速計算!$E$3*PI()*K$12/(K$13*(($D1369/(4*加速計算!$E$5)*(K$12/K$13)^2)+K$22+K$15))*60/(2*PI())</f>
        <v>-30.440961703589331</v>
      </c>
      <c r="L1369" s="9">
        <f>(L$21-$D1369*9.81*加速計算!$E$6/(L$13*L$14*加速計算!$E$5)*L$12/2*(加速計算!$E$7*COS(RADIANS(加速計算!$E$8))+SIN(RADIANS(加速計算!$E$8))))*加速計算!$E$3*PI()*L$12/(L$13*(($D1369/(4*加速計算!$E$5)*(L$12/L$13)^2)+L$22+L$15))*60/(2*PI())</f>
        <v>-27.977393403004324</v>
      </c>
      <c r="M1369" s="20">
        <f>(M$21-$D1369*9.81*加速計算!$E$6/(M$13*M$14*加速計算!$E$5)*M$12/2*(加速計算!$E$7*COS(RADIANS(加速計算!$E$8))+SIN(RADIANS(加速計算!$E$8))))*加速計算!$E$3*PI()*M$12/(M$13*(($D1369/(4*加速計算!$E$5)*(M$12/M$13)^2)+M$22+M$15))*60/(2*PI())</f>
        <v>-25.55303371679182</v>
      </c>
    </row>
    <row r="1370" spans="4:13">
      <c r="D1370" s="22">
        <v>13350</v>
      </c>
      <c r="E1370" s="9">
        <f>(E$21-$D1370*9.81*加速計算!$E$6/(E$13*E$14*加速計算!$E$5)*E$12/2*(加速計算!$E$7*COS(RADIANS(加速計算!$E$8))+SIN(RADIANS(加速計算!$E$8))))*加速計算!$E$3*PI()*E$12/(E$13*(($D1370/(4*加速計算!$E$5)*(E$12/E$13)^2)+E$22+E$15))*60/(2*PI())</f>
        <v>-28.121493206766335</v>
      </c>
      <c r="F1370" s="9">
        <f>(F$21-$D1370*9.81*加速計算!$E$6/(F$13*F$14*加速計算!$E$5)*F$12/2*(加速計算!$E$7*COS(RADIANS(加速計算!$E$8))+SIN(RADIANS(加速計算!$E$8))))*加速計算!$E$3*PI()*F$12/(F$13*(($D1370/(4*加速計算!$E$5)*(F$12/F$13)^2)+F$22+F$15))*60/(2*PI())</f>
        <v>-27.906166947133965</v>
      </c>
      <c r="G1370" s="9">
        <f>(G$21-$D1370*9.81*加速計算!$E$6/(G$13*G$14*加速計算!$E$5)*G$12/2*(加速計算!$E$7*COS(RADIANS(加速計算!$E$8))+SIN(RADIANS(加速計算!$E$8))))*加速計算!$E$3*PI()*G$12/(G$13*(($D1370/(4*加速計算!$E$5)*(G$12/G$13)^2)+G$22+G$15))*60/(2*PI())</f>
        <v>-25.197093797445191</v>
      </c>
      <c r="H1370" s="9">
        <f>(H$21-$D1370*9.81*加速計算!$E$6/(H$13*H$14*加速計算!$E$5)*H$12/2*(加速計算!$E$7*COS(RADIANS(加速計算!$E$8))+SIN(RADIANS(加速計算!$E$8))))*加速計算!$E$3*PI()*H$12/(H$13*(($D1370/(4*加速計算!$E$5)*(H$12/H$13)^2)+H$22+H$15))*60/(2*PI())</f>
        <v>-15.677697868989819</v>
      </c>
      <c r="I1370" s="9">
        <f>(I$21-$D1370*9.81*加速計算!$E$6/(I$13*I$14*加速計算!$E$5)*I$12/2*(加速計算!$E$7*COS(RADIANS(加速計算!$E$8))+SIN(RADIANS(加速計算!$E$8))))*加速計算!$E$3*PI()*I$12/(I$13*(($D1370/(4*加速計算!$E$5)*(I$12/I$13)^2)+I$22+I$15))*60/(2*PI())</f>
        <v>-8.9372886779820853</v>
      </c>
      <c r="J1370" s="9">
        <f>(J$21-$D1370*9.81*加速計算!$E$6/(J$13*J$14*加速計算!$E$5)*J$12/2*(加速計算!$E$7*COS(RADIANS(加速計算!$E$8))+SIN(RADIANS(加速計算!$E$8))))*加速計算!$E$3*PI()*J$12/(J$13*(($D1370/(4*加速計算!$E$5)*(J$12/J$13)^2)+J$22+J$15))*60/(2*PI())</f>
        <v>1.0888139320633707</v>
      </c>
      <c r="K1370" s="9">
        <f>(K$21-$D1370*9.81*加速計算!$E$6/(K$13*K$14*加速計算!$E$5)*K$12/2*(加速計算!$E$7*COS(RADIANS(加速計算!$E$8))+SIN(RADIANS(加速計算!$E$8))))*加速計算!$E$3*PI()*K$12/(K$13*(($D1370/(4*加速計算!$E$5)*(K$12/K$13)^2)+K$22+K$15))*60/(2*PI())</f>
        <v>-30.44265266750697</v>
      </c>
      <c r="L1370" s="9">
        <f>(L$21-$D1370*9.81*加速計算!$E$6/(L$13*L$14*加速計算!$E$5)*L$12/2*(加速計算!$E$7*COS(RADIANS(加速計算!$E$8))+SIN(RADIANS(加速計算!$E$8))))*加速計算!$E$3*PI()*L$12/(L$13*(($D1370/(4*加速計算!$E$5)*(L$12/L$13)^2)+L$22+L$15))*60/(2*PI())</f>
        <v>-27.980927926972651</v>
      </c>
      <c r="M1370" s="20">
        <f>(M$21-$D1370*9.81*加速計算!$E$6/(M$13*M$14*加速計算!$E$5)*M$12/2*(加速計算!$E$7*COS(RADIANS(加速計算!$E$8))+SIN(RADIANS(加速計算!$E$8))))*加速計算!$E$3*PI()*M$12/(M$13*(($D1370/(4*加速計算!$E$5)*(M$12/M$13)^2)+M$22+M$15))*60/(2*PI())</f>
        <v>-25.558381229970085</v>
      </c>
    </row>
    <row r="1371" spans="4:13">
      <c r="D1371" s="22">
        <v>13360</v>
      </c>
      <c r="E1371" s="9">
        <f>(E$21-$D1371*9.81*加速計算!$E$6/(E$13*E$14*加速計算!$E$5)*E$12/2*(加速計算!$E$7*COS(RADIANS(加速計算!$E$8))+SIN(RADIANS(加速計算!$E$8))))*加速計算!$E$3*PI()*E$12/(E$13*(($D1371/(4*加速計算!$E$5)*(E$12/E$13)^2)+E$22+E$15))*60/(2*PI())</f>
        <v>-28.123848961149886</v>
      </c>
      <c r="F1371" s="9">
        <f>(F$21-$D1371*9.81*加速計算!$E$6/(F$13*F$14*加速計算!$E$5)*F$12/2*(加速計算!$E$7*COS(RADIANS(加速計算!$E$8))+SIN(RADIANS(加速計算!$E$8))))*加速計算!$E$3*PI()*F$12/(F$13*(($D1371/(4*加速計算!$E$5)*(F$12/F$13)^2)+F$22+F$15))*60/(2*PI())</f>
        <v>-27.90975040056242</v>
      </c>
      <c r="G1371" s="9">
        <f>(G$21-$D1371*9.81*加速計算!$E$6/(G$13*G$14*加速計算!$E$5)*G$12/2*(加速計算!$E$7*COS(RADIANS(加速計算!$E$8))+SIN(RADIANS(加速計算!$E$8))))*加速計算!$E$3*PI()*G$12/(G$13*(($D1371/(4*加速計算!$E$5)*(G$12/G$13)^2)+G$22+G$15))*60/(2*PI())</f>
        <v>-25.202699956244068</v>
      </c>
      <c r="H1371" s="9">
        <f>(H$21-$D1371*9.81*加速計算!$E$6/(H$13*H$14*加速計算!$E$5)*H$12/2*(加速計算!$E$7*COS(RADIANS(加速計算!$E$8))+SIN(RADIANS(加速計算!$E$8))))*加速計算!$E$3*PI()*H$12/(H$13*(($D1371/(4*加速計算!$E$5)*(H$12/H$13)^2)+H$22+H$15))*60/(2*PI())</f>
        <v>-15.69032717725467</v>
      </c>
      <c r="I1371" s="9">
        <f>(I$21-$D1371*9.81*加速計算!$E$6/(I$13*I$14*加速計算!$E$5)*I$12/2*(加速計算!$E$7*COS(RADIANS(加速計算!$E$8))+SIN(RADIANS(加速計算!$E$8))))*加速計算!$E$3*PI()*I$12/(I$13*(($D1371/(4*加速計算!$E$5)*(I$12/I$13)^2)+I$22+I$15))*60/(2*PI())</f>
        <v>-8.9549188788905578</v>
      </c>
      <c r="J1371" s="9">
        <f>(J$21-$D1371*9.81*加速計算!$E$6/(J$13*J$14*加速計算!$E$5)*J$12/2*(加速計算!$E$7*COS(RADIANS(加速計算!$E$8))+SIN(RADIANS(加速計算!$E$8))))*加速計算!$E$3*PI()*J$12/(J$13*(($D1371/(4*加速計算!$E$5)*(J$12/J$13)^2)+J$22+J$15))*60/(2*PI())</f>
        <v>1.0637286927599949</v>
      </c>
      <c r="K1371" s="9">
        <f>(K$21-$D1371*9.81*加速計算!$E$6/(K$13*K$14*加速計算!$E$5)*K$12/2*(加速計算!$E$7*COS(RADIANS(加速計算!$E$8))+SIN(RADIANS(加速計算!$E$8))))*加速計算!$E$3*PI()*K$12/(K$13*(($D1371/(4*加速計算!$E$5)*(K$12/K$13)^2)+K$22+K$15))*60/(2*PI())</f>
        <v>-30.444341101834691</v>
      </c>
      <c r="L1371" s="9">
        <f>(L$21-$D1371*9.81*加速計算!$E$6/(L$13*L$14*加速計算!$E$5)*L$12/2*(加速計算!$E$7*COS(RADIANS(加速計算!$E$8))+SIN(RADIANS(加速計算!$E$8))))*加速計算!$E$3*PI()*L$12/(L$13*(($D1371/(4*加速計算!$E$5)*(L$12/L$13)^2)+L$22+L$15))*60/(2*PI())</f>
        <v>-27.984457164234815</v>
      </c>
      <c r="M1371" s="20">
        <f>(M$21-$D1371*9.81*加速計算!$E$6/(M$13*M$14*加速計算!$E$5)*M$12/2*(加速計算!$E$7*COS(RADIANS(加速計算!$E$8))+SIN(RADIANS(加速計算!$E$8))))*加速計算!$E$3*PI()*M$12/(M$13*(($D1371/(4*加速計算!$E$5)*(M$12/M$13)^2)+M$22+M$15))*60/(2*PI())</f>
        <v>-25.563720746883632</v>
      </c>
    </row>
    <row r="1372" spans="4:13">
      <c r="D1372" s="22">
        <v>13370</v>
      </c>
      <c r="E1372" s="9">
        <f>(E$21-$D1372*9.81*加速計算!$E$6/(E$13*E$14*加速計算!$E$5)*E$12/2*(加速計算!$E$7*COS(RADIANS(加速計算!$E$8))+SIN(RADIANS(加速計算!$E$8))))*加速計算!$E$3*PI()*E$12/(E$13*(($D1372/(4*加速計算!$E$5)*(E$12/E$13)^2)+E$22+E$15))*60/(2*PI())</f>
        <v>-28.126201194684192</v>
      </c>
      <c r="F1372" s="9">
        <f>(F$21-$D1372*9.81*加速計算!$E$6/(F$13*F$14*加速計算!$E$5)*F$12/2*(加速計算!$E$7*COS(RADIANS(加速計算!$E$8))+SIN(RADIANS(加速計算!$E$8))))*加速計算!$E$3*PI()*F$12/(F$13*(($D1372/(4*加速計算!$E$5)*(F$12/F$13)^2)+F$22+F$15))*60/(2*PI())</f>
        <v>-27.913328500635181</v>
      </c>
      <c r="G1372" s="9">
        <f>(G$21-$D1372*9.81*加速計算!$E$6/(G$13*G$14*加速計算!$E$5)*G$12/2*(加速計算!$E$7*COS(RADIANS(加速計算!$E$8))+SIN(RADIANS(加速計算!$E$8))))*加速計算!$E$3*PI()*G$12/(G$13*(($D1372/(4*加速計算!$E$5)*(G$12/G$13)^2)+G$22+G$15))*60/(2*PI())</f>
        <v>-25.208297743473473</v>
      </c>
      <c r="H1372" s="9">
        <f>(H$21-$D1372*9.81*加速計算!$E$6/(H$13*H$14*加速計算!$E$5)*H$12/2*(加速計算!$E$7*COS(RADIANS(加速計算!$E$8))+SIN(RADIANS(加速計算!$E$8))))*加速計算!$E$3*PI()*H$12/(H$13*(($D1372/(4*加速計算!$E$5)*(H$12/H$13)^2)+H$22+H$15))*60/(2*PI())</f>
        <v>-15.70293775935936</v>
      </c>
      <c r="I1372" s="9">
        <f>(I$21-$D1372*9.81*加速計算!$E$6/(I$13*I$14*加速計算!$E$5)*I$12/2*(加速計算!$E$7*COS(RADIANS(加速計算!$E$8))+SIN(RADIANS(加速計算!$E$8))))*加速計算!$E$3*PI()*I$12/(I$13*(($D1372/(4*加速計算!$E$5)*(I$12/I$13)^2)+I$22+I$15))*60/(2*PI())</f>
        <v>-8.9725229385441825</v>
      </c>
      <c r="J1372" s="9">
        <f>(J$21-$D1372*9.81*加速計算!$E$6/(J$13*J$14*加速計算!$E$5)*J$12/2*(加速計算!$E$7*COS(RADIANS(加速計算!$E$8))+SIN(RADIANS(加速計算!$E$8))))*加速計算!$E$3*PI()*J$12/(J$13*(($D1372/(4*加速計算!$E$5)*(J$12/J$13)^2)+J$22+J$15))*60/(2*PI())</f>
        <v>1.0386806730170102</v>
      </c>
      <c r="K1372" s="9">
        <f>(K$21-$D1372*9.81*加速計算!$E$6/(K$13*K$14*加速計算!$E$5)*K$12/2*(加速計算!$E$7*COS(RADIANS(加速計算!$E$8))+SIN(RADIANS(加速計算!$E$8))))*加速計算!$E$3*PI()*K$12/(K$13*(($D1372/(4*加速計算!$E$5)*(K$12/K$13)^2)+K$22+K$15))*60/(2*PI())</f>
        <v>-30.446027012244443</v>
      </c>
      <c r="L1372" s="9">
        <f>(L$21-$D1372*9.81*加速計算!$E$6/(L$13*L$14*加速計算!$E$5)*L$12/2*(加速計算!$E$7*COS(RADIANS(加速計算!$E$8))+SIN(RADIANS(加速計算!$E$8))))*加速計算!$E$3*PI()*L$12/(L$13*(($D1372/(4*加速計算!$E$5)*(L$12/L$13)^2)+L$22+L$15))*60/(2*PI())</f>
        <v>-27.987981126643227</v>
      </c>
      <c r="M1372" s="20">
        <f>(M$21-$D1372*9.81*加速計算!$E$6/(M$13*M$14*加速計算!$E$5)*M$12/2*(加速計算!$E$7*COS(RADIANS(加速計算!$E$8))+SIN(RADIANS(加速計算!$E$8))))*加速計算!$E$3*PI()*M$12/(M$13*(($D1372/(4*加速計算!$E$5)*(M$12/M$13)^2)+M$22+M$15))*60/(2*PI())</f>
        <v>-25.569052285454575</v>
      </c>
    </row>
    <row r="1373" spans="4:13">
      <c r="D1373" s="22">
        <v>13380</v>
      </c>
      <c r="E1373" s="9">
        <f>(E$21-$D1373*9.81*加速計算!$E$6/(E$13*E$14*加速計算!$E$5)*E$12/2*(加速計算!$E$7*COS(RADIANS(加速計算!$E$8))+SIN(RADIANS(加速計算!$E$8))))*加速計算!$E$3*PI()*E$12/(E$13*(($D1373/(4*加速計算!$E$5)*(E$12/E$13)^2)+E$22+E$15))*60/(2*PI())</f>
        <v>-28.128549915256638</v>
      </c>
      <c r="F1373" s="9">
        <f>(F$21-$D1373*9.81*加速計算!$E$6/(F$13*F$14*加速計算!$E$5)*F$12/2*(加速計算!$E$7*COS(RADIANS(加速計算!$E$8))+SIN(RADIANS(加速計算!$E$8))))*加速計算!$E$3*PI()*F$12/(F$13*(($D1373/(4*加速計算!$E$5)*(F$12/F$13)^2)+F$22+F$15))*60/(2*PI())</f>
        <v>-27.91690125933944</v>
      </c>
      <c r="G1373" s="9">
        <f>(G$21-$D1373*9.81*加速計算!$E$6/(G$13*G$14*加速計算!$E$5)*G$12/2*(加速計算!$E$7*COS(RADIANS(加速計算!$E$8))+SIN(RADIANS(加速計算!$E$8))))*加速計算!$E$3*PI()*G$12/(G$13*(($D1373/(4*加速計算!$E$5)*(G$12/G$13)^2)+G$22+G$15))*60/(2*PI())</f>
        <v>-25.213887177871051</v>
      </c>
      <c r="H1373" s="9">
        <f>(H$21-$D1373*9.81*加速計算!$E$6/(H$13*H$14*加速計算!$E$5)*H$12/2*(加速計算!$E$7*COS(RADIANS(加速計算!$E$8))+SIN(RADIANS(加速計算!$E$8))))*加速計算!$E$3*PI()*H$12/(H$13*(($D1373/(4*加速計算!$E$5)*(H$12/H$13)^2)+H$22+H$15))*60/(2*PI())</f>
        <v>-15.715529656922469</v>
      </c>
      <c r="I1373" s="9">
        <f>(I$21-$D1373*9.81*加速計算!$E$6/(I$13*I$14*加速計算!$E$5)*I$12/2*(加速計算!$E$7*COS(RADIANS(加速計算!$E$8))+SIN(RADIANS(加速計算!$E$8))))*加速計算!$E$3*PI()*I$12/(I$13*(($D1373/(4*加速計算!$E$5)*(I$12/I$13)^2)+I$22+I$15))*60/(2*PI())</f>
        <v>-8.9901009150414684</v>
      </c>
      <c r="J1373" s="9">
        <f>(J$21-$D1373*9.81*加速計算!$E$6/(J$13*J$14*加速計算!$E$5)*J$12/2*(加速計算!$E$7*COS(RADIANS(加速計算!$E$8))+SIN(RADIANS(加速計算!$E$8))))*加速計算!$E$3*PI()*J$12/(J$13*(($D1373/(4*加速計算!$E$5)*(J$12/J$13)^2)+J$22+J$15))*60/(2*PI())</f>
        <v>1.0136697900604894</v>
      </c>
      <c r="K1373" s="9">
        <f>(K$21-$D1373*9.81*加速計算!$E$6/(K$13*K$14*加速計算!$E$5)*K$12/2*(加速計算!$E$7*COS(RADIANS(加速計算!$E$8))+SIN(RADIANS(加速計算!$E$8))))*加速計算!$E$3*PI()*K$12/(K$13*(($D1373/(4*加速計算!$E$5)*(K$12/K$13)^2)+K$22+K$15))*60/(2*PI())</f>
        <v>-30.447710404391234</v>
      </c>
      <c r="L1373" s="9">
        <f>(L$21-$D1373*9.81*加速計算!$E$6/(L$13*L$14*加速計算!$E$5)*L$12/2*(加速計算!$E$7*COS(RADIANS(加速計算!$E$8))+SIN(RADIANS(加速計算!$E$8))))*加速計算!$E$3*PI()*L$12/(L$13*(($D1373/(4*加速計算!$E$5)*(L$12/L$13)^2)+L$22+L$15))*60/(2*PI())</f>
        <v>-27.991499826014849</v>
      </c>
      <c r="M1373" s="20">
        <f>(M$21-$D1373*9.81*加速計算!$E$6/(M$13*M$14*加速計算!$E$5)*M$12/2*(加速計算!$E$7*COS(RADIANS(加速計算!$E$8))+SIN(RADIANS(加速計算!$E$8))))*加速計算!$E$3*PI()*M$12/(M$13*(($D1373/(4*加速計算!$E$5)*(M$12/M$13)^2)+M$22+M$15))*60/(2*PI())</f>
        <v>-25.574375863551523</v>
      </c>
    </row>
    <row r="1374" spans="4:13">
      <c r="D1374" s="22">
        <v>13390</v>
      </c>
      <c r="E1374" s="9">
        <f>(E$21-$D1374*9.81*加速計算!$E$6/(E$13*E$14*加速計算!$E$5)*E$12/2*(加速計算!$E$7*COS(RADIANS(加速計算!$E$8))+SIN(RADIANS(加速計算!$E$8))))*加速計算!$E$3*PI()*E$12/(E$13*(($D1374/(4*加速計算!$E$5)*(E$12/E$13)^2)+E$22+E$15))*60/(2*PI())</f>
        <v>-28.130895130731037</v>
      </c>
      <c r="F1374" s="9">
        <f>(F$21-$D1374*9.81*加速計算!$E$6/(F$13*F$14*加速計算!$E$5)*F$12/2*(加速計算!$E$7*COS(RADIANS(加速計算!$E$8))+SIN(RADIANS(加速計算!$E$8))))*加速計算!$E$3*PI()*F$12/(F$13*(($D1374/(4*加速計算!$E$5)*(F$12/F$13)^2)+F$22+F$15))*60/(2*PI())</f>
        <v>-27.920468688626631</v>
      </c>
      <c r="G1374" s="9">
        <f>(G$21-$D1374*9.81*加速計算!$E$6/(G$13*G$14*加速計算!$E$5)*G$12/2*(加速計算!$E$7*COS(RADIANS(加速計算!$E$8))+SIN(RADIANS(加速計算!$E$8))))*加速計算!$E$3*PI()*G$12/(G$13*(($D1374/(4*加速計算!$E$5)*(G$12/G$13)^2)+G$22+G$15))*60/(2*PI())</f>
        <v>-25.219468278118587</v>
      </c>
      <c r="H1374" s="9">
        <f>(H$21-$D1374*9.81*加速計算!$E$6/(H$13*H$14*加速計算!$E$5)*H$12/2*(加速計算!$E$7*COS(RADIANS(加速計算!$E$8))+SIN(RADIANS(加速計算!$E$8))))*加速計算!$E$3*PI()*H$12/(H$13*(($D1374/(4*加速計算!$E$5)*(H$12/H$13)^2)+H$22+H$15))*60/(2*PI())</f>
        <v>-15.728102911439342</v>
      </c>
      <c r="I1374" s="9">
        <f>(I$21-$D1374*9.81*加速計算!$E$6/(I$13*I$14*加速計算!$E$5)*I$12/2*(加速計算!$E$7*COS(RADIANS(加速計算!$E$8))+SIN(RADIANS(加速計算!$E$8))))*加速計算!$E$3*PI()*I$12/(I$13*(($D1374/(4*加速計算!$E$5)*(I$12/I$13)^2)+I$22+I$15))*60/(2*PI())</f>
        <v>-9.0076528663088826</v>
      </c>
      <c r="J1374" s="9">
        <f>(J$21-$D1374*9.81*加速計算!$E$6/(J$13*J$14*加速計算!$E$5)*J$12/2*(加速計算!$E$7*COS(RADIANS(加速計算!$E$8))+SIN(RADIANS(加速計算!$E$8))))*加速計算!$E$3*PI()*J$12/(J$13*(($D1374/(4*加速計算!$E$5)*(J$12/J$13)^2)+J$22+J$15))*60/(2*PI())</f>
        <v>0.9886959613618207</v>
      </c>
      <c r="K1374" s="9">
        <f>(K$21-$D1374*9.81*加速計算!$E$6/(K$13*K$14*加速計算!$E$5)*K$12/2*(加速計算!$E$7*COS(RADIANS(加速計算!$E$8))+SIN(RADIANS(加速計算!$E$8))))*加速計算!$E$3*PI()*K$12/(K$13*(($D1374/(4*加速計算!$E$5)*(K$12/K$13)^2)+K$22+K$15))*60/(2*PI())</f>
        <v>-30.44939128391318</v>
      </c>
      <c r="L1374" s="9">
        <f>(L$21-$D1374*9.81*加速計算!$E$6/(L$13*L$14*加速計算!$E$5)*L$12/2*(加速計算!$E$7*COS(RADIANS(加速計算!$E$8))+SIN(RADIANS(加速計算!$E$8))))*加速計算!$E$3*PI()*L$12/(L$13*(($D1374/(4*加速計算!$E$5)*(L$12/L$13)^2)+L$22+L$15))*60/(2*PI())</f>
        <v>-27.995013274131416</v>
      </c>
      <c r="M1374" s="20">
        <f>(M$21-$D1374*9.81*加速計算!$E$6/(M$13*M$14*加速計算!$E$5)*M$12/2*(加速計算!$E$7*COS(RADIANS(加速計算!$E$8))+SIN(RADIANS(加速計算!$E$8))))*加速計算!$E$3*PI()*M$12/(M$13*(($D1374/(4*加速計算!$E$5)*(M$12/M$13)^2)+M$22+M$15))*60/(2*PI())</f>
        <v>-25.579691498989732</v>
      </c>
    </row>
    <row r="1375" spans="4:13">
      <c r="D1375" s="22">
        <v>13400</v>
      </c>
      <c r="E1375" s="9">
        <f>(E$21-$D1375*9.81*加速計算!$E$6/(E$13*E$14*加速計算!$E$5)*E$12/2*(加速計算!$E$7*COS(RADIANS(加速計算!$E$8))+SIN(RADIANS(加速計算!$E$8))))*加速計算!$E$3*PI()*E$12/(E$13*(($D1375/(4*加速計算!$E$5)*(E$12/E$13)^2)+E$22+E$15))*60/(2*PI())</f>
        <v>-28.13323684894776</v>
      </c>
      <c r="F1375" s="9">
        <f>(F$21-$D1375*9.81*加速計算!$E$6/(F$13*F$14*加速計算!$E$5)*F$12/2*(加速計算!$E$7*COS(RADIANS(加速計算!$E$8))+SIN(RADIANS(加速計算!$E$8))))*加速計算!$E$3*PI()*F$12/(F$13*(($D1375/(4*加速計算!$E$5)*(F$12/F$13)^2)+F$22+F$15))*60/(2*PI())</f>
        <v>-27.924030800412567</v>
      </c>
      <c r="G1375" s="9">
        <f>(G$21-$D1375*9.81*加速計算!$E$6/(G$13*G$14*加速計算!$E$5)*G$12/2*(加速計算!$E$7*COS(RADIANS(加速計算!$E$8))+SIN(RADIANS(加速計算!$E$8))))*加速計算!$E$3*PI()*G$12/(G$13*(($D1375/(4*加速計算!$E$5)*(G$12/G$13)^2)+G$22+G$15))*60/(2*PI())</f>
        <v>-25.225041062842241</v>
      </c>
      <c r="H1375" s="9">
        <f>(H$21-$D1375*9.81*加速計算!$E$6/(H$13*H$14*加速計算!$E$5)*H$12/2*(加速計算!$E$7*COS(RADIANS(加速計算!$E$8))+SIN(RADIANS(加速計算!$E$8))))*加速計算!$E$3*PI()*H$12/(H$13*(($D1375/(4*加速計算!$E$5)*(H$12/H$13)^2)+H$22+H$15))*60/(2*PI())</f>
        <v>-15.740657564282559</v>
      </c>
      <c r="I1375" s="9">
        <f>(I$21-$D1375*9.81*加速計算!$E$6/(I$13*I$14*加速計算!$E$5)*I$12/2*(加速計算!$E$7*COS(RADIANS(加速計算!$E$8))+SIN(RADIANS(加速計算!$E$8))))*加速計算!$E$3*PI()*I$12/(I$13*(($D1375/(4*加速計算!$E$5)*(I$12/I$13)^2)+I$22+I$15))*60/(2*PI())</f>
        <v>-9.025178850101522</v>
      </c>
      <c r="J1375" s="9">
        <f>(J$21-$D1375*9.81*加速計算!$E$6/(J$13*J$14*加速計算!$E$5)*J$12/2*(加速計算!$E$7*COS(RADIANS(加速計算!$E$8))+SIN(RADIANS(加速計算!$E$8))))*加速計算!$E$3*PI()*J$12/(J$13*(($D1375/(4*加速計算!$E$5)*(J$12/J$13)^2)+J$22+J$15))*60/(2*PI())</f>
        <v>0.96375910463670977</v>
      </c>
      <c r="K1375" s="9">
        <f>(K$21-$D1375*9.81*加速計算!$E$6/(K$13*K$14*加速計算!$E$5)*K$12/2*(加速計算!$E$7*COS(RADIANS(加速計算!$E$8))+SIN(RADIANS(加速計算!$E$8))))*加速計算!$E$3*PI()*K$12/(K$13*(($D1375/(4*加速計算!$E$5)*(K$12/K$13)^2)+K$22+K$15))*60/(2*PI())</f>
        <v>-30.451069656431613</v>
      </c>
      <c r="L1375" s="9">
        <f>(L$21-$D1375*9.81*加速計算!$E$6/(L$13*L$14*加速計算!$E$5)*L$12/2*(加速計算!$E$7*COS(RADIANS(加速計算!$E$8))+SIN(RADIANS(加速計算!$E$8))))*加速計算!$E$3*PI()*L$12/(L$13*(($D1375/(4*加速計算!$E$5)*(L$12/L$13)^2)+L$22+L$15))*60/(2*PI())</f>
        <v>-27.998521482739495</v>
      </c>
      <c r="M1375" s="20">
        <f>(M$21-$D1375*9.81*加速計算!$E$6/(M$13*M$14*加速計算!$E$5)*M$12/2*(加速計算!$E$7*COS(RADIANS(加速計算!$E$8))+SIN(RADIANS(加速計算!$E$8))))*加速計算!$E$3*PI()*M$12/(M$13*(($D1375/(4*加速計算!$E$5)*(M$12/M$13)^2)+M$22+M$15))*60/(2*PI())</f>
        <v>-25.584999209531361</v>
      </c>
    </row>
    <row r="1376" spans="4:13">
      <c r="D1376" s="22">
        <v>13410</v>
      </c>
      <c r="E1376" s="9">
        <f>(E$21-$D1376*9.81*加速計算!$E$6/(E$13*E$14*加速計算!$E$5)*E$12/2*(加速計算!$E$7*COS(RADIANS(加速計算!$E$8))+SIN(RADIANS(加速計算!$E$8))))*加速計算!$E$3*PI()*E$12/(E$13*(($D1376/(4*加速計算!$E$5)*(E$12/E$13)^2)+E$22+E$15))*60/(2*PI())</f>
        <v>-28.1355750777238</v>
      </c>
      <c r="F1376" s="9">
        <f>(F$21-$D1376*9.81*加速計算!$E$6/(F$13*F$14*加速計算!$E$5)*F$12/2*(加速計算!$E$7*COS(RADIANS(加速計算!$E$8))+SIN(RADIANS(加速計算!$E$8))))*加速計算!$E$3*PI()*F$12/(F$13*(($D1376/(4*加速計算!$E$5)*(F$12/F$13)^2)+F$22+F$15))*60/(2*PI())</f>
        <v>-27.927587606577525</v>
      </c>
      <c r="G1376" s="9">
        <f>(G$21-$D1376*9.81*加速計算!$E$6/(G$13*G$14*加速計算!$E$5)*G$12/2*(加速計算!$E$7*COS(RADIANS(加速計算!$E$8))+SIN(RADIANS(加速計算!$E$8))))*加速計算!$E$3*PI()*G$12/(G$13*(($D1376/(4*加速計算!$E$5)*(G$12/G$13)^2)+G$22+G$15))*60/(2*PI())</f>
        <v>-25.230605550612623</v>
      </c>
      <c r="H1376" s="9">
        <f>(H$21-$D1376*9.81*加速計算!$E$6/(H$13*H$14*加速計算!$E$5)*H$12/2*(加速計算!$E$7*COS(RADIANS(加速計算!$E$8))+SIN(RADIANS(加速計算!$E$8))))*加速計算!$E$3*PI()*H$12/(H$13*(($D1376/(4*加速計算!$E$5)*(H$12/H$13)^2)+H$22+H$15))*60/(2*PI())</f>
        <v>-15.753193656702347</v>
      </c>
      <c r="I1376" s="9">
        <f>(I$21-$D1376*9.81*加速計算!$E$6/(I$13*I$14*加速計算!$E$5)*I$12/2*(加速計算!$E$7*COS(RADIANS(加速計算!$E$8))+SIN(RADIANS(加速計算!$E$8))))*加速計算!$E$3*PI()*I$12/(I$13*(($D1376/(4*加速計算!$E$5)*(I$12/I$13)^2)+I$22+I$15))*60/(2*PI())</f>
        <v>-9.0426789240036758</v>
      </c>
      <c r="J1376" s="9">
        <f>(J$21-$D1376*9.81*加速計算!$E$6/(J$13*J$14*加速計算!$E$5)*J$12/2*(加速計算!$E$7*COS(RADIANS(加速計算!$E$8))+SIN(RADIANS(加速計算!$E$8))))*加速計算!$E$3*PI()*J$12/(J$13*(($D1376/(4*加速計算!$E$5)*(J$12/J$13)^2)+J$22+J$15))*60/(2*PI())</f>
        <v>0.93885913784431352</v>
      </c>
      <c r="K1376" s="9">
        <f>(K$21-$D1376*9.81*加速計算!$E$6/(K$13*K$14*加速計算!$E$5)*K$12/2*(加速計算!$E$7*COS(RADIANS(加速計算!$E$8))+SIN(RADIANS(加速計算!$E$8))))*加速計算!$E$3*PI()*K$12/(K$13*(($D1376/(4*加速計算!$E$5)*(K$12/K$13)^2)+K$22+K$15))*60/(2*PI())</f>
        <v>-30.452745527551066</v>
      </c>
      <c r="L1376" s="9">
        <f>(L$21-$D1376*9.81*加速計算!$E$6/(L$13*L$14*加速計算!$E$5)*L$12/2*(加速計算!$E$7*COS(RADIANS(加速計算!$E$8))+SIN(RADIANS(加速計算!$E$8))))*加速計算!$E$3*PI()*L$12/(L$13*(($D1376/(4*加速計算!$E$5)*(L$12/L$13)^2)+L$22+L$15))*60/(2*PI())</f>
        <v>-28.002024463550676</v>
      </c>
      <c r="M1376" s="20">
        <f>(M$21-$D1376*9.81*加速計算!$E$6/(M$13*M$14*加速計算!$E$5)*M$12/2*(加速計算!$E$7*COS(RADIANS(加速計算!$E$8))+SIN(RADIANS(加速計算!$E$8))))*加速計算!$E$3*PI()*M$12/(M$13*(($D1376/(4*加速計算!$E$5)*(M$12/M$13)^2)+M$22+M$15))*60/(2*PI())</f>
        <v>-25.590299012885641</v>
      </c>
    </row>
    <row r="1377" spans="4:13">
      <c r="D1377" s="22">
        <v>13420</v>
      </c>
      <c r="E1377" s="9">
        <f>(E$21-$D1377*9.81*加速計算!$E$6/(E$13*E$14*加速計算!$E$5)*E$12/2*(加速計算!$E$7*COS(RADIANS(加速計算!$E$8))+SIN(RADIANS(加速計算!$E$8))))*加速計算!$E$3*PI()*E$12/(E$13*(($D1377/(4*加速計算!$E$5)*(E$12/E$13)^2)+E$22+E$15))*60/(2*PI())</f>
        <v>-28.137909824852873</v>
      </c>
      <c r="F1377" s="9">
        <f>(F$21-$D1377*9.81*加速計算!$E$6/(F$13*F$14*加速計算!$E$5)*F$12/2*(加速計算!$E$7*COS(RADIANS(加速計算!$E$8))+SIN(RADIANS(加速計算!$E$8))))*加速計算!$E$3*PI()*F$12/(F$13*(($D1377/(4*加速計算!$E$5)*(F$12/F$13)^2)+F$22+F$15))*60/(2*PI())</f>
        <v>-27.931139118966456</v>
      </c>
      <c r="G1377" s="9">
        <f>(G$21-$D1377*9.81*加速計算!$E$6/(G$13*G$14*加速計算!$E$5)*G$12/2*(加速計算!$E$7*COS(RADIANS(加速計算!$E$8))+SIN(RADIANS(加速計算!$E$8))))*加速計算!$E$3*PI()*G$12/(G$13*(($D1377/(4*加速計算!$E$5)*(G$12/G$13)^2)+G$22+G$15))*60/(2*PI())</f>
        <v>-25.236161759945162</v>
      </c>
      <c r="H1377" s="9">
        <f>(H$21-$D1377*9.81*加速計算!$E$6/(H$13*H$14*加速計算!$E$5)*H$12/2*(加速計算!$E$7*COS(RADIANS(加速計算!$E$8))+SIN(RADIANS(加速計算!$E$8))))*加速計算!$E$3*PI()*H$12/(H$13*(($D1377/(4*加速計算!$E$5)*(H$12/H$13)^2)+H$22+H$15))*60/(2*PI())</f>
        <v>-15.765711229827051</v>
      </c>
      <c r="I1377" s="9">
        <f>(I$21-$D1377*9.81*加速計算!$E$6/(I$13*I$14*加速計算!$E$5)*I$12/2*(加速計算!$E$7*COS(RADIANS(加速計算!$E$8))+SIN(RADIANS(加速計算!$E$8))))*加速計算!$E$3*PI()*I$12/(I$13*(($D1377/(4*加速計算!$E$5)*(I$12/I$13)^2)+I$22+I$15))*60/(2*PI())</f>
        <v>-9.0601531454295152</v>
      </c>
      <c r="J1377" s="9">
        <f>(J$21-$D1377*9.81*加速計算!$E$6/(J$13*J$14*加速計算!$E$5)*J$12/2*(加速計算!$E$7*COS(RADIANS(加速計算!$E$8))+SIN(RADIANS(加速計算!$E$8))))*加速計算!$E$3*PI()*J$12/(J$13*(($D1377/(4*加速計算!$E$5)*(J$12/J$13)^2)+J$22+J$15))*60/(2*PI())</f>
        <v>0.91399597918637931</v>
      </c>
      <c r="K1377" s="9">
        <f>(K$21-$D1377*9.81*加速計算!$E$6/(K$13*K$14*加速計算!$E$5)*K$12/2*(加速計算!$E$7*COS(RADIANS(加速計算!$E$8))+SIN(RADIANS(加速計算!$E$8))))*加速計算!$E$3*PI()*K$12/(K$13*(($D1377/(4*加速計算!$E$5)*(K$12/K$13)^2)+K$22+K$15))*60/(2*PI())</f>
        <v>-30.454418902859398</v>
      </c>
      <c r="L1377" s="9">
        <f>(L$21-$D1377*9.81*加速計算!$E$6/(L$13*L$14*加速計算!$E$5)*L$12/2*(加速計算!$E$7*COS(RADIANS(加速計算!$E$8))+SIN(RADIANS(加速計算!$E$8))))*加速計算!$E$3*PI()*L$12/(L$13*(($D1377/(4*加速計算!$E$5)*(L$12/L$13)^2)+L$22+L$15))*60/(2*PI())</f>
        <v>-28.005522228241631</v>
      </c>
      <c r="M1377" s="20">
        <f>(M$21-$D1377*9.81*加速計算!$E$6/(M$13*M$14*加速計算!$E$5)*M$12/2*(加速計算!$E$7*COS(RADIANS(加速計算!$E$8))+SIN(RADIANS(加速計算!$E$8))))*加速計算!$E$3*PI()*M$12/(M$13*(($D1377/(4*加速計算!$E$5)*(M$12/M$13)^2)+M$22+M$15))*60/(2*PI())</f>
        <v>-25.595590926709068</v>
      </c>
    </row>
    <row r="1378" spans="4:13">
      <c r="D1378" s="22">
        <v>13430</v>
      </c>
      <c r="E1378" s="9">
        <f>(E$21-$D1378*9.81*加速計算!$E$6/(E$13*E$14*加速計算!$E$5)*E$12/2*(加速計算!$E$7*COS(RADIANS(加速計算!$E$8))+SIN(RADIANS(加速計算!$E$8))))*加速計算!$E$3*PI()*E$12/(E$13*(($D1378/(4*加速計算!$E$5)*(E$12/E$13)^2)+E$22+E$15))*60/(2*PI())</f>
        <v>-28.140241098105516</v>
      </c>
      <c r="F1378" s="9">
        <f>(F$21-$D1378*9.81*加速計算!$E$6/(F$13*F$14*加速計算!$E$5)*F$12/2*(加速計算!$E$7*COS(RADIANS(加速計算!$E$8))+SIN(RADIANS(加速計算!$E$8))))*加速計算!$E$3*PI()*F$12/(F$13*(($D1378/(4*加速計算!$E$5)*(F$12/F$13)^2)+F$22+F$15))*60/(2*PI())</f>
        <v>-27.934685349389067</v>
      </c>
      <c r="G1378" s="9">
        <f>(G$21-$D1378*9.81*加速計算!$E$6/(G$13*G$14*加速計算!$E$5)*G$12/2*(加速計算!$E$7*COS(RADIANS(加速計算!$E$8))+SIN(RADIANS(加速計算!$E$8))))*加速計算!$E$3*PI()*G$12/(G$13*(($D1378/(4*加速計算!$E$5)*(G$12/G$13)^2)+G$22+G$15))*60/(2*PI())</f>
        <v>-25.241709709300178</v>
      </c>
      <c r="H1378" s="9">
        <f>(H$21-$D1378*9.81*加速計算!$E$6/(H$13*H$14*加速計算!$E$5)*H$12/2*(加速計算!$E$7*COS(RADIANS(加速計算!$E$8))+SIN(RADIANS(加速計算!$E$8))))*加速計算!$E$3*PI()*H$12/(H$13*(($D1378/(4*加速計算!$E$5)*(H$12/H$13)^2)+H$22+H$15))*60/(2*PI())</f>
        <v>-15.77821032466364</v>
      </c>
      <c r="I1378" s="9">
        <f>(I$21-$D1378*9.81*加速計算!$E$6/(I$13*I$14*加速計算!$E$5)*I$12/2*(加速計算!$E$7*COS(RADIANS(加速計算!$E$8))+SIN(RADIANS(加速計算!$E$8))))*加速計算!$E$3*PI()*I$12/(I$13*(($D1378/(4*加速計算!$E$5)*(I$12/I$13)^2)+I$22+I$15))*60/(2*PI())</f>
        <v>-9.0776015716237115</v>
      </c>
      <c r="J1378" s="9">
        <f>(J$21-$D1378*9.81*加速計算!$E$6/(J$13*J$14*加速計算!$E$5)*J$12/2*(加速計算!$E$7*COS(RADIANS(加速計算!$E$8))+SIN(RADIANS(加速計算!$E$8))))*加速計算!$E$3*PI()*J$12/(J$13*(($D1378/(4*加速計算!$E$5)*(J$12/J$13)^2)+J$22+J$15))*60/(2*PI())</f>
        <v>0.88916954710626728</v>
      </c>
      <c r="K1378" s="9">
        <f>(K$21-$D1378*9.81*加速計算!$E$6/(K$13*K$14*加速計算!$E$5)*K$12/2*(加速計算!$E$7*COS(RADIANS(加速計算!$E$8))+SIN(RADIANS(加速計算!$E$8))))*加速計算!$E$3*PI()*K$12/(K$13*(($D1378/(4*加速計算!$E$5)*(K$12/K$13)^2)+K$22+K$15))*60/(2*PI())</f>
        <v>-30.456089787927841</v>
      </c>
      <c r="L1378" s="9">
        <f>(L$21-$D1378*9.81*加速計算!$E$6/(L$13*L$14*加速計算!$E$5)*L$12/2*(加速計算!$E$7*COS(RADIANS(加速計算!$E$8))+SIN(RADIANS(加速計算!$E$8))))*加速計算!$E$3*PI()*L$12/(L$13*(($D1378/(4*加速計算!$E$5)*(L$12/L$13)^2)+L$22+L$15))*60/(2*PI())</f>
        <v>-28.009014788454309</v>
      </c>
      <c r="M1378" s="20">
        <f>(M$21-$D1378*9.81*加速計算!$E$6/(M$13*M$14*加速計算!$E$5)*M$12/2*(加速計算!$E$7*COS(RADIANS(加速計算!$E$8))+SIN(RADIANS(加速計算!$E$8))))*加速計算!$E$3*PI()*M$12/(M$13*(($D1378/(4*加速計算!$E$5)*(M$12/M$13)^2)+M$22+M$15))*60/(2*PI())</f>
        <v>-25.600874968605627</v>
      </c>
    </row>
    <row r="1379" spans="4:13">
      <c r="D1379" s="22">
        <v>13440</v>
      </c>
      <c r="E1379" s="9">
        <f>(E$21-$D1379*9.81*加速計算!$E$6/(E$13*E$14*加速計算!$E$5)*E$12/2*(加速計算!$E$7*COS(RADIANS(加速計算!$E$8))+SIN(RADIANS(加速計算!$E$8))))*加速計算!$E$3*PI()*E$12/(E$13*(($D1379/(4*加速計算!$E$5)*(E$12/E$13)^2)+E$22+E$15))*60/(2*PI())</f>
        <v>-28.14256890522914</v>
      </c>
      <c r="F1379" s="9">
        <f>(F$21-$D1379*9.81*加速計算!$E$6/(F$13*F$14*加速計算!$E$5)*F$12/2*(加速計算!$E$7*COS(RADIANS(加速計算!$E$8))+SIN(RADIANS(加速計算!$E$8))))*加速計算!$E$3*PI()*F$12/(F$13*(($D1379/(4*加速計算!$E$5)*(F$12/F$13)^2)+F$22+F$15))*60/(2*PI())</f>
        <v>-27.938226309619957</v>
      </c>
      <c r="G1379" s="9">
        <f>(G$21-$D1379*9.81*加速計算!$E$6/(G$13*G$14*加速計算!$E$5)*G$12/2*(加速計算!$E$7*COS(RADIANS(加速計算!$E$8))+SIN(RADIANS(加速計算!$E$8))))*加速計算!$E$3*PI()*G$12/(G$13*(($D1379/(4*加速計算!$E$5)*(G$12/G$13)^2)+G$22+G$15))*60/(2*PI())</f>
        <v>-25.247249417083211</v>
      </c>
      <c r="H1379" s="9">
        <f>(H$21-$D1379*9.81*加速計算!$E$6/(H$13*H$14*加速計算!$E$5)*H$12/2*(加速計算!$E$7*COS(RADIANS(加速計算!$E$8))+SIN(RADIANS(加速計算!$E$8))))*加速計算!$E$3*PI()*H$12/(H$13*(($D1379/(4*加速計算!$E$5)*(H$12/H$13)^2)+H$22+H$15))*60/(2*PI())</f>
        <v>-15.790690982098035</v>
      </c>
      <c r="I1379" s="9">
        <f>(I$21-$D1379*9.81*加速計算!$E$6/(I$13*I$14*加速計算!$E$5)*I$12/2*(加速計算!$E$7*COS(RADIANS(加速計算!$E$8))+SIN(RADIANS(加速計算!$E$8))))*加速計算!$E$3*PI()*I$12/(I$13*(($D1379/(4*加速計算!$E$5)*(I$12/I$13)^2)+I$22+I$15))*60/(2*PI())</f>
        <v>-9.0950242596620328</v>
      </c>
      <c r="J1379" s="9">
        <f>(J$21-$D1379*9.81*加速計算!$E$6/(J$13*J$14*加速計算!$E$5)*J$12/2*(加速計算!$E$7*COS(RADIANS(加速計算!$E$8))+SIN(RADIANS(加速計算!$E$8))))*加速計算!$E$3*PI()*J$12/(J$13*(($D1379/(4*加速計算!$E$5)*(J$12/J$13)^2)+J$22+J$15))*60/(2*PI())</f>
        <v>0.86437976028813823</v>
      </c>
      <c r="K1379" s="9">
        <f>(K$21-$D1379*9.81*加速計算!$E$6/(K$13*K$14*加速計算!$E$5)*K$12/2*(加速計算!$E$7*COS(RADIANS(加速計算!$E$8))+SIN(RADIANS(加速計算!$E$8))))*加速計算!$E$3*PI()*K$12/(K$13*(($D1379/(4*加速計算!$E$5)*(K$12/K$13)^2)+K$22+K$15))*60/(2*PI())</f>
        <v>-30.457758188311029</v>
      </c>
      <c r="L1379" s="9">
        <f>(L$21-$D1379*9.81*加速計算!$E$6/(L$13*L$14*加速計算!$E$5)*L$12/2*(加速計算!$E$7*COS(RADIANS(加速計算!$E$8))+SIN(RADIANS(加速計算!$E$8))))*加速計算!$E$3*PI()*L$12/(L$13*(($D1379/(4*加速計算!$E$5)*(L$12/L$13)^2)+L$22+L$15))*60/(2*PI())</f>
        <v>-28.012502155796017</v>
      </c>
      <c r="M1379" s="20">
        <f>(M$21-$D1379*9.81*加速計算!$E$6/(M$13*M$14*加速計算!$E$5)*M$12/2*(加速計算!$E$7*COS(RADIANS(加速計算!$E$8))+SIN(RADIANS(加速計算!$E$8))))*加速計算!$E$3*PI()*M$12/(M$13*(($D1379/(4*加速計算!$E$5)*(M$12/M$13)^2)+M$22+M$15))*60/(2*PI())</f>
        <v>-25.606151156126934</v>
      </c>
    </row>
    <row r="1380" spans="4:13">
      <c r="D1380" s="22">
        <v>13450</v>
      </c>
      <c r="E1380" s="9">
        <f>(E$21-$D1380*9.81*加速計算!$E$6/(E$13*E$14*加速計算!$E$5)*E$12/2*(加速計算!$E$7*COS(RADIANS(加速計算!$E$8))+SIN(RADIANS(加速計算!$E$8))))*加速計算!$E$3*PI()*E$12/(E$13*(($D1380/(4*加速計算!$E$5)*(E$12/E$13)^2)+E$22+E$15))*60/(2*PI())</f>
        <v>-28.144893253948162</v>
      </c>
      <c r="F1380" s="9">
        <f>(F$21-$D1380*9.81*加速計算!$E$6/(F$13*F$14*加速計算!$E$5)*F$12/2*(加速計算!$E$7*COS(RADIANS(加速計算!$E$8))+SIN(RADIANS(加速計算!$E$8))))*加速計算!$E$3*PI()*F$12/(F$13*(($D1380/(4*加速計算!$E$5)*(F$12/F$13)^2)+F$22+F$15))*60/(2*PI())</f>
        <v>-27.941762011398776</v>
      </c>
      <c r="G1380" s="9">
        <f>(G$21-$D1380*9.81*加速計算!$E$6/(G$13*G$14*加速計算!$E$5)*G$12/2*(加速計算!$E$7*COS(RADIANS(加速計算!$E$8))+SIN(RADIANS(加速計算!$E$8))))*加速計算!$E$3*PI()*G$12/(G$13*(($D1380/(4*加速計算!$E$5)*(G$12/G$13)^2)+G$22+G$15))*60/(2*PI())</f>
        <v>-25.252780901645082</v>
      </c>
      <c r="H1380" s="9">
        <f>(H$21-$D1380*9.81*加速計算!$E$6/(H$13*H$14*加速計算!$E$5)*H$12/2*(加速計算!$E$7*COS(RADIANS(加速計算!$E$8))+SIN(RADIANS(加速計算!$E$8))))*加速計算!$E$3*PI()*H$12/(H$13*(($D1380/(4*加速計算!$E$5)*(H$12/H$13)^2)+H$22+H$15))*60/(2*PI())</f>
        <v>-15.803153242895695</v>
      </c>
      <c r="I1380" s="9">
        <f>(I$21-$D1380*9.81*加速計算!$E$6/(I$13*I$14*加速計算!$E$5)*I$12/2*(加速計算!$E$7*COS(RADIANS(加速計算!$E$8))+SIN(RADIANS(加速計算!$E$8))))*加速計算!$E$3*PI()*I$12/(I$13*(($D1380/(4*加速計算!$E$5)*(I$12/I$13)^2)+I$22+I$15))*60/(2*PI())</f>
        <v>-9.112421266452019</v>
      </c>
      <c r="J1380" s="9">
        <f>(J$21-$D1380*9.81*加速計算!$E$6/(J$13*J$14*加速計算!$E$5)*J$12/2*(加速計算!$E$7*COS(RADIANS(加速計算!$E$8))+SIN(RADIANS(加速計算!$E$8))))*加速計算!$E$3*PI()*J$12/(J$13*(($D1380/(4*加速計算!$E$5)*(J$12/J$13)^2)+J$22+J$15))*60/(2*PI())</f>
        <v>0.8396265376559815</v>
      </c>
      <c r="K1380" s="9">
        <f>(K$21-$D1380*9.81*加速計算!$E$6/(K$13*K$14*加速計算!$E$5)*K$12/2*(加速計算!$E$7*COS(RADIANS(加速計算!$E$8))+SIN(RADIANS(加速計算!$E$8))))*加速計算!$E$3*PI()*K$12/(K$13*(($D1380/(4*加速計算!$E$5)*(K$12/K$13)^2)+K$22+K$15))*60/(2*PI())</f>
        <v>-30.459424109547143</v>
      </c>
      <c r="L1380" s="9">
        <f>(L$21-$D1380*9.81*加速計算!$E$6/(L$13*L$14*加速計算!$E$5)*L$12/2*(加速計算!$E$7*COS(RADIANS(加速計算!$E$8))+SIN(RADIANS(加速計算!$E$8))))*加速計算!$E$3*PI()*L$12/(L$13*(($D1380/(4*加速計算!$E$5)*(L$12/L$13)^2)+L$22+L$15))*60/(2*PI())</f>
        <v>-28.015984341839623</v>
      </c>
      <c r="M1380" s="20">
        <f>(M$21-$D1380*9.81*加速計算!$E$6/(M$13*M$14*加速計算!$E$5)*M$12/2*(加速計算!$E$7*COS(RADIANS(加速計算!$E$8))+SIN(RADIANS(加速計算!$E$8))))*加速計算!$E$3*PI()*M$12/(M$13*(($D1380/(4*加速計算!$E$5)*(M$12/M$13)^2)+M$22+M$15))*60/(2*PI())</f>
        <v>-25.611419506772517</v>
      </c>
    </row>
    <row r="1381" spans="4:13">
      <c r="D1381" s="22">
        <v>13460</v>
      </c>
      <c r="E1381" s="9">
        <f>(E$21-$D1381*9.81*加速計算!$E$6/(E$13*E$14*加速計算!$E$5)*E$12/2*(加速計算!$E$7*COS(RADIANS(加速計算!$E$8))+SIN(RADIANS(加速計算!$E$8))))*加速計算!$E$3*PI()*E$12/(E$13*(($D1381/(4*加速計算!$E$5)*(E$12/E$13)^2)+E$22+E$15))*60/(2*PI())</f>
        <v>-28.147214151964036</v>
      </c>
      <c r="F1381" s="9">
        <f>(F$21-$D1381*9.81*加速計算!$E$6/(F$13*F$14*加速計算!$E$5)*F$12/2*(加速計算!$E$7*COS(RADIANS(加速計算!$E$8))+SIN(RADIANS(加速計算!$E$8))))*加速計算!$E$3*PI()*F$12/(F$13*(($D1381/(4*加速計算!$E$5)*(F$12/F$13)^2)+F$22+F$15))*60/(2*PI())</f>
        <v>-27.945292466430299</v>
      </c>
      <c r="G1381" s="9">
        <f>(G$21-$D1381*9.81*加速計算!$E$6/(G$13*G$14*加速計算!$E$5)*G$12/2*(加速計算!$E$7*COS(RADIANS(加速計算!$E$8))+SIN(RADIANS(加速計算!$E$8))))*加速計算!$E$3*PI()*G$12/(G$13*(($D1381/(4*加速計算!$E$5)*(G$12/G$13)^2)+G$22+G$15))*60/(2*PI())</f>
        <v>-25.258304181282252</v>
      </c>
      <c r="H1381" s="9">
        <f>(H$21-$D1381*9.81*加速計算!$E$6/(H$13*H$14*加速計算!$E$5)*H$12/2*(加速計算!$E$7*COS(RADIANS(加速計算!$E$8))+SIN(RADIANS(加速計算!$E$8))))*加速計算!$E$3*PI()*H$12/(H$13*(($D1381/(4*加速計算!$E$5)*(H$12/H$13)^2)+H$22+H$15))*60/(2*PI())</f>
        <v>-15.815597147701931</v>
      </c>
      <c r="I1381" s="9">
        <f>(I$21-$D1381*9.81*加速計算!$E$6/(I$13*I$14*加速計算!$E$5)*I$12/2*(加速計算!$E$7*COS(RADIANS(加速計算!$E$8))+SIN(RADIANS(加速計算!$E$8))))*加速計算!$E$3*PI()*I$12/(I$13*(($D1381/(4*加速計算!$E$5)*(I$12/I$13)^2)+I$22+I$15))*60/(2*PI())</f>
        <v>-9.1297926487335381</v>
      </c>
      <c r="J1381" s="9">
        <f>(J$21-$D1381*9.81*加速計算!$E$6/(J$13*J$14*加速計算!$E$5)*J$12/2*(加速計算!$E$7*COS(RADIANS(加速計算!$E$8))+SIN(RADIANS(加速計算!$E$8))))*加速計算!$E$3*PI()*J$12/(J$13*(($D1381/(4*加速計算!$E$5)*(J$12/J$13)^2)+J$22+J$15))*60/(2*PI())</f>
        <v>0.81490979837283495</v>
      </c>
      <c r="K1381" s="9">
        <f>(K$21-$D1381*9.81*加速計算!$E$6/(K$13*K$14*加速計算!$E$5)*K$12/2*(加速計算!$E$7*COS(RADIANS(加速計算!$E$8))+SIN(RADIANS(加速計算!$E$8))))*加速計算!$E$3*PI()*K$12/(K$13*(($D1381/(4*加速計算!$E$5)*(K$12/K$13)^2)+K$22+K$15))*60/(2*PI())</f>
        <v>-30.461087557157867</v>
      </c>
      <c r="L1381" s="9">
        <f>(L$21-$D1381*9.81*加速計算!$E$6/(L$13*L$14*加速計算!$E$5)*L$12/2*(加速計算!$E$7*COS(RADIANS(加速計算!$E$8))+SIN(RADIANS(加速計算!$E$8))))*加速計算!$E$3*PI()*L$12/(L$13*(($D1381/(4*加速計算!$E$5)*(L$12/L$13)^2)+L$22+L$15))*60/(2*PI())</f>
        <v>-28.019461358123589</v>
      </c>
      <c r="M1381" s="20">
        <f>(M$21-$D1381*9.81*加速計算!$E$6/(M$13*M$14*加速計算!$E$5)*M$12/2*(加速計算!$E$7*COS(RADIANS(加速計算!$E$8))+SIN(RADIANS(加速計算!$E$8))))*加速計算!$E$3*PI()*M$12/(M$13*(($D1381/(4*加速計算!$E$5)*(M$12/M$13)^2)+M$22+M$15))*60/(2*PI())</f>
        <v>-25.61668003798993</v>
      </c>
    </row>
    <row r="1382" spans="4:13">
      <c r="D1382" s="22">
        <v>13470</v>
      </c>
      <c r="E1382" s="9">
        <f>(E$21-$D1382*9.81*加速計算!$E$6/(E$13*E$14*加速計算!$E$5)*E$12/2*(加速計算!$E$7*COS(RADIANS(加速計算!$E$8))+SIN(RADIANS(加速計算!$E$8))))*加速計算!$E$3*PI()*E$12/(E$13*(($D1382/(4*加速計算!$E$5)*(E$12/E$13)^2)+E$22+E$15))*60/(2*PI())</f>
        <v>-28.149531606955378</v>
      </c>
      <c r="F1382" s="9">
        <f>(F$21-$D1382*9.81*加速計算!$E$6/(F$13*F$14*加速計算!$E$5)*F$12/2*(加速計算!$E$7*COS(RADIANS(加速計算!$E$8))+SIN(RADIANS(加速計算!$E$8))))*加速計算!$E$3*PI()*F$12/(F$13*(($D1382/(4*加速計算!$E$5)*(F$12/F$13)^2)+F$22+F$15))*60/(2*PI())</f>
        <v>-27.948817686384615</v>
      </c>
      <c r="G1382" s="9">
        <f>(G$21-$D1382*9.81*加速計算!$E$6/(G$13*G$14*加速計算!$E$5)*G$12/2*(加速計算!$E$7*COS(RADIANS(加速計算!$E$8))+SIN(RADIANS(加速計算!$E$8))))*加速計算!$E$3*PI()*G$12/(G$13*(($D1382/(4*加速計算!$E$5)*(G$12/G$13)^2)+G$22+G$15))*60/(2*PI())</f>
        <v>-25.263819274236869</v>
      </c>
      <c r="H1382" s="9">
        <f>(H$21-$D1382*9.81*加速計算!$E$6/(H$13*H$14*加速計算!$E$5)*H$12/2*(加速計算!$E$7*COS(RADIANS(加速計算!$E$8))+SIN(RADIANS(加速計算!$E$8))))*加速計算!$E$3*PI()*H$12/(H$13*(($D1382/(4*加速計算!$E$5)*(H$12/H$13)^2)+H$22+H$15))*60/(2*PI())</f>
        <v>-15.828022737042435</v>
      </c>
      <c r="I1382" s="9">
        <f>(I$21-$D1382*9.81*加速計算!$E$6/(I$13*I$14*加速計算!$E$5)*I$12/2*(加速計算!$E$7*COS(RADIANS(加速計算!$E$8))+SIN(RADIANS(加速計算!$E$8))))*加速計算!$E$3*PI()*I$12/(I$13*(($D1382/(4*加速計算!$E$5)*(I$12/I$13)^2)+I$22+I$15))*60/(2*PI())</f>
        <v>-9.1471384630794379</v>
      </c>
      <c r="J1382" s="9">
        <f>(J$21-$D1382*9.81*加速計算!$E$6/(J$13*J$14*加速計算!$E$5)*J$12/2*(加速計算!$E$7*COS(RADIANS(加速計算!$E$8))+SIN(RADIANS(加速計算!$E$8))))*加速計算!$E$3*PI()*J$12/(J$13*(($D1382/(4*加速計算!$E$5)*(J$12/J$13)^2)+J$22+J$15))*60/(2*PI())</f>
        <v>0.79022946183981801</v>
      </c>
      <c r="K1382" s="9">
        <f>(K$21-$D1382*9.81*加速計算!$E$6/(K$13*K$14*加速計算!$E$5)*K$12/2*(加速計算!$E$7*COS(RADIANS(加速計算!$E$8))+SIN(RADIANS(加速計算!$E$8))))*加速計算!$E$3*PI()*K$12/(K$13*(($D1382/(4*加速計算!$E$5)*(K$12/K$13)^2)+K$22+K$15))*60/(2*PI())</f>
        <v>-30.462748536648533</v>
      </c>
      <c r="L1382" s="9">
        <f>(L$21-$D1382*9.81*加速計算!$E$6/(L$13*L$14*加速計算!$E$5)*L$12/2*(加速計算!$E$7*COS(RADIANS(加速計算!$E$8))+SIN(RADIANS(加速計算!$E$8))))*加速計算!$E$3*PI()*L$12/(L$13*(($D1382/(4*加速計算!$E$5)*(L$12/L$13)^2)+L$22+L$15))*60/(2*PI())</f>
        <v>-28.022933216152126</v>
      </c>
      <c r="M1382" s="20">
        <f>(M$21-$D1382*9.81*加速計算!$E$6/(M$13*M$14*加速計算!$E$5)*M$12/2*(加速計算!$E$7*COS(RADIANS(加速計算!$E$8))+SIN(RADIANS(加速計算!$E$8))))*加速計算!$E$3*PI()*M$12/(M$13*(($D1382/(4*加速計算!$E$5)*(M$12/M$13)^2)+M$22+M$15))*60/(2*PI())</f>
        <v>-25.621932767174943</v>
      </c>
    </row>
    <row r="1383" spans="4:13">
      <c r="D1383" s="22">
        <v>13480</v>
      </c>
      <c r="E1383" s="9">
        <f>(E$21-$D1383*9.81*加速計算!$E$6/(E$13*E$14*加速計算!$E$5)*E$12/2*(加速計算!$E$7*COS(RADIANS(加速計算!$E$8))+SIN(RADIANS(加速計算!$E$8))))*加速計算!$E$3*PI()*E$12/(E$13*(($D1383/(4*加速計算!$E$5)*(E$12/E$13)^2)+E$22+E$15))*60/(2*PI())</f>
        <v>-28.151845626578041</v>
      </c>
      <c r="F1383" s="9">
        <f>(F$21-$D1383*9.81*加速計算!$E$6/(F$13*F$14*加速計算!$E$5)*F$12/2*(加速計算!$E$7*COS(RADIANS(加速計算!$E$8))+SIN(RADIANS(加速計算!$E$8))))*加速計算!$E$3*PI()*F$12/(F$13*(($D1383/(4*加速計算!$E$5)*(F$12/F$13)^2)+F$22+F$15))*60/(2*PI())</f>
        <v>-27.952337682897216</v>
      </c>
      <c r="G1383" s="9">
        <f>(G$21-$D1383*9.81*加速計算!$E$6/(G$13*G$14*加速計算!$E$5)*G$12/2*(加速計算!$E$7*COS(RADIANS(加速計算!$E$8))+SIN(RADIANS(加速計算!$E$8))))*加速計算!$E$3*PI()*G$12/(G$13*(($D1383/(4*加速計算!$E$5)*(G$12/G$13)^2)+G$22+G$15))*60/(2*PI())</f>
        <v>-25.269326198697097</v>
      </c>
      <c r="H1383" s="9">
        <f>(H$21-$D1383*9.81*加速計算!$E$6/(H$13*H$14*加速計算!$E$5)*H$12/2*(加速計算!$E$7*COS(RADIANS(加速計算!$E$8))+SIN(RADIANS(加速計算!$E$8))))*加速計算!$E$3*PI()*H$12/(H$13*(($D1383/(4*加速計算!$E$5)*(H$12/H$13)^2)+H$22+H$15))*60/(2*PI())</f>
        <v>-15.840430051323684</v>
      </c>
      <c r="I1383" s="9">
        <f>(I$21-$D1383*9.81*加速計算!$E$6/(I$13*I$14*加速計算!$E$5)*I$12/2*(加速計算!$E$7*COS(RADIANS(加速計算!$E$8))+SIN(RADIANS(加速計算!$E$8))))*加速計算!$E$3*PI()*I$12/(I$13*(($D1383/(4*加速計算!$E$5)*(I$12/I$13)^2)+I$22+I$15))*60/(2*PI())</f>
        <v>-9.1644587658961623</v>
      </c>
      <c r="J1383" s="9">
        <f>(J$21-$D1383*9.81*加速計算!$E$6/(J$13*J$14*加速計算!$E$5)*J$12/2*(加速計算!$E$7*COS(RADIANS(加速計算!$E$8))+SIN(RADIANS(加速計算!$E$8))))*加速計算!$E$3*PI()*J$12/(J$13*(($D1383/(4*加速計算!$E$5)*(J$12/J$13)^2)+J$22+J$15))*60/(2*PI())</f>
        <v>0.76558544769530035</v>
      </c>
      <c r="K1383" s="9">
        <f>(K$21-$D1383*9.81*加速計算!$E$6/(K$13*K$14*加速計算!$E$5)*K$12/2*(加速計算!$E$7*COS(RADIANS(加速計算!$E$8))+SIN(RADIANS(加速計算!$E$8))))*加速計算!$E$3*PI()*K$12/(K$13*(($D1383/(4*加速計算!$E$5)*(K$12/K$13)^2)+K$22+K$15))*60/(2*PI())</f>
        <v>-30.464407053508111</v>
      </c>
      <c r="L1383" s="9">
        <f>(L$21-$D1383*9.81*加速計算!$E$6/(L$13*L$14*加速計算!$E$5)*L$12/2*(加速計算!$E$7*COS(RADIANS(加速計算!$E$8))+SIN(RADIANS(加速計算!$E$8))))*加速計算!$E$3*PI()*L$12/(L$13*(($D1383/(4*加速計算!$E$5)*(L$12/L$13)^2)+L$22+L$15))*60/(2*PI())</f>
        <v>-28.026399927395364</v>
      </c>
      <c r="M1383" s="20">
        <f>(M$21-$D1383*9.81*加速計算!$E$6/(M$13*M$14*加速計算!$E$5)*M$12/2*(加速計算!$E$7*COS(RADIANS(加速計算!$E$8))+SIN(RADIANS(加速計算!$E$8))))*加速計算!$E$3*PI()*M$12/(M$13*(($D1383/(4*加速計算!$E$5)*(M$12/M$13)^2)+M$22+M$15))*60/(2*PI())</f>
        <v>-25.627177711671823</v>
      </c>
    </row>
    <row r="1384" spans="4:13">
      <c r="D1384" s="22">
        <v>13490</v>
      </c>
      <c r="E1384" s="9">
        <f>(E$21-$D1384*9.81*加速計算!$E$6/(E$13*E$14*加速計算!$E$5)*E$12/2*(加速計算!$E$7*COS(RADIANS(加速計算!$E$8))+SIN(RADIANS(加速計算!$E$8))))*加速計算!$E$3*PI()*E$12/(E$13*(($D1384/(4*加速計算!$E$5)*(E$12/E$13)^2)+E$22+E$15))*60/(2*PI())</f>
        <v>-28.154156218465168</v>
      </c>
      <c r="F1384" s="9">
        <f>(F$21-$D1384*9.81*加速計算!$E$6/(F$13*F$14*加速計算!$E$5)*F$12/2*(加速計算!$E$7*COS(RADIANS(加速計算!$E$8))+SIN(RADIANS(加速計算!$E$8))))*加速計算!$E$3*PI()*F$12/(F$13*(($D1384/(4*加速計算!$E$5)*(F$12/F$13)^2)+F$22+F$15))*60/(2*PI())</f>
        <v>-27.955852467569134</v>
      </c>
      <c r="G1384" s="9">
        <f>(G$21-$D1384*9.81*加速計算!$E$6/(G$13*G$14*加速計算!$E$5)*G$12/2*(加速計算!$E$7*COS(RADIANS(加速計算!$E$8))+SIN(RADIANS(加速計算!$E$8))))*加速計算!$E$3*PI()*G$12/(G$13*(($D1384/(4*加速計算!$E$5)*(G$12/G$13)^2)+G$22+G$15))*60/(2*PI())</f>
        <v>-25.274824972797219</v>
      </c>
      <c r="H1384" s="9">
        <f>(H$21-$D1384*9.81*加速計算!$E$6/(H$13*H$14*加速計算!$E$5)*H$12/2*(加速計算!$E$7*COS(RADIANS(加速計算!$E$8))+SIN(RADIANS(加速計算!$E$8))))*加速計算!$E$3*PI()*H$12/(H$13*(($D1384/(4*加速計算!$E$5)*(H$12/H$13)^2)+H$22+H$15))*60/(2*PI())</f>
        <v>-15.852819130833391</v>
      </c>
      <c r="I1384" s="9">
        <f>(I$21-$D1384*9.81*加速計算!$E$6/(I$13*I$14*加速計算!$E$5)*I$12/2*(加速計算!$E$7*COS(RADIANS(加速計算!$E$8))+SIN(RADIANS(加速計算!$E$8))))*加速計算!$E$3*PI()*I$12/(I$13*(($D1384/(4*加速計算!$E$5)*(I$12/I$13)^2)+I$22+I$15))*60/(2*PI())</f>
        <v>-9.1817536134243642</v>
      </c>
      <c r="J1384" s="9">
        <f>(J$21-$D1384*9.81*加速計算!$E$6/(J$13*J$14*加速計算!$E$5)*J$12/2*(加速計算!$E$7*COS(RADIANS(加速計算!$E$8))+SIN(RADIANS(加速計算!$E$8))))*加速計算!$E$3*PI()*J$12/(J$13*(($D1384/(4*加速計算!$E$5)*(J$12/J$13)^2)+J$22+J$15))*60/(2*PI())</f>
        <v>0.74097767581400265</v>
      </c>
      <c r="K1384" s="9">
        <f>(K$21-$D1384*9.81*加速計算!$E$6/(K$13*K$14*加速計算!$E$5)*K$12/2*(加速計算!$E$7*COS(RADIANS(加速計算!$E$8))+SIN(RADIANS(加速計算!$E$8))))*加速計算!$E$3*PI()*K$12/(K$13*(($D1384/(4*加速計算!$E$5)*(K$12/K$13)^2)+K$22+K$15))*60/(2*PI())</f>
        <v>-30.466063113209344</v>
      </c>
      <c r="L1384" s="9">
        <f>(L$21-$D1384*9.81*加速計算!$E$6/(L$13*L$14*加速計算!$E$5)*L$12/2*(加速計算!$E$7*COS(RADIANS(加速計算!$E$8))+SIN(RADIANS(加速計算!$E$8))))*加速計算!$E$3*PI()*L$12/(L$13*(($D1384/(4*加速計算!$E$5)*(L$12/L$13)^2)+L$22+L$15))*60/(2*PI())</f>
        <v>-28.029861503289457</v>
      </c>
      <c r="M1384" s="20">
        <f>(M$21-$D1384*9.81*加速計算!$E$6/(M$13*M$14*加速計算!$E$5)*M$12/2*(加速計算!$E$7*COS(RADIANS(加速計算!$E$8))+SIN(RADIANS(加速計算!$E$8))))*加速計算!$E$3*PI()*M$12/(M$13*(($D1384/(4*加速計算!$E$5)*(M$12/M$13)^2)+M$22+M$15))*60/(2*PI())</f>
        <v>-25.632414888773422</v>
      </c>
    </row>
    <row r="1385" spans="4:13">
      <c r="D1385" s="22">
        <v>13500</v>
      </c>
      <c r="E1385" s="9">
        <f>(E$21-$D1385*9.81*加速計算!$E$6/(E$13*E$14*加速計算!$E$5)*E$12/2*(加速計算!$E$7*COS(RADIANS(加速計算!$E$8))+SIN(RADIANS(加速計算!$E$8))))*加速計算!$E$3*PI()*E$12/(E$13*(($D1385/(4*加速計算!$E$5)*(E$12/E$13)^2)+E$22+E$15))*60/(2*PI())</f>
        <v>-28.156463390227387</v>
      </c>
      <c r="F1385" s="9">
        <f>(F$21-$D1385*9.81*加速計算!$E$6/(F$13*F$14*加速計算!$E$5)*F$12/2*(加速計算!$E$7*COS(RADIANS(加速計算!$E$8))+SIN(RADIANS(加速計算!$E$8))))*加速計算!$E$3*PI()*F$12/(F$13*(($D1385/(4*加速計算!$E$5)*(F$12/F$13)^2)+F$22+F$15))*60/(2*PI())</f>
        <v>-27.959362051967098</v>
      </c>
      <c r="G1385" s="9">
        <f>(G$21-$D1385*9.81*加速計算!$E$6/(G$13*G$14*加速計算!$E$5)*G$12/2*(加速計算!$E$7*COS(RADIANS(加速計算!$E$8))+SIN(RADIANS(加速計算!$E$8))))*加速計算!$E$3*PI()*G$12/(G$13*(($D1385/(4*加速計算!$E$5)*(G$12/G$13)^2)+G$22+G$15))*60/(2*PI())</f>
        <v>-25.280315614617944</v>
      </c>
      <c r="H1385" s="9">
        <f>(H$21-$D1385*9.81*加速計算!$E$6/(H$13*H$14*加速計算!$E$5)*H$12/2*(加速計算!$E$7*COS(RADIANS(加速計算!$E$8))+SIN(RADIANS(加速計算!$E$8))))*加速計算!$E$3*PI()*H$12/(H$13*(($D1385/(4*加速計算!$E$5)*(H$12/H$13)^2)+H$22+H$15))*60/(2*PI())</f>
        <v>-15.865190015740946</v>
      </c>
      <c r="I1385" s="9">
        <f>(I$21-$D1385*9.81*加速計算!$E$6/(I$13*I$14*加速計算!$E$5)*I$12/2*(加速計算!$E$7*COS(RADIANS(加速計算!$E$8))+SIN(RADIANS(加速計算!$E$8))))*加速計算!$E$3*PI()*I$12/(I$13*(($D1385/(4*加速計算!$E$5)*(I$12/I$13)^2)+I$22+I$15))*60/(2*PI())</f>
        <v>-9.1990230617394992</v>
      </c>
      <c r="J1385" s="9">
        <f>(J$21-$D1385*9.81*加速計算!$E$6/(J$13*J$14*加速計算!$E$5)*J$12/2*(加速計算!$E$7*COS(RADIANS(加速計算!$E$8))+SIN(RADIANS(加速計算!$E$8))))*加速計算!$E$3*PI()*J$12/(J$13*(($D1385/(4*加速計算!$E$5)*(J$12/J$13)^2)+J$22+J$15))*60/(2*PI())</f>
        <v>0.71640606630613668</v>
      </c>
      <c r="K1385" s="9">
        <f>(K$21-$D1385*9.81*加速計算!$E$6/(K$13*K$14*加速計算!$E$5)*K$12/2*(加速計算!$E$7*COS(RADIANS(加速計算!$E$8))+SIN(RADIANS(加速計算!$E$8))))*加速計算!$E$3*PI()*K$12/(K$13*(($D1385/(4*加速計算!$E$5)*(K$12/K$13)^2)+K$22+K$15))*60/(2*PI())</f>
        <v>-30.46771672120876</v>
      </c>
      <c r="L1385" s="9">
        <f>(L$21-$D1385*9.81*加速計算!$E$6/(L$13*L$14*加速計算!$E$5)*L$12/2*(加速計算!$E$7*COS(RADIANS(加速計算!$E$8))+SIN(RADIANS(加速計算!$E$8))))*加速計算!$E$3*PI()*L$12/(L$13*(($D1385/(4*加速計算!$E$5)*(L$12/L$13)^2)+L$22+L$15))*60/(2*PI())</f>
        <v>-28.033317955236701</v>
      </c>
      <c r="M1385" s="20">
        <f>(M$21-$D1385*9.81*加速計算!$E$6/(M$13*M$14*加速計算!$E$5)*M$12/2*(加速計算!$E$7*COS(RADIANS(加速計算!$E$8))+SIN(RADIANS(加速計算!$E$8))))*加速計算!$E$3*PI()*M$12/(M$13*(($D1385/(4*加速計算!$E$5)*(M$12/M$13)^2)+M$22+M$15))*60/(2*PI())</f>
        <v>-25.637644315721445</v>
      </c>
    </row>
    <row r="1386" spans="4:13">
      <c r="D1386" s="22">
        <v>13510</v>
      </c>
      <c r="E1386" s="9">
        <f>(E$21-$D1386*9.81*加速計算!$E$6/(E$13*E$14*加速計算!$E$5)*E$12/2*(加速計算!$E$7*COS(RADIANS(加速計算!$E$8))+SIN(RADIANS(加速計算!$E$8))))*加速計算!$E$3*PI()*E$12/(E$13*(($D1386/(4*加速計算!$E$5)*(E$12/E$13)^2)+E$22+E$15))*60/(2*PI())</f>
        <v>-28.158767149452721</v>
      </c>
      <c r="F1386" s="9">
        <f>(F$21-$D1386*9.81*加速計算!$E$6/(F$13*F$14*加速計算!$E$5)*F$12/2*(加速計算!$E$7*COS(RADIANS(加速計算!$E$8))+SIN(RADIANS(加速計算!$E$8))))*加速計算!$E$3*PI()*F$12/(F$13*(($D1386/(4*加速計算!$E$5)*(F$12/F$13)^2)+F$22+F$15))*60/(2*PI())</f>
        <v>-27.962866447623608</v>
      </c>
      <c r="G1386" s="9">
        <f>(G$21-$D1386*9.81*加速計算!$E$6/(G$13*G$14*加速計算!$E$5)*G$12/2*(加速計算!$E$7*COS(RADIANS(加速計算!$E$8))+SIN(RADIANS(加速計算!$E$8))))*加速計算!$E$3*PI()*G$12/(G$13*(($D1386/(4*加速計算!$E$5)*(G$12/G$13)^2)+G$22+G$15))*60/(2*PI())</f>
        <v>-25.285798142186461</v>
      </c>
      <c r="H1386" s="9">
        <f>(H$21-$D1386*9.81*加速計算!$E$6/(H$13*H$14*加速計算!$E$5)*H$12/2*(加速計算!$E$7*COS(RADIANS(加速計算!$E$8))+SIN(RADIANS(加速計算!$E$8))))*加速計算!$E$3*PI()*H$12/(H$13*(($D1386/(4*加速計算!$E$5)*(H$12/H$13)^2)+H$22+H$15))*60/(2*PI())</f>
        <v>-15.877542746097824</v>
      </c>
      <c r="I1386" s="9">
        <f>(I$21-$D1386*9.81*加速計算!$E$6/(I$13*I$14*加速計算!$E$5)*I$12/2*(加速計算!$E$7*COS(RADIANS(加速計算!$E$8))+SIN(RADIANS(加速計算!$E$8))))*加速計算!$E$3*PI()*I$12/(I$13*(($D1386/(4*加速計算!$E$5)*(I$12/I$13)^2)+I$22+I$15))*60/(2*PI())</f>
        <v>-9.2162671667524378</v>
      </c>
      <c r="J1386" s="9">
        <f>(J$21-$D1386*9.81*加速計算!$E$6/(J$13*J$14*加速計算!$E$5)*J$12/2*(加速計算!$E$7*COS(RADIANS(加速計算!$E$8))+SIN(RADIANS(加速計算!$E$8))))*加速計算!$E$3*PI()*J$12/(J$13*(($D1386/(4*加速計算!$E$5)*(J$12/J$13)^2)+J$22+J$15))*60/(2*PI())</f>
        <v>0.69187053951657707</v>
      </c>
      <c r="K1386" s="9">
        <f>(K$21-$D1386*9.81*加速計算!$E$6/(K$13*K$14*加速計算!$E$5)*K$12/2*(加速計算!$E$7*COS(RADIANS(加速計算!$E$8))+SIN(RADIANS(加速計算!$E$8))))*加速計算!$E$3*PI()*K$12/(K$13*(($D1386/(4*加速計算!$E$5)*(K$12/K$13)^2)+K$22+K$15))*60/(2*PI())</f>
        <v>-30.469367882946731</v>
      </c>
      <c r="L1386" s="9">
        <f>(L$21-$D1386*9.81*加速計算!$E$6/(L$13*L$14*加速計算!$E$5)*L$12/2*(加速計算!$E$7*COS(RADIANS(加速計算!$E$8))+SIN(RADIANS(加速計算!$E$8))))*加速計算!$E$3*PI()*L$12/(L$13*(($D1386/(4*加速計算!$E$5)*(L$12/L$13)^2)+L$22+L$15))*60/(2*PI())</f>
        <v>-28.036769294605648</v>
      </c>
      <c r="M1386" s="20">
        <f>(M$21-$D1386*9.81*加速計算!$E$6/(M$13*M$14*加速計算!$E$5)*M$12/2*(加速計算!$E$7*COS(RADIANS(加速計算!$E$8))+SIN(RADIANS(加速計算!$E$8))))*加速計算!$E$3*PI()*M$12/(M$13*(($D1386/(4*加速計算!$E$5)*(M$12/M$13)^2)+M$22+M$15))*60/(2*PI())</f>
        <v>-25.642866009706555</v>
      </c>
    </row>
    <row r="1387" spans="4:13">
      <c r="D1387" s="22">
        <v>13520</v>
      </c>
      <c r="E1387" s="9">
        <f>(E$21-$D1387*9.81*加速計算!$E$6/(E$13*E$14*加速計算!$E$5)*E$12/2*(加速計算!$E$7*COS(RADIANS(加速計算!$E$8))+SIN(RADIANS(加速計算!$E$8))))*加速計算!$E$3*PI()*E$12/(E$13*(($D1387/(4*加速計算!$E$5)*(E$12/E$13)^2)+E$22+E$15))*60/(2*PI())</f>
        <v>-28.161067503706789</v>
      </c>
      <c r="F1387" s="9">
        <f>(F$21-$D1387*9.81*加速計算!$E$6/(F$13*F$14*加速計算!$E$5)*F$12/2*(加速計算!$E$7*COS(RADIANS(加速計算!$E$8))+SIN(RADIANS(加速計算!$E$8))))*加速計算!$E$3*PI()*F$12/(F$13*(($D1387/(4*加速計算!$E$5)*(F$12/F$13)^2)+F$22+F$15))*60/(2*PI())</f>
        <v>-27.966365666037095</v>
      </c>
      <c r="G1387" s="9">
        <f>(G$21-$D1387*9.81*加速計算!$E$6/(G$13*G$14*加速計算!$E$5)*G$12/2*(加速計算!$E$7*COS(RADIANS(加速計算!$E$8))+SIN(RADIANS(加速計算!$E$8))))*加速計算!$E$3*PI()*G$12/(G$13*(($D1387/(4*加速計算!$E$5)*(G$12/G$13)^2)+G$22+G$15))*60/(2*PI())</f>
        <v>-25.291272573476771</v>
      </c>
      <c r="H1387" s="9">
        <f>(H$21-$D1387*9.81*加速計算!$E$6/(H$13*H$14*加速計算!$E$5)*H$12/2*(加速計算!$E$7*COS(RADIANS(加速計算!$E$8))+SIN(RADIANS(加速計算!$E$8))))*加速計算!$E$3*PI()*H$12/(H$13*(($D1387/(4*加速計算!$E$5)*(H$12/H$13)^2)+H$22+H$15))*60/(2*PI())</f>
        <v>-15.889877361838018</v>
      </c>
      <c r="I1387" s="9">
        <f>(I$21-$D1387*9.81*加速計算!$E$6/(I$13*I$14*加速計算!$E$5)*I$12/2*(加速計算!$E$7*COS(RADIANS(加速計算!$E$8))+SIN(RADIANS(加速計算!$E$8))))*加速計算!$E$3*PI()*I$12/(I$13*(($D1387/(4*加速計算!$E$5)*(I$12/I$13)^2)+I$22+I$15))*60/(2*PI())</f>
        <v>-9.2334859842100609</v>
      </c>
      <c r="J1387" s="9">
        <f>(J$21-$D1387*9.81*加速計算!$E$6/(J$13*J$14*加速計算!$E$5)*J$12/2*(加速計算!$E$7*COS(RADIANS(加速計算!$E$8))+SIN(RADIANS(加速計算!$E$8))))*加速計算!$E$3*PI()*J$12/(J$13*(($D1387/(4*加速計算!$E$5)*(J$12/J$13)^2)+J$22+J$15))*60/(2*PI())</f>
        <v>0.6673710160239501</v>
      </c>
      <c r="K1387" s="9">
        <f>(K$21-$D1387*9.81*加速計算!$E$6/(K$13*K$14*加速計算!$E$5)*K$12/2*(加速計算!$E$7*COS(RADIANS(加速計算!$E$8))+SIN(RADIANS(加速計算!$E$8))))*加速計算!$E$3*PI()*K$12/(K$13*(($D1387/(4*加速計算!$E$5)*(K$12/K$13)^2)+K$22+K$15))*60/(2*PI())</f>
        <v>-30.471016603847549</v>
      </c>
      <c r="L1387" s="9">
        <f>(L$21-$D1387*9.81*加速計算!$E$6/(L$13*L$14*加速計算!$E$5)*L$12/2*(加速計算!$E$7*COS(RADIANS(加速計算!$E$8))+SIN(RADIANS(加速計算!$E$8))))*加速計算!$E$3*PI()*L$12/(L$13*(($D1387/(4*加速計算!$E$5)*(L$12/L$13)^2)+L$22+L$15))*60/(2*PI())</f>
        <v>-28.040215532731217</v>
      </c>
      <c r="M1387" s="20">
        <f>(M$21-$D1387*9.81*加速計算!$E$6/(M$13*M$14*加速計算!$E$5)*M$12/2*(加速計算!$E$7*COS(RADIANS(加速計算!$E$8))+SIN(RADIANS(加速計算!$E$8))))*加速計算!$E$3*PI()*M$12/(M$13*(($D1387/(4*加速計算!$E$5)*(M$12/M$13)^2)+M$22+M$15))*60/(2*PI())</f>
        <v>-25.648079987868655</v>
      </c>
    </row>
    <row r="1388" spans="4:13">
      <c r="D1388" s="22">
        <v>13530</v>
      </c>
      <c r="E1388" s="9">
        <f>(E$21-$D1388*9.81*加速計算!$E$6/(E$13*E$14*加速計算!$E$5)*E$12/2*(加速計算!$E$7*COS(RADIANS(加速計算!$E$8))+SIN(RADIANS(加速計算!$E$8))))*加速計算!$E$3*PI()*E$12/(E$13*(($D1388/(4*加速計算!$E$5)*(E$12/E$13)^2)+E$22+E$15))*60/(2*PI())</f>
        <v>-28.16336446053289</v>
      </c>
      <c r="F1388" s="9">
        <f>(F$21-$D1388*9.81*加速計算!$E$6/(F$13*F$14*加速計算!$E$5)*F$12/2*(加速計算!$E$7*COS(RADIANS(加速計算!$E$8))+SIN(RADIANS(加速計算!$E$8))))*加速計算!$E$3*PI()*F$12/(F$13*(($D1388/(4*加速計算!$E$5)*(F$12/F$13)^2)+F$22+F$15))*60/(2*PI())</f>
        <v>-27.969859718672044</v>
      </c>
      <c r="G1388" s="9">
        <f>(G$21-$D1388*9.81*加速計算!$E$6/(G$13*G$14*加速計算!$E$5)*G$12/2*(加速計算!$E$7*COS(RADIANS(加速計算!$E$8))+SIN(RADIANS(加速計算!$E$8))))*加速計算!$E$3*PI()*G$12/(G$13*(($D1388/(4*加速計算!$E$5)*(G$12/G$13)^2)+G$22+G$15))*60/(2*PI())</f>
        <v>-25.296738926409812</v>
      </c>
      <c r="H1388" s="9">
        <f>(H$21-$D1388*9.81*加速計算!$E$6/(H$13*H$14*加速計算!$E$5)*H$12/2*(加速計算!$E$7*COS(RADIANS(加速計算!$E$8))+SIN(RADIANS(加速計算!$E$8))))*加速計算!$E$3*PI()*H$12/(H$13*(($D1388/(4*加速計算!$E$5)*(H$12/H$13)^2)+H$22+H$15))*60/(2*PI())</f>
        <v>-15.902193902778526</v>
      </c>
      <c r="I1388" s="9">
        <f>(I$21-$D1388*9.81*加速計算!$E$6/(I$13*I$14*加速計算!$E$5)*I$12/2*(加速計算!$E$7*COS(RADIANS(加速計算!$E$8))+SIN(RADIANS(加速計算!$E$8))))*加速計算!$E$3*PI()*I$12/(I$13*(($D1388/(4*加速計算!$E$5)*(I$12/I$13)^2)+I$22+I$15))*60/(2*PI())</f>
        <v>-9.250679569695885</v>
      </c>
      <c r="J1388" s="9">
        <f>(J$21-$D1388*9.81*加速計算!$E$6/(J$13*J$14*加速計算!$E$5)*J$12/2*(加速計算!$E$7*COS(RADIANS(加速計算!$E$8))+SIN(RADIANS(加速計算!$E$8))))*加速計算!$E$3*PI()*J$12/(J$13*(($D1388/(4*加速計算!$E$5)*(J$12/J$13)^2)+J$22+J$15))*60/(2*PI())</f>
        <v>0.64290741663979079</v>
      </c>
      <c r="K1388" s="9">
        <f>(K$21-$D1388*9.81*加速計算!$E$6/(K$13*K$14*加速計算!$E$5)*K$12/2*(加速計算!$E$7*COS(RADIANS(加速計算!$E$8))+SIN(RADIANS(加速計算!$E$8))))*加速計算!$E$3*PI()*K$12/(K$13*(($D1388/(4*加速計算!$E$5)*(K$12/K$13)^2)+K$22+K$15))*60/(2*PI())</f>
        <v>-30.472662889319484</v>
      </c>
      <c r="L1388" s="9">
        <f>(L$21-$D1388*9.81*加速計算!$E$6/(L$13*L$14*加速計算!$E$5)*L$12/2*(加速計算!$E$7*COS(RADIANS(加速計算!$E$8))+SIN(RADIANS(加速計算!$E$8))))*加速計算!$E$3*PI()*L$12/(L$13*(($D1388/(4*加速計算!$E$5)*(L$12/L$13)^2)+L$22+L$15))*60/(2*PI())</f>
        <v>-28.043656680914918</v>
      </c>
      <c r="M1388" s="20">
        <f>(M$21-$D1388*9.81*加速計算!$E$6/(M$13*M$14*加速計算!$E$5)*M$12/2*(加速計算!$E$7*COS(RADIANS(加速計算!$E$8))+SIN(RADIANS(加速計算!$E$8))))*加速計算!$E$3*PI()*M$12/(M$13*(($D1388/(4*加速計算!$E$5)*(M$12/M$13)^2)+M$22+M$15))*60/(2*PI())</f>
        <v>-25.65328626729702</v>
      </c>
    </row>
    <row r="1389" spans="4:13">
      <c r="D1389" s="22">
        <v>13540</v>
      </c>
      <c r="E1389" s="9">
        <f>(E$21-$D1389*9.81*加速計算!$E$6/(E$13*E$14*加速計算!$E$5)*E$12/2*(加速計算!$E$7*COS(RADIANS(加速計算!$E$8))+SIN(RADIANS(加速計算!$E$8))))*加速計算!$E$3*PI()*E$12/(E$13*(($D1389/(4*加速計算!$E$5)*(E$12/E$13)^2)+E$22+E$15))*60/(2*PI())</f>
        <v>-28.165658027452025</v>
      </c>
      <c r="F1389" s="9">
        <f>(F$21-$D1389*9.81*加速計算!$E$6/(F$13*F$14*加速計算!$E$5)*F$12/2*(加速計算!$E$7*COS(RADIANS(加速計算!$E$8))+SIN(RADIANS(加速計算!$E$8))))*加速計算!$E$3*PI()*F$12/(F$13*(($D1389/(4*加速計算!$E$5)*(F$12/F$13)^2)+F$22+F$15))*60/(2*PI())</f>
        <v>-27.973348616959118</v>
      </c>
      <c r="G1389" s="9">
        <f>(G$21-$D1389*9.81*加速計算!$E$6/(G$13*G$14*加速計算!$E$5)*G$12/2*(加速計算!$E$7*COS(RADIANS(加速計算!$E$8))+SIN(RADIANS(加速計算!$E$8))))*加速計算!$E$3*PI()*G$12/(G$13*(($D1389/(4*加速計算!$E$5)*(G$12/G$13)^2)+G$22+G$15))*60/(2*PI())</f>
        <v>-25.302197218853653</v>
      </c>
      <c r="H1389" s="9">
        <f>(H$21-$D1389*9.81*加速計算!$E$6/(H$13*H$14*加速計算!$E$5)*H$12/2*(加速計算!$E$7*COS(RADIANS(加速計算!$E$8))+SIN(RADIANS(加速計算!$E$8))))*加速計算!$E$3*PI()*H$12/(H$13*(($D1389/(4*加速計算!$E$5)*(H$12/H$13)^2)+H$22+H$15))*60/(2*PI())</f>
        <v>-15.914492408619703</v>
      </c>
      <c r="I1389" s="9">
        <f>(I$21-$D1389*9.81*加速計算!$E$6/(I$13*I$14*加速計算!$E$5)*I$12/2*(加速計算!$E$7*COS(RADIANS(加速計算!$E$8))+SIN(RADIANS(加速計算!$E$8))))*加速計算!$E$3*PI()*I$12/(I$13*(($D1389/(4*加速計算!$E$5)*(I$12/I$13)^2)+I$22+I$15))*60/(2*PI())</f>
        <v>-9.2678479786306411</v>
      </c>
      <c r="J1389" s="9">
        <f>(J$21-$D1389*9.81*加速計算!$E$6/(J$13*J$14*加速計算!$E$5)*J$12/2*(加速計算!$E$7*COS(RADIANS(加速計算!$E$8))+SIN(RADIANS(加速計算!$E$8))))*加速計算!$E$3*PI()*J$12/(J$13*(($D1389/(4*加速計算!$E$5)*(J$12/J$13)^2)+J$22+J$15))*60/(2*PI())</f>
        <v>0.61847966240770047</v>
      </c>
      <c r="K1389" s="9">
        <f>(K$21-$D1389*9.81*加速計算!$E$6/(K$13*K$14*加速計算!$E$5)*K$12/2*(加速計算!$E$7*COS(RADIANS(加速計算!$E$8))+SIN(RADIANS(加速計算!$E$8))))*加速計算!$E$3*PI()*K$12/(K$13*(($D1389/(4*加速計算!$E$5)*(K$12/K$13)^2)+K$22+K$15))*60/(2*PI())</f>
        <v>-30.474306744754845</v>
      </c>
      <c r="L1389" s="9">
        <f>(L$21-$D1389*9.81*加速計算!$E$6/(L$13*L$14*加速計算!$E$5)*L$12/2*(加速計算!$E$7*COS(RADIANS(加速計算!$E$8))+SIN(RADIANS(加速計算!$E$8))))*加速計算!$E$3*PI()*L$12/(L$13*(($D1389/(4*加速計算!$E$5)*(L$12/L$13)^2)+L$22+L$15))*60/(2*PI())</f>
        <v>-28.047092750424842</v>
      </c>
      <c r="M1389" s="20">
        <f>(M$21-$D1389*9.81*加速計算!$E$6/(M$13*M$14*加速計算!$E$5)*M$12/2*(加速計算!$E$7*COS(RADIANS(加速計算!$E$8))+SIN(RADIANS(加速計算!$E$8))))*加速計算!$E$3*PI()*M$12/(M$13*(($D1389/(4*加速計算!$E$5)*(M$12/M$13)^2)+M$22+M$15))*60/(2*PI())</f>
        <v>-25.658484865030495</v>
      </c>
    </row>
    <row r="1390" spans="4:13">
      <c r="D1390" s="22">
        <v>13550</v>
      </c>
      <c r="E1390" s="9">
        <f>(E$21-$D1390*9.81*加速計算!$E$6/(E$13*E$14*加速計算!$E$5)*E$12/2*(加速計算!$E$7*COS(RADIANS(加速計算!$E$8))+SIN(RADIANS(加速計算!$E$8))))*加速計算!$E$3*PI()*E$12/(E$13*(($D1390/(4*加速計算!$E$5)*(E$12/E$13)^2)+E$22+E$15))*60/(2*PI())</f>
        <v>-28.16794821196304</v>
      </c>
      <c r="F1390" s="9">
        <f>(F$21-$D1390*9.81*加速計算!$E$6/(F$13*F$14*加速計算!$E$5)*F$12/2*(加速計算!$E$7*COS(RADIANS(加速計算!$E$8))+SIN(RADIANS(加速計算!$E$8))))*加速計算!$E$3*PI()*F$12/(F$13*(($D1390/(4*加速計算!$E$5)*(F$12/F$13)^2)+F$22+F$15))*60/(2*PI())</f>
        <v>-27.976832372295284</v>
      </c>
      <c r="G1390" s="9">
        <f>(G$21-$D1390*9.81*加速計算!$E$6/(G$13*G$14*加速計算!$E$5)*G$12/2*(加速計算!$E$7*COS(RADIANS(加速計算!$E$8))+SIN(RADIANS(加速計算!$E$8))))*加速計算!$E$3*PI()*G$12/(G$13*(($D1390/(4*加速計算!$E$5)*(G$12/G$13)^2)+G$22+G$15))*60/(2*PI())</f>
        <v>-25.30764746862376</v>
      </c>
      <c r="H1390" s="9">
        <f>(H$21-$D1390*9.81*加速計算!$E$6/(H$13*H$14*加速計算!$E$5)*H$12/2*(加速計算!$E$7*COS(RADIANS(加速計算!$E$8))+SIN(RADIANS(加速計算!$E$8))))*加速計算!$E$3*PI()*H$12/(H$13*(($D1390/(4*加速計算!$E$5)*(H$12/H$13)^2)+H$22+H$15))*60/(2*PI())</f>
        <v>-15.926772918945755</v>
      </c>
      <c r="I1390" s="9">
        <f>(I$21-$D1390*9.81*加速計算!$E$6/(I$13*I$14*加速計算!$E$5)*I$12/2*(加速計算!$E$7*COS(RADIANS(加速計算!$E$8))+SIN(RADIANS(加速計算!$E$8))))*加速計算!$E$3*PI()*I$12/(I$13*(($D1390/(4*加速計算!$E$5)*(I$12/I$13)^2)+I$22+I$15))*60/(2*PI())</f>
        <v>-9.2849912662728755</v>
      </c>
      <c r="J1390" s="9">
        <f>(J$21-$D1390*9.81*加速計算!$E$6/(J$13*J$14*加速計算!$E$5)*J$12/2*(加速計算!$E$7*COS(RADIANS(加速計算!$E$8))+SIN(RADIANS(加速計算!$E$8))))*加速計算!$E$3*PI()*J$12/(J$13*(($D1390/(4*加速計算!$E$5)*(J$12/J$13)^2)+J$22+J$15))*60/(2*PI())</f>
        <v>0.59408767460248635</v>
      </c>
      <c r="K1390" s="9">
        <f>(K$21-$D1390*9.81*加速計算!$E$6/(K$13*K$14*加速計算!$E$5)*K$12/2*(加速計算!$E$7*COS(RADIANS(加速計算!$E$8))+SIN(RADIANS(加速計算!$E$8))))*加速計算!$E$3*PI()*K$12/(K$13*(($D1390/(4*加速計算!$E$5)*(K$12/K$13)^2)+K$22+K$15))*60/(2*PI())</f>
        <v>-30.475948175530036</v>
      </c>
      <c r="L1390" s="9">
        <f>(L$21-$D1390*9.81*加速計算!$E$6/(L$13*L$14*加速計算!$E$5)*L$12/2*(加速計算!$E$7*COS(RADIANS(加速計算!$E$8))+SIN(RADIANS(加速計算!$E$8))))*加速計算!$E$3*PI()*L$12/(L$13*(($D1390/(4*加速計算!$E$5)*(L$12/L$13)^2)+L$22+L$15))*60/(2*PI())</f>
        <v>-28.05052375249587</v>
      </c>
      <c r="M1390" s="20">
        <f>(M$21-$D1390*9.81*加速計算!$E$6/(M$13*M$14*加速計算!$E$5)*M$12/2*(加速計算!$E$7*COS(RADIANS(加速計算!$E$8))+SIN(RADIANS(加速計算!$E$8))))*加速計算!$E$3*PI()*M$12/(M$13*(($D1390/(4*加速計算!$E$5)*(M$12/M$13)^2)+M$22+M$15))*60/(2*PI())</f>
        <v>-25.663675798057689</v>
      </c>
    </row>
    <row r="1391" spans="4:13">
      <c r="D1391" s="22">
        <v>13560</v>
      </c>
      <c r="E1391" s="9">
        <f>(E$21-$D1391*9.81*加速計算!$E$6/(E$13*E$14*加速計算!$E$5)*E$12/2*(加速計算!$E$7*COS(RADIANS(加速計算!$E$8))+SIN(RADIANS(加速計算!$E$8))))*加速計算!$E$3*PI()*E$12/(E$13*(($D1391/(4*加速計算!$E$5)*(E$12/E$13)^2)+E$22+E$15))*60/(2*PI())</f>
        <v>-28.170235021542666</v>
      </c>
      <c r="F1391" s="9">
        <f>(F$21-$D1391*9.81*加速計算!$E$6/(F$13*F$14*加速計算!$E$5)*F$12/2*(加速計算!$E$7*COS(RADIANS(加速計算!$E$8))+SIN(RADIANS(加速計算!$E$8))))*加速計算!$E$3*PI()*F$12/(F$13*(($D1391/(4*加速計算!$E$5)*(F$12/F$13)^2)+F$22+F$15))*60/(2*PI())</f>
        <v>-27.980310996043922</v>
      </c>
      <c r="G1391" s="9">
        <f>(G$21-$D1391*9.81*加速計算!$E$6/(G$13*G$14*加速計算!$E$5)*G$12/2*(加速計算!$E$7*COS(RADIANS(加速計算!$E$8))+SIN(RADIANS(加速計算!$E$8))))*加速計算!$E$3*PI()*G$12/(G$13*(($D1391/(4*加速計算!$E$5)*(G$12/G$13)^2)+G$22+G$15))*60/(2*PI())</f>
        <v>-25.313089693483068</v>
      </c>
      <c r="H1391" s="9">
        <f>(H$21-$D1391*9.81*加速計算!$E$6/(H$13*H$14*加速計算!$E$5)*H$12/2*(加速計算!$E$7*COS(RADIANS(加速計算!$E$8))+SIN(RADIANS(加速計算!$E$8))))*加速計算!$E$3*PI()*H$12/(H$13*(($D1391/(4*加速計算!$E$5)*(H$12/H$13)^2)+H$22+H$15))*60/(2*PI())</f>
        <v>-15.939035473225097</v>
      </c>
      <c r="I1391" s="9">
        <f>(I$21-$D1391*9.81*加速計算!$E$6/(I$13*I$14*加速計算!$E$5)*I$12/2*(加速計算!$E$7*COS(RADIANS(加速計算!$E$8))+SIN(RADIANS(加速計算!$E$8))))*加速計算!$E$3*PI()*I$12/(I$13*(($D1391/(4*加速計算!$E$5)*(I$12/I$13)^2)+I$22+I$15))*60/(2*PI())</f>
        <v>-9.3021094877195321</v>
      </c>
      <c r="J1391" s="9">
        <f>(J$21-$D1391*9.81*加速計算!$E$6/(J$13*J$14*加速計算!$E$5)*J$12/2*(加速計算!$E$7*COS(RADIANS(加速計算!$E$8))+SIN(RADIANS(加速計算!$E$8))))*加速計算!$E$3*PI()*J$12/(J$13*(($D1391/(4*加速計算!$E$5)*(J$12/J$13)^2)+J$22+J$15))*60/(2*PI())</f>
        <v>0.56973137472932711</v>
      </c>
      <c r="K1391" s="9">
        <f>(K$21-$D1391*9.81*加速計算!$E$6/(K$13*K$14*加速計算!$E$5)*K$12/2*(加速計算!$E$7*COS(RADIANS(加速計算!$E$8))+SIN(RADIANS(加速計算!$E$8))))*加速計算!$E$3*PI()*K$12/(K$13*(($D1391/(4*加速計算!$E$5)*(K$12/K$13)^2)+K$22+K$15))*60/(2*PI())</f>
        <v>-30.477587187005614</v>
      </c>
      <c r="L1391" s="9">
        <f>(L$21-$D1391*9.81*加速計算!$E$6/(L$13*L$14*加速計算!$E$5)*L$12/2*(加速計算!$E$7*COS(RADIANS(加速計算!$E$8))+SIN(RADIANS(加速計算!$E$8))))*加速計算!$E$3*PI()*L$12/(L$13*(($D1391/(4*加速計算!$E$5)*(L$12/L$13)^2)+L$22+L$15))*60/(2*PI())</f>
        <v>-28.053949698329752</v>
      </c>
      <c r="M1391" s="20">
        <f>(M$21-$D1391*9.81*加速計算!$E$6/(M$13*M$14*加速計算!$E$5)*M$12/2*(加速計算!$E$7*COS(RADIANS(加速計算!$E$8))+SIN(RADIANS(加速計算!$E$8))))*加速計算!$E$3*PI()*M$12/(M$13*(($D1391/(4*加速計算!$E$5)*(M$12/M$13)^2)+M$22+M$15))*60/(2*PI())</f>
        <v>-25.668859083317138</v>
      </c>
    </row>
    <row r="1392" spans="4:13">
      <c r="D1392" s="22">
        <v>13570</v>
      </c>
      <c r="E1392" s="9">
        <f>(E$21-$D1392*9.81*加速計算!$E$6/(E$13*E$14*加速計算!$E$5)*E$12/2*(加速計算!$E$7*COS(RADIANS(加速計算!$E$8))+SIN(RADIANS(加速計算!$E$8))))*加速計算!$E$3*PI()*E$12/(E$13*(($D1392/(4*加速計算!$E$5)*(E$12/E$13)^2)+E$22+E$15))*60/(2*PI())</f>
        <v>-28.172518463645591</v>
      </c>
      <c r="F1392" s="9">
        <f>(F$21-$D1392*9.81*加速計算!$E$6/(F$13*F$14*加速計算!$E$5)*F$12/2*(加速計算!$E$7*COS(RADIANS(加速計算!$E$8))+SIN(RADIANS(加速計算!$E$8))))*加速計算!$E$3*PI()*F$12/(F$13*(($D1392/(4*加速計算!$E$5)*(F$12/F$13)^2)+F$22+F$15))*60/(2*PI())</f>
        <v>-27.983784499534956</v>
      </c>
      <c r="G1392" s="9">
        <f>(G$21-$D1392*9.81*加速計算!$E$6/(G$13*G$14*加速計算!$E$5)*G$12/2*(加速計算!$E$7*COS(RADIANS(加速計算!$E$8))+SIN(RADIANS(加速計算!$E$8))))*加速計算!$E$3*PI()*G$12/(G$13*(($D1392/(4*加速計算!$E$5)*(G$12/G$13)^2)+G$22+G$15))*60/(2*PI())</f>
        <v>-25.31852391114229</v>
      </c>
      <c r="H1392" s="9">
        <f>(H$21-$D1392*9.81*加速計算!$E$6/(H$13*H$14*加速計算!$E$5)*H$12/2*(加速計算!$E$7*COS(RADIANS(加速計算!$E$8))+SIN(RADIANS(加速計算!$E$8))))*加速計算!$E$3*PI()*H$12/(H$13*(($D1392/(4*加速計算!$E$5)*(H$12/H$13)^2)+H$22+H$15))*60/(2*PI())</f>
        <v>-15.951280110810819</v>
      </c>
      <c r="I1392" s="9">
        <f>(I$21-$D1392*9.81*加速計算!$E$6/(I$13*I$14*加速計算!$E$5)*I$12/2*(加速計算!$E$7*COS(RADIANS(加速計算!$E$8))+SIN(RADIANS(加速計算!$E$8))))*加速計算!$E$3*PI()*I$12/(I$13*(($D1392/(4*加速計算!$E$5)*(I$12/I$13)^2)+I$22+I$15))*60/(2*PI())</f>
        <v>-9.3192026979065492</v>
      </c>
      <c r="J1392" s="9">
        <f>(J$21-$D1392*9.81*加速計算!$E$6/(J$13*J$14*加速計算!$E$5)*J$12/2*(加速計算!$E$7*COS(RADIANS(加速計算!$E$8))+SIN(RADIANS(加速計算!$E$8))))*加速計算!$E$3*PI()*J$12/(J$13*(($D1392/(4*加速計算!$E$5)*(J$12/J$13)^2)+J$22+J$15))*60/(2*PI())</f>
        <v>0.54541068452294428</v>
      </c>
      <c r="K1392" s="9">
        <f>(K$21-$D1392*9.81*加速計算!$E$6/(K$13*K$14*加速計算!$E$5)*K$12/2*(加速計算!$E$7*COS(RADIANS(加速計算!$E$8))+SIN(RADIANS(加速計算!$E$8))))*加速計算!$E$3*PI()*K$12/(K$13*(($D1392/(4*加速計算!$E$5)*(K$12/K$13)^2)+K$22+K$15))*60/(2*PI())</f>
        <v>-30.479223784526294</v>
      </c>
      <c r="L1392" s="9">
        <f>(L$21-$D1392*9.81*加速計算!$E$6/(L$13*L$14*加速計算!$E$5)*L$12/2*(加速計算!$E$7*COS(RADIANS(加速計算!$E$8))+SIN(RADIANS(加速計算!$E$8))))*加速計算!$E$3*PI()*L$12/(L$13*(($D1392/(4*加速計算!$E$5)*(L$12/L$13)^2)+L$22+L$15))*60/(2*PI())</f>
        <v>-28.057370599095254</v>
      </c>
      <c r="M1392" s="20">
        <f>(M$21-$D1392*9.81*加速計算!$E$6/(M$13*M$14*加速計算!$E$5)*M$12/2*(加速計算!$E$7*COS(RADIANS(加速計算!$E$8))+SIN(RADIANS(加速計算!$E$8))))*加速計算!$E$3*PI()*M$12/(M$13*(($D1392/(4*加速計算!$E$5)*(M$12/M$13)^2)+M$22+M$15))*60/(2*PI())</f>
        <v>-25.674034737697497</v>
      </c>
    </row>
    <row r="1393" spans="4:13">
      <c r="D1393" s="22">
        <v>13580</v>
      </c>
      <c r="E1393" s="9">
        <f>(E$21-$D1393*9.81*加速計算!$E$6/(E$13*E$14*加速計算!$E$5)*E$12/2*(加速計算!$E$7*COS(RADIANS(加速計算!$E$8))+SIN(RADIANS(加速計算!$E$8))))*加速計算!$E$3*PI()*E$12/(E$13*(($D1393/(4*加速計算!$E$5)*(E$12/E$13)^2)+E$22+E$15))*60/(2*PI())</f>
        <v>-28.174798545704611</v>
      </c>
      <c r="F1393" s="9">
        <f>(F$21-$D1393*9.81*加速計算!$E$6/(F$13*F$14*加速計算!$E$5)*F$12/2*(加速計算!$E$7*COS(RADIANS(加速計算!$E$8))+SIN(RADIANS(加速計算!$E$8))))*加速計算!$E$3*PI()*F$12/(F$13*(($D1393/(4*加速計算!$E$5)*(F$12/F$13)^2)+F$22+F$15))*60/(2*PI())</f>
        <v>-27.987252894065008</v>
      </c>
      <c r="G1393" s="9">
        <f>(G$21-$D1393*9.81*加速計算!$E$6/(G$13*G$14*加速計算!$E$5)*G$12/2*(加速計算!$E$7*COS(RADIANS(加速計算!$E$8))+SIN(RADIANS(加速計算!$E$8))))*加速計算!$E$3*PI()*G$12/(G$13*(($D1393/(4*加速計算!$E$5)*(G$12/G$13)^2)+G$22+G$15))*60/(2*PI())</f>
        <v>-25.323950139260042</v>
      </c>
      <c r="H1393" s="9">
        <f>(H$21-$D1393*9.81*加速計算!$E$6/(H$13*H$14*加速計算!$E$5)*H$12/2*(加速計算!$E$7*COS(RADIANS(加速計算!$E$8))+SIN(RADIANS(加速計算!$E$8))))*加速計算!$E$3*PI()*H$12/(H$13*(($D1393/(4*加速計算!$E$5)*(H$12/H$13)^2)+H$22+H$15))*60/(2*PI())</f>
        <v>-15.963506870941123</v>
      </c>
      <c r="I1393" s="9">
        <f>(I$21-$D1393*9.81*加速計算!$E$6/(I$13*I$14*加速計算!$E$5)*I$12/2*(加速計算!$E$7*COS(RADIANS(加速計算!$E$8))+SIN(RADIANS(加速計算!$E$8))))*加速計算!$E$3*PI()*I$12/(I$13*(($D1393/(4*加速計算!$E$5)*(I$12/I$13)^2)+I$22+I$15))*60/(2*PI())</f>
        <v>-9.3362709516094782</v>
      </c>
      <c r="J1393" s="9">
        <f>(J$21-$D1393*9.81*加速計算!$E$6/(J$13*J$14*加速計算!$E$5)*J$12/2*(加速計算!$E$7*COS(RADIANS(加速計算!$E$8))+SIN(RADIANS(加速計算!$E$8))))*加速計算!$E$3*PI()*J$12/(J$13*(($D1393/(4*加速計算!$E$5)*(J$12/J$13)^2)+J$22+J$15))*60/(2*PI())</f>
        <v>0.52112552594670702</v>
      </c>
      <c r="K1393" s="9">
        <f>(K$21-$D1393*9.81*加速計算!$E$6/(K$13*K$14*加速計算!$E$5)*K$12/2*(加速計算!$E$7*COS(RADIANS(加速計算!$E$8))+SIN(RADIANS(加速計算!$E$8))))*加速計算!$E$3*PI()*K$12/(K$13*(($D1393/(4*加速計算!$E$5)*(K$12/K$13)^2)+K$22+K$15))*60/(2*PI())</f>
        <v>-30.480857973421145</v>
      </c>
      <c r="L1393" s="9">
        <f>(L$21-$D1393*9.81*加速計算!$E$6/(L$13*L$14*加速計算!$E$5)*L$12/2*(加速計算!$E$7*COS(RADIANS(加速計算!$E$8))+SIN(RADIANS(加速計算!$E$8))))*加速計算!$E$3*PI()*L$12/(L$13*(($D1393/(4*加速計算!$E$5)*(L$12/L$13)^2)+L$22+L$15))*60/(2*PI())</f>
        <v>-28.060786465928274</v>
      </c>
      <c r="M1393" s="20">
        <f>(M$21-$D1393*9.81*加速計算!$E$6/(M$13*M$14*加速計算!$E$5)*M$12/2*(加速計算!$E$7*COS(RADIANS(加速計算!$E$8))+SIN(RADIANS(加速計算!$E$8))))*加速計算!$E$3*PI()*M$12/(M$13*(($D1393/(4*加速計算!$E$5)*(M$12/M$13)^2)+M$22+M$15))*60/(2*PI())</f>
        <v>-25.679202778037762</v>
      </c>
    </row>
    <row r="1394" spans="4:13">
      <c r="D1394" s="22">
        <v>13590</v>
      </c>
      <c r="E1394" s="9">
        <f>(E$21-$D1394*9.81*加速計算!$E$6/(E$13*E$14*加速計算!$E$5)*E$12/2*(加速計算!$E$7*COS(RADIANS(加速計算!$E$8))+SIN(RADIANS(加速計算!$E$8))))*加速計算!$E$3*PI()*E$12/(E$13*(($D1394/(4*加速計算!$E$5)*(E$12/E$13)^2)+E$22+E$15))*60/(2*PI())</f>
        <v>-28.177075275130626</v>
      </c>
      <c r="F1394" s="9">
        <f>(F$21-$D1394*9.81*加速計算!$E$6/(F$13*F$14*加速計算!$E$5)*F$12/2*(加速計算!$E$7*COS(RADIANS(加速計算!$E$8))+SIN(RADIANS(加速計算!$E$8))))*加速計算!$E$3*PI()*F$12/(F$13*(($D1394/(4*加速計算!$E$5)*(F$12/F$13)^2)+F$22+F$15))*60/(2*PI())</f>
        <v>-27.990716190897452</v>
      </c>
      <c r="G1394" s="9">
        <f>(G$21-$D1394*9.81*加速計算!$E$6/(G$13*G$14*加速計算!$E$5)*G$12/2*(加速計算!$E$7*COS(RADIANS(加速計算!$E$8))+SIN(RADIANS(加速計算!$E$8))))*加速計算!$E$3*PI()*G$12/(G$13*(($D1394/(4*加速計算!$E$5)*(G$12/G$13)^2)+G$22+G$15))*60/(2*PI())</f>
        <v>-25.329368395443048</v>
      </c>
      <c r="H1394" s="9">
        <f>(H$21-$D1394*9.81*加速計算!$E$6/(H$13*H$14*加速計算!$E$5)*H$12/2*(加速計算!$E$7*COS(RADIANS(加速計算!$E$8))+SIN(RADIANS(加速計算!$E$8))))*加速計算!$E$3*PI()*H$12/(H$13*(($D1394/(4*加速計算!$E$5)*(H$12/H$13)^2)+H$22+H$15))*60/(2*PI())</f>
        <v>-15.975715792739672</v>
      </c>
      <c r="I1394" s="9">
        <f>(I$21-$D1394*9.81*加速計算!$E$6/(I$13*I$14*加速計算!$E$5)*I$12/2*(加速計算!$E$7*COS(RADIANS(加速計算!$E$8))+SIN(RADIANS(加速計算!$E$8))))*加速計算!$E$3*PI()*I$12/(I$13*(($D1394/(4*加速計算!$E$5)*(I$12/I$13)^2)+I$22+I$15))*60/(2*PI())</f>
        <v>-9.3533143034439856</v>
      </c>
      <c r="J1394" s="9">
        <f>(J$21-$D1394*9.81*加速計算!$E$6/(J$13*J$14*加速計算!$E$5)*J$12/2*(加速計算!$E$7*COS(RADIANS(加速計算!$E$8))+SIN(RADIANS(加速計算!$E$8))))*加速計算!$E$3*PI()*J$12/(J$13*(($D1394/(4*加速計算!$E$5)*(J$12/J$13)^2)+J$22+J$15))*60/(2*PI())</f>
        <v>0.49687582119186696</v>
      </c>
      <c r="K1394" s="9">
        <f>(K$21-$D1394*9.81*加速計算!$E$6/(K$13*K$14*加速計算!$E$5)*K$12/2*(加速計算!$E$7*COS(RADIANS(加速計算!$E$8))+SIN(RADIANS(加速計算!$E$8))))*加速計算!$E$3*PI()*K$12/(K$13*(($D1394/(4*加速計算!$E$5)*(K$12/K$13)^2)+K$22+K$15))*60/(2*PI())</f>
        <v>-30.482489759003485</v>
      </c>
      <c r="L1394" s="9">
        <f>(L$21-$D1394*9.81*加速計算!$E$6/(L$13*L$14*加速計算!$E$5)*L$12/2*(加速計算!$E$7*COS(RADIANS(加速計算!$E$8))+SIN(RADIANS(加速計算!$E$8))))*加速計算!$E$3*PI()*L$12/(L$13*(($D1394/(4*加速計算!$E$5)*(L$12/L$13)^2)+L$22+L$15))*60/(2*PI())</f>
        <v>-28.064197309931963</v>
      </c>
      <c r="M1394" s="20">
        <f>(M$21-$D1394*9.81*加速計算!$E$6/(M$13*M$14*加速計算!$E$5)*M$12/2*(加速計算!$E$7*COS(RADIANS(加速計算!$E$8))+SIN(RADIANS(加速計算!$E$8))))*加速計算!$E$3*PI()*M$12/(M$13*(($D1394/(4*加速計算!$E$5)*(M$12/M$13)^2)+M$22+M$15))*60/(2*PI())</f>
        <v>-25.684363221127395</v>
      </c>
    </row>
    <row r="1395" spans="4:13">
      <c r="D1395" s="22">
        <v>13600</v>
      </c>
      <c r="E1395" s="9">
        <f>(E$21-$D1395*9.81*加速計算!$E$6/(E$13*E$14*加速計算!$E$5)*E$12/2*(加速計算!$E$7*COS(RADIANS(加速計算!$E$8))+SIN(RADIANS(加速計算!$E$8))))*加速計算!$E$3*PI()*E$12/(E$13*(($D1395/(4*加速計算!$E$5)*(E$12/E$13)^2)+E$22+E$15))*60/(2*PI())</f>
        <v>-28.179348659312797</v>
      </c>
      <c r="F1395" s="9">
        <f>(F$21-$D1395*9.81*加速計算!$E$6/(F$13*F$14*加速計算!$E$5)*F$12/2*(加速計算!$E$7*COS(RADIANS(加速計算!$E$8))+SIN(RADIANS(加速計算!$E$8))))*加速計算!$E$3*PI()*F$12/(F$13*(($D1395/(4*加速計算!$E$5)*(F$12/F$13)^2)+F$22+F$15))*60/(2*PI())</f>
        <v>-27.994174401262637</v>
      </c>
      <c r="G1395" s="9">
        <f>(G$21-$D1395*9.81*加速計算!$E$6/(G$13*G$14*加速計算!$E$5)*G$12/2*(加速計算!$E$7*COS(RADIANS(加速計算!$E$8))+SIN(RADIANS(加速計算!$E$8))))*加速計算!$E$3*PI()*G$12/(G$13*(($D1395/(4*加速計算!$E$5)*(G$12/G$13)^2)+G$22+G$15))*60/(2*PI())</f>
        <v>-25.334778697246367</v>
      </c>
      <c r="H1395" s="9">
        <f>(H$21-$D1395*9.81*加速計算!$E$6/(H$13*H$14*加速計算!$E$5)*H$12/2*(加速計算!$E$7*COS(RADIANS(加速計算!$E$8))+SIN(RADIANS(加速計算!$E$8))))*加速計算!$E$3*PI()*H$12/(H$13*(($D1395/(4*加速計算!$E$5)*(H$12/H$13)^2)+H$22+H$15))*60/(2*PI())</f>
        <v>-15.987906915216115</v>
      </c>
      <c r="I1395" s="9">
        <f>(I$21-$D1395*9.81*加速計算!$E$6/(I$13*I$14*加速計算!$E$5)*I$12/2*(加速計算!$E$7*COS(RADIANS(加速計算!$E$8))+SIN(RADIANS(加速計算!$E$8))))*加速計算!$E$3*PI()*I$12/(I$13*(($D1395/(4*加速計算!$E$5)*(I$12/I$13)^2)+I$22+I$15))*60/(2*PI())</f>
        <v>-9.3703328078665642</v>
      </c>
      <c r="J1395" s="9">
        <f>(J$21-$D1395*9.81*加速計算!$E$6/(J$13*J$14*加速計算!$E$5)*J$12/2*(加速計算!$E$7*COS(RADIANS(加速計算!$E$8))+SIN(RADIANS(加速計算!$E$8))))*加速計算!$E$3*PI()*J$12/(J$13*(($D1395/(4*加速計算!$E$5)*(J$12/J$13)^2)+J$22+J$15))*60/(2*PI())</f>
        <v>0.47266149267666996</v>
      </c>
      <c r="K1395" s="9">
        <f>(K$21-$D1395*9.81*加速計算!$E$6/(K$13*K$14*加速計算!$E$5)*K$12/2*(加速計算!$E$7*COS(RADIANS(加速計算!$E$8))+SIN(RADIANS(加速計算!$E$8))))*加速計算!$E$3*PI()*K$12/(K$13*(($D1395/(4*加速計算!$E$5)*(K$12/K$13)^2)+K$22+K$15))*60/(2*PI())</f>
        <v>-30.484119146571086</v>
      </c>
      <c r="L1395" s="9">
        <f>(L$21-$D1395*9.81*加速計算!$E$6/(L$13*L$14*加速計算!$E$5)*L$12/2*(加速計算!$E$7*COS(RADIANS(加速計算!$E$8))+SIN(RADIANS(加速計算!$E$8))))*加速計算!$E$3*PI()*L$12/(L$13*(($D1395/(4*加速計算!$E$5)*(L$12/L$13)^2)+L$22+L$15))*60/(2*PI())</f>
        <v>-28.067603142176839</v>
      </c>
      <c r="M1395" s="20">
        <f>(M$21-$D1395*9.81*加速計算!$E$6/(M$13*M$14*加速計算!$E$5)*M$12/2*(加速計算!$E$7*COS(RADIANS(加速計算!$E$8))+SIN(RADIANS(加速計算!$E$8))))*加速計算!$E$3*PI()*M$12/(M$13*(($D1395/(4*加速計算!$E$5)*(M$12/M$13)^2)+M$22+M$15))*60/(2*PI())</f>
        <v>-25.689516083706547</v>
      </c>
    </row>
    <row r="1396" spans="4:13">
      <c r="D1396" s="22">
        <v>13610</v>
      </c>
      <c r="E1396" s="9">
        <f>(E$21-$D1396*9.81*加速計算!$E$6/(E$13*E$14*加速計算!$E$5)*E$12/2*(加速計算!$E$7*COS(RADIANS(加速計算!$E$8))+SIN(RADIANS(加速計算!$E$8))))*加速計算!$E$3*PI()*E$12/(E$13*(($D1396/(4*加速計算!$E$5)*(E$12/E$13)^2)+E$22+E$15))*60/(2*PI())</f>
        <v>-28.181618705618533</v>
      </c>
      <c r="F1396" s="9">
        <f>(F$21-$D1396*9.81*加速計算!$E$6/(F$13*F$14*加速計算!$E$5)*F$12/2*(加速計算!$E$7*COS(RADIANS(加速計算!$E$8))+SIN(RADIANS(加速計算!$E$8))))*加速計算!$E$3*PI()*F$12/(F$13*(($D1396/(4*加速計算!$E$5)*(F$12/F$13)^2)+F$22+F$15))*60/(2*PI())</f>
        <v>-27.997627536357889</v>
      </c>
      <c r="G1396" s="9">
        <f>(G$21-$D1396*9.81*加速計算!$E$6/(G$13*G$14*加速計算!$E$5)*G$12/2*(加速計算!$E$7*COS(RADIANS(加速計算!$E$8))+SIN(RADIANS(加速計算!$E$8))))*加速計算!$E$3*PI()*G$12/(G$13*(($D1396/(4*加速計算!$E$5)*(G$12/G$13)^2)+G$22+G$15))*60/(2*PI())</f>
        <v>-25.340181062173528</v>
      </c>
      <c r="H1396" s="9">
        <f>(H$21-$D1396*9.81*加速計算!$E$6/(H$13*H$14*加速計算!$E$5)*H$12/2*(加速計算!$E$7*COS(RADIANS(加速計算!$E$8))+SIN(RADIANS(加速計算!$E$8))))*加速計算!$E$3*PI()*H$12/(H$13*(($D1396/(4*加速計算!$E$5)*(H$12/H$13)^2)+H$22+H$15))*60/(2*PI())</f>
        <v>-16.000080277266385</v>
      </c>
      <c r="I1396" s="9">
        <f>(I$21-$D1396*9.81*加速計算!$E$6/(I$13*I$14*加速計算!$E$5)*I$12/2*(加速計算!$E$7*COS(RADIANS(加速計算!$E$8))+SIN(RADIANS(加速計算!$E$8))))*加速計算!$E$3*PI()*I$12/(I$13*(($D1396/(4*加速計算!$E$5)*(I$12/I$13)^2)+I$22+I$15))*60/(2*PI())</f>
        <v>-9.3873265191749766</v>
      </c>
      <c r="J1396" s="9">
        <f>(J$21-$D1396*9.81*加速計算!$E$6/(J$13*J$14*加速計算!$E$5)*J$12/2*(加速計算!$E$7*COS(RADIANS(加速計算!$E$8))+SIN(RADIANS(加速計算!$E$8))))*加速計算!$E$3*PI()*J$12/(J$13*(($D1396/(4*加速計算!$E$5)*(J$12/J$13)^2)+J$22+J$15))*60/(2*PI())</f>
        <v>0.44848246304557338</v>
      </c>
      <c r="K1396" s="9">
        <f>(K$21-$D1396*9.81*加速計算!$E$6/(K$13*K$14*加速計算!$E$5)*K$12/2*(加速計算!$E$7*COS(RADIANS(加速計算!$E$8))+SIN(RADIANS(加速計算!$E$8))))*加速計算!$E$3*PI()*K$12/(K$13*(($D1396/(4*加速計算!$E$5)*(K$12/K$13)^2)+K$22+K$15))*60/(2*PI())</f>
        <v>-30.485746141406107</v>
      </c>
      <c r="L1396" s="9">
        <f>(L$21-$D1396*9.81*加速計算!$E$6/(L$13*L$14*加速計算!$E$5)*L$12/2*(加速計算!$E$7*COS(RADIANS(加速計算!$E$8))+SIN(RADIANS(加速計算!$E$8))))*加速計算!$E$3*PI()*L$12/(L$13*(($D1396/(4*加速計算!$E$5)*(L$12/L$13)^2)+L$22+L$15))*60/(2*PI())</f>
        <v>-28.071003973700929</v>
      </c>
      <c r="M1396" s="20">
        <f>(M$21-$D1396*9.81*加速計算!$E$6/(M$13*M$14*加速計算!$E$5)*M$12/2*(加速計算!$E$7*COS(RADIANS(加速計算!$E$8))+SIN(RADIANS(加速計算!$E$8))))*加速計算!$E$3*PI()*M$12/(M$13*(($D1396/(4*加速計算!$E$5)*(M$12/M$13)^2)+M$22+M$15))*60/(2*PI())</f>
        <v>-25.694661382466201</v>
      </c>
    </row>
    <row r="1397" spans="4:13">
      <c r="D1397" s="22">
        <v>13620</v>
      </c>
      <c r="E1397" s="9">
        <f>(E$21-$D1397*9.81*加速計算!$E$6/(E$13*E$14*加速計算!$E$5)*E$12/2*(加速計算!$E$7*COS(RADIANS(加速計算!$E$8))+SIN(RADIANS(加速計算!$E$8))))*加速計算!$E$3*PI()*E$12/(E$13*(($D1397/(4*加速計算!$E$5)*(E$12/E$13)^2)+E$22+E$15))*60/(2*PI())</f>
        <v>-28.183885421393651</v>
      </c>
      <c r="F1397" s="9">
        <f>(F$21-$D1397*9.81*加速計算!$E$6/(F$13*F$14*加速計算!$E$5)*F$12/2*(加速計算!$E$7*COS(RADIANS(加速計算!$E$8))+SIN(RADIANS(加速計算!$E$8))))*加速計算!$E$3*PI()*F$12/(F$13*(($D1397/(4*加速計算!$E$5)*(F$12/F$13)^2)+F$22+F$15))*60/(2*PI())</f>
        <v>-28.001075607347705</v>
      </c>
      <c r="G1397" s="9">
        <f>(G$21-$D1397*9.81*加速計算!$E$6/(G$13*G$14*加速計算!$E$5)*G$12/2*(加速計算!$E$7*COS(RADIANS(加速計算!$E$8))+SIN(RADIANS(加速計算!$E$8))))*加速計算!$E$3*PI()*G$12/(G$13*(($D1397/(4*加速計算!$E$5)*(G$12/G$13)^2)+G$22+G$15))*60/(2*PI())</f>
        <v>-25.345575507676724</v>
      </c>
      <c r="H1397" s="9">
        <f>(H$21-$D1397*9.81*加速計算!$E$6/(H$13*H$14*加速計算!$E$5)*H$12/2*(加速計算!$E$7*COS(RADIANS(加速計算!$E$8))+SIN(RADIANS(加速計算!$E$8))))*加速計算!$E$3*PI()*H$12/(H$13*(($D1397/(4*加速計算!$E$5)*(H$12/H$13)^2)+H$22+H$15))*60/(2*PI())</f>
        <v>-16.012235917673184</v>
      </c>
      <c r="I1397" s="9">
        <f>(I$21-$D1397*9.81*加速計算!$E$6/(I$13*I$14*加速計算!$E$5)*I$12/2*(加速計算!$E$7*COS(RADIANS(加速計算!$E$8))+SIN(RADIANS(加速計算!$E$8))))*加速計算!$E$3*PI()*I$12/(I$13*(($D1397/(4*加速計算!$E$5)*(I$12/I$13)^2)+I$22+I$15))*60/(2*PI())</f>
        <v>-9.404295491508913</v>
      </c>
      <c r="J1397" s="9">
        <f>(J$21-$D1397*9.81*加速計算!$E$6/(J$13*J$14*加速計算!$E$5)*J$12/2*(加速計算!$E$7*COS(RADIANS(加速計算!$E$8))+SIN(RADIANS(加速計算!$E$8))))*加速計算!$E$3*PI()*J$12/(J$13*(($D1397/(4*加速計算!$E$5)*(J$12/J$13)^2)+J$22+J$15))*60/(2*PI())</f>
        <v>0.42433865516839675</v>
      </c>
      <c r="K1397" s="9">
        <f>(K$21-$D1397*9.81*加速計算!$E$6/(K$13*K$14*加速計算!$E$5)*K$12/2*(加速計算!$E$7*COS(RADIANS(加速計算!$E$8))+SIN(RADIANS(加速計算!$E$8))))*加速計算!$E$3*PI()*K$12/(K$13*(($D1397/(4*加速計算!$E$5)*(K$12/K$13)^2)+K$22+K$15))*60/(2*PI())</f>
        <v>-30.487370748775213</v>
      </c>
      <c r="L1397" s="9">
        <f>(L$21-$D1397*9.81*加速計算!$E$6/(L$13*L$14*加速計算!$E$5)*L$12/2*(加速計算!$E$7*COS(RADIANS(加速計算!$E$8))+SIN(RADIANS(加速計算!$E$8))))*加速計算!$E$3*PI()*L$12/(L$13*(($D1397/(4*加速計算!$E$5)*(L$12/L$13)^2)+L$22+L$15))*60/(2*PI())</f>
        <v>-28.074399815509814</v>
      </c>
      <c r="M1397" s="20">
        <f>(M$21-$D1397*9.81*加速計算!$E$6/(M$13*M$14*加速計算!$E$5)*M$12/2*(加速計算!$E$7*COS(RADIANS(加速計算!$E$8))+SIN(RADIANS(加速計算!$E$8))))*加速計算!$E$3*PI()*M$12/(M$13*(($D1397/(4*加速計算!$E$5)*(M$12/M$13)^2)+M$22+M$15))*60/(2*PI())</f>
        <v>-25.699799134048412</v>
      </c>
    </row>
    <row r="1398" spans="4:13">
      <c r="D1398" s="22">
        <v>13630</v>
      </c>
      <c r="E1398" s="9">
        <f>(E$21-$D1398*9.81*加速計算!$E$6/(E$13*E$14*加速計算!$E$5)*E$12/2*(加速計算!$E$7*COS(RADIANS(加速計算!$E$8))+SIN(RADIANS(加速計算!$E$8))))*加速計算!$E$3*PI()*E$12/(E$13*(($D1398/(4*加速計算!$E$5)*(E$12/E$13)^2)+E$22+E$15))*60/(2*PI())</f>
        <v>-28.18614881396244</v>
      </c>
      <c r="F1398" s="9">
        <f>(F$21-$D1398*9.81*加速計算!$E$6/(F$13*F$14*加速計算!$E$5)*F$12/2*(加速計算!$E$7*COS(RADIANS(加速計算!$E$8))+SIN(RADIANS(加速計算!$E$8))))*加速計算!$E$3*PI()*F$12/(F$13*(($D1398/(4*加速計算!$E$5)*(F$12/F$13)^2)+F$22+F$15))*60/(2*PI())</f>
        <v>-28.004518625363897</v>
      </c>
      <c r="G1398" s="9">
        <f>(G$21-$D1398*9.81*加速計算!$E$6/(G$13*G$14*加速計算!$E$5)*G$12/2*(加速計算!$E$7*COS(RADIANS(加速計算!$E$8))+SIN(RADIANS(加速計算!$E$8))))*加速計算!$E$3*PI()*G$12/(G$13*(($D1398/(4*加速計算!$E$5)*(G$12/G$13)^2)+G$22+G$15))*60/(2*PI())</f>
        <v>-25.350962051157055</v>
      </c>
      <c r="H1398" s="9">
        <f>(H$21-$D1398*9.81*加速計算!$E$6/(H$13*H$14*加速計算!$E$5)*H$12/2*(加速計算!$E$7*COS(RADIANS(加速計算!$E$8))+SIN(RADIANS(加速計算!$E$8))))*加速計算!$E$3*PI()*H$12/(H$13*(($D1398/(4*加速計算!$E$5)*(H$12/H$13)^2)+H$22+H$15))*60/(2*PI())</f>
        <v>-16.024373875106388</v>
      </c>
      <c r="I1398" s="9">
        <f>(I$21-$D1398*9.81*加速計算!$E$6/(I$13*I$14*加速計算!$E$5)*I$12/2*(加速計算!$E$7*COS(RADIANS(加速計算!$E$8))+SIN(RADIANS(加速計算!$E$8))))*加速計算!$E$3*PI()*I$12/(I$13*(($D1398/(4*加速計算!$E$5)*(I$12/I$13)^2)+I$22+I$15))*60/(2*PI())</f>
        <v>-9.4212397788505573</v>
      </c>
      <c r="J1398" s="9">
        <f>(J$21-$D1398*9.81*加速計算!$E$6/(J$13*J$14*加速計算!$E$5)*J$12/2*(加速計算!$E$7*COS(RADIANS(加速計算!$E$8))+SIN(RADIANS(加速計算!$E$8))))*加速計算!$E$3*PI()*J$12/(J$13*(($D1398/(4*加速計算!$E$5)*(J$12/J$13)^2)+J$22+J$15))*60/(2*PI())</f>
        <v>0.40022999213950883</v>
      </c>
      <c r="K1398" s="9">
        <f>(K$21-$D1398*9.81*加速計算!$E$6/(K$13*K$14*加速計算!$E$5)*K$12/2*(加速計算!$E$7*COS(RADIANS(加速計算!$E$8))+SIN(RADIANS(加速計算!$E$8))))*加速計算!$E$3*PI()*K$12/(K$13*(($D1398/(4*加速計算!$E$5)*(K$12/K$13)^2)+K$22+K$15))*60/(2*PI())</f>
        <v>-30.488992973929644</v>
      </c>
      <c r="L1398" s="9">
        <f>(L$21-$D1398*9.81*加速計算!$E$6/(L$13*L$14*加速計算!$E$5)*L$12/2*(加速計算!$E$7*COS(RADIANS(加速計算!$E$8))+SIN(RADIANS(加速計算!$E$8))))*加速計算!$E$3*PI()*L$12/(L$13*(($D1398/(4*加速計算!$E$5)*(L$12/L$13)^2)+L$22+L$15))*60/(2*PI())</f>
        <v>-28.077790678576886</v>
      </c>
      <c r="M1398" s="20">
        <f>(M$21-$D1398*9.81*加速計算!$E$6/(M$13*M$14*加速計算!$E$5)*M$12/2*(加速計算!$E$7*COS(RADIANS(加速計算!$E$8))+SIN(RADIANS(加速計算!$E$8))))*加速計算!$E$3*PI()*M$12/(M$13*(($D1398/(4*加速計算!$E$5)*(M$12/M$13)^2)+M$22+M$15))*60/(2*PI())</f>
        <v>-25.704929355046406</v>
      </c>
    </row>
    <row r="1399" spans="4:13">
      <c r="D1399" s="22">
        <v>13640</v>
      </c>
      <c r="E1399" s="9">
        <f>(E$21-$D1399*9.81*加速計算!$E$6/(E$13*E$14*加速計算!$E$5)*E$12/2*(加速計算!$E$7*COS(RADIANS(加速計算!$E$8))+SIN(RADIANS(加速計算!$E$8))))*加速計算!$E$3*PI()*E$12/(E$13*(($D1399/(4*加速計算!$E$5)*(E$12/E$13)^2)+E$22+E$15))*60/(2*PI())</f>
        <v>-28.18840889062772</v>
      </c>
      <c r="F1399" s="9">
        <f>(F$21-$D1399*9.81*加速計算!$E$6/(F$13*F$14*加速計算!$E$5)*F$12/2*(加速計算!$E$7*COS(RADIANS(加速計算!$E$8))+SIN(RADIANS(加速計算!$E$8))))*加速計算!$E$3*PI()*F$12/(F$13*(($D1399/(4*加速計算!$E$5)*(F$12/F$13)^2)+F$22+F$15))*60/(2*PI())</f>
        <v>-28.007956601505619</v>
      </c>
      <c r="G1399" s="9">
        <f>(G$21-$D1399*9.81*加速計算!$E$6/(G$13*G$14*加速計算!$E$5)*G$12/2*(加速計算!$E$7*COS(RADIANS(加速計算!$E$8))+SIN(RADIANS(加速計算!$E$8))))*加速計算!$E$3*PI()*G$12/(G$13*(($D1399/(4*加速計算!$E$5)*(G$12/G$13)^2)+G$22+G$15))*60/(2*PI())</f>
        <v>-25.356340709964652</v>
      </c>
      <c r="H1399" s="9">
        <f>(H$21-$D1399*9.81*加速計算!$E$6/(H$13*H$14*加速計算!$E$5)*H$12/2*(加速計算!$E$7*COS(RADIANS(加速計算!$E$8))+SIN(RADIANS(加速計算!$E$8))))*加速計算!$E$3*PI()*H$12/(H$13*(($D1399/(4*加速計算!$E$5)*(H$12/H$13)^2)+H$22+H$15))*60/(2*PI())</f>
        <v>-16.036494188123434</v>
      </c>
      <c r="I1399" s="9">
        <f>(I$21-$D1399*9.81*加速計算!$E$6/(I$13*I$14*加速計算!$E$5)*I$12/2*(加速計算!$E$7*COS(RADIANS(加速計算!$E$8))+SIN(RADIANS(加速計算!$E$8))))*加速計算!$E$3*PI()*I$12/(I$13*(($D1399/(4*加速計算!$E$5)*(I$12/I$13)^2)+I$22+I$15))*60/(2*PI())</f>
        <v>-9.4381594350251419</v>
      </c>
      <c r="J1399" s="9">
        <f>(J$21-$D1399*9.81*加速計算!$E$6/(J$13*J$14*加速計算!$E$5)*J$12/2*(加速計算!$E$7*COS(RADIANS(加速計算!$E$8))+SIN(RADIANS(加速計算!$E$8))))*加速計算!$E$3*PI()*J$12/(J$13*(($D1399/(4*加速計算!$E$5)*(J$12/J$13)^2)+J$22+J$15))*60/(2*PI())</f>
        <v>0.37615639727702183</v>
      </c>
      <c r="K1399" s="9">
        <f>(K$21-$D1399*9.81*加速計算!$E$6/(K$13*K$14*加速計算!$E$5)*K$12/2*(加速計算!$E$7*COS(RADIANS(加速計算!$E$8))+SIN(RADIANS(加速計算!$E$8))))*加速計算!$E$3*PI()*K$12/(K$13*(($D1399/(4*加速計算!$E$5)*(K$12/K$13)^2)+K$22+K$15))*60/(2*PI())</f>
        <v>-30.490612822105227</v>
      </c>
      <c r="L1399" s="9">
        <f>(L$21-$D1399*9.81*加速計算!$E$6/(L$13*L$14*加速計算!$E$5)*L$12/2*(加速計算!$E$7*COS(RADIANS(加速計算!$E$8))+SIN(RADIANS(加速計算!$E$8))))*加速計算!$E$3*PI()*L$12/(L$13*(($D1399/(4*加速計算!$E$5)*(L$12/L$13)^2)+L$22+L$15))*60/(2*PI())</f>
        <v>-28.081176573843305</v>
      </c>
      <c r="M1399" s="20">
        <f>(M$21-$D1399*9.81*加速計算!$E$6/(M$13*M$14*加速計算!$E$5)*M$12/2*(加速計算!$E$7*COS(RADIANS(加速計算!$E$8))+SIN(RADIANS(加速計算!$E$8))))*加速計算!$E$3*PI()*M$12/(M$13*(($D1399/(4*加速計算!$E$5)*(M$12/M$13)^2)+M$22+M$15))*60/(2*PI())</f>
        <v>-25.710052062004824</v>
      </c>
    </row>
    <row r="1400" spans="4:13">
      <c r="D1400" s="22">
        <v>13650</v>
      </c>
      <c r="E1400" s="9">
        <f>(E$21-$D1400*9.81*加速計算!$E$6/(E$13*E$14*加速計算!$E$5)*E$12/2*(加速計算!$E$7*COS(RADIANS(加速計算!$E$8))+SIN(RADIANS(加速計算!$E$8))))*加速計算!$E$3*PI()*E$12/(E$13*(($D1400/(4*加速計算!$E$5)*(E$12/E$13)^2)+E$22+E$15))*60/(2*PI())</f>
        <v>-28.190665658670959</v>
      </c>
      <c r="F1400" s="9">
        <f>(F$21-$D1400*9.81*加速計算!$E$6/(F$13*F$14*加速計算!$E$5)*F$12/2*(加速計算!$E$7*COS(RADIANS(加速計算!$E$8))+SIN(RADIANS(加速計算!$E$8))))*加速計算!$E$3*PI()*F$12/(F$13*(($D1400/(4*加速計算!$E$5)*(F$12/F$13)^2)+F$22+F$15))*60/(2*PI())</f>
        <v>-28.011389546839602</v>
      </c>
      <c r="G1400" s="9">
        <f>(G$21-$D1400*9.81*加速計算!$E$6/(G$13*G$14*加速計算!$E$5)*G$12/2*(加速計算!$E$7*COS(RADIANS(加速計算!$E$8))+SIN(RADIANS(加速計算!$E$8))))*加速計算!$E$3*PI()*G$12/(G$13*(($D1400/(4*加速計算!$E$5)*(G$12/G$13)^2)+G$22+G$15))*60/(2*PI())</f>
        <v>-25.361711501398926</v>
      </c>
      <c r="H1400" s="9">
        <f>(H$21-$D1400*9.81*加速計算!$E$6/(H$13*H$14*加速計算!$E$5)*H$12/2*(加速計算!$E$7*COS(RADIANS(加速計算!$E$8))+SIN(RADIANS(加速計算!$E$8))))*加速計算!$E$3*PI()*H$12/(H$13*(($D1400/(4*加速計算!$E$5)*(H$12/H$13)^2)+H$22+H$15))*60/(2*PI())</f>
        <v>-16.048596895169762</v>
      </c>
      <c r="I1400" s="9">
        <f>(I$21-$D1400*9.81*加速計算!$E$6/(I$13*I$14*加速計算!$E$5)*I$12/2*(加速計算!$E$7*COS(RADIANS(加速計算!$E$8))+SIN(RADIANS(加速計算!$E$8))))*加速計算!$E$3*PI()*I$12/(I$13*(($D1400/(4*加速計算!$E$5)*(I$12/I$13)^2)+I$22+I$15))*60/(2*PI())</f>
        <v>-9.4550545137015405</v>
      </c>
      <c r="J1400" s="9">
        <f>(J$21-$D1400*9.81*加速計算!$E$6/(J$13*J$14*加速計算!$E$5)*J$12/2*(加速計算!$E$7*COS(RADIANS(加速計算!$E$8))+SIN(RADIANS(加速計算!$E$8))))*加速計算!$E$3*PI()*J$12/(J$13*(($D1400/(4*加速計算!$E$5)*(J$12/J$13)^2)+J$22+J$15))*60/(2*PI())</f>
        <v>0.35211779412192407</v>
      </c>
      <c r="K1400" s="9">
        <f>(K$21-$D1400*9.81*加速計算!$E$6/(K$13*K$14*加速計算!$E$5)*K$12/2*(加速計算!$E$7*COS(RADIANS(加速計算!$E$8))+SIN(RADIANS(加速計算!$E$8))))*加速計算!$E$3*PI()*K$12/(K$13*(($D1400/(4*加速計算!$E$5)*(K$12/K$13)^2)+K$22+K$15))*60/(2*PI())</f>
        <v>-30.49223029852249</v>
      </c>
      <c r="L1400" s="9">
        <f>(L$21-$D1400*9.81*加速計算!$E$6/(L$13*L$14*加速計算!$E$5)*L$12/2*(加速計算!$E$7*COS(RADIANS(加速計算!$E$8))+SIN(RADIANS(加速計算!$E$8))))*加速計算!$E$3*PI()*L$12/(L$13*(($D1400/(4*加速計算!$E$5)*(L$12/L$13)^2)+L$22+L$15))*60/(2*PI())</f>
        <v>-28.084557512218261</v>
      </c>
      <c r="M1400" s="20">
        <f>(M$21-$D1400*9.81*加速計算!$E$6/(M$13*M$14*加速計算!$E$5)*M$12/2*(加速計算!$E$7*COS(RADIANS(加速計算!$E$8))+SIN(RADIANS(加速計算!$E$8))))*加速計算!$E$3*PI()*M$12/(M$13*(($D1400/(4*加速計算!$E$5)*(M$12/M$13)^2)+M$22+M$15))*60/(2*PI())</f>
        <v>-25.71516727141989</v>
      </c>
    </row>
    <row r="1401" spans="4:13">
      <c r="D1401" s="22">
        <v>13660</v>
      </c>
      <c r="E1401" s="9">
        <f>(E$21-$D1401*9.81*加速計算!$E$6/(E$13*E$14*加速計算!$E$5)*E$12/2*(加速計算!$E$7*COS(RADIANS(加速計算!$E$8))+SIN(RADIANS(加速計算!$E$8))))*加速計算!$E$3*PI()*E$12/(E$13*(($D1401/(4*加速計算!$E$5)*(E$12/E$13)^2)+E$22+E$15))*60/(2*PI())</f>
        <v>-28.19291912535223</v>
      </c>
      <c r="F1401" s="9">
        <f>(F$21-$D1401*9.81*加速計算!$E$6/(F$13*F$14*加速計算!$E$5)*F$12/2*(加速計算!$E$7*COS(RADIANS(加速計算!$E$8))+SIN(RADIANS(加速計算!$E$8))))*加速計算!$E$3*PI()*F$12/(F$13*(($D1401/(4*加速計算!$E$5)*(F$12/F$13)^2)+F$22+F$15))*60/(2*PI())</f>
        <v>-28.014817472400168</v>
      </c>
      <c r="G1401" s="9">
        <f>(G$21-$D1401*9.81*加速計算!$E$6/(G$13*G$14*加速計算!$E$5)*G$12/2*(加速計算!$E$7*COS(RADIANS(加速計算!$E$8))+SIN(RADIANS(加速計算!$E$8))))*加速計算!$E$3*PI()*G$12/(G$13*(($D1401/(4*加速計算!$E$5)*(G$12/G$13)^2)+G$22+G$15))*60/(2*PI())</f>
        <v>-25.367074442708677</v>
      </c>
      <c r="H1401" s="9">
        <f>(H$21-$D1401*9.81*加速計算!$E$6/(H$13*H$14*加速計算!$E$5)*H$12/2*(加速計算!$E$7*COS(RADIANS(加速計算!$E$8))+SIN(RADIANS(加速計算!$E$8))))*加速計算!$E$3*PI()*H$12/(H$13*(($D1401/(4*加速計算!$E$5)*(H$12/H$13)^2)+H$22+H$15))*60/(2*PI())</f>
        <v>-16.060682034579184</v>
      </c>
      <c r="I1401" s="9">
        <f>(I$21-$D1401*9.81*加速計算!$E$6/(I$13*I$14*加速計算!$E$5)*I$12/2*(加速計算!$E$7*COS(RADIANS(加速計算!$E$8))+SIN(RADIANS(加速計算!$E$8))))*加速計算!$E$3*PI()*I$12/(I$13*(($D1401/(4*加速計算!$E$5)*(I$12/I$13)^2)+I$22+I$15))*60/(2*PI())</f>
        <v>-9.4719250683927996</v>
      </c>
      <c r="J1401" s="9">
        <f>(J$21-$D1401*9.81*加速計算!$E$6/(J$13*J$14*加速計算!$E$5)*J$12/2*(加速計算!$E$7*COS(RADIANS(加速計算!$E$8))+SIN(RADIANS(加速計算!$E$8))))*加速計算!$E$3*PI()*J$12/(J$13*(($D1401/(4*加速計算!$E$5)*(J$12/J$13)^2)+J$22+J$15))*60/(2*PI())</f>
        <v>0.32811410643736927</v>
      </c>
      <c r="K1401" s="9">
        <f>(K$21-$D1401*9.81*加速計算!$E$6/(K$13*K$14*加速計算!$E$5)*K$12/2*(加速計算!$E$7*COS(RADIANS(加速計算!$E$8))+SIN(RADIANS(加速計算!$E$8))))*加速計算!$E$3*PI()*K$12/(K$13*(($D1401/(4*加速計算!$E$5)*(K$12/K$13)^2)+K$22+K$15))*60/(2*PI())</f>
        <v>-30.493845408386655</v>
      </c>
      <c r="L1401" s="9">
        <f>(L$21-$D1401*9.81*加速計算!$E$6/(L$13*L$14*加速計算!$E$5)*L$12/2*(加速計算!$E$7*COS(RADIANS(加速計算!$E$8))+SIN(RADIANS(加速計算!$E$8))))*加速計算!$E$3*PI()*L$12/(L$13*(($D1401/(4*加速計算!$E$5)*(L$12/L$13)^2)+L$22+L$15))*60/(2*PI())</f>
        <v>-28.087933504578974</v>
      </c>
      <c r="M1401" s="20">
        <f>(M$21-$D1401*9.81*加速計算!$E$6/(M$13*M$14*加速計算!$E$5)*M$12/2*(加速計算!$E$7*COS(RADIANS(加速計算!$E$8))+SIN(RADIANS(加速計算!$E$8))))*加速計算!$E$3*PI()*M$12/(M$13*(($D1401/(4*加速計算!$E$5)*(M$12/M$13)^2)+M$22+M$15))*60/(2*PI())</f>
        <v>-25.720274999739569</v>
      </c>
    </row>
    <row r="1402" spans="4:13">
      <c r="D1402" s="22">
        <v>13670</v>
      </c>
      <c r="E1402" s="9">
        <f>(E$21-$D1402*9.81*加速計算!$E$6/(E$13*E$14*加速計算!$E$5)*E$12/2*(加速計算!$E$7*COS(RADIANS(加速計算!$E$8))+SIN(RADIANS(加速計算!$E$8))))*加速計算!$E$3*PI()*E$12/(E$13*(($D1402/(4*加速計算!$E$5)*(E$12/E$13)^2)+E$22+E$15))*60/(2*PI())</f>
        <v>-28.195169297910496</v>
      </c>
      <c r="F1402" s="9">
        <f>(F$21-$D1402*9.81*加速計算!$E$6/(F$13*F$14*加速計算!$E$5)*F$12/2*(加速計算!$E$7*COS(RADIANS(加速計算!$E$8))+SIN(RADIANS(加速計算!$E$8))))*加速計算!$E$3*PI()*F$12/(F$13*(($D1402/(4*加速計算!$E$5)*(F$12/F$13)^2)+F$22+F$15))*60/(2*PI())</f>
        <v>-28.018240389189394</v>
      </c>
      <c r="G1402" s="9">
        <f>(G$21-$D1402*9.81*加速計算!$E$6/(G$13*G$14*加速計算!$E$5)*G$12/2*(加速計算!$E$7*COS(RADIANS(加速計算!$E$8))+SIN(RADIANS(加速計算!$E$8))))*加速計算!$E$3*PI()*G$12/(G$13*(($D1402/(4*加速計算!$E$5)*(G$12/G$13)^2)+G$22+G$15))*60/(2*PI())</f>
        <v>-25.372429551092324</v>
      </c>
      <c r="H1402" s="9">
        <f>(H$21-$D1402*9.81*加速計算!$E$6/(H$13*H$14*加速計算!$E$5)*H$12/2*(加速計算!$E$7*COS(RADIANS(加速計算!$E$8))+SIN(RADIANS(加速計算!$E$8))))*加速計算!$E$3*PI()*H$12/(H$13*(($D1402/(4*加速計算!$E$5)*(H$12/H$13)^2)+H$22+H$15))*60/(2*PI())</f>
        <v>-16.072749644574294</v>
      </c>
      <c r="I1402" s="9">
        <f>(I$21-$D1402*9.81*加速計算!$E$6/(I$13*I$14*加速計算!$E$5)*I$12/2*(加速計算!$E$7*COS(RADIANS(加速計算!$E$8))+SIN(RADIANS(加速計算!$E$8))))*加速計算!$E$3*PI()*I$12/(I$13*(($D1402/(4*加速計算!$E$5)*(I$12/I$13)^2)+I$22+I$15))*60/(2*PI())</f>
        <v>-9.4887711524567262</v>
      </c>
      <c r="J1402" s="9">
        <f>(J$21-$D1402*9.81*加速計算!$E$6/(J$13*J$14*加速計算!$E$5)*J$12/2*(加速計算!$E$7*COS(RADIANS(加速計算!$E$8))+SIN(RADIANS(加速計算!$E$8))))*加速計算!$E$3*PI()*J$12/(J$13*(($D1402/(4*加速計算!$E$5)*(J$12/J$13)^2)+J$22+J$15))*60/(2*PI())</f>
        <v>0.30414525820778354</v>
      </c>
      <c r="K1402" s="9">
        <f>(K$21-$D1402*9.81*加速計算!$E$6/(K$13*K$14*加速計算!$E$5)*K$12/2*(加速計算!$E$7*COS(RADIANS(加速計算!$E$8))+SIN(RADIANS(加速計算!$E$8))))*加速計算!$E$3*PI()*K$12/(K$13*(($D1402/(4*加速計算!$E$5)*(K$12/K$13)^2)+K$22+K$15))*60/(2*PI())</f>
        <v>-30.495458156887718</v>
      </c>
      <c r="L1402" s="9">
        <f>(L$21-$D1402*9.81*加速計算!$E$6/(L$13*L$14*加速計算!$E$5)*L$12/2*(加速計算!$E$7*COS(RADIANS(加速計算!$E$8))+SIN(RADIANS(加速計算!$E$8))))*加速計算!$E$3*PI()*L$12/(L$13*(($D1402/(4*加速計算!$E$5)*(L$12/L$13)^2)+L$22+L$15))*60/(2*PI())</f>
        <v>-28.091304561770887</v>
      </c>
      <c r="M1402" s="20">
        <f>(M$21-$D1402*9.81*加速計算!$E$6/(M$13*M$14*加速計算!$E$5)*M$12/2*(加速計算!$E$7*COS(RADIANS(加速計算!$E$8))+SIN(RADIANS(加速計算!$E$8))))*加速計算!$E$3*PI()*M$12/(M$13*(($D1402/(4*加速計算!$E$5)*(M$12/M$13)^2)+M$22+M$15))*60/(2*PI())</f>
        <v>-25.72537526336373</v>
      </c>
    </row>
    <row r="1403" spans="4:13">
      <c r="D1403" s="22">
        <v>13680</v>
      </c>
      <c r="E1403" s="9">
        <f>(E$21-$D1403*9.81*加速計算!$E$6/(E$13*E$14*加速計算!$E$5)*E$12/2*(加速計算!$E$7*COS(RADIANS(加速計算!$E$8))+SIN(RADIANS(加速計算!$E$8))))*加速計算!$E$3*PI()*E$12/(E$13*(($D1403/(4*加速計算!$E$5)*(E$12/E$13)^2)+E$22+E$15))*60/(2*PI())</f>
        <v>-28.19741618356348</v>
      </c>
      <c r="F1403" s="9">
        <f>(F$21-$D1403*9.81*加速計算!$E$6/(F$13*F$14*加速計算!$E$5)*F$12/2*(加速計算!$E$7*COS(RADIANS(加速計算!$E$8))+SIN(RADIANS(加速計算!$E$8))))*加速計算!$E$3*PI()*F$12/(F$13*(($D1403/(4*加速計算!$E$5)*(F$12/F$13)^2)+F$22+F$15))*60/(2*PI())</f>
        <v>-28.021658308177269</v>
      </c>
      <c r="G1403" s="9">
        <f>(G$21-$D1403*9.81*加速計算!$E$6/(G$13*G$14*加速計算!$E$5)*G$12/2*(加速計算!$E$7*COS(RADIANS(加速計算!$E$8))+SIN(RADIANS(加速計算!$E$8))))*加速計算!$E$3*PI()*G$12/(G$13*(($D1403/(4*加速計算!$E$5)*(G$12/G$13)^2)+G$22+G$15))*60/(2*PI())</f>
        <v>-25.377776843698118</v>
      </c>
      <c r="H1403" s="9">
        <f>(H$21-$D1403*9.81*加速計算!$E$6/(H$13*H$14*加速計算!$E$5)*H$12/2*(加速計算!$E$7*COS(RADIANS(加速計算!$E$8))+SIN(RADIANS(加速計算!$E$8))))*加速計算!$E$3*PI()*H$12/(H$13*(($D1403/(4*加速計算!$E$5)*(H$12/H$13)^2)+H$22+H$15))*60/(2*PI())</f>
        <v>-16.084799763266918</v>
      </c>
      <c r="I1403" s="9">
        <f>(I$21-$D1403*9.81*加速計算!$E$6/(I$13*I$14*加速計算!$E$5)*I$12/2*(加速計算!$E$7*COS(RADIANS(加速計算!$E$8))+SIN(RADIANS(加速計算!$E$8))))*加速計算!$E$3*PI()*I$12/(I$13*(($D1403/(4*加速計算!$E$5)*(I$12/I$13)^2)+I$22+I$15))*60/(2*PI())</f>
        <v>-9.5055928190964725</v>
      </c>
      <c r="J1403" s="9">
        <f>(J$21-$D1403*9.81*加速計算!$E$6/(J$13*J$14*加速計算!$E$5)*J$12/2*(加速計算!$E$7*COS(RADIANS(加速計算!$E$8))+SIN(RADIANS(加速計算!$E$8))))*加速計算!$E$3*PI()*J$12/(J$13*(($D1403/(4*加速計算!$E$5)*(J$12/J$13)^2)+J$22+J$15))*60/(2*PI())</f>
        <v>0.28021117363810644</v>
      </c>
      <c r="K1403" s="9">
        <f>(K$21-$D1403*9.81*加速計算!$E$6/(K$13*K$14*加速計算!$E$5)*K$12/2*(加速計算!$E$7*COS(RADIANS(加速計算!$E$8))+SIN(RADIANS(加速計算!$E$8))))*加速計算!$E$3*PI()*K$12/(K$13*(($D1403/(4*加速計算!$E$5)*(K$12/K$13)^2)+K$22+K$15))*60/(2*PI())</f>
        <v>-30.497068549200538</v>
      </c>
      <c r="L1403" s="9">
        <f>(L$21-$D1403*9.81*加速計算!$E$6/(L$13*L$14*加速計算!$E$5)*L$12/2*(加速計算!$E$7*COS(RADIANS(加速計算!$E$8))+SIN(RADIANS(加速計算!$E$8))))*加速計算!$E$3*PI()*L$12/(L$13*(($D1403/(4*加速計算!$E$5)*(L$12/L$13)^2)+L$22+L$15))*60/(2*PI())</f>
        <v>-28.094670694607764</v>
      </c>
      <c r="M1403" s="20">
        <f>(M$21-$D1403*9.81*加速計算!$E$6/(M$13*M$14*加速計算!$E$5)*M$12/2*(加速計算!$E$7*COS(RADIANS(加速計算!$E$8))+SIN(RADIANS(加速計算!$E$8))))*加速計算!$E$3*PI()*M$12/(M$13*(($D1403/(4*加速計算!$E$5)*(M$12/M$13)^2)+M$22+M$15))*60/(2*PI())</f>
        <v>-25.730468078644343</v>
      </c>
    </row>
    <row r="1404" spans="4:13">
      <c r="D1404" s="22">
        <v>13690</v>
      </c>
      <c r="E1404" s="9">
        <f>(E$21-$D1404*9.81*加速計算!$E$6/(E$13*E$14*加速計算!$E$5)*E$12/2*(加速計算!$E$7*COS(RADIANS(加速計算!$E$8))+SIN(RADIANS(加速計算!$E$8))))*加速計算!$E$3*PI()*E$12/(E$13*(($D1404/(4*加速計算!$E$5)*(E$12/E$13)^2)+E$22+E$15))*60/(2*PI())</f>
        <v>-28.199659789507891</v>
      </c>
      <c r="F1404" s="9">
        <f>(F$21-$D1404*9.81*加速計算!$E$6/(F$13*F$14*加速計算!$E$5)*F$12/2*(加速計算!$E$7*COS(RADIANS(加速計算!$E$8))+SIN(RADIANS(加速計算!$E$8))))*加速計算!$E$3*PI()*F$12/(F$13*(($D1404/(4*加速計算!$E$5)*(F$12/F$13)^2)+F$22+F$15))*60/(2*PI())</f>
        <v>-28.02507124030171</v>
      </c>
      <c r="G1404" s="9">
        <f>(G$21-$D1404*9.81*加速計算!$E$6/(G$13*G$14*加速計算!$E$5)*G$12/2*(加速計算!$E$7*COS(RADIANS(加速計算!$E$8))+SIN(RADIANS(加速計算!$E$8))))*加速計算!$E$3*PI()*G$12/(G$13*(($D1404/(4*加速計算!$E$5)*(G$12/G$13)^2)+G$22+G$15))*60/(2*PI())</f>
        <v>-25.383116337624244</v>
      </c>
      <c r="H1404" s="9">
        <f>(H$21-$D1404*9.81*加速計算!$E$6/(H$13*H$14*加速計算!$E$5)*H$12/2*(加速計算!$E$7*COS(RADIANS(加速計算!$E$8))+SIN(RADIANS(加速計算!$E$8))))*加速計算!$E$3*PI()*H$12/(H$13*(($D1404/(4*加速計算!$E$5)*(H$12/H$13)^2)+H$22+H$15))*60/(2*PI())</f>
        <v>-16.096832428658455</v>
      </c>
      <c r="I1404" s="9">
        <f>(I$21-$D1404*9.81*加速計算!$E$6/(I$13*I$14*加速計算!$E$5)*I$12/2*(加速計算!$E$7*COS(RADIANS(加速計算!$E$8))+SIN(RADIANS(加速計算!$E$8))))*加速計算!$E$3*PI()*I$12/(I$13*(($D1404/(4*加速計算!$E$5)*(I$12/I$13)^2)+I$22+I$15))*60/(2*PI())</f>
        <v>-9.5223901213610507</v>
      </c>
      <c r="J1404" s="9">
        <f>(J$21-$D1404*9.81*加速計算!$E$6/(J$13*J$14*加速計算!$E$5)*J$12/2*(加速計算!$E$7*COS(RADIANS(加速計算!$E$8))+SIN(RADIANS(加速計算!$E$8))))*加速計算!$E$3*PI()*J$12/(J$13*(($D1404/(4*加速計算!$E$5)*(J$12/J$13)^2)+J$22+J$15))*60/(2*PI())</f>
        <v>0.25631177715296755</v>
      </c>
      <c r="K1404" s="9">
        <f>(K$21-$D1404*9.81*加速計算!$E$6/(K$13*K$14*加速計算!$E$5)*K$12/2*(加速計算!$E$7*COS(RADIANS(加速計算!$E$8))+SIN(RADIANS(加速計算!$E$8))))*加速計算!$E$3*PI()*K$12/(K$13*(($D1404/(4*加速計算!$E$5)*(K$12/K$13)^2)+K$22+K$15))*60/(2*PI())</f>
        <v>-30.498676590484848</v>
      </c>
      <c r="L1404" s="9">
        <f>(L$21-$D1404*9.81*加速計算!$E$6/(L$13*L$14*加速計算!$E$5)*L$12/2*(加速計算!$E$7*COS(RADIANS(加速計算!$E$8))+SIN(RADIANS(加速計算!$E$8))))*加速計算!$E$3*PI()*L$12/(L$13*(($D1404/(4*加速計算!$E$5)*(L$12/L$13)^2)+L$22+L$15))*60/(2*PI())</f>
        <v>-28.098031913871765</v>
      </c>
      <c r="M1404" s="20">
        <f>(M$21-$D1404*9.81*加速計算!$E$6/(M$13*M$14*加速計算!$E$5)*M$12/2*(加速計算!$E$7*COS(RADIANS(加速計算!$E$8))+SIN(RADIANS(加速計算!$E$8))))*加速計算!$E$3*PI()*M$12/(M$13*(($D1404/(4*加速計算!$E$5)*(M$12/M$13)^2)+M$22+M$15))*60/(2*PI())</f>
        <v>-25.735553461885694</v>
      </c>
    </row>
    <row r="1405" spans="4:13">
      <c r="D1405" s="22">
        <v>13700</v>
      </c>
      <c r="E1405" s="9">
        <f>(E$21-$D1405*9.81*加速計算!$E$6/(E$13*E$14*加速計算!$E$5)*E$12/2*(加速計算!$E$7*COS(RADIANS(加速計算!$E$8))+SIN(RADIANS(加速計算!$E$8))))*加速計算!$E$3*PI()*E$12/(E$13*(($D1405/(4*加速計算!$E$5)*(E$12/E$13)^2)+E$22+E$15))*60/(2*PI())</f>
        <v>-28.201900122919415</v>
      </c>
      <c r="F1405" s="9">
        <f>(F$21-$D1405*9.81*加速計算!$E$6/(F$13*F$14*加速計算!$E$5)*F$12/2*(加速計算!$E$7*COS(RADIANS(加速計算!$E$8))+SIN(RADIANS(加速計算!$E$8))))*加速計算!$E$3*PI()*F$12/(F$13*(($D1405/(4*加速計算!$E$5)*(F$12/F$13)^2)+F$22+F$15))*60/(2*PI())</f>
        <v>-28.028479196468822</v>
      </c>
      <c r="G1405" s="9">
        <f>(G$21-$D1405*9.81*加速計算!$E$6/(G$13*G$14*加速計算!$E$5)*G$12/2*(加速計算!$E$7*COS(RADIANS(加速計算!$E$8))+SIN(RADIANS(加速計算!$E$8))))*加速計算!$E$3*PI()*G$12/(G$13*(($D1405/(4*加速計算!$E$5)*(G$12/G$13)^2)+G$22+G$15))*60/(2*PI())</f>
        <v>-25.388448049919081</v>
      </c>
      <c r="H1405" s="9">
        <f>(H$21-$D1405*9.81*加速計算!$E$6/(H$13*H$14*加速計算!$E$5)*H$12/2*(加速計算!$E$7*COS(RADIANS(加速計算!$E$8))+SIN(RADIANS(加速計算!$E$8))))*加速計算!$E$3*PI()*H$12/(H$13*(($D1405/(4*加速計算!$E$5)*(H$12/H$13)^2)+H$22+H$15))*60/(2*PI())</f>
        <v>-16.108847678640313</v>
      </c>
      <c r="I1405" s="9">
        <f>(I$21-$D1405*9.81*加速計算!$E$6/(I$13*I$14*加速計算!$E$5)*I$12/2*(加速計算!$E$7*COS(RADIANS(加速計算!$E$8))+SIN(RADIANS(加速計算!$E$8))))*加速計算!$E$3*PI()*I$12/(I$13*(($D1405/(4*加速計算!$E$5)*(I$12/I$13)^2)+I$22+I$15))*60/(2*PI())</f>
        <v>-9.5391631121459266</v>
      </c>
      <c r="J1405" s="9">
        <f>(J$21-$D1405*9.81*加速計算!$E$6/(J$13*J$14*加速計算!$E$5)*J$12/2*(加速計算!$E$7*COS(RADIANS(加速計算!$E$8))+SIN(RADIANS(加速計算!$E$8))))*加速計算!$E$3*PI()*J$12/(J$13*(($D1405/(4*加速計算!$E$5)*(J$12/J$13)^2)+J$22+J$15))*60/(2*PI())</f>
        <v>0.23244699339589703</v>
      </c>
      <c r="K1405" s="9">
        <f>(K$21-$D1405*9.81*加速計算!$E$6/(K$13*K$14*加速計算!$E$5)*K$12/2*(加速計算!$E$7*COS(RADIANS(加速計算!$E$8))+SIN(RADIANS(加速計算!$E$8))))*加速計算!$E$3*PI()*K$12/(K$13*(($D1405/(4*加速計算!$E$5)*(K$12/K$13)^2)+K$22+K$15))*60/(2*PI())</f>
        <v>-30.500282285885337</v>
      </c>
      <c r="L1405" s="9">
        <f>(L$21-$D1405*9.81*加速計算!$E$6/(L$13*L$14*加速計算!$E$5)*L$12/2*(加速計算!$E$7*COS(RADIANS(加速計算!$E$8))+SIN(RADIANS(加速計算!$E$8))))*加速計算!$E$3*PI()*L$12/(L$13*(($D1405/(4*加速計算!$E$5)*(L$12/L$13)^2)+L$22+L$15))*60/(2*PI())</f>
        <v>-28.101388230313656</v>
      </c>
      <c r="M1405" s="20">
        <f>(M$21-$D1405*9.81*加速計算!$E$6/(M$13*M$14*加速計算!$E$5)*M$12/2*(加速計算!$E$7*COS(RADIANS(加速計算!$E$8))+SIN(RADIANS(加速計算!$E$8))))*加速計算!$E$3*PI()*M$12/(M$13*(($D1405/(4*加速計算!$E$5)*(M$12/M$13)^2)+M$22+M$15))*60/(2*PI())</f>
        <v>-25.740631429344475</v>
      </c>
    </row>
    <row r="1406" spans="4:13">
      <c r="D1406" s="22">
        <v>13710</v>
      </c>
      <c r="E1406" s="9">
        <f>(E$21-$D1406*9.81*加速計算!$E$6/(E$13*E$14*加速計算!$E$5)*E$12/2*(加速計算!$E$7*COS(RADIANS(加速計算!$E$8))+SIN(RADIANS(加速計算!$E$8))))*加速計算!$E$3*PI()*E$12/(E$13*(($D1406/(4*加速計算!$E$5)*(E$12/E$13)^2)+E$22+E$15))*60/(2*PI())</f>
        <v>-28.204137190952835</v>
      </c>
      <c r="F1406" s="9">
        <f>(F$21-$D1406*9.81*加速計算!$E$6/(F$13*F$14*加速計算!$E$5)*F$12/2*(加速計算!$E$7*COS(RADIANS(加速計算!$E$8))+SIN(RADIANS(加速計算!$E$8))))*加速計算!$E$3*PI()*F$12/(F$13*(($D1406/(4*加速計算!$E$5)*(F$12/F$13)^2)+F$22+F$15))*60/(2*PI())</f>
        <v>-28.031882187552831</v>
      </c>
      <c r="G1406" s="9">
        <f>(G$21-$D1406*9.81*加速計算!$E$6/(G$13*G$14*加速計算!$E$5)*G$12/2*(加速計算!$E$7*COS(RADIANS(加速計算!$E$8))+SIN(RADIANS(加速計算!$E$8))))*加速計算!$E$3*PI()*G$12/(G$13*(($D1406/(4*加速計算!$E$5)*(G$12/G$13)^2)+G$22+G$15))*60/(2*PI())</f>
        <v>-25.393771997581354</v>
      </c>
      <c r="H1406" s="9">
        <f>(H$21-$D1406*9.81*加速計算!$E$6/(H$13*H$14*加速計算!$E$5)*H$12/2*(加速計算!$E$7*COS(RADIANS(加速計算!$E$8))+SIN(RADIANS(加速計算!$E$8))))*加速計算!$E$3*PI()*H$12/(H$13*(($D1406/(4*加速計算!$E$5)*(H$12/H$13)^2)+H$22+H$15))*60/(2*PI())</f>
        <v>-16.120845550994297</v>
      </c>
      <c r="I1406" s="9">
        <f>(I$21-$D1406*9.81*加速計算!$E$6/(I$13*I$14*加速計算!$E$5)*I$12/2*(加速計算!$E$7*COS(RADIANS(加速計算!$E$8))+SIN(RADIANS(加速計算!$E$8))))*加速計算!$E$3*PI()*I$12/(I$13*(($D1406/(4*加速計算!$E$5)*(I$12/I$13)^2)+I$22+I$15))*60/(2*PI())</f>
        <v>-9.5559118441935578</v>
      </c>
      <c r="J1406" s="9">
        <f>(J$21-$D1406*9.81*加速計算!$E$6/(J$13*J$14*加速計算!$E$5)*J$12/2*(加速計算!$E$7*COS(RADIANS(加速計算!$E$8))+SIN(RADIANS(加速計算!$E$8))))*加速計算!$E$3*PI()*J$12/(J$13*(($D1406/(4*加速計算!$E$5)*(J$12/J$13)^2)+J$22+J$15))*60/(2*PI())</f>
        <v>0.20861674722857662</v>
      </c>
      <c r="K1406" s="9">
        <f>(K$21-$D1406*9.81*加速計算!$E$6/(K$13*K$14*加速計算!$E$5)*K$12/2*(加速計算!$E$7*COS(RADIANS(加速計算!$E$8))+SIN(RADIANS(加速計算!$E$8))))*加速計算!$E$3*PI()*K$12/(K$13*(($D1406/(4*加速計算!$E$5)*(K$12/K$13)^2)+K$22+K$15))*60/(2*PI())</f>
        <v>-30.501885640531672</v>
      </c>
      <c r="L1406" s="9">
        <f>(L$21-$D1406*9.81*加速計算!$E$6/(L$13*L$14*加速計算!$E$5)*L$12/2*(加速計算!$E$7*COS(RADIANS(加速計算!$E$8))+SIN(RADIANS(加速計算!$E$8))))*加速計算!$E$3*PI()*L$12/(L$13*(($D1406/(4*加速計算!$E$5)*(L$12/L$13)^2)+L$22+L$15))*60/(2*PI())</f>
        <v>-28.104739654652818</v>
      </c>
      <c r="M1406" s="20">
        <f>(M$21-$D1406*9.81*加速計算!$E$6/(M$13*M$14*加速計算!$E$5)*M$12/2*(加速計算!$E$7*COS(RADIANS(加速計算!$E$8))+SIN(RADIANS(加速計算!$E$8))))*加速計算!$E$3*PI()*M$12/(M$13*(($D1406/(4*加速計算!$E$5)*(M$12/M$13)^2)+M$22+M$15))*60/(2*PI())</f>
        <v>-25.745701997230029</v>
      </c>
    </row>
    <row r="1407" spans="4:13">
      <c r="D1407" s="22">
        <v>13720</v>
      </c>
      <c r="E1407" s="9">
        <f>(E$21-$D1407*9.81*加速計算!$E$6/(E$13*E$14*加速計算!$E$5)*E$12/2*(加速計算!$E$7*COS(RADIANS(加速計算!$E$8))+SIN(RADIANS(加速計算!$E$8))))*加速計算!$E$3*PI()*E$12/(E$13*(($D1407/(4*加速計算!$E$5)*(E$12/E$13)^2)+E$22+E$15))*60/(2*PI())</f>
        <v>-28.206371000742084</v>
      </c>
      <c r="F1407" s="9">
        <f>(F$21-$D1407*9.81*加速計算!$E$6/(F$13*F$14*加速計算!$E$5)*F$12/2*(加速計算!$E$7*COS(RADIANS(加速計算!$E$8))+SIN(RADIANS(加速計算!$E$8))))*加速計算!$E$3*PI()*F$12/(F$13*(($D1407/(4*加速計算!$E$5)*(F$12/F$13)^2)+F$22+F$15))*60/(2*PI())</f>
        <v>-28.035280224396374</v>
      </c>
      <c r="G1407" s="9">
        <f>(G$21-$D1407*9.81*加速計算!$E$6/(G$13*G$14*加速計算!$E$5)*G$12/2*(加速計算!$E$7*COS(RADIANS(加速計算!$E$8))+SIN(RADIANS(加速計算!$E$8))))*加速計算!$E$3*PI()*G$12/(G$13*(($D1407/(4*加速計算!$E$5)*(G$12/G$13)^2)+G$22+G$15))*60/(2*PI())</f>
        <v>-25.399088197560296</v>
      </c>
      <c r="H1407" s="9">
        <f>(H$21-$D1407*9.81*加速計算!$E$6/(H$13*H$14*加速計算!$E$5)*H$12/2*(加速計算!$E$7*COS(RADIANS(加速計算!$E$8))+SIN(RADIANS(加速計算!$E$8))))*加速計算!$E$3*PI()*H$12/(H$13*(($D1407/(4*加速計算!$E$5)*(H$12/H$13)^2)+H$22+H$15))*60/(2*PI())</f>
        <v>-16.132826083392985</v>
      </c>
      <c r="I1407" s="9">
        <f>(I$21-$D1407*9.81*加速計算!$E$6/(I$13*I$14*加速計算!$E$5)*I$12/2*(加速計算!$E$7*COS(RADIANS(加速計算!$E$8))+SIN(RADIANS(加速計算!$E$8))))*加速計算!$E$3*PI()*I$12/(I$13*(($D1407/(4*加速計算!$E$5)*(I$12/I$13)^2)+I$22+I$15))*60/(2*PI())</f>
        <v>-9.5726363700939316</v>
      </c>
      <c r="J1407" s="9">
        <f>(J$21-$D1407*9.81*加速計算!$E$6/(J$13*J$14*加速計算!$E$5)*J$12/2*(加速計算!$E$7*COS(RADIANS(加速計算!$E$8))+SIN(RADIANS(加速計算!$E$8))))*加速計算!$E$3*PI()*J$12/(J$13*(($D1407/(4*加速計算!$E$5)*(J$12/J$13)^2)+J$22+J$15))*60/(2*PI())</f>
        <v>0.18482096372997131</v>
      </c>
      <c r="K1407" s="9">
        <f>(K$21-$D1407*9.81*加速計算!$E$6/(K$13*K$14*加速計算!$E$5)*K$12/2*(加速計算!$E$7*COS(RADIANS(加速計算!$E$8))+SIN(RADIANS(加速計算!$E$8))))*加速計算!$E$3*PI()*K$12/(K$13*(($D1407/(4*加速計算!$E$5)*(K$12/K$13)^2)+K$22+K$15))*60/(2*PI())</f>
        <v>-30.503486659538602</v>
      </c>
      <c r="L1407" s="9">
        <f>(L$21-$D1407*9.81*加速計算!$E$6/(L$13*L$14*加速計算!$E$5)*L$12/2*(加速計算!$E$7*COS(RADIANS(加速計算!$E$8))+SIN(RADIANS(加速計算!$E$8))))*加速計算!$E$3*PI()*L$12/(L$13*(($D1407/(4*加速計算!$E$5)*(L$12/L$13)^2)+L$22+L$15))*60/(2*PI())</f>
        <v>-28.108086197577393</v>
      </c>
      <c r="M1407" s="20">
        <f>(M$21-$D1407*9.81*加速計算!$E$6/(M$13*M$14*加速計算!$E$5)*M$12/2*(加速計算!$E$7*COS(RADIANS(加速計算!$E$8))+SIN(RADIANS(加速計算!$E$8))))*加速計算!$E$3*PI()*M$12/(M$13*(($D1407/(4*加速計算!$E$5)*(M$12/M$13)^2)+M$22+M$15))*60/(2*PI())</f>
        <v>-25.750765181704448</v>
      </c>
    </row>
    <row r="1408" spans="4:13">
      <c r="D1408" s="22">
        <v>13730</v>
      </c>
      <c r="E1408" s="9">
        <f>(E$21-$D1408*9.81*加速計算!$E$6/(E$13*E$14*加速計算!$E$5)*E$12/2*(加速計算!$E$7*COS(RADIANS(加速計算!$E$8))+SIN(RADIANS(加速計算!$E$8))))*加速計算!$E$3*PI()*E$12/(E$13*(($D1408/(4*加速計算!$E$5)*(E$12/E$13)^2)+E$22+E$15))*60/(2*PI())</f>
        <v>-28.208601559400318</v>
      </c>
      <c r="F1408" s="9">
        <f>(F$21-$D1408*9.81*加速計算!$E$6/(F$13*F$14*加速計算!$E$5)*F$12/2*(加速計算!$E$7*COS(RADIANS(加速計算!$E$8))+SIN(RADIANS(加速計算!$E$8))))*加速計算!$E$3*PI()*F$12/(F$13*(($D1408/(4*加速計算!$E$5)*(F$12/F$13)^2)+F$22+F$15))*60/(2*PI())</f>
        <v>-28.038673317810531</v>
      </c>
      <c r="G1408" s="9">
        <f>(G$21-$D1408*9.81*加速計算!$E$6/(G$13*G$14*加速計算!$E$5)*G$12/2*(加速計算!$E$7*COS(RADIANS(加速計算!$E$8))+SIN(RADIANS(加速計算!$E$8))))*加速計算!$E$3*PI()*G$12/(G$13*(($D1408/(4*加速計算!$E$5)*(G$12/G$13)^2)+G$22+G$15))*60/(2*PI())</f>
        <v>-25.404396666755858</v>
      </c>
      <c r="H1408" s="9">
        <f>(H$21-$D1408*9.81*加速計算!$E$6/(H$13*H$14*加速計算!$E$5)*H$12/2*(加速計算!$E$7*COS(RADIANS(加速計算!$E$8))+SIN(RADIANS(加速計算!$E$8))))*加速計算!$E$3*PI()*H$12/(H$13*(($D1408/(4*加速計算!$E$5)*(H$12/H$13)^2)+H$22+H$15))*60/(2*PI())</f>
        <v>-16.144789313400153</v>
      </c>
      <c r="I1408" s="9">
        <f>(I$21-$D1408*9.81*加速計算!$E$6/(I$13*I$14*加速計算!$E$5)*I$12/2*(加速計算!$E$7*COS(RADIANS(加速計算!$E$8))+SIN(RADIANS(加速計算!$E$8))))*加速計算!$E$3*PI()*I$12/(I$13*(($D1408/(4*加速計算!$E$5)*(I$12/I$13)^2)+I$22+I$15))*60/(2*PI())</f>
        <v>-9.5893367422851536</v>
      </c>
      <c r="J1408" s="9">
        <f>(J$21-$D1408*9.81*加速計算!$E$6/(J$13*J$14*加速計算!$E$5)*J$12/2*(加速計算!$E$7*COS(RADIANS(加速計算!$E$8))+SIN(RADIANS(加速計算!$E$8))))*加速計算!$E$3*PI()*J$12/(J$13*(($D1408/(4*加速計算!$E$5)*(J$12/J$13)^2)+J$22+J$15))*60/(2*PI())</f>
        <v>0.16105956819561765</v>
      </c>
      <c r="K1408" s="9">
        <f>(K$21-$D1408*9.81*加速計算!$E$6/(K$13*K$14*加速計算!$E$5)*K$12/2*(加速計算!$E$7*COS(RADIANS(加速計算!$E$8))+SIN(RADIANS(加速計算!$E$8))))*加速計算!$E$3*PI()*K$12/(K$13*(($D1408/(4*加速計算!$E$5)*(K$12/K$13)^2)+K$22+K$15))*60/(2*PI())</f>
        <v>-30.505085348005959</v>
      </c>
      <c r="L1408" s="9">
        <f>(L$21-$D1408*9.81*加速計算!$E$6/(L$13*L$14*加速計算!$E$5)*L$12/2*(加速計算!$E$7*COS(RADIANS(加速計算!$E$8))+SIN(RADIANS(加速計算!$E$8))))*加速計算!$E$3*PI()*L$12/(L$13*(($D1408/(4*加速計算!$E$5)*(L$12/L$13)^2)+L$22+L$15))*60/(2*PI())</f>
        <v>-28.111427869744446</v>
      </c>
      <c r="M1408" s="20">
        <f>(M$21-$D1408*9.81*加速計算!$E$6/(M$13*M$14*加速計算!$E$5)*M$12/2*(加速計算!$E$7*COS(RADIANS(加速計算!$E$8))+SIN(RADIANS(加速計算!$E$8))))*加速計算!$E$3*PI()*M$12/(M$13*(($D1408/(4*加速計算!$E$5)*(M$12/M$13)^2)+M$22+M$15))*60/(2*PI())</f>
        <v>-25.75582099888285</v>
      </c>
    </row>
    <row r="1409" spans="4:13">
      <c r="D1409" s="22">
        <v>13740</v>
      </c>
      <c r="E1409" s="9">
        <f>(E$21-$D1409*9.81*加速計算!$E$6/(E$13*E$14*加速計算!$E$5)*E$12/2*(加速計算!$E$7*COS(RADIANS(加速計算!$E$8))+SIN(RADIANS(加速計算!$E$8))))*加速計算!$E$3*PI()*E$12/(E$13*(($D1409/(4*加速計算!$E$5)*(E$12/E$13)^2)+E$22+E$15))*60/(2*PI())</f>
        <v>-28.210828874020034</v>
      </c>
      <c r="F1409" s="9">
        <f>(F$21-$D1409*9.81*加速計算!$E$6/(F$13*F$14*加速計算!$E$5)*F$12/2*(加速計算!$E$7*COS(RADIANS(加速計算!$E$8))+SIN(RADIANS(加速計算!$E$8))))*加速計算!$E$3*PI()*F$12/(F$13*(($D1409/(4*加速計算!$E$5)*(F$12/F$13)^2)+F$22+F$15))*60/(2*PI())</f>
        <v>-28.042061478574915</v>
      </c>
      <c r="G1409" s="9">
        <f>(G$21-$D1409*9.81*加速計算!$E$6/(G$13*G$14*加速計算!$E$5)*G$12/2*(加速計算!$E$7*COS(RADIANS(加速計算!$E$8))+SIN(RADIANS(加速計算!$E$8))))*加速計算!$E$3*PI()*G$12/(G$13*(($D1409/(4*加速計算!$E$5)*(G$12/G$13)^2)+G$22+G$15))*60/(2*PI())</f>
        <v>-25.409697422018859</v>
      </c>
      <c r="H1409" s="9">
        <f>(H$21-$D1409*9.81*加速計算!$E$6/(H$13*H$14*加速計算!$E$5)*H$12/2*(加速計算!$E$7*COS(RADIANS(加速計算!$E$8))+SIN(RADIANS(加速計算!$E$8))))*加速計算!$E$3*PI()*H$12/(H$13*(($D1409/(4*加速計算!$E$5)*(H$12/H$13)^2)+H$22+H$15))*60/(2*PI())</f>
        <v>-16.156735278471164</v>
      </c>
      <c r="I1409" s="9">
        <f>(I$21-$D1409*9.81*加速計算!$E$6/(I$13*I$14*加速計算!$E$5)*I$12/2*(加速計算!$E$7*COS(RADIANS(加速計算!$E$8))+SIN(RADIANS(加速計算!$E$8))))*加速計算!$E$3*PI()*I$12/(I$13*(($D1409/(4*加速計算!$E$5)*(I$12/I$13)^2)+I$22+I$15))*60/(2*PI())</f>
        <v>-9.6060130130539712</v>
      </c>
      <c r="J1409" s="9">
        <f>(J$21-$D1409*9.81*加速計算!$E$6/(J$13*J$14*加速計算!$E$5)*J$12/2*(加速計算!$E$7*COS(RADIANS(加速計算!$E$8))+SIN(RADIANS(加速計算!$E$8))))*加速計算!$E$3*PI()*J$12/(J$13*(($D1409/(4*加速計算!$E$5)*(J$12/J$13)^2)+J$22+J$15))*60/(2*PI())</f>
        <v>0.13733248613679302</v>
      </c>
      <c r="K1409" s="9">
        <f>(K$21-$D1409*9.81*加速計算!$E$6/(K$13*K$14*加速計算!$E$5)*K$12/2*(加速計算!$E$7*COS(RADIANS(加速計算!$E$8))+SIN(RADIANS(加速計算!$E$8))))*加速計算!$E$3*PI()*K$12/(K$13*(($D1409/(4*加速計算!$E$5)*(K$12/K$13)^2)+K$22+K$15))*60/(2*PI())</f>
        <v>-30.506681711018757</v>
      </c>
      <c r="L1409" s="9">
        <f>(L$21-$D1409*9.81*加速計算!$E$6/(L$13*L$14*加速計算!$E$5)*L$12/2*(加速計算!$E$7*COS(RADIANS(加速計算!$E$8))+SIN(RADIANS(加速計算!$E$8))))*加速計算!$E$3*PI()*L$12/(L$13*(($D1409/(4*加速計算!$E$5)*(L$12/L$13)^2)+L$22+L$15))*60/(2*PI())</f>
        <v>-28.114764681780027</v>
      </c>
      <c r="M1409" s="20">
        <f>(M$21-$D1409*9.81*加速計算!$E$6/(M$13*M$14*加速計算!$E$5)*M$12/2*(加速計算!$E$7*COS(RADIANS(加速計算!$E$8))+SIN(RADIANS(加速計算!$E$8))))*加速計算!$E$3*PI()*M$12/(M$13*(($D1409/(4*加速計算!$E$5)*(M$12/M$13)^2)+M$22+M$15))*60/(2*PI())</f>
        <v>-25.760869464833434</v>
      </c>
    </row>
    <row r="1410" spans="4:13">
      <c r="D1410" s="22">
        <v>13750</v>
      </c>
      <c r="E1410" s="9">
        <f>(E$21-$D1410*9.81*加速計算!$E$6/(E$13*E$14*加速計算!$E$5)*E$12/2*(加速計算!$E$7*COS(RADIANS(加速計算!$E$8))+SIN(RADIANS(加速計算!$E$8))))*加速計算!$E$3*PI()*E$12/(E$13*(($D1410/(4*加速計算!$E$5)*(E$12/E$13)^2)+E$22+E$15))*60/(2*PI())</f>
        <v>-28.213052951673102</v>
      </c>
      <c r="F1410" s="9">
        <f>(F$21-$D1410*9.81*加速計算!$E$6/(F$13*F$14*加速計算!$E$5)*F$12/2*(加速計算!$E$7*COS(RADIANS(加速計算!$E$8))+SIN(RADIANS(加速計算!$E$8))))*加速計算!$E$3*PI()*F$12/(F$13*(($D1410/(4*加速計算!$E$5)*(F$12/F$13)^2)+F$22+F$15))*60/(2*PI())</f>
        <v>-28.04544471743786</v>
      </c>
      <c r="G1410" s="9">
        <f>(G$21-$D1410*9.81*加速計算!$E$6/(G$13*G$14*加速計算!$E$5)*G$12/2*(加速計算!$E$7*COS(RADIANS(加速計算!$E$8))+SIN(RADIANS(加速計算!$E$8))))*加速計算!$E$3*PI()*G$12/(G$13*(($D1410/(4*加速計算!$E$5)*(G$12/G$13)^2)+G$22+G$15))*60/(2*PI())</f>
        <v>-25.414990480151204</v>
      </c>
      <c r="H1410" s="9">
        <f>(H$21-$D1410*9.81*加速計算!$E$6/(H$13*H$14*加速計算!$E$5)*H$12/2*(加速計算!$E$7*COS(RADIANS(加速計算!$E$8))+SIN(RADIANS(加速計算!$E$8))))*加速計算!$E$3*PI()*H$12/(H$13*(($D1410/(4*加速計算!$E$5)*(H$12/H$13)^2)+H$22+H$15))*60/(2*PI())</f>
        <v>-16.168664015953347</v>
      </c>
      <c r="I1410" s="9">
        <f>(I$21-$D1410*9.81*加速計算!$E$6/(I$13*I$14*加速計算!$E$5)*I$12/2*(加速計算!$E$7*COS(RADIANS(加速計算!$E$8))+SIN(RADIANS(加速計算!$E$8))))*加速計算!$E$3*PI()*I$12/(I$13*(($D1410/(4*加速計算!$E$5)*(I$12/I$13)^2)+I$22+I$15))*60/(2*PI())</f>
        <v>-9.622665234536333</v>
      </c>
      <c r="J1410" s="9">
        <f>(J$21-$D1410*9.81*加速計算!$E$6/(J$13*J$14*加速計算!$E$5)*J$12/2*(加速計算!$E$7*COS(RADIANS(加速計算!$E$8))+SIN(RADIANS(加速計算!$E$8))))*加速計算!$E$3*PI()*J$12/(J$13*(($D1410/(4*加速計算!$E$5)*(J$12/J$13)^2)+J$22+J$15))*60/(2*PI())</f>
        <v>0.11363964327975572</v>
      </c>
      <c r="K1410" s="9">
        <f>(K$21-$D1410*9.81*加速計算!$E$6/(K$13*K$14*加速計算!$E$5)*K$12/2*(加速計算!$E$7*COS(RADIANS(加速計算!$E$8))+SIN(RADIANS(加速計算!$E$8))))*加速計算!$E$3*PI()*K$12/(K$13*(($D1410/(4*加速計算!$E$5)*(K$12/K$13)^2)+K$22+K$15))*60/(2*PI())</f>
        <v>-30.508275753647236</v>
      </c>
      <c r="L1410" s="9">
        <f>(L$21-$D1410*9.81*加速計算!$E$6/(L$13*L$14*加速計算!$E$5)*L$12/2*(加速計算!$E$7*COS(RADIANS(加速計算!$E$8))+SIN(RADIANS(加速計算!$E$8))))*加速計算!$E$3*PI()*L$12/(L$13*(($D1410/(4*加速計算!$E$5)*(L$12/L$13)^2)+L$22+L$15))*60/(2*PI())</f>
        <v>-28.118096644279319</v>
      </c>
      <c r="M1410" s="20">
        <f>(M$21-$D1410*9.81*加速計算!$E$6/(M$13*M$14*加速計算!$E$5)*M$12/2*(加速計算!$E$7*COS(RADIANS(加速計算!$E$8))+SIN(RADIANS(加速計算!$E$8))))*加速計算!$E$3*PI()*M$12/(M$13*(($D1410/(4*加速計算!$E$5)*(M$12/M$13)^2)+M$22+M$15))*60/(2*PI())</f>
        <v>-25.765910595577747</v>
      </c>
    </row>
    <row r="1411" spans="4:13">
      <c r="D1411" s="22">
        <v>13760</v>
      </c>
      <c r="E1411" s="9">
        <f>(E$21-$D1411*9.81*加速計算!$E$6/(E$13*E$14*加速計算!$E$5)*E$12/2*(加速計算!$E$7*COS(RADIANS(加速計算!$E$8))+SIN(RADIANS(加速計算!$E$8))))*加速計算!$E$3*PI()*E$12/(E$13*(($D1411/(4*加速計算!$E$5)*(E$12/E$13)^2)+E$22+E$15))*60/(2*PI())</f>
        <v>-28.215273799410838</v>
      </c>
      <c r="F1411" s="9">
        <f>(F$21-$D1411*9.81*加速計算!$E$6/(F$13*F$14*加速計算!$E$5)*F$12/2*(加速計算!$E$7*COS(RADIANS(加速計算!$E$8))+SIN(RADIANS(加速計算!$E$8))))*加速計算!$E$3*PI()*F$12/(F$13*(($D1411/(4*加速計算!$E$5)*(F$12/F$13)^2)+F$22+F$15))*60/(2*PI())</f>
        <v>-28.048823045116471</v>
      </c>
      <c r="G1411" s="9">
        <f>(G$21-$D1411*9.81*加速計算!$E$6/(G$13*G$14*加速計算!$E$5)*G$12/2*(加速計算!$E$7*COS(RADIANS(加速計算!$E$8))+SIN(RADIANS(加速計算!$E$8))))*加速計算!$E$3*PI()*G$12/(G$13*(($D1411/(4*加速計算!$E$5)*(G$12/G$13)^2)+G$22+G$15))*60/(2*PI())</f>
        <v>-25.42027585790602</v>
      </c>
      <c r="H1411" s="9">
        <f>(H$21-$D1411*9.81*加速計算!$E$6/(H$13*H$14*加速計算!$E$5)*H$12/2*(加速計算!$E$7*COS(RADIANS(加速計算!$E$8))+SIN(RADIANS(加速計算!$E$8))))*加速計算!$E$3*PI()*H$12/(H$13*(($D1411/(4*加速計算!$E$5)*(H$12/H$13)^2)+H$22+H$15))*60/(2*PI())</f>
        <v>-16.180575563086379</v>
      </c>
      <c r="I1411" s="9">
        <f>(I$21-$D1411*9.81*加速計算!$E$6/(I$13*I$14*加速計算!$E$5)*I$12/2*(加速計算!$E$7*COS(RADIANS(加速計算!$E$8))+SIN(RADIANS(加速計算!$E$8))))*加速計算!$E$3*PI()*I$12/(I$13*(($D1411/(4*加速計算!$E$5)*(I$12/I$13)^2)+I$22+I$15))*60/(2*PI())</f>
        <v>-9.6392934587178978</v>
      </c>
      <c r="J1411" s="9">
        <f>(J$21-$D1411*9.81*加速計算!$E$6/(J$13*J$14*加速計算!$E$5)*J$12/2*(加速計算!$E$7*COS(RADIANS(加速計算!$E$8))+SIN(RADIANS(加速計算!$E$8))))*加速計算!$E$3*PI()*J$12/(J$13*(($D1411/(4*加速計算!$E$5)*(J$12/J$13)^2)+J$22+J$15))*60/(2*PI())</f>
        <v>8.9980965564975937E-2</v>
      </c>
      <c r="K1411" s="9">
        <f>(K$21-$D1411*9.81*加速計算!$E$6/(K$13*K$14*加速計算!$E$5)*K$12/2*(加速計算!$E$7*COS(RADIANS(加速計算!$E$8))+SIN(RADIANS(加速計算!$E$8))))*加速計算!$E$3*PI()*K$12/(K$13*(($D1411/(4*加速計算!$E$5)*(K$12/K$13)^2)+K$22+K$15))*60/(2*PI())</f>
        <v>-30.50986748094688</v>
      </c>
      <c r="L1411" s="9">
        <f>(L$21-$D1411*9.81*加速計算!$E$6/(L$13*L$14*加速計算!$E$5)*L$12/2*(加速計算!$E$7*COS(RADIANS(加速計算!$E$8))+SIN(RADIANS(加速計算!$E$8))))*加速計算!$E$3*PI()*L$12/(L$13*(($D1411/(4*加速計算!$E$5)*(L$12/L$13)^2)+L$22+L$15))*60/(2*PI())</f>
        <v>-28.121423767806689</v>
      </c>
      <c r="M1411" s="20">
        <f>(M$21-$D1411*9.81*加速計算!$E$6/(M$13*M$14*加速計算!$E$5)*M$12/2*(加速計算!$E$7*COS(RADIANS(加速計算!$E$8))+SIN(RADIANS(加速計算!$E$8))))*加速計算!$E$3*PI()*M$12/(M$13*(($D1411/(4*加速計算!$E$5)*(M$12/M$13)^2)+M$22+M$15))*60/(2*PI())</f>
        <v>-25.770944407090813</v>
      </c>
    </row>
    <row r="1412" spans="4:13">
      <c r="D1412" s="22">
        <v>13770</v>
      </c>
      <c r="E1412" s="9">
        <f>(E$21-$D1412*9.81*加速計算!$E$6/(E$13*E$14*加速計算!$E$5)*E$12/2*(加速計算!$E$7*COS(RADIANS(加速計算!$E$8))+SIN(RADIANS(加速計算!$E$8))))*加速計算!$E$3*PI()*E$12/(E$13*(($D1412/(4*加速計算!$E$5)*(E$12/E$13)^2)+E$22+E$15))*60/(2*PI())</f>
        <v>-28.217491424264079</v>
      </c>
      <c r="F1412" s="9">
        <f>(F$21-$D1412*9.81*加速計算!$E$6/(F$13*F$14*加速計算!$E$5)*F$12/2*(加速計算!$E$7*COS(RADIANS(加速計算!$E$8))+SIN(RADIANS(加速計算!$E$8))))*加速計算!$E$3*PI()*F$12/(F$13*(($D1412/(4*加速計算!$E$5)*(F$12/F$13)^2)+F$22+F$15))*60/(2*PI())</f>
        <v>-28.052196472296764</v>
      </c>
      <c r="G1412" s="9">
        <f>(G$21-$D1412*9.81*加速計算!$E$6/(G$13*G$14*加速計算!$E$5)*G$12/2*(加速計算!$E$7*COS(RADIANS(加速計算!$E$8))+SIN(RADIANS(加速計算!$E$8))))*加速計算!$E$3*PI()*G$12/(G$13*(($D1412/(4*加速計算!$E$5)*(G$12/G$13)^2)+G$22+G$15))*60/(2*PI())</f>
        <v>-25.425553571987848</v>
      </c>
      <c r="H1412" s="9">
        <f>(H$21-$D1412*9.81*加速計算!$E$6/(H$13*H$14*加速計算!$E$5)*H$12/2*(加速計算!$E$7*COS(RADIANS(加速計算!$E$8))+SIN(RADIANS(加速計算!$E$8))))*加速計算!$E$3*PI()*H$12/(H$13*(($D1412/(4*加速計算!$E$5)*(H$12/H$13)^2)+H$22+H$15))*60/(2*PI())</f>
        <v>-16.192469957002679</v>
      </c>
      <c r="I1412" s="9">
        <f>(I$21-$D1412*9.81*加速計算!$E$6/(I$13*I$14*加速計算!$E$5)*I$12/2*(加速計算!$E$7*COS(RADIANS(加速計算!$E$8))+SIN(RADIANS(加速計算!$E$8))))*加速計算!$E$3*PI()*I$12/(I$13*(($D1412/(4*加速計算!$E$5)*(I$12/I$13)^2)+I$22+I$15))*60/(2*PI())</f>
        <v>-9.6558977374346142</v>
      </c>
      <c r="J1412" s="9">
        <f>(J$21-$D1412*9.81*加速計算!$E$6/(J$13*J$14*加速計算!$E$5)*J$12/2*(加速計算!$E$7*COS(RADIANS(加速計算!$E$8))+SIN(RADIANS(加速計算!$E$8))))*加速計算!$E$3*PI()*J$12/(J$13*(($D1412/(4*加速計算!$E$5)*(J$12/J$13)^2)+J$22+J$15))*60/(2*PI())</f>
        <v>6.635637914637664E-2</v>
      </c>
      <c r="K1412" s="9">
        <f>(K$21-$D1412*9.81*加速計算!$E$6/(K$13*K$14*加速計算!$E$5)*K$12/2*(加速計算!$E$7*COS(RADIANS(加速計算!$E$8))+SIN(RADIANS(加速計算!$E$8))))*加速計算!$E$3*PI()*K$12/(K$13*(($D1412/(4*加速計算!$E$5)*(K$12/K$13)^2)+K$22+K$15))*60/(2*PI())</f>
        <v>-30.511456897958528</v>
      </c>
      <c r="L1412" s="9">
        <f>(L$21-$D1412*9.81*加速計算!$E$6/(L$13*L$14*加速計算!$E$5)*L$12/2*(加速計算!$E$7*COS(RADIANS(加速計算!$E$8))+SIN(RADIANS(加速計算!$E$8))))*加速計算!$E$3*PI()*L$12/(L$13*(($D1412/(4*加速計算!$E$5)*(L$12/L$13)^2)+L$22+L$15))*60/(2*PI())</f>
        <v>-28.12474606289587</v>
      </c>
      <c r="M1412" s="20">
        <f>(M$21-$D1412*9.81*加速計算!$E$6/(M$13*M$14*加速計算!$E$5)*M$12/2*(加速計算!$E$7*COS(RADIANS(加速計算!$E$8))+SIN(RADIANS(加速計算!$E$8))))*加速計算!$E$3*PI()*M$12/(M$13*(($D1412/(4*加速計算!$E$5)*(M$12/M$13)^2)+M$22+M$15))*60/(2*PI())</f>
        <v>-25.775970915301254</v>
      </c>
    </row>
    <row r="1413" spans="4:13">
      <c r="D1413" s="22">
        <v>13780</v>
      </c>
      <c r="E1413" s="9">
        <f>(E$21-$D1413*9.81*加速計算!$E$6/(E$13*E$14*加速計算!$E$5)*E$12/2*(加速計算!$E$7*COS(RADIANS(加速計算!$E$8))+SIN(RADIANS(加速計算!$E$8))))*加速計算!$E$3*PI()*E$12/(E$13*(($D1413/(4*加速計算!$E$5)*(E$12/E$13)^2)+E$22+E$15))*60/(2*PI())</f>
        <v>-28.219705833243328</v>
      </c>
      <c r="F1413" s="9">
        <f>(F$21-$D1413*9.81*加速計算!$E$6/(F$13*F$14*加速計算!$E$5)*F$12/2*(加速計算!$E$7*COS(RADIANS(加速計算!$E$8))+SIN(RADIANS(加速計算!$E$8))))*加速計算!$E$3*PI()*F$12/(F$13*(($D1413/(4*加速計算!$E$5)*(F$12/F$13)^2)+F$22+F$15))*60/(2*PI())</f>
        <v>-28.055565009633785</v>
      </c>
      <c r="G1413" s="9">
        <f>(G$21-$D1413*9.81*加速計算!$E$6/(G$13*G$14*加速計算!$E$5)*G$12/2*(加速計算!$E$7*COS(RADIANS(加速計算!$E$8))+SIN(RADIANS(加速計算!$E$8))))*加速計算!$E$3*PI()*G$12/(G$13*(($D1413/(4*加速計算!$E$5)*(G$12/G$13)^2)+G$22+G$15))*60/(2*PI())</f>
        <v>-25.430823639052839</v>
      </c>
      <c r="H1413" s="9">
        <f>(H$21-$D1413*9.81*加速計算!$E$6/(H$13*H$14*加速計算!$E$5)*H$12/2*(加速計算!$E$7*COS(RADIANS(加速計算!$E$8))+SIN(RADIANS(加速計算!$E$8))))*加速計算!$E$3*PI()*H$12/(H$13*(($D1413/(4*加速計算!$E$5)*(H$12/H$13)^2)+H$22+H$15))*60/(2*PI())</f>
        <v>-16.204347234727827</v>
      </c>
      <c r="I1413" s="9">
        <f>(I$21-$D1413*9.81*加速計算!$E$6/(I$13*I$14*加速計算!$E$5)*I$12/2*(加速計算!$E$7*COS(RADIANS(加速計算!$E$8))+SIN(RADIANS(加速計算!$E$8))))*加速計算!$E$3*PI()*I$12/(I$13*(($D1413/(4*加速計算!$E$5)*(I$12/I$13)^2)+I$22+I$15))*60/(2*PI())</f>
        <v>-9.6724781223732599</v>
      </c>
      <c r="J1413" s="9">
        <f>(J$21-$D1413*9.81*加速計算!$E$6/(J$13*J$14*加速計算!$E$5)*J$12/2*(加速計算!$E$7*COS(RADIANS(加速計算!$E$8))+SIN(RADIANS(加速計算!$E$8))))*加速計算!$E$3*PI()*J$12/(J$13*(($D1413/(4*加速計算!$E$5)*(J$12/J$13)^2)+J$22+J$15))*60/(2*PI())</f>
        <v>4.2765810390509619E-2</v>
      </c>
      <c r="K1413" s="9">
        <f>(K$21-$D1413*9.81*加速計算!$E$6/(K$13*K$14*加速計算!$E$5)*K$12/2*(加速計算!$E$7*COS(RADIANS(加速計算!$E$8))+SIN(RADIANS(加速計算!$E$8))))*加速計算!$E$3*PI()*K$12/(K$13*(($D1413/(4*加速計算!$E$5)*(K$12/K$13)^2)+K$22+K$15))*60/(2*PI())</f>
        <v>-30.513044009708352</v>
      </c>
      <c r="L1413" s="9">
        <f>(L$21-$D1413*9.81*加速計算!$E$6/(L$13*L$14*加速計算!$E$5)*L$12/2*(加速計算!$E$7*COS(RADIANS(加速計算!$E$8))+SIN(RADIANS(加速計算!$E$8))))*加速計算!$E$3*PI()*L$12/(L$13*(($D1413/(4*加速計算!$E$5)*(L$12/L$13)^2)+L$22+L$15))*60/(2*PI())</f>
        <v>-28.128063540050043</v>
      </c>
      <c r="M1413" s="20">
        <f>(M$21-$D1413*9.81*加速計算!$E$6/(M$13*M$14*加速計算!$E$5)*M$12/2*(加速計算!$E$7*COS(RADIANS(加速計算!$E$8))+SIN(RADIANS(加速計算!$E$8))))*加速計算!$E$3*PI()*M$12/(M$13*(($D1413/(4*加速計算!$E$5)*(M$12/M$13)^2)+M$22+M$15))*60/(2*PI())</f>
        <v>-25.780990136091557</v>
      </c>
    </row>
    <row r="1414" spans="4:13">
      <c r="D1414" s="22">
        <v>13790</v>
      </c>
      <c r="E1414" s="9">
        <f>(E$21-$D1414*9.81*加速計算!$E$6/(E$13*E$14*加速計算!$E$5)*E$12/2*(加速計算!$E$7*COS(RADIANS(加速計算!$E$8))+SIN(RADIANS(加速計算!$E$8))))*加速計算!$E$3*PI()*E$12/(E$13*(($D1414/(4*加速計算!$E$5)*(E$12/E$13)^2)+E$22+E$15))*60/(2*PI())</f>
        <v>-28.221917033338705</v>
      </c>
      <c r="F1414" s="9">
        <f>(F$21-$D1414*9.81*加速計算!$E$6/(F$13*F$14*加速計算!$E$5)*F$12/2*(加速計算!$E$7*COS(RADIANS(加速計算!$E$8))+SIN(RADIANS(加速計算!$E$8))))*加速計算!$E$3*PI()*F$12/(F$13*(($D1414/(4*加速計算!$E$5)*(F$12/F$13)^2)+F$22+F$15))*60/(2*PI())</f>
        <v>-28.058928667751697</v>
      </c>
      <c r="G1414" s="9">
        <f>(G$21-$D1414*9.81*加速計算!$E$6/(G$13*G$14*加速計算!$E$5)*G$12/2*(加速計算!$E$7*COS(RADIANS(加速計算!$E$8))+SIN(RADIANS(加速計算!$E$8))))*加速計算!$E$3*PI()*G$12/(G$13*(($D1414/(4*加速計算!$E$5)*(G$12/G$13)^2)+G$22+G$15))*60/(2*PI())</f>
        <v>-25.436086075708904</v>
      </c>
      <c r="H1414" s="9">
        <f>(H$21-$D1414*9.81*加速計算!$E$6/(H$13*H$14*加速計算!$E$5)*H$12/2*(加速計算!$E$7*COS(RADIANS(加速計算!$E$8))+SIN(RADIANS(加速計算!$E$8))))*加速計算!$E$3*PI()*H$12/(H$13*(($D1414/(4*加速計算!$E$5)*(H$12/H$13)^2)+H$22+H$15))*60/(2*PI())</f>
        <v>-16.216207433180873</v>
      </c>
      <c r="I1414" s="9">
        <f>(I$21-$D1414*9.81*加速計算!$E$6/(I$13*I$14*加速計算!$E$5)*I$12/2*(加速計算!$E$7*COS(RADIANS(加速計算!$E$8))+SIN(RADIANS(加速計算!$E$8))))*加速計算!$E$3*PI()*I$12/(I$13*(($D1414/(4*加速計算!$E$5)*(I$12/I$13)^2)+I$22+I$15))*60/(2*PI())</f>
        <v>-9.6890346650719259</v>
      </c>
      <c r="J1414" s="9">
        <f>(J$21-$D1414*9.81*加速計算!$E$6/(J$13*J$14*加速計算!$E$5)*J$12/2*(加速計算!$E$7*COS(RADIANS(加速計算!$E$8))+SIN(RADIANS(加速計算!$E$8))))*加速計算!$E$3*PI()*J$12/(J$13*(($D1414/(4*加速計算!$E$5)*(J$12/J$13)^2)+J$22+J$15))*60/(2*PI())</f>
        <v>1.9209185875858379E-2</v>
      </c>
      <c r="K1414" s="9">
        <f>(K$21-$D1414*9.81*加速計算!$E$6/(K$13*K$14*加速計算!$E$5)*K$12/2*(加速計算!$E$7*COS(RADIANS(加速計算!$E$8))+SIN(RADIANS(加速計算!$E$8))))*加速計算!$E$3*PI()*K$12/(K$13*(($D1414/(4*加速計算!$E$5)*(K$12/K$13)^2)+K$22+K$15))*60/(2*PI())</f>
        <v>-30.514628821207999</v>
      </c>
      <c r="L1414" s="9">
        <f>(L$21-$D1414*9.81*加速計算!$E$6/(L$13*L$14*加速計算!$E$5)*L$12/2*(加速計算!$E$7*COS(RADIANS(加速計算!$E$8))+SIN(RADIANS(加速計算!$E$8))))*加速計算!$E$3*PI()*L$12/(L$13*(($D1414/(4*加速計算!$E$5)*(L$12/L$13)^2)+L$22+L$15))*60/(2*PI())</f>
        <v>-28.131376209741941</v>
      </c>
      <c r="M1414" s="20">
        <f>(M$21-$D1414*9.81*加速計算!$E$6/(M$13*M$14*加速計算!$E$5)*M$12/2*(加速計算!$E$7*COS(RADIANS(加速計算!$E$8))+SIN(RADIANS(加速計算!$E$8))))*加速計算!$E$3*PI()*M$12/(M$13*(($D1414/(4*加速計算!$E$5)*(M$12/M$13)^2)+M$22+M$15))*60/(2*PI())</f>
        <v>-25.786002085298151</v>
      </c>
    </row>
    <row r="1415" spans="4:13">
      <c r="D1415" s="22">
        <v>13800</v>
      </c>
      <c r="E1415" s="9">
        <f>(E$21-$D1415*9.81*加速計算!$E$6/(E$13*E$14*加速計算!$E$5)*E$12/2*(加速計算!$E$7*COS(RADIANS(加速計算!$E$8))+SIN(RADIANS(加速計算!$E$8))))*加速計算!$E$3*PI()*E$12/(E$13*(($D1415/(4*加速計算!$E$5)*(E$12/E$13)^2)+E$22+E$15))*60/(2*PI())</f>
        <v>-28.224125031520128</v>
      </c>
      <c r="F1415" s="9">
        <f>(F$21-$D1415*9.81*加速計算!$E$6/(F$13*F$14*加速計算!$E$5)*F$12/2*(加速計算!$E$7*COS(RADIANS(加速計算!$E$8))+SIN(RADIANS(加速計算!$E$8))))*加速計算!$E$3*PI()*F$12/(F$13*(($D1415/(4*加速計算!$E$5)*(F$12/F$13)^2)+F$22+F$15))*60/(2*PI())</f>
        <v>-28.062287457243929</v>
      </c>
      <c r="G1415" s="9">
        <f>(G$21-$D1415*9.81*加速計算!$E$6/(G$13*G$14*加速計算!$E$5)*G$12/2*(加速計算!$E$7*COS(RADIANS(加速計算!$E$8))+SIN(RADIANS(加速計算!$E$8))))*加速計算!$E$3*PI()*G$12/(G$13*(($D1415/(4*加速計算!$E$5)*(G$12/G$13)^2)+G$22+G$15))*60/(2*PI())</f>
        <v>-25.441340898515897</v>
      </c>
      <c r="H1415" s="9">
        <f>(H$21-$D1415*9.81*加速計算!$E$6/(H$13*H$14*加速計算!$E$5)*H$12/2*(加速計算!$E$7*COS(RADIANS(加速計算!$E$8))+SIN(RADIANS(加速計算!$E$8))))*加速計算!$E$3*PI()*H$12/(H$13*(($D1415/(4*加速計算!$E$5)*(H$12/H$13)^2)+H$22+H$15))*60/(2*PI())</f>
        <v>-16.228050589174824</v>
      </c>
      <c r="I1415" s="9">
        <f>(I$21-$D1415*9.81*加速計算!$E$6/(I$13*I$14*加速計算!$E$5)*I$12/2*(加速計算!$E$7*COS(RADIANS(加速計算!$E$8))+SIN(RADIANS(加速計算!$E$8))))*加速計算!$E$3*PI()*I$12/(I$13*(($D1415/(4*加速計算!$E$5)*(I$12/I$13)^2)+I$22+I$15))*60/(2*PI())</f>
        <v>-9.7055674169206423</v>
      </c>
      <c r="J1415" s="9">
        <f>(J$21-$D1415*9.81*加速計算!$E$6/(J$13*J$14*加速計算!$E$5)*J$12/2*(加速計算!$E$7*COS(RADIANS(加速計算!$E$8))+SIN(RADIANS(加速計算!$E$8))))*加速計算!$E$3*PI()*J$12/(J$13*(($D1415/(4*加速計算!$E$5)*(J$12/J$13)^2)+J$22+J$15))*60/(2*PI())</f>
        <v>-4.3135676079729219E-3</v>
      </c>
      <c r="K1415" s="9">
        <f>(K$21-$D1415*9.81*加速計算!$E$6/(K$13*K$14*加速計算!$E$5)*K$12/2*(加速計算!$E$7*COS(RADIANS(加速計算!$E$8))+SIN(RADIANS(加速計算!$E$8))))*加速計算!$E$3*PI()*K$12/(K$13*(($D1415/(4*加速計算!$E$5)*(K$12/K$13)^2)+K$22+K$15))*60/(2*PI())</f>
        <v>-30.516211337454585</v>
      </c>
      <c r="L1415" s="9">
        <f>(L$21-$D1415*9.81*加速計算!$E$6/(L$13*L$14*加速計算!$E$5)*L$12/2*(加速計算!$E$7*COS(RADIANS(加速計算!$E$8))+SIN(RADIANS(加速計算!$E$8))))*加速計算!$E$3*PI()*L$12/(L$13*(($D1415/(4*加速計算!$E$5)*(L$12/L$13)^2)+L$22+L$15))*60/(2*PI())</f>
        <v>-28.134684082413987</v>
      </c>
      <c r="M1415" s="20">
        <f>(M$21-$D1415*9.81*加速計算!$E$6/(M$13*M$14*加速計算!$E$5)*M$12/2*(加速計算!$E$7*COS(RADIANS(加速計算!$E$8))+SIN(RADIANS(加速計算!$E$8))))*加速計算!$E$3*PI()*M$12/(M$13*(($D1415/(4*加速計算!$E$5)*(M$12/M$13)^2)+M$22+M$15))*60/(2*PI())</f>
        <v>-25.791006778711655</v>
      </c>
    </row>
    <row r="1416" spans="4:13">
      <c r="D1416" s="22">
        <v>13810</v>
      </c>
      <c r="E1416" s="9">
        <f>(E$21-$D1416*9.81*加速計算!$E$6/(E$13*E$14*加速計算!$E$5)*E$12/2*(加速計算!$E$7*COS(RADIANS(加速計算!$E$8))+SIN(RADIANS(加速計算!$E$8))))*加速計算!$E$3*PI()*E$12/(E$13*(($D1416/(4*加速計算!$E$5)*(E$12/E$13)^2)+E$22+E$15))*60/(2*PI())</f>
        <v>-28.226329834737335</v>
      </c>
      <c r="F1416" s="9">
        <f>(F$21-$D1416*9.81*加速計算!$E$6/(F$13*F$14*加速計算!$E$5)*F$12/2*(加速計算!$E$7*COS(RADIANS(加速計算!$E$8))+SIN(RADIANS(加速計算!$E$8))))*加速計算!$E$3*PI()*F$12/(F$13*(($D1416/(4*加速計算!$E$5)*(F$12/F$13)^2)+F$22+F$15))*60/(2*PI())</f>
        <v>-28.065641388673271</v>
      </c>
      <c r="G1416" s="9">
        <f>(G$21-$D1416*9.81*加速計算!$E$6/(G$13*G$14*加速計算!$E$5)*G$12/2*(加速計算!$E$7*COS(RADIANS(加速計算!$E$8))+SIN(RADIANS(加速計算!$E$8))))*加速計算!$E$3*PI()*G$12/(G$13*(($D1416/(4*加速計算!$E$5)*(G$12/G$13)^2)+G$22+G$15))*60/(2*PI())</f>
        <v>-25.446588123985784</v>
      </c>
      <c r="H1416" s="9">
        <f>(H$21-$D1416*9.81*加速計算!$E$6/(H$13*H$14*加速計算!$E$5)*H$12/2*(加速計算!$E$7*COS(RADIANS(加速計算!$E$8))+SIN(RADIANS(加速計算!$E$8))))*加速計算!$E$3*PI()*H$12/(H$13*(($D1416/(4*加速計算!$E$5)*(H$12/H$13)^2)+H$22+H$15))*60/(2*PI())</f>
        <v>-16.239876739416925</v>
      </c>
      <c r="I1416" s="9">
        <f>(I$21-$D1416*9.81*加速計算!$E$6/(I$13*I$14*加速計算!$E$5)*I$12/2*(加速計算!$E$7*COS(RADIANS(加速計算!$E$8))+SIN(RADIANS(加速計算!$E$8))))*加速計算!$E$3*PI()*I$12/(I$13*(($D1416/(4*加速計算!$E$5)*(I$12/I$13)^2)+I$22+I$15))*60/(2*PI())</f>
        <v>-9.7220764291618096</v>
      </c>
      <c r="J1416" s="9">
        <f>(J$21-$D1416*9.81*加速計算!$E$6/(J$13*J$14*加速計算!$E$5)*J$12/2*(加速計算!$E$7*COS(RADIANS(加速計算!$E$8))+SIN(RADIANS(加速計算!$E$8))))*加速計算!$E$3*PI()*J$12/(J$13*(($D1416/(4*加速計算!$E$5)*(J$12/J$13)^2)+J$22+J$15))*60/(2*PI())</f>
        <v>-2.7802523061005485E-2</v>
      </c>
      <c r="K1416" s="9">
        <f>(K$21-$D1416*9.81*加速計算!$E$6/(K$13*K$14*加速計算!$E$5)*K$12/2*(加速計算!$E$7*COS(RADIANS(加速計算!$E$8))+SIN(RADIANS(加速計算!$E$8))))*加速計算!$E$3*PI()*K$12/(K$13*(($D1416/(4*加速計算!$E$5)*(K$12/K$13)^2)+K$22+K$15))*60/(2*PI())</f>
        <v>-30.517791563430762</v>
      </c>
      <c r="L1416" s="9">
        <f>(L$21-$D1416*9.81*加速計算!$E$6/(L$13*L$14*加速計算!$E$5)*L$12/2*(加速計算!$E$7*COS(RADIANS(加速計算!$E$8))+SIN(RADIANS(加速計算!$E$8))))*加速計算!$E$3*PI()*L$12/(L$13*(($D1416/(4*加速計算!$E$5)*(L$12/L$13)^2)+L$22+L$15))*60/(2*PI())</f>
        <v>-28.137987168478343</v>
      </c>
      <c r="M1416" s="20">
        <f>(M$21-$D1416*9.81*加速計算!$E$6/(M$13*M$14*加速計算!$E$5)*M$12/2*(加速計算!$E$7*COS(RADIANS(加速計算!$E$8))+SIN(RADIANS(加速計算!$E$8))))*加速計算!$E$3*PI()*M$12/(M$13*(($D1416/(4*加速計算!$E$5)*(M$12/M$13)^2)+M$22+M$15))*60/(2*PI())</f>
        <v>-25.796004232076982</v>
      </c>
    </row>
    <row r="1417" spans="4:13">
      <c r="D1417" s="22">
        <v>13820</v>
      </c>
      <c r="E1417" s="9">
        <f>(E$21-$D1417*9.81*加速計算!$E$6/(E$13*E$14*加速計算!$E$5)*E$12/2*(加速計算!$E$7*COS(RADIANS(加速計算!$E$8))+SIN(RADIANS(加速計算!$E$8))))*加速計算!$E$3*PI()*E$12/(E$13*(($D1417/(4*加速計算!$E$5)*(E$12/E$13)^2)+E$22+E$15))*60/(2*PI())</f>
        <v>-28.228531449919959</v>
      </c>
      <c r="F1417" s="9">
        <f>(F$21-$D1417*9.81*加速計算!$E$6/(F$13*F$14*加速計算!$E$5)*F$12/2*(加速計算!$E$7*COS(RADIANS(加速計算!$E$8))+SIN(RADIANS(加速計算!$E$8))))*加速計算!$E$3*PI()*F$12/(F$13*(($D1417/(4*加速計算!$E$5)*(F$12/F$13)^2)+F$22+F$15))*60/(2*PI())</f>
        <v>-28.068990472571929</v>
      </c>
      <c r="G1417" s="9">
        <f>(G$21-$D1417*9.81*加速計算!$E$6/(G$13*G$14*加速計算!$E$5)*G$12/2*(加速計算!$E$7*COS(RADIANS(加速計算!$E$8))+SIN(RADIANS(加速計算!$E$8))))*加速計算!$E$3*PI()*G$12/(G$13*(($D1417/(4*加速計算!$E$5)*(G$12/G$13)^2)+G$22+G$15))*60/(2*PI())</f>
        <v>-25.451827768582817</v>
      </c>
      <c r="H1417" s="9">
        <f>(H$21-$D1417*9.81*加速計算!$E$6/(H$13*H$14*加速計算!$E$5)*H$12/2*(加速計算!$E$7*COS(RADIANS(加速計算!$E$8))+SIN(RADIANS(加速計算!$E$8))))*加速計算!$E$3*PI()*H$12/(H$13*(($D1417/(4*加速計算!$E$5)*(H$12/H$13)^2)+H$22+H$15))*60/(2*PI())</f>
        <v>-16.251685920509068</v>
      </c>
      <c r="I1417" s="9">
        <f>(I$21-$D1417*9.81*加速計算!$E$6/(I$13*I$14*加速計算!$E$5)*I$12/2*(加速計算!$E$7*COS(RADIANS(加速計算!$E$8))+SIN(RADIANS(加速計算!$E$8))))*加速計算!$E$3*PI()*I$12/(I$13*(($D1417/(4*加速計算!$E$5)*(I$12/I$13)^2)+I$22+I$15))*60/(2*PI())</f>
        <v>-9.7385617528907886</v>
      </c>
      <c r="J1417" s="9">
        <f>(J$21-$D1417*9.81*加速計算!$E$6/(J$13*J$14*加速計算!$E$5)*J$12/2*(加速計算!$E$7*COS(RADIANS(加速計算!$E$8))+SIN(RADIANS(加速計算!$E$8))))*加速計算!$E$3*PI()*J$12/(J$13*(($D1417/(4*加速計算!$E$5)*(J$12/J$13)^2)+J$22+J$15))*60/(2*PI())</f>
        <v>-5.1257753273598182E-2</v>
      </c>
      <c r="K1417" s="9">
        <f>(K$21-$D1417*9.81*加速計算!$E$6/(K$13*K$14*加速計算!$E$5)*K$12/2*(加速計算!$E$7*COS(RADIANS(加速計算!$E$8))+SIN(RADIANS(加速計算!$E$8))))*加速計算!$E$3*PI()*K$12/(K$13*(($D1417/(4*加速計算!$E$5)*(K$12/K$13)^2)+K$22+K$15))*60/(2*PI())</f>
        <v>-30.519369504104766</v>
      </c>
      <c r="L1417" s="9">
        <f>(L$21-$D1417*9.81*加速計算!$E$6/(L$13*L$14*加速計算!$E$5)*L$12/2*(加速計算!$E$7*COS(RADIANS(加速計算!$E$8))+SIN(RADIANS(加速計算!$E$8))))*加速計算!$E$3*PI()*L$12/(L$13*(($D1417/(4*加速計算!$E$5)*(L$12/L$13)^2)+L$22+L$15))*60/(2*PI())</f>
        <v>-28.141285478317073</v>
      </c>
      <c r="M1417" s="20">
        <f>(M$21-$D1417*9.81*加速計算!$E$6/(M$13*M$14*加速計算!$E$5)*M$12/2*(加速計算!$E$7*COS(RADIANS(加速計算!$E$8))+SIN(RADIANS(加速計算!$E$8))))*加速計算!$E$3*PI()*M$12/(M$13*(($D1417/(4*加速計算!$E$5)*(M$12/M$13)^2)+M$22+M$15))*60/(2*PI())</f>
        <v>-25.800994461093484</v>
      </c>
    </row>
    <row r="1418" spans="4:13">
      <c r="D1418" s="22">
        <v>13830</v>
      </c>
      <c r="E1418" s="9">
        <f>(E$21-$D1418*9.81*加速計算!$E$6/(E$13*E$14*加速計算!$E$5)*E$12/2*(加速計算!$E$7*COS(RADIANS(加速計算!$E$8))+SIN(RADIANS(加速計算!$E$8))))*加速計算!$E$3*PI()*E$12/(E$13*(($D1418/(4*加速計算!$E$5)*(E$12/E$13)^2)+E$22+E$15))*60/(2*PI())</f>
        <v>-28.23072988397762</v>
      </c>
      <c r="F1418" s="9">
        <f>(F$21-$D1418*9.81*加速計算!$E$6/(F$13*F$14*加速計算!$E$5)*F$12/2*(加速計算!$E$7*COS(RADIANS(加速計算!$E$8))+SIN(RADIANS(加速計算!$E$8))))*加速計算!$E$3*PI()*F$12/(F$13*(($D1418/(4*加速計算!$E$5)*(F$12/F$13)^2)+F$22+F$15))*60/(2*PI())</f>
        <v>-28.072334719441731</v>
      </c>
      <c r="G1418" s="9">
        <f>(G$21-$D1418*9.81*加速計算!$E$6/(G$13*G$14*加速計算!$E$5)*G$12/2*(加速計算!$E$7*COS(RADIANS(加速計算!$E$8))+SIN(RADIANS(加速計算!$E$8))))*加速計算!$E$3*PI()*G$12/(G$13*(($D1418/(4*加速計算!$E$5)*(G$12/G$13)^2)+G$22+G$15))*60/(2*PI())</f>
        <v>-25.457059848723713</v>
      </c>
      <c r="H1418" s="9">
        <f>(H$21-$D1418*9.81*加速計算!$E$6/(H$13*H$14*加速計算!$E$5)*H$12/2*(加速計算!$E$7*COS(RADIANS(加速計算!$E$8))+SIN(RADIANS(加速計算!$E$8))))*加速計算!$E$3*PI()*H$12/(H$13*(($D1418/(4*加速計算!$E$5)*(H$12/H$13)^2)+H$22+H$15))*60/(2*PI())</f>
        <v>-16.263478168948229</v>
      </c>
      <c r="I1418" s="9">
        <f>(I$21-$D1418*9.81*加速計算!$E$6/(I$13*I$14*加速計算!$E$5)*I$12/2*(加速計算!$E$7*COS(RADIANS(加速計算!$E$8))+SIN(RADIANS(加速計算!$E$8))))*加速計算!$E$3*PI()*I$12/(I$13*(($D1418/(4*加速計算!$E$5)*(I$12/I$13)^2)+I$22+I$15))*60/(2*PI())</f>
        <v>-9.7550234390564174</v>
      </c>
      <c r="J1418" s="9">
        <f>(J$21-$D1418*9.81*加速計算!$E$6/(J$13*J$14*加速計算!$E$5)*J$12/2*(加速計算!$E$7*COS(RADIANS(加速計算!$E$8))+SIN(RADIANS(加速計算!$E$8))))*加速計算!$E$3*PI()*J$12/(J$13*(($D1418/(4*加速計算!$E$5)*(J$12/J$13)^2)+J$22+J$15))*60/(2*PI())</f>
        <v>-7.4679330827285215E-2</v>
      </c>
      <c r="K1418" s="9">
        <f>(K$21-$D1418*9.81*加速計算!$E$6/(K$13*K$14*加速計算!$E$5)*K$12/2*(加速計算!$E$7*COS(RADIANS(加速計算!$E$8))+SIN(RADIANS(加速計算!$E$8))))*加速計算!$E$3*PI()*K$12/(K$13*(($D1418/(4*加速計算!$E$5)*(K$12/K$13)^2)+K$22+K$15))*60/(2*PI())</f>
        <v>-30.520945164430472</v>
      </c>
      <c r="L1418" s="9">
        <f>(L$21-$D1418*9.81*加速計算!$E$6/(L$13*L$14*加速計算!$E$5)*L$12/2*(加速計算!$E$7*COS(RADIANS(加速計算!$E$8))+SIN(RADIANS(加速計算!$E$8))))*加速計算!$E$3*PI()*L$12/(L$13*(($D1418/(4*加速計算!$E$5)*(L$12/L$13)^2)+L$22+L$15))*60/(2*PI())</f>
        <v>-28.144579022282269</v>
      </c>
      <c r="M1418" s="20">
        <f>(M$21-$D1418*9.81*加速計算!$E$6/(M$13*M$14*加速計算!$E$5)*M$12/2*(加速計算!$E$7*COS(RADIANS(加速計算!$E$8))+SIN(RADIANS(加速計算!$E$8))))*加速計算!$E$3*PI()*M$12/(M$13*(($D1418/(4*加速計算!$E$5)*(M$12/M$13)^2)+M$22+M$15))*60/(2*PI())</f>
        <v>-25.805977481415198</v>
      </c>
    </row>
    <row r="1419" spans="4:13">
      <c r="D1419" s="22">
        <v>13840</v>
      </c>
      <c r="E1419" s="9">
        <f>(E$21-$D1419*9.81*加速計算!$E$6/(E$13*E$14*加速計算!$E$5)*E$12/2*(加速計算!$E$7*COS(RADIANS(加速計算!$E$8))+SIN(RADIANS(加速計算!$E$8))))*加速計算!$E$3*PI()*E$12/(E$13*(($D1419/(4*加速計算!$E$5)*(E$12/E$13)^2)+E$22+E$15))*60/(2*PI())</f>
        <v>-28.232925143799939</v>
      </c>
      <c r="F1419" s="9">
        <f>(F$21-$D1419*9.81*加速計算!$E$6/(F$13*F$14*加速計算!$E$5)*F$12/2*(加速計算!$E$7*COS(RADIANS(加速計算!$E$8))+SIN(RADIANS(加速計算!$E$8))))*加速計算!$E$3*PI()*F$12/(F$13*(($D1419/(4*加速計算!$E$5)*(F$12/F$13)^2)+F$22+F$15))*60/(2*PI())</f>
        <v>-28.075674139754192</v>
      </c>
      <c r="G1419" s="9">
        <f>(G$21-$D1419*9.81*加速計算!$E$6/(G$13*G$14*加速計算!$E$5)*G$12/2*(加速計算!$E$7*COS(RADIANS(加速計算!$E$8))+SIN(RADIANS(加速計算!$E$8))))*加速計算!$E$3*PI()*G$12/(G$13*(($D1419/(4*加速計算!$E$5)*(G$12/G$13)^2)+G$22+G$15))*60/(2*PI())</f>
        <v>-25.462284380777831</v>
      </c>
      <c r="H1419" s="9">
        <f>(H$21-$D1419*9.81*加速計算!$E$6/(H$13*H$14*加速計算!$E$5)*H$12/2*(加速計算!$E$7*COS(RADIANS(加速計算!$E$8))+SIN(RADIANS(加速計算!$E$8))))*加速計算!$E$3*PI()*H$12/(H$13*(($D1419/(4*加速計算!$E$5)*(H$12/H$13)^2)+H$22+H$15))*60/(2*PI())</f>
        <v>-16.27525352112675</v>
      </c>
      <c r="I1419" s="9">
        <f>(I$21-$D1419*9.81*加速計算!$E$6/(I$13*I$14*加速計算!$E$5)*I$12/2*(加速計算!$E$7*COS(RADIANS(加速計算!$E$8))+SIN(RADIANS(加速計算!$E$8))))*加速計算!$E$3*PI()*I$12/(I$13*(($D1419/(4*加速計算!$E$5)*(I$12/I$13)^2)+I$22+I$15))*60/(2*PI())</f>
        <v>-9.7714615384615318</v>
      </c>
      <c r="J1419" s="9">
        <f>(J$21-$D1419*9.81*加速計算!$E$6/(J$13*J$14*加速計算!$E$5)*J$12/2*(加速計算!$E$7*COS(RADIANS(加速計算!$E$8))+SIN(RADIANS(加速計算!$E$8))))*加速計算!$E$3*PI()*J$12/(J$13*(($D1419/(4*加速計算!$E$5)*(J$12/J$13)^2)+J$22+J$15))*60/(2*PI())</f>
        <v>-9.806732809542075E-2</v>
      </c>
      <c r="K1419" s="9">
        <f>(K$21-$D1419*9.81*加速計算!$E$6/(K$13*K$14*加速計算!$E$5)*K$12/2*(加速計算!$E$7*COS(RADIANS(加速計算!$E$8))+SIN(RADIANS(加速計算!$E$8))))*加速計算!$E$3*PI()*K$12/(K$13*(($D1419/(4*加速計算!$E$5)*(K$12/K$13)^2)+K$22+K$15))*60/(2*PI())</f>
        <v>-30.522518549347453</v>
      </c>
      <c r="L1419" s="9">
        <f>(L$21-$D1419*9.81*加速計算!$E$6/(L$13*L$14*加速計算!$E$5)*L$12/2*(加速計算!$E$7*COS(RADIANS(加速計算!$E$8))+SIN(RADIANS(加速計算!$E$8))))*加速計算!$E$3*PI()*L$12/(L$13*(($D1419/(4*加速計算!$E$5)*(L$12/L$13)^2)+L$22+L$15))*60/(2*PI())</f>
        <v>-28.147867810696102</v>
      </c>
      <c r="M1419" s="20">
        <f>(M$21-$D1419*9.81*加速計算!$E$6/(M$13*M$14*加速計算!$E$5)*M$12/2*(加速計算!$E$7*COS(RADIANS(加速計算!$E$8))+SIN(RADIANS(加速計算!$E$8))))*加速計算!$E$3*PI()*M$12/(M$13*(($D1419/(4*加速計算!$E$5)*(M$12/M$13)^2)+M$22+M$15))*60/(2*PI())</f>
        <v>-25.810953308650987</v>
      </c>
    </row>
    <row r="1420" spans="4:13">
      <c r="D1420" s="22">
        <v>13850</v>
      </c>
      <c r="E1420" s="9">
        <f>(E$21-$D1420*9.81*加速計算!$E$6/(E$13*E$14*加速計算!$E$5)*E$12/2*(加速計算!$E$7*COS(RADIANS(加速計算!$E$8))+SIN(RADIANS(加速計算!$E$8))))*加速計算!$E$3*PI()*E$12/(E$13*(($D1420/(4*加速計算!$E$5)*(E$12/E$13)^2)+E$22+E$15))*60/(2*PI())</f>
        <v>-28.235117236256741</v>
      </c>
      <c r="F1420" s="9">
        <f>(F$21-$D1420*9.81*加速計算!$E$6/(F$13*F$14*加速計算!$E$5)*F$12/2*(加速計算!$E$7*COS(RADIANS(加速計算!$E$8))+SIN(RADIANS(加速計算!$E$8))))*加速計算!$E$3*PI()*F$12/(F$13*(($D1420/(4*加速計算!$E$5)*(F$12/F$13)^2)+F$22+F$15))*60/(2*PI())</f>
        <v>-28.07900874395061</v>
      </c>
      <c r="G1420" s="9">
        <f>(G$21-$D1420*9.81*加速計算!$E$6/(G$13*G$14*加速計算!$E$5)*G$12/2*(加速計算!$E$7*COS(RADIANS(加速計算!$E$8))+SIN(RADIANS(加速計算!$E$8))))*加速計算!$E$3*PI()*G$12/(G$13*(($D1420/(4*加速計算!$E$5)*(G$12/G$13)^2)+G$22+G$15))*60/(2*PI())</f>
        <v>-25.467501381067322</v>
      </c>
      <c r="H1420" s="9">
        <f>(H$21-$D1420*9.81*加速計算!$E$6/(H$13*H$14*加速計算!$E$5)*H$12/2*(加速計算!$E$7*COS(RADIANS(加速計算!$E$8))+SIN(RADIANS(加速計算!$E$8))))*加速計算!$E$3*PI()*H$12/(H$13*(($D1420/(4*加速計算!$E$5)*(H$12/H$13)^2)+H$22+H$15))*60/(2*PI())</f>
        <v>-16.287012013332806</v>
      </c>
      <c r="I1420" s="9">
        <f>(I$21-$D1420*9.81*加速計算!$E$6/(I$13*I$14*加速計算!$E$5)*I$12/2*(加速計算!$E$7*COS(RADIANS(加速計算!$E$8))+SIN(RADIANS(加速計算!$E$8))))*加速計算!$E$3*PI()*I$12/(I$13*(($D1420/(4*加速計算!$E$5)*(I$12/I$13)^2)+I$22+I$15))*60/(2*PI())</f>
        <v>-9.7878761017634943</v>
      </c>
      <c r="J1420" s="9">
        <f>(J$21-$D1420*9.81*加速計算!$E$6/(J$13*J$14*加速計算!$E$5)*J$12/2*(加速計算!$E$7*COS(RADIANS(加速計算!$E$8))+SIN(RADIANS(加速計算!$E$8))))*加速計算!$E$3*PI()*J$12/(J$13*(($D1420/(4*加速計算!$E$5)*(J$12/J$13)^2)+J$22+J$15))*60/(2*PI())</f>
        <v>-0.1214218172440405</v>
      </c>
      <c r="K1420" s="9">
        <f>(K$21-$D1420*9.81*加速計算!$E$6/(K$13*K$14*加速計算!$E$5)*K$12/2*(加速計算!$E$7*COS(RADIANS(加速計算!$E$8))+SIN(RADIANS(加速計算!$E$8))))*加速計算!$E$3*PI()*K$12/(K$13*(($D1420/(4*加速計算!$E$5)*(K$12/K$13)^2)+K$22+K$15))*60/(2*PI())</f>
        <v>-30.52408966378103</v>
      </c>
      <c r="L1420" s="9">
        <f>(L$21-$D1420*9.81*加速計算!$E$6/(L$13*L$14*加速計算!$E$5)*L$12/2*(加速計算!$E$7*COS(RADIANS(加速計算!$E$8))+SIN(RADIANS(加速計算!$E$8))))*加速計算!$E$3*PI()*L$12/(L$13*(($D1420/(4*加速計算!$E$5)*(L$12/L$13)^2)+L$22+L$15))*60/(2*PI())</f>
        <v>-28.151151853850941</v>
      </c>
      <c r="M1420" s="20">
        <f>(M$21-$D1420*9.81*加速計算!$E$6/(M$13*M$14*加速計算!$E$5)*M$12/2*(加速計算!$E$7*COS(RADIANS(加速計算!$E$8))+SIN(RADIANS(加速計算!$E$8))))*加速計算!$E$3*PI()*M$12/(M$13*(($D1420/(4*加速計算!$E$5)*(M$12/M$13)^2)+M$22+M$15))*60/(2*PI())</f>
        <v>-25.81592195836464</v>
      </c>
    </row>
    <row r="1421" spans="4:13">
      <c r="D1421" s="22">
        <v>13860</v>
      </c>
      <c r="E1421" s="9">
        <f>(E$21-$D1421*9.81*加速計算!$E$6/(E$13*E$14*加速計算!$E$5)*E$12/2*(加速計算!$E$7*COS(RADIANS(加速計算!$E$8))+SIN(RADIANS(加速計算!$E$8))))*加速計算!$E$3*PI()*E$12/(E$13*(($D1421/(4*加速計算!$E$5)*(E$12/E$13)^2)+E$22+E$15))*60/(2*PI())</f>
        <v>-28.237306168197975</v>
      </c>
      <c r="F1421" s="9">
        <f>(F$21-$D1421*9.81*加速計算!$E$6/(F$13*F$14*加速計算!$E$5)*F$12/2*(加速計算!$E$7*COS(RADIANS(加速計算!$E$8))+SIN(RADIANS(加速計算!$E$8))))*加速計算!$E$3*PI()*F$12/(F$13*(($D1421/(4*加速計算!$E$5)*(F$12/F$13)^2)+F$22+F$15))*60/(2*PI())</f>
        <v>-28.082338542442191</v>
      </c>
      <c r="G1421" s="9">
        <f>(G$21-$D1421*9.81*加速計算!$E$6/(G$13*G$14*加速計算!$E$5)*G$12/2*(加速計算!$E$7*COS(RADIANS(加速計算!$E$8))+SIN(RADIANS(加速計算!$E$8))))*加速計算!$E$3*PI()*G$12/(G$13*(($D1421/(4*加速計算!$E$5)*(G$12/G$13)^2)+G$22+G$15))*60/(2*PI())</f>
        <v>-25.472710865867324</v>
      </c>
      <c r="H1421" s="9">
        <f>(H$21-$D1421*9.81*加速計算!$E$6/(H$13*H$14*加速計算!$E$5)*H$12/2*(加速計算!$E$7*COS(RADIANS(加速計算!$E$8))+SIN(RADIANS(加速計算!$E$8))))*加速計算!$E$3*PI()*H$12/(H$13*(($D1421/(4*加速計算!$E$5)*(H$12/H$13)^2)+H$22+H$15))*60/(2*PI())</f>
        <v>-16.298753681750686</v>
      </c>
      <c r="I1421" s="9">
        <f>(I$21-$D1421*9.81*加速計算!$E$6/(I$13*I$14*加速計算!$E$5)*I$12/2*(加速計算!$E$7*COS(RADIANS(加速計算!$E$8))+SIN(RADIANS(加速計算!$E$8))))*加速計算!$E$3*PI()*I$12/(I$13*(($D1421/(4*加速計算!$E$5)*(I$12/I$13)^2)+I$22+I$15))*60/(2*PI())</f>
        <v>-9.8042671794746958</v>
      </c>
      <c r="J1421" s="9">
        <f>(J$21-$D1421*9.81*加速計算!$E$6/(J$13*J$14*加速計算!$E$5)*J$12/2*(加速計算!$E$7*COS(RADIANS(加速計算!$E$8))+SIN(RADIANS(加速計算!$E$8))))*加速計算!$E$3*PI()*J$12/(J$13*(($D1421/(4*加速計算!$E$5)*(J$12/J$13)^2)+J$22+J$15))*60/(2*PI())</f>
        <v>-0.14474287023250626</v>
      </c>
      <c r="K1421" s="9">
        <f>(K$21-$D1421*9.81*加速計算!$E$6/(K$13*K$14*加速計算!$E$5)*K$12/2*(加速計算!$E$7*COS(RADIANS(加速計算!$E$8))+SIN(RADIANS(加速計算!$E$8))))*加速計算!$E$3*PI()*K$12/(K$13*(($D1421/(4*加速計算!$E$5)*(K$12/K$13)^2)+K$22+K$15))*60/(2*PI())</f>
        <v>-30.525658512642302</v>
      </c>
      <c r="L1421" s="9">
        <f>(L$21-$D1421*9.81*加速計算!$E$6/(L$13*L$14*加速計算!$E$5)*L$12/2*(加速計算!$E$7*COS(RADIANS(加速計算!$E$8))+SIN(RADIANS(加速計算!$E$8))))*加速計算!$E$3*PI()*L$12/(L$13*(($D1421/(4*加速計算!$E$5)*(L$12/L$13)^2)+L$22+L$15))*60/(2*PI())</f>
        <v>-28.154431162009516</v>
      </c>
      <c r="M1421" s="20">
        <f>(M$21-$D1421*9.81*加速計算!$E$6/(M$13*M$14*加速計算!$E$5)*M$12/2*(加速計算!$E$7*COS(RADIANS(加速計算!$E$8))+SIN(RADIANS(加速計算!$E$8))))*加速計算!$E$3*PI()*M$12/(M$13*(($D1421/(4*加速計算!$E$5)*(M$12/M$13)^2)+M$22+M$15))*60/(2*PI())</f>
        <v>-25.820883446075079</v>
      </c>
    </row>
    <row r="1422" spans="4:13">
      <c r="D1422" s="22">
        <v>13870</v>
      </c>
      <c r="E1422" s="9">
        <f>(E$21-$D1422*9.81*加速計算!$E$6/(E$13*E$14*加速計算!$E$5)*E$12/2*(加速計算!$E$7*COS(RADIANS(加速計算!$E$8))+SIN(RADIANS(加速計算!$E$8))))*加速計算!$E$3*PI()*E$12/(E$13*(($D1422/(4*加速計算!$E$5)*(E$12/E$13)^2)+E$22+E$15))*60/(2*PI())</f>
        <v>-28.239491946453864</v>
      </c>
      <c r="F1422" s="9">
        <f>(F$21-$D1422*9.81*加速計算!$E$6/(F$13*F$14*加速計算!$E$5)*F$12/2*(加速計算!$E$7*COS(RADIANS(加速計算!$E$8))+SIN(RADIANS(加速計算!$E$8))))*加速計算!$E$3*PI()*F$12/(F$13*(($D1422/(4*加速計算!$E$5)*(F$12/F$13)^2)+F$22+F$15))*60/(2*PI())</f>
        <v>-28.085663545610149</v>
      </c>
      <c r="G1422" s="9">
        <f>(G$21-$D1422*9.81*加速計算!$E$6/(G$13*G$14*加速計算!$E$5)*G$12/2*(加速計算!$E$7*COS(RADIANS(加速計算!$E$8))+SIN(RADIANS(加速計算!$E$8))))*加速計算!$E$3*PI()*G$12/(G$13*(($D1422/(4*加速計算!$E$5)*(G$12/G$13)^2)+G$22+G$15))*60/(2*PI())</f>
        <v>-25.477912851406089</v>
      </c>
      <c r="H1422" s="9">
        <f>(H$21-$D1422*9.81*加速計算!$E$6/(H$13*H$14*加速計算!$E$5)*H$12/2*(加速計算!$E$7*COS(RADIANS(加速計算!$E$8))+SIN(RADIANS(加速計算!$E$8))))*加速計算!$E$3*PI()*H$12/(H$13*(($D1422/(4*加速計算!$E$5)*(H$12/H$13)^2)+H$22+H$15))*60/(2*PI())</f>
        <v>-16.310478562461238</v>
      </c>
      <c r="I1422" s="9">
        <f>(I$21-$D1422*9.81*加速計算!$E$6/(I$13*I$14*加速計算!$E$5)*I$12/2*(加速計算!$E$7*COS(RADIANS(加速計算!$E$8))+SIN(RADIANS(加速計算!$E$8))))*加速計算!$E$3*PI()*I$12/(I$13*(($D1422/(4*加速計算!$E$5)*(I$12/I$13)^2)+I$22+I$15))*60/(2*PI())</f>
        <v>-9.8206348219630932</v>
      </c>
      <c r="J1422" s="9">
        <f>(J$21-$D1422*9.81*加速計算!$E$6/(J$13*J$14*加速計算!$E$5)*J$12/2*(加速計算!$E$7*COS(RADIANS(加速計算!$E$8))+SIN(RADIANS(加速計算!$E$8))))*加速計算!$E$3*PI()*J$12/(J$13*(($D1422/(4*加速計算!$E$5)*(J$12/J$13)^2)+J$22+J$15))*60/(2*PI())</f>
        <v>-0.16803055881426943</v>
      </c>
      <c r="K1422" s="9">
        <f>(K$21-$D1422*9.81*加速計算!$E$6/(K$13*K$14*加速計算!$E$5)*K$12/2*(加速計算!$E$7*COS(RADIANS(加速計算!$E$8))+SIN(RADIANS(加速計算!$E$8))))*加速計算!$E$3*PI()*K$12/(K$13*(($D1422/(4*加速計算!$E$5)*(K$12/K$13)^2)+K$22+K$15))*60/(2*PI())</f>
        <v>-30.52722510082824</v>
      </c>
      <c r="L1422" s="9">
        <f>(L$21-$D1422*9.81*加速計算!$E$6/(L$13*L$14*加速計算!$E$5)*L$12/2*(加速計算!$E$7*COS(RADIANS(加速計算!$E$8))+SIN(RADIANS(加速計算!$E$8))))*加速計算!$E$3*PI()*L$12/(L$13*(($D1422/(4*加速計算!$E$5)*(L$12/L$13)^2)+L$22+L$15))*60/(2*PI())</f>
        <v>-28.157705745404947</v>
      </c>
      <c r="M1422" s="20">
        <f>(M$21-$D1422*9.81*加速計算!$E$6/(M$13*M$14*加速計算!$E$5)*M$12/2*(加速計算!$E$7*COS(RADIANS(加速計算!$E$8))+SIN(RADIANS(加速計算!$E$8))))*加速計算!$E$3*PI()*M$12/(M$13*(($D1422/(4*加速計算!$E$5)*(M$12/M$13)^2)+M$22+M$15))*60/(2*PI())</f>
        <v>-25.825837787256553</v>
      </c>
    </row>
    <row r="1423" spans="4:13">
      <c r="D1423" s="22">
        <v>13880</v>
      </c>
      <c r="E1423" s="9">
        <f>(E$21-$D1423*9.81*加速計算!$E$6/(E$13*E$14*加速計算!$E$5)*E$12/2*(加速計算!$E$7*COS(RADIANS(加速計算!$E$8))+SIN(RADIANS(加速計算!$E$8))))*加速計算!$E$3*PI()*E$12/(E$13*(($D1423/(4*加速計算!$E$5)*(E$12/E$13)^2)+E$22+E$15))*60/(2*PI())</f>
        <v>-28.241674577834964</v>
      </c>
      <c r="F1423" s="9">
        <f>(F$21-$D1423*9.81*加速計算!$E$6/(F$13*F$14*加速計算!$E$5)*F$12/2*(加速計算!$E$7*COS(RADIANS(加速計算!$E$8))+SIN(RADIANS(加速計算!$E$8))))*加速計算!$E$3*PI()*F$12/(F$13*(($D1423/(4*加速計算!$E$5)*(F$12/F$13)^2)+F$22+F$15))*60/(2*PI())</f>
        <v>-28.088983763805825</v>
      </c>
      <c r="G1423" s="9">
        <f>(G$21-$D1423*9.81*加速計算!$E$6/(G$13*G$14*加速計算!$E$5)*G$12/2*(加速計算!$E$7*COS(RADIANS(加速計算!$E$8))+SIN(RADIANS(加速計算!$E$8))))*加速計算!$E$3*PI()*G$12/(G$13*(($D1423/(4*加速計算!$E$5)*(G$12/G$13)^2)+G$22+G$15))*60/(2*PI())</f>
        <v>-25.483107353865204</v>
      </c>
      <c r="H1423" s="9">
        <f>(H$21-$D1423*9.81*加速計算!$E$6/(H$13*H$14*加速計算!$E$5)*H$12/2*(加速計算!$E$7*COS(RADIANS(加速計算!$E$8))+SIN(RADIANS(加速計算!$E$8))))*加速計算!$E$3*PI()*H$12/(H$13*(($D1423/(4*加速計算!$E$5)*(H$12/H$13)^2)+H$22+H$15))*60/(2*PI())</f>
        <v>-16.322186691442187</v>
      </c>
      <c r="I1423" s="9">
        <f>(I$21-$D1423*9.81*加速計算!$E$6/(I$13*I$14*加速計算!$E$5)*I$12/2*(加速計算!$E$7*COS(RADIANS(加速計算!$E$8))+SIN(RADIANS(加速計算!$E$8))))*加速計算!$E$3*PI()*I$12/(I$13*(($D1423/(4*加速計算!$E$5)*(I$12/I$13)^2)+I$22+I$15))*60/(2*PI())</f>
        <v>-9.8369790794527088</v>
      </c>
      <c r="J1423" s="9">
        <f>(J$21-$D1423*9.81*加速計算!$E$6/(J$13*J$14*加速計算!$E$5)*J$12/2*(加速計算!$E$7*COS(RADIANS(加速計算!$E$8))+SIN(RADIANS(加速計算!$E$8))))*加速計算!$E$3*PI()*J$12/(J$13*(($D1423/(4*加速計算!$E$5)*(J$12/J$13)^2)+J$22+J$15))*60/(2*PI())</f>
        <v>-0.19128495453765562</v>
      </c>
      <c r="K1423" s="9">
        <f>(K$21-$D1423*9.81*加速計算!$E$6/(K$13*K$14*加速計算!$E$5)*K$12/2*(加速計算!$E$7*COS(RADIANS(加速計算!$E$8))+SIN(RADIANS(加速計算!$E$8))))*加速計算!$E$3*PI()*K$12/(K$13*(($D1423/(4*加速計算!$E$5)*(K$12/K$13)^2)+K$22+K$15))*60/(2*PI())</f>
        <v>-30.528789433221689</v>
      </c>
      <c r="L1423" s="9">
        <f>(L$21-$D1423*9.81*加速計算!$E$6/(L$13*L$14*加速計算!$E$5)*L$12/2*(加速計算!$E$7*COS(RADIANS(加速計算!$E$8))+SIN(RADIANS(加速計算!$E$8))))*加速計算!$E$3*PI()*L$12/(L$13*(($D1423/(4*加速計算!$E$5)*(L$12/L$13)^2)+L$22+L$15))*60/(2*PI())</f>
        <v>-28.160975614240911</v>
      </c>
      <c r="M1423" s="20">
        <f>(M$21-$D1423*9.81*加速計算!$E$6/(M$13*M$14*加速計算!$E$5)*M$12/2*(加速計算!$E$7*COS(RADIANS(加速計算!$E$8))+SIN(RADIANS(加速計算!$E$8))))*加速計算!$E$3*PI()*M$12/(M$13*(($D1423/(4*加速計算!$E$5)*(M$12/M$13)^2)+M$22+M$15))*60/(2*PI())</f>
        <v>-25.830784997338736</v>
      </c>
    </row>
    <row r="1424" spans="4:13">
      <c r="D1424" s="22">
        <v>13890</v>
      </c>
      <c r="E1424" s="9">
        <f>(E$21-$D1424*9.81*加速計算!$E$6/(E$13*E$14*加速計算!$E$5)*E$12/2*(加速計算!$E$7*COS(RADIANS(加速計算!$E$8))+SIN(RADIANS(加速計算!$E$8))))*加速計算!$E$3*PI()*E$12/(E$13*(($D1424/(4*加速計算!$E$5)*(E$12/E$13)^2)+E$22+E$15))*60/(2*PI())</f>
        <v>-28.243854069132254</v>
      </c>
      <c r="F1424" s="9">
        <f>(F$21-$D1424*9.81*加速計算!$E$6/(F$13*F$14*加速計算!$E$5)*F$12/2*(加速計算!$E$7*COS(RADIANS(加速計算!$E$8))+SIN(RADIANS(加速計算!$E$8))))*加速計算!$E$3*PI()*F$12/(F$13*(($D1424/(4*加速計算!$E$5)*(F$12/F$13)^2)+F$22+F$15))*60/(2*PI())</f>
        <v>-28.092299207350766</v>
      </c>
      <c r="G1424" s="9">
        <f>(G$21-$D1424*9.81*加速計算!$E$6/(G$13*G$14*加速計算!$E$5)*G$12/2*(加速計算!$E$7*COS(RADIANS(加速計算!$E$8))+SIN(RADIANS(加速計算!$E$8))))*加速計算!$E$3*PI()*G$12/(G$13*(($D1424/(4*加速計算!$E$5)*(G$12/G$13)^2)+G$22+G$15))*60/(2*PI())</f>
        <v>-25.488294389379735</v>
      </c>
      <c r="H1424" s="9">
        <f>(H$21-$D1424*9.81*加速計算!$E$6/(H$13*H$14*加速計算!$E$5)*H$12/2*(加速計算!$E$7*COS(RADIANS(加速計算!$E$8))+SIN(RADIANS(加速計算!$E$8))))*加速計算!$E$3*PI()*H$12/(H$13*(($D1424/(4*加速計算!$E$5)*(H$12/H$13)^2)+H$22+H$15))*60/(2*PI())</f>
        <v>-16.333878104568548</v>
      </c>
      <c r="I1424" s="9">
        <f>(I$21-$D1424*9.81*加速計算!$E$6/(I$13*I$14*加速計算!$E$5)*I$12/2*(加速計算!$E$7*COS(RADIANS(加速計算!$E$8))+SIN(RADIANS(加速計算!$E$8))))*加速計算!$E$3*PI()*I$12/(I$13*(($D1424/(4*加速計算!$E$5)*(I$12/I$13)^2)+I$22+I$15))*60/(2*PI())</f>
        <v>-9.8533000020241683</v>
      </c>
      <c r="J1424" s="9">
        <f>(J$21-$D1424*9.81*加速計算!$E$6/(J$13*J$14*加速計算!$E$5)*J$12/2*(加速計算!$E$7*COS(RADIANS(加速計算!$E$8))+SIN(RADIANS(加速計算!$E$8))))*加速計算!$E$3*PI()*J$12/(J$13*(($D1424/(4*加速計算!$E$5)*(J$12/J$13)^2)+J$22+J$15))*60/(2*PI())</f>
        <v>-0.21450612874653052</v>
      </c>
      <c r="K1424" s="9">
        <f>(K$21-$D1424*9.81*加速計算!$E$6/(K$13*K$14*加速計算!$E$5)*K$12/2*(加速計算!$E$7*COS(RADIANS(加速計算!$E$8))+SIN(RADIANS(加速計算!$E$8))))*加速計算!$E$3*PI()*K$12/(K$13*(($D1424/(4*加速計算!$E$5)*(K$12/K$13)^2)+K$22+K$15))*60/(2*PI())</f>
        <v>-30.530351514691457</v>
      </c>
      <c r="L1424" s="9">
        <f>(L$21-$D1424*9.81*加速計算!$E$6/(L$13*L$14*加速計算!$E$5)*L$12/2*(加速計算!$E$7*COS(RADIANS(加速計算!$E$8))+SIN(RADIANS(加速計算!$E$8))))*加速計算!$E$3*PI()*L$12/(L$13*(($D1424/(4*加速計算!$E$5)*(L$12/L$13)^2)+L$22+L$15))*60/(2*PI())</f>
        <v>-28.164240778691706</v>
      </c>
      <c r="M1424" s="20">
        <f>(M$21-$D1424*9.81*加速計算!$E$6/(M$13*M$14*加速計算!$E$5)*M$12/2*(加速計算!$E$7*COS(RADIANS(加速計算!$E$8))+SIN(RADIANS(加速計算!$E$8))))*加速計算!$E$3*PI()*M$12/(M$13*(($D1424/(4*加速計算!$E$5)*(M$12/M$13)^2)+M$22+M$15))*60/(2*PI())</f>
        <v>-25.835725091706898</v>
      </c>
    </row>
    <row r="1425" spans="4:13">
      <c r="D1425" s="22">
        <v>13900</v>
      </c>
      <c r="E1425" s="9">
        <f>(E$21-$D1425*9.81*加速計算!$E$6/(E$13*E$14*加速計算!$E$5)*E$12/2*(加速計算!$E$7*COS(RADIANS(加速計算!$E$8))+SIN(RADIANS(加速計算!$E$8))))*加速計算!$E$3*PI()*E$12/(E$13*(($D1425/(4*加速計算!$E$5)*(E$12/E$13)^2)+E$22+E$15))*60/(2*PI())</f>
        <v>-28.246030427117176</v>
      </c>
      <c r="F1425" s="9">
        <f>(F$21-$D1425*9.81*加速計算!$E$6/(F$13*F$14*加速計算!$E$5)*F$12/2*(加速計算!$E$7*COS(RADIANS(加速計算!$E$8))+SIN(RADIANS(加速計算!$E$8))))*加速計算!$E$3*PI()*F$12/(F$13*(($D1425/(4*加速計算!$E$5)*(F$12/F$13)^2)+F$22+F$15))*60/(2*PI())</f>
        <v>-28.09560988653692</v>
      </c>
      <c r="G1425" s="9">
        <f>(G$21-$D1425*9.81*加速計算!$E$6/(G$13*G$14*加速計算!$E$5)*G$12/2*(加速計算!$E$7*COS(RADIANS(加速計算!$E$8))+SIN(RADIANS(加速計算!$E$8))))*加速計算!$E$3*PI()*G$12/(G$13*(($D1425/(4*加速計算!$E$5)*(G$12/G$13)^2)+G$22+G$15))*60/(2*PI())</f>
        <v>-25.493473974038388</v>
      </c>
      <c r="H1425" s="9">
        <f>(H$21-$D1425*9.81*加速計算!$E$6/(H$13*H$14*加速計算!$E$5)*H$12/2*(加速計算!$E$7*COS(RADIANS(加速計算!$E$8))+SIN(RADIANS(加速計算!$E$8))))*加速計算!$E$3*PI()*H$12/(H$13*(($D1425/(4*加速計算!$E$5)*(H$12/H$13)^2)+H$22+H$15))*60/(2*PI())</f>
        <v>-16.345552837612971</v>
      </c>
      <c r="I1425" s="9">
        <f>(I$21-$D1425*9.81*加速計算!$E$6/(I$13*I$14*加速計算!$E$5)*I$12/2*(加速計算!$E$7*COS(RADIANS(加速計算!$E$8))+SIN(RADIANS(加速計算!$E$8))))*加速計算!$E$3*PI()*I$12/(I$13*(($D1425/(4*加速計算!$E$5)*(I$12/I$13)^2)+I$22+I$15))*60/(2*PI())</f>
        <v>-9.869597639615197</v>
      </c>
      <c r="J1425" s="9">
        <f>(J$21-$D1425*9.81*加速計算!$E$6/(J$13*J$14*加速計算!$E$5)*J$12/2*(加速計算!$E$7*COS(RADIANS(加速計算!$E$8))+SIN(RADIANS(加速計算!$E$8))))*加速計算!$E$3*PI()*J$12/(J$13*(($D1425/(4*加速計算!$E$5)*(J$12/J$13)^2)+J$22+J$15))*60/(2*PI())</f>
        <v>-0.23769415258108403</v>
      </c>
      <c r="K1425" s="9">
        <f>(K$21-$D1425*9.81*加速計算!$E$6/(K$13*K$14*加速計算!$E$5)*K$12/2*(加速計算!$E$7*COS(RADIANS(加速計算!$E$8))+SIN(RADIANS(加速計算!$E$8))))*加速計算!$E$3*PI()*K$12/(K$13*(($D1425/(4*加速計算!$E$5)*(K$12/K$13)^2)+K$22+K$15))*60/(2*PI())</f>
        <v>-30.531911350092333</v>
      </c>
      <c r="L1425" s="9">
        <f>(L$21-$D1425*9.81*加速計算!$E$6/(L$13*L$14*加速計算!$E$5)*L$12/2*(加速計算!$E$7*COS(RADIANS(加速計算!$E$8))+SIN(RADIANS(加速計算!$E$8))))*加速計算!$E$3*PI()*L$12/(L$13*(($D1425/(4*加速計算!$E$5)*(L$12/L$13)^2)+L$22+L$15))*60/(2*PI())</f>
        <v>-28.167501248902411</v>
      </c>
      <c r="M1425" s="20">
        <f>(M$21-$D1425*9.81*加速計算!$E$6/(M$13*M$14*加速計算!$E$5)*M$12/2*(加速計算!$E$7*COS(RADIANS(加速計算!$E$8))+SIN(RADIANS(加速計算!$E$8))))*加速計算!$E$3*PI()*M$12/(M$13*(($D1425/(4*加速計算!$E$5)*(M$12/M$13)^2)+M$22+M$15))*60/(2*PI())</f>
        <v>-25.84065808570217</v>
      </c>
    </row>
    <row r="1426" spans="4:13">
      <c r="D1426" s="22">
        <v>13910</v>
      </c>
      <c r="E1426" s="9">
        <f>(E$21-$D1426*9.81*加速計算!$E$6/(E$13*E$14*加速計算!$E$5)*E$12/2*(加速計算!$E$7*COS(RADIANS(加速計算!$E$8))+SIN(RADIANS(加速計算!$E$8))))*加速計算!$E$3*PI()*E$12/(E$13*(($D1426/(4*加速計算!$E$5)*(E$12/E$13)^2)+E$22+E$15))*60/(2*PI())</f>
        <v>-28.248203658541726</v>
      </c>
      <c r="F1426" s="9">
        <f>(F$21-$D1426*9.81*加速計算!$E$6/(F$13*F$14*加速計算!$E$5)*F$12/2*(加速計算!$E$7*COS(RADIANS(加速計算!$E$8))+SIN(RADIANS(加速計算!$E$8))))*加速計算!$E$3*PI()*F$12/(F$13*(($D1426/(4*加速計算!$E$5)*(F$12/F$13)^2)+F$22+F$15))*60/(2*PI())</f>
        <v>-28.098915811626593</v>
      </c>
      <c r="G1426" s="9">
        <f>(G$21-$D1426*9.81*加速計算!$E$6/(G$13*G$14*加速計算!$E$5)*G$12/2*(加速計算!$E$7*COS(RADIANS(加速計算!$E$8))+SIN(RADIANS(加速計算!$E$8))))*加速計算!$E$3*PI()*G$12/(G$13*(($D1426/(4*加速計算!$E$5)*(G$12/G$13)^2)+G$22+G$15))*60/(2*PI())</f>
        <v>-25.498646123883685</v>
      </c>
      <c r="H1426" s="9">
        <f>(H$21-$D1426*9.81*加速計算!$E$6/(H$13*H$14*加速計算!$E$5)*H$12/2*(加速計算!$E$7*COS(RADIANS(加速計算!$E$8))+SIN(RADIANS(加速計算!$E$8))))*加速計算!$E$3*PI()*H$12/(H$13*(($D1426/(4*加速計算!$E$5)*(H$12/H$13)^2)+H$22+H$15))*60/(2*PI())</f>
        <v>-16.357210926246093</v>
      </c>
      <c r="I1426" s="9">
        <f>(I$21-$D1426*9.81*加速計算!$E$6/(I$13*I$14*加速計算!$E$5)*I$12/2*(加速計算!$E$7*COS(RADIANS(加速計算!$E$8))+SIN(RADIANS(加速計算!$E$8))))*加速計算!$E$3*PI()*I$12/(I$13*(($D1426/(4*加速計算!$E$5)*(I$12/I$13)^2)+I$22+I$15))*60/(2*PI())</f>
        <v>-9.885872042021127</v>
      </c>
      <c r="J1426" s="9">
        <f>(J$21-$D1426*9.81*加速計算!$E$6/(J$13*J$14*加速計算!$E$5)*J$12/2*(加速計算!$E$7*COS(RADIANS(加速計算!$E$8))+SIN(RADIANS(加速計算!$E$8))))*加速計算!$E$3*PI()*J$12/(J$13*(($D1426/(4*加速計算!$E$5)*(J$12/J$13)^2)+J$22+J$15))*60/(2*PI())</f>
        <v>-0.26084909697851449</v>
      </c>
      <c r="K1426" s="9">
        <f>(K$21-$D1426*9.81*加速計算!$E$6/(K$13*K$14*加速計算!$E$5)*K$12/2*(加速計算!$E$7*COS(RADIANS(加速計算!$E$8))+SIN(RADIANS(加速計算!$E$8))))*加速計算!$E$3*PI()*K$12/(K$13*(($D1426/(4*加速計算!$E$5)*(K$12/K$13)^2)+K$22+K$15))*60/(2*PI())</f>
        <v>-30.533468944265188</v>
      </c>
      <c r="L1426" s="9">
        <f>(L$21-$D1426*9.81*加速計算!$E$6/(L$13*L$14*加速計算!$E$5)*L$12/2*(加速計算!$E$7*COS(RADIANS(加速計算!$E$8))+SIN(RADIANS(加速計算!$E$8))))*加速計算!$E$3*PI()*L$12/(L$13*(($D1426/(4*加速計算!$E$5)*(L$12/L$13)^2)+L$22+L$15))*60/(2*PI())</f>
        <v>-28.170757034988913</v>
      </c>
      <c r="M1426" s="20">
        <f>(M$21-$D1426*9.81*加速計算!$E$6/(M$13*M$14*加速計算!$E$5)*M$12/2*(加速計算!$E$7*COS(RADIANS(加速計算!$E$8))+SIN(RADIANS(加速計算!$E$8))))*加速計算!$E$3*PI()*M$12/(M$13*(($D1426/(4*加速計算!$E$5)*(M$12/M$13)^2)+M$22+M$15))*60/(2*PI())</f>
        <v>-25.845583994621503</v>
      </c>
    </row>
    <row r="1427" spans="4:13">
      <c r="D1427" s="22">
        <v>13920</v>
      </c>
      <c r="E1427" s="9">
        <f>(E$21-$D1427*9.81*加速計算!$E$6/(E$13*E$14*加速計算!$E$5)*E$12/2*(加速計算!$E$7*COS(RADIANS(加速計算!$E$8))+SIN(RADIANS(加速計算!$E$8))))*加速計算!$E$3*PI()*E$12/(E$13*(($D1427/(4*加速計算!$E$5)*(E$12/E$13)^2)+E$22+E$15))*60/(2*PI())</f>
        <v>-28.25037377013847</v>
      </c>
      <c r="F1427" s="9">
        <f>(F$21-$D1427*9.81*加速計算!$E$6/(F$13*F$14*加速計算!$E$5)*F$12/2*(加速計算!$E$7*COS(RADIANS(加速計算!$E$8))+SIN(RADIANS(加速計算!$E$8))))*加速計算!$E$3*PI()*F$12/(F$13*(($D1427/(4*加速計算!$E$5)*(F$12/F$13)^2)+F$22+F$15))*60/(2*PI())</f>
        <v>-28.102216992852703</v>
      </c>
      <c r="G1427" s="9">
        <f>(G$21-$D1427*9.81*加速計算!$E$6/(G$13*G$14*加速計算!$E$5)*G$12/2*(加速計算!$E$7*COS(RADIANS(加速計算!$E$8))+SIN(RADIANS(加速計算!$E$8))))*加速計算!$E$3*PI()*G$12/(G$13*(($D1427/(4*加速計算!$E$5)*(G$12/G$13)^2)+G$22+G$15))*60/(2*PI())</f>
        <v>-25.503810854912114</v>
      </c>
      <c r="H1427" s="9">
        <f>(H$21-$D1427*9.81*加速計算!$E$6/(H$13*H$14*加速計算!$E$5)*H$12/2*(加速計算!$E$7*COS(RADIANS(加速計算!$E$8))+SIN(RADIANS(加速計算!$E$8))))*加速計算!$E$3*PI()*H$12/(H$13*(($D1427/(4*加速計算!$E$5)*(H$12/H$13)^2)+H$22+H$15))*60/(2*PI())</f>
        <v>-16.368852406036908</v>
      </c>
      <c r="I1427" s="9">
        <f>(I$21-$D1427*9.81*加速計算!$E$6/(I$13*I$14*加速計算!$E$5)*I$12/2*(加速計算!$E$7*COS(RADIANS(加速計算!$E$8))+SIN(RADIANS(加速計算!$E$8))))*加速計算!$E$3*PI()*I$12/(I$13*(($D1427/(4*加速計算!$E$5)*(I$12/I$13)^2)+I$22+I$15))*60/(2*PI())</f>
        <v>-9.90212325889539</v>
      </c>
      <c r="J1427" s="9">
        <f>(J$21-$D1427*9.81*加速計算!$E$6/(J$13*J$14*加速計算!$E$5)*J$12/2*(加速計算!$E$7*COS(RADIANS(加速計算!$E$8))+SIN(RADIANS(加速計算!$E$8))))*加速計算!$E$3*PI()*J$12/(J$13*(($D1427/(4*加速計算!$E$5)*(J$12/J$13)^2)+J$22+J$15))*60/(2*PI())</f>
        <v>-0.28397103267377605</v>
      </c>
      <c r="K1427" s="9">
        <f>(K$21-$D1427*9.81*加速計算!$E$6/(K$13*K$14*加速計算!$E$5)*K$12/2*(加速計算!$E$7*COS(RADIANS(加速計算!$E$8))+SIN(RADIANS(加速計算!$E$8))))*加速計算!$E$3*PI()*K$12/(K$13*(($D1427/(4*加速計算!$E$5)*(K$12/K$13)^2)+K$22+K$15))*60/(2*PI())</f>
        <v>-30.535024302036952</v>
      </c>
      <c r="L1427" s="9">
        <f>(L$21-$D1427*9.81*加速計算!$E$6/(L$13*L$14*加速計算!$E$5)*L$12/2*(加速計算!$E$7*COS(RADIANS(加速計算!$E$8))+SIN(RADIANS(加速計算!$E$8))))*加速計算!$E$3*PI()*L$12/(L$13*(($D1427/(4*加速計算!$E$5)*(L$12/L$13)^2)+L$22+L$15))*60/(2*PI())</f>
        <v>-28.174008147038059</v>
      </c>
      <c r="M1427" s="20">
        <f>(M$21-$D1427*9.81*加速計算!$E$6/(M$13*M$14*加速計算!$E$5)*M$12/2*(加速計算!$E$7*COS(RADIANS(加速計算!$E$8))+SIN(RADIANS(加速計算!$E$8))))*加速計算!$E$3*PI()*M$12/(M$13*(($D1427/(4*加速計算!$E$5)*(M$12/M$13)^2)+M$22+M$15))*60/(2*PI())</f>
        <v>-25.850502833718004</v>
      </c>
    </row>
    <row r="1428" spans="4:13">
      <c r="D1428" s="22">
        <v>13930</v>
      </c>
      <c r="E1428" s="9">
        <f>(E$21-$D1428*9.81*加速計算!$E$6/(E$13*E$14*加速計算!$E$5)*E$12/2*(加速計算!$E$7*COS(RADIANS(加速計算!$E$8))+SIN(RADIANS(加速計算!$E$8))))*加速計算!$E$3*PI()*E$12/(E$13*(($D1428/(4*加速計算!$E$5)*(E$12/E$13)^2)+E$22+E$15))*60/(2*PI())</f>
        <v>-28.252540768620705</v>
      </c>
      <c r="F1428" s="9">
        <f>(F$21-$D1428*9.81*加速計算!$E$6/(F$13*F$14*加速計算!$E$5)*F$12/2*(加速計算!$E$7*COS(RADIANS(加速計算!$E$8))+SIN(RADIANS(加速計算!$E$8))))*加速計算!$E$3*PI()*F$12/(F$13*(($D1428/(4*加速計算!$E$5)*(F$12/F$13)^2)+F$22+F$15))*60/(2*PI())</f>
        <v>-28.105513440418775</v>
      </c>
      <c r="G1428" s="9">
        <f>(G$21-$D1428*9.81*加速計算!$E$6/(G$13*G$14*加速計算!$E$5)*G$12/2*(加速計算!$E$7*COS(RADIANS(加速計算!$E$8))+SIN(RADIANS(加速計算!$E$8))))*加速計算!$E$3*PI()*G$12/(G$13*(($D1428/(4*加速計算!$E$5)*(G$12/G$13)^2)+G$22+G$15))*60/(2*PI())</f>
        <v>-25.508968183074309</v>
      </c>
      <c r="H1428" s="9">
        <f>(H$21-$D1428*9.81*加速計算!$E$6/(H$13*H$14*加速計算!$E$5)*H$12/2*(加速計算!$E$7*COS(RADIANS(加速計算!$E$8))+SIN(RADIANS(加速計算!$E$8))))*加速計算!$E$3*PI()*H$12/(H$13*(($D1428/(4*加速計算!$E$5)*(H$12/H$13)^2)+H$22+H$15))*60/(2*PI())</f>
        <v>-16.380477312453156</v>
      </c>
      <c r="I1428" s="9">
        <f>(I$21-$D1428*9.81*加速計算!$E$6/(I$13*I$14*加速計算!$E$5)*I$12/2*(加速計算!$E$7*COS(RADIANS(加速計算!$E$8))+SIN(RADIANS(加速計算!$E$8))))*加速計算!$E$3*PI()*I$12/(I$13*(($D1428/(4*加速計算!$E$5)*(I$12/I$13)^2)+I$22+I$15))*60/(2*PI())</f>
        <v>-9.9183513397500676</v>
      </c>
      <c r="J1428" s="9">
        <f>(J$21-$D1428*9.81*加速計算!$E$6/(J$13*J$14*加速計算!$E$5)*J$12/2*(加速計算!$E$7*COS(RADIANS(加速計算!$E$8))+SIN(RADIANS(加速計算!$E$8))))*加速計算!$E$3*PI()*J$12/(J$13*(($D1428/(4*加速計算!$E$5)*(J$12/J$13)^2)+J$22+J$15))*60/(2*PI())</f>
        <v>-0.307060030200281</v>
      </c>
      <c r="K1428" s="9">
        <f>(K$21-$D1428*9.81*加速計算!$E$6/(K$13*K$14*加速計算!$E$5)*K$12/2*(加速計算!$E$7*COS(RADIANS(加速計算!$E$8))+SIN(RADIANS(加速計算!$E$8))))*加速計算!$E$3*PI()*K$12/(K$13*(($D1428/(4*加速計算!$E$5)*(K$12/K$13)^2)+K$22+K$15))*60/(2*PI())</f>
        <v>-30.536577428220728</v>
      </c>
      <c r="L1428" s="9">
        <f>(L$21-$D1428*9.81*加速計算!$E$6/(L$13*L$14*加速計算!$E$5)*L$12/2*(加速計算!$E$7*COS(RADIANS(加速計算!$E$8))+SIN(RADIANS(加速計算!$E$8))))*加速計算!$E$3*PI()*L$12/(L$13*(($D1428/(4*加速計算!$E$5)*(L$12/L$13)^2)+L$22+L$15))*60/(2*PI())</f>
        <v>-28.177254595107794</v>
      </c>
      <c r="M1428" s="20">
        <f>(M$21-$D1428*9.81*加速計算!$E$6/(M$13*M$14*加速計算!$E$5)*M$12/2*(加速計算!$E$7*COS(RADIANS(加速計算!$E$8))+SIN(RADIANS(加速計算!$E$8))))*加速計算!$E$3*PI()*M$12/(M$13*(($D1428/(4*加速計算!$E$5)*(M$12/M$13)^2)+M$22+M$15))*60/(2*PI())</f>
        <v>-25.855414618201021</v>
      </c>
    </row>
    <row r="1429" spans="4:13">
      <c r="D1429" s="22">
        <v>13940</v>
      </c>
      <c r="E1429" s="9">
        <f>(E$21-$D1429*9.81*加速計算!$E$6/(E$13*E$14*加速計算!$E$5)*E$12/2*(加速計算!$E$7*COS(RADIANS(加速計算!$E$8))+SIN(RADIANS(加速計算!$E$8))))*加速計算!$E$3*PI()*E$12/(E$13*(($D1429/(4*加速計算!$E$5)*(E$12/E$13)^2)+E$22+E$15))*60/(2*PI())</f>
        <v>-28.254704660682471</v>
      </c>
      <c r="F1429" s="9">
        <f>(F$21-$D1429*9.81*加速計算!$E$6/(F$13*F$14*加速計算!$E$5)*F$12/2*(加速計算!$E$7*COS(RADIANS(加速計算!$E$8))+SIN(RADIANS(加速計算!$E$8))))*加速計算!$E$3*PI()*F$12/(F$13*(($D1429/(4*加速計算!$E$5)*(F$12/F$13)^2)+F$22+F$15))*60/(2*PI())</f>
        <v>-28.108805164499131</v>
      </c>
      <c r="G1429" s="9">
        <f>(G$21-$D1429*9.81*加速計算!$E$6/(G$13*G$14*加速計算!$E$5)*G$12/2*(加速計算!$E$7*COS(RADIANS(加速計算!$E$8))+SIN(RADIANS(加速計算!$E$8))))*加速計算!$E$3*PI()*G$12/(G$13*(($D1429/(4*加速計算!$E$5)*(G$12/G$13)^2)+G$22+G$15))*60/(2*PI())</f>
        <v>-25.514118124275242</v>
      </c>
      <c r="H1429" s="9">
        <f>(H$21-$D1429*9.81*加速計算!$E$6/(H$13*H$14*加速計算!$E$5)*H$12/2*(加速計算!$E$7*COS(RADIANS(加速計算!$E$8))+SIN(RADIANS(加速計算!$E$8))))*加速計算!$E$3*PI()*H$12/(H$13*(($D1429/(4*加速計算!$E$5)*(H$12/H$13)^2)+H$22+H$15))*60/(2*PI())</f>
        <v>-16.392085680861641</v>
      </c>
      <c r="I1429" s="9">
        <f>(I$21-$D1429*9.81*加速計算!$E$6/(I$13*I$14*加速計算!$E$5)*I$12/2*(加速計算!$E$7*COS(RADIANS(加速計算!$E$8))+SIN(RADIANS(加速計算!$E$8))))*加速計算!$E$3*PI()*I$12/(I$13*(($D1429/(4*加速計算!$E$5)*(I$12/I$13)^2)+I$22+I$15))*60/(2*PI())</f>
        <v>-9.9345563339563494</v>
      </c>
      <c r="J1429" s="9">
        <f>(J$21-$D1429*9.81*加速計算!$E$6/(J$13*J$14*加速計算!$E$5)*J$12/2*(加速計算!$E$7*COS(RADIANS(加速計算!$E$8))+SIN(RADIANS(加速計算!$E$8))))*加速計算!$E$3*PI()*J$12/(J$13*(($D1429/(4*加速計算!$E$5)*(J$12/J$13)^2)+J$22+J$15))*60/(2*PI())</f>
        <v>-0.33011615989066523</v>
      </c>
      <c r="K1429" s="9">
        <f>(K$21-$D1429*9.81*加速計算!$E$6/(K$13*K$14*加速計算!$E$5)*K$12/2*(加速計算!$E$7*COS(RADIANS(加速計算!$E$8))+SIN(RADIANS(加速計算!$E$8))))*加速計算!$E$3*PI()*K$12/(K$13*(($D1429/(4*加速計算!$E$5)*(K$12/K$13)^2)+K$22+K$15))*60/(2*PI())</f>
        <v>-30.538128327615805</v>
      </c>
      <c r="L1429" s="9">
        <f>(L$21-$D1429*9.81*加速計算!$E$6/(L$13*L$14*加速計算!$E$5)*L$12/2*(加速計算!$E$7*COS(RADIANS(加速計算!$E$8))+SIN(RADIANS(加速計算!$E$8))))*加速計算!$E$3*PI()*L$12/(L$13*(($D1429/(4*加速計算!$E$5)*(L$12/L$13)^2)+L$22+L$15))*60/(2*PI())</f>
        <v>-28.180496389227173</v>
      </c>
      <c r="M1429" s="20">
        <f>(M$21-$D1429*9.81*加速計算!$E$6/(M$13*M$14*加速計算!$E$5)*M$12/2*(加速計算!$E$7*COS(RADIANS(加速計算!$E$8))+SIN(RADIANS(加速計算!$E$8))))*加速計算!$E$3*PI()*M$12/(M$13*(($D1429/(4*加速計算!$E$5)*(M$12/M$13)^2)+M$22+M$15))*60/(2*PI())</f>
        <v>-25.86031936323629</v>
      </c>
    </row>
    <row r="1430" spans="4:13">
      <c r="D1430" s="22">
        <v>13950</v>
      </c>
      <c r="E1430" s="9">
        <f>(E$21-$D1430*9.81*加速計算!$E$6/(E$13*E$14*加速計算!$E$5)*E$12/2*(加速計算!$E$7*COS(RADIANS(加速計算!$E$8))+SIN(RADIANS(加速計算!$E$8))))*加速計算!$E$3*PI()*E$12/(E$13*(($D1430/(4*加速計算!$E$5)*(E$12/E$13)^2)+E$22+E$15))*60/(2*PI())</f>
        <v>-28.256865452998639</v>
      </c>
      <c r="F1430" s="9">
        <f>(F$21-$D1430*9.81*加速計算!$E$6/(F$13*F$14*加速計算!$E$5)*F$12/2*(加速計算!$E$7*COS(RADIANS(加速計算!$E$8))+SIN(RADIANS(加速計算!$E$8))))*加速計算!$E$3*PI()*F$12/(F$13*(($D1430/(4*加速計算!$E$5)*(F$12/F$13)^2)+F$22+F$15))*60/(2*PI())</f>
        <v>-28.112092175238931</v>
      </c>
      <c r="G1430" s="9">
        <f>(G$21-$D1430*9.81*加速計算!$E$6/(G$13*G$14*加速計算!$E$5)*G$12/2*(加速計算!$E$7*COS(RADIANS(加速計算!$E$8))+SIN(RADIANS(加速計算!$E$8))))*加速計算!$E$3*PI()*G$12/(G$13*(($D1430/(4*加速計算!$E$5)*(G$12/G$13)^2)+G$22+G$15))*60/(2*PI())</f>
        <v>-25.519260694374314</v>
      </c>
      <c r="H1430" s="9">
        <f>(H$21-$D1430*9.81*加速計算!$E$6/(H$13*H$14*加速計算!$E$5)*H$12/2*(加速計算!$E$7*COS(RADIANS(加速計算!$E$8))+SIN(RADIANS(加速計算!$E$8))))*加速計算!$E$3*PI()*H$12/(H$13*(($D1430/(4*加速計算!$E$5)*(H$12/H$13)^2)+H$22+H$15))*60/(2*PI())</f>
        <v>-16.403677546528641</v>
      </c>
      <c r="I1430" s="9">
        <f>(I$21-$D1430*9.81*加速計算!$E$6/(I$13*I$14*加速計算!$E$5)*I$12/2*(加速計算!$E$7*COS(RADIANS(加速計算!$E$8))+SIN(RADIANS(加速計算!$E$8))))*加速計算!$E$3*PI()*I$12/(I$13*(($D1430/(4*加速計算!$E$5)*(I$12/I$13)^2)+I$22+I$15))*60/(2*PI())</f>
        <v>-9.950738290745063</v>
      </c>
      <c r="J1430" s="9">
        <f>(J$21-$D1430*9.81*加速計算!$E$6/(J$13*J$14*加速計算!$E$5)*J$12/2*(加速計算!$E$7*COS(RADIANS(加速計算!$E$8))+SIN(RADIANS(加速計算!$E$8))))*加速計算!$E$3*PI()*J$12/(J$13*(($D1430/(4*加速計算!$E$5)*(J$12/J$13)^2)+J$22+J$15))*60/(2*PI())</f>
        <v>-0.35313949187743621</v>
      </c>
      <c r="K1430" s="9">
        <f>(K$21-$D1430*9.81*加速計算!$E$6/(K$13*K$14*加速計算!$E$5)*K$12/2*(加速計算!$E$7*COS(RADIANS(加速計算!$E$8))+SIN(RADIANS(加速計算!$E$8))))*加速計算!$E$3*PI()*K$12/(K$13*(($D1430/(4*加速計算!$E$5)*(K$12/K$13)^2)+K$22+K$15))*60/(2*PI())</f>
        <v>-30.539677005007746</v>
      </c>
      <c r="L1430" s="9">
        <f>(L$21-$D1430*9.81*加速計算!$E$6/(L$13*L$14*加速計算!$E$5)*L$12/2*(加速計算!$E$7*COS(RADIANS(加速計算!$E$8))+SIN(RADIANS(加速計算!$E$8))))*加速計算!$E$3*PI()*L$12/(L$13*(($D1430/(4*加速計算!$E$5)*(L$12/L$13)^2)+L$22+L$15))*60/(2*PI())</f>
        <v>-28.183733539396567</v>
      </c>
      <c r="M1430" s="20">
        <f>(M$21-$D1430*9.81*加速計算!$E$6/(M$13*M$14*加速計算!$E$5)*M$12/2*(加速計算!$E$7*COS(RADIANS(加速計算!$E$8))+SIN(RADIANS(加速計算!$E$8))))*加速計算!$E$3*PI()*M$12/(M$13*(($D1430/(4*加速計算!$E$5)*(M$12/M$13)^2)+M$22+M$15))*60/(2*PI())</f>
        <v>-25.865217083946138</v>
      </c>
    </row>
    <row r="1431" spans="4:13">
      <c r="D1431" s="22">
        <v>13960</v>
      </c>
      <c r="E1431" s="9">
        <f>(E$21-$D1431*9.81*加速計算!$E$6/(E$13*E$14*加速計算!$E$5)*E$12/2*(加速計算!$E$7*COS(RADIANS(加速計算!$E$8))+SIN(RADIANS(加速計算!$E$8))))*加速計算!$E$3*PI()*E$12/(E$13*(($D1431/(4*加速計算!$E$5)*(E$12/E$13)^2)+E$22+E$15))*60/(2*PI())</f>
        <v>-28.259023152224927</v>
      </c>
      <c r="F1431" s="9">
        <f>(F$21-$D1431*9.81*加速計算!$E$6/(F$13*F$14*加速計算!$E$5)*F$12/2*(加速計算!$E$7*COS(RADIANS(加速計算!$E$8))+SIN(RADIANS(加速計算!$E$8))))*加速計算!$E$3*PI()*F$12/(F$13*(($D1431/(4*加速計算!$E$5)*(F$12/F$13)^2)+F$22+F$15))*60/(2*PI())</f>
        <v>-28.115374482754323</v>
      </c>
      <c r="G1431" s="9">
        <f>(G$21-$D1431*9.81*加速計算!$E$6/(G$13*G$14*加速計算!$E$5)*G$12/2*(加速計算!$E$7*COS(RADIANS(加速計算!$E$8))+SIN(RADIANS(加速計算!$E$8))))*加速計算!$E$3*PI()*G$12/(G$13*(($D1431/(4*加速計算!$E$5)*(G$12/G$13)^2)+G$22+G$15))*60/(2*PI())</f>
        <v>-25.524395909185575</v>
      </c>
      <c r="H1431" s="9">
        <f>(H$21-$D1431*9.81*加速計算!$E$6/(H$13*H$14*加速計算!$E$5)*H$12/2*(加速計算!$E$7*COS(RADIANS(加速計算!$E$8))+SIN(RADIANS(加速計算!$E$8))))*加速計算!$E$3*PI()*H$12/(H$13*(($D1431/(4*加速計算!$E$5)*(H$12/H$13)^2)+H$22+H$15))*60/(2*PI())</f>
        <v>-16.415252944620192</v>
      </c>
      <c r="I1431" s="9">
        <f>(I$21-$D1431*9.81*加速計算!$E$6/(I$13*I$14*加速計算!$E$5)*I$12/2*(加速計算!$E$7*COS(RADIANS(加速計算!$E$8))+SIN(RADIANS(加速計算!$E$8))))*加速計算!$E$3*PI()*I$12/(I$13*(($D1431/(4*加速計算!$E$5)*(I$12/I$13)^2)+I$22+I$15))*60/(2*PI())</f>
        <v>-9.9668972592071423</v>
      </c>
      <c r="J1431" s="9">
        <f>(J$21-$D1431*9.81*加速計算!$E$6/(J$13*J$14*加速計算!$E$5)*J$12/2*(加速計算!$E$7*COS(RADIANS(加速計算!$E$8))+SIN(RADIANS(加速計算!$E$8))))*加速計算!$E$3*PI()*J$12/(J$13*(($D1431/(4*加速計算!$E$5)*(J$12/J$13)^2)+J$22+J$15))*60/(2*PI())</f>
        <v>-0.37613009609370762</v>
      </c>
      <c r="K1431" s="9">
        <f>(K$21-$D1431*9.81*加速計算!$E$6/(K$13*K$14*加速計算!$E$5)*K$12/2*(加速計算!$E$7*COS(RADIANS(加速計算!$E$8))+SIN(RADIANS(加速計算!$E$8))))*加速計算!$E$3*PI()*K$12/(K$13*(($D1431/(4*加速計算!$E$5)*(K$12/K$13)^2)+K$22+K$15))*60/(2*PI())</f>
        <v>-30.541223465168375</v>
      </c>
      <c r="L1431" s="9">
        <f>(L$21-$D1431*9.81*加速計算!$E$6/(L$13*L$14*加速計算!$E$5)*L$12/2*(加速計算!$E$7*COS(RADIANS(加速計算!$E$8))+SIN(RADIANS(加速計算!$E$8))))*加速計算!$E$3*PI()*L$12/(L$13*(($D1431/(4*加速計算!$E$5)*(L$12/L$13)^2)+L$22+L$15))*60/(2*PI())</f>
        <v>-28.186966055587682</v>
      </c>
      <c r="M1431" s="20">
        <f>(M$21-$D1431*9.81*加速計算!$E$6/(M$13*M$14*加速計算!$E$5)*M$12/2*(加速計算!$E$7*COS(RADIANS(加速計算!$E$8))+SIN(RADIANS(加速計算!$E$8))))*加速計算!$E$3*PI()*M$12/(M$13*(($D1431/(4*加速計算!$E$5)*(M$12/M$13)^2)+M$22+M$15))*60/(2*PI())</f>
        <v>-25.87010779540956</v>
      </c>
    </row>
    <row r="1432" spans="4:13">
      <c r="D1432" s="22">
        <v>13970</v>
      </c>
      <c r="E1432" s="9">
        <f>(E$21-$D1432*9.81*加速計算!$E$6/(E$13*E$14*加速計算!$E$5)*E$12/2*(加速計算!$E$7*COS(RADIANS(加速計算!$E$8))+SIN(RADIANS(加速計算!$E$8))))*加速計算!$E$3*PI()*E$12/(E$13*(($D1432/(4*加速計算!$E$5)*(E$12/E$13)^2)+E$22+E$15))*60/(2*PI())</f>
        <v>-28.261177764998045</v>
      </c>
      <c r="F1432" s="9">
        <f>(F$21-$D1432*9.81*加速計算!$E$6/(F$13*F$14*加速計算!$E$5)*F$12/2*(加速計算!$E$7*COS(RADIANS(加速計算!$E$8))+SIN(RADIANS(加速計算!$E$8))))*加速計算!$E$3*PI()*F$12/(F$13*(($D1432/(4*加速計算!$E$5)*(F$12/F$13)^2)+F$22+F$15))*60/(2*PI())</f>
        <v>-28.118652097132486</v>
      </c>
      <c r="G1432" s="9">
        <f>(G$21-$D1432*9.81*加速計算!$E$6/(G$13*G$14*加速計算!$E$5)*G$12/2*(加速計算!$E$7*COS(RADIANS(加速計算!$E$8))+SIN(RADIANS(加速計算!$E$8))))*加速計算!$E$3*PI()*G$12/(G$13*(($D1432/(4*加速計算!$E$5)*(G$12/G$13)^2)+G$22+G$15))*60/(2*PI())</f>
        <v>-25.529523784477863</v>
      </c>
      <c r="H1432" s="9">
        <f>(H$21-$D1432*9.81*加速計算!$E$6/(H$13*H$14*加速計算!$E$5)*H$12/2*(加速計算!$E$7*COS(RADIANS(加速計算!$E$8))+SIN(RADIANS(加速計算!$E$8))))*加速計算!$E$3*PI()*H$12/(H$13*(($D1432/(4*加速計算!$E$5)*(H$12/H$13)^2)+H$22+H$15))*60/(2*PI())</f>
        <v>-16.426811910202513</v>
      </c>
      <c r="I1432" s="9">
        <f>(I$21-$D1432*9.81*加速計算!$E$6/(I$13*I$14*加速計算!$E$5)*I$12/2*(加速計算!$E$7*COS(RADIANS(加速計算!$E$8))+SIN(RADIANS(加速計算!$E$8))))*加速計算!$E$3*PI()*I$12/(I$13*(($D1432/(4*加速計算!$E$5)*(I$12/I$13)^2)+I$22+I$15))*60/(2*PI())</f>
        <v>-9.9830332882941502</v>
      </c>
      <c r="J1432" s="9">
        <f>(J$21-$D1432*9.81*加速計算!$E$6/(J$13*J$14*加速計算!$E$5)*J$12/2*(加速計算!$E$7*COS(RADIANS(加速計算!$E$8))+SIN(RADIANS(加速計算!$E$8))))*加速計算!$E$3*PI()*J$12/(J$13*(($D1432/(4*加速計算!$E$5)*(J$12/J$13)^2)+J$22+J$15))*60/(2*PI())</f>
        <v>-0.39908804227392619</v>
      </c>
      <c r="K1432" s="9">
        <f>(K$21-$D1432*9.81*加速計算!$E$6/(K$13*K$14*加速計算!$E$5)*K$12/2*(加速計算!$E$7*COS(RADIANS(加速計算!$E$8))+SIN(RADIANS(加速計算!$E$8))))*加速計算!$E$3*PI()*K$12/(K$13*(($D1432/(4*加速計算!$E$5)*(K$12/K$13)^2)+K$22+K$15))*60/(2*PI())</f>
        <v>-30.542767712855888</v>
      </c>
      <c r="L1432" s="9">
        <f>(L$21-$D1432*9.81*加速計算!$E$6/(L$13*L$14*加速計算!$E$5)*L$12/2*(加速計算!$E$7*COS(RADIANS(加速計算!$E$8))+SIN(RADIANS(加速計算!$E$8))))*加速計算!$E$3*PI()*L$12/(L$13*(($D1432/(4*加速計算!$E$5)*(L$12/L$13)^2)+L$22+L$15))*60/(2*PI())</f>
        <v>-28.190193947743708</v>
      </c>
      <c r="M1432" s="20">
        <f>(M$21-$D1432*9.81*加速計算!$E$6/(M$13*M$14*加速計算!$E$5)*M$12/2*(加速計算!$E$7*COS(RADIANS(加速計算!$E$8))+SIN(RADIANS(加速計算!$E$8))))*加速計算!$E$3*PI()*M$12/(M$13*(($D1432/(4*加速計算!$E$5)*(M$12/M$13)^2)+M$22+M$15))*60/(2*PI())</f>
        <v>-25.874991512662476</v>
      </c>
    </row>
    <row r="1433" spans="4:13">
      <c r="D1433" s="22">
        <v>13980</v>
      </c>
      <c r="E1433" s="9">
        <f>(E$21-$D1433*9.81*加速計算!$E$6/(E$13*E$14*加速計算!$E$5)*E$12/2*(加速計算!$E$7*COS(RADIANS(加速計算!$E$8))+SIN(RADIANS(加速計算!$E$8))))*加速計算!$E$3*PI()*E$12/(E$13*(($D1433/(4*加速計算!$E$5)*(E$12/E$13)^2)+E$22+E$15))*60/(2*PI())</f>
        <v>-28.263329297935741</v>
      </c>
      <c r="F1433" s="9">
        <f>(F$21-$D1433*9.81*加速計算!$E$6/(F$13*F$14*加速計算!$E$5)*F$12/2*(加速計算!$E$7*COS(RADIANS(加速計算!$E$8))+SIN(RADIANS(加速計算!$E$8))))*加速計算!$E$3*PI()*F$12/(F$13*(($D1433/(4*加速計算!$E$5)*(F$12/F$13)^2)+F$22+F$15))*60/(2*PI())</f>
        <v>-28.121925028431825</v>
      </c>
      <c r="G1433" s="9">
        <f>(G$21-$D1433*9.81*加速計算!$E$6/(G$13*G$14*加速計算!$E$5)*G$12/2*(加速計算!$E$7*COS(RADIANS(加速計算!$E$8))+SIN(RADIANS(加速計算!$E$8))))*加速計算!$E$3*PI()*G$12/(G$13*(($D1433/(4*加速計算!$E$5)*(G$12/G$13)^2)+G$22+G$15))*60/(2*PI())</f>
        <v>-25.534644335974992</v>
      </c>
      <c r="H1433" s="9">
        <f>(H$21-$D1433*9.81*加速計算!$E$6/(H$13*H$14*加速計算!$E$5)*H$12/2*(加速計算!$E$7*COS(RADIANS(加速計算!$E$8))+SIN(RADIANS(加速計算!$E$8))))*加速計算!$E$3*PI()*H$12/(H$13*(($D1433/(4*加速計算!$E$5)*(H$12/H$13)^2)+H$22+H$15))*60/(2*PI())</f>
        <v>-16.438354478242324</v>
      </c>
      <c r="I1433" s="9">
        <f>(I$21-$D1433*9.81*加速計算!$E$6/(I$13*I$14*加速計算!$E$5)*I$12/2*(加速計算!$E$7*COS(RADIANS(加速計算!$E$8))+SIN(RADIANS(加速計算!$E$8))))*加速計算!$E$3*PI()*I$12/(I$13*(($D1433/(4*加速計算!$E$5)*(I$12/I$13)^2)+I$22+I$15))*60/(2*PI())</f>
        <v>-9.9991464268187649</v>
      </c>
      <c r="J1433" s="9">
        <f>(J$21-$D1433*9.81*加速計算!$E$6/(J$13*J$14*加速計算!$E$5)*J$12/2*(加速計算!$E$7*COS(RADIANS(加速計算!$E$8))+SIN(RADIANS(加速計算!$E$8))))*加速計算!$E$3*PI()*J$12/(J$13*(($D1433/(4*加速計算!$E$5)*(J$12/J$13)^2)+J$22+J$15))*60/(2*PI())</f>
        <v>-0.42201339995457016</v>
      </c>
      <c r="K1433" s="9">
        <f>(K$21-$D1433*9.81*加速計算!$E$6/(K$13*K$14*加速計算!$E$5)*K$12/2*(加速計算!$E$7*COS(RADIANS(加速計算!$E$8))+SIN(RADIANS(加速計算!$E$8))))*加速計算!$E$3*PI()*K$12/(K$13*(($D1433/(4*加速計算!$E$5)*(K$12/K$13)^2)+K$22+K$15))*60/(2*PI())</f>
        <v>-30.544309752814865</v>
      </c>
      <c r="L1433" s="9">
        <f>(L$21-$D1433*9.81*加速計算!$E$6/(L$13*L$14*加速計算!$E$5)*L$12/2*(加速計算!$E$7*COS(RADIANS(加速計算!$E$8))+SIN(RADIANS(加速計算!$E$8))))*加速計算!$E$3*PI()*L$12/(L$13*(($D1433/(4*加速計算!$E$5)*(L$12/L$13)^2)+L$22+L$15))*60/(2*PI())</f>
        <v>-28.19341722577942</v>
      </c>
      <c r="M1433" s="20">
        <f>(M$21-$D1433*9.81*加速計算!$E$6/(M$13*M$14*加速計算!$E$5)*M$12/2*(加速計算!$E$7*COS(RADIANS(加速計算!$E$8))+SIN(RADIANS(加速計算!$E$8))))*加速計算!$E$3*PI()*M$12/(M$13*(($D1433/(4*加速計算!$E$5)*(M$12/M$13)^2)+M$22+M$15))*60/(2*PI())</f>
        <v>-25.879868250697776</v>
      </c>
    </row>
    <row r="1434" spans="4:13">
      <c r="D1434" s="22">
        <v>13990</v>
      </c>
      <c r="E1434" s="9">
        <f>(E$21-$D1434*9.81*加速計算!$E$6/(E$13*E$14*加速計算!$E$5)*E$12/2*(加速計算!$E$7*COS(RADIANS(加速計算!$E$8))+SIN(RADIANS(加速計算!$E$8))))*加速計算!$E$3*PI()*E$12/(E$13*(($D1434/(4*加速計算!$E$5)*(E$12/E$13)^2)+E$22+E$15))*60/(2*PI())</f>
        <v>-28.265477757636841</v>
      </c>
      <c r="F1434" s="9">
        <f>(F$21-$D1434*9.81*加速計算!$E$6/(F$13*F$14*加速計算!$E$5)*F$12/2*(加速計算!$E$7*COS(RADIANS(加速計算!$E$8))+SIN(RADIANS(加速計算!$E$8))))*加速計算!$E$3*PI()*F$12/(F$13*(($D1434/(4*加速計算!$E$5)*(F$12/F$13)^2)+F$22+F$15))*60/(2*PI())</f>
        <v>-28.125193286682002</v>
      </c>
      <c r="G1434" s="9">
        <f>(G$21-$D1434*9.81*加速計算!$E$6/(G$13*G$14*加速計算!$E$5)*G$12/2*(加速計算!$E$7*COS(RADIANS(加速計算!$E$8))+SIN(RADIANS(加速計算!$E$8))))*加速計算!$E$3*PI()*G$12/(G$13*(($D1434/(4*加速計算!$E$5)*(G$12/G$13)^2)+G$22+G$15))*60/(2*PI())</f>
        <v>-25.539757579355875</v>
      </c>
      <c r="H1434" s="9">
        <f>(H$21-$D1434*9.81*加速計算!$E$6/(H$13*H$14*加速計算!$E$5)*H$12/2*(加速計算!$E$7*COS(RADIANS(加速計算!$E$8))+SIN(RADIANS(加速計算!$E$8))))*加速計算!$E$3*PI()*H$12/(H$13*(($D1434/(4*加速計算!$E$5)*(H$12/H$13)^2)+H$22+H$15))*60/(2*PI())</f>
        <v>-16.449880683607219</v>
      </c>
      <c r="I1434" s="9">
        <f>(I$21-$D1434*9.81*加速計算!$E$6/(I$13*I$14*加速計算!$E$5)*I$12/2*(加速計算!$E$7*COS(RADIANS(加速計算!$E$8))+SIN(RADIANS(加速計算!$E$8))))*加速計算!$E$3*PI()*I$12/(I$13*(($D1434/(4*加速計算!$E$5)*(I$12/I$13)^2)+I$22+I$15))*60/(2*PI())</f>
        <v>-10.015236723455279</v>
      </c>
      <c r="J1434" s="9">
        <f>(J$21-$D1434*9.81*加速計算!$E$6/(J$13*J$14*加速計算!$E$5)*J$12/2*(加速計算!$E$7*COS(RADIANS(加速計算!$E$8))+SIN(RADIANS(加速計算!$E$8))))*加速計算!$E$3*PI()*J$12/(J$13*(($D1434/(4*加速計算!$E$5)*(J$12/J$13)^2)+J$22+J$15))*60/(2*PI())</f>
        <v>-0.44490623847483995</v>
      </c>
      <c r="K1434" s="9">
        <f>(K$21-$D1434*9.81*加速計算!$E$6/(K$13*K$14*加速計算!$E$5)*K$12/2*(加速計算!$E$7*COS(RADIANS(加速計算!$E$8))+SIN(RADIANS(加速計算!$E$8))))*加速計算!$E$3*PI()*K$12/(K$13*(($D1434/(4*加速計算!$E$5)*(K$12/K$13)^2)+K$22+K$15))*60/(2*PI())</f>
        <v>-30.545849589776306</v>
      </c>
      <c r="L1434" s="9">
        <f>(L$21-$D1434*9.81*加速計算!$E$6/(L$13*L$14*加速計算!$E$5)*L$12/2*(加速計算!$E$7*COS(RADIANS(加速計算!$E$8))+SIN(RADIANS(加速計算!$E$8))))*加速計算!$E$3*PI()*L$12/(L$13*(($D1434/(4*加速計算!$E$5)*(L$12/L$13)^2)+L$22+L$15))*60/(2*PI())</f>
        <v>-28.196635899581224</v>
      </c>
      <c r="M1434" s="20">
        <f>(M$21-$D1434*9.81*加速計算!$E$6/(M$13*M$14*加速計算!$E$5)*M$12/2*(加速計算!$E$7*COS(RADIANS(加速計算!$E$8))+SIN(RADIANS(加速計算!$E$8))))*加速計算!$E$3*PI()*M$12/(M$13*(($D1434/(4*加速計算!$E$5)*(M$12/M$13)^2)+M$22+M$15))*60/(2*PI())</f>
        <v>-25.884738024465559</v>
      </c>
    </row>
    <row r="1435" spans="4:13">
      <c r="D1435" s="22">
        <v>14000</v>
      </c>
      <c r="E1435" s="9">
        <f>(E$21-$D1435*9.81*加速計算!$E$6/(E$13*E$14*加速計算!$E$5)*E$12/2*(加速計算!$E$7*COS(RADIANS(加速計算!$E$8))+SIN(RADIANS(加速計算!$E$8))))*加速計算!$E$3*PI()*E$12/(E$13*(($D1435/(4*加速計算!$E$5)*(E$12/E$13)^2)+E$22+E$15))*60/(2*PI())</f>
        <v>-28.267623150681331</v>
      </c>
      <c r="F1435" s="9">
        <f>(F$21-$D1435*9.81*加速計算!$E$6/(F$13*F$14*加速計算!$E$5)*F$12/2*(加速計算!$E$7*COS(RADIANS(加速計算!$E$8))+SIN(RADIANS(加速計算!$E$8))))*加速計算!$E$3*PI()*F$12/(F$13*(($D1435/(4*加速計算!$E$5)*(F$12/F$13)^2)+F$22+F$15))*60/(2*PI())</f>
        <v>-28.128456881884045</v>
      </c>
      <c r="G1435" s="9">
        <f>(G$21-$D1435*9.81*加速計算!$E$6/(G$13*G$14*加速計算!$E$5)*G$12/2*(加速計算!$E$7*COS(RADIANS(加速計算!$E$8))+SIN(RADIANS(加速計算!$E$8))))*加速計算!$E$3*PI()*G$12/(G$13*(($D1435/(4*加速計算!$E$5)*(G$12/G$13)^2)+G$22+G$15))*60/(2*PI())</f>
        <v>-25.54486353025473</v>
      </c>
      <c r="H1435" s="9">
        <f>(H$21-$D1435*9.81*加速計算!$E$6/(H$13*H$14*加速計算!$E$5)*H$12/2*(加速計算!$E$7*COS(RADIANS(加速計算!$E$8))+SIN(RADIANS(加速計算!$E$8))))*加速計算!$E$3*PI()*H$12/(H$13*(($D1435/(4*加速計算!$E$5)*(H$12/H$13)^2)+H$22+H$15))*60/(2*PI())</f>
        <v>-16.461390561066004</v>
      </c>
      <c r="I1435" s="9">
        <f>(I$21-$D1435*9.81*加速計算!$E$6/(I$13*I$14*加速計算!$E$5)*I$12/2*(加速計算!$E$7*COS(RADIANS(加速計算!$E$8))+SIN(RADIANS(加速計算!$E$8))))*加速計算!$E$3*PI()*I$12/(I$13*(($D1435/(4*加速計算!$E$5)*(I$12/I$13)^2)+I$22+I$15))*60/(2*PI())</f>
        <v>-10.031304226740074</v>
      </c>
      <c r="J1435" s="9">
        <f>(J$21-$D1435*9.81*加速計算!$E$6/(J$13*J$14*加速計算!$E$5)*J$12/2*(加速計算!$E$7*COS(RADIANS(加速計算!$E$8))+SIN(RADIANS(加速計算!$E$8))))*加速計算!$E$3*PI()*J$12/(J$13*(($D1435/(4*加速計算!$E$5)*(J$12/J$13)^2)+J$22+J$15))*60/(2*PI())</f>
        <v>-0.46776662697736854</v>
      </c>
      <c r="K1435" s="9">
        <f>(K$21-$D1435*9.81*加速計算!$E$6/(K$13*K$14*加速計算!$E$5)*K$12/2*(加速計算!$E$7*COS(RADIANS(加速計算!$E$8))+SIN(RADIANS(加速計算!$E$8))))*加速計算!$E$3*PI()*K$12/(K$13*(($D1435/(4*加速計算!$E$5)*(K$12/K$13)^2)+K$22+K$15))*60/(2*PI())</f>
        <v>-30.547387228457787</v>
      </c>
      <c r="L1435" s="9">
        <f>(L$21-$D1435*9.81*加速計算!$E$6/(L$13*L$14*加速計算!$E$5)*L$12/2*(加速計算!$E$7*COS(RADIANS(加速計算!$E$8))+SIN(RADIANS(加速計算!$E$8))))*加速計算!$E$3*PI()*L$12/(L$13*(($D1435/(4*加速計算!$E$5)*(L$12/L$13)^2)+L$22+L$15))*60/(2*PI())</f>
        <v>-28.199849979007361</v>
      </c>
      <c r="M1435" s="20">
        <f>(M$21-$D1435*9.81*加速計算!$E$6/(M$13*M$14*加速計算!$E$5)*M$12/2*(加速計算!$E$7*COS(RADIANS(加速計算!$E$8))+SIN(RADIANS(加速計算!$E$8))))*加速計算!$E$3*PI()*M$12/(M$13*(($D1435/(4*加速計算!$E$5)*(M$12/M$13)^2)+M$22+M$15))*60/(2*PI())</f>
        <v>-25.8896008488733</v>
      </c>
    </row>
    <row r="1436" spans="4:13">
      <c r="D1436" s="22">
        <v>14010</v>
      </c>
      <c r="E1436" s="9">
        <f>(E$21-$D1436*9.81*加速計算!$E$6/(E$13*E$14*加速計算!$E$5)*E$12/2*(加速計算!$E$7*COS(RADIANS(加速計算!$E$8))+SIN(RADIANS(加速計算!$E$8))))*加速計算!$E$3*PI()*E$12/(E$13*(($D1436/(4*加速計算!$E$5)*(E$12/E$13)^2)+E$22+E$15))*60/(2*PI())</f>
        <v>-28.269765483630426</v>
      </c>
      <c r="F1436" s="9">
        <f>(F$21-$D1436*9.81*加速計算!$E$6/(F$13*F$14*加速計算!$E$5)*F$12/2*(加速計算!$E$7*COS(RADIANS(加速計算!$E$8))+SIN(RADIANS(加速計算!$E$8))))*加速計算!$E$3*PI()*F$12/(F$13*(($D1436/(4*加速計算!$E$5)*(F$12/F$13)^2)+F$22+F$15))*60/(2*PI())</f>
        <v>-28.131715824010488</v>
      </c>
      <c r="G1436" s="9">
        <f>(G$21-$D1436*9.81*加速計算!$E$6/(G$13*G$14*加速計算!$E$5)*G$12/2*(加速計算!$E$7*COS(RADIANS(加速計算!$E$8))+SIN(RADIANS(加速計算!$E$8))))*加速計算!$E$3*PI()*G$12/(G$13*(($D1436/(4*加速計算!$E$5)*(G$12/G$13)^2)+G$22+G$15))*60/(2*PI())</f>
        <v>-25.549962204261178</v>
      </c>
      <c r="H1436" s="9">
        <f>(H$21-$D1436*9.81*加速計算!$E$6/(H$13*H$14*加速計算!$E$5)*H$12/2*(加速計算!$E$7*COS(RADIANS(加速計算!$E$8))+SIN(RADIANS(加速計算!$E$8))))*加速計算!$E$3*PI()*H$12/(H$13*(($D1436/(4*加速計算!$E$5)*(H$12/H$13)^2)+H$22+H$15))*60/(2*PI())</f>
        <v>-16.472884145289026</v>
      </c>
      <c r="I1436" s="9">
        <f>(I$21-$D1436*9.81*加速計算!$E$6/(I$13*I$14*加速計算!$E$5)*I$12/2*(加速計算!$E$7*COS(RADIANS(加速計算!$E$8))+SIN(RADIANS(加速計算!$E$8))))*加速計算!$E$3*PI()*I$12/(I$13*(($D1436/(4*加速計算!$E$5)*(I$12/I$13)^2)+I$22+I$15))*60/(2*PI())</f>
        <v>-10.047348985072114</v>
      </c>
      <c r="J1436" s="9">
        <f>(J$21-$D1436*9.81*加速計算!$E$6/(J$13*J$14*加速計算!$E$5)*J$12/2*(加速計算!$E$7*COS(RADIANS(加速計算!$E$8))+SIN(RADIANS(加速計算!$E$8))))*加速計算!$E$3*PI()*J$12/(J$13*(($D1436/(4*加速計算!$E$5)*(J$12/J$13)^2)+J$22+J$15))*60/(2*PI())</f>
        <v>-0.49059463440890622</v>
      </c>
      <c r="K1436" s="9">
        <f>(K$21-$D1436*9.81*加速計算!$E$6/(K$13*K$14*加速計算!$E$5)*K$12/2*(加速計算!$E$7*COS(RADIANS(加速計算!$E$8))+SIN(RADIANS(加速計算!$E$8))))*加速計算!$E$3*PI()*K$12/(K$13*(($D1436/(4*加速計算!$E$5)*(K$12/K$13)^2)+K$22+K$15))*60/(2*PI())</f>
        <v>-30.548922673563318</v>
      </c>
      <c r="L1436" s="9">
        <f>(L$21-$D1436*9.81*加速計算!$E$6/(L$13*L$14*加速計算!$E$5)*L$12/2*(加速計算!$E$7*COS(RADIANS(加速計算!$E$8))+SIN(RADIANS(加速計算!$E$8))))*加速計算!$E$3*PI()*L$12/(L$13*(($D1436/(4*加速計算!$E$5)*(L$12/L$13)^2)+L$22+L$15))*60/(2*PI())</f>
        <v>-28.203059473887912</v>
      </c>
      <c r="M1436" s="20">
        <f>(M$21-$D1436*9.81*加速計算!$E$6/(M$13*M$14*加速計算!$E$5)*M$12/2*(加速計算!$E$7*COS(RADIANS(加速計算!$E$8))+SIN(RADIANS(加速計算!$E$8))))*加速計算!$E$3*PI()*M$12/(M$13*(($D1436/(4*加速計算!$E$5)*(M$12/M$13)^2)+M$22+M$15))*60/(2*PI())</f>
        <v>-25.894456738785866</v>
      </c>
    </row>
    <row r="1437" spans="4:13">
      <c r="D1437" s="22">
        <v>14020</v>
      </c>
      <c r="E1437" s="9">
        <f>(E$21-$D1437*9.81*加速計算!$E$6/(E$13*E$14*加速計算!$E$5)*E$12/2*(加速計算!$E$7*COS(RADIANS(加速計算!$E$8))+SIN(RADIANS(加速計算!$E$8))))*加速計算!$E$3*PI()*E$12/(E$13*(($D1437/(4*加速計算!$E$5)*(E$12/E$13)^2)+E$22+E$15))*60/(2*PI())</f>
        <v>-28.271904763026637</v>
      </c>
      <c r="F1437" s="9">
        <f>(F$21-$D1437*9.81*加速計算!$E$6/(F$13*F$14*加速計算!$E$5)*F$12/2*(加速計算!$E$7*COS(RADIANS(加速計算!$E$8))+SIN(RADIANS(加速計算!$E$8))))*加速計算!$E$3*PI()*F$12/(F$13*(($D1437/(4*加速計算!$E$5)*(F$12/F$13)^2)+F$22+F$15))*60/(2*PI())</f>
        <v>-28.13497012300542</v>
      </c>
      <c r="G1437" s="9">
        <f>(G$21-$D1437*9.81*加速計算!$E$6/(G$13*G$14*加速計算!$E$5)*G$12/2*(加速計算!$E$7*COS(RADIANS(加速計算!$E$8))+SIN(RADIANS(加速計算!$E$8))))*加速計算!$E$3*PI()*G$12/(G$13*(($D1437/(4*加速計算!$E$5)*(G$12/G$13)^2)+G$22+G$15))*60/(2*PI())</f>
        <v>-25.555053616920436</v>
      </c>
      <c r="H1437" s="9">
        <f>(H$21-$D1437*9.81*加速計算!$E$6/(H$13*H$14*加速計算!$E$5)*H$12/2*(加速計算!$E$7*COS(RADIANS(加速計算!$E$8))+SIN(RADIANS(加速計算!$E$8))))*加速計算!$E$3*PI()*H$12/(H$13*(($D1437/(4*加速計算!$E$5)*(H$12/H$13)^2)+H$22+H$15))*60/(2*PI())</f>
        <v>-16.484361470848562</v>
      </c>
      <c r="I1437" s="9">
        <f>(I$21-$D1437*9.81*加速計算!$E$6/(I$13*I$14*加速計算!$E$5)*I$12/2*(加速計算!$E$7*COS(RADIANS(加速計算!$E$8))+SIN(RADIANS(加速計算!$E$8))))*加速計算!$E$3*PI()*I$12/(I$13*(($D1437/(4*加速計算!$E$5)*(I$12/I$13)^2)+I$22+I$15))*60/(2*PI())</f>
        <v>-10.063371046713428</v>
      </c>
      <c r="J1437" s="9">
        <f>(J$21-$D1437*9.81*加速計算!$E$6/(J$13*J$14*加速計算!$E$5)*J$12/2*(加速計算!$E$7*COS(RADIANS(加速計算!$E$8))+SIN(RADIANS(加速計算!$E$8))))*加速計算!$E$3*PI()*J$12/(J$13*(($D1437/(4*加速計算!$E$5)*(J$12/J$13)^2)+J$22+J$15))*60/(2*PI())</f>
        <v>-0.51339032952100072</v>
      </c>
      <c r="K1437" s="9">
        <f>(K$21-$D1437*9.81*加速計算!$E$6/(K$13*K$14*加速計算!$E$5)*K$12/2*(加速計算!$E$7*COS(RADIANS(加速計算!$E$8))+SIN(RADIANS(加速計算!$E$8))))*加速計算!$E$3*PI()*K$12/(K$13*(($D1437/(4*加速計算!$E$5)*(K$12/K$13)^2)+K$22+K$15))*60/(2*PI())</f>
        <v>-30.550455929783563</v>
      </c>
      <c r="L1437" s="9">
        <f>(L$21-$D1437*9.81*加速計算!$E$6/(L$13*L$14*加速計算!$E$5)*L$12/2*(加速計算!$E$7*COS(RADIANS(加速計算!$E$8))+SIN(RADIANS(加速計算!$E$8))))*加速計算!$E$3*PI()*L$12/(L$13*(($D1437/(4*加速計算!$E$5)*(L$12/L$13)^2)+L$22+L$15))*60/(2*PI())</f>
        <v>-28.206264394024927</v>
      </c>
      <c r="M1437" s="20">
        <f>(M$21-$D1437*9.81*加速計算!$E$6/(M$13*M$14*加速計算!$E$5)*M$12/2*(加速計算!$E$7*COS(RADIANS(加速計算!$E$8))+SIN(RADIANS(加速計算!$E$8))))*加速計算!$E$3*PI()*M$12/(M$13*(($D1437/(4*加速計算!$E$5)*(M$12/M$13)^2)+M$22+M$15))*60/(2*PI())</f>
        <v>-25.899305709025807</v>
      </c>
    </row>
    <row r="1438" spans="4:13">
      <c r="D1438" s="22">
        <v>14030</v>
      </c>
      <c r="E1438" s="9">
        <f>(E$21-$D1438*9.81*加速計算!$E$6/(E$13*E$14*加速計算!$E$5)*E$12/2*(加速計算!$E$7*COS(RADIANS(加速計算!$E$8))+SIN(RADIANS(加速計算!$E$8))))*加速計算!$E$3*PI()*E$12/(E$13*(($D1438/(4*加速計算!$E$5)*(E$12/E$13)^2)+E$22+E$15))*60/(2*PI())</f>
        <v>-28.274040995393847</v>
      </c>
      <c r="F1438" s="9">
        <f>(F$21-$D1438*9.81*加速計算!$E$6/(F$13*F$14*加速計算!$E$5)*F$12/2*(加速計算!$E$7*COS(RADIANS(加速計算!$E$8))+SIN(RADIANS(加速計算!$E$8))))*加速計算!$E$3*PI()*F$12/(F$13*(($D1438/(4*加速計算!$E$5)*(F$12/F$13)^2)+F$22+F$15))*60/(2*PI())</f>
        <v>-28.138219788784639</v>
      </c>
      <c r="G1438" s="9">
        <f>(G$21-$D1438*9.81*加速計算!$E$6/(G$13*G$14*加速計算!$E$5)*G$12/2*(加速計算!$E$7*COS(RADIANS(加速計算!$E$8))+SIN(RADIANS(加速計算!$E$8))))*加速計算!$E$3*PI()*G$12/(G$13*(($D1438/(4*加速計算!$E$5)*(G$12/G$13)^2)+G$22+G$15))*60/(2*PI())</f>
        <v>-25.560137783733506</v>
      </c>
      <c r="H1438" s="9">
        <f>(H$21-$D1438*9.81*加速計算!$E$6/(H$13*H$14*加速計算!$E$5)*H$12/2*(加速計算!$E$7*COS(RADIANS(加速計算!$E$8))+SIN(RADIANS(加速計算!$E$8))))*加速計算!$E$3*PI()*H$12/(H$13*(($D1438/(4*加速計算!$E$5)*(H$12/H$13)^2)+H$22+H$15))*60/(2*PI())</f>
        <v>-16.495822572219158</v>
      </c>
      <c r="I1438" s="9">
        <f>(I$21-$D1438*9.81*加速計算!$E$6/(I$13*I$14*加速計算!$E$5)*I$12/2*(加速計算!$E$7*COS(RADIANS(加速計算!$E$8))+SIN(RADIANS(加速計算!$E$8))))*加速計算!$E$3*PI()*I$12/(I$13*(($D1438/(4*加速計算!$E$5)*(I$12/I$13)^2)+I$22+I$15))*60/(2*PI())</f>
        <v>-10.079370459789621</v>
      </c>
      <c r="J1438" s="9">
        <f>(J$21-$D1438*9.81*加速計算!$E$6/(J$13*J$14*加速計算!$E$5)*J$12/2*(加速計算!$E$7*COS(RADIANS(加速計算!$E$8))+SIN(RADIANS(加速計算!$E$8))))*加速計算!$E$3*PI()*J$12/(J$13*(($D1438/(4*加速計算!$E$5)*(J$12/J$13)^2)+J$22+J$15))*60/(2*PI())</f>
        <v>-0.53615378087074306</v>
      </c>
      <c r="K1438" s="9">
        <f>(K$21-$D1438*9.81*加速計算!$E$6/(K$13*K$14*加速計算!$E$5)*K$12/2*(加速計算!$E$7*COS(RADIANS(加速計算!$E$8))+SIN(RADIANS(加速計算!$E$8))))*加速計算!$E$3*PI()*K$12/(K$13*(($D1438/(4*加速計算!$E$5)*(K$12/K$13)^2)+K$22+K$15))*60/(2*PI())</f>
        <v>-30.551987001795801</v>
      </c>
      <c r="L1438" s="9">
        <f>(L$21-$D1438*9.81*加速計算!$E$6/(L$13*L$14*加速計算!$E$5)*L$12/2*(加速計算!$E$7*COS(RADIANS(加速計算!$E$8))+SIN(RADIANS(加速計算!$E$8))))*加速計算!$E$3*PI()*L$12/(L$13*(($D1438/(4*加速計算!$E$5)*(L$12/L$13)^2)+L$22+L$15))*60/(2*PI())</f>
        <v>-28.20946474919257</v>
      </c>
      <c r="M1438" s="20">
        <f>(M$21-$D1438*9.81*加速計算!$E$6/(M$13*M$14*加速計算!$E$5)*M$12/2*(加速計算!$E$7*COS(RADIANS(加速計算!$E$8))+SIN(RADIANS(加速計算!$E$8))))*加速計算!$E$3*PI()*M$12/(M$13*(($D1438/(4*加速計算!$E$5)*(M$12/M$13)^2)+M$22+M$15))*60/(2*PI())</f>
        <v>-25.90414777437346</v>
      </c>
    </row>
    <row r="1439" spans="4:13">
      <c r="D1439" s="22">
        <v>14040</v>
      </c>
      <c r="E1439" s="9">
        <f>(E$21-$D1439*9.81*加速計算!$E$6/(E$13*E$14*加速計算!$E$5)*E$12/2*(加速計算!$E$7*COS(RADIANS(加速計算!$E$8))+SIN(RADIANS(加速計算!$E$8))))*加速計算!$E$3*PI()*E$12/(E$13*(($D1439/(4*加速計算!$E$5)*(E$12/E$13)^2)+E$22+E$15))*60/(2*PI())</f>
        <v>-28.276174187237359</v>
      </c>
      <c r="F1439" s="9">
        <f>(F$21-$D1439*9.81*加速計算!$E$6/(F$13*F$14*加速計算!$E$5)*F$12/2*(加速計算!$E$7*COS(RADIANS(加速計算!$E$8))+SIN(RADIANS(加速計算!$E$8))))*加速計算!$E$3*PI()*F$12/(F$13*(($D1439/(4*加速計算!$E$5)*(F$12/F$13)^2)+F$22+F$15))*60/(2*PI())</f>
        <v>-28.141464831235712</v>
      </c>
      <c r="G1439" s="9">
        <f>(G$21-$D1439*9.81*加速計算!$E$6/(G$13*G$14*加速計算!$E$5)*G$12/2*(加速計算!$E$7*COS(RADIANS(加速計算!$E$8))+SIN(RADIANS(加速計算!$E$8))))*加速計算!$E$3*PI()*G$12/(G$13*(($D1439/(4*加速計算!$E$5)*(G$12/G$13)^2)+G$22+G$15))*60/(2*PI())</f>
        <v>-25.565214720157272</v>
      </c>
      <c r="H1439" s="9">
        <f>(H$21-$D1439*9.81*加速計算!$E$6/(H$13*H$14*加速計算!$E$5)*H$12/2*(加速計算!$E$7*COS(RADIANS(加速計算!$E$8))+SIN(RADIANS(加速計算!$E$8))))*加速計算!$E$3*PI()*H$12/(H$13*(($D1439/(4*加速計算!$E$5)*(H$12/H$13)^2)+H$22+H$15))*60/(2*PI())</f>
        <v>-16.50726748377793</v>
      </c>
      <c r="I1439" s="9">
        <f>(I$21-$D1439*9.81*加速計算!$E$6/(I$13*I$14*加速計算!$E$5)*I$12/2*(加速計算!$E$7*COS(RADIANS(加速計算!$E$8))+SIN(RADIANS(加速計算!$E$8))))*加速計算!$E$3*PI()*I$12/(I$13*(($D1439/(4*加速計算!$E$5)*(I$12/I$13)^2)+I$22+I$15))*60/(2*PI())</f>
        <v>-10.09534727229031</v>
      </c>
      <c r="J1439" s="9">
        <f>(J$21-$D1439*9.81*加速計算!$E$6/(J$13*J$14*加速計算!$E$5)*J$12/2*(加速計算!$E$7*COS(RADIANS(加速計算!$E$8))+SIN(RADIANS(加速計算!$E$8))))*加速計算!$E$3*PI()*J$12/(J$13*(($D1439/(4*加速計算!$E$5)*(J$12/J$13)^2)+J$22+J$15))*60/(2*PI())</f>
        <v>-0.55888505682138723</v>
      </c>
      <c r="K1439" s="9">
        <f>(K$21-$D1439*9.81*加速計算!$E$6/(K$13*K$14*加速計算!$E$5)*K$12/2*(加速計算!$E$7*COS(RADIANS(加速計算!$E$8))+SIN(RADIANS(加速計算!$E$8))))*加速計算!$E$3*PI()*K$12/(K$13*(($D1439/(4*加速計算!$E$5)*(K$12/K$13)^2)+K$22+K$15))*60/(2*PI())</f>
        <v>-30.553515894263985</v>
      </c>
      <c r="L1439" s="9">
        <f>(L$21-$D1439*9.81*加速計算!$E$6/(L$13*L$14*加速計算!$E$5)*L$12/2*(加速計算!$E$7*COS(RADIANS(加速計算!$E$8))+SIN(RADIANS(加速計算!$E$8))))*加速計算!$E$3*PI()*L$12/(L$13*(($D1439/(4*加速計算!$E$5)*(L$12/L$13)^2)+L$22+L$15))*60/(2*PI())</f>
        <v>-28.212660549137144</v>
      </c>
      <c r="M1439" s="20">
        <f>(M$21-$D1439*9.81*加速計算!$E$6/(M$13*M$14*加速計算!$E$5)*M$12/2*(加速計算!$E$7*COS(RADIANS(加速計算!$E$8))+SIN(RADIANS(加速計算!$E$8))))*加速計算!$E$3*PI()*M$12/(M$13*(($D1439/(4*加速計算!$E$5)*(M$12/M$13)^2)+M$22+M$15))*60/(2*PI())</f>
        <v>-25.9089829495671</v>
      </c>
    </row>
    <row r="1440" spans="4:13">
      <c r="D1440" s="22">
        <v>14050</v>
      </c>
      <c r="E1440" s="9">
        <f>(E$21-$D1440*9.81*加速計算!$E$6/(E$13*E$14*加速計算!$E$5)*E$12/2*(加速計算!$E$7*COS(RADIANS(加速計算!$E$8))+SIN(RADIANS(加速計算!$E$8))))*加速計算!$E$3*PI()*E$12/(E$13*(($D1440/(4*加速計算!$E$5)*(E$12/E$13)^2)+E$22+E$15))*60/(2*PI())</f>
        <v>-28.278304345043988</v>
      </c>
      <c r="F1440" s="9">
        <f>(F$21-$D1440*9.81*加速計算!$E$6/(F$13*F$14*加速計算!$E$5)*F$12/2*(加速計算!$E$7*COS(RADIANS(加速計算!$E$8))+SIN(RADIANS(加速計算!$E$8))))*加速計算!$E$3*PI()*F$12/(F$13*(($D1440/(4*加速計算!$E$5)*(F$12/F$13)^2)+F$22+F$15))*60/(2*PI())</f>
        <v>-28.144705260218121</v>
      </c>
      <c r="G1440" s="9">
        <f>(G$21-$D1440*9.81*加速計算!$E$6/(G$13*G$14*加速計算!$E$5)*G$12/2*(加速計算!$E$7*COS(RADIANS(加速計算!$E$8))+SIN(RADIANS(加速計算!$E$8))))*加速計算!$E$3*PI()*G$12/(G$13*(($D1440/(4*加速計算!$E$5)*(G$12/G$13)^2)+G$22+G$15))*60/(2*PI())</f>
        <v>-25.570284441604716</v>
      </c>
      <c r="H1440" s="9">
        <f>(H$21-$D1440*9.81*加速計算!$E$6/(H$13*H$14*加速計算!$E$5)*H$12/2*(加速計算!$E$7*COS(RADIANS(加速計算!$E$8))+SIN(RADIANS(加速計算!$E$8))))*加速計算!$E$3*PI()*H$12/(H$13*(($D1440/(4*加速計算!$E$5)*(H$12/H$13)^2)+H$22+H$15))*60/(2*PI())</f>
        <v>-16.518696239804985</v>
      </c>
      <c r="I1440" s="9">
        <f>(I$21-$D1440*9.81*加速計算!$E$6/(I$13*I$14*加速計算!$E$5)*I$12/2*(加速計算!$E$7*COS(RADIANS(加速計算!$E$8))+SIN(RADIANS(加速計算!$E$8))))*加速計算!$E$3*PI()*I$12/(I$13*(($D1440/(4*加速計算!$E$5)*(I$12/I$13)^2)+I$22+I$15))*60/(2*PI())</f>
        <v>-10.111301532069659</v>
      </c>
      <c r="J1440" s="9">
        <f>(J$21-$D1440*9.81*加速計算!$E$6/(J$13*J$14*加速計算!$E$5)*J$12/2*(加速計算!$E$7*COS(RADIANS(加速計算!$E$8))+SIN(RADIANS(加速計算!$E$8))))*加速計算!$E$3*PI()*J$12/(J$13*(($D1440/(4*加速計算!$E$5)*(J$12/J$13)^2)+J$22+J$15))*60/(2*PI())</f>
        <v>-0.58158422554308931</v>
      </c>
      <c r="K1440" s="9">
        <f>(K$21-$D1440*9.81*加速計算!$E$6/(K$13*K$14*加速計算!$E$5)*K$12/2*(加速計算!$E$7*COS(RADIANS(加速計算!$E$8))+SIN(RADIANS(加速計算!$E$8))))*加速計算!$E$3*PI()*K$12/(K$13*(($D1440/(4*加速計算!$E$5)*(K$12/K$13)^2)+K$22+K$15))*60/(2*PI())</f>
        <v>-30.555042611838829</v>
      </c>
      <c r="L1440" s="9">
        <f>(L$21-$D1440*9.81*加速計算!$E$6/(L$13*L$14*加速計算!$E$5)*L$12/2*(加速計算!$E$7*COS(RADIANS(加速計算!$E$8))+SIN(RADIANS(加速計算!$E$8))))*加速計算!$E$3*PI()*L$12/(L$13*(($D1440/(4*加速計算!$E$5)*(L$12/L$13)^2)+L$22+L$15))*60/(2*PI())</f>
        <v>-28.215851803577252</v>
      </c>
      <c r="M1440" s="20">
        <f>(M$21-$D1440*9.81*加速計算!$E$6/(M$13*M$14*加速計算!$E$5)*M$12/2*(加速計算!$E$7*COS(RADIANS(加速計算!$E$8))+SIN(RADIANS(加速計算!$E$8))))*加速計算!$E$3*PI()*M$12/(M$13*(($D1440/(4*加速計算!$E$5)*(M$12/M$13)^2)+M$22+M$15))*60/(2*PI())</f>
        <v>-25.913811249303091</v>
      </c>
    </row>
    <row r="1441" spans="4:13">
      <c r="D1441" s="22">
        <v>14060</v>
      </c>
      <c r="E1441" s="9">
        <f>(E$21-$D1441*9.81*加速計算!$E$6/(E$13*E$14*加速計算!$E$5)*E$12/2*(加速計算!$E$7*COS(RADIANS(加速計算!$E$8))+SIN(RADIANS(加速計算!$E$8))))*加速計算!$E$3*PI()*E$12/(E$13*(($D1441/(4*加速計算!$E$5)*(E$12/E$13)^2)+E$22+E$15))*60/(2*PI())</f>
        <v>-28.280431475282072</v>
      </c>
      <c r="F1441" s="9">
        <f>(F$21-$D1441*9.81*加速計算!$E$6/(F$13*F$14*加速計算!$E$5)*F$12/2*(加速計算!$E$7*COS(RADIANS(加速計算!$E$8))+SIN(RADIANS(加速計算!$E$8))))*加速計算!$E$3*PI()*F$12/(F$13*(($D1441/(4*加速計算!$E$5)*(F$12/F$13)^2)+F$22+F$15))*60/(2*PI())</f>
        <v>-28.147941085563293</v>
      </c>
      <c r="G1441" s="9">
        <f>(G$21-$D1441*9.81*加速計算!$E$6/(G$13*G$14*加速計算!$E$5)*G$12/2*(加速計算!$E$7*COS(RADIANS(加速計算!$E$8))+SIN(RADIANS(加速計算!$E$8))))*加速計算!$E$3*PI()*G$12/(G$13*(($D1441/(4*加速計算!$E$5)*(G$12/G$13)^2)+G$22+G$15))*60/(2*PI())</f>
        <v>-25.575346963445</v>
      </c>
      <c r="H1441" s="9">
        <f>(H$21-$D1441*9.81*加速計算!$E$6/(H$13*H$14*加速計算!$E$5)*H$12/2*(加速計算!$E$7*COS(RADIANS(加速計算!$E$8))+SIN(RADIANS(加速計算!$E$8))))*加速計算!$E$3*PI()*H$12/(H$13*(($D1441/(4*加速計算!$E$5)*(H$12/H$13)^2)+H$22+H$15))*60/(2*PI())</f>
        <v>-16.530108874483695</v>
      </c>
      <c r="I1441" s="9">
        <f>(I$21-$D1441*9.81*加速計算!$E$6/(I$13*I$14*加速計算!$E$5)*I$12/2*(加速計算!$E$7*COS(RADIANS(加速計算!$E$8))+SIN(RADIANS(加速計算!$E$8))))*加速計算!$E$3*PI()*I$12/(I$13*(($D1441/(4*加速計算!$E$5)*(I$12/I$13)^2)+I$22+I$15))*60/(2*PI())</f>
        <v>-10.127233286846803</v>
      </c>
      <c r="J1441" s="9">
        <f>(J$21-$D1441*9.81*加速計算!$E$6/(J$13*J$14*加速計算!$E$5)*J$12/2*(加速計算!$E$7*COS(RADIANS(加速計算!$E$8))+SIN(RADIANS(加速計算!$E$8))))*加速計算!$E$3*PI()*J$12/(J$13*(($D1441/(4*加速計算!$E$5)*(J$12/J$13)^2)+J$22+J$15))*60/(2*PI())</f>
        <v>-0.60425135501354676</v>
      </c>
      <c r="K1441" s="9">
        <f>(K$21-$D1441*9.81*加速計算!$E$6/(K$13*K$14*加速計算!$E$5)*K$12/2*(加速計算!$E$7*COS(RADIANS(加速計算!$E$8))+SIN(RADIANS(加速計算!$E$8))))*加速計算!$E$3*PI()*K$12/(K$13*(($D1441/(4*加速計算!$E$5)*(K$12/K$13)^2)+K$22+K$15))*60/(2*PI())</f>
        <v>-30.556567159157794</v>
      </c>
      <c r="L1441" s="9">
        <f>(L$21-$D1441*9.81*加速計算!$E$6/(L$13*L$14*加速計算!$E$5)*L$12/2*(加速計算!$E$7*COS(RADIANS(加速計算!$E$8))+SIN(RADIANS(加速計算!$E$8))))*加速計算!$E$3*PI()*L$12/(L$13*(($D1441/(4*加速計算!$E$5)*(L$12/L$13)^2)+L$22+L$15))*60/(2*PI())</f>
        <v>-28.21903852220386</v>
      </c>
      <c r="M1441" s="20">
        <f>(M$21-$D1441*9.81*加速計算!$E$6/(M$13*M$14*加速計算!$E$5)*M$12/2*(加速計算!$E$7*COS(RADIANS(加速計算!$E$8))+SIN(RADIANS(加速計算!$E$8))))*加速計算!$E$3*PI()*M$12/(M$13*(($D1441/(4*加速計算!$E$5)*(M$12/M$13)^2)+M$22+M$15))*60/(2*PI())</f>
        <v>-25.918632688235988</v>
      </c>
    </row>
    <row r="1442" spans="4:13">
      <c r="D1442" s="22">
        <v>14070</v>
      </c>
      <c r="E1442" s="9">
        <f>(E$21-$D1442*9.81*加速計算!$E$6/(E$13*E$14*加速計算!$E$5)*E$12/2*(加速計算!$E$7*COS(RADIANS(加速計算!$E$8))+SIN(RADIANS(加速計算!$E$8))))*加速計算!$E$3*PI()*E$12/(E$13*(($D1442/(4*加速計算!$E$5)*(E$12/E$13)^2)+E$22+E$15))*60/(2*PI())</f>
        <v>-28.282555584401628</v>
      </c>
      <c r="F1442" s="9">
        <f>(F$21-$D1442*9.81*加速計算!$E$6/(F$13*F$14*加速計算!$E$5)*F$12/2*(加速計算!$E$7*COS(RADIANS(加速計算!$E$8))+SIN(RADIANS(加速計算!$E$8))))*加速計算!$E$3*PI()*F$12/(F$13*(($D1442/(4*加速計算!$E$5)*(F$12/F$13)^2)+F$22+F$15))*60/(2*PI())</f>
        <v>-28.151172317074771</v>
      </c>
      <c r="G1442" s="9">
        <f>(G$21-$D1442*9.81*加速計算!$E$6/(G$13*G$14*加速計算!$E$5)*G$12/2*(加速計算!$E$7*COS(RADIANS(加速計算!$E$8))+SIN(RADIANS(加速計算!$E$8))))*加速計算!$E$3*PI()*G$12/(G$13*(($D1442/(4*加速計算!$E$5)*(G$12/G$13)^2)+G$22+G$15))*60/(2*PI())</f>
        <v>-25.580402301003708</v>
      </c>
      <c r="H1442" s="9">
        <f>(H$21-$D1442*9.81*加速計算!$E$6/(H$13*H$14*加速計算!$E$5)*H$12/2*(加速計算!$E$7*COS(RADIANS(加速計算!$E$8))+SIN(RADIANS(加速計算!$E$8))))*加速計算!$E$3*PI()*H$12/(H$13*(($D1442/(4*加速計算!$E$5)*(H$12/H$13)^2)+H$22+H$15))*60/(2*PI())</f>
        <v>-16.54150542190105</v>
      </c>
      <c r="I1442" s="9">
        <f>(I$21-$D1442*9.81*加速計算!$E$6/(I$13*I$14*加速計算!$E$5)*I$12/2*(加速計算!$E$7*COS(RADIANS(加速計算!$E$8))+SIN(RADIANS(加速計算!$E$8))))*加速計算!$E$3*PI()*I$12/(I$13*(($D1442/(4*加速計算!$E$5)*(I$12/I$13)^2)+I$22+I$15))*60/(2*PI())</f>
        <v>-10.143142584206348</v>
      </c>
      <c r="J1442" s="9">
        <f>(J$21-$D1442*9.81*加速計算!$E$6/(J$13*J$14*加速計算!$E$5)*J$12/2*(加速計算!$E$7*COS(RADIANS(加速計算!$E$8))+SIN(RADIANS(加速計算!$E$8))))*加速計算!$E$3*PI()*J$12/(J$13*(($D1442/(4*加速計算!$E$5)*(J$12/J$13)^2)+J$22+J$15))*60/(2*PI())</f>
        <v>-0.62688651301870157</v>
      </c>
      <c r="K1442" s="9">
        <f>(K$21-$D1442*9.81*加速計算!$E$6/(K$13*K$14*加速計算!$E$5)*K$12/2*(加速計算!$E$7*COS(RADIANS(加速計算!$E$8))+SIN(RADIANS(加速計算!$E$8))))*加速計算!$E$3*PI()*K$12/(K$13*(($D1442/(4*加速計算!$E$5)*(K$12/K$13)^2)+K$22+K$15))*60/(2*PI())</f>
        <v>-30.558089540845188</v>
      </c>
      <c r="L1442" s="9">
        <f>(L$21-$D1442*9.81*加速計算!$E$6/(L$13*L$14*加速計算!$E$5)*L$12/2*(加速計算!$E$7*COS(RADIANS(加速計算!$E$8))+SIN(RADIANS(加速計算!$E$8))))*加速計算!$E$3*PI()*L$12/(L$13*(($D1442/(4*加速計算!$E$5)*(L$12/L$13)^2)+L$22+L$15))*60/(2*PI())</f>
        <v>-28.222220714680411</v>
      </c>
      <c r="M1442" s="20">
        <f>(M$21-$D1442*9.81*加速計算!$E$6/(M$13*M$14*加速計算!$E$5)*M$12/2*(加速計算!$E$7*COS(RADIANS(加速計算!$E$8))+SIN(RADIANS(加速計算!$E$8))))*加速計算!$E$3*PI()*M$12/(M$13*(($D1442/(4*加速計算!$E$5)*(M$12/M$13)^2)+M$22+M$15))*60/(2*PI())</f>
        <v>-25.923447280978788</v>
      </c>
    </row>
    <row r="1443" spans="4:13">
      <c r="D1443" s="22">
        <v>14080</v>
      </c>
      <c r="E1443" s="9">
        <f>(E$21-$D1443*9.81*加速計算!$E$6/(E$13*E$14*加速計算!$E$5)*E$12/2*(加速計算!$E$7*COS(RADIANS(加速計算!$E$8))+SIN(RADIANS(加速計算!$E$8))))*加速計算!$E$3*PI()*E$12/(E$13*(($D1443/(4*加速計算!$E$5)*(E$12/E$13)^2)+E$22+E$15))*60/(2*PI())</f>
        <v>-28.284676678834323</v>
      </c>
      <c r="F1443" s="9">
        <f>(F$21-$D1443*9.81*加速計算!$E$6/(F$13*F$14*加速計算!$E$5)*F$12/2*(加速計算!$E$7*COS(RADIANS(加速計算!$E$8))+SIN(RADIANS(加速計算!$E$8))))*加速計算!$E$3*PI()*F$12/(F$13*(($D1443/(4*加速計算!$E$5)*(F$12/F$13)^2)+F$22+F$15))*60/(2*PI())</f>
        <v>-28.154398964528262</v>
      </c>
      <c r="G1443" s="9">
        <f>(G$21-$D1443*9.81*加速計算!$E$6/(G$13*G$14*加速計算!$E$5)*G$12/2*(加速計算!$E$7*COS(RADIANS(加速計算!$E$8))+SIN(RADIANS(加速計算!$E$8))))*加速計算!$E$3*PI()*G$12/(G$13*(($D1443/(4*加速計算!$E$5)*(G$12/G$13)^2)+G$22+G$15))*60/(2*PI())</f>
        <v>-25.585450469562932</v>
      </c>
      <c r="H1443" s="9">
        <f>(H$21-$D1443*9.81*加速計算!$E$6/(H$13*H$14*加速計算!$E$5)*H$12/2*(加速計算!$E$7*COS(RADIANS(加速計算!$E$8))+SIN(RADIANS(加速計算!$E$8))))*加速計算!$E$3*PI()*H$12/(H$13*(($D1443/(4*加速計算!$E$5)*(H$12/H$13)^2)+H$22+H$15))*60/(2*PI())</f>
        <v>-16.552885916048016</v>
      </c>
      <c r="I1443" s="9">
        <f>(I$21-$D1443*9.81*加速計算!$E$6/(I$13*I$14*加速計算!$E$5)*I$12/2*(加速計算!$E$7*COS(RADIANS(加速計算!$E$8))+SIN(RADIANS(加速計算!$E$8))))*加速計算!$E$3*PI()*I$12/(I$13*(($D1443/(4*加速計算!$E$5)*(I$12/I$13)^2)+I$22+I$15))*60/(2*PI())</f>
        <v>-10.15902947159884</v>
      </c>
      <c r="J1443" s="9">
        <f>(J$21-$D1443*9.81*加速計算!$E$6/(J$13*J$14*加速計算!$E$5)*J$12/2*(加速計算!$E$7*COS(RADIANS(加速計算!$E$8))+SIN(RADIANS(加速計算!$E$8))))*加速計算!$E$3*PI()*J$12/(J$13*(($D1443/(4*加速計算!$E$5)*(J$12/J$13)^2)+J$22+J$15))*60/(2*PI())</f>
        <v>-0.64948976715340856</v>
      </c>
      <c r="K1443" s="9">
        <f>(K$21-$D1443*9.81*加速計算!$E$6/(K$13*K$14*加速計算!$E$5)*K$12/2*(加速計算!$E$7*COS(RADIANS(加速計算!$E$8))+SIN(RADIANS(加速計算!$E$8))))*加速計算!$E$3*PI()*K$12/(K$13*(($D1443/(4*加速計算!$E$5)*(K$12/K$13)^2)+K$22+K$15))*60/(2*PI())</f>
        <v>-30.559609761512178</v>
      </c>
      <c r="L1443" s="9">
        <f>(L$21-$D1443*9.81*加速計算!$E$6/(L$13*L$14*加速計算!$E$5)*L$12/2*(加速計算!$E$7*COS(RADIANS(加速計算!$E$8))+SIN(RADIANS(加速計算!$E$8))))*加速計算!$E$3*PI()*L$12/(L$13*(($D1443/(4*加速計算!$E$5)*(L$12/L$13)^2)+L$22+L$15))*60/(2*PI())</f>
        <v>-28.225398390642905</v>
      </c>
      <c r="M1443" s="20">
        <f>(M$21-$D1443*9.81*加速計算!$E$6/(M$13*M$14*加速計算!$E$5)*M$12/2*(加速計算!$E$7*COS(RADIANS(加速計算!$E$8))+SIN(RADIANS(加速計算!$E$8))))*加速計算!$E$3*PI()*M$12/(M$13*(($D1443/(4*加速計算!$E$5)*(M$12/M$13)^2)+M$22+M$15))*60/(2*PI())</f>
        <v>-25.92825504210299</v>
      </c>
    </row>
    <row r="1444" spans="4:13">
      <c r="D1444" s="22">
        <v>14090</v>
      </c>
      <c r="E1444" s="9">
        <f>(E$21-$D1444*9.81*加速計算!$E$6/(E$13*E$14*加速計算!$E$5)*E$12/2*(加速計算!$E$7*COS(RADIANS(加速計算!$E$8))+SIN(RADIANS(加速計算!$E$8))))*加速計算!$E$3*PI()*E$12/(E$13*(($D1444/(4*加速計算!$E$5)*(E$12/E$13)^2)+E$22+E$15))*60/(2*PI())</f>
        <v>-28.28679476499358</v>
      </c>
      <c r="F1444" s="9">
        <f>(F$21-$D1444*9.81*加速計算!$E$6/(F$13*F$14*加速計算!$E$5)*F$12/2*(加速計算!$E$7*COS(RADIANS(加速計算!$E$8))+SIN(RADIANS(加速計算!$E$8))))*加速計算!$E$3*PI()*F$12/(F$13*(($D1444/(4*加速計算!$E$5)*(F$12/F$13)^2)+F$22+F$15))*60/(2*PI())</f>
        <v>-28.157621037671756</v>
      </c>
      <c r="G1444" s="9">
        <f>(G$21-$D1444*9.81*加速計算!$E$6/(G$13*G$14*加速計算!$E$5)*G$12/2*(加速計算!$E$7*COS(RADIANS(加速計算!$E$8))+SIN(RADIANS(加速計算!$E$8))))*加速計算!$E$3*PI()*G$12/(G$13*(($D1444/(4*加速計算!$E$5)*(G$12/G$13)^2)+G$22+G$15))*60/(2*PI())</f>
        <v>-25.590491484361443</v>
      </c>
      <c r="H1444" s="9">
        <f>(H$21-$D1444*9.81*加速計算!$E$6/(H$13*H$14*加速計算!$E$5)*H$12/2*(加速計算!$E$7*COS(RADIANS(加速計算!$E$8))+SIN(RADIANS(加速計算!$E$8))))*加速計算!$E$3*PI()*H$12/(H$13*(($D1444/(4*加速計算!$E$5)*(H$12/H$13)^2)+H$22+H$15))*60/(2*PI())</f>
        <v>-16.564250390819886</v>
      </c>
      <c r="I1444" s="9">
        <f>(I$21-$D1444*9.81*加速計算!$E$6/(I$13*I$14*加速計算!$E$5)*I$12/2*(加速計算!$E$7*COS(RADIANS(加速計算!$E$8))+SIN(RADIANS(加速計算!$E$8))))*加速計算!$E$3*PI()*I$12/(I$13*(($D1444/(4*加速計算!$E$5)*(I$12/I$13)^2)+I$22+I$15))*60/(2*PI())</f>
        <v>-10.174893996341257</v>
      </c>
      <c r="J1444" s="9">
        <f>(J$21-$D1444*9.81*加速計算!$E$6/(J$13*J$14*加速計算!$E$5)*J$12/2*(加速計算!$E$7*COS(RADIANS(加速計算!$E$8))+SIN(RADIANS(加速計算!$E$8))))*加速計算!$E$3*PI()*J$12/(J$13*(($D1444/(4*加速計算!$E$5)*(J$12/J$13)^2)+J$22+J$15))*60/(2*PI())</f>
        <v>-0.67206118482209809</v>
      </c>
      <c r="K1444" s="9">
        <f>(K$21-$D1444*9.81*加速計算!$E$6/(K$13*K$14*加速計算!$E$5)*K$12/2*(加速計算!$E$7*COS(RADIANS(加速計算!$E$8))+SIN(RADIANS(加速計算!$E$8))))*加速計算!$E$3*PI()*K$12/(K$13*(($D1444/(4*加速計算!$E$5)*(K$12/K$13)^2)+K$22+K$15))*60/(2*PI())</f>
        <v>-30.561127825756849</v>
      </c>
      <c r="L1444" s="9">
        <f>(L$21-$D1444*9.81*加速計算!$E$6/(L$13*L$14*加速計算!$E$5)*L$12/2*(加速計算!$E$7*COS(RADIANS(加速計算!$E$8))+SIN(RADIANS(加速計算!$E$8))))*加速計算!$E$3*PI()*L$12/(L$13*(($D1444/(4*加速計算!$E$5)*(L$12/L$13)^2)+L$22+L$15))*60/(2*PI())</f>
        <v>-28.228571559700008</v>
      </c>
      <c r="M1444" s="20">
        <f>(M$21-$D1444*9.81*加速計算!$E$6/(M$13*M$14*加速計算!$E$5)*M$12/2*(加速計算!$E$7*COS(RADIANS(加速計算!$E$8))+SIN(RADIANS(加速計算!$E$8))))*加速計算!$E$3*PI()*M$12/(M$13*(($D1444/(4*加速計算!$E$5)*(M$12/M$13)^2)+M$22+M$15))*60/(2*PI())</f>
        <v>-25.93305598613874</v>
      </c>
    </row>
    <row r="1445" spans="4:13">
      <c r="D1445" s="22">
        <v>14100</v>
      </c>
      <c r="E1445" s="9">
        <f>(E$21-$D1445*9.81*加速計算!$E$6/(E$13*E$14*加速計算!$E$5)*E$12/2*(加速計算!$E$7*COS(RADIANS(加速計算!$E$8))+SIN(RADIANS(加速計算!$E$8))))*加速計算!$E$3*PI()*E$12/(E$13*(($D1445/(4*加速計算!$E$5)*(E$12/E$13)^2)+E$22+E$15))*60/(2*PI())</f>
        <v>-28.28890984927466</v>
      </c>
      <c r="F1445" s="9">
        <f>(F$21-$D1445*9.81*加速計算!$E$6/(F$13*F$14*加速計算!$E$5)*F$12/2*(加速計算!$E$7*COS(RADIANS(加速計算!$E$8))+SIN(RADIANS(加速計算!$E$8))))*加速計算!$E$3*PI()*F$12/(F$13*(($D1445/(4*加速計算!$E$5)*(F$12/F$13)^2)+F$22+F$15))*60/(2*PI())</f>
        <v>-28.160838546225666</v>
      </c>
      <c r="G1445" s="9">
        <f>(G$21-$D1445*9.81*加速計算!$E$6/(G$13*G$14*加速計算!$E$5)*G$12/2*(加速計算!$E$7*COS(RADIANS(加速計算!$E$8))+SIN(RADIANS(加速計算!$E$8))))*加速計算!$E$3*PI()*G$12/(G$13*(($D1445/(4*加速計算!$E$5)*(G$12/G$13)^2)+G$22+G$15))*60/(2*PI())</f>
        <v>-25.595525360594895</v>
      </c>
      <c r="H1445" s="9">
        <f>(H$21-$D1445*9.81*加速計算!$E$6/(H$13*H$14*加速計算!$E$5)*H$12/2*(加速計算!$E$7*COS(RADIANS(加速計算!$E$8))+SIN(RADIANS(加速計算!$E$8))))*加速計算!$E$3*PI()*H$12/(H$13*(($D1445/(4*加速計算!$E$5)*(H$12/H$13)^2)+H$22+H$15))*60/(2*PI())</f>
        <v>-16.575598880016592</v>
      </c>
      <c r="I1445" s="9">
        <f>(I$21-$D1445*9.81*加速計算!$E$6/(I$13*I$14*加速計算!$E$5)*I$12/2*(加速計算!$E$7*COS(RADIANS(加速計算!$E$8))+SIN(RADIANS(加速計算!$E$8))))*加速計算!$E$3*PI()*I$12/(I$13*(($D1445/(4*加速計算!$E$5)*(I$12/I$13)^2)+I$22+I$15))*60/(2*PI())</f>
        <v>-10.190736205617469</v>
      </c>
      <c r="J1445" s="9">
        <f>(J$21-$D1445*9.81*加速計算!$E$6/(J$13*J$14*加速計算!$E$5)*J$12/2*(加速計算!$E$7*COS(RADIANS(加速計算!$E$8))+SIN(RADIANS(加速計算!$E$8))))*加速計算!$E$3*PI()*J$12/(J$13*(($D1445/(4*加速計算!$E$5)*(J$12/J$13)^2)+J$22+J$15))*60/(2*PI())</f>
        <v>-0.69460083323949817</v>
      </c>
      <c r="K1445" s="9">
        <f>(K$21-$D1445*9.81*加速計算!$E$6/(K$13*K$14*加速計算!$E$5)*K$12/2*(加速計算!$E$7*COS(RADIANS(加速計算!$E$8))+SIN(RADIANS(加速計算!$E$8))))*加速計算!$E$3*PI()*K$12/(K$13*(($D1445/(4*加速計算!$E$5)*(K$12/K$13)^2)+K$22+K$15))*60/(2*PI())</f>
        <v>-30.562643738164255</v>
      </c>
      <c r="L1445" s="9">
        <f>(L$21-$D1445*9.81*加速計算!$E$6/(L$13*L$14*加速計算!$E$5)*L$12/2*(加速計算!$E$7*COS(RADIANS(加速計算!$E$8))+SIN(RADIANS(加速計算!$E$8))))*加速計算!$E$3*PI()*L$12/(L$13*(($D1445/(4*加速計算!$E$5)*(L$12/L$13)^2)+L$22+L$15))*60/(2*PI())</f>
        <v>-28.231740231433168</v>
      </c>
      <c r="M1445" s="20">
        <f>(M$21-$D1445*9.81*加速計算!$E$6/(M$13*M$14*加速計算!$E$5)*M$12/2*(加速計算!$E$7*COS(RADIANS(加速計算!$E$8))+SIN(RADIANS(加速計算!$E$8))))*加速計算!$E$3*PI()*M$12/(M$13*(($D1445/(4*加速計算!$E$5)*(M$12/M$13)^2)+M$22+M$15))*60/(2*PI())</f>
        <v>-25.937850127575082</v>
      </c>
    </row>
    <row r="1446" spans="4:13">
      <c r="D1446" s="22">
        <v>14110</v>
      </c>
      <c r="E1446" s="9">
        <f>(E$21-$D1446*9.81*加速計算!$E$6/(E$13*E$14*加速計算!$E$5)*E$12/2*(加速計算!$E$7*COS(RADIANS(加速計算!$E$8))+SIN(RADIANS(加速計算!$E$8))))*加速計算!$E$3*PI()*E$12/(E$13*(($D1446/(4*加速計算!$E$5)*(E$12/E$13)^2)+E$22+E$15))*60/(2*PI())</f>
        <v>-28.291021938054723</v>
      </c>
      <c r="F1446" s="9">
        <f>(F$21-$D1446*9.81*加速計算!$E$6/(F$13*F$14*加速計算!$E$5)*F$12/2*(加速計算!$E$7*COS(RADIANS(加速計算!$E$8))+SIN(RADIANS(加速計算!$E$8))))*加速計算!$E$3*PI()*F$12/(F$13*(($D1446/(4*加速計算!$E$5)*(F$12/F$13)^2)+F$22+F$15))*60/(2*PI())</f>
        <v>-28.16405149988281</v>
      </c>
      <c r="G1446" s="9">
        <f>(G$21-$D1446*9.81*加速計算!$E$6/(G$13*G$14*加速計算!$E$5)*G$12/2*(加速計算!$E$7*COS(RADIANS(加速計算!$E$8))+SIN(RADIANS(加速計算!$E$8))))*加速計算!$E$3*PI()*G$12/(G$13*(($D1446/(4*加速計算!$E$5)*(G$12/G$13)^2)+G$22+G$15))*60/(2*PI())</f>
        <v>-25.600552113415887</v>
      </c>
      <c r="H1446" s="9">
        <f>(H$21-$D1446*9.81*加速計算!$E$6/(H$13*H$14*加速計算!$E$5)*H$12/2*(加速計算!$E$7*COS(RADIANS(加速計算!$E$8))+SIN(RADIANS(加速計算!$E$8))))*加速計算!$E$3*PI()*H$12/(H$13*(($D1446/(4*加速計算!$E$5)*(H$12/H$13)^2)+H$22+H$15))*60/(2*PI())</f>
        <v>-16.586931417343028</v>
      </c>
      <c r="I1446" s="9">
        <f>(I$21-$D1446*9.81*加速計算!$E$6/(I$13*I$14*加速計算!$E$5)*I$12/2*(加速計算!$E$7*COS(RADIANS(加速計算!$E$8))+SIN(RADIANS(加速計算!$E$8))))*加速計算!$E$3*PI()*I$12/(I$13*(($D1446/(4*加速計算!$E$5)*(I$12/I$13)^2)+I$22+I$15))*60/(2*PI())</f>
        <v>-10.206556146478668</v>
      </c>
      <c r="J1446" s="9">
        <f>(J$21-$D1446*9.81*加速計算!$E$6/(J$13*J$14*加速計算!$E$5)*J$12/2*(加速計算!$E$7*COS(RADIANS(加速計算!$E$8))+SIN(RADIANS(加速計算!$E$8))))*加速計算!$E$3*PI()*J$12/(J$13*(($D1446/(4*加速計算!$E$5)*(J$12/J$13)^2)+J$22+J$15))*60/(2*PI())</f>
        <v>-0.71710877943120754</v>
      </c>
      <c r="K1446" s="9">
        <f>(K$21-$D1446*9.81*加速計算!$E$6/(K$13*K$14*加速計算!$E$5)*K$12/2*(加速計算!$E$7*COS(RADIANS(加速計算!$E$8))+SIN(RADIANS(加速計算!$E$8))))*加速計算!$E$3*PI()*K$12/(K$13*(($D1446/(4*加速計算!$E$5)*(K$12/K$13)^2)+K$22+K$15))*60/(2*PI())</f>
        <v>-30.564157503306468</v>
      </c>
      <c r="L1446" s="9">
        <f>(L$21-$D1446*9.81*加速計算!$E$6/(L$13*L$14*加速計算!$E$5)*L$12/2*(加速計算!$E$7*COS(RADIANS(加速計算!$E$8))+SIN(RADIANS(加速計算!$E$8))))*加速計算!$E$3*PI()*L$12/(L$13*(($D1446/(4*加速計算!$E$5)*(L$12/L$13)^2)+L$22+L$15))*60/(2*PI())</f>
        <v>-28.234904415396691</v>
      </c>
      <c r="M1446" s="20">
        <f>(M$21-$D1446*9.81*加速計算!$E$6/(M$13*M$14*加速計算!$E$5)*M$12/2*(加速計算!$E$7*COS(RADIANS(加速計算!$E$8))+SIN(RADIANS(加速計算!$E$8))))*加速計算!$E$3*PI()*M$12/(M$13*(($D1446/(4*加速計算!$E$5)*(M$12/M$13)^2)+M$22+M$15))*60/(2*PI())</f>
        <v>-25.942637480859968</v>
      </c>
    </row>
    <row r="1447" spans="4:13">
      <c r="D1447" s="22">
        <v>14120</v>
      </c>
      <c r="E1447" s="9">
        <f>(E$21-$D1447*9.81*加速計算!$E$6/(E$13*E$14*加速計算!$E$5)*E$12/2*(加速計算!$E$7*COS(RADIANS(加速計算!$E$8))+SIN(RADIANS(加速計算!$E$8))))*加速計算!$E$3*PI()*E$12/(E$13*(($D1447/(4*加速計算!$E$5)*(E$12/E$13)^2)+E$22+E$15))*60/(2*PI())</f>
        <v>-28.293131037692849</v>
      </c>
      <c r="F1447" s="9">
        <f>(F$21-$D1447*9.81*加速計算!$E$6/(F$13*F$14*加速計算!$E$5)*F$12/2*(加速計算!$E$7*COS(RADIANS(加速計算!$E$8))+SIN(RADIANS(加速計算!$E$8))))*加速計算!$E$3*PI()*F$12/(F$13*(($D1447/(4*加速計算!$E$5)*(F$12/F$13)^2)+F$22+F$15))*60/(2*PI())</f>
        <v>-28.167259908308644</v>
      </c>
      <c r="G1447" s="9">
        <f>(G$21-$D1447*9.81*加速計算!$E$6/(G$13*G$14*加速計算!$E$5)*G$12/2*(加速計算!$E$7*COS(RADIANS(加速計算!$E$8))+SIN(RADIANS(加速計算!$E$8))))*加速計算!$E$3*PI()*G$12/(G$13*(($D1447/(4*加速計算!$E$5)*(G$12/G$13)^2)+G$22+G$15))*60/(2*PI())</f>
        <v>-25.605571757934204</v>
      </c>
      <c r="H1447" s="9">
        <f>(H$21-$D1447*9.81*加速計算!$E$6/(H$13*H$14*加速計算!$E$5)*H$12/2*(加速計算!$E$7*COS(RADIANS(加速計算!$E$8))+SIN(RADIANS(加速計算!$E$8))))*加速計算!$E$3*PI()*H$12/(H$13*(($D1447/(4*加速計算!$E$5)*(H$12/H$13)^2)+H$22+H$15))*60/(2*PI())</f>
        <v>-16.598248036409409</v>
      </c>
      <c r="I1447" s="9">
        <f>(I$21-$D1447*9.81*加速計算!$E$6/(I$13*I$14*加速計算!$E$5)*I$12/2*(加速計算!$E$7*COS(RADIANS(加速計算!$E$8))+SIN(RADIANS(加速計算!$E$8))))*加速計算!$E$3*PI()*I$12/(I$13*(($D1447/(4*加速計算!$E$5)*(I$12/I$13)^2)+I$22+I$15))*60/(2*PI())</f>
        <v>-10.222353865843884</v>
      </c>
      <c r="J1447" s="9">
        <f>(J$21-$D1447*9.81*加速計算!$E$6/(J$13*J$14*加速計算!$E$5)*J$12/2*(加速計算!$E$7*COS(RADIANS(加速計算!$E$8))+SIN(RADIANS(加速計算!$E$8))))*加速計算!$E$3*PI()*J$12/(J$13*(($D1447/(4*加速計算!$E$5)*(J$12/J$13)^2)+J$22+J$15))*60/(2*PI())</f>
        <v>-0.73958509023444285</v>
      </c>
      <c r="K1447" s="9">
        <f>(K$21-$D1447*9.81*加速計算!$E$6/(K$13*K$14*加速計算!$E$5)*K$12/2*(加速計算!$E$7*COS(RADIANS(加速計算!$E$8))+SIN(RADIANS(加速計算!$E$8))))*加速計算!$E$3*PI()*K$12/(K$13*(($D1447/(4*加速計算!$E$5)*(K$12/K$13)^2)+K$22+K$15))*60/(2*PI())</f>
        <v>-30.565669125742591</v>
      </c>
      <c r="L1447" s="9">
        <f>(L$21-$D1447*9.81*加速計算!$E$6/(L$13*L$14*加速計算!$E$5)*L$12/2*(加速計算!$E$7*COS(RADIANS(加速計算!$E$8))+SIN(RADIANS(加速計算!$E$8))))*加速計算!$E$3*PI()*L$12/(L$13*(($D1447/(4*加速計算!$E$5)*(L$12/L$13)^2)+L$22+L$15))*60/(2*PI())</f>
        <v>-28.238064121117812</v>
      </c>
      <c r="M1447" s="20">
        <f>(M$21-$D1447*9.81*加速計算!$E$6/(M$13*M$14*加速計算!$E$5)*M$12/2*(加速計算!$E$7*COS(RADIANS(加速計算!$E$8))+SIN(RADIANS(加速計算!$E$8))))*加速計算!$E$3*PI()*M$12/(M$13*(($D1447/(4*加速計算!$E$5)*(M$12/M$13)^2)+M$22+M$15))*60/(2*PI())</f>
        <v>-25.94741806040048</v>
      </c>
    </row>
    <row r="1448" spans="4:13">
      <c r="D1448" s="22">
        <v>14130</v>
      </c>
      <c r="E1448" s="9">
        <f>(E$21-$D1448*9.81*加速計算!$E$6/(E$13*E$14*加速計算!$E$5)*E$12/2*(加速計算!$E$7*COS(RADIANS(加速計算!$E$8))+SIN(RADIANS(加速計算!$E$8))))*加速計算!$E$3*PI()*E$12/(E$13*(($D1448/(4*加速計算!$E$5)*(E$12/E$13)^2)+E$22+E$15))*60/(2*PI())</f>
        <v>-28.295237154530152</v>
      </c>
      <c r="F1448" s="9">
        <f>(F$21-$D1448*9.81*加速計算!$E$6/(F$13*F$14*加速計算!$E$5)*F$12/2*(加速計算!$E$7*COS(RADIANS(加速計算!$E$8))+SIN(RADIANS(加速計算!$E$8))))*加速計算!$E$3*PI()*F$12/(F$13*(($D1448/(4*加速計算!$E$5)*(F$12/F$13)^2)+F$22+F$15))*60/(2*PI())</f>
        <v>-28.170463781141265</v>
      </c>
      <c r="G1448" s="9">
        <f>(G$21-$D1448*9.81*加速計算!$E$6/(G$13*G$14*加速計算!$E$5)*G$12/2*(加速計算!$E$7*COS(RADIANS(加速計算!$E$8))+SIN(RADIANS(加速計算!$E$8))))*加速計算!$E$3*PI()*G$12/(G$13*(($D1448/(4*加速計算!$E$5)*(G$12/G$13)^2)+G$22+G$15))*60/(2*PI())</f>
        <v>-25.610584309216886</v>
      </c>
      <c r="H1448" s="9">
        <f>(H$21-$D1448*9.81*加速計算!$E$6/(H$13*H$14*加速計算!$E$5)*H$12/2*(加速計算!$E$7*COS(RADIANS(加速計算!$E$8))+SIN(RADIANS(加速計算!$E$8))))*加速計算!$E$3*PI()*H$12/(H$13*(($D1448/(4*加速計算!$E$5)*(H$12/H$13)^2)+H$22+H$15))*60/(2*PI())</f>
        <v>-16.609548770731589</v>
      </c>
      <c r="I1448" s="9">
        <f>(I$21-$D1448*9.81*加速計算!$E$6/(I$13*I$14*加速計算!$E$5)*I$12/2*(加速計算!$E$7*COS(RADIANS(加速計算!$E$8))+SIN(RADIANS(加速計算!$E$8))))*加速計算!$E$3*PI()*I$12/(I$13*(($D1448/(4*加速計算!$E$5)*(I$12/I$13)^2)+I$22+I$15))*60/(2*PI())</f>
        <v>-10.238129410500427</v>
      </c>
      <c r="J1448" s="9">
        <f>(J$21-$D1448*9.81*加速計算!$E$6/(J$13*J$14*加速計算!$E$5)*J$12/2*(加速計算!$E$7*COS(RADIANS(加速計算!$E$8))+SIN(RADIANS(加速計算!$E$8))))*加速計算!$E$3*PI()*J$12/(J$13*(($D1448/(4*加速計算!$E$5)*(J$12/J$13)^2)+J$22+J$15))*60/(2*PI())</f>
        <v>-0.76202983229865806</v>
      </c>
      <c r="K1448" s="9">
        <f>(K$21-$D1448*9.81*加速計算!$E$6/(K$13*K$14*加速計算!$E$5)*K$12/2*(加速計算!$E$7*COS(RADIANS(加速計算!$E$8))+SIN(RADIANS(加速計算!$E$8))))*加速計算!$E$3*PI()*K$12/(K$13*(($D1448/(4*加速計算!$E$5)*(K$12/K$13)^2)+K$22+K$15))*60/(2*PI())</f>
        <v>-30.56717861001886</v>
      </c>
      <c r="L1448" s="9">
        <f>(L$21-$D1448*9.81*加速計算!$E$6/(L$13*L$14*加速計算!$E$5)*L$12/2*(加速計算!$E$7*COS(RADIANS(加速計算!$E$8))+SIN(RADIANS(加速計算!$E$8))))*加速計算!$E$3*PI()*L$12/(L$13*(($D1448/(4*加速計算!$E$5)*(L$12/L$13)^2)+L$22+L$15))*60/(2*PI())</f>
        <v>-28.241219358096842</v>
      </c>
      <c r="M1448" s="20">
        <f>(M$21-$D1448*9.81*加速計算!$E$6/(M$13*M$14*加速計算!$E$5)*M$12/2*(加速計算!$E$7*COS(RADIANS(加速計算!$E$8))+SIN(RADIANS(加速計算!$E$8))))*加速計算!$E$3*PI()*M$12/(M$13*(($D1448/(4*加速計算!$E$5)*(M$12/M$13)^2)+M$22+M$15))*60/(2*PI())</f>
        <v>-25.952191880562957</v>
      </c>
    </row>
    <row r="1449" spans="4:13">
      <c r="D1449" s="22">
        <v>14140</v>
      </c>
      <c r="E1449" s="9">
        <f>(E$21-$D1449*9.81*加速計算!$E$6/(E$13*E$14*加速計算!$E$5)*E$12/2*(加速計算!$E$7*COS(RADIANS(加速計算!$E$8))+SIN(RADIANS(加速計算!$E$8))))*加速計算!$E$3*PI()*E$12/(E$13*(($D1449/(4*加速計算!$E$5)*(E$12/E$13)^2)+E$22+E$15))*60/(2*PI())</f>
        <v>-28.297340294889796</v>
      </c>
      <c r="F1449" s="9">
        <f>(F$21-$D1449*9.81*加速計算!$E$6/(F$13*F$14*加速計算!$E$5)*F$12/2*(加速計算!$E$7*COS(RADIANS(加速計算!$E$8))+SIN(RADIANS(加速計算!$E$8))))*加速計算!$E$3*PI()*F$12/(F$13*(($D1449/(4*加速計算!$E$5)*(F$12/F$13)^2)+F$22+F$15))*60/(2*PI())</f>
        <v>-28.173663127991546</v>
      </c>
      <c r="G1449" s="9">
        <f>(G$21-$D1449*9.81*加速計算!$E$6/(G$13*G$14*加速計算!$E$5)*G$12/2*(加速計算!$E$7*COS(RADIANS(加速計算!$E$8))+SIN(RADIANS(加速計算!$E$8))))*加速計算!$E$3*PI()*G$12/(G$13*(($D1449/(4*加速計算!$E$5)*(G$12/G$13)^2)+G$22+G$15))*60/(2*PI())</f>
        <v>-25.615589782288453</v>
      </c>
      <c r="H1449" s="9">
        <f>(H$21-$D1449*9.81*加速計算!$E$6/(H$13*H$14*加速計算!$E$5)*H$12/2*(加速計算!$E$7*COS(RADIANS(加速計算!$E$8))+SIN(RADIANS(加速計算!$E$8))))*加速計算!$E$3*PI()*H$12/(H$13*(($D1449/(4*加速計算!$E$5)*(H$12/H$13)^2)+H$22+H$15))*60/(2*PI())</f>
        <v>-16.62083365373142</v>
      </c>
      <c r="I1449" s="9">
        <f>(I$21-$D1449*9.81*加速計算!$E$6/(I$13*I$14*加速計算!$E$5)*I$12/2*(加速計算!$E$7*COS(RADIANS(加速計算!$E$8))+SIN(RADIANS(加速計算!$E$8))))*加速計算!$E$3*PI()*I$12/(I$13*(($D1449/(4*加速計算!$E$5)*(I$12/I$13)^2)+I$22+I$15))*60/(2*PI())</f>
        <v>-10.253882827104352</v>
      </c>
      <c r="J1449" s="9">
        <f>(J$21-$D1449*9.81*加速計算!$E$6/(J$13*J$14*加速計算!$E$5)*J$12/2*(加速計算!$E$7*COS(RADIANS(加速計算!$E$8))+SIN(RADIANS(加速計算!$E$8))))*加速計算!$E$3*PI()*J$12/(J$13*(($D1449/(4*加速計算!$E$5)*(J$12/J$13)^2)+J$22+J$15))*60/(2*PI())</f>
        <v>-0.78444307208622766</v>
      </c>
      <c r="K1449" s="9">
        <f>(K$21-$D1449*9.81*加速計算!$E$6/(K$13*K$14*加速計算!$E$5)*K$12/2*(加速計算!$E$7*COS(RADIANS(加速計算!$E$8))+SIN(RADIANS(加速計算!$E$8))))*加速計算!$E$3*PI()*K$12/(K$13*(($D1449/(4*加速計算!$E$5)*(K$12/K$13)^2)+K$22+K$15))*60/(2*PI())</f>
        <v>-30.568685960668635</v>
      </c>
      <c r="L1449" s="9">
        <f>(L$21-$D1449*9.81*加速計算!$E$6/(L$13*L$14*加速計算!$E$5)*L$12/2*(加速計算!$E$7*COS(RADIANS(加速計算!$E$8))+SIN(RADIANS(加速計算!$E$8))))*加速計算!$E$3*PI()*L$12/(L$13*(($D1449/(4*加速計算!$E$5)*(L$12/L$13)^2)+L$22+L$15))*60/(2*PI())</f>
        <v>-28.244370135807213</v>
      </c>
      <c r="M1449" s="20">
        <f>(M$21-$D1449*9.81*加速計算!$E$6/(M$13*M$14*加速計算!$E$5)*M$12/2*(加速計算!$E$7*COS(RADIANS(加速計算!$E$8))+SIN(RADIANS(加速計算!$E$8))))*加速計算!$E$3*PI()*M$12/(M$13*(($D1449/(4*加速計算!$E$5)*(M$12/M$13)^2)+M$22+M$15))*60/(2*PI())</f>
        <v>-25.956958955673141</v>
      </c>
    </row>
    <row r="1450" spans="4:13">
      <c r="D1450" s="22">
        <v>14150</v>
      </c>
      <c r="E1450" s="9">
        <f>(E$21-$D1450*9.81*加速計算!$E$6/(E$13*E$14*加速計算!$E$5)*E$12/2*(加速計算!$E$7*COS(RADIANS(加速計算!$E$8))+SIN(RADIANS(加速計算!$E$8))))*加速計算!$E$3*PI()*E$12/(E$13*(($D1450/(4*加速計算!$E$5)*(E$12/E$13)^2)+E$22+E$15))*60/(2*PI())</f>
        <v>-28.299440465077108</v>
      </c>
      <c r="F1450" s="9">
        <f>(F$21-$D1450*9.81*加速計算!$E$6/(F$13*F$14*加速計算!$E$5)*F$12/2*(加速計算!$E$7*COS(RADIANS(加速計算!$E$8))+SIN(RADIANS(加速計算!$E$8))))*加速計算!$E$3*PI()*F$12/(F$13*(($D1450/(4*加速計算!$E$5)*(F$12/F$13)^2)+F$22+F$15))*60/(2*PI())</f>
        <v>-28.176857958443243</v>
      </c>
      <c r="G1450" s="9">
        <f>(G$21-$D1450*9.81*加速計算!$E$6/(G$13*G$14*加速計算!$E$5)*G$12/2*(加速計算!$E$7*COS(RADIANS(加速計算!$E$8))+SIN(RADIANS(加速計算!$E$8))))*加速計算!$E$3*PI()*G$12/(G$13*(($D1450/(4*加速計算!$E$5)*(G$12/G$13)^2)+G$22+G$15))*60/(2*PI())</f>
        <v>-25.620588192131024</v>
      </c>
      <c r="H1450" s="9">
        <f>(H$21-$D1450*9.81*加速計算!$E$6/(H$13*H$14*加速計算!$E$5)*H$12/2*(加速計算!$E$7*COS(RADIANS(加速計算!$E$8))+SIN(RADIANS(加速計算!$E$8))))*加速計算!$E$3*PI()*H$12/(H$13*(($D1450/(4*加速計算!$E$5)*(H$12/H$13)^2)+H$22+H$15))*60/(2*PI())</f>
        <v>-16.632102718737045</v>
      </c>
      <c r="I1450" s="9">
        <f>(I$21-$D1450*9.81*加速計算!$E$6/(I$13*I$14*加速計算!$E$5)*I$12/2*(加速計算!$E$7*COS(RADIANS(加速計算!$E$8))+SIN(RADIANS(加速計算!$E$8))))*加速計算!$E$3*PI()*I$12/(I$13*(($D1450/(4*加速計算!$E$5)*(I$12/I$13)^2)+I$22+I$15))*60/(2*PI())</f>
        <v>-10.269614162180929</v>
      </c>
      <c r="J1450" s="9">
        <f>(J$21-$D1450*9.81*加速計算!$E$6/(J$13*J$14*加速計算!$E$5)*J$12/2*(加速計算!$E$7*COS(RADIANS(加速計算!$E$8))+SIN(RADIANS(加速計算!$E$8))))*加速計算!$E$3*PI()*J$12/(J$13*(($D1450/(4*加速計算!$E$5)*(J$12/J$13)^2)+J$22+J$15))*60/(2*PI())</f>
        <v>-0.80682487587309759</v>
      </c>
      <c r="K1450" s="9">
        <f>(K$21-$D1450*9.81*加速計算!$E$6/(K$13*K$14*加速計算!$E$5)*K$12/2*(加速計算!$E$7*COS(RADIANS(加速計算!$E$8))+SIN(RADIANS(加速計算!$E$8))))*加速計算!$E$3*PI()*K$12/(K$13*(($D1450/(4*加速計算!$E$5)*(K$12/K$13)^2)+K$22+K$15))*60/(2*PI())</f>
        <v>-30.570191182212493</v>
      </c>
      <c r="L1450" s="9">
        <f>(L$21-$D1450*9.81*加速計算!$E$6/(L$13*L$14*加速計算!$E$5)*L$12/2*(加速計算!$E$7*COS(RADIANS(加速計算!$E$8))+SIN(RADIANS(加速計算!$E$8))))*加速計算!$E$3*PI()*L$12/(L$13*(($D1450/(4*加速計算!$E$5)*(L$12/L$13)^2)+L$22+L$15))*60/(2*PI())</f>
        <v>-28.247516463695657</v>
      </c>
      <c r="M1450" s="20">
        <f>(M$21-$D1450*9.81*加速計算!$E$6/(M$13*M$14*加速計算!$E$5)*M$12/2*(加速計算!$E$7*COS(RADIANS(加速計算!$E$8))+SIN(RADIANS(加速計算!$E$8))))*加速計算!$E$3*PI()*M$12/(M$13*(($D1450/(4*加速計算!$E$5)*(M$12/M$13)^2)+M$22+M$15))*60/(2*PI())</f>
        <v>-25.961719300016362</v>
      </c>
    </row>
    <row r="1451" spans="4:13">
      <c r="D1451" s="22">
        <v>14160</v>
      </c>
      <c r="E1451" s="9">
        <f>(E$21-$D1451*9.81*加速計算!$E$6/(E$13*E$14*加速計算!$E$5)*E$12/2*(加速計算!$E$7*COS(RADIANS(加速計算!$E$8))+SIN(RADIANS(加速計算!$E$8))))*加速計算!$E$3*PI()*E$12/(E$13*(($D1451/(4*加速計算!$E$5)*(E$12/E$13)^2)+E$22+E$15))*60/(2*PI())</f>
        <v>-28.301537671379627</v>
      </c>
      <c r="F1451" s="9">
        <f>(F$21-$D1451*9.81*加速計算!$E$6/(F$13*F$14*加速計算!$E$5)*F$12/2*(加速計算!$E$7*COS(RADIANS(加速計算!$E$8))+SIN(RADIANS(加速計算!$E$8))))*加速計算!$E$3*PI()*F$12/(F$13*(($D1451/(4*加速計算!$E$5)*(F$12/F$13)^2)+F$22+F$15))*60/(2*PI())</f>
        <v>-28.18004828205305</v>
      </c>
      <c r="G1451" s="9">
        <f>(G$21-$D1451*9.81*加速計算!$E$6/(G$13*G$14*加速計算!$E$5)*G$12/2*(加速計算!$E$7*COS(RADIANS(加速計算!$E$8))+SIN(RADIANS(加速計算!$E$8))))*加速計算!$E$3*PI()*G$12/(G$13*(($D1451/(4*加速計算!$E$5)*(G$12/G$13)^2)+G$22+G$15))*60/(2*PI())</f>
        <v>-25.625579553684439</v>
      </c>
      <c r="H1451" s="9">
        <f>(H$21-$D1451*9.81*加速計算!$E$6/(H$13*H$14*加速計算!$E$5)*H$12/2*(加速計算!$E$7*COS(RADIANS(加速計算!$E$8))+SIN(RADIANS(加速計算!$E$8))))*加速計算!$E$3*PI()*H$12/(H$13*(($D1451/(4*加速計算!$E$5)*(H$12/H$13)^2)+H$22+H$15))*60/(2*PI())</f>
        <v>-16.643355998983225</v>
      </c>
      <c r="I1451" s="9">
        <f>(I$21-$D1451*9.81*加速計算!$E$6/(I$13*I$14*加速計算!$E$5)*I$12/2*(加速計算!$E$7*COS(RADIANS(加速計算!$E$8))+SIN(RADIANS(加速計算!$E$8))))*加速計算!$E$3*PI()*I$12/(I$13*(($D1451/(4*加速計算!$E$5)*(I$12/I$13)^2)+I$22+I$15))*60/(2*PI())</f>
        <v>-10.285323462125067</v>
      </c>
      <c r="J1451" s="9">
        <f>(J$21-$D1451*9.81*加速計算!$E$6/(J$13*J$14*加速計算!$E$5)*J$12/2*(加速計算!$E$7*COS(RADIANS(加速計算!$E$8))+SIN(RADIANS(加速計算!$E$8))))*加速計算!$E$3*PI()*J$12/(J$13*(($D1451/(4*加速計算!$E$5)*(J$12/J$13)^2)+J$22+J$15))*60/(2*PI())</f>
        <v>-0.82917530974939468</v>
      </c>
      <c r="K1451" s="9">
        <f>(K$21-$D1451*9.81*加速計算!$E$6/(K$13*K$14*加速計算!$E$5)*K$12/2*(加速計算!$E$7*COS(RADIANS(加速計算!$E$8))+SIN(RADIANS(加速計算!$E$8))))*加速計算!$E$3*PI()*K$12/(K$13*(($D1451/(4*加速計算!$E$5)*(K$12/K$13)^2)+K$22+K$15))*60/(2*PI())</f>
        <v>-30.57169427915824</v>
      </c>
      <c r="L1451" s="9">
        <f>(L$21-$D1451*9.81*加速計算!$E$6/(L$13*L$14*加速計算!$E$5)*L$12/2*(加速計算!$E$7*COS(RADIANS(加速計算!$E$8))+SIN(RADIANS(加速計算!$E$8))))*加速計算!$E$3*PI()*L$12/(L$13*(($D1451/(4*加速計算!$E$5)*(L$12/L$13)^2)+L$22+L$15))*60/(2*PI())</f>
        <v>-28.250658351182189</v>
      </c>
      <c r="M1451" s="20">
        <f>(M$21-$D1451*9.81*加速計算!$E$6/(M$13*M$14*加速計算!$E$5)*M$12/2*(加速計算!$E$7*COS(RADIANS(加速計算!$E$8))+SIN(RADIANS(加速計算!$E$8))))*加速計算!$E$3*PI()*M$12/(M$13*(($D1451/(4*加速計算!$E$5)*(M$12/M$13)^2)+M$22+M$15))*60/(2*PI())</f>
        <v>-25.966472927837568</v>
      </c>
    </row>
    <row r="1452" spans="4:13">
      <c r="D1452" s="22">
        <v>14170</v>
      </c>
      <c r="E1452" s="9">
        <f>(E$21-$D1452*9.81*加速計算!$E$6/(E$13*E$14*加速計算!$E$5)*E$12/2*(加速計算!$E$7*COS(RADIANS(加速計算!$E$8))+SIN(RADIANS(加速計算!$E$8))))*加速計算!$E$3*PI()*E$12/(E$13*(($D1452/(4*加速計算!$E$5)*(E$12/E$13)^2)+E$22+E$15))*60/(2*PI())</f>
        <v>-28.303631920067136</v>
      </c>
      <c r="F1452" s="9">
        <f>(F$21-$D1452*9.81*加速計算!$E$6/(F$13*F$14*加速計算!$E$5)*F$12/2*(加速計算!$E$7*COS(RADIANS(加速計算!$E$8))+SIN(RADIANS(加速計算!$E$8))))*加速計算!$E$3*PI()*F$12/(F$13*(($D1452/(4*加速計算!$E$5)*(F$12/F$13)^2)+F$22+F$15))*60/(2*PI())</f>
        <v>-28.183234108350717</v>
      </c>
      <c r="G1452" s="9">
        <f>(G$21-$D1452*9.81*加速計算!$E$6/(G$13*G$14*加速計算!$E$5)*G$12/2*(加速計算!$E$7*COS(RADIANS(加速計算!$E$8))+SIN(RADIANS(加速計算!$E$8))))*加速計算!$E$3*PI()*G$12/(G$13*(($D1452/(4*加速計算!$E$5)*(G$12/G$13)^2)+G$22+G$15))*60/(2*PI())</f>
        <v>-25.630563881846459</v>
      </c>
      <c r="H1452" s="9">
        <f>(H$21-$D1452*9.81*加速計算!$E$6/(H$13*H$14*加速計算!$E$5)*H$12/2*(加速計算!$E$7*COS(RADIANS(加速計算!$E$8))+SIN(RADIANS(加速計算!$E$8))))*加速計算!$E$3*PI()*H$12/(H$13*(($D1452/(4*加速計算!$E$5)*(H$12/H$13)^2)+H$22+H$15))*60/(2*PI())</f>
        <v>-16.654593527611702</v>
      </c>
      <c r="I1452" s="9">
        <f>(I$21-$D1452*9.81*加速計算!$E$6/(I$13*I$14*加速計算!$E$5)*I$12/2*(加速計算!$E$7*COS(RADIANS(加速計算!$E$8))+SIN(RADIANS(加速計算!$E$8))))*加速計算!$E$3*PI()*I$12/(I$13*(($D1452/(4*加速計算!$E$5)*(I$12/I$13)^2)+I$22+I$15))*60/(2*PI())</f>
        <v>-10.30101077320181</v>
      </c>
      <c r="J1452" s="9">
        <f>(J$21-$D1452*9.81*加速計算!$E$6/(J$13*J$14*加速計算!$E$5)*J$12/2*(加速計算!$E$7*COS(RADIANS(加速計算!$E$8))+SIN(RADIANS(加速計算!$E$8))))*加速計算!$E$3*PI()*J$12/(J$13*(($D1452/(4*加速計算!$E$5)*(J$12/J$13)^2)+J$22+J$15))*60/(2*PI())</f>
        <v>-0.85149443962015658</v>
      </c>
      <c r="K1452" s="9">
        <f>(K$21-$D1452*9.81*加速計算!$E$6/(K$13*K$14*加速計算!$E$5)*K$12/2*(加速計算!$E$7*COS(RADIANS(加速計算!$E$8))+SIN(RADIANS(加速計算!$E$8))))*加速計算!$E$3*PI()*K$12/(K$13*(($D1452/(4*加速計算!$E$5)*(K$12/K$13)^2)+K$22+K$15))*60/(2*PI())</f>
        <v>-30.57319525600095</v>
      </c>
      <c r="L1452" s="9">
        <f>(L$21-$D1452*9.81*加速計算!$E$6/(L$13*L$14*加速計算!$E$5)*L$12/2*(加速計算!$E$7*COS(RADIANS(加速計算!$E$8))+SIN(RADIANS(加速計算!$E$8))))*加速計算!$E$3*PI()*L$12/(L$13*(($D1452/(4*加速計算!$E$5)*(L$12/L$13)^2)+L$22+L$15))*60/(2*PI())</f>
        <v>-28.253795807660246</v>
      </c>
      <c r="M1452" s="20">
        <f>(M$21-$D1452*9.81*加速計算!$E$6/(M$13*M$14*加速計算!$E$5)*M$12/2*(加速計算!$E$7*COS(RADIANS(加速計算!$E$8))+SIN(RADIANS(加速計算!$E$8))))*加速計算!$E$3*PI()*M$12/(M$13*(($D1452/(4*加速計算!$E$5)*(M$12/M$13)^2)+M$22+M$15))*60/(2*PI())</f>
        <v>-25.971219853341573</v>
      </c>
    </row>
    <row r="1453" spans="4:13">
      <c r="D1453" s="22">
        <v>14180</v>
      </c>
      <c r="E1453" s="9">
        <f>(E$21-$D1453*9.81*加速計算!$E$6/(E$13*E$14*加速計算!$E$5)*E$12/2*(加速計算!$E$7*COS(RADIANS(加速計算!$E$8))+SIN(RADIANS(加速計算!$E$8))))*加速計算!$E$3*PI()*E$12/(E$13*(($D1453/(4*加速計算!$E$5)*(E$12/E$13)^2)+E$22+E$15))*60/(2*PI())</f>
        <v>-28.305723217391741</v>
      </c>
      <c r="F1453" s="9">
        <f>(F$21-$D1453*9.81*加速計算!$E$6/(F$13*F$14*加速計算!$E$5)*F$12/2*(加速計算!$E$7*COS(RADIANS(加速計算!$E$8))+SIN(RADIANS(加速計算!$E$8))))*加速計算!$E$3*PI()*F$12/(F$13*(($D1453/(4*加速計算!$E$5)*(F$12/F$13)^2)+F$22+F$15))*60/(2*PI())</f>
        <v>-28.186415446839156</v>
      </c>
      <c r="G1453" s="9">
        <f>(G$21-$D1453*9.81*加速計算!$E$6/(G$13*G$14*加速計算!$E$5)*G$12/2*(加速計算!$E$7*COS(RADIANS(加速計算!$E$8))+SIN(RADIANS(加速計算!$E$8))))*加速計算!$E$3*PI()*G$12/(G$13*(($D1453/(4*加速計算!$E$5)*(G$12/G$13)^2)+G$22+G$15))*60/(2*PI())</f>
        <v>-25.635541191472868</v>
      </c>
      <c r="H1453" s="9">
        <f>(H$21-$D1453*9.81*加速計算!$E$6/(H$13*H$14*加速計算!$E$5)*H$12/2*(加速計算!$E$7*COS(RADIANS(加速計算!$E$8))+SIN(RADIANS(加速計算!$E$8))))*加速計算!$E$3*PI()*H$12/(H$13*(($D1453/(4*加速計算!$E$5)*(H$12/H$13)^2)+H$22+H$15))*60/(2*PI())</f>
        <v>-16.6658153376715</v>
      </c>
      <c r="I1453" s="9">
        <f>(I$21-$D1453*9.81*加速計算!$E$6/(I$13*I$14*加速計算!$E$5)*I$12/2*(加速計算!$E$7*COS(RADIANS(加速計算!$E$8))+SIN(RADIANS(加速計算!$E$8))))*加速計算!$E$3*PI()*I$12/(I$13*(($D1453/(4*加速計算!$E$5)*(I$12/I$13)^2)+I$22+I$15))*60/(2*PI())</f>
        <v>-10.316676141546772</v>
      </c>
      <c r="J1453" s="9">
        <f>(J$21-$D1453*9.81*加速計算!$E$6/(J$13*J$14*加速計算!$E$5)*J$12/2*(加速計算!$E$7*COS(RADIANS(加速計算!$E$8))+SIN(RADIANS(加速計算!$E$8))))*加速計算!$E$3*PI()*J$12/(J$13*(($D1453/(4*加速計算!$E$5)*(J$12/J$13)^2)+J$22+J$15))*60/(2*PI())</f>
        <v>-0.87378233120590709</v>
      </c>
      <c r="K1453" s="9">
        <f>(K$21-$D1453*9.81*加速計算!$E$6/(K$13*K$14*加速計算!$E$5)*K$12/2*(加速計算!$E$7*COS(RADIANS(加速計算!$E$8))+SIN(RADIANS(加速計算!$E$8))))*加速計算!$E$3*PI()*K$12/(K$13*(($D1453/(4*加速計算!$E$5)*(K$12/K$13)^2)+K$22+K$15))*60/(2*PI())</f>
        <v>-30.574694117223036</v>
      </c>
      <c r="L1453" s="9">
        <f>(L$21-$D1453*9.81*加速計算!$E$6/(L$13*L$14*加速計算!$E$5)*L$12/2*(加速計算!$E$7*COS(RADIANS(加速計算!$E$8))+SIN(RADIANS(加速計算!$E$8))))*加速計算!$E$3*PI()*L$12/(L$13*(($D1453/(4*加速計算!$E$5)*(L$12/L$13)^2)+L$22+L$15))*60/(2*PI())</f>
        <v>-28.256928842496819</v>
      </c>
      <c r="M1453" s="20">
        <f>(M$21-$D1453*9.81*加速計算!$E$6/(M$13*M$14*加速計算!$E$5)*M$12/2*(加速計算!$E$7*COS(RADIANS(加速計算!$E$8))+SIN(RADIANS(加速計算!$E$8))))*加速計算!$E$3*PI()*M$12/(M$13*(($D1453/(4*加速計算!$E$5)*(M$12/M$13)^2)+M$22+M$15))*60/(2*PI())</f>
        <v>-25.975960090693171</v>
      </c>
    </row>
    <row r="1454" spans="4:13">
      <c r="D1454" s="22">
        <v>14190</v>
      </c>
      <c r="E1454" s="9">
        <f>(E$21-$D1454*9.81*加速計算!$E$6/(E$13*E$14*加速計算!$E$5)*E$12/2*(加速計算!$E$7*COS(RADIANS(加速計算!$E$8))+SIN(RADIANS(加速計算!$E$8))))*加速計算!$E$3*PI()*E$12/(E$13*(($D1454/(4*加速計算!$E$5)*(E$12/E$13)^2)+E$22+E$15))*60/(2*PI())</f>
        <v>-28.307811569587972</v>
      </c>
      <c r="F1454" s="9">
        <f>(F$21-$D1454*9.81*加速計算!$E$6/(F$13*F$14*加速計算!$E$5)*F$12/2*(加速計算!$E$7*COS(RADIANS(加速計算!$E$8))+SIN(RADIANS(加速計算!$E$8))))*加速計算!$E$3*PI()*F$12/(F$13*(($D1454/(4*加速計算!$E$5)*(F$12/F$13)^2)+F$22+F$15))*60/(2*PI())</f>
        <v>-28.189592306994516</v>
      </c>
      <c r="G1454" s="9">
        <f>(G$21-$D1454*9.81*加速計算!$E$6/(G$13*G$14*加速計算!$E$5)*G$12/2*(加速計算!$E$7*COS(RADIANS(加速計算!$E$8))+SIN(RADIANS(加速計算!$E$8))))*加速計算!$E$3*PI()*G$12/(G$13*(($D1454/(4*加速計算!$E$5)*(G$12/G$13)^2)+G$22+G$15))*60/(2*PI())</f>
        <v>-25.640511497377663</v>
      </c>
      <c r="H1454" s="9">
        <f>(H$21-$D1454*9.81*加速計算!$E$6/(H$13*H$14*加速計算!$E$5)*H$12/2*(加速計算!$E$7*COS(RADIANS(加速計算!$E$8))+SIN(RADIANS(加速計算!$E$8))))*加速計算!$E$3*PI()*H$12/(H$13*(($D1454/(4*加速計算!$E$5)*(H$12/H$13)^2)+H$22+H$15))*60/(2*PI())</f>
        <v>-16.677021462119253</v>
      </c>
      <c r="I1454" s="9">
        <f>(I$21-$D1454*9.81*加速計算!$E$6/(I$13*I$14*加速計算!$E$5)*I$12/2*(加速計算!$E$7*COS(RADIANS(加速計算!$E$8))+SIN(RADIANS(加速計算!$E$8))))*加速計算!$E$3*PI()*I$12/(I$13*(($D1454/(4*加速計算!$E$5)*(I$12/I$13)^2)+I$22+I$15))*60/(2*PI())</f>
        <v>-10.332319613166598</v>
      </c>
      <c r="J1454" s="9">
        <f>(J$21-$D1454*9.81*加速計算!$E$6/(J$13*J$14*加速計算!$E$5)*J$12/2*(加速計算!$E$7*COS(RADIANS(加速計算!$E$8))+SIN(RADIANS(加速計算!$E$8))))*加速計算!$E$3*PI()*J$12/(J$13*(($D1454/(4*加速計算!$E$5)*(J$12/J$13)^2)+J$22+J$15))*60/(2*PI())</f>
        <v>-0.89603905004334916</v>
      </c>
      <c r="K1454" s="9">
        <f>(K$21-$D1454*9.81*加速計算!$E$6/(K$13*K$14*加速計算!$E$5)*K$12/2*(加速計算!$E$7*COS(RADIANS(加速計算!$E$8))+SIN(RADIANS(加速計算!$E$8))))*加速計算!$E$3*PI()*K$12/(K$13*(($D1454/(4*加速計算!$E$5)*(K$12/K$13)^2)+K$22+K$15))*60/(2*PI())</f>
        <v>-30.576190867294283</v>
      </c>
      <c r="L1454" s="9">
        <f>(L$21-$D1454*9.81*加速計算!$E$6/(L$13*L$14*加速計算!$E$5)*L$12/2*(加速計算!$E$7*COS(RADIANS(加速計算!$E$8))+SIN(RADIANS(加速計算!$E$8))))*加速計算!$E$3*PI()*L$12/(L$13*(($D1454/(4*加速計算!$E$5)*(L$12/L$13)^2)+L$22+L$15))*60/(2*PI())</f>
        <v>-28.260057465032517</v>
      </c>
      <c r="M1454" s="20">
        <f>(M$21-$D1454*9.81*加速計算!$E$6/(M$13*M$14*加速計算!$E$5)*M$12/2*(加速計算!$E$7*COS(RADIANS(加速計算!$E$8))+SIN(RADIANS(加速計算!$E$8))))*加速計算!$E$3*PI()*M$12/(M$13*(($D1454/(4*加速計算!$E$5)*(M$12/M$13)^2)+M$22+M$15))*60/(2*PI())</f>
        <v>-25.980693654017248</v>
      </c>
    </row>
    <row r="1455" spans="4:13">
      <c r="D1455" s="22">
        <v>14200</v>
      </c>
      <c r="E1455" s="9">
        <f>(E$21-$D1455*9.81*加速計算!$E$6/(E$13*E$14*加速計算!$E$5)*E$12/2*(加速計算!$E$7*COS(RADIANS(加速計算!$E$8))+SIN(RADIANS(加速計算!$E$8))))*加速計算!$E$3*PI()*E$12/(E$13*(($D1455/(4*加速計算!$E$5)*(E$12/E$13)^2)+E$22+E$15))*60/(2*PI())</f>
        <v>-28.30989698287279</v>
      </c>
      <c r="F1455" s="9">
        <f>(F$21-$D1455*9.81*加速計算!$E$6/(F$13*F$14*加速計算!$E$5)*F$12/2*(加速計算!$E$7*COS(RADIANS(加速計算!$E$8))+SIN(RADIANS(加速計算!$E$8))))*加速計算!$E$3*PI()*F$12/(F$13*(($D1455/(4*加速計算!$E$5)*(F$12/F$13)^2)+F$22+F$15))*60/(2*PI())</f>
        <v>-28.192764698266316</v>
      </c>
      <c r="G1455" s="9">
        <f>(G$21-$D1455*9.81*加速計算!$E$6/(G$13*G$14*加速計算!$E$5)*G$12/2*(加速計算!$E$7*COS(RADIANS(加速計算!$E$8))+SIN(RADIANS(加速計算!$E$8))))*加速計算!$E$3*PI()*G$12/(G$13*(($D1455/(4*加速計算!$E$5)*(G$12/G$13)^2)+G$22+G$15))*60/(2*PI())</f>
        <v>-25.645474814333181</v>
      </c>
      <c r="H1455" s="9">
        <f>(H$21-$D1455*9.81*加速計算!$E$6/(H$13*H$14*加速計算!$E$5)*H$12/2*(加速計算!$E$7*COS(RADIANS(加速計算!$E$8))+SIN(RADIANS(加速計算!$E$8))))*加速計算!$E$3*PI()*H$12/(H$13*(($D1455/(4*加速計算!$E$5)*(H$12/H$13)^2)+H$22+H$15))*60/(2*PI())</f>
        <v>-16.688211933819527</v>
      </c>
      <c r="I1455" s="9">
        <f>(I$21-$D1455*9.81*加速計算!$E$6/(I$13*I$14*加速計算!$E$5)*I$12/2*(加速計算!$E$7*COS(RADIANS(加速計算!$E$8))+SIN(RADIANS(加速計算!$E$8))))*加速計算!$E$3*PI()*I$12/(I$13*(($D1455/(4*加速計算!$E$5)*(I$12/I$13)^2)+I$22+I$15))*60/(2*PI())</f>
        <v>-10.347941233939403</v>
      </c>
      <c r="J1455" s="9">
        <f>(J$21-$D1455*9.81*加速計算!$E$6/(J$13*J$14*加速計算!$E$5)*J$12/2*(加速計算!$E$7*COS(RADIANS(加速計算!$E$8))+SIN(RADIANS(加速計算!$E$8))))*加速計算!$E$3*PI()*J$12/(J$13*(($D1455/(4*加速計算!$E$5)*(J$12/J$13)^2)+J$22+J$15))*60/(2*PI())</f>
        <v>-0.91826466148598829</v>
      </c>
      <c r="K1455" s="9">
        <f>(K$21-$D1455*9.81*加速計算!$E$6/(K$13*K$14*加速計算!$E$5)*K$12/2*(加速計算!$E$7*COS(RADIANS(加速計算!$E$8))+SIN(RADIANS(加速計算!$E$8))))*加速計算!$E$3*PI()*K$12/(K$13*(($D1455/(4*加速計算!$E$5)*(K$12/K$13)^2)+K$22+K$15))*60/(2*PI())</f>
        <v>-30.577685510671909</v>
      </c>
      <c r="L1455" s="9">
        <f>(L$21-$D1455*9.81*加速計算!$E$6/(L$13*L$14*加速計算!$E$5)*L$12/2*(加速計算!$E$7*COS(RADIANS(加速計算!$E$8))+SIN(RADIANS(加速計算!$E$8))))*加速計算!$E$3*PI()*L$12/(L$13*(($D1455/(4*加速計算!$E$5)*(L$12/L$13)^2)+L$22+L$15))*60/(2*PI())</f>
        <v>-28.263181684581635</v>
      </c>
      <c r="M1455" s="20">
        <f>(M$21-$D1455*9.81*加速計算!$E$6/(M$13*M$14*加速計算!$E$5)*M$12/2*(加速計算!$E$7*COS(RADIANS(加速計算!$E$8))+SIN(RADIANS(加速計算!$E$8))))*加速計算!$E$3*PI()*M$12/(M$13*(($D1455/(4*加速計算!$E$5)*(M$12/M$13)^2)+M$22+M$15))*60/(2*PI())</f>
        <v>-25.985420557398967</v>
      </c>
    </row>
    <row r="1456" spans="4:13">
      <c r="D1456" s="22">
        <v>14210</v>
      </c>
      <c r="E1456" s="9">
        <f>(E$21-$D1456*9.81*加速計算!$E$6/(E$13*E$14*加速計算!$E$5)*E$12/2*(加速計算!$E$7*COS(RADIANS(加速計算!$E$8))+SIN(RADIANS(加速計算!$E$8))))*加速計算!$E$3*PI()*E$12/(E$13*(($D1456/(4*加速計算!$E$5)*(E$12/E$13)^2)+E$22+E$15))*60/(2*PI())</f>
        <v>-28.31197946344567</v>
      </c>
      <c r="F1456" s="9">
        <f>(F$21-$D1456*9.81*加速計算!$E$6/(F$13*F$14*加速計算!$E$5)*F$12/2*(加速計算!$E$7*COS(RADIANS(加速計算!$E$8))+SIN(RADIANS(加速計算!$E$8))))*加速計算!$E$3*PI()*F$12/(F$13*(($D1456/(4*加速計算!$E$5)*(F$12/F$13)^2)+F$22+F$15))*60/(2*PI())</f>
        <v>-28.195932630077476</v>
      </c>
      <c r="G1456" s="9">
        <f>(G$21-$D1456*9.81*加速計算!$E$6/(G$13*G$14*加速計算!$E$5)*G$12/2*(加速計算!$E$7*COS(RADIANS(加速計算!$E$8))+SIN(RADIANS(加速計算!$E$8))))*加速計算!$E$3*PI()*G$12/(G$13*(($D1456/(4*加速計算!$E$5)*(G$12/G$13)^2)+G$22+G$15))*60/(2*PI())</f>
        <v>-25.650431157070223</v>
      </c>
      <c r="H1456" s="9">
        <f>(H$21-$D1456*9.81*加速計算!$E$6/(H$13*H$14*加速計算!$E$5)*H$12/2*(加速計算!$E$7*COS(RADIANS(加速計算!$E$8))+SIN(RADIANS(加速計算!$E$8))))*加速計算!$E$3*PI()*H$12/(H$13*(($D1456/(4*加速計算!$E$5)*(H$12/H$13)^2)+H$22+H$15))*60/(2*PI())</f>
        <v>-16.69938678554513</v>
      </c>
      <c r="I1456" s="9">
        <f>(I$21-$D1456*9.81*加速計算!$E$6/(I$13*I$14*加速計算!$E$5)*I$12/2*(加速計算!$E$7*COS(RADIANS(加速計算!$E$8))+SIN(RADIANS(加速計算!$E$8))))*加速計算!$E$3*PI()*I$12/(I$13*(($D1456/(4*加速計算!$E$5)*(I$12/I$13)^2)+I$22+I$15))*60/(2*PI())</f>
        <v>-10.363541049615227</v>
      </c>
      <c r="J1456" s="9">
        <f>(J$21-$D1456*9.81*加速計算!$E$6/(J$13*J$14*加速計算!$E$5)*J$12/2*(加速計算!$E$7*COS(RADIANS(加速計算!$E$8))+SIN(RADIANS(加速計算!$E$8))))*加速計算!$E$3*PI()*J$12/(J$13*(($D1456/(4*加速計算!$E$5)*(J$12/J$13)^2)+J$22+J$15))*60/(2*PI())</f>
        <v>-0.940459230704769</v>
      </c>
      <c r="K1456" s="9">
        <f>(K$21-$D1456*9.81*加速計算!$E$6/(K$13*K$14*加速計算!$E$5)*K$12/2*(加速計算!$E$7*COS(RADIANS(加速計算!$E$8))+SIN(RADIANS(加速計算!$E$8))))*加速計算!$E$3*PI()*K$12/(K$13*(($D1456/(4*加速計算!$E$5)*(K$12/K$13)^2)+K$22+K$15))*60/(2*PI())</f>
        <v>-30.579178051800596</v>
      </c>
      <c r="L1456" s="9">
        <f>(L$21-$D1456*9.81*加速計算!$E$6/(L$13*L$14*加速計算!$E$5)*L$12/2*(加速計算!$E$7*COS(RADIANS(加速計算!$E$8))+SIN(RADIANS(加速計算!$E$8))))*加速計算!$E$3*PI()*L$12/(L$13*(($D1456/(4*加速計算!$E$5)*(L$12/L$13)^2)+L$22+L$15))*60/(2*PI())</f>
        <v>-28.266301510432303</v>
      </c>
      <c r="M1456" s="20">
        <f>(M$21-$D1456*9.81*加速計算!$E$6/(M$13*M$14*加速計算!$E$5)*M$12/2*(加速計算!$E$7*COS(RADIANS(加速計算!$E$8))+SIN(RADIANS(加速計算!$E$8))))*加速計算!$E$3*PI()*M$12/(M$13*(($D1456/(4*加速計算!$E$5)*(M$12/M$13)^2)+M$22+M$15))*60/(2*PI())</f>
        <v>-25.99014081488388</v>
      </c>
    </row>
    <row r="1457" spans="4:13">
      <c r="D1457" s="22">
        <v>14220</v>
      </c>
      <c r="E1457" s="9">
        <f>(E$21-$D1457*9.81*加速計算!$E$6/(E$13*E$14*加速計算!$E$5)*E$12/2*(加速計算!$E$7*COS(RADIANS(加速計算!$E$8))+SIN(RADIANS(加速計算!$E$8))))*加速計算!$E$3*PI()*E$12/(E$13*(($D1457/(4*加速計算!$E$5)*(E$12/E$13)^2)+E$22+E$15))*60/(2*PI())</f>
        <v>-28.314059017488649</v>
      </c>
      <c r="F1457" s="9">
        <f>(F$21-$D1457*9.81*加速計算!$E$6/(F$13*F$14*加速計算!$E$5)*F$12/2*(加速計算!$E$7*COS(RADIANS(加速計算!$E$8))+SIN(RADIANS(加速計算!$E$8))))*加速計算!$E$3*PI()*F$12/(F$13*(($D1457/(4*加速計算!$E$5)*(F$12/F$13)^2)+F$22+F$15))*60/(2*PI())</f>
        <v>-28.199096111824435</v>
      </c>
      <c r="G1457" s="9">
        <f>(G$21-$D1457*9.81*加速計算!$E$6/(G$13*G$14*加速計算!$E$5)*G$12/2*(加速計算!$E$7*COS(RADIANS(加速計算!$E$8))+SIN(RADIANS(加速計算!$E$8))))*加速計算!$E$3*PI()*G$12/(G$13*(($D1457/(4*加速計算!$E$5)*(G$12/G$13)^2)+G$22+G$15))*60/(2*PI())</f>
        <v>-25.655380540278227</v>
      </c>
      <c r="H1457" s="9">
        <f>(H$21-$D1457*9.81*加速計算!$E$6/(H$13*H$14*加速計算!$E$5)*H$12/2*(加速計算!$E$7*COS(RADIANS(加速計算!$E$8))+SIN(RADIANS(加速計算!$E$8))))*加速計算!$E$3*PI()*H$12/(H$13*(($D1457/(4*加速計算!$E$5)*(H$12/H$13)^2)+H$22+H$15))*60/(2*PI())</f>
        <v>-16.710546049977452</v>
      </c>
      <c r="I1457" s="9">
        <f>(I$21-$D1457*9.81*加速計算!$E$6/(I$13*I$14*加速計算!$E$5)*I$12/2*(加速計算!$E$7*COS(RADIANS(加速計算!$E$8))+SIN(RADIANS(加速計算!$E$8))))*加速計算!$E$3*PI()*I$12/(I$13*(($D1457/(4*加速計算!$E$5)*(I$12/I$13)^2)+I$22+I$15))*60/(2*PI())</f>
        <v>-10.379119105816459</v>
      </c>
      <c r="J1457" s="9">
        <f>(J$21-$D1457*9.81*加速計算!$E$6/(J$13*J$14*加速計算!$E$5)*J$12/2*(加速計算!$E$7*COS(RADIANS(加速計算!$E$8))+SIN(RADIANS(加速計算!$E$8))))*加速計算!$E$3*PI()*J$12/(J$13*(($D1457/(4*加速計算!$E$5)*(J$12/J$13)^2)+J$22+J$15))*60/(2*PI())</f>
        <v>-0.96262282268869703</v>
      </c>
      <c r="K1457" s="9">
        <f>(K$21-$D1457*9.81*加速計算!$E$6/(K$13*K$14*加速計算!$E$5)*K$12/2*(加速計算!$E$7*COS(RADIANS(加速計算!$E$8))+SIN(RADIANS(加速計算!$E$8))))*加速計算!$E$3*PI()*K$12/(K$13*(($D1457/(4*加速計算!$E$5)*(K$12/K$13)^2)+K$22+K$15))*60/(2*PI())</f>
        <v>-30.580668495112462</v>
      </c>
      <c r="L1457" s="9">
        <f>(L$21-$D1457*9.81*加速計算!$E$6/(L$13*L$14*加速計算!$E$5)*L$12/2*(加速計算!$E$7*COS(RADIANS(加速計算!$E$8))+SIN(RADIANS(加速計算!$E$8))))*加速計算!$E$3*PI()*L$12/(L$13*(($D1457/(4*加速計算!$E$5)*(L$12/L$13)^2)+L$22+L$15))*60/(2*PI())</f>
        <v>-28.269416951846491</v>
      </c>
      <c r="M1457" s="20">
        <f>(M$21-$D1457*9.81*加速計算!$E$6/(M$13*M$14*加速計算!$E$5)*M$12/2*(加速計算!$E$7*COS(RADIANS(加速計算!$E$8))+SIN(RADIANS(加速計算!$E$8))))*加速計算!$E$3*PI()*M$12/(M$13*(($D1457/(4*加速計算!$E$5)*(M$12/M$13)^2)+M$22+M$15))*60/(2*PI())</f>
        <v>-25.994854440478047</v>
      </c>
    </row>
    <row r="1458" spans="4:13">
      <c r="D1458" s="22">
        <v>14230</v>
      </c>
      <c r="E1458" s="9">
        <f>(E$21-$D1458*9.81*加速計算!$E$6/(E$13*E$14*加速計算!$E$5)*E$12/2*(加速計算!$E$7*COS(RADIANS(加速計算!$E$8))+SIN(RADIANS(加速計算!$E$8))))*加速計算!$E$3*PI()*E$12/(E$13*(($D1458/(4*加速計算!$E$5)*(E$12/E$13)^2)+E$22+E$15))*60/(2*PI())</f>
        <v>-28.31613565116643</v>
      </c>
      <c r="F1458" s="9">
        <f>(F$21-$D1458*9.81*加速計算!$E$6/(F$13*F$14*加速計算!$E$5)*F$12/2*(加速計算!$E$7*COS(RADIANS(加速計算!$E$8))+SIN(RADIANS(加速計算!$E$8))))*加速計算!$E$3*PI()*F$12/(F$13*(($D1458/(4*加速計算!$E$5)*(F$12/F$13)^2)+F$22+F$15))*60/(2*PI())</f>
        <v>-28.202255152877267</v>
      </c>
      <c r="G1458" s="9">
        <f>(G$21-$D1458*9.81*加速計算!$E$6/(G$13*G$14*加速計算!$E$5)*G$12/2*(加速計算!$E$7*COS(RADIANS(加速計算!$E$8))+SIN(RADIANS(加速計算!$E$8))))*加速計算!$E$3*PI()*G$12/(G$13*(($D1458/(4*加速計算!$E$5)*(G$12/G$13)^2)+G$22+G$15))*60/(2*PI())</f>
        <v>-25.660322978605425</v>
      </c>
      <c r="H1458" s="9">
        <f>(H$21-$D1458*9.81*加速計算!$E$6/(H$13*H$14*加速計算!$E$5)*H$12/2*(加速計算!$E$7*COS(RADIANS(加速計算!$E$8))+SIN(RADIANS(加速計算!$E$8))))*加速計算!$E$3*PI()*H$12/(H$13*(($D1458/(4*加速計算!$E$5)*(H$12/H$13)^2)+H$22+H$15))*60/(2*PI())</f>
        <v>-16.721689759706781</v>
      </c>
      <c r="I1458" s="9">
        <f>(I$21-$D1458*9.81*加速計算!$E$6/(I$13*I$14*加速計算!$E$5)*I$12/2*(加速計算!$E$7*COS(RADIANS(加速計算!$E$8))+SIN(RADIANS(加速計算!$E$8))))*加速計算!$E$3*PI()*I$12/(I$13*(($D1458/(4*加速計算!$E$5)*(I$12/I$13)^2)+I$22+I$15))*60/(2*PI())</f>
        <v>-10.394675448038356</v>
      </c>
      <c r="J1458" s="9">
        <f>(J$21-$D1458*9.81*加速計算!$E$6/(J$13*J$14*加速計算!$E$5)*J$12/2*(加速計算!$E$7*COS(RADIANS(加速計算!$E$8))+SIN(RADIANS(加速計算!$E$8))))*加速計算!$E$3*PI()*J$12/(J$13*(($D1458/(4*加速計算!$E$5)*(J$12/J$13)^2)+J$22+J$15))*60/(2*PI())</f>
        <v>-0.98475550224552821</v>
      </c>
      <c r="K1458" s="9">
        <f>(K$21-$D1458*9.81*加速計算!$E$6/(K$13*K$14*加速計算!$E$5)*K$12/2*(加速計算!$E$7*COS(RADIANS(加速計算!$E$8))+SIN(RADIANS(加速計算!$E$8))))*加速計算!$E$3*PI()*K$12/(K$13*(($D1458/(4*加速計算!$E$5)*(K$12/K$13)^2)+K$22+K$15))*60/(2*PI())</f>
        <v>-30.582156845027288</v>
      </c>
      <c r="L1458" s="9">
        <f>(L$21-$D1458*9.81*加速計算!$E$6/(L$13*L$14*加速計算!$E$5)*L$12/2*(加速計算!$E$7*COS(RADIANS(加速計算!$E$8))+SIN(RADIANS(加速計算!$E$8))))*加速計算!$E$3*PI()*L$12/(L$13*(($D1458/(4*加速計算!$E$5)*(L$12/L$13)^2)+L$22+L$15))*60/(2*PI())</f>
        <v>-28.272528018060207</v>
      </c>
      <c r="M1458" s="20">
        <f>(M$21-$D1458*9.81*加速計算!$E$6/(M$13*M$14*加速計算!$E$5)*M$12/2*(加速計算!$E$7*COS(RADIANS(加速計算!$E$8))+SIN(RADIANS(加速計算!$E$8))))*加速計算!$E$3*PI()*M$12/(M$13*(($D1458/(4*加速計算!$E$5)*(M$12/M$13)^2)+M$22+M$15))*60/(2*PI())</f>
        <v>-25.999561448148228</v>
      </c>
    </row>
    <row r="1459" spans="4:13">
      <c r="D1459" s="22">
        <v>14240</v>
      </c>
      <c r="E1459" s="9">
        <f>(E$21-$D1459*9.81*加速計算!$E$6/(E$13*E$14*加速計算!$E$5)*E$12/2*(加速計算!$E$7*COS(RADIANS(加速計算!$E$8))+SIN(RADIANS(加速計算!$E$8))))*加速計算!$E$3*PI()*E$12/(E$13*(($D1459/(4*加速計算!$E$5)*(E$12/E$13)^2)+E$22+E$15))*60/(2*PI())</f>
        <v>-28.318209370626391</v>
      </c>
      <c r="F1459" s="9">
        <f>(F$21-$D1459*9.81*加速計算!$E$6/(F$13*F$14*加速計算!$E$5)*F$12/2*(加速計算!$E$7*COS(RADIANS(加速計算!$E$8))+SIN(RADIANS(加速計算!$E$8))))*加速計算!$E$3*PI()*F$12/(F$13*(($D1459/(4*加速計算!$E$5)*(F$12/F$13)^2)+F$22+F$15))*60/(2*PI())</f>
        <v>-28.205409762579777</v>
      </c>
      <c r="G1459" s="9">
        <f>(G$21-$D1459*9.81*加速計算!$E$6/(G$13*G$14*加速計算!$E$5)*G$12/2*(加速計算!$E$7*COS(RADIANS(加速計算!$E$8))+SIN(RADIANS(加速計算!$E$8))))*加速計算!$E$3*PI()*G$12/(G$13*(($D1459/(4*加速計算!$E$5)*(G$12/G$13)^2)+G$22+G$15))*60/(2*PI())</f>
        <v>-25.665258486658932</v>
      </c>
      <c r="H1459" s="9">
        <f>(H$21-$D1459*9.81*加速計算!$E$6/(H$13*H$14*加速計算!$E$5)*H$12/2*(加速計算!$E$7*COS(RADIANS(加速計算!$E$8))+SIN(RADIANS(加速計算!$E$8))))*加速計算!$E$3*PI()*H$12/(H$13*(($D1459/(4*加速計算!$E$5)*(H$12/H$13)^2)+H$22+H$15))*60/(2*PI())</f>
        <v>-16.732817947232597</v>
      </c>
      <c r="I1459" s="9">
        <f>(I$21-$D1459*9.81*加速計算!$E$6/(I$13*I$14*加速計算!$E$5)*I$12/2*(加速計算!$E$7*COS(RADIANS(加速計算!$E$8))+SIN(RADIANS(加速計算!$E$8))))*加速計算!$E$3*PI()*I$12/(I$13*(($D1459/(4*加速計算!$E$5)*(I$12/I$13)^2)+I$22+I$15))*60/(2*PI())</f>
        <v>-10.410210121649371</v>
      </c>
      <c r="J1459" s="9">
        <f>(J$21-$D1459*9.81*加速計算!$E$6/(J$13*J$14*加速計算!$E$5)*J$12/2*(加速計算!$E$7*COS(RADIANS(加速計算!$E$8))+SIN(RADIANS(加速計算!$E$8))))*加速計算!$E$3*PI()*J$12/(J$13*(($D1459/(4*加速計算!$E$5)*(J$12/J$13)^2)+J$22+J$15))*60/(2*PI())</f>
        <v>-1.0068573340023359</v>
      </c>
      <c r="K1459" s="9">
        <f>(K$21-$D1459*9.81*加速計算!$E$6/(K$13*K$14*加速計算!$E$5)*K$12/2*(加速計算!$E$7*COS(RADIANS(加速計算!$E$8))+SIN(RADIANS(加速計算!$E$8))))*加速計算!$E$3*PI()*K$12/(K$13*(($D1459/(4*加速計算!$E$5)*(K$12/K$13)^2)+K$22+K$15))*60/(2*PI())</f>
        <v>-30.583643105952344</v>
      </c>
      <c r="L1459" s="9">
        <f>(L$21-$D1459*9.81*加速計算!$E$6/(L$13*L$14*加速計算!$E$5)*L$12/2*(加速計算!$E$7*COS(RADIANS(加速計算!$E$8))+SIN(RADIANS(加速計算!$E$8))))*加速計算!$E$3*PI()*L$12/(L$13*(($D1459/(4*加速計算!$E$5)*(L$12/L$13)^2)+L$22+L$15))*60/(2*PI())</f>
        <v>-28.27563471828352</v>
      </c>
      <c r="M1459" s="20">
        <f>(M$21-$D1459*9.81*加速計算!$E$6/(M$13*M$14*加速計算!$E$5)*M$12/2*(加速計算!$E$7*COS(RADIANS(加速計算!$E$8))+SIN(RADIANS(加速計算!$E$8))))*加速計算!$E$3*PI()*M$12/(M$13*(($D1459/(4*加速計算!$E$5)*(M$12/M$13)^2)+M$22+M$15))*60/(2*PI())</f>
        <v>-26.004261851821965</v>
      </c>
    </row>
    <row r="1460" spans="4:13">
      <c r="D1460" s="22">
        <v>14250</v>
      </c>
      <c r="E1460" s="9">
        <f>(E$21-$D1460*9.81*加速計算!$E$6/(E$13*E$14*加速計算!$E$5)*E$12/2*(加速計算!$E$7*COS(RADIANS(加速計算!$E$8))+SIN(RADIANS(加速計算!$E$8))))*加速計算!$E$3*PI()*E$12/(E$13*(($D1460/(4*加速計算!$E$5)*(E$12/E$13)^2)+E$22+E$15))*60/(2*PI())</f>
        <v>-28.320280181998694</v>
      </c>
      <c r="F1460" s="9">
        <f>(F$21-$D1460*9.81*加速計算!$E$6/(F$13*F$14*加速計算!$E$5)*F$12/2*(加速計算!$E$7*COS(RADIANS(加速計算!$E$8))+SIN(RADIANS(加速計算!$E$8))))*加速計算!$E$3*PI()*F$12/(F$13*(($D1460/(4*加速計算!$E$5)*(F$12/F$13)^2)+F$22+F$15))*60/(2*PI())</f>
        <v>-28.208559950249551</v>
      </c>
      <c r="G1460" s="9">
        <f>(G$21-$D1460*9.81*加速計算!$E$6/(G$13*G$14*加速計算!$E$5)*G$12/2*(加速計算!$E$7*COS(RADIANS(加速計算!$E$8))+SIN(RADIANS(加速計算!$E$8))))*加速計算!$E$3*PI()*G$12/(G$13*(($D1460/(4*加速計算!$E$5)*(G$12/G$13)^2)+G$22+G$15))*60/(2*PI())</f>
        <v>-25.670187079004979</v>
      </c>
      <c r="H1460" s="9">
        <f>(H$21-$D1460*9.81*加速計算!$E$6/(H$13*H$14*加速計算!$E$5)*H$12/2*(加速計算!$E$7*COS(RADIANS(加速計算!$E$8))+SIN(RADIANS(加速計算!$E$8))))*加速計算!$E$3*PI()*H$12/(H$13*(($D1460/(4*加速計算!$E$5)*(H$12/H$13)^2)+H$22+H$15))*60/(2*PI())</f>
        <v>-16.743930644963942</v>
      </c>
      <c r="I1460" s="9">
        <f>(I$21-$D1460*9.81*加速計算!$E$6/(I$13*I$14*加速計算!$E$5)*I$12/2*(加速計算!$E$7*COS(RADIANS(加速計算!$E$8))+SIN(RADIANS(加速計算!$E$8))))*加速計算!$E$3*PI()*I$12/(I$13*(($D1460/(4*加速計算!$E$5)*(I$12/I$13)^2)+I$22+I$15))*60/(2*PI())</f>
        <v>-10.425723171891711</v>
      </c>
      <c r="J1460" s="9">
        <f>(J$21-$D1460*9.81*加速計算!$E$6/(J$13*J$14*加速計算!$E$5)*J$12/2*(加速計算!$E$7*COS(RADIANS(加速計算!$E$8))+SIN(RADIANS(加速計算!$E$8))))*加速計算!$E$3*PI()*J$12/(J$13*(($D1460/(4*加速計算!$E$5)*(J$12/J$13)^2)+J$22+J$15))*60/(2*PI())</f>
        <v>-1.0289283824061854</v>
      </c>
      <c r="K1460" s="9">
        <f>(K$21-$D1460*9.81*加速計算!$E$6/(K$13*K$14*加速計算!$E$5)*K$12/2*(加速計算!$E$7*COS(RADIANS(加速計算!$E$8))+SIN(RADIANS(加速計算!$E$8))))*加速計算!$E$3*PI()*K$12/(K$13*(($D1460/(4*加速計算!$E$5)*(K$12/K$13)^2)+K$22+K$15))*60/(2*PI())</f>
        <v>-30.585127282282617</v>
      </c>
      <c r="L1460" s="9">
        <f>(L$21-$D1460*9.81*加速計算!$E$6/(L$13*L$14*加速計算!$E$5)*L$12/2*(加速計算!$E$7*COS(RADIANS(加速計算!$E$8))+SIN(RADIANS(加速計算!$E$8))))*加速計算!$E$3*PI()*L$12/(L$13*(($D1460/(4*加速計算!$E$5)*(L$12/L$13)^2)+L$22+L$15))*60/(2*PI())</f>
        <v>-28.278737061700667</v>
      </c>
      <c r="M1460" s="20">
        <f>(M$21-$D1460*9.81*加速計算!$E$6/(M$13*M$14*加速計算!$E$5)*M$12/2*(加速計算!$E$7*COS(RADIANS(加速計算!$E$8))+SIN(RADIANS(加速計算!$E$8))))*加速計算!$E$3*PI()*M$12/(M$13*(($D1460/(4*加速計算!$E$5)*(M$12/M$13)^2)+M$22+M$15))*60/(2*PI())</f>
        <v>-26.008955665387791</v>
      </c>
    </row>
    <row r="1461" spans="4:13">
      <c r="D1461" s="22">
        <v>14260</v>
      </c>
      <c r="E1461" s="9">
        <f>(E$21-$D1461*9.81*加速計算!$E$6/(E$13*E$14*加速計算!$E$5)*E$12/2*(加速計算!$E$7*COS(RADIANS(加速計算!$E$8))+SIN(RADIANS(加速計算!$E$8))))*加速計算!$E$3*PI()*E$12/(E$13*(($D1461/(4*加速計算!$E$5)*(E$12/E$13)^2)+E$22+E$15))*60/(2*PI())</f>
        <v>-28.322348091396297</v>
      </c>
      <c r="F1461" s="9">
        <f>(F$21-$D1461*9.81*加速計算!$E$6/(F$13*F$14*加速計算!$E$5)*F$12/2*(加速計算!$E$7*COS(RADIANS(加速計算!$E$8))+SIN(RADIANS(加速計算!$E$8))))*加速計算!$E$3*PI()*F$12/(F$13*(($D1461/(4*加速計算!$E$5)*(F$12/F$13)^2)+F$22+F$15))*60/(2*PI())</f>
        <v>-28.211705725178071</v>
      </c>
      <c r="G1461" s="9">
        <f>(G$21-$D1461*9.81*加速計算!$E$6/(G$13*G$14*加速計算!$E$5)*G$12/2*(加速計算!$E$7*COS(RADIANS(加速計算!$E$8))+SIN(RADIANS(加速計算!$E$8))))*加速計算!$E$3*PI()*G$12/(G$13*(($D1461/(4*加速計算!$E$5)*(G$12/G$13)^2)+G$22+G$15))*60/(2*PI())</f>
        <v>-25.675108770168972</v>
      </c>
      <c r="H1461" s="9">
        <f>(H$21-$D1461*9.81*加速計算!$E$6/(H$13*H$14*加速計算!$E$5)*H$12/2*(加速計算!$E$7*COS(RADIANS(加速計算!$E$8))+SIN(RADIANS(加速計算!$E$8))))*加速計算!$E$3*PI()*H$12/(H$13*(($D1461/(4*加速計算!$E$5)*(H$12/H$13)^2)+H$22+H$15))*60/(2*PI())</f>
        <v>-16.755027885219654</v>
      </c>
      <c r="I1461" s="9">
        <f>(I$21-$D1461*9.81*加速計算!$E$6/(I$13*I$14*加速計算!$E$5)*I$12/2*(加速計算!$E$7*COS(RADIANS(加速計算!$E$8))+SIN(RADIANS(加速計算!$E$8))))*加速計算!$E$3*PI()*I$12/(I$13*(($D1461/(4*加速計算!$E$5)*(I$12/I$13)^2)+I$22+I$15))*60/(2*PI())</f>
        <v>-10.44121464388169</v>
      </c>
      <c r="J1461" s="9">
        <f>(J$21-$D1461*9.81*加速計算!$E$6/(J$13*J$14*加速計算!$E$5)*J$12/2*(加速計算!$E$7*COS(RADIANS(加速計算!$E$8))+SIN(RADIANS(加速計算!$E$8))))*加速計算!$E$3*PI()*J$12/(J$13*(($D1461/(4*加速計算!$E$5)*(J$12/J$13)^2)+J$22+J$15))*60/(2*PI())</f>
        <v>-1.0509687117247504</v>
      </c>
      <c r="K1461" s="9">
        <f>(K$21-$D1461*9.81*加速計算!$E$6/(K$13*K$14*加速計算!$E$5)*K$12/2*(加速計算!$E$7*COS(RADIANS(加速計算!$E$8))+SIN(RADIANS(加速計算!$E$8))))*加速計算!$E$3*PI()*K$12/(K$13*(($D1461/(4*加速計算!$E$5)*(K$12/K$13)^2)+K$22+K$15))*60/(2*PI())</f>
        <v>-30.58660937840072</v>
      </c>
      <c r="L1461" s="9">
        <f>(L$21-$D1461*9.81*加速計算!$E$6/(L$13*L$14*加速計算!$E$5)*L$12/2*(加速計算!$E$7*COS(RADIANS(加速計算!$E$8))+SIN(RADIANS(加速計算!$E$8))))*加速計算!$E$3*PI()*L$12/(L$13*(($D1461/(4*加速計算!$E$5)*(L$12/L$13)^2)+L$22+L$15))*60/(2*PI())</f>
        <v>-28.281835057470118</v>
      </c>
      <c r="M1461" s="20">
        <f>(M$21-$D1461*9.81*加速計算!$E$6/(M$13*M$14*加速計算!$E$5)*M$12/2*(加速計算!$E$7*COS(RADIANS(加速計算!$E$8))+SIN(RADIANS(加速計算!$E$8))))*加速計算!$E$3*PI()*M$12/(M$13*(($D1461/(4*加速計算!$E$5)*(M$12/M$13)^2)+M$22+M$15))*60/(2*PI())</f>
        <v>-26.01364290269527</v>
      </c>
    </row>
    <row r="1462" spans="4:13">
      <c r="D1462" s="22">
        <v>14270</v>
      </c>
      <c r="E1462" s="9">
        <f>(E$21-$D1462*9.81*加速計算!$E$6/(E$13*E$14*加速計算!$E$5)*E$12/2*(加速計算!$E$7*COS(RADIANS(加速計算!$E$8))+SIN(RADIANS(加速計算!$E$8))))*加速計算!$E$3*PI()*E$12/(E$13*(($D1462/(4*加速計算!$E$5)*(E$12/E$13)^2)+E$22+E$15))*60/(2*PI())</f>
        <v>-28.324413104915021</v>
      </c>
      <c r="F1462" s="9">
        <f>(F$21-$D1462*9.81*加速計算!$E$6/(F$13*F$14*加速計算!$E$5)*F$12/2*(加速計算!$E$7*COS(RADIANS(加速計算!$E$8))+SIN(RADIANS(加速計算!$E$8))))*加速計算!$E$3*PI()*F$12/(F$13*(($D1462/(4*加速計算!$E$5)*(F$12/F$13)^2)+F$22+F$15))*60/(2*PI())</f>
        <v>-28.214847096630812</v>
      </c>
      <c r="G1462" s="9">
        <f>(G$21-$D1462*9.81*加速計算!$E$6/(G$13*G$14*加速計算!$E$5)*G$12/2*(加速計算!$E$7*COS(RADIANS(加速計算!$E$8))+SIN(RADIANS(加速計算!$E$8))))*加速計算!$E$3*PI()*G$12/(G$13*(($D1462/(4*加速計算!$E$5)*(G$12/G$13)^2)+G$22+G$15))*60/(2*PI())</f>
        <v>-25.680023574635662</v>
      </c>
      <c r="H1462" s="9">
        <f>(H$21-$D1462*9.81*加速計算!$E$6/(H$13*H$14*加速計算!$E$5)*H$12/2*(加速計算!$E$7*COS(RADIANS(加速計算!$E$8))+SIN(RADIANS(加速計算!$E$8))))*加速計算!$E$3*PI()*H$12/(H$13*(($D1462/(4*加速計算!$E$5)*(H$12/H$13)^2)+H$22+H$15))*60/(2*PI())</f>
        <v>-16.766109700228732</v>
      </c>
      <c r="I1462" s="9">
        <f>(I$21-$D1462*9.81*加速計算!$E$6/(I$13*I$14*加速計算!$E$5)*I$12/2*(加速計算!$E$7*COS(RADIANS(加速計算!$E$8))+SIN(RADIANS(加速計算!$E$8))))*加速計算!$E$3*PI()*I$12/(I$13*(($D1462/(4*加速計算!$E$5)*(I$12/I$13)^2)+I$22+I$15))*60/(2*PI())</f>
        <v>-10.456684582610194</v>
      </c>
      <c r="J1462" s="9">
        <f>(J$21-$D1462*9.81*加速計算!$E$6/(J$13*J$14*加速計算!$E$5)*J$12/2*(加速計算!$E$7*COS(RADIANS(加速計算!$E$8))+SIN(RADIANS(加速計算!$E$8))))*加速計算!$E$3*PI()*J$12/(J$13*(($D1462/(4*加速計算!$E$5)*(J$12/J$13)^2)+J$22+J$15))*60/(2*PI())</f>
        <v>-1.072978386046894</v>
      </c>
      <c r="K1462" s="9">
        <f>(K$21-$D1462*9.81*加速計算!$E$6/(K$13*K$14*加速計算!$E$5)*K$12/2*(加速計算!$E$7*COS(RADIANS(加速計算!$E$8))+SIN(RADIANS(加速計算!$E$8))))*加速計算!$E$3*PI()*K$12/(K$13*(($D1462/(4*加速計算!$E$5)*(K$12/K$13)^2)+K$22+K$15))*60/(2*PI())</f>
        <v>-30.588089398677013</v>
      </c>
      <c r="L1462" s="9">
        <f>(L$21-$D1462*9.81*加速計算!$E$6/(L$13*L$14*加速計算!$E$5)*L$12/2*(加速計算!$E$7*COS(RADIANS(加速計算!$E$8))+SIN(RADIANS(加速計算!$E$8))))*加速計算!$E$3*PI()*L$12/(L$13*(($D1462/(4*加速計算!$E$5)*(L$12/L$13)^2)+L$22+L$15))*60/(2*PI())</f>
        <v>-28.284928714724735</v>
      </c>
      <c r="M1462" s="20">
        <f>(M$21-$D1462*9.81*加速計算!$E$6/(M$13*M$14*加速計算!$E$5)*M$12/2*(加速計算!$E$7*COS(RADIANS(加速計算!$E$8))+SIN(RADIANS(加速計算!$E$8))))*加速計算!$E$3*PI()*M$12/(M$13*(($D1462/(4*加速計算!$E$5)*(M$12/M$13)^2)+M$22+M$15))*60/(2*PI())</f>
        <v>-26.018323577555208</v>
      </c>
    </row>
    <row r="1463" spans="4:13">
      <c r="D1463" s="22">
        <v>14280</v>
      </c>
      <c r="E1463" s="9">
        <f>(E$21-$D1463*9.81*加速計算!$E$6/(E$13*E$14*加速計算!$E$5)*E$12/2*(加速計算!$E$7*COS(RADIANS(加速計算!$E$8))+SIN(RADIANS(加速計算!$E$8))))*加速計算!$E$3*PI()*E$12/(E$13*(($D1463/(4*加速計算!$E$5)*(E$12/E$13)^2)+E$22+E$15))*60/(2*PI())</f>
        <v>-28.326475228633672</v>
      </c>
      <c r="F1463" s="9">
        <f>(F$21-$D1463*9.81*加速計算!$E$6/(F$13*F$14*加速計算!$E$5)*F$12/2*(加速計算!$E$7*COS(RADIANS(加速計算!$E$8))+SIN(RADIANS(加速計算!$E$8))))*加速計算!$E$3*PI()*F$12/(F$13*(($D1463/(4*加速計算!$E$5)*(F$12/F$13)^2)+F$22+F$15))*60/(2*PI())</f>
        <v>-28.217984073847337</v>
      </c>
      <c r="G1463" s="9">
        <f>(G$21-$D1463*9.81*加速計算!$E$6/(G$13*G$14*加速計算!$E$5)*G$12/2*(加速計算!$E$7*COS(RADIANS(加速計算!$E$8))+SIN(RADIANS(加速計算!$E$8))))*加速計算!$E$3*PI()*G$12/(G$13*(($D1463/(4*加速計算!$E$5)*(G$12/G$13)^2)+G$22+G$15))*60/(2*PI())</f>
        <v>-25.684931506849317</v>
      </c>
      <c r="H1463" s="9">
        <f>(H$21-$D1463*9.81*加速計算!$E$6/(H$13*H$14*加速計算!$E$5)*H$12/2*(加速計算!$E$7*COS(RADIANS(加速計算!$E$8))+SIN(RADIANS(加速計算!$E$8))))*加速計算!$E$3*PI()*H$12/(H$13*(($D1463/(4*加速計算!$E$5)*(H$12/H$13)^2)+H$22+H$15))*60/(2*PI())</f>
        <v>-16.777176122130673</v>
      </c>
      <c r="I1463" s="9">
        <f>(I$21-$D1463*9.81*加速計算!$E$6/(I$13*I$14*加速計算!$E$5)*I$12/2*(加速計算!$E$7*COS(RADIANS(加速計算!$E$8))+SIN(RADIANS(加速計算!$E$8))))*加速計算!$E$3*PI()*I$12/(I$13*(($D1463/(4*加速計算!$E$5)*(I$12/I$13)^2)+I$22+I$15))*60/(2*PI())</f>
        <v>-10.472133032943145</v>
      </c>
      <c r="J1463" s="9">
        <f>(J$21-$D1463*9.81*加速計算!$E$6/(J$13*J$14*加速計算!$E$5)*J$12/2*(加速計算!$E$7*COS(RADIANS(加速計算!$E$8))+SIN(RADIANS(加速計算!$E$8))))*加速計算!$E$3*PI()*J$12/(J$13*(($D1463/(4*加速計算!$E$5)*(J$12/J$13)^2)+J$22+J$15))*60/(2*PI())</f>
        <v>-1.0949574692833732</v>
      </c>
      <c r="K1463" s="9">
        <f>(K$21-$D1463*9.81*加速計算!$E$6/(K$13*K$14*加速計算!$E$5)*K$12/2*(加速計算!$E$7*COS(RADIANS(加速計算!$E$8))+SIN(RADIANS(加速計算!$E$8))))*加速計算!$E$3*PI()*K$12/(K$13*(($D1463/(4*加速計算!$E$5)*(K$12/K$13)^2)+K$22+K$15))*60/(2*PI())</f>
        <v>-30.589567347469615</v>
      </c>
      <c r="L1463" s="9">
        <f>(L$21-$D1463*9.81*加速計算!$E$6/(L$13*L$14*加速計算!$E$5)*L$12/2*(加速計算!$E$7*COS(RADIANS(加速計算!$E$8))+SIN(RADIANS(加速計算!$E$8))))*加速計算!$E$3*PI()*L$12/(L$13*(($D1463/(4*加速計算!$E$5)*(L$12/L$13)^2)+L$22+L$15))*60/(2*PI())</f>
        <v>-28.2880180425718</v>
      </c>
      <c r="M1463" s="20">
        <f>(M$21-$D1463*9.81*加速計算!$E$6/(M$13*M$14*加速計算!$E$5)*M$12/2*(加速計算!$E$7*COS(RADIANS(加速計算!$E$8))+SIN(RADIANS(加速計算!$E$8))))*加速計算!$E$3*PI()*M$12/(M$13*(($D1463/(4*加速計算!$E$5)*(M$12/M$13)^2)+M$22+M$15))*60/(2*PI())</f>
        <v>-26.022997703739779</v>
      </c>
    </row>
    <row r="1464" spans="4:13">
      <c r="D1464" s="22">
        <v>14290</v>
      </c>
      <c r="E1464" s="9">
        <f>(E$21-$D1464*9.81*加速計算!$E$6/(E$13*E$14*加速計算!$E$5)*E$12/2*(加速計算!$E$7*COS(RADIANS(加速計算!$E$8))+SIN(RADIANS(加速計算!$E$8))))*加速計算!$E$3*PI()*E$12/(E$13*(($D1464/(4*加速計算!$E$5)*(E$12/E$13)^2)+E$22+E$15))*60/(2*PI())</f>
        <v>-28.328534468614023</v>
      </c>
      <c r="F1464" s="9">
        <f>(F$21-$D1464*9.81*加速計算!$E$6/(F$13*F$14*加速計算!$E$5)*F$12/2*(加速計算!$E$7*COS(RADIANS(加速計算!$E$8))+SIN(RADIANS(加速計算!$E$8))))*加速計算!$E$3*PI()*F$12/(F$13*(($D1464/(4*加速計算!$E$5)*(F$12/F$13)^2)+F$22+F$15))*60/(2*PI())</f>
        <v>-28.221116666041354</v>
      </c>
      <c r="G1464" s="9">
        <f>(G$21-$D1464*9.81*加速計算!$E$6/(G$13*G$14*加速計算!$E$5)*G$12/2*(加速計算!$E$7*COS(RADIANS(加速計算!$E$8))+SIN(RADIANS(加速計算!$E$8))))*加速計算!$E$3*PI()*G$12/(G$13*(($D1464/(4*加速計算!$E$5)*(G$12/G$13)^2)+G$22+G$15))*60/(2*PI())</f>
        <v>-25.68983258121381</v>
      </c>
      <c r="H1464" s="9">
        <f>(H$21-$D1464*9.81*加速計算!$E$6/(H$13*H$14*加速計算!$E$5)*H$12/2*(加速計算!$E$7*COS(RADIANS(加速計算!$E$8))+SIN(RADIANS(加速計算!$E$8))))*加速計算!$E$3*PI()*H$12/(H$13*(($D1464/(4*加速計算!$E$5)*(H$12/H$13)^2)+H$22+H$15))*60/(2*PI())</f>
        <v>-16.788227182975703</v>
      </c>
      <c r="I1464" s="9">
        <f>(I$21-$D1464*9.81*加速計算!$E$6/(I$13*I$14*加速計算!$E$5)*I$12/2*(加速計算!$E$7*COS(RADIANS(加速計算!$E$8))+SIN(RADIANS(加速計算!$E$8))))*加速計算!$E$3*PI()*I$12/(I$13*(($D1464/(4*加速計算!$E$5)*(I$12/I$13)^2)+I$22+I$15))*60/(2*PI())</f>
        <v>-10.487560039621883</v>
      </c>
      <c r="J1464" s="9">
        <f>(J$21-$D1464*9.81*加速計算!$E$6/(J$13*J$14*加速計算!$E$5)*J$12/2*(加速計算!$E$7*COS(RADIANS(加速計算!$E$8))+SIN(RADIANS(加速計算!$E$8))))*加速計算!$E$3*PI()*J$12/(J$13*(($D1464/(4*加速計算!$E$5)*(J$12/J$13)^2)+J$22+J$15))*60/(2*PI())</f>
        <v>-1.1169060251673517</v>
      </c>
      <c r="K1464" s="9">
        <f>(K$21-$D1464*9.81*加速計算!$E$6/(K$13*K$14*加速計算!$E$5)*K$12/2*(加速計算!$E$7*COS(RADIANS(加速計算!$E$8))+SIN(RADIANS(加速計算!$E$8))))*加速計算!$E$3*PI()*K$12/(K$13*(($D1464/(4*加速計算!$E$5)*(K$12/K$13)^2)+K$22+K$15))*60/(2*PI())</f>
        <v>-30.591043229124459</v>
      </c>
      <c r="L1464" s="9">
        <f>(L$21-$D1464*9.81*加速計算!$E$6/(L$13*L$14*加速計算!$E$5)*L$12/2*(加速計算!$E$7*COS(RADIANS(加速計算!$E$8))+SIN(RADIANS(加速計算!$E$8))))*加速計算!$E$3*PI()*L$12/(L$13*(($D1464/(4*加速計算!$E$5)*(L$12/L$13)^2)+L$22+L$15))*60/(2*PI())</f>
        <v>-28.291103050093092</v>
      </c>
      <c r="M1464" s="20">
        <f>(M$21-$D1464*9.81*加速計算!$E$6/(M$13*M$14*加速計算!$E$5)*M$12/2*(加速計算!$E$7*COS(RADIANS(加速計算!$E$8))+SIN(RADIANS(加速計算!$E$8))))*加速計算!$E$3*PI()*M$12/(M$13*(($D1464/(4*加速計算!$E$5)*(M$12/M$13)^2)+M$22+M$15))*60/(2*PI())</f>
        <v>-26.027665294982611</v>
      </c>
    </row>
    <row r="1465" spans="4:13">
      <c r="D1465" s="22">
        <v>14300</v>
      </c>
      <c r="E1465" s="9">
        <f>(E$21-$D1465*9.81*加速計算!$E$6/(E$13*E$14*加速計算!$E$5)*E$12/2*(加速計算!$E$7*COS(RADIANS(加速計算!$E$8))+SIN(RADIANS(加速計算!$E$8))))*加速計算!$E$3*PI()*E$12/(E$13*(($D1465/(4*加速計算!$E$5)*(E$12/E$13)^2)+E$22+E$15))*60/(2*PI())</f>
        <v>-28.330590830900924</v>
      </c>
      <c r="F1465" s="9">
        <f>(F$21-$D1465*9.81*加速計算!$E$6/(F$13*F$14*加速計算!$E$5)*F$12/2*(加速計算!$E$7*COS(RADIANS(加速計算!$E$8))+SIN(RADIANS(加速計算!$E$8))))*加速計算!$E$3*PI()*F$12/(F$13*(($D1465/(4*加速計算!$E$5)*(F$12/F$13)^2)+F$22+F$15))*60/(2*PI())</f>
        <v>-28.224244882400864</v>
      </c>
      <c r="G1465" s="9">
        <f>(G$21-$D1465*9.81*加速計算!$E$6/(G$13*G$14*加速計算!$E$5)*G$12/2*(加速計算!$E$7*COS(RADIANS(加速計算!$E$8))+SIN(RADIANS(加速計算!$E$8))))*加速計算!$E$3*PI()*G$12/(G$13*(($D1465/(4*加速計算!$E$5)*(G$12/G$13)^2)+G$22+G$15))*60/(2*PI())</f>
        <v>-25.694726812092831</v>
      </c>
      <c r="H1465" s="9">
        <f>(H$21-$D1465*9.81*加速計算!$E$6/(H$13*H$14*加速計算!$E$5)*H$12/2*(加速計算!$E$7*COS(RADIANS(加速計算!$E$8))+SIN(RADIANS(加速計算!$E$8))))*加速計算!$E$3*PI()*H$12/(H$13*(($D1465/(4*加速計算!$E$5)*(H$12/H$13)^2)+H$22+H$15))*60/(2*PI())</f>
        <v>-16.799262914725183</v>
      </c>
      <c r="I1465" s="9">
        <f>(I$21-$D1465*9.81*加速計算!$E$6/(I$13*I$14*加速計算!$E$5)*I$12/2*(加速計算!$E$7*COS(RADIANS(加速計算!$E$8))+SIN(RADIANS(加速計算!$E$8))))*加速計算!$E$3*PI()*I$12/(I$13*(($D1465/(4*加速計算!$E$5)*(I$12/I$13)^2)+I$22+I$15))*60/(2*PI())</f>
        <v>-10.502965647263652</v>
      </c>
      <c r="J1465" s="9">
        <f>(J$21-$D1465*9.81*加速計算!$E$6/(J$13*J$14*加速計算!$E$5)*J$12/2*(加速計算!$E$7*COS(RADIANS(加速計算!$E$8))+SIN(RADIANS(加速計算!$E$8))))*加速計算!$E$3*PI()*J$12/(J$13*(($D1465/(4*加速計算!$E$5)*(J$12/J$13)^2)+J$22+J$15))*60/(2*PI())</f>
        <v>-1.138824117255157</v>
      </c>
      <c r="K1465" s="9">
        <f>(K$21-$D1465*9.81*加速計算!$E$6/(K$13*K$14*加速計算!$E$5)*K$12/2*(加速計算!$E$7*COS(RADIANS(加速計算!$E$8))+SIN(RADIANS(加速計算!$E$8))))*加速計算!$E$3*PI()*K$12/(K$13*(($D1465/(4*加速計算!$E$5)*(K$12/K$13)^2)+K$22+K$15))*60/(2*PI())</f>
        <v>-30.592517047975342</v>
      </c>
      <c r="L1465" s="9">
        <f>(L$21-$D1465*9.81*加速計算!$E$6/(L$13*L$14*加速計算!$E$5)*L$12/2*(加速計算!$E$7*COS(RADIANS(加速計算!$E$8))+SIN(RADIANS(加速計算!$E$8))))*加速計算!$E$3*PI()*L$12/(L$13*(($D1465/(4*加速計算!$E$5)*(L$12/L$13)^2)+L$22+L$15))*60/(2*PI())</f>
        <v>-28.294183746345052</v>
      </c>
      <c r="M1465" s="20">
        <f>(M$21-$D1465*9.81*加速計算!$E$6/(M$13*M$14*加速計算!$E$5)*M$12/2*(加速計算!$E$7*COS(RADIANS(加速計算!$E$8))+SIN(RADIANS(加速計算!$E$8))))*加速計算!$E$3*PI()*M$12/(M$13*(($D1465/(4*加速計算!$E$5)*(M$12/M$13)^2)+M$22+M$15))*60/(2*PI())</f>
        <v>-26.032326364979014</v>
      </c>
    </row>
    <row r="1466" spans="4:13">
      <c r="D1466" s="22">
        <v>14310</v>
      </c>
      <c r="E1466" s="9">
        <f>(E$21-$D1466*9.81*加速計算!$E$6/(E$13*E$14*加速計算!$E$5)*E$12/2*(加速計算!$E$7*COS(RADIANS(加速計算!$E$8))+SIN(RADIANS(加速計算!$E$8))))*加速計算!$E$3*PI()*E$12/(E$13*(($D1466/(4*加速計算!$E$5)*(E$12/E$13)^2)+E$22+E$15))*60/(2*PI())</f>
        <v>-28.332644321522292</v>
      </c>
      <c r="F1466" s="9">
        <f>(F$21-$D1466*9.81*加速計算!$E$6/(F$13*F$14*加速計算!$E$5)*F$12/2*(加速計算!$E$7*COS(RADIANS(加速計算!$E$8))+SIN(RADIANS(加速計算!$E$8))))*加速計算!$E$3*PI()*F$12/(F$13*(($D1466/(4*加速計算!$E$5)*(F$12/F$13)^2)+F$22+F$15))*60/(2*PI())</f>
        <v>-28.227368732088181</v>
      </c>
      <c r="G1466" s="9">
        <f>(G$21-$D1466*9.81*加速計算!$E$6/(G$13*G$14*加速計算!$E$5)*G$12/2*(加速計算!$E$7*COS(RADIANS(加速計算!$E$8))+SIN(RADIANS(加速計算!$E$8))))*加速計算!$E$3*PI()*G$12/(G$13*(($D1466/(4*加速計算!$E$5)*(G$12/G$13)^2)+G$22+G$15))*60/(2*PI())</f>
        <v>-25.699614213809941</v>
      </c>
      <c r="H1466" s="9">
        <f>(H$21-$D1466*9.81*加速計算!$E$6/(H$13*H$14*加速計算!$E$5)*H$12/2*(加速計算!$E$7*COS(RADIANS(加速計算!$E$8))+SIN(RADIANS(加速計算!$E$8))))*加速計算!$E$3*PI()*H$12/(H$13*(($D1466/(4*加速計算!$E$5)*(H$12/H$13)^2)+H$22+H$15))*60/(2*PI())</f>
        <v>-16.810283349251829</v>
      </c>
      <c r="I1466" s="9">
        <f>(I$21-$D1466*9.81*加速計算!$E$6/(I$13*I$14*加速計算!$E$5)*I$12/2*(加速計算!$E$7*COS(RADIANS(加速計算!$E$8))+SIN(RADIANS(加速計算!$E$8))))*加速計算!$E$3*PI()*I$12/(I$13*(($D1466/(4*加速計算!$E$5)*(I$12/I$13)^2)+I$22+I$15))*60/(2*PI())</f>
        <v>-10.518349900362001</v>
      </c>
      <c r="J1466" s="9">
        <f>(J$21-$D1466*9.81*加速計算!$E$6/(J$13*J$14*加速計算!$E$5)*J$12/2*(加速計算!$E$7*COS(RADIANS(加速計算!$E$8))+SIN(RADIANS(加速計算!$E$8))))*加速計算!$E$3*PI()*J$12/(J$13*(($D1466/(4*加速計算!$E$5)*(J$12/J$13)^2)+J$22+J$15))*60/(2*PI())</f>
        <v>-1.1607118089267403</v>
      </c>
      <c r="K1466" s="9">
        <f>(K$21-$D1466*9.81*加速計算!$E$6/(K$13*K$14*加速計算!$E$5)*K$12/2*(加速計算!$E$7*COS(RADIANS(加速計算!$E$8))+SIN(RADIANS(加速計算!$E$8))))*加速計算!$E$3*PI()*K$12/(K$13*(($D1466/(4*加速計算!$E$5)*(K$12/K$13)^2)+K$22+K$15))*60/(2*PI())</f>
        <v>-30.593988808343923</v>
      </c>
      <c r="L1466" s="9">
        <f>(L$21-$D1466*9.81*加速計算!$E$6/(L$13*L$14*加速計算!$E$5)*L$12/2*(加速計算!$E$7*COS(RADIANS(加速計算!$E$8))+SIN(RADIANS(加速計算!$E$8))))*加速計算!$E$3*PI()*L$12/(L$13*(($D1466/(4*加速計算!$E$5)*(L$12/L$13)^2)+L$22+L$15))*60/(2*PI())</f>
        <v>-28.297260140358812</v>
      </c>
      <c r="M1466" s="20">
        <f>(M$21-$D1466*9.81*加速計算!$E$6/(M$13*M$14*加速計算!$E$5)*M$12/2*(加速計算!$E$7*COS(RADIANS(加速計算!$E$8))+SIN(RADIANS(加速計算!$E$8))))*加速計算!$E$3*PI()*M$12/(M$13*(($D1466/(4*加速計算!$E$5)*(M$12/M$13)^2)+M$22+M$15))*60/(2*PI())</f>
        <v>-26.036980927386001</v>
      </c>
    </row>
    <row r="1467" spans="4:13">
      <c r="D1467" s="22">
        <v>14320</v>
      </c>
      <c r="E1467" s="9">
        <f>(E$21-$D1467*9.81*加速計算!$E$6/(E$13*E$14*加速計算!$E$5)*E$12/2*(加速計算!$E$7*COS(RADIANS(加速計算!$E$8))+SIN(RADIANS(加速計算!$E$8))))*加速計算!$E$3*PI()*E$12/(E$13*(($D1467/(4*加速計算!$E$5)*(E$12/E$13)^2)+E$22+E$15))*60/(2*PI())</f>
        <v>-28.334694946489304</v>
      </c>
      <c r="F1467" s="9">
        <f>(F$21-$D1467*9.81*加速計算!$E$6/(F$13*F$14*加速計算!$E$5)*F$12/2*(加速計算!$E$7*COS(RADIANS(加速計算!$E$8))+SIN(RADIANS(加速計算!$E$8))))*加速計算!$E$3*PI()*F$12/(F$13*(($D1467/(4*加速計算!$E$5)*(F$12/F$13)^2)+F$22+F$15))*60/(2*PI())</f>
        <v>-28.230488224240069</v>
      </c>
      <c r="G1467" s="9">
        <f>(G$21-$D1467*9.81*加速計算!$E$6/(G$13*G$14*加速計算!$E$5)*G$12/2*(加速計算!$E$7*COS(RADIANS(加速計算!$E$8))+SIN(RADIANS(加速計算!$E$8))))*加速計算!$E$3*PI()*G$12/(G$13*(($D1467/(4*加速計算!$E$5)*(G$12/G$13)^2)+G$22+G$15))*60/(2*PI())</f>
        <v>-25.704494800648774</v>
      </c>
      <c r="H1467" s="9">
        <f>(H$21-$D1467*9.81*加速計算!$E$6/(H$13*H$14*加速計算!$E$5)*H$12/2*(加速計算!$E$7*COS(RADIANS(加速計算!$E$8))+SIN(RADIANS(加速計算!$E$8))))*加速計算!$E$3*PI()*H$12/(H$13*(($D1467/(4*加速計算!$E$5)*(H$12/H$13)^2)+H$22+H$15))*60/(2*PI())</f>
        <v>-16.821288518340072</v>
      </c>
      <c r="I1467" s="9">
        <f>(I$21-$D1467*9.81*加速計算!$E$6/(I$13*I$14*加速計算!$E$5)*I$12/2*(加速計算!$E$7*COS(RADIANS(加速計算!$E$8))+SIN(RADIANS(加速計算!$E$8))))*加速計算!$E$3*PI()*I$12/(I$13*(($D1467/(4*加速計算!$E$5)*(I$12/I$13)^2)+I$22+I$15))*60/(2*PI())</f>
        <v>-10.533712843287182</v>
      </c>
      <c r="J1467" s="9">
        <f>(J$21-$D1467*9.81*加速計算!$E$6/(J$13*J$14*加速計算!$E$5)*J$12/2*(加速計算!$E$7*COS(RADIANS(加速計算!$E$8))+SIN(RADIANS(加速計算!$E$8))))*加速計算!$E$3*PI()*J$12/(J$13*(($D1467/(4*加速計算!$E$5)*(J$12/J$13)^2)+J$22+J$15))*60/(2*PI())</f>
        <v>-1.1825691633863695</v>
      </c>
      <c r="K1467" s="9">
        <f>(K$21-$D1467*9.81*加速計算!$E$6/(K$13*K$14*加速計算!$E$5)*K$12/2*(加速計算!$E$7*COS(RADIANS(加速計算!$E$8))+SIN(RADIANS(加速計算!$E$8))))*加速計算!$E$3*PI()*K$12/(K$13*(($D1467/(4*加速計算!$E$5)*(K$12/K$13)^2)+K$22+K$15))*60/(2*PI())</f>
        <v>-30.595458514539811</v>
      </c>
      <c r="L1467" s="9">
        <f>(L$21-$D1467*9.81*加速計算!$E$6/(L$13*L$14*加速計算!$E$5)*L$12/2*(加速計算!$E$7*COS(RADIANS(加速計算!$E$8))+SIN(RADIANS(加速計算!$E$8))))*加速計算!$E$3*PI()*L$12/(L$13*(($D1467/(4*加速計算!$E$5)*(L$12/L$13)^2)+L$22+L$15))*60/(2*PI())</f>
        <v>-28.300332241140282</v>
      </c>
      <c r="M1467" s="20">
        <f>(M$21-$D1467*9.81*加速計算!$E$6/(M$13*M$14*加速計算!$E$5)*M$12/2*(加速計算!$E$7*COS(RADIANS(加速計算!$E$8))+SIN(RADIANS(加速計算!$E$8))))*加速計算!$E$3*PI()*M$12/(M$13*(($D1467/(4*加速計算!$E$5)*(M$12/M$13)^2)+M$22+M$15))*60/(2*PI())</f>
        <v>-26.041628995822485</v>
      </c>
    </row>
    <row r="1468" spans="4:13">
      <c r="D1468" s="22">
        <v>14330</v>
      </c>
      <c r="E1468" s="9">
        <f>(E$21-$D1468*9.81*加速計算!$E$6/(E$13*E$14*加速計算!$E$5)*E$12/2*(加速計算!$E$7*COS(RADIANS(加速計算!$E$8))+SIN(RADIANS(加速計算!$E$8))))*加速計算!$E$3*PI()*E$12/(E$13*(($D1468/(4*加速計算!$E$5)*(E$12/E$13)^2)+E$22+E$15))*60/(2*PI())</f>
        <v>-28.336742711796308</v>
      </c>
      <c r="F1468" s="9">
        <f>(F$21-$D1468*9.81*加速計算!$E$6/(F$13*F$14*加速計算!$E$5)*F$12/2*(加速計算!$E$7*COS(RADIANS(加速計算!$E$8))+SIN(RADIANS(加速計算!$E$8))))*加速計算!$E$3*PI()*F$12/(F$13*(($D1468/(4*加速計算!$E$5)*(F$12/F$13)^2)+F$22+F$15))*60/(2*PI())</f>
        <v>-28.233603367967849</v>
      </c>
      <c r="G1468" s="9">
        <f>(G$21-$D1468*9.81*加速計算!$E$6/(G$13*G$14*加速計算!$E$5)*G$12/2*(加速計算!$E$7*COS(RADIANS(加速計算!$E$8))+SIN(RADIANS(加速計算!$E$8))))*加速計算!$E$3*PI()*G$12/(G$13*(($D1468/(4*加速計算!$E$5)*(G$12/G$13)^2)+G$22+G$15))*60/(2*PI())</f>
        <v>-25.709368586853163</v>
      </c>
      <c r="H1468" s="9">
        <f>(H$21-$D1468*9.81*加速計算!$E$6/(H$13*H$14*加速計算!$E$5)*H$12/2*(加速計算!$E$7*COS(RADIANS(加速計算!$E$8))+SIN(RADIANS(加速計算!$E$8))))*加速計算!$E$3*PI()*H$12/(H$13*(($D1468/(4*加速計算!$E$5)*(H$12/H$13)^2)+H$22+H$15))*60/(2*PI())</f>
        <v>-16.832278453686339</v>
      </c>
      <c r="I1468" s="9">
        <f>(I$21-$D1468*9.81*加速計算!$E$6/(I$13*I$14*加速計算!$E$5)*I$12/2*(加速計算!$E$7*COS(RADIANS(加速計算!$E$8))+SIN(RADIANS(加速計算!$E$8))))*加速計算!$E$3*PI()*I$12/(I$13*(($D1468/(4*加速計算!$E$5)*(I$12/I$13)^2)+I$22+I$15))*60/(2*PI())</f>
        <v>-10.549054520286633</v>
      </c>
      <c r="J1468" s="9">
        <f>(J$21-$D1468*9.81*加速計算!$E$6/(J$13*J$14*加速計算!$E$5)*J$12/2*(加速計算!$E$7*COS(RADIANS(加速計算!$E$8))+SIN(RADIANS(加速計算!$E$8))))*加速計算!$E$3*PI()*J$12/(J$13*(($D1468/(4*加速計算!$E$5)*(J$12/J$13)^2)+J$22+J$15))*60/(2*PI())</f>
        <v>-1.2043962436632587</v>
      </c>
      <c r="K1468" s="9">
        <f>(K$21-$D1468*9.81*加速計算!$E$6/(K$13*K$14*加速計算!$E$5)*K$12/2*(加速計算!$E$7*COS(RADIANS(加速計算!$E$8))+SIN(RADIANS(加速計算!$E$8))))*加速計算!$E$3*PI()*K$12/(K$13*(($D1468/(4*加速計算!$E$5)*(K$12/K$13)^2)+K$22+K$15))*60/(2*PI())</f>
        <v>-30.596926170860602</v>
      </c>
      <c r="L1468" s="9">
        <f>(L$21-$D1468*9.81*加速計算!$E$6/(L$13*L$14*加速計算!$E$5)*L$12/2*(加速計算!$E$7*COS(RADIANS(加速計算!$E$8))+SIN(RADIANS(加速計算!$E$8))))*加速計算!$E$3*PI()*L$12/(L$13*(($D1468/(4*加速計算!$E$5)*(L$12/L$13)^2)+L$22+L$15))*60/(2*PI())</f>
        <v>-28.303400057670277</v>
      </c>
      <c r="M1468" s="20">
        <f>(M$21-$D1468*9.81*加速計算!$E$6/(M$13*M$14*加速計算!$E$5)*M$12/2*(加速計算!$E$7*COS(RADIANS(加速計算!$E$8))+SIN(RADIANS(加速計算!$E$8))))*加速計算!$E$3*PI()*M$12/(M$13*(($D1468/(4*加速計算!$E$5)*(M$12/M$13)^2)+M$22+M$15))*60/(2*PI())</f>
        <v>-26.04627058386944</v>
      </c>
    </row>
    <row r="1469" spans="4:13">
      <c r="D1469" s="22">
        <v>14340</v>
      </c>
      <c r="E1469" s="9">
        <f>(E$21-$D1469*9.81*加速計算!$E$6/(E$13*E$14*加速計算!$E$5)*E$12/2*(加速計算!$E$7*COS(RADIANS(加速計算!$E$8))+SIN(RADIANS(加速計算!$E$8))))*加速計算!$E$3*PI()*E$12/(E$13*(($D1469/(4*加速計算!$E$5)*(E$12/E$13)^2)+E$22+E$15))*60/(2*PI())</f>
        <v>-28.338787623420938</v>
      </c>
      <c r="F1469" s="9">
        <f>(F$21-$D1469*9.81*加速計算!$E$6/(F$13*F$14*加速計算!$E$5)*F$12/2*(加速計算!$E$7*COS(RADIANS(加速計算!$E$8))+SIN(RADIANS(加速計算!$E$8))))*加速計算!$E$3*PI()*F$12/(F$13*(($D1469/(4*加速計算!$E$5)*(F$12/F$13)^2)+F$22+F$15))*60/(2*PI())</f>
        <v>-28.236714172357409</v>
      </c>
      <c r="G1469" s="9">
        <f>(G$21-$D1469*9.81*加速計算!$E$6/(G$13*G$14*加速計算!$E$5)*G$12/2*(加速計算!$E$7*COS(RADIANS(加速計算!$E$8))+SIN(RADIANS(加速計算!$E$8))))*加速計算!$E$3*PI()*G$12/(G$13*(($D1469/(4*加速計算!$E$5)*(G$12/G$13)^2)+G$22+G$15))*60/(2*PI())</f>
        <v>-25.714235586627268</v>
      </c>
      <c r="H1469" s="9">
        <f>(H$21-$D1469*9.81*加速計算!$E$6/(H$13*H$14*加速計算!$E$5)*H$12/2*(加速計算!$E$7*COS(RADIANS(加速計算!$E$8))+SIN(RADIANS(加速計算!$E$8))))*加速計算!$E$3*PI()*H$12/(H$13*(($D1469/(4*加速計算!$E$5)*(H$12/H$13)^2)+H$22+H$15))*60/(2*PI())</f>
        <v>-16.843253186899389</v>
      </c>
      <c r="I1469" s="9">
        <f>(I$21-$D1469*9.81*加速計算!$E$6/(I$13*I$14*加速計算!$E$5)*I$12/2*(加速計算!$E$7*COS(RADIANS(加速計算!$E$8))+SIN(RADIANS(加速計算!$E$8))))*加速計算!$E$3*PI()*I$12/(I$13*(($D1469/(4*加速計算!$E$5)*(I$12/I$13)^2)+I$22+I$15))*60/(2*PI())</f>
        <v>-10.564374975485388</v>
      </c>
      <c r="J1469" s="9">
        <f>(J$21-$D1469*9.81*加速計算!$E$6/(J$13*J$14*加速計算!$E$5)*J$12/2*(加速計算!$E$7*COS(RADIANS(加速計算!$E$8))+SIN(RADIANS(加速計算!$E$8))))*加速計算!$E$3*PI()*J$12/(J$13*(($D1469/(4*加速計算!$E$5)*(J$12/J$13)^2)+J$22+J$15))*60/(2*PI())</f>
        <v>-1.2261931126121088</v>
      </c>
      <c r="K1469" s="9">
        <f>(K$21-$D1469*9.81*加速計算!$E$6/(K$13*K$14*加速計算!$E$5)*K$12/2*(加速計算!$E$7*COS(RADIANS(加速計算!$E$8))+SIN(RADIANS(加速計算!$E$8))))*加速計算!$E$3*PI()*K$12/(K$13*(($D1469/(4*加速計算!$E$5)*(K$12/K$13)^2)+K$22+K$15))*60/(2*PI())</f>
        <v>-30.598391781591914</v>
      </c>
      <c r="L1469" s="9">
        <f>(L$21-$D1469*9.81*加速計算!$E$6/(L$13*L$14*加速計算!$E$5)*L$12/2*(加速計算!$E$7*COS(RADIANS(加速計算!$E$8))+SIN(RADIANS(加速計算!$E$8))))*加速計算!$E$3*PI()*L$12/(L$13*(($D1469/(4*加速計算!$E$5)*(L$12/L$13)^2)+L$22+L$15))*60/(2*PI())</f>
        <v>-28.30646359890455</v>
      </c>
      <c r="M1469" s="20">
        <f>(M$21-$D1469*9.81*加速計算!$E$6/(M$13*M$14*加速計算!$E$5)*M$12/2*(加速計算!$E$7*COS(RADIANS(加速計算!$E$8))+SIN(RADIANS(加速計算!$E$8))))*加速計算!$E$3*PI()*M$12/(M$13*(($D1469/(4*加速計算!$E$5)*(M$12/M$13)^2)+M$22+M$15))*60/(2*PI())</f>
        <v>-26.050905705069965</v>
      </c>
    </row>
    <row r="1470" spans="4:13">
      <c r="D1470" s="22">
        <v>14350</v>
      </c>
      <c r="E1470" s="9">
        <f>(E$21-$D1470*9.81*加速計算!$E$6/(E$13*E$14*加速計算!$E$5)*E$12/2*(加速計算!$E$7*COS(RADIANS(加速計算!$E$8))+SIN(RADIANS(加速計算!$E$8))))*加速計算!$E$3*PI()*E$12/(E$13*(($D1470/(4*加速計算!$E$5)*(E$12/E$13)^2)+E$22+E$15))*60/(2*PI())</f>
        <v>-28.340829687324245</v>
      </c>
      <c r="F1470" s="9">
        <f>(F$21-$D1470*9.81*加速計算!$E$6/(F$13*F$14*加速計算!$E$5)*F$12/2*(加速計算!$E$7*COS(RADIANS(加速計算!$E$8))+SIN(RADIANS(加速計算!$E$8))))*加速計算!$E$3*PI()*F$12/(F$13*(($D1470/(4*加速計算!$E$5)*(F$12/F$13)^2)+F$22+F$15))*60/(2*PI())</f>
        <v>-28.239820646469376</v>
      </c>
      <c r="G1470" s="9">
        <f>(G$21-$D1470*9.81*加速計算!$E$6/(G$13*G$14*加速計算!$E$5)*G$12/2*(加速計算!$E$7*COS(RADIANS(加速計算!$E$8))+SIN(RADIANS(加速計算!$E$8))))*加速計算!$E$3*PI()*G$12/(G$13*(($D1470/(4*加速計算!$E$5)*(G$12/G$13)^2)+G$22+G$15))*60/(2*PI())</f>
        <v>-25.719095814135734</v>
      </c>
      <c r="H1470" s="9">
        <f>(H$21-$D1470*9.81*加速計算!$E$6/(H$13*H$14*加速計算!$E$5)*H$12/2*(加速計算!$E$7*COS(RADIANS(加速計算!$E$8))+SIN(RADIANS(加速計算!$E$8))))*加速計算!$E$3*PI()*H$12/(H$13*(($D1470/(4*加速計算!$E$5)*(H$12/H$13)^2)+H$22+H$15))*60/(2*PI())</f>
        <v>-16.854212749500576</v>
      </c>
      <c r="I1470" s="9">
        <f>(I$21-$D1470*9.81*加速計算!$E$6/(I$13*I$14*加速計算!$E$5)*I$12/2*(加速計算!$E$7*COS(RADIANS(加速計算!$E$8))+SIN(RADIANS(加速計算!$E$8))))*加速計算!$E$3*PI()*I$12/(I$13*(($D1470/(4*加速計算!$E$5)*(I$12/I$13)^2)+I$22+I$15))*60/(2*PI())</f>
        <v>-10.579674252886482</v>
      </c>
      <c r="J1470" s="9">
        <f>(J$21-$D1470*9.81*加速計算!$E$6/(J$13*J$14*加速計算!$E$5)*J$12/2*(加速計算!$E$7*COS(RADIANS(加速計算!$E$8))+SIN(RADIANS(加速計算!$E$8))))*加速計算!$E$3*PI()*J$12/(J$13*(($D1470/(4*加速計算!$E$5)*(J$12/J$13)^2)+J$22+J$15))*60/(2*PI())</f>
        <v>-1.2479598329137704</v>
      </c>
      <c r="K1470" s="9">
        <f>(K$21-$D1470*9.81*加速計算!$E$6/(K$13*K$14*加速計算!$E$5)*K$12/2*(加速計算!$E$7*COS(RADIANS(加速計算!$E$8))+SIN(RADIANS(加速計算!$E$8))))*加速計算!$E$3*PI()*K$12/(K$13*(($D1470/(4*加速計算!$E$5)*(K$12/K$13)^2)+K$22+K$15))*60/(2*PI())</f>
        <v>-30.59985535100741</v>
      </c>
      <c r="L1470" s="9">
        <f>(L$21-$D1470*9.81*加速計算!$E$6/(L$13*L$14*加速計算!$E$5)*L$12/2*(加速計算!$E$7*COS(RADIANS(加速計算!$E$8))+SIN(RADIANS(加速計算!$E$8))))*加速計算!$E$3*PI()*L$12/(L$13*(($D1470/(4*加速計算!$E$5)*(L$12/L$13)^2)+L$22+L$15))*60/(2*PI())</f>
        <v>-28.309522873773947</v>
      </c>
      <c r="M1470" s="20">
        <f>(M$21-$D1470*9.81*加速計算!$E$6/(M$13*M$14*加速計算!$E$5)*M$12/2*(加速計算!$E$7*COS(RADIANS(加速計算!$E$8))+SIN(RADIANS(加速計算!$E$8))))*加速計算!$E$3*PI()*M$12/(M$13*(($D1470/(4*加速計算!$E$5)*(M$12/M$13)^2)+M$22+M$15))*60/(2*PI())</f>
        <v>-26.055534372929458</v>
      </c>
    </row>
    <row r="1471" spans="4:13">
      <c r="D1471" s="22">
        <v>14360</v>
      </c>
      <c r="E1471" s="9">
        <f>(E$21-$D1471*9.81*加速計算!$E$6/(E$13*E$14*加速計算!$E$5)*E$12/2*(加速計算!$E$7*COS(RADIANS(加速計算!$E$8))+SIN(RADIANS(加速計算!$E$8))))*加速計算!$E$3*PI()*E$12/(E$13*(($D1471/(4*加速計算!$E$5)*(E$12/E$13)^2)+E$22+E$15))*60/(2*PI())</f>
        <v>-28.342868909450619</v>
      </c>
      <c r="F1471" s="9">
        <f>(F$21-$D1471*9.81*加速計算!$E$6/(F$13*F$14*加速計算!$E$5)*F$12/2*(加速計算!$E$7*COS(RADIANS(加速計算!$E$8))+SIN(RADIANS(加速計算!$E$8))))*加速計算!$E$3*PI()*F$12/(F$13*(($D1471/(4*加速計算!$E$5)*(F$12/F$13)^2)+F$22+F$15))*60/(2*PI())</f>
        <v>-28.242922799339187</v>
      </c>
      <c r="G1471" s="9">
        <f>(G$21-$D1471*9.81*加速計算!$E$6/(G$13*G$14*加速計算!$E$5)*G$12/2*(加速計算!$E$7*COS(RADIANS(加速計算!$E$8))+SIN(RADIANS(加速計算!$E$8))))*加速計算!$E$3*PI()*G$12/(G$13*(($D1471/(4*加速計算!$E$5)*(G$12/G$13)^2)+G$22+G$15))*60/(2*PI())</f>
        <v>-25.723949283503799</v>
      </c>
      <c r="H1471" s="9">
        <f>(H$21-$D1471*9.81*加速計算!$E$6/(H$13*H$14*加速計算!$E$5)*H$12/2*(加速計算!$E$7*COS(RADIANS(加速計算!$E$8))+SIN(RADIANS(加速計算!$E$8))))*加速計算!$E$3*PI()*H$12/(H$13*(($D1471/(4*加速計算!$E$5)*(H$12/H$13)^2)+H$22+H$15))*60/(2*PI())</f>
        <v>-16.865157172924164</v>
      </c>
      <c r="I1471" s="9">
        <f>(I$21-$D1471*9.81*加速計算!$E$6/(I$13*I$14*加速計算!$E$5)*I$12/2*(加速計算!$E$7*COS(RADIANS(加速計算!$E$8))+SIN(RADIANS(加速計算!$E$8))))*加速計算!$E$3*PI()*I$12/(I$13*(($D1471/(4*加速計算!$E$5)*(I$12/I$13)^2)+I$22+I$15))*60/(2*PI())</f>
        <v>-10.594952396371369</v>
      </c>
      <c r="J1471" s="9">
        <f>(J$21-$D1471*9.81*加速計算!$E$6/(J$13*J$14*加速計算!$E$5)*J$12/2*(加速計算!$E$7*COS(RADIANS(加速計算!$E$8))+SIN(RADIANS(加速計算!$E$8))))*加速計算!$E$3*PI()*J$12/(J$13*(($D1471/(4*加速計算!$E$5)*(J$12/J$13)^2)+J$22+J$15))*60/(2*PI())</f>
        <v>-1.2696964670757993</v>
      </c>
      <c r="K1471" s="9">
        <f>(K$21-$D1471*9.81*加速計算!$E$6/(K$13*K$14*加速計算!$E$5)*K$12/2*(加速計算!$E$7*COS(RADIANS(加速計算!$E$8))+SIN(RADIANS(加速計算!$E$8))))*加速計算!$E$3*PI()*K$12/(K$13*(($D1471/(4*加速計算!$E$5)*(K$12/K$13)^2)+K$22+K$15))*60/(2*PI())</f>
        <v>-30.601316883368892</v>
      </c>
      <c r="L1471" s="9">
        <f>(L$21-$D1471*9.81*加速計算!$E$6/(L$13*L$14*加速計算!$E$5)*L$12/2*(加速計算!$E$7*COS(RADIANS(加速計算!$E$8))+SIN(RADIANS(加速計算!$E$8))))*加速計算!$E$3*PI()*L$12/(L$13*(($D1471/(4*加速計算!$E$5)*(L$12/L$13)^2)+L$22+L$15))*60/(2*PI())</f>
        <v>-28.312577891184432</v>
      </c>
      <c r="M1471" s="20">
        <f>(M$21-$D1471*9.81*加速計算!$E$6/(M$13*M$14*加速計算!$E$5)*M$12/2*(加速計算!$E$7*COS(RADIANS(加速計算!$E$8))+SIN(RADIANS(加速計算!$E$8))))*加速計算!$E$3*PI()*M$12/(M$13*(($D1471/(4*加速計算!$E$5)*(M$12/M$13)^2)+M$22+M$15))*60/(2*PI())</f>
        <v>-26.060156600915732</v>
      </c>
    </row>
    <row r="1472" spans="4:13">
      <c r="D1472" s="22">
        <v>14370</v>
      </c>
      <c r="E1472" s="9">
        <f>(E$21-$D1472*9.81*加速計算!$E$6/(E$13*E$14*加速計算!$E$5)*E$12/2*(加速計算!$E$7*COS(RADIANS(加速計算!$E$8))+SIN(RADIANS(加速計算!$E$8))))*加速計算!$E$3*PI()*E$12/(E$13*(($D1472/(4*加速計算!$E$5)*(E$12/E$13)^2)+E$22+E$15))*60/(2*PI())</f>
        <v>-28.344905295727962</v>
      </c>
      <c r="F1472" s="9">
        <f>(F$21-$D1472*9.81*加速計算!$E$6/(F$13*F$14*加速計算!$E$5)*F$12/2*(加速計算!$E$7*COS(RADIANS(加速計算!$E$8))+SIN(RADIANS(加速計算!$E$8))))*加速計算!$E$3*PI()*F$12/(F$13*(($D1472/(4*加速計算!$E$5)*(F$12/F$13)^2)+F$22+F$15))*60/(2*PI())</f>
        <v>-28.246020639977075</v>
      </c>
      <c r="G1472" s="9">
        <f>(G$21-$D1472*9.81*加速計算!$E$6/(G$13*G$14*加速計算!$E$5)*G$12/2*(加速計算!$E$7*COS(RADIANS(加速計算!$E$8))+SIN(RADIANS(加速計算!$E$8))))*加速計算!$E$3*PI()*G$12/(G$13*(($D1472/(4*加速計算!$E$5)*(G$12/G$13)^2)+G$22+G$15))*60/(2*PI())</f>
        <v>-25.728796008817415</v>
      </c>
      <c r="H1472" s="9">
        <f>(H$21-$D1472*9.81*加速計算!$E$6/(H$13*H$14*加速計算!$E$5)*H$12/2*(加速計算!$E$7*COS(RADIANS(加速計算!$E$8))+SIN(RADIANS(加速計算!$E$8))))*加速計算!$E$3*PI()*H$12/(H$13*(($D1472/(4*加速計算!$E$5)*(H$12/H$13)^2)+H$22+H$15))*60/(2*PI())</f>
        <v>-16.87608648851765</v>
      </c>
      <c r="I1472" s="9">
        <f>(I$21-$D1472*9.81*加速計算!$E$6/(I$13*I$14*加速計算!$E$5)*I$12/2*(加速計算!$E$7*COS(RADIANS(加速計算!$E$8))+SIN(RADIANS(加速計算!$E$8))))*加速計算!$E$3*PI()*I$12/(I$13*(($D1472/(4*加速計算!$E$5)*(I$12/I$13)^2)+I$22+I$15))*60/(2*PI())</f>
        <v>-10.610209449700369</v>
      </c>
      <c r="J1472" s="9">
        <f>(J$21-$D1472*9.81*加速計算!$E$6/(J$13*J$14*加速計算!$E$5)*J$12/2*(加速計算!$E$7*COS(RADIANS(加速計算!$E$8))+SIN(RADIANS(加速計算!$E$8))))*加速計算!$E$3*PI()*J$12/(J$13*(($D1472/(4*加速計算!$E$5)*(J$12/J$13)^2)+J$22+J$15))*60/(2*PI())</f>
        <v>-1.2914030774330794</v>
      </c>
      <c r="K1472" s="9">
        <f>(K$21-$D1472*9.81*加速計算!$E$6/(K$13*K$14*加速計算!$E$5)*K$12/2*(加速計算!$E$7*COS(RADIANS(加速計算!$E$8))+SIN(RADIANS(加速計算!$E$8))))*加速計算!$E$3*PI()*K$12/(K$13*(($D1472/(4*加速計算!$E$5)*(K$12/K$13)^2)+K$22+K$15))*60/(2*PI())</f>
        <v>-30.602776382926244</v>
      </c>
      <c r="L1472" s="9">
        <f>(L$21-$D1472*9.81*加速計算!$E$6/(L$13*L$14*加速計算!$E$5)*L$12/2*(加速計算!$E$7*COS(RADIANS(加速計算!$E$8))+SIN(RADIANS(加速計算!$E$8))))*加速計算!$E$3*PI()*L$12/(L$13*(($D1472/(4*加速計算!$E$5)*(L$12/L$13)^2)+L$22+L$15))*60/(2*PI())</f>
        <v>-28.315628660017193</v>
      </c>
      <c r="M1472" s="20">
        <f>(M$21-$D1472*9.81*加速計算!$E$6/(M$13*M$14*加速計算!$E$5)*M$12/2*(加速計算!$E$7*COS(RADIANS(加速計算!$E$8))+SIN(RADIANS(加速計算!$E$8))))*加速計算!$E$3*PI()*M$12/(M$13*(($D1472/(4*加速計算!$E$5)*(M$12/M$13)^2)+M$22+M$15))*60/(2*PI())</f>
        <v>-26.064772402459155</v>
      </c>
    </row>
    <row r="1473" spans="4:13">
      <c r="D1473" s="22">
        <v>14380</v>
      </c>
      <c r="E1473" s="9">
        <f>(E$21-$D1473*9.81*加速計算!$E$6/(E$13*E$14*加速計算!$E$5)*E$12/2*(加速計算!$E$7*COS(RADIANS(加速計算!$E$8))+SIN(RADIANS(加速計算!$E$8))))*加速計算!$E$3*PI()*E$12/(E$13*(($D1473/(4*加速計算!$E$5)*(E$12/E$13)^2)+E$22+E$15))*60/(2*PI())</f>
        <v>-28.346938852067684</v>
      </c>
      <c r="F1473" s="9">
        <f>(F$21-$D1473*9.81*加速計算!$E$6/(F$13*F$14*加速計算!$E$5)*F$12/2*(加速計算!$E$7*COS(RADIANS(加速計算!$E$8))+SIN(RADIANS(加速計算!$E$8))))*加速計算!$E$3*PI()*F$12/(F$13*(($D1473/(4*加速計算!$E$5)*(F$12/F$13)^2)+F$22+F$15))*60/(2*PI())</f>
        <v>-28.249114177368334</v>
      </c>
      <c r="G1473" s="9">
        <f>(G$21-$D1473*9.81*加速計算!$E$6/(G$13*G$14*加速計算!$E$5)*G$12/2*(加速計算!$E$7*COS(RADIANS(加速計算!$E$8))+SIN(RADIANS(加速計算!$E$8))))*加速計算!$E$3*PI()*G$12/(G$13*(($D1473/(4*加速計算!$E$5)*(G$12/G$13)^2)+G$22+G$15))*60/(2*PI())</f>
        <v>-25.733636004123493</v>
      </c>
      <c r="H1473" s="9">
        <f>(H$21-$D1473*9.81*加速計算!$E$6/(H$13*H$14*加速計算!$E$5)*H$12/2*(加速計算!$E$7*COS(RADIANS(加速計算!$E$8))+SIN(RADIANS(加速計算!$E$8))))*加速計算!$E$3*PI()*H$12/(H$13*(($D1473/(4*加速計算!$E$5)*(H$12/H$13)^2)+H$22+H$15))*60/(2*PI())</f>
        <v>-16.887000727542024</v>
      </c>
      <c r="I1473" s="9">
        <f>(I$21-$D1473*9.81*加速計算!$E$6/(I$13*I$14*加速計算!$E$5)*I$12/2*(加速計算!$E$7*COS(RADIANS(加速計算!$E$8))+SIN(RADIANS(加速計算!$E$8))))*加速計算!$E$3*PI()*I$12/(I$13*(($D1473/(4*加速計算!$E$5)*(I$12/I$13)^2)+I$22+I$15))*60/(2*PI())</f>
        <v>-10.625445456513066</v>
      </c>
      <c r="J1473" s="9">
        <f>(J$21-$D1473*9.81*加速計算!$E$6/(J$13*J$14*加速計算!$E$5)*J$12/2*(加速計算!$E$7*COS(RADIANS(加速計算!$E$8))+SIN(RADIANS(加速計算!$E$8))))*加速計算!$E$3*PI()*J$12/(J$13*(($D1473/(4*加速計算!$E$5)*(J$12/J$13)^2)+J$22+J$15))*60/(2*PI())</f>
        <v>-1.3130797261484004</v>
      </c>
      <c r="K1473" s="9">
        <f>(K$21-$D1473*9.81*加速計算!$E$6/(K$13*K$14*加速計算!$E$5)*K$12/2*(加速計算!$E$7*COS(RADIANS(加速計算!$E$8))+SIN(RADIANS(加速計算!$E$8))))*加速計算!$E$3*PI()*K$12/(K$13*(($D1473/(4*加速計算!$E$5)*(K$12/K$13)^2)+K$22+K$15))*60/(2*PI())</f>
        <v>-30.604233853917595</v>
      </c>
      <c r="L1473" s="9">
        <f>(L$21-$D1473*9.81*加速計算!$E$6/(L$13*L$14*加速計算!$E$5)*L$12/2*(加速計算!$E$7*COS(RADIANS(加速計算!$E$8))+SIN(RADIANS(加速計算!$E$8))))*加速計算!$E$3*PI()*L$12/(L$13*(($D1473/(4*加速計算!$E$5)*(L$12/L$13)^2)+L$22+L$15))*60/(2*PI())</f>
        <v>-28.318675189128768</v>
      </c>
      <c r="M1473" s="20">
        <f>(M$21-$D1473*9.81*加速計算!$E$6/(M$13*M$14*加速計算!$E$5)*M$12/2*(加速計算!$E$7*COS(RADIANS(加速計算!$E$8))+SIN(RADIANS(加速計算!$E$8))))*加速計算!$E$3*PI()*M$12/(M$13*(($D1473/(4*加速計算!$E$5)*(M$12/M$13)^2)+M$22+M$15))*60/(2*PI())</f>
        <v>-26.069381790952768</v>
      </c>
    </row>
    <row r="1474" spans="4:13">
      <c r="D1474" s="22">
        <v>14390</v>
      </c>
      <c r="E1474" s="9">
        <f>(E$21-$D1474*9.81*加速計算!$E$6/(E$13*E$14*加速計算!$E$5)*E$12/2*(加速計算!$E$7*COS(RADIANS(加速計算!$E$8))+SIN(RADIANS(加速計算!$E$8))))*加速計算!$E$3*PI()*E$12/(E$13*(($D1474/(4*加速計算!$E$5)*(E$12/E$13)^2)+E$22+E$15))*60/(2*PI())</f>
        <v>-28.34896958436476</v>
      </c>
      <c r="F1474" s="9">
        <f>(F$21-$D1474*9.81*加速計算!$E$6/(F$13*F$14*加速計算!$E$5)*F$12/2*(加速計算!$E$7*COS(RADIANS(加速計算!$E$8))+SIN(RADIANS(加速計算!$E$8))))*加速計算!$E$3*PI()*F$12/(F$13*(($D1474/(4*加速計算!$E$5)*(F$12/F$13)^2)+F$22+F$15))*60/(2*PI())</f>
        <v>-28.252203420473275</v>
      </c>
      <c r="G1474" s="9">
        <f>(G$21-$D1474*9.81*加速計算!$E$6/(G$13*G$14*加速計算!$E$5)*G$12/2*(加速計算!$E$7*COS(RADIANS(加速計算!$E$8))+SIN(RADIANS(加速計算!$E$8))))*加速計算!$E$3*PI()*G$12/(G$13*(($D1474/(4*加速計算!$E$5)*(G$12/G$13)^2)+G$22+G$15))*60/(2*PI())</f>
        <v>-25.738469283429886</v>
      </c>
      <c r="H1474" s="9">
        <f>(H$21-$D1474*9.81*加速計算!$E$6/(H$13*H$14*加速計算!$E$5)*H$12/2*(加速計算!$E$7*COS(RADIANS(加速計算!$E$8))+SIN(RADIANS(加速計算!$E$8))))*加速計算!$E$3*PI()*H$12/(H$13*(($D1474/(4*加速計算!$E$5)*(H$12/H$13)^2)+H$22+H$15))*60/(2*PI())</f>
        <v>-16.897899921172119</v>
      </c>
      <c r="I1474" s="9">
        <f>(I$21-$D1474*9.81*加速計算!$E$6/(I$13*I$14*加速計算!$E$5)*I$12/2*(加速計算!$E$7*COS(RADIANS(加速計算!$E$8))+SIN(RADIANS(加速計算!$E$8))))*加速計算!$E$3*PI()*I$12/(I$13*(($D1474/(4*加速計算!$E$5)*(I$12/I$13)^2)+I$22+I$15))*60/(2*PI())</f>
        <v>-10.640660460328727</v>
      </c>
      <c r="J1474" s="9">
        <f>(J$21-$D1474*9.81*加速計算!$E$6/(J$13*J$14*加速計算!$E$5)*J$12/2*(加速計算!$E$7*COS(RADIANS(加速計算!$E$8))+SIN(RADIANS(加速計算!$E$8))))*加速計算!$E$3*PI()*J$12/(J$13*(($D1474/(4*加速計算!$E$5)*(J$12/J$13)^2)+J$22+J$15))*60/(2*PI())</f>
        <v>-1.3347264752131016</v>
      </c>
      <c r="K1474" s="9">
        <f>(K$21-$D1474*9.81*加速計算!$E$6/(K$13*K$14*加速計算!$E$5)*K$12/2*(加速計算!$E$7*COS(RADIANS(加速計算!$E$8))+SIN(RADIANS(加速計算!$E$8))))*加速計算!$E$3*PI()*K$12/(K$13*(($D1474/(4*加速計算!$E$5)*(K$12/K$13)^2)+K$22+K$15))*60/(2*PI())</f>
        <v>-30.605689300569274</v>
      </c>
      <c r="L1474" s="9">
        <f>(L$21-$D1474*9.81*加速計算!$E$6/(L$13*L$14*加速計算!$E$5)*L$12/2*(加速計算!$E$7*COS(RADIANS(加速計算!$E$8))+SIN(RADIANS(加速計算!$E$8))))*加速計算!$E$3*PI()*L$12/(L$13*(($D1474/(4*加速計算!$E$5)*(L$12/L$13)^2)+L$22+L$15))*60/(2*PI())</f>
        <v>-28.32171748735103</v>
      </c>
      <c r="M1474" s="20">
        <f>(M$21-$D1474*9.81*加速計算!$E$6/(M$13*M$14*加速計算!$E$5)*M$12/2*(加速計算!$E$7*COS(RADIANS(加速計算!$E$8))+SIN(RADIANS(加速計算!$E$8))))*加速計算!$E$3*PI()*M$12/(M$13*(($D1474/(4*加速計算!$E$5)*(M$12/M$13)^2)+M$22+M$15))*60/(2*PI())</f>
        <v>-26.073984779752443</v>
      </c>
    </row>
    <row r="1475" spans="4:13">
      <c r="D1475" s="22">
        <v>14400</v>
      </c>
      <c r="E1475" s="9">
        <f>(E$21-$D1475*9.81*加速計算!$E$6/(E$13*E$14*加速計算!$E$5)*E$12/2*(加速計算!$E$7*COS(RADIANS(加速計算!$E$8))+SIN(RADIANS(加速計算!$E$8))))*加速計算!$E$3*PI()*E$12/(E$13*(($D1475/(4*加速計算!$E$5)*(E$12/E$13)^2)+E$22+E$15))*60/(2*PI())</f>
        <v>-28.350997498497829</v>
      </c>
      <c r="F1475" s="9">
        <f>(F$21-$D1475*9.81*加速計算!$E$6/(F$13*F$14*加速計算!$E$5)*F$12/2*(加速計算!$E$7*COS(RADIANS(加速計算!$E$8))+SIN(RADIANS(加速計算!$E$8))))*加速計算!$E$3*PI()*F$12/(F$13*(($D1475/(4*加速計算!$E$5)*(F$12/F$13)^2)+F$22+F$15))*60/(2*PI())</f>
        <v>-28.255288378227341</v>
      </c>
      <c r="G1475" s="9">
        <f>(G$21-$D1475*9.81*加速計算!$E$6/(G$13*G$14*加速計算!$E$5)*G$12/2*(加速計算!$E$7*COS(RADIANS(加速計算!$E$8))+SIN(RADIANS(加速計算!$E$8))))*加速計算!$E$3*PI()*G$12/(G$13*(($D1475/(4*加速計算!$E$5)*(G$12/G$13)^2)+G$22+G$15))*60/(2*PI())</f>
        <v>-25.743295860705654</v>
      </c>
      <c r="H1475" s="9">
        <f>(H$21-$D1475*9.81*加速計算!$E$6/(H$13*H$14*加速計算!$E$5)*H$12/2*(加速計算!$E$7*COS(RADIANS(加速計算!$E$8))+SIN(RADIANS(加速計算!$E$8))))*加速計算!$E$3*PI()*H$12/(H$13*(($D1475/(4*加速計算!$E$5)*(H$12/H$13)^2)+H$22+H$15))*60/(2*PI())</f>
        <v>-16.908784100496856</v>
      </c>
      <c r="I1475" s="9">
        <f>(I$21-$D1475*9.81*加速計算!$E$6/(I$13*I$14*加速計算!$E$5)*I$12/2*(加速計算!$E$7*COS(RADIANS(加速計算!$E$8))+SIN(RADIANS(加速計算!$E$8))))*加速計算!$E$3*PI()*I$12/(I$13*(($D1475/(4*加速計算!$E$5)*(I$12/I$13)^2)+I$22+I$15))*60/(2*PI())</f>
        <v>-10.655854504546731</v>
      </c>
      <c r="J1475" s="9">
        <f>(J$21-$D1475*9.81*加速計算!$E$6/(J$13*J$14*加速計算!$E$5)*J$12/2*(加速計算!$E$7*COS(RADIANS(加速計算!$E$8))+SIN(RADIANS(加速計算!$E$8))))*加速計算!$E$3*PI()*J$12/(J$13*(($D1475/(4*加速計算!$E$5)*(J$12/J$13)^2)+J$22+J$15))*60/(2*PI())</f>
        <v>-1.3563433864475936</v>
      </c>
      <c r="K1475" s="9">
        <f>(K$21-$D1475*9.81*加速計算!$E$6/(K$13*K$14*加速計算!$E$5)*K$12/2*(加速計算!$E$7*COS(RADIANS(加速計算!$E$8))+SIN(RADIANS(加速計算!$E$8))))*加速計算!$E$3*PI()*K$12/(K$13*(($D1475/(4*加速計算!$E$5)*(K$12/K$13)^2)+K$22+K$15))*60/(2*PI())</f>
        <v>-30.607142727095887</v>
      </c>
      <c r="L1475" s="9">
        <f>(L$21-$D1475*9.81*加速計算!$E$6/(L$13*L$14*加速計算!$E$5)*L$12/2*(加速計算!$E$7*COS(RADIANS(加速計算!$E$8))+SIN(RADIANS(加速計算!$E$8))))*加速計算!$E$3*PI()*L$12/(L$13*(($D1475/(4*加速計算!$E$5)*(L$12/L$13)^2)+L$22+L$15))*60/(2*PI())</f>
        <v>-28.324755563491426</v>
      </c>
      <c r="M1475" s="20">
        <f>(M$21-$D1475*9.81*加速計算!$E$6/(M$13*M$14*加速計算!$E$5)*M$12/2*(加速計算!$E$7*COS(RADIANS(加速計算!$E$8))+SIN(RADIANS(加速計算!$E$8))))*加速計算!$E$3*PI()*M$12/(M$13*(($D1475/(4*加速計算!$E$5)*(M$12/M$13)^2)+M$22+M$15))*60/(2*PI())</f>
        <v>-26.07858138217696</v>
      </c>
    </row>
    <row r="1476" spans="4:13">
      <c r="D1476" s="22">
        <v>14410</v>
      </c>
      <c r="E1476" s="9">
        <f>(E$21-$D1476*9.81*加速計算!$E$6/(E$13*E$14*加速計算!$E$5)*E$12/2*(加速計算!$E$7*COS(RADIANS(加速計算!$E$8))+SIN(RADIANS(加速計算!$E$8))))*加速計算!$E$3*PI()*E$12/(E$13*(($D1476/(4*加速計算!$E$5)*(E$12/E$13)^2)+E$22+E$15))*60/(2*PI())</f>
        <v>-28.353022600329222</v>
      </c>
      <c r="F1476" s="9">
        <f>(F$21-$D1476*9.81*加速計算!$E$6/(F$13*F$14*加速計算!$E$5)*F$12/2*(加速計算!$E$7*COS(RADIANS(加速計算!$E$8))+SIN(RADIANS(加速計算!$E$8))))*加速計算!$E$3*PI()*F$12/(F$13*(($D1476/(4*加速計算!$E$5)*(F$12/F$13)^2)+F$22+F$15))*60/(2*PI())</f>
        <v>-28.258369059541231</v>
      </c>
      <c r="G1476" s="9">
        <f>(G$21-$D1476*9.81*加速計算!$E$6/(G$13*G$14*加速計算!$E$5)*G$12/2*(加速計算!$E$7*COS(RADIANS(加速計算!$E$8))+SIN(RADIANS(加速計算!$E$8))))*加速計算!$E$3*PI()*G$12/(G$13*(($D1476/(4*加速計算!$E$5)*(G$12/G$13)^2)+G$22+G$15))*60/(2*PI())</f>
        <v>-25.748115749881109</v>
      </c>
      <c r="H1476" s="9">
        <f>(H$21-$D1476*9.81*加速計算!$E$6/(H$13*H$14*加速計算!$E$5)*H$12/2*(加速計算!$E$7*COS(RADIANS(加速計算!$E$8))+SIN(RADIANS(加速計算!$E$8))))*加速計算!$E$3*PI()*H$12/(H$13*(($D1476/(4*加速計算!$E$5)*(H$12/H$13)^2)+H$22+H$15))*60/(2*PI())</f>
        <v>-16.919653296519567</v>
      </c>
      <c r="I1476" s="9">
        <f>(I$21-$D1476*9.81*加速計算!$E$6/(I$13*I$14*加速計算!$E$5)*I$12/2*(加速計算!$E$7*COS(RADIANS(加速計算!$E$8))+SIN(RADIANS(加速計算!$E$8))))*加速計算!$E$3*PI()*I$12/(I$13*(($D1476/(4*加速計算!$E$5)*(I$12/I$13)^2)+I$22+I$15))*60/(2*PI())</f>
        <v>-10.671027632446954</v>
      </c>
      <c r="J1476" s="9">
        <f>(J$21-$D1476*9.81*加速計算!$E$6/(J$13*J$14*加速計算!$E$5)*J$12/2*(加速計算!$E$7*COS(RADIANS(加速計算!$E$8))+SIN(RADIANS(加速計算!$E$8))))*加速計算!$E$3*PI()*J$12/(J$13*(($D1476/(4*加速計算!$E$5)*(J$12/J$13)^2)+J$22+J$15))*60/(2*PI())</f>
        <v>-1.3779305215019717</v>
      </c>
      <c r="K1476" s="9">
        <f>(K$21-$D1476*9.81*加速計算!$E$6/(K$13*K$14*加速計算!$E$5)*K$12/2*(加速計算!$E$7*COS(RADIANS(加速計算!$E$8))+SIN(RADIANS(加速計算!$E$8))))*加速計算!$E$3*PI()*K$12/(K$13*(($D1476/(4*加速計算!$E$5)*(K$12/K$13)^2)+K$22+K$15))*60/(2*PI())</f>
        <v>-30.608594137700351</v>
      </c>
      <c r="L1476" s="9">
        <f>(L$21-$D1476*9.81*加速計算!$E$6/(L$13*L$14*加速計算!$E$5)*L$12/2*(加速計算!$E$7*COS(RADIANS(加速計算!$E$8))+SIN(RADIANS(加速計算!$E$8))))*加速計算!$E$3*PI()*L$12/(L$13*(($D1476/(4*加速計算!$E$5)*(L$12/L$13)^2)+L$22+L$15))*60/(2*PI())</f>
        <v>-28.327789426332917</v>
      </c>
      <c r="M1476" s="20">
        <f>(M$21-$D1476*9.81*加速計算!$E$6/(M$13*M$14*加速計算!$E$5)*M$12/2*(加速計算!$E$7*COS(RADIANS(加速計算!$E$8))+SIN(RADIANS(加速計算!$E$8))))*加速計算!$E$3*PI()*M$12/(M$13*(($D1476/(4*加速計算!$E$5)*(M$12/M$13)^2)+M$22+M$15))*60/(2*PI())</f>
        <v>-26.083171611508188</v>
      </c>
    </row>
    <row r="1477" spans="4:13">
      <c r="D1477" s="22">
        <v>14420</v>
      </c>
      <c r="E1477" s="9">
        <f>(E$21-$D1477*9.81*加速計算!$E$6/(E$13*E$14*加速計算!$E$5)*E$12/2*(加速計算!$E$7*COS(RADIANS(加速計算!$E$8))+SIN(RADIANS(加速計算!$E$8))))*加速計算!$E$3*PI()*E$12/(E$13*(($D1477/(4*加速計算!$E$5)*(E$12/E$13)^2)+E$22+E$15))*60/(2*PI())</f>
        <v>-28.355044895705014</v>
      </c>
      <c r="F1477" s="9">
        <f>(F$21-$D1477*9.81*加速計算!$E$6/(F$13*F$14*加速計算!$E$5)*F$12/2*(加速計算!$E$7*COS(RADIANS(加速計算!$E$8))+SIN(RADIANS(加速計算!$E$8))))*加速計算!$E$3*PI()*F$12/(F$13*(($D1477/(4*加速計算!$E$5)*(F$12/F$13)^2)+F$22+F$15))*60/(2*PI())</f>
        <v>-28.261445473300899</v>
      </c>
      <c r="G1477" s="9">
        <f>(G$21-$D1477*9.81*加速計算!$E$6/(G$13*G$14*加速計算!$E$5)*G$12/2*(加速計算!$E$7*COS(RADIANS(加速計算!$E$8))+SIN(RADIANS(加速計算!$E$8))))*加速計算!$E$3*PI()*G$12/(G$13*(($D1477/(4*加速計算!$E$5)*(G$12/G$13)^2)+G$22+G$15))*60/(2*PI())</f>
        <v>-25.752928964847992</v>
      </c>
      <c r="H1477" s="9">
        <f>(H$21-$D1477*9.81*加速計算!$E$6/(H$13*H$14*加速計算!$E$5)*H$12/2*(加速計算!$E$7*COS(RADIANS(加速計算!$E$8))+SIN(RADIANS(加速計算!$E$8))))*加速計算!$E$3*PI()*H$12/(H$13*(($D1477/(4*加速計算!$E$5)*(H$12/H$13)^2)+H$22+H$15))*60/(2*PI())</f>
        <v>-16.930507540158263</v>
      </c>
      <c r="I1477" s="9">
        <f>(I$21-$D1477*9.81*加速計算!$E$6/(I$13*I$14*加速計算!$E$5)*I$12/2*(加速計算!$E$7*COS(RADIANS(加速計算!$E$8))+SIN(RADIANS(加速計算!$E$8))))*加速計算!$E$3*PI()*I$12/(I$13*(($D1477/(4*加速計算!$E$5)*(I$12/I$13)^2)+I$22+I$15))*60/(2*PI())</f>
        <v>-10.68617988719018</v>
      </c>
      <c r="J1477" s="9">
        <f>(J$21-$D1477*9.81*加速計算!$E$6/(J$13*J$14*加速計算!$E$5)*J$12/2*(加速計算!$E$7*COS(RADIANS(加速計算!$E$8))+SIN(RADIANS(加速計算!$E$8))))*加速計算!$E$3*PI()*J$12/(J$13*(($D1477/(4*加速計算!$E$5)*(J$12/J$13)^2)+J$22+J$15))*60/(2*PI())</f>
        <v>-1.3994879418566217</v>
      </c>
      <c r="K1477" s="9">
        <f>(K$21-$D1477*9.81*加速計算!$E$6/(K$13*K$14*加速計算!$E$5)*K$12/2*(加速計算!$E$7*COS(RADIANS(加速計算!$E$8))+SIN(RADIANS(加速計算!$E$8))))*加速計算!$E$3*PI()*K$12/(K$13*(($D1477/(4*加速計算!$E$5)*(K$12/K$13)^2)+K$22+K$15))*60/(2*PI())</f>
        <v>-30.610043536573915</v>
      </c>
      <c r="L1477" s="9">
        <f>(L$21-$D1477*9.81*加速計算!$E$6/(L$13*L$14*加速計算!$E$5)*L$12/2*(加速計算!$E$7*COS(RADIANS(加速計算!$E$8))+SIN(RADIANS(加速計算!$E$8))))*加速計算!$E$3*PI()*L$12/(L$13*(($D1477/(4*加速計算!$E$5)*(L$12/L$13)^2)+L$22+L$15))*60/(2*PI())</f>
        <v>-28.330819084634118</v>
      </c>
      <c r="M1477" s="20">
        <f>(M$21-$D1477*9.81*加速計算!$E$6/(M$13*M$14*加速計算!$E$5)*M$12/2*(加速計算!$E$7*COS(RADIANS(加速計算!$E$8))+SIN(RADIANS(加速計算!$E$8))))*加速計算!$E$3*PI()*M$12/(M$13*(($D1477/(4*加速計算!$E$5)*(M$12/M$13)^2)+M$22+M$15))*60/(2*PI())</f>
        <v>-26.087755480991198</v>
      </c>
    </row>
    <row r="1478" spans="4:13">
      <c r="D1478" s="22">
        <v>14430</v>
      </c>
      <c r="E1478" s="9">
        <f>(E$21-$D1478*9.81*加速計算!$E$6/(E$13*E$14*加速計算!$E$5)*E$12/2*(加速計算!$E$7*COS(RADIANS(加速計算!$E$8))+SIN(RADIANS(加速計算!$E$8))))*加速計算!$E$3*PI()*E$12/(E$13*(($D1478/(4*加速計算!$E$5)*(E$12/E$13)^2)+E$22+E$15))*60/(2*PI())</f>
        <v>-28.357064390455065</v>
      </c>
      <c r="F1478" s="9">
        <f>(F$21-$D1478*9.81*加速計算!$E$6/(F$13*F$14*加速計算!$E$5)*F$12/2*(加速計算!$E$7*COS(RADIANS(加速計算!$E$8))+SIN(RADIANS(加速計算!$E$8))))*加速計算!$E$3*PI()*F$12/(F$13*(($D1478/(4*加速計算!$E$5)*(F$12/F$13)^2)+F$22+F$15))*60/(2*PI())</f>
        <v>-28.264517628367781</v>
      </c>
      <c r="G1478" s="9">
        <f>(G$21-$D1478*9.81*加速計算!$E$6/(G$13*G$14*加速計算!$E$5)*G$12/2*(加速計算!$E$7*COS(RADIANS(加速計算!$E$8))+SIN(RADIANS(加速計算!$E$8))))*加速計算!$E$3*PI()*G$12/(G$13*(($D1478/(4*加速計算!$E$5)*(G$12/G$13)^2)+G$22+G$15))*60/(2*PI())</f>
        <v>-25.757735519459604</v>
      </c>
      <c r="H1478" s="9">
        <f>(H$21-$D1478*9.81*加速計算!$E$6/(H$13*H$14*加速計算!$E$5)*H$12/2*(加速計算!$E$7*COS(RADIANS(加速計算!$E$8))+SIN(RADIANS(加速計算!$E$8))))*加速計算!$E$3*PI()*H$12/(H$13*(($D1478/(4*加速計算!$E$5)*(H$12/H$13)^2)+H$22+H$15))*60/(2*PI())</f>
        <v>-16.941346862245986</v>
      </c>
      <c r="I1478" s="9">
        <f>(I$21-$D1478*9.81*加速計算!$E$6/(I$13*I$14*加速計算!$E$5)*I$12/2*(加速計算!$E$7*COS(RADIANS(加速計算!$E$8))+SIN(RADIANS(加速計算!$E$8))))*加速計算!$E$3*PI()*I$12/(I$13*(($D1478/(4*加速計算!$E$5)*(I$12/I$13)^2)+I$22+I$15))*60/(2*PI())</f>
        <v>-10.701311311818568</v>
      </c>
      <c r="J1478" s="9">
        <f>(J$21-$D1478*9.81*加速計算!$E$6/(J$13*J$14*加速計算!$E$5)*J$12/2*(加速計算!$E$7*COS(RADIANS(加速計算!$E$8))+SIN(RADIANS(加速計算!$E$8))))*加速計算!$E$3*PI()*J$12/(J$13*(($D1478/(4*加速計算!$E$5)*(J$12/J$13)^2)+J$22+J$15))*60/(2*PI())</f>
        <v>-1.4210157088227953</v>
      </c>
      <c r="K1478" s="9">
        <f>(K$21-$D1478*9.81*加速計算!$E$6/(K$13*K$14*加速計算!$E$5)*K$12/2*(加速計算!$E$7*COS(RADIANS(加速計算!$E$8))+SIN(RADIANS(加速計算!$E$8))))*加速計算!$E$3*PI()*K$12/(K$13*(($D1478/(4*加速計算!$E$5)*(K$12/K$13)^2)+K$22+K$15))*60/(2*PI())</f>
        <v>-30.611490927896231</v>
      </c>
      <c r="L1478" s="9">
        <f>(L$21-$D1478*9.81*加速計算!$E$6/(L$13*L$14*加速計算!$E$5)*L$12/2*(加速計算!$E$7*COS(RADIANS(加速計算!$E$8))+SIN(RADIANS(加速計算!$E$8))))*加速計算!$E$3*PI()*L$12/(L$13*(($D1478/(4*加速計算!$E$5)*(L$12/L$13)^2)+L$22+L$15))*60/(2*PI())</f>
        <v>-28.333844547129395</v>
      </c>
      <c r="M1478" s="20">
        <f>(M$21-$D1478*9.81*加速計算!$E$6/(M$13*M$14*加速計算!$E$5)*M$12/2*(加速計算!$E$7*COS(RADIANS(加速計算!$E$8))+SIN(RADIANS(加速計算!$E$8))))*加速計算!$E$3*PI()*M$12/(M$13*(($D1478/(4*加速計算!$E$5)*(M$12/M$13)^2)+M$22+M$15))*60/(2*PI())</f>
        <v>-26.092333003834359</v>
      </c>
    </row>
    <row r="1479" spans="4:13">
      <c r="D1479" s="22">
        <v>14440</v>
      </c>
      <c r="E1479" s="9">
        <f>(E$21-$D1479*9.81*加速計算!$E$6/(E$13*E$14*加速計算!$E$5)*E$12/2*(加速計算!$E$7*COS(RADIANS(加速計算!$E$8))+SIN(RADIANS(加速計算!$E$8))))*加速計算!$E$3*PI()*E$12/(E$13*(($D1479/(4*加速計算!$E$5)*(E$12/E$13)^2)+E$22+E$15))*60/(2*PI())</f>
        <v>-28.359081090393143</v>
      </c>
      <c r="F1479" s="9">
        <f>(F$21-$D1479*9.81*加速計算!$E$6/(F$13*F$14*加速計算!$E$5)*F$12/2*(加速計算!$E$7*COS(RADIANS(加速計算!$E$8))+SIN(RADIANS(加速計算!$E$8))))*加速計算!$E$3*PI()*F$12/(F$13*(($D1479/(4*加速計算!$E$5)*(F$12/F$13)^2)+F$22+F$15))*60/(2*PI())</f>
        <v>-28.267585533578721</v>
      </c>
      <c r="G1479" s="9">
        <f>(G$21-$D1479*9.81*加速計算!$E$6/(G$13*G$14*加速計算!$E$5)*G$12/2*(加速計算!$E$7*COS(RADIANS(加速計算!$E$8))+SIN(RADIANS(加速計算!$E$8))))*加速計算!$E$3*PI()*G$12/(G$13*(($D1479/(4*加速計算!$E$5)*(G$12/G$13)^2)+G$22+G$15))*60/(2*PI())</f>
        <v>-25.762535427530924</v>
      </c>
      <c r="H1479" s="9">
        <f>(H$21-$D1479*9.81*加速計算!$E$6/(H$13*H$14*加速計算!$E$5)*H$12/2*(加速計算!$E$7*COS(RADIANS(加速計算!$E$8))+SIN(RADIANS(加速計算!$E$8))))*加速計算!$E$3*PI()*H$12/(H$13*(($D1479/(4*加速計算!$E$5)*(H$12/H$13)^2)+H$22+H$15))*60/(2*PI())</f>
        <v>-16.952171293531041</v>
      </c>
      <c r="I1479" s="9">
        <f>(I$21-$D1479*9.81*加速計算!$E$6/(I$13*I$14*加速計算!$E$5)*I$12/2*(加速計算!$E$7*COS(RADIANS(加速計算!$E$8))+SIN(RADIANS(加速計算!$E$8))))*加速計算!$E$3*PI()*I$12/(I$13*(($D1479/(4*加速計算!$E$5)*(I$12/I$13)^2)+I$22+I$15))*60/(2*PI())</f>
        <v>-10.716421949255974</v>
      </c>
      <c r="J1479" s="9">
        <f>(J$21-$D1479*9.81*加速計算!$E$6/(J$13*J$14*加速計算!$E$5)*J$12/2*(加速計算!$E$7*COS(RADIANS(加速計算!$E$8))+SIN(RADIANS(加速計算!$E$8))))*加速計算!$E$3*PI()*J$12/(J$13*(($D1479/(4*加速計算!$E$5)*(J$12/J$13)^2)+J$22+J$15))*60/(2*PI())</f>
        <v>-1.4425138835431801</v>
      </c>
      <c r="K1479" s="9">
        <f>(K$21-$D1479*9.81*加速計算!$E$6/(K$13*K$14*加速計算!$E$5)*K$12/2*(加速計算!$E$7*COS(RADIANS(加速計算!$E$8))+SIN(RADIANS(加速計算!$E$8))))*加速計算!$E$3*PI()*K$12/(K$13*(($D1479/(4*加速計算!$E$5)*(K$12/K$13)^2)+K$22+K$15))*60/(2*PI())</f>
        <v>-30.612936315835377</v>
      </c>
      <c r="L1479" s="9">
        <f>(L$21-$D1479*9.81*加速計算!$E$6/(L$13*L$14*加速計算!$E$5)*L$12/2*(加速計算!$E$7*COS(RADIANS(加速計算!$E$8))+SIN(RADIANS(加速計算!$E$8))))*加速計算!$E$3*PI()*L$12/(L$13*(($D1479/(4*加速計算!$E$5)*(L$12/L$13)^2)+L$22+L$15))*60/(2*PI())</f>
        <v>-28.336865822528956</v>
      </c>
      <c r="M1479" s="20">
        <f>(M$21-$D1479*9.81*加速計算!$E$6/(M$13*M$14*加速計算!$E$5)*M$12/2*(加速計算!$E$7*COS(RADIANS(加速計算!$E$8))+SIN(RADIANS(加速計算!$E$8))))*加速計算!$E$3*PI()*M$12/(M$13*(($D1479/(4*加速計算!$E$5)*(M$12/M$13)^2)+M$22+M$15))*60/(2*PI())</f>
        <v>-26.0969041932095</v>
      </c>
    </row>
    <row r="1480" spans="4:13">
      <c r="D1480" s="22">
        <v>14450</v>
      </c>
      <c r="E1480" s="9">
        <f>(E$21-$D1480*9.81*加速計算!$E$6/(E$13*E$14*加速計算!$E$5)*E$12/2*(加速計算!$E$7*COS(RADIANS(加速計算!$E$8))+SIN(RADIANS(加速計算!$E$8))))*加速計算!$E$3*PI()*E$12/(E$13*(($D1480/(4*加速計算!$E$5)*(E$12/E$13)^2)+E$22+E$15))*60/(2*PI())</f>
        <v>-28.361095001316937</v>
      </c>
      <c r="F1480" s="9">
        <f>(F$21-$D1480*9.81*加速計算!$E$6/(F$13*F$14*加速計算!$E$5)*F$12/2*(加速計算!$E$7*COS(RADIANS(加速計算!$E$8))+SIN(RADIANS(加速計算!$E$8))))*加速計算!$E$3*PI()*F$12/(F$13*(($D1480/(4*加速計算!$E$5)*(F$12/F$13)^2)+F$22+F$15))*60/(2*PI())</f>
        <v>-28.270649197746174</v>
      </c>
      <c r="G1480" s="9">
        <f>(G$21-$D1480*9.81*加速計算!$E$6/(G$13*G$14*加速計算!$E$5)*G$12/2*(加速計算!$E$7*COS(RADIANS(加速計算!$E$8))+SIN(RADIANS(加速計算!$E$8))))*加速計算!$E$3*PI()*G$12/(G$13*(($D1480/(4*加速計算!$E$5)*(G$12/G$13)^2)+G$22+G$15))*60/(2*PI())</f>
        <v>-25.767328702838764</v>
      </c>
      <c r="H1480" s="9">
        <f>(H$21-$D1480*9.81*加速計算!$E$6/(H$13*H$14*加速計算!$E$5)*H$12/2*(加速計算!$E$7*COS(RADIANS(加速計算!$E$8))+SIN(RADIANS(加速計算!$E$8))))*加速計算!$E$3*PI()*H$12/(H$13*(($D1480/(4*加速計算!$E$5)*(H$12/H$13)^2)+H$22+H$15))*60/(2*PI())</f>
        <v>-16.962980864677313</v>
      </c>
      <c r="I1480" s="9">
        <f>(I$21-$D1480*9.81*加速計算!$E$6/(I$13*I$14*加速計算!$E$5)*I$12/2*(加速計算!$E$7*COS(RADIANS(加速計算!$E$8))+SIN(RADIANS(加速計算!$E$8))))*加速計算!$E$3*PI()*I$12/(I$13*(($D1480/(4*加速計算!$E$5)*(I$12/I$13)^2)+I$22+I$15))*60/(2*PI())</f>
        <v>-10.731511842308436</v>
      </c>
      <c r="J1480" s="9">
        <f>(J$21-$D1480*9.81*加速計算!$E$6/(J$13*J$14*加速計算!$E$5)*J$12/2*(加速計算!$E$7*COS(RADIANS(加速計算!$E$8))+SIN(RADIANS(加速計算!$E$8))))*加速計算!$E$3*PI()*J$12/(J$13*(($D1480/(4*加速計算!$E$5)*(J$12/J$13)^2)+J$22+J$15))*60/(2*PI())</f>
        <v>-1.4639825269924918</v>
      </c>
      <c r="K1480" s="9">
        <f>(K$21-$D1480*9.81*加速計算!$E$6/(K$13*K$14*加速計算!$E$5)*K$12/2*(加速計算!$E$7*COS(RADIANS(加速計算!$E$8))+SIN(RADIANS(加速計算!$E$8))))*加速計算!$E$3*PI()*K$12/(K$13*(($D1480/(4*加速計算!$E$5)*(K$12/K$13)^2)+K$22+K$15))*60/(2*PI())</f>
        <v>-30.614379704547908</v>
      </c>
      <c r="L1480" s="9">
        <f>(L$21-$D1480*9.81*加速計算!$E$6/(L$13*L$14*加速計算!$E$5)*L$12/2*(加速計算!$E$7*COS(RADIANS(加速計算!$E$8))+SIN(RADIANS(加速計算!$E$8))))*加速計算!$E$3*PI()*L$12/(L$13*(($D1480/(4*加速計算!$E$5)*(L$12/L$13)^2)+L$22+L$15))*60/(2*PI())</f>
        <v>-28.339882919518899</v>
      </c>
      <c r="M1480" s="20">
        <f>(M$21-$D1480*9.81*加速計算!$E$6/(M$13*M$14*加速計算!$E$5)*M$12/2*(加速計算!$E$7*COS(RADIANS(加速計算!$E$8))+SIN(RADIANS(加速計算!$E$8))))*加速計算!$E$3*PI()*M$12/(M$13*(($D1480/(4*加速計算!$E$5)*(M$12/M$13)^2)+M$22+M$15))*60/(2*PI())</f>
        <v>-26.101469062252029</v>
      </c>
    </row>
    <row r="1481" spans="4:13">
      <c r="D1481" s="22">
        <v>14460</v>
      </c>
      <c r="E1481" s="9">
        <f>(E$21-$D1481*9.81*加速計算!$E$6/(E$13*E$14*加速計算!$E$5)*E$12/2*(加速計算!$E$7*COS(RADIANS(加速計算!$E$8))+SIN(RADIANS(加速計算!$E$8))))*加速計算!$E$3*PI()*E$12/(E$13*(($D1481/(4*加速計算!$E$5)*(E$12/E$13)^2)+E$22+E$15))*60/(2*PI())</f>
        <v>-28.363106129008063</v>
      </c>
      <c r="F1481" s="9">
        <f>(F$21-$D1481*9.81*加速計算!$E$6/(F$13*F$14*加速計算!$E$5)*F$12/2*(加速計算!$E$7*COS(RADIANS(加速計算!$E$8))+SIN(RADIANS(加速計算!$E$8))))*加速計算!$E$3*PI()*F$12/(F$13*(($D1481/(4*加速計算!$E$5)*(F$12/F$13)^2)+F$22+F$15))*60/(2*PI())</f>
        <v>-28.273708629658216</v>
      </c>
      <c r="G1481" s="9">
        <f>(G$21-$D1481*9.81*加速計算!$E$6/(G$13*G$14*加速計算!$E$5)*G$12/2*(加速計算!$E$7*COS(RADIANS(加速計算!$E$8))+SIN(RADIANS(加速計算!$E$8))))*加速計算!$E$3*PI()*G$12/(G$13*(($D1481/(4*加速計算!$E$5)*(G$12/G$13)^2)+G$22+G$15))*60/(2*PI())</f>
        <v>-25.772115359121891</v>
      </c>
      <c r="H1481" s="9">
        <f>(H$21-$D1481*9.81*加速計算!$E$6/(H$13*H$14*加速計算!$E$5)*H$12/2*(加速計算!$E$7*COS(RADIANS(加速計算!$E$8))+SIN(RADIANS(加速計算!$E$8))))*加速計算!$E$3*PI()*H$12/(H$13*(($D1481/(4*加速計算!$E$5)*(H$12/H$13)^2)+H$22+H$15))*60/(2*PI())</f>
        <v>-16.973775606264539</v>
      </c>
      <c r="I1481" s="9">
        <f>(I$21-$D1481*9.81*加速計算!$E$6/(I$13*I$14*加速計算!$E$5)*I$12/2*(加速計算!$E$7*COS(RADIANS(加速計算!$E$8))+SIN(RADIANS(加速計算!$E$8))))*加速計算!$E$3*PI()*I$12/(I$13*(($D1481/(4*加速計算!$E$5)*(I$12/I$13)^2)+I$22+I$15))*60/(2*PI())</f>
        <v>-10.746581033664512</v>
      </c>
      <c r="J1481" s="9">
        <f>(J$21-$D1481*9.81*加速計算!$E$6/(J$13*J$14*加速計算!$E$5)*J$12/2*(加速計算!$E$7*COS(RADIANS(加速計算!$E$8))+SIN(RADIANS(加速計算!$E$8))))*加速計算!$E$3*PI()*J$12/(J$13*(($D1481/(4*加速計算!$E$5)*(J$12/J$13)^2)+J$22+J$15))*60/(2*PI())</f>
        <v>-1.4854216999780359</v>
      </c>
      <c r="K1481" s="9">
        <f>(K$21-$D1481*9.81*加速計算!$E$6/(K$13*K$14*加速計算!$E$5)*K$12/2*(加速計算!$E$7*COS(RADIANS(加速計算!$E$8))+SIN(RADIANS(加速計算!$E$8))))*加速計算!$E$3*PI()*K$12/(K$13*(($D1481/(4*加速計算!$E$5)*(K$12/K$13)^2)+K$22+K$15))*60/(2*PI())</f>
        <v>-30.615821098178873</v>
      </c>
      <c r="L1481" s="9">
        <f>(L$21-$D1481*9.81*加速計算!$E$6/(L$13*L$14*加速計算!$E$5)*L$12/2*(加速計算!$E$7*COS(RADIANS(加速計算!$E$8))+SIN(RADIANS(加速計算!$E$8))))*加速計算!$E$3*PI()*L$12/(L$13*(($D1481/(4*加速計算!$E$5)*(L$12/L$13)^2)+L$22+L$15))*60/(2*PI())</f>
        <v>-28.342895846761309</v>
      </c>
      <c r="M1481" s="20">
        <f>(M$21-$D1481*9.81*加速計算!$E$6/(M$13*M$14*加速計算!$E$5)*M$12/2*(加速計算!$E$7*COS(RADIANS(加速計算!$E$8))+SIN(RADIANS(加速計算!$E$8))))*加速計算!$E$3*PI()*M$12/(M$13*(($D1481/(4*加速計算!$E$5)*(M$12/M$13)^2)+M$22+M$15))*60/(2*PI())</f>
        <v>-26.106027624061081</v>
      </c>
    </row>
    <row r="1482" spans="4:13">
      <c r="D1482" s="22">
        <v>14470</v>
      </c>
      <c r="E1482" s="9">
        <f>(E$21-$D1482*9.81*加速計算!$E$6/(E$13*E$14*加速計算!$E$5)*E$12/2*(加速計算!$E$7*COS(RADIANS(加速計算!$E$8))+SIN(RADIANS(加速計算!$E$8))))*加速計算!$E$3*PI()*E$12/(E$13*(($D1482/(4*加速計算!$E$5)*(E$12/E$13)^2)+E$22+E$15))*60/(2*PI())</f>
        <v>-28.365114479232194</v>
      </c>
      <c r="F1482" s="9">
        <f>(F$21-$D1482*9.81*加速計算!$E$6/(F$13*F$14*加速計算!$E$5)*F$12/2*(加速計算!$E$7*COS(RADIANS(加速計算!$E$8))+SIN(RADIANS(加速計算!$E$8))))*加速計算!$E$3*PI()*F$12/(F$13*(($D1482/(4*加速計算!$E$5)*(F$12/F$13)^2)+F$22+F$15))*60/(2*PI())</f>
        <v>-28.276763838078701</v>
      </c>
      <c r="G1482" s="9">
        <f>(G$21-$D1482*9.81*加速計算!$E$6/(G$13*G$14*加速計算!$E$5)*G$12/2*(加速計算!$E$7*COS(RADIANS(加速計算!$E$8))+SIN(RADIANS(加速計算!$E$8))))*加速計算!$E$3*PI()*G$12/(G$13*(($D1482/(4*加速計算!$E$5)*(G$12/G$13)^2)+G$22+G$15))*60/(2*PI())</f>
        <v>-25.776895410081107</v>
      </c>
      <c r="H1482" s="9">
        <f>(H$21-$D1482*9.81*加速計算!$E$6/(H$13*H$14*加速計算!$E$5)*H$12/2*(加速計算!$E$7*COS(RADIANS(加速計算!$E$8))+SIN(RADIANS(加速計算!$E$8))))*加速計算!$E$3*PI()*H$12/(H$13*(($D1482/(4*加速計算!$E$5)*(H$12/H$13)^2)+H$22+H$15))*60/(2*PI())</f>
        <v>-16.984555548788624</v>
      </c>
      <c r="I1482" s="9">
        <f>(I$21-$D1482*9.81*加速計算!$E$6/(I$13*I$14*加速計算!$E$5)*I$12/2*(加速計算!$E$7*COS(RADIANS(加速計算!$E$8))+SIN(RADIANS(加速計算!$E$8))))*加速計算!$E$3*PI()*I$12/(I$13*(($D1482/(4*加速計算!$E$5)*(I$12/I$13)^2)+I$22+I$15))*60/(2*PI())</f>
        <v>-10.761629565895712</v>
      </c>
      <c r="J1482" s="9">
        <f>(J$21-$D1482*9.81*加速計算!$E$6/(J$13*J$14*加速計算!$E$5)*J$12/2*(加速計算!$E$7*COS(RADIANS(加速計算!$E$8))+SIN(RADIANS(加速計算!$E$8))))*加速計算!$E$3*PI()*J$12/(J$13*(($D1482/(4*加速計算!$E$5)*(J$12/J$13)^2)+J$22+J$15))*60/(2*PI())</f>
        <v>-1.5068314631402739</v>
      </c>
      <c r="K1482" s="9">
        <f>(K$21-$D1482*9.81*加速計算!$E$6/(K$13*K$14*加速計算!$E$5)*K$12/2*(加速計算!$E$7*COS(RADIANS(加速計算!$E$8))+SIN(RADIANS(加速計算!$E$8))))*加速計算!$E$3*PI()*K$12/(K$13*(($D1482/(4*加速計算!$E$5)*(K$12/K$13)^2)+K$22+K$15))*60/(2*PI())</f>
        <v>-30.617260500861885</v>
      </c>
      <c r="L1482" s="9">
        <f>(L$21-$D1482*9.81*加速計算!$E$6/(L$13*L$14*加速計算!$E$5)*L$12/2*(加速計算!$E$7*COS(RADIANS(加速計算!$E$8))+SIN(RADIANS(加速計算!$E$8))))*加速計算!$E$3*PI()*L$12/(L$13*(($D1482/(4*加速計算!$E$5)*(L$12/L$13)^2)+L$22+L$15))*60/(2*PI())</f>
        <v>-28.345904612894355</v>
      </c>
      <c r="M1482" s="20">
        <f>(M$21-$D1482*9.81*加速計算!$E$6/(M$13*M$14*加速計算!$E$5)*M$12/2*(加速計算!$E$7*COS(RADIANS(加速計算!$E$8))+SIN(RADIANS(加速計算!$E$8))))*加速計算!$E$3*PI()*M$12/(M$13*(($D1482/(4*加速計算!$E$5)*(M$12/M$13)^2)+M$22+M$15))*60/(2*PI())</f>
        <v>-26.110579891699551</v>
      </c>
    </row>
    <row r="1483" spans="4:13">
      <c r="D1483" s="22">
        <v>14480</v>
      </c>
      <c r="E1483" s="9">
        <f>(E$21-$D1483*9.81*加速計算!$E$6/(E$13*E$14*加速計算!$E$5)*E$12/2*(加速計算!$E$7*COS(RADIANS(加速計算!$E$8))+SIN(RADIANS(加速計算!$E$8))))*加速計算!$E$3*PI()*E$12/(E$13*(($D1483/(4*加速計算!$E$5)*(E$12/E$13)^2)+E$22+E$15))*60/(2*PI())</f>
        <v>-28.36712005773909</v>
      </c>
      <c r="F1483" s="9">
        <f>(F$21-$D1483*9.81*加速計算!$E$6/(F$13*F$14*加速計算!$E$5)*F$12/2*(加速計算!$E$7*COS(RADIANS(加速計算!$E$8))+SIN(RADIANS(加速計算!$E$8))))*加速計算!$E$3*PI()*F$12/(F$13*(($D1483/(4*加速計算!$E$5)*(F$12/F$13)^2)+F$22+F$15))*60/(2*PI())</f>
        <v>-28.279814831747267</v>
      </c>
      <c r="G1483" s="9">
        <f>(G$21-$D1483*9.81*加速計算!$E$6/(G$13*G$14*加速計算!$E$5)*G$12/2*(加速計算!$E$7*COS(RADIANS(加速計算!$E$8))+SIN(RADIANS(加速計算!$E$8))))*加速計算!$E$3*PI()*G$12/(G$13*(($D1483/(4*加速計算!$E$5)*(G$12/G$13)^2)+G$22+G$15))*60/(2*PI())</f>
        <v>-25.781668869379502</v>
      </c>
      <c r="H1483" s="9">
        <f>(H$21-$D1483*9.81*加速計算!$E$6/(H$13*H$14*加速計算!$E$5)*H$12/2*(加速計算!$E$7*COS(RADIANS(加速計算!$E$8))+SIN(RADIANS(加速計算!$E$8))))*加速計算!$E$3*PI()*H$12/(H$13*(($D1483/(4*加速計算!$E$5)*(H$12/H$13)^2)+H$22+H$15))*60/(2*PI())</f>
        <v>-16.995320722661919</v>
      </c>
      <c r="I1483" s="9">
        <f>(I$21-$D1483*9.81*加速計算!$E$6/(I$13*I$14*加速計算!$E$5)*I$12/2*(加速計算!$E$7*COS(RADIANS(加速計算!$E$8))+SIN(RADIANS(加速計算!$E$8))))*加速計算!$E$3*PI()*I$12/(I$13*(($D1483/(4*加速計算!$E$5)*(I$12/I$13)^2)+I$22+I$15))*60/(2*PI())</f>
        <v>-10.776657481456933</v>
      </c>
      <c r="J1483" s="9">
        <f>(J$21-$D1483*9.81*加速計算!$E$6/(J$13*J$14*加速計算!$E$5)*J$12/2*(加速計算!$E$7*COS(RADIANS(加速計算!$E$8))+SIN(RADIANS(加速計算!$E$8))))*加速計算!$E$3*PI()*J$12/(J$13*(($D1483/(4*加速計算!$E$5)*(J$12/J$13)^2)+J$22+J$15))*60/(2*PI())</f>
        <v>-1.5282118769534436</v>
      </c>
      <c r="K1483" s="9">
        <f>(K$21-$D1483*9.81*加速計算!$E$6/(K$13*K$14*加速計算!$E$5)*K$12/2*(加速計算!$E$7*COS(RADIANS(加速計算!$E$8))+SIN(RADIANS(加速計算!$E$8))))*加速計算!$E$3*PI()*K$12/(K$13*(($D1483/(4*加速計算!$E$5)*(K$12/K$13)^2)+K$22+K$15))*60/(2*PI())</f>
        <v>-30.618697916719139</v>
      </c>
      <c r="L1483" s="9">
        <f>(L$21-$D1483*9.81*加速計算!$E$6/(L$13*L$14*加速計算!$E$5)*L$12/2*(加速計算!$E$7*COS(RADIANS(加速計算!$E$8))+SIN(RADIANS(加速計算!$E$8))))*加速計算!$E$3*PI()*L$12/(L$13*(($D1483/(4*加速計算!$E$5)*(L$12/L$13)^2)+L$22+L$15))*60/(2*PI())</f>
        <v>-28.348909226532356</v>
      </c>
      <c r="M1483" s="20">
        <f>(M$21-$D1483*9.81*加速計算!$E$6/(M$13*M$14*加速計算!$E$5)*M$12/2*(加速計算!$E$7*COS(RADIANS(加速計算!$E$8))+SIN(RADIANS(加速計算!$E$8))))*加速計算!$E$3*PI()*M$12/(M$13*(($D1483/(4*加速計算!$E$5)*(M$12/M$13)^2)+M$22+M$15))*60/(2*PI())</f>
        <v>-26.115125878194359</v>
      </c>
    </row>
    <row r="1484" spans="4:13">
      <c r="D1484" s="22">
        <v>14490</v>
      </c>
      <c r="E1484" s="9">
        <f>(E$21-$D1484*9.81*加速計算!$E$6/(E$13*E$14*加速計算!$E$5)*E$12/2*(加速計算!$E$7*COS(RADIANS(加速計算!$E$8))+SIN(RADIANS(加速計算!$E$8))))*加速計算!$E$3*PI()*E$12/(E$13*(($D1484/(4*加速計算!$E$5)*(E$12/E$13)^2)+E$22+E$15))*60/(2*PI())</f>
        <v>-28.369122870262636</v>
      </c>
      <c r="F1484" s="9">
        <f>(F$21-$D1484*9.81*加速計算!$E$6/(F$13*F$14*加速計算!$E$5)*F$12/2*(加速計算!$E$7*COS(RADIANS(加速計算!$E$8))+SIN(RADIANS(加速計算!$E$8))))*加速計算!$E$3*PI()*F$12/(F$13*(($D1484/(4*加速計算!$E$5)*(F$12/F$13)^2)+F$22+F$15))*60/(2*PI())</f>
        <v>-28.282861619379464</v>
      </c>
      <c r="G1484" s="9">
        <f>(G$21-$D1484*9.81*加速計算!$E$6/(G$13*G$14*加速計算!$E$5)*G$12/2*(加速計算!$E$7*COS(RADIANS(加速計算!$E$8))+SIN(RADIANS(加速計算!$E$8))))*加速計算!$E$3*PI()*G$12/(G$13*(($D1484/(4*加速計算!$E$5)*(G$12/G$13)^2)+G$22+G$15))*60/(2*PI())</f>
        <v>-25.786435750642433</v>
      </c>
      <c r="H1484" s="9">
        <f>(H$21-$D1484*9.81*加速計算!$E$6/(H$13*H$14*加速計算!$E$5)*H$12/2*(加速計算!$E$7*COS(RADIANS(加速計算!$E$8))+SIN(RADIANS(加速計算!$E$8))))*加速計算!$E$3*PI()*H$12/(H$13*(($D1484/(4*加速計算!$E$5)*(H$12/H$13)^2)+H$22+H$15))*60/(2*PI())</f>
        <v>-17.006071158213466</v>
      </c>
      <c r="I1484" s="9">
        <f>(I$21-$D1484*9.81*加速計算!$E$6/(I$13*I$14*加速計算!$E$5)*I$12/2*(加速計算!$E$7*COS(RADIANS(加速計算!$E$8))+SIN(RADIANS(加速計算!$E$8))))*加速計算!$E$3*PI()*I$12/(I$13*(($D1484/(4*加速計算!$E$5)*(I$12/I$13)^2)+I$22+I$15))*60/(2*PI())</f>
        <v>-10.791664822686773</v>
      </c>
      <c r="J1484" s="9">
        <f>(J$21-$D1484*9.81*加速計算!$E$6/(J$13*J$14*加速計算!$E$5)*J$12/2*(加速計算!$E$7*COS(RADIANS(加速計算!$E$8))+SIN(RADIANS(加速計算!$E$8))))*加速計算!$E$3*PI()*J$12/(J$13*(($D1484/(4*加速計算!$E$5)*(J$12/J$13)^2)+J$22+J$15))*60/(2*PI())</f>
        <v>-1.5495630017260678</v>
      </c>
      <c r="K1484" s="9">
        <f>(K$21-$D1484*9.81*加速計算!$E$6/(K$13*K$14*加速計算!$E$5)*K$12/2*(加速計算!$E$7*COS(RADIANS(加速計算!$E$8))+SIN(RADIANS(加速計算!$E$8))))*加速計算!$E$3*PI()*K$12/(K$13*(($D1484/(4*加速計算!$E$5)*(K$12/K$13)^2)+K$22+K$15))*60/(2*PI())</f>
        <v>-30.620133349861458</v>
      </c>
      <c r="L1484" s="9">
        <f>(L$21-$D1484*9.81*加速計算!$E$6/(L$13*L$14*加速計算!$E$5)*L$12/2*(加速計算!$E$7*COS(RADIANS(加速計算!$E$8))+SIN(RADIANS(加速計算!$E$8))))*加速計算!$E$3*PI()*L$12/(L$13*(($D1484/(4*加速計算!$E$5)*(L$12/L$13)^2)+L$22+L$15))*60/(2*PI())</f>
        <v>-28.351909696265867</v>
      </c>
      <c r="M1484" s="20">
        <f>(M$21-$D1484*9.81*加速計算!$E$6/(M$13*M$14*加速計算!$E$5)*M$12/2*(加速計算!$E$7*COS(RADIANS(加速計算!$E$8))+SIN(RADIANS(加速計算!$E$8))))*加速計算!$E$3*PI()*M$12/(M$13*(($D1484/(4*加速計算!$E$5)*(M$12/M$13)^2)+M$22+M$15))*60/(2*PI())</f>
        <v>-26.119665596536461</v>
      </c>
    </row>
    <row r="1485" spans="4:13">
      <c r="D1485" s="22">
        <v>14500</v>
      </c>
      <c r="E1485" s="9">
        <f>(E$21-$D1485*9.81*加速計算!$E$6/(E$13*E$14*加速計算!$E$5)*E$12/2*(加速計算!$E$7*COS(RADIANS(加速計算!$E$8))+SIN(RADIANS(加速計算!$E$8))))*加速計算!$E$3*PI()*E$12/(E$13*(($D1485/(4*加速計算!$E$5)*(E$12/E$13)^2)+E$22+E$15))*60/(2*PI())</f>
        <v>-28.371122922520971</v>
      </c>
      <c r="F1485" s="9">
        <f>(F$21-$D1485*9.81*加速計算!$E$6/(F$13*F$14*加速計算!$E$5)*F$12/2*(加速計算!$E$7*COS(RADIANS(加速計算!$E$8))+SIN(RADIANS(加速計算!$E$8))))*加速計算!$E$3*PI()*F$12/(F$13*(($D1485/(4*加速計算!$E$5)*(F$12/F$13)^2)+F$22+F$15))*60/(2*PI())</f>
        <v>-28.285904209666835</v>
      </c>
      <c r="G1485" s="9">
        <f>(G$21-$D1485*9.81*加速計算!$E$6/(G$13*G$14*加速計算!$E$5)*G$12/2*(加速計算!$E$7*COS(RADIANS(加速計算!$E$8))+SIN(RADIANS(加速計算!$E$8))))*加速計算!$E$3*PI()*G$12/(G$13*(($D1485/(4*加速計算!$E$5)*(G$12/G$13)^2)+G$22+G$15))*60/(2*PI())</f>
        <v>-25.791196067457818</v>
      </c>
      <c r="H1485" s="9">
        <f>(H$21-$D1485*9.81*加速計算!$E$6/(H$13*H$14*加速計算!$E$5)*H$12/2*(加速計算!$E$7*COS(RADIANS(加速計算!$E$8))+SIN(RADIANS(加速計算!$E$8))))*加速計算!$E$3*PI()*H$12/(H$13*(($D1485/(4*加速計算!$E$5)*(H$12/H$13)^2)+H$22+H$15))*60/(2*PI())</f>
        <v>-17.01680688568938</v>
      </c>
      <c r="I1485" s="9">
        <f>(I$21-$D1485*9.81*加速計算!$E$6/(I$13*I$14*加速計算!$E$5)*I$12/2*(加速計算!$E$7*COS(RADIANS(加速計算!$E$8))+SIN(RADIANS(加速計算!$E$8))))*加速計算!$E$3*PI()*I$12/(I$13*(($D1485/(4*加速計算!$E$5)*(I$12/I$13)^2)+I$22+I$15))*60/(2*PI())</f>
        <v>-10.806651631808032</v>
      </c>
      <c r="J1485" s="9">
        <f>(J$21-$D1485*9.81*加速計算!$E$6/(J$13*J$14*加速計算!$E$5)*J$12/2*(加速計算!$E$7*COS(RADIANS(加速計算!$E$8))+SIN(RADIANS(加速計算!$E$8))))*加速計算!$E$3*PI()*J$12/(J$13*(($D1485/(4*加速計算!$E$5)*(J$12/J$13)^2)+J$22+J$15))*60/(2*PI())</f>
        <v>-1.5708848976015721</v>
      </c>
      <c r="K1485" s="9">
        <f>(K$21-$D1485*9.81*加速計算!$E$6/(K$13*K$14*加速計算!$E$5)*K$12/2*(加速計算!$E$7*COS(RADIANS(加速計算!$E$8))+SIN(RADIANS(加速計算!$E$8))))*加速計算!$E$3*PI()*K$12/(K$13*(($D1485/(4*加速計算!$E$5)*(K$12/K$13)^2)+K$22+K$15))*60/(2*PI())</f>
        <v>-30.621566804388344</v>
      </c>
      <c r="L1485" s="9">
        <f>(L$21-$D1485*9.81*加速計算!$E$6/(L$13*L$14*加速計算!$E$5)*L$12/2*(加速計算!$E$7*COS(RADIANS(加速計算!$E$8))+SIN(RADIANS(加速計算!$E$8))))*加速計算!$E$3*PI()*L$12/(L$13*(($D1485/(4*加速計算!$E$5)*(L$12/L$13)^2)+L$22+L$15))*60/(2*PI())</f>
        <v>-28.354906030661787</v>
      </c>
      <c r="M1485" s="20">
        <f>(M$21-$D1485*9.81*加速計算!$E$6/(M$13*M$14*加速計算!$E$5)*M$12/2*(加速計算!$E$7*COS(RADIANS(加速計算!$E$8))+SIN(RADIANS(加速計算!$E$8))))*加速計算!$E$3*PI()*M$12/(M$13*(($D1485/(4*加速計算!$E$5)*(M$12/M$13)^2)+M$22+M$15))*60/(2*PI())</f>
        <v>-26.124199059681025</v>
      </c>
    </row>
    <row r="1486" spans="4:13">
      <c r="D1486" s="22">
        <v>14510</v>
      </c>
      <c r="E1486" s="9">
        <f>(E$21-$D1486*9.81*加速計算!$E$6/(E$13*E$14*加速計算!$E$5)*E$12/2*(加速計算!$E$7*COS(RADIANS(加速計算!$E$8))+SIN(RADIANS(加速計算!$E$8))))*加速計算!$E$3*PI()*E$12/(E$13*(($D1486/(4*加速計算!$E$5)*(E$12/E$13)^2)+E$22+E$15))*60/(2*PI())</f>
        <v>-28.373120220216411</v>
      </c>
      <c r="F1486" s="9">
        <f>(F$21-$D1486*9.81*加速計算!$E$6/(F$13*F$14*加速計算!$E$5)*F$12/2*(加速計算!$E$7*COS(RADIANS(加速計算!$E$8))+SIN(RADIANS(加速計算!$E$8))))*加速計算!$E$3*PI()*F$12/(F$13*(($D1486/(4*加速計算!$E$5)*(F$12/F$13)^2)+F$22+F$15))*60/(2*PI())</f>
        <v>-28.288942611277015</v>
      </c>
      <c r="G1486" s="9">
        <f>(G$21-$D1486*9.81*加速計算!$E$6/(G$13*G$14*加速計算!$E$5)*G$12/2*(加速計算!$E$7*COS(RADIANS(加速計算!$E$8))+SIN(RADIANS(加速計算!$E$8))))*加速計算!$E$3*PI()*G$12/(G$13*(($D1486/(4*加速計算!$E$5)*(G$12/G$13)^2)+G$22+G$15))*60/(2*PI())</f>
        <v>-25.795949833376088</v>
      </c>
      <c r="H1486" s="9">
        <f>(H$21-$D1486*9.81*加速計算!$E$6/(H$13*H$14*加速計算!$E$5)*H$12/2*(加速計算!$E$7*COS(RADIANS(加速計算!$E$8))+SIN(RADIANS(加速計算!$E$8))))*加速計算!$E$3*PI()*H$12/(H$13*(($D1486/(4*加速計算!$E$5)*(H$12/H$13)^2)+H$22+H$15))*60/(2*PI())</f>
        <v>-17.027527935253019</v>
      </c>
      <c r="I1486" s="9">
        <f>(I$21-$D1486*9.81*加速計算!$E$6/(I$13*I$14*加速計算!$E$5)*I$12/2*(加速計算!$E$7*COS(RADIANS(加速計算!$E$8))+SIN(RADIANS(加速計算!$E$8))))*加速計算!$E$3*PI()*I$12/(I$13*(($D1486/(4*加速計算!$E$5)*(I$12/I$13)^2)+I$22+I$15))*60/(2*PI())</f>
        <v>-10.821617950928031</v>
      </c>
      <c r="J1486" s="9">
        <f>(J$21-$D1486*9.81*加速計算!$E$6/(J$13*J$14*加速計算!$E$5)*J$12/2*(加速計算!$E$7*COS(RADIANS(加速計算!$E$8))+SIN(RADIANS(加速計算!$E$8))))*加速計算!$E$3*PI()*J$12/(J$13*(($D1486/(4*加速計算!$E$5)*(J$12/J$13)^2)+J$22+J$15))*60/(2*PI())</f>
        <v>-1.5921776245588086</v>
      </c>
      <c r="K1486" s="9">
        <f>(K$21-$D1486*9.81*加速計算!$E$6/(K$13*K$14*加速計算!$E$5)*K$12/2*(加速計算!$E$7*COS(RADIANS(加速計算!$E$8))+SIN(RADIANS(加速計算!$E$8))))*加速計算!$E$3*PI()*K$12/(K$13*(($D1486/(4*加速計算!$E$5)*(K$12/K$13)^2)+K$22+K$15))*60/(2*PI())</f>
        <v>-30.622998284387982</v>
      </c>
      <c r="L1486" s="9">
        <f>(L$21-$D1486*9.81*加速計算!$E$6/(L$13*L$14*加速計算!$E$5)*L$12/2*(加速計算!$E$7*COS(RADIANS(加速計算!$E$8))+SIN(RADIANS(加速計算!$E$8))))*加速計算!$E$3*PI()*L$12/(L$13*(($D1486/(4*加速計算!$E$5)*(L$12/L$13)^2)+L$22+L$15))*60/(2*PI())</f>
        <v>-28.357898238263385</v>
      </c>
      <c r="M1486" s="20">
        <f>(M$21-$D1486*9.81*加速計算!$E$6/(M$13*M$14*加速計算!$E$5)*M$12/2*(加速計算!$E$7*COS(RADIANS(加速計算!$E$8))+SIN(RADIANS(加速計算!$E$8))))*加速計算!$E$3*PI()*M$12/(M$13*(($D1486/(4*加速計算!$E$5)*(M$12/M$13)^2)+M$22+M$15))*60/(2*PI())</f>
        <v>-26.128726280547539</v>
      </c>
    </row>
    <row r="1487" spans="4:13">
      <c r="D1487" s="22">
        <v>14520</v>
      </c>
      <c r="E1487" s="9">
        <f>(E$21-$D1487*9.81*加速計算!$E$6/(E$13*E$14*加速計算!$E$5)*E$12/2*(加速計算!$E$7*COS(RADIANS(加速計算!$E$8))+SIN(RADIANS(加速計算!$E$8))))*加速計算!$E$3*PI()*E$12/(E$13*(($D1487/(4*加速計算!$E$5)*(E$12/E$13)^2)+E$22+E$15))*60/(2*PI())</f>
        <v>-28.375114769035601</v>
      </c>
      <c r="F1487" s="9">
        <f>(F$21-$D1487*9.81*加速計算!$E$6/(F$13*F$14*加速計算!$E$5)*F$12/2*(加速計算!$E$7*COS(RADIANS(加速計算!$E$8))+SIN(RADIANS(加速計算!$E$8))))*加速計算!$E$3*PI()*F$12/(F$13*(($D1487/(4*加速計算!$E$5)*(F$12/F$13)^2)+F$22+F$15))*60/(2*PI())</f>
        <v>-28.291976832853724</v>
      </c>
      <c r="G1487" s="9">
        <f>(G$21-$D1487*9.81*加速計算!$E$6/(G$13*G$14*加速計算!$E$5)*G$12/2*(加速計算!$E$7*COS(RADIANS(加速計算!$E$8))+SIN(RADIANS(加速計算!$E$8))))*加速計算!$E$3*PI()*G$12/(G$13*(($D1487/(4*加速計算!$E$5)*(G$12/G$13)^2)+G$22+G$15))*60/(2*PI())</f>
        <v>-25.800697061910451</v>
      </c>
      <c r="H1487" s="9">
        <f>(H$21-$D1487*9.81*加速計算!$E$6/(H$13*H$14*加速計算!$E$5)*H$12/2*(加速計算!$E$7*COS(RADIANS(加速計算!$E$8))+SIN(RADIANS(加速計算!$E$8))))*加速計算!$E$3*PI()*H$12/(H$13*(($D1487/(4*加速計算!$E$5)*(H$12/H$13)^2)+H$22+H$15))*60/(2*PI())</f>
        <v>-17.03823433698533</v>
      </c>
      <c r="I1487" s="9">
        <f>(I$21-$D1487*9.81*加速計算!$E$6/(I$13*I$14*加速計算!$E$5)*I$12/2*(加速計算!$E$7*COS(RADIANS(加速計算!$E$8))+SIN(RADIANS(加速計算!$E$8))))*加速計算!$E$3*PI()*I$12/(I$13*(($D1487/(4*加速計算!$E$5)*(I$12/I$13)^2)+I$22+I$15))*60/(2*PI())</f>
        <v>-10.836563822039025</v>
      </c>
      <c r="J1487" s="9">
        <f>(J$21-$D1487*9.81*加速計算!$E$6/(J$13*J$14*加速計算!$E$5)*J$12/2*(加速計算!$E$7*COS(RADIANS(加速計算!$E$8))+SIN(RADIANS(加速計算!$E$8))))*加速計算!$E$3*PI()*J$12/(J$13*(($D1487/(4*加速計算!$E$5)*(J$12/J$13)^2)+J$22+J$15))*60/(2*PI())</f>
        <v>-1.6134412424126414</v>
      </c>
      <c r="K1487" s="9">
        <f>(K$21-$D1487*9.81*加速計算!$E$6/(K$13*K$14*加速計算!$E$5)*K$12/2*(加速計算!$E$7*COS(RADIANS(加速計算!$E$8))+SIN(RADIANS(加速計算!$E$8))))*加速計算!$E$3*PI()*K$12/(K$13*(($D1487/(4*加速計算!$E$5)*(K$12/K$13)^2)+K$22+K$15))*60/(2*PI())</f>
        <v>-30.624427793937304</v>
      </c>
      <c r="L1487" s="9">
        <f>(L$21-$D1487*9.81*加速計算!$E$6/(L$13*L$14*加速計算!$E$5)*L$12/2*(加速計算!$E$7*COS(RADIANS(加速計算!$E$8))+SIN(RADIANS(加速計算!$E$8))))*加速計算!$E$3*PI()*L$12/(L$13*(($D1487/(4*加速計算!$E$5)*(L$12/L$13)^2)+L$22+L$15))*60/(2*PI())</f>
        <v>-28.360886327590421</v>
      </c>
      <c r="M1487" s="20">
        <f>(M$21-$D1487*9.81*加速計算!$E$6/(M$13*M$14*加速計算!$E$5)*M$12/2*(加速計算!$E$7*COS(RADIANS(加速計算!$E$8))+SIN(RADIANS(加速計算!$E$8))))*加速計算!$E$3*PI()*M$12/(M$13*(($D1487/(4*加速計算!$E$5)*(M$12/M$13)^2)+M$22+M$15))*60/(2*PI())</f>
        <v>-26.133247272019915</v>
      </c>
    </row>
    <row r="1488" spans="4:13">
      <c r="D1488" s="22">
        <v>14530</v>
      </c>
      <c r="E1488" s="9">
        <f>(E$21-$D1488*9.81*加速計算!$E$6/(E$13*E$14*加速計算!$E$5)*E$12/2*(加速計算!$E$7*COS(RADIANS(加速計算!$E$8))+SIN(RADIANS(加速計算!$E$8))))*加速計算!$E$3*PI()*E$12/(E$13*(($D1488/(4*加速計算!$E$5)*(E$12/E$13)^2)+E$22+E$15))*60/(2*PI())</f>
        <v>-28.377106574649552</v>
      </c>
      <c r="F1488" s="9">
        <f>(F$21-$D1488*9.81*加速計算!$E$6/(F$13*F$14*加速計算!$E$5)*F$12/2*(加速計算!$E$7*COS(RADIANS(加速計算!$E$8))+SIN(RADIANS(加速計算!$E$8))))*加速計算!$E$3*PI()*F$12/(F$13*(($D1488/(4*加速計算!$E$5)*(F$12/F$13)^2)+F$22+F$15))*60/(2*PI())</f>
        <v>-28.295006883016974</v>
      </c>
      <c r="G1488" s="9">
        <f>(G$21-$D1488*9.81*加速計算!$E$6/(G$13*G$14*加速計算!$E$5)*G$12/2*(加速計算!$E$7*COS(RADIANS(加速計算!$E$8))+SIN(RADIANS(加速計算!$E$8))))*加速計算!$E$3*PI()*G$12/(G$13*(($D1488/(4*加速計算!$E$5)*(G$12/G$13)^2)+G$22+G$15))*60/(2*PI())</f>
        <v>-25.805437766536972</v>
      </c>
      <c r="H1488" s="9">
        <f>(H$21-$D1488*9.81*加速計算!$E$6/(H$13*H$14*加速計算!$E$5)*H$12/2*(加速計算!$E$7*COS(RADIANS(加速計算!$E$8))+SIN(RADIANS(加速計算!$E$8))))*加速計算!$E$3*PI()*H$12/(H$13*(($D1488/(4*加速計算!$E$5)*(H$12/H$13)^2)+H$22+H$15))*60/(2*PI())</f>
        <v>-17.04892612088512</v>
      </c>
      <c r="I1488" s="9">
        <f>(I$21-$D1488*9.81*加速計算!$E$6/(I$13*I$14*加速計算!$E$5)*I$12/2*(加速計算!$E$7*COS(RADIANS(加速計算!$E$8))+SIN(RADIANS(加速計算!$E$8))))*加速計算!$E$3*PI()*I$12/(I$13*(($D1488/(4*加速計算!$E$5)*(I$12/I$13)^2)+I$22+I$15))*60/(2*PI())</f>
        <v>-10.851489287018603</v>
      </c>
      <c r="J1488" s="9">
        <f>(J$21-$D1488*9.81*加速計算!$E$6/(J$13*J$14*加速計算!$E$5)*J$12/2*(加速計算!$E$7*COS(RADIANS(加速計算!$E$8))+SIN(RADIANS(加速計算!$E$8))))*加速計算!$E$3*PI()*J$12/(J$13*(($D1488/(4*加速計算!$E$5)*(J$12/J$13)^2)+J$22+J$15))*60/(2*PI())</f>
        <v>-1.6346758108145036</v>
      </c>
      <c r="K1488" s="9">
        <f>(K$21-$D1488*9.81*加速計算!$E$6/(K$13*K$14*加速計算!$E$5)*K$12/2*(加速計算!$E$7*COS(RADIANS(加速計算!$E$8))+SIN(RADIANS(加速計算!$E$8))))*加速計算!$E$3*PI()*K$12/(K$13*(($D1488/(4*加速計算!$E$5)*(K$12/K$13)^2)+K$22+K$15))*60/(2*PI())</f>
        <v>-30.62585533710207</v>
      </c>
      <c r="L1488" s="9">
        <f>(L$21-$D1488*9.81*加速計算!$E$6/(L$13*L$14*加速計算!$E$5)*L$12/2*(加速計算!$E$7*COS(RADIANS(加速計算!$E$8))+SIN(RADIANS(加速計算!$E$8))))*加速計算!$E$3*PI()*L$12/(L$13*(($D1488/(4*加速計算!$E$5)*(L$12/L$13)^2)+L$22+L$15))*60/(2*PI())</f>
        <v>-28.363870307139244</v>
      </c>
      <c r="M1488" s="20">
        <f>(M$21-$D1488*9.81*加速計算!$E$6/(M$13*M$14*加速計算!$E$5)*M$12/2*(加速計算!$E$7*COS(RADIANS(加速計算!$E$8))+SIN(RADIANS(加速計算!$E$8))))*加速計算!$E$3*PI()*M$12/(M$13*(($D1488/(4*加速計算!$E$5)*(M$12/M$13)^2)+M$22+M$15))*60/(2*PI())</f>
        <v>-26.13776204694669</v>
      </c>
    </row>
    <row r="1489" spans="4:13">
      <c r="D1489" s="22">
        <v>14540</v>
      </c>
      <c r="E1489" s="9">
        <f>(E$21-$D1489*9.81*加速計算!$E$6/(E$13*E$14*加速計算!$E$5)*E$12/2*(加速計算!$E$7*COS(RADIANS(加速計算!$E$8))+SIN(RADIANS(加速計算!$E$8))))*加速計算!$E$3*PI()*E$12/(E$13*(($D1489/(4*加速計算!$E$5)*(E$12/E$13)^2)+E$22+E$15))*60/(2*PI())</f>
        <v>-28.379095642713676</v>
      </c>
      <c r="F1489" s="9">
        <f>(F$21-$D1489*9.81*加速計算!$E$6/(F$13*F$14*加速計算!$E$5)*F$12/2*(加速計算!$E$7*COS(RADIANS(加速計算!$E$8))+SIN(RADIANS(加速計算!$E$8))))*加速計算!$E$3*PI()*F$12/(F$13*(($D1489/(4*加速計算!$E$5)*(F$12/F$13)^2)+F$22+F$15))*60/(2*PI())</f>
        <v>-28.298032770363072</v>
      </c>
      <c r="G1489" s="9">
        <f>(G$21-$D1489*9.81*加速計算!$E$6/(G$13*G$14*加速計算!$E$5)*G$12/2*(加速計算!$E$7*COS(RADIANS(加速計算!$E$8))+SIN(RADIANS(加速計算!$E$8))))*加速計算!$E$3*PI()*G$12/(G$13*(($D1489/(4*加速計算!$E$5)*(G$12/G$13)^2)+G$22+G$15))*60/(2*PI())</f>
        <v>-25.810171960694689</v>
      </c>
      <c r="H1489" s="9">
        <f>(H$21-$D1489*9.81*加速計算!$E$6/(H$13*H$14*加速計算!$E$5)*H$12/2*(加速計算!$E$7*COS(RADIANS(加速計算!$E$8))+SIN(RADIANS(加速計算!$E$8))))*加速計算!$E$3*PI()*H$12/(H$13*(($D1489/(4*加速計算!$E$5)*(H$12/H$13)^2)+H$22+H$15))*60/(2*PI())</f>
        <v>-17.059603316869346</v>
      </c>
      <c r="I1489" s="9">
        <f>(I$21-$D1489*9.81*加速計算!$E$6/(I$13*I$14*加速計算!$E$5)*I$12/2*(加速計算!$E$7*COS(RADIANS(加速計算!$E$8))+SIN(RADIANS(加速計算!$E$8))))*加速計算!$E$3*PI()*I$12/(I$13*(($D1489/(4*加速計算!$E$5)*(I$12/I$13)^2)+I$22+I$15))*60/(2*PI())</f>
        <v>-10.866394387630089</v>
      </c>
      <c r="J1489" s="9">
        <f>(J$21-$D1489*9.81*加速計算!$E$6/(J$13*J$14*加速計算!$E$5)*J$12/2*(加速計算!$E$7*COS(RADIANS(加速計算!$E$8))+SIN(RADIANS(加速計算!$E$8))))*加速計算!$E$3*PI()*J$12/(J$13*(($D1489/(4*加速計算!$E$5)*(J$12/J$13)^2)+J$22+J$15))*60/(2*PI())</f>
        <v>-1.65588138925294</v>
      </c>
      <c r="K1489" s="9">
        <f>(K$21-$D1489*9.81*加速計算!$E$6/(K$13*K$14*加速計算!$E$5)*K$12/2*(加速計算!$E$7*COS(RADIANS(加速計算!$E$8))+SIN(RADIANS(加速計算!$E$8))))*加速計算!$E$3*PI()*K$12/(K$13*(($D1489/(4*加速計算!$E$5)*(K$12/K$13)^2)+K$22+K$15))*60/(2*PI())</f>
        <v>-30.62728091793679</v>
      </c>
      <c r="L1489" s="9">
        <f>(L$21-$D1489*9.81*加速計算!$E$6/(L$13*L$14*加速計算!$E$5)*L$12/2*(加速計算!$E$7*COS(RADIANS(加速計算!$E$8))+SIN(RADIANS(加速計算!$E$8))))*加速計算!$E$3*PI()*L$12/(L$13*(($D1489/(4*加速計算!$E$5)*(L$12/L$13)^2)+L$22+L$15))*60/(2*PI())</f>
        <v>-28.366850185382805</v>
      </c>
      <c r="M1489" s="20">
        <f>(M$21-$D1489*9.81*加速計算!$E$6/(M$13*M$14*加速計算!$E$5)*M$12/2*(加速計算!$E$7*COS(RADIANS(加速計算!$E$8))+SIN(RADIANS(加速計算!$E$8))))*加速計算!$E$3*PI()*M$12/(M$13*(($D1489/(4*加速計算!$E$5)*(M$12/M$13)^2)+M$22+M$15))*60/(2*PI())</f>
        <v>-26.142270618141037</v>
      </c>
    </row>
    <row r="1490" spans="4:13">
      <c r="D1490" s="22">
        <v>14550</v>
      </c>
      <c r="E1490" s="9">
        <f>(E$21-$D1490*9.81*加速計算!$E$6/(E$13*E$14*加速計算!$E$5)*E$12/2*(加速計算!$E$7*COS(RADIANS(加速計算!$E$8))+SIN(RADIANS(加速計算!$E$8))))*加速計算!$E$3*PI()*E$12/(E$13*(($D1490/(4*加速計算!$E$5)*(E$12/E$13)^2)+E$22+E$15))*60/(2*PI())</f>
        <v>-28.381081978867869</v>
      </c>
      <c r="F1490" s="9">
        <f>(F$21-$D1490*9.81*加速計算!$E$6/(F$13*F$14*加速計算!$E$5)*F$12/2*(加速計算!$E$7*COS(RADIANS(加速計算!$E$8))+SIN(RADIANS(加速計算!$E$8))))*加速計算!$E$3*PI()*F$12/(F$13*(($D1490/(4*加速計算!$E$5)*(F$12/F$13)^2)+F$22+F$15))*60/(2*PI())</f>
        <v>-28.301054503464734</v>
      </c>
      <c r="G1490" s="9">
        <f>(G$21-$D1490*9.81*加速計算!$E$6/(G$13*G$14*加速計算!$E$5)*G$12/2*(加速計算!$E$7*COS(RADIANS(加速計算!$E$8))+SIN(RADIANS(加速計算!$E$8))))*加速計算!$E$3*PI()*G$12/(G$13*(($D1490/(4*加速計算!$E$5)*(G$12/G$13)^2)+G$22+G$15))*60/(2*PI())</f>
        <v>-25.814899657785784</v>
      </c>
      <c r="H1490" s="9">
        <f>(H$21-$D1490*9.81*加速計算!$E$6/(H$13*H$14*加速計算!$E$5)*H$12/2*(加速計算!$E$7*COS(RADIANS(加速計算!$E$8))+SIN(RADIANS(加速計算!$E$8))))*加速計算!$E$3*PI()*H$12/(H$13*(($D1490/(4*加速計算!$E$5)*(H$12/H$13)^2)+H$22+H$15))*60/(2*PI())</f>
        <v>-17.070265954773379</v>
      </c>
      <c r="I1490" s="9">
        <f>(I$21-$D1490*9.81*加速計算!$E$6/(I$13*I$14*加速計算!$E$5)*I$12/2*(加速計算!$E$7*COS(RADIANS(加速計算!$E$8))+SIN(RADIANS(加速計算!$E$8))))*加速計算!$E$3*PI()*I$12/(I$13*(($D1490/(4*加速計算!$E$5)*(I$12/I$13)^2)+I$22+I$15))*60/(2*PI())</f>
        <v>-10.881279165522921</v>
      </c>
      <c r="J1490" s="9">
        <f>(J$21-$D1490*9.81*加速計算!$E$6/(J$13*J$14*加速計算!$E$5)*J$12/2*(加速計算!$E$7*COS(RADIANS(加速計算!$E$8))+SIN(RADIANS(加速計算!$E$8))))*加速計算!$E$3*PI()*J$12/(J$13*(($D1490/(4*加速計算!$E$5)*(J$12/J$13)^2)+J$22+J$15))*60/(2*PI())</f>
        <v>-1.6770580370542152</v>
      </c>
      <c r="K1490" s="9">
        <f>(K$21-$D1490*9.81*加速計算!$E$6/(K$13*K$14*加速計算!$E$5)*K$12/2*(加速計算!$E$7*COS(RADIANS(加速計算!$E$8))+SIN(RADIANS(加速計算!$E$8))))*加速計算!$E$3*PI()*K$12/(K$13*(($D1490/(4*加速計算!$E$5)*(K$12/K$13)^2)+K$22+K$15))*60/(2*PI())</f>
        <v>-30.628704540484907</v>
      </c>
      <c r="L1490" s="9">
        <f>(L$21-$D1490*9.81*加速計算!$E$6/(L$13*L$14*加速計算!$E$5)*L$12/2*(加速計算!$E$7*COS(RADIANS(加速計算!$E$8))+SIN(RADIANS(加速計算!$E$8))))*加速計算!$E$3*PI()*L$12/(L$13*(($D1490/(4*加速計算!$E$5)*(L$12/L$13)^2)+L$22+L$15))*60/(2*PI())</f>
        <v>-28.369825970770819</v>
      </c>
      <c r="M1490" s="20">
        <f>(M$21-$D1490*9.81*加速計算!$E$6/(M$13*M$14*加速計算!$E$5)*M$12/2*(加速計算!$E$7*COS(RADIANS(加速計算!$E$8))+SIN(RADIANS(加速計算!$E$8))))*加速計算!$E$3*PI()*M$12/(M$13*(($D1490/(4*加速計算!$E$5)*(M$12/M$13)^2)+M$22+M$15))*60/(2*PI())</f>
        <v>-26.146772998380957</v>
      </c>
    </row>
    <row r="1491" spans="4:13">
      <c r="D1491" s="22">
        <v>14560</v>
      </c>
      <c r="E1491" s="9">
        <f>(E$21-$D1491*9.81*加速計算!$E$6/(E$13*E$14*加速計算!$E$5)*E$12/2*(加速計算!$E$7*COS(RADIANS(加速計算!$E$8))+SIN(RADIANS(加速計算!$E$8))))*加速計算!$E$3*PI()*E$12/(E$13*(($D1491/(4*加速計算!$E$5)*(E$12/E$13)^2)+E$22+E$15))*60/(2*PI())</f>
        <v>-28.383065588736525</v>
      </c>
      <c r="F1491" s="9">
        <f>(F$21-$D1491*9.81*加速計算!$E$6/(F$13*F$14*加速計算!$E$5)*F$12/2*(加速計算!$E$7*COS(RADIANS(加速計算!$E$8))+SIN(RADIANS(加速計算!$E$8))))*加速計算!$E$3*PI()*F$12/(F$13*(($D1491/(4*加速計算!$E$5)*(F$12/F$13)^2)+F$22+F$15))*60/(2*PI())</f>
        <v>-28.304072090871131</v>
      </c>
      <c r="G1491" s="9">
        <f>(G$21-$D1491*9.81*加速計算!$E$6/(G$13*G$14*加速計算!$E$5)*G$12/2*(加速計算!$E$7*COS(RADIANS(加速計算!$E$8))+SIN(RADIANS(加速計算!$E$8))))*加速計算!$E$3*PI()*G$12/(G$13*(($D1491/(4*加速計算!$E$5)*(G$12/G$13)^2)+G$22+G$15))*60/(2*PI())</f>
        <v>-25.819620871175633</v>
      </c>
      <c r="H1491" s="9">
        <f>(H$21-$D1491*9.81*加速計算!$E$6/(H$13*H$14*加速計算!$E$5)*H$12/2*(加速計算!$E$7*COS(RADIANS(加速計算!$E$8))+SIN(RADIANS(加速計算!$E$8))))*加速計算!$E$3*PI()*H$12/(H$13*(($D1491/(4*加速計算!$E$5)*(H$12/H$13)^2)+H$22+H$15))*60/(2*PI())</f>
        <v>-17.080914064351276</v>
      </c>
      <c r="I1491" s="9">
        <f>(I$21-$D1491*9.81*加速計算!$E$6/(I$13*I$14*加速計算!$E$5)*I$12/2*(加速計算!$E$7*COS(RADIANS(加速計算!$E$8))+SIN(RADIANS(加速計算!$E$8))))*加速計算!$E$3*PI()*I$12/(I$13*(($D1491/(4*加速計算!$E$5)*(I$12/I$13)^2)+I$22+I$15))*60/(2*PI())</f>
        <v>-10.896143662233024</v>
      </c>
      <c r="J1491" s="9">
        <f>(J$21-$D1491*9.81*加速計算!$E$6/(J$13*J$14*加速計算!$E$5)*J$12/2*(加速計算!$E$7*COS(RADIANS(加速計算!$E$8))+SIN(RADIANS(加速計算!$E$8))))*加速計算!$E$3*PI()*J$12/(J$13*(($D1491/(4*加速計算!$E$5)*(J$12/J$13)^2)+J$22+J$15))*60/(2*PI())</f>
        <v>-1.6982058133827727</v>
      </c>
      <c r="K1491" s="9">
        <f>(K$21-$D1491*9.81*加速計算!$E$6/(K$13*K$14*加速計算!$E$5)*K$12/2*(加速計算!$E$7*COS(RADIANS(加速計算!$E$8))+SIN(RADIANS(加速計算!$E$8))))*加速計算!$E$3*PI()*K$12/(K$13*(($D1491/(4*加速計算!$E$5)*(K$12/K$13)^2)+K$22+K$15))*60/(2*PI())</f>
        <v>-30.630126208778719</v>
      </c>
      <c r="L1491" s="9">
        <f>(L$21-$D1491*9.81*加速計算!$E$6/(L$13*L$14*加速計算!$E$5)*L$12/2*(加速計算!$E$7*COS(RADIANS(加速計算!$E$8))+SIN(RADIANS(加速計算!$E$8))))*加速計算!$E$3*PI()*L$12/(L$13*(($D1491/(4*加速計算!$E$5)*(L$12/L$13)^2)+L$22+L$15))*60/(2*PI())</f>
        <v>-28.372797671729781</v>
      </c>
      <c r="M1491" s="20">
        <f>(M$21-$D1491*9.81*加速計算!$E$6/(M$13*M$14*加速計算!$E$5)*M$12/2*(加速計算!$E$7*COS(RADIANS(加速計算!$E$8))+SIN(RADIANS(加速計算!$E$8))))*加速計算!$E$3*PI()*M$12/(M$13*(($D1491/(4*加速計算!$E$5)*(M$12/M$13)^2)+M$22+M$15))*60/(2*PI())</f>
        <v>-26.151269200409406</v>
      </c>
    </row>
    <row r="1492" spans="4:13">
      <c r="D1492" s="22">
        <v>14570</v>
      </c>
      <c r="E1492" s="9">
        <f>(E$21-$D1492*9.81*加速計算!$E$6/(E$13*E$14*加速計算!$E$5)*E$12/2*(加速計算!$E$7*COS(RADIANS(加速計算!$E$8))+SIN(RADIANS(加速計算!$E$8))))*加速計算!$E$3*PI()*E$12/(E$13*(($D1492/(4*加速計算!$E$5)*(E$12/E$13)^2)+E$22+E$15))*60/(2*PI())</f>
        <v>-28.385046477928604</v>
      </c>
      <c r="F1492" s="9">
        <f>(F$21-$D1492*9.81*加速計算!$E$6/(F$13*F$14*加速計算!$E$5)*F$12/2*(加速計算!$E$7*COS(RADIANS(加速計算!$E$8))+SIN(RADIANS(加速計算!$E$8))))*加速計算!$E$3*PI()*F$12/(F$13*(($D1492/(4*加速計算!$E$5)*(F$12/F$13)^2)+F$22+F$15))*60/(2*PI())</f>
        <v>-28.307085541108002</v>
      </c>
      <c r="G1492" s="9">
        <f>(G$21-$D1492*9.81*加速計算!$E$6/(G$13*G$14*加速計算!$E$5)*G$12/2*(加速計算!$E$7*COS(RADIANS(加速計算!$E$8))+SIN(RADIANS(加速計算!$E$8))))*加速計算!$E$3*PI()*G$12/(G$13*(($D1492/(4*加速計算!$E$5)*(G$12/G$13)^2)+G$22+G$15))*60/(2*PI())</f>
        <v>-25.824335614193014</v>
      </c>
      <c r="H1492" s="9">
        <f>(H$21-$D1492*9.81*加速計算!$E$6/(H$13*H$14*加速計算!$E$5)*H$12/2*(加速計算!$E$7*COS(RADIANS(加速計算!$E$8))+SIN(RADIANS(加速計算!$E$8))))*加速計算!$E$3*PI()*H$12/(H$13*(($D1492/(4*加速計算!$E$5)*(H$12/H$13)^2)+H$22+H$15))*60/(2*PI())</f>
        <v>-17.091547675276086</v>
      </c>
      <c r="I1492" s="9">
        <f>(I$21-$D1492*9.81*加速計算!$E$6/(I$13*I$14*加速計算!$E$5)*I$12/2*(加速計算!$E$7*COS(RADIANS(加速計算!$E$8))+SIN(RADIANS(加速計算!$E$8))))*加速計算!$E$3*PI()*I$12/(I$13*(($D1492/(4*加速計算!$E$5)*(I$12/I$13)^2)+I$22+I$15))*60/(2*PI())</f>
        <v>-10.910987919183237</v>
      </c>
      <c r="J1492" s="9">
        <f>(J$21-$D1492*9.81*加速計算!$E$6/(J$13*J$14*加速計算!$E$5)*J$12/2*(加速計算!$E$7*COS(RADIANS(加速計算!$E$8))+SIN(RADIANS(加速計算!$E$8))))*加速計算!$E$3*PI()*J$12/(J$13*(($D1492/(4*加速計算!$E$5)*(J$12/J$13)^2)+J$22+J$15))*60/(2*PI())</f>
        <v>-1.7193247772418885</v>
      </c>
      <c r="K1492" s="9">
        <f>(K$21-$D1492*9.81*加速計算!$E$6/(K$13*K$14*加速計算!$E$5)*K$12/2*(加速計算!$E$7*COS(RADIANS(加速計算!$E$8))+SIN(RADIANS(加速計算!$E$8))))*加速計算!$E$3*PI()*K$12/(K$13*(($D1492/(4*加速計算!$E$5)*(K$12/K$13)^2)+K$22+K$15))*60/(2*PI())</f>
        <v>-30.631545926839458</v>
      </c>
      <c r="L1492" s="9">
        <f>(L$21-$D1492*9.81*加速計算!$E$6/(L$13*L$14*加速計算!$E$5)*L$12/2*(加速計算!$E$7*COS(RADIANS(加速計算!$E$8))+SIN(RADIANS(加速計算!$E$8))))*加速計算!$E$3*PI()*L$12/(L$13*(($D1492/(4*加速計算!$E$5)*(L$12/L$13)^2)+L$22+L$15))*60/(2*PI())</f>
        <v>-28.375765296663104</v>
      </c>
      <c r="M1492" s="20">
        <f>(M$21-$D1492*9.81*加速計算!$E$6/(M$13*M$14*加速計算!$E$5)*M$12/2*(加速計算!$E$7*COS(RADIANS(加速計算!$E$8))+SIN(RADIANS(加速計算!$E$8))))*加速計算!$E$3*PI()*M$12/(M$13*(($D1492/(4*加速計算!$E$5)*(M$12/M$13)^2)+M$22+M$15))*60/(2*PI())</f>
        <v>-26.155759236934355</v>
      </c>
    </row>
    <row r="1493" spans="4:13">
      <c r="D1493" s="22">
        <v>14580</v>
      </c>
      <c r="E1493" s="9">
        <f>(E$21-$D1493*9.81*加速計算!$E$6/(E$13*E$14*加速計算!$E$5)*E$12/2*(加速計算!$E$7*COS(RADIANS(加速計算!$E$8))+SIN(RADIANS(加速計算!$E$8))))*加速計算!$E$3*PI()*E$12/(E$13*(($D1493/(4*加速計算!$E$5)*(E$12/E$13)^2)+E$22+E$15))*60/(2*PI())</f>
        <v>-28.387024652037706</v>
      </c>
      <c r="F1493" s="9">
        <f>(F$21-$D1493*9.81*加速計算!$E$6/(F$13*F$14*加速計算!$E$5)*F$12/2*(加速計算!$E$7*COS(RADIANS(加速計算!$E$8))+SIN(RADIANS(加速計算!$E$8))))*加速計算!$E$3*PI()*F$12/(F$13*(($D1493/(4*加速計算!$E$5)*(F$12/F$13)^2)+F$22+F$15))*60/(2*PI())</f>
        <v>-28.310094862677726</v>
      </c>
      <c r="G1493" s="9">
        <f>(G$21-$D1493*9.81*加速計算!$E$6/(G$13*G$14*加速計算!$E$5)*G$12/2*(加速計算!$E$7*COS(RADIANS(加速計算!$E$8))+SIN(RADIANS(加速計算!$E$8))))*加速計算!$E$3*PI()*G$12/(G$13*(($D1493/(4*加速計算!$E$5)*(G$12/G$13)^2)+G$22+G$15))*60/(2*PI())</f>
        <v>-25.829043900130159</v>
      </c>
      <c r="H1493" s="9">
        <f>(H$21-$D1493*9.81*加速計算!$E$6/(H$13*H$14*加速計算!$E$5)*H$12/2*(加速計算!$E$7*COS(RADIANS(加速計算!$E$8))+SIN(RADIANS(加速計算!$E$8))))*加速計算!$E$3*PI()*H$12/(H$13*(($D1493/(4*加速計算!$E$5)*(H$12/H$13)^2)+H$22+H$15))*60/(2*PI())</f>
        <v>-17.102166817140073</v>
      </c>
      <c r="I1493" s="9">
        <f>(I$21-$D1493*9.81*加速計算!$E$6/(I$13*I$14*加速計算!$E$5)*I$12/2*(加速計算!$E$7*COS(RADIANS(加速計算!$E$8))+SIN(RADIANS(加速計算!$E$8))))*加速計算!$E$3*PI()*I$12/(I$13*(($D1493/(4*加速計算!$E$5)*(I$12/I$13)^2)+I$22+I$15))*60/(2*PI())</f>
        <v>-10.925811977683633</v>
      </c>
      <c r="J1493" s="9">
        <f>(J$21-$D1493*9.81*加速計算!$E$6/(J$13*J$14*加速計算!$E$5)*J$12/2*(加速計算!$E$7*COS(RADIANS(加速計算!$E$8))+SIN(RADIANS(加速計算!$E$8))))*加速計算!$E$3*PI()*J$12/(J$13*(($D1493/(4*加速計算!$E$5)*(J$12/J$13)^2)+J$22+J$15))*60/(2*PI())</f>
        <v>-1.7404149874741295</v>
      </c>
      <c r="K1493" s="9">
        <f>(K$21-$D1493*9.81*加速計算!$E$6/(K$13*K$14*加速計算!$E$5)*K$12/2*(加速計算!$E$7*COS(RADIANS(加速計算!$E$8))+SIN(RADIANS(加速計算!$E$8))))*加速計算!$E$3*PI()*K$12/(K$13*(($D1493/(4*加速計算!$E$5)*(K$12/K$13)^2)+K$22+K$15))*60/(2*PI())</f>
        <v>-30.632963698677347</v>
      </c>
      <c r="L1493" s="9">
        <f>(L$21-$D1493*9.81*加速計算!$E$6/(L$13*L$14*加速計算!$E$5)*L$12/2*(加速計算!$E$7*COS(RADIANS(加速計算!$E$8))+SIN(RADIANS(加速計算!$E$8))))*加速計算!$E$3*PI()*L$12/(L$13*(($D1493/(4*加速計算!$E$5)*(L$12/L$13)^2)+L$22+L$15))*60/(2*PI())</f>
        <v>-28.378728853951102</v>
      </c>
      <c r="M1493" s="20">
        <f>(M$21-$D1493*9.81*加速計算!$E$6/(M$13*M$14*加速計算!$E$5)*M$12/2*(加速計算!$E$7*COS(RADIANS(加速計算!$E$8))+SIN(RADIANS(加速計算!$E$8))))*加速計算!$E$3*PI()*M$12/(M$13*(($D1493/(4*加速計算!$E$5)*(M$12/M$13)^2)+M$22+M$15))*60/(2*PI())</f>
        <v>-26.160243120628941</v>
      </c>
    </row>
    <row r="1494" spans="4:13">
      <c r="D1494" s="22">
        <v>14590</v>
      </c>
      <c r="E1494" s="9">
        <f>(E$21-$D1494*9.81*加速計算!$E$6/(E$13*E$14*加速計算!$E$5)*E$12/2*(加速計算!$E$7*COS(RADIANS(加速計算!$E$8))+SIN(RADIANS(加速計算!$E$8))))*加速計算!$E$3*PI()*E$12/(E$13*(($D1494/(4*加速計算!$E$5)*(E$12/E$13)^2)+E$22+E$15))*60/(2*PI())</f>
        <v>-28.389000116642119</v>
      </c>
      <c r="F1494" s="9">
        <f>(F$21-$D1494*9.81*加速計算!$E$6/(F$13*F$14*加速計算!$E$5)*F$12/2*(加速計算!$E$7*COS(RADIANS(加速計算!$E$8))+SIN(RADIANS(加速計算!$E$8))))*加速計算!$E$3*PI()*F$12/(F$13*(($D1494/(4*加速計算!$E$5)*(F$12/F$13)^2)+F$22+F$15))*60/(2*PI())</f>
        <v>-28.313100064059398</v>
      </c>
      <c r="G1494" s="9">
        <f>(G$21-$D1494*9.81*加速計算!$E$6/(G$13*G$14*加速計算!$E$5)*G$12/2*(加速計算!$E$7*COS(RADIANS(加速計算!$E$8))+SIN(RADIANS(加速計算!$E$8))))*加速計算!$E$3*PI()*G$12/(G$13*(($D1494/(4*加速計算!$E$5)*(G$12/G$13)^2)+G$22+G$15))*60/(2*PI())</f>
        <v>-25.833745742242968</v>
      </c>
      <c r="H1494" s="9">
        <f>(H$21-$D1494*9.81*加速計算!$E$6/(H$13*H$14*加速計算!$E$5)*H$12/2*(加速計算!$E$7*COS(RADIANS(加速計算!$E$8))+SIN(RADIANS(加速計算!$E$8))))*加速計算!$E$3*PI()*H$12/(H$13*(($D1494/(4*加速計算!$E$5)*(H$12/H$13)^2)+H$22+H$15))*60/(2*PI())</f>
        <v>-17.112771519455055</v>
      </c>
      <c r="I1494" s="9">
        <f>(I$21-$D1494*9.81*加速計算!$E$6/(I$13*I$14*加速計算!$E$5)*I$12/2*(加速計算!$E$7*COS(RADIANS(加速計算!$E$8))+SIN(RADIANS(加速計算!$E$8))))*加速計算!$E$3*PI()*I$12/(I$13*(($D1494/(4*加速計算!$E$5)*(I$12/I$13)^2)+I$22+I$15))*60/(2*PI())</f>
        <v>-10.940615878931974</v>
      </c>
      <c r="J1494" s="9">
        <f>(J$21-$D1494*9.81*加速計算!$E$6/(J$13*J$14*加速計算!$E$5)*J$12/2*(加速計算!$E$7*COS(RADIANS(加速計算!$E$8))+SIN(RADIANS(加速計算!$E$8))))*加速計算!$E$3*PI()*J$12/(J$13*(($D1494/(4*加速計算!$E$5)*(J$12/J$13)^2)+J$22+J$15))*60/(2*PI())</f>
        <v>-1.7614765027619739</v>
      </c>
      <c r="K1494" s="9">
        <f>(K$21-$D1494*9.81*加速計算!$E$6/(K$13*K$14*加速計算!$E$5)*K$12/2*(加速計算!$E$7*COS(RADIANS(加速計算!$E$8))+SIN(RADIANS(加速計算!$E$8))))*加速計算!$E$3*PI()*K$12/(K$13*(($D1494/(4*加速計算!$E$5)*(K$12/K$13)^2)+K$22+K$15))*60/(2*PI())</f>
        <v>-30.634379528291628</v>
      </c>
      <c r="L1494" s="9">
        <f>(L$21-$D1494*9.81*加速計算!$E$6/(L$13*L$14*加速計算!$E$5)*L$12/2*(加速計算!$E$7*COS(RADIANS(加速計算!$E$8))+SIN(RADIANS(加速計算!$E$8))))*加速計算!$E$3*PI()*L$12/(L$13*(($D1494/(4*加速計算!$E$5)*(L$12/L$13)^2)+L$22+L$15))*60/(2*PI())</f>
        <v>-28.381688351951187</v>
      </c>
      <c r="M1494" s="20">
        <f>(M$21-$D1494*9.81*加速計算!$E$6/(M$13*M$14*加速計算!$E$5)*M$12/2*(加速計算!$E$7*COS(RADIANS(加速計算!$E$8))+SIN(RADIANS(加速計算!$E$8))))*加速計算!$E$3*PI()*M$12/(M$13*(($D1494/(4*加速計算!$E$5)*(M$12/M$13)^2)+M$22+M$15))*60/(2*PI())</f>
        <v>-26.164720864131649</v>
      </c>
    </row>
    <row r="1495" spans="4:13">
      <c r="D1495" s="22">
        <v>14600</v>
      </c>
      <c r="E1495" s="9">
        <f>(E$21-$D1495*9.81*加速計算!$E$6/(E$13*E$14*加速計算!$E$5)*E$12/2*(加速計算!$E$7*COS(RADIANS(加速計算!$E$8))+SIN(RADIANS(加速計算!$E$8))))*加速計算!$E$3*PI()*E$12/(E$13*(($D1495/(4*加速計算!$E$5)*(E$12/E$13)^2)+E$22+E$15))*60/(2*PI())</f>
        <v>-28.390972877304833</v>
      </c>
      <c r="F1495" s="9">
        <f>(F$21-$D1495*9.81*加速計算!$E$6/(F$13*F$14*加速計算!$E$5)*F$12/2*(加速計算!$E$7*COS(RADIANS(加速計算!$E$8))+SIN(RADIANS(加速計算!$E$8))))*加速計算!$E$3*PI()*F$12/(F$13*(($D1495/(4*加速計算!$E$5)*(F$12/F$13)^2)+F$22+F$15))*60/(2*PI())</f>
        <v>-28.316101153708932</v>
      </c>
      <c r="G1495" s="9">
        <f>(G$21-$D1495*9.81*加速計算!$E$6/(G$13*G$14*加速計算!$E$5)*G$12/2*(加速計算!$E$7*COS(RADIANS(加速計算!$E$8))+SIN(RADIANS(加速計算!$E$8))))*加速計算!$E$3*PI()*G$12/(G$13*(($D1495/(4*加速計算!$E$5)*(G$12/G$13)^2)+G$22+G$15))*60/(2*PI())</f>
        <v>-25.838441153751049</v>
      </c>
      <c r="H1495" s="9">
        <f>(H$21-$D1495*9.81*加速計算!$E$6/(H$13*H$14*加速計算!$E$5)*H$12/2*(加速計算!$E$7*COS(RADIANS(加速計算!$E$8))+SIN(RADIANS(加速計算!$E$8))))*加速計算!$E$3*PI()*H$12/(H$13*(($D1495/(4*加速計算!$E$5)*(H$12/H$13)^2)+H$22+H$15))*60/(2*PI())</f>
        <v>-17.123361811652646</v>
      </c>
      <c r="I1495" s="9">
        <f>(I$21-$D1495*9.81*加速計算!$E$6/(I$13*I$14*加速計算!$E$5)*I$12/2*(加速計算!$E$7*COS(RADIANS(加速計算!$E$8))+SIN(RADIANS(加速計算!$E$8))))*加速計算!$E$3*PI()*I$12/(I$13*(($D1495/(4*加速計算!$E$5)*(I$12/I$13)^2)+I$22+I$15))*60/(2*PI())</f>
        <v>-10.955399664014056</v>
      </c>
      <c r="J1495" s="9">
        <f>(J$21-$D1495*9.81*加速計算!$E$6/(J$13*J$14*加速計算!$E$5)*J$12/2*(加速計算!$E$7*COS(RADIANS(加速計算!$E$8))+SIN(RADIANS(加速計算!$E$8))))*加速計算!$E$3*PI()*J$12/(J$13*(($D1495/(4*加速計算!$E$5)*(J$12/J$13)^2)+J$22+J$15))*60/(2*PI())</f>
        <v>-1.7825093816283264</v>
      </c>
      <c r="K1495" s="9">
        <f>(K$21-$D1495*9.81*加速計算!$E$6/(K$13*K$14*加速計算!$E$5)*K$12/2*(加速計算!$E$7*COS(RADIANS(加速計算!$E$8))+SIN(RADIANS(加速計算!$E$8))))*加速計算!$E$3*PI()*K$12/(K$13*(($D1495/(4*加速計算!$E$5)*(K$12/K$13)^2)+K$22+K$15))*60/(2*PI())</f>
        <v>-30.635793419670581</v>
      </c>
      <c r="L1495" s="9">
        <f>(L$21-$D1495*9.81*加速計算!$E$6/(L$13*L$14*加速計算!$E$5)*L$12/2*(加速計算!$E$7*COS(RADIANS(加速計算!$E$8))+SIN(RADIANS(加速計算!$E$8))))*加速計算!$E$3*PI()*L$12/(L$13*(($D1495/(4*加速計算!$E$5)*(L$12/L$13)^2)+L$22+L$15))*60/(2*PI())</f>
        <v>-28.384643798997882</v>
      </c>
      <c r="M1495" s="20">
        <f>(M$21-$D1495*9.81*加速計算!$E$6/(M$13*M$14*加速計算!$E$5)*M$12/2*(加速計算!$E$7*COS(RADIANS(加速計算!$E$8))+SIN(RADIANS(加速計算!$E$8))))*加速計算!$E$3*PI()*M$12/(M$13*(($D1495/(4*加速計算!$E$5)*(M$12/M$13)^2)+M$22+M$15))*60/(2*PI())</f>
        <v>-26.16919248004632</v>
      </c>
    </row>
    <row r="1496" spans="4:13">
      <c r="D1496" s="22">
        <v>14610</v>
      </c>
      <c r="E1496" s="9">
        <f>(E$21-$D1496*9.81*加速計算!$E$6/(E$13*E$14*加速計算!$E$5)*E$12/2*(加速計算!$E$7*COS(RADIANS(加速計算!$E$8))+SIN(RADIANS(加速計算!$E$8))))*加速計算!$E$3*PI()*E$12/(E$13*(($D1496/(4*加速計算!$E$5)*(E$12/E$13)^2)+E$22+E$15))*60/(2*PI())</f>
        <v>-28.392942939573633</v>
      </c>
      <c r="F1496" s="9">
        <f>(F$21-$D1496*9.81*加速計算!$E$6/(F$13*F$14*加速計算!$E$5)*F$12/2*(加速計算!$E$7*COS(RADIANS(加速計算!$E$8))+SIN(RADIANS(加速計算!$E$8))))*加速計算!$E$3*PI()*F$12/(F$13*(($D1496/(4*加速計算!$E$5)*(F$12/F$13)^2)+F$22+F$15))*60/(2*PI())</f>
        <v>-28.319098140059072</v>
      </c>
      <c r="G1496" s="9">
        <f>(G$21-$D1496*9.81*加速計算!$E$6/(G$13*G$14*加速計算!$E$5)*G$12/2*(加速計算!$E$7*COS(RADIANS(加速計算!$E$8))+SIN(RADIANS(加速計算!$E$8))))*加速計算!$E$3*PI()*G$12/(G$13*(($D1496/(4*加速計算!$E$5)*(G$12/G$13)^2)+G$22+G$15))*60/(2*PI())</f>
        <v>-25.843130147837869</v>
      </c>
      <c r="H1496" s="9">
        <f>(H$21-$D1496*9.81*加速計算!$E$6/(H$13*H$14*加速計算!$E$5)*H$12/2*(加速計算!$E$7*COS(RADIANS(加速計算!$E$8))+SIN(RADIANS(加速計算!$E$8))))*加速計算!$E$3*PI()*H$12/(H$13*(($D1496/(4*加速計算!$E$5)*(H$12/H$13)^2)+H$22+H$15))*60/(2*PI())</f>
        <v>-17.133937723084507</v>
      </c>
      <c r="I1496" s="9">
        <f>(I$21-$D1496*9.81*加速計算!$E$6/(I$13*I$14*加速計算!$E$5)*I$12/2*(加速計算!$E$7*COS(RADIANS(加速計算!$E$8))+SIN(RADIANS(加速計算!$E$8))))*加速計算!$E$3*PI()*I$12/(I$13*(($D1496/(4*加速計算!$E$5)*(I$12/I$13)^2)+I$22+I$15))*60/(2*PI())</f>
        <v>-10.970163373904077</v>
      </c>
      <c r="J1496" s="9">
        <f>(J$21-$D1496*9.81*加速計算!$E$6/(J$13*J$14*加速計算!$E$5)*J$12/2*(加速計算!$E$7*COS(RADIANS(加速計算!$E$8))+SIN(RADIANS(加速計算!$E$8))))*加速計算!$E$3*PI()*J$12/(J$13*(($D1496/(4*加速計算!$E$5)*(J$12/J$13)^2)+J$22+J$15))*60/(2*PI())</f>
        <v>-1.8035136824370199</v>
      </c>
      <c r="K1496" s="9">
        <f>(K$21-$D1496*9.81*加速計算!$E$6/(K$13*K$14*加速計算!$E$5)*K$12/2*(加速計算!$E$7*COS(RADIANS(加速計算!$E$8))+SIN(RADIANS(加速計算!$E$8))))*加速計算!$E$3*PI()*K$12/(K$13*(($D1496/(4*加速計算!$E$5)*(K$12/K$13)^2)+K$22+K$15))*60/(2*PI())</f>
        <v>-30.637205376791592</v>
      </c>
      <c r="L1496" s="9">
        <f>(L$21-$D1496*9.81*加速計算!$E$6/(L$13*L$14*加速計算!$E$5)*L$12/2*(加速計算!$E$7*COS(RADIANS(加速計算!$E$8))+SIN(RADIANS(加速計算!$E$8))))*加速計算!$E$3*PI()*L$12/(L$13*(($D1496/(4*加速計算!$E$5)*(L$12/L$13)^2)+L$22+L$15))*60/(2*PI())</f>
        <v>-28.387595203402888</v>
      </c>
      <c r="M1496" s="20">
        <f>(M$21-$D1496*9.81*加速計算!$E$6/(M$13*M$14*加速計算!$E$5)*M$12/2*(加速計算!$E$7*COS(RADIANS(加速計算!$E$8))+SIN(RADIANS(加速計算!$E$8))))*加速計算!$E$3*PI()*M$12/(M$13*(($D1496/(4*加速計算!$E$5)*(M$12/M$13)^2)+M$22+M$15))*60/(2*PI())</f>
        <v>-26.173657980942362</v>
      </c>
    </row>
    <row r="1497" spans="4:13">
      <c r="D1497" s="22">
        <v>14620</v>
      </c>
      <c r="E1497" s="9">
        <f>(E$21-$D1497*9.81*加速計算!$E$6/(E$13*E$14*加速計算!$E$5)*E$12/2*(加速計算!$E$7*COS(RADIANS(加速計算!$E$8))+SIN(RADIANS(加速計算!$E$8))))*加速計算!$E$3*PI()*E$12/(E$13*(($D1497/(4*加速計算!$E$5)*(E$12/E$13)^2)+E$22+E$15))*60/(2*PI())</f>
        <v>-28.394910308981142</v>
      </c>
      <c r="F1497" s="9">
        <f>(F$21-$D1497*9.81*加速計算!$E$6/(F$13*F$14*加速計算!$E$5)*F$12/2*(加速計算!$E$7*COS(RADIANS(加速計算!$E$8))+SIN(RADIANS(加速計算!$E$8))))*加速計算!$E$3*PI()*F$12/(F$13*(($D1497/(4*加速計算!$E$5)*(F$12/F$13)^2)+F$22+F$15))*60/(2*PI())</f>
        <v>-28.322091031519573</v>
      </c>
      <c r="G1497" s="9">
        <f>(G$21-$D1497*9.81*加速計算!$E$6/(G$13*G$14*加速計算!$E$5)*G$12/2*(加速計算!$E$7*COS(RADIANS(加速計算!$E$8))+SIN(RADIANS(加速計算!$E$8))))*加速計算!$E$3*PI()*G$12/(G$13*(($D1497/(4*加速計算!$E$5)*(G$12/G$13)^2)+G$22+G$15))*60/(2*PI())</f>
        <v>-25.847812737650901</v>
      </c>
      <c r="H1497" s="9">
        <f>(H$21-$D1497*9.81*加速計算!$E$6/(H$13*H$14*加速計算!$E$5)*H$12/2*(加速計算!$E$7*COS(RADIANS(加速計算!$E$8))+SIN(RADIANS(加速計算!$E$8))))*加速計算!$E$3*PI()*H$12/(H$13*(($D1497/(4*加速計算!$E$5)*(H$12/H$13)^2)+H$22+H$15))*60/(2*PI())</f>
        <v>-17.144499283022643</v>
      </c>
      <c r="I1497" s="9">
        <f>(I$21-$D1497*9.81*加速計算!$E$6/(I$13*I$14*加速計算!$E$5)*I$12/2*(加速計算!$E$7*COS(RADIANS(加速計算!$E$8))+SIN(RADIANS(加速計算!$E$8))))*加速計算!$E$3*PI()*I$12/(I$13*(($D1497/(4*加速計算!$E$5)*(I$12/I$13)^2)+I$22+I$15))*60/(2*PI())</f>
        <v>-10.984907049465024</v>
      </c>
      <c r="J1497" s="9">
        <f>(J$21-$D1497*9.81*加速計算!$E$6/(J$13*J$14*加速計算!$E$5)*J$12/2*(加速計算!$E$7*COS(RADIANS(加速計算!$E$8))+SIN(RADIANS(加速計算!$E$8))))*加速計算!$E$3*PI()*J$12/(J$13*(($D1497/(4*加速計算!$E$5)*(J$12/J$13)^2)+J$22+J$15))*60/(2*PI())</f>
        <v>-1.8244894633934385</v>
      </c>
      <c r="K1497" s="9">
        <f>(K$21-$D1497*9.81*加速計算!$E$6/(K$13*K$14*加速計算!$E$5)*K$12/2*(加速計算!$E$7*COS(RADIANS(加速計算!$E$8))+SIN(RADIANS(加速計算!$E$8))))*加速計算!$E$3*PI()*K$12/(K$13*(($D1497/(4*加速計算!$E$5)*(K$12/K$13)^2)+K$22+K$15))*60/(2*PI())</f>
        <v>-30.63861540362112</v>
      </c>
      <c r="L1497" s="9">
        <f>(L$21-$D1497*9.81*加速計算!$E$6/(L$13*L$14*加速計算!$E$5)*L$12/2*(加速計算!$E$7*COS(RADIANS(加速計算!$E$8))+SIN(RADIANS(加速計算!$E$8))))*加速計算!$E$3*PI()*L$12/(L$13*(($D1497/(4*加速計算!$E$5)*(L$12/L$13)^2)+L$22+L$15))*60/(2*PI())</f>
        <v>-28.390542573455203</v>
      </c>
      <c r="M1497" s="20">
        <f>(M$21-$D1497*9.81*加速計算!$E$6/(M$13*M$14*加速計算!$E$5)*M$12/2*(加速計算!$E$7*COS(RADIANS(加速計算!$E$8))+SIN(RADIANS(加速計算!$E$8))))*加速計算!$E$3*PI()*M$12/(M$13*(($D1497/(4*加速計算!$E$5)*(M$12/M$13)^2)+M$22+M$15))*60/(2*PI())</f>
        <v>-26.178117379354784</v>
      </c>
    </row>
    <row r="1498" spans="4:13">
      <c r="D1498" s="22">
        <v>14630</v>
      </c>
      <c r="E1498" s="9">
        <f>(E$21-$D1498*9.81*加速計算!$E$6/(E$13*E$14*加速計算!$E$5)*E$12/2*(加速計算!$E$7*COS(RADIANS(加速計算!$E$8))+SIN(RADIANS(加速計算!$E$8))))*加速計算!$E$3*PI()*E$12/(E$13*(($D1498/(4*加速計算!$E$5)*(E$12/E$13)^2)+E$22+E$15))*60/(2*PI())</f>
        <v>-28.396874991044857</v>
      </c>
      <c r="F1498" s="9">
        <f>(F$21-$D1498*9.81*加速計算!$E$6/(F$13*F$14*加速計算!$E$5)*F$12/2*(加速計算!$E$7*COS(RADIANS(加速計算!$E$8))+SIN(RADIANS(加速計算!$E$8))))*加速計算!$E$3*PI()*F$12/(F$13*(($D1498/(4*加速計算!$E$5)*(F$12/F$13)^2)+F$22+F$15))*60/(2*PI())</f>
        <v>-28.325079836477144</v>
      </c>
      <c r="G1498" s="9">
        <f>(G$21-$D1498*9.81*加速計算!$E$6/(G$13*G$14*加速計算!$E$5)*G$12/2*(加速計算!$E$7*COS(RADIANS(加速計算!$E$8))+SIN(RADIANS(加速計算!$E$8))))*加速計算!$E$3*PI()*G$12/(G$13*(($D1498/(4*加速計算!$E$5)*(G$12/G$13)^2)+G$22+G$15))*60/(2*PI())</f>
        <v>-25.852488936301707</v>
      </c>
      <c r="H1498" s="9">
        <f>(H$21-$D1498*9.81*加速計算!$E$6/(H$13*H$14*加速計算!$E$5)*H$12/2*(加速計算!$E$7*COS(RADIANS(加速計算!$E$8))+SIN(RADIANS(加速計算!$E$8))))*加速計算!$E$3*PI()*H$12/(H$13*(($D1498/(4*加速計算!$E$5)*(H$12/H$13)^2)+H$22+H$15))*60/(2*PI())</f>
        <v>-17.155046520659681</v>
      </c>
      <c r="I1498" s="9">
        <f>(I$21-$D1498*9.81*加速計算!$E$6/(I$13*I$14*加速計算!$E$5)*I$12/2*(加速計算!$E$7*COS(RADIANS(加速計算!$E$8))+SIN(RADIANS(加速計算!$E$8))))*加速計算!$E$3*PI()*I$12/(I$13*(($D1498/(4*加速計算!$E$5)*(I$12/I$13)^2)+I$22+I$15))*60/(2*PI())</f>
        <v>-10.999630731449095</v>
      </c>
      <c r="J1498" s="9">
        <f>(J$21-$D1498*9.81*加速計算!$E$6/(J$13*J$14*加速計算!$E$5)*J$12/2*(加速計算!$E$7*COS(RADIANS(加速計算!$E$8))+SIN(RADIANS(加速計算!$E$8))))*加速計算!$E$3*PI()*J$12/(J$13*(($D1498/(4*加速計算!$E$5)*(J$12/J$13)^2)+J$22+J$15))*60/(2*PI())</f>
        <v>-1.8454367825449762</v>
      </c>
      <c r="K1498" s="9">
        <f>(K$21-$D1498*9.81*加速計算!$E$6/(K$13*K$14*加速計算!$E$5)*K$12/2*(加速計算!$E$7*COS(RADIANS(加速計算!$E$8))+SIN(RADIANS(加速計算!$E$8))))*加速計算!$E$3*PI()*K$12/(K$13*(($D1498/(4*加速計算!$E$5)*(K$12/K$13)^2)+K$22+K$15))*60/(2*PI())</f>
        <v>-30.640023504114865</v>
      </c>
      <c r="L1498" s="9">
        <f>(L$21-$D1498*9.81*加速計算!$E$6/(L$13*L$14*加速計算!$E$5)*L$12/2*(加速計算!$E$7*COS(RADIANS(加速計算!$E$8))+SIN(RADIANS(加速計算!$E$8))))*加速計算!$E$3*PI()*L$12/(L$13*(($D1498/(4*加速計算!$E$5)*(L$12/L$13)^2)+L$22+L$15))*60/(2*PI())</f>
        <v>-28.393485917421156</v>
      </c>
      <c r="M1498" s="20">
        <f>(M$21-$D1498*9.81*加速計算!$E$6/(M$13*M$14*加速計算!$E$5)*M$12/2*(加速計算!$E$7*COS(RADIANS(加速計算!$E$8))+SIN(RADIANS(加速計算!$E$8))))*加速計算!$E$3*PI()*M$12/(M$13*(($D1498/(4*加速計算!$E$5)*(M$12/M$13)^2)+M$22+M$15))*60/(2*PI())</f>
        <v>-26.182570687784384</v>
      </c>
    </row>
    <row r="1499" spans="4:13">
      <c r="D1499" s="22">
        <v>14640</v>
      </c>
      <c r="E1499" s="9">
        <f>(E$21-$D1499*9.81*加速計算!$E$6/(E$13*E$14*加速計算!$E$5)*E$12/2*(加速計算!$E$7*COS(RADIANS(加速計算!$E$8))+SIN(RADIANS(加速計算!$E$8))))*加速計算!$E$3*PI()*E$12/(E$13*(($D1499/(4*加速計算!$E$5)*(E$12/E$13)^2)+E$22+E$15))*60/(2*PI())</f>
        <v>-28.39883699126721</v>
      </c>
      <c r="F1499" s="9">
        <f>(F$21-$D1499*9.81*加速計算!$E$6/(F$13*F$14*加速計算!$E$5)*F$12/2*(加速計算!$E$7*COS(RADIANS(加速計算!$E$8))+SIN(RADIANS(加速計算!$E$8))))*加速計算!$E$3*PI()*F$12/(F$13*(($D1499/(4*加速計算!$E$5)*(F$12/F$13)^2)+F$22+F$15))*60/(2*PI())</f>
        <v>-28.328064563295726</v>
      </c>
      <c r="G1499" s="9">
        <f>(G$21-$D1499*9.81*加速計算!$E$6/(G$13*G$14*加速計算!$E$5)*G$12/2*(加速計算!$E$7*COS(RADIANS(加速計算!$E$8))+SIN(RADIANS(加速計算!$E$8))))*加速計算!$E$3*PI()*G$12/(G$13*(($D1499/(4*加速計算!$E$5)*(G$12/G$13)^2)+G$22+G$15))*60/(2*PI())</f>
        <v>-25.857158756866109</v>
      </c>
      <c r="H1499" s="9">
        <f>(H$21-$D1499*9.81*加速計算!$E$6/(H$13*H$14*加速計算!$E$5)*H$12/2*(加速計算!$E$7*COS(RADIANS(加速計算!$E$8))+SIN(RADIANS(加速計算!$E$8))))*加速計算!$E$3*PI()*H$12/(H$13*(($D1499/(4*加速計算!$E$5)*(H$12/H$13)^2)+H$22+H$15))*60/(2*PI())</f>
        <v>-17.165579465109126</v>
      </c>
      <c r="I1499" s="9">
        <f>(I$21-$D1499*9.81*加速計算!$E$6/(I$13*I$14*加速計算!$E$5)*I$12/2*(加速計算!$E$7*COS(RADIANS(加速計算!$E$8))+SIN(RADIANS(加速計算!$E$8))))*加速計算!$E$3*PI()*I$12/(I$13*(($D1499/(4*加速計算!$E$5)*(I$12/I$13)^2)+I$22+I$15))*60/(2*PI())</f>
        <v>-11.014334460498</v>
      </c>
      <c r="J1499" s="9">
        <f>(J$21-$D1499*9.81*加速計算!$E$6/(J$13*J$14*加速計算!$E$5)*J$12/2*(加速計算!$E$7*COS(RADIANS(加速計算!$E$8))+SIN(RADIANS(加速計算!$E$8))))*加速計算!$E$3*PI()*J$12/(J$13*(($D1499/(4*加速計算!$E$5)*(J$12/J$13)^2)+J$22+J$15))*60/(2*PI())</f>
        <v>-1.8663556977816265</v>
      </c>
      <c r="K1499" s="9">
        <f>(K$21-$D1499*9.81*加速計算!$E$6/(K$13*K$14*加速計算!$E$5)*K$12/2*(加速計算!$E$7*COS(RADIANS(加速計算!$E$8))+SIN(RADIANS(加速計算!$E$8))))*加速計算!$E$3*PI()*K$12/(K$13*(($D1499/(4*加速計算!$E$5)*(K$12/K$13)^2)+K$22+K$15))*60/(2*PI())</f>
        <v>-30.641429682217659</v>
      </c>
      <c r="L1499" s="9">
        <f>(L$21-$D1499*9.81*加速計算!$E$6/(L$13*L$14*加速計算!$E$5)*L$12/2*(加速計算!$E$7*COS(RADIANS(加速計算!$E$8))+SIN(RADIANS(加速計算!$E$8))))*加速計算!$E$3*PI()*L$12/(L$13*(($D1499/(4*加速計算!$E$5)*(L$12/L$13)^2)+L$22+L$15))*60/(2*PI())</f>
        <v>-28.396425243544549</v>
      </c>
      <c r="M1499" s="20">
        <f>(M$21-$D1499*9.81*加速計算!$E$6/(M$13*M$14*加速計算!$E$5)*M$12/2*(加速計算!$E$7*COS(RADIANS(加速計算!$E$8))+SIN(RADIANS(加速計算!$E$8))))*加速計算!$E$3*PI()*M$12/(M$13*(($D1499/(4*加速計算!$E$5)*(M$12/M$13)^2)+M$22+M$15))*60/(2*PI())</f>
        <v>-26.187017918697848</v>
      </c>
    </row>
    <row r="1500" spans="4:13">
      <c r="D1500" s="22">
        <v>14650</v>
      </c>
      <c r="E1500" s="9">
        <f>(E$21-$D1500*9.81*加速計算!$E$6/(E$13*E$14*加速計算!$E$5)*E$12/2*(加速計算!$E$7*COS(RADIANS(加速計算!$E$8))+SIN(RADIANS(加速計算!$E$8))))*加速計算!$E$3*PI()*E$12/(E$13*(($D1500/(4*加速計算!$E$5)*(E$12/E$13)^2)+E$22+E$15))*60/(2*PI())</f>
        <v>-28.400796315135644</v>
      </c>
      <c r="F1500" s="9">
        <f>(F$21-$D1500*9.81*加速計算!$E$6/(F$13*F$14*加速計算!$E$5)*F$12/2*(加速計算!$E$7*COS(RADIANS(加速計算!$E$8))+SIN(RADIANS(加速計算!$E$8))))*加速計算!$E$3*PI()*F$12/(F$13*(($D1500/(4*加速計算!$E$5)*(F$12/F$13)^2)+F$22+F$15))*60/(2*PI())</f>
        <v>-28.331045220316351</v>
      </c>
      <c r="G1500" s="9">
        <f>(G$21-$D1500*9.81*加速計算!$E$6/(G$13*G$14*加速計算!$E$5)*G$12/2*(加速計算!$E$7*COS(RADIANS(加速計算!$E$8))+SIN(RADIANS(加速計算!$E$8))))*加速計算!$E$3*PI()*G$12/(G$13*(($D1500/(4*加速計算!$E$5)*(G$12/G$13)^2)+G$22+G$15))*60/(2*PI())</f>
        <v>-25.861822212384265</v>
      </c>
      <c r="H1500" s="9">
        <f>(H$21-$D1500*9.81*加速計算!$E$6/(H$13*H$14*加速計算!$E$5)*H$12/2*(加速計算!$E$7*COS(RADIANS(加速計算!$E$8))+SIN(RADIANS(加速計算!$E$8))))*加速計算!$E$3*PI()*H$12/(H$13*(($D1500/(4*加速計算!$E$5)*(H$12/H$13)^2)+H$22+H$15))*60/(2*PI())</f>
        <v>-17.176098145405621</v>
      </c>
      <c r="I1500" s="9">
        <f>(I$21-$D1500*9.81*加速計算!$E$6/(I$13*I$14*加速計算!$E$5)*I$12/2*(加速計算!$E$7*COS(RADIANS(加速計算!$E$8))+SIN(RADIANS(加速計算!$E$8))))*加速計算!$E$3*PI()*I$12/(I$13*(($D1500/(4*加速計算!$E$5)*(I$12/I$13)^2)+I$22+I$15))*60/(2*PI())</f>
        <v>-11.029018277143395</v>
      </c>
      <c r="J1500" s="9">
        <f>(J$21-$D1500*9.81*加速計算!$E$6/(J$13*J$14*加速計算!$E$5)*J$12/2*(加速計算!$E$7*COS(RADIANS(加速計算!$E$8))+SIN(RADIANS(加速計算!$E$8))))*加速計算!$E$3*PI()*J$12/(J$13*(($D1500/(4*加速計算!$E$5)*(J$12/J$13)^2)+J$22+J$15))*60/(2*PI())</f>
        <v>-1.8872462668364931</v>
      </c>
      <c r="K1500" s="9">
        <f>(K$21-$D1500*9.81*加速計算!$E$6/(K$13*K$14*加速計算!$E$5)*K$12/2*(加速計算!$E$7*COS(RADIANS(加速計算!$E$8))+SIN(RADIANS(加速計算!$E$8))))*加速計算!$E$3*PI()*K$12/(K$13*(($D1500/(4*加速計算!$E$5)*(K$12/K$13)^2)+K$22+K$15))*60/(2*PI())</f>
        <v>-30.642833941863604</v>
      </c>
      <c r="L1500" s="9">
        <f>(L$21-$D1500*9.81*加速計算!$E$6/(L$13*L$14*加速計算!$E$5)*L$12/2*(加速計算!$E$7*COS(RADIANS(加速計算!$E$8))+SIN(RADIANS(加速計算!$E$8))))*加速計算!$E$3*PI()*L$12/(L$13*(($D1500/(4*加速計算!$E$5)*(L$12/L$13)^2)+L$22+L$15))*60/(2*PI())</f>
        <v>-28.399360560046649</v>
      </c>
      <c r="M1500" s="20">
        <f>(M$21-$D1500*9.81*加速計算!$E$6/(M$13*M$14*加速計算!$E$5)*M$12/2*(加速計算!$E$7*COS(RADIANS(加速計算!$E$8))+SIN(RADIANS(加速計算!$E$8))))*加速計算!$E$3*PI()*M$12/(M$13*(($D1500/(4*加速計算!$E$5)*(M$12/M$13)^2)+M$22+M$15))*60/(2*PI())</f>
        <v>-26.19145908452785</v>
      </c>
    </row>
    <row r="1501" spans="4:13">
      <c r="D1501" s="22">
        <v>14660</v>
      </c>
      <c r="E1501" s="9">
        <f>(E$21-$D1501*9.81*加速計算!$E$6/(E$13*E$14*加速計算!$E$5)*E$12/2*(加速計算!$E$7*COS(RADIANS(加速計算!$E$8))+SIN(RADIANS(加速計算!$E$8))))*加速計算!$E$3*PI()*E$12/(E$13*(($D1501/(4*加速計算!$E$5)*(E$12/E$13)^2)+E$22+E$15))*60/(2*PI())</f>
        <v>-28.402752968122627</v>
      </c>
      <c r="F1501" s="9">
        <f>(F$21-$D1501*9.81*加速計算!$E$6/(F$13*F$14*加速計算!$E$5)*F$12/2*(加速計算!$E$7*COS(RADIANS(加速計算!$E$8))+SIN(RADIANS(加速計算!$E$8))))*加速計算!$E$3*PI()*F$12/(F$13*(($D1501/(4*加速計算!$E$5)*(F$12/F$13)^2)+F$22+F$15))*60/(2*PI())</f>
        <v>-28.334021815857348</v>
      </c>
      <c r="G1501" s="9">
        <f>(G$21-$D1501*9.81*加速計算!$E$6/(G$13*G$14*加速計算!$E$5)*G$12/2*(加速計算!$E$7*COS(RADIANS(加速計算!$E$8))+SIN(RADIANS(加速計算!$E$8))))*加速計算!$E$3*PI()*G$12/(G$13*(($D1501/(4*加速計算!$E$5)*(G$12/G$13)^2)+G$22+G$15))*60/(2*PI())</f>
        <v>-25.866479315860818</v>
      </c>
      <c r="H1501" s="9">
        <f>(H$21-$D1501*9.81*加速計算!$E$6/(H$13*H$14*加速計算!$E$5)*H$12/2*(加速計算!$E$7*COS(RADIANS(加速計算!$E$8))+SIN(RADIANS(加速計算!$E$8))))*加速計算!$E$3*PI()*H$12/(H$13*(($D1501/(4*加速計算!$E$5)*(H$12/H$13)^2)+H$22+H$15))*60/(2*PI())</f>
        <v>-17.186602590505235</v>
      </c>
      <c r="I1501" s="9">
        <f>(I$21-$D1501*9.81*加速計算!$E$6/(I$13*I$14*加速計算!$E$5)*I$12/2*(加速計算!$E$7*COS(RADIANS(加速計算!$E$8))+SIN(RADIANS(加速計算!$E$8))))*加速計算!$E$3*PI()*I$12/(I$13*(($D1501/(4*加速計算!$E$5)*(I$12/I$13)^2)+I$22+I$15))*60/(2*PI())</f>
        <v>-11.043682221807217</v>
      </c>
      <c r="J1501" s="9">
        <f>(J$21-$D1501*9.81*加速計算!$E$6/(J$13*J$14*加速計算!$E$5)*J$12/2*(加速計算!$E$7*COS(RADIANS(加速計算!$E$8))+SIN(RADIANS(加速計算!$E$8))))*加速計算!$E$3*PI()*J$12/(J$13*(($D1501/(4*加速計算!$E$5)*(J$12/J$13)^2)+J$22+J$15))*60/(2*PI())</f>
        <v>-1.9081085472863188</v>
      </c>
      <c r="K1501" s="9">
        <f>(K$21-$D1501*9.81*加速計算!$E$6/(K$13*K$14*加速計算!$E$5)*K$12/2*(加速計算!$E$7*COS(RADIANS(加速計算!$E$8))+SIN(RADIANS(加速計算!$E$8))))*加速計算!$E$3*PI()*K$12/(K$13*(($D1501/(4*加速計算!$E$5)*(K$12/K$13)^2)+K$22+K$15))*60/(2*PI())</f>
        <v>-30.644236286976057</v>
      </c>
      <c r="L1501" s="9">
        <f>(L$21-$D1501*9.81*加速計算!$E$6/(L$13*L$14*加速計算!$E$5)*L$12/2*(加速計算!$E$7*COS(RADIANS(加速計算!$E$8))+SIN(RADIANS(加速計算!$E$8))))*加速計算!$E$3*PI()*L$12/(L$13*(($D1501/(4*加速計算!$E$5)*(L$12/L$13)^2)+L$22+L$15))*60/(2*PI())</f>
        <v>-28.402291875126345</v>
      </c>
      <c r="M1501" s="20">
        <f>(M$21-$D1501*9.81*加速計算!$E$6/(M$13*M$14*加速計算!$E$5)*M$12/2*(加速計算!$E$7*COS(RADIANS(加速計算!$E$8))+SIN(RADIANS(加速計算!$E$8))))*加速計算!$E$3*PI()*M$12/(M$13*(($D1501/(4*加速計算!$E$5)*(M$12/M$13)^2)+M$22+M$15))*60/(2*PI())</f>
        <v>-26.195894197673169</v>
      </c>
    </row>
    <row r="1502" spans="4:13">
      <c r="D1502" s="22">
        <v>14670</v>
      </c>
      <c r="E1502" s="9">
        <f>(E$21-$D1502*9.81*加速計算!$E$6/(E$13*E$14*加速計算!$E$5)*E$12/2*(加速計算!$E$7*COS(RADIANS(加速計算!$E$8))+SIN(RADIANS(加速計算!$E$8))))*加速計算!$E$3*PI()*E$12/(E$13*(($D1502/(4*加速計算!$E$5)*(E$12/E$13)^2)+E$22+E$15))*60/(2*PI())</f>
        <v>-28.404706955685693</v>
      </c>
      <c r="F1502" s="9">
        <f>(F$21-$D1502*9.81*加速計算!$E$6/(F$13*F$14*加速計算!$E$5)*F$12/2*(加速計算!$E$7*COS(RADIANS(加速計算!$E$8))+SIN(RADIANS(加速計算!$E$8))))*加速計算!$E$3*PI()*F$12/(F$13*(($D1502/(4*加速計算!$E$5)*(F$12/F$13)^2)+F$22+F$15))*60/(2*PI())</f>
        <v>-28.336994358214412</v>
      </c>
      <c r="G1502" s="9">
        <f>(G$21-$D1502*9.81*加速計算!$E$6/(G$13*G$14*加速計算!$E$5)*G$12/2*(加速計算!$E$7*COS(RADIANS(加速計算!$E$8))+SIN(RADIANS(加速計算!$E$8))))*加速計算!$E$3*PI()*G$12/(G$13*(($D1502/(4*加速計算!$E$5)*(G$12/G$13)^2)+G$22+G$15))*60/(2*PI())</f>
        <v>-25.871130080264997</v>
      </c>
      <c r="H1502" s="9">
        <f>(H$21-$D1502*9.81*加速計算!$E$6/(H$13*H$14*加速計算!$E$5)*H$12/2*(加速計算!$E$7*COS(RADIANS(加速計算!$E$8))+SIN(RADIANS(加速計算!$E$8))))*加速計算!$E$3*PI()*H$12/(H$13*(($D1502/(4*加速計算!$E$5)*(H$12/H$13)^2)+H$22+H$15))*60/(2*PI())</f>
        <v>-17.197092829285687</v>
      </c>
      <c r="I1502" s="9">
        <f>(I$21-$D1502*9.81*加速計算!$E$6/(I$13*I$14*加速計算!$E$5)*I$12/2*(加速計算!$E$7*COS(RADIANS(加速計算!$E$8))+SIN(RADIANS(加速計算!$E$8))))*加速計算!$E$3*PI()*I$12/(I$13*(($D1502/(4*加速計算!$E$5)*(I$12/I$13)^2)+I$22+I$15))*60/(2*PI())</f>
        <v>-11.058326334802066</v>
      </c>
      <c r="J1502" s="9">
        <f>(J$21-$D1502*9.81*加速計算!$E$6/(J$13*J$14*加速計算!$E$5)*J$12/2*(加速計算!$E$7*COS(RADIANS(加速計算!$E$8))+SIN(RADIANS(加速計算!$E$8))))*加速計算!$E$3*PI()*J$12/(J$13*(($D1502/(4*加速計算!$E$5)*(J$12/J$13)^2)+J$22+J$15))*60/(2*PI())</f>
        <v>-1.9289425965520008</v>
      </c>
      <c r="K1502" s="9">
        <f>(K$21-$D1502*9.81*加速計算!$E$6/(K$13*K$14*加速計算!$E$5)*K$12/2*(加速計算!$E$7*COS(RADIANS(加速計算!$E$8))+SIN(RADIANS(加速計算!$E$8))))*加速計算!$E$3*PI()*K$12/(K$13*(($D1502/(4*加速計算!$E$5)*(K$12/K$13)^2)+K$22+K$15))*60/(2*PI())</f>
        <v>-30.64563672146771</v>
      </c>
      <c r="L1502" s="9">
        <f>(L$21-$D1502*9.81*加速計算!$E$6/(L$13*L$14*加速計算!$E$5)*L$12/2*(加速計算!$E$7*COS(RADIANS(加速計算!$E$8))+SIN(RADIANS(加速計算!$E$8))))*加速計算!$E$3*PI()*L$12/(L$13*(($D1502/(4*加速計算!$E$5)*(L$12/L$13)^2)+L$22+L$15))*60/(2*PI())</f>
        <v>-28.405219196960147</v>
      </c>
      <c r="M1502" s="20">
        <f>(M$21-$D1502*9.81*加速計算!$E$6/(M$13*M$14*加速計算!$E$5)*M$12/2*(加速計算!$E$7*COS(RADIANS(加速計算!$E$8))+SIN(RADIANS(加速計算!$E$8))))*加速計算!$E$3*PI()*M$12/(M$13*(($D1502/(4*加速計算!$E$5)*(M$12/M$13)^2)+M$22+M$15))*60/(2*PI())</f>
        <v>-26.20032327049881</v>
      </c>
    </row>
    <row r="1503" spans="4:13">
      <c r="D1503" s="22">
        <v>14680</v>
      </c>
      <c r="E1503" s="9">
        <f>(E$21-$D1503*9.81*加速計算!$E$6/(E$13*E$14*加速計算!$E$5)*E$12/2*(加速計算!$E$7*COS(RADIANS(加速計算!$E$8))+SIN(RADIANS(加速計算!$E$8))))*加速計算!$E$3*PI()*E$12/(E$13*(($D1503/(4*加速計算!$E$5)*(E$12/E$13)^2)+E$22+E$15))*60/(2*PI())</f>
        <v>-28.406658283267582</v>
      </c>
      <c r="F1503" s="9">
        <f>(F$21-$D1503*9.81*加速計算!$E$6/(F$13*F$14*加速計算!$E$5)*F$12/2*(加速計算!$E$7*COS(RADIANS(加速計算!$E$8))+SIN(RADIANS(加速計算!$E$8))))*加速計算!$E$3*PI()*F$12/(F$13*(($D1503/(4*加速計算!$E$5)*(F$12/F$13)^2)+F$22+F$15))*60/(2*PI())</f>
        <v>-28.339962855660634</v>
      </c>
      <c r="G1503" s="9">
        <f>(G$21-$D1503*9.81*加速計算!$E$6/(G$13*G$14*加速計算!$E$5)*G$12/2*(加速計算!$E$7*COS(RADIANS(加速計算!$E$8))+SIN(RADIANS(加速計算!$E$8))))*加速計算!$E$3*PI()*G$12/(G$13*(($D1503/(4*加速計算!$E$5)*(G$12/G$13)^2)+G$22+G$15))*60/(2*PI())</f>
        <v>-25.875774518530768</v>
      </c>
      <c r="H1503" s="9">
        <f>(H$21-$D1503*9.81*加速計算!$E$6/(H$13*H$14*加速計算!$E$5)*H$12/2*(加速計算!$E$7*COS(RADIANS(加速計算!$E$8))+SIN(RADIANS(加速計算!$E$8))))*加速計算!$E$3*PI()*H$12/(H$13*(($D1503/(4*加速計算!$E$5)*(H$12/H$13)^2)+H$22+H$15))*60/(2*PI())</f>
        <v>-17.207568890546682</v>
      </c>
      <c r="I1503" s="9">
        <f>(I$21-$D1503*9.81*加速計算!$E$6/(I$13*I$14*加速計算!$E$5)*I$12/2*(加速計算!$E$7*COS(RADIANS(加速計算!$E$8))+SIN(RADIANS(加速計算!$E$8))))*加速計算!$E$3*PI()*I$12/(I$13*(($D1503/(4*加速計算!$E$5)*(I$12/I$13)^2)+I$22+I$15))*60/(2*PI())</f>
        <v>-11.072950656331599</v>
      </c>
      <c r="J1503" s="9">
        <f>(J$21-$D1503*9.81*加速計算!$E$6/(J$13*J$14*加速計算!$E$5)*J$12/2*(加速計算!$E$7*COS(RADIANS(加速計算!$E$8))+SIN(RADIANS(加速計算!$E$8))))*加速計算!$E$3*PI()*J$12/(J$13*(($D1503/(4*加速計算!$E$5)*(J$12/J$13)^2)+J$22+J$15))*60/(2*PI())</f>
        <v>-1.9497484718991711</v>
      </c>
      <c r="K1503" s="9">
        <f>(K$21-$D1503*9.81*加速計算!$E$6/(K$13*K$14*加速計算!$E$5)*K$12/2*(加速計算!$E$7*COS(RADIANS(加速計算!$E$8))+SIN(RADIANS(加速計算!$E$8))))*加速計算!$E$3*PI()*K$12/(K$13*(($D1503/(4*加速計算!$E$5)*(K$12/K$13)^2)+K$22+K$15))*60/(2*PI())</f>
        <v>-30.64703524924057</v>
      </c>
      <c r="L1503" s="9">
        <f>(L$21-$D1503*9.81*加速計算!$E$6/(L$13*L$14*加速計算!$E$5)*L$12/2*(加速計算!$E$7*COS(RADIANS(加速計算!$E$8))+SIN(RADIANS(加速計算!$E$8))))*加速計算!$E$3*PI()*L$12/(L$13*(($D1503/(4*加速計算!$E$5)*(L$12/L$13)^2)+L$22+L$15))*60/(2*PI())</f>
        <v>-28.40814253370235</v>
      </c>
      <c r="M1503" s="20">
        <f>(M$21-$D1503*9.81*加速計算!$E$6/(M$13*M$14*加速計算!$E$5)*M$12/2*(加速計算!$E$7*COS(RADIANS(加速計算!$E$8))+SIN(RADIANS(加速計算!$E$8))))*加速計算!$E$3*PI()*M$12/(M$13*(($D1503/(4*加速計算!$E$5)*(M$12/M$13)^2)+M$22+M$15))*60/(2*PI())</f>
        <v>-26.204746315336145</v>
      </c>
    </row>
    <row r="1504" spans="4:13">
      <c r="D1504" s="22">
        <v>14690</v>
      </c>
      <c r="E1504" s="9">
        <f>(E$21-$D1504*9.81*加速計算!$E$6/(E$13*E$14*加速計算!$E$5)*E$12/2*(加速計算!$E$7*COS(RADIANS(加速計算!$E$8))+SIN(RADIANS(加速計算!$E$8))))*加速計算!$E$3*PI()*E$12/(E$13*(($D1504/(4*加速計算!$E$5)*(E$12/E$13)^2)+E$22+E$15))*60/(2*PI())</f>
        <v>-28.408606956296136</v>
      </c>
      <c r="F1504" s="9">
        <f>(F$21-$D1504*9.81*加速計算!$E$6/(F$13*F$14*加速計算!$E$5)*F$12/2*(加速計算!$E$7*COS(RADIANS(加速計算!$E$8))+SIN(RADIANS(加速計算!$E$8))))*加速計算!$E$3*PI()*F$12/(F$13*(($D1504/(4*加速計算!$E$5)*(F$12/F$13)^2)+F$22+F$15))*60/(2*PI())</f>
        <v>-28.34292731644663</v>
      </c>
      <c r="G1504" s="9">
        <f>(G$21-$D1504*9.81*加速計算!$E$6/(G$13*G$14*加速計算!$E$5)*G$12/2*(加速計算!$E$7*COS(RADIANS(加速計算!$E$8))+SIN(RADIANS(加速計算!$E$8))))*加速計算!$E$3*PI()*G$12/(G$13*(($D1504/(4*加速計算!$E$5)*(G$12/G$13)^2)+G$22+G$15))*60/(2*PI())</f>
        <v>-25.880412643556909</v>
      </c>
      <c r="H1504" s="9">
        <f>(H$21-$D1504*9.81*加速計算!$E$6/(H$13*H$14*加速計算!$E$5)*H$12/2*(加速計算!$E$7*COS(RADIANS(加速計算!$E$8))+SIN(RADIANS(加速計算!$E$8))))*加速計算!$E$3*PI()*H$12/(H$13*(($D1504/(4*加速計算!$E$5)*(H$12/H$13)^2)+H$22+H$15))*60/(2*PI())</f>
        <v>-17.218030803010084</v>
      </c>
      <c r="I1504" s="9">
        <f>(I$21-$D1504*9.81*加速計算!$E$6/(I$13*I$14*加速計算!$E$5)*I$12/2*(加速計算!$E$7*COS(RADIANS(加速計算!$E$8))+SIN(RADIANS(加速計算!$E$8))))*加速計算!$E$3*PI()*I$12/(I$13*(($D1504/(4*加速計算!$E$5)*(I$12/I$13)^2)+I$22+I$15))*60/(2*PI())</f>
        <v>-11.08755522649084</v>
      </c>
      <c r="J1504" s="9">
        <f>(J$21-$D1504*9.81*加速計算!$E$6/(J$13*J$14*加速計算!$E$5)*J$12/2*(加速計算!$E$7*COS(RADIANS(加速計算!$E$8))+SIN(RADIANS(加速計算!$E$8))))*加速計算!$E$3*PI()*J$12/(J$13*(($D1504/(4*加速計算!$E$5)*(J$12/J$13)^2)+J$22+J$15))*60/(2*PI())</f>
        <v>-1.9705262304386546</v>
      </c>
      <c r="K1504" s="9">
        <f>(K$21-$D1504*9.81*加速計算!$E$6/(K$13*K$14*加速計算!$E$5)*K$12/2*(加速計算!$E$7*COS(RADIANS(加速計算!$E$8))+SIN(RADIANS(加速計算!$E$8))))*加速計算!$E$3*PI()*K$12/(K$13*(($D1504/(4*加速計算!$E$5)*(K$12/K$13)^2)+K$22+K$15))*60/(2*PI())</f>
        <v>-30.648431874186034</v>
      </c>
      <c r="L1504" s="9">
        <f>(L$21-$D1504*9.81*加速計算!$E$6/(L$13*L$14*加速計算!$E$5)*L$12/2*(加速計算!$E$7*COS(RADIANS(加速計算!$E$8))+SIN(RADIANS(加速計算!$E$8))))*加速計算!$E$3*PI()*L$12/(L$13*(($D1504/(4*加速計算!$E$5)*(L$12/L$13)^2)+L$22+L$15))*60/(2*PI())</f>
        <v>-28.411061893485016</v>
      </c>
      <c r="M1504" s="20">
        <f>(M$21-$D1504*9.81*加速計算!$E$6/(M$13*M$14*加速計算!$E$5)*M$12/2*(加速計算!$E$7*COS(RADIANS(加速計算!$E$8))+SIN(RADIANS(加速計算!$E$8))))*加速計算!$E$3*PI()*M$12/(M$13*(($D1504/(4*加速計算!$E$5)*(M$12/M$13)^2)+M$22+M$15))*60/(2*PI())</f>
        <v>-26.20916334448296</v>
      </c>
    </row>
    <row r="1505" spans="4:13">
      <c r="D1505" s="22">
        <v>14700</v>
      </c>
      <c r="E1505" s="9">
        <f>(E$21-$D1505*9.81*加速計算!$E$6/(E$13*E$14*加速計算!$E$5)*E$12/2*(加速計算!$E$7*COS(RADIANS(加速計算!$E$8))+SIN(RADIANS(加速計算!$E$8))))*加速計算!$E$3*PI()*E$12/(E$13*(($D1505/(4*加速計算!$E$5)*(E$12/E$13)^2)+E$22+E$15))*60/(2*PI())</f>
        <v>-28.41055298018453</v>
      </c>
      <c r="F1505" s="9">
        <f>(F$21-$D1505*9.81*加速計算!$E$6/(F$13*F$14*加速計算!$E$5)*F$12/2*(加速計算!$E$7*COS(RADIANS(加速計算!$E$8))+SIN(RADIANS(加速計算!$E$8))))*加速計算!$E$3*PI()*F$12/(F$13*(($D1505/(4*加速計算!$E$5)*(F$12/F$13)^2)+F$22+F$15))*60/(2*PI())</f>
        <v>-28.345887748800589</v>
      </c>
      <c r="G1505" s="9">
        <f>(G$21-$D1505*9.81*加速計算!$E$6/(G$13*G$14*加速計算!$E$5)*G$12/2*(加速計算!$E$7*COS(RADIANS(加速計算!$E$8))+SIN(RADIANS(加速計算!$E$8))))*加速計算!$E$3*PI()*G$12/(G$13*(($D1505/(4*加速計算!$E$5)*(G$12/G$13)^2)+G$22+G$15))*60/(2*PI())</f>
        <v>-25.885044468207187</v>
      </c>
      <c r="H1505" s="9">
        <f>(H$21-$D1505*9.81*加速計算!$E$6/(H$13*H$14*加速計算!$E$5)*H$12/2*(加速計算!$E$7*COS(RADIANS(加速計算!$E$8))+SIN(RADIANS(加速計算!$E$8))))*加速計算!$E$3*PI()*H$12/(H$13*(($D1505/(4*加速計算!$E$5)*(H$12/H$13)^2)+H$22+H$15))*60/(2*PI())</f>
        <v>-17.228478595320283</v>
      </c>
      <c r="I1505" s="9">
        <f>(I$21-$D1505*9.81*加速計算!$E$6/(I$13*I$14*加速計算!$E$5)*I$12/2*(加速計算!$E$7*COS(RADIANS(加速計算!$E$8))+SIN(RADIANS(加速計算!$E$8))))*加速計算!$E$3*PI()*I$12/(I$13*(($D1505/(4*加速計算!$E$5)*(I$12/I$13)^2)+I$22+I$15))*60/(2*PI())</f>
        <v>-11.102140085266628</v>
      </c>
      <c r="J1505" s="9">
        <f>(J$21-$D1505*9.81*加速計算!$E$6/(J$13*J$14*加速計算!$E$5)*J$12/2*(加速計算!$E$7*COS(RADIANS(加速計算!$E$8))+SIN(RADIANS(加速計算!$E$8))))*加速計算!$E$3*PI()*J$12/(J$13*(($D1505/(4*加速計算!$E$5)*(J$12/J$13)^2)+J$22+J$15))*60/(2*PI())</f>
        <v>-1.9912759291270432</v>
      </c>
      <c r="K1505" s="9">
        <f>(K$21-$D1505*9.81*加速計算!$E$6/(K$13*K$14*加速計算!$E$5)*K$12/2*(加速計算!$E$7*COS(RADIANS(加速計算!$E$8))+SIN(RADIANS(加速計算!$E$8))))*加速計算!$E$3*PI()*K$12/(K$13*(($D1505/(4*加速計算!$E$5)*(K$12/K$13)^2)+K$22+K$15))*60/(2*PI())</f>
        <v>-30.649826600184959</v>
      </c>
      <c r="L1505" s="9">
        <f>(L$21-$D1505*9.81*加速計算!$E$6/(L$13*L$14*加速計算!$E$5)*L$12/2*(加速計算!$E$7*COS(RADIANS(加速計算!$E$8))+SIN(RADIANS(加速計算!$E$8))))*加速計算!$E$3*PI()*L$12/(L$13*(($D1505/(4*加速計算!$E$5)*(L$12/L$13)^2)+L$22+L$15))*60/(2*PI())</f>
        <v>-28.413977284418142</v>
      </c>
      <c r="M1505" s="20">
        <f>(M$21-$D1505*9.81*加速計算!$E$6/(M$13*M$14*加速計算!$E$5)*M$12/2*(加速計算!$E$7*COS(RADIANS(加速計算!$E$8))+SIN(RADIANS(加速計算!$E$8))))*加速計算!$E$3*PI()*M$12/(M$13*(($D1505/(4*加速計算!$E$5)*(M$12/M$13)^2)+M$22+M$15))*60/(2*PI())</f>
        <v>-26.213574370203659</v>
      </c>
    </row>
    <row r="1506" spans="4:13">
      <c r="D1506" s="22">
        <v>14710</v>
      </c>
      <c r="E1506" s="9">
        <f>(E$21-$D1506*9.81*加速計算!$E$6/(E$13*E$14*加速計算!$E$5)*E$12/2*(加速計算!$E$7*COS(RADIANS(加速計算!$E$8))+SIN(RADIANS(加速計算!$E$8))))*加速計算!$E$3*PI()*E$12/(E$13*(($D1506/(4*加速計算!$E$5)*(E$12/E$13)^2)+E$22+E$15))*60/(2*PI())</f>
        <v>-28.412496360331165</v>
      </c>
      <c r="F1506" s="9">
        <f>(F$21-$D1506*9.81*加速計算!$E$6/(F$13*F$14*加速計算!$E$5)*F$12/2*(加速計算!$E$7*COS(RADIANS(加速計算!$E$8))+SIN(RADIANS(加速計算!$E$8))))*加速計算!$E$3*PI()*F$12/(F$13*(($D1506/(4*加速計算!$E$5)*(F$12/F$13)^2)+F$22+F$15))*60/(2*PI())</f>
        <v>-28.348844160928319</v>
      </c>
      <c r="G1506" s="9">
        <f>(G$21-$D1506*9.81*加速計算!$E$6/(G$13*G$14*加速計算!$E$5)*G$12/2*(加速計算!$E$7*COS(RADIANS(加速計算!$E$8))+SIN(RADIANS(加速計算!$E$8))))*加速計算!$E$3*PI()*G$12/(G$13*(($D1506/(4*加速計算!$E$5)*(G$12/G$13)^2)+G$22+G$15))*60/(2*PI())</f>
        <v>-25.889670005310411</v>
      </c>
      <c r="H1506" s="9">
        <f>(H$21-$D1506*9.81*加速計算!$E$6/(H$13*H$14*加速計算!$E$5)*H$12/2*(加速計算!$E$7*COS(RADIANS(加速計算!$E$8))+SIN(RADIANS(加速計算!$E$8))))*加速計算!$E$3*PI()*H$12/(H$13*(($D1506/(4*加速計算!$E$5)*(H$12/H$13)^2)+H$22+H$15))*60/(2*PI())</f>
        <v>-17.238912296044354</v>
      </c>
      <c r="I1506" s="9">
        <f>(I$21-$D1506*9.81*加速計算!$E$6/(I$13*I$14*加速計算!$E$5)*I$12/2*(加速計算!$E$7*COS(RADIANS(加速計算!$E$8))+SIN(RADIANS(加速計算!$E$8))))*加速計算!$E$3*PI()*I$12/(I$13*(($D1506/(4*加速計算!$E$5)*(I$12/I$13)^2)+I$22+I$15))*60/(2*PI())</f>
        <v>-11.116705272537905</v>
      </c>
      <c r="J1506" s="9">
        <f>(J$21-$D1506*9.81*加速計算!$E$6/(J$13*J$14*加速計算!$E$5)*J$12/2*(加速計算!$E$7*COS(RADIANS(加速計算!$E$8))+SIN(RADIANS(加速計算!$E$8))))*加速計算!$E$3*PI()*J$12/(J$13*(($D1506/(4*加速計算!$E$5)*(J$12/J$13)^2)+J$22+J$15))*60/(2*PI())</f>
        <v>-2.0119976247671985</v>
      </c>
      <c r="K1506" s="9">
        <f>(K$21-$D1506*9.81*加速計算!$E$6/(K$13*K$14*加速計算!$E$5)*K$12/2*(加速計算!$E$7*COS(RADIANS(加速計算!$E$8))+SIN(RADIANS(加速計算!$E$8))))*加速計算!$E$3*PI()*K$12/(K$13*(($D1506/(4*加速計算!$E$5)*(K$12/K$13)^2)+K$22+K$15))*60/(2*PI())</f>
        <v>-30.651219431107581</v>
      </c>
      <c r="L1506" s="9">
        <f>(L$21-$D1506*9.81*加速計算!$E$6/(L$13*L$14*加速計算!$E$5)*L$12/2*(加速計算!$E$7*COS(RADIANS(加速計算!$E$8))+SIN(RADIANS(加速計算!$E$8))))*加速計算!$E$3*PI()*L$12/(L$13*(($D1506/(4*加速計算!$E$5)*(L$12/L$13)^2)+L$22+L$15))*60/(2*PI())</f>
        <v>-28.416888714589639</v>
      </c>
      <c r="M1506" s="20">
        <f>(M$21-$D1506*9.81*加速計算!$E$6/(M$13*M$14*加速計算!$E$5)*M$12/2*(加速計算!$E$7*COS(RADIANS(加速計算!$E$8))+SIN(RADIANS(加速計算!$E$8))))*加速計算!$E$3*PI()*M$12/(M$13*(($D1506/(4*加速計算!$E$5)*(M$12/M$13)^2)+M$22+M$15))*60/(2*PI())</f>
        <v>-26.217979404729299</v>
      </c>
    </row>
    <row r="1507" spans="4:13">
      <c r="D1507" s="22">
        <v>14720</v>
      </c>
      <c r="E1507" s="9">
        <f>(E$21-$D1507*9.81*加速計算!$E$6/(E$13*E$14*加速計算!$E$5)*E$12/2*(加速計算!$E$7*COS(RADIANS(加速計算!$E$8))+SIN(RADIANS(加速計算!$E$8))))*加速計算!$E$3*PI()*E$12/(E$13*(($D1507/(4*加速計算!$E$5)*(E$12/E$13)^2)+E$22+E$15))*60/(2*PI())</f>
        <v>-28.414437102119827</v>
      </c>
      <c r="F1507" s="9">
        <f>(F$21-$D1507*9.81*加速計算!$E$6/(F$13*F$14*加速計算!$E$5)*F$12/2*(加速計算!$E$7*COS(RADIANS(加速計算!$E$8))+SIN(RADIANS(加速計算!$E$8))))*加速計算!$E$3*PI()*F$12/(F$13*(($D1507/(4*加速計算!$E$5)*(F$12/F$13)^2)+F$22+F$15))*60/(2*PI())</f>
        <v>-28.351796561013384</v>
      </c>
      <c r="G1507" s="9">
        <f>(G$21-$D1507*9.81*加速計算!$E$6/(G$13*G$14*加速計算!$E$5)*G$12/2*(加速計算!$E$7*COS(RADIANS(加速計算!$E$8))+SIN(RADIANS(加速計算!$E$8))))*加速計算!$E$3*PI()*G$12/(G$13*(($D1507/(4*加速計算!$E$5)*(G$12/G$13)^2)+G$22+G$15))*60/(2*PI())</f>
        <v>-25.8942892676606</v>
      </c>
      <c r="H1507" s="9">
        <f>(H$21-$D1507*9.81*加速計算!$E$6/(H$13*H$14*加速計算!$E$5)*H$12/2*(加速計算!$E$7*COS(RADIANS(加速計算!$E$8))+SIN(RADIANS(加速計算!$E$8))))*加速計算!$E$3*PI()*H$12/(H$13*(($D1507/(4*加速計算!$E$5)*(H$12/H$13)^2)+H$22+H$15))*60/(2*PI())</f>
        <v>-17.249331933672376</v>
      </c>
      <c r="I1507" s="9">
        <f>(I$21-$D1507*9.81*加速計算!$E$6/(I$13*I$14*加速計算!$E$5)*I$12/2*(加速計算!$E$7*COS(RADIANS(加速計算!$E$8))+SIN(RADIANS(加速計算!$E$8))))*加速計算!$E$3*PI()*I$12/(I$13*(($D1507/(4*加速計算!$E$5)*(I$12/I$13)^2)+I$22+I$15))*60/(2*PI())</f>
        <v>-11.131250828076112</v>
      </c>
      <c r="J1507" s="9">
        <f>(J$21-$D1507*9.81*加速計算!$E$6/(J$13*J$14*加速計算!$E$5)*J$12/2*(加速計算!$E$7*COS(RADIANS(加速計算!$E$8))+SIN(RADIANS(加速計算!$E$8))))*加速計算!$E$3*PI()*J$12/(J$13*(($D1507/(4*加速計算!$E$5)*(J$12/J$13)^2)+J$22+J$15))*60/(2*PI())</f>
        <v>-2.0326913740087336</v>
      </c>
      <c r="K1507" s="9">
        <f>(K$21-$D1507*9.81*加速計算!$E$6/(K$13*K$14*加速計算!$E$5)*K$12/2*(加速計算!$E$7*COS(RADIANS(加速計算!$E$8))+SIN(RADIANS(加速計算!$E$8))))*加速計算!$E$3*PI()*K$12/(K$13*(($D1507/(4*加速計算!$E$5)*(K$12/K$13)^2)+K$22+K$15))*60/(2*PI())</f>
        <v>-30.652610370813679</v>
      </c>
      <c r="L1507" s="9">
        <f>(L$21-$D1507*9.81*加速計算!$E$6/(L$13*L$14*加速計算!$E$5)*L$12/2*(加速計算!$E$7*COS(RADIANS(加速計算!$E$8))+SIN(RADIANS(加速計算!$E$8))))*加速計算!$E$3*PI()*L$12/(L$13*(($D1507/(4*加速計算!$E$5)*(L$12/L$13)^2)+L$22+L$15))*60/(2*PI())</f>
        <v>-28.419796192065512</v>
      </c>
      <c r="M1507" s="20">
        <f>(M$21-$D1507*9.81*加速計算!$E$6/(M$13*M$14*加速計算!$E$5)*M$12/2*(加速計算!$E$7*COS(RADIANS(加速計算!$E$8))+SIN(RADIANS(加速計算!$E$8))))*加速計算!$E$3*PI()*M$12/(M$13*(($D1507/(4*加速計算!$E$5)*(M$12/M$13)^2)+M$22+M$15))*60/(2*PI())</f>
        <v>-26.222378460257733</v>
      </c>
    </row>
    <row r="1508" spans="4:13">
      <c r="D1508" s="22">
        <v>14730</v>
      </c>
      <c r="E1508" s="9">
        <f>(E$21-$D1508*9.81*加速計算!$E$6/(E$13*E$14*加速計算!$E$5)*E$12/2*(加速計算!$E$7*COS(RADIANS(加速計算!$E$8))+SIN(RADIANS(加速計算!$E$8))))*加速計算!$E$3*PI()*E$12/(E$13*(($D1508/(4*加速計算!$E$5)*(E$12/E$13)^2)+E$22+E$15))*60/(2*PI())</f>
        <v>-28.416375210919639</v>
      </c>
      <c r="F1508" s="9">
        <f>(F$21-$D1508*9.81*加速計算!$E$6/(F$13*F$14*加速計算!$E$5)*F$12/2*(加速計算!$E$7*COS(RADIANS(加速計算!$E$8))+SIN(RADIANS(加速計算!$E$8))))*加速計算!$E$3*PI()*F$12/(F$13*(($D1508/(4*加速計算!$E$5)*(F$12/F$13)^2)+F$22+F$15))*60/(2*PI())</f>
        <v>-28.354744957217168</v>
      </c>
      <c r="G1508" s="9">
        <f>(G$21-$D1508*9.81*加速計算!$E$6/(G$13*G$14*加速計算!$E$5)*G$12/2*(加速計算!$E$7*COS(RADIANS(加速計算!$E$8))+SIN(RADIANS(加速計算!$E$8))))*加速計算!$E$3*PI()*G$12/(G$13*(($D1508/(4*加速計算!$E$5)*(G$12/G$13)^2)+G$22+G$15))*60/(2*PI())</f>
        <v>-25.898902268017093</v>
      </c>
      <c r="H1508" s="9">
        <f>(H$21-$D1508*9.81*加速計算!$E$6/(H$13*H$14*加速計算!$E$5)*H$12/2*(加速計算!$E$7*COS(RADIANS(加速計算!$E$8))+SIN(RADIANS(加速計算!$E$8))))*加速計算!$E$3*PI()*H$12/(H$13*(($D1508/(4*加速計算!$E$5)*(H$12/H$13)^2)+H$22+H$15))*60/(2*PI())</f>
        <v>-17.259737536617695</v>
      </c>
      <c r="I1508" s="9">
        <f>(I$21-$D1508*9.81*加速計算!$E$6/(I$13*I$14*加速計算!$E$5)*I$12/2*(加速計算!$E$7*COS(RADIANS(加速計算!$E$8))+SIN(RADIANS(加速計算!$E$8))))*加速計算!$E$3*PI()*I$12/(I$13*(($D1508/(4*加速計算!$E$5)*(I$12/I$13)^2)+I$22+I$15))*60/(2*PI())</f>
        <v>-11.145776791545567</v>
      </c>
      <c r="J1508" s="9">
        <f>(J$21-$D1508*9.81*加速計算!$E$6/(J$13*J$14*加速計算!$E$5)*J$12/2*(加速計算!$E$7*COS(RADIANS(加速計算!$E$8))+SIN(RADIANS(加速計算!$E$8))))*加速計算!$E$3*PI()*J$12/(J$13*(($D1508/(4*加速計算!$E$5)*(J$12/J$13)^2)+J$22+J$15))*60/(2*PI())</f>
        <v>-2.0533572333486099</v>
      </c>
      <c r="K1508" s="9">
        <f>(K$21-$D1508*9.81*加速計算!$E$6/(K$13*K$14*加速計算!$E$5)*K$12/2*(加速計算!$E$7*COS(RADIANS(加速計算!$E$8))+SIN(RADIANS(加速計算!$E$8))))*加速計算!$E$3*PI()*K$12/(K$13*(($D1508/(4*加速計算!$E$5)*(K$12/K$13)^2)+K$22+K$15))*60/(2*PI())</f>
        <v>-30.653999423152523</v>
      </c>
      <c r="L1508" s="9">
        <f>(L$21-$D1508*9.81*加速計算!$E$6/(L$13*L$14*加速計算!$E$5)*L$12/2*(加速計算!$E$7*COS(RADIANS(加速計算!$E$8))+SIN(RADIANS(加速計算!$E$8))))*加速計算!$E$3*PI()*L$12/(L$13*(($D1508/(4*加速計算!$E$5)*(L$12/L$13)^2)+L$22+L$15))*60/(2*PI())</f>
        <v>-28.422699724889831</v>
      </c>
      <c r="M1508" s="20">
        <f>(M$21-$D1508*9.81*加速計算!$E$6/(M$13*M$14*加速計算!$E$5)*M$12/2*(加速計算!$E$7*COS(RADIANS(加速計算!$E$8))+SIN(RADIANS(加速計算!$E$8))))*加速計算!$E$3*PI()*M$12/(M$13*(($D1508/(4*加速計算!$E$5)*(M$12/M$13)^2)+M$22+M$15))*60/(2*PI())</f>
        <v>-26.226771548953753</v>
      </c>
    </row>
    <row r="1509" spans="4:13">
      <c r="D1509" s="22">
        <v>14740</v>
      </c>
      <c r="E1509" s="9">
        <f>(E$21-$D1509*9.81*加速計算!$E$6/(E$13*E$14*加速計算!$E$5)*E$12/2*(加速計算!$E$7*COS(RADIANS(加速計算!$E$8))+SIN(RADIANS(加速計算!$E$8))))*加速計算!$E$3*PI()*E$12/(E$13*(($D1509/(4*加速計算!$E$5)*(E$12/E$13)^2)+E$22+E$15))*60/(2*PI())</f>
        <v>-28.418310692085232</v>
      </c>
      <c r="F1509" s="9">
        <f>(F$21-$D1509*9.81*加速計算!$E$6/(F$13*F$14*加速計算!$E$5)*F$12/2*(加速計算!$E$7*COS(RADIANS(加速計算!$E$8))+SIN(RADIANS(加速計算!$E$8))))*加速計算!$E$3*PI()*F$12/(F$13*(($D1509/(4*加速計算!$E$5)*(F$12/F$13)^2)+F$22+F$15))*60/(2*PI())</f>
        <v>-28.357689357678883</v>
      </c>
      <c r="G1509" s="9">
        <f>(G$21-$D1509*9.81*加速計算!$E$6/(G$13*G$14*加速計算!$E$5)*G$12/2*(加速計算!$E$7*COS(RADIANS(加速計算!$E$8))+SIN(RADIANS(加速計算!$E$8))))*加速計算!$E$3*PI()*G$12/(G$13*(($D1509/(4*加速計算!$E$5)*(G$12/G$13)^2)+G$22+G$15))*60/(2*PI())</f>
        <v>-25.903509019104625</v>
      </c>
      <c r="H1509" s="9">
        <f>(H$21-$D1509*9.81*加速計算!$E$6/(H$13*H$14*加速計算!$E$5)*H$12/2*(加速計算!$E$7*COS(RADIANS(加速計算!$E$8))+SIN(RADIANS(加速計算!$E$8))))*加速計算!$E$3*PI()*H$12/(H$13*(($D1509/(4*加速計算!$E$5)*(H$12/H$13)^2)+H$22+H$15))*60/(2*PI())</f>
        <v>-17.270129133217129</v>
      </c>
      <c r="I1509" s="9">
        <f>(I$21-$D1509*9.81*加速計算!$E$6/(I$13*I$14*加速計算!$E$5)*I$12/2*(加速計算!$E$7*COS(RADIANS(加速計算!$E$8))+SIN(RADIANS(加速計算!$E$8))))*加速計算!$E$3*PI()*I$12/(I$13*(($D1509/(4*加速計算!$E$5)*(I$12/I$13)^2)+I$22+I$15))*60/(2*PI())</f>
        <v>-11.160283202503779</v>
      </c>
      <c r="J1509" s="9">
        <f>(J$21-$D1509*9.81*加速計算!$E$6/(J$13*J$14*加速計算!$E$5)*J$12/2*(加速計算!$E$7*COS(RADIANS(加速計算!$E$8))+SIN(RADIANS(加速計算!$E$8))))*加速計算!$E$3*PI()*J$12/(J$13*(($D1509/(4*加速計算!$E$5)*(J$12/J$13)^2)+J$22+J$15))*60/(2*PI())</f>
        <v>-2.073995259131546</v>
      </c>
      <c r="K1509" s="9">
        <f>(K$21-$D1509*9.81*加速計算!$E$6/(K$13*K$14*加速計算!$E$5)*K$12/2*(加速計算!$E$7*COS(RADIANS(加速計算!$E$8))+SIN(RADIANS(加速計算!$E$8))))*加速計算!$E$3*PI()*K$12/(K$13*(($D1509/(4*加速計算!$E$5)*(K$12/K$13)^2)+K$22+K$15))*60/(2*PI())</f>
        <v>-30.655386591962994</v>
      </c>
      <c r="L1509" s="9">
        <f>(L$21-$D1509*9.81*加速計算!$E$6/(L$13*L$14*加速計算!$E$5)*L$12/2*(加速計算!$E$7*COS(RADIANS(加速計算!$E$8))+SIN(RADIANS(加速計算!$E$8))))*加速計算!$E$3*PI()*L$12/(L$13*(($D1509/(4*加速計算!$E$5)*(L$12/L$13)^2)+L$22+L$15))*60/(2*PI())</f>
        <v>-28.425599321084881</v>
      </c>
      <c r="M1509" s="20">
        <f>(M$21-$D1509*9.81*加速計算!$E$6/(M$13*M$14*加速計算!$E$5)*M$12/2*(加速計算!$E$7*COS(RADIANS(加速計算!$E$8))+SIN(RADIANS(加速計算!$E$8))))*加速計算!$E$3*PI()*M$12/(M$13*(($D1509/(4*加速計算!$E$5)*(M$12/M$13)^2)+M$22+M$15))*60/(2*PI())</f>
        <v>-26.23115868294914</v>
      </c>
    </row>
    <row r="1510" spans="4:13">
      <c r="D1510" s="22">
        <v>14750</v>
      </c>
      <c r="E1510" s="9">
        <f>(E$21-$D1510*9.81*加速計算!$E$6/(E$13*E$14*加速計算!$E$5)*E$12/2*(加速計算!$E$7*COS(RADIANS(加速計算!$E$8))+SIN(RADIANS(加速計算!$E$8))))*加速計算!$E$3*PI()*E$12/(E$13*(($D1510/(4*加速計算!$E$5)*(E$12/E$13)^2)+E$22+E$15))*60/(2*PI())</f>
        <v>-28.420243550956702</v>
      </c>
      <c r="F1510" s="9">
        <f>(F$21-$D1510*9.81*加速計算!$E$6/(F$13*F$14*加速計算!$E$5)*F$12/2*(加速計算!$E$7*COS(RADIANS(加速計算!$E$8))+SIN(RADIANS(加速計算!$E$8))))*加速計算!$E$3*PI()*F$12/(F$13*(($D1510/(4*加速計算!$E$5)*(F$12/F$13)^2)+F$22+F$15))*60/(2*PI())</f>
        <v>-28.360629770515768</v>
      </c>
      <c r="G1510" s="9">
        <f>(G$21-$D1510*9.81*加速計算!$E$6/(G$13*G$14*加速計算!$E$5)*G$12/2*(加速計算!$E$7*COS(RADIANS(加速計算!$E$8))+SIN(RADIANS(加速計算!$E$8))))*加速計算!$E$3*PI()*G$12/(G$13*(($D1510/(4*加速計算!$E$5)*(G$12/G$13)^2)+G$22+G$15))*60/(2*PI())</f>
        <v>-25.908109533613551</v>
      </c>
      <c r="H1510" s="9">
        <f>(H$21-$D1510*9.81*加速計算!$E$6/(H$13*H$14*加速計算!$E$5)*H$12/2*(加速計算!$E$7*COS(RADIANS(加速計算!$E$8))+SIN(RADIANS(加速計算!$E$8))))*加速計算!$E$3*PI()*H$12/(H$13*(($D1510/(4*加速計算!$E$5)*(H$12/H$13)^2)+H$22+H$15))*60/(2*PI())</f>
        <v>-17.280506751731316</v>
      </c>
      <c r="I1510" s="9">
        <f>(I$21-$D1510*9.81*加速計算!$E$6/(I$13*I$14*加速計算!$E$5)*I$12/2*(加速計算!$E$7*COS(RADIANS(加速計算!$E$8))+SIN(RADIANS(加速計算!$E$8))))*加速計算!$E$3*PI()*I$12/(I$13*(($D1510/(4*加速計算!$E$5)*(I$12/I$13)^2)+I$22+I$15))*60/(2*PI())</f>
        <v>-11.174770100401885</v>
      </c>
      <c r="J1510" s="9">
        <f>(J$21-$D1510*9.81*加速計算!$E$6/(J$13*J$14*加速計算!$E$5)*J$12/2*(加速計算!$E$7*COS(RADIANS(加速計算!$E$8))+SIN(RADIANS(加速計算!$E$8))))*加速計算!$E$3*PI()*J$12/(J$13*(($D1510/(4*加速計算!$E$5)*(J$12/J$13)^2)+J$22+J$15))*60/(2*PI())</f>
        <v>-2.0946055075506682</v>
      </c>
      <c r="K1510" s="9">
        <f>(K$21-$D1510*9.81*加速計算!$E$6/(K$13*K$14*加速計算!$E$5)*K$12/2*(加速計算!$E$7*COS(RADIANS(加速計算!$E$8))+SIN(RADIANS(加速計算!$E$8))))*加速計算!$E$3*PI()*K$12/(K$13*(($D1510/(4*加速計算!$E$5)*(K$12/K$13)^2)+K$22+K$15))*60/(2*PI())</f>
        <v>-30.656771881073535</v>
      </c>
      <c r="L1510" s="9">
        <f>(L$21-$D1510*9.81*加速計算!$E$6/(L$13*L$14*加速計算!$E$5)*L$12/2*(加速計算!$E$7*COS(RADIANS(加速計算!$E$8))+SIN(RADIANS(加速計算!$E$8))))*加速計算!$E$3*PI()*L$12/(L$13*(($D1510/(4*加速計算!$E$5)*(L$12/L$13)^2)+L$22+L$15))*60/(2*PI())</f>
        <v>-28.428494988651195</v>
      </c>
      <c r="M1510" s="20">
        <f>(M$21-$D1510*9.81*加速計算!$E$6/(M$13*M$14*加速計算!$E$5)*M$12/2*(加速計算!$E$7*COS(RADIANS(加速計算!$E$8))+SIN(RADIANS(加速計算!$E$8))))*加速計算!$E$3*PI()*M$12/(M$13*(($D1510/(4*加速計算!$E$5)*(M$12/M$13)^2)+M$22+M$15))*60/(2*PI())</f>
        <v>-26.23553987434283</v>
      </c>
    </row>
    <row r="1511" spans="4:13">
      <c r="D1511" s="22">
        <v>14760</v>
      </c>
      <c r="E1511" s="9">
        <f>(E$21-$D1511*9.81*加速計算!$E$6/(E$13*E$14*加速計算!$E$5)*E$12/2*(加速計算!$E$7*COS(RADIANS(加速計算!$E$8))+SIN(RADIANS(加速計算!$E$8))))*加速計算!$E$3*PI()*E$12/(E$13*(($D1511/(4*加速計算!$E$5)*(E$12/E$13)^2)+E$22+E$15))*60/(2*PI())</f>
        <v>-28.422173792859653</v>
      </c>
      <c r="F1511" s="9">
        <f>(F$21-$D1511*9.81*加速計算!$E$6/(F$13*F$14*加速計算!$E$5)*F$12/2*(加速計算!$E$7*COS(RADIANS(加速計算!$E$8))+SIN(RADIANS(加速計算!$E$8))))*加速計算!$E$3*PI()*F$12/(F$13*(($D1511/(4*加速計算!$E$5)*(F$12/F$13)^2)+F$22+F$15))*60/(2*PI())</f>
        <v>-28.363566203823023</v>
      </c>
      <c r="G1511" s="9">
        <f>(G$21-$D1511*9.81*加速計算!$E$6/(G$13*G$14*加速計算!$E$5)*G$12/2*(加速計算!$E$7*COS(RADIANS(加速計算!$E$8))+SIN(RADIANS(加速計算!$E$8))))*加速計算!$E$3*PI()*G$12/(G$13*(($D1511/(4*加速計算!$E$5)*(G$12/G$13)^2)+G$22+G$15))*60/(2*PI())</f>
        <v>-25.912703824199809</v>
      </c>
      <c r="H1511" s="9">
        <f>(H$21-$D1511*9.81*加速計算!$E$6/(H$13*H$14*加速計算!$E$5)*H$12/2*(加速計算!$E$7*COS(RADIANS(加速計算!$E$8))+SIN(RADIANS(加速計算!$E$8))))*加速計算!$E$3*PI()*H$12/(H$13*(($D1511/(4*加速計算!$E$5)*(H$12/H$13)^2)+H$22+H$15))*60/(2*PI())</f>
        <v>-17.290870420344877</v>
      </c>
      <c r="I1511" s="9">
        <f>(I$21-$D1511*9.81*加速計算!$E$6/(I$13*I$14*加速計算!$E$5)*I$12/2*(加速計算!$E$7*COS(RADIANS(加速計算!$E$8))+SIN(RADIANS(加速計算!$E$8))))*加速計算!$E$3*PI()*I$12/(I$13*(($D1511/(4*加速計算!$E$5)*(I$12/I$13)^2)+I$22+I$15))*60/(2*PI())</f>
        <v>-11.189237524584918</v>
      </c>
      <c r="J1511" s="9">
        <f>(J$21-$D1511*9.81*加速計算!$E$6/(J$13*J$14*加速計算!$E$5)*J$12/2*(加速計算!$E$7*COS(RADIANS(加速計算!$E$8))+SIN(RADIANS(加速計算!$E$8))))*加速計算!$E$3*PI()*J$12/(J$13*(($D1511/(4*加速計算!$E$5)*(J$12/J$13)^2)+J$22+J$15))*60/(2*PI())</f>
        <v>-2.115188034647868</v>
      </c>
      <c r="K1511" s="9">
        <f>(K$21-$D1511*9.81*加速計算!$E$6/(K$13*K$14*加速計算!$E$5)*K$12/2*(加速計算!$E$7*COS(RADIANS(加速計算!$E$8))+SIN(RADIANS(加速計算!$E$8))))*加速計算!$E$3*PI()*K$12/(K$13*(($D1511/(4*加速計算!$E$5)*(K$12/K$13)^2)+K$22+K$15))*60/(2*PI())</f>
        <v>-30.658155294302226</v>
      </c>
      <c r="L1511" s="9">
        <f>(L$21-$D1511*9.81*加速計算!$E$6/(L$13*L$14*加速計算!$E$5)*L$12/2*(加速計算!$E$7*COS(RADIANS(加速計算!$E$8))+SIN(RADIANS(加速計算!$E$8))))*加速計算!$E$3*PI()*L$12/(L$13*(($D1511/(4*加速計算!$E$5)*(L$12/L$13)^2)+L$22+L$15))*60/(2*PI())</f>
        <v>-28.431386735567674</v>
      </c>
      <c r="M1511" s="20">
        <f>(M$21-$D1511*9.81*加速計算!$E$6/(M$13*M$14*加速計算!$E$5)*M$12/2*(加速計算!$E$7*COS(RADIANS(加速計算!$E$8))+SIN(RADIANS(加速計算!$E$8))))*加速計算!$E$3*PI()*M$12/(M$13*(($D1511/(4*加速計算!$E$5)*(M$12/M$13)^2)+M$22+M$15))*60/(2*PI())</f>
        <v>-26.239915135200992</v>
      </c>
    </row>
    <row r="1512" spans="4:13">
      <c r="D1512" s="22">
        <v>14770</v>
      </c>
      <c r="E1512" s="9">
        <f>(E$21-$D1512*9.81*加速計算!$E$6/(E$13*E$14*加速計算!$E$5)*E$12/2*(加速計算!$E$7*COS(RADIANS(加速計算!$E$8))+SIN(RADIANS(加速計算!$E$8))))*加速計算!$E$3*PI()*E$12/(E$13*(($D1512/(4*加速計算!$E$5)*(E$12/E$13)^2)+E$22+E$15))*60/(2*PI())</f>
        <v>-28.424101423105324</v>
      </c>
      <c r="F1512" s="9">
        <f>(F$21-$D1512*9.81*加速計算!$E$6/(F$13*F$14*加速計算!$E$5)*F$12/2*(加速計算!$E$7*COS(RADIANS(加速計算!$E$8))+SIN(RADIANS(加速計算!$E$8))))*加速計算!$E$3*PI()*F$12/(F$13*(($D1512/(4*加速計算!$E$5)*(F$12/F$13)^2)+F$22+F$15))*60/(2*PI())</f>
        <v>-28.366498665673987</v>
      </c>
      <c r="G1512" s="9">
        <f>(G$21-$D1512*9.81*加速計算!$E$6/(G$13*G$14*加速計算!$E$5)*G$12/2*(加速計算!$E$7*COS(RADIANS(加速計算!$E$8))+SIN(RADIANS(加速計算!$E$8))))*加速計算!$E$3*PI()*G$12/(G$13*(($D1512/(4*加速計算!$E$5)*(G$12/G$13)^2)+G$22+G$15))*60/(2*PI())</f>
        <v>-25.917291903485143</v>
      </c>
      <c r="H1512" s="9">
        <f>(H$21-$D1512*9.81*加速計算!$E$6/(H$13*H$14*加速計算!$E$5)*H$12/2*(加速計算!$E$7*COS(RADIANS(加速計算!$E$8))+SIN(RADIANS(加速計算!$E$8))))*加速計算!$E$3*PI()*H$12/(H$13*(($D1512/(4*加速計算!$E$5)*(H$12/H$13)^2)+H$22+H$15))*60/(2*PI())</f>
        <v>-17.301220167166715</v>
      </c>
      <c r="I1512" s="9">
        <f>(I$21-$D1512*9.81*加速計算!$E$6/(I$13*I$14*加速計算!$E$5)*I$12/2*(加速計算!$E$7*COS(RADIANS(加速計算!$E$8))+SIN(RADIANS(加速計算!$E$8))))*加速計算!$E$3*PI()*I$12/(I$13*(($D1512/(4*加速計算!$E$5)*(I$12/I$13)^2)+I$22+I$15))*60/(2*PI())</f>
        <v>-11.203685514292216</v>
      </c>
      <c r="J1512" s="9">
        <f>(J$21-$D1512*9.81*加速計算!$E$6/(J$13*J$14*加速計算!$E$5)*J$12/2*(加速計算!$E$7*COS(RADIANS(加速計算!$E$8))+SIN(RADIANS(加速計算!$E$8))))*加速計算!$E$3*PI()*J$12/(J$13*(($D1512/(4*加速計算!$E$5)*(J$12/J$13)^2)+J$22+J$15))*60/(2*PI())</f>
        <v>-2.1357428963144147</v>
      </c>
      <c r="K1512" s="9">
        <f>(K$21-$D1512*9.81*加速計算!$E$6/(K$13*K$14*加速計算!$E$5)*K$12/2*(加速計算!$E$7*COS(RADIANS(加速計算!$E$8))+SIN(RADIANS(加速計算!$E$8))))*加速計算!$E$3*PI()*K$12/(K$13*(($D1512/(4*加速計算!$E$5)*(K$12/K$13)^2)+K$22+K$15))*60/(2*PI())</f>
        <v>-30.659536835456791</v>
      </c>
      <c r="L1512" s="9">
        <f>(L$21-$D1512*9.81*加速計算!$E$6/(L$13*L$14*加速計算!$E$5)*L$12/2*(加速計算!$E$7*COS(RADIANS(加速計算!$E$8))+SIN(RADIANS(加速計算!$E$8))))*加速計算!$E$3*PI()*L$12/(L$13*(($D1512/(4*加速計算!$E$5)*(L$12/L$13)^2)+L$22+L$15))*60/(2*PI())</f>
        <v>-28.434274569791562</v>
      </c>
      <c r="M1512" s="20">
        <f>(M$21-$D1512*9.81*加速計算!$E$6/(M$13*M$14*加速計算!$E$5)*M$12/2*(加速計算!$E$7*COS(RADIANS(加速計算!$E$8))+SIN(RADIANS(加速計算!$E$8))))*加速計算!$E$3*PI()*M$12/(M$13*(($D1512/(4*加速計算!$E$5)*(M$12/M$13)^2)+M$22+M$15))*60/(2*PI())</f>
        <v>-26.244284477557162</v>
      </c>
    </row>
    <row r="1513" spans="4:13">
      <c r="D1513" s="22">
        <v>14780</v>
      </c>
      <c r="E1513" s="9">
        <f>(E$21-$D1513*9.81*加速計算!$E$6/(E$13*E$14*加速計算!$E$5)*E$12/2*(加速計算!$E$7*COS(RADIANS(加速計算!$E$8))+SIN(RADIANS(加速計算!$E$8))))*加速計算!$E$3*PI()*E$12/(E$13*(($D1513/(4*加速計算!$E$5)*(E$12/E$13)^2)+E$22+E$15))*60/(2*PI())</f>
        <v>-28.426026446990555</v>
      </c>
      <c r="F1513" s="9">
        <f>(F$21-$D1513*9.81*加速計算!$E$6/(F$13*F$14*加速計算!$E$5)*F$12/2*(加速計算!$E$7*COS(RADIANS(加速計算!$E$8))+SIN(RADIANS(加速計算!$E$8))))*加速計算!$E$3*PI()*F$12/(F$13*(($D1513/(4*加速計算!$E$5)*(F$12/F$13)^2)+F$22+F$15))*60/(2*PI())</f>
        <v>-28.36942716412015</v>
      </c>
      <c r="G1513" s="9">
        <f>(G$21-$D1513*9.81*加速計算!$E$6/(G$13*G$14*加速計算!$E$5)*G$12/2*(加速計算!$E$7*COS(RADIANS(加速計算!$E$8))+SIN(RADIANS(加速計算!$E$8))))*加速計算!$E$3*PI()*G$12/(G$13*(($D1513/(4*加速計算!$E$5)*(G$12/G$13)^2)+G$22+G$15))*60/(2*PI())</f>
        <v>-25.921873784057208</v>
      </c>
      <c r="H1513" s="9">
        <f>(H$21-$D1513*9.81*加速計算!$E$6/(H$13*H$14*加速計算!$E$5)*H$12/2*(加速計算!$E$7*COS(RADIANS(加速計算!$E$8))+SIN(RADIANS(加速計算!$E$8))))*加速計算!$E$3*PI()*H$12/(H$13*(($D1513/(4*加速計算!$E$5)*(H$12/H$13)^2)+H$22+H$15))*60/(2*PI())</f>
        <v>-17.311556020230274</v>
      </c>
      <c r="I1513" s="9">
        <f>(I$21-$D1513*9.81*加速計算!$E$6/(I$13*I$14*加速計算!$E$5)*I$12/2*(加速計算!$E$7*COS(RADIANS(加速計算!$E$8))+SIN(RADIANS(加速計算!$E$8))))*加速計算!$E$3*PI()*I$12/(I$13*(($D1513/(4*加速計算!$E$5)*(I$12/I$13)^2)+I$22+I$15))*60/(2*PI())</f>
        <v>-11.218114108657756</v>
      </c>
      <c r="J1513" s="9">
        <f>(J$21-$D1513*9.81*加速計算!$E$6/(J$13*J$14*加速計算!$E$5)*J$12/2*(加速計算!$E$7*COS(RADIANS(加速計算!$E$8))+SIN(RADIANS(加速計算!$E$8))))*加速計算!$E$3*PI()*J$12/(J$13*(($D1513/(4*加速計算!$E$5)*(J$12/J$13)^2)+J$22+J$15))*60/(2*PI())</f>
        <v>-2.1562701482914242</v>
      </c>
      <c r="K1513" s="9">
        <f>(K$21-$D1513*9.81*加速計算!$E$6/(K$13*K$14*加速計算!$E$5)*K$12/2*(加速計算!$E$7*COS(RADIANS(加速計算!$E$8))+SIN(RADIANS(加速計算!$E$8))))*加速計算!$E$3*PI()*K$12/(K$13*(($D1513/(4*加速計算!$E$5)*(K$12/K$13)^2)+K$22+K$15))*60/(2*PI())</f>
        <v>-30.660916508334687</v>
      </c>
      <c r="L1513" s="9">
        <f>(L$21-$D1513*9.81*加速計算!$E$6/(L$13*L$14*加速計算!$E$5)*L$12/2*(加速計算!$E$7*COS(RADIANS(加速計算!$E$8))+SIN(RADIANS(加速計算!$E$8))))*加速計算!$E$3*PI()*L$12/(L$13*(($D1513/(4*加速計算!$E$5)*(L$12/L$13)^2)+L$22+L$15))*60/(2*PI())</f>
        <v>-28.437158499258636</v>
      </c>
      <c r="M1513" s="20">
        <f>(M$21-$D1513*9.81*加速計算!$E$6/(M$13*M$14*加速計算!$E$5)*M$12/2*(加速計算!$E$7*COS(RADIANS(加速計算!$E$8))+SIN(RADIANS(加速計算!$E$8))))*加速計算!$E$3*PI()*M$12/(M$13*(($D1513/(4*加速計算!$E$5)*(M$12/M$13)^2)+M$22+M$15))*60/(2*PI())</f>
        <v>-26.24864791341232</v>
      </c>
    </row>
    <row r="1514" spans="4:13">
      <c r="D1514" s="22">
        <v>14790</v>
      </c>
      <c r="E1514" s="9">
        <f>(E$21-$D1514*9.81*加速計算!$E$6/(E$13*E$14*加速計算!$E$5)*E$12/2*(加速計算!$E$7*COS(RADIANS(加速計算!$E$8))+SIN(RADIANS(加速計算!$E$8))))*加速計算!$E$3*PI()*E$12/(E$13*(($D1514/(4*加速計算!$E$5)*(E$12/E$13)^2)+E$22+E$15))*60/(2*PI())</f>
        <v>-28.427948869797905</v>
      </c>
      <c r="F1514" s="9">
        <f>(F$21-$D1514*9.81*加速計算!$E$6/(F$13*F$14*加速計算!$E$5)*F$12/2*(加速計算!$E$7*COS(RADIANS(加速計算!$E$8))+SIN(RADIANS(加速計算!$E$8))))*加速計算!$E$3*PI()*F$12/(F$13*(($D1514/(4*加速計算!$E$5)*(F$12/F$13)^2)+F$22+F$15))*60/(2*PI())</f>
        <v>-28.372351707191278</v>
      </c>
      <c r="G1514" s="9">
        <f>(G$21-$D1514*9.81*加速計算!$E$6/(G$13*G$14*加速計算!$E$5)*G$12/2*(加速計算!$E$7*COS(RADIANS(加速計算!$E$8))+SIN(RADIANS(加速計算!$E$8))))*加速計算!$E$3*PI()*G$12/(G$13*(($D1514/(4*加速計算!$E$5)*(G$12/G$13)^2)+G$22+G$15))*60/(2*PI())</f>
        <v>-25.92644947846966</v>
      </c>
      <c r="H1514" s="9">
        <f>(H$21-$D1514*9.81*加速計算!$E$6/(H$13*H$14*加速計算!$E$5)*H$12/2*(加速計算!$E$7*COS(RADIANS(加速計算!$E$8))+SIN(RADIANS(加速計算!$E$8))))*加速計算!$E$3*PI()*H$12/(H$13*(($D1514/(4*加速計算!$E$5)*(H$12/H$13)^2)+H$22+H$15))*60/(2*PI())</f>
        <v>-17.321878007493762</v>
      </c>
      <c r="I1514" s="9">
        <f>(I$21-$D1514*9.81*加速計算!$E$6/(I$13*I$14*加速計算!$E$5)*I$12/2*(加速計算!$E$7*COS(RADIANS(加速計算!$E$8))+SIN(RADIANS(加速計算!$E$8))))*加速計算!$E$3*PI()*I$12/(I$13*(($D1514/(4*加速計算!$E$5)*(I$12/I$13)^2)+I$22+I$15))*60/(2*PI())</f>
        <v>-11.232523346710531</v>
      </c>
      <c r="J1514" s="9">
        <f>(J$21-$D1514*9.81*加速計算!$E$6/(J$13*J$14*加速計算!$E$5)*J$12/2*(加速計算!$E$7*COS(RADIANS(加速計算!$E$8))+SIN(RADIANS(加速計算!$E$8))))*加速計算!$E$3*PI()*J$12/(J$13*(($D1514/(4*加速計算!$E$5)*(J$12/J$13)^2)+J$22+J$15))*60/(2*PI())</f>
        <v>-2.176769846170362</v>
      </c>
      <c r="K1514" s="9">
        <f>(K$21-$D1514*9.81*加速計算!$E$6/(K$13*K$14*加速計算!$E$5)*K$12/2*(加速計算!$E$7*COS(RADIANS(加速計算!$E$8))+SIN(RADIANS(加速計算!$E$8))))*加速計算!$E$3*PI()*K$12/(K$13*(($D1514/(4*加速計算!$E$5)*(K$12/K$13)^2)+K$22+K$15))*60/(2*PI())</f>
        <v>-30.662294316723084</v>
      </c>
      <c r="L1514" s="9">
        <f>(L$21-$D1514*9.81*加速計算!$E$6/(L$13*L$14*加速計算!$E$5)*L$12/2*(加速計算!$E$7*COS(RADIANS(加速計算!$E$8))+SIN(RADIANS(加速計算!$E$8))))*加速計算!$E$3*PI()*L$12/(L$13*(($D1514/(4*加速計算!$E$5)*(L$12/L$13)^2)+L$22+L$15))*60/(2*PI())</f>
        <v>-28.440038531883218</v>
      </c>
      <c r="M1514" s="20">
        <f>(M$21-$D1514*9.81*加速計算!$E$6/(M$13*M$14*加速計算!$E$5)*M$12/2*(加速計算!$E$7*COS(RADIANS(加速計算!$E$8))+SIN(RADIANS(加速計算!$E$8))))*加速計算!$E$3*PI()*M$12/(M$13*(($D1514/(4*加速計算!$E$5)*(M$12/M$13)^2)+M$22+M$15))*60/(2*PI())</f>
        <v>-26.253005454735053</v>
      </c>
    </row>
    <row r="1515" spans="4:13">
      <c r="D1515" s="22">
        <v>14800</v>
      </c>
      <c r="E1515" s="9">
        <f>(E$21-$D1515*9.81*加速計算!$E$6/(E$13*E$14*加速計算!$E$5)*E$12/2*(加速計算!$E$7*COS(RADIANS(加速計算!$E$8))+SIN(RADIANS(加速計算!$E$8))))*加速計算!$E$3*PI()*E$12/(E$13*(($D1515/(4*加速計算!$E$5)*(E$12/E$13)^2)+E$22+E$15))*60/(2*PI())</f>
        <v>-28.429868696795644</v>
      </c>
      <c r="F1515" s="9">
        <f>(F$21-$D1515*9.81*加速計算!$E$6/(F$13*F$14*加速計算!$E$5)*F$12/2*(加速計算!$E$7*COS(RADIANS(加速計算!$E$8))+SIN(RADIANS(加速計算!$E$8))))*加速計算!$E$3*PI()*F$12/(F$13*(($D1515/(4*加速計算!$E$5)*(F$12/F$13)^2)+F$22+F$15))*60/(2*PI())</f>
        <v>-28.375272302895453</v>
      </c>
      <c r="G1515" s="9">
        <f>(G$21-$D1515*9.81*加速計算!$E$6/(G$13*G$14*加速計算!$E$5)*G$12/2*(加速計算!$E$7*COS(RADIANS(加速計算!$E$8))+SIN(RADIANS(加速計算!$E$8))))*加速計算!$E$3*PI()*G$12/(G$13*(($D1515/(4*加速計算!$E$5)*(G$12/G$13)^2)+G$22+G$15))*60/(2*PI())</f>
        <v>-25.931018999242273</v>
      </c>
      <c r="H1515" s="9">
        <f>(H$21-$D1515*9.81*加速計算!$E$6/(H$13*H$14*加速計算!$E$5)*H$12/2*(加速計算!$E$7*COS(RADIANS(加速計算!$E$8))+SIN(RADIANS(加速計算!$E$8))))*加速計算!$E$3*PI()*H$12/(H$13*(($D1515/(4*加速計算!$E$5)*(H$12/H$13)^2)+H$22+H$15))*60/(2*PI())</f>
        <v>-17.332186156840482</v>
      </c>
      <c r="I1515" s="9">
        <f>(I$21-$D1515*9.81*加速計算!$E$6/(I$13*I$14*加速計算!$E$5)*I$12/2*(加速計算!$E$7*COS(RADIANS(加速計算!$E$8))+SIN(RADIANS(加速計算!$E$8))))*加速計算!$E$3*PI()*I$12/(I$13*(($D1515/(4*加速計算!$E$5)*(I$12/I$13)^2)+I$22+I$15))*60/(2*PI())</f>
        <v>-11.246913267374905</v>
      </c>
      <c r="J1515" s="9">
        <f>(J$21-$D1515*9.81*加速計算!$E$6/(J$13*J$14*加速計算!$E$5)*J$12/2*(加速計算!$E$7*COS(RADIANS(加速計算!$E$8))+SIN(RADIANS(加速計算!$E$8))))*加速計算!$E$3*PI()*J$12/(J$13*(($D1515/(4*加速計算!$E$5)*(J$12/J$13)^2)+J$22+J$15))*60/(2*PI())</f>
        <v>-2.1972420453935695</v>
      </c>
      <c r="K1515" s="9">
        <f>(K$21-$D1515*9.81*加速計算!$E$6/(K$13*K$14*加速計算!$E$5)*K$12/2*(加速計算!$E$7*COS(RADIANS(加速計算!$E$8))+SIN(RADIANS(加速計算!$E$8))))*加速計算!$E$3*PI()*K$12/(K$13*(($D1515/(4*加速計算!$E$5)*(K$12/K$13)^2)+K$22+K$15))*60/(2*PI())</f>
        <v>-30.663670264398977</v>
      </c>
      <c r="L1515" s="9">
        <f>(L$21-$D1515*9.81*加速計算!$E$6/(L$13*L$14*加速計算!$E$5)*L$12/2*(加速計算!$E$7*COS(RADIANS(加速計算!$E$8))+SIN(RADIANS(加速計算!$E$8))))*加速計算!$E$3*PI()*L$12/(L$13*(($D1515/(4*加速計算!$E$5)*(L$12/L$13)^2)+L$22+L$15))*60/(2*PI())</f>
        <v>-28.442914675558249</v>
      </c>
      <c r="M1515" s="20">
        <f>(M$21-$D1515*9.81*加速計算!$E$6/(M$13*M$14*加速計算!$E$5)*M$12/2*(加速計算!$E$7*COS(RADIANS(加速計算!$E$8))+SIN(RADIANS(加速計算!$E$8))))*加速計算!$E$3*PI()*M$12/(M$13*(($D1515/(4*加速計算!$E$5)*(M$12/M$13)^2)+M$22+M$15))*60/(2*PI())</f>
        <v>-26.257357113461612</v>
      </c>
    </row>
    <row r="1516" spans="4:13">
      <c r="D1516" s="22">
        <v>14810</v>
      </c>
      <c r="E1516" s="9">
        <f>(E$21-$D1516*9.81*加速計算!$E$6/(E$13*E$14*加速計算!$E$5)*E$12/2*(加速計算!$E$7*COS(RADIANS(加速計算!$E$8))+SIN(RADIANS(加速計算!$E$8))))*加速計算!$E$3*PI()*E$12/(E$13*(($D1516/(4*加速計算!$E$5)*(E$12/E$13)^2)+E$22+E$15))*60/(2*PI())</f>
        <v>-28.43178593323783</v>
      </c>
      <c r="F1516" s="9">
        <f>(F$21-$D1516*9.81*加速計算!$E$6/(F$13*F$14*加速計算!$E$5)*F$12/2*(加速計算!$E$7*COS(RADIANS(加速計算!$E$8))+SIN(RADIANS(加速計算!$E$8))))*加速計算!$E$3*PI()*F$12/(F$13*(($D1516/(4*加速計算!$E$5)*(F$12/F$13)^2)+F$22+F$15))*60/(2*PI())</f>
        <v>-28.378188959219166</v>
      </c>
      <c r="G1516" s="9">
        <f>(G$21-$D1516*9.81*加速計算!$E$6/(G$13*G$14*加速計算!$E$5)*G$12/2*(加速計算!$E$7*COS(RADIANS(加速計算!$E$8))+SIN(RADIANS(加速計算!$E$8))))*加速計算!$E$3*PI()*G$12/(G$13*(($D1516/(4*加速計算!$E$5)*(G$12/G$13)^2)+G$22+G$15))*60/(2*PI())</f>
        <v>-25.935582358861069</v>
      </c>
      <c r="H1516" s="9">
        <f>(H$21-$D1516*9.81*加速計算!$E$6/(H$13*H$14*加速計算!$E$5)*H$12/2*(加速計算!$E$7*COS(RADIANS(加速計算!$E$8))+SIN(RADIANS(加速計算!$E$8))))*加速計算!$E$3*PI()*H$12/(H$13*(($D1516/(4*加速計算!$E$5)*(H$12/H$13)^2)+H$22+H$15))*60/(2*PI())</f>
        <v>-17.342480496078959</v>
      </c>
      <c r="I1516" s="9">
        <f>(I$21-$D1516*9.81*加速計算!$E$6/(I$13*I$14*加速計算!$E$5)*I$12/2*(加速計算!$E$7*COS(RADIANS(加速計算!$E$8))+SIN(RADIANS(加速計算!$E$8))))*加速計算!$E$3*PI()*I$12/(I$13*(($D1516/(4*加速計算!$E$5)*(I$12/I$13)^2)+I$22+I$15))*60/(2*PI())</f>
        <v>-11.261283909470913</v>
      </c>
      <c r="J1516" s="9">
        <f>(J$21-$D1516*9.81*加速計算!$E$6/(J$13*J$14*加速計算!$E$5)*J$12/2*(加速計算!$E$7*COS(RADIANS(加速計算!$E$8))+SIN(RADIANS(加速計算!$E$8))))*加速計算!$E$3*PI()*J$12/(J$13*(($D1516/(4*加速計算!$E$5)*(J$12/J$13)^2)+J$22+J$15))*60/(2*PI())</f>
        <v>-2.2176868012547239</v>
      </c>
      <c r="K1516" s="9">
        <f>(K$21-$D1516*9.81*加速計算!$E$6/(K$13*K$14*加速計算!$E$5)*K$12/2*(加速計算!$E$7*COS(RADIANS(加速計算!$E$8))+SIN(RADIANS(加速計算!$E$8))))*加速計算!$E$3*PI()*K$12/(K$13*(($D1516/(4*加速計算!$E$5)*(K$12/K$13)^2)+K$22+K$15))*60/(2*PI())</f>
        <v>-30.665044355129083</v>
      </c>
      <c r="L1516" s="9">
        <f>(L$21-$D1516*9.81*加速計算!$E$6/(L$13*L$14*加速計算!$E$5)*L$12/2*(加速計算!$E$7*COS(RADIANS(加速計算!$E$8))+SIN(RADIANS(加速計算!$E$8))))*加速計算!$E$3*PI()*L$12/(L$13*(($D1516/(4*加速計算!$E$5)*(L$12/L$13)^2)+L$22+L$15))*60/(2*PI())</f>
        <v>-28.445786938155376</v>
      </c>
      <c r="M1516" s="20">
        <f>(M$21-$D1516*9.81*加速計算!$E$6/(M$13*M$14*加速計算!$E$5)*M$12/2*(加速計算!$E$7*COS(RADIANS(加速計算!$E$8))+SIN(RADIANS(加速計算!$E$8))))*加速計算!$E$3*PI()*M$12/(M$13*(($D1516/(4*加速計算!$E$5)*(M$12/M$13)^2)+M$22+M$15))*60/(2*PI())</f>
        <v>-26.261702901496054</v>
      </c>
    </row>
    <row r="1517" spans="4:13">
      <c r="D1517" s="22">
        <v>14820</v>
      </c>
      <c r="E1517" s="9">
        <f>(E$21-$D1517*9.81*加速計算!$E$6/(E$13*E$14*加速計算!$E$5)*E$12/2*(加速計算!$E$7*COS(RADIANS(加速計算!$E$8))+SIN(RADIANS(加速計算!$E$8))))*加速計算!$E$3*PI()*E$12/(E$13*(($D1517/(4*加速計算!$E$5)*(E$12/E$13)^2)+E$22+E$15))*60/(2*PI())</f>
        <v>-28.433700584364345</v>
      </c>
      <c r="F1517" s="9">
        <f>(F$21-$D1517*9.81*加速計算!$E$6/(F$13*F$14*加速計算!$E$5)*F$12/2*(加速計算!$E$7*COS(RADIANS(加速計算!$E$8))+SIN(RADIANS(加速計算!$E$8))))*加速計算!$E$3*PI()*F$12/(F$13*(($D1517/(4*加速計算!$E$5)*(F$12/F$13)^2)+F$22+F$15))*60/(2*PI())</f>
        <v>-28.381101684127334</v>
      </c>
      <c r="G1517" s="9">
        <f>(G$21-$D1517*9.81*加速計算!$E$6/(G$13*G$14*加速計算!$E$5)*G$12/2*(加速計算!$E$7*COS(RADIANS(加速計算!$E$8))+SIN(RADIANS(加速計算!$E$8))))*加速計算!$E$3*PI()*G$12/(G$13*(($D1517/(4*加速計算!$E$5)*(G$12/G$13)^2)+G$22+G$15))*60/(2*PI())</f>
        <v>-25.940139569778417</v>
      </c>
      <c r="H1517" s="9">
        <f>(H$21-$D1517*9.81*加速計算!$E$6/(H$13*H$14*加速計算!$E$5)*H$12/2*(加速計算!$E$7*COS(RADIANS(加速計算!$E$8))+SIN(RADIANS(加速計算!$E$8))))*加速計算!$E$3*PI()*H$12/(H$13*(($D1517/(4*加速計算!$E$5)*(H$12/H$13)^2)+H$22+H$15))*60/(2*PI())</f>
        <v>-17.352761052943272</v>
      </c>
      <c r="I1517" s="9">
        <f>(I$21-$D1517*9.81*加速計算!$E$6/(I$13*I$14*加速計算!$E$5)*I$12/2*(加速計算!$E$7*COS(RADIANS(加速計算!$E$8))+SIN(RADIANS(加速計算!$E$8))))*加速計算!$E$3*PI()*I$12/(I$13*(($D1517/(4*加速計算!$E$5)*(I$12/I$13)^2)+I$22+I$15))*60/(2*PI())</f>
        <v>-11.275635311714638</v>
      </c>
      <c r="J1517" s="9">
        <f>(J$21-$D1517*9.81*加速計算!$E$6/(J$13*J$14*加速計算!$E$5)*J$12/2*(加速計算!$E$7*COS(RADIANS(加速計算!$E$8))+SIN(RADIANS(加速計算!$E$8))))*加速計算!$E$3*PI()*J$12/(J$13*(($D1517/(4*加速計算!$E$5)*(J$12/J$13)^2)+J$22+J$15))*60/(2*PI())</f>
        <v>-2.2381041688993686</v>
      </c>
      <c r="K1517" s="9">
        <f>(K$21-$D1517*9.81*加速計算!$E$6/(K$13*K$14*加速計算!$E$5)*K$12/2*(加速計算!$E$7*COS(RADIANS(加速計算!$E$8))+SIN(RADIANS(加速計算!$E$8))))*加速計算!$E$3*PI()*K$12/(K$13*(($D1517/(4*加速計算!$E$5)*(K$12/K$13)^2)+K$22+K$15))*60/(2*PI())</f>
        <v>-30.666416592670018</v>
      </c>
      <c r="L1517" s="9">
        <f>(L$21-$D1517*9.81*加速計算!$E$6/(L$13*L$14*加速計算!$E$5)*L$12/2*(加速計算!$E$7*COS(RADIANS(加速計算!$E$8))+SIN(RADIANS(加速計算!$E$8))))*加速計算!$E$3*PI()*L$12/(L$13*(($D1517/(4*加速計算!$E$5)*(L$12/L$13)^2)+L$22+L$15))*60/(2*PI())</f>
        <v>-28.448655327525014</v>
      </c>
      <c r="M1517" s="20">
        <f>(M$21-$D1517*9.81*加速計算!$E$6/(M$13*M$14*加速計算!$E$5)*M$12/2*(加速計算!$E$7*COS(RADIANS(加速計算!$E$8))+SIN(RADIANS(加速計算!$E$8))))*加速計算!$E$3*PI()*M$12/(M$13*(($D1517/(4*加速計算!$E$5)*(M$12/M$13)^2)+M$22+M$15))*60/(2*PI())</f>
        <v>-26.266042830710322</v>
      </c>
    </row>
    <row r="1518" spans="4:13">
      <c r="D1518" s="22">
        <v>14830</v>
      </c>
      <c r="E1518" s="9">
        <f>(E$21-$D1518*9.81*加速計算!$E$6/(E$13*E$14*加速計算!$E$5)*E$12/2*(加速計算!$E$7*COS(RADIANS(加速計算!$E$8))+SIN(RADIANS(加速計算!$E$8))))*加速計算!$E$3*PI()*E$12/(E$13*(($D1518/(4*加速計算!$E$5)*(E$12/E$13)^2)+E$22+E$15))*60/(2*PI())</f>
        <v>-28.435612655400959</v>
      </c>
      <c r="F1518" s="9">
        <f>(F$21-$D1518*9.81*加速計算!$E$6/(F$13*F$14*加速計算!$E$5)*F$12/2*(加速計算!$E$7*COS(RADIANS(加速計算!$E$8))+SIN(RADIANS(加速計算!$E$8))))*加速計算!$E$3*PI()*F$12/(F$13*(($D1518/(4*加速計算!$E$5)*(F$12/F$13)^2)+F$22+F$15))*60/(2*PI())</f>
        <v>-28.384010485563469</v>
      </c>
      <c r="G1518" s="9">
        <f>(G$21-$D1518*9.81*加速計算!$E$6/(G$13*G$14*加速計算!$E$5)*G$12/2*(加速計算!$E$7*COS(RADIANS(加速計算!$E$8))+SIN(RADIANS(加速計算!$E$8))))*加速計算!$E$3*PI()*G$12/(G$13*(($D1518/(4*加速計算!$E$5)*(G$12/G$13)^2)+G$22+G$15))*60/(2*PI())</f>
        <v>-25.944690644413164</v>
      </c>
      <c r="H1518" s="9">
        <f>(H$21-$D1518*9.81*加速計算!$E$6/(H$13*H$14*加速計算!$E$5)*H$12/2*(加速計算!$E$7*COS(RADIANS(加速計算!$E$8))+SIN(RADIANS(加速計算!$E$8))))*加速計算!$E$3*PI()*H$12/(H$13*(($D1518/(4*加速計算!$E$5)*(H$12/H$13)^2)+H$22+H$15))*60/(2*PI())</f>
        <v>-17.363027855093318</v>
      </c>
      <c r="I1518" s="9">
        <f>(I$21-$D1518*9.81*加速計算!$E$6/(I$13*I$14*加速計算!$E$5)*I$12/2*(加速計算!$E$7*COS(RADIANS(加速計算!$E$8))+SIN(RADIANS(加速計算!$E$8))))*加速計算!$E$3*PI()*I$12/(I$13*(($D1518/(4*加速計算!$E$5)*(I$12/I$13)^2)+I$22+I$15))*60/(2*PI())</f>
        <v>-11.289967512718599</v>
      </c>
      <c r="J1518" s="9">
        <f>(J$21-$D1518*9.81*加速計算!$E$6/(J$13*J$14*加速計算!$E$5)*J$12/2*(加速計算!$E$7*COS(RADIANS(加速計算!$E$8))+SIN(RADIANS(加速計算!$E$8))))*加速計算!$E$3*PI()*J$12/(J$13*(($D1518/(4*加速計算!$E$5)*(J$12/J$13)^2)+J$22+J$15))*60/(2*PI())</f>
        <v>-2.2584942033253812</v>
      </c>
      <c r="K1518" s="9">
        <f>(K$21-$D1518*9.81*加速計算!$E$6/(K$13*K$14*加速計算!$E$5)*K$12/2*(加速計算!$E$7*COS(RADIANS(加速計算!$E$8))+SIN(RADIANS(加速計算!$E$8))))*加速計算!$E$3*PI()*K$12/(K$13*(($D1518/(4*加速計算!$E$5)*(K$12/K$13)^2)+K$22+K$15))*60/(2*PI())</f>
        <v>-30.667786980768252</v>
      </c>
      <c r="L1518" s="9">
        <f>(L$21-$D1518*9.81*加速計算!$E$6/(L$13*L$14*加速計算!$E$5)*L$12/2*(加速計算!$E$7*COS(RADIANS(加速計算!$E$8))+SIN(RADIANS(加速計算!$E$8))))*加速計算!$E$3*PI()*L$12/(L$13*(($D1518/(4*加速計算!$E$5)*(L$12/L$13)^2)+L$22+L$15))*60/(2*PI())</f>
        <v>-28.451519851496393</v>
      </c>
      <c r="M1518" s="20">
        <f>(M$21-$D1518*9.81*加速計算!$E$6/(M$13*M$14*加速計算!$E$5)*M$12/2*(加速計算!$E$7*COS(RADIANS(加速計算!$E$8))+SIN(RADIANS(加速計算!$E$8))))*加速計算!$E$3*PI()*M$12/(M$13*(($D1518/(4*加速計算!$E$5)*(M$12/M$13)^2)+M$22+M$15))*60/(2*PI())</f>
        <v>-26.270376912944371</v>
      </c>
    </row>
    <row r="1519" spans="4:13">
      <c r="D1519" s="22">
        <v>14840</v>
      </c>
      <c r="E1519" s="9">
        <f>(E$21-$D1519*9.81*加速計算!$E$6/(E$13*E$14*加速計算!$E$5)*E$12/2*(加速計算!$E$7*COS(RADIANS(加速計算!$E$8))+SIN(RADIANS(加速計算!$E$8))))*加速計算!$E$3*PI()*E$12/(E$13*(($D1519/(4*加速計算!$E$5)*(E$12/E$13)^2)+E$22+E$15))*60/(2*PI())</f>
        <v>-28.437522151559371</v>
      </c>
      <c r="F1519" s="9">
        <f>(F$21-$D1519*9.81*加速計算!$E$6/(F$13*F$14*加速計算!$E$5)*F$12/2*(加速計算!$E$7*COS(RADIANS(加速計算!$E$8))+SIN(RADIANS(加速計算!$E$8))))*加速計算!$E$3*PI()*F$12/(F$13*(($D1519/(4*加速計算!$E$5)*(F$12/F$13)^2)+F$22+F$15))*60/(2*PI())</f>
        <v>-28.386915371449646</v>
      </c>
      <c r="G1519" s="9">
        <f>(G$21-$D1519*9.81*加速計算!$E$6/(G$13*G$14*加速計算!$E$5)*G$12/2*(加速計算!$E$7*COS(RADIANS(加速計算!$E$8))+SIN(RADIANS(加速計算!$E$8))))*加速計算!$E$3*PI()*G$12/(G$13*(($D1519/(4*加速計算!$E$5)*(G$12/G$13)^2)+G$22+G$15))*60/(2*PI())</f>
        <v>-25.949235595150686</v>
      </c>
      <c r="H1519" s="9">
        <f>(H$21-$D1519*9.81*加速計算!$E$6/(H$13*H$14*加速計算!$E$5)*H$12/2*(加速計算!$E$7*COS(RADIANS(加速計算!$E$8))+SIN(RADIANS(加速計算!$E$8))))*加速計算!$E$3*PI()*H$12/(H$13*(($D1519/(4*加速計算!$E$5)*(H$12/H$13)^2)+H$22+H$15))*60/(2*PI())</f>
        <v>-17.373280930114991</v>
      </c>
      <c r="I1519" s="9">
        <f>(I$21-$D1519*9.81*加速計算!$E$6/(I$13*I$14*加速計算!$E$5)*I$12/2*(加速計算!$E$7*COS(RADIANS(加速計算!$E$8))+SIN(RADIANS(加速計算!$E$8))))*加速計算!$E$3*PI()*I$12/(I$13*(($D1519/(4*加速計算!$E$5)*(I$12/I$13)^2)+I$22+I$15))*60/(2*PI())</f>
        <v>-11.304280550992035</v>
      </c>
      <c r="J1519" s="9">
        <f>(J$21-$D1519*9.81*加速計算!$E$6/(J$13*J$14*加速計算!$E$5)*J$12/2*(加速計算!$E$7*COS(RADIANS(加速計算!$E$8))+SIN(RADIANS(加速計算!$E$8))))*加速計算!$E$3*PI()*J$12/(J$13*(($D1519/(4*加速計算!$E$5)*(J$12/J$13)^2)+J$22+J$15))*60/(2*PI())</f>
        <v>-2.2788569593835213</v>
      </c>
      <c r="K1519" s="9">
        <f>(K$21-$D1519*9.81*加速計算!$E$6/(K$13*K$14*加速計算!$E$5)*K$12/2*(加速計算!$E$7*COS(RADIANS(加速計算!$E$8))+SIN(RADIANS(加速計算!$E$8))))*加速計算!$E$3*PI()*K$12/(K$13*(($D1519/(4*加速計算!$E$5)*(K$12/K$13)^2)+K$22+K$15))*60/(2*PI())</f>
        <v>-30.669155523160164</v>
      </c>
      <c r="L1519" s="9">
        <f>(L$21-$D1519*9.81*加速計算!$E$6/(L$13*L$14*加速計算!$E$5)*L$12/2*(加速計算!$E$7*COS(RADIANS(加速計算!$E$8))+SIN(RADIANS(加速計算!$E$8))))*加速計算!$E$3*PI()*L$12/(L$13*(($D1519/(4*加速計算!$E$5)*(L$12/L$13)^2)+L$22+L$15))*60/(2*PI())</f>
        <v>-28.454380517877702</v>
      </c>
      <c r="M1519" s="20">
        <f>(M$21-$D1519*9.81*加速計算!$E$6/(M$13*M$14*加速計算!$E$5)*M$12/2*(加速計算!$E$7*COS(RADIANS(加速計算!$E$8))+SIN(RADIANS(加速計算!$E$8))))*加速計算!$E$3*PI()*M$12/(M$13*(($D1519/(4*加速計算!$E$5)*(M$12/M$13)^2)+M$22+M$15))*60/(2*PI())</f>
        <v>-26.27470516000631</v>
      </c>
    </row>
    <row r="1520" spans="4:13">
      <c r="D1520" s="22">
        <v>14850</v>
      </c>
      <c r="E1520" s="9">
        <f>(E$21-$D1520*9.81*加速計算!$E$6/(E$13*E$14*加速計算!$E$5)*E$12/2*(加速計算!$E$7*COS(RADIANS(加速計算!$E$8))+SIN(RADIANS(加速計算!$E$8))))*加速計算!$E$3*PI()*E$12/(E$13*(($D1520/(4*加速計算!$E$5)*(E$12/E$13)^2)+E$22+E$15))*60/(2*PI())</f>
        <v>-28.439429078037247</v>
      </c>
      <c r="F1520" s="9">
        <f>(F$21-$D1520*9.81*加速計算!$E$6/(F$13*F$14*加速計算!$E$5)*F$12/2*(加速計算!$E$7*COS(RADIANS(加速計算!$E$8))+SIN(RADIANS(加速計算!$E$8))))*加速計算!$E$3*PI()*F$12/(F$13*(($D1520/(4*加速計算!$E$5)*(F$12/F$13)^2)+F$22+F$15))*60/(2*PI())</f>
        <v>-28.389816349686701</v>
      </c>
      <c r="G1520" s="9">
        <f>(G$21-$D1520*9.81*加速計算!$E$6/(G$13*G$14*加速計算!$E$5)*G$12/2*(加速計算!$E$7*COS(RADIANS(加速計算!$E$8))+SIN(RADIANS(加速計算!$E$8))))*加速計算!$E$3*PI()*G$12/(G$13*(($D1520/(4*加速計算!$E$5)*(G$12/G$13)^2)+G$22+G$15))*60/(2*PI())</f>
        <v>-25.953774434343138</v>
      </c>
      <c r="H1520" s="9">
        <f>(H$21-$D1520*9.81*加速計算!$E$6/(H$13*H$14*加速計算!$E$5)*H$12/2*(加速計算!$E$7*COS(RADIANS(加速計算!$E$8))+SIN(RADIANS(加速計算!$E$8))))*加速計算!$E$3*PI()*H$12/(H$13*(($D1520/(4*加速計算!$E$5)*(H$12/H$13)^2)+H$22+H$15))*60/(2*PI())</f>
        <v>-17.383520305520509</v>
      </c>
      <c r="I1520" s="9">
        <f>(I$21-$D1520*9.81*加速計算!$E$6/(I$13*I$14*加速計算!$E$5)*I$12/2*(加速計算!$E$7*COS(RADIANS(加速計算!$E$8))+SIN(RADIANS(加速計算!$E$8))))*加速計算!$E$3*PI()*I$12/(I$13*(($D1520/(4*加速計算!$E$5)*(I$12/I$13)^2)+I$22+I$15))*60/(2*PI())</f>
        <v>-11.318574464941296</v>
      </c>
      <c r="J1520" s="9">
        <f>(J$21-$D1520*9.81*加速計算!$E$6/(J$13*J$14*加速計算!$E$5)*J$12/2*(加速計算!$E$7*COS(RADIANS(加速計算!$E$8))+SIN(RADIANS(加速計算!$E$8))))*加速計算!$E$3*PI()*J$12/(J$13*(($D1520/(4*加速計算!$E$5)*(J$12/J$13)^2)+J$22+J$15))*60/(2*PI())</f>
        <v>-2.2991924917778497</v>
      </c>
      <c r="K1520" s="9">
        <f>(K$21-$D1520*9.81*加速計算!$E$6/(K$13*K$14*加速計算!$E$5)*K$12/2*(加速計算!$E$7*COS(RADIANS(加速計算!$E$8))+SIN(RADIANS(加速計算!$E$8))))*加速計算!$E$3*PI()*K$12/(K$13*(($D1520/(4*加速計算!$E$5)*(K$12/K$13)^2)+K$22+K$15))*60/(2*PI())</f>
        <v>-30.670522223572089</v>
      </c>
      <c r="L1520" s="9">
        <f>(L$21-$D1520*9.81*加速計算!$E$6/(L$13*L$14*加速計算!$E$5)*L$12/2*(加速計算!$E$7*COS(RADIANS(加速計算!$E$8))+SIN(RADIANS(加速計算!$E$8))))*加速計算!$E$3*PI()*L$12/(L$13*(($D1520/(4*加速計算!$E$5)*(L$12/L$13)^2)+L$22+L$15))*60/(2*PI())</f>
        <v>-28.457237334456106</v>
      </c>
      <c r="M1520" s="20">
        <f>(M$21-$D1520*9.81*加速計算!$E$6/(M$13*M$14*加速計算!$E$5)*M$12/2*(加速計算!$E$7*COS(RADIANS(加速計算!$E$8))+SIN(RADIANS(加速計算!$E$8))))*加速計算!$E$3*PI()*M$12/(M$13*(($D1520/(4*加速計算!$E$5)*(M$12/M$13)^2)+M$22+M$15))*60/(2*PI())</f>
        <v>-26.279027583672445</v>
      </c>
    </row>
    <row r="1521" spans="4:13">
      <c r="D1521" s="22">
        <v>14860</v>
      </c>
      <c r="E1521" s="9">
        <f>(E$21-$D1521*9.81*加速計算!$E$6/(E$13*E$14*加速計算!$E$5)*E$12/2*(加速計算!$E$7*COS(RADIANS(加速計算!$E$8))+SIN(RADIANS(加速計算!$E$8))))*加速計算!$E$3*PI()*E$12/(E$13*(($D1521/(4*加速計算!$E$5)*(E$12/E$13)^2)+E$22+E$15))*60/(2*PI())</f>
        <v>-28.441333440018269</v>
      </c>
      <c r="F1521" s="9">
        <f>(F$21-$D1521*9.81*加速計算!$E$6/(F$13*F$14*加速計算!$E$5)*F$12/2*(加速計算!$E$7*COS(RADIANS(加速計算!$E$8))+SIN(RADIANS(加速計算!$E$8))))*加速計算!$E$3*PI()*F$12/(F$13*(($D1521/(4*加速計算!$E$5)*(F$12/F$13)^2)+F$22+F$15))*60/(2*PI())</f>
        <v>-28.392713428154146</v>
      </c>
      <c r="G1521" s="9">
        <f>(G$21-$D1521*9.81*加速計算!$E$6/(G$13*G$14*加速計算!$E$5)*G$12/2*(加速計算!$E$7*COS(RADIANS(加速計算!$E$8))+SIN(RADIANS(加速計算!$E$8))))*加速計算!$E$3*PI()*G$12/(G$13*(($D1521/(4*加速計算!$E$5)*(G$12/G$13)^2)+G$22+G$15))*60/(2*PI())</f>
        <v>-25.958307174309407</v>
      </c>
      <c r="H1521" s="9">
        <f>(H$21-$D1521*9.81*加速計算!$E$6/(H$13*H$14*加速計算!$E$5)*H$12/2*(加速計算!$E$7*COS(RADIANS(加速計算!$E$8))+SIN(RADIANS(加速計算!$E$8))))*加速計算!$E$3*PI()*H$12/(H$13*(($D1521/(4*加速計算!$E$5)*(H$12/H$13)^2)+H$22+H$15))*60/(2*PI())</f>
        <v>-17.393746008748575</v>
      </c>
      <c r="I1521" s="9">
        <f>(I$21-$D1521*9.81*加速計算!$E$6/(I$13*I$14*加速計算!$E$5)*I$12/2*(加速計算!$E$7*COS(RADIANS(加速計算!$E$8))+SIN(RADIANS(加速計算!$E$8))))*加速計算!$E$3*PI()*I$12/(I$13*(($D1521/(4*加速計算!$E$5)*(I$12/I$13)^2)+I$22+I$15))*60/(2*PI())</f>
        <v>-11.332849292870149</v>
      </c>
      <c r="J1521" s="9">
        <f>(J$21-$D1521*9.81*加速計算!$E$6/(J$13*J$14*加速計算!$E$5)*J$12/2*(加速計算!$E$7*COS(RADIANS(加速計算!$E$8))+SIN(RADIANS(加速計算!$E$8))))*加速計算!$E$3*PI()*J$12/(J$13*(($D1521/(4*加速計算!$E$5)*(J$12/J$13)^2)+J$22+J$15))*60/(2*PI())</f>
        <v>-2.3195008550662699</v>
      </c>
      <c r="K1521" s="9">
        <f>(K$21-$D1521*9.81*加速計算!$E$6/(K$13*K$14*加速計算!$E$5)*K$12/2*(加速計算!$E$7*COS(RADIANS(加速計算!$E$8))+SIN(RADIANS(加速計算!$E$8))))*加速計算!$E$3*PI()*K$12/(K$13*(($D1521/(4*加速計算!$E$5)*(K$12/K$13)^2)+K$22+K$15))*60/(2*PI())</f>
        <v>-30.671887085720321</v>
      </c>
      <c r="L1521" s="9">
        <f>(L$21-$D1521*9.81*加速計算!$E$6/(L$13*L$14*加速計算!$E$5)*L$12/2*(加速計算!$E$7*COS(RADIANS(加速計算!$E$8))+SIN(RADIANS(加速計算!$E$8))))*加速計算!$E$3*PI()*L$12/(L$13*(($D1521/(4*加速計算!$E$5)*(L$12/L$13)^2)+L$22+L$15))*60/(2*PI())</f>
        <v>-28.460090308997799</v>
      </c>
      <c r="M1521" s="20">
        <f>(M$21-$D1521*9.81*加速計算!$E$6/(M$13*M$14*加速計算!$E$5)*M$12/2*(加速計算!$E$7*COS(RADIANS(加速計算!$E$8))+SIN(RADIANS(加速計算!$E$8))))*加速計算!$E$3*PI()*M$12/(M$13*(($D1521/(4*加速計算!$E$5)*(M$12/M$13)^2)+M$22+M$15))*60/(2*PI())</f>
        <v>-26.283344195687391</v>
      </c>
    </row>
    <row r="1522" spans="4:13">
      <c r="D1522" s="22">
        <v>14870</v>
      </c>
      <c r="E1522" s="9">
        <f>(E$21-$D1522*9.81*加速計算!$E$6/(E$13*E$14*加速計算!$E$5)*E$12/2*(加速計算!$E$7*COS(RADIANS(加速計算!$E$8))+SIN(RADIANS(加速計算!$E$8))))*加速計算!$E$3*PI()*E$12/(E$13*(($D1522/(4*加速計算!$E$5)*(E$12/E$13)^2)+E$22+E$15))*60/(2*PI())</f>
        <v>-28.443235242672181</v>
      </c>
      <c r="F1522" s="9">
        <f>(F$21-$D1522*9.81*加速計算!$E$6/(F$13*F$14*加速計算!$E$5)*F$12/2*(加速計算!$E$7*COS(RADIANS(加速計算!$E$8))+SIN(RADIANS(加速計算!$E$8))))*加速計算!$E$3*PI()*F$12/(F$13*(($D1522/(4*加速計算!$E$5)*(F$12/F$13)^2)+F$22+F$15))*60/(2*PI())</f>
        <v>-28.39560661471036</v>
      </c>
      <c r="G1522" s="9">
        <f>(G$21-$D1522*9.81*加速計算!$E$6/(G$13*G$14*加速計算!$E$5)*G$12/2*(加速計算!$E$7*COS(RADIANS(加速計算!$E$8))+SIN(RADIANS(加速計算!$E$8))))*加速計算!$E$3*PI()*G$12/(G$13*(($D1522/(4*加速計算!$E$5)*(G$12/G$13)^2)+G$22+G$15))*60/(2*PI())</f>
        <v>-25.962833827335295</v>
      </c>
      <c r="H1522" s="9">
        <f>(H$21-$D1522*9.81*加速計算!$E$6/(H$13*H$14*加速計算!$E$5)*H$12/2*(加速計算!$E$7*COS(RADIANS(加速計算!$E$8))+SIN(RADIANS(加速計算!$E$8))))*加速計算!$E$3*PI()*H$12/(H$13*(($D1522/(4*加速計算!$E$5)*(H$12/H$13)^2)+H$22+H$15))*60/(2*PI())</f>
        <v>-17.403958067164677</v>
      </c>
      <c r="I1522" s="9">
        <f>(I$21-$D1522*9.81*加速計算!$E$6/(I$13*I$14*加速計算!$E$5)*I$12/2*(加速計算!$E$7*COS(RADIANS(加速計算!$E$8))+SIN(RADIANS(加速計算!$E$8))))*加速計算!$E$3*PI()*I$12/(I$13*(($D1522/(4*加速計算!$E$5)*(I$12/I$13)^2)+I$22+I$15))*60/(2*PI())</f>
        <v>-11.347105072980138</v>
      </c>
      <c r="J1522" s="9">
        <f>(J$21-$D1522*9.81*加速計算!$E$6/(J$13*J$14*加速計算!$E$5)*J$12/2*(加速計算!$E$7*COS(RADIANS(加速計算!$E$8))+SIN(RADIANS(加速計算!$E$8))))*加速計算!$E$3*PI()*J$12/(J$13*(($D1522/(4*加速計算!$E$5)*(J$12/J$13)^2)+J$22+J$15))*60/(2*PI())</f>
        <v>-2.3397821036609772</v>
      </c>
      <c r="K1522" s="9">
        <f>(K$21-$D1522*9.81*加速計算!$E$6/(K$13*K$14*加速計算!$E$5)*K$12/2*(加速計算!$E$7*COS(RADIANS(加速計算!$E$8))+SIN(RADIANS(加速計算!$E$8))))*加速計算!$E$3*PI()*K$12/(K$13*(($D1522/(4*加速計算!$E$5)*(K$12/K$13)^2)+K$22+K$15))*60/(2*PI())</f>
        <v>-30.673250113311159</v>
      </c>
      <c r="L1522" s="9">
        <f>(L$21-$D1522*9.81*加速計算!$E$6/(L$13*L$14*加速計算!$E$5)*L$12/2*(加速計算!$E$7*COS(RADIANS(加速計算!$E$8))+SIN(RADIANS(加速計算!$E$8))))*加速計算!$E$3*PI()*L$12/(L$13*(($D1522/(4*加速計算!$E$5)*(L$12/L$13)^2)+L$22+L$15))*60/(2*PI())</f>
        <v>-28.46293944924809</v>
      </c>
      <c r="M1522" s="20">
        <f>(M$21-$D1522*9.81*加速計算!$E$6/(M$13*M$14*加速計算!$E$5)*M$12/2*(加速計算!$E$7*COS(RADIANS(加速計算!$E$8))+SIN(RADIANS(加速計算!$E$8))))*加速計算!$E$3*PI()*M$12/(M$13*(($D1522/(4*加速計算!$E$5)*(M$12/M$13)^2)+M$22+M$15))*60/(2*PI())</f>
        <v>-26.287655007764265</v>
      </c>
    </row>
    <row r="1523" spans="4:13">
      <c r="D1523" s="22">
        <v>14880</v>
      </c>
      <c r="E1523" s="9">
        <f>(E$21-$D1523*9.81*加速計算!$E$6/(E$13*E$14*加速計算!$E$5)*E$12/2*(加速計算!$E$7*COS(RADIANS(加速計算!$E$8))+SIN(RADIANS(加速計算!$E$8))))*加速計算!$E$3*PI()*E$12/(E$13*(($D1523/(4*加速計算!$E$5)*(E$12/E$13)^2)+E$22+E$15))*60/(2*PI())</f>
        <v>-28.445134491154853</v>
      </c>
      <c r="F1523" s="9">
        <f>(F$21-$D1523*9.81*加速計算!$E$6/(F$13*F$14*加速計算!$E$5)*F$12/2*(加速計算!$E$7*COS(RADIANS(加速計算!$E$8))+SIN(RADIANS(加速計算!$E$8))))*加速計算!$E$3*PI()*F$12/(F$13*(($D1523/(4*加速計算!$E$5)*(F$12/F$13)^2)+F$22+F$15))*60/(2*PI())</f>
        <v>-28.398495917192644</v>
      </c>
      <c r="G1523" s="9">
        <f>(G$21-$D1523*9.81*加速計算!$E$6/(G$13*G$14*加速計算!$E$5)*G$12/2*(加速計算!$E$7*COS(RADIANS(加速計算!$E$8))+SIN(RADIANS(加速計算!$E$8))))*加速計算!$E$3*PI()*G$12/(G$13*(($D1523/(4*加速計算!$E$5)*(G$12/G$13)^2)+G$22+G$15))*60/(2*PI())</f>
        <v>-25.967354405673689</v>
      </c>
      <c r="H1523" s="9">
        <f>(H$21-$D1523*9.81*加速計算!$E$6/(H$13*H$14*加速計算!$E$5)*H$12/2*(加速計算!$E$7*COS(RADIANS(加速計算!$E$8))+SIN(RADIANS(加速計算!$E$8))))*加速計算!$E$3*PI()*H$12/(H$13*(($D1523/(4*加速計算!$E$5)*(H$12/H$13)^2)+H$22+H$15))*60/(2*PI())</f>
        <v>-17.414156508061343</v>
      </c>
      <c r="I1523" s="9">
        <f>(I$21-$D1523*9.81*加速計算!$E$6/(I$13*I$14*加速計算!$E$5)*I$12/2*(加速計算!$E$7*COS(RADIANS(加速計算!$E$8))+SIN(RADIANS(加速計算!$E$8))))*加速計算!$E$3*PI()*I$12/(I$13*(($D1523/(4*加速計算!$E$5)*(I$12/I$13)^2)+I$22+I$15))*60/(2*PI())</f>
        <v>-11.361341843370944</v>
      </c>
      <c r="J1523" s="9">
        <f>(J$21-$D1523*9.81*加速計算!$E$6/(J$13*J$14*加速計算!$E$5)*J$12/2*(加速計算!$E$7*COS(RADIANS(加速計算!$E$8))+SIN(RADIANS(加速計算!$E$8))))*加速計算!$E$3*PI()*J$12/(J$13*(($D1523/(4*加速計算!$E$5)*(J$12/J$13)^2)+J$22+J$15))*60/(2*PI())</f>
        <v>-2.3600362918289952</v>
      </c>
      <c r="K1523" s="9">
        <f>(K$21-$D1523*9.81*加速計算!$E$6/(K$13*K$14*加速計算!$E$5)*K$12/2*(加速計算!$E$7*COS(RADIANS(加速計算!$E$8))+SIN(RADIANS(加速計算!$E$8))))*加速計算!$E$3*PI()*K$12/(K$13*(($D1523/(4*加速計算!$E$5)*(K$12/K$13)^2)+K$22+K$15))*60/(2*PI())</f>
        <v>-30.674611310040945</v>
      </c>
      <c r="L1523" s="9">
        <f>(L$21-$D1523*9.81*加速計算!$E$6/(L$13*L$14*加速計算!$E$5)*L$12/2*(加速計算!$E$7*COS(RADIANS(加速計算!$E$8))+SIN(RADIANS(加速計算!$E$8))))*加速計算!$E$3*PI()*L$12/(L$13*(($D1523/(4*加速計算!$E$5)*(L$12/L$13)^2)+L$22+L$15))*60/(2*PI())</f>
        <v>-28.465784762931516</v>
      </c>
      <c r="M1523" s="20">
        <f>(M$21-$D1523*9.81*加速計算!$E$6/(M$13*M$14*加速計算!$E$5)*M$12/2*(加速計算!$E$7*COS(RADIANS(加速計算!$E$8))+SIN(RADIANS(加速計算!$E$8))))*加速計算!$E$3*PI()*M$12/(M$13*(($D1523/(4*加速計算!$E$5)*(M$12/M$13)^2)+M$22+M$15))*60/(2*PI())</f>
        <v>-26.291960031584665</v>
      </c>
    </row>
    <row r="1524" spans="4:13">
      <c r="D1524" s="22">
        <v>14890</v>
      </c>
      <c r="E1524" s="9">
        <f>(E$21-$D1524*9.81*加速計算!$E$6/(E$13*E$14*加速計算!$E$5)*E$12/2*(加速計算!$E$7*COS(RADIANS(加速計算!$E$8))+SIN(RADIANS(加速計算!$E$8))))*加速計算!$E$3*PI()*E$12/(E$13*(($D1524/(4*加速計算!$E$5)*(E$12/E$13)^2)+E$22+E$15))*60/(2*PI())</f>
        <v>-28.447031190608318</v>
      </c>
      <c r="F1524" s="9">
        <f>(F$21-$D1524*9.81*加速計算!$E$6/(F$13*F$14*加速計算!$E$5)*F$12/2*(加速計算!$E$7*COS(RADIANS(加速計算!$E$8))+SIN(RADIANS(加速計算!$E$8))))*加速計算!$E$3*PI()*F$12/(F$13*(($D1524/(4*加速計算!$E$5)*(F$12/F$13)^2)+F$22+F$15))*60/(2*PI())</f>
        <v>-28.401381343417206</v>
      </c>
      <c r="G1524" s="9">
        <f>(G$21-$D1524*9.81*加速計算!$E$6/(G$13*G$14*加速計算!$E$5)*G$12/2*(加速計算!$E$7*COS(RADIANS(加速計算!$E$8))+SIN(RADIANS(加速計算!$E$8))))*加速計算!$E$3*PI()*G$12/(G$13*(($D1524/(4*加速計算!$E$5)*(G$12/G$13)^2)+G$22+G$15))*60/(2*PI())</f>
        <v>-25.971868921544534</v>
      </c>
      <c r="H1524" s="9">
        <f>(H$21-$D1524*9.81*加速計算!$E$6/(H$13*H$14*加速計算!$E$5)*H$12/2*(加速計算!$E$7*COS(RADIANS(加速計算!$E$8))+SIN(RADIANS(加速計算!$E$8))))*加速計算!$E$3*PI()*H$12/(H$13*(($D1524/(4*加速計算!$E$5)*(H$12/H$13)^2)+H$22+H$15))*60/(2*PI())</f>
        <v>-17.424341358658342</v>
      </c>
      <c r="I1524" s="9">
        <f>(I$21-$D1524*9.81*加速計算!$E$6/(I$13*I$14*加速計算!$E$5)*I$12/2*(加速計算!$E$7*COS(RADIANS(加速計算!$E$8))+SIN(RADIANS(加速計算!$E$8))))*加速計算!$E$3*PI()*I$12/(I$13*(($D1524/(4*加速計算!$E$5)*(I$12/I$13)^2)+I$22+I$15))*60/(2*PI())</f>
        <v>-11.375559642040692</v>
      </c>
      <c r="J1524" s="9">
        <f>(J$21-$D1524*9.81*加速計算!$E$6/(J$13*J$14*加速計算!$E$5)*J$12/2*(加速計算!$E$7*COS(RADIANS(加速計算!$E$8))+SIN(RADIANS(加速計算!$E$8))))*加速計算!$E$3*PI()*J$12/(J$13*(($D1524/(4*加速計算!$E$5)*(J$12/J$13)^2)+J$22+J$15))*60/(2*PI())</f>
        <v>-2.3802634736926227</v>
      </c>
      <c r="K1524" s="9">
        <f>(K$21-$D1524*9.81*加速計算!$E$6/(K$13*K$14*加速計算!$E$5)*K$12/2*(加速計算!$E$7*COS(RADIANS(加速計算!$E$8))+SIN(RADIANS(加速計算!$E$8))))*加速計算!$E$3*PI()*K$12/(K$13*(($D1524/(4*加速計算!$E$5)*(K$12/K$13)^2)+K$22+K$15))*60/(2*PI())</f>
        <v>-30.675970679596134</v>
      </c>
      <c r="L1524" s="9">
        <f>(L$21-$D1524*9.81*加速計算!$E$6/(L$13*L$14*加速計算!$E$5)*L$12/2*(加速計算!$E$7*COS(RADIANS(加速計算!$E$8))+SIN(RADIANS(加速計算!$E$8))))*加速計算!$E$3*PI()*L$12/(L$13*(($D1524/(4*加速計算!$E$5)*(L$12/L$13)^2)+L$22+L$15))*60/(2*PI())</f>
        <v>-28.468626257751879</v>
      </c>
      <c r="M1524" s="20">
        <f>(M$21-$D1524*9.81*加速計算!$E$6/(M$13*M$14*加速計算!$E$5)*M$12/2*(加速計算!$E$7*COS(RADIANS(加速計算!$E$8))+SIN(RADIANS(加速計算!$E$8))))*加速計算!$E$3*PI()*M$12/(M$13*(($D1524/(4*加速計算!$E$5)*(M$12/M$13)^2)+M$22+M$15))*60/(2*PI())</f>
        <v>-26.296259278798871</v>
      </c>
    </row>
    <row r="1525" spans="4:13">
      <c r="D1525" s="22">
        <v>14900</v>
      </c>
      <c r="E1525" s="9">
        <f>(E$21-$D1525*9.81*加速計算!$E$6/(E$13*E$14*加速計算!$E$5)*E$12/2*(加速計算!$E$7*COS(RADIANS(加速計算!$E$8))+SIN(RADIANS(加速計算!$E$8))))*加速計算!$E$3*PI()*E$12/(E$13*(($D1525/(4*加速計算!$E$5)*(E$12/E$13)^2)+E$22+E$15))*60/(2*PI())</f>
        <v>-28.448925346160802</v>
      </c>
      <c r="F1525" s="9">
        <f>(F$21-$D1525*9.81*加速計算!$E$6/(F$13*F$14*加速計算!$E$5)*F$12/2*(加速計算!$E$7*COS(RADIANS(加速計算!$E$8))+SIN(RADIANS(加速計算!$E$8))))*加速計算!$E$3*PI()*F$12/(F$13*(($D1525/(4*加速計算!$E$5)*(F$12/F$13)^2)+F$22+F$15))*60/(2*PI())</f>
        <v>-28.40426290117939</v>
      </c>
      <c r="G1525" s="9">
        <f>(G$21-$D1525*9.81*加速計算!$E$6/(G$13*G$14*加速計算!$E$5)*G$12/2*(加速計算!$E$7*COS(RADIANS(加速計算!$E$8))+SIN(RADIANS(加速計算!$E$8))))*加速計算!$E$3*PI()*G$12/(G$13*(($D1525/(4*加速計算!$E$5)*(G$12/G$13)^2)+G$22+G$15))*60/(2*PI())</f>
        <v>-25.976377387135098</v>
      </c>
      <c r="H1525" s="9">
        <f>(H$21-$D1525*9.81*加速計算!$E$6/(H$13*H$14*加速計算!$E$5)*H$12/2*(加速計算!$E$7*COS(RADIANS(加速計算!$E$8))+SIN(RADIANS(加速計算!$E$8))))*加速計算!$E$3*PI()*H$12/(H$13*(($D1525/(4*加速計算!$E$5)*(H$12/H$13)^2)+H$22+H$15))*60/(2*PI())</f>
        <v>-17.434512646102956</v>
      </c>
      <c r="I1525" s="9">
        <f>(I$21-$D1525*9.81*加速計算!$E$6/(I$13*I$14*加速計算!$E$5)*I$12/2*(加速計算!$E$7*COS(RADIANS(加速計算!$E$8))+SIN(RADIANS(加速計算!$E$8))))*加速計算!$E$3*PI()*I$12/(I$13*(($D1525/(4*加速計算!$E$5)*(I$12/I$13)^2)+I$22+I$15))*60/(2*PI())</f>
        <v>-11.389758506886318</v>
      </c>
      <c r="J1525" s="9">
        <f>(J$21-$D1525*9.81*加速計算!$E$6/(J$13*J$14*加速計算!$E$5)*J$12/2*(加速計算!$E$7*COS(RADIANS(加速計算!$E$8))+SIN(RADIANS(加速計算!$E$8))))*加速計算!$E$3*PI()*J$12/(J$13*(($D1525/(4*加速計算!$E$5)*(J$12/J$13)^2)+J$22+J$15))*60/(2*PI())</f>
        <v>-2.4004637032299252</v>
      </c>
      <c r="K1525" s="9">
        <f>(K$21-$D1525*9.81*加速計算!$E$6/(K$13*K$14*加速計算!$E$5)*K$12/2*(加速計算!$E$7*COS(RADIANS(加速計算!$E$8))+SIN(RADIANS(加速計算!$E$8))))*加速計算!$E$3*PI()*K$12/(K$13*(($D1525/(4*加速計算!$E$5)*(K$12/K$13)^2)+K$22+K$15))*60/(2*PI())</f>
        <v>-30.677328225653255</v>
      </c>
      <c r="L1525" s="9">
        <f>(L$21-$D1525*9.81*加速計算!$E$6/(L$13*L$14*加速計算!$E$5)*L$12/2*(加速計算!$E$7*COS(RADIANS(加速計算!$E$8))+SIN(RADIANS(加速計算!$E$8))))*加速計算!$E$3*PI()*L$12/(L$13*(($D1525/(4*加速計算!$E$5)*(L$12/L$13)^2)+L$22+L$15))*60/(2*PI())</f>
        <v>-28.471463941392315</v>
      </c>
      <c r="M1525" s="20">
        <f>(M$21-$D1525*9.81*加速計算!$E$6/(M$13*M$14*加速計算!$E$5)*M$12/2*(加速計算!$E$7*COS(RADIANS(加速計算!$E$8))+SIN(RADIANS(加速計算!$E$8))))*加速計算!$E$3*PI()*M$12/(M$13*(($D1525/(4*加速計算!$E$5)*(M$12/M$13)^2)+M$22+M$15))*60/(2*PI())</f>
        <v>-26.300552761025926</v>
      </c>
    </row>
    <row r="1526" spans="4:13">
      <c r="D1526" s="22">
        <v>14910</v>
      </c>
      <c r="E1526" s="9">
        <f>(E$21-$D1526*9.81*加速計算!$E$6/(E$13*E$14*加速計算!$E$5)*E$12/2*(加速計算!$E$7*COS(RADIANS(加速計算!$E$8))+SIN(RADIANS(加速計算!$E$8))))*加速計算!$E$3*PI()*E$12/(E$13*(($D1526/(4*加速計算!$E$5)*(E$12/E$13)^2)+E$22+E$15))*60/(2*PI())</f>
        <v>-28.450816962926801</v>
      </c>
      <c r="F1526" s="9">
        <f>(F$21-$D1526*9.81*加速計算!$E$6/(F$13*F$14*加速計算!$E$5)*F$12/2*(加速計算!$E$7*COS(RADIANS(加速計算!$E$8))+SIN(RADIANS(加速計算!$E$8))))*加速計算!$E$3*PI()*F$12/(F$13*(($D1526/(4*加速計算!$E$5)*(F$12/F$13)^2)+F$22+F$15))*60/(2*PI())</f>
        <v>-28.407140598253566</v>
      </c>
      <c r="G1526" s="9">
        <f>(G$21-$D1526*9.81*加速計算!$E$6/(G$13*G$14*加速計算!$E$5)*G$12/2*(加速計算!$E$7*COS(RADIANS(加速計算!$E$8))+SIN(RADIANS(加速計算!$E$8))))*加速計算!$E$3*PI()*G$12/(G$13*(($D1526/(4*加速計算!$E$5)*(G$12/G$13)^2)+G$22+G$15))*60/(2*PI())</f>
        <v>-25.980879814599938</v>
      </c>
      <c r="H1526" s="9">
        <f>(H$21-$D1526*9.81*加速計算!$E$6/(H$13*H$14*加速計算!$E$5)*H$12/2*(加速計算!$E$7*COS(RADIANS(加速計算!$E$8))+SIN(RADIANS(加速計算!$E$8))))*加速計算!$E$3*PI()*H$12/(H$13*(($D1526/(4*加速計算!$E$5)*(H$12/H$13)^2)+H$22+H$15))*60/(2*PI())</f>
        <v>-17.444670397470201</v>
      </c>
      <c r="I1526" s="9">
        <f>(I$21-$D1526*9.81*加速計算!$E$6/(I$13*I$14*加速計算!$E$5)*I$12/2*(加速計算!$E$7*COS(RADIANS(加速計算!$E$8))+SIN(RADIANS(加速計算!$E$8))))*加速計算!$E$3*PI()*I$12/(I$13*(($D1526/(4*加速計算!$E$5)*(I$12/I$13)^2)+I$22+I$15))*60/(2*PI())</f>
        <v>-11.403938475703871</v>
      </c>
      <c r="J1526" s="9">
        <f>(J$21-$D1526*9.81*加速計算!$E$6/(J$13*J$14*加速計算!$E$5)*J$12/2*(加速計算!$E$7*COS(RADIANS(加速計算!$E$8))+SIN(RADIANS(加速計算!$E$8))))*加速計算!$E$3*PI()*J$12/(J$13*(($D1526/(4*加速計算!$E$5)*(J$12/J$13)^2)+J$22+J$15))*60/(2*PI())</f>
        <v>-2.4206370342752135</v>
      </c>
      <c r="K1526" s="9">
        <f>(K$21-$D1526*9.81*加速計算!$E$6/(K$13*K$14*加速計算!$E$5)*K$12/2*(加速計算!$E$7*COS(RADIANS(加速計算!$E$8))+SIN(RADIANS(加速計算!$E$8))))*加速計算!$E$3*PI()*K$12/(K$13*(($D1526/(4*加速計算!$E$5)*(K$12/K$13)^2)+K$22+K$15))*60/(2*PI())</f>
        <v>-30.678683951878988</v>
      </c>
      <c r="L1526" s="9">
        <f>(L$21-$D1526*9.81*加速計算!$E$6/(L$13*L$14*加速計算!$E$5)*L$12/2*(加速計算!$E$7*COS(RADIANS(加速計算!$E$8))+SIN(RADIANS(加速計算!$E$8))))*加速計算!$E$3*PI()*L$12/(L$13*(($D1526/(4*加速計算!$E$5)*(L$12/L$13)^2)+L$22+L$15))*60/(2*PI())</f>
        <v>-28.474297821515332</v>
      </c>
      <c r="M1526" s="20">
        <f>(M$21-$D1526*9.81*加速計算!$E$6/(M$13*M$14*加速計算!$E$5)*M$12/2*(加速計算!$E$7*COS(RADIANS(加速計算!$E$8))+SIN(RADIANS(加速計算!$E$8))))*加速計算!$E$3*PI()*M$12/(M$13*(($D1526/(4*加速計算!$E$5)*(M$12/M$13)^2)+M$22+M$15))*60/(2*PI())</f>
        <v>-26.304840489853721</v>
      </c>
    </row>
    <row r="1527" spans="4:13">
      <c r="D1527" s="22">
        <v>14920</v>
      </c>
      <c r="E1527" s="9">
        <f>(E$21-$D1527*9.81*加速計算!$E$6/(E$13*E$14*加速計算!$E$5)*E$12/2*(加速計算!$E$7*COS(RADIANS(加速計算!$E$8))+SIN(RADIANS(加速計算!$E$8))))*加速計算!$E$3*PI()*E$12/(E$13*(($D1527/(4*加速計算!$E$5)*(E$12/E$13)^2)+E$22+E$15))*60/(2*PI())</f>
        <v>-28.45270604600708</v>
      </c>
      <c r="F1527" s="9">
        <f>(F$21-$D1527*9.81*加速計算!$E$6/(F$13*F$14*加速計算!$E$5)*F$12/2*(加速計算!$E$7*COS(RADIANS(加速計算!$E$8))+SIN(RADIANS(加速計算!$E$8))))*加速計算!$E$3*PI()*F$12/(F$13*(($D1527/(4*加速計算!$E$5)*(F$12/F$13)^2)+F$22+F$15))*60/(2*PI())</f>
        <v>-28.410014442393305</v>
      </c>
      <c r="G1527" s="9">
        <f>(G$21-$D1527*9.81*加速計算!$E$6/(G$13*G$14*加速計算!$E$5)*G$12/2*(加速計算!$E$7*COS(RADIANS(加速計算!$E$8))+SIN(RADIANS(加速計算!$E$8))))*加速計算!$E$3*PI()*G$12/(G$13*(($D1527/(4*加速計算!$E$5)*(G$12/G$13)^2)+G$22+G$15))*60/(2*PI())</f>
        <v>-25.985376216061102</v>
      </c>
      <c r="H1527" s="9">
        <f>(H$21-$D1527*9.81*加速計算!$E$6/(H$13*H$14*加速計算!$E$5)*H$12/2*(加速計算!$E$7*COS(RADIANS(加速計算!$E$8))+SIN(RADIANS(加速計算!$E$8))))*加速計算!$E$3*PI()*H$12/(H$13*(($D1527/(4*加速計算!$E$5)*(H$12/H$13)^2)+H$22+H$15))*60/(2*PI())</f>
        <v>-17.454814639763072</v>
      </c>
      <c r="I1527" s="9">
        <f>(I$21-$D1527*9.81*加速計算!$E$6/(I$13*I$14*加速計算!$E$5)*I$12/2*(加速計算!$E$7*COS(RADIANS(加速計算!$E$8))+SIN(RADIANS(加速計算!$E$8))))*加速計算!$E$3*PI()*I$12/(I$13*(($D1527/(4*加速計算!$E$5)*(I$12/I$13)^2)+I$22+I$15))*60/(2*PI())</f>
        <v>-11.418099586188861</v>
      </c>
      <c r="J1527" s="9">
        <f>(J$21-$D1527*9.81*加速計算!$E$6/(J$13*J$14*加速計算!$E$5)*J$12/2*(加速計算!$E$7*COS(RADIANS(加速計算!$E$8))+SIN(RADIANS(加速計算!$E$8))))*加速計算!$E$3*PI()*J$12/(J$13*(($D1527/(4*加速計算!$E$5)*(J$12/J$13)^2)+J$22+J$15))*60/(2*PI())</f>
        <v>-2.4407835205195045</v>
      </c>
      <c r="K1527" s="9">
        <f>(K$21-$D1527*9.81*加速計算!$E$6/(K$13*K$14*加速計算!$E$5)*K$12/2*(加速計算!$E$7*COS(RADIANS(加速計算!$E$8))+SIN(RADIANS(加速計算!$E$8))))*加速計算!$E$3*PI()*K$12/(K$13*(($D1527/(4*加速計算!$E$5)*(K$12/K$13)^2)+K$22+K$15))*60/(2*PI())</f>
        <v>-30.680037861930188</v>
      </c>
      <c r="L1527" s="9">
        <f>(L$21-$D1527*9.81*加速計算!$E$6/(L$13*L$14*加速計算!$E$5)*L$12/2*(加速計算!$E$7*COS(RADIANS(加速計算!$E$8))+SIN(RADIANS(加速計算!$E$8))))*加速計算!$E$3*PI()*L$12/(L$13*(($D1527/(4*加速計算!$E$5)*(L$12/L$13)^2)+L$22+L$15))*60/(2*PI())</f>
        <v>-28.477127905762941</v>
      </c>
      <c r="M1527" s="20">
        <f>(M$21-$D1527*9.81*加速計算!$E$6/(M$13*M$14*加速計算!$E$5)*M$12/2*(加速計算!$E$7*COS(RADIANS(加速計算!$E$8))+SIN(RADIANS(加速計算!$E$8))))*加速計算!$E$3*PI()*M$12/(M$13*(($D1527/(4*加速計算!$E$5)*(M$12/M$13)^2)+M$22+M$15))*60/(2*PI())</f>
        <v>-26.309122476839118</v>
      </c>
    </row>
    <row r="1528" spans="4:13">
      <c r="D1528" s="22">
        <v>14930</v>
      </c>
      <c r="E1528" s="9">
        <f>(E$21-$D1528*9.81*加速計算!$E$6/(E$13*E$14*加速計算!$E$5)*E$12/2*(加速計算!$E$7*COS(RADIANS(加速計算!$E$8))+SIN(RADIANS(加速計算!$E$8))))*加速計算!$E$3*PI()*E$12/(E$13*(($D1528/(4*加速計算!$E$5)*(E$12/E$13)^2)+E$22+E$15))*60/(2*PI())</f>
        <v>-28.454592600488795</v>
      </c>
      <c r="F1528" s="9">
        <f>(F$21-$D1528*9.81*加速計算!$E$6/(F$13*F$14*加速計算!$E$5)*F$12/2*(加速計算!$E$7*COS(RADIANS(加速計算!$E$8))+SIN(RADIANS(加速計算!$E$8))))*加速計算!$E$3*PI()*F$12/(F$13*(($D1528/(4*加速計算!$E$5)*(F$12/F$13)^2)+F$22+F$15))*60/(2*PI())</f>
        <v>-28.412884441331478</v>
      </c>
      <c r="G1528" s="9">
        <f>(G$21-$D1528*9.81*加速計算!$E$6/(G$13*G$14*加速計算!$E$5)*G$12/2*(加速計算!$E$7*COS(RADIANS(加速計算!$E$8))+SIN(RADIANS(加速計算!$E$8))))*加速計算!$E$3*PI()*G$12/(G$13*(($D1528/(4*加速計算!$E$5)*(G$12/G$13)^2)+G$22+G$15))*60/(2*PI())</f>
        <v>-25.989866603608238</v>
      </c>
      <c r="H1528" s="9">
        <f>(H$21-$D1528*9.81*加速計算!$E$6/(H$13*H$14*加速計算!$E$5)*H$12/2*(加速計算!$E$7*COS(RADIANS(加速計算!$E$8))+SIN(RADIANS(加速計算!$E$8))))*加速計算!$E$3*PI()*H$12/(H$13*(($D1528/(4*加速計算!$E$5)*(H$12/H$13)^2)+H$22+H$15))*60/(2*PI())</f>
        <v>-17.464945399912814</v>
      </c>
      <c r="I1528" s="9">
        <f>(I$21-$D1528*9.81*加速計算!$E$6/(I$13*I$14*加速計算!$E$5)*I$12/2*(加速計算!$E$7*COS(RADIANS(加速計算!$E$8))+SIN(RADIANS(加速計算!$E$8))))*加速計算!$E$3*PI()*I$12/(I$13*(($D1528/(4*加速計算!$E$5)*(I$12/I$13)^2)+I$22+I$15))*60/(2*PI())</f>
        <v>-11.432241875936644</v>
      </c>
      <c r="J1528" s="9">
        <f>(J$21-$D1528*9.81*加速計算!$E$6/(J$13*J$14*加速計算!$E$5)*J$12/2*(加速計算!$E$7*COS(RADIANS(加速計算!$E$8))+SIN(RADIANS(加速計算!$E$8))))*加速計算!$E$3*PI()*J$12/(J$13*(($D1528/(4*加速計算!$E$5)*(J$12/J$13)^2)+J$22+J$15))*60/(2*PI())</f>
        <v>-2.4609032155110482</v>
      </c>
      <c r="K1528" s="9">
        <f>(K$21-$D1528*9.81*加速計算!$E$6/(K$13*K$14*加速計算!$E$5)*K$12/2*(加速計算!$E$7*COS(RADIANS(加速計算!$E$8))+SIN(RADIANS(加速計算!$E$8))))*加速計算!$E$3*PI()*K$12/(K$13*(($D1528/(4*加速計算!$E$5)*(K$12/K$13)^2)+K$22+K$15))*60/(2*PI())</f>
        <v>-30.681389959453924</v>
      </c>
      <c r="L1528" s="9">
        <f>(L$21-$D1528*9.81*加速計算!$E$6/(L$13*L$14*加速計算!$E$5)*L$12/2*(加速計算!$E$7*COS(RADIANS(加速計算!$E$8))+SIN(RADIANS(加速計算!$E$8))))*加速計算!$E$3*PI()*L$12/(L$13*(($D1528/(4*加速計算!$E$5)*(L$12/L$13)^2)+L$22+L$15))*60/(2*PI())</f>
        <v>-28.47995420175668</v>
      </c>
      <c r="M1528" s="20">
        <f>(M$21-$D1528*9.81*加速計算!$E$6/(M$13*M$14*加速計算!$E$5)*M$12/2*(加速計算!$E$7*COS(RADIANS(加速計算!$E$8))+SIN(RADIANS(加速計算!$E$8))))*加速計算!$E$3*PI()*M$12/(M$13*(($D1528/(4*加速計算!$E$5)*(M$12/M$13)^2)+M$22+M$15))*60/(2*PI())</f>
        <v>-26.313398733508016</v>
      </c>
    </row>
    <row r="1529" spans="4:13">
      <c r="D1529" s="22">
        <v>14940</v>
      </c>
      <c r="E1529" s="9">
        <f>(E$21-$D1529*9.81*加速計算!$E$6/(E$13*E$14*加速計算!$E$5)*E$12/2*(加速計算!$E$7*COS(RADIANS(加速計算!$E$8))+SIN(RADIANS(加速計算!$E$8))))*加速計算!$E$3*PI()*E$12/(E$13*(($D1529/(4*加速計算!$E$5)*(E$12/E$13)^2)+E$22+E$15))*60/(2*PI())</f>
        <v>-28.456476631445447</v>
      </c>
      <c r="F1529" s="9">
        <f>(F$21-$D1529*9.81*加速計算!$E$6/(F$13*F$14*加速計算!$E$5)*F$12/2*(加速計算!$E$7*COS(RADIANS(加速計算!$E$8))+SIN(RADIANS(加速計算!$E$8))))*加速計算!$E$3*PI()*F$12/(F$13*(($D1529/(4*加速計算!$E$5)*(F$12/F$13)^2)+F$22+F$15))*60/(2*PI())</f>
        <v>-28.415750602780221</v>
      </c>
      <c r="G1529" s="9">
        <f>(G$21-$D1529*9.81*加速計算!$E$6/(G$13*G$14*加速計算!$E$5)*G$12/2*(加速計算!$E$7*COS(RADIANS(加速計算!$E$8))+SIN(RADIANS(加速計算!$E$8))))*加速計算!$E$3*PI()*G$12/(G$13*(($D1529/(4*加速計算!$E$5)*(G$12/G$13)^2)+G$22+G$15))*60/(2*PI())</f>
        <v>-25.994350989298631</v>
      </c>
      <c r="H1529" s="9">
        <f>(H$21-$D1529*9.81*加速計算!$E$6/(H$13*H$14*加速計算!$E$5)*H$12/2*(加速計算!$E$7*COS(RADIANS(加速計算!$E$8))+SIN(RADIANS(加速計算!$E$8))))*加速計算!$E$3*PI()*H$12/(H$13*(($D1529/(4*加速計算!$E$5)*(H$12/H$13)^2)+H$22+H$15))*60/(2*PI())</f>
        <v>-17.475062704779106</v>
      </c>
      <c r="I1529" s="9">
        <f>(I$21-$D1529*9.81*加速計算!$E$6/(I$13*I$14*加速計算!$E$5)*I$12/2*(加速計算!$E$7*COS(RADIANS(加速計算!$E$8))+SIN(RADIANS(加速計算!$E$8))))*加速計算!$E$3*PI()*I$12/(I$13*(($D1529/(4*加速計算!$E$5)*(I$12/I$13)^2)+I$22+I$15))*60/(2*PI())</f>
        <v>-11.44636538244265</v>
      </c>
      <c r="J1529" s="9">
        <f>(J$21-$D1529*9.81*加速計算!$E$6/(J$13*J$14*加速計算!$E$5)*J$12/2*(加速計算!$E$7*COS(RADIANS(加速計算!$E$8))+SIN(RADIANS(加速計算!$E$8))))*加速計算!$E$3*PI()*J$12/(J$13*(($D1529/(4*加速計算!$E$5)*(J$12/J$13)^2)+J$22+J$15))*60/(2*PI())</f>
        <v>-2.480996172655745</v>
      </c>
      <c r="K1529" s="9">
        <f>(K$21-$D1529*9.81*加速計算!$E$6/(K$13*K$14*加速計算!$E$5)*K$12/2*(加速計算!$E$7*COS(RADIANS(加速計算!$E$8))+SIN(RADIANS(加速計算!$E$8))))*加速計算!$E$3*PI()*K$12/(K$13*(($D1529/(4*加速計算!$E$5)*(K$12/K$13)^2)+K$22+K$15))*60/(2*PI())</f>
        <v>-30.682740248087494</v>
      </c>
      <c r="L1529" s="9">
        <f>(L$21-$D1529*9.81*加速計算!$E$6/(L$13*L$14*加速計算!$E$5)*L$12/2*(加速計算!$E$7*COS(RADIANS(加速計算!$E$8))+SIN(RADIANS(加速計算!$E$8))))*加速計算!$E$3*PI()*L$12/(L$13*(($D1529/(4*加速計算!$E$5)*(L$12/L$13)^2)+L$22+L$15))*60/(2*PI())</f>
        <v>-28.482776717097696</v>
      </c>
      <c r="M1529" s="20">
        <f>(M$21-$D1529*9.81*加速計算!$E$6/(M$13*M$14*加速計算!$E$5)*M$12/2*(加速計算!$E$7*COS(RADIANS(加速計算!$E$8))+SIN(RADIANS(加速計算!$E$8))))*加速計算!$E$3*PI()*M$12/(M$13*(($D1529/(4*加速計算!$E$5)*(M$12/M$13)^2)+M$22+M$15))*60/(2*PI())</f>
        <v>-26.317669271355527</v>
      </c>
    </row>
    <row r="1530" spans="4:13">
      <c r="D1530" s="22">
        <v>14950</v>
      </c>
      <c r="E1530" s="9">
        <f>(E$21-$D1530*9.81*加速計算!$E$6/(E$13*E$14*加速計算!$E$5)*E$12/2*(加速計算!$E$7*COS(RADIANS(加速計算!$E$8))+SIN(RADIANS(加速計算!$E$8))))*加速計算!$E$3*PI()*E$12/(E$13*(($D1530/(4*加速計算!$E$5)*(E$12/E$13)^2)+E$22+E$15))*60/(2*PI())</f>
        <v>-28.458358143936998</v>
      </c>
      <c r="F1530" s="9">
        <f>(F$21-$D1530*9.81*加速計算!$E$6/(F$13*F$14*加速計算!$E$5)*F$12/2*(加速計算!$E$7*COS(RADIANS(加速計算!$E$8))+SIN(RADIANS(加速計算!$E$8))))*加速計算!$E$3*PI()*F$12/(F$13*(($D1530/(4*加速計算!$E$5)*(F$12/F$13)^2)+F$22+F$15))*60/(2*PI())</f>
        <v>-28.418612934431078</v>
      </c>
      <c r="G1530" s="9">
        <f>(G$21-$D1530*9.81*加速計算!$E$6/(G$13*G$14*加速計算!$E$5)*G$12/2*(加速計算!$E$7*COS(RADIANS(加速計算!$E$8))+SIN(RADIANS(加速計算!$E$8))))*加速計算!$E$3*PI()*G$12/(G$13*(($D1530/(4*加速計算!$E$5)*(G$12/G$13)^2)+G$22+G$15))*60/(2*PI())</f>
        <v>-25.998829385157393</v>
      </c>
      <c r="H1530" s="9">
        <f>(H$21-$D1530*9.81*加速計算!$E$6/(H$13*H$14*加速計算!$E$5)*H$12/2*(加速計算!$E$7*COS(RADIANS(加速計算!$E$8))+SIN(RADIANS(加速計算!$E$8))))*加速計算!$E$3*PI()*H$12/(H$13*(($D1530/(4*加速計算!$E$5)*(H$12/H$13)^2)+H$22+H$15))*60/(2*PI())</f>
        <v>-17.485166581150356</v>
      </c>
      <c r="I1530" s="9">
        <f>(I$21-$D1530*9.81*加速計算!$E$6/(I$13*I$14*加速計算!$E$5)*I$12/2*(加速計算!$E$7*COS(RADIANS(加速計算!$E$8))+SIN(RADIANS(加速計算!$E$8))))*加速計算!$E$3*PI()*I$12/(I$13*(($D1530/(4*加速計算!$E$5)*(I$12/I$13)^2)+I$22+I$15))*60/(2*PI())</f>
        <v>-11.460470143102842</v>
      </c>
      <c r="J1530" s="9">
        <f>(J$21-$D1530*9.81*加速計算!$E$6/(J$13*J$14*加速計算!$E$5)*J$12/2*(加速計算!$E$7*COS(RADIANS(加速計算!$E$8))+SIN(RADIANS(加速計算!$E$8))))*加速計算!$E$3*PI()*J$12/(J$13*(($D1530/(4*加速計算!$E$5)*(J$12/J$13)^2)+J$22+J$15))*60/(2*PI())</f>
        <v>-2.5010624452176637</v>
      </c>
      <c r="K1530" s="9">
        <f>(K$21-$D1530*9.81*加速計算!$E$6/(K$13*K$14*加速計算!$E$5)*K$12/2*(加速計算!$E$7*COS(RADIANS(加速計算!$E$8))+SIN(RADIANS(加速計算!$E$8))))*加速計算!$E$3*PI()*K$12/(K$13*(($D1530/(4*加速計算!$E$5)*(K$12/K$13)^2)+K$22+K$15))*60/(2*PI())</f>
        <v>-30.684088731458498</v>
      </c>
      <c r="L1530" s="9">
        <f>(L$21-$D1530*9.81*加速計算!$E$6/(L$13*L$14*加速計算!$E$5)*L$12/2*(加速計算!$E$7*COS(RADIANS(加速計算!$E$8))+SIN(RADIANS(加速計算!$E$8))))*加速計算!$E$3*PI()*L$12/(L$13*(($D1530/(4*加速計算!$E$5)*(L$12/L$13)^2)+L$22+L$15))*60/(2*PI())</f>
        <v>-28.485595459366845</v>
      </c>
      <c r="M1530" s="20">
        <f>(M$21-$D1530*9.81*加速計算!$E$6/(M$13*M$14*加速計算!$E$5)*M$12/2*(加速計算!$E$7*COS(RADIANS(加速計算!$E$8))+SIN(RADIANS(加速計算!$E$8))))*加速計算!$E$3*PI()*M$12/(M$13*(($D1530/(4*加速計算!$E$5)*(M$12/M$13)^2)+M$22+M$15))*60/(2*PI())</f>
        <v>-26.32193410184604</v>
      </c>
    </row>
    <row r="1531" spans="4:13">
      <c r="D1531" s="22">
        <v>14960</v>
      </c>
      <c r="E1531" s="9">
        <f>(E$21-$D1531*9.81*加速計算!$E$6/(E$13*E$14*加速計算!$E$5)*E$12/2*(加速計算!$E$7*COS(RADIANS(加速計算!$E$8))+SIN(RADIANS(加速計算!$E$8))))*加速計算!$E$3*PI()*E$12/(E$13*(($D1531/(4*加速計算!$E$5)*(E$12/E$13)^2)+E$22+E$15))*60/(2*PI())</f>
        <v>-28.460237143009888</v>
      </c>
      <c r="F1531" s="9">
        <f>(F$21-$D1531*9.81*加速計算!$E$6/(F$13*F$14*加速計算!$E$5)*F$12/2*(加速計算!$E$7*COS(RADIANS(加速計算!$E$8))+SIN(RADIANS(加速計算!$E$8))))*加速計算!$E$3*PI()*F$12/(F$13*(($D1531/(4*加速計算!$E$5)*(F$12/F$13)^2)+F$22+F$15))*60/(2*PI())</f>
        <v>-28.421471443955074</v>
      </c>
      <c r="G1531" s="9">
        <f>(G$21-$D1531*9.81*加速計算!$E$6/(G$13*G$14*加速計算!$E$5)*G$12/2*(加速計算!$E$7*COS(RADIANS(加速計算!$E$8))+SIN(RADIANS(加速計算!$E$8))))*加速計算!$E$3*PI()*G$12/(G$13*(($D1531/(4*加速計算!$E$5)*(G$12/G$13)^2)+G$22+G$15))*60/(2*PI())</f>
        <v>-26.003301803177507</v>
      </c>
      <c r="H1531" s="9">
        <f>(H$21-$D1531*9.81*加速計算!$E$6/(H$13*H$14*加速計算!$E$5)*H$12/2*(加速計算!$E$7*COS(RADIANS(加速計算!$E$8))+SIN(RADIANS(加速計算!$E$8))))*加速計算!$E$3*PI()*H$12/(H$13*(($D1531/(4*加速計算!$E$5)*(H$12/H$13)^2)+H$22+H$15))*60/(2*PI())</f>
        <v>-17.495257055743881</v>
      </c>
      <c r="I1531" s="9">
        <f>(I$21-$D1531*9.81*加速計算!$E$6/(I$13*I$14*加速計算!$E$5)*I$12/2*(加速計算!$E$7*COS(RADIANS(加速計算!$E$8))+SIN(RADIANS(加速計算!$E$8))))*加速計算!$E$3*PI()*I$12/(I$13*(($D1531/(4*加速計算!$E$5)*(I$12/I$13)^2)+I$22+I$15))*60/(2*PI())</f>
        <v>-11.474556195213928</v>
      </c>
      <c r="J1531" s="9">
        <f>(J$21-$D1531*9.81*加速計算!$E$6/(J$13*J$14*加速計算!$E$5)*J$12/2*(加速計算!$E$7*COS(RADIANS(加速計算!$E$8))+SIN(RADIANS(加速計算!$E$8))))*加速計算!$E$3*PI()*J$12/(J$13*(($D1531/(4*加速計算!$E$5)*(J$12/J$13)^2)+J$22+J$15))*60/(2*PI())</f>
        <v>-2.5211020863194751</v>
      </c>
      <c r="K1531" s="9">
        <f>(K$21-$D1531*9.81*加速計算!$E$6/(K$13*K$14*加速計算!$E$5)*K$12/2*(加速計算!$E$7*COS(RADIANS(加速計算!$E$8))+SIN(RADIANS(加速計算!$E$8))))*加速計算!$E$3*PI()*K$12/(K$13*(($D1531/(4*加速計算!$E$5)*(K$12/K$13)^2)+K$22+K$15))*60/(2*PI())</f>
        <v>-30.685435413184805</v>
      </c>
      <c r="L1531" s="9">
        <f>(L$21-$D1531*9.81*加速計算!$E$6/(L$13*L$14*加速計算!$E$5)*L$12/2*(加速計算!$E$7*COS(RADIANS(加速計算!$E$8))+SIN(RADIANS(加速計算!$E$8))))*加速計算!$E$3*PI()*L$12/(L$13*(($D1531/(4*加速計算!$E$5)*(L$12/L$13)^2)+L$22+L$15))*60/(2*PI())</f>
        <v>-28.488410436124671</v>
      </c>
      <c r="M1531" s="20">
        <f>(M$21-$D1531*9.81*加速計算!$E$6/(M$13*M$14*加速計算!$E$5)*M$12/2*(加速計算!$E$7*COS(RADIANS(加速計算!$E$8))+SIN(RADIANS(加速計算!$E$8))))*加速計算!$E$3*PI()*M$12/(M$13*(($D1531/(4*加速計算!$E$5)*(M$12/M$13)^2)+M$22+M$15))*60/(2*PI())</f>
        <v>-26.326193236413289</v>
      </c>
    </row>
    <row r="1532" spans="4:13">
      <c r="D1532" s="22">
        <v>14970</v>
      </c>
      <c r="E1532" s="9">
        <f>(E$21-$D1532*9.81*加速計算!$E$6/(E$13*E$14*加速計算!$E$5)*E$12/2*(加速計算!$E$7*COS(RADIANS(加速計算!$E$8))+SIN(RADIANS(加速計算!$E$8))))*加速計算!$E$3*PI()*E$12/(E$13*(($D1532/(4*加速計算!$E$5)*(E$12/E$13)^2)+E$22+E$15))*60/(2*PI())</f>
        <v>-28.462113633697079</v>
      </c>
      <c r="F1532" s="9">
        <f>(F$21-$D1532*9.81*加速計算!$E$6/(F$13*F$14*加速計算!$E$5)*F$12/2*(加速計算!$E$7*COS(RADIANS(加速計算!$E$8))+SIN(RADIANS(加速計算!$E$8))))*加速計算!$E$3*PI()*F$12/(F$13*(($D1532/(4*加速計算!$E$5)*(F$12/F$13)^2)+F$22+F$15))*60/(2*PI())</f>
        <v>-28.424326139002705</v>
      </c>
      <c r="G1532" s="9">
        <f>(G$21-$D1532*9.81*加速計算!$E$6/(G$13*G$14*加速計算!$E$5)*G$12/2*(加速計算!$E$7*COS(RADIANS(加速計算!$E$8))+SIN(RADIANS(加速計算!$E$8))))*加速計算!$E$3*PI()*G$12/(G$13*(($D1532/(4*加速計算!$E$5)*(G$12/G$13)^2)+G$22+G$15))*60/(2*PI())</f>
        <v>-26.00776825531997</v>
      </c>
      <c r="H1532" s="9">
        <f>(H$21-$D1532*9.81*加速計算!$E$6/(H$13*H$14*加速計算!$E$5)*H$12/2*(加速計算!$E$7*COS(RADIANS(加速計算!$E$8))+SIN(RADIANS(加速計算!$E$8))))*加速計算!$E$3*PI()*H$12/(H$13*(($D1532/(4*加速計算!$E$5)*(H$12/H$13)^2)+H$22+H$15))*60/(2*PI())</f>
        <v>-17.505334155206178</v>
      </c>
      <c r="I1532" s="9">
        <f>(I$21-$D1532*9.81*加速計算!$E$6/(I$13*I$14*加速計算!$E$5)*I$12/2*(加速計算!$E$7*COS(RADIANS(加速計算!$E$8))+SIN(RADIANS(加速計算!$E$8))))*加速計算!$E$3*PI()*I$12/(I$13*(($D1532/(4*加速計算!$E$5)*(I$12/I$13)^2)+I$22+I$15))*60/(2*PI())</f>
        <v>-11.488623575973756</v>
      </c>
      <c r="J1532" s="9">
        <f>(J$21-$D1532*9.81*加速計算!$E$6/(J$13*J$14*加速計算!$E$5)*J$12/2*(加速計算!$E$7*COS(RADIANS(加速計算!$E$8))+SIN(RADIANS(加速計算!$E$8))))*加速計算!$E$3*PI()*J$12/(J$13*(($D1532/(4*加速計算!$E$5)*(J$12/J$13)^2)+J$22+J$15))*60/(2*PI())</f>
        <v>-2.5411151489429415</v>
      </c>
      <c r="K1532" s="9">
        <f>(K$21-$D1532*9.81*加速計算!$E$6/(K$13*K$14*加速計算!$E$5)*K$12/2*(加速計算!$E$7*COS(RADIANS(加速計算!$E$8))+SIN(RADIANS(加速計算!$E$8))))*加速計算!$E$3*PI()*K$12/(K$13*(($D1532/(4*加速計算!$E$5)*(K$12/K$13)^2)+K$22+K$15))*60/(2*PI())</f>
        <v>-30.686780296874659</v>
      </c>
      <c r="L1532" s="9">
        <f>(L$21-$D1532*9.81*加速計算!$E$6/(L$13*L$14*加速計算!$E$5)*L$12/2*(加速計算!$E$7*COS(RADIANS(加速計算!$E$8))+SIN(RADIANS(加速計算!$E$8))))*加速計算!$E$3*PI()*L$12/(L$13*(($D1532/(4*加速計算!$E$5)*(L$12/L$13)^2)+L$22+L$15))*60/(2*PI())</f>
        <v>-28.491221654911588</v>
      </c>
      <c r="M1532" s="20">
        <f>(M$21-$D1532*9.81*加速計算!$E$6/(M$13*M$14*加速計算!$E$5)*M$12/2*(加速計算!$E$7*COS(RADIANS(加速計算!$E$8))+SIN(RADIANS(加速計算!$E$8))))*加速計算!$E$3*PI()*M$12/(M$13*(($D1532/(4*加速計算!$E$5)*(M$12/M$13)^2)+M$22+M$15))*60/(2*PI())</f>
        <v>-26.330446686460487</v>
      </c>
    </row>
    <row r="1533" spans="4:13">
      <c r="D1533" s="22">
        <v>14980</v>
      </c>
      <c r="E1533" s="9">
        <f>(E$21-$D1533*9.81*加速計算!$E$6/(E$13*E$14*加速計算!$E$5)*E$12/2*(加速計算!$E$7*COS(RADIANS(加速計算!$E$8))+SIN(RADIANS(加速計算!$E$8))))*加速計算!$E$3*PI()*E$12/(E$13*(($D1533/(4*加速計算!$E$5)*(E$12/E$13)^2)+E$22+E$15))*60/(2*PI())</f>
        <v>-28.463987621018116</v>
      </c>
      <c r="F1533" s="9">
        <f>(F$21-$D1533*9.81*加速計算!$E$6/(F$13*F$14*加速計算!$E$5)*F$12/2*(加速計算!$E$7*COS(RADIANS(加速計算!$E$8))+SIN(RADIANS(加速計算!$E$8))))*加速計算!$E$3*PI()*F$12/(F$13*(($D1533/(4*加速計算!$E$5)*(F$12/F$13)^2)+F$22+F$15))*60/(2*PI())</f>
        <v>-28.427177027204138</v>
      </c>
      <c r="G1533" s="9">
        <f>(G$21-$D1533*9.81*加速計算!$E$6/(G$13*G$14*加速計算!$E$5)*G$12/2*(加速計算!$E$7*COS(RADIANS(加速計算!$E$8))+SIN(RADIANS(加速計算!$E$8))))*加速計算!$E$3*PI()*G$12/(G$13*(($D1533/(4*加速計算!$E$5)*(G$12/G$13)^2)+G$22+G$15))*60/(2*PI())</f>
        <v>-26.012228753513888</v>
      </c>
      <c r="H1533" s="9">
        <f>(H$21-$D1533*9.81*加速計算!$E$6/(H$13*H$14*加速計算!$E$5)*H$12/2*(加速計算!$E$7*COS(RADIANS(加速計算!$E$8))+SIN(RADIANS(加速計算!$E$8))))*加速計算!$E$3*PI()*H$12/(H$13*(($D1533/(4*加速計算!$E$5)*(H$12/H$13)^2)+H$22+H$15))*60/(2*PI())</f>
        <v>-17.515397906113137</v>
      </c>
      <c r="I1533" s="9">
        <f>(I$21-$D1533*9.81*加速計算!$E$6/(I$13*I$14*加速計算!$E$5)*I$12/2*(加速計算!$E$7*COS(RADIANS(加速計算!$E$8))+SIN(RADIANS(加速計算!$E$8))))*加速計算!$E$3*PI()*I$12/(I$13*(($D1533/(4*加速計算!$E$5)*(I$12/I$13)^2)+I$22+I$15))*60/(2*PI())</f>
        <v>-11.502672322481617</v>
      </c>
      <c r="J1533" s="9">
        <f>(J$21-$D1533*9.81*加速計算!$E$6/(J$13*J$14*加速計算!$E$5)*J$12/2*(加速計算!$E$7*COS(RADIANS(加速計算!$E$8))+SIN(RADIANS(加速計算!$E$8))))*加速計算!$E$3*PI()*J$12/(J$13*(($D1533/(4*加速計算!$E$5)*(J$12/J$13)^2)+J$22+J$15))*60/(2*PI())</f>
        <v>-2.5611016859293825</v>
      </c>
      <c r="K1533" s="9">
        <f>(K$21-$D1533*9.81*加速計算!$E$6/(K$13*K$14*加速計算!$E$5)*K$12/2*(加速計算!$E$7*COS(RADIANS(加速計算!$E$8))+SIN(RADIANS(加速計算!$E$8))))*加速計算!$E$3*PI()*K$12/(K$13*(($D1533/(4*加速計算!$E$5)*(K$12/K$13)^2)+K$22+K$15))*60/(2*PI())</f>
        <v>-30.688123386126641</v>
      </c>
      <c r="L1533" s="9">
        <f>(L$21-$D1533*9.81*加速計算!$E$6/(L$13*L$14*加速計算!$E$5)*L$12/2*(加速計算!$E$7*COS(RADIANS(加速計算!$E$8))+SIN(RADIANS(加速計算!$E$8))))*加速計算!$E$3*PI()*L$12/(L$13*(($D1533/(4*加速計算!$E$5)*(L$12/L$13)^2)+L$22+L$15))*60/(2*PI())</f>
        <v>-28.494029123247863</v>
      </c>
      <c r="M1533" s="20">
        <f>(M$21-$D1533*9.81*加速計算!$E$6/(M$13*M$14*加速計算!$E$5)*M$12/2*(加速計算!$E$7*COS(RADIANS(加速計算!$E$8))+SIN(RADIANS(加速計算!$E$8))))*加速計算!$E$3*PI()*M$12/(M$13*(($D1533/(4*加速計算!$E$5)*(M$12/M$13)^2)+M$22+M$15))*60/(2*PI())</f>
        <v>-26.334694463360467</v>
      </c>
    </row>
    <row r="1534" spans="4:13">
      <c r="D1534" s="22">
        <v>14990</v>
      </c>
      <c r="E1534" s="9">
        <f>(E$21-$D1534*9.81*加速計算!$E$6/(E$13*E$14*加速計算!$E$5)*E$12/2*(加速計算!$E$7*COS(RADIANS(加速計算!$E$8))+SIN(RADIANS(加速計算!$E$8))))*加速計算!$E$3*PI()*E$12/(E$13*(($D1534/(4*加速計算!$E$5)*(E$12/E$13)^2)+E$22+E$15))*60/(2*PI())</f>
        <v>-28.465859109979124</v>
      </c>
      <c r="F1534" s="9">
        <f>(F$21-$D1534*9.81*加速計算!$E$6/(F$13*F$14*加速計算!$E$5)*F$12/2*(加速計算!$E$7*COS(RADIANS(加速計算!$E$8))+SIN(RADIANS(加速計算!$E$8))))*加速計算!$E$3*PI()*F$12/(F$13*(($D1534/(4*加速計算!$E$5)*(F$12/F$13)^2)+F$22+F$15))*60/(2*PI())</f>
        <v>-28.430024116169129</v>
      </c>
      <c r="G1534" s="9">
        <f>(G$21-$D1534*9.81*加速計算!$E$6/(G$13*G$14*加速計算!$E$5)*G$12/2*(加速計算!$E$7*COS(RADIANS(加速計算!$E$8))+SIN(RADIANS(加速計算!$E$8))))*加速計算!$E$3*PI()*G$12/(G$13*(($D1534/(4*加速計算!$E$5)*(G$12/G$13)^2)+G$22+G$15))*60/(2*PI())</f>
        <v>-26.016683309656589</v>
      </c>
      <c r="H1534" s="9">
        <f>(H$21-$D1534*9.81*加速計算!$E$6/(H$13*H$14*加速計算!$E$5)*H$12/2*(加速計算!$E$7*COS(RADIANS(加速計算!$E$8))+SIN(RADIANS(加速計算!$E$8))))*加速計算!$E$3*PI()*H$12/(H$13*(($D1534/(4*加速計算!$E$5)*(H$12/H$13)^2)+H$22+H$15))*60/(2*PI())</f>
        <v>-17.52544833497031</v>
      </c>
      <c r="I1534" s="9">
        <f>(I$21-$D1534*9.81*加速計算!$E$6/(I$13*I$14*加速計算!$E$5)*I$12/2*(加速計算!$E$7*COS(RADIANS(加速計算!$E$8))+SIN(RADIANS(加速計算!$E$8))))*加速計算!$E$3*PI()*I$12/(I$13*(($D1534/(4*加速計算!$E$5)*(I$12/I$13)^2)+I$22+I$15))*60/(2*PI())</f>
        <v>-11.516702471738597</v>
      </c>
      <c r="J1534" s="9">
        <f>(J$21-$D1534*9.81*加速計算!$E$6/(J$13*J$14*加速計算!$E$5)*J$12/2*(加速計算!$E$7*COS(RADIANS(加速計算!$E$8))+SIN(RADIANS(加速計算!$E$8))))*加速計算!$E$3*PI()*J$12/(J$13*(($D1534/(4*加速計算!$E$5)*(J$12/J$13)^2)+J$22+J$15))*60/(2*PI())</f>
        <v>-2.5810617499801229</v>
      </c>
      <c r="K1534" s="9">
        <f>(K$21-$D1534*9.81*加速計算!$E$6/(K$13*K$14*加速計算!$E$5)*K$12/2*(加速計算!$E$7*COS(RADIANS(加速計算!$E$8))+SIN(RADIANS(加速計算!$E$8))))*加速計算!$E$3*PI()*K$12/(K$13*(($D1534/(4*加速計算!$E$5)*(K$12/K$13)^2)+K$22+K$15))*60/(2*PI())</f>
        <v>-30.689464684529767</v>
      </c>
      <c r="L1534" s="9">
        <f>(L$21-$D1534*9.81*加速計算!$E$6/(L$13*L$14*加速計算!$E$5)*L$12/2*(加速計算!$E$7*COS(RADIANS(加速計算!$E$8))+SIN(RADIANS(加速計算!$E$8))))*加速計算!$E$3*PI()*L$12/(L$13*(($D1534/(4*加速計算!$E$5)*(L$12/L$13)^2)+L$22+L$15))*60/(2*PI())</f>
        <v>-28.496832848633694</v>
      </c>
      <c r="M1534" s="20">
        <f>(M$21-$D1534*9.81*加速計算!$E$6/(M$13*M$14*加速計算!$E$5)*M$12/2*(加速計算!$E$7*COS(RADIANS(加速計算!$E$8))+SIN(RADIANS(加速計算!$E$8))))*加速計算!$E$3*PI()*M$12/(M$13*(($D1534/(4*加速計算!$E$5)*(M$12/M$13)^2)+M$22+M$15))*60/(2*PI())</f>
        <v>-26.338936578455712</v>
      </c>
    </row>
    <row r="1535" spans="4:13">
      <c r="D1535" s="22">
        <v>15000</v>
      </c>
      <c r="E1535" s="9">
        <f>(E$21-$D1535*9.81*加速計算!$E$6/(E$13*E$14*加速計算!$E$5)*E$12/2*(加速計算!$E$7*COS(RADIANS(加速計算!$E$8))+SIN(RADIANS(加速計算!$E$8))))*加速計算!$E$3*PI()*E$12/(E$13*(($D1535/(4*加速計算!$E$5)*(E$12/E$13)^2)+E$22+E$15))*60/(2*PI())</f>
        <v>-28.467728105572956</v>
      </c>
      <c r="F1535" s="9">
        <f>(F$21-$D1535*9.81*加速計算!$E$6/(F$13*F$14*加速計算!$E$5)*F$12/2*(加速計算!$E$7*COS(RADIANS(加速計算!$E$8))+SIN(RADIANS(加速計算!$E$8))))*加速計算!$E$3*PI()*F$12/(F$13*(($D1535/(4*加速計算!$E$5)*(F$12/F$13)^2)+F$22+F$15))*60/(2*PI())</f>
        <v>-28.432867413487223</v>
      </c>
      <c r="G1535" s="9">
        <f>(G$21-$D1535*9.81*加速計算!$E$6/(G$13*G$14*加速計算!$E$5)*G$12/2*(加速計算!$E$7*COS(RADIANS(加速計算!$E$8))+SIN(RADIANS(加速計算!$E$8))))*加速計算!$E$3*PI()*G$12/(G$13*(($D1535/(4*加速計算!$E$5)*(G$12/G$13)^2)+G$22+G$15))*60/(2*PI())</f>
        <v>-26.021131935613731</v>
      </c>
      <c r="H1535" s="9">
        <f>(H$21-$D1535*9.81*加速計算!$E$6/(H$13*H$14*加速計算!$E$5)*H$12/2*(加速計算!$E$7*COS(RADIANS(加速計算!$E$8))+SIN(RADIANS(加速計算!$E$8))))*加速計算!$E$3*PI()*H$12/(H$13*(($D1535/(4*加速計算!$E$5)*(H$12/H$13)^2)+H$22+H$15))*60/(2*PI())</f>
        <v>-17.535485468213121</v>
      </c>
      <c r="I1535" s="9">
        <f>(I$21-$D1535*9.81*加速計算!$E$6/(I$13*I$14*加速計算!$E$5)*I$12/2*(加速計算!$E$7*COS(RADIANS(加速計算!$E$8))+SIN(RADIANS(加速計算!$E$8))))*加速計算!$E$3*PI()*I$12/(I$13*(($D1535/(4*加速計算!$E$5)*(I$12/I$13)^2)+I$22+I$15))*60/(2*PI())</f>
        <v>-11.530714060647892</v>
      </c>
      <c r="J1535" s="9">
        <f>(J$21-$D1535*9.81*加速計算!$E$6/(J$13*J$14*加速計算!$E$5)*J$12/2*(加速計算!$E$7*COS(RADIANS(加速計算!$E$8))+SIN(RADIANS(加速計算!$E$8))))*加速計算!$E$3*PI()*J$12/(J$13*(($D1535/(4*加速計算!$E$5)*(J$12/J$13)^2)+J$22+J$15))*60/(2*PI())</f>
        <v>-2.6009953936570116</v>
      </c>
      <c r="K1535" s="9">
        <f>(K$21-$D1535*9.81*加速計算!$E$6/(K$13*K$14*加速計算!$E$5)*K$12/2*(加速計算!$E$7*COS(RADIANS(加速計算!$E$8))+SIN(RADIANS(加速計算!$E$8))))*加速計算!$E$3*PI()*K$12/(K$13*(($D1535/(4*加速計算!$E$5)*(K$12/K$13)^2)+K$22+K$15))*60/(2*PI())</f>
        <v>-30.690804195663482</v>
      </c>
      <c r="L1535" s="9">
        <f>(L$21-$D1535*9.81*加速計算!$E$6/(L$13*L$14*加速計算!$E$5)*L$12/2*(加速計算!$E$7*COS(RADIANS(加速計算!$E$8))+SIN(RADIANS(加速計算!$E$8))))*加速計算!$E$3*PI()*L$12/(L$13*(($D1535/(4*加速計算!$E$5)*(L$12/L$13)^2)+L$22+L$15))*60/(2*PI())</f>
        <v>-28.499632838549356</v>
      </c>
      <c r="M1535" s="20">
        <f>(M$21-$D1535*9.81*加速計算!$E$6/(M$13*M$14*加速計算!$E$5)*M$12/2*(加速計算!$E$7*COS(RADIANS(加速計算!$E$8))+SIN(RADIANS(加速計算!$E$8))))*加速計算!$E$3*PI()*M$12/(M$13*(($D1535/(4*加速計算!$E$5)*(M$12/M$13)^2)+M$22+M$15))*60/(2*PI())</f>
        <v>-26.343173043058496</v>
      </c>
    </row>
    <row r="1536" spans="4:13">
      <c r="D1536" s="22">
        <v>15010</v>
      </c>
      <c r="E1536" s="9">
        <f>(E$21-$D1536*9.81*加速計算!$E$6/(E$13*E$14*加速計算!$E$5)*E$12/2*(加速計算!$E$7*COS(RADIANS(加速計算!$E$8))+SIN(RADIANS(加速計算!$E$8))))*加速計算!$E$3*PI()*E$12/(E$13*(($D1536/(4*加速計算!$E$5)*(E$12/E$13)^2)+E$22+E$15))*60/(2*PI())</f>
        <v>-28.469594612779101</v>
      </c>
      <c r="F1536" s="9">
        <f>(F$21-$D1536*9.81*加速計算!$E$6/(F$13*F$14*加速計算!$E$5)*F$12/2*(加速計算!$E$7*COS(RADIANS(加速計算!$E$8))+SIN(RADIANS(加速計算!$E$8))))*加速計算!$E$3*PI()*F$12/(F$13*(($D1536/(4*加速計算!$E$5)*(F$12/F$13)^2)+F$22+F$15))*60/(2*PI())</f>
        <v>-28.435706926727743</v>
      </c>
      <c r="G1536" s="9">
        <f>(G$21-$D1536*9.81*加速計算!$E$6/(G$13*G$14*加速計算!$E$5)*G$12/2*(加速計算!$E$7*COS(RADIANS(加速計算!$E$8))+SIN(RADIANS(加速計算!$E$8))))*加速計算!$E$3*PI()*G$12/(G$13*(($D1536/(4*加速計算!$E$5)*(G$12/G$13)^2)+G$22+G$15))*60/(2*PI())</f>
        <v>-26.02557464321939</v>
      </c>
      <c r="H1536" s="9">
        <f>(H$21-$D1536*9.81*加速計算!$E$6/(H$13*H$14*加速計算!$E$5)*H$12/2*(加速計算!$E$7*COS(RADIANS(加速計算!$E$8))+SIN(RADIANS(加速計算!$E$8))))*加速計算!$E$3*PI()*H$12/(H$13*(($D1536/(4*加速計算!$E$5)*(H$12/H$13)^2)+H$22+H$15))*60/(2*PI())</f>
        <v>-17.545509332207075</v>
      </c>
      <c r="I1536" s="9">
        <f>(I$21-$D1536*9.81*加速計算!$E$6/(I$13*I$14*加速計算!$E$5)*I$12/2*(加速計算!$E$7*COS(RADIANS(加速計算!$E$8))+SIN(RADIANS(加速計算!$E$8))))*加速計算!$E$3*PI()*I$12/(I$13*(($D1536/(4*加速計算!$E$5)*(I$12/I$13)^2)+I$22+I$15))*60/(2*PI())</f>
        <v>-11.544707126015096</v>
      </c>
      <c r="J1536" s="9">
        <f>(J$21-$D1536*9.81*加速計算!$E$6/(J$13*J$14*加速計算!$E$5)*J$12/2*(加速計算!$E$7*COS(RADIANS(加速計算!$E$8))+SIN(RADIANS(加速計算!$E$8))))*加速計算!$E$3*PI()*J$12/(J$13*(($D1536/(4*加速計算!$E$5)*(J$12/J$13)^2)+J$22+J$15))*60/(2*PI())</f>
        <v>-2.620902669382783</v>
      </c>
      <c r="K1536" s="9">
        <f>(K$21-$D1536*9.81*加速計算!$E$6/(K$13*K$14*加速計算!$E$5)*K$12/2*(加速計算!$E$7*COS(RADIANS(加速計算!$E$8))+SIN(RADIANS(加速計算!$E$8))))*加速計算!$E$3*PI()*K$12/(K$13*(($D1536/(4*加速計算!$E$5)*(K$12/K$13)^2)+K$22+K$15))*60/(2*PI())</f>
        <v>-30.692141923097676</v>
      </c>
      <c r="L1536" s="9">
        <f>(L$21-$D1536*9.81*加速計算!$E$6/(L$13*L$14*加速計算!$E$5)*L$12/2*(加速計算!$E$7*COS(RADIANS(加速計算!$E$8))+SIN(RADIANS(加速計算!$E$8))))*加速計算!$E$3*PI()*L$12/(L$13*(($D1536/(4*加速計算!$E$5)*(L$12/L$13)^2)+L$22+L$15))*60/(2*PI())</f>
        <v>-28.502429100455132</v>
      </c>
      <c r="M1536" s="20">
        <f>(M$21-$D1536*9.81*加速計算!$E$6/(M$13*M$14*加速計算!$E$5)*M$12/2*(加速計算!$E$7*COS(RADIANS(加速計算!$E$8))+SIN(RADIANS(加速計算!$E$8))))*加速計算!$E$3*PI()*M$12/(M$13*(($D1536/(4*加速計算!$E$5)*(M$12/M$13)^2)+M$22+M$15))*60/(2*PI())</f>
        <v>-26.347403868450996</v>
      </c>
    </row>
    <row r="1537" spans="4:13">
      <c r="D1537" s="22">
        <v>15020</v>
      </c>
      <c r="E1537" s="9">
        <f>(E$21-$D1537*9.81*加速計算!$E$6/(E$13*E$14*加速計算!$E$5)*E$12/2*(加速計算!$E$7*COS(RADIANS(加速計算!$E$8))+SIN(RADIANS(加速計算!$E$8))))*加速計算!$E$3*PI()*E$12/(E$13*(($D1537/(4*加速計算!$E$5)*(E$12/E$13)^2)+E$22+E$15))*60/(2*PI())</f>
        <v>-28.471458636563828</v>
      </c>
      <c r="F1537" s="9">
        <f>(F$21-$D1537*9.81*加速計算!$E$6/(F$13*F$14*加速計算!$E$5)*F$12/2*(加速計算!$E$7*COS(RADIANS(加速計算!$E$8))+SIN(RADIANS(加速計算!$E$8))))*加速計算!$E$3*PI()*F$12/(F$13*(($D1537/(4*加速計算!$E$5)*(F$12/F$13)^2)+F$22+F$15))*60/(2*PI())</f>
        <v>-28.438542663439858</v>
      </c>
      <c r="G1537" s="9">
        <f>(G$21-$D1537*9.81*加速計算!$E$6/(G$13*G$14*加速計算!$E$5)*G$12/2*(加速計算!$E$7*COS(RADIANS(加速計算!$E$8))+SIN(RADIANS(加速計算!$E$8))))*加速計算!$E$3*PI()*G$12/(G$13*(($D1537/(4*加速計算!$E$5)*(G$12/G$13)^2)+G$22+G$15))*60/(2*PI())</f>
        <v>-26.030011444276159</v>
      </c>
      <c r="H1537" s="9">
        <f>(H$21-$D1537*9.81*加速計算!$E$6/(H$13*H$14*加速計算!$E$5)*H$12/2*(加速計算!$E$7*COS(RADIANS(加速計算!$E$8))+SIN(RADIANS(加速計算!$E$8))))*加速計算!$E$3*PI()*H$12/(H$13*(($D1537/(4*加速計算!$E$5)*(H$12/H$13)^2)+H$22+H$15))*60/(2*PI())</f>
        <v>-17.555519953248037</v>
      </c>
      <c r="I1537" s="9">
        <f>(I$21-$D1537*9.81*加速計算!$E$6/(I$13*I$14*加速計算!$E$5)*I$12/2*(加速計算!$E$7*COS(RADIANS(加速計算!$E$8))+SIN(RADIANS(加速計算!$E$8))))*加速計算!$E$3*PI()*I$12/(I$13*(($D1537/(4*加速計算!$E$5)*(I$12/I$13)^2)+I$22+I$15))*60/(2*PI())</f>
        <v>-11.558681704548579</v>
      </c>
      <c r="J1537" s="9">
        <f>(J$21-$D1537*9.81*加速計算!$E$6/(J$13*J$14*加速計算!$E$5)*J$12/2*(加速計算!$E$7*COS(RADIANS(加速計算!$E$8))+SIN(RADIANS(加速計算!$E$8))))*加速計算!$E$3*PI()*J$12/(J$13*(($D1537/(4*加速計算!$E$5)*(J$12/J$13)^2)+J$22+J$15))*60/(2*PI())</f>
        <v>-2.6407836294416263</v>
      </c>
      <c r="K1537" s="9">
        <f>(K$21-$D1537*9.81*加速計算!$E$6/(K$13*K$14*加速計算!$E$5)*K$12/2*(加速計算!$E$7*COS(RADIANS(加速計算!$E$8))+SIN(RADIANS(加速計算!$E$8))))*加速計算!$E$3*PI()*K$12/(K$13*(($D1537/(4*加速計算!$E$5)*(K$12/K$13)^2)+K$22+K$15))*60/(2*PI())</f>
        <v>-30.693477870392755</v>
      </c>
      <c r="L1537" s="9">
        <f>(L$21-$D1537*9.81*加速計算!$E$6/(L$13*L$14*加速計算!$E$5)*L$12/2*(加速計算!$E$7*COS(RADIANS(加速計算!$E$8))+SIN(RADIANS(加速計算!$E$8))))*加速計算!$E$3*PI()*L$12/(L$13*(($D1537/(4*加速計算!$E$5)*(L$12/L$13)^2)+L$22+L$15))*60/(2*PI())</f>
        <v>-28.50522164179149</v>
      </c>
      <c r="M1537" s="20">
        <f>(M$21-$D1537*9.81*加速計算!$E$6/(M$13*M$14*加速計算!$E$5)*M$12/2*(加速計算!$E$7*COS(RADIANS(加速計算!$E$8))+SIN(RADIANS(加速計算!$E$8))))*加速計算!$E$3*PI()*M$12/(M$13*(($D1537/(4*加速計算!$E$5)*(M$12/M$13)^2)+M$22+M$15))*60/(2*PI())</f>
        <v>-26.35162906588533</v>
      </c>
    </row>
    <row r="1538" spans="4:13">
      <c r="D1538" s="22">
        <v>15030</v>
      </c>
      <c r="E1538" s="9">
        <f>(E$21-$D1538*9.81*加速計算!$E$6/(E$13*E$14*加速計算!$E$5)*E$12/2*(加速計算!$E$7*COS(RADIANS(加速計算!$E$8))+SIN(RADIANS(加速計算!$E$8))))*加速計算!$E$3*PI()*E$12/(E$13*(($D1538/(4*加速計算!$E$5)*(E$12/E$13)^2)+E$22+E$15))*60/(2*PI())</f>
        <v>-28.473320181880201</v>
      </c>
      <c r="F1538" s="9">
        <f>(F$21-$D1538*9.81*加速計算!$E$6/(F$13*F$14*加速計算!$E$5)*F$12/2*(加速計算!$E$7*COS(RADIANS(加速計算!$E$8))+SIN(RADIANS(加速計算!$E$8))))*加速計算!$E$3*PI()*F$12/(F$13*(($D1538/(4*加速計算!$E$5)*(F$12/F$13)^2)+F$22+F$15))*60/(2*PI())</f>
        <v>-28.441374631152698</v>
      </c>
      <c r="G1538" s="9">
        <f>(G$21-$D1538*9.81*加速計算!$E$6/(G$13*G$14*加速計算!$E$5)*G$12/2*(加速計算!$E$7*COS(RADIANS(加速計算!$E$8))+SIN(RADIANS(加速計算!$E$8))))*加速計算!$E$3*PI()*G$12/(G$13*(($D1538/(4*加速計算!$E$5)*(G$12/G$13)^2)+G$22+G$15))*60/(2*PI())</f>
        <v>-26.034442350555302</v>
      </c>
      <c r="H1538" s="9">
        <f>(H$21-$D1538*9.81*加速計算!$E$6/(H$13*H$14*加速計算!$E$5)*H$12/2*(加速計算!$E$7*COS(RADIANS(加速計算!$E$8))+SIN(RADIANS(加速計算!$E$8))))*加速計算!$E$3*PI()*H$12/(H$13*(($D1538/(4*加速計算!$E$5)*(H$12/H$13)^2)+H$22+H$15))*60/(2*PI())</f>
        <v>-17.56551735756242</v>
      </c>
      <c r="I1538" s="9">
        <f>(I$21-$D1538*9.81*加速計算!$E$6/(I$13*I$14*加速計算!$E$5)*I$12/2*(加速計算!$E$7*COS(RADIANS(加速計算!$E$8))+SIN(RADIANS(加速計算!$E$8))))*加速計算!$E$3*PI()*I$12/(I$13*(($D1538/(4*加速計算!$E$5)*(I$12/I$13)^2)+I$22+I$15))*60/(2*PI())</f>
        <v>-11.57263783285976</v>
      </c>
      <c r="J1538" s="9">
        <f>(J$21-$D1538*9.81*加速計算!$E$6/(J$13*J$14*加速計算!$E$5)*J$12/2*(加速計算!$E$7*COS(RADIANS(加速計算!$E$8))+SIN(RADIANS(加速計算!$E$8))))*加速計算!$E$3*PI()*J$12/(J$13*(($D1538/(4*加速計算!$E$5)*(J$12/J$13)^2)+J$22+J$15))*60/(2*PI())</f>
        <v>-2.6606383259795425</v>
      </c>
      <c r="K1538" s="9">
        <f>(K$21-$D1538*9.81*加速計算!$E$6/(K$13*K$14*加速計算!$E$5)*K$12/2*(加速計算!$E$7*COS(RADIANS(加速計算!$E$8))+SIN(RADIANS(加速計算!$E$8))))*加速計算!$E$3*PI()*K$12/(K$13*(($D1538/(4*加速計算!$E$5)*(K$12/K$13)^2)+K$22+K$15))*60/(2*PI())</f>
        <v>-30.694812041099659</v>
      </c>
      <c r="L1538" s="9">
        <f>(L$21-$D1538*9.81*加速計算!$E$6/(L$13*L$14*加速計算!$E$5)*L$12/2*(加速計算!$E$7*COS(RADIANS(加速計算!$E$8))+SIN(RADIANS(加速計算!$E$8))))*加速計算!$E$3*PI()*L$12/(L$13*(($D1538/(4*加速計算!$E$5)*(L$12/L$13)^2)+L$22+L$15))*60/(2*PI())</f>
        <v>-28.508010469979094</v>
      </c>
      <c r="M1538" s="20">
        <f>(M$21-$D1538*9.81*加速計算!$E$6/(M$13*M$14*加速計算!$E$5)*M$12/2*(加速計算!$E$7*COS(RADIANS(加速計算!$E$8))+SIN(RADIANS(加速計算!$E$8))))*加速計算!$E$3*PI()*M$12/(M$13*(($D1538/(4*加速計算!$E$5)*(M$12/M$13)^2)+M$22+M$15))*60/(2*PI())</f>
        <v>-26.355848646583755</v>
      </c>
    </row>
    <row r="1539" spans="4:13">
      <c r="D1539" s="22">
        <v>15040</v>
      </c>
      <c r="E1539" s="9">
        <f>(E$21-$D1539*9.81*加速計算!$E$6/(E$13*E$14*加速計算!$E$5)*E$12/2*(加速計算!$E$7*COS(RADIANS(加速計算!$E$8))+SIN(RADIANS(加速計算!$E$8))))*加速計算!$E$3*PI()*E$12/(E$13*(($D1539/(4*加速計算!$E$5)*(E$12/E$13)^2)+E$22+E$15))*60/(2*PI())</f>
        <v>-28.475179253668102</v>
      </c>
      <c r="F1539" s="9">
        <f>(F$21-$D1539*9.81*加速計算!$E$6/(F$13*F$14*加速計算!$E$5)*F$12/2*(加速計算!$E$7*COS(RADIANS(加速計算!$E$8))+SIN(RADIANS(加速計算!$E$8))))*加速計算!$E$3*PI()*F$12/(F$13*(($D1539/(4*加速計算!$E$5)*(F$12/F$13)^2)+F$22+F$15))*60/(2*PI())</f>
        <v>-28.444202837375375</v>
      </c>
      <c r="G1539" s="9">
        <f>(G$21-$D1539*9.81*加速計算!$E$6/(G$13*G$14*加速計算!$E$5)*G$12/2*(加速計算!$E$7*COS(RADIANS(加速計算!$E$8))+SIN(RADIANS(加速計算!$E$8))))*加速計算!$E$3*PI()*G$12/(G$13*(($D1539/(4*加速計算!$E$5)*(G$12/G$13)^2)+G$22+G$15))*60/(2*PI())</f>
        <v>-26.038867373796805</v>
      </c>
      <c r="H1539" s="9">
        <f>(H$21-$D1539*9.81*加速計算!$E$6/(H$13*H$14*加速計算!$E$5)*H$12/2*(加速計算!$E$7*COS(RADIANS(加速計算!$E$8))+SIN(RADIANS(加速計算!$E$8))))*加速計算!$E$3*PI()*H$12/(H$13*(($D1539/(4*加速計算!$E$5)*(H$12/H$13)^2)+H$22+H$15))*60/(2*PI())</f>
        <v>-17.575501571307431</v>
      </c>
      <c r="I1539" s="9">
        <f>(I$21-$D1539*9.81*加速計算!$E$6/(I$13*I$14*加速計算!$E$5)*I$12/2*(加速計算!$E$7*COS(RADIANS(加速計算!$E$8))+SIN(RADIANS(加速計算!$E$8))))*加速計算!$E$3*PI()*I$12/(I$13*(($D1539/(4*加速計算!$E$5)*(I$12/I$13)^2)+I$22+I$15))*60/(2*PI())</f>
        <v>-11.586575547463465</v>
      </c>
      <c r="J1539" s="9">
        <f>(J$21-$D1539*9.81*加速計算!$E$6/(J$13*J$14*加速計算!$E$5)*J$12/2*(加速計算!$E$7*COS(RADIANS(加速計算!$E$8))+SIN(RADIANS(加速計算!$E$8))))*加速計算!$E$3*PI()*J$12/(J$13*(($D1539/(4*加速計算!$E$5)*(J$12/J$13)^2)+J$22+J$15))*60/(2*PI())</f>
        <v>-2.680466811004905</v>
      </c>
      <c r="K1539" s="9">
        <f>(K$21-$D1539*9.81*加速計算!$E$6/(K$13*K$14*加速計算!$E$5)*K$12/2*(加速計算!$E$7*COS(RADIANS(加速計算!$E$8))+SIN(RADIANS(加速計算!$E$8))))*加速計算!$E$3*PI()*K$12/(K$13*(($D1539/(4*加速計算!$E$5)*(K$12/K$13)^2)+K$22+K$15))*60/(2*PI())</f>
        <v>-30.696144438759884</v>
      </c>
      <c r="L1539" s="9">
        <f>(L$21-$D1539*9.81*加速計算!$E$6/(L$13*L$14*加速計算!$E$5)*L$12/2*(加速計算!$E$7*COS(RADIANS(加速計算!$E$8))+SIN(RADIANS(加速計算!$E$8))))*加速計算!$E$3*PI()*L$12/(L$13*(($D1539/(4*加速計算!$E$5)*(L$12/L$13)^2)+L$22+L$15))*60/(2*PI())</f>
        <v>-28.510795592418901</v>
      </c>
      <c r="M1539" s="20">
        <f>(M$21-$D1539*9.81*加速計算!$E$6/(M$13*M$14*加速計算!$E$5)*M$12/2*(加速計算!$E$7*COS(RADIANS(加速計算!$E$8))+SIN(RADIANS(加速計算!$E$8))))*加速計算!$E$3*PI()*M$12/(M$13*(($D1539/(4*加速計算!$E$5)*(M$12/M$13)^2)+M$22+M$15))*60/(2*PI())</f>
        <v>-26.360062621738638</v>
      </c>
    </row>
    <row r="1540" spans="4:13">
      <c r="D1540" s="22">
        <v>15050</v>
      </c>
      <c r="E1540" s="9">
        <f>(E$21-$D1540*9.81*加速計算!$E$6/(E$13*E$14*加速計算!$E$5)*E$12/2*(加速計算!$E$7*COS(RADIANS(加速計算!$E$8))+SIN(RADIANS(加速計算!$E$8))))*加速計算!$E$3*PI()*E$12/(E$13*(($D1540/(4*加速計算!$E$5)*(E$12/E$13)^2)+E$22+E$15))*60/(2*PI())</f>
        <v>-28.477035856854354</v>
      </c>
      <c r="F1540" s="9">
        <f>(F$21-$D1540*9.81*加速計算!$E$6/(F$13*F$14*加速計算!$E$5)*F$12/2*(加速計算!$E$7*COS(RADIANS(加速計算!$E$8))+SIN(RADIANS(加速計算!$E$8))))*加速計算!$E$3*PI()*F$12/(F$13*(($D1540/(4*加速計算!$E$5)*(F$12/F$13)^2)+F$22+F$15))*60/(2*PI())</f>
        <v>-28.447027289597077</v>
      </c>
      <c r="G1540" s="9">
        <f>(G$21-$D1540*9.81*加速計算!$E$6/(G$13*G$14*加速計算!$E$5)*G$12/2*(加速計算!$E$7*COS(RADIANS(加速計算!$E$8))+SIN(RADIANS(加速計算!$E$8))))*加速計算!$E$3*PI()*G$12/(G$13*(($D1540/(4*加速計算!$E$5)*(G$12/G$13)^2)+G$22+G$15))*60/(2*PI())</f>
        <v>-26.043286525709522</v>
      </c>
      <c r="H1540" s="9">
        <f>(H$21-$D1540*9.81*加速計算!$E$6/(H$13*H$14*加速計算!$E$5)*H$12/2*(加速計算!$E$7*COS(RADIANS(加速計算!$E$8))+SIN(RADIANS(加速計算!$E$8))))*加速計算!$E$3*PI()*H$12/(H$13*(($D1540/(4*加速計算!$E$5)*(H$12/H$13)^2)+H$22+H$15))*60/(2*PI())</f>
        <v>-17.585472620571306</v>
      </c>
      <c r="I1540" s="9">
        <f>(I$21-$D1540*9.81*加速計算!$E$6/(I$13*I$14*加速計算!$E$5)*I$12/2*(加速計算!$E$7*COS(RADIANS(加速計算!$E$8))+SIN(RADIANS(加速計算!$E$8))))*加速計算!$E$3*PI()*I$12/(I$13*(($D1540/(4*加速計算!$E$5)*(I$12/I$13)^2)+I$22+I$15))*60/(2*PI())</f>
        <v>-11.600494884778211</v>
      </c>
      <c r="J1540" s="9">
        <f>(J$21-$D1540*9.81*加速計算!$E$6/(J$13*J$14*加速計算!$E$5)*J$12/2*(加速計算!$E$7*COS(RADIANS(加速計算!$E$8))+SIN(RADIANS(加速計算!$E$8))))*加速計算!$E$3*PI()*J$12/(J$13*(($D1540/(4*加速計算!$E$5)*(J$12/J$13)^2)+J$22+J$15))*60/(2*PI())</f>
        <v>-2.7002691363888252</v>
      </c>
      <c r="K1540" s="9">
        <f>(K$21-$D1540*9.81*加速計算!$E$6/(K$13*K$14*加速計算!$E$5)*K$12/2*(加速計算!$E$7*COS(RADIANS(加速計算!$E$8))+SIN(RADIANS(加速計算!$E$8))))*加速計算!$E$3*PI()*K$12/(K$13*(($D1540/(4*加速計算!$E$5)*(K$12/K$13)^2)+K$22+K$15))*60/(2*PI())</f>
        <v>-30.697475066905511</v>
      </c>
      <c r="L1540" s="9">
        <f>(L$21-$D1540*9.81*加速計算!$E$6/(L$13*L$14*加速計算!$E$5)*L$12/2*(加速計算!$E$7*COS(RADIANS(加速計算!$E$8))+SIN(RADIANS(加速計算!$E$8))))*加速計算!$E$3*PI()*L$12/(L$13*(($D1540/(4*加速計算!$E$5)*(L$12/L$13)^2)+L$22+L$15))*60/(2*PI())</f>
        <v>-28.513577016492238</v>
      </c>
      <c r="M1540" s="20">
        <f>(M$21-$D1540*9.81*加速計算!$E$6/(M$13*M$14*加速計算!$E$5)*M$12/2*(加速計算!$E$7*COS(RADIANS(加速計算!$E$8))+SIN(RADIANS(加速計算!$E$8))))*加速計算!$E$3*PI()*M$12/(M$13*(($D1540/(4*加速計算!$E$5)*(M$12/M$13)^2)+M$22+M$15))*60/(2*PI())</f>
        <v>-26.364271002512741</v>
      </c>
    </row>
    <row r="1541" spans="4:13">
      <c r="D1541" s="22">
        <v>15060</v>
      </c>
      <c r="E1541" s="9">
        <f>(E$21-$D1541*9.81*加速計算!$E$6/(E$13*E$14*加速計算!$E$5)*E$12/2*(加速計算!$E$7*COS(RADIANS(加速計算!$E$8))+SIN(RADIANS(加速計算!$E$8))))*加速計算!$E$3*PI()*E$12/(E$13*(($D1541/(4*加速計算!$E$5)*(E$12/E$13)^2)+E$22+E$15))*60/(2*PI())</f>
        <v>-28.478889996352613</v>
      </c>
      <c r="F1541" s="9">
        <f>(F$21-$D1541*9.81*加速計算!$E$6/(F$13*F$14*加速計算!$E$5)*F$12/2*(加速計算!$E$7*COS(RADIANS(加速計算!$E$8))+SIN(RADIANS(加速計算!$E$8))))*加速計算!$E$3*PI()*F$12/(F$13*(($D1541/(4*加速計算!$E$5)*(F$12/F$13)^2)+F$22+F$15))*60/(2*PI())</f>
        <v>-28.449847995287126</v>
      </c>
      <c r="G1541" s="9">
        <f>(G$21-$D1541*9.81*加速計算!$E$6/(G$13*G$14*加速計算!$E$5)*G$12/2*(加速計算!$E$7*COS(RADIANS(加速計算!$E$8))+SIN(RADIANS(加速計算!$E$8))))*加速計算!$E$3*PI()*G$12/(G$13*(($D1541/(4*加速計算!$E$5)*(G$12/G$13)^2)+G$22+G$15))*60/(2*PI())</f>
        <v>-26.04769981797121</v>
      </c>
      <c r="H1541" s="9">
        <f>(H$21-$D1541*9.81*加速計算!$E$6/(H$13*H$14*加速計算!$E$5)*H$12/2*(加速計算!$E$7*COS(RADIANS(加速計算!$E$8))+SIN(RADIANS(加速計算!$E$8))))*加速計算!$E$3*PI()*H$12/(H$13*(($D1541/(4*加速計算!$E$5)*(H$12/H$13)^2)+H$22+H$15))*60/(2*PI())</f>
        <v>-17.595430531373534</v>
      </c>
      <c r="I1541" s="9">
        <f>(I$21-$D1541*9.81*加速計算!$E$6/(I$13*I$14*加速計算!$E$5)*I$12/2*(加速計算!$E$7*COS(RADIANS(加速計算!$E$8))+SIN(RADIANS(加速計算!$E$8))))*加速計算!$E$3*PI()*I$12/(I$13*(($D1541/(4*加速計算!$E$5)*(I$12/I$13)^2)+I$22+I$15))*60/(2*PI())</f>
        <v>-11.614395881126566</v>
      </c>
      <c r="J1541" s="9">
        <f>(J$21-$D1541*9.81*加速計算!$E$6/(J$13*J$14*加速計算!$E$5)*J$12/2*(加速計算!$E$7*COS(RADIANS(加速計算!$E$8))+SIN(RADIANS(加速計算!$E$8))))*加速計算!$E$3*PI()*J$12/(J$13*(($D1541/(4*加速計算!$E$5)*(J$12/J$13)^2)+J$22+J$15))*60/(2*PI())</f>
        <v>-2.7200453538656246</v>
      </c>
      <c r="K1541" s="9">
        <f>(K$21-$D1541*9.81*加速計算!$E$6/(K$13*K$14*加速計算!$E$5)*K$12/2*(加速計算!$E$7*COS(RADIANS(加速計算!$E$8))+SIN(RADIANS(加速計算!$E$8))))*加速計算!$E$3*PI()*K$12/(K$13*(($D1541/(4*加速計算!$E$5)*(K$12/K$13)^2)+K$22+K$15))*60/(2*PI())</f>
        <v>-30.698803929059267</v>
      </c>
      <c r="L1541" s="9">
        <f>(L$21-$D1541*9.81*加速計算!$E$6/(L$13*L$14*加速計算!$E$5)*L$12/2*(加速計算!$E$7*COS(RADIANS(加速計算!$E$8))+SIN(RADIANS(加速計算!$E$8))))*加速計算!$E$3*PI()*L$12/(L$13*(($D1541/(4*加速計算!$E$5)*(L$12/L$13)^2)+L$22+L$15))*60/(2*PI())</f>
        <v>-28.516354749560787</v>
      </c>
      <c r="M1541" s="20">
        <f>(M$21-$D1541*9.81*加速計算!$E$6/(M$13*M$14*加速計算!$E$5)*M$12/2*(加速計算!$E$7*COS(RADIANS(加速計算!$E$8))+SIN(RADIANS(加速計算!$E$8))))*加速計算!$E$3*PI()*M$12/(M$13*(($D1541/(4*加速計算!$E$5)*(M$12/M$13)^2)+M$22+M$15))*60/(2*PI())</f>
        <v>-26.368473800039094</v>
      </c>
    </row>
    <row r="1542" spans="4:13">
      <c r="D1542" s="22">
        <v>15070</v>
      </c>
      <c r="E1542" s="9">
        <f>(E$21-$D1542*9.81*加速計算!$E$6/(E$13*E$14*加速計算!$E$5)*E$12/2*(加速計算!$E$7*COS(RADIANS(加速計算!$E$8))+SIN(RADIANS(加速計算!$E$8))))*加速計算!$E$3*PI()*E$12/(E$13*(($D1542/(4*加速計算!$E$5)*(E$12/E$13)^2)+E$22+E$15))*60/(2*PI())</f>
        <v>-28.48074167706357</v>
      </c>
      <c r="F1542" s="9">
        <f>(F$21-$D1542*9.81*加速計算!$E$6/(F$13*F$14*加速計算!$E$5)*F$12/2*(加速計算!$E$7*COS(RADIANS(加速計算!$E$8))+SIN(RADIANS(加速計算!$E$8))))*加速計算!$E$3*PI()*F$12/(F$13*(($D1542/(4*加速計算!$E$5)*(F$12/F$13)^2)+F$22+F$15))*60/(2*PI())</f>
        <v>-28.452664961895032</v>
      </c>
      <c r="G1542" s="9">
        <f>(G$21-$D1542*9.81*加速計算!$E$6/(G$13*G$14*加速計算!$E$5)*G$12/2*(加速計算!$E$7*COS(RADIANS(加速計算!$E$8))+SIN(RADIANS(加速計算!$E$8))))*加速計算!$E$3*PI()*G$12/(G$13*(($D1542/(4*加速計算!$E$5)*(G$12/G$13)^2)+G$22+G$15))*60/(2*PI())</f>
        <v>-26.05210726222872</v>
      </c>
      <c r="H1542" s="9">
        <f>(H$21-$D1542*9.81*加速計算!$E$6/(H$13*H$14*加速計算!$E$5)*H$12/2*(加速計算!$E$7*COS(RADIANS(加速計算!$E$8))+SIN(RADIANS(加速計算!$E$8))))*加速計算!$E$3*PI()*H$12/(H$13*(($D1542/(4*加速計算!$E$5)*(H$12/H$13)^2)+H$22+H$15))*60/(2*PI())</f>
        <v>-17.605375329665065</v>
      </c>
      <c r="I1542" s="9">
        <f>(I$21-$D1542*9.81*加速計算!$E$6/(I$13*I$14*加速計算!$E$5)*I$12/2*(加速計算!$E$7*COS(RADIANS(加速計算!$E$8))+SIN(RADIANS(加速計算!$E$8))))*加速計算!$E$3*PI()*I$12/(I$13*(($D1542/(4*加速計算!$E$5)*(I$12/I$13)^2)+I$22+I$15))*60/(2*PI())</f>
        <v>-11.628278572735406</v>
      </c>
      <c r="J1542" s="9">
        <f>(J$21-$D1542*9.81*加速計算!$E$6/(J$13*J$14*加速計算!$E$5)*J$12/2*(加速計算!$E$7*COS(RADIANS(加速計算!$E$8))+SIN(RADIANS(加速計算!$E$8))))*加速計算!$E$3*PI()*J$12/(J$13*(($D1542/(4*加速計算!$E$5)*(J$12/J$13)^2)+J$22+J$15))*60/(2*PI())</f>
        <v>-2.7397955150333329</v>
      </c>
      <c r="K1542" s="9">
        <f>(K$21-$D1542*9.81*加速計算!$E$6/(K$13*K$14*加速計算!$E$5)*K$12/2*(加速計算!$E$7*COS(RADIANS(加速計算!$E$8))+SIN(RADIANS(加速計算!$E$8))))*加速計算!$E$3*PI()*K$12/(K$13*(($D1542/(4*加速計算!$E$5)*(K$12/K$13)^2)+K$22+K$15))*60/(2*PI())</f>
        <v>-30.700131028734514</v>
      </c>
      <c r="L1542" s="9">
        <f>(L$21-$D1542*9.81*加速計算!$E$6/(L$13*L$14*加速計算!$E$5)*L$12/2*(加速計算!$E$7*COS(RADIANS(加速計算!$E$8))+SIN(RADIANS(加速計算!$E$8))))*加速計算!$E$3*PI()*L$12/(L$13*(($D1542/(4*加速計算!$E$5)*(L$12/L$13)^2)+L$22+L$15))*60/(2*PI())</f>
        <v>-28.519128798966744</v>
      </c>
      <c r="M1542" s="20">
        <f>(M$21-$D1542*9.81*加速計算!$E$6/(M$13*M$14*加速計算!$E$5)*M$12/2*(加速計算!$E$7*COS(RADIANS(加速計算!$E$8))+SIN(RADIANS(加速計算!$E$8))))*加速計算!$E$3*PI()*M$12/(M$13*(($D1542/(4*加速計算!$E$5)*(M$12/M$13)^2)+M$22+M$15))*60/(2*PI())</f>
        <v>-26.372671025421244</v>
      </c>
    </row>
    <row r="1543" spans="4:13">
      <c r="D1543" s="22">
        <v>15080</v>
      </c>
      <c r="E1543" s="9">
        <f>(E$21-$D1543*9.81*加速計算!$E$6/(E$13*E$14*加速計算!$E$5)*E$12/2*(加速計算!$E$7*COS(RADIANS(加速計算!$E$8))+SIN(RADIANS(加速計算!$E$8))))*加速計算!$E$3*PI()*E$12/(E$13*(($D1543/(4*加速計算!$E$5)*(E$12/E$13)^2)+E$22+E$15))*60/(2*PI())</f>
        <v>-28.482590903874904</v>
      </c>
      <c r="F1543" s="9">
        <f>(F$21-$D1543*9.81*加速計算!$E$6/(F$13*F$14*加速計算!$E$5)*F$12/2*(加速計算!$E$7*COS(RADIANS(加速計算!$E$8))+SIN(RADIANS(加速計算!$E$8))))*加速計算!$E$3*PI()*F$12/(F$13*(($D1543/(4*加速計算!$E$5)*(F$12/F$13)^2)+F$22+F$15))*60/(2*PI())</f>
        <v>-28.455478196850553</v>
      </c>
      <c r="G1543" s="9">
        <f>(G$21-$D1543*9.81*加速計算!$E$6/(G$13*G$14*加速計算!$E$5)*G$12/2*(加速計算!$E$7*COS(RADIANS(加速計算!$E$8))+SIN(RADIANS(加速計算!$E$8))))*加速計算!$E$3*PI()*G$12/(G$13*(($D1543/(4*加速計算!$E$5)*(G$12/G$13)^2)+G$22+G$15))*60/(2*PI())</f>
        <v>-26.056508870098028</v>
      </c>
      <c r="H1543" s="9">
        <f>(H$21-$D1543*9.81*加速計算!$E$6/(H$13*H$14*加速計算!$E$5)*H$12/2*(加速計算!$E$7*COS(RADIANS(加速計算!$E$8))+SIN(RADIANS(加速計算!$E$8))))*加速計算!$E$3*PI()*H$12/(H$13*(($D1543/(4*加速計算!$E$5)*(H$12/H$13)^2)+H$22+H$15))*60/(2*PI())</f>
        <v>-17.61530704132856</v>
      </c>
      <c r="I1543" s="9">
        <f>(I$21-$D1543*9.81*加速計算!$E$6/(I$13*I$14*加速計算!$E$5)*I$12/2*(加速計算!$E$7*COS(RADIANS(加速計算!$E$8))+SIN(RADIANS(加速計算!$E$8))))*加速計算!$E$3*PI()*I$12/(I$13*(($D1543/(4*加速計算!$E$5)*(I$12/I$13)^2)+I$22+I$15))*60/(2*PI())</f>
        <v>-11.642142995736293</v>
      </c>
      <c r="J1543" s="9">
        <f>(J$21-$D1543*9.81*加速計算!$E$6/(J$13*J$14*加速計算!$E$5)*J$12/2*(加速計算!$E$7*COS(RADIANS(加速計算!$E$8))+SIN(RADIANS(加速計算!$E$8))))*加速計算!$E$3*PI()*J$12/(J$13*(($D1543/(4*加速計算!$E$5)*(J$12/J$13)^2)+J$22+J$15))*60/(2*PI())</f>
        <v>-2.7595196713540795</v>
      </c>
      <c r="K1543" s="9">
        <f>(K$21-$D1543*9.81*加速計算!$E$6/(K$13*K$14*加速計算!$E$5)*K$12/2*(加速計算!$E$7*COS(RADIANS(加速計算!$E$8))+SIN(RADIANS(加速計算!$E$8))))*加速計算!$E$3*PI()*K$12/(K$13*(($D1543/(4*加速計算!$E$5)*(K$12/K$13)^2)+K$22+K$15))*60/(2*PI())</f>
        <v>-30.701456369435302</v>
      </c>
      <c r="L1543" s="9">
        <f>(L$21-$D1543*9.81*加速計算!$E$6/(L$13*L$14*加速計算!$E$5)*L$12/2*(加速計算!$E$7*COS(RADIANS(加速計算!$E$8))+SIN(RADIANS(加速計算!$E$8))))*加速計算!$E$3*PI()*L$12/(L$13*(($D1543/(4*加速計算!$E$5)*(L$12/L$13)^2)+L$22+L$15))*60/(2*PI())</f>
        <v>-28.521899172032807</v>
      </c>
      <c r="M1543" s="20">
        <f>(M$21-$D1543*9.81*加速計算!$E$6/(M$13*M$14*加速計算!$E$5)*M$12/2*(加速計算!$E$7*COS(RADIANS(加速計算!$E$8))+SIN(RADIANS(加速計算!$E$8))))*加速計算!$E$3*PI()*M$12/(M$13*(($D1543/(4*加速計算!$E$5)*(M$12/M$13)^2)+M$22+M$15))*60/(2*PI())</f>
        <v>-26.37686268973335</v>
      </c>
    </row>
    <row r="1544" spans="4:13">
      <c r="D1544" s="22">
        <v>15090</v>
      </c>
      <c r="E1544" s="9">
        <f>(E$21-$D1544*9.81*加速計算!$E$6/(E$13*E$14*加速計算!$E$5)*E$12/2*(加速計算!$E$7*COS(RADIANS(加速計算!$E$8))+SIN(RADIANS(加速計算!$E$8))))*加速計算!$E$3*PI()*E$12/(E$13*(($D1544/(4*加速計算!$E$5)*(E$12/E$13)^2)+E$22+E$15))*60/(2*PI())</f>
        <v>-28.484437681661355</v>
      </c>
      <c r="F1544" s="9">
        <f>(F$21-$D1544*9.81*加速計算!$E$6/(F$13*F$14*加速計算!$E$5)*F$12/2*(加速計算!$E$7*COS(RADIANS(加速計算!$E$8))+SIN(RADIANS(加速計算!$E$8))))*加速計算!$E$3*PI()*F$12/(F$13*(($D1544/(4*加速計算!$E$5)*(F$12/F$13)^2)+F$22+F$15))*60/(2*PI())</f>
        <v>-28.458287707563816</v>
      </c>
      <c r="G1544" s="9">
        <f>(G$21-$D1544*9.81*加速計算!$E$6/(G$13*G$14*加速計算!$E$5)*G$12/2*(加速計算!$E$7*COS(RADIANS(加速計算!$E$8))+SIN(RADIANS(加速計算!$E$8))))*加速計算!$E$3*PI()*G$12/(G$13*(($D1544/(4*加速計算!$E$5)*(G$12/G$13)^2)+G$22+G$15))*60/(2*PI())</f>
        <v>-26.06090465316441</v>
      </c>
      <c r="H1544" s="9">
        <f>(H$21-$D1544*9.81*加速計算!$E$6/(H$13*H$14*加速計算!$E$5)*H$12/2*(加速計算!$E$7*COS(RADIANS(加速計算!$E$8))+SIN(RADIANS(加速計算!$E$8))))*加速計算!$E$3*PI()*H$12/(H$13*(($D1544/(4*加速計算!$E$5)*(H$12/H$13)^2)+H$22+H$15))*60/(2*PI())</f>
        <v>-17.62522569217861</v>
      </c>
      <c r="I1544" s="9">
        <f>(I$21-$D1544*9.81*加速計算!$E$6/(I$13*I$14*加速計算!$E$5)*I$12/2*(加速計算!$E$7*COS(RADIANS(加速計算!$E$8))+SIN(RADIANS(加速計算!$E$8))))*加速計算!$E$3*PI()*I$12/(I$13*(($D1544/(4*加速計算!$E$5)*(I$12/I$13)^2)+I$22+I$15))*60/(2*PI())</f>
        <v>-11.655989186165746</v>
      </c>
      <c r="J1544" s="9">
        <f>(J$21-$D1544*9.81*加速計算!$E$6/(J$13*J$14*加速計算!$E$5)*J$12/2*(加速計算!$E$7*COS(RADIANS(加速計算!$E$8))+SIN(RADIANS(加速計算!$E$8))))*加速計算!$E$3*PI()*J$12/(J$13*(($D1544/(4*加速計算!$E$5)*(J$12/J$13)^2)+J$22+J$15))*60/(2*PI())</f>
        <v>-2.7792178741545746</v>
      </c>
      <c r="K1544" s="9">
        <f>(K$21-$D1544*9.81*加速計算!$E$6/(K$13*K$14*加速計算!$E$5)*K$12/2*(加速計算!$E$7*COS(RADIANS(加速計算!$E$8))+SIN(RADIANS(加速計算!$E$8))))*加速計算!$E$3*PI()*K$12/(K$13*(($D1544/(4*加速計算!$E$5)*(K$12/K$13)^2)+K$22+K$15))*60/(2*PI())</f>
        <v>-30.70277995465641</v>
      </c>
      <c r="L1544" s="9">
        <f>(L$21-$D1544*9.81*加速計算!$E$6/(L$13*L$14*加速計算!$E$5)*L$12/2*(加速計算!$E$7*COS(RADIANS(加速計算!$E$8))+SIN(RADIANS(加速計算!$E$8))))*加速計算!$E$3*PI()*L$12/(L$13*(($D1544/(4*加速計算!$E$5)*(L$12/L$13)^2)+L$22+L$15))*60/(2*PI())</f>
        <v>-28.524665876062326</v>
      </c>
      <c r="M1544" s="20">
        <f>(M$21-$D1544*9.81*加速計算!$E$6/(M$13*M$14*加速計算!$E$5)*M$12/2*(加速計算!$E$7*COS(RADIANS(加速計算!$E$8))+SIN(RADIANS(加速計算!$E$8))))*加速計算!$E$3*PI()*M$12/(M$13*(($D1544/(4*加速計算!$E$5)*(M$12/M$13)^2)+M$22+M$15))*60/(2*PI())</f>
        <v>-26.3810488040202</v>
      </c>
    </row>
    <row r="1545" spans="4:13">
      <c r="D1545" s="22">
        <v>15100</v>
      </c>
      <c r="E1545" s="9">
        <f>(E$21-$D1545*9.81*加速計算!$E$6/(E$13*E$14*加速計算!$E$5)*E$12/2*(加速計算!$E$7*COS(RADIANS(加速計算!$E$8))+SIN(RADIANS(加速計算!$E$8))))*加速計算!$E$3*PI()*E$12/(E$13*(($D1545/(4*加速計算!$E$5)*(E$12/E$13)^2)+E$22+E$15))*60/(2*PI())</f>
        <v>-28.486282015284747</v>
      </c>
      <c r="F1545" s="9">
        <f>(F$21-$D1545*9.81*加速計算!$E$6/(F$13*F$14*加速計算!$E$5)*F$12/2*(加速計算!$E$7*COS(RADIANS(加速計算!$E$8))+SIN(RADIANS(加速計算!$E$8))))*加速計算!$E$3*PI()*F$12/(F$13*(($D1545/(4*加速計算!$E$5)*(F$12/F$13)^2)+F$22+F$15))*60/(2*PI())</f>
        <v>-28.461093501425317</v>
      </c>
      <c r="G1545" s="9">
        <f>(G$21-$D1545*9.81*加速計算!$E$6/(G$13*G$14*加速計算!$E$5)*G$12/2*(加速計算!$E$7*COS(RADIANS(加速計算!$E$8))+SIN(RADIANS(加速計算!$E$8))))*加速計算!$E$3*PI()*G$12/(G$13*(($D1545/(4*加速計算!$E$5)*(G$12/G$13)^2)+G$22+G$15))*60/(2*PI())</f>
        <v>-26.065294622982449</v>
      </c>
      <c r="H1545" s="9">
        <f>(H$21-$D1545*9.81*加速計算!$E$6/(H$13*H$14*加速計算!$E$5)*H$12/2*(加速計算!$E$7*COS(RADIANS(加速計算!$E$8))+SIN(RADIANS(加速計算!$E$8))))*加速計算!$E$3*PI()*H$12/(H$13*(($D1545/(4*加速計算!$E$5)*(H$12/H$13)^2)+H$22+H$15))*60/(2*PI())</f>
        <v>-17.635131307961949</v>
      </c>
      <c r="I1545" s="9">
        <f>(I$21-$D1545*9.81*加速計算!$E$6/(I$13*I$14*加速計算!$E$5)*I$12/2*(加速計算!$E$7*COS(RADIANS(加速計算!$E$8))+SIN(RADIANS(加速計算!$E$8))))*加速計算!$E$3*PI()*I$12/(I$13*(($D1545/(4*加速計算!$E$5)*(I$12/I$13)^2)+I$22+I$15))*60/(2*PI())</f>
        <v>-11.669817179965566</v>
      </c>
      <c r="J1545" s="9">
        <f>(J$21-$D1545*9.81*加速計算!$E$6/(J$13*J$14*加速計算!$E$5)*J$12/2*(加速計算!$E$7*COS(RADIANS(加速計算!$E$8))+SIN(RADIANS(加速計算!$E$8))))*加速計算!$E$3*PI()*J$12/(J$13*(($D1545/(4*加速計算!$E$5)*(J$12/J$13)^2)+J$22+J$15))*60/(2*PI())</f>
        <v>-2.7988901746265453</v>
      </c>
      <c r="K1545" s="9">
        <f>(K$21-$D1545*9.81*加速計算!$E$6/(K$13*K$14*加速計算!$E$5)*K$12/2*(加速計算!$E$7*COS(RADIANS(加速計算!$E$8))+SIN(RADIANS(加速計算!$E$8))))*加速計算!$E$3*PI()*K$12/(K$13*(($D1545/(4*加速計算!$E$5)*(K$12/K$13)^2)+K$22+K$15))*60/(2*PI())</f>
        <v>-30.704101787883374</v>
      </c>
      <c r="L1545" s="9">
        <f>(L$21-$D1545*9.81*加速計算!$E$6/(L$13*L$14*加速計算!$E$5)*L$12/2*(加速計算!$E$7*COS(RADIANS(加速計算!$E$8))+SIN(RADIANS(加速計算!$E$8))))*加速計算!$E$3*PI()*L$12/(L$13*(($D1545/(4*加速計算!$E$5)*(L$12/L$13)^2)+L$22+L$15))*60/(2*PI())</f>
        <v>-28.527428918339293</v>
      </c>
      <c r="M1545" s="20">
        <f>(M$21-$D1545*9.81*加速計算!$E$6/(M$13*M$14*加速計算!$E$5)*M$12/2*(加速計算!$E$7*COS(RADIANS(加速計算!$E$8))+SIN(RADIANS(加速計算!$E$8))))*加速計算!$E$3*PI()*M$12/(M$13*(($D1545/(4*加速計算!$E$5)*(M$12/M$13)^2)+M$22+M$15))*60/(2*PI())</f>
        <v>-26.385229379297385</v>
      </c>
    </row>
    <row r="1546" spans="4:13">
      <c r="D1546" s="22">
        <v>15110</v>
      </c>
      <c r="E1546" s="9">
        <f>(E$21-$D1546*9.81*加速計算!$E$6/(E$13*E$14*加速計算!$E$5)*E$12/2*(加速計算!$E$7*COS(RADIANS(加速計算!$E$8))+SIN(RADIANS(加速計算!$E$8))))*加速計算!$E$3*PI()*E$12/(E$13*(($D1546/(4*加速計算!$E$5)*(E$12/E$13)^2)+E$22+E$15))*60/(2*PI())</f>
        <v>-28.488123909594073</v>
      </c>
      <c r="F1546" s="9">
        <f>(F$21-$D1546*9.81*加速計算!$E$6/(F$13*F$14*加速計算!$E$5)*F$12/2*(加速計算!$E$7*COS(RADIANS(加速計算!$E$8))+SIN(RADIANS(加速計算!$E$8))))*加速計算!$E$3*PI()*F$12/(F$13*(($D1546/(4*加速計算!$E$5)*(F$12/F$13)^2)+F$22+F$15))*60/(2*PI())</f>
        <v>-28.463895585806014</v>
      </c>
      <c r="G1546" s="9">
        <f>(G$21-$D1546*9.81*加速計算!$E$6/(G$13*G$14*加速計算!$E$5)*G$12/2*(加速計算!$E$7*COS(RADIANS(加速計算!$E$8))+SIN(RADIANS(加速計算!$E$8))))*加速計算!$E$3*PI()*G$12/(G$13*(($D1546/(4*加速計算!$E$5)*(G$12/G$13)^2)+G$22+G$15))*60/(2*PI())</f>
        <v>-26.069678791076235</v>
      </c>
      <c r="H1546" s="9">
        <f>(H$21-$D1546*9.81*加速計算!$E$6/(H$13*H$14*加速計算!$E$5)*H$12/2*(加速計算!$E$7*COS(RADIANS(加速計算!$E$8))+SIN(RADIANS(加速計算!$E$8))))*加速計算!$E$3*PI()*H$12/(H$13*(($D1546/(4*加速計算!$E$5)*(H$12/H$13)^2)+H$22+H$15))*60/(2*PI())</f>
        <v>-17.645023914357679</v>
      </c>
      <c r="I1546" s="9">
        <f>(I$21-$D1546*9.81*加速計算!$E$6/(I$13*I$14*加速計算!$E$5)*I$12/2*(加速計算!$E$7*COS(RADIANS(加速計算!$E$8))+SIN(RADIANS(加速計算!$E$8))))*加速計算!$E$3*PI()*I$12/(I$13*(($D1546/(4*加速計算!$E$5)*(I$12/I$13)^2)+I$22+I$15))*60/(2*PI())</f>
        <v>-11.683627012983147</v>
      </c>
      <c r="J1546" s="9">
        <f>(J$21-$D1546*9.81*加速計算!$E$6/(J$13*J$14*加速計算!$E$5)*J$12/2*(加速計算!$E$7*COS(RADIANS(加速計算!$E$8))+SIN(RADIANS(加速計算!$E$8))))*加速計算!$E$3*PI()*J$12/(J$13*(($D1546/(4*加速計算!$E$5)*(J$12/J$13)^2)+J$22+J$15))*60/(2*PI())</f>
        <v>-2.8185366238271707</v>
      </c>
      <c r="K1546" s="9">
        <f>(K$21-$D1546*9.81*加速計算!$E$6/(K$13*K$14*加速計算!$E$5)*K$12/2*(加速計算!$E$7*COS(RADIANS(加速計算!$E$8))+SIN(RADIANS(加速計算!$E$8))))*加速計算!$E$3*PI()*K$12/(K$13*(($D1546/(4*加速計算!$E$5)*(K$12/K$13)^2)+K$22+K$15))*60/(2*PI())</f>
        <v>-30.705421872592481</v>
      </c>
      <c r="L1546" s="9">
        <f>(L$21-$D1546*9.81*加速計算!$E$6/(L$13*L$14*加速計算!$E$5)*L$12/2*(加速計算!$E$7*COS(RADIANS(加速計算!$E$8))+SIN(RADIANS(加速計算!$E$8))))*加速計算!$E$3*PI()*L$12/(L$13*(($D1546/(4*加速計算!$E$5)*(L$12/L$13)^2)+L$22+L$15))*60/(2*PI())</f>
        <v>-28.530188306128441</v>
      </c>
      <c r="M1546" s="20">
        <f>(M$21-$D1546*9.81*加速計算!$E$6/(M$13*M$14*加速計算!$E$5)*M$12/2*(加速計算!$E$7*COS(RADIANS(加速計算!$E$8))+SIN(RADIANS(加速計算!$E$8))))*加速計算!$E$3*PI()*M$12/(M$13*(($D1546/(4*加速計算!$E$5)*(M$12/M$13)^2)+M$22+M$15))*60/(2*PI())</f>
        <v>-26.389404426551351</v>
      </c>
    </row>
    <row r="1547" spans="4:13">
      <c r="D1547" s="22">
        <v>15120</v>
      </c>
      <c r="E1547" s="9">
        <f>(E$21-$D1547*9.81*加速計算!$E$6/(E$13*E$14*加速計算!$E$5)*E$12/2*(加速計算!$E$7*COS(RADIANS(加速計算!$E$8))+SIN(RADIANS(加速計算!$E$8))))*加速計算!$E$3*PI()*E$12/(E$13*(($D1547/(4*加速計算!$E$5)*(E$12/E$13)^2)+E$22+E$15))*60/(2*PI())</f>
        <v>-28.48996336942546</v>
      </c>
      <c r="F1547" s="9">
        <f>(F$21-$D1547*9.81*加速計算!$E$6/(F$13*F$14*加速計算!$E$5)*F$12/2*(加速計算!$E$7*COS(RADIANS(加速計算!$E$8))+SIN(RADIANS(加速計算!$E$8))))*加速計算!$E$3*PI()*F$12/(F$13*(($D1547/(4*加速計算!$E$5)*(F$12/F$13)^2)+F$22+F$15))*60/(2*PI())</f>
        <v>-28.466693968057374</v>
      </c>
      <c r="G1547" s="9">
        <f>(G$21-$D1547*9.81*加速計算!$E$6/(G$13*G$14*加速計算!$E$5)*G$12/2*(加速計算!$E$7*COS(RADIANS(加速計算!$E$8))+SIN(RADIANS(加速計算!$E$8))))*加速計算!$E$3*PI()*G$12/(G$13*(($D1547/(4*加速計算!$E$5)*(G$12/G$13)^2)+G$22+G$15))*60/(2*PI())</f>
        <v>-26.074057168939355</v>
      </c>
      <c r="H1547" s="9">
        <f>(H$21-$D1547*9.81*加速計算!$E$6/(H$13*H$14*加速計算!$E$5)*H$12/2*(加速計算!$E$7*COS(RADIANS(加速計算!$E$8))+SIN(RADIANS(加速計算!$E$8))))*加速計算!$E$3*PI()*H$12/(H$13*(($D1547/(4*加速計算!$E$5)*(H$12/H$13)^2)+H$22+H$15))*60/(2*PI())</f>
        <v>-17.654903536977493</v>
      </c>
      <c r="I1547" s="9">
        <f>(I$21-$D1547*9.81*加速計算!$E$6/(I$13*I$14*加速計算!$E$5)*I$12/2*(加速計算!$E$7*COS(RADIANS(加速計算!$E$8))+SIN(RADIANS(加速計算!$E$8))))*加速計算!$E$3*PI()*I$12/(I$13*(($D1547/(4*加速計算!$E$5)*(I$12/I$13)^2)+I$22+I$15))*60/(2*PI())</f>
        <v>-11.697418720971775</v>
      </c>
      <c r="J1547" s="9">
        <f>(J$21-$D1547*9.81*加速計算!$E$6/(J$13*J$14*加速計算!$E$5)*J$12/2*(加速計算!$E$7*COS(RADIANS(加速計算!$E$8))+SIN(RADIANS(加速計算!$E$8))))*加速計算!$E$3*PI()*J$12/(J$13*(($D1547/(4*加速計算!$E$5)*(J$12/J$13)^2)+J$22+J$15))*60/(2*PI())</f>
        <v>-2.8381572726795103</v>
      </c>
      <c r="K1547" s="9">
        <f>(K$21-$D1547*9.81*加速計算!$E$6/(K$13*K$14*加速計算!$E$5)*K$12/2*(加速計算!$E$7*COS(RADIANS(加速計算!$E$8))+SIN(RADIANS(加速計算!$E$8))))*加速計算!$E$3*PI()*K$12/(K$13*(($D1547/(4*加速計算!$E$5)*(K$12/K$13)^2)+K$22+K$15))*60/(2*PI())</f>
        <v>-30.706740212250835</v>
      </c>
      <c r="L1547" s="9">
        <f>(L$21-$D1547*9.81*加速計算!$E$6/(L$13*L$14*加速計算!$E$5)*L$12/2*(加速計算!$E$7*COS(RADIANS(加速計算!$E$8))+SIN(RADIANS(加速計算!$E$8))))*加速計算!$E$3*PI()*L$12/(L$13*(($D1547/(4*加速計算!$E$5)*(L$12/L$13)^2)+L$22+L$15))*60/(2*PI())</f>
        <v>-28.532944046675258</v>
      </c>
      <c r="M1547" s="20">
        <f>(M$21-$D1547*9.81*加速計算!$E$6/(M$13*M$14*加速計算!$E$5)*M$12/2*(加速計算!$E$7*COS(RADIANS(加速計算!$E$8))+SIN(RADIANS(加速計算!$E$8))))*加速計算!$E$3*PI()*M$12/(M$13*(($D1547/(4*加速計算!$E$5)*(M$12/M$13)^2)+M$22+M$15))*60/(2*PI())</f>
        <v>-26.393573956739491</v>
      </c>
    </row>
    <row r="1548" spans="4:13">
      <c r="D1548" s="22">
        <v>15130</v>
      </c>
      <c r="E1548" s="9">
        <f>(E$21-$D1548*9.81*加速計算!$E$6/(E$13*E$14*加速計算!$E$5)*E$12/2*(加速計算!$E$7*COS(RADIANS(加速計算!$E$8))+SIN(RADIANS(加速計算!$E$8))))*加速計算!$E$3*PI()*E$12/(E$13*(($D1548/(4*加速計算!$E$5)*(E$12/E$13)^2)+E$22+E$15))*60/(2*PI())</f>
        <v>-28.491800399602283</v>
      </c>
      <c r="F1548" s="9">
        <f>(F$21-$D1548*9.81*加速計算!$E$6/(F$13*F$14*加速計算!$E$5)*F$12/2*(加速計算!$E$7*COS(RADIANS(加速計算!$E$8))+SIN(RADIANS(加速計算!$E$8))))*加速計算!$E$3*PI()*F$12/(F$13*(($D1548/(4*加速計算!$E$5)*(F$12/F$13)^2)+F$22+F$15))*60/(2*PI())</f>
        <v>-28.469488655511462</v>
      </c>
      <c r="G1548" s="9">
        <f>(G$21-$D1548*9.81*加速計算!$E$6/(G$13*G$14*加速計算!$E$5)*G$12/2*(加速計算!$E$7*COS(RADIANS(加速計算!$E$8))+SIN(RADIANS(加速計算!$E$8))))*加速計算!$E$3*PI()*G$12/(G$13*(($D1548/(4*加速計算!$E$5)*(G$12/G$13)^2)+G$22+G$15))*60/(2*PI())</f>
        <v>-26.078429768035111</v>
      </c>
      <c r="H1548" s="9">
        <f>(H$21-$D1548*9.81*加速計算!$E$6/(H$13*H$14*加速計算!$E$5)*H$12/2*(加速計算!$E$7*COS(RADIANS(加速計算!$E$8))+SIN(RADIANS(加速計算!$E$8))))*加速計算!$E$3*PI()*H$12/(H$13*(($D1548/(4*加速計算!$E$5)*(H$12/H$13)^2)+H$22+H$15))*60/(2*PI())</f>
        <v>-17.664770201365915</v>
      </c>
      <c r="I1548" s="9">
        <f>(I$21-$D1548*9.81*加速計算!$E$6/(I$13*I$14*加速計算!$E$5)*I$12/2*(加速計算!$E$7*COS(RADIANS(加速計算!$E$8))+SIN(RADIANS(加速計算!$E$8))))*加速計算!$E$3*PI()*I$12/(I$13*(($D1548/(4*加速計算!$E$5)*(I$12/I$13)^2)+I$22+I$15))*60/(2*PI())</f>
        <v>-11.711192339590976</v>
      </c>
      <c r="J1548" s="9">
        <f>(J$21-$D1548*9.81*加速計算!$E$6/(J$13*J$14*加速計算!$E$5)*J$12/2*(加速計算!$E$7*COS(RADIANS(加速計算!$E$8))+SIN(RADIANS(加速計算!$E$8))))*加速計算!$E$3*PI()*J$12/(J$13*(($D1548/(4*加速計算!$E$5)*(J$12/J$13)^2)+J$22+J$15))*60/(2*PI())</f>
        <v>-2.8577521719730159</v>
      </c>
      <c r="K1548" s="9">
        <f>(K$21-$D1548*9.81*加速計算!$E$6/(K$13*K$14*加速計算!$E$5)*K$12/2*(加速計算!$E$7*COS(RADIANS(加速計算!$E$8))+SIN(RADIANS(加速計算!$E$8))))*加速計算!$E$3*PI()*K$12/(K$13*(($D1548/(4*加速計算!$E$5)*(K$12/K$13)^2)+K$22+K$15))*60/(2*PI())</f>
        <v>-30.708056810316403</v>
      </c>
      <c r="L1548" s="9">
        <f>(L$21-$D1548*9.81*加速計算!$E$6/(L$13*L$14*加速計算!$E$5)*L$12/2*(加速計算!$E$7*COS(RADIANS(加速計算!$E$8))+SIN(RADIANS(加速計算!$E$8))))*加速計算!$E$3*PI()*L$12/(L$13*(($D1548/(4*加速計算!$E$5)*(L$12/L$13)^2)+L$22+L$15))*60/(2*PI())</f>
        <v>-28.535696147206167</v>
      </c>
      <c r="M1548" s="20">
        <f>(M$21-$D1548*9.81*加速計算!$E$6/(M$13*M$14*加速計算!$E$5)*M$12/2*(加速計算!$E$7*COS(RADIANS(加速計算!$E$8))+SIN(RADIANS(加速計算!$E$8))))*加速計算!$E$3*PI()*M$12/(M$13*(($D1548/(4*加速計算!$E$5)*(M$12/M$13)^2)+M$22+M$15))*60/(2*PI())</f>
        <v>-26.397737980790279</v>
      </c>
    </row>
    <row r="1549" spans="4:13">
      <c r="D1549" s="22">
        <v>15140</v>
      </c>
      <c r="E1549" s="9">
        <f>(E$21-$D1549*9.81*加速計算!$E$6/(E$13*E$14*加速計算!$E$5)*E$12/2*(加速計算!$E$7*COS(RADIANS(加速計算!$E$8))+SIN(RADIANS(加速計算!$E$8))))*加速計算!$E$3*PI()*E$12/(E$13*(($D1549/(4*加速計算!$E$5)*(E$12/E$13)^2)+E$22+E$15))*60/(2*PI())</f>
        <v>-28.493635004935207</v>
      </c>
      <c r="F1549" s="9">
        <f>(F$21-$D1549*9.81*加速計算!$E$6/(F$13*F$14*加速計算!$E$5)*F$12/2*(加速計算!$E$7*COS(RADIANS(加速計算!$E$8))+SIN(RADIANS(加速計算!$E$8))))*加速計算!$E$3*PI()*F$12/(F$13*(($D1549/(4*加速計算!$E$5)*(F$12/F$13)^2)+F$22+F$15))*60/(2*PI())</f>
        <v>-28.472279655481014</v>
      </c>
      <c r="G1549" s="9">
        <f>(G$21-$D1549*9.81*加速計算!$E$6/(G$13*G$14*加速計算!$E$5)*G$12/2*(加速計算!$E$7*COS(RADIANS(加速計算!$E$8))+SIN(RADIANS(加速計算!$E$8))))*加速計算!$E$3*PI()*G$12/(G$13*(($D1549/(4*加速計算!$E$5)*(G$12/G$13)^2)+G$22+G$15))*60/(2*PI())</f>
        <v>-26.082796599796563</v>
      </c>
      <c r="H1549" s="9">
        <f>(H$21-$D1549*9.81*加速計算!$E$6/(H$13*H$14*加速計算!$E$5)*H$12/2*(加速計算!$E$7*COS(RADIANS(加速計算!$E$8))+SIN(RADIANS(加速計算!$E$8))))*加速計算!$E$3*PI()*H$12/(H$13*(($D1549/(4*加速計算!$E$5)*(H$12/H$13)^2)+H$22+H$15))*60/(2*PI())</f>
        <v>-17.674623933000476</v>
      </c>
      <c r="I1549" s="9">
        <f>(I$21-$D1549*9.81*加速計算!$E$6/(I$13*I$14*加速計算!$E$5)*I$12/2*(加速計算!$E$7*COS(RADIANS(加速計算!$E$8))+SIN(RADIANS(加速計算!$E$8))))*加速計算!$E$3*PI()*I$12/(I$13*(($D1549/(4*加速計算!$E$5)*(I$12/I$13)^2)+I$22+I$15))*60/(2*PI())</f>
        <v>-11.724947904406752</v>
      </c>
      <c r="J1549" s="9">
        <f>(J$21-$D1549*9.81*加速計算!$E$6/(J$13*J$14*加速計算!$E$5)*J$12/2*(加速計算!$E$7*COS(RADIANS(加速計算!$E$8))+SIN(RADIANS(加速計算!$E$8))))*加速計算!$E$3*PI()*J$12/(J$13*(($D1549/(4*加速計算!$E$5)*(J$12/J$13)^2)+J$22+J$15))*60/(2*PI())</f>
        <v>-2.87732137236386</v>
      </c>
      <c r="K1549" s="9">
        <f>(K$21-$D1549*9.81*加速計算!$E$6/(K$13*K$14*加速計算!$E$5)*K$12/2*(加速計算!$E$7*COS(RADIANS(加速計算!$E$8))+SIN(RADIANS(加速計算!$E$8))))*加速計算!$E$3*PI()*K$12/(K$13*(($D1549/(4*加速計算!$E$5)*(K$12/K$13)^2)+K$22+K$15))*60/(2*PI())</f>
        <v>-30.709371670237974</v>
      </c>
      <c r="L1549" s="9">
        <f>(L$21-$D1549*9.81*加速計算!$E$6/(L$13*L$14*加速計算!$E$5)*L$12/2*(加速計算!$E$7*COS(RADIANS(加速計算!$E$8))+SIN(RADIANS(加速計算!$E$8))))*加速計算!$E$3*PI()*L$12/(L$13*(($D1549/(4*加速計算!$E$5)*(L$12/L$13)^2)+L$22+L$15))*60/(2*PI())</f>
        <v>-28.53844461492843</v>
      </c>
      <c r="M1549" s="20">
        <f>(M$21-$D1549*9.81*加速計算!$E$6/(M$13*M$14*加速計算!$E$5)*M$12/2*(加速計算!$E$7*COS(RADIANS(加速計算!$E$8))+SIN(RADIANS(加速計算!$E$8))))*加速計算!$E$3*PI()*M$12/(M$13*(($D1549/(4*加速計算!$E$5)*(M$12/M$13)^2)+M$22+M$15))*60/(2*PI())</f>
        <v>-26.401896509603343</v>
      </c>
    </row>
    <row r="1550" spans="4:13">
      <c r="D1550" s="22">
        <v>15150</v>
      </c>
      <c r="E1550" s="9">
        <f>(E$21-$D1550*9.81*加速計算!$E$6/(E$13*E$14*加速計算!$E$5)*E$12/2*(加速計算!$E$7*COS(RADIANS(加速計算!$E$8))+SIN(RADIANS(加速計算!$E$8))))*加速計算!$E$3*PI()*E$12/(E$13*(($D1550/(4*加速計算!$E$5)*(E$12/E$13)^2)+E$22+E$15))*60/(2*PI())</f>
        <v>-28.495467190222186</v>
      </c>
      <c r="F1550" s="9">
        <f>(F$21-$D1550*9.81*加速計算!$E$6/(F$13*F$14*加速計算!$E$5)*F$12/2*(加速計算!$E$7*COS(RADIANS(加速計算!$E$8))+SIN(RADIANS(加速計算!$E$8))))*加速計算!$E$3*PI()*F$12/(F$13*(($D1550/(4*加速計算!$E$5)*(F$12/F$13)^2)+F$22+F$15))*60/(2*PI())</f>
        <v>-28.475066975259452</v>
      </c>
      <c r="G1550" s="9">
        <f>(G$21-$D1550*9.81*加速計算!$E$6/(G$13*G$14*加速計算!$E$5)*G$12/2*(加速計算!$E$7*COS(RADIANS(加速計算!$E$8))+SIN(RADIANS(加速計算!$E$8))))*加速計算!$E$3*PI()*G$12/(G$13*(($D1550/(4*加速計算!$E$5)*(G$12/G$13)^2)+G$22+G$15))*60/(2*PI())</f>
        <v>-26.087157675626592</v>
      </c>
      <c r="H1550" s="9">
        <f>(H$21-$D1550*9.81*加速計算!$E$6/(H$13*H$14*加速計算!$E$5)*H$12/2*(加速計算!$E$7*COS(RADIANS(加速計算!$E$8))+SIN(RADIANS(加速計算!$E$8))))*加速計算!$E$3*PI()*H$12/(H$13*(($D1550/(4*加速計算!$E$5)*(H$12/H$13)^2)+H$22+H$15))*60/(2*PI())</f>
        <v>-17.684464757292009</v>
      </c>
      <c r="I1550" s="9">
        <f>(I$21-$D1550*9.81*加速計算!$E$6/(I$13*I$14*加速計算!$E$5)*I$12/2*(加速計算!$E$7*COS(RADIANS(加速計算!$E$8))+SIN(RADIANS(加速計算!$E$8))))*加速計算!$E$3*PI()*I$12/(I$13*(($D1550/(4*加速計算!$E$5)*(I$12/I$13)^2)+I$22+I$15))*60/(2*PI())</f>
        <v>-11.738685450891976</v>
      </c>
      <c r="J1550" s="9">
        <f>(J$21-$D1550*9.81*加速計算!$E$6/(J$13*J$14*加速計算!$E$5)*J$12/2*(加速計算!$E$7*COS(RADIANS(加速計算!$E$8))+SIN(RADIANS(加速計算!$E$8))))*加速計算!$E$3*PI()*J$12/(J$13*(($D1550/(4*加速計算!$E$5)*(J$12/J$13)^2)+J$22+J$15))*60/(2*PI())</f>
        <v>-2.8968649243754658</v>
      </c>
      <c r="K1550" s="9">
        <f>(K$21-$D1550*9.81*加速計算!$E$6/(K$13*K$14*加速計算!$E$5)*K$12/2*(加速計算!$E$7*COS(RADIANS(加速計算!$E$8))+SIN(RADIANS(加速計算!$E$8))))*加速計算!$E$3*PI()*K$12/(K$13*(($D1550/(4*加速計算!$E$5)*(K$12/K$13)^2)+K$22+K$15))*60/(2*PI())</f>
        <v>-30.710684795455304</v>
      </c>
      <c r="L1550" s="9">
        <f>(L$21-$D1550*9.81*加速計算!$E$6/(L$13*L$14*加速計算!$E$5)*L$12/2*(加速計算!$E$7*COS(RADIANS(加速計算!$E$8))+SIN(RADIANS(加速計算!$E$8))))*加速計算!$E$3*PI()*L$12/(L$13*(($D1550/(4*加速計算!$E$5)*(L$12/L$13)^2)+L$22+L$15))*60/(2*PI())</f>
        <v>-28.541189457030367</v>
      </c>
      <c r="M1550" s="20">
        <f>(M$21-$D1550*9.81*加速計算!$E$6/(M$13*M$14*加速計算!$E$5)*M$12/2*(加速計算!$E$7*COS(RADIANS(加速計算!$E$8))+SIN(RADIANS(加速計算!$E$8))))*加速計算!$E$3*PI()*M$12/(M$13*(($D1550/(4*加速計算!$E$5)*(M$12/M$13)^2)+M$22+M$15))*60/(2*PI())</f>
        <v>-26.40604955404957</v>
      </c>
    </row>
    <row r="1551" spans="4:13">
      <c r="D1551" s="22">
        <v>15160</v>
      </c>
      <c r="E1551" s="9">
        <f>(E$21-$D1551*9.81*加速計算!$E$6/(E$13*E$14*加速計算!$E$5)*E$12/2*(加速計算!$E$7*COS(RADIANS(加速計算!$E$8))+SIN(RADIANS(加速計算!$E$8))))*加速計算!$E$3*PI()*E$12/(E$13*(($D1551/(4*加速計算!$E$5)*(E$12/E$13)^2)+E$22+E$15))*60/(2*PI())</f>
        <v>-28.49729696024853</v>
      </c>
      <c r="F1551" s="9">
        <f>(F$21-$D1551*9.81*加速計算!$E$6/(F$13*F$14*加速計算!$E$5)*F$12/2*(加速計算!$E$7*COS(RADIANS(加速計算!$E$8))+SIN(RADIANS(加速計算!$E$8))))*加速計算!$E$3*PI()*F$12/(F$13*(($D1551/(4*加速計算!$E$5)*(F$12/F$13)^2)+F$22+F$15))*60/(2*PI())</f>
        <v>-28.477850622121004</v>
      </c>
      <c r="G1551" s="9">
        <f>(G$21-$D1551*9.81*加速計算!$E$6/(G$13*G$14*加速計算!$E$5)*G$12/2*(加速計算!$E$7*COS(RADIANS(加速計算!$E$8))+SIN(RADIANS(加速計算!$E$8))))*加速計算!$E$3*PI()*G$12/(G$13*(($D1551/(4*加速計算!$E$5)*(G$12/G$13)^2)+G$22+G$15))*60/(2*PI())</f>
        <v>-26.091513006898094</v>
      </c>
      <c r="H1551" s="9">
        <f>(H$21-$D1551*9.81*加速計算!$E$6/(H$13*H$14*加速計算!$E$5)*H$12/2*(加速計算!$E$7*COS(RADIANS(加速計算!$E$8))+SIN(RADIANS(加速計算!$E$8))))*加速計算!$E$3*PI()*H$12/(H$13*(($D1551/(4*加速計算!$E$5)*(H$12/H$13)^2)+H$22+H$15))*60/(2*PI())</f>
        <v>-17.694292699584775</v>
      </c>
      <c r="I1551" s="9">
        <f>(I$21-$D1551*9.81*加速計算!$E$6/(I$13*I$14*加速計算!$E$5)*I$12/2*(加速計算!$E$7*COS(RADIANS(加速計算!$E$8))+SIN(RADIANS(加速計算!$E$8))))*加速計算!$E$3*PI()*I$12/(I$13*(($D1551/(4*加速計算!$E$5)*(I$12/I$13)^2)+I$22+I$15))*60/(2*PI())</f>
        <v>-11.752405014426625</v>
      </c>
      <c r="J1551" s="9">
        <f>(J$21-$D1551*9.81*加速計算!$E$6/(J$13*J$14*加速計算!$E$5)*J$12/2*(加速計算!$E$7*COS(RADIANS(加速計算!$E$8))+SIN(RADIANS(加速計算!$E$8))))*加速計算!$E$3*PI()*J$12/(J$13*(($D1551/(4*加速計算!$E$5)*(J$12/J$13)^2)+J$22+J$15))*60/(2*PI())</f>
        <v>-2.9163828783989088</v>
      </c>
      <c r="K1551" s="9">
        <f>(K$21-$D1551*9.81*加速計算!$E$6/(K$13*K$14*加速計算!$E$5)*K$12/2*(加速計算!$E$7*COS(RADIANS(加速計算!$E$8))+SIN(RADIANS(加速計算!$E$8))))*加速計算!$E$3*PI()*K$12/(K$13*(($D1551/(4*加速計算!$E$5)*(K$12/K$13)^2)+K$22+K$15))*60/(2*PI())</f>
        <v>-30.71199618939902</v>
      </c>
      <c r="L1551" s="9">
        <f>(L$21-$D1551*9.81*加速計算!$E$6/(L$13*L$14*加速計算!$E$5)*L$12/2*(加速計算!$E$7*COS(RADIANS(加速計算!$E$8))+SIN(RADIANS(加速計算!$E$8))))*加速計算!$E$3*PI()*L$12/(L$13*(($D1551/(4*加速計算!$E$5)*(L$12/L$13)^2)+L$22+L$15))*60/(2*PI())</f>
        <v>-28.54393068068131</v>
      </c>
      <c r="M1551" s="20">
        <f>(M$21-$D1551*9.81*加速計算!$E$6/(M$13*M$14*加速計算!$E$5)*M$12/2*(加速計算!$E$7*COS(RADIANS(加速計算!$E$8))+SIN(RADIANS(加速計算!$E$8))))*加速計算!$E$3*PI()*M$12/(M$13*(($D1551/(4*加速計算!$E$5)*(M$12/M$13)^2)+M$22+M$15))*60/(2*PI())</f>
        <v>-26.410197124971177</v>
      </c>
    </row>
    <row r="1552" spans="4:13">
      <c r="D1552" s="22">
        <v>15170</v>
      </c>
      <c r="E1552" s="9">
        <f>(E$21-$D1552*9.81*加速計算!$E$6/(E$13*E$14*加速計算!$E$5)*E$12/2*(加速計算!$E$7*COS(RADIANS(加速計算!$E$8))+SIN(RADIANS(加速計算!$E$8))))*加速計算!$E$3*PI()*E$12/(E$13*(($D1552/(4*加速計算!$E$5)*(E$12/E$13)^2)+E$22+E$15))*60/(2*PI())</f>
        <v>-28.499124319786894</v>
      </c>
      <c r="F1552" s="9">
        <f>(F$21-$D1552*9.81*加速計算!$E$6/(F$13*F$14*加速計算!$E$5)*F$12/2*(加速計算!$E$7*COS(RADIANS(加速計算!$E$8))+SIN(RADIANS(加速計算!$E$8))))*加速計算!$E$3*PI()*F$12/(F$13*(($D1552/(4*加速計算!$E$5)*(F$12/F$13)^2)+F$22+F$15))*60/(2*PI())</f>
        <v>-28.480630603320702</v>
      </c>
      <c r="G1552" s="9">
        <f>(G$21-$D1552*9.81*加速計算!$E$6/(G$13*G$14*加速計算!$E$5)*G$12/2*(加速計算!$E$7*COS(RADIANS(加速計算!$E$8))+SIN(RADIANS(加速計算!$E$8))))*加速計算!$E$3*PI()*G$12/(G$13*(($D1552/(4*加速計算!$E$5)*(G$12/G$13)^2)+G$22+G$15))*60/(2*PI())</f>
        <v>-26.095862604953965</v>
      </c>
      <c r="H1552" s="9">
        <f>(H$21-$D1552*9.81*加速計算!$E$6/(H$13*H$14*加速計算!$E$5)*H$12/2*(加速計算!$E$7*COS(RADIANS(加速計算!$E$8))+SIN(RADIANS(加速計算!$E$8))))*加速計算!$E$3*PI()*H$12/(H$13*(($D1552/(4*加速計算!$E$5)*(H$12/H$13)^2)+H$22+H$15))*60/(2*PI())</f>
        <v>-17.704107785156729</v>
      </c>
      <c r="I1552" s="9">
        <f>(I$21-$D1552*9.81*加速計算!$E$6/(I$13*I$14*加速計算!$E$5)*I$12/2*(加速計算!$E$7*COS(RADIANS(加速計算!$E$8))+SIN(RADIANS(加速計算!$E$8))))*加速計算!$E$3*PI()*I$12/(I$13*(($D1552/(4*加速計算!$E$5)*(I$12/I$13)^2)+I$22+I$15))*60/(2*PI())</f>
        <v>-11.766106630298102</v>
      </c>
      <c r="J1552" s="9">
        <f>(J$21-$D1552*9.81*加速計算!$E$6/(J$13*J$14*加速計算!$E$5)*J$12/2*(加速計算!$E$7*COS(RADIANS(加速計算!$E$8))+SIN(RADIANS(加速計算!$E$8))))*加速計算!$E$3*PI()*J$12/(J$13*(($D1552/(4*加速計算!$E$5)*(J$12/J$13)^2)+J$22+J$15))*60/(2*PI())</f>
        <v>-2.9358752846933109</v>
      </c>
      <c r="K1552" s="9">
        <f>(K$21-$D1552*9.81*加速計算!$E$6/(K$13*K$14*加速計算!$E$5)*K$12/2*(加速計算!$E$7*COS(RADIANS(加速計算!$E$8))+SIN(RADIANS(加速計算!$E$8))))*加速計算!$E$3*PI()*K$12/(K$13*(($D1552/(4*加速計算!$E$5)*(K$12/K$13)^2)+K$22+K$15))*60/(2*PI())</f>
        <v>-30.713305855490741</v>
      </c>
      <c r="L1552" s="9">
        <f>(L$21-$D1552*9.81*加速計算!$E$6/(L$13*L$14*加速計算!$E$5)*L$12/2*(加速計算!$E$7*COS(RADIANS(加速計算!$E$8))+SIN(RADIANS(加速計算!$E$8))))*加速計算!$E$3*PI()*L$12/(L$13*(($D1552/(4*加速計算!$E$5)*(L$12/L$13)^2)+L$22+L$15))*60/(2*PI())</f>
        <v>-28.546668293031676</v>
      </c>
      <c r="M1552" s="20">
        <f>(M$21-$D1552*9.81*加速計算!$E$6/(M$13*M$14*加速計算!$E$5)*M$12/2*(加速計算!$E$7*COS(RADIANS(加速計算!$E$8))+SIN(RADIANS(加速計算!$E$8))))*加速計算!$E$3*PI()*M$12/(M$13*(($D1552/(4*加速計算!$E$5)*(M$12/M$13)^2)+M$22+M$15))*60/(2*PI())</f>
        <v>-26.414339233181803</v>
      </c>
    </row>
    <row r="1553" spans="4:13">
      <c r="D1553" s="22">
        <v>15180</v>
      </c>
      <c r="E1553" s="9">
        <f>(E$21-$D1553*9.81*加速計算!$E$6/(E$13*E$14*加速計算!$E$5)*E$12/2*(加速計算!$E$7*COS(RADIANS(加速計算!$E$8))+SIN(RADIANS(加速計算!$E$8))))*加速計算!$E$3*PI()*E$12/(E$13*(($D1553/(4*加速計算!$E$5)*(E$12/E$13)^2)+E$22+E$15))*60/(2*PI())</f>
        <v>-28.500949273597445</v>
      </c>
      <c r="F1553" s="9">
        <f>(F$21-$D1553*9.81*加速計算!$E$6/(F$13*F$14*加速計算!$E$5)*F$12/2*(加速計算!$E$7*COS(RADIANS(加速計算!$E$8))+SIN(RADIANS(加速計算!$E$8))))*加速計算!$E$3*PI()*F$12/(F$13*(($D1553/(4*加速計算!$E$5)*(F$12/F$13)^2)+F$22+F$15))*60/(2*PI())</f>
        <v>-28.48340692609451</v>
      </c>
      <c r="G1553" s="9">
        <f>(G$21-$D1553*9.81*加速計算!$E$6/(G$13*G$14*加速計算!$E$5)*G$12/2*(加速計算!$E$7*COS(RADIANS(加速計算!$E$8))+SIN(RADIANS(加速計算!$E$8))))*加速計算!$E$3*PI()*G$12/(G$13*(($D1553/(4*加速計算!$E$5)*(G$12/G$13)^2)+G$22+G$15))*60/(2*PI())</f>
        <v>-26.100206481107296</v>
      </c>
      <c r="H1553" s="9">
        <f>(H$21-$D1553*9.81*加速計算!$E$6/(H$13*H$14*加速計算!$E$5)*H$12/2*(加速計算!$E$7*COS(RADIANS(加速計算!$E$8))+SIN(RADIANS(加速計算!$E$8))))*加速計算!$E$3*PI()*H$12/(H$13*(($D1553/(4*加速計算!$E$5)*(H$12/H$13)^2)+H$22+H$15))*60/(2*PI())</f>
        <v>-17.713910039219755</v>
      </c>
      <c r="I1553" s="9">
        <f>(I$21-$D1553*9.81*加速計算!$E$6/(I$13*I$14*加速計算!$E$5)*I$12/2*(加速計算!$E$7*COS(RADIANS(加速計算!$E$8))+SIN(RADIANS(加速計算!$E$8))))*加速計算!$E$3*PI()*I$12/(I$13*(($D1553/(4*加速計算!$E$5)*(I$12/I$13)^2)+I$22+I$15))*60/(2*PI())</f>
        <v>-11.779790333701554</v>
      </c>
      <c r="J1553" s="9">
        <f>(J$21-$D1553*9.81*加速計算!$E$6/(J$13*J$14*加速計算!$E$5)*J$12/2*(加速計算!$E$7*COS(RADIANS(加速計算!$E$8))+SIN(RADIANS(加速計算!$E$8))))*加速計算!$E$3*PI()*J$12/(J$13*(($D1553/(4*加速計算!$E$5)*(J$12/J$13)^2)+J$22+J$15))*60/(2*PI())</f>
        <v>-2.9553421933863562</v>
      </c>
      <c r="K1553" s="9">
        <f>(K$21-$D1553*9.81*加速計算!$E$6/(K$13*K$14*加速計算!$E$5)*K$12/2*(加速計算!$E$7*COS(RADIANS(加速計算!$E$8))+SIN(RADIANS(加速計算!$E$8))))*加速計算!$E$3*PI()*K$12/(K$13*(($D1553/(4*加速計算!$E$5)*(K$12/K$13)^2)+K$22+K$15))*60/(2*PI())</f>
        <v>-30.714613797143052</v>
      </c>
      <c r="L1553" s="9">
        <f>(L$21-$D1553*9.81*加速計算!$E$6/(L$13*L$14*加速計算!$E$5)*L$12/2*(加速計算!$E$7*COS(RADIANS(加速計算!$E$8))+SIN(RADIANS(加速計算!$E$8))))*加速計算!$E$3*PI()*L$12/(L$13*(($D1553/(4*加速計算!$E$5)*(L$12/L$13)^2)+L$22+L$15))*60/(2*PI())</f>
        <v>-28.549402301213114</v>
      </c>
      <c r="M1553" s="20">
        <f>(M$21-$D1553*9.81*加速計算!$E$6/(M$13*M$14*加速計算!$E$5)*M$12/2*(加速計算!$E$7*COS(RADIANS(加速計算!$E$8))+SIN(RADIANS(加速計算!$E$8))))*加速計算!$E$3*PI()*M$12/(M$13*(($D1553/(4*加速計算!$E$5)*(M$12/M$13)^2)+M$22+M$15))*60/(2*PI())</f>
        <v>-26.418475889466663</v>
      </c>
    </row>
    <row r="1554" spans="4:13">
      <c r="D1554" s="22">
        <v>15190</v>
      </c>
      <c r="E1554" s="9">
        <f>(E$21-$D1554*9.81*加速計算!$E$6/(E$13*E$14*加速計算!$E$5)*E$12/2*(加速計算!$E$7*COS(RADIANS(加速計算!$E$8))+SIN(RADIANS(加速計算!$E$8))))*加速計算!$E$3*PI()*E$12/(E$13*(($D1554/(4*加速計算!$E$5)*(E$12/E$13)^2)+E$22+E$15))*60/(2*PI())</f>
        <v>-28.502771826427775</v>
      </c>
      <c r="F1554" s="9">
        <f>(F$21-$D1554*9.81*加速計算!$E$6/(F$13*F$14*加速計算!$E$5)*F$12/2*(加速計算!$E$7*COS(RADIANS(加速計算!$E$8))+SIN(RADIANS(加速計算!$E$8))))*加速計算!$E$3*PI()*F$12/(F$13*(($D1554/(4*加速計算!$E$5)*(F$12/F$13)^2)+F$22+F$15))*60/(2*PI())</f>
        <v>-28.486179597659348</v>
      </c>
      <c r="G1554" s="9">
        <f>(G$21-$D1554*9.81*加速計算!$E$6/(G$13*G$14*加速計算!$E$5)*G$12/2*(加速計算!$E$7*COS(RADIANS(加速計算!$E$8))+SIN(RADIANS(加速計算!$E$8))))*加速計算!$E$3*PI()*G$12/(G$13*(($D1554/(4*加速計算!$E$5)*(G$12/G$13)^2)+G$22+G$15))*60/(2*PI())</f>
        <v>-26.104544646641408</v>
      </c>
      <c r="H1554" s="9">
        <f>(H$21-$D1554*9.81*加速計算!$E$6/(H$13*H$14*加速計算!$E$5)*H$12/2*(加速計算!$E$7*COS(RADIANS(加速計算!$E$8))+SIN(RADIANS(加速計算!$E$8))))*加速計算!$E$3*PI()*H$12/(H$13*(($D1554/(4*加速計算!$E$5)*(H$12/H$13)^2)+H$22+H$15))*60/(2*PI())</f>
        <v>-17.723699486919848</v>
      </c>
      <c r="I1554" s="9">
        <f>(I$21-$D1554*9.81*加速計算!$E$6/(I$13*I$14*加速計算!$E$5)*I$12/2*(加速計算!$E$7*COS(RADIANS(加速計算!$E$8))+SIN(RADIANS(加速計算!$E$8))))*加速計算!$E$3*PI()*I$12/(I$13*(($D1554/(4*加速計算!$E$5)*(I$12/I$13)^2)+I$22+I$15))*60/(2*PI())</f>
        <v>-11.793456159740183</v>
      </c>
      <c r="J1554" s="9">
        <f>(J$21-$D1554*9.81*加速計算!$E$6/(J$13*J$14*加速計算!$E$5)*J$12/2*(加速計算!$E$7*COS(RADIANS(加速計算!$E$8))+SIN(RADIANS(加速計算!$E$8))))*加速計算!$E$3*PI()*J$12/(J$13*(($D1554/(4*加速計算!$E$5)*(J$12/J$13)^2)+J$22+J$15))*60/(2*PI())</f>
        <v>-2.9747836544746131</v>
      </c>
      <c r="K1554" s="9">
        <f>(K$21-$D1554*9.81*加速計算!$E$6/(K$13*K$14*加速計算!$E$5)*K$12/2*(加速計算!$E$7*COS(RADIANS(加速計算!$E$8))+SIN(RADIANS(加速計算!$E$8))))*加速計算!$E$3*PI()*K$12/(K$13*(($D1554/(4*加速計算!$E$5)*(K$12/K$13)^2)+K$22+K$15))*60/(2*PI())</f>
        <v>-30.715920017759576</v>
      </c>
      <c r="L1554" s="9">
        <f>(L$21-$D1554*9.81*加速計算!$E$6/(L$13*L$14*加速計算!$E$5)*L$12/2*(加速計算!$E$7*COS(RADIANS(加速計算!$E$8))+SIN(RADIANS(加速計算!$E$8))))*加速計算!$E$3*PI()*L$12/(L$13*(($D1554/(4*加速計算!$E$5)*(L$12/L$13)^2)+L$22+L$15))*60/(2*PI())</f>
        <v>-28.552132712338469</v>
      </c>
      <c r="M1554" s="20">
        <f>(M$21-$D1554*9.81*加速計算!$E$6/(M$13*M$14*加速計算!$E$5)*M$12/2*(加速計算!$E$7*COS(RADIANS(加速計算!$E$8))+SIN(RADIANS(加速計算!$E$8))))*加速計算!$E$3*PI()*M$12/(M$13*(($D1554/(4*加速計算!$E$5)*(M$12/M$13)^2)+M$22+M$15))*60/(2*PI())</f>
        <v>-26.422607104582568</v>
      </c>
    </row>
    <row r="1555" spans="4:13">
      <c r="D1555" s="22">
        <v>15200</v>
      </c>
      <c r="E1555" s="9">
        <f>(E$21-$D1555*9.81*加速計算!$E$6/(E$13*E$14*加速計算!$E$5)*E$12/2*(加速計算!$E$7*COS(RADIANS(加速計算!$E$8))+SIN(RADIANS(加速計算!$E$8))))*加速計算!$E$3*PI()*E$12/(E$13*(($D1555/(4*加速計算!$E$5)*(E$12/E$13)^2)+E$22+E$15))*60/(2*PI())</f>
        <v>-28.50459198301299</v>
      </c>
      <c r="F1555" s="9">
        <f>(F$21-$D1555*9.81*加速計算!$E$6/(F$13*F$14*加速計算!$E$5)*F$12/2*(加速計算!$E$7*COS(RADIANS(加速計算!$E$8))+SIN(RADIANS(加速計算!$E$8))))*加速計算!$E$3*PI()*F$12/(F$13*(($D1555/(4*加速計算!$E$5)*(F$12/F$13)^2)+F$22+F$15))*60/(2*PI())</f>
        <v>-28.488948625213187</v>
      </c>
      <c r="G1555" s="9">
        <f>(G$21-$D1555*9.81*加速計算!$E$6/(G$13*G$14*加速計算!$E$5)*G$12/2*(加速計算!$E$7*COS(RADIANS(加速計算!$E$8))+SIN(RADIANS(加速計算!$E$8))))*加速計算!$E$3*PI()*G$12/(G$13*(($D1555/(4*加速計算!$E$5)*(G$12/G$13)^2)+G$22+G$15))*60/(2*PI())</f>
        <v>-26.108877112810024</v>
      </c>
      <c r="H1555" s="9">
        <f>(H$21-$D1555*9.81*加速計算!$E$6/(H$13*H$14*加速計算!$E$5)*H$12/2*(加速計算!$E$7*COS(RADIANS(加速計算!$E$8))+SIN(RADIANS(加速計算!$E$8))))*加速計算!$E$3*PI()*H$12/(H$13*(($D1555/(4*加速計算!$E$5)*(H$12/H$13)^2)+H$22+H$15))*60/(2*PI())</f>
        <v>-17.733476153337339</v>
      </c>
      <c r="I1555" s="9">
        <f>(I$21-$D1555*9.81*加速計算!$E$6/(I$13*I$14*加速計算!$E$5)*I$12/2*(加速計算!$E$7*COS(RADIANS(加速計算!$E$8))+SIN(RADIANS(加速計算!$E$8))))*加速計算!$E$3*PI()*I$12/(I$13*(($D1555/(4*加速計算!$E$5)*(I$12/I$13)^2)+I$22+I$15))*60/(2*PI())</f>
        <v>-11.807104143425502</v>
      </c>
      <c r="J1555" s="9">
        <f>(J$21-$D1555*9.81*加速計算!$E$6/(J$13*J$14*加速計算!$E$5)*J$12/2*(加速計算!$E$7*COS(RADIANS(加速計算!$E$8))+SIN(RADIANS(加速計算!$E$8))))*加速計算!$E$3*PI()*J$12/(J$13*(($D1555/(4*加速計算!$E$5)*(J$12/J$13)^2)+J$22+J$15))*60/(2*PI())</f>
        <v>-2.9941997178241042</v>
      </c>
      <c r="K1555" s="9">
        <f>(K$21-$D1555*9.81*加速計算!$E$6/(K$13*K$14*加速計算!$E$5)*K$12/2*(加速計算!$E$7*COS(RADIANS(加速計算!$E$8))+SIN(RADIANS(加速計算!$E$8))))*加速計算!$E$3*PI()*K$12/(K$13*(($D1555/(4*加速計算!$E$5)*(K$12/K$13)^2)+K$22+K$15))*60/(2*PI())</f>
        <v>-30.717224520734984</v>
      </c>
      <c r="L1555" s="9">
        <f>(L$21-$D1555*9.81*加速計算!$E$6/(L$13*L$14*加速計算!$E$5)*L$12/2*(加速計算!$E$7*COS(RADIANS(加速計算!$E$8))+SIN(RADIANS(加速計算!$E$8))))*加速計算!$E$3*PI()*L$12/(L$13*(($D1555/(4*加速計算!$E$5)*(L$12/L$13)^2)+L$22+L$15))*60/(2*PI())</f>
        <v>-28.554859533501897</v>
      </c>
      <c r="M1555" s="20">
        <f>(M$21-$D1555*9.81*加速計算!$E$6/(M$13*M$14*加速計算!$E$5)*M$12/2*(加速計算!$E$7*COS(RADIANS(加速計算!$E$8))+SIN(RADIANS(加速計算!$E$8))))*加速計算!$E$3*PI()*M$12/(M$13*(($D1555/(4*加速計算!$E$5)*(M$12/M$13)^2)+M$22+M$15))*60/(2*PI())</f>
        <v>-26.426732889258076</v>
      </c>
    </row>
    <row r="1556" spans="4:13">
      <c r="D1556" s="22">
        <v>15210</v>
      </c>
      <c r="E1556" s="9">
        <f>(E$21-$D1556*9.81*加速計算!$E$6/(E$13*E$14*加速計算!$E$5)*E$12/2*(加速計算!$E$7*COS(RADIANS(加速計算!$E$8))+SIN(RADIANS(加速計算!$E$8))))*加速計算!$E$3*PI()*E$12/(E$13*(($D1556/(4*加速計算!$E$5)*(E$12/E$13)^2)+E$22+E$15))*60/(2*PI())</f>
        <v>-28.506409748075797</v>
      </c>
      <c r="F1556" s="9">
        <f>(F$21-$D1556*9.81*加速計算!$E$6/(F$13*F$14*加速計算!$E$5)*F$12/2*(加速計算!$E$7*COS(RADIANS(加速計算!$E$8))+SIN(RADIANS(加速計算!$E$8))))*加速計算!$E$3*PI()*F$12/(F$13*(($D1556/(4*加速計算!$E$5)*(F$12/F$13)^2)+F$22+F$15))*60/(2*PI())</f>
        <v>-28.491714015935074</v>
      </c>
      <c r="G1556" s="9">
        <f>(G$21-$D1556*9.81*加速計算!$E$6/(G$13*G$14*加速計算!$E$5)*G$12/2*(加速計算!$E$7*COS(RADIANS(加速計算!$E$8))+SIN(RADIANS(加速計算!$E$8))))*加速計算!$E$3*PI()*G$12/(G$13*(($D1556/(4*加速計算!$E$5)*(G$12/G$13)^2)+G$22+G$15))*60/(2*PI())</f>
        <v>-26.113203890837248</v>
      </c>
      <c r="H1556" s="9">
        <f>(H$21-$D1556*9.81*加速計算!$E$6/(H$13*H$14*加速計算!$E$5)*H$12/2*(加速計算!$E$7*COS(RADIANS(加速計算!$E$8))+SIN(RADIANS(加速計算!$E$8))))*加速計算!$E$3*PI()*H$12/(H$13*(($D1556/(4*加速計算!$E$5)*(H$12/H$13)^2)+H$22+H$15))*60/(2*PI())</f>
        <v>-17.743240063487129</v>
      </c>
      <c r="I1556" s="9">
        <f>(I$21-$D1556*9.81*加速計算!$E$6/(I$13*I$14*加速計算!$E$5)*I$12/2*(加速計算!$E$7*COS(RADIANS(加速計算!$E$8))+SIN(RADIANS(加速計算!$E$8))))*加速計算!$E$3*PI()*I$12/(I$13*(($D1556/(4*加速計算!$E$5)*(I$12/I$13)^2)+I$22+I$15))*60/(2*PI())</f>
        <v>-11.820734319677676</v>
      </c>
      <c r="J1556" s="9">
        <f>(J$21-$D1556*9.81*加速計算!$E$6/(J$13*J$14*加速計算!$E$5)*J$12/2*(加速計算!$E$7*COS(RADIANS(加速計算!$E$8))+SIN(RADIANS(加速計算!$E$8))))*加速計算!$E$3*PI()*J$12/(J$13*(($D1556/(4*加速計算!$E$5)*(J$12/J$13)^2)+J$22+J$15))*60/(2*PI())</f>
        <v>-3.0135904331705747</v>
      </c>
      <c r="K1556" s="9">
        <f>(K$21-$D1556*9.81*加速計算!$E$6/(K$13*K$14*加速計算!$E$5)*K$12/2*(加速計算!$E$7*COS(RADIANS(加速計算!$E$8))+SIN(RADIANS(加速計算!$E$8))))*加速計算!$E$3*PI()*K$12/(K$13*(($D1556/(4*加速計算!$E$5)*(K$12/K$13)^2)+K$22+K$15))*60/(2*PI())</f>
        <v>-30.718527309455013</v>
      </c>
      <c r="L1556" s="9">
        <f>(L$21-$D1556*9.81*加速計算!$E$6/(L$13*L$14*加速計算!$E$5)*L$12/2*(加速計算!$E$7*COS(RADIANS(加速計算!$E$8))+SIN(RADIANS(加速計算!$E$8))))*加速計算!$E$3*PI()*L$12/(L$13*(($D1556/(4*加速計算!$E$5)*(L$12/L$13)^2)+L$22+L$15))*60/(2*PI())</f>
        <v>-28.557582771778875</v>
      </c>
      <c r="M1556" s="20">
        <f>(M$21-$D1556*9.81*加速計算!$E$6/(M$13*M$14*加速計算!$E$5)*M$12/2*(加速計算!$E$7*COS(RADIANS(加速計算!$E$8))+SIN(RADIANS(加速計算!$E$8))))*加速計算!$E$3*PI()*M$12/(M$13*(($D1556/(4*加速計算!$E$5)*(M$12/M$13)^2)+M$22+M$15))*60/(2*PI())</f>
        <v>-26.430853254193522</v>
      </c>
    </row>
    <row r="1557" spans="4:13">
      <c r="D1557" s="22">
        <v>15220</v>
      </c>
      <c r="E1557" s="9">
        <f>(E$21-$D1557*9.81*加速計算!$E$6/(E$13*E$14*加速計算!$E$5)*E$12/2*(加速計算!$E$7*COS(RADIANS(加速計算!$E$8))+SIN(RADIANS(加速計算!$E$8))))*加速計算!$E$3*PI()*E$12/(E$13*(($D1557/(4*加速計算!$E$5)*(E$12/E$13)^2)+E$22+E$15))*60/(2*PI())</f>
        <v>-28.50822512632644</v>
      </c>
      <c r="F1557" s="9">
        <f>(F$21-$D1557*9.81*加速計算!$E$6/(F$13*F$14*加速計算!$E$5)*F$12/2*(加速計算!$E$7*COS(RADIANS(加速計算!$E$8))+SIN(RADIANS(加速計算!$E$8))))*加速計算!$E$3*PI()*F$12/(F$13*(($D1557/(4*加速計算!$E$5)*(F$12/F$13)^2)+F$22+F$15))*60/(2*PI())</f>
        <v>-28.494475776985205</v>
      </c>
      <c r="G1557" s="9">
        <f>(G$21-$D1557*9.81*加速計算!$E$6/(G$13*G$14*加速計算!$E$5)*G$12/2*(加速計算!$E$7*COS(RADIANS(加速計算!$E$8))+SIN(RADIANS(加速計算!$E$8))))*加速計算!$E$3*PI()*G$12/(G$13*(($D1557/(4*加速計算!$E$5)*(G$12/G$13)^2)+G$22+G$15))*60/(2*PI())</f>
        <v>-26.117524991917779</v>
      </c>
      <c r="H1557" s="9">
        <f>(H$21-$D1557*9.81*加速計算!$E$6/(H$13*H$14*加速計算!$E$5)*H$12/2*(加速計算!$E$7*COS(RADIANS(加速計算!$E$8))+SIN(RADIANS(加速計算!$E$8))))*加速計算!$E$3*PI()*H$12/(H$13*(($D1557/(4*加速計算!$E$5)*(H$12/H$13)^2)+H$22+H$15))*60/(2*PI())</f>
        <v>-17.752991242318853</v>
      </c>
      <c r="I1557" s="9">
        <f>(I$21-$D1557*9.81*加速計算!$E$6/(I$13*I$14*加速計算!$E$5)*I$12/2*(加速計算!$E$7*COS(RADIANS(加速計算!$E$8))+SIN(RADIANS(加速計算!$E$8))))*加速計算!$E$3*PI()*I$12/(I$13*(($D1557/(4*加速計算!$E$5)*(I$12/I$13)^2)+I$22+I$15))*60/(2*PI())</f>
        <v>-11.834346723325799</v>
      </c>
      <c r="J1557" s="9">
        <f>(J$21-$D1557*9.81*加速計算!$E$6/(J$13*J$14*加速計算!$E$5)*J$12/2*(加速計算!$E$7*COS(RADIANS(加速計算!$E$8))+SIN(RADIANS(加速計算!$E$8))))*加速計算!$E$3*PI()*J$12/(J$13*(($D1557/(4*加速計算!$E$5)*(J$12/J$13)^2)+J$22+J$15))*60/(2*PI())</f>
        <v>-3.0329558501200267</v>
      </c>
      <c r="K1557" s="9">
        <f>(K$21-$D1557*9.81*加速計算!$E$6/(K$13*K$14*加速計算!$E$5)*K$12/2*(加速計算!$E$7*COS(RADIANS(加速計算!$E$8))+SIN(RADIANS(加速計算!$E$8))))*加速計算!$E$3*PI()*K$12/(K$13*(($D1557/(4*加速計算!$E$5)*(K$12/K$13)^2)+K$22+K$15))*60/(2*PI())</f>
        <v>-30.71982838729652</v>
      </c>
      <c r="L1557" s="9">
        <f>(L$21-$D1557*9.81*加速計算!$E$6/(L$13*L$14*加速計算!$E$5)*L$12/2*(加速計算!$E$7*COS(RADIANS(加速計算!$E$8))+SIN(RADIANS(加速計算!$E$8))))*加速計算!$E$3*PI()*L$12/(L$13*(($D1557/(4*加速計算!$E$5)*(L$12/L$13)^2)+L$22+L$15))*60/(2*PI())</f>
        <v>-28.560302434226358</v>
      </c>
      <c r="M1557" s="20">
        <f>(M$21-$D1557*9.81*加速計算!$E$6/(M$13*M$14*加速計算!$E$5)*M$12/2*(加速計算!$E$7*COS(RADIANS(加速計算!$E$8))+SIN(RADIANS(加速計算!$E$8))))*加速計算!$E$3*PI()*M$12/(M$13*(($D1557/(4*加速計算!$E$5)*(M$12/M$13)^2)+M$22+M$15))*60/(2*PI())</f>
        <v>-26.434968210061179</v>
      </c>
    </row>
    <row r="1558" spans="4:13">
      <c r="D1558" s="22">
        <v>15230</v>
      </c>
      <c r="E1558" s="9">
        <f>(E$21-$D1558*9.81*加速計算!$E$6/(E$13*E$14*加速計算!$E$5)*E$12/2*(加速計算!$E$7*COS(RADIANS(加速計算!$E$8))+SIN(RADIANS(加速計算!$E$8))))*加速計算!$E$3*PI()*E$12/(E$13*(($D1558/(4*加速計算!$E$5)*(E$12/E$13)^2)+E$22+E$15))*60/(2*PI())</f>
        <v>-28.510038122462866</v>
      </c>
      <c r="F1558" s="9">
        <f>(F$21-$D1558*9.81*加速計算!$E$6/(F$13*F$14*加速計算!$E$5)*F$12/2*(加速計算!$E$7*COS(RADIANS(加速計算!$E$8))+SIN(RADIANS(加速計算!$E$8))))*加速計算!$E$3*PI()*F$12/(F$13*(($D1558/(4*加速計算!$E$5)*(F$12/F$13)^2)+F$22+F$15))*60/(2*PI())</f>
        <v>-28.497233915504996</v>
      </c>
      <c r="G1558" s="9">
        <f>(G$21-$D1558*9.81*加速計算!$E$6/(G$13*G$14*加速計算!$E$5)*G$12/2*(加速計算!$E$7*COS(RADIANS(加速計算!$E$8))+SIN(RADIANS(加速計算!$E$8))))*加速計算!$E$3*PI()*G$12/(G$13*(($D1558/(4*加速計算!$E$5)*(G$12/G$13)^2)+G$22+G$15))*60/(2*PI())</f>
        <v>-26.121840427216931</v>
      </c>
      <c r="H1558" s="9">
        <f>(H$21-$D1558*9.81*加速計算!$E$6/(H$13*H$14*加速計算!$E$5)*H$12/2*(加速計算!$E$7*COS(RADIANS(加速計算!$E$8))+SIN(RADIANS(加速計算!$E$8))))*加速計算!$E$3*PI()*H$12/(H$13*(($D1558/(4*加速計算!$E$5)*(H$12/H$13)^2)+H$22+H$15))*60/(2*PI())</f>
        <v>-17.762729714717135</v>
      </c>
      <c r="I1558" s="9">
        <f>(I$21-$D1558*9.81*加速計算!$E$6/(I$13*I$14*加速計算!$E$5)*I$12/2*(加速計算!$E$7*COS(RADIANS(加速計算!$E$8))+SIN(RADIANS(加速計算!$E$8))))*加速計算!$E$3*PI()*I$12/(I$13*(($D1558/(4*加速計算!$E$5)*(I$12/I$13)^2)+I$22+I$15))*60/(2*PI())</f>
        <v>-11.847941389108192</v>
      </c>
      <c r="J1558" s="9">
        <f>(J$21-$D1558*9.81*加速計算!$E$6/(J$13*J$14*加速計算!$E$5)*J$12/2*(加速計算!$E$7*COS(RADIANS(加速計算!$E$8))+SIN(RADIANS(加速計算!$E$8))))*加速計算!$E$3*PI()*J$12/(J$13*(($D1558/(4*加速計算!$E$5)*(J$12/J$13)^2)+J$22+J$15))*60/(2*PI())</f>
        <v>-3.0522960181491041</v>
      </c>
      <c r="K1558" s="9">
        <f>(K$21-$D1558*9.81*加速計算!$E$6/(K$13*K$14*加速計算!$E$5)*K$12/2*(加速計算!$E$7*COS(RADIANS(加速計算!$E$8))+SIN(RADIANS(加速計算!$E$8))))*加速計算!$E$3*PI()*K$12/(K$13*(($D1558/(4*加速計算!$E$5)*(K$12/K$13)^2)+K$22+K$15))*60/(2*PI())</f>
        <v>-30.721127757627492</v>
      </c>
      <c r="L1558" s="9">
        <f>(L$21-$D1558*9.81*加速計算!$E$6/(L$13*L$14*加速計算!$E$5)*L$12/2*(加速計算!$E$7*COS(RADIANS(加速計算!$E$8))+SIN(RADIANS(加速計算!$E$8))))*加速計算!$E$3*PI()*L$12/(L$13*(($D1558/(4*加速計算!$E$5)*(L$12/L$13)^2)+L$22+L$15))*60/(2*PI())</f>
        <v>-28.563018527882726</v>
      </c>
      <c r="M1558" s="20">
        <f>(M$21-$D1558*9.81*加速計算!$E$6/(M$13*M$14*加速計算!$E$5)*M$12/2*(加速計算!$E$7*COS(RADIANS(加速計算!$E$8))+SIN(RADIANS(加速計算!$E$8))))*加速計算!$E$3*PI()*M$12/(M$13*(($D1558/(4*加速計算!$E$5)*(M$12/M$13)^2)+M$22+M$15))*60/(2*PI())</f>
        <v>-26.439077767505307</v>
      </c>
    </row>
    <row r="1559" spans="4:13">
      <c r="D1559" s="22">
        <v>15240</v>
      </c>
      <c r="E1559" s="9">
        <f>(E$21-$D1559*9.81*加速計算!$E$6/(E$13*E$14*加速計算!$E$5)*E$12/2*(加速計算!$E$7*COS(RADIANS(加速計算!$E$8))+SIN(RADIANS(加速計算!$E$8))))*加速計算!$E$3*PI()*E$12/(E$13*(($D1559/(4*加速計算!$E$5)*(E$12/E$13)^2)+E$22+E$15))*60/(2*PI())</f>
        <v>-28.511848741170631</v>
      </c>
      <c r="F1559" s="9">
        <f>(F$21-$D1559*9.81*加速計算!$E$6/(F$13*F$14*加速計算!$E$5)*F$12/2*(加速計算!$E$7*COS(RADIANS(加速計算!$E$8))+SIN(RADIANS(加速計算!$E$8))))*加速計算!$E$3*PI()*F$12/(F$13*(($D1559/(4*加速計算!$E$5)*(F$12/F$13)^2)+F$22+F$15))*60/(2*PI())</f>
        <v>-28.499988438617152</v>
      </c>
      <c r="G1559" s="9">
        <f>(G$21-$D1559*9.81*加速計算!$E$6/(G$13*G$14*加速計算!$E$5)*G$12/2*(加速計算!$E$7*COS(RADIANS(加速計算!$E$8))+SIN(RADIANS(加速計算!$E$8))))*加速計算!$E$3*PI()*G$12/(G$13*(($D1559/(4*加速計算!$E$5)*(G$12/G$13)^2)+G$22+G$15))*60/(2*PI())</f>
        <v>-26.126150207870786</v>
      </c>
      <c r="H1559" s="9">
        <f>(H$21-$D1559*9.81*加速計算!$E$6/(H$13*H$14*加速計算!$E$5)*H$12/2*(加速計算!$E$7*COS(RADIANS(加速計算!$E$8))+SIN(RADIANS(加速計算!$E$8))))*加速計算!$E$3*PI()*H$12/(H$13*(($D1559/(4*加速計算!$E$5)*(H$12/H$13)^2)+H$22+H$15))*60/(2*PI())</f>
        <v>-17.772455505501803</v>
      </c>
      <c r="I1559" s="9">
        <f>(I$21-$D1559*9.81*加速計算!$E$6/(I$13*I$14*加速計算!$E$5)*I$12/2*(加速計算!$E$7*COS(RADIANS(加速計算!$E$8))+SIN(RADIANS(加速計算!$E$8))))*加速計算!$E$3*PI()*I$12/(I$13*(($D1559/(4*加速計算!$E$5)*(I$12/I$13)^2)+I$22+I$15))*60/(2*PI())</f>
        <v>-11.861518351672695</v>
      </c>
      <c r="J1559" s="9">
        <f>(J$21-$D1559*9.81*加速計算!$E$6/(J$13*J$14*加速計算!$E$5)*J$12/2*(加速計算!$E$7*COS(RADIANS(加速計算!$E$8))+SIN(RADIANS(加速計算!$E$8))))*加速計算!$E$3*PI()*J$12/(J$13*(($D1559/(4*加速計算!$E$5)*(J$12/J$13)^2)+J$22+J$15))*60/(2*PI())</f>
        <v>-3.0716109866055104</v>
      </c>
      <c r="K1559" s="9">
        <f>(K$21-$D1559*9.81*加速計算!$E$6/(K$13*K$14*加速計算!$E$5)*K$12/2*(加速計算!$E$7*COS(RADIANS(加速計算!$E$8))+SIN(RADIANS(加速計算!$E$8))))*加速計算!$E$3*PI()*K$12/(K$13*(($D1559/(4*加速計算!$E$5)*(K$12/K$13)^2)+K$22+K$15))*60/(2*PI())</f>
        <v>-30.722425423807081</v>
      </c>
      <c r="L1559" s="9">
        <f>(L$21-$D1559*9.81*加速計算!$E$6/(L$13*L$14*加速計算!$E$5)*L$12/2*(加速計算!$E$7*COS(RADIANS(加速計算!$E$8))+SIN(RADIANS(加速計算!$E$8))))*加速計算!$E$3*PI()*L$12/(L$13*(($D1559/(4*加速計算!$E$5)*(L$12/L$13)^2)+L$22+L$15))*60/(2*PI())</f>
        <v>-28.565731059767941</v>
      </c>
      <c r="M1559" s="20">
        <f>(M$21-$D1559*9.81*加速計算!$E$6/(M$13*M$14*加速計算!$E$5)*M$12/2*(加速計算!$E$7*COS(RADIANS(加速計算!$E$8))+SIN(RADIANS(加速計算!$E$8))))*加速計算!$E$3*PI()*M$12/(M$13*(($D1559/(4*加速計算!$E$5)*(M$12/M$13)^2)+M$22+M$15))*60/(2*PI())</f>
        <v>-26.443181937142253</v>
      </c>
    </row>
    <row r="1560" spans="4:13">
      <c r="D1560" s="22">
        <v>15250</v>
      </c>
      <c r="E1560" s="9">
        <f>(E$21-$D1560*9.81*加速計算!$E$6/(E$13*E$14*加速計算!$E$5)*E$12/2*(加速計算!$E$7*COS(RADIANS(加速計算!$E$8))+SIN(RADIANS(加速計算!$E$8))))*加速計算!$E$3*PI()*E$12/(E$13*(($D1560/(4*加速計算!$E$5)*(E$12/E$13)^2)+E$22+E$15))*60/(2*PI())</f>
        <v>-28.513656987123063</v>
      </c>
      <c r="F1560" s="9">
        <f>(F$21-$D1560*9.81*加速計算!$E$6/(F$13*F$14*加速計算!$E$5)*F$12/2*(加速計算!$E$7*COS(RADIANS(加速計算!$E$8))+SIN(RADIANS(加速計算!$E$8))))*加速計算!$E$3*PI()*F$12/(F$13*(($D1560/(4*加速計算!$E$5)*(F$12/F$13)^2)+F$22+F$15))*60/(2*PI())</f>
        <v>-28.502739353425721</v>
      </c>
      <c r="G1560" s="9">
        <f>(G$21-$D1560*9.81*加速計算!$E$6/(G$13*G$14*加速計算!$E$5)*G$12/2*(加速計算!$E$7*COS(RADIANS(加速計算!$E$8))+SIN(RADIANS(加速計算!$E$8))))*加速計算!$E$3*PI()*G$12/(G$13*(($D1560/(4*加速計算!$E$5)*(G$12/G$13)^2)+G$22+G$15))*60/(2*PI())</f>
        <v>-26.130454344986241</v>
      </c>
      <c r="H1560" s="9">
        <f>(H$21-$D1560*9.81*加速計算!$E$6/(H$13*H$14*加速計算!$E$5)*H$12/2*(加速計算!$E$7*COS(RADIANS(加速計算!$E$8))+SIN(RADIANS(加速計算!$E$8))))*加速計算!$E$3*PI()*H$12/(H$13*(($D1560/(4*加速計算!$E$5)*(H$12/H$13)^2)+H$22+H$15))*60/(2*PI())</f>
        <v>-17.782168639428086</v>
      </c>
      <c r="I1560" s="9">
        <f>(I$21-$D1560*9.81*加速計算!$E$6/(I$13*I$14*加速計算!$E$5)*I$12/2*(加速計算!$E$7*COS(RADIANS(加速計算!$E$8))+SIN(RADIANS(加速計算!$E$8))))*加速計算!$E$3*PI()*I$12/(I$13*(($D1560/(4*加速計算!$E$5)*(I$12/I$13)^2)+I$22+I$15))*60/(2*PI())</f>
        <v>-11.875077645577003</v>
      </c>
      <c r="J1560" s="9">
        <f>(J$21-$D1560*9.81*加速計算!$E$6/(J$13*J$14*加速計算!$E$5)*J$12/2*(加速計算!$E$7*COS(RADIANS(加速計算!$E$8))+SIN(RADIANS(加速計算!$E$8))))*加速計算!$E$3*PI()*J$12/(J$13*(($D1560/(4*加速計算!$E$5)*(J$12/J$13)^2)+J$22+J$15))*60/(2*PI())</f>
        <v>-3.0909008047084532</v>
      </c>
      <c r="K1560" s="9">
        <f>(K$21-$D1560*9.81*加速計算!$E$6/(K$13*K$14*加速計算!$E$5)*K$12/2*(加速計算!$E$7*COS(RADIANS(加速計算!$E$8))+SIN(RADIANS(加速計算!$E$8))))*加速計算!$E$3*PI()*K$12/(K$13*(($D1560/(4*加速計算!$E$5)*(K$12/K$13)^2)+K$22+K$15))*60/(2*PI())</f>
        <v>-30.723721389185641</v>
      </c>
      <c r="L1560" s="9">
        <f>(L$21-$D1560*9.81*加速計算!$E$6/(L$13*L$14*加速計算!$E$5)*L$12/2*(加速計算!$E$7*COS(RADIANS(加速計算!$E$8))+SIN(RADIANS(加速計算!$E$8))))*加速計算!$E$3*PI()*L$12/(L$13*(($D1560/(4*加速計算!$E$5)*(L$12/L$13)^2)+L$22+L$15))*60/(2*PI())</f>
        <v>-28.568440036883537</v>
      </c>
      <c r="M1560" s="20">
        <f>(M$21-$D1560*9.81*加速計算!$E$6/(M$13*M$14*加速計算!$E$5)*M$12/2*(加速計算!$E$7*COS(RADIANS(加速計算!$E$8))+SIN(RADIANS(加速計算!$E$8))))*加速計算!$E$3*PI()*M$12/(M$13*(($D1560/(4*加速計算!$E$5)*(M$12/M$13)^2)+M$22+M$15))*60/(2*PI())</f>
        <v>-26.447280729560546</v>
      </c>
    </row>
    <row r="1561" spans="4:13">
      <c r="D1561" s="22">
        <v>15260</v>
      </c>
      <c r="E1561" s="9">
        <f>(E$21-$D1561*9.81*加速計算!$E$6/(E$13*E$14*加速計算!$E$5)*E$12/2*(加速計算!$E$7*COS(RADIANS(加速計算!$E$8))+SIN(RADIANS(加速計算!$E$8))))*加速計算!$E$3*PI()*E$12/(E$13*(($D1561/(4*加速計算!$E$5)*(E$12/E$13)^2)+E$22+E$15))*60/(2*PI())</f>
        <v>-28.515462864981235</v>
      </c>
      <c r="F1561" s="9">
        <f>(F$21-$D1561*9.81*加速計算!$E$6/(F$13*F$14*加速計算!$E$5)*F$12/2*(加速計算!$E$7*COS(RADIANS(加速計算!$E$8))+SIN(RADIANS(加速計算!$E$8))))*加速計算!$E$3*PI()*F$12/(F$13*(($D1561/(4*加速計算!$E$5)*(F$12/F$13)^2)+F$22+F$15))*60/(2*PI())</f>
        <v>-28.505486667016104</v>
      </c>
      <c r="G1561" s="9">
        <f>(G$21-$D1561*9.81*加速計算!$E$6/(G$13*G$14*加速計算!$E$5)*G$12/2*(加速計算!$E$7*COS(RADIANS(加速計算!$E$8))+SIN(RADIANS(加速計算!$E$8))))*加速計算!$E$3*PI()*G$12/(G$13*(($D1561/(4*加速計算!$E$5)*(G$12/G$13)^2)+G$22+G$15))*60/(2*PI())</f>
        <v>-26.134752849641124</v>
      </c>
      <c r="H1561" s="9">
        <f>(H$21-$D1561*9.81*加速計算!$E$6/(H$13*H$14*加速計算!$E$5)*H$12/2*(加速計算!$E$7*COS(RADIANS(加速計算!$E$8))+SIN(RADIANS(加速計算!$E$8))))*加速計算!$E$3*PI()*H$12/(H$13*(($D1561/(4*加速計算!$E$5)*(H$12/H$13)^2)+H$22+H$15))*60/(2*PI())</f>
        <v>-17.791869141186801</v>
      </c>
      <c r="I1561" s="9">
        <f>(I$21-$D1561*9.81*加速計算!$E$6/(I$13*I$14*加速計算!$E$5)*I$12/2*(加速計算!$E$7*COS(RADIANS(加速計算!$E$8))+SIN(RADIANS(加速計算!$E$8))))*加速計算!$E$3*PI()*I$12/(I$13*(($D1561/(4*加速計算!$E$5)*(I$12/I$13)^2)+I$22+I$15))*60/(2*PI())</f>
        <v>-11.888619305288891</v>
      </c>
      <c r="J1561" s="9">
        <f>(J$21-$D1561*9.81*加速計算!$E$6/(J$13*J$14*加速計算!$E$5)*J$12/2*(加速計算!$E$7*COS(RADIANS(加速計算!$E$8))+SIN(RADIANS(加速計算!$E$8))))*加速計算!$E$3*PI()*J$12/(J$13*(($D1561/(4*加速計算!$E$5)*(J$12/J$13)^2)+J$22+J$15))*60/(2*PI())</f>
        <v>-3.1101655215490314</v>
      </c>
      <c r="K1561" s="9">
        <f>(K$21-$D1561*9.81*加速計算!$E$6/(K$13*K$14*加速計算!$E$5)*K$12/2*(加速計算!$E$7*COS(RADIANS(加速計算!$E$8))+SIN(RADIANS(加速計算!$E$8))))*加速計算!$E$3*PI()*K$12/(K$13*(($D1561/(4*加速計算!$E$5)*(K$12/K$13)^2)+K$22+K$15))*60/(2*PI())</f>
        <v>-30.725015657104741</v>
      </c>
      <c r="L1561" s="9">
        <f>(L$21-$D1561*9.81*加速計算!$E$6/(L$13*L$14*加速計算!$E$5)*L$12/2*(加速計算!$E$7*COS(RADIANS(加速計算!$E$8))+SIN(RADIANS(加速計算!$E$8))))*加速計算!$E$3*PI()*L$12/(L$13*(($D1561/(4*加速計算!$E$5)*(L$12/L$13)^2)+L$22+L$15))*60/(2*PI())</f>
        <v>-28.571145466212741</v>
      </c>
      <c r="M1561" s="20">
        <f>(M$21-$D1561*9.81*加速計算!$E$6/(M$13*M$14*加速計算!$E$5)*M$12/2*(加速計算!$E$7*COS(RADIANS(加速計算!$E$8))+SIN(RADIANS(加速計算!$E$8))))*加速計算!$E$3*PI()*M$12/(M$13*(($D1561/(4*加速計算!$E$5)*(M$12/M$13)^2)+M$22+M$15))*60/(2*PI())</f>
        <v>-26.451374155321009</v>
      </c>
    </row>
    <row r="1562" spans="4:13">
      <c r="D1562" s="22">
        <v>15270</v>
      </c>
      <c r="E1562" s="9">
        <f>(E$21-$D1562*9.81*加速計算!$E$6/(E$13*E$14*加速計算!$E$5)*E$12/2*(加速計算!$E$7*COS(RADIANS(加速計算!$E$8))+SIN(RADIANS(加速計算!$E$8))))*加速計算!$E$3*PI()*E$12/(E$13*(($D1562/(4*加速計算!$E$5)*(E$12/E$13)^2)+E$22+E$15))*60/(2*PI())</f>
        <v>-28.517266379394023</v>
      </c>
      <c r="F1562" s="9">
        <f>(F$21-$D1562*9.81*加速計算!$E$6/(F$13*F$14*加速計算!$E$5)*F$12/2*(加速計算!$E$7*COS(RADIANS(加速計算!$E$8))+SIN(RADIANS(加速計算!$E$8))))*加速計算!$E$3*PI()*F$12/(F$13*(($D1562/(4*加速計算!$E$5)*(F$12/F$13)^2)+F$22+F$15))*60/(2*PI())</f>
        <v>-28.508230386455235</v>
      </c>
      <c r="G1562" s="9">
        <f>(G$21-$D1562*9.81*加速計算!$E$6/(G$13*G$14*加速計算!$E$5)*G$12/2*(加速計算!$E$7*COS(RADIANS(加速計算!$E$8))+SIN(RADIANS(加速計算!$E$8))))*加速計算!$E$3*PI()*G$12/(G$13*(($D1562/(4*加速計算!$E$5)*(G$12/G$13)^2)+G$22+G$15))*60/(2*PI())</f>
        <v>-26.139045732884302</v>
      </c>
      <c r="H1562" s="9">
        <f>(H$21-$D1562*9.81*加速計算!$E$6/(H$13*H$14*加速計算!$E$5)*H$12/2*(加速計算!$E$7*COS(RADIANS(加速計算!$E$8))+SIN(RADIANS(加速計算!$E$8))))*加速計算!$E$3*PI()*H$12/(H$13*(($D1562/(4*加速計算!$E$5)*(H$12/H$13)^2)+H$22+H$15))*60/(2*PI())</f>
        <v>-17.801557035404592</v>
      </c>
      <c r="I1562" s="9">
        <f>(I$21-$D1562*9.81*加速計算!$E$6/(I$13*I$14*加速計算!$E$5)*I$12/2*(加速計算!$E$7*COS(RADIANS(加速計算!$E$8))+SIN(RADIANS(加速計算!$E$8))))*加速計算!$E$3*PI()*I$12/(I$13*(($D1562/(4*加速計算!$E$5)*(I$12/I$13)^2)+I$22+I$15))*60/(2*PI())</f>
        <v>-11.902143365186536</v>
      </c>
      <c r="J1562" s="9">
        <f>(J$21-$D1562*9.81*加速計算!$E$6/(J$13*J$14*加速計算!$E$5)*J$12/2*(加速計算!$E$7*COS(RADIANS(加速計算!$E$8))+SIN(RADIANS(加速計算!$E$8))))*加速計算!$E$3*PI()*J$12/(J$13*(($D1562/(4*加速計算!$E$5)*(J$12/J$13)^2)+J$22+J$15))*60/(2*PI())</f>
        <v>-3.1294051860906662</v>
      </c>
      <c r="K1562" s="9">
        <f>(K$21-$D1562*9.81*加速計算!$E$6/(K$13*K$14*加速計算!$E$5)*K$12/2*(加速計算!$E$7*COS(RADIANS(加速計算!$E$8))+SIN(RADIANS(加速計算!$E$8))))*加速計算!$E$3*PI()*K$12/(K$13*(($D1562/(4*加速計算!$E$5)*(K$12/K$13)^2)+K$22+K$15))*60/(2*PI())</f>
        <v>-30.726308230897196</v>
      </c>
      <c r="L1562" s="9">
        <f>(L$21-$D1562*9.81*加速計算!$E$6/(L$13*L$14*加速計算!$E$5)*L$12/2*(加速計算!$E$7*COS(RADIANS(加速計算!$E$8))+SIN(RADIANS(加速計算!$E$8))))*加速計算!$E$3*PI()*L$12/(L$13*(($D1562/(4*加速計算!$E$5)*(L$12/L$13)^2)+L$22+L$15))*60/(2*PI())</f>
        <v>-28.573847354720453</v>
      </c>
      <c r="M1562" s="20">
        <f>(M$21-$D1562*9.81*加速計算!$E$6/(M$13*M$14*加速計算!$E$5)*M$12/2*(加速計算!$E$7*COS(RADIANS(加速計算!$E$8))+SIN(RADIANS(加速計算!$E$8))))*加速計算!$E$3*PI()*M$12/(M$13*(($D1562/(4*加速計算!$E$5)*(M$12/M$13)^2)+M$22+M$15))*60/(2*PI())</f>
        <v>-26.455462224956769</v>
      </c>
    </row>
    <row r="1563" spans="4:13">
      <c r="D1563" s="22">
        <v>15280</v>
      </c>
      <c r="E1563" s="9">
        <f>(E$21-$D1563*9.81*加速計算!$E$6/(E$13*E$14*加速計算!$E$5)*E$12/2*(加速計算!$E$7*COS(RADIANS(加速計算!$E$8))+SIN(RADIANS(加速計算!$E$8))))*加速計算!$E$3*PI()*E$12/(E$13*(($D1563/(4*加速計算!$E$5)*(E$12/E$13)^2)+E$22+E$15))*60/(2*PI())</f>
        <v>-28.519067534998104</v>
      </c>
      <c r="F1563" s="9">
        <f>(F$21-$D1563*9.81*加速計算!$E$6/(F$13*F$14*加速計算!$E$5)*F$12/2*(加速計算!$E$7*COS(RADIANS(加速計算!$E$8))+SIN(RADIANS(加速計算!$E$8))))*加速計算!$E$3*PI()*F$12/(F$13*(($D1563/(4*加速計算!$E$5)*(F$12/F$13)^2)+F$22+F$15))*60/(2*PI())</f>
        <v>-28.510970518791503</v>
      </c>
      <c r="G1563" s="9">
        <f>(G$21-$D1563*9.81*加速計算!$E$6/(G$13*G$14*加速計算!$E$5)*G$12/2*(加速計算!$E$7*COS(RADIANS(加速計算!$E$8))+SIN(RADIANS(加速計算!$E$8))))*加速計算!$E$3*PI()*G$12/(G$13*(($D1563/(4*加速計算!$E$5)*(G$12/G$13)^2)+G$22+G$15))*60/(2*PI())</f>
        <v>-26.143333005735744</v>
      </c>
      <c r="H1563" s="9">
        <f>(H$21-$D1563*9.81*加速計算!$E$6/(H$13*H$14*加速計算!$E$5)*H$12/2*(加速計算!$E$7*COS(RADIANS(加速計算!$E$8))+SIN(RADIANS(加速計算!$E$8))))*加速計算!$E$3*PI()*H$12/(H$13*(($D1563/(4*加速計算!$E$5)*(H$12/H$13)^2)+H$22+H$15))*60/(2*PI())</f>
        <v>-17.81123234664414</v>
      </c>
      <c r="I1563" s="9">
        <f>(I$21-$D1563*9.81*加速計算!$E$6/(I$13*I$14*加速計算!$E$5)*I$12/2*(加速計算!$E$7*COS(RADIANS(加速計算!$E$8))+SIN(RADIANS(加速計算!$E$8))))*加速計算!$E$3*PI()*I$12/(I$13*(($D1563/(4*加速計算!$E$5)*(I$12/I$13)^2)+I$22+I$15))*60/(2*PI())</f>
        <v>-11.915649859558838</v>
      </c>
      <c r="J1563" s="9">
        <f>(J$21-$D1563*9.81*加速計算!$E$6/(J$13*J$14*加速計算!$E$5)*J$12/2*(加速計算!$E$7*COS(RADIANS(加速計算!$E$8))+SIN(RADIANS(加速計算!$E$8))))*加速計算!$E$3*PI()*J$12/(J$13*(($D1563/(4*加速計算!$E$5)*(J$12/J$13)^2)+J$22+J$15))*60/(2*PI())</f>
        <v>-3.1486198471695088</v>
      </c>
      <c r="K1563" s="9">
        <f>(K$21-$D1563*9.81*加速計算!$E$6/(K$13*K$14*加速計算!$E$5)*K$12/2*(加速計算!$E$7*COS(RADIANS(加速計算!$E$8))+SIN(RADIANS(加速計算!$E$8))))*加速計算!$E$3*PI()*K$12/(K$13*(($D1563/(4*加速計算!$E$5)*(K$12/K$13)^2)+K$22+K$15))*60/(2*PI())</f>
        <v>-30.727599113887116</v>
      </c>
      <c r="L1563" s="9">
        <f>(L$21-$D1563*9.81*加速計算!$E$6/(L$13*L$14*加速計算!$E$5)*L$12/2*(加速計算!$E$7*COS(RADIANS(加速計算!$E$8))+SIN(RADIANS(加速計算!$E$8))))*加速計算!$E$3*PI()*L$12/(L$13*(($D1563/(4*加速計算!$E$5)*(L$12/L$13)^2)+L$22+L$15))*60/(2*PI())</f>
        <v>-28.576545709353404</v>
      </c>
      <c r="M1563" s="20">
        <f>(M$21-$D1563*9.81*加速計算!$E$6/(M$13*M$14*加速計算!$E$5)*M$12/2*(加速計算!$E$7*COS(RADIANS(加速計算!$E$8))+SIN(RADIANS(加速計算!$E$8))))*加速計算!$E$3*PI()*M$12/(M$13*(($D1563/(4*加速計算!$E$5)*(M$12/M$13)^2)+M$22+M$15))*60/(2*PI())</f>
        <v>-26.45954494897347</v>
      </c>
    </row>
    <row r="1564" spans="4:13">
      <c r="D1564" s="22">
        <v>15290</v>
      </c>
      <c r="E1564" s="9">
        <f>(E$21-$D1564*9.81*加速計算!$E$6/(E$13*E$14*加速計算!$E$5)*E$12/2*(加速計算!$E$7*COS(RADIANS(加速計算!$E$8))+SIN(RADIANS(加速計算!$E$8))))*加速計算!$E$3*PI()*E$12/(E$13*(($D1564/(4*加速計算!$E$5)*(E$12/E$13)^2)+E$22+E$15))*60/(2*PI())</f>
        <v>-28.520866336418099</v>
      </c>
      <c r="F1564" s="9">
        <f>(F$21-$D1564*9.81*加速計算!$E$6/(F$13*F$14*加速計算!$E$5)*F$12/2*(加速計算!$E$7*COS(RADIANS(加速計算!$E$8))+SIN(RADIANS(加速計算!$E$8))))*加速計算!$E$3*PI()*F$12/(F$13*(($D1564/(4*加速計算!$E$5)*(F$12/F$13)^2)+F$22+F$15))*60/(2*PI())</f>
        <v>-28.513707071054949</v>
      </c>
      <c r="G1564" s="9">
        <f>(G$21-$D1564*9.81*加速計算!$E$6/(G$13*G$14*加速計算!$E$5)*G$12/2*(加速計算!$E$7*COS(RADIANS(加速計算!$E$8))+SIN(RADIANS(加速計算!$E$8))))*加速計算!$E$3*PI()*G$12/(G$13*(($D1564/(4*加速計算!$E$5)*(G$12/G$13)^2)+G$22+G$15))*60/(2*PI())</f>
        <v>-26.147614679186649</v>
      </c>
      <c r="H1564" s="9">
        <f>(H$21-$D1564*9.81*加速計算!$E$6/(H$13*H$14*加速計算!$E$5)*H$12/2*(加速計算!$E$7*COS(RADIANS(加速計算!$E$8))+SIN(RADIANS(加速計算!$E$8))))*加速計算!$E$3*PI()*H$12/(H$13*(($D1564/(4*加速計算!$E$5)*(H$12/H$13)^2)+H$22+H$15))*60/(2*PI())</f>
        <v>-17.820895099404364</v>
      </c>
      <c r="I1564" s="9">
        <f>(I$21-$D1564*9.81*加速計算!$E$6/(I$13*I$14*加速計算!$E$5)*I$12/2*(加速計算!$E$7*COS(RADIANS(加速計算!$E$8))+SIN(RADIANS(加速計算!$E$8))))*加速計算!$E$3*PI()*I$12/(I$13*(($D1564/(4*加速計算!$E$5)*(I$12/I$13)^2)+I$22+I$15))*60/(2*PI())</f>
        <v>-11.929138822605674</v>
      </c>
      <c r="J1564" s="9">
        <f>(J$21-$D1564*9.81*加速計算!$E$6/(J$13*J$14*加速計算!$E$5)*J$12/2*(加速計算!$E$7*COS(RADIANS(加速計算!$E$8))+SIN(RADIANS(加速計算!$E$8))))*加速計算!$E$3*PI()*J$12/(J$13*(($D1564/(4*加速計算!$E$5)*(J$12/J$13)^2)+J$22+J$15))*60/(2*PI())</f>
        <v>-3.1678095534948891</v>
      </c>
      <c r="K1564" s="9">
        <f>(K$21-$D1564*9.81*加速計算!$E$6/(K$13*K$14*加速計算!$E$5)*K$12/2*(加速計算!$E$7*COS(RADIANS(加速計算!$E$8))+SIN(RADIANS(加速計算!$E$8))))*加速計算!$E$3*PI()*K$12/(K$13*(($D1564/(4*加速計算!$E$5)*(K$12/K$13)^2)+K$22+K$15))*60/(2*PI())</f>
        <v>-30.728888309389919</v>
      </c>
      <c r="L1564" s="9">
        <f>(L$21-$D1564*9.81*加速計算!$E$6/(L$13*L$14*加速計算!$E$5)*L$12/2*(加速計算!$E$7*COS(RADIANS(加速計算!$E$8))+SIN(RADIANS(加速計算!$E$8))))*加速計算!$E$3*PI()*L$12/(L$13*(($D1564/(4*加速計算!$E$5)*(L$12/L$13)^2)+L$22+L$15))*60/(2*PI())</f>
        <v>-28.5792405370401</v>
      </c>
      <c r="M1564" s="20">
        <f>(M$21-$D1564*9.81*加速計算!$E$6/(M$13*M$14*加速計算!$E$5)*M$12/2*(加速計算!$E$7*COS(RADIANS(加速計算!$E$8))+SIN(RADIANS(加速計算!$E$8))))*加速計算!$E$3*PI()*M$12/(M$13*(($D1564/(4*加速計算!$E$5)*(M$12/M$13)^2)+M$22+M$15))*60/(2*PI())</f>
        <v>-26.463622337849269</v>
      </c>
    </row>
    <row r="1565" spans="4:13">
      <c r="D1565" s="22">
        <v>15300</v>
      </c>
      <c r="E1565" s="9">
        <f>(E$21-$D1565*9.81*加速計算!$E$6/(E$13*E$14*加速計算!$E$5)*E$12/2*(加速計算!$E$7*COS(RADIANS(加速計算!$E$8))+SIN(RADIANS(加速計算!$E$8))))*加速計算!$E$3*PI()*E$12/(E$13*(($D1565/(4*加速計算!$E$5)*(E$12/E$13)^2)+E$22+E$15))*60/(2*PI())</f>
        <v>-28.522662788266519</v>
      </c>
      <c r="F1565" s="9">
        <f>(F$21-$D1565*9.81*加速計算!$E$6/(F$13*F$14*加速計算!$E$5)*F$12/2*(加速計算!$E$7*COS(RADIANS(加速計算!$E$8))+SIN(RADIANS(加速計算!$E$8))))*加速計算!$E$3*PI()*F$12/(F$13*(($D1565/(4*加速計算!$E$5)*(F$12/F$13)^2)+F$22+F$15))*60/(2*PI())</f>
        <v>-28.516440050257188</v>
      </c>
      <c r="G1565" s="9">
        <f>(G$21-$D1565*9.81*加速計算!$E$6/(G$13*G$14*加速計算!$E$5)*G$12/2*(加速計算!$E$7*COS(RADIANS(加速計算!$E$8))+SIN(RADIANS(加速計算!$E$8))))*加速計算!$E$3*PI()*G$12/(G$13*(($D1565/(4*加速計算!$E$5)*(G$12/G$13)^2)+G$22+G$15))*60/(2*PI())</f>
        <v>-26.151890764199528</v>
      </c>
      <c r="H1565" s="9">
        <f>(H$21-$D1565*9.81*加速計算!$E$6/(H$13*H$14*加速計算!$E$5)*H$12/2*(加速計算!$E$7*COS(RADIANS(加速計算!$E$8))+SIN(RADIANS(加速計算!$E$8))))*加速計算!$E$3*PI()*H$12/(H$13*(($D1565/(4*加速計算!$E$5)*(H$12/H$13)^2)+H$22+H$15))*60/(2*PI())</f>
        <v>-17.830545318120627</v>
      </c>
      <c r="I1565" s="9">
        <f>(I$21-$D1565*9.81*加速計算!$E$6/(I$13*I$14*加速計算!$E$5)*I$12/2*(加速計算!$E$7*COS(RADIANS(加速計算!$E$8))+SIN(RADIANS(加速計算!$E$8))))*加速計算!$E$3*PI()*I$12/(I$13*(($D1565/(4*加速計算!$E$5)*(I$12/I$13)^2)+I$22+I$15))*60/(2*PI())</f>
        <v>-11.9426102884382</v>
      </c>
      <c r="J1565" s="9">
        <f>(J$21-$D1565*9.81*加速計算!$E$6/(J$13*J$14*加速計算!$E$5)*J$12/2*(加速計算!$E$7*COS(RADIANS(加速計算!$E$8))+SIN(RADIANS(加速計算!$E$8))))*加速計算!$E$3*PI()*J$12/(J$13*(($D1565/(4*加速計算!$E$5)*(J$12/J$13)^2)+J$22+J$15))*60/(2*PI())</f>
        <v>-3.1869743536496675</v>
      </c>
      <c r="K1565" s="9">
        <f>(K$21-$D1565*9.81*加速計算!$E$6/(K$13*K$14*加速計算!$E$5)*K$12/2*(加速計算!$E$7*COS(RADIANS(加速計算!$E$8))+SIN(RADIANS(加速計算!$E$8))))*加速計算!$E$3*PI()*K$12/(K$13*(($D1565/(4*加速計算!$E$5)*(K$12/K$13)^2)+K$22+K$15))*60/(2*PI())</f>
        <v>-30.730175820712343</v>
      </c>
      <c r="L1565" s="9">
        <f>(L$21-$D1565*9.81*加速計算!$E$6/(L$13*L$14*加速計算!$E$5)*L$12/2*(加速計算!$E$7*COS(RADIANS(加速計算!$E$8))+SIN(RADIANS(加速計算!$E$8))))*加速計算!$E$3*PI()*L$12/(L$13*(($D1565/(4*加速計算!$E$5)*(L$12/L$13)^2)+L$22+L$15))*60/(2*PI())</f>
        <v>-28.581931844691042</v>
      </c>
      <c r="M1565" s="20">
        <f>(M$21-$D1565*9.81*加速計算!$E$6/(M$13*M$14*加速計算!$E$5)*M$12/2*(加速計算!$E$7*COS(RADIANS(加速計算!$E$8))+SIN(RADIANS(加速計算!$E$8))))*加速計算!$E$3*PI()*M$12/(M$13*(($D1565/(4*加速計算!$E$5)*(M$12/M$13)^2)+M$22+M$15))*60/(2*PI())</f>
        <v>-26.467694402034979</v>
      </c>
    </row>
    <row r="1566" spans="4:13">
      <c r="D1566" s="22">
        <v>15310</v>
      </c>
      <c r="E1566" s="9">
        <f>(E$21-$D1566*9.81*加速計算!$E$6/(E$13*E$14*加速計算!$E$5)*E$12/2*(加速計算!$E$7*COS(RADIANS(加速計算!$E$8))+SIN(RADIANS(加速計算!$E$8))))*加速計算!$E$3*PI()*E$12/(E$13*(($D1566/(4*加速計算!$E$5)*(E$12/E$13)^2)+E$22+E$15))*60/(2*PI())</f>
        <v>-28.524456895143814</v>
      </c>
      <c r="F1566" s="9">
        <f>(F$21-$D1566*9.81*加速計算!$E$6/(F$13*F$14*加速計算!$E$5)*F$12/2*(加速計算!$E$7*COS(RADIANS(加速計算!$E$8))+SIN(RADIANS(加速計算!$E$8))))*加速計算!$E$3*PI()*F$12/(F$13*(($D1566/(4*加速計算!$E$5)*(F$12/F$13)^2)+F$22+F$15))*60/(2*PI())</f>
        <v>-28.519169463391567</v>
      </c>
      <c r="G1566" s="9">
        <f>(G$21-$D1566*9.81*加速計算!$E$6/(G$13*G$14*加速計算!$E$5)*G$12/2*(加速計算!$E$7*COS(RADIANS(加速計算!$E$8))+SIN(RADIANS(加速計算!$E$8))))*加速計算!$E$3*PI()*G$12/(G$13*(($D1566/(4*加速計算!$E$5)*(G$12/G$13)^2)+G$22+G$15))*60/(2*PI())</f>
        <v>-26.156161271708275</v>
      </c>
      <c r="H1566" s="9">
        <f>(H$21-$D1566*9.81*加速計算!$E$6/(H$13*H$14*加速計算!$E$5)*H$12/2*(加速計算!$E$7*COS(RADIANS(加速計算!$E$8))+SIN(RADIANS(加速計算!$E$8))))*加速計算!$E$3*PI()*H$12/(H$13*(($D1566/(4*加速計算!$E$5)*(H$12/H$13)^2)+H$22+H$15))*60/(2*PI())</f>
        <v>-17.840183027164912</v>
      </c>
      <c r="I1566" s="9">
        <f>(I$21-$D1566*9.81*加速計算!$E$6/(I$13*I$14*加速計算!$E$5)*I$12/2*(加速計算!$E$7*COS(RADIANS(加速計算!$E$8))+SIN(RADIANS(加速計算!$E$8))))*加速計算!$E$3*PI()*I$12/(I$13*(($D1566/(4*加速計算!$E$5)*(I$12/I$13)^2)+I$22+I$15))*60/(2*PI())</f>
        <v>-11.956064291079109</v>
      </c>
      <c r="J1566" s="9">
        <f>(J$21-$D1566*9.81*加速計算!$E$6/(J$13*J$14*加速計算!$E$5)*J$12/2*(加速計算!$E$7*COS(RADIANS(加速計算!$E$8))+SIN(RADIANS(加速計算!$E$8))))*加速計算!$E$3*PI()*J$12/(J$13*(($D1566/(4*加速計算!$E$5)*(J$12/J$13)^2)+J$22+J$15))*60/(2*PI())</f>
        <v>-3.2061142960906914</v>
      </c>
      <c r="K1566" s="9">
        <f>(K$21-$D1566*9.81*加速計算!$E$6/(K$13*K$14*加速計算!$E$5)*K$12/2*(加速計算!$E$7*COS(RADIANS(加速計算!$E$8))+SIN(RADIANS(加速計算!$E$8))))*加速計算!$E$3*PI()*K$12/(K$13*(($D1566/(4*加速計算!$E$5)*(K$12/K$13)^2)+K$22+K$15))*60/(2*PI())</f>
        <v>-30.731461651152546</v>
      </c>
      <c r="L1566" s="9">
        <f>(L$21-$D1566*9.81*加速計算!$E$6/(L$13*L$14*加速計算!$E$5)*L$12/2*(加速計算!$E$7*COS(RADIANS(加速計算!$E$8))+SIN(RADIANS(加速計算!$E$8))))*加速計算!$E$3*PI()*L$12/(L$13*(($D1566/(4*加速計算!$E$5)*(L$12/L$13)^2)+L$22+L$15))*60/(2*PI())</f>
        <v>-28.584619639198607</v>
      </c>
      <c r="M1566" s="20">
        <f>(M$21-$D1566*9.81*加速計算!$E$6/(M$13*M$14*加速計算!$E$5)*M$12/2*(加速計算!$E$7*COS(RADIANS(加速計算!$E$8))+SIN(RADIANS(加速計算!$E$8))))*加速計算!$E$3*PI()*M$12/(M$13*(($D1566/(4*加速計算!$E$5)*(M$12/M$13)^2)+M$22+M$15))*60/(2*PI())</f>
        <v>-26.471761151954091</v>
      </c>
    </row>
    <row r="1567" spans="4:13">
      <c r="D1567" s="22">
        <v>15320</v>
      </c>
      <c r="E1567" s="9">
        <f>(E$21-$D1567*9.81*加速計算!$E$6/(E$13*E$14*加速計算!$E$5)*E$12/2*(加速計算!$E$7*COS(RADIANS(加速計算!$E$8))+SIN(RADIANS(加速計算!$E$8))))*加速計算!$E$3*PI()*E$12/(E$13*(($D1567/(4*加速計算!$E$5)*(E$12/E$13)^2)+E$22+E$15))*60/(2*PI())</f>
        <v>-28.526248661638459</v>
      </c>
      <c r="F1567" s="9">
        <f>(F$21-$D1567*9.81*加速計算!$E$6/(F$13*F$14*加速計算!$E$5)*F$12/2*(加速計算!$E$7*COS(RADIANS(加速計算!$E$8))+SIN(RADIANS(加速計算!$E$8))))*加速計算!$E$3*PI()*F$12/(F$13*(($D1567/(4*加速計算!$E$5)*(F$12/F$13)^2)+F$22+F$15))*60/(2*PI())</f>
        <v>-28.521895317433188</v>
      </c>
      <c r="G1567" s="9">
        <f>(G$21-$D1567*9.81*加速計算!$E$6/(G$13*G$14*加速計算!$E$5)*G$12/2*(加速計算!$E$7*COS(RADIANS(加速計算!$E$8))+SIN(RADIANS(加速計算!$E$8))))*加速計算!$E$3*PI()*G$12/(G$13*(($D1567/(4*加速計算!$E$5)*(G$12/G$13)^2)+G$22+G$15))*60/(2*PI())</f>
        <v>-26.160426212618276</v>
      </c>
      <c r="H1567" s="9">
        <f>(H$21-$D1567*9.81*加速計算!$E$6/(H$13*H$14*加速計算!$E$5)*H$12/2*(加速計算!$E$7*COS(RADIANS(加速計算!$E$8))+SIN(RADIANS(加速計算!$E$8))))*加速計算!$E$3*PI()*H$12/(H$13*(($D1567/(4*加速計算!$E$5)*(H$12/H$13)^2)+H$22+H$15))*60/(2*PI())</f>
        <v>-17.849808250846095</v>
      </c>
      <c r="I1567" s="9">
        <f>(I$21-$D1567*9.81*加速計算!$E$6/(I$13*I$14*加速計算!$E$5)*I$12/2*(加速計算!$E$7*COS(RADIANS(加速計算!$E$8))+SIN(RADIANS(加速計算!$E$8))))*加速計算!$E$3*PI()*I$12/(I$13*(($D1567/(4*加速計算!$E$5)*(I$12/I$13)^2)+I$22+I$15))*60/(2*PI())</f>
        <v>-11.969500864462981</v>
      </c>
      <c r="J1567" s="9">
        <f>(J$21-$D1567*9.81*加速計算!$E$6/(J$13*J$14*加速計算!$E$5)*J$12/2*(加速計算!$E$7*COS(RADIANS(加速計算!$E$8))+SIN(RADIANS(加速計算!$E$8))))*加速計算!$E$3*PI()*J$12/(J$13*(($D1567/(4*加速計算!$E$5)*(J$12/J$13)^2)+J$22+J$15))*60/(2*PI())</f>
        <v>-3.2252294291491665</v>
      </c>
      <c r="K1567" s="9">
        <f>(K$21-$D1567*9.81*加速計算!$E$6/(K$13*K$14*加速計算!$E$5)*K$12/2*(加速計算!$E$7*COS(RADIANS(加速計算!$E$8))+SIN(RADIANS(加速計算!$E$8))))*加速計算!$E$3*PI()*K$12/(K$13*(($D1567/(4*加速計算!$E$5)*(K$12/K$13)^2)+K$22+K$15))*60/(2*PI())</f>
        <v>-30.732745803999983</v>
      </c>
      <c r="L1567" s="9">
        <f>(L$21-$D1567*9.81*加速計算!$E$6/(L$13*L$14*加速計算!$E$5)*L$12/2*(加速計算!$E$7*COS(RADIANS(加速計算!$E$8))+SIN(RADIANS(加速計算!$E$8))))*加速計算!$E$3*PI()*L$12/(L$13*(($D1567/(4*加速計算!$E$5)*(L$12/L$13)^2)+L$22+L$15))*60/(2*PI())</f>
        <v>-28.587303927437233</v>
      </c>
      <c r="M1567" s="20">
        <f>(M$21-$D1567*9.81*加速計算!$E$6/(M$13*M$14*加速計算!$E$5)*M$12/2*(加速計算!$E$7*COS(RADIANS(加速計算!$E$8))+SIN(RADIANS(加速計算!$E$8))))*加速計算!$E$3*PI()*M$12/(M$13*(($D1567/(4*加速計算!$E$5)*(M$12/M$13)^2)+M$22+M$15))*60/(2*PI())</f>
        <v>-26.475822598002942</v>
      </c>
    </row>
    <row r="1568" spans="4:13">
      <c r="D1568" s="22">
        <v>15330</v>
      </c>
      <c r="E1568" s="9">
        <f>(E$21-$D1568*9.81*加速計算!$E$6/(E$13*E$14*加速計算!$E$5)*E$12/2*(加速計算!$E$7*COS(RADIANS(加速計算!$E$8))+SIN(RADIANS(加速計算!$E$8))))*加速計算!$E$3*PI()*E$12/(E$13*(($D1568/(4*加速計算!$E$5)*(E$12/E$13)^2)+E$22+E$15))*60/(2*PI())</f>
        <v>-28.528038092326948</v>
      </c>
      <c r="F1568" s="9">
        <f>(F$21-$D1568*9.81*加速計算!$E$6/(F$13*F$14*加速計算!$E$5)*F$12/2*(加速計算!$E$7*COS(RADIANS(加速計算!$E$8))+SIN(RADIANS(加速計算!$E$8))))*加速計算!$E$3*PI()*F$12/(F$13*(($D1568/(4*加速計算!$E$5)*(F$12/F$13)^2)+F$22+F$15))*60/(2*PI())</f>
        <v>-28.524617619339001</v>
      </c>
      <c r="G1568" s="9">
        <f>(G$21-$D1568*9.81*加速計算!$E$6/(G$13*G$14*加速計算!$E$5)*G$12/2*(加速計算!$E$7*COS(RADIANS(加速計算!$E$8))+SIN(RADIANS(加速計算!$E$8))))*加速計算!$E$3*PI()*G$12/(G$13*(($D1568/(4*加速計算!$E$5)*(G$12/G$13)^2)+G$22+G$15))*60/(2*PI())</f>
        <v>-26.164685597806546</v>
      </c>
      <c r="H1568" s="9">
        <f>(H$21-$D1568*9.81*加速計算!$E$6/(H$13*H$14*加速計算!$E$5)*H$12/2*(加速計算!$E$7*COS(RADIANS(加速計算!$E$8))+SIN(RADIANS(加速計算!$E$8))))*加速計算!$E$3*PI()*H$12/(H$13*(($D1568/(4*加速計算!$E$5)*(H$12/H$13)^2)+H$22+H$15))*60/(2*PI())</f>
        <v>-17.859421013410078</v>
      </c>
      <c r="I1568" s="9">
        <f>(I$21-$D1568*9.81*加速計算!$E$6/(I$13*I$14*加速計算!$E$5)*I$12/2*(加速計算!$E$7*COS(RADIANS(加速計算!$E$8))+SIN(RADIANS(加速計算!$E$8))))*加速計算!$E$3*PI()*I$12/(I$13*(($D1568/(4*加速計算!$E$5)*(I$12/I$13)^2)+I$22+I$15))*60/(2*PI())</f>
        <v>-11.982920042436501</v>
      </c>
      <c r="J1568" s="9">
        <f>(J$21-$D1568*9.81*加速計算!$E$6/(J$13*J$14*加速計算!$E$5)*J$12/2*(加速計算!$E$7*COS(RADIANS(加速計算!$E$8))+SIN(RADIANS(加速計算!$E$8))))*加速計算!$E$3*PI()*J$12/(J$13*(($D1568/(4*加速計算!$E$5)*(J$12/J$13)^2)+J$22+J$15))*60/(2*PI())</f>
        <v>-3.244319801031109</v>
      </c>
      <c r="K1568" s="9">
        <f>(K$21-$D1568*9.81*加速計算!$E$6/(K$13*K$14*加速計算!$E$5)*K$12/2*(加速計算!$E$7*COS(RADIANS(加速計算!$E$8))+SIN(RADIANS(加速計算!$E$8))))*加速計算!$E$3*PI()*K$12/(K$13*(($D1568/(4*加速計算!$E$5)*(K$12/K$13)^2)+K$22+K$15))*60/(2*PI())</f>
        <v>-30.734028282535622</v>
      </c>
      <c r="L1568" s="9">
        <f>(L$21-$D1568*9.81*加速計算!$E$6/(L$13*L$14*加速計算!$E$5)*L$12/2*(加速計算!$E$7*COS(RADIANS(加速計算!$E$8))+SIN(RADIANS(加速計算!$E$8))))*加速計算!$E$3*PI()*L$12/(L$13*(($D1568/(4*加速計算!$E$5)*(L$12/L$13)^2)+L$22+L$15))*60/(2*PI())</f>
        <v>-28.589984716263395</v>
      </c>
      <c r="M1568" s="20">
        <f>(M$21-$D1568*9.81*加速計算!$E$6/(M$13*M$14*加速計算!$E$5)*M$12/2*(加速計算!$E$7*COS(RADIANS(加速計算!$E$8))+SIN(RADIANS(加速計算!$E$8))))*加速計算!$E$3*PI()*M$12/(M$13*(($D1568/(4*加速計算!$E$5)*(M$12/M$13)^2)+M$22+M$15))*60/(2*PI())</f>
        <v>-26.479878750550764</v>
      </c>
    </row>
    <row r="1569" spans="4:13">
      <c r="D1569" s="22">
        <v>15340</v>
      </c>
      <c r="E1569" s="9">
        <f>(E$21-$D1569*9.81*加速計算!$E$6/(E$13*E$14*加速計算!$E$5)*E$12/2*(加速計算!$E$7*COS(RADIANS(加速計算!$E$8))+SIN(RADIANS(加速計算!$E$8))))*加速計算!$E$3*PI()*E$12/(E$13*(($D1569/(4*加速計算!$E$5)*(E$12/E$13)^2)+E$22+E$15))*60/(2*PI())</f>
        <v>-28.529825191773845</v>
      </c>
      <c r="F1569" s="9">
        <f>(F$21-$D1569*9.81*加速計算!$E$6/(F$13*F$14*加速計算!$E$5)*F$12/2*(加速計算!$E$7*COS(RADIANS(加速計算!$E$8))+SIN(RADIANS(加速計算!$E$8))))*加速計算!$E$3*PI()*F$12/(F$13*(($D1569/(4*加速計算!$E$5)*(F$12/F$13)^2)+F$22+F$15))*60/(2*PI())</f>
        <v>-28.527336376047785</v>
      </c>
      <c r="G1569" s="9">
        <f>(G$21-$D1569*9.81*加速計算!$E$6/(G$13*G$14*加速計算!$E$5)*G$12/2*(加速計算!$E$7*COS(RADIANS(加速計算!$E$8))+SIN(RADIANS(加速計算!$E$8))))*加速計算!$E$3*PI()*G$12/(G$13*(($D1569/(4*加速計算!$E$5)*(G$12/G$13)^2)+G$22+G$15))*60/(2*PI())</f>
        <v>-26.168939438121736</v>
      </c>
      <c r="H1569" s="9">
        <f>(H$21-$D1569*9.81*加速計算!$E$6/(H$13*H$14*加速計算!$E$5)*H$12/2*(加速計算!$E$7*COS(RADIANS(加速計算!$E$8))+SIN(RADIANS(加速計算!$E$8))))*加速計算!$E$3*PI()*H$12/(H$13*(($D1569/(4*加速計算!$E$5)*(H$12/H$13)^2)+H$22+H$15))*60/(2*PI())</f>
        <v>-17.869021339040042</v>
      </c>
      <c r="I1569" s="9">
        <f>(I$21-$D1569*9.81*加速計算!$E$6/(I$13*I$14*加速計算!$E$5)*I$12/2*(加速計算!$E$7*COS(RADIANS(加速計算!$E$8))+SIN(RADIANS(加速計算!$E$8))))*加速計算!$E$3*PI()*I$12/(I$13*(($D1569/(4*加速計算!$E$5)*(I$12/I$13)^2)+I$22+I$15))*60/(2*PI())</f>
        <v>-11.996321858758787</v>
      </c>
      <c r="J1569" s="9">
        <f>(J$21-$D1569*9.81*加速計算!$E$6/(J$13*J$14*加速計算!$E$5)*J$12/2*(加速計算!$E$7*COS(RADIANS(加速計算!$E$8))+SIN(RADIANS(加速計算!$E$8))))*加速計算!$E$3*PI()*J$12/(J$13*(($D1569/(4*加速計算!$E$5)*(J$12/J$13)^2)+J$22+J$15))*60/(2*PI())</f>
        <v>-3.2633854598177212</v>
      </c>
      <c r="K1569" s="9">
        <f>(K$21-$D1569*9.81*加速計算!$E$6/(K$13*K$14*加速計算!$E$5)*K$12/2*(加速計算!$E$7*COS(RADIANS(加速計算!$E$8))+SIN(RADIANS(加速計算!$E$8))))*加速計算!$E$3*PI()*K$12/(K$13*(($D1569/(4*加速計算!$E$5)*(K$12/K$13)^2)+K$22+K$15))*60/(2*PI())</f>
        <v>-30.735309090031826</v>
      </c>
      <c r="L1569" s="9">
        <f>(L$21-$D1569*9.81*加速計算!$E$6/(L$13*L$14*加速計算!$E$5)*L$12/2*(加速計算!$E$7*COS(RADIANS(加速計算!$E$8))+SIN(RADIANS(加速計算!$E$8))))*加速計算!$E$3*PI()*L$12/(L$13*(($D1569/(4*加速計算!$E$5)*(L$12/L$13)^2)+L$22+L$15))*60/(2*PI())</f>
        <v>-28.592662012515738</v>
      </c>
      <c r="M1569" s="20">
        <f>(M$21-$D1569*9.81*加速計算!$E$6/(M$13*M$14*加速計算!$E$5)*M$12/2*(加速計算!$E$7*COS(RADIANS(加速計算!$E$8))+SIN(RADIANS(加速計算!$E$8))))*加速計算!$E$3*PI()*M$12/(M$13*(($D1569/(4*加速計算!$E$5)*(M$12/M$13)^2)+M$22+M$15))*60/(2*PI())</f>
        <v>-26.483929619939786</v>
      </c>
    </row>
    <row r="1570" spans="4:13">
      <c r="D1570" s="22">
        <v>15350</v>
      </c>
      <c r="E1570" s="9">
        <f>(E$21-$D1570*9.81*加速計算!$E$6/(E$13*E$14*加速計算!$E$5)*E$12/2*(加速計算!$E$7*COS(RADIANS(加速計算!$E$8))+SIN(RADIANS(加速計算!$E$8))))*加速計算!$E$3*PI()*E$12/(E$13*(($D1570/(4*加速計算!$E$5)*(E$12/E$13)^2)+E$22+E$15))*60/(2*PI())</f>
        <v>-28.53160996453186</v>
      </c>
      <c r="F1570" s="9">
        <f>(F$21-$D1570*9.81*加速計算!$E$6/(F$13*F$14*加速計算!$E$5)*F$12/2*(加速計算!$E$7*COS(RADIANS(加速計算!$E$8))+SIN(RADIANS(加速計算!$E$8))))*加速計算!$E$3*PI()*F$12/(F$13*(($D1570/(4*加速計算!$E$5)*(F$12/F$13)^2)+F$22+F$15))*60/(2*PI())</f>
        <v>-28.530051594480327</v>
      </c>
      <c r="G1570" s="9">
        <f>(G$21-$D1570*9.81*加速計算!$E$6/(G$13*G$14*加速計算!$E$5)*G$12/2*(加速計算!$E$7*COS(RADIANS(加速計算!$E$8))+SIN(RADIANS(加速計算!$E$8))))*加速計算!$E$3*PI()*G$12/(G$13*(($D1570/(4*加速計算!$E$5)*(G$12/G$13)^2)+G$22+G$15))*60/(2*PI())</f>
        <v>-26.173187744384297</v>
      </c>
      <c r="H1570" s="9">
        <f>(H$21-$D1570*9.81*加速計算!$E$6/(H$13*H$14*加速計算!$E$5)*H$12/2*(加速計算!$E$7*COS(RADIANS(加速計算!$E$8))+SIN(RADIANS(加速計算!$E$8))))*加速計算!$E$3*PI()*H$12/(H$13*(($D1570/(4*加速計算!$E$5)*(H$12/H$13)^2)+H$22+H$15))*60/(2*PI())</f>
        <v>-17.878609251856641</v>
      </c>
      <c r="I1570" s="9">
        <f>(I$21-$D1570*9.81*加速計算!$E$6/(I$13*I$14*加速計算!$E$5)*I$12/2*(加速計算!$E$7*COS(RADIANS(加速計算!$E$8))+SIN(RADIANS(加速計算!$E$8))))*加速計算!$E$3*PI()*I$12/(I$13*(($D1570/(4*加速計算!$E$5)*(I$12/I$13)^2)+I$22+I$15))*60/(2*PI())</f>
        <v>-12.009706347101659</v>
      </c>
      <c r="J1570" s="9">
        <f>(J$21-$D1570*9.81*加速計算!$E$6/(J$13*J$14*加速計算!$E$5)*J$12/2*(加速計算!$E$7*COS(RADIANS(加速計算!$E$8))+SIN(RADIANS(加速計算!$E$8))))*加速計算!$E$3*PI()*J$12/(J$13*(($D1570/(4*加速計算!$E$5)*(J$12/J$13)^2)+J$22+J$15))*60/(2*PI())</f>
        <v>-3.2824264534657996</v>
      </c>
      <c r="K1570" s="9">
        <f>(K$21-$D1570*9.81*加速計算!$E$6/(K$13*K$14*加速計算!$E$5)*K$12/2*(加速計算!$E$7*COS(RADIANS(加速計算!$E$8))+SIN(RADIANS(加速計算!$E$8))))*加速計算!$E$3*PI()*K$12/(K$13*(($D1570/(4*加速計算!$E$5)*(K$12/K$13)^2)+K$22+K$15))*60/(2*PI())</f>
        <v>-30.736588229752478</v>
      </c>
      <c r="L1570" s="9">
        <f>(L$21-$D1570*9.81*加速計算!$E$6/(L$13*L$14*加速計算!$E$5)*L$12/2*(加速計算!$E$7*COS(RADIANS(加速計算!$E$8))+SIN(RADIANS(加速計算!$E$8))))*加速計算!$E$3*PI()*L$12/(L$13*(($D1570/(4*加速計算!$E$5)*(L$12/L$13)^2)+L$22+L$15))*60/(2*PI())</f>
        <v>-28.595335823015109</v>
      </c>
      <c r="M1570" s="20">
        <f>(M$21-$D1570*9.81*加速計算!$E$6/(M$13*M$14*加速計算!$E$5)*M$12/2*(加速計算!$E$7*COS(RADIANS(加速計算!$E$8))+SIN(RADIANS(加速計算!$E$8))))*加速計算!$E$3*PI()*M$12/(M$13*(($D1570/(4*加速計算!$E$5)*(M$12/M$13)^2)+M$22+M$15))*60/(2*PI())</f>
        <v>-26.487975216485278</v>
      </c>
    </row>
    <row r="1571" spans="4:13">
      <c r="D1571" s="22">
        <v>15360</v>
      </c>
      <c r="E1571" s="9">
        <f>(E$21-$D1571*9.81*加速計算!$E$6/(E$13*E$14*加速計算!$E$5)*E$12/2*(加速計算!$E$7*COS(RADIANS(加速計算!$E$8))+SIN(RADIANS(加速計算!$E$8))))*加速計算!$E$3*PI()*E$12/(E$13*(($D1571/(4*加速計算!$E$5)*(E$12/E$13)^2)+E$22+E$15))*60/(2*PI())</f>
        <v>-28.533392415141844</v>
      </c>
      <c r="F1571" s="9">
        <f>(F$21-$D1571*9.81*加速計算!$E$6/(F$13*F$14*加速計算!$E$5)*F$12/2*(加速計算!$E$7*COS(RADIANS(加速計算!$E$8))+SIN(RADIANS(加速計算!$E$8))))*加速計算!$E$3*PI()*F$12/(F$13*(($D1571/(4*加速計算!$E$5)*(F$12/F$13)^2)+F$22+F$15))*60/(2*PI())</f>
        <v>-28.532763281539335</v>
      </c>
      <c r="G1571" s="9">
        <f>(G$21-$D1571*9.81*加速計算!$E$6/(G$13*G$14*加速計算!$E$5)*G$12/2*(加速計算!$E$7*COS(RADIANS(加速計算!$E$8))+SIN(RADIANS(加速計算!$E$8))))*加速計算!$E$3*PI()*G$12/(G$13*(($D1571/(4*加速計算!$E$5)*(G$12/G$13)^2)+G$22+G$15))*60/(2*PI())</f>
        <v>-26.177430527386534</v>
      </c>
      <c r="H1571" s="9">
        <f>(H$21-$D1571*9.81*加速計算!$E$6/(H$13*H$14*加速計算!$E$5)*H$12/2*(加速計算!$E$7*COS(RADIANS(加速計算!$E$8))+SIN(RADIANS(加速計算!$E$8))))*加速計算!$E$3*PI()*H$12/(H$13*(($D1571/(4*加速計算!$E$5)*(H$12/H$13)^2)+H$22+H$15))*60/(2*PI())</f>
        <v>-17.88818477591817</v>
      </c>
      <c r="I1571" s="9">
        <f>(I$21-$D1571*9.81*加速計算!$E$6/(I$13*I$14*加速計算!$E$5)*I$12/2*(加速計算!$E$7*COS(RADIANS(加速計算!$E$8))+SIN(RADIANS(加速計算!$E$8))))*加速計算!$E$3*PI()*I$12/(I$13*(($D1571/(4*加速計算!$E$5)*(I$12/I$13)^2)+I$22+I$15))*60/(2*PI())</f>
        <v>-12.02307354104992</v>
      </c>
      <c r="J1571" s="9">
        <f>(J$21-$D1571*9.81*加速計算!$E$6/(J$13*J$14*加速計算!$E$5)*J$12/2*(加速計算!$E$7*COS(RADIANS(加速計算!$E$8))+SIN(RADIANS(加速計算!$E$8))))*加速計算!$E$3*PI()*J$12/(J$13*(($D1571/(4*加速計算!$E$5)*(J$12/J$13)^2)+J$22+J$15))*60/(2*PI())</f>
        <v>-3.3014428298081389</v>
      </c>
      <c r="K1571" s="9">
        <f>(K$21-$D1571*9.81*加速計算!$E$6/(K$13*K$14*加速計算!$E$5)*K$12/2*(加速計算!$E$7*COS(RADIANS(加速計算!$E$8))+SIN(RADIANS(加速計算!$E$8))))*加速計算!$E$3*PI()*K$12/(K$13*(($D1571/(4*加速計算!$E$5)*(K$12/K$13)^2)+K$22+K$15))*60/(2*PI())</f>
        <v>-30.737865704952934</v>
      </c>
      <c r="L1571" s="9">
        <f>(L$21-$D1571*9.81*加速計算!$E$6/(L$13*L$14*加速計算!$E$5)*L$12/2*(加速計算!$E$7*COS(RADIANS(加速計算!$E$8))+SIN(RADIANS(加速計算!$E$8))))*加速計算!$E$3*PI()*L$12/(L$13*(($D1571/(4*加速計算!$E$5)*(L$12/L$13)^2)+L$22+L$15))*60/(2*PI())</f>
        <v>-28.598006154564576</v>
      </c>
      <c r="M1571" s="20">
        <f>(M$21-$D1571*9.81*加速計算!$E$6/(M$13*M$14*加速計算!$E$5)*M$12/2*(加速計算!$E$7*COS(RADIANS(加速計算!$E$8))+SIN(RADIANS(加速計算!$E$8))))*加速計算!$E$3*PI()*M$12/(M$13*(($D1571/(4*加速計算!$E$5)*(M$12/M$13)^2)+M$22+M$15))*60/(2*PI())</f>
        <v>-26.492015550475717</v>
      </c>
    </row>
    <row r="1572" spans="4:13">
      <c r="D1572" s="22">
        <v>15370</v>
      </c>
      <c r="E1572" s="9">
        <f>(E$21-$D1572*9.81*加速計算!$E$6/(E$13*E$14*加速計算!$E$5)*E$12/2*(加速計算!$E$7*COS(RADIANS(加速計算!$E$8))+SIN(RADIANS(加速計算!$E$8))))*加速計算!$E$3*PI()*E$12/(E$13*(($D1572/(4*加速計算!$E$5)*(E$12/E$13)^2)+E$22+E$15))*60/(2*PI())</f>
        <v>-28.535172548132799</v>
      </c>
      <c r="F1572" s="9">
        <f>(F$21-$D1572*9.81*加速計算!$E$6/(F$13*F$14*加速計算!$E$5)*F$12/2*(加速計算!$E$7*COS(RADIANS(加速計算!$E$8))+SIN(RADIANS(加速計算!$E$8))))*加速計算!$E$3*PI()*F$12/(F$13*(($D1572/(4*加速計算!$E$5)*(F$12/F$13)^2)+F$22+F$15))*60/(2*PI())</f>
        <v>-28.535471444109639</v>
      </c>
      <c r="G1572" s="9">
        <f>(G$21-$D1572*9.81*加速計算!$E$6/(G$13*G$14*加速計算!$E$5)*G$12/2*(加速計算!$E$7*COS(RADIANS(加速計算!$E$8))+SIN(RADIANS(加速計算!$E$8))))*加速計算!$E$3*PI()*G$12/(G$13*(($D1572/(4*加速計算!$E$5)*(G$12/G$13)^2)+G$22+G$15))*60/(2*PI())</f>
        <v>-26.181667797892704</v>
      </c>
      <c r="H1572" s="9">
        <f>(H$21-$D1572*9.81*加速計算!$E$6/(H$13*H$14*加速計算!$E$5)*H$12/2*(加速計算!$E$7*COS(RADIANS(加速計算!$E$8))+SIN(RADIANS(加速計算!$E$8))))*加速計算!$E$3*PI()*H$12/(H$13*(($D1572/(4*加速計算!$E$5)*(H$12/H$13)^2)+H$22+H$15))*60/(2*PI())</f>
        <v>-17.897747935220796</v>
      </c>
      <c r="I1572" s="9">
        <f>(I$21-$D1572*9.81*加速計算!$E$6/(I$13*I$14*加速計算!$E$5)*I$12/2*(加速計算!$E$7*COS(RADIANS(加速計算!$E$8))+SIN(RADIANS(加速計算!$E$8))))*加速計算!$E$3*PI()*I$12/(I$13*(($D1572/(4*加速計算!$E$5)*(I$12/I$13)^2)+I$22+I$15))*60/(2*PI())</f>
        <v>-12.036423474101625</v>
      </c>
      <c r="J1572" s="9">
        <f>(J$21-$D1572*9.81*加速計算!$E$6/(J$13*J$14*加速計算!$E$5)*J$12/2*(加速計算!$E$7*COS(RADIANS(加速計算!$E$8))+SIN(RADIANS(加速計算!$E$8))))*加速計算!$E$3*PI()*J$12/(J$13*(($D1572/(4*加速計算!$E$5)*(J$12/J$13)^2)+J$22+J$15))*60/(2*PI())</f>
        <v>-3.3204346365539115</v>
      </c>
      <c r="K1572" s="9">
        <f>(K$21-$D1572*9.81*加速計算!$E$6/(K$13*K$14*加速計算!$E$5)*K$12/2*(加速計算!$E$7*COS(RADIANS(加速計算!$E$8))+SIN(RADIANS(加速計算!$E$8))))*加速計算!$E$3*PI()*K$12/(K$13*(($D1572/(4*加速計算!$E$5)*(K$12/K$13)^2)+K$22+K$15))*60/(2*PI())</f>
        <v>-30.739141518880103</v>
      </c>
      <c r="L1572" s="9">
        <f>(L$21-$D1572*9.81*加速計算!$E$6/(L$13*L$14*加速計算!$E$5)*L$12/2*(加速計算!$E$7*COS(RADIANS(加速計算!$E$8))+SIN(RADIANS(加速計算!$E$8))))*加速計算!$E$3*PI()*L$12/(L$13*(($D1572/(4*加速計算!$E$5)*(L$12/L$13)^2)+L$22+L$15))*60/(2*PI())</f>
        <v>-28.600673013949507</v>
      </c>
      <c r="M1572" s="20">
        <f>(M$21-$D1572*9.81*加速計算!$E$6/(M$13*M$14*加速計算!$E$5)*M$12/2*(加速計算!$E$7*COS(RADIANS(加速計算!$E$8))+SIN(RADIANS(加速計算!$E$8))))*加速計算!$E$3*PI()*M$12/(M$13*(($D1572/(4*加速計算!$E$5)*(M$12/M$13)^2)+M$22+M$15))*60/(2*PI())</f>
        <v>-26.496050632172803</v>
      </c>
    </row>
    <row r="1573" spans="4:13">
      <c r="D1573" s="22">
        <v>15380</v>
      </c>
      <c r="E1573" s="9">
        <f>(E$21-$D1573*9.81*加速計算!$E$6/(E$13*E$14*加速計算!$E$5)*E$12/2*(加速計算!$E$7*COS(RADIANS(加速計算!$E$8))+SIN(RADIANS(加速計算!$E$8))))*加速計算!$E$3*PI()*E$12/(E$13*(($D1573/(4*加速計算!$E$5)*(E$12/E$13)^2)+E$22+E$15))*60/(2*PI())</f>
        <v>-28.536950368022016</v>
      </c>
      <c r="F1573" s="9">
        <f>(F$21-$D1573*9.81*加速計算!$E$6/(F$13*F$14*加速計算!$E$5)*F$12/2*(加速計算!$E$7*COS(RADIANS(加速計算!$E$8))+SIN(RADIANS(加速計算!$E$8))))*加速計算!$E$3*PI()*F$12/(F$13*(($D1573/(4*加速計算!$E$5)*(F$12/F$13)^2)+F$22+F$15))*60/(2*PI())</f>
        <v>-28.53817608905814</v>
      </c>
      <c r="G1573" s="9">
        <f>(G$21-$D1573*9.81*加速計算!$E$6/(G$13*G$14*加速計算!$E$5)*G$12/2*(加速計算!$E$7*COS(RADIANS(加速計算!$E$8))+SIN(RADIANS(加速計算!$E$8))))*加速計算!$E$3*PI()*G$12/(G$13*(($D1573/(4*加速計算!$E$5)*(G$12/G$13)^2)+G$22+G$15))*60/(2*PI())</f>
        <v>-26.185899566639119</v>
      </c>
      <c r="H1573" s="9">
        <f>(H$21-$D1573*9.81*加速計算!$E$6/(H$13*H$14*加速計算!$E$5)*H$12/2*(加速計算!$E$7*COS(RADIANS(加速計算!$E$8))+SIN(RADIANS(加速計算!$E$8))))*加速計算!$E$3*PI()*H$12/(H$13*(($D1573/(4*加速計算!$E$5)*(H$12/H$13)^2)+H$22+H$15))*60/(2*PI())</f>
        <v>-17.907298753698779</v>
      </c>
      <c r="I1573" s="9">
        <f>(I$21-$D1573*9.81*加速計算!$E$6/(I$13*I$14*加速計算!$E$5)*I$12/2*(加速計算!$E$7*COS(RADIANS(加速計算!$E$8))+SIN(RADIANS(加速計算!$E$8))))*加速計算!$E$3*PI()*I$12/(I$13*(($D1573/(4*加速計算!$E$5)*(I$12/I$13)^2)+I$22+I$15))*60/(2*PI())</f>
        <v>-12.049756179668393</v>
      </c>
      <c r="J1573" s="9">
        <f>(J$21-$D1573*9.81*加速計算!$E$6/(J$13*J$14*加速計算!$E$5)*J$12/2*(加速計算!$E$7*COS(RADIANS(加速計算!$E$8))+SIN(RADIANS(加速計算!$E$8))))*加速計算!$E$3*PI()*J$12/(J$13*(($D1573/(4*加速計算!$E$5)*(J$12/J$13)^2)+J$22+J$15))*60/(2*PI())</f>
        <v>-3.3394019212891211</v>
      </c>
      <c r="K1573" s="9">
        <f>(K$21-$D1573*9.81*加速計算!$E$6/(K$13*K$14*加速計算!$E$5)*K$12/2*(加速計算!$E$7*COS(RADIANS(加速計算!$E$8))+SIN(RADIANS(加速計算!$E$8))))*加速計算!$E$3*PI()*K$12/(K$13*(($D1573/(4*加速計算!$E$5)*(K$12/K$13)^2)+K$22+K$15))*60/(2*PI())</f>
        <v>-30.740415674772436</v>
      </c>
      <c r="L1573" s="9">
        <f>(L$21-$D1573*9.81*加速計算!$E$6/(L$13*L$14*加速計算!$E$5)*L$12/2*(加速計算!$E$7*COS(RADIANS(加速計算!$E$8))+SIN(RADIANS(加速計算!$E$8))))*加速計算!$E$3*PI()*L$12/(L$13*(($D1573/(4*加速計算!$E$5)*(L$12/L$13)^2)+L$22+L$15))*60/(2*PI())</f>
        <v>-28.603336407937665</v>
      </c>
      <c r="M1573" s="20">
        <f>(M$21-$D1573*9.81*加速計算!$E$6/(M$13*M$14*加速計算!$E$5)*M$12/2*(加速計算!$E$7*COS(RADIANS(加速計算!$E$8))+SIN(RADIANS(加速計算!$E$8))))*加速計算!$E$3*PI()*M$12/(M$13*(($D1573/(4*加速計算!$E$5)*(M$12/M$13)^2)+M$22+M$15))*60/(2*PI())</f>
        <v>-26.500080471811575</v>
      </c>
    </row>
    <row r="1574" spans="4:13">
      <c r="D1574" s="22">
        <v>15390</v>
      </c>
      <c r="E1574" s="9">
        <f>(E$21-$D1574*9.81*加速計算!$E$6/(E$13*E$14*加速計算!$E$5)*E$12/2*(加速計算!$E$7*COS(RADIANS(加速計算!$E$8))+SIN(RADIANS(加速計算!$E$8))))*加速計算!$E$3*PI()*E$12/(E$13*(($D1574/(4*加速計算!$E$5)*(E$12/E$13)^2)+E$22+E$15))*60/(2*PI())</f>
        <v>-28.53872587931502</v>
      </c>
      <c r="F1574" s="9">
        <f>(F$21-$D1574*9.81*加速計算!$E$6/(F$13*F$14*加速計算!$E$5)*F$12/2*(加速計算!$E$7*COS(RADIANS(加速計算!$E$8))+SIN(RADIANS(加速計算!$E$8))))*加速計算!$E$3*PI()*F$12/(F$13*(($D1574/(4*加速計算!$E$5)*(F$12/F$13)^2)+F$22+F$15))*60/(2*PI())</f>
        <v>-28.540877223233917</v>
      </c>
      <c r="G1574" s="9">
        <f>(G$21-$D1574*9.81*加速計算!$E$6/(G$13*G$14*加速計算!$E$5)*G$12/2*(加速計算!$E$7*COS(RADIANS(加速計算!$E$8))+SIN(RADIANS(加速計算!$E$8))))*加速計算!$E$3*PI()*G$12/(G$13*(($D1574/(4*加速計算!$E$5)*(G$12/G$13)^2)+G$22+G$15))*60/(2*PI())</f>
        <v>-26.190125844334194</v>
      </c>
      <c r="H1574" s="9">
        <f>(H$21-$D1574*9.81*加速計算!$E$6/(H$13*H$14*加速計算!$E$5)*H$12/2*(加速計算!$E$7*COS(RADIANS(加速計算!$E$8))+SIN(RADIANS(加速計算!$E$8))))*加速計算!$E$3*PI()*H$12/(H$13*(($D1574/(4*加速計算!$E$5)*(H$12/H$13)^2)+H$22+H$15))*60/(2*PI())</f>
        <v>-17.916837255224614</v>
      </c>
      <c r="I1574" s="9">
        <f>(I$21-$D1574*9.81*加速計算!$E$6/(I$13*I$14*加速計算!$E$5)*I$12/2*(加速計算!$E$7*COS(RADIANS(加速計算!$E$8))+SIN(RADIANS(加速計算!$E$8))))*加速計算!$E$3*PI()*I$12/(I$13*(($D1574/(4*加速計算!$E$5)*(I$12/I$13)^2)+I$22+I$15))*60/(2*PI())</f>
        <v>-12.063071691075638</v>
      </c>
      <c r="J1574" s="9">
        <f>(J$21-$D1574*9.81*加速計算!$E$6/(J$13*J$14*加速計算!$E$5)*J$12/2*(加速計算!$E$7*COS(RADIANS(加速計算!$E$8))+SIN(RADIANS(加速計算!$E$8))))*加速計算!$E$3*PI()*J$12/(J$13*(($D1574/(4*加速計算!$E$5)*(J$12/J$13)^2)+J$22+J$15))*60/(2*PI())</f>
        <v>-3.3583447314769295</v>
      </c>
      <c r="K1574" s="9">
        <f>(K$21-$D1574*9.81*加速計算!$E$6/(K$13*K$14*加速計算!$E$5)*K$12/2*(加速計算!$E$7*COS(RADIANS(加速計算!$E$8))+SIN(RADIANS(加速計算!$E$8))))*加速計算!$E$3*PI()*K$12/(K$13*(($D1574/(4*加速計算!$E$5)*(K$12/K$13)^2)+K$22+K$15))*60/(2*PI())</f>
        <v>-30.74168817585997</v>
      </c>
      <c r="L1574" s="9">
        <f>(L$21-$D1574*9.81*加速計算!$E$6/(L$13*L$14*加速計算!$E$5)*L$12/2*(加速計算!$E$7*COS(RADIANS(加速計算!$E$8))+SIN(RADIANS(加速計算!$E$8))))*加速計算!$E$3*PI()*L$12/(L$13*(($D1574/(4*加速計算!$E$5)*(L$12/L$13)^2)+L$22+L$15))*60/(2*PI())</f>
        <v>-28.605996343279227</v>
      </c>
      <c r="M1574" s="20">
        <f>(M$21-$D1574*9.81*加速計算!$E$6/(M$13*M$14*加速計算!$E$5)*M$12/2*(加速計算!$E$7*COS(RADIANS(加速計算!$E$8))+SIN(RADIANS(加速計算!$E$8))))*加速計算!$E$3*PI()*M$12/(M$13*(($D1574/(4*加速計算!$E$5)*(M$12/M$13)^2)+M$22+M$15))*60/(2*PI())</f>
        <v>-26.5041050796005</v>
      </c>
    </row>
    <row r="1575" spans="4:13">
      <c r="D1575" s="22">
        <v>15400</v>
      </c>
      <c r="E1575" s="9">
        <f>(E$21-$D1575*9.81*加速計算!$E$6/(E$13*E$14*加速計算!$E$5)*E$12/2*(加速計算!$E$7*COS(RADIANS(加速計算!$E$8))+SIN(RADIANS(加速計算!$E$8))))*加速計算!$E$3*PI()*E$12/(E$13*(($D1575/(4*加速計算!$E$5)*(E$12/E$13)^2)+E$22+E$15))*60/(2*PI())</f>
        <v>-28.540499086505651</v>
      </c>
      <c r="F1575" s="9">
        <f>(F$21-$D1575*9.81*加速計算!$E$6/(F$13*F$14*加速計算!$E$5)*F$12/2*(加速計算!$E$7*COS(RADIANS(加速計算!$E$8))+SIN(RADIANS(加速計算!$E$8))))*加速計算!$E$3*PI()*F$12/(F$13*(($D1575/(4*加速計算!$E$5)*(F$12/F$13)^2)+F$22+F$15))*60/(2*PI())</f>
        <v>-28.543574853468325</v>
      </c>
      <c r="G1575" s="9">
        <f>(G$21-$D1575*9.81*加速計算!$E$6/(G$13*G$14*加速計算!$E$5)*G$12/2*(加速計算!$E$7*COS(RADIANS(加速計算!$E$8))+SIN(RADIANS(加速計算!$E$8))))*加速計算!$E$3*PI()*G$12/(G$13*(($D1575/(4*加速計算!$E$5)*(G$12/G$13)^2)+G$22+G$15))*60/(2*PI())</f>
        <v>-26.194346641658658</v>
      </c>
      <c r="H1575" s="9">
        <f>(H$21-$D1575*9.81*加速計算!$E$6/(H$13*H$14*加速計算!$E$5)*H$12/2*(加速計算!$E$7*COS(RADIANS(加速計算!$E$8))+SIN(RADIANS(加速計算!$E$8))))*加速計算!$E$3*PI()*H$12/(H$13*(($D1575/(4*加速計算!$E$5)*(H$12/H$13)^2)+H$22+H$15))*60/(2*PI())</f>
        <v>-17.926363463609295</v>
      </c>
      <c r="I1575" s="9">
        <f>(I$21-$D1575*9.81*加速計算!$E$6/(I$13*I$14*加速計算!$E$5)*I$12/2*(加速計算!$E$7*COS(RADIANS(加速計算!$E$8))+SIN(RADIANS(加速計算!$E$8))))*加速計算!$E$3*PI()*I$12/(I$13*(($D1575/(4*加速計算!$E$5)*(I$12/I$13)^2)+I$22+I$15))*60/(2*PI())</f>
        <v>-12.076370041562921</v>
      </c>
      <c r="J1575" s="9">
        <f>(J$21-$D1575*9.81*加速計算!$E$6/(J$13*J$14*加速計算!$E$5)*J$12/2*(加速計算!$E$7*COS(RADIANS(加速計算!$E$8))+SIN(RADIANS(加速計算!$E$8))))*加速計算!$E$3*PI()*J$12/(J$13*(($D1575/(4*加速計算!$E$5)*(J$12/J$13)^2)+J$22+J$15))*60/(2*PI())</f>
        <v>-3.3772631144581373</v>
      </c>
      <c r="K1575" s="9">
        <f>(K$21-$D1575*9.81*加速計算!$E$6/(K$13*K$14*加速計算!$E$5)*K$12/2*(加速計算!$E$7*COS(RADIANS(加速計算!$E$8))+SIN(RADIANS(加速計算!$E$8))))*加速計算!$E$3*PI()*K$12/(K$13*(($D1575/(4*加速計算!$E$5)*(K$12/K$13)^2)+K$22+K$15))*60/(2*PI())</f>
        <v>-30.742959025364407</v>
      </c>
      <c r="L1575" s="9">
        <f>(L$21-$D1575*9.81*加速計算!$E$6/(L$13*L$14*加速計算!$E$5)*L$12/2*(加速計算!$E$7*COS(RADIANS(加速計算!$E$8))+SIN(RADIANS(加速計算!$E$8))))*加速計算!$E$3*PI()*L$12/(L$13*(($D1575/(4*加速計算!$E$5)*(L$12/L$13)^2)+L$22+L$15))*60/(2*PI())</f>
        <v>-28.608652826706845</v>
      </c>
      <c r="M1575" s="20">
        <f>(M$21-$D1575*9.81*加速計算!$E$6/(M$13*M$14*加速計算!$E$5)*M$12/2*(加速計算!$E$7*COS(RADIANS(加速計算!$E$8))+SIN(RADIANS(加速計算!$E$8))))*加速計算!$E$3*PI()*M$12/(M$13*(($D1575/(4*加速計算!$E$5)*(M$12/M$13)^2)+M$22+M$15))*60/(2*PI())</f>
        <v>-26.508124465721576</v>
      </c>
    </row>
    <row r="1576" spans="4:13">
      <c r="D1576" s="22">
        <v>15410</v>
      </c>
      <c r="E1576" s="9">
        <f>(E$21-$D1576*9.81*加速計算!$E$6/(E$13*E$14*加速計算!$E$5)*E$12/2*(加速計算!$E$7*COS(RADIANS(加速計算!$E$8))+SIN(RADIANS(加速計算!$E$8))))*加速計算!$E$3*PI()*E$12/(E$13*(($D1576/(4*加速計算!$E$5)*(E$12/E$13)^2)+E$22+E$15))*60/(2*PI())</f>
        <v>-28.542269994076118</v>
      </c>
      <c r="F1576" s="9">
        <f>(F$21-$D1576*9.81*加速計算!$E$6/(F$13*F$14*加速計算!$E$5)*F$12/2*(加速計算!$E$7*COS(RADIANS(加速計算!$E$8))+SIN(RADIANS(加速計算!$E$8))))*加速計算!$E$3*PI()*F$12/(F$13*(($D1576/(4*加速計算!$E$5)*(F$12/F$13)^2)+F$22+F$15))*60/(2*PI())</f>
        <v>-28.546268986574944</v>
      </c>
      <c r="G1576" s="9">
        <f>(G$21-$D1576*9.81*加速計算!$E$6/(G$13*G$14*加速計算!$E$5)*G$12/2*(加速計算!$E$7*COS(RADIANS(加速計算!$E$8))+SIN(RADIANS(加速計算!$E$8))))*加速計算!$E$3*PI()*G$12/(G$13*(($D1576/(4*加速計算!$E$5)*(G$12/G$13)^2)+G$22+G$15))*60/(2*PI())</f>
        <v>-26.198561969265473</v>
      </c>
      <c r="H1576" s="9">
        <f>(H$21-$D1576*9.81*加速計算!$E$6/(H$13*H$14*加速計算!$E$5)*H$12/2*(加速計算!$E$7*COS(RADIANS(加速計算!$E$8))+SIN(RADIANS(加速計算!$E$8))))*加速計算!$E$3*PI()*H$12/(H$13*(($D1576/(4*加速計算!$E$5)*(H$12/H$13)^2)+H$22+H$15))*60/(2*PI())</f>
        <v>-17.935877402602465</v>
      </c>
      <c r="I1576" s="9">
        <f>(I$21-$D1576*9.81*加速計算!$E$6/(I$13*I$14*加速計算!$E$5)*I$12/2*(加速計算!$E$7*COS(RADIANS(加速計算!$E$8))+SIN(RADIANS(加速計算!$E$8))))*加速計算!$E$3*PI()*I$12/(I$13*(($D1576/(4*加速計算!$E$5)*(I$12/I$13)^2)+I$22+I$15))*60/(2*PI())</f>
        <v>-12.089651264284143</v>
      </c>
      <c r="J1576" s="9">
        <f>(J$21-$D1576*9.81*加速計算!$E$6/(J$13*J$14*加速計算!$E$5)*J$12/2*(加速計算!$E$7*COS(RADIANS(加速計算!$E$8))+SIN(RADIANS(加速計算!$E$8))))*加速計算!$E$3*PI()*J$12/(J$13*(($D1576/(4*加速計算!$E$5)*(J$12/J$13)^2)+J$22+J$15))*60/(2*PI())</f>
        <v>-3.3961571174514784</v>
      </c>
      <c r="K1576" s="9">
        <f>(K$21-$D1576*9.81*加速計算!$E$6/(K$13*K$14*加速計算!$E$5)*K$12/2*(加速計算!$E$7*COS(RADIANS(加速計算!$E$8))+SIN(RADIANS(加速計算!$E$8))))*加速計算!$E$3*PI()*K$12/(K$13*(($D1576/(4*加速計算!$E$5)*(K$12/K$13)^2)+K$22+K$15))*60/(2*PI())</f>
        <v>-30.744228226499015</v>
      </c>
      <c r="L1576" s="9">
        <f>(L$21-$D1576*9.81*加速計算!$E$6/(L$13*L$14*加速計算!$E$5)*L$12/2*(加速計算!$E$7*COS(RADIANS(加速計算!$E$8))+SIN(RADIANS(加速計算!$E$8))))*加速計算!$E$3*PI()*L$12/(L$13*(($D1576/(4*加速計算!$E$5)*(L$12/L$13)^2)+L$22+L$15))*60/(2*PI())</f>
        <v>-28.611305864935716</v>
      </c>
      <c r="M1576" s="20">
        <f>(M$21-$D1576*9.81*加速計算!$E$6/(M$13*M$14*加速計算!$E$5)*M$12/2*(加速計算!$E$7*COS(RADIANS(加速計算!$E$8))+SIN(RADIANS(加速計算!$E$8))))*加速計算!$E$3*PI()*M$12/(M$13*(($D1576/(4*加速計算!$E$5)*(M$12/M$13)^2)+M$22+M$15))*60/(2*PI())</f>
        <v>-26.512138640330356</v>
      </c>
    </row>
    <row r="1577" spans="4:13">
      <c r="D1577" s="22">
        <v>15420</v>
      </c>
      <c r="E1577" s="9">
        <f>(E$21-$D1577*9.81*加速計算!$E$6/(E$13*E$14*加速計算!$E$5)*E$12/2*(加速計算!$E$7*COS(RADIANS(加速計算!$E$8))+SIN(RADIANS(加速計算!$E$8))))*加速計算!$E$3*PI()*E$12/(E$13*(($D1577/(4*加速計算!$E$5)*(E$12/E$13)^2)+E$22+E$15))*60/(2*PI())</f>
        <v>-28.54403860649694</v>
      </c>
      <c r="F1577" s="9">
        <f>(F$21-$D1577*9.81*加速計算!$E$6/(F$13*F$14*加速計算!$E$5)*F$12/2*(加速計算!$E$7*COS(RADIANS(加速計算!$E$8))+SIN(RADIANS(加速計算!$E$8))))*加速計算!$E$3*PI()*F$12/(F$13*(($D1577/(4*加速計算!$E$5)*(F$12/F$13)^2)+F$22+F$15))*60/(2*PI())</f>
        <v>-28.548959629349735</v>
      </c>
      <c r="G1577" s="9">
        <f>(G$21-$D1577*9.81*加速計算!$E$6/(G$13*G$14*加速計算!$E$5)*G$12/2*(加速計算!$E$7*COS(RADIANS(加速計算!$E$8))+SIN(RADIANS(加速計算!$E$8))))*加速計算!$E$3*PI()*G$12/(G$13*(($D1577/(4*加速計算!$E$5)*(G$12/G$13)^2)+G$22+G$15))*60/(2*PI())</f>
        <v>-26.202771837780048</v>
      </c>
      <c r="H1577" s="9">
        <f>(H$21-$D1577*9.81*加速計算!$E$6/(H$13*H$14*加速計算!$E$5)*H$12/2*(加速計算!$E$7*COS(RADIANS(加速計算!$E$8))+SIN(RADIANS(加速計算!$E$8))))*加速計算!$E$3*PI()*H$12/(H$13*(($D1577/(4*加速計算!$E$5)*(H$12/H$13)^2)+H$22+H$15))*60/(2*PI())</f>
        <v>-17.945379095892623</v>
      </c>
      <c r="I1577" s="9">
        <f>(I$21-$D1577*9.81*加速計算!$E$6/(I$13*I$14*加速計算!$E$5)*I$12/2*(加速計算!$E$7*COS(RADIANS(加速計算!$E$8))+SIN(RADIANS(加速計算!$E$8))))*加速計算!$E$3*PI()*I$12/(I$13*(($D1577/(4*加速計算!$E$5)*(I$12/I$13)^2)+I$22+I$15))*60/(2*PI())</f>
        <v>-12.102915392307867</v>
      </c>
      <c r="J1577" s="9">
        <f>(J$21-$D1577*9.81*加速計算!$E$6/(J$13*J$14*加速計算!$E$5)*J$12/2*(加速計算!$E$7*COS(RADIANS(加速計算!$E$8))+SIN(RADIANS(加速計算!$E$8))))*加速計算!$E$3*PI()*J$12/(J$13*(($D1577/(4*加速計算!$E$5)*(J$12/J$13)^2)+J$22+J$15))*60/(2*PI())</f>
        <v>-3.4150267875540883</v>
      </c>
      <c r="K1577" s="9">
        <f>(K$21-$D1577*9.81*加速計算!$E$6/(K$13*K$14*加速計算!$E$5)*K$12/2*(加速計算!$E$7*COS(RADIANS(加速計算!$E$8))+SIN(RADIANS(加速計算!$E$8))))*加速計算!$E$3*PI()*K$12/(K$13*(($D1577/(4*加速計算!$E$5)*(K$12/K$13)^2)+K$22+K$15))*60/(2*PI())</f>
        <v>-30.745495782468787</v>
      </c>
      <c r="L1577" s="9">
        <f>(L$21-$D1577*9.81*加速計算!$E$6/(L$13*L$14*加速計算!$E$5)*L$12/2*(加速計算!$E$7*COS(RADIANS(加速計算!$E$8))+SIN(RADIANS(加速計算!$E$8))))*加速計算!$E$3*PI()*L$12/(L$13*(($D1577/(4*加速計算!$E$5)*(L$12/L$13)^2)+L$22+L$15))*60/(2*PI())</f>
        <v>-28.613955464663615</v>
      </c>
      <c r="M1577" s="20">
        <f>(M$21-$D1577*9.81*加速計算!$E$6/(M$13*M$14*加速計算!$E$5)*M$12/2*(加速計算!$E$7*COS(RADIANS(加速計算!$E$8))+SIN(RADIANS(加速計算!$E$8))))*加速計算!$E$3*PI()*M$12/(M$13*(($D1577/(4*加速計算!$E$5)*(M$12/M$13)^2)+M$22+M$15))*60/(2*PI())</f>
        <v>-26.516147613556111</v>
      </c>
    </row>
    <row r="1578" spans="4:13">
      <c r="D1578" s="22">
        <v>15430</v>
      </c>
      <c r="E1578" s="9">
        <f>(E$21-$D1578*9.81*加速計算!$E$6/(E$13*E$14*加速計算!$E$5)*E$12/2*(加速計算!$E$7*COS(RADIANS(加速計算!$E$8))+SIN(RADIANS(加速計算!$E$8))))*加速計算!$E$3*PI()*E$12/(E$13*(($D1578/(4*加速計算!$E$5)*(E$12/E$13)^2)+E$22+E$15))*60/(2*PI())</f>
        <v>-28.545804928227131</v>
      </c>
      <c r="F1578" s="9">
        <f>(F$21-$D1578*9.81*加速計算!$E$6/(F$13*F$14*加速計算!$E$5)*F$12/2*(加速計算!$E$7*COS(RADIANS(加速計算!$E$8))+SIN(RADIANS(加速計算!$E$8))))*加速計算!$E$3*PI()*F$12/(F$13*(($D1578/(4*加速計算!$E$5)*(F$12/F$13)^2)+F$22+F$15))*60/(2*PI())</f>
        <v>-28.551646788571063</v>
      </c>
      <c r="G1578" s="9">
        <f>(G$21-$D1578*9.81*加速計算!$E$6/(G$13*G$14*加速計算!$E$5)*G$12/2*(加速計算!$E$7*COS(RADIANS(加速計算!$E$8))+SIN(RADIANS(加速計算!$E$8))))*加速計算!$E$3*PI()*G$12/(G$13*(($D1578/(4*加速計算!$E$5)*(G$12/G$13)^2)+G$22+G$15))*60/(2*PI())</f>
        <v>-26.20697625780026</v>
      </c>
      <c r="H1578" s="9">
        <f>(H$21-$D1578*9.81*加速計算!$E$6/(H$13*H$14*加速計算!$E$5)*H$12/2*(加速計算!$E$7*COS(RADIANS(加速計算!$E$8))+SIN(RADIANS(加速計算!$E$8))))*加速計算!$E$3*PI()*H$12/(H$13*(($D1578/(4*加速計算!$E$5)*(H$12/H$13)^2)+H$22+H$15))*60/(2*PI())</f>
        <v>-17.954868567107312</v>
      </c>
      <c r="I1578" s="9">
        <f>(I$21-$D1578*9.81*加速計算!$E$6/(I$13*I$14*加速計算!$E$5)*I$12/2*(加速計算!$E$7*COS(RADIANS(加速計算!$E$8))+SIN(RADIANS(加速計算!$E$8))))*加速計算!$E$3*PI()*I$12/(I$13*(($D1578/(4*加速計算!$E$5)*(I$12/I$13)^2)+I$22+I$15))*60/(2*PI())</f>
        <v>-12.11616245861758</v>
      </c>
      <c r="J1578" s="9">
        <f>(J$21-$D1578*9.81*加速計算!$E$6/(J$13*J$14*加速計算!$E$5)*J$12/2*(加速計算!$E$7*COS(RADIANS(加速計算!$E$8))+SIN(RADIANS(加速計算!$E$8))))*加速計算!$E$3*PI()*J$12/(J$13*(($D1578/(4*加速計算!$E$5)*(J$12/J$13)^2)+J$22+J$15))*60/(2*PI())</f>
        <v>-3.4338721717418728</v>
      </c>
      <c r="K1578" s="9">
        <f>(K$21-$D1578*9.81*加速計算!$E$6/(K$13*K$14*加速計算!$E$5)*K$12/2*(加速計算!$E$7*COS(RADIANS(加速計算!$E$8))+SIN(RADIANS(加速計算!$E$8))))*加速計算!$E$3*PI()*K$12/(K$13*(($D1578/(4*加速計算!$E$5)*(K$12/K$13)^2)+K$22+K$15))*60/(2*PI())</f>
        <v>-30.746761696470397</v>
      </c>
      <c r="L1578" s="9">
        <f>(L$21-$D1578*9.81*加速計算!$E$6/(L$13*L$14*加速計算!$E$5)*L$12/2*(加速計算!$E$7*COS(RADIANS(加速計算!$E$8))+SIN(RADIANS(加速計算!$E$8))))*加速計算!$E$3*PI()*L$12/(L$13*(($D1578/(4*加速計算!$E$5)*(L$12/L$13)^2)+L$22+L$15))*60/(2*PI())</f>
        <v>-28.616601632570976</v>
      </c>
      <c r="M1578" s="20">
        <f>(M$21-$D1578*9.81*加速計算!$E$6/(M$13*M$14*加速計算!$E$5)*M$12/2*(加速計算!$E$7*COS(RADIANS(加速計算!$E$8))+SIN(RADIANS(加速計算!$E$8))))*加速計算!$E$3*PI()*M$12/(M$13*(($D1578/(4*加速計算!$E$5)*(M$12/M$13)^2)+M$22+M$15))*60/(2*PI())</f>
        <v>-26.520151395501863</v>
      </c>
    </row>
    <row r="1579" spans="4:13">
      <c r="D1579" s="22">
        <v>15440</v>
      </c>
      <c r="E1579" s="9">
        <f>(E$21-$D1579*9.81*加速計算!$E$6/(E$13*E$14*加速計算!$E$5)*E$12/2*(加速計算!$E$7*COS(RADIANS(加速計算!$E$8))+SIN(RADIANS(加速計算!$E$8))))*加速計算!$E$3*PI()*E$12/(E$13*(($D1579/(4*加速計算!$E$5)*(E$12/E$13)^2)+E$22+E$15))*60/(2*PI())</f>
        <v>-28.547568963714117</v>
      </c>
      <c r="F1579" s="9">
        <f>(F$21-$D1579*9.81*加速計算!$E$6/(F$13*F$14*加速計算!$E$5)*F$12/2*(加速計算!$E$7*COS(RADIANS(加速計算!$E$8))+SIN(RADIANS(加速計算!$E$8))))*加速計算!$E$3*PI()*F$12/(F$13*(($D1579/(4*加速計算!$E$5)*(F$12/F$13)^2)+F$22+F$15))*60/(2*PI())</f>
        <v>-28.554330470999723</v>
      </c>
      <c r="G1579" s="9">
        <f>(G$21-$D1579*9.81*加速計算!$E$6/(G$13*G$14*加速計算!$E$5)*G$12/2*(加速計算!$E$7*COS(RADIANS(加速計算!$E$8))+SIN(RADIANS(加速計算!$E$8))))*加速計算!$E$3*PI()*G$12/(G$13*(($D1579/(4*加速計算!$E$5)*(G$12/G$13)^2)+G$22+G$15))*60/(2*PI())</f>
        <v>-26.211175239896608</v>
      </c>
      <c r="H1579" s="9">
        <f>(H$21-$D1579*9.81*加速計算!$E$6/(H$13*H$14*加速計算!$E$5)*H$12/2*(加速計算!$E$7*COS(RADIANS(加速計算!$E$8))+SIN(RADIANS(加速計算!$E$8))))*加速計算!$E$3*PI()*H$12/(H$13*(($D1579/(4*加速計算!$E$5)*(H$12/H$13)^2)+H$22+H$15))*60/(2*PI())</f>
        <v>-17.96434583981338</v>
      </c>
      <c r="I1579" s="9">
        <f>(I$21-$D1579*9.81*加速計算!$E$6/(I$13*I$14*加速計算!$E$5)*I$12/2*(加速計算!$E$7*COS(RADIANS(加速計算!$E$8))+SIN(RADIANS(加速計算!$E$8))))*加速計算!$E$3*PI()*I$12/(I$13*(($D1579/(4*加速計算!$E$5)*(I$12/I$13)^2)+I$22+I$15))*60/(2*PI())</f>
        <v>-12.129392496111976</v>
      </c>
      <c r="J1579" s="9">
        <f>(J$21-$D1579*9.81*加速計算!$E$6/(J$13*J$14*加速計算!$E$5)*J$12/2*(加速計算!$E$7*COS(RADIANS(加速計算!$E$8))+SIN(RADIANS(加速計算!$E$8))))*加速計算!$E$3*PI()*J$12/(J$13*(($D1579/(4*加速計算!$E$5)*(J$12/J$13)^2)+J$22+J$15))*60/(2*PI())</f>
        <v>-3.4526933168698792</v>
      </c>
      <c r="K1579" s="9">
        <f>(K$21-$D1579*9.81*加速計算!$E$6/(K$13*K$14*加速計算!$E$5)*K$12/2*(加速計算!$E$7*COS(RADIANS(加速計算!$E$8))+SIN(RADIANS(加速計算!$E$8))))*加速計算!$E$3*PI()*K$12/(K$13*(($D1579/(4*加速計算!$E$5)*(K$12/K$13)^2)+K$22+K$15))*60/(2*PI())</f>
        <v>-30.748025971692247</v>
      </c>
      <c r="L1579" s="9">
        <f>(L$21-$D1579*9.81*加速計算!$E$6/(L$13*L$14*加速計算!$E$5)*L$12/2*(加速計算!$E$7*COS(RADIANS(加速計算!$E$8))+SIN(RADIANS(加速計算!$E$8))))*加速計算!$E$3*PI()*L$12/(L$13*(($D1579/(4*加速計算!$E$5)*(L$12/L$13)^2)+L$22+L$15))*60/(2*PI())</f>
        <v>-28.619244375320942</v>
      </c>
      <c r="M1579" s="20">
        <f>(M$21-$D1579*9.81*加速計算!$E$6/(M$13*M$14*加速計算!$E$5)*M$12/2*(加速計算!$E$7*COS(RADIANS(加速計算!$E$8))+SIN(RADIANS(加速計算!$E$8))))*加速計算!$E$3*PI()*M$12/(M$13*(($D1579/(4*加速計算!$E$5)*(M$12/M$13)^2)+M$22+M$15))*60/(2*PI())</f>
        <v>-26.524149996244478</v>
      </c>
    </row>
    <row r="1580" spans="4:13">
      <c r="D1580" s="22">
        <v>15450</v>
      </c>
      <c r="E1580" s="9">
        <f>(E$21-$D1580*9.81*加速計算!$E$6/(E$13*E$14*加速計算!$E$5)*E$12/2*(加速計算!$E$7*COS(RADIANS(加速計算!$E$8))+SIN(RADIANS(加速計算!$E$8))))*加速計算!$E$3*PI()*E$12/(E$13*(($D1580/(4*加速計算!$E$5)*(E$12/E$13)^2)+E$22+E$15))*60/(2*PI())</f>
        <v>-28.549330717393875</v>
      </c>
      <c r="F1580" s="9">
        <f>(F$21-$D1580*9.81*加速計算!$E$6/(F$13*F$14*加速計算!$E$5)*F$12/2*(加速計算!$E$7*COS(RADIANS(加速計算!$E$8))+SIN(RADIANS(加速計算!$E$8))))*加速計算!$E$3*PI()*F$12/(F$13*(($D1580/(4*加速計算!$E$5)*(F$12/F$13)^2)+F$22+F$15))*60/(2*PI())</f>
        <v>-28.557010683379076</v>
      </c>
      <c r="G1580" s="9">
        <f>(G$21-$D1580*9.81*加速計算!$E$6/(G$13*G$14*加速計算!$E$5)*G$12/2*(加速計算!$E$7*COS(RADIANS(加速計算!$E$8))+SIN(RADIANS(加速計算!$E$8))))*加速計算!$E$3*PI()*G$12/(G$13*(($D1580/(4*加速計算!$E$5)*(G$12/G$13)^2)+G$22+G$15))*60/(2*PI())</f>
        <v>-26.21536879461225</v>
      </c>
      <c r="H1580" s="9">
        <f>(H$21-$D1580*9.81*加速計算!$E$6/(H$13*H$14*加速計算!$E$5)*H$12/2*(加速計算!$E$7*COS(RADIANS(加速計算!$E$8))+SIN(RADIANS(加速計算!$E$8))))*加速計算!$E$3*PI()*H$12/(H$13*(($D1580/(4*加速計算!$E$5)*(H$12/H$13)^2)+H$22+H$15))*60/(2*PI())</f>
        <v>-17.973810937517076</v>
      </c>
      <c r="I1580" s="9">
        <f>(I$21-$D1580*9.81*加速計算!$E$6/(I$13*I$14*加速計算!$E$5)*I$12/2*(加速計算!$E$7*COS(RADIANS(加速計算!$E$8))+SIN(RADIANS(加速計算!$E$8))))*加速計算!$E$3*PI()*I$12/(I$13*(($D1580/(4*加速計算!$E$5)*(I$12/I$13)^2)+I$22+I$15))*60/(2*PI())</f>
        <v>-12.142605537605231</v>
      </c>
      <c r="J1580" s="9">
        <f>(J$21-$D1580*9.81*加速計算!$E$6/(J$13*J$14*加速計算!$E$5)*J$12/2*(加速計算!$E$7*COS(RADIANS(加速計算!$E$8))+SIN(RADIANS(加速計算!$E$8))))*加速計算!$E$3*PI()*J$12/(J$13*(($D1580/(4*加速計算!$E$5)*(J$12/J$13)^2)+J$22+J$15))*60/(2*PI())</f>
        <v>-3.4714902696727403</v>
      </c>
      <c r="K1580" s="9">
        <f>(K$21-$D1580*9.81*加速計算!$E$6/(K$13*K$14*加速計算!$E$5)*K$12/2*(加速計算!$E$7*COS(RADIANS(加速計算!$E$8))+SIN(RADIANS(加速計算!$E$8))))*加速計算!$E$3*PI()*K$12/(K$13*(($D1580/(4*加速計算!$E$5)*(K$12/K$13)^2)+K$22+K$15))*60/(2*PI())</f>
        <v>-30.749288611314473</v>
      </c>
      <c r="L1580" s="9">
        <f>(L$21-$D1580*9.81*加速計算!$E$6/(L$13*L$14*加速計算!$E$5)*L$12/2*(加速計算!$E$7*COS(RADIANS(加速計算!$E$8))+SIN(RADIANS(加速計算!$E$8))))*加速計算!$E$3*PI()*L$12/(L$13*(($D1580/(4*加速計算!$E$5)*(L$12/L$13)^2)+L$22+L$15))*60/(2*PI())</f>
        <v>-28.621883699559447</v>
      </c>
      <c r="M1580" s="20">
        <f>(M$21-$D1580*9.81*加速計算!$E$6/(M$13*M$14*加速計算!$E$5)*M$12/2*(加速計算!$E$7*COS(RADIANS(加速計算!$E$8))+SIN(RADIANS(加速計算!$E$8))))*加速計算!$E$3*PI()*M$12/(M$13*(($D1580/(4*加速計算!$E$5)*(M$12/M$13)^2)+M$22+M$15))*60/(2*PI())</f>
        <v>-26.528143425834784</v>
      </c>
    </row>
    <row r="1581" spans="4:13">
      <c r="D1581" s="22">
        <v>15460</v>
      </c>
      <c r="E1581" s="9">
        <f>(E$21-$D1581*9.81*加速計算!$E$6/(E$13*E$14*加速計算!$E$5)*E$12/2*(加速計算!$E$7*COS(RADIANS(加速計算!$E$8))+SIN(RADIANS(加速計算!$E$8))))*加速計算!$E$3*PI()*E$12/(E$13*(($D1581/(4*加速計算!$E$5)*(E$12/E$13)^2)+E$22+E$15))*60/(2*PI())</f>
        <v>-28.551090193690815</v>
      </c>
      <c r="F1581" s="9">
        <f>(F$21-$D1581*9.81*加速計算!$E$6/(F$13*F$14*加速計算!$E$5)*F$12/2*(加速計算!$E$7*COS(RADIANS(加速計算!$E$8))+SIN(RADIANS(加速計算!$E$8))))*加速計算!$E$3*PI()*F$12/(F$13*(($D1581/(4*加速計算!$E$5)*(F$12/F$13)^2)+F$22+F$15))*60/(2*PI())</f>
        <v>-28.559687432435005</v>
      </c>
      <c r="G1581" s="9">
        <f>(G$21-$D1581*9.81*加速計算!$E$6/(G$13*G$14*加速計算!$E$5)*G$12/2*(加速計算!$E$7*COS(RADIANS(加速計算!$E$8))+SIN(RADIANS(加速計算!$E$8))))*加速計算!$E$3*PI()*G$12/(G$13*(($D1581/(4*加速計算!$E$5)*(G$12/G$13)^2)+G$22+G$15))*60/(2*PI())</f>
        <v>-26.219556932463096</v>
      </c>
      <c r="H1581" s="9">
        <f>(H$21-$D1581*9.81*加速計算!$E$6/(H$13*H$14*加速計算!$E$5)*H$12/2*(加速計算!$E$7*COS(RADIANS(加速計算!$E$8))+SIN(RADIANS(加速計算!$E$8))))*加速計算!$E$3*PI()*H$12/(H$13*(($D1581/(4*加速計算!$E$5)*(H$12/H$13)^2)+H$22+H$15))*60/(2*PI())</f>
        <v>-17.983263883664321</v>
      </c>
      <c r="I1581" s="9">
        <f>(I$21-$D1581*9.81*加速計算!$E$6/(I$13*I$14*加速計算!$E$5)*I$12/2*(加速計算!$E$7*COS(RADIANS(加速計算!$E$8))+SIN(RADIANS(加速計算!$E$8))))*加速計算!$E$3*PI()*I$12/(I$13*(($D1581/(4*加速計算!$E$5)*(I$12/I$13)^2)+I$22+I$15))*60/(2*PI())</f>
        <v>-12.155801615827245</v>
      </c>
      <c r="J1581" s="9">
        <f>(J$21-$D1581*9.81*加速計算!$E$6/(J$13*J$14*加速計算!$E$5)*J$12/2*(加速計算!$E$7*COS(RADIANS(加速計算!$E$8))+SIN(RADIANS(加速計算!$E$8))))*加速計算!$E$3*PI()*J$12/(J$13*(($D1581/(4*加速計算!$E$5)*(J$12/J$13)^2)+J$22+J$15))*60/(2*PI())</f>
        <v>-3.4902630767649727</v>
      </c>
      <c r="K1581" s="9">
        <f>(K$21-$D1581*9.81*加速計算!$E$6/(K$13*K$14*加速計算!$E$5)*K$12/2*(加速計算!$E$7*COS(RADIANS(加速計算!$E$8))+SIN(RADIANS(加速計算!$E$8))))*加速計算!$E$3*PI()*K$12/(K$13*(($D1581/(4*加速計算!$E$5)*(K$12/K$13)^2)+K$22+K$15))*60/(2*PI())</f>
        <v>-30.750549618509005</v>
      </c>
      <c r="L1581" s="9">
        <f>(L$21-$D1581*9.81*加速計算!$E$6/(L$13*L$14*加速計算!$E$5)*L$12/2*(加速計算!$E$7*COS(RADIANS(加速計算!$E$8))+SIN(RADIANS(加速計算!$E$8))))*加速計算!$E$3*PI()*L$12/(L$13*(($D1581/(4*加速計算!$E$5)*(L$12/L$13)^2)+L$22+L$15))*60/(2*PI())</f>
        <v>-28.624519611915158</v>
      </c>
      <c r="M1581" s="20">
        <f>(M$21-$D1581*9.81*加速計算!$E$6/(M$13*M$14*加速計算!$E$5)*M$12/2*(加速計算!$E$7*COS(RADIANS(加速計算!$E$8))+SIN(RADIANS(加速計算!$E$8))))*加速計算!$E$3*PI()*M$12/(M$13*(($D1581/(4*加速計算!$E$5)*(M$12/M$13)^2)+M$22+M$15))*60/(2*PI())</f>
        <v>-26.532131694297611</v>
      </c>
    </row>
    <row r="1582" spans="4:13">
      <c r="D1582" s="22">
        <v>15470</v>
      </c>
      <c r="E1582" s="9">
        <f>(E$21-$D1582*9.81*加速計算!$E$6/(E$13*E$14*加速計算!$E$5)*E$12/2*(加速計算!$E$7*COS(RADIANS(加速計算!$E$8))+SIN(RADIANS(加速計算!$E$8))))*加速計算!$E$3*PI()*E$12/(E$13*(($D1582/(4*加速計算!$E$5)*(E$12/E$13)^2)+E$22+E$15))*60/(2*PI())</f>
        <v>-28.552847397018013</v>
      </c>
      <c r="F1582" s="9">
        <f>(F$21-$D1582*9.81*加速計算!$E$6/(F$13*F$14*加速計算!$E$5)*F$12/2*(加速計算!$E$7*COS(RADIANS(加速計算!$E$8))+SIN(RADIANS(加速計算!$E$8))))*加速計算!$E$3*PI()*F$12/(F$13*(($D1582/(4*加速計算!$E$5)*(F$12/F$13)^2)+F$22+F$15))*60/(2*PI())</f>
        <v>-28.562360724876058</v>
      </c>
      <c r="G1582" s="9">
        <f>(G$21-$D1582*9.81*加速計算!$E$6/(G$13*G$14*加速計算!$E$5)*G$12/2*(加速計算!$E$7*COS(RADIANS(加速計算!$E$8))+SIN(RADIANS(加速計算!$E$8))))*加速計算!$E$3*PI()*G$12/(G$13*(($D1582/(4*加速計算!$E$5)*(G$12/G$13)^2)+G$22+G$15))*60/(2*PI())</f>
        <v>-26.22373966393792</v>
      </c>
      <c r="H1582" s="9">
        <f>(H$21-$D1582*9.81*加速計算!$E$6/(H$13*H$14*加速計算!$E$5)*H$12/2*(加速計算!$E$7*COS(RADIANS(加速計算!$E$8))+SIN(RADIANS(加速計算!$E$8))))*加速計算!$E$3*PI()*H$12/(H$13*(($D1582/(4*加速計算!$E$5)*(H$12/H$13)^2)+H$22+H$15))*60/(2*PI())</f>
        <v>-17.992704701640864</v>
      </c>
      <c r="I1582" s="9">
        <f>(I$21-$D1582*9.81*加速計算!$E$6/(I$13*I$14*加速計算!$E$5)*I$12/2*(加速計算!$E$7*COS(RADIANS(加速計算!$E$8))+SIN(RADIANS(加速計算!$E$8))))*加速計算!$E$3*PI()*I$12/(I$13*(($D1582/(4*加速計算!$E$5)*(I$12/I$13)^2)+I$22+I$15))*60/(2*PI())</f>
        <v>-12.168980763423949</v>
      </c>
      <c r="J1582" s="9">
        <f>(J$21-$D1582*9.81*加速計算!$E$6/(J$13*J$14*加速計算!$E$5)*J$12/2*(加速計算!$E$7*COS(RADIANS(加速計算!$E$8))+SIN(RADIANS(加速計算!$E$8))))*加速計算!$E$3*PI()*J$12/(J$13*(($D1582/(4*加速計算!$E$5)*(J$12/J$13)^2)+J$22+J$15))*60/(2*PI())</f>
        <v>-3.5090117846414559</v>
      </c>
      <c r="K1582" s="9">
        <f>(K$21-$D1582*9.81*加速計算!$E$6/(K$13*K$14*加速計算!$E$5)*K$12/2*(加速計算!$E$7*COS(RADIANS(加速計算!$E$8))+SIN(RADIANS(加速計算!$E$8))))*加速計算!$E$3*PI()*K$12/(K$13*(($D1582/(4*加速計算!$E$5)*(K$12/K$13)^2)+K$22+K$15))*60/(2*PI())</f>
        <v>-30.751808996439571</v>
      </c>
      <c r="L1582" s="9">
        <f>(L$21-$D1582*9.81*加速計算!$E$6/(L$13*L$14*加速計算!$E$5)*L$12/2*(加速計算!$E$7*COS(RADIANS(加速計算!$E$8))+SIN(RADIANS(加速計算!$E$8))))*加速計算!$E$3*PI()*L$12/(L$13*(($D1582/(4*加速計算!$E$5)*(L$12/L$13)^2)+L$22+L$15))*60/(2*PI())</f>
        <v>-28.627152118999692</v>
      </c>
      <c r="M1582" s="20">
        <f>(M$21-$D1582*9.81*加速計算!$E$6/(M$13*M$14*加速計算!$E$5)*M$12/2*(加速計算!$E$7*COS(RADIANS(加速計算!$E$8))+SIN(RADIANS(加速計算!$E$8))))*加速計算!$E$3*PI()*M$12/(M$13*(($D1582/(4*加速計算!$E$5)*(M$12/M$13)^2)+M$22+M$15))*60/(2*PI())</f>
        <v>-26.536114811631887</v>
      </c>
    </row>
    <row r="1583" spans="4:13">
      <c r="D1583" s="22">
        <v>15480</v>
      </c>
      <c r="E1583" s="9">
        <f>(E$21-$D1583*9.81*加速計算!$E$6/(E$13*E$14*加速計算!$E$5)*E$12/2*(加速計算!$E$7*COS(RADIANS(加速計算!$E$8))+SIN(RADIANS(加速計算!$E$8))))*加速計算!$E$3*PI()*E$12/(E$13*(($D1583/(4*加速計算!$E$5)*(E$12/E$13)^2)+E$22+E$15))*60/(2*PI())</f>
        <v>-28.554602331777097</v>
      </c>
      <c r="F1583" s="9">
        <f>(F$21-$D1583*9.81*加速計算!$E$6/(F$13*F$14*加速計算!$E$5)*F$12/2*(加速計算!$E$7*COS(RADIANS(加速計算!$E$8))+SIN(RADIANS(加速計算!$E$8))))*加速計算!$E$3*PI()*F$12/(F$13*(($D1583/(4*加速計算!$E$5)*(F$12/F$13)^2)+F$22+F$15))*60/(2*PI())</f>
        <v>-28.565030567393446</v>
      </c>
      <c r="G1583" s="9">
        <f>(G$21-$D1583*9.81*加速計算!$E$6/(G$13*G$14*加速計算!$E$5)*G$12/2*(加速計算!$E$7*COS(RADIANS(加速計算!$E$8))+SIN(RADIANS(加速計算!$E$8))))*加速計算!$E$3*PI()*G$12/(G$13*(($D1583/(4*加速計算!$E$5)*(G$12/G$13)^2)+G$22+G$15))*60/(2*PI())</f>
        <v>-26.227916999498426</v>
      </c>
      <c r="H1583" s="9">
        <f>(H$21-$D1583*9.81*加速計算!$E$6/(H$13*H$14*加速計算!$E$5)*H$12/2*(加速計算!$E$7*COS(RADIANS(加速計算!$E$8))+SIN(RADIANS(加速計算!$E$8))))*加速計算!$E$3*PI()*H$12/(H$13*(($D1583/(4*加速計算!$E$5)*(H$12/H$13)^2)+H$22+H$15))*60/(2*PI())</f>
        <v>-18.00213341477248</v>
      </c>
      <c r="I1583" s="9">
        <f>(I$21-$D1583*9.81*加速計算!$E$6/(I$13*I$14*加速計算!$E$5)*I$12/2*(加速計算!$E$7*COS(RADIANS(加速計算!$E$8))+SIN(RADIANS(加速計算!$E$8))))*加速計算!$E$3*PI()*I$12/(I$13*(($D1583/(4*加速計算!$E$5)*(I$12/I$13)^2)+I$22+I$15))*60/(2*PI())</f>
        <v>-12.182143012957548</v>
      </c>
      <c r="J1583" s="9">
        <f>(J$21-$D1583*9.81*加速計算!$E$6/(J$13*J$14*加速計算!$E$5)*J$12/2*(加速計算!$E$7*COS(RADIANS(加速計算!$E$8))+SIN(RADIANS(加速計算!$E$8))))*加速計算!$E$3*PI()*J$12/(J$13*(($D1583/(4*加速計算!$E$5)*(J$12/J$13)^2)+J$22+J$15))*60/(2*PI())</f>
        <v>-3.5277364396777267</v>
      </c>
      <c r="K1583" s="9">
        <f>(K$21-$D1583*9.81*加速計算!$E$6/(K$13*K$14*加速計算!$E$5)*K$12/2*(加速計算!$E$7*COS(RADIANS(加速計算!$E$8))+SIN(RADIANS(加速計算!$E$8))))*加速計算!$E$3*PI()*K$12/(K$13*(($D1583/(4*加速計算!$E$5)*(K$12/K$13)^2)+K$22+K$15))*60/(2*PI())</f>
        <v>-30.753066748261727</v>
      </c>
      <c r="L1583" s="9">
        <f>(L$21-$D1583*9.81*加速計算!$E$6/(L$13*L$14*加速計算!$E$5)*L$12/2*(加速計算!$E$7*COS(RADIANS(加速計算!$E$8))+SIN(RADIANS(加速計算!$E$8))))*加速計算!$E$3*PI()*L$12/(L$13*(($D1583/(4*加速計算!$E$5)*(L$12/L$13)^2)+L$22+L$15))*60/(2*PI())</f>
        <v>-28.62978122740758</v>
      </c>
      <c r="M1583" s="20">
        <f>(M$21-$D1583*9.81*加速計算!$E$6/(M$13*M$14*加速計算!$E$5)*M$12/2*(加速計算!$E$7*COS(RADIANS(加速計算!$E$8))+SIN(RADIANS(加速計算!$E$8))))*加速計算!$E$3*PI()*M$12/(M$13*(($D1583/(4*加速計算!$E$5)*(M$12/M$13)^2)+M$22+M$15))*60/(2*PI())</f>
        <v>-26.540092787810739</v>
      </c>
    </row>
    <row r="1584" spans="4:13">
      <c r="D1584" s="22">
        <v>15490</v>
      </c>
      <c r="E1584" s="9">
        <f>(E$21-$D1584*9.81*加速計算!$E$6/(E$13*E$14*加速計算!$E$5)*E$12/2*(加速計算!$E$7*COS(RADIANS(加速計算!$E$8))+SIN(RADIANS(加速計算!$E$8))))*加速計算!$E$3*PI()*E$12/(E$13*(($D1584/(4*加速計算!$E$5)*(E$12/E$13)^2)+E$22+E$15))*60/(2*PI())</f>
        <v>-28.556355002358352</v>
      </c>
      <c r="F1584" s="9">
        <f>(F$21-$D1584*9.81*加速計算!$E$6/(F$13*F$14*加速計算!$E$5)*F$12/2*(加速計算!$E$7*COS(RADIANS(加速計算!$E$8))+SIN(RADIANS(加速計算!$E$8))))*加速計算!$E$3*PI()*F$12/(F$13*(($D1584/(4*加速計算!$E$5)*(F$12/F$13)^2)+F$22+F$15))*60/(2*PI())</f>
        <v>-28.567696966661124</v>
      </c>
      <c r="G1584" s="9">
        <f>(G$21-$D1584*9.81*加速計算!$E$6/(G$13*G$14*加速計算!$E$5)*G$12/2*(加速計算!$E$7*COS(RADIANS(加速計算!$E$8))+SIN(RADIANS(加速計算!$E$8))))*加速計算!$E$3*PI()*G$12/(G$13*(($D1584/(4*加速計算!$E$5)*(G$12/G$13)^2)+G$22+G$15))*60/(2*PI())</f>
        <v>-26.232088949579346</v>
      </c>
      <c r="H1584" s="9">
        <f>(H$21-$D1584*9.81*加速計算!$E$6/(H$13*H$14*加速計算!$E$5)*H$12/2*(加速計算!$E$7*COS(RADIANS(加速計算!$E$8))+SIN(RADIANS(加速計算!$E$8))))*加速計算!$E$3*PI()*H$12/(H$13*(($D1584/(4*加速計算!$E$5)*(H$12/H$13)^2)+H$22+H$15))*60/(2*PI())</f>
        <v>-18.011550046325169</v>
      </c>
      <c r="I1584" s="9">
        <f>(I$21-$D1584*9.81*加速計算!$E$6/(I$13*I$14*加速計算!$E$5)*I$12/2*(加速計算!$E$7*COS(RADIANS(加速計算!$E$8))+SIN(RADIANS(加速計算!$E$8))))*加速計算!$E$3*PI()*I$12/(I$13*(($D1584/(4*加速計算!$E$5)*(I$12/I$13)^2)+I$22+I$15))*60/(2*PI())</f>
        <v>-12.195288396906808</v>
      </c>
      <c r="J1584" s="9">
        <f>(J$21-$D1584*9.81*加速計算!$E$6/(J$13*J$14*加速計算!$E$5)*J$12/2*(加速計算!$E$7*COS(RADIANS(加速計算!$E$8))+SIN(RADIANS(加速計算!$E$8))))*加速計算!$E$3*PI()*J$12/(J$13*(($D1584/(4*加速計算!$E$5)*(J$12/J$13)^2)+J$22+J$15))*60/(2*PI())</f>
        <v>-3.5464370881304594</v>
      </c>
      <c r="K1584" s="9">
        <f>(K$21-$D1584*9.81*加速計算!$E$6/(K$13*K$14*加速計算!$E$5)*K$12/2*(加速計算!$E$7*COS(RADIANS(加速計算!$E$8))+SIN(RADIANS(加速計算!$E$8))))*加速計算!$E$3*PI()*K$12/(K$13*(($D1584/(4*加速計算!$E$5)*(K$12/K$13)^2)+K$22+K$15))*60/(2*PI())</f>
        <v>-30.754322877122881</v>
      </c>
      <c r="L1584" s="9">
        <f>(L$21-$D1584*9.81*加速計算!$E$6/(L$13*L$14*加速計算!$E$5)*L$12/2*(加速計算!$E$7*COS(RADIANS(加速計算!$E$8))+SIN(RADIANS(加速計算!$E$8))))*加速計算!$E$3*PI()*L$12/(L$13*(($D1584/(4*加速計算!$E$5)*(L$12/L$13)^2)+L$22+L$15))*60/(2*PI())</f>
        <v>-28.632406943716294</v>
      </c>
      <c r="M1584" s="20">
        <f>(M$21-$D1584*9.81*加速計算!$E$6/(M$13*M$14*加速計算!$E$5)*M$12/2*(加速計算!$E$7*COS(RADIANS(加速計算!$E$8))+SIN(RADIANS(加速計算!$E$8))))*加速計算!$E$3*PI()*M$12/(M$13*(($D1584/(4*加速計算!$E$5)*(M$12/M$13)^2)+M$22+M$15))*60/(2*PI())</f>
        <v>-26.544065632781574</v>
      </c>
    </row>
    <row r="1585" spans="4:13">
      <c r="D1585" s="22">
        <v>15500</v>
      </c>
      <c r="E1585" s="9">
        <f>(E$21-$D1585*9.81*加速計算!$E$6/(E$13*E$14*加速計算!$E$5)*E$12/2*(加速計算!$E$7*COS(RADIANS(加速計算!$E$8))+SIN(RADIANS(加速計算!$E$8))))*加速計算!$E$3*PI()*E$12/(E$13*(($D1585/(4*加速計算!$E$5)*(E$12/E$13)^2)+E$22+E$15))*60/(2*PI())</f>
        <v>-28.558105413140748</v>
      </c>
      <c r="F1585" s="9">
        <f>(F$21-$D1585*9.81*加速計算!$E$6/(F$13*F$14*加速計算!$E$5)*F$12/2*(加速計算!$E$7*COS(RADIANS(加速計算!$E$8))+SIN(RADIANS(加速計算!$E$8))))*加速計算!$E$3*PI()*F$12/(F$13*(($D1585/(4*加速計算!$E$5)*(F$12/F$13)^2)+F$22+F$15))*60/(2*PI())</f>
        <v>-28.570359929335869</v>
      </c>
      <c r="G1585" s="9">
        <f>(G$21-$D1585*9.81*加速計算!$E$6/(G$13*G$14*加速計算!$E$5)*G$12/2*(加速計算!$E$7*COS(RADIANS(加速計算!$E$8))+SIN(RADIANS(加速計算!$E$8))))*加速計算!$E$3*PI()*G$12/(G$13*(($D1585/(4*加速計算!$E$5)*(G$12/G$13)^2)+G$22+G$15))*60/(2*PI())</f>
        <v>-26.23625552458854</v>
      </c>
      <c r="H1585" s="9">
        <f>(H$21-$D1585*9.81*加速計算!$E$6/(H$13*H$14*加速計算!$E$5)*H$12/2*(加速計算!$E$7*COS(RADIANS(加速計算!$E$8))+SIN(RADIANS(加速計算!$E$8))))*加速計算!$E$3*PI()*H$12/(H$13*(($D1585/(4*加速計算!$E$5)*(H$12/H$13)^2)+H$22+H$15))*60/(2*PI())</f>
        <v>-18.02095461950536</v>
      </c>
      <c r="I1585" s="9">
        <f>(I$21-$D1585*9.81*加速計算!$E$6/(I$13*I$14*加速計算!$E$5)*I$12/2*(加速計算!$E$7*COS(RADIANS(加速計算!$E$8))+SIN(RADIANS(加速計算!$E$8))))*加速計算!$E$3*PI()*I$12/(I$13*(($D1585/(4*加速計算!$E$5)*(I$12/I$13)^2)+I$22+I$15))*60/(2*PI())</f>
        <v>-12.208416947667313</v>
      </c>
      <c r="J1585" s="9">
        <f>(J$21-$D1585*9.81*加速計算!$E$6/(J$13*J$14*加速計算!$E$5)*J$12/2*(加速計算!$E$7*COS(RADIANS(加速計算!$E$8))+SIN(RADIANS(加速計算!$E$8))))*加速計算!$E$3*PI()*J$12/(J$13*(($D1585/(4*加速計算!$E$5)*(J$12/J$13)^2)+J$22+J$15))*60/(2*PI())</f>
        <v>-3.5651137761377578</v>
      </c>
      <c r="K1585" s="9">
        <f>(K$21-$D1585*9.81*加速計算!$E$6/(K$13*K$14*加速計算!$E$5)*K$12/2*(加速計算!$E$7*COS(RADIANS(加速計算!$E$8))+SIN(RADIANS(加速計算!$E$8))))*加速計算!$E$3*PI()*K$12/(K$13*(($D1585/(4*加速計算!$E$5)*(K$12/K$13)^2)+K$22+K$15))*60/(2*PI())</f>
        <v>-30.755577386162344</v>
      </c>
      <c r="L1585" s="9">
        <f>(L$21-$D1585*9.81*加速計算!$E$6/(L$13*L$14*加速計算!$E$5)*L$12/2*(加速計算!$E$7*COS(RADIANS(加速計算!$E$8))+SIN(RADIANS(加速計算!$E$8))))*加速計算!$E$3*PI()*L$12/(L$13*(($D1585/(4*加速計算!$E$5)*(L$12/L$13)^2)+L$22+L$15))*60/(2*PI())</f>
        <v>-28.635029274486403</v>
      </c>
      <c r="M1585" s="20">
        <f>(M$21-$D1585*9.81*加速計算!$E$6/(M$13*M$14*加速計算!$E$5)*M$12/2*(加速計算!$E$7*COS(RADIANS(加速計算!$E$8))+SIN(RADIANS(加速計算!$E$8))))*加速計算!$E$3*PI()*M$12/(M$13*(($D1585/(4*加速計算!$E$5)*(M$12/M$13)^2)+M$22+M$15))*60/(2*PI())</f>
        <v>-26.548033356466142</v>
      </c>
    </row>
    <row r="1586" spans="4:13">
      <c r="D1586" s="22">
        <v>15510</v>
      </c>
      <c r="E1586" s="9">
        <f>(E$21-$D1586*9.81*加速計算!$E$6/(E$13*E$14*加速計算!$E$5)*E$12/2*(加速計算!$E$7*COS(RADIANS(加速計算!$E$8))+SIN(RADIANS(加速計算!$E$8))))*加速計算!$E$3*PI()*E$12/(E$13*(($D1586/(4*加速計算!$E$5)*(E$12/E$13)^2)+E$22+E$15))*60/(2*PI())</f>
        <v>-28.55985356849196</v>
      </c>
      <c r="F1586" s="9">
        <f>(F$21-$D1586*9.81*加速計算!$E$6/(F$13*F$14*加速計算!$E$5)*F$12/2*(加速計算!$E$7*COS(RADIANS(加速計算!$E$8))+SIN(RADIANS(加速計算!$E$8))))*加速計算!$E$3*PI()*F$12/(F$13*(($D1586/(4*加速計算!$E$5)*(F$12/F$13)^2)+F$22+F$15))*60/(2*PI())</f>
        <v>-28.573019462057282</v>
      </c>
      <c r="G1586" s="9">
        <f>(G$21-$D1586*9.81*加速計算!$E$6/(G$13*G$14*加速計算!$E$5)*G$12/2*(加速計算!$E$7*COS(RADIANS(加速計算!$E$8))+SIN(RADIANS(加速計算!$E$8))))*加速計算!$E$3*PI()*G$12/(G$13*(($D1586/(4*加速計算!$E$5)*(G$12/G$13)^2)+G$22+G$15))*60/(2*PI())</f>
        <v>-26.24041673490704</v>
      </c>
      <c r="H1586" s="9">
        <f>(H$21-$D1586*9.81*加速計算!$E$6/(H$13*H$14*加速計算!$E$5)*H$12/2*(加速計算!$E$7*COS(RADIANS(加速計算!$E$8))+SIN(RADIANS(加速計算!$E$8))))*加速計算!$E$3*PI()*H$12/(H$13*(($D1586/(4*加速計算!$E$5)*(H$12/H$13)^2)+H$22+H$15))*60/(2*PI())</f>
        <v>-18.03034715746006</v>
      </c>
      <c r="I1586" s="9">
        <f>(I$21-$D1586*9.81*加速計算!$E$6/(I$13*I$14*加速計算!$E$5)*I$12/2*(加速計算!$E$7*COS(RADIANS(加速計算!$E$8))+SIN(RADIANS(加速計算!$E$8))))*加速計算!$E$3*PI()*I$12/(I$13*(($D1586/(4*加速計算!$E$5)*(I$12/I$13)^2)+I$22+I$15))*60/(2*PI())</f>
        <v>-12.221528697551724</v>
      </c>
      <c r="J1586" s="9">
        <f>(J$21-$D1586*9.81*加速計算!$E$6/(J$13*J$14*加速計算!$E$5)*J$12/2*(加速計算!$E$7*COS(RADIANS(加速計算!$E$8))+SIN(RADIANS(加速計算!$E$8))))*加速計算!$E$3*PI()*J$12/(J$13*(($D1586/(4*加速計算!$E$5)*(J$12/J$13)^2)+J$22+J$15))*60/(2*PI())</f>
        <v>-3.5837665497195812</v>
      </c>
      <c r="K1586" s="9">
        <f>(K$21-$D1586*9.81*加速計算!$E$6/(K$13*K$14*加速計算!$E$5)*K$12/2*(加速計算!$E$7*COS(RADIANS(加速計算!$E$8))+SIN(RADIANS(加速計算!$E$8))))*加速計算!$E$3*PI()*K$12/(K$13*(($D1586/(4*加速計算!$E$5)*(K$12/K$13)^2)+K$22+K$15))*60/(2*PI())</f>
        <v>-30.756830278511313</v>
      </c>
      <c r="L1586" s="9">
        <f>(L$21-$D1586*9.81*加速計算!$E$6/(L$13*L$14*加速計算!$E$5)*L$12/2*(加速計算!$E$7*COS(RADIANS(加速計算!$E$8))+SIN(RADIANS(加速計算!$E$8))))*加速計算!$E$3*PI()*L$12/(L$13*(($D1586/(4*加速計算!$E$5)*(L$12/L$13)^2)+L$22+L$15))*60/(2*PI())</f>
        <v>-28.637648226261557</v>
      </c>
      <c r="M1586" s="20">
        <f>(M$21-$D1586*9.81*加速計算!$E$6/(M$13*M$14*加速計算!$E$5)*M$12/2*(加速計算!$E$7*COS(RADIANS(加速計算!$E$8))+SIN(RADIANS(加速計算!$E$8))))*加速計算!$E$3*PI()*M$12/(M$13*(($D1586/(4*加速計算!$E$5)*(M$12/M$13)^2)+M$22+M$15))*60/(2*PI())</f>
        <v>-26.551995968760618</v>
      </c>
    </row>
    <row r="1587" spans="4:13">
      <c r="D1587" s="22">
        <v>15520</v>
      </c>
      <c r="E1587" s="9">
        <f>(E$21-$D1587*9.81*加速計算!$E$6/(E$13*E$14*加速計算!$E$5)*E$12/2*(加速計算!$E$7*COS(RADIANS(加速計算!$E$8))+SIN(RADIANS(加速計算!$E$8))))*加速計算!$E$3*PI()*E$12/(E$13*(($D1587/(4*加速計算!$E$5)*(E$12/E$13)^2)+E$22+E$15))*60/(2*PI())</f>
        <v>-28.56159947276841</v>
      </c>
      <c r="F1587" s="9">
        <f>(F$21-$D1587*9.81*加速計算!$E$6/(F$13*F$14*加速計算!$E$5)*F$12/2*(加速計算!$E$7*COS(RADIANS(加速計算!$E$8))+SIN(RADIANS(加速計算!$E$8))))*加速計算!$E$3*PI()*F$12/(F$13*(($D1587/(4*加速計算!$E$5)*(F$12/F$13)^2)+F$22+F$15))*60/(2*PI())</f>
        <v>-28.575675571447864</v>
      </c>
      <c r="G1587" s="9">
        <f>(G$21-$D1587*9.81*加速計算!$E$6/(G$13*G$14*加速計算!$E$5)*G$12/2*(加速計算!$E$7*COS(RADIANS(加速計算!$E$8))+SIN(RADIANS(加速計算!$E$8))))*加速計算!$E$3*PI()*G$12/(G$13*(($D1587/(4*加速計算!$E$5)*(G$12/G$13)^2)+G$22+G$15))*60/(2*PI())</f>
        <v>-26.244572590889156</v>
      </c>
      <c r="H1587" s="9">
        <f>(H$21-$D1587*9.81*加速計算!$E$6/(H$13*H$14*加速計算!$E$5)*H$12/2*(加速計算!$E$7*COS(RADIANS(加速計算!$E$8))+SIN(RADIANS(加速計算!$E$8))))*加速計算!$E$3*PI()*H$12/(H$13*(($D1587/(4*加速計算!$E$5)*(H$12/H$13)^2)+H$22+H$15))*60/(2*PI())</f>
        <v>-18.039727683277089</v>
      </c>
      <c r="I1587" s="9">
        <f>(I$21-$D1587*9.81*加速計算!$E$6/(I$13*I$14*加速計算!$E$5)*I$12/2*(加速計算!$E$7*COS(RADIANS(加速計算!$E$8))+SIN(RADIANS(加速計算!$E$8))))*加速計算!$E$3*PI()*I$12/(I$13*(($D1587/(4*加速計算!$E$5)*(I$12/I$13)^2)+I$22+I$15))*60/(2*PI())</f>
        <v>-12.234623678790051</v>
      </c>
      <c r="J1587" s="9">
        <f>(J$21-$D1587*9.81*加速計算!$E$6/(J$13*J$14*加速計算!$E$5)*J$12/2*(加速計算!$E$7*COS(RADIANS(加速計算!$E$8))+SIN(RADIANS(加速計算!$E$8))))*加速計算!$E$3*PI()*J$12/(J$13*(($D1587/(4*加速計算!$E$5)*(J$12/J$13)^2)+J$22+J$15))*60/(2*PI())</f>
        <v>-3.602395454778113</v>
      </c>
      <c r="K1587" s="9">
        <f>(K$21-$D1587*9.81*加速計算!$E$6/(K$13*K$14*加速計算!$E$5)*K$12/2*(加速計算!$E$7*COS(RADIANS(加速計算!$E$8))+SIN(RADIANS(加速計算!$E$8))))*加速計算!$E$3*PI()*K$12/(K$13*(($D1587/(4*加速計算!$E$5)*(K$12/K$13)^2)+K$22+K$15))*60/(2*PI())</f>
        <v>-30.758081557292929</v>
      </c>
      <c r="L1587" s="9">
        <f>(L$21-$D1587*9.81*加速計算!$E$6/(L$13*L$14*加速計算!$E$5)*L$12/2*(加速計算!$E$7*COS(RADIANS(加速計算!$E$8))+SIN(RADIANS(加速計算!$E$8))))*加速計算!$E$3*PI()*L$12/(L$13*(($D1587/(4*加速計算!$E$5)*(L$12/L$13)^2)+L$22+L$15))*60/(2*PI())</f>
        <v>-28.640263805568509</v>
      </c>
      <c r="M1587" s="20">
        <f>(M$21-$D1587*9.81*加速計算!$E$6/(M$13*M$14*加速計算!$E$5)*M$12/2*(加速計算!$E$7*COS(RADIANS(加速計算!$E$8))+SIN(RADIANS(加速計算!$E$8))))*加速計算!$E$3*PI()*M$12/(M$13*(($D1587/(4*加速計算!$E$5)*(M$12/M$13)^2)+M$22+M$15))*60/(2*PI())</f>
        <v>-26.555953479535706</v>
      </c>
    </row>
    <row r="1588" spans="4:13">
      <c r="D1588" s="22">
        <v>15530</v>
      </c>
      <c r="E1588" s="9">
        <f>(E$21-$D1588*9.81*加速計算!$E$6/(E$13*E$14*加速計算!$E$5)*E$12/2*(加速計算!$E$7*COS(RADIANS(加速計算!$E$8))+SIN(RADIANS(加速計算!$E$8))))*加速計算!$E$3*PI()*E$12/(E$13*(($D1588/(4*加速計算!$E$5)*(E$12/E$13)^2)+E$22+E$15))*60/(2*PI())</f>
        <v>-28.563343130315328</v>
      </c>
      <c r="F1588" s="9">
        <f>(F$21-$D1588*9.81*加速計算!$E$6/(F$13*F$14*加速計算!$E$5)*F$12/2*(加速計算!$E$7*COS(RADIANS(加速計算!$E$8))+SIN(RADIANS(加速計算!$E$8))))*加速計算!$E$3*PI()*F$12/(F$13*(($D1588/(4*加速計算!$E$5)*(F$12/F$13)^2)+F$22+F$15))*60/(2*PI())</f>
        <v>-28.578328264113097</v>
      </c>
      <c r="G1588" s="9">
        <f>(G$21-$D1588*9.81*加速計算!$E$6/(G$13*G$14*加速計算!$E$5)*G$12/2*(加速計算!$E$7*COS(RADIANS(加速計算!$E$8))+SIN(RADIANS(加速計算!$E$8))))*加速計算!$E$3*PI()*G$12/(G$13*(($D1588/(4*加速計算!$E$5)*(G$12/G$13)^2)+G$22+G$15))*60/(2*PI())</f>
        <v>-26.248723102862616</v>
      </c>
      <c r="H1588" s="9">
        <f>(H$21-$D1588*9.81*加速計算!$E$6/(H$13*H$14*加速計算!$E$5)*H$12/2*(加速計算!$E$7*COS(RADIANS(加速計算!$E$8))+SIN(RADIANS(加速計算!$E$8))))*加速計算!$E$3*PI()*H$12/(H$13*(($D1588/(4*加速計算!$E$5)*(H$12/H$13)^2)+H$22+H$15))*60/(2*PI())</f>
        <v>-18.049096219985234</v>
      </c>
      <c r="I1588" s="9">
        <f>(I$21-$D1588*9.81*加速計算!$E$6/(I$13*I$14*加速計算!$E$5)*I$12/2*(加速計算!$E$7*COS(RADIANS(加速計算!$E$8))+SIN(RADIANS(加速計算!$E$8))))*加速計算!$E$3*PI()*I$12/(I$13*(($D1588/(4*加速計算!$E$5)*(I$12/I$13)^2)+I$22+I$15))*60/(2*PI())</f>
        <v>-12.247701923529929</v>
      </c>
      <c r="J1588" s="9">
        <f>(J$21-$D1588*9.81*加速計算!$E$6/(J$13*J$14*加速計算!$E$5)*J$12/2*(加速計算!$E$7*COS(RADIANS(加速計算!$E$8))+SIN(RADIANS(加速計算!$E$8))))*加速計算!$E$3*PI()*J$12/(J$13*(($D1588/(4*加速計算!$E$5)*(J$12/J$13)^2)+J$22+J$15))*60/(2*PI())</f>
        <v>-3.6210005370981317</v>
      </c>
      <c r="K1588" s="9">
        <f>(K$21-$D1588*9.81*加速計算!$E$6/(K$13*K$14*加速計算!$E$5)*K$12/2*(加速計算!$E$7*COS(RADIANS(加速計算!$E$8))+SIN(RADIANS(加速計算!$E$8))))*加速計算!$E$3*PI()*K$12/(K$13*(($D1588/(4*加速計算!$E$5)*(K$12/K$13)^2)+K$22+K$15))*60/(2*PI())</f>
        <v>-30.759331225622297</v>
      </c>
      <c r="L1588" s="9">
        <f>(L$21-$D1588*9.81*加速計算!$E$6/(L$13*L$14*加速計算!$E$5)*L$12/2*(加速計算!$E$7*COS(RADIANS(加速計算!$E$8))+SIN(RADIANS(加速計算!$E$8))))*加速計算!$E$3*PI()*L$12/(L$13*(($D1588/(4*加速計算!$E$5)*(L$12/L$13)^2)+L$22+L$15))*60/(2*PI())</f>
        <v>-28.642876018917253</v>
      </c>
      <c r="M1588" s="20">
        <f>(M$21-$D1588*9.81*加速計算!$E$6/(M$13*M$14*加速計算!$E$5)*M$12/2*(加速計算!$E$7*COS(RADIANS(加速計算!$E$8))+SIN(RADIANS(加速計算!$E$8))))*加速計算!$E$3*PI()*M$12/(M$13*(($D1588/(4*加速計算!$E$5)*(M$12/M$13)^2)+M$22+M$15))*60/(2*PI())</f>
        <v>-26.559905898636732</v>
      </c>
    </row>
    <row r="1589" spans="4:13">
      <c r="D1589" s="22">
        <v>15540</v>
      </c>
      <c r="E1589" s="9">
        <f>(E$21-$D1589*9.81*加速計算!$E$6/(E$13*E$14*加速計算!$E$5)*E$12/2*(加速計算!$E$7*COS(RADIANS(加速計算!$E$8))+SIN(RADIANS(加速計算!$E$8))))*加速計算!$E$3*PI()*E$12/(E$13*(($D1589/(4*加速計算!$E$5)*(E$12/E$13)^2)+E$22+E$15))*60/(2*PI())</f>
        <v>-28.565084545466735</v>
      </c>
      <c r="F1589" s="9">
        <f>(F$21-$D1589*9.81*加速計算!$E$6/(F$13*F$14*加速計算!$E$5)*F$12/2*(加速計算!$E$7*COS(RADIANS(加速計算!$E$8))+SIN(RADIANS(加速計算!$E$8))))*加速計算!$E$3*PI()*F$12/(F$13*(($D1589/(4*加速計算!$E$5)*(F$12/F$13)^2)+F$22+F$15))*60/(2*PI())</f>
        <v>-28.580977546641492</v>
      </c>
      <c r="G1589" s="9">
        <f>(G$21-$D1589*9.81*加速計算!$E$6/(G$13*G$14*加速計算!$E$5)*G$12/2*(加速計算!$E$7*COS(RADIANS(加速計算!$E$8))+SIN(RADIANS(加速計算!$E$8))))*加速計算!$E$3*PI()*G$12/(G$13*(($D1589/(4*加速計算!$E$5)*(G$12/G$13)^2)+G$22+G$15))*60/(2*PI())</f>
        <v>-26.252868281128563</v>
      </c>
      <c r="H1589" s="9">
        <f>(H$21-$D1589*9.81*加速計算!$E$6/(H$13*H$14*加速計算!$E$5)*H$12/2*(加速計算!$E$7*COS(RADIANS(加速計算!$E$8))+SIN(RADIANS(加速計算!$E$8))))*加速計算!$E$3*PI()*H$12/(H$13*(($D1589/(4*加速計算!$E$5)*(H$12/H$13)^2)+H$22+H$15))*60/(2*PI())</f>
        <v>-18.058452790554487</v>
      </c>
      <c r="I1589" s="9">
        <f>(I$21-$D1589*9.81*加速計算!$E$6/(I$13*I$14*加速計算!$E$5)*I$12/2*(加速計算!$E$7*COS(RADIANS(加速計算!$E$8))+SIN(RADIANS(加速計算!$E$8))))*加速計算!$E$3*PI()*I$12/(I$13*(($D1589/(4*加速計算!$E$5)*(I$12/I$13)^2)+I$22+I$15))*60/(2*PI())</f>
        <v>-12.260763463836874</v>
      </c>
      <c r="J1589" s="9">
        <f>(J$21-$D1589*9.81*加速計算!$E$6/(J$13*J$14*加速計算!$E$5)*J$12/2*(加速計算!$E$7*COS(RADIANS(加速計算!$E$8))+SIN(RADIANS(加速計算!$E$8))))*加速計算!$E$3*PI()*J$12/(J$13*(($D1589/(4*加速計算!$E$5)*(J$12/J$13)^2)+J$22+J$15))*60/(2*PI())</f>
        <v>-3.6395818423474</v>
      </c>
      <c r="K1589" s="9">
        <f>(K$21-$D1589*9.81*加速計算!$E$6/(K$13*K$14*加速計算!$E$5)*K$12/2*(加速計算!$E$7*COS(RADIANS(加速計算!$E$8))+SIN(RADIANS(加速計算!$E$8))))*加速計算!$E$3*PI()*K$12/(K$13*(($D1589/(4*加速計算!$E$5)*(K$12/K$13)^2)+K$22+K$15))*60/(2*PI())</f>
        <v>-30.760579286606493</v>
      </c>
      <c r="L1589" s="9">
        <f>(L$21-$D1589*9.81*加速計算!$E$6/(L$13*L$14*加速計算!$E$5)*L$12/2*(加速計算!$E$7*COS(RADIANS(加速計算!$E$8))+SIN(RADIANS(加速計算!$E$8))))*加速計算!$E$3*PI()*L$12/(L$13*(($D1589/(4*加速計算!$E$5)*(L$12/L$13)^2)+L$22+L$15))*60/(2*PI())</f>
        <v>-28.645484872801024</v>
      </c>
      <c r="M1589" s="20">
        <f>(M$21-$D1589*9.81*加速計算!$E$6/(M$13*M$14*加速計算!$E$5)*M$12/2*(加速計算!$E$7*COS(RADIANS(加速計算!$E$8))+SIN(RADIANS(加速計算!$E$8))))*加速計算!$E$3*PI()*M$12/(M$13*(($D1589/(4*加速計算!$E$5)*(M$12/M$13)^2)+M$22+M$15))*60/(2*PI())</f>
        <v>-26.56385323588367</v>
      </c>
    </row>
    <row r="1590" spans="4:13">
      <c r="D1590" s="22">
        <v>15550</v>
      </c>
      <c r="E1590" s="9">
        <f>(E$21-$D1590*9.81*加速計算!$E$6/(E$13*E$14*加速計算!$E$5)*E$12/2*(加速計算!$E$7*COS(RADIANS(加速計算!$E$8))+SIN(RADIANS(加速計算!$E$8))))*加速計算!$E$3*PI()*E$12/(E$13*(($D1590/(4*加速計算!$E$5)*(E$12/E$13)^2)+E$22+E$15))*60/(2*PI())</f>
        <v>-28.566823722545568</v>
      </c>
      <c r="F1590" s="9">
        <f>(F$21-$D1590*9.81*加速計算!$E$6/(F$13*F$14*加速計算!$E$5)*F$12/2*(加速計算!$E$7*COS(RADIANS(加速計算!$E$8))+SIN(RADIANS(加速計算!$E$8))))*加速計算!$E$3*PI()*F$12/(F$13*(($D1590/(4*加速計算!$E$5)*(F$12/F$13)^2)+F$22+F$15))*60/(2*PI())</f>
        <v>-28.5836234256046</v>
      </c>
      <c r="G1590" s="9">
        <f>(G$21-$D1590*9.81*加速計算!$E$6/(G$13*G$14*加速計算!$E$5)*G$12/2*(加速計算!$E$7*COS(RADIANS(加速計算!$E$8))+SIN(RADIANS(加速計算!$E$8))))*加速計算!$E$3*PI()*G$12/(G$13*(($D1590/(4*加速計算!$E$5)*(G$12/G$13)^2)+G$22+G$15))*60/(2*PI())</f>
        <v>-26.257008135961684</v>
      </c>
      <c r="H1590" s="9">
        <f>(H$21-$D1590*9.81*加速計算!$E$6/(H$13*H$14*加速計算!$E$5)*H$12/2*(加速計算!$E$7*COS(RADIANS(加速計算!$E$8))+SIN(RADIANS(加速計算!$E$8))))*加速計算!$E$3*PI()*H$12/(H$13*(($D1590/(4*加速計算!$E$5)*(H$12/H$13)^2)+H$22+H$15))*60/(2*PI())</f>
        <v>-18.06779741789617</v>
      </c>
      <c r="I1590" s="9">
        <f>(I$21-$D1590*9.81*加速計算!$E$6/(I$13*I$14*加速計算!$E$5)*I$12/2*(加速計算!$E$7*COS(RADIANS(加速計算!$E$8))+SIN(RADIANS(加速計算!$E$8))))*加速計算!$E$3*PI()*I$12/(I$13*(($D1590/(4*加速計算!$E$5)*(I$12/I$13)^2)+I$22+I$15))*60/(2*PI())</f>
        <v>-12.273808331694536</v>
      </c>
      <c r="J1590" s="9">
        <f>(J$21-$D1590*9.81*加速計算!$E$6/(J$13*J$14*加速計算!$E$5)*J$12/2*(加速計算!$E$7*COS(RADIANS(加速計算!$E$8))+SIN(RADIANS(加速計算!$E$8))))*加速計算!$E$3*PI()*J$12/(J$13*(($D1590/(4*加速計算!$E$5)*(J$12/J$13)^2)+J$22+J$15))*60/(2*PI())</f>
        <v>-3.6581394160770331</v>
      </c>
      <c r="K1590" s="9">
        <f>(K$21-$D1590*9.81*加速計算!$E$6/(K$13*K$14*加速計算!$E$5)*K$12/2*(加速計算!$E$7*COS(RADIANS(加速計算!$E$8))+SIN(RADIANS(加速計算!$E$8))))*加速計算!$E$3*PI()*K$12/(K$13*(($D1590/(4*加速計算!$E$5)*(K$12/K$13)^2)+K$22+K$15))*60/(2*PI())</f>
        <v>-30.761825743344623</v>
      </c>
      <c r="L1590" s="9">
        <f>(L$21-$D1590*9.81*加速計算!$E$6/(L$13*L$14*加速計算!$E$5)*L$12/2*(加速計算!$E$7*COS(RADIANS(加速計算!$E$8))+SIN(RADIANS(加速計算!$E$8))))*加速計算!$E$3*PI()*L$12/(L$13*(($D1590/(4*加速計算!$E$5)*(L$12/L$13)^2)+L$22+L$15))*60/(2*PI())</f>
        <v>-28.648090373696395</v>
      </c>
      <c r="M1590" s="20">
        <f>(M$21-$D1590*9.81*加速計算!$E$6/(M$13*M$14*加速計算!$E$5)*M$12/2*(加速計算!$E$7*COS(RADIANS(加速計算!$E$8))+SIN(RADIANS(加速計算!$E$8))))*加速計算!$E$3*PI()*M$12/(M$13*(($D1590/(4*加速計算!$E$5)*(M$12/M$13)^2)+M$22+M$15))*60/(2*PI())</f>
        <v>-26.567795501071295</v>
      </c>
    </row>
    <row r="1591" spans="4:13">
      <c r="D1591" s="22">
        <v>15560</v>
      </c>
      <c r="E1591" s="9">
        <f>(E$21-$D1591*9.81*加速計算!$E$6/(E$13*E$14*加速計算!$E$5)*E$12/2*(加速計算!$E$7*COS(RADIANS(加速計算!$E$8))+SIN(RADIANS(加速計算!$E$8))))*加速計算!$E$3*PI()*E$12/(E$13*(($D1591/(4*加速計算!$E$5)*(E$12/E$13)^2)+E$22+E$15))*60/(2*PI())</f>
        <v>-28.568560665863593</v>
      </c>
      <c r="F1591" s="9">
        <f>(F$21-$D1591*9.81*加速計算!$E$6/(F$13*F$14*加速計算!$E$5)*F$12/2*(加速計算!$E$7*COS(RADIANS(加速計算!$E$8))+SIN(RADIANS(加速計算!$E$8))))*加速計算!$E$3*PI()*F$12/(F$13*(($D1591/(4*加速計算!$E$5)*(F$12/F$13)^2)+F$22+F$15))*60/(2*PI())</f>
        <v>-28.586265907557127</v>
      </c>
      <c r="G1591" s="9">
        <f>(G$21-$D1591*9.81*加速計算!$E$6/(G$13*G$14*加速計算!$E$5)*G$12/2*(加速計算!$E$7*COS(RADIANS(加速計算!$E$8))+SIN(RADIANS(加速計算!$E$8))))*加速計算!$E$3*PI()*G$12/(G$13*(($D1591/(4*加速計算!$E$5)*(G$12/G$13)^2)+G$22+G$15))*60/(2*PI())</f>
        <v>-26.261142677610334</v>
      </c>
      <c r="H1591" s="9">
        <f>(H$21-$D1591*9.81*加速計算!$E$6/(H$13*H$14*加速計算!$E$5)*H$12/2*(加速計算!$E$7*COS(RADIANS(加速計算!$E$8))+SIN(RADIANS(加速計算!$E$8))))*加速計算!$E$3*PI()*H$12/(H$13*(($D1591/(4*加速計算!$E$5)*(H$12/H$13)^2)+H$22+H$15))*60/(2*PI())</f>
        <v>-18.077130124863157</v>
      </c>
      <c r="I1591" s="9">
        <f>(I$21-$D1591*9.81*加速計算!$E$6/(I$13*I$14*加速計算!$E$5)*I$12/2*(加速計算!$E$7*COS(RADIANS(加速計算!$E$8))+SIN(RADIANS(加速計算!$E$8))))*加速計算!$E$3*PI()*I$12/(I$13*(($D1591/(4*加速計算!$E$5)*(I$12/I$13)^2)+I$22+I$15))*60/(2*PI())</f>
        <v>-12.286836559004957</v>
      </c>
      <c r="J1591" s="9">
        <f>(J$21-$D1591*9.81*加速計算!$E$6/(J$13*J$14*加速計算!$E$5)*J$12/2*(加速計算!$E$7*COS(RADIANS(加速計算!$E$8))+SIN(RADIANS(加速計算!$E$8))))*加速計算!$E$3*PI()*J$12/(J$13*(($D1591/(4*加速計算!$E$5)*(J$12/J$13)^2)+J$22+J$15))*60/(2*PI())</f>
        <v>-3.6766733037218575</v>
      </c>
      <c r="K1591" s="9">
        <f>(K$21-$D1591*9.81*加速計算!$E$6/(K$13*K$14*加速計算!$E$5)*K$12/2*(加速計算!$E$7*COS(RADIANS(加速計算!$E$8))+SIN(RADIANS(加速計算!$E$8))))*加速計算!$E$3*PI()*K$12/(K$13*(($D1591/(4*加速計算!$E$5)*(K$12/K$13)^2)+K$22+K$15))*60/(2*PI())</f>
        <v>-30.763070598927833</v>
      </c>
      <c r="L1591" s="9">
        <f>(L$21-$D1591*9.81*加速計算!$E$6/(L$13*L$14*加速計算!$E$5)*L$12/2*(加速計算!$E$7*COS(RADIANS(加速計算!$E$8))+SIN(RADIANS(加速計算!$E$8))))*加速計算!$E$3*PI()*L$12/(L$13*(($D1591/(4*加速計算!$E$5)*(L$12/L$13)^2)+L$22+L$15))*60/(2*PI())</f>
        <v>-28.650692528063257</v>
      </c>
      <c r="M1591" s="20">
        <f>(M$21-$D1591*9.81*加速計算!$E$6/(M$13*M$14*加速計算!$E$5)*M$12/2*(加速計算!$E$7*COS(RADIANS(加速計算!$E$8))+SIN(RADIANS(加速計算!$E$8))))*加速計算!$E$3*PI()*M$12/(M$13*(($D1591/(4*加速計算!$E$5)*(M$12/M$13)^2)+M$22+M$15))*60/(2*PI())</f>
        <v>-26.571732703969172</v>
      </c>
    </row>
    <row r="1592" spans="4:13">
      <c r="D1592" s="22">
        <v>15570</v>
      </c>
      <c r="E1592" s="9">
        <f>(E$21-$D1592*9.81*加速計算!$E$6/(E$13*E$14*加速計算!$E$5)*E$12/2*(加速計算!$E$7*COS(RADIANS(加速計算!$E$8))+SIN(RADIANS(加速計算!$E$8))))*加速計算!$E$3*PI()*E$12/(E$13*(($D1592/(4*加速計算!$E$5)*(E$12/E$13)^2)+E$22+E$15))*60/(2*PI())</f>
        <v>-28.570295379721561</v>
      </c>
      <c r="F1592" s="9">
        <f>(F$21-$D1592*9.81*加速計算!$E$6/(F$13*F$14*加速計算!$E$5)*F$12/2*(加速計算!$E$7*COS(RADIANS(加速計算!$E$8))+SIN(RADIANS(加速計算!$E$8))))*加速計算!$E$3*PI()*F$12/(F$13*(($D1592/(4*加速計算!$E$5)*(F$12/F$13)^2)+F$22+F$15))*60/(2*PI())</f>
        <v>-28.588904999036927</v>
      </c>
      <c r="G1592" s="9">
        <f>(G$21-$D1592*9.81*加速計算!$E$6/(G$13*G$14*加速計算!$E$5)*G$12/2*(加速計算!$E$7*COS(RADIANS(加速計算!$E$8))+SIN(RADIANS(加速計算!$E$8))))*加速計算!$E$3*PI()*G$12/(G$13*(($D1592/(4*加速計算!$E$5)*(G$12/G$13)^2)+G$22+G$15))*60/(2*PI())</f>
        <v>-26.265271916296506</v>
      </c>
      <c r="H1592" s="9">
        <f>(H$21-$D1592*9.81*加速計算!$E$6/(H$13*H$14*加速計算!$E$5)*H$12/2*(加速計算!$E$7*COS(RADIANS(加速計算!$E$8))+SIN(RADIANS(加速計算!$E$8))))*加速計算!$E$3*PI()*H$12/(H$13*(($D1592/(4*加速計算!$E$5)*(H$12/H$13)^2)+H$22+H$15))*60/(2*PI())</f>
        <v>-18.086450934250053</v>
      </c>
      <c r="I1592" s="9">
        <f>(I$21-$D1592*9.81*加速計算!$E$6/(I$13*I$14*加速計算!$E$5)*I$12/2*(加速計算!$E$7*COS(RADIANS(加速計算!$E$8))+SIN(RADIANS(加速計算!$E$8))))*加速計算!$E$3*PI()*I$12/(I$13*(($D1592/(4*加速計算!$E$5)*(I$12/I$13)^2)+I$22+I$15))*60/(2*PI())</f>
        <v>-12.299848177588846</v>
      </c>
      <c r="J1592" s="9">
        <f>(J$21-$D1592*9.81*加速計算!$E$6/(J$13*J$14*加速計算!$E$5)*J$12/2*(加速計算!$E$7*COS(RADIANS(加速計算!$E$8))+SIN(RADIANS(加速計算!$E$8))))*加速計算!$E$3*PI()*J$12/(J$13*(($D1592/(4*加速計算!$E$5)*(J$12/J$13)^2)+J$22+J$15))*60/(2*PI())</f>
        <v>-3.6951835506007717</v>
      </c>
      <c r="K1592" s="9">
        <f>(K$21-$D1592*9.81*加速計算!$E$6/(K$13*K$14*加速計算!$E$5)*K$12/2*(加速計算!$E$7*COS(RADIANS(加速計算!$E$8))+SIN(RADIANS(加速計算!$E$8))))*加速計算!$E$3*PI()*K$12/(K$13*(($D1592/(4*加速計算!$E$5)*(K$12/K$13)^2)+K$22+K$15))*60/(2*PI())</f>
        <v>-30.764313856439312</v>
      </c>
      <c r="L1592" s="9">
        <f>(L$21-$D1592*9.81*加速計算!$E$6/(L$13*L$14*加速計算!$E$5)*L$12/2*(加速計算!$E$7*COS(RADIANS(加速計算!$E$8))+SIN(RADIANS(加速計算!$E$8))))*加速計算!$E$3*PI()*L$12/(L$13*(($D1592/(4*加速計算!$E$5)*(L$12/L$13)^2)+L$22+L$15))*60/(2*PI())</f>
        <v>-28.653291342344929</v>
      </c>
      <c r="M1592" s="20">
        <f>(M$21-$D1592*9.81*加速計算!$E$6/(M$13*M$14*加速計算!$E$5)*M$12/2*(加速計算!$E$7*COS(RADIANS(加速計算!$E$8))+SIN(RADIANS(加速計算!$E$8))))*加速計算!$E$3*PI()*M$12/(M$13*(($D1592/(4*加速計算!$E$5)*(M$12/M$13)^2)+M$22+M$15))*60/(2*PI())</f>
        <v>-26.575664854321875</v>
      </c>
    </row>
    <row r="1593" spans="4:13">
      <c r="D1593" s="22">
        <v>15580</v>
      </c>
      <c r="E1593" s="9">
        <f>(E$21-$D1593*9.81*加速計算!$E$6/(E$13*E$14*加速計算!$E$5)*E$12/2*(加速計算!$E$7*COS(RADIANS(加速計算!$E$8))+SIN(RADIANS(加速計算!$E$8))))*加速計算!$E$3*PI()*E$12/(E$13*(($D1593/(4*加速計算!$E$5)*(E$12/E$13)^2)+E$22+E$15))*60/(2*PI())</f>
        <v>-28.57202786840913</v>
      </c>
      <c r="F1593" s="9">
        <f>(F$21-$D1593*9.81*加速計算!$E$6/(F$13*F$14*加速計算!$E$5)*F$12/2*(加速計算!$E$7*COS(RADIANS(加速計算!$E$8))+SIN(RADIANS(加速計算!$E$8))))*加速計算!$E$3*PI()*F$12/(F$13*(($D1593/(4*加速計算!$E$5)*(F$12/F$13)^2)+F$22+F$15))*60/(2*PI())</f>
        <v>-28.591540706565119</v>
      </c>
      <c r="G1593" s="9">
        <f>(G$21-$D1593*9.81*加速計算!$E$6/(G$13*G$14*加速計算!$E$5)*G$12/2*(加速計算!$E$7*COS(RADIANS(加速計算!$E$8))+SIN(RADIANS(加速計算!$E$8))))*加速計算!$E$3*PI()*G$12/(G$13*(($D1593/(4*加速計算!$E$5)*(G$12/G$13)^2)+G$22+G$15))*60/(2*PI())</f>
        <v>-26.269395862216061</v>
      </c>
      <c r="H1593" s="9">
        <f>(H$21-$D1593*9.81*加速計算!$E$6/(H$13*H$14*加速計算!$E$5)*H$12/2*(加速計算!$E$7*COS(RADIANS(加速計算!$E$8))+SIN(RADIANS(加速計算!$E$8))))*加速計算!$E$3*PI()*H$12/(H$13*(($D1593/(4*加速計算!$E$5)*(H$12/H$13)^2)+H$22+H$15))*60/(2*PI())</f>
        <v>-18.095759868793397</v>
      </c>
      <c r="I1593" s="9">
        <f>(I$21-$D1593*9.81*加速計算!$E$6/(I$13*I$14*加速計算!$E$5)*I$12/2*(加速計算!$E$7*COS(RADIANS(加速計算!$E$8))+SIN(RADIANS(加速計算!$E$8))))*加速計算!$E$3*PI()*I$12/(I$13*(($D1593/(4*加速計算!$E$5)*(I$12/I$13)^2)+I$22+I$15))*60/(2*PI())</f>
        <v>-12.312843219185833</v>
      </c>
      <c r="J1593" s="9">
        <f>(J$21-$D1593*9.81*加速計算!$E$6/(J$13*J$14*加速計算!$E$5)*J$12/2*(加速計算!$E$7*COS(RADIANS(加速計算!$E$8))+SIN(RADIANS(加速計算!$E$8))))*加速計算!$E$3*PI()*J$12/(J$13*(($D1593/(4*加速計算!$E$5)*(J$12/J$13)^2)+J$22+J$15))*60/(2*PI())</f>
        <v>-3.7136702019171923</v>
      </c>
      <c r="K1593" s="9">
        <f>(K$21-$D1593*9.81*加速計算!$E$6/(K$13*K$14*加速計算!$E$5)*K$12/2*(加速計算!$E$7*COS(RADIANS(加速計算!$E$8))+SIN(RADIANS(加速計算!$E$8))))*加速計算!$E$3*PI()*K$12/(K$13*(($D1593/(4*加速計算!$E$5)*(K$12/K$13)^2)+K$22+K$15))*60/(2*PI())</f>
        <v>-30.765555518954361</v>
      </c>
      <c r="L1593" s="9">
        <f>(L$21-$D1593*9.81*加速計算!$E$6/(L$13*L$14*加速計算!$E$5)*L$12/2*(加速計算!$E$7*COS(RADIANS(加速計算!$E$8))+SIN(RADIANS(加速計算!$E$8))))*加速計算!$E$3*PI()*L$12/(L$13*(($D1593/(4*加速計算!$E$5)*(L$12/L$13)^2)+L$22+L$15))*60/(2*PI())</f>
        <v>-28.65588682296822</v>
      </c>
      <c r="M1593" s="20">
        <f>(M$21-$D1593*9.81*加速計算!$E$6/(M$13*M$14*加速計算!$E$5)*M$12/2*(加速計算!$E$7*COS(RADIANS(加速計算!$E$8))+SIN(RADIANS(加速計算!$E$8))))*加速計算!$E$3*PI()*M$12/(M$13*(($D1593/(4*加速計算!$E$5)*(M$12/M$13)^2)+M$22+M$15))*60/(2*PI())</f>
        <v>-26.579591961848884</v>
      </c>
    </row>
    <row r="1594" spans="4:13">
      <c r="D1594" s="22">
        <v>15590</v>
      </c>
      <c r="E1594" s="9">
        <f>(E$21-$D1594*9.81*加速計算!$E$6/(E$13*E$14*加速計算!$E$5)*E$12/2*(加速計算!$E$7*COS(RADIANS(加速計算!$E$8))+SIN(RADIANS(加速計算!$E$8))))*加速計算!$E$3*PI()*E$12/(E$13*(($D1594/(4*加速計算!$E$5)*(E$12/E$13)^2)+E$22+E$15))*60/(2*PI())</f>
        <v>-28.573758136205036</v>
      </c>
      <c r="F1594" s="9">
        <f>(F$21-$D1594*9.81*加速計算!$E$6/(F$13*F$14*加速計算!$E$5)*F$12/2*(加速計算!$E$7*COS(RADIANS(加速計算!$E$8))+SIN(RADIANS(加速計算!$E$8))))*加速計算!$E$3*PI()*F$12/(F$13*(($D1594/(4*加速計算!$E$5)*(F$12/F$13)^2)+F$22+F$15))*60/(2*PI())</f>
        <v>-28.594173036646087</v>
      </c>
      <c r="G1594" s="9">
        <f>(G$21-$D1594*9.81*加速計算!$E$6/(G$13*G$14*加速計算!$E$5)*G$12/2*(加速計算!$E$7*COS(RADIANS(加速計算!$E$8))+SIN(RADIANS(加速計算!$E$8))))*加速計算!$E$3*PI()*G$12/(G$13*(($D1594/(4*加速計算!$E$5)*(G$12/G$13)^2)+G$22+G$15))*60/(2*PI())</f>
        <v>-26.273514525538694</v>
      </c>
      <c r="H1594" s="9">
        <f>(H$21-$D1594*9.81*加速計算!$E$6/(H$13*H$14*加速計算!$E$5)*H$12/2*(加速計算!$E$7*COS(RADIANS(加速計算!$E$8))+SIN(RADIANS(加速計算!$E$8))))*加速計算!$E$3*PI()*H$12/(H$13*(($D1594/(4*加速計算!$E$5)*(H$12/H$13)^2)+H$22+H$15))*60/(2*PI())</f>
        <v>-18.105056951171804</v>
      </c>
      <c r="I1594" s="9">
        <f>(I$21-$D1594*9.81*加速計算!$E$6/(I$13*I$14*加速計算!$E$5)*I$12/2*(加速計算!$E$7*COS(RADIANS(加速計算!$E$8))+SIN(RADIANS(加速計算!$E$8))))*加速計算!$E$3*PI()*I$12/(I$13*(($D1594/(4*加速計算!$E$5)*(I$12/I$13)^2)+I$22+I$15))*60/(2*PI())</f>
        <v>-12.325821715454726</v>
      </c>
      <c r="J1594" s="9">
        <f>(J$21-$D1594*9.81*加速計算!$E$6/(J$13*J$14*加速計算!$E$5)*J$12/2*(加速計算!$E$7*COS(RADIANS(加速計算!$E$8))+SIN(RADIANS(加速計算!$E$8))))*加速計算!$E$3*PI()*J$12/(J$13*(($D1594/(4*加速計算!$E$5)*(J$12/J$13)^2)+J$22+J$15))*60/(2*PI())</f>
        <v>-3.7321333027593004</v>
      </c>
      <c r="K1594" s="9">
        <f>(K$21-$D1594*9.81*加速計算!$E$6/(K$13*K$14*加速計算!$E$5)*K$12/2*(加速計算!$E$7*COS(RADIANS(加速計算!$E$8))+SIN(RADIANS(加速計算!$E$8))))*加速計算!$E$3*PI()*K$12/(K$13*(($D1594/(4*加速計算!$E$5)*(K$12/K$13)^2)+K$22+K$15))*60/(2*PI())</f>
        <v>-30.766795589540376</v>
      </c>
      <c r="L1594" s="9">
        <f>(L$21-$D1594*9.81*加速計算!$E$6/(L$13*L$14*加速計算!$E$5)*L$12/2*(加速計算!$E$7*COS(RADIANS(加速計算!$E$8))+SIN(RADIANS(加速計算!$E$8))))*加速計算!$E$3*PI()*L$12/(L$13*(($D1594/(4*加速計算!$E$5)*(L$12/L$13)^2)+L$22+L$15))*60/(2*PI())</f>
        <v>-28.658478976343464</v>
      </c>
      <c r="M1594" s="20">
        <f>(M$21-$D1594*9.81*加速計算!$E$6/(M$13*M$14*加速計算!$E$5)*M$12/2*(加速計算!$E$7*COS(RADIANS(加速計算!$E$8))+SIN(RADIANS(加速計算!$E$8))))*加速計算!$E$3*PI()*M$12/(M$13*(($D1594/(4*加速計算!$E$5)*(M$12/M$13)^2)+M$22+M$15))*60/(2*PI())</f>
        <v>-26.583514036244832</v>
      </c>
    </row>
    <row r="1595" spans="4:13">
      <c r="D1595" s="22">
        <v>15600</v>
      </c>
      <c r="E1595" s="9">
        <f>(E$21-$D1595*9.81*加速計算!$E$6/(E$13*E$14*加速計算!$E$5)*E$12/2*(加速計算!$E$7*COS(RADIANS(加速計算!$E$8))+SIN(RADIANS(加速計算!$E$8))))*加速計算!$E$3*PI()*E$12/(E$13*(($D1595/(4*加速計算!$E$5)*(E$12/E$13)^2)+E$22+E$15))*60/(2*PI())</f>
        <v>-28.575486187376981</v>
      </c>
      <c r="F1595" s="9">
        <f>(F$21-$D1595*9.81*加速計算!$E$6/(F$13*F$14*加速計算!$E$5)*F$12/2*(加速計算!$E$7*COS(RADIANS(加速計算!$E$8))+SIN(RADIANS(加速計算!$E$8))))*加速計算!$E$3*PI()*F$12/(F$13*(($D1595/(4*加速計算!$E$5)*(F$12/F$13)^2)+F$22+F$15))*60/(2*PI())</f>
        <v>-28.596801995767567</v>
      </c>
      <c r="G1595" s="9">
        <f>(G$21-$D1595*9.81*加速計算!$E$6/(G$13*G$14*加速計算!$E$5)*G$12/2*(加速計算!$E$7*COS(RADIANS(加速計算!$E$8))+SIN(RADIANS(加速計算!$E$8))))*加速計算!$E$3*PI()*G$12/(G$13*(($D1595/(4*加速計算!$E$5)*(G$12/G$13)^2)+G$22+G$15))*60/(2*PI())</f>
        <v>-26.277627916408079</v>
      </c>
      <c r="H1595" s="9">
        <f>(H$21-$D1595*9.81*加速計算!$E$6/(H$13*H$14*加速計算!$E$5)*H$12/2*(加速計算!$E$7*COS(RADIANS(加速計算!$E$8))+SIN(RADIANS(加速計算!$E$8))))*加速計算!$E$3*PI()*H$12/(H$13*(($D1595/(4*加速計算!$E$5)*(H$12/H$13)^2)+H$22+H$15))*60/(2*PI())</f>
        <v>-18.114342204006228</v>
      </c>
      <c r="I1595" s="9">
        <f>(I$21-$D1595*9.81*加速計算!$E$6/(I$13*I$14*加速計算!$E$5)*I$12/2*(加速計算!$E$7*COS(RADIANS(加速計算!$E$8))+SIN(RADIANS(加速計算!$E$8))))*加速計算!$E$3*PI()*I$12/(I$13*(($D1595/(4*加速計算!$E$5)*(I$12/I$13)^2)+I$22+I$15))*60/(2*PI())</f>
        <v>-12.338783697973785</v>
      </c>
      <c r="J1595" s="9">
        <f>(J$21-$D1595*9.81*加速計算!$E$6/(J$13*J$14*加速計算!$E$5)*J$12/2*(加速計算!$E$7*COS(RADIANS(加速計算!$E$8))+SIN(RADIANS(加速計算!$E$8))))*加速計算!$E$3*PI()*J$12/(J$13*(($D1595/(4*加速計算!$E$5)*(J$12/J$13)^2)+J$22+J$15))*60/(2*PI())</f>
        <v>-3.7505728981005162</v>
      </c>
      <c r="K1595" s="9">
        <f>(K$21-$D1595*9.81*加速計算!$E$6/(K$13*K$14*加速計算!$E$5)*K$12/2*(加速計算!$E$7*COS(RADIANS(加速計算!$E$8))+SIN(RADIANS(加速計算!$E$8))))*加速計算!$E$3*PI()*K$12/(K$13*(($D1595/(4*加速計算!$E$5)*(K$12/K$13)^2)+K$22+K$15))*60/(2*PI())</f>
        <v>-30.768034071256917</v>
      </c>
      <c r="L1595" s="9">
        <f>(L$21-$D1595*9.81*加速計算!$E$6/(L$13*L$14*加速計算!$E$5)*L$12/2*(加速計算!$E$7*COS(RADIANS(加速計算!$E$8))+SIN(RADIANS(加速計算!$E$8))))*加速計算!$E$3*PI()*L$12/(L$13*(($D1595/(4*加速計算!$E$5)*(L$12/L$13)^2)+L$22+L$15))*60/(2*PI())</f>
        <v>-28.661067808864541</v>
      </c>
      <c r="M1595" s="20">
        <f>(M$21-$D1595*9.81*加速計算!$E$6/(M$13*M$14*加速計算!$E$5)*M$12/2*(加速計算!$E$7*COS(RADIANS(加速計算!$E$8))+SIN(RADIANS(加速計算!$E$8))))*加速計算!$E$3*PI()*M$12/(M$13*(($D1595/(4*加速計算!$E$5)*(M$12/M$13)^2)+M$22+M$15))*60/(2*PI())</f>
        <v>-26.587431087179528</v>
      </c>
    </row>
    <row r="1596" spans="4:13">
      <c r="D1596" s="22">
        <v>15610</v>
      </c>
      <c r="E1596" s="9">
        <f>(E$21-$D1596*9.81*加速計算!$E$6/(E$13*E$14*加速計算!$E$5)*E$12/2*(加速計算!$E$7*COS(RADIANS(加速計算!$E$8))+SIN(RADIANS(加速計算!$E$8))))*加速計算!$E$3*PI()*E$12/(E$13*(($D1596/(4*加速計算!$E$5)*(E$12/E$13)^2)+E$22+E$15))*60/(2*PI())</f>
        <v>-28.577212026181812</v>
      </c>
      <c r="F1596" s="9">
        <f>(F$21-$D1596*9.81*加速計算!$E$6/(F$13*F$14*加速計算!$E$5)*F$12/2*(加速計算!$E$7*COS(RADIANS(加速計算!$E$8))+SIN(RADIANS(加速計算!$E$8))))*加速計算!$E$3*PI()*F$12/(F$13*(($D1596/(4*加速計算!$E$5)*(F$12/F$13)^2)+F$22+F$15))*60/(2*PI())</f>
        <v>-28.599427590400694</v>
      </c>
      <c r="G1596" s="9">
        <f>(G$21-$D1596*9.81*加速計算!$E$6/(G$13*G$14*加速計算!$E$5)*G$12/2*(加速計算!$E$7*COS(RADIANS(加速計算!$E$8))+SIN(RADIANS(加速計算!$E$8))))*加速計算!$E$3*PI()*G$12/(G$13*(($D1596/(4*加速計算!$E$5)*(G$12/G$13)^2)+G$22+G$15))*60/(2*PI())</f>
        <v>-26.281736044941937</v>
      </c>
      <c r="H1596" s="9">
        <f>(H$21-$D1596*9.81*加速計算!$E$6/(H$13*H$14*加速計算!$E$5)*H$12/2*(加速計算!$E$7*COS(RADIANS(加速計算!$E$8))+SIN(RADIANS(加速計算!$E$8))))*加速計算!$E$3*PI()*H$12/(H$13*(($D1596/(4*加速計算!$E$5)*(H$12/H$13)^2)+H$22+H$15))*60/(2*PI())</f>
        <v>-18.123615649860039</v>
      </c>
      <c r="I1596" s="9">
        <f>(I$21-$D1596*9.81*加速計算!$E$6/(I$13*I$14*加速計算!$E$5)*I$12/2*(加速計算!$E$7*COS(RADIANS(加速計算!$E$8))+SIN(RADIANS(加速計算!$E$8))))*加速計算!$E$3*PI()*I$12/(I$13*(($D1596/(4*加速計算!$E$5)*(I$12/I$13)^2)+I$22+I$15))*60/(2*PI())</f>
        <v>-12.351729198240937</v>
      </c>
      <c r="J1596" s="9">
        <f>(J$21-$D1596*9.81*加速計算!$E$6/(J$13*J$14*加速計算!$E$5)*J$12/2*(加速計算!$E$7*COS(RADIANS(加速計算!$E$8))+SIN(RADIANS(加速計算!$E$8))))*加速計算!$E$3*PI()*J$12/(J$13*(($D1596/(4*加速計算!$E$5)*(J$12/J$13)^2)+J$22+J$15))*60/(2*PI())</f>
        <v>-3.7689890327998157</v>
      </c>
      <c r="K1596" s="9">
        <f>(K$21-$D1596*9.81*加速計算!$E$6/(K$13*K$14*加速計算!$E$5)*K$12/2*(加速計算!$E$7*COS(RADIANS(加速計算!$E$8))+SIN(RADIANS(加速計算!$E$8))))*加速計算!$E$3*PI()*K$12/(K$13*(($D1596/(4*加速計算!$E$5)*(K$12/K$13)^2)+K$22+K$15))*60/(2*PI())</f>
        <v>-30.769270967155681</v>
      </c>
      <c r="L1596" s="9">
        <f>(L$21-$D1596*9.81*加速計算!$E$6/(L$13*L$14*加速計算!$E$5)*L$12/2*(加速計算!$E$7*COS(RADIANS(加速計算!$E$8))+SIN(RADIANS(加速計算!$E$8))))*加速計算!$E$3*PI()*L$12/(L$13*(($D1596/(4*加速計算!$E$5)*(L$12/L$13)^2)+L$22+L$15))*60/(2*PI())</f>
        <v>-28.663653326908989</v>
      </c>
      <c r="M1596" s="20">
        <f>(M$21-$D1596*9.81*加速計算!$E$6/(M$13*M$14*加速計算!$E$5)*M$12/2*(加速計算!$E$7*COS(RADIANS(加速計算!$E$8))+SIN(RADIANS(加速計算!$E$8))))*加速計算!$E$3*PI()*M$12/(M$13*(($D1596/(4*加速計算!$E$5)*(M$12/M$13)^2)+M$22+M$15))*60/(2*PI())</f>
        <v>-26.591343124297985</v>
      </c>
    </row>
    <row r="1597" spans="4:13">
      <c r="D1597" s="22">
        <v>15620</v>
      </c>
      <c r="E1597" s="9">
        <f>(E$21-$D1597*9.81*加速計算!$E$6/(E$13*E$14*加速計算!$E$5)*E$12/2*(加速計算!$E$7*COS(RADIANS(加速計算!$E$8))+SIN(RADIANS(加速計算!$E$8))))*加速計算!$E$3*PI()*E$12/(E$13*(($D1597/(4*加速計算!$E$5)*(E$12/E$13)^2)+E$22+E$15))*60/(2*PI())</f>
        <v>-28.578935656865401</v>
      </c>
      <c r="F1597" s="9">
        <f>(F$21-$D1597*9.81*加速計算!$E$6/(F$13*F$14*加速計算!$E$5)*F$12/2*(加速計算!$E$7*COS(RADIANS(加速計算!$E$8))+SIN(RADIANS(加速計算!$E$8))))*加速計算!$E$3*PI()*F$12/(F$13*(($D1597/(4*加速計算!$E$5)*(F$12/F$13)^2)+F$22+F$15))*60/(2*PI())</f>
        <v>-28.602049827000027</v>
      </c>
      <c r="G1597" s="9">
        <f>(G$21-$D1597*9.81*加速計算!$E$6/(G$13*G$14*加速計算!$E$5)*G$12/2*(加速計算!$E$7*COS(RADIANS(加速計算!$E$8))+SIN(RADIANS(加速計算!$E$8))))*加速計算!$E$3*PI()*G$12/(G$13*(($D1597/(4*加速計算!$E$5)*(G$12/G$13)^2)+G$22+G$15))*60/(2*PI())</f>
        <v>-26.285838921232102</v>
      </c>
      <c r="H1597" s="9">
        <f>(H$21-$D1597*9.81*加速計算!$E$6/(H$13*H$14*加速計算!$E$5)*H$12/2*(加速計算!$E$7*COS(RADIANS(加速計算!$E$8))+SIN(RADIANS(加速計算!$E$8))))*加速計算!$E$3*PI()*H$12/(H$13*(($D1597/(4*加速計算!$E$5)*(H$12/H$13)^2)+H$22+H$15))*60/(2*PI())</f>
        <v>-18.132877311239277</v>
      </c>
      <c r="I1597" s="9">
        <f>(I$21-$D1597*9.81*加速計算!$E$6/(I$13*I$14*加速計算!$E$5)*I$12/2*(加速計算!$E$7*COS(RADIANS(加速計算!$E$8))+SIN(RADIANS(加速計算!$E$8))))*加速計算!$E$3*PI()*I$12/(I$13*(($D1597/(4*加速計算!$E$5)*(I$12/I$13)^2)+I$22+I$15))*60/(2*PI())</f>
        <v>-12.364658247674042</v>
      </c>
      <c r="J1597" s="9">
        <f>(J$21-$D1597*9.81*加速計算!$E$6/(J$13*J$14*加速計算!$E$5)*J$12/2*(加速計算!$E$7*COS(RADIANS(加速計算!$E$8))+SIN(RADIANS(加速計算!$E$8))))*加速計算!$E$3*PI()*J$12/(J$13*(($D1597/(4*加速計算!$E$5)*(J$12/J$13)^2)+J$22+J$15))*60/(2*PI())</f>
        <v>-3.7873817516020702</v>
      </c>
      <c r="K1597" s="9">
        <f>(K$21-$D1597*9.81*加速計算!$E$6/(K$13*K$14*加速計算!$E$5)*K$12/2*(加速計算!$E$7*COS(RADIANS(加速計算!$E$8))+SIN(RADIANS(加速計算!$E$8))))*加速計算!$E$3*PI()*K$12/(K$13*(($D1597/(4*加速計算!$E$5)*(K$12/K$13)^2)+K$22+K$15))*60/(2*PI())</f>
        <v>-30.770506280280554</v>
      </c>
      <c r="L1597" s="9">
        <f>(L$21-$D1597*9.81*加速計算!$E$6/(L$13*L$14*加速計算!$E$5)*L$12/2*(加速計算!$E$7*COS(RADIANS(加速計算!$E$8))+SIN(RADIANS(加速計算!$E$8))))*加速計算!$E$3*PI()*L$12/(L$13*(($D1597/(4*加速計算!$E$5)*(L$12/L$13)^2)+L$22+L$15))*60/(2*PI())</f>
        <v>-28.666235536837995</v>
      </c>
      <c r="M1597" s="20">
        <f>(M$21-$D1597*9.81*加速計算!$E$6/(M$13*M$14*加速計算!$E$5)*M$12/2*(加速計算!$E$7*COS(RADIANS(加速計算!$E$8))+SIN(RADIANS(加速計算!$E$8))))*加速計算!$E$3*PI()*M$12/(M$13*(($D1597/(4*加速計算!$E$5)*(M$12/M$13)^2)+M$22+M$15))*60/(2*PI())</f>
        <v>-26.595250157220541</v>
      </c>
    </row>
    <row r="1598" spans="4:13">
      <c r="D1598" s="22">
        <v>15630</v>
      </c>
      <c r="E1598" s="9">
        <f>(E$21-$D1598*9.81*加速計算!$E$6/(E$13*E$14*加速計算!$E$5)*E$12/2*(加速計算!$E$7*COS(RADIANS(加速計算!$E$8))+SIN(RADIANS(加速計算!$E$8))))*加速計算!$E$3*PI()*E$12/(E$13*(($D1598/(4*加速計算!$E$5)*(E$12/E$13)^2)+E$22+E$15))*60/(2*PI())</f>
        <v>-28.580657083662828</v>
      </c>
      <c r="F1598" s="9">
        <f>(F$21-$D1598*9.81*加速計算!$E$6/(F$13*F$14*加速計算!$E$5)*F$12/2*(加速計算!$E$7*COS(RADIANS(加速計算!$E$8))+SIN(RADIANS(加速計算!$E$8))))*加速計算!$E$3*PI()*F$12/(F$13*(($D1598/(4*加速計算!$E$5)*(F$12/F$13)^2)+F$22+F$15))*60/(2*PI())</f>
        <v>-28.604668712003662</v>
      </c>
      <c r="G1598" s="9">
        <f>(G$21-$D1598*9.81*加速計算!$E$6/(G$13*G$14*加速計算!$E$5)*G$12/2*(加速計算!$E$7*COS(RADIANS(加速計算!$E$8))+SIN(RADIANS(加速計算!$E$8))))*加速計算!$E$3*PI()*G$12/(G$13*(($D1598/(4*加速計算!$E$5)*(G$12/G$13)^2)+G$22+G$15))*60/(2*PI())</f>
        <v>-26.289936555344649</v>
      </c>
      <c r="H1598" s="9">
        <f>(H$21-$D1598*9.81*加速計算!$E$6/(H$13*H$14*加速計算!$E$5)*H$12/2*(加速計算!$E$7*COS(RADIANS(加速計算!$E$8))+SIN(RADIANS(加速計算!$E$8))))*加速計算!$E$3*PI()*H$12/(H$13*(($D1598/(4*加速計算!$E$5)*(H$12/H$13)^2)+H$22+H$15))*60/(2*PI())</f>
        <v>-18.14212721059284</v>
      </c>
      <c r="I1598" s="9">
        <f>(I$21-$D1598*9.81*加速計算!$E$6/(I$13*I$14*加速計算!$E$5)*I$12/2*(加速計算!$E$7*COS(RADIANS(加速計算!$E$8))+SIN(RADIANS(加速計算!$E$8))))*加速計算!$E$3*PI()*I$12/(I$13*(($D1598/(4*加速計算!$E$5)*(I$12/I$13)^2)+I$22+I$15))*60/(2*PI())</f>
        <v>-12.377570877611207</v>
      </c>
      <c r="J1598" s="9">
        <f>(J$21-$D1598*9.81*加速計算!$E$6/(J$13*J$14*加速計算!$E$5)*J$12/2*(加速計算!$E$7*COS(RADIANS(加速計算!$E$8))+SIN(RADIANS(加速計算!$E$8))))*加速計算!$E$3*PI()*J$12/(J$13*(($D1598/(4*加速計算!$E$5)*(J$12/J$13)^2)+J$22+J$15))*60/(2*PI())</f>
        <v>-3.8057510991384804</v>
      </c>
      <c r="K1598" s="9">
        <f>(K$21-$D1598*9.81*加速計算!$E$6/(K$13*K$14*加速計算!$E$5)*K$12/2*(加速計算!$E$7*COS(RADIANS(加速計算!$E$8))+SIN(RADIANS(加速計算!$E$8))))*加速計算!$E$3*PI()*K$12/(K$13*(($D1598/(4*加速計算!$E$5)*(K$12/K$13)^2)+K$22+K$15))*60/(2*PI())</f>
        <v>-30.771740013667674</v>
      </c>
      <c r="L1598" s="9">
        <f>(L$21-$D1598*9.81*加速計算!$E$6/(L$13*L$14*加速計算!$E$5)*L$12/2*(加速計算!$E$7*COS(RADIANS(加速計算!$E$8))+SIN(RADIANS(加速計算!$E$8))))*加速計算!$E$3*PI()*L$12/(L$13*(($D1598/(4*加速計算!$E$5)*(L$12/L$13)^2)+L$22+L$15))*60/(2*PI())</f>
        <v>-28.668814444996496</v>
      </c>
      <c r="M1598" s="20">
        <f>(M$21-$D1598*9.81*加速計算!$E$6/(M$13*M$14*加速計算!$E$5)*M$12/2*(加速計算!$E$7*COS(RADIANS(加速計算!$E$8))+SIN(RADIANS(加速計算!$E$8))))*加速計算!$E$3*PI()*M$12/(M$13*(($D1598/(4*加速計算!$E$5)*(M$12/M$13)^2)+M$22+M$15))*60/(2*PI())</f>
        <v>-26.599152195542953</v>
      </c>
    </row>
    <row r="1599" spans="4:13">
      <c r="D1599" s="22">
        <v>15640</v>
      </c>
      <c r="E1599" s="9">
        <f>(E$21-$D1599*9.81*加速計算!$E$6/(E$13*E$14*加速計算!$E$5)*E$12/2*(加速計算!$E$7*COS(RADIANS(加速計算!$E$8))+SIN(RADIANS(加速計算!$E$8))))*加速計算!$E$3*PI()*E$12/(E$13*(($D1599/(4*加速計算!$E$5)*(E$12/E$13)^2)+E$22+E$15))*60/(2*PI())</f>
        <v>-28.582376310798299</v>
      </c>
      <c r="F1599" s="9">
        <f>(F$21-$D1599*9.81*加速計算!$E$6/(F$13*F$14*加速計算!$E$5)*F$12/2*(加速計算!$E$7*COS(RADIANS(加速計算!$E$8))+SIN(RADIANS(加速計算!$E$8))))*加速計算!$E$3*PI()*F$12/(F$13*(($D1599/(4*加速計算!$E$5)*(F$12/F$13)^2)+F$22+F$15))*60/(2*PI())</f>
        <v>-28.607284251833203</v>
      </c>
      <c r="G1599" s="9">
        <f>(G$21-$D1599*9.81*加速計算!$E$6/(G$13*G$14*加速計算!$E$5)*G$12/2*(加速計算!$E$7*COS(RADIANS(加速計算!$E$8))+SIN(RADIANS(加速計算!$E$8))))*加速計算!$E$3*PI()*G$12/(G$13*(($D1599/(4*加速計算!$E$5)*(G$12/G$13)^2)+G$22+G$15))*60/(2*PI())</f>
        <v>-26.29402895731992</v>
      </c>
      <c r="H1599" s="9">
        <f>(H$21-$D1599*9.81*加速計算!$E$6/(H$13*H$14*加速計算!$E$5)*H$12/2*(加速計算!$E$7*COS(RADIANS(加速計算!$E$8))+SIN(RADIANS(加速計算!$E$8))))*加速計算!$E$3*PI()*H$12/(H$13*(($D1599/(4*加速計算!$E$5)*(H$12/H$13)^2)+H$22+H$15))*60/(2*PI())</f>
        <v>-18.151365370312604</v>
      </c>
      <c r="I1599" s="9">
        <f>(I$21-$D1599*9.81*加速計算!$E$6/(I$13*I$14*加速計算!$E$5)*I$12/2*(加速計算!$E$7*COS(RADIANS(加速計算!$E$8))+SIN(RADIANS(加速計算!$E$8))))*加速計算!$E$3*PI()*I$12/(I$13*(($D1599/(4*加速計算!$E$5)*(I$12/I$13)^2)+I$22+I$15))*60/(2*PI())</f>
        <v>-12.39046711931095</v>
      </c>
      <c r="J1599" s="9">
        <f>(J$21-$D1599*9.81*加速計算!$E$6/(J$13*J$14*加速計算!$E$5)*J$12/2*(加速計算!$E$7*COS(RADIANS(加速計算!$E$8))+SIN(RADIANS(加速計算!$E$8))))*加速計算!$E$3*PI()*J$12/(J$13*(($D1599/(4*加速計算!$E$5)*(J$12/J$13)^2)+J$22+J$15))*60/(2*PI())</f>
        <v>-3.8240971199268428</v>
      </c>
      <c r="K1599" s="9">
        <f>(K$21-$D1599*9.81*加速計算!$E$6/(K$13*K$14*加速計算!$E$5)*K$12/2*(加速計算!$E$7*COS(RADIANS(加速計算!$E$8))+SIN(RADIANS(加速計算!$E$8))))*加速計算!$E$3*PI()*K$12/(K$13*(($D1599/(4*加速計算!$E$5)*(K$12/K$13)^2)+K$22+K$15))*60/(2*PI())</f>
        <v>-30.772972170345387</v>
      </c>
      <c r="L1599" s="9">
        <f>(L$21-$D1599*9.81*加速計算!$E$6/(L$13*L$14*加速計算!$E$5)*L$12/2*(加速計算!$E$7*COS(RADIANS(加速計算!$E$8))+SIN(RADIANS(加速計算!$E$8))))*加速計算!$E$3*PI()*L$12/(L$13*(($D1599/(4*加速計算!$E$5)*(L$12/L$13)^2)+L$22+L$15))*60/(2*PI())</f>
        <v>-28.671390057713221</v>
      </c>
      <c r="M1599" s="20">
        <f>(M$21-$D1599*9.81*加速計算!$E$6/(M$13*M$14*加速計算!$E$5)*M$12/2*(加速計算!$E$7*COS(RADIANS(加速計算!$E$8))+SIN(RADIANS(加速計算!$E$8))))*加速計算!$E$3*PI()*M$12/(M$13*(($D1599/(4*加速計算!$E$5)*(M$12/M$13)^2)+M$22+M$15))*60/(2*PI())</f>
        <v>-26.603049248836474</v>
      </c>
    </row>
    <row r="1600" spans="4:13">
      <c r="D1600" s="22">
        <v>15650</v>
      </c>
      <c r="E1600" s="9">
        <f>(E$21-$D1600*9.81*加速計算!$E$6/(E$13*E$14*加速計算!$E$5)*E$12/2*(加速計算!$E$7*COS(RADIANS(加速計算!$E$8))+SIN(RADIANS(加速計算!$E$8))))*加速計算!$E$3*PI()*E$12/(E$13*(($D1600/(4*加速計算!$E$5)*(E$12/E$13)^2)+E$22+E$15))*60/(2*PI())</f>
        <v>-28.5840933424853</v>
      </c>
      <c r="F1600" s="9">
        <f>(F$21-$D1600*9.81*加速計算!$E$6/(F$13*F$14*加速計算!$E$5)*F$12/2*(加速計算!$E$7*COS(RADIANS(加速計算!$E$8))+SIN(RADIANS(加速計算!$E$8))))*加速計算!$E$3*PI()*F$12/(F$13*(($D1600/(4*加速計算!$E$5)*(F$12/F$13)^2)+F$22+F$15))*60/(2*PI())</f>
        <v>-28.609896452893903</v>
      </c>
      <c r="G1600" s="9">
        <f>(G$21-$D1600*9.81*加速計算!$E$6/(G$13*G$14*加速計算!$E$5)*G$12/2*(加速計算!$E$7*COS(RADIANS(加速計算!$E$8))+SIN(RADIANS(加速計算!$E$8))))*加速計算!$E$3*PI()*G$12/(G$13*(($D1600/(4*加速計算!$E$5)*(G$12/G$13)^2)+G$22+G$15))*60/(2*PI())</f>
        <v>-26.298116137172652</v>
      </c>
      <c r="H1600" s="9">
        <f>(H$21-$D1600*9.81*加速計算!$E$6/(H$13*H$14*加速計算!$E$5)*H$12/2*(加速計算!$E$7*COS(RADIANS(加速計算!$E$8))+SIN(RADIANS(加速計算!$E$8))))*加速計算!$E$3*PI()*H$12/(H$13*(($D1600/(4*加速計算!$E$5)*(H$12/H$13)^2)+H$22+H$15))*60/(2*PI())</f>
        <v>-18.160591812733688</v>
      </c>
      <c r="I1600" s="9">
        <f>(I$21-$D1600*9.81*加速計算!$E$6/(I$13*I$14*加速計算!$E$5)*I$12/2*(加速計算!$E$7*COS(RADIANS(加速計算!$E$8))+SIN(RADIANS(加速計算!$E$8))))*加速計算!$E$3*PI()*I$12/(I$13*(($D1600/(4*加速計算!$E$5)*(I$12/I$13)^2)+I$22+I$15))*60/(2*PI())</f>
        <v>-12.403347003952524</v>
      </c>
      <c r="J1600" s="9">
        <f>(J$21-$D1600*9.81*加速計算!$E$6/(J$13*J$14*加速計算!$E$5)*J$12/2*(加速計算!$E$7*COS(RADIANS(加速計算!$E$8))+SIN(RADIANS(加速計算!$E$8))))*加速計算!$E$3*PI()*J$12/(J$13*(($D1600/(4*加速計算!$E$5)*(J$12/J$13)^2)+J$22+J$15))*60/(2*PI())</f>
        <v>-3.8424198583720344</v>
      </c>
      <c r="K1600" s="9">
        <f>(K$21-$D1600*9.81*加速計算!$E$6/(K$13*K$14*加速計算!$E$5)*K$12/2*(加速計算!$E$7*COS(RADIANS(加速計算!$E$8))+SIN(RADIANS(加速計算!$E$8))))*加速計算!$E$3*PI()*K$12/(K$13*(($D1600/(4*加速計算!$E$5)*(K$12/K$13)^2)+K$22+K$15))*60/(2*PI())</f>
        <v>-30.774202753334304</v>
      </c>
      <c r="L1600" s="9">
        <f>(L$21-$D1600*9.81*加速計算!$E$6/(L$13*L$14*加速計算!$E$5)*L$12/2*(加速計算!$E$7*COS(RADIANS(加速計算!$E$8))+SIN(RADIANS(加速計算!$E$8))))*加速計算!$E$3*PI()*L$12/(L$13*(($D1600/(4*加速計算!$E$5)*(L$12/L$13)^2)+L$22+L$15))*60/(2*PI())</f>
        <v>-28.673962381300733</v>
      </c>
      <c r="M1600" s="20">
        <f>(M$21-$D1600*9.81*加速計算!$E$6/(M$13*M$14*加速計算!$E$5)*M$12/2*(加速計算!$E$7*COS(RADIANS(加速計算!$E$8))+SIN(RADIANS(加速計算!$E$8))))*加速計算!$E$3*PI()*M$12/(M$13*(($D1600/(4*加速計算!$E$5)*(M$12/M$13)^2)+M$22+M$15))*60/(2*PI())</f>
        <v>-26.60694132664791</v>
      </c>
    </row>
    <row r="1601" spans="4:13">
      <c r="D1601" s="22">
        <v>15660</v>
      </c>
      <c r="E1601" s="9">
        <f>(E$21-$D1601*9.81*加速計算!$E$6/(E$13*E$14*加速計算!$E$5)*E$12/2*(加速計算!$E$7*COS(RADIANS(加速計算!$E$8))+SIN(RADIANS(加速計算!$E$8))))*加速計算!$E$3*PI()*E$12/(E$13*(($D1601/(4*加速計算!$E$5)*(E$12/E$13)^2)+E$22+E$15))*60/(2*PI())</f>
        <v>-28.585808182926495</v>
      </c>
      <c r="F1601" s="9">
        <f>(F$21-$D1601*9.81*加速計算!$E$6/(F$13*F$14*加速計算!$E$5)*F$12/2*(加速計算!$E$7*COS(RADIANS(加速計算!$E$8))+SIN(RADIANS(加速計算!$E$8))))*加速計算!$E$3*PI()*F$12/(F$13*(($D1601/(4*加速計算!$E$5)*(F$12/F$13)^2)+F$22+F$15))*60/(2*PI())</f>
        <v>-28.612505321574666</v>
      </c>
      <c r="G1601" s="9">
        <f>(G$21-$D1601*9.81*加速計算!$E$6/(G$13*G$14*加速計算!$E$5)*G$12/2*(加速計算!$E$7*COS(RADIANS(加速計算!$E$8))+SIN(RADIANS(加速計算!$E$8))))*加速計算!$E$3*PI()*G$12/(G$13*(($D1601/(4*加速計算!$E$5)*(G$12/G$13)^2)+G$22+G$15))*60/(2*PI())</f>
        <v>-26.302198104892021</v>
      </c>
      <c r="H1601" s="9">
        <f>(H$21-$D1601*9.81*加速計算!$E$6/(H$13*H$14*加速計算!$E$5)*H$12/2*(加速計算!$E$7*COS(RADIANS(加速計算!$E$8))+SIN(RADIANS(加速計算!$E$8))))*加速計算!$E$3*PI()*H$12/(H$13*(($D1601/(4*加速計算!$E$5)*(H$12/H$13)^2)+H$22+H$15))*60/(2*PI())</f>
        <v>-18.169806560134564</v>
      </c>
      <c r="I1601" s="9">
        <f>(I$21-$D1601*9.81*加速計算!$E$6/(I$13*I$14*加速計算!$E$5)*I$12/2*(加速計算!$E$7*COS(RADIANS(加速計算!$E$8))+SIN(RADIANS(加速計算!$E$8))))*加速計算!$E$3*PI()*I$12/(I$13*(($D1601/(4*加速計算!$E$5)*(I$12/I$13)^2)+I$22+I$15))*60/(2*PI())</f>
        <v>-12.416210562636127</v>
      </c>
      <c r="J1601" s="9">
        <f>(J$21-$D1601*9.81*加速計算!$E$6/(J$13*J$14*加速計算!$E$5)*J$12/2*(加速計算!$E$7*COS(RADIANS(加速計算!$E$8))+SIN(RADIANS(加速計算!$E$8))))*加速計算!$E$3*PI()*J$12/(J$13*(($D1601/(4*加速計算!$E$5)*(J$12/J$13)^2)+J$22+J$15))*60/(2*PI())</f>
        <v>-3.8607193587662301</v>
      </c>
      <c r="K1601" s="9">
        <f>(K$21-$D1601*9.81*加速計算!$E$6/(K$13*K$14*加速計算!$E$5)*K$12/2*(加速計算!$E$7*COS(RADIANS(加速計算!$E$8))+SIN(RADIANS(加速計算!$E$8))))*加速計算!$E$3*PI()*K$12/(K$13*(($D1601/(4*加速計算!$E$5)*(K$12/K$13)^2)+K$22+K$15))*60/(2*PI())</f>
        <v>-30.775431765647348</v>
      </c>
      <c r="L1601" s="9">
        <f>(L$21-$D1601*9.81*加速計算!$E$6/(L$13*L$14*加速計算!$E$5)*L$12/2*(加速計算!$E$7*COS(RADIANS(加速計算!$E$8))+SIN(RADIANS(加速計算!$E$8))))*加速計算!$E$3*PI()*L$12/(L$13*(($D1601/(4*加速計算!$E$5)*(L$12/L$13)^2)+L$22+L$15))*60/(2*PI())</f>
        <v>-28.676531422055454</v>
      </c>
      <c r="M1601" s="20">
        <f>(M$21-$D1601*9.81*加速計算!$E$6/(M$13*M$14*加速計算!$E$5)*M$12/2*(加速計算!$E$7*COS(RADIANS(加速計算!$E$8))+SIN(RADIANS(加速計算!$E$8))))*加速計算!$E$3*PI()*M$12/(M$13*(($D1601/(4*加速計算!$E$5)*(M$12/M$13)^2)+M$22+M$15))*60/(2*PI())</f>
        <v>-26.610828438499677</v>
      </c>
    </row>
    <row r="1602" spans="4:13">
      <c r="D1602" s="22">
        <v>15670</v>
      </c>
      <c r="E1602" s="9">
        <f>(E$21-$D1602*9.81*加速計算!$E$6/(E$13*E$14*加速計算!$E$5)*E$12/2*(加速計算!$E$7*COS(RADIANS(加速計算!$E$8))+SIN(RADIANS(加速計算!$E$8))))*加速計算!$E$3*PI()*E$12/(E$13*(($D1602/(4*加速計算!$E$5)*(E$12/E$13)^2)+E$22+E$15))*60/(2*PI())</f>
        <v>-28.587520836313839</v>
      </c>
      <c r="F1602" s="9">
        <f>(F$21-$D1602*9.81*加速計算!$E$6/(F$13*F$14*加速計算!$E$5)*F$12/2*(加速計算!$E$7*COS(RADIANS(加速計算!$E$8))+SIN(RADIANS(加速計算!$E$8))))*加速計算!$E$3*PI()*F$12/(F$13*(($D1602/(4*加速計算!$E$5)*(F$12/F$13)^2)+F$22+F$15))*60/(2*PI())</f>
        <v>-28.615110864248056</v>
      </c>
      <c r="G1602" s="9">
        <f>(G$21-$D1602*9.81*加速計算!$E$6/(G$13*G$14*加速計算!$E$5)*G$12/2*(加速計算!$E$7*COS(RADIANS(加速計算!$E$8))+SIN(RADIANS(加速計算!$E$8))))*加速計算!$E$3*PI()*G$12/(G$13*(($D1602/(4*加速計算!$E$5)*(G$12/G$13)^2)+G$22+G$15))*60/(2*PI())</f>
        <v>-26.306274870441761</v>
      </c>
      <c r="H1602" s="9">
        <f>(H$21-$D1602*9.81*加速計算!$E$6/(H$13*H$14*加速計算!$E$5)*H$12/2*(加速計算!$E$7*COS(RADIANS(加速計算!$E$8))+SIN(RADIANS(加速計算!$E$8))))*加速計算!$E$3*PI()*H$12/(H$13*(($D1602/(4*加速計算!$E$5)*(H$12/H$13)^2)+H$22+H$15))*60/(2*PI())</f>
        <v>-18.179009634737259</v>
      </c>
      <c r="I1602" s="9">
        <f>(I$21-$D1602*9.81*加速計算!$E$6/(I$13*I$14*加速計算!$E$5)*I$12/2*(加速計算!$E$7*COS(RADIANS(加速計算!$E$8))+SIN(RADIANS(加速計算!$E$8))))*加速計算!$E$3*PI()*I$12/(I$13*(($D1602/(4*加速計算!$E$5)*(I$12/I$13)^2)+I$22+I$15))*60/(2*PI())</f>
        <v>-12.429057826383163</v>
      </c>
      <c r="J1602" s="9">
        <f>(J$21-$D1602*9.81*加速計算!$E$6/(J$13*J$14*加速計算!$E$5)*J$12/2*(加速計算!$E$7*COS(RADIANS(加速計算!$E$8))+SIN(RADIANS(加速計算!$E$8))))*加速計算!$E$3*PI()*J$12/(J$13*(($D1602/(4*加速計算!$E$5)*(J$12/J$13)^2)+J$22+J$15))*60/(2*PI())</f>
        <v>-3.878995665289358</v>
      </c>
      <c r="K1602" s="9">
        <f>(K$21-$D1602*9.81*加速計算!$E$6/(K$13*K$14*加速計算!$E$5)*K$12/2*(加速計算!$E$7*COS(RADIANS(加速計算!$E$8))+SIN(RADIANS(加速計算!$E$8))))*加速計算!$E$3*PI()*K$12/(K$13*(($D1602/(4*加速計算!$E$5)*(K$12/K$13)^2)+K$22+K$15))*60/(2*PI())</f>
        <v>-30.776659210289711</v>
      </c>
      <c r="L1602" s="9">
        <f>(L$21-$D1602*9.81*加速計算!$E$6/(L$13*L$14*加速計算!$E$5)*L$12/2*(加速計算!$E$7*COS(RADIANS(加速計算!$E$8))+SIN(RADIANS(加速計算!$E$8))))*加速計算!$E$3*PI()*L$12/(L$13*(($D1602/(4*加速計算!$E$5)*(L$12/L$13)^2)+L$22+L$15))*60/(2*PI())</f>
        <v>-28.679097186257785</v>
      </c>
      <c r="M1602" s="20">
        <f>(M$21-$D1602*9.81*加速計算!$E$6/(M$13*M$14*加速計算!$E$5)*M$12/2*(加速計算!$E$7*COS(RADIANS(加速計算!$E$8))+SIN(RADIANS(加速計算!$E$8))))*加速計算!$E$3*PI()*M$12/(M$13*(($D1602/(4*加速計算!$E$5)*(M$12/M$13)^2)+M$22+M$15))*60/(2*PI())</f>
        <v>-26.614710593889939</v>
      </c>
    </row>
    <row r="1603" spans="4:13">
      <c r="D1603" s="22">
        <v>15680</v>
      </c>
      <c r="E1603" s="9">
        <f>(E$21-$D1603*9.81*加速計算!$E$6/(E$13*E$14*加速計算!$E$5)*E$12/2*(加速計算!$E$7*COS(RADIANS(加速計算!$E$8))+SIN(RADIANS(加速計算!$E$8))))*加速計算!$E$3*PI()*E$12/(E$13*(($D1603/(4*加速計算!$E$5)*(E$12/E$13)^2)+E$22+E$15))*60/(2*PI())</f>
        <v>-28.589231306828644</v>
      </c>
      <c r="F1603" s="9">
        <f>(F$21-$D1603*9.81*加速計算!$E$6/(F$13*F$14*加速計算!$E$5)*F$12/2*(加速計算!$E$7*COS(RADIANS(加速計算!$E$8))+SIN(RADIANS(加速計算!$E$8))))*加速計算!$E$3*PI()*F$12/(F$13*(($D1603/(4*加速計算!$E$5)*(F$12/F$13)^2)+F$22+F$15))*60/(2*PI())</f>
        <v>-28.617713087270467</v>
      </c>
      <c r="G1603" s="9">
        <f>(G$21-$D1603*9.81*加速計算!$E$6/(G$13*G$14*加速計算!$E$5)*G$12/2*(加速計算!$E$7*COS(RADIANS(加速計算!$E$8))+SIN(RADIANS(加速計算!$E$8))))*加速計算!$E$3*PI()*G$12/(G$13*(($D1603/(4*加速計算!$E$5)*(G$12/G$13)^2)+G$22+G$15))*60/(2*PI())</f>
        <v>-26.310346443760199</v>
      </c>
      <c r="H1603" s="9">
        <f>(H$21-$D1603*9.81*加速計算!$E$6/(H$13*H$14*加速計算!$E$5)*H$12/2*(加速計算!$E$7*COS(RADIANS(加速計算!$E$8))+SIN(RADIANS(加速計算!$E$8))))*加速計算!$E$3*PI()*H$12/(H$13*(($D1603/(4*加速計算!$E$5)*(H$12/H$13)^2)+H$22+H$15))*60/(2*PI())</f>
        <v>-18.188201058707534</v>
      </c>
      <c r="I1603" s="9">
        <f>(I$21-$D1603*9.81*加速計算!$E$6/(I$13*I$14*加速計算!$E$5)*I$12/2*(加速計算!$E$7*COS(RADIANS(加速計算!$E$8))+SIN(RADIANS(加速計算!$E$8))))*加速計算!$E$3*PI()*I$12/(I$13*(($D1603/(4*加速計算!$E$5)*(I$12/I$13)^2)+I$22+I$15))*60/(2*PI())</f>
        <v>-12.441888826136482</v>
      </c>
      <c r="J1603" s="9">
        <f>(J$21-$D1603*9.81*加速計算!$E$6/(J$13*J$14*加速計算!$E$5)*J$12/2*(加速計算!$E$7*COS(RADIANS(加速計算!$E$8))+SIN(RADIANS(加速計算!$E$8))))*加速計算!$E$3*PI()*J$12/(J$13*(($D1603/(4*加速計算!$E$5)*(J$12/J$13)^2)+J$22+J$15))*60/(2*PI())</f>
        <v>-3.8972488220094181</v>
      </c>
      <c r="K1603" s="9">
        <f>(K$21-$D1603*9.81*加速計算!$E$6/(K$13*K$14*加速計算!$E$5)*K$12/2*(加速計算!$E$7*COS(RADIANS(加速計算!$E$8))+SIN(RADIANS(加速計算!$E$8))))*加速計算!$E$3*PI()*K$12/(K$13*(($D1603/(4*加速計算!$E$5)*(K$12/K$13)^2)+K$22+K$15))*60/(2*PI())</f>
        <v>-30.777885090258994</v>
      </c>
      <c r="L1603" s="9">
        <f>(L$21-$D1603*9.81*加速計算!$E$6/(L$13*L$14*加速計算!$E$5)*L$12/2*(加速計算!$E$7*COS(RADIANS(加速計算!$E$8))+SIN(RADIANS(加速計算!$E$8))))*加速計算!$E$3*PI()*L$12/(L$13*(($D1603/(4*加速計算!$E$5)*(L$12/L$13)^2)+L$22+L$15))*60/(2*PI())</f>
        <v>-28.6816596801721</v>
      </c>
      <c r="M1603" s="20">
        <f>(M$21-$D1603*9.81*加速計算!$E$6/(M$13*M$14*加速計算!$E$5)*M$12/2*(加速計算!$E$7*COS(RADIANS(加速計算!$E$8))+SIN(RADIANS(加速計算!$E$8))))*加速計算!$E$3*PI()*M$12/(M$13*(($D1603/(4*加速計算!$E$5)*(M$12/M$13)^2)+M$22+M$15))*60/(2*PI())</f>
        <v>-26.618587802292648</v>
      </c>
    </row>
    <row r="1604" spans="4:13">
      <c r="D1604" s="22">
        <v>15690</v>
      </c>
      <c r="E1604" s="9">
        <f>(E$21-$D1604*9.81*加速計算!$E$6/(E$13*E$14*加速計算!$E$5)*E$12/2*(加速計算!$E$7*COS(RADIANS(加速計算!$E$8))+SIN(RADIANS(加速計算!$E$8))))*加速計算!$E$3*PI()*E$12/(E$13*(($D1604/(4*加速計算!$E$5)*(E$12/E$13)^2)+E$22+E$15))*60/(2*PI())</f>
        <v>-28.59093959864153</v>
      </c>
      <c r="F1604" s="9">
        <f>(F$21-$D1604*9.81*加速計算!$E$6/(F$13*F$14*加速計算!$E$5)*F$12/2*(加速計算!$E$7*COS(RADIANS(加速計算!$E$8))+SIN(RADIANS(加速計算!$E$8))))*加速計算!$E$3*PI()*F$12/(F$13*(($D1604/(4*加速計算!$E$5)*(F$12/F$13)^2)+F$22+F$15))*60/(2*PI())</f>
        <v>-28.620311996982053</v>
      </c>
      <c r="G1604" s="9">
        <f>(G$21-$D1604*9.81*加速計算!$E$6/(G$13*G$14*加速計算!$E$5)*G$12/2*(加速計算!$E$7*COS(RADIANS(加速計算!$E$8))+SIN(RADIANS(加速計算!$E$8))))*加速計算!$E$3*PI()*G$12/(G$13*(($D1604/(4*加速計算!$E$5)*(G$12/G$13)^2)+G$22+G$15))*60/(2*PI())</f>
        <v>-26.314412834760397</v>
      </c>
      <c r="H1604" s="9">
        <f>(H$21-$D1604*9.81*加速計算!$E$6/(H$13*H$14*加速計算!$E$5)*H$12/2*(加速計算!$E$7*COS(RADIANS(加速計算!$E$8))+SIN(RADIANS(加速計算!$E$8))))*加速計算!$E$3*PI()*H$12/(H$13*(($D1604/(4*加速計算!$E$5)*(H$12/H$13)^2)+H$22+H$15))*60/(2*PI())</f>
        <v>-18.197380854155082</v>
      </c>
      <c r="I1604" s="9">
        <f>(I$21-$D1604*9.81*加速計算!$E$6/(I$13*I$14*加速計算!$E$5)*I$12/2*(加速計算!$E$7*COS(RADIANS(加速計算!$E$8))+SIN(RADIANS(加速計算!$E$8))))*加速計算!$E$3*PI()*I$12/(I$13*(($D1604/(4*加速計算!$E$5)*(I$12/I$13)^2)+I$22+I$15))*60/(2*PI())</f>
        <v>-12.454703592760668</v>
      </c>
      <c r="J1604" s="9">
        <f>(J$21-$D1604*9.81*加速計算!$E$6/(J$13*J$14*加速計算!$E$5)*J$12/2*(加速計算!$E$7*COS(RADIANS(加速計算!$E$8))+SIN(RADIANS(加速計算!$E$8))))*加速計算!$E$3*PI()*J$12/(J$13*(($D1604/(4*加速計算!$E$5)*(J$12/J$13)^2)+J$22+J$15))*60/(2*PI())</f>
        <v>-3.9154788728828538</v>
      </c>
      <c r="K1604" s="9">
        <f>(K$21-$D1604*9.81*加速計算!$E$6/(K$13*K$14*加速計算!$E$5)*K$12/2*(加速計算!$E$7*COS(RADIANS(加速計算!$E$8))+SIN(RADIANS(加速計算!$E$8))))*加速計算!$E$3*PI()*K$12/(K$13*(($D1604/(4*加速計算!$E$5)*(K$12/K$13)^2)+K$22+K$15))*60/(2*PI())</f>
        <v>-30.779109408545072</v>
      </c>
      <c r="L1604" s="9">
        <f>(L$21-$D1604*9.81*加速計算!$E$6/(L$13*L$14*加速計算!$E$5)*L$12/2*(加速計算!$E$7*COS(RADIANS(加速計算!$E$8))+SIN(RADIANS(加速計算!$E$8))))*加速計算!$E$3*PI()*L$12/(L$13*(($D1604/(4*加速計算!$E$5)*(L$12/L$13)^2)+L$22+L$15))*60/(2*PI())</f>
        <v>-28.684218910046788</v>
      </c>
      <c r="M1604" s="20">
        <f>(M$21-$D1604*9.81*加速計算!$E$6/(M$13*M$14*加速計算!$E$5)*M$12/2*(加速計算!$E$7*COS(RADIANS(加速計算!$E$8))+SIN(RADIANS(加速計算!$E$8))))*加速計算!$E$3*PI()*M$12/(M$13*(($D1604/(4*加速計算!$E$5)*(M$12/M$13)^2)+M$22+M$15))*60/(2*PI())</f>
        <v>-26.622460073157598</v>
      </c>
    </row>
    <row r="1605" spans="4:13">
      <c r="D1605" s="22">
        <v>15700</v>
      </c>
      <c r="E1605" s="9">
        <f>(E$21-$D1605*9.81*加速計算!$E$6/(E$13*E$14*加速計算!$E$5)*E$12/2*(加速計算!$E$7*COS(RADIANS(加速計算!$E$8))+SIN(RADIANS(加速計算!$E$8))))*加速計算!$E$3*PI()*E$12/(E$13*(($D1605/(4*加速計算!$E$5)*(E$12/E$13)^2)+E$22+E$15))*60/(2*PI())</f>
        <v>-28.592645715912504</v>
      </c>
      <c r="F1605" s="9">
        <f>(F$21-$D1605*9.81*加速計算!$E$6/(F$13*F$14*加速計算!$E$5)*F$12/2*(加速計算!$E$7*COS(RADIANS(加速計算!$E$8))+SIN(RADIANS(加速計算!$E$8))))*加速計算!$E$3*PI()*F$12/(F$13*(($D1605/(4*加速計算!$E$5)*(F$12/F$13)^2)+F$22+F$15))*60/(2*PI())</f>
        <v>-28.622907599706885</v>
      </c>
      <c r="G1605" s="9">
        <f>(G$21-$D1605*9.81*加速計算!$E$6/(G$13*G$14*加速計算!$E$5)*G$12/2*(加速計算!$E$7*COS(RADIANS(加速計算!$E$8))+SIN(RADIANS(加速計算!$E$8))))*加速計算!$E$3*PI()*G$12/(G$13*(($D1605/(4*加速計算!$E$5)*(G$12/G$13)^2)+G$22+G$15))*60/(2*PI())</f>
        <v>-26.318474053330185</v>
      </c>
      <c r="H1605" s="9">
        <f>(H$21-$D1605*9.81*加速計算!$E$6/(H$13*H$14*加速計算!$E$5)*H$12/2*(加速計算!$E$7*COS(RADIANS(加速計算!$E$8))+SIN(RADIANS(加速計算!$E$8))))*加速計算!$E$3*PI()*H$12/(H$13*(($D1605/(4*加速計算!$E$5)*(H$12/H$13)^2)+H$22+H$15))*60/(2*PI())</f>
        <v>-18.206549043133677</v>
      </c>
      <c r="I1605" s="9">
        <f>(I$21-$D1605*9.81*加速計算!$E$6/(I$13*I$14*加速計算!$E$5)*I$12/2*(加速計算!$E$7*COS(RADIANS(加速計算!$E$8))+SIN(RADIANS(加速計算!$E$8))))*加速計算!$E$3*PI()*I$12/(I$13*(($D1605/(4*加速計算!$E$5)*(I$12/I$13)^2)+I$22+I$15))*60/(2*PI())</f>
        <v>-12.467502157042238</v>
      </c>
      <c r="J1605" s="9">
        <f>(J$21-$D1605*9.81*加速計算!$E$6/(J$13*J$14*加速計算!$E$5)*J$12/2*(加速計算!$E$7*COS(RADIANS(加速計算!$E$8))+SIN(RADIANS(加速計算!$E$8))))*加速計算!$E$3*PI()*J$12/(J$13*(($D1605/(4*加速計算!$E$5)*(J$12/J$13)^2)+J$22+J$15))*60/(2*PI())</f>
        <v>-3.9336858617548813</v>
      </c>
      <c r="K1605" s="9">
        <f>(K$21-$D1605*9.81*加速計算!$E$6/(K$13*K$14*加速計算!$E$5)*K$12/2*(加速計算!$E$7*COS(RADIANS(加速計算!$E$8))+SIN(RADIANS(加速計算!$E$8))))*加速計算!$E$3*PI()*K$12/(K$13*(($D1605/(4*加速計算!$E$5)*(K$12/K$13)^2)+K$22+K$15))*60/(2*PI())</f>
        <v>-30.7803321681303</v>
      </c>
      <c r="L1605" s="9">
        <f>(L$21-$D1605*9.81*加速計算!$E$6/(L$13*L$14*加速計算!$E$5)*L$12/2*(加速計算!$E$7*COS(RADIANS(加速計算!$E$8))+SIN(RADIANS(加速計算!$E$8))))*加速計算!$E$3*PI()*L$12/(L$13*(($D1605/(4*加速計算!$E$5)*(L$12/L$13)^2)+L$22+L$15))*60/(2*PI())</f>
        <v>-28.686774882114388</v>
      </c>
      <c r="M1605" s="20">
        <f>(M$21-$D1605*9.81*加速計算!$E$6/(M$13*M$14*加速計算!$E$5)*M$12/2*(加速計算!$E$7*COS(RADIANS(加速計算!$E$8))+SIN(RADIANS(加速計算!$E$8))))*加速計算!$E$3*PI()*M$12/(M$13*(($D1605/(4*加速計算!$E$5)*(M$12/M$13)^2)+M$22+M$15))*60/(2*PI())</f>
        <v>-26.62632741591057</v>
      </c>
    </row>
    <row r="1606" spans="4:13">
      <c r="D1606" s="22">
        <v>15710</v>
      </c>
      <c r="E1606" s="9">
        <f>(E$21-$D1606*9.81*加速計算!$E$6/(E$13*E$14*加速計算!$E$5)*E$12/2*(加速計算!$E$7*COS(RADIANS(加速計算!$E$8))+SIN(RADIANS(加速計算!$E$8))))*加速計算!$E$3*PI()*E$12/(E$13*(($D1606/(4*加速計算!$E$5)*(E$12/E$13)^2)+E$22+E$15))*60/(2*PI())</f>
        <v>-28.594349662791025</v>
      </c>
      <c r="F1606" s="9">
        <f>(F$21-$D1606*9.81*加速計算!$E$6/(F$13*F$14*加速計算!$E$5)*F$12/2*(加速計算!$E$7*COS(RADIANS(加速計算!$E$8))+SIN(RADIANS(加速計算!$E$8))))*加速計算!$E$3*PI()*F$12/(F$13*(($D1606/(4*加速計算!$E$5)*(F$12/F$13)^2)+F$22+F$15))*60/(2*PI())</f>
        <v>-28.625499901752899</v>
      </c>
      <c r="G1606" s="9">
        <f>(G$21-$D1606*9.81*加速計算!$E$6/(G$13*G$14*加速計算!$E$5)*G$12/2*(加速計算!$E$7*COS(RADIANS(加速計算!$E$8))+SIN(RADIANS(加速計算!$E$8))))*加速計算!$E$3*PI()*G$12/(G$13*(($D1606/(4*加速計算!$E$5)*(G$12/G$13)^2)+G$22+G$15))*60/(2*PI())</f>
        <v>-26.322530109332245</v>
      </c>
      <c r="H1606" s="9">
        <f>(H$21-$D1606*9.81*加速計算!$E$6/(H$13*H$14*加速計算!$E$5)*H$12/2*(加速計算!$E$7*COS(RADIANS(加速計算!$E$8))+SIN(RADIANS(加速計算!$E$8))))*加速計算!$E$3*PI()*H$12/(H$13*(($D1606/(4*加速計算!$E$5)*(H$12/H$13)^2)+H$22+H$15))*60/(2*PI())</f>
        <v>-18.215705647641354</v>
      </c>
      <c r="I1606" s="9">
        <f>(I$21-$D1606*9.81*加速計算!$E$6/(I$13*I$14*加速計算!$E$5)*I$12/2*(加速計算!$E$7*COS(RADIANS(加速計算!$E$8))+SIN(RADIANS(加速計算!$E$8))))*加速計算!$E$3*PI()*I$12/(I$13*(($D1606/(4*加速計算!$E$5)*(I$12/I$13)^2)+I$22+I$15))*60/(2*PI())</f>
        <v>-12.480284549689902</v>
      </c>
      <c r="J1606" s="9">
        <f>(J$21-$D1606*9.81*加速計算!$E$6/(J$13*J$14*加速計算!$E$5)*J$12/2*(加速計算!$E$7*COS(RADIANS(加速計算!$E$8))+SIN(RADIANS(加速計算!$E$8))))*加速計算!$E$3*PI()*J$12/(J$13*(($D1606/(4*加速計算!$E$5)*(J$12/J$13)^2)+J$22+J$15))*60/(2*PI())</f>
        <v>-3.951869832359856</v>
      </c>
      <c r="K1606" s="9">
        <f>(K$21-$D1606*9.81*加速計算!$E$6/(K$13*K$14*加速計算!$E$5)*K$12/2*(加速計算!$E$7*COS(RADIANS(加速計算!$E$8))+SIN(RADIANS(加速計算!$E$8))))*加速計算!$E$3*PI()*K$12/(K$13*(($D1606/(4*加速計算!$E$5)*(K$12/K$13)^2)+K$22+K$15))*60/(2*PI())</f>
        <v>-30.781553371989375</v>
      </c>
      <c r="L1606" s="9">
        <f>(L$21-$D1606*9.81*加速計算!$E$6/(L$13*L$14*加速計算!$E$5)*L$12/2*(加速計算!$E$7*COS(RADIANS(加速計算!$E$8))+SIN(RADIANS(加速計算!$E$8))))*加速計算!$E$3*PI()*L$12/(L$13*(($D1606/(4*加速計算!$E$5)*(L$12/L$13)^2)+L$22+L$15))*60/(2*PI())</f>
        <v>-28.68932760259155</v>
      </c>
      <c r="M1606" s="20">
        <f>(M$21-$D1606*9.81*加速計算!$E$6/(M$13*M$14*加速計算!$E$5)*M$12/2*(加速計算!$E$7*COS(RADIANS(加速計算!$E$8))+SIN(RADIANS(加速計算!$E$8))))*加速計算!$E$3*PI()*M$12/(M$13*(($D1606/(4*加速計算!$E$5)*(M$12/M$13)^2)+M$22+M$15))*60/(2*PI())</f>
        <v>-26.630189839953349</v>
      </c>
    </row>
    <row r="1607" spans="4:13">
      <c r="D1607" s="22">
        <v>15720</v>
      </c>
      <c r="E1607" s="9">
        <f>(E$21-$D1607*9.81*加速計算!$E$6/(E$13*E$14*加速計算!$E$5)*E$12/2*(加速計算!$E$7*COS(RADIANS(加速計算!$E$8))+SIN(RADIANS(加速計算!$E$8))))*加速計算!$E$3*PI()*E$12/(E$13*(($D1607/(4*加速計算!$E$5)*(E$12/E$13)^2)+E$22+E$15))*60/(2*PI())</f>
        <v>-28.596051443415927</v>
      </c>
      <c r="F1607" s="9">
        <f>(F$21-$D1607*9.81*加速計算!$E$6/(F$13*F$14*加速計算!$E$5)*F$12/2*(加速計算!$E$7*COS(RADIANS(加速計算!$E$8))+SIN(RADIANS(加速計算!$E$8))))*加速計算!$E$3*PI()*F$12/(F$13*(($D1607/(4*加速計算!$E$5)*(F$12/F$13)^2)+F$22+F$15))*60/(2*PI())</f>
        <v>-28.628088909412018</v>
      </c>
      <c r="G1607" s="9">
        <f>(G$21-$D1607*9.81*加速計算!$E$6/(G$13*G$14*加速計算!$E$5)*G$12/2*(加速計算!$E$7*COS(RADIANS(加速計算!$E$8))+SIN(RADIANS(加速計算!$E$8))))*加速計算!$E$3*PI()*G$12/(G$13*(($D1607/(4*加速計算!$E$5)*(G$12/G$13)^2)+G$22+G$15))*60/(2*PI())</f>
        <v>-26.326581012604201</v>
      </c>
      <c r="H1607" s="9">
        <f>(H$21-$D1607*9.81*加速計算!$E$6/(H$13*H$14*加速計算!$E$5)*H$12/2*(加速計算!$E$7*COS(RADIANS(加速計算!$E$8))+SIN(RADIANS(加速計算!$E$8))))*加速計算!$E$3*PI()*H$12/(H$13*(($D1607/(4*加速計算!$E$5)*(H$12/H$13)^2)+H$22+H$15))*60/(2*PI())</f>
        <v>-18.224850689620606</v>
      </c>
      <c r="I1607" s="9">
        <f>(I$21-$D1607*9.81*加速計算!$E$6/(I$13*I$14*加速計算!$E$5)*I$12/2*(加速計算!$E$7*COS(RADIANS(加速計算!$E$8))+SIN(RADIANS(加速計算!$E$8))))*加速計算!$E$3*PI()*I$12/(I$13*(($D1607/(4*加速計算!$E$5)*(I$12/I$13)^2)+I$22+I$15))*60/(2*PI())</f>
        <v>-12.493050801334842</v>
      </c>
      <c r="J1607" s="9">
        <f>(J$21-$D1607*9.81*加速計算!$E$6/(J$13*J$14*加速計算!$E$5)*J$12/2*(加速計算!$E$7*COS(RADIANS(加速計算!$E$8))+SIN(RADIANS(加速計算!$E$8))))*加速計算!$E$3*PI()*J$12/(J$13*(($D1607/(4*加速計算!$E$5)*(J$12/J$13)^2)+J$22+J$15))*60/(2*PI())</f>
        <v>-3.9700308283216263</v>
      </c>
      <c r="K1607" s="9">
        <f>(K$21-$D1607*9.81*加速計算!$E$6/(K$13*K$14*加速計算!$E$5)*K$12/2*(加速計算!$E$7*COS(RADIANS(加速計算!$E$8))+SIN(RADIANS(加速計算!$E$8))))*加速計算!$E$3*PI()*K$12/(K$13*(($D1607/(4*加速計算!$E$5)*(K$12/K$13)^2)+K$22+K$15))*60/(2*PI())</f>
        <v>-30.782773023089451</v>
      </c>
      <c r="L1607" s="9">
        <f>(L$21-$D1607*9.81*加速計算!$E$6/(L$13*L$14*加速計算!$E$5)*L$12/2*(加速計算!$E$7*COS(RADIANS(加速計算!$E$8))+SIN(RADIANS(加速計算!$E$8))))*加速計算!$E$3*PI()*L$12/(L$13*(($D1607/(4*加速計算!$E$5)*(L$12/L$13)^2)+L$22+L$15))*60/(2*PI())</f>
        <v>-28.691877077679091</v>
      </c>
      <c r="M1607" s="20">
        <f>(M$21-$D1607*9.81*加速計算!$E$6/(M$13*M$14*加速計算!$E$5)*M$12/2*(加速計算!$E$7*COS(RADIANS(加速計算!$E$8))+SIN(RADIANS(加速計算!$E$8))))*加速計算!$E$3*PI()*M$12/(M$13*(($D1607/(4*加速計算!$E$5)*(M$12/M$13)^2)+M$22+M$15))*60/(2*PI())</f>
        <v>-26.634047354663824</v>
      </c>
    </row>
    <row r="1608" spans="4:13">
      <c r="D1608" s="22">
        <v>15730</v>
      </c>
      <c r="E1608" s="9">
        <f>(E$21-$D1608*9.81*加速計算!$E$6/(E$13*E$14*加速計算!$E$5)*E$12/2*(加速計算!$E$7*COS(RADIANS(加速計算!$E$8))+SIN(RADIANS(加速計算!$E$8))))*加速計算!$E$3*PI()*E$12/(E$13*(($D1608/(4*加速計算!$E$5)*(E$12/E$13)^2)+E$22+E$15))*60/(2*PI())</f>
        <v>-28.597751061915602</v>
      </c>
      <c r="F1608" s="9">
        <f>(F$21-$D1608*9.81*加速計算!$E$6/(F$13*F$14*加速計算!$E$5)*F$12/2*(加速計算!$E$7*COS(RADIANS(加速計算!$E$8))+SIN(RADIANS(加速計算!$E$8))))*加速計算!$E$3*PI()*F$12/(F$13*(($D1608/(4*加速計算!$E$5)*(F$12/F$13)^2)+F$22+F$15))*60/(2*PI())</f>
        <v>-28.63067462896019</v>
      </c>
      <c r="G1608" s="9">
        <f>(G$21-$D1608*9.81*加速計算!$E$6/(G$13*G$14*加速計算!$E$5)*G$12/2*(加速計算!$E$7*COS(RADIANS(加速計算!$E$8))+SIN(RADIANS(加速計算!$E$8))))*加速計算!$E$3*PI()*G$12/(G$13*(($D1608/(4*加速計算!$E$5)*(G$12/G$13)^2)+G$22+G$15))*60/(2*PI())</f>
        <v>-26.330626772958709</v>
      </c>
      <c r="H1608" s="9">
        <f>(H$21-$D1608*9.81*加速計算!$E$6/(H$13*H$14*加速計算!$E$5)*H$12/2*(加速計算!$E$7*COS(RADIANS(加速計算!$E$8))+SIN(RADIANS(加速計算!$E$8))))*加速計算!$E$3*PI()*H$12/(H$13*(($D1608/(4*加速計算!$E$5)*(H$12/H$13)^2)+H$22+H$15))*60/(2*PI())</f>
        <v>-18.233984190958527</v>
      </c>
      <c r="I1608" s="9">
        <f>(I$21-$D1608*9.81*加速計算!$E$6/(I$13*I$14*加速計算!$E$5)*I$12/2*(加速計算!$E$7*COS(RADIANS(加速計算!$E$8))+SIN(RADIANS(加速計算!$E$8))))*加速計算!$E$3*PI()*I$12/(I$13*(($D1608/(4*加速計算!$E$5)*(I$12/I$13)^2)+I$22+I$15))*60/(2*PI())</f>
        <v>-12.505800942530902</v>
      </c>
      <c r="J1608" s="9">
        <f>(J$21-$D1608*9.81*加速計算!$E$6/(J$13*J$14*加速計算!$E$5)*J$12/2*(加速計算!$E$7*COS(RADIANS(加速計算!$E$8))+SIN(RADIANS(加速計算!$E$8))))*加速計算!$E$3*PI()*J$12/(J$13*(($D1608/(4*加速計算!$E$5)*(J$12/J$13)^2)+J$22+J$15))*60/(2*PI())</f>
        <v>-3.9881688931538593</v>
      </c>
      <c r="K1608" s="9">
        <f>(K$21-$D1608*9.81*加速計算!$E$6/(K$13*K$14*加速計算!$E$5)*K$12/2*(加速計算!$E$7*COS(RADIANS(加速計算!$E$8))+SIN(RADIANS(加速計算!$E$8))))*加速計算!$E$3*PI()*K$12/(K$13*(($D1608/(4*加速計算!$E$5)*(K$12/K$13)^2)+K$22+K$15))*60/(2*PI())</f>
        <v>-30.783991124390145</v>
      </c>
      <c r="L1608" s="9">
        <f>(L$21-$D1608*9.81*加速計算!$E$6/(L$13*L$14*加速計算!$E$5)*L$12/2*(加速計算!$E$7*COS(RADIANS(加速計算!$E$8))+SIN(RADIANS(加速計算!$E$8))))*加速計算!$E$3*PI()*L$12/(L$13*(($D1608/(4*加速計算!$E$5)*(L$12/L$13)^2)+L$22+L$15))*60/(2*PI())</f>
        <v>-28.694423313562115</v>
      </c>
      <c r="M1608" s="20">
        <f>(M$21-$D1608*9.81*加速計算!$E$6/(M$13*M$14*加速計算!$E$5)*M$12/2*(加速計算!$E$7*COS(RADIANS(加速計算!$E$8))+SIN(RADIANS(加速計算!$E$8))))*加速計算!$E$3*PI()*M$12/(M$13*(($D1608/(4*加速計算!$E$5)*(M$12/M$13)^2)+M$22+M$15))*60/(2*PI())</f>
        <v>-26.637899969396045</v>
      </c>
    </row>
    <row r="1609" spans="4:13">
      <c r="D1609" s="22">
        <v>15740</v>
      </c>
      <c r="E1609" s="9">
        <f>(E$21-$D1609*9.81*加速計算!$E$6/(E$13*E$14*加速計算!$E$5)*E$12/2*(加速計算!$E$7*COS(RADIANS(加速計算!$E$8))+SIN(RADIANS(加速計算!$E$8))))*加速計算!$E$3*PI()*E$12/(E$13*(($D1609/(4*加速計算!$E$5)*(E$12/E$13)^2)+E$22+E$15))*60/(2*PI())</f>
        <v>-28.599448522407922</v>
      </c>
      <c r="F1609" s="9">
        <f>(F$21-$D1609*9.81*加速計算!$E$6/(F$13*F$14*加速計算!$E$5)*F$12/2*(加速計算!$E$7*COS(RADIANS(加速計算!$E$8))+SIN(RADIANS(加速計算!$E$8))))*加速計算!$E$3*PI()*F$12/(F$13*(($D1609/(4*加速計算!$E$5)*(F$12/F$13)^2)+F$22+F$15))*60/(2*PI())</f>
        <v>-28.633257066657436</v>
      </c>
      <c r="G1609" s="9">
        <f>(G$21-$D1609*9.81*加速計算!$E$6/(G$13*G$14*加速計算!$E$5)*G$12/2*(加速計算!$E$7*COS(RADIANS(加速計算!$E$8))+SIN(RADIANS(加速計算!$E$8))))*加速計算!$E$3*PI()*G$12/(G$13*(($D1609/(4*加速計算!$E$5)*(G$12/G$13)^2)+G$22+G$15))*60/(2*PI())</f>
        <v>-26.334667400183513</v>
      </c>
      <c r="H1609" s="9">
        <f>(H$21-$D1609*9.81*加速計算!$E$6/(H$13*H$14*加速計算!$E$5)*H$12/2*(加速計算!$E$7*COS(RADIANS(加速計算!$E$8))+SIN(RADIANS(加速計算!$E$8))))*加速計算!$E$3*PI()*H$12/(H$13*(($D1609/(4*加速計算!$E$5)*(H$12/H$13)^2)+H$22+H$15))*60/(2*PI())</f>
        <v>-18.243106173487025</v>
      </c>
      <c r="I1609" s="9">
        <f>(I$21-$D1609*9.81*加速計算!$E$6/(I$13*I$14*加速計算!$E$5)*I$12/2*(加速計算!$E$7*COS(RADIANS(加速計算!$E$8))+SIN(RADIANS(加速計算!$E$8))))*加速計算!$E$3*PI()*I$12/(I$13*(($D1609/(4*加速計算!$E$5)*(I$12/I$13)^2)+I$22+I$15))*60/(2*PI())</f>
        <v>-12.51853500375487</v>
      </c>
      <c r="J1609" s="9">
        <f>(J$21-$D1609*9.81*加速計算!$E$6/(J$13*J$14*加速計算!$E$5)*J$12/2*(加速計算!$E$7*COS(RADIANS(加速計算!$E$8))+SIN(RADIANS(加速計算!$E$8))))*加速計算!$E$3*PI()*J$12/(J$13*(($D1609/(4*加速計算!$E$5)*(J$12/J$13)^2)+J$22+J$15))*60/(2*PI())</f>
        <v>-4.0062840702604419</v>
      </c>
      <c r="K1609" s="9">
        <f>(K$21-$D1609*9.81*加速計算!$E$6/(K$13*K$14*加速計算!$E$5)*K$12/2*(加速計算!$E$7*COS(RADIANS(加速計算!$E$8))+SIN(RADIANS(加速計算!$E$8))))*加速計算!$E$3*PI()*K$12/(K$13*(($D1609/(4*加速計算!$E$5)*(K$12/K$13)^2)+K$22+K$15))*60/(2*PI())</f>
        <v>-30.785207678843534</v>
      </c>
      <c r="L1609" s="9">
        <f>(L$21-$D1609*9.81*加速計算!$E$6/(L$13*L$14*加速計算!$E$5)*L$12/2*(加速計算!$E$7*COS(RADIANS(加速計算!$E$8))+SIN(RADIANS(加速計算!$E$8))))*加速計算!$E$3*PI()*L$12/(L$13*(($D1609/(4*加速計算!$E$5)*(L$12/L$13)^2)+L$22+L$15))*60/(2*PI())</f>
        <v>-28.696966316409981</v>
      </c>
      <c r="M1609" s="20">
        <f>(M$21-$D1609*9.81*加速計算!$E$6/(M$13*M$14*加速計算!$E$5)*M$12/2*(加速計算!$E$7*COS(RADIANS(加速計算!$E$8))+SIN(RADIANS(加速計算!$E$8))))*加速計算!$E$3*PI()*M$12/(M$13*(($D1609/(4*加速計算!$E$5)*(M$12/M$13)^2)+M$22+M$15))*60/(2*PI())</f>
        <v>-26.64174769348033</v>
      </c>
    </row>
    <row r="1610" spans="4:13">
      <c r="D1610" s="22">
        <v>15750</v>
      </c>
      <c r="E1610" s="9">
        <f>(E$21-$D1610*9.81*加速計算!$E$6/(E$13*E$14*加速計算!$E$5)*E$12/2*(加速計算!$E$7*COS(RADIANS(加速計算!$E$8))+SIN(RADIANS(加速計算!$E$8))))*加速計算!$E$3*PI()*E$12/(E$13*(($D1610/(4*加速計算!$E$5)*(E$12/E$13)^2)+E$22+E$15))*60/(2*PI())</f>
        <v>-28.601143829000321</v>
      </c>
      <c r="F1610" s="9">
        <f>(F$21-$D1610*9.81*加速計算!$E$6/(F$13*F$14*加速計算!$E$5)*F$12/2*(加速計算!$E$7*COS(RADIANS(加速計算!$E$8))+SIN(RADIANS(加速計算!$E$8))))*加速計算!$E$3*PI()*F$12/(F$13*(($D1610/(4*加速計算!$E$5)*(F$12/F$13)^2)+F$22+F$15))*60/(2*PI())</f>
        <v>-28.63583622874787</v>
      </c>
      <c r="G1610" s="9">
        <f>(G$21-$D1610*9.81*加速計算!$E$6/(G$13*G$14*加速計算!$E$5)*G$12/2*(加速計算!$E$7*COS(RADIANS(加速計算!$E$8))+SIN(RADIANS(加速計算!$E$8))))*加速計算!$E$3*PI()*G$12/(G$13*(($D1610/(4*加速計算!$E$5)*(G$12/G$13)^2)+G$22+G$15))*60/(2*PI())</f>
        <v>-26.338702904041554</v>
      </c>
      <c r="H1610" s="9">
        <f>(H$21-$D1610*9.81*加速計算!$E$6/(H$13*H$14*加速計算!$E$5)*H$12/2*(加速計算!$E$7*COS(RADIANS(加速計算!$E$8))+SIN(RADIANS(加速計算!$E$8))))*加速計算!$E$3*PI()*H$12/(H$13*(($D1610/(4*加速計算!$E$5)*(H$12/H$13)^2)+H$22+H$15))*60/(2*PI())</f>
        <v>-18.252216658982967</v>
      </c>
      <c r="I1610" s="9">
        <f>(I$21-$D1610*9.81*加速計算!$E$6/(I$13*I$14*加速計算!$E$5)*I$12/2*(加速計算!$E$7*COS(RADIANS(加速計算!$E$8))+SIN(RADIANS(加速計算!$E$8))))*加速計算!$E$3*PI()*I$12/(I$13*(($D1610/(4*加速計算!$E$5)*(I$12/I$13)^2)+I$22+I$15))*60/(2*PI())</f>
        <v>-12.531253015406721</v>
      </c>
      <c r="J1610" s="9">
        <f>(J$21-$D1610*9.81*加速計算!$E$6/(J$13*J$14*加速計算!$E$5)*J$12/2*(加速計算!$E$7*COS(RADIANS(加速計算!$E$8))+SIN(RADIANS(加速計算!$E$8))))*加速計算!$E$3*PI()*J$12/(J$13*(($D1610/(4*加速計算!$E$5)*(J$12/J$13)^2)+J$22+J$15))*60/(2*PI())</f>
        <v>-4.024376402935756</v>
      </c>
      <c r="K1610" s="9">
        <f>(K$21-$D1610*9.81*加速計算!$E$6/(K$13*K$14*加速計算!$E$5)*K$12/2*(加速計算!$E$7*COS(RADIANS(加速計算!$E$8))+SIN(RADIANS(加速計算!$E$8))))*加速計算!$E$3*PI()*K$12/(K$13*(($D1610/(4*加速計算!$E$5)*(K$12/K$13)^2)+K$22+K$15))*60/(2*PI())</f>
        <v>-30.786422689394275</v>
      </c>
      <c r="L1610" s="9">
        <f>(L$21-$D1610*9.81*加速計算!$E$6/(L$13*L$14*加速計算!$E$5)*L$12/2*(加速計算!$E$7*COS(RADIANS(加速計算!$E$8))+SIN(RADIANS(加速計算!$E$8))))*加速計算!$E$3*PI()*L$12/(L$13*(($D1610/(4*加速計算!$E$5)*(L$12/L$13)^2)+L$22+L$15))*60/(2*PI())</f>
        <v>-28.699506092376424</v>
      </c>
      <c r="M1610" s="20">
        <f>(M$21-$D1610*9.81*加速計算!$E$6/(M$13*M$14*加速計算!$E$5)*M$12/2*(加速計算!$E$7*COS(RADIANS(加速計算!$E$8))+SIN(RADIANS(加速計算!$E$8))))*加速計算!$E$3*PI()*M$12/(M$13*(($D1610/(4*加速計算!$E$5)*(M$12/M$13)^2)+M$22+M$15))*60/(2*PI())</f>
        <v>-26.645590536223331</v>
      </c>
    </row>
    <row r="1611" spans="4:13">
      <c r="D1611" s="22">
        <v>15760</v>
      </c>
      <c r="E1611" s="9">
        <f>(E$21-$D1611*9.81*加速計算!$E$6/(E$13*E$14*加速計算!$E$5)*E$12/2*(加速計算!$E$7*COS(RADIANS(加速計算!$E$8))+SIN(RADIANS(加速計算!$E$8))))*加速計算!$E$3*PI()*E$12/(E$13*(($D1611/(4*加速計算!$E$5)*(E$12/E$13)^2)+E$22+E$15))*60/(2*PI())</f>
        <v>-28.602836985789807</v>
      </c>
      <c r="F1611" s="9">
        <f>(F$21-$D1611*9.81*加速計算!$E$6/(F$13*F$14*加速計算!$E$5)*F$12/2*(加速計算!$E$7*COS(RADIANS(加速計算!$E$8))+SIN(RADIANS(加速計算!$E$8))))*加速計算!$E$3*PI()*F$12/(F$13*(($D1611/(4*加速計算!$E$5)*(F$12/F$13)^2)+F$22+F$15))*60/(2*PI())</f>
        <v>-28.638412121459801</v>
      </c>
      <c r="G1611" s="9">
        <f>(G$21-$D1611*9.81*加速計算!$E$6/(G$13*G$14*加速計算!$E$5)*G$12/2*(加速計算!$E$7*COS(RADIANS(加速計算!$E$8))+SIN(RADIANS(加速計算!$E$8))))*加速計算!$E$3*PI()*G$12/(G$13*(($D1611/(4*加速計算!$E$5)*(G$12/G$13)^2)+G$22+G$15))*60/(2*PI())</f>
        <v>-26.342733294271017</v>
      </c>
      <c r="H1611" s="9">
        <f>(H$21-$D1611*9.81*加速計算!$E$6/(H$13*H$14*加速計算!$E$5)*H$12/2*(加速計算!$E$7*COS(RADIANS(加速計算!$E$8))+SIN(RADIANS(加速計算!$E$8))))*加速計算!$E$3*PI()*H$12/(H$13*(($D1611/(4*加速計算!$E$5)*(H$12/H$13)^2)+H$22+H$15))*60/(2*PI())</f>
        <v>-18.261315669168354</v>
      </c>
      <c r="I1611" s="9">
        <f>(I$21-$D1611*9.81*加速計算!$E$6/(I$13*I$14*加速計算!$E$5)*I$12/2*(加速計算!$E$7*COS(RADIANS(加速計算!$E$8))+SIN(RADIANS(加速計算!$E$8))))*加速計算!$E$3*PI()*I$12/(I$13*(($D1611/(4*加速計算!$E$5)*(I$12/I$13)^2)+I$22+I$15))*60/(2*PI())</f>
        <v>-12.543955007809826</v>
      </c>
      <c r="J1611" s="9">
        <f>(J$21-$D1611*9.81*加速計算!$E$6/(J$13*J$14*加速計算!$E$5)*J$12/2*(加速計算!$E$7*COS(RADIANS(加速計算!$E$8))+SIN(RADIANS(加速計算!$E$8))))*加速計算!$E$3*PI()*J$12/(J$13*(($D1611/(4*加速計算!$E$5)*(J$12/J$13)^2)+J$22+J$15))*60/(2*PI())</f>
        <v>-4.0424459343650776</v>
      </c>
      <c r="K1611" s="9">
        <f>(K$21-$D1611*9.81*加速計算!$E$6/(K$13*K$14*加速計算!$E$5)*K$12/2*(加速計算!$E$7*COS(RADIANS(加速計算!$E$8))+SIN(RADIANS(加速計算!$E$8))))*加速計算!$E$3*PI()*K$12/(K$13*(($D1611/(4*加速計算!$E$5)*(K$12/K$13)^2)+K$22+K$15))*60/(2*PI())</f>
        <v>-30.787636158979467</v>
      </c>
      <c r="L1611" s="9">
        <f>(L$21-$D1611*9.81*加速計算!$E$6/(L$13*L$14*加速計算!$E$5)*L$12/2*(加速計算!$E$7*COS(RADIANS(加速計算!$E$8))+SIN(RADIANS(加速計算!$E$8))))*加速計算!$E$3*PI()*L$12/(L$13*(($D1611/(4*加速計算!$E$5)*(L$12/L$13)^2)+L$22+L$15))*60/(2*PI())</f>
        <v>-28.702042647599569</v>
      </c>
      <c r="M1611" s="20">
        <f>(M$21-$D1611*9.81*加速計算!$E$6/(M$13*M$14*加速計算!$E$5)*M$12/2*(加速計算!$E$7*COS(RADIANS(加速計算!$E$8))+SIN(RADIANS(加速計算!$E$8))))*加速計算!$E$3*PI()*M$12/(M$13*(($D1611/(4*加速計算!$E$5)*(M$12/M$13)^2)+M$22+M$15))*60/(2*PI())</f>
        <v>-26.64942850690808</v>
      </c>
    </row>
    <row r="1612" spans="4:13">
      <c r="D1612" s="22">
        <v>15770</v>
      </c>
      <c r="E1612" s="9">
        <f>(E$21-$D1612*9.81*加速計算!$E$6/(E$13*E$14*加速計算!$E$5)*E$12/2*(加速計算!$E$7*COS(RADIANS(加速計算!$E$8))+SIN(RADIANS(加速計算!$E$8))))*加速計算!$E$3*PI()*E$12/(E$13*(($D1612/(4*加速計算!$E$5)*(E$12/E$13)^2)+E$22+E$15))*60/(2*PI())</f>
        <v>-28.604527996863002</v>
      </c>
      <c r="F1612" s="9">
        <f>(F$21-$D1612*9.81*加速計算!$E$6/(F$13*F$14*加速計算!$E$5)*F$12/2*(加速計算!$E$7*COS(RADIANS(加速計算!$E$8))+SIN(RADIANS(加速計算!$E$8))))*加速計算!$E$3*PI()*F$12/(F$13*(($D1612/(4*加速計算!$E$5)*(F$12/F$13)^2)+F$22+F$15))*60/(2*PI())</f>
        <v>-28.640984751005767</v>
      </c>
      <c r="G1612" s="9">
        <f>(G$21-$D1612*9.81*加速計算!$E$6/(G$13*G$14*加速計算!$E$5)*G$12/2*(加速計算!$E$7*COS(RADIANS(加速計算!$E$8))+SIN(RADIANS(加速計算!$E$8))))*加速計算!$E$3*PI()*G$12/(G$13*(($D1612/(4*加速計算!$E$5)*(G$12/G$13)^2)+G$22+G$15))*60/(2*PI())</f>
        <v>-26.346758580585433</v>
      </c>
      <c r="H1612" s="9">
        <f>(H$21-$D1612*9.81*加速計算!$E$6/(H$13*H$14*加速計算!$E$5)*H$12/2*(加速計算!$E$7*COS(RADIANS(加速計算!$E$8))+SIN(RADIANS(加速計算!$E$8))))*加速計算!$E$3*PI()*H$12/(H$13*(($D1612/(4*加速計算!$E$5)*(H$12/H$13)^2)+H$22+H$15))*60/(2*PI())</f>
        <v>-18.270403225710506</v>
      </c>
      <c r="I1612" s="9">
        <f>(I$21-$D1612*9.81*加速計算!$E$6/(I$13*I$14*加速計算!$E$5)*I$12/2*(加速計算!$E$7*COS(RADIANS(加速計算!$E$8))+SIN(RADIANS(加速計算!$E$8))))*加速計算!$E$3*PI()*I$12/(I$13*(($D1612/(4*加速計算!$E$5)*(I$12/I$13)^2)+I$22+I$15))*60/(2*PI())</f>
        <v>-12.556641011211227</v>
      </c>
      <c r="J1612" s="9">
        <f>(J$21-$D1612*9.81*加速計算!$E$6/(J$13*J$14*加速計算!$E$5)*J$12/2*(加速計算!$E$7*COS(RADIANS(加速計算!$E$8))+SIN(RADIANS(加速計算!$E$8))))*加速計算!$E$3*PI()*J$12/(J$13*(($D1612/(4*加速計算!$E$5)*(J$12/J$13)^2)+J$22+J$15))*60/(2*PI())</f>
        <v>-4.0604927076248707</v>
      </c>
      <c r="K1612" s="9">
        <f>(K$21-$D1612*9.81*加速計算!$E$6/(K$13*K$14*加速計算!$E$5)*K$12/2*(加速計算!$E$7*COS(RADIANS(加速計算!$E$8))+SIN(RADIANS(加速計算!$E$8))))*加速計算!$E$3*PI()*K$12/(K$13*(($D1612/(4*加速計算!$E$5)*(K$12/K$13)^2)+K$22+K$15))*60/(2*PI())</f>
        <v>-30.788848090528795</v>
      </c>
      <c r="L1612" s="9">
        <f>(L$21-$D1612*9.81*加速計算!$E$6/(L$13*L$14*加速計算!$E$5)*L$12/2*(加速計算!$E$7*COS(RADIANS(加速計算!$E$8))+SIN(RADIANS(加速計算!$E$8))))*加速計算!$E$3*PI()*L$12/(L$13*(($D1612/(4*加速計算!$E$5)*(L$12/L$13)^2)+L$22+L$15))*60/(2*PI())</f>
        <v>-28.704575988201952</v>
      </c>
      <c r="M1612" s="20">
        <f>(M$21-$D1612*9.81*加速計算!$E$6/(M$13*M$14*加速計算!$E$5)*M$12/2*(加速計算!$E$7*COS(RADIANS(加速計算!$E$8))+SIN(RADIANS(加速計算!$E$8))))*加速計算!$E$3*PI()*M$12/(M$13*(($D1612/(4*加速計算!$E$5)*(M$12/M$13)^2)+M$22+M$15))*60/(2*PI())</f>
        <v>-26.653261614794086</v>
      </c>
    </row>
    <row r="1613" spans="4:13">
      <c r="D1613" s="22">
        <v>15780</v>
      </c>
      <c r="E1613" s="9">
        <f>(E$21-$D1613*9.81*加速計算!$E$6/(E$13*E$14*加速計算!$E$5)*E$12/2*(加速計算!$E$7*COS(RADIANS(加速計算!$E$8))+SIN(RADIANS(加速計算!$E$8))))*加速計算!$E$3*PI()*E$12/(E$13*(($D1613/(4*加速計算!$E$5)*(E$12/E$13)^2)+E$22+E$15))*60/(2*PI())</f>
        <v>-28.60621686629618</v>
      </c>
      <c r="F1613" s="9">
        <f>(F$21-$D1613*9.81*加速計算!$E$6/(F$13*F$14*加速計算!$E$5)*F$12/2*(加速計算!$E$7*COS(RADIANS(加速計算!$E$8))+SIN(RADIANS(加速計算!$E$8))))*加速計算!$E$3*PI()*F$12/(F$13*(($D1613/(4*加速計算!$E$5)*(F$12/F$13)^2)+F$22+F$15))*60/(2*PI())</f>
        <v>-28.643554123582518</v>
      </c>
      <c r="G1613" s="9">
        <f>(G$21-$D1613*9.81*加速計算!$E$6/(G$13*G$14*加速計算!$E$5)*G$12/2*(加速計算!$E$7*COS(RADIANS(加速計算!$E$8))+SIN(RADIANS(加速計算!$E$8))))*加速計算!$E$3*PI()*G$12/(G$13*(($D1613/(4*加速計算!$E$5)*(G$12/G$13)^2)+G$22+G$15))*60/(2*PI())</f>
        <v>-26.350778772673699</v>
      </c>
      <c r="H1613" s="9">
        <f>(H$21-$D1613*9.81*加速計算!$E$6/(H$13*H$14*加速計算!$E$5)*H$12/2*(加速計算!$E$7*COS(RADIANS(加速計算!$E$8))+SIN(RADIANS(加速計算!$E$8))))*加速計算!$E$3*PI()*H$12/(H$13*(($D1613/(4*加速計算!$E$5)*(H$12/H$13)^2)+H$22+H$15))*60/(2*PI())</f>
        <v>-18.279479350222228</v>
      </c>
      <c r="I1613" s="9">
        <f>(I$21-$D1613*9.81*加速計算!$E$6/(I$13*I$14*加速計算!$E$5)*I$12/2*(加速計算!$E$7*COS(RADIANS(加速計算!$E$8))+SIN(RADIANS(加速計算!$E$8))))*加速計算!$E$3*PI()*I$12/(I$13*(($D1613/(4*加速計算!$E$5)*(I$12/I$13)^2)+I$22+I$15))*60/(2*PI())</f>
        <v>-12.569311055781867</v>
      </c>
      <c r="J1613" s="9">
        <f>(J$21-$D1613*9.81*加速計算!$E$6/(J$13*J$14*加速計算!$E$5)*J$12/2*(加速計算!$E$7*COS(RADIANS(加速計算!$E$8))+SIN(RADIANS(加速計算!$E$8))))*加速計算!$E$3*PI()*J$12/(J$13*(($D1613/(4*加速計算!$E$5)*(J$12/J$13)^2)+J$22+J$15))*60/(2*PI())</f>
        <v>-4.078516765683208</v>
      </c>
      <c r="K1613" s="9">
        <f>(K$21-$D1613*9.81*加速計算!$E$6/(K$13*K$14*加速計算!$E$5)*K$12/2*(加速計算!$E$7*COS(RADIANS(加速計算!$E$8))+SIN(RADIANS(加速計算!$E$8))))*加速計算!$E$3*PI()*K$12/(K$13*(($D1613/(4*加速計算!$E$5)*(K$12/K$13)^2)+K$22+K$15))*60/(2*PI())</f>
        <v>-30.790058486964547</v>
      </c>
      <c r="L1613" s="9">
        <f>(L$21-$D1613*9.81*加速計算!$E$6/(L$13*L$14*加速計算!$E$5)*L$12/2*(加速計算!$E$7*COS(RADIANS(加速計算!$E$8))+SIN(RADIANS(加速計算!$E$8))))*加速計算!$E$3*PI()*L$12/(L$13*(($D1613/(4*加速計算!$E$5)*(L$12/L$13)^2)+L$22+L$15))*60/(2*PI())</f>
        <v>-28.707106120290629</v>
      </c>
      <c r="M1613" s="20">
        <f>(M$21-$D1613*9.81*加速計算!$E$6/(M$13*M$14*加速計算!$E$5)*M$12/2*(加速計算!$E$7*COS(RADIANS(加速計算!$E$8))+SIN(RADIANS(加速計算!$E$8))))*加速計算!$E$3*PI()*M$12/(M$13*(($D1613/(4*加速計算!$E$5)*(M$12/M$13)^2)+M$22+M$15))*60/(2*PI())</f>
        <v>-26.657089869117431</v>
      </c>
    </row>
    <row r="1614" spans="4:13">
      <c r="D1614" s="22">
        <v>15790</v>
      </c>
      <c r="E1614" s="9">
        <f>(E$21-$D1614*9.81*加速計算!$E$6/(E$13*E$14*加速計算!$E$5)*E$12/2*(加速計算!$E$7*COS(RADIANS(加速計算!$E$8))+SIN(RADIANS(加速計算!$E$8))))*加速計算!$E$3*PI()*E$12/(E$13*(($D1614/(4*加速計算!$E$5)*(E$12/E$13)^2)+E$22+E$15))*60/(2*PI())</f>
        <v>-28.60790359815531</v>
      </c>
      <c r="F1614" s="9">
        <f>(F$21-$D1614*9.81*加速計算!$E$6/(F$13*F$14*加速計算!$E$5)*F$12/2*(加速計算!$E$7*COS(RADIANS(加速計算!$E$8))+SIN(RADIANS(加速計算!$E$8))))*加速計算!$E$3*PI()*F$12/(F$13*(($D1614/(4*加速計算!$E$5)*(F$12/F$13)^2)+F$22+F$15))*60/(2*PI())</f>
        <v>-28.646120245371193</v>
      </c>
      <c r="G1614" s="9">
        <f>(G$21-$D1614*9.81*加速計算!$E$6/(G$13*G$14*加速計算!$E$5)*G$12/2*(加速計算!$E$7*COS(RADIANS(加速計算!$E$8))+SIN(RADIANS(加速計算!$E$8))))*加速計算!$E$3*PI()*G$12/(G$13*(($D1614/(4*加速計算!$E$5)*(G$12/G$13)^2)+G$22+G$15))*60/(2*PI())</f>
        <v>-26.35479388020029</v>
      </c>
      <c r="H1614" s="9">
        <f>(H$21-$D1614*9.81*加速計算!$E$6/(H$13*H$14*加速計算!$E$5)*H$12/2*(加速計算!$E$7*COS(RADIANS(加速計算!$E$8))+SIN(RADIANS(加速計算!$E$8))))*加速計算!$E$3*PI()*H$12/(H$13*(($D1614/(4*加速計算!$E$5)*(H$12/H$13)^2)+H$22+H$15))*60/(2*PI())</f>
        <v>-18.288544064261988</v>
      </c>
      <c r="I1614" s="9">
        <f>(I$21-$D1614*9.81*加速計算!$E$6/(I$13*I$14*加速計算!$E$5)*I$12/2*(加速計算!$E$7*COS(RADIANS(加速計算!$E$8))+SIN(RADIANS(加速計算!$E$8))))*加速計算!$E$3*PI()*I$12/(I$13*(($D1614/(4*加速計算!$E$5)*(I$12/I$13)^2)+I$22+I$15))*60/(2*PI())</f>
        <v>-12.581965171616826</v>
      </c>
      <c r="J1614" s="9">
        <f>(J$21-$D1614*9.81*加速計算!$E$6/(J$13*J$14*加速計算!$E$5)*J$12/2*(加速計算!$E$7*COS(RADIANS(加速計算!$E$8))+SIN(RADIANS(加速計算!$E$8))))*加速計算!$E$3*PI()*J$12/(J$13*(($D1614/(4*加速計算!$E$5)*(J$12/J$13)^2)+J$22+J$15))*60/(2*PI())</f>
        <v>-4.0965181514000264</v>
      </c>
      <c r="K1614" s="9">
        <f>(K$21-$D1614*9.81*加速計算!$E$6/(K$13*K$14*加速計算!$E$5)*K$12/2*(加速計算!$E$7*COS(RADIANS(加速計算!$E$8))+SIN(RADIANS(加速計算!$E$8))))*加速計算!$E$3*PI()*K$12/(K$13*(($D1614/(4*加速計算!$E$5)*(K$12/K$13)^2)+K$22+K$15))*60/(2*PI())</f>
        <v>-30.791267351201586</v>
      </c>
      <c r="L1614" s="9">
        <f>(L$21-$D1614*9.81*加速計算!$E$6/(L$13*L$14*加速計算!$E$5)*L$12/2*(加速計算!$E$7*COS(RADIANS(加速計算!$E$8))+SIN(RADIANS(加速計算!$E$8))))*加速計算!$E$3*PI()*L$12/(L$13*(($D1614/(4*加速計算!$E$5)*(L$12/L$13)^2)+L$22+L$15))*60/(2*PI())</f>
        <v>-28.709633049957194</v>
      </c>
      <c r="M1614" s="20">
        <f>(M$21-$D1614*9.81*加速計算!$E$6/(M$13*M$14*加速計算!$E$5)*M$12/2*(加速計算!$E$7*COS(RADIANS(加速計算!$E$8))+SIN(RADIANS(加速計算!$E$8))))*加速計算!$E$3*PI()*M$12/(M$13*(($D1614/(4*加速計算!$E$5)*(M$12/M$13)^2)+M$22+M$15))*60/(2*PI())</f>
        <v>-26.660913279090799</v>
      </c>
    </row>
    <row r="1615" spans="4:13">
      <c r="D1615" s="22">
        <v>15800</v>
      </c>
      <c r="E1615" s="9">
        <f>(E$21-$D1615*9.81*加速計算!$E$6/(E$13*E$14*加速計算!$E$5)*E$12/2*(加速計算!$E$7*COS(RADIANS(加速計算!$E$8))+SIN(RADIANS(加速計算!$E$8))))*加速計算!$E$3*PI()*E$12/(E$13*(($D1615/(4*加速計算!$E$5)*(E$12/E$13)^2)+E$22+E$15))*60/(2*PI())</f>
        <v>-28.609588196496059</v>
      </c>
      <c r="F1615" s="9">
        <f>(F$21-$D1615*9.81*加速計算!$E$6/(F$13*F$14*加速計算!$E$5)*F$12/2*(加速計算!$E$7*COS(RADIANS(加速計算!$E$8))+SIN(RADIANS(加速計算!$E$8))))*加速計算!$E$3*PI()*F$12/(F$13*(($D1615/(4*加速計算!$E$5)*(F$12/F$13)^2)+F$22+F$15))*60/(2*PI())</f>
        <v>-28.648683122537282</v>
      </c>
      <c r="G1615" s="9">
        <f>(G$21-$D1615*9.81*加速計算!$E$6/(G$13*G$14*加速計算!$E$5)*G$12/2*(加速計算!$E$7*COS(RADIANS(加速計算!$E$8))+SIN(RADIANS(加速計算!$E$8))))*加速計算!$E$3*PI()*G$12/(G$13*(($D1615/(4*加速計算!$E$5)*(G$12/G$13)^2)+G$22+G$15))*60/(2*PI())</f>
        <v>-26.358803912805197</v>
      </c>
      <c r="H1615" s="9">
        <f>(H$21-$D1615*9.81*加速計算!$E$6/(H$13*H$14*加速計算!$E$5)*H$12/2*(加速計算!$E$7*COS(RADIANS(加速計算!$E$8))+SIN(RADIANS(加速計算!$E$8))))*加速計算!$E$3*PI()*H$12/(H$13*(($D1615/(4*加速計算!$E$5)*(H$12/H$13)^2)+H$22+H$15))*60/(2*PI())</f>
        <v>-18.297597389334083</v>
      </c>
      <c r="I1615" s="9">
        <f>(I$21-$D1615*9.81*加速計算!$E$6/(I$13*I$14*加速計算!$E$5)*I$12/2*(加速計算!$E$7*COS(RADIANS(加速計算!$E$8))+SIN(RADIANS(加速計算!$E$8))))*加速計算!$E$3*PI()*I$12/(I$13*(($D1615/(4*加速計算!$E$5)*(I$12/I$13)^2)+I$22+I$15))*60/(2*PI())</f>
        <v>-12.594603388735568</v>
      </c>
      <c r="J1615" s="9">
        <f>(J$21-$D1615*9.81*加速計算!$E$6/(J$13*J$14*加速計算!$E$5)*J$12/2*(加速計算!$E$7*COS(RADIANS(加速計算!$E$8))+SIN(RADIANS(加速計算!$E$8))))*加速計算!$E$3*PI()*J$12/(J$13*(($D1615/(4*加速計算!$E$5)*(J$12/J$13)^2)+J$22+J$15))*60/(2*PI())</f>
        <v>-4.1144969075275233</v>
      </c>
      <c r="K1615" s="9">
        <f>(K$21-$D1615*9.81*加速計算!$E$6/(K$13*K$14*加速計算!$E$5)*K$12/2*(加速計算!$E$7*COS(RADIANS(加速計算!$E$8))+SIN(RADIANS(加速計算!$E$8))))*加速計算!$E$3*PI()*K$12/(K$13*(($D1615/(4*加速計算!$E$5)*(K$12/K$13)^2)+K$22+K$15))*60/(2*PI())</f>
        <v>-30.792474686147411</v>
      </c>
      <c r="L1615" s="9">
        <f>(L$21-$D1615*9.81*加速計算!$E$6/(L$13*L$14*加速計算!$E$5)*L$12/2*(加速計算!$E$7*COS(RADIANS(加速計算!$E$8))+SIN(RADIANS(加速計算!$E$8))))*加速計算!$E$3*PI()*L$12/(L$13*(($D1615/(4*加速計算!$E$5)*(L$12/L$13)^2)+L$22+L$15))*60/(2*PI())</f>
        <v>-28.712156783277834</v>
      </c>
      <c r="M1615" s="20">
        <f>(M$21-$D1615*9.81*加速計算!$E$6/(M$13*M$14*加速計算!$E$5)*M$12/2*(加速計算!$E$7*COS(RADIANS(加速計算!$E$8))+SIN(RADIANS(加速計算!$E$8))))*加速計算!$E$3*PI()*M$12/(M$13*(($D1615/(4*加速計算!$E$5)*(M$12/M$13)^2)+M$22+M$15))*60/(2*PI())</f>
        <v>-26.664731853903604</v>
      </c>
    </row>
    <row r="1616" spans="4:13">
      <c r="D1616" s="22">
        <v>15810</v>
      </c>
      <c r="E1616" s="9">
        <f>(E$21-$D1616*9.81*加速計算!$E$6/(E$13*E$14*加速計算!$E$5)*E$12/2*(加速計算!$E$7*COS(RADIANS(加速計算!$E$8))+SIN(RADIANS(加速計算!$E$8))))*加速計算!$E$3*PI()*E$12/(E$13*(($D1616/(4*加速計算!$E$5)*(E$12/E$13)^2)+E$22+E$15))*60/(2*PI())</f>
        <v>-28.611270665363843</v>
      </c>
      <c r="F1616" s="9">
        <f>(F$21-$D1616*9.81*加速計算!$E$6/(F$13*F$14*加速計算!$E$5)*F$12/2*(加速計算!$E$7*COS(RADIANS(加速計算!$E$8))+SIN(RADIANS(加速計算!$E$8))))*加速計算!$E$3*PI()*F$12/(F$13*(($D1616/(4*加速計算!$E$5)*(F$12/F$13)^2)+F$22+F$15))*60/(2*PI())</f>
        <v>-28.651242761230655</v>
      </c>
      <c r="G1616" s="9">
        <f>(G$21-$D1616*9.81*加速計算!$E$6/(G$13*G$14*加速計算!$E$5)*G$12/2*(加速計算!$E$7*COS(RADIANS(加速計算!$E$8))+SIN(RADIANS(加速計算!$E$8))))*加速計算!$E$3*PI()*G$12/(G$13*(($D1616/(4*加速計算!$E$5)*(G$12/G$13)^2)+G$22+G$15))*60/(2*PI())</f>
        <v>-26.362808880104041</v>
      </c>
      <c r="H1616" s="9">
        <f>(H$21-$D1616*9.81*加速計算!$E$6/(H$13*H$14*加速計算!$E$5)*H$12/2*(加速計算!$E$7*COS(RADIANS(加速計算!$E$8))+SIN(RADIANS(加速計算!$E$8))))*加速計算!$E$3*PI()*H$12/(H$13*(($D1616/(4*加速計算!$E$5)*(H$12/H$13)^2)+H$22+H$15))*60/(2*PI())</f>
        <v>-18.30663934688879</v>
      </c>
      <c r="I1616" s="9">
        <f>(I$21-$D1616*9.81*加速計算!$E$6/(I$13*I$14*加速計算!$E$5)*I$12/2*(加速計算!$E$7*COS(RADIANS(加速計算!$E$8))+SIN(RADIANS(加速計算!$E$8))))*加速計算!$E$3*PI()*I$12/(I$13*(($D1616/(4*加速計算!$E$5)*(I$12/I$13)^2)+I$22+I$15))*60/(2*PI())</f>
        <v>-12.607225737082155</v>
      </c>
      <c r="J1616" s="9">
        <f>(J$21-$D1616*9.81*加速計算!$E$6/(J$13*J$14*加速計算!$E$5)*J$12/2*(加速計算!$E$7*COS(RADIANS(加速計算!$E$8))+SIN(RADIANS(加速計算!$E$8))))*加速計算!$E$3*PI()*J$12/(J$13*(($D1616/(4*加速計算!$E$5)*(J$12/J$13)^2)+J$22+J$15))*60/(2*PI())</f>
        <v>-4.1324530767104699</v>
      </c>
      <c r="K1616" s="9">
        <f>(K$21-$D1616*9.81*加速計算!$E$6/(K$13*K$14*加速計算!$E$5)*K$12/2*(加速計算!$E$7*COS(RADIANS(加速計算!$E$8))+SIN(RADIANS(加速計算!$E$8))))*加速計算!$E$3*PI()*K$12/(K$13*(($D1616/(4*加速計算!$E$5)*(K$12/K$13)^2)+K$22+K$15))*60/(2*PI())</f>
        <v>-30.793680494702166</v>
      </c>
      <c r="L1616" s="9">
        <f>(L$21-$D1616*9.81*加速計算!$E$6/(L$13*L$14*加速計算!$E$5)*L$12/2*(加速計算!$E$7*COS(RADIANS(加速計算!$E$8))+SIN(RADIANS(加速計算!$E$8))))*加速計算!$E$3*PI()*L$12/(L$13*(($D1616/(4*加速計算!$E$5)*(L$12/L$13)^2)+L$22+L$15))*60/(2*PI())</f>
        <v>-28.714677326313332</v>
      </c>
      <c r="M1616" s="20">
        <f>(M$21-$D1616*9.81*加速計算!$E$6/(M$13*M$14*加速計算!$E$5)*M$12/2*(加速計算!$E$7*COS(RADIANS(加速計算!$E$8))+SIN(RADIANS(加速計算!$E$8))))*加速計算!$E$3*PI()*M$12/(M$13*(($D1616/(4*加速計算!$E$5)*(M$12/M$13)^2)+M$22+M$15))*60/(2*PI())</f>
        <v>-26.668545602721988</v>
      </c>
    </row>
    <row r="1617" spans="4:13">
      <c r="D1617" s="22">
        <v>15820</v>
      </c>
      <c r="E1617" s="9">
        <f>(E$21-$D1617*9.81*加速計算!$E$6/(E$13*E$14*加速計算!$E$5)*E$12/2*(加速計算!$E$7*COS(RADIANS(加速計算!$E$8))+SIN(RADIANS(加速計算!$E$8))))*加速計算!$E$3*PI()*E$12/(E$13*(($D1617/(4*加速計算!$E$5)*(E$12/E$13)^2)+E$22+E$15))*60/(2*PI())</f>
        <v>-28.612951008793868</v>
      </c>
      <c r="F1617" s="9">
        <f>(F$21-$D1617*9.81*加速計算!$E$6/(F$13*F$14*加速計算!$E$5)*F$12/2*(加速計算!$E$7*COS(RADIANS(加速計算!$E$8))+SIN(RADIANS(加速計算!$E$8))))*加速計算!$E$3*PI()*F$12/(F$13*(($D1617/(4*加速計算!$E$5)*(F$12/F$13)^2)+F$22+F$15))*60/(2*PI())</f>
        <v>-28.653799167585696</v>
      </c>
      <c r="G1617" s="9">
        <f>(G$21-$D1617*9.81*加速計算!$E$6/(G$13*G$14*加速計算!$E$5)*G$12/2*(加速計算!$E$7*COS(RADIANS(加速計算!$E$8))+SIN(RADIANS(加速計算!$E$8))))*加速計算!$E$3*PI()*G$12/(G$13*(($D1617/(4*加速計算!$E$5)*(G$12/G$13)^2)+G$22+G$15))*60/(2*PI())</f>
        <v>-26.366808791688207</v>
      </c>
      <c r="H1617" s="9">
        <f>(H$21-$D1617*9.81*加速計算!$E$6/(H$13*H$14*加速計算!$E$5)*H$12/2*(加速計算!$E$7*COS(RADIANS(加速計算!$E$8))+SIN(RADIANS(加速計算!$E$8))))*加速計算!$E$3*PI()*H$12/(H$13*(($D1617/(4*加速計算!$E$5)*(H$12/H$13)^2)+H$22+H$15))*60/(2*PI())</f>
        <v>-18.315669958322562</v>
      </c>
      <c r="I1617" s="9">
        <f>(I$21-$D1617*9.81*加速計算!$E$6/(I$13*I$14*加速計算!$E$5)*I$12/2*(加速計算!$E$7*COS(RADIANS(加速計算!$E$8))+SIN(RADIANS(加速計算!$E$8))))*加速計算!$E$3*PI()*I$12/(I$13*(($D1617/(4*加速計算!$E$5)*(I$12/I$13)^2)+I$22+I$15))*60/(2*PI())</f>
        <v>-12.619832246525499</v>
      </c>
      <c r="J1617" s="9">
        <f>(J$21-$D1617*9.81*加速計算!$E$6/(J$13*J$14*加速計算!$E$5)*J$12/2*(加速計算!$E$7*COS(RADIANS(加速計算!$E$8))+SIN(RADIANS(加速計算!$E$8))))*加速計算!$E$3*PI()*J$12/(J$13*(($D1617/(4*加速計算!$E$5)*(J$12/J$13)^2)+J$22+J$15))*60/(2*PI())</f>
        <v>-4.1503867014865365</v>
      </c>
      <c r="K1617" s="9">
        <f>(K$21-$D1617*9.81*加速計算!$E$6/(K$13*K$14*加速計算!$E$5)*K$12/2*(加速計算!$E$7*COS(RADIANS(加速計算!$E$8))+SIN(RADIANS(加速計算!$E$8))))*加速計算!$E$3*PI()*K$12/(K$13*(($D1617/(4*加速計算!$E$5)*(K$12/K$13)^2)+K$22+K$15))*60/(2*PI())</f>
        <v>-30.794884779758647</v>
      </c>
      <c r="L1617" s="9">
        <f>(L$21-$D1617*9.81*加速計算!$E$6/(L$13*L$14*加速計算!$E$5)*L$12/2*(加速計算!$E$7*COS(RADIANS(加速計算!$E$8))+SIN(RADIANS(加速計算!$E$8))))*加速計算!$E$3*PI()*L$12/(L$13*(($D1617/(4*加速計算!$E$5)*(L$12/L$13)^2)+L$22+L$15))*60/(2*PI())</f>
        <v>-28.717194685109217</v>
      </c>
      <c r="M1617" s="20">
        <f>(M$21-$D1617*9.81*加速計算!$E$6/(M$13*M$14*加速計算!$E$5)*M$12/2*(加速計算!$E$7*COS(RADIANS(加速計算!$E$8))+SIN(RADIANS(加速計算!$E$8))))*加速計算!$E$3*PI()*M$12/(M$13*(($D1617/(4*加速計算!$E$5)*(M$12/M$13)^2)+M$22+M$15))*60/(2*PI())</f>
        <v>-26.672354534688967</v>
      </c>
    </row>
    <row r="1618" spans="4:13">
      <c r="D1618" s="22">
        <v>15830</v>
      </c>
      <c r="E1618" s="9">
        <f>(E$21-$D1618*9.81*加速計算!$E$6/(E$13*E$14*加速計算!$E$5)*E$12/2*(加速計算!$E$7*COS(RADIANS(加速計算!$E$8))+SIN(RADIANS(加速計算!$E$8))))*加速計算!$E$3*PI()*E$12/(E$13*(($D1618/(4*加速計算!$E$5)*(E$12/E$13)^2)+E$22+E$15))*60/(2*PI())</f>
        <v>-28.614629230811129</v>
      </c>
      <c r="F1618" s="9">
        <f>(F$21-$D1618*9.81*加速計算!$E$6/(F$13*F$14*加速計算!$E$5)*F$12/2*(加速計算!$E$7*COS(RADIANS(加速計算!$E$8))+SIN(RADIANS(加速計算!$E$8))))*加速計算!$E$3*PI()*F$12/(F$13*(($D1618/(4*加速計算!$E$5)*(F$12/F$13)^2)+F$22+F$15))*60/(2*PI())</f>
        <v>-28.65635234772127</v>
      </c>
      <c r="G1618" s="9">
        <f>(G$21-$D1618*9.81*加速計算!$E$6/(G$13*G$14*加速計算!$E$5)*G$12/2*(加速計算!$E$7*COS(RADIANS(加速計算!$E$8))+SIN(RADIANS(加速計算!$E$8))))*加速計算!$E$3*PI()*G$12/(G$13*(($D1618/(4*加速計算!$E$5)*(G$12/G$13)^2)+G$22+G$15))*60/(2*PI())</f>
        <v>-26.370803657124863</v>
      </c>
      <c r="H1618" s="9">
        <f>(H$21-$D1618*9.81*加速計算!$E$6/(H$13*H$14*加速計算!$E$5)*H$12/2*(加速計算!$E$7*COS(RADIANS(加速計算!$E$8))+SIN(RADIANS(加速計算!$E$8))))*加速計算!$E$3*PI()*H$12/(H$13*(($D1618/(4*加速計算!$E$5)*(H$12/H$13)^2)+H$22+H$15))*60/(2*PI())</f>
        <v>-18.32468924497821</v>
      </c>
      <c r="I1618" s="9">
        <f>(I$21-$D1618*9.81*加速計算!$E$6/(I$13*I$14*加速計算!$E$5)*I$12/2*(加速計算!$E$7*COS(RADIANS(加速計算!$E$8))+SIN(RADIANS(加速計算!$E$8))))*加速計算!$E$3*PI()*I$12/(I$13*(($D1618/(4*加速計算!$E$5)*(I$12/I$13)^2)+I$22+I$15))*60/(2*PI())</f>
        <v>-12.632422946859625</v>
      </c>
      <c r="J1618" s="9">
        <f>(J$21-$D1618*9.81*加速計算!$E$6/(J$13*J$14*加速計算!$E$5)*J$12/2*(加速計算!$E$7*COS(RADIANS(加速計算!$E$8))+SIN(RADIANS(加速計算!$E$8))))*加速計算!$E$3*PI()*J$12/(J$13*(($D1618/(4*加速計算!$E$5)*(J$12/J$13)^2)+J$22+J$15))*60/(2*PI())</f>
        <v>-4.1682978242866797</v>
      </c>
      <c r="K1618" s="9">
        <f>(K$21-$D1618*9.81*加速計算!$E$6/(K$13*K$14*加速計算!$E$5)*K$12/2*(加速計算!$E$7*COS(RADIANS(加速計算!$E$8))+SIN(RADIANS(加速計算!$E$8))))*加速計算!$E$3*PI()*K$12/(K$13*(($D1618/(4*加速計算!$E$5)*(K$12/K$13)^2)+K$22+K$15))*60/(2*PI())</f>
        <v>-30.796087544202397</v>
      </c>
      <c r="L1618" s="9">
        <f>(L$21-$D1618*9.81*加速計算!$E$6/(L$13*L$14*加速計算!$E$5)*L$12/2*(加速計算!$E$7*COS(RADIANS(加速計算!$E$8))+SIN(RADIANS(加速計算!$E$8))))*加速計算!$E$3*PI()*L$12/(L$13*(($D1618/(4*加速計算!$E$5)*(L$12/L$13)^2)+L$22+L$15))*60/(2*PI())</f>
        <v>-28.719708865695711</v>
      </c>
      <c r="M1618" s="20">
        <f>(M$21-$D1618*9.81*加速計算!$E$6/(M$13*M$14*加速計算!$E$5)*M$12/2*(加速計算!$E$7*COS(RADIANS(加速計算!$E$8))+SIN(RADIANS(加速計算!$E$8))))*加速計算!$E$3*PI()*M$12/(M$13*(($D1618/(4*加速計算!$E$5)*(M$12/M$13)^2)+M$22+M$15))*60/(2*PI())</f>
        <v>-26.676158658924475</v>
      </c>
    </row>
    <row r="1619" spans="4:13">
      <c r="D1619" s="22">
        <v>15840</v>
      </c>
      <c r="E1619" s="9">
        <f>(E$21-$D1619*9.81*加速計算!$E$6/(E$13*E$14*加速計算!$E$5)*E$12/2*(加速計算!$E$7*COS(RADIANS(加速計算!$E$8))+SIN(RADIANS(加速計算!$E$8))))*加速計算!$E$3*PI()*E$12/(E$13*(($D1619/(4*加速計算!$E$5)*(E$12/E$13)^2)+E$22+E$15))*60/(2*PI())</f>
        <v>-28.616305335430472</v>
      </c>
      <c r="F1619" s="9">
        <f>(F$21-$D1619*9.81*加速計算!$E$6/(F$13*F$14*加速計算!$E$5)*F$12/2*(加速計算!$E$7*COS(RADIANS(加速計算!$E$8))+SIN(RADIANS(加速計算!$E$8))))*加速計算!$E$3*PI()*F$12/(F$13*(($D1619/(4*加速計算!$E$5)*(F$12/F$13)^2)+F$22+F$15))*60/(2*PI())</f>
        <v>-28.658902307740849</v>
      </c>
      <c r="G1619" s="9">
        <f>(G$21-$D1619*9.81*加速計算!$E$6/(G$13*G$14*加速計算!$E$5)*G$12/2*(加速計算!$E$7*COS(RADIANS(加速計算!$E$8))+SIN(RADIANS(加速計算!$E$8))))*加速計算!$E$3*PI()*G$12/(G$13*(($D1619/(4*加速計算!$E$5)*(G$12/G$13)^2)+G$22+G$15))*60/(2*PI())</f>
        <v>-26.374793485957035</v>
      </c>
      <c r="H1619" s="9">
        <f>(H$21-$D1619*9.81*加速計算!$E$6/(H$13*H$14*加速計算!$E$5)*H$12/2*(加速計算!$E$7*COS(RADIANS(加速計算!$E$8))+SIN(RADIANS(加速計算!$E$8))))*加速計算!$E$3*PI()*H$12/(H$13*(($D1619/(4*加速計算!$E$5)*(H$12/H$13)^2)+H$22+H$15))*60/(2*PI())</f>
        <v>-18.333697228144988</v>
      </c>
      <c r="I1619" s="9">
        <f>(I$21-$D1619*9.81*加速計算!$E$6/(I$13*I$14*加速計算!$E$5)*I$12/2*(加速計算!$E$7*COS(RADIANS(加速計算!$E$8))+SIN(RADIANS(加速計算!$E$8))))*加速計算!$E$3*PI()*I$12/(I$13*(($D1619/(4*加速計算!$E$5)*(I$12/I$13)^2)+I$22+I$15))*60/(2*PI())</f>
        <v>-12.644997867803836</v>
      </c>
      <c r="J1619" s="9">
        <f>(J$21-$D1619*9.81*加速計算!$E$6/(J$13*J$14*加速計算!$E$5)*J$12/2*(加速計算!$E$7*COS(RADIANS(加速計算!$E$8))+SIN(RADIANS(加速計算!$E$8))))*加速計算!$E$3*PI()*J$12/(J$13*(($D1619/(4*加速計算!$E$5)*(J$12/J$13)^2)+J$22+J$15))*60/(2*PI())</f>
        <v>-4.1861864874354104</v>
      </c>
      <c r="K1619" s="9">
        <f>(K$21-$D1619*9.81*加速計算!$E$6/(K$13*K$14*加速計算!$E$5)*K$12/2*(加速計算!$E$7*COS(RADIANS(加速計算!$E$8))+SIN(RADIANS(加速計算!$E$8))))*加速計算!$E$3*PI()*K$12/(K$13*(($D1619/(4*加速計算!$E$5)*(K$12/K$13)^2)+K$22+K$15))*60/(2*PI())</f>
        <v>-30.797288790911605</v>
      </c>
      <c r="L1619" s="9">
        <f>(L$21-$D1619*9.81*加速計算!$E$6/(L$13*L$14*加速計算!$E$5)*L$12/2*(加速計算!$E$7*COS(RADIANS(加速計算!$E$8))+SIN(RADIANS(加速計算!$E$8))))*加速計算!$E$3*PI()*L$12/(L$13*(($D1619/(4*加速計算!$E$5)*(L$12/L$13)^2)+L$22+L$15))*60/(2*PI())</f>
        <v>-28.722219874087834</v>
      </c>
      <c r="M1619" s="20">
        <f>(M$21-$D1619*9.81*加速計算!$E$6/(M$13*M$14*加速計算!$E$5)*M$12/2*(加速計算!$E$7*COS(RADIANS(加速計算!$E$8))+SIN(RADIANS(加速計算!$E$8))))*加速計算!$E$3*PI()*M$12/(M$13*(($D1619/(4*加速計算!$E$5)*(M$12/M$13)^2)+M$22+M$15))*60/(2*PI())</f>
        <v>-26.679957984525419</v>
      </c>
    </row>
    <row r="1620" spans="4:13">
      <c r="D1620" s="22">
        <v>15850</v>
      </c>
      <c r="E1620" s="9">
        <f>(E$21-$D1620*9.81*加速計算!$E$6/(E$13*E$14*加速計算!$E$5)*E$12/2*(加速計算!$E$7*COS(RADIANS(加速計算!$E$8))+SIN(RADIANS(加速計算!$E$8))))*加速計算!$E$3*PI()*E$12/(E$13*(($D1620/(4*加速計算!$E$5)*(E$12/E$13)^2)+E$22+E$15))*60/(2*PI())</f>
        <v>-28.617979326656648</v>
      </c>
      <c r="F1620" s="9">
        <f>(F$21-$D1620*9.81*加速計算!$E$6/(F$13*F$14*加速計算!$E$5)*F$12/2*(加速計算!$E$7*COS(RADIANS(加速計算!$E$8))+SIN(RADIANS(加速計算!$E$8))))*加速計算!$E$3*PI()*F$12/(F$13*(($D1620/(4*加速計算!$E$5)*(F$12/F$13)^2)+F$22+F$15))*60/(2*PI())</f>
        <v>-28.661449053732479</v>
      </c>
      <c r="G1620" s="9">
        <f>(G$21-$D1620*9.81*加速計算!$E$6/(G$13*G$14*加速計算!$E$5)*G$12/2*(加速計算!$E$7*COS(RADIANS(加速計算!$E$8))+SIN(RADIANS(加速計算!$E$8))))*加速計算!$E$3*PI()*G$12/(G$13*(($D1620/(4*加速計算!$E$5)*(G$12/G$13)^2)+G$22+G$15))*60/(2*PI())</f>
        <v>-26.378778287703756</v>
      </c>
      <c r="H1620" s="9">
        <f>(H$21-$D1620*9.81*加速計算!$E$6/(H$13*H$14*加速計算!$E$5)*H$12/2*(加速計算!$E$7*COS(RADIANS(加速計算!$E$8))+SIN(RADIANS(加速計算!$E$8))))*加速計算!$E$3*PI()*H$12/(H$13*(($D1620/(4*加速計算!$E$5)*(H$12/H$13)^2)+H$22+H$15))*60/(2*PI())</f>
        <v>-18.3426939290589</v>
      </c>
      <c r="I1620" s="9">
        <f>(I$21-$D1620*9.81*加速計算!$E$6/(I$13*I$14*加速計算!$E$5)*I$12/2*(加速計算!$E$7*COS(RADIANS(加速計算!$E$8))+SIN(RADIANS(加速計算!$E$8))))*加速計算!$E$3*PI()*I$12/(I$13*(($D1620/(4*加速計算!$E$5)*(I$12/I$13)^2)+I$22+I$15))*60/(2*PI())</f>
        <v>-12.657557039003033</v>
      </c>
      <c r="J1620" s="9">
        <f>(J$21-$D1620*9.81*加速計算!$E$6/(J$13*J$14*加速計算!$E$5)*J$12/2*(加速計算!$E$7*COS(RADIANS(加速計算!$E$8))+SIN(RADIANS(加速計算!$E$8))))*加速計算!$E$3*PI()*J$12/(J$13*(($D1620/(4*加速計算!$E$5)*(J$12/J$13)^2)+J$22+J$15))*60/(2*PI())</f>
        <v>-4.2040527331512019</v>
      </c>
      <c r="K1620" s="9">
        <f>(K$21-$D1620*9.81*加速計算!$E$6/(K$13*K$14*加速計算!$E$5)*K$12/2*(加速計算!$E$7*COS(RADIANS(加速計算!$E$8))+SIN(RADIANS(加速計算!$E$8))))*加速計算!$E$3*PI()*K$12/(K$13*(($D1620/(4*加速計算!$E$5)*(K$12/K$13)^2)+K$22+K$15))*60/(2*PI())</f>
        <v>-30.798488522757271</v>
      </c>
      <c r="L1620" s="9">
        <f>(L$21-$D1620*9.81*加速計算!$E$6/(L$13*L$14*加速計算!$E$5)*L$12/2*(加速計算!$E$7*COS(RADIANS(加速計算!$E$8))+SIN(RADIANS(加速計算!$E$8))))*加速計算!$E$3*PI()*L$12/(L$13*(($D1620/(4*加速計算!$E$5)*(L$12/L$13)^2)+L$22+L$15))*60/(2*PI())</f>
        <v>-28.724727716285464</v>
      </c>
      <c r="M1620" s="20">
        <f>(M$21-$D1620*9.81*加速計算!$E$6/(M$13*M$14*加速計算!$E$5)*M$12/2*(加速計算!$E$7*COS(RADIANS(加速計算!$E$8))+SIN(RADIANS(加速計算!$E$8))))*加速計算!$E$3*PI()*M$12/(M$13*(($D1620/(4*加速計算!$E$5)*(M$12/M$13)^2)+M$22+M$15))*60/(2*PI())</f>
        <v>-26.683752520565804</v>
      </c>
    </row>
    <row r="1621" spans="4:13">
      <c r="D1621" s="22">
        <v>15860</v>
      </c>
      <c r="E1621" s="9">
        <f>(E$21-$D1621*9.81*加速計算!$E$6/(E$13*E$14*加速計算!$E$5)*E$12/2*(加速計算!$E$7*COS(RADIANS(加速計算!$E$8))+SIN(RADIANS(加速計算!$E$8))))*加速計算!$E$3*PI()*E$12/(E$13*(($D1621/(4*加速計算!$E$5)*(E$12/E$13)^2)+E$22+E$15))*60/(2*PI())</f>
        <v>-28.619651208484278</v>
      </c>
      <c r="F1621" s="9">
        <f>(F$21-$D1621*9.81*加速計算!$E$6/(F$13*F$14*加速計算!$E$5)*F$12/2*(加速計算!$E$7*COS(RADIANS(加速計算!$E$8))+SIN(RADIANS(加速計算!$E$8))))*加速計算!$E$3*PI()*F$12/(F$13*(($D1621/(4*加速計算!$E$5)*(F$12/F$13)^2)+F$22+F$15))*60/(2*PI())</f>
        <v>-28.663992591768881</v>
      </c>
      <c r="G1621" s="9">
        <f>(G$21-$D1621*9.81*加速計算!$E$6/(G$13*G$14*加速計算!$E$5)*G$12/2*(加速計算!$E$7*COS(RADIANS(加速計算!$E$8))+SIN(RADIANS(加速計算!$E$8))))*加速計算!$E$3*PI()*G$12/(G$13*(($D1621/(4*加速計算!$E$5)*(G$12/G$13)^2)+G$22+G$15))*60/(2*PI())</f>
        <v>-26.382758071860003</v>
      </c>
      <c r="H1621" s="9">
        <f>(H$21-$D1621*9.81*加速計算!$E$6/(H$13*H$14*加速計算!$E$5)*H$12/2*(加速計算!$E$7*COS(RADIANS(加速計算!$E$8))+SIN(RADIANS(加速計算!$E$8))))*加速計算!$E$3*PI()*H$12/(H$13*(($D1621/(4*加速計算!$E$5)*(H$12/H$13)^2)+H$22+H$15))*60/(2*PI())</f>
        <v>-18.351679368902747</v>
      </c>
      <c r="I1621" s="9">
        <f>(I$21-$D1621*9.81*加速計算!$E$6/(I$13*I$14*加速計算!$E$5)*I$12/2*(加速計算!$E$7*COS(RADIANS(加速計算!$E$8))+SIN(RADIANS(加速計算!$E$8))))*加速計算!$E$3*PI()*I$12/(I$13*(($D1621/(4*加速計算!$E$5)*(I$12/I$13)^2)+I$22+I$15))*60/(2*PI())</f>
        <v>-12.670100490027895</v>
      </c>
      <c r="J1621" s="9">
        <f>(J$21-$D1621*9.81*加速計算!$E$6/(J$13*J$14*加速計算!$E$5)*J$12/2*(加速計算!$E$7*COS(RADIANS(加速計算!$E$8))+SIN(RADIANS(加速計算!$E$8))))*加速計算!$E$3*PI()*J$12/(J$13*(($D1621/(4*加速計算!$E$5)*(J$12/J$13)^2)+J$22+J$15))*60/(2*PI())</f>
        <v>-4.2218966035467309</v>
      </c>
      <c r="K1621" s="9">
        <f>(K$21-$D1621*9.81*加速計算!$E$6/(K$13*K$14*加速計算!$E$5)*K$12/2*(加速計算!$E$7*COS(RADIANS(加速計算!$E$8))+SIN(RADIANS(加速計算!$E$8))))*加速計算!$E$3*PI()*K$12/(K$13*(($D1621/(4*加速計算!$E$5)*(K$12/K$13)^2)+K$22+K$15))*60/(2*PI())</f>
        <v>-30.799686742603122</v>
      </c>
      <c r="L1621" s="9">
        <f>(L$21-$D1621*9.81*加速計算!$E$6/(L$13*L$14*加速計算!$E$5)*L$12/2*(加速計算!$E$7*COS(RADIANS(加速計算!$E$8))+SIN(RADIANS(加速計算!$E$8))))*加速計算!$E$3*PI()*L$12/(L$13*(($D1621/(4*加速計算!$E$5)*(L$12/L$13)^2)+L$22+L$15))*60/(2*PI())</f>
        <v>-28.727232398273305</v>
      </c>
      <c r="M1621" s="20">
        <f>(M$21-$D1621*9.81*加速計算!$E$6/(M$13*M$14*加速計算!$E$5)*M$12/2*(加速計算!$E$7*COS(RADIANS(加速計算!$E$8))+SIN(RADIANS(加速計算!$E$8))))*加速計算!$E$3*PI()*M$12/(M$13*(($D1621/(4*加速計算!$E$5)*(M$12/M$13)^2)+M$22+M$15))*60/(2*PI())</f>
        <v>-26.687542276096753</v>
      </c>
    </row>
    <row r="1622" spans="4:13">
      <c r="D1622" s="22">
        <v>15870</v>
      </c>
      <c r="E1622" s="9">
        <f>(E$21-$D1622*9.81*加速計算!$E$6/(E$13*E$14*加速計算!$E$5)*E$12/2*(加速計算!$E$7*COS(RADIANS(加速計算!$E$8))+SIN(RADIANS(加速計算!$E$8))))*加速計算!$E$3*PI()*E$12/(E$13*(($D1622/(4*加速計算!$E$5)*(E$12/E$13)^2)+E$22+E$15))*60/(2*PI())</f>
        <v>-28.621320984897931</v>
      </c>
      <c r="F1622" s="9">
        <f>(F$21-$D1622*9.81*加速計算!$E$6/(F$13*F$14*加速計算!$E$5)*F$12/2*(加速計算!$E$7*COS(RADIANS(加速計算!$E$8))+SIN(RADIANS(加速計算!$E$8))))*加速計算!$E$3*PI()*F$12/(F$13*(($D1622/(4*加速計算!$E$5)*(F$12/F$13)^2)+F$22+F$15))*60/(2*PI())</f>
        <v>-28.666532927907504</v>
      </c>
      <c r="G1622" s="9">
        <f>(G$21-$D1622*9.81*加速計算!$E$6/(G$13*G$14*加速計算!$E$5)*G$12/2*(加速計算!$E$7*COS(RADIANS(加速計算!$E$8))+SIN(RADIANS(加速計算!$E$8))))*加速計算!$E$3*PI()*G$12/(G$13*(($D1622/(4*加速計算!$E$5)*(G$12/G$13)^2)+G$22+G$15))*60/(2*PI())</f>
        <v>-26.386732847896933</v>
      </c>
      <c r="H1622" s="9">
        <f>(H$21-$D1622*9.81*加速計算!$E$6/(H$13*H$14*加速計算!$E$5)*H$12/2*(加速計算!$E$7*COS(RADIANS(加速計算!$E$8))+SIN(RADIANS(加速計算!$E$8))))*加速計算!$E$3*PI()*H$12/(H$13*(($D1622/(4*加速計算!$E$5)*(H$12/H$13)^2)+H$22+H$15))*60/(2*PI())</f>
        <v>-18.360653568806335</v>
      </c>
      <c r="I1622" s="9">
        <f>(I$21-$D1622*9.81*加速計算!$E$6/(I$13*I$14*加速計算!$E$5)*I$12/2*(加速計算!$E$7*COS(RADIANS(加速計算!$E$8))+SIN(RADIANS(加速計算!$E$8))))*加速計算!$E$3*PI()*I$12/(I$13*(($D1622/(4*加速計算!$E$5)*(I$12/I$13)^2)+I$22+I$15))*60/(2*PI())</f>
        <v>-12.682628250375098</v>
      </c>
      <c r="J1622" s="9">
        <f>(J$21-$D1622*9.81*加速計算!$E$6/(J$13*J$14*加速計算!$E$5)*J$12/2*(加速計算!$E$7*COS(RADIANS(加速計算!$E$8))+SIN(RADIANS(加速計算!$E$8))))*加速計算!$E$3*PI()*J$12/(J$13*(($D1622/(4*加速計算!$E$5)*(J$12/J$13)^2)+J$22+J$15))*60/(2*PI())</f>
        <v>-4.2397181406293019</v>
      </c>
      <c r="K1622" s="9">
        <f>(K$21-$D1622*9.81*加速計算!$E$6/(K$13*K$14*加速計算!$E$5)*K$12/2*(加速計算!$E$7*COS(RADIANS(加速計算!$E$8))+SIN(RADIANS(加速計算!$E$8))))*加速計算!$E$3*PI()*K$12/(K$13*(($D1622/(4*加速計算!$E$5)*(K$12/K$13)^2)+K$22+K$15))*60/(2*PI())</f>
        <v>-30.800883453305659</v>
      </c>
      <c r="L1622" s="9">
        <f>(L$21-$D1622*9.81*加速計算!$E$6/(L$13*L$14*加速計算!$E$5)*L$12/2*(加速計算!$E$7*COS(RADIANS(加速計算!$E$8))+SIN(RADIANS(加速計算!$E$8))))*加速計算!$E$3*PI()*L$12/(L$13*(($D1622/(4*加速計算!$E$5)*(L$12/L$13)^2)+L$22+L$15))*60/(2*PI())</f>
        <v>-28.729733926021016</v>
      </c>
      <c r="M1622" s="20">
        <f>(M$21-$D1622*9.81*加速計算!$E$6/(M$13*M$14*加速計算!$E$5)*M$12/2*(加速計算!$E$7*COS(RADIANS(加速計算!$E$8))+SIN(RADIANS(加速計算!$E$8))))*加速計算!$E$3*PI()*M$12/(M$13*(($D1622/(4*加速計算!$E$5)*(M$12/M$13)^2)+M$22+M$15))*60/(2*PI())</f>
        <v>-26.691327260146583</v>
      </c>
    </row>
    <row r="1623" spans="4:13">
      <c r="D1623" s="22">
        <v>15880</v>
      </c>
      <c r="E1623" s="9">
        <f>(E$21-$D1623*9.81*加速計算!$E$6/(E$13*E$14*加速計算!$E$5)*E$12/2*(加速計算!$E$7*COS(RADIANS(加速計算!$E$8))+SIN(RADIANS(加速計算!$E$8))))*加速計算!$E$3*PI()*E$12/(E$13*(($D1623/(4*加速計算!$E$5)*(E$12/E$13)^2)+E$22+E$15))*60/(2*PI())</f>
        <v>-28.622988659872171</v>
      </c>
      <c r="F1623" s="9">
        <f>(F$21-$D1623*9.81*加速計算!$E$6/(F$13*F$14*加速計算!$E$5)*F$12/2*(加速計算!$E$7*COS(RADIANS(加速計算!$E$8))+SIN(RADIANS(加速計算!$E$8))))*加速計算!$E$3*PI()*F$12/(F$13*(($D1623/(4*加速計算!$E$5)*(F$12/F$13)^2)+F$22+F$15))*60/(2*PI())</f>
        <v>-28.669070068190532</v>
      </c>
      <c r="G1623" s="9">
        <f>(G$21-$D1623*9.81*加速計算!$E$6/(G$13*G$14*加速計算!$E$5)*G$12/2*(加速計算!$E$7*COS(RADIANS(加速計算!$E$8))+SIN(RADIANS(加速計算!$E$8))))*加速計算!$E$3*PI()*G$12/(G$13*(($D1623/(4*加速計算!$E$5)*(G$12/G$13)^2)+G$22+G$15))*60/(2*PI())</f>
        <v>-26.390702625261831</v>
      </c>
      <c r="H1623" s="9">
        <f>(H$21-$D1623*9.81*加速計算!$E$6/(H$13*H$14*加速計算!$E$5)*H$12/2*(加速計算!$E$7*COS(RADIANS(加速計算!$E$8))+SIN(RADIANS(加速計算!$E$8))))*加速計算!$E$3*PI()*H$12/(H$13*(($D1623/(4*加速計算!$E$5)*(H$12/H$13)^2)+H$22+H$15))*60/(2*PI())</f>
        <v>-18.369616549846629</v>
      </c>
      <c r="I1623" s="9">
        <f>(I$21-$D1623*9.81*加速計算!$E$6/(I$13*I$14*加速計算!$E$5)*I$12/2*(加速計算!$E$7*COS(RADIANS(加速計算!$E$8))+SIN(RADIANS(加速計算!$E$8))))*加速計算!$E$3*PI()*I$12/(I$13*(($D1623/(4*加速計算!$E$5)*(I$12/I$13)^2)+I$22+I$15))*60/(2*PI())</f>
        <v>-12.695140349467575</v>
      </c>
      <c r="J1623" s="9">
        <f>(J$21-$D1623*9.81*加速計算!$E$6/(J$13*J$14*加速計算!$E$5)*J$12/2*(加速計算!$E$7*COS(RADIANS(加速計算!$E$8))+SIN(RADIANS(加速計算!$E$8))))*加速計算!$E$3*PI()*J$12/(J$13*(($D1623/(4*加速計算!$E$5)*(J$12/J$13)^2)+J$22+J$15))*60/(2*PI())</f>
        <v>-4.2575173863010969</v>
      </c>
      <c r="K1623" s="9">
        <f>(K$21-$D1623*9.81*加速計算!$E$6/(K$13*K$14*加速計算!$E$5)*K$12/2*(加速計算!$E$7*COS(RADIANS(加速計算!$E$8))+SIN(RADIANS(加速計算!$E$8))))*加速計算!$E$3*PI()*K$12/(K$13*(($D1623/(4*加速計算!$E$5)*(K$12/K$13)^2)+K$22+K$15))*60/(2*PI())</f>
        <v>-30.802078657714219</v>
      </c>
      <c r="L1623" s="9">
        <f>(L$21-$D1623*9.81*加速計算!$E$6/(L$13*L$14*加速計算!$E$5)*L$12/2*(加速計算!$E$7*COS(RADIANS(加速計算!$E$8))+SIN(RADIANS(加速計算!$E$8))))*加速計算!$E$3*PI()*L$12/(L$13*(($D1623/(4*加速計算!$E$5)*(L$12/L$13)^2)+L$22+L$15))*60/(2*PI())</f>
        <v>-28.732232305483222</v>
      </c>
      <c r="M1623" s="20">
        <f>(M$21-$D1623*9.81*加速計算!$E$6/(M$13*M$14*加速計算!$E$5)*M$12/2*(加速計算!$E$7*COS(RADIANS(加速計算!$E$8))+SIN(RADIANS(加速計算!$E$8))))*加速計算!$E$3*PI()*M$12/(M$13*(($D1623/(4*加速計算!$E$5)*(M$12/M$13)^2)+M$22+M$15))*60/(2*PI())</f>
        <v>-26.695107481720903</v>
      </c>
    </row>
    <row r="1624" spans="4:13">
      <c r="D1624" s="22">
        <v>15890</v>
      </c>
      <c r="E1624" s="9">
        <f>(E$21-$D1624*9.81*加速計算!$E$6/(E$13*E$14*加速計算!$E$5)*E$12/2*(加速計算!$E$7*COS(RADIANS(加速計算!$E$8))+SIN(RADIANS(加速計算!$E$8))))*加速計算!$E$3*PI()*E$12/(E$13*(($D1624/(4*加速計算!$E$5)*(E$12/E$13)^2)+E$22+E$15))*60/(2*PI())</f>
        <v>-28.624654237371512</v>
      </c>
      <c r="F1624" s="9">
        <f>(F$21-$D1624*9.81*加速計算!$E$6/(F$13*F$14*加速計算!$E$5)*F$12/2*(加速計算!$E$7*COS(RADIANS(加速計算!$E$8))+SIN(RADIANS(加速計算!$E$8))))*加速計算!$E$3*PI()*F$12/(F$13*(($D1624/(4*加速計算!$E$5)*(F$12/F$13)^2)+F$22+F$15))*60/(2*PI())</f>
        <v>-28.671604018644956</v>
      </c>
      <c r="G1624" s="9">
        <f>(G$21-$D1624*9.81*加速計算!$E$6/(G$13*G$14*加速計算!$E$5)*G$12/2*(加速計算!$E$7*COS(RADIANS(加速計算!$E$8))+SIN(RADIANS(加速計算!$E$8))))*加速計算!$E$3*PI()*G$12/(G$13*(($D1624/(4*加速計算!$E$5)*(G$12/G$13)^2)+G$22+G$15))*60/(2*PI())</f>
        <v>-26.394667413378269</v>
      </c>
      <c r="H1624" s="9">
        <f>(H$21-$D1624*9.81*加速計算!$E$6/(H$13*H$14*加速計算!$E$5)*H$12/2*(加速計算!$E$7*COS(RADIANS(加速計算!$E$8))+SIN(RADIANS(加速計算!$E$8))))*加速計算!$E$3*PI()*H$12/(H$13*(($D1624/(4*加速計算!$E$5)*(H$12/H$13)^2)+H$22+H$15))*60/(2*PI())</f>
        <v>-18.378568333047959</v>
      </c>
      <c r="I1624" s="9">
        <f>(I$21-$D1624*9.81*加速計算!$E$6/(I$13*I$14*加速計算!$E$5)*I$12/2*(加速計算!$E$7*COS(RADIANS(加速計算!$E$8))+SIN(RADIANS(加速計算!$E$8))))*加速計算!$E$3*PI()*I$12/(I$13*(($D1624/(4*加速計算!$E$5)*(I$12/I$13)^2)+I$22+I$15))*60/(2*PI())</f>
        <v>-12.707636816654761</v>
      </c>
      <c r="J1624" s="9">
        <f>(J$21-$D1624*9.81*加速計算!$E$6/(J$13*J$14*加速計算!$E$5)*J$12/2*(加速計算!$E$7*COS(RADIANS(加速計算!$E$8))+SIN(RADIANS(加速計算!$E$8))))*加速計算!$E$3*PI()*J$12/(J$13*(($D1624/(4*加速計算!$E$5)*(J$12/J$13)^2)+J$22+J$15))*60/(2*PI())</f>
        <v>-4.2752943823595508</v>
      </c>
      <c r="K1624" s="9">
        <f>(K$21-$D1624*9.81*加速計算!$E$6/(K$13*K$14*加速計算!$E$5)*K$12/2*(加速計算!$E$7*COS(RADIANS(加速計算!$E$8))+SIN(RADIANS(加速計算!$E$8))))*加速計算!$E$3*PI()*K$12/(K$13*(($D1624/(4*加速計算!$E$5)*(K$12/K$13)^2)+K$22+K$15))*60/(2*PI())</f>
        <v>-30.803272358670963</v>
      </c>
      <c r="L1624" s="9">
        <f>(L$21-$D1624*9.81*加速計算!$E$6/(L$13*L$14*加速計算!$E$5)*L$12/2*(加速計算!$E$7*COS(RADIANS(加速計算!$E$8))+SIN(RADIANS(加速計算!$E$8))))*加速計算!$E$3*PI()*L$12/(L$13*(($D1624/(4*加速計算!$E$5)*(L$12/L$13)^2)+L$22+L$15))*60/(2*PI())</f>
        <v>-28.734727542599579</v>
      </c>
      <c r="M1624" s="20">
        <f>(M$21-$D1624*9.81*加速計算!$E$6/(M$13*M$14*加速計算!$E$5)*M$12/2*(加速計算!$E$7*COS(RADIANS(加速計算!$E$8))+SIN(RADIANS(加速計算!$E$8))))*加速計算!$E$3*PI()*M$12/(M$13*(($D1624/(4*加速計算!$E$5)*(M$12/M$13)^2)+M$22+M$15))*60/(2*PI())</f>
        <v>-26.698882949802684</v>
      </c>
    </row>
    <row r="1625" spans="4:13">
      <c r="D1625" s="22">
        <v>15900</v>
      </c>
      <c r="E1625" s="9">
        <f>(E$21-$D1625*9.81*加速計算!$E$6/(E$13*E$14*加速計算!$E$5)*E$12/2*(加速計算!$E$7*COS(RADIANS(加速計算!$E$8))+SIN(RADIANS(加速計算!$E$8))))*加速計算!$E$3*PI()*E$12/(E$13*(($D1625/(4*加速計算!$E$5)*(E$12/E$13)^2)+E$22+E$15))*60/(2*PI())</f>
        <v>-28.626317721350549</v>
      </c>
      <c r="F1625" s="9">
        <f>(F$21-$D1625*9.81*加速計算!$E$6/(F$13*F$14*加速計算!$E$5)*F$12/2*(加速計算!$E$7*COS(RADIANS(加速計算!$E$8))+SIN(RADIANS(加速計算!$E$8))))*加速計算!$E$3*PI()*F$12/(F$13*(($D1625/(4*加速計算!$E$5)*(F$12/F$13)^2)+F$22+F$15))*60/(2*PI())</f>
        <v>-28.674134785282668</v>
      </c>
      <c r="G1625" s="9">
        <f>(G$21-$D1625*9.81*加速計算!$E$6/(G$13*G$14*加速計算!$E$5)*G$12/2*(加速計算!$E$7*COS(RADIANS(加速計算!$E$8))+SIN(RADIANS(加速計算!$E$8))))*加速計算!$E$3*PI()*G$12/(G$13*(($D1625/(4*加速計算!$E$5)*(G$12/G$13)^2)+G$22+G$15))*60/(2*PI())</f>
        <v>-26.398627221646127</v>
      </c>
      <c r="H1625" s="9">
        <f>(H$21-$D1625*9.81*加速計算!$E$6/(H$13*H$14*加速計算!$E$5)*H$12/2*(加速計算!$E$7*COS(RADIANS(加速計算!$E$8))+SIN(RADIANS(加速計算!$E$8))))*加速計算!$E$3*PI()*H$12/(H$13*(($D1625/(4*加速計算!$E$5)*(H$12/H$13)^2)+H$22+H$15))*60/(2*PI())</f>
        <v>-18.38750893938214</v>
      </c>
      <c r="I1625" s="9">
        <f>(I$21-$D1625*9.81*加速計算!$E$6/(I$13*I$14*加速計算!$E$5)*I$12/2*(加速計算!$E$7*COS(RADIANS(加速計算!$E$8))+SIN(RADIANS(加速計算!$E$8))))*加速計算!$E$3*PI()*I$12/(I$13*(($D1625/(4*加速計算!$E$5)*(I$12/I$13)^2)+I$22+I$15))*60/(2*PI())</f>
        <v>-12.720117681212784</v>
      </c>
      <c r="J1625" s="9">
        <f>(J$21-$D1625*9.81*加速計算!$E$6/(J$13*J$14*加速計算!$E$5)*J$12/2*(加速計算!$E$7*COS(RADIANS(加速計算!$E$8))+SIN(RADIANS(加速計算!$E$8))))*加速計算!$E$3*PI()*J$12/(J$13*(($D1625/(4*加速計算!$E$5)*(J$12/J$13)^2)+J$22+J$15))*60/(2*PI())</f>
        <v>-4.2930491704977003</v>
      </c>
      <c r="K1625" s="9">
        <f>(K$21-$D1625*9.81*加速計算!$E$6/(K$13*K$14*加速計算!$E$5)*K$12/2*(加速計算!$E$7*COS(RADIANS(加速計算!$E$8))+SIN(RADIANS(加速計算!$E$8))))*加速計算!$E$3*PI()*K$12/(K$13*(($D1625/(4*加速計算!$E$5)*(K$12/K$13)^2)+K$22+K$15))*60/(2*PI())</f>
        <v>-30.804464559010906</v>
      </c>
      <c r="L1625" s="9">
        <f>(L$21-$D1625*9.81*加速計算!$E$6/(L$13*L$14*加速計算!$E$5)*L$12/2*(加速計算!$E$7*COS(RADIANS(加速計算!$E$8))+SIN(RADIANS(加速計算!$E$8))))*加速計算!$E$3*PI()*L$12/(L$13*(($D1625/(4*加速計算!$E$5)*(L$12/L$13)^2)+L$22+L$15))*60/(2*PI())</f>
        <v>-28.737219643294832</v>
      </c>
      <c r="M1625" s="20">
        <f>(M$21-$D1625*9.81*加速計算!$E$6/(M$13*M$14*加速計算!$E$5)*M$12/2*(加速計算!$E$7*COS(RADIANS(加速計算!$E$8))+SIN(RADIANS(加速計算!$E$8))))*加速計算!$E$3*PI()*M$12/(M$13*(($D1625/(4*加速計算!$E$5)*(M$12/M$13)^2)+M$22+M$15))*60/(2*PI())</f>
        <v>-26.702653673352319</v>
      </c>
    </row>
    <row r="1626" spans="4:13">
      <c r="D1626" s="22">
        <v>15910</v>
      </c>
      <c r="E1626" s="9">
        <f>(E$21-$D1626*9.81*加速計算!$E$6/(E$13*E$14*加速計算!$E$5)*E$12/2*(加速計算!$E$7*COS(RADIANS(加速計算!$E$8))+SIN(RADIANS(加速計算!$E$8))))*加速計算!$E$3*PI()*E$12/(E$13*(($D1626/(4*加速計算!$E$5)*(E$12/E$13)^2)+E$22+E$15))*60/(2*PI())</f>
        <v>-28.627979115753938</v>
      </c>
      <c r="F1626" s="9">
        <f>(F$21-$D1626*9.81*加速計算!$E$6/(F$13*F$14*加速計算!$E$5)*F$12/2*(加速計算!$E$7*COS(RADIANS(加速計算!$E$8))+SIN(RADIANS(加速計算!$E$8))))*加速計算!$E$3*PI()*F$12/(F$13*(($D1626/(4*加速計算!$E$5)*(F$12/F$13)^2)+F$22+F$15))*60/(2*PI())</f>
        <v>-28.676662374100385</v>
      </c>
      <c r="G1626" s="9">
        <f>(G$21-$D1626*9.81*加速計算!$E$6/(G$13*G$14*加速計算!$E$5)*G$12/2*(加速計算!$E$7*COS(RADIANS(加速計算!$E$8))+SIN(RADIANS(加速計算!$E$8))))*加速計算!$E$3*PI()*G$12/(G$13*(($D1626/(4*加速計算!$E$5)*(G$12/G$13)^2)+G$22+G$15))*60/(2*PI())</f>
        <v>-26.402582059441695</v>
      </c>
      <c r="H1626" s="9">
        <f>(H$21-$D1626*9.81*加速計算!$E$6/(H$13*H$14*加速計算!$E$5)*H$12/2*(加速計算!$E$7*COS(RADIANS(加速計算!$E$8))+SIN(RADIANS(加速計算!$E$8))))*加速計算!$E$3*PI()*H$12/(H$13*(($D1626/(4*加速計算!$E$5)*(H$12/H$13)^2)+H$22+H$15))*60/(2*PI())</f>
        <v>-18.39643838976864</v>
      </c>
      <c r="I1626" s="9">
        <f>(I$21-$D1626*9.81*加速計算!$E$6/(I$13*I$14*加速計算!$E$5)*I$12/2*(加速計算!$E$7*COS(RADIANS(加速計算!$E$8))+SIN(RADIANS(加速計算!$E$8))))*加速計算!$E$3*PI()*I$12/(I$13*(($D1626/(4*加速計算!$E$5)*(I$12/I$13)^2)+I$22+I$15))*60/(2*PI())</f>
        <v>-12.73258297234471</v>
      </c>
      <c r="J1626" s="9">
        <f>(J$21-$D1626*9.81*加速計算!$E$6/(J$13*J$14*加速計算!$E$5)*J$12/2*(加速計算!$E$7*COS(RADIANS(加速計算!$E$8))+SIN(RADIANS(加速計算!$E$8))))*加速計算!$E$3*PI()*J$12/(J$13*(($D1626/(4*加速計算!$E$5)*(J$12/J$13)^2)+J$22+J$15))*60/(2*PI())</f>
        <v>-4.3107817923044216</v>
      </c>
      <c r="K1626" s="9">
        <f>(K$21-$D1626*9.81*加速計算!$E$6/(K$13*K$14*加速計算!$E$5)*K$12/2*(加速計算!$E$7*COS(RADIANS(加速計算!$E$8))+SIN(RADIANS(加速計算!$E$8))))*加速計算!$E$3*PI()*K$12/(K$13*(($D1626/(4*加速計算!$E$5)*(K$12/K$13)^2)+K$22+K$15))*60/(2*PI())</f>
        <v>-30.805655261561952</v>
      </c>
      <c r="L1626" s="9">
        <f>(L$21-$D1626*9.81*加速計算!$E$6/(L$13*L$14*加速計算!$E$5)*L$12/2*(加速計算!$E$7*COS(RADIANS(加速計算!$E$8))+SIN(RADIANS(加速計算!$E$8))))*加速計算!$E$3*PI()*L$12/(L$13*(($D1626/(4*加速計算!$E$5)*(L$12/L$13)^2)+L$22+L$15))*60/(2*PI())</f>
        <v>-28.739708613478779</v>
      </c>
      <c r="M1626" s="20">
        <f>(M$21-$D1626*9.81*加速計算!$E$6/(M$13*M$14*加速計算!$E$5)*M$12/2*(加速計算!$E$7*COS(RADIANS(加速計算!$E$8))+SIN(RADIANS(加速計算!$E$8))))*加速計算!$E$3*PI()*M$12/(M$13*(($D1626/(4*加速計算!$E$5)*(M$12/M$13)^2)+M$22+M$15))*60/(2*PI())</f>
        <v>-26.706419661307677</v>
      </c>
    </row>
    <row r="1627" spans="4:13">
      <c r="D1627" s="22">
        <v>15920</v>
      </c>
      <c r="E1627" s="9">
        <f>(E$21-$D1627*9.81*加速計算!$E$6/(E$13*E$14*加速計算!$E$5)*E$12/2*(加速計算!$E$7*COS(RADIANS(加速計算!$E$8))+SIN(RADIANS(加速計算!$E$8))))*加速計算!$E$3*PI()*E$12/(E$13*(($D1627/(4*加速計算!$E$5)*(E$12/E$13)^2)+E$22+E$15))*60/(2*PI())</f>
        <v>-28.629638424516404</v>
      </c>
      <c r="F1627" s="9">
        <f>(F$21-$D1627*9.81*加速計算!$E$6/(F$13*F$14*加速計算!$E$5)*F$12/2*(加速計算!$E$7*COS(RADIANS(加速計算!$E$8))+SIN(RADIANS(加速計算!$E$8))))*加速計算!$E$3*PI()*F$12/(F$13*(($D1627/(4*加速計算!$E$5)*(F$12/F$13)^2)+F$22+F$15))*60/(2*PI())</f>
        <v>-28.679186791079847</v>
      </c>
      <c r="G1627" s="9">
        <f>(G$21-$D1627*9.81*加速計算!$E$6/(G$13*G$14*加速計算!$E$5)*G$12/2*(加速計算!$E$7*COS(RADIANS(加速計算!$E$8))+SIN(RADIANS(加速計算!$E$8))))*加速計算!$E$3*PI()*G$12/(G$13*(($D1627/(4*加速計算!$E$5)*(G$12/G$13)^2)+G$22+G$15))*60/(2*PI())</f>
        <v>-26.406531936117734</v>
      </c>
      <c r="H1627" s="9">
        <f>(H$21-$D1627*9.81*加速計算!$E$6/(H$13*H$14*加速計算!$E$5)*H$12/2*(加速計算!$E$7*COS(RADIANS(加速計算!$E$8))+SIN(RADIANS(加速計算!$E$8))))*加速計算!$E$3*PI()*H$12/(H$13*(($D1627/(4*加速計算!$E$5)*(H$12/H$13)^2)+H$22+H$15))*60/(2*PI())</f>
        <v>-18.405356705074777</v>
      </c>
      <c r="I1627" s="9">
        <f>(I$21-$D1627*9.81*加速計算!$E$6/(I$13*I$14*加速計算!$E$5)*I$12/2*(加速計算!$E$7*COS(RADIANS(加速計算!$E$8))+SIN(RADIANS(加速計算!$E$8))))*加速計算!$E$3*PI()*I$12/(I$13*(($D1627/(4*加速計算!$E$5)*(I$12/I$13)^2)+I$22+I$15))*60/(2*PI())</f>
        <v>-12.7450327191808</v>
      </c>
      <c r="J1627" s="9">
        <f>(J$21-$D1627*9.81*加速計算!$E$6/(J$13*J$14*加速計算!$E$5)*J$12/2*(加速計算!$E$7*COS(RADIANS(加速計算!$E$8))+SIN(RADIANS(加速計算!$E$8))))*加速計算!$E$3*PI()*J$12/(J$13*(($D1627/(4*加速計算!$E$5)*(J$12/J$13)^2)+J$22+J$15))*60/(2*PI())</f>
        <v>-4.3284922892648616</v>
      </c>
      <c r="K1627" s="9">
        <f>(K$21-$D1627*9.81*加速計算!$E$6/(K$13*K$14*加速計算!$E$5)*K$12/2*(加速計算!$E$7*COS(RADIANS(加速計算!$E$8))+SIN(RADIANS(加速計算!$E$8))))*加速計算!$E$3*PI()*K$12/(K$13*(($D1627/(4*加速計算!$E$5)*(K$12/K$13)^2)+K$22+K$15))*60/(2*PI())</f>
        <v>-30.806844469144842</v>
      </c>
      <c r="L1627" s="9">
        <f>(L$21-$D1627*9.81*加速計算!$E$6/(L$13*L$14*加速計算!$E$5)*L$12/2*(加速計算!$E$7*COS(RADIANS(加速計算!$E$8))+SIN(RADIANS(加速計算!$E$8))))*加速計算!$E$3*PI()*L$12/(L$13*(($D1627/(4*加速計算!$E$5)*(L$12/L$13)^2)+L$22+L$15))*60/(2*PI())</f>
        <v>-28.742194459046438</v>
      </c>
      <c r="M1627" s="20">
        <f>(M$21-$D1627*9.81*加速計算!$E$6/(M$13*M$14*加速計算!$E$5)*M$12/2*(加速計算!$E$7*COS(RADIANS(加速計算!$E$8))+SIN(RADIANS(加速計算!$E$8))))*加速計算!$E$3*PI()*M$12/(M$13*(($D1627/(4*加速計算!$E$5)*(M$12/M$13)^2)+M$22+M$15))*60/(2*PI())</f>
        <v>-26.71018092258419</v>
      </c>
    </row>
    <row r="1628" spans="4:13">
      <c r="D1628" s="22">
        <v>15930</v>
      </c>
      <c r="E1628" s="9">
        <f>(E$21-$D1628*9.81*加速計算!$E$6/(E$13*E$14*加速計算!$E$5)*E$12/2*(加速計算!$E$7*COS(RADIANS(加速計算!$E$8))+SIN(RADIANS(加速計算!$E$8))))*加速計算!$E$3*PI()*E$12/(E$13*(($D1628/(4*加速計算!$E$5)*(E$12/E$13)^2)+E$22+E$15))*60/(2*PI())</f>
        <v>-28.63129565156283</v>
      </c>
      <c r="F1628" s="9">
        <f>(F$21-$D1628*9.81*加速計算!$E$6/(F$13*F$14*加速計算!$E$5)*F$12/2*(加速計算!$E$7*COS(RADIANS(加速計算!$E$8))+SIN(RADIANS(加速計算!$E$8))))*加速計算!$E$3*PI()*F$12/(F$13*(($D1628/(4*加速計算!$E$5)*(F$12/F$13)^2)+F$22+F$15))*60/(2*PI())</f>
        <v>-28.681708042187729</v>
      </c>
      <c r="G1628" s="9">
        <f>(G$21-$D1628*9.81*加速計算!$E$6/(G$13*G$14*加速計算!$E$5)*G$12/2*(加速計算!$E$7*COS(RADIANS(加速計算!$E$8))+SIN(RADIANS(加速計算!$E$8))))*加速計算!$E$3*PI()*G$12/(G$13*(($D1628/(4*加速計算!$E$5)*(G$12/G$13)^2)+G$22+G$15))*60/(2*PI())</f>
        <v>-26.410476861003552</v>
      </c>
      <c r="H1628" s="9">
        <f>(H$21-$D1628*9.81*加速計算!$E$6/(H$13*H$14*加速計算!$E$5)*H$12/2*(加速計算!$E$7*COS(RADIANS(加速計算!$E$8))+SIN(RADIANS(加速計算!$E$8))))*加速計算!$E$3*PI()*H$12/(H$13*(($D1628/(4*加速計算!$E$5)*(H$12/H$13)^2)+H$22+H$15))*60/(2*PI())</f>
        <v>-18.414263906115831</v>
      </c>
      <c r="I1628" s="9">
        <f>(I$21-$D1628*9.81*加速計算!$E$6/(I$13*I$14*加速計算!$E$5)*I$12/2*(加速計算!$E$7*COS(RADIANS(加速計算!$E$8))+SIN(RADIANS(加速計算!$E$8))))*加速計算!$E$3*PI()*I$12/(I$13*(($D1628/(4*加速計算!$E$5)*(I$12/I$13)^2)+I$22+I$15))*60/(2*PI())</f>
        <v>-12.757466950778658</v>
      </c>
      <c r="J1628" s="9">
        <f>(J$21-$D1628*9.81*加速計算!$E$6/(J$13*J$14*加速計算!$E$5)*J$12/2*(加速計算!$E$7*COS(RADIANS(加速計算!$E$8))+SIN(RADIANS(加速計算!$E$8))))*加速計算!$E$3*PI()*J$12/(J$13*(($D1628/(4*加速計算!$E$5)*(J$12/J$13)^2)+J$22+J$15))*60/(2*PI())</f>
        <v>-4.3461807027606607</v>
      </c>
      <c r="K1628" s="9">
        <f>(K$21-$D1628*9.81*加速計算!$E$6/(K$13*K$14*加速計算!$E$5)*K$12/2*(加速計算!$E$7*COS(RADIANS(加速計算!$E$8))+SIN(RADIANS(加速計算!$E$8))))*加速計算!$E$3*PI()*K$12/(K$13*(($D1628/(4*加速計算!$E$5)*(K$12/K$13)^2)+K$22+K$15))*60/(2*PI())</f>
        <v>-30.808032184573321</v>
      </c>
      <c r="L1628" s="9">
        <f>(L$21-$D1628*9.81*加速計算!$E$6/(L$13*L$14*加速計算!$E$5)*L$12/2*(加速計算!$E$7*COS(RADIANS(加速計算!$E$8))+SIN(RADIANS(加速計算!$E$8))))*加速計算!$E$3*PI()*L$12/(L$13*(($D1628/(4*加速計算!$E$5)*(L$12/L$13)^2)+L$22+L$15))*60/(2*PI())</f>
        <v>-28.744677185878004</v>
      </c>
      <c r="M1628" s="20">
        <f>(M$21-$D1628*9.81*加速計算!$E$6/(M$13*M$14*加速計算!$E$5)*M$12/2*(加速計算!$E$7*COS(RADIANS(加速計算!$E$8))+SIN(RADIANS(加速計算!$E$8))))*加速計算!$E$3*PI()*M$12/(M$13*(($D1628/(4*加速計算!$E$5)*(M$12/M$13)^2)+M$22+M$15))*60/(2*PI())</f>
        <v>-26.713937466074963</v>
      </c>
    </row>
    <row r="1629" spans="4:13">
      <c r="D1629" s="22">
        <v>15940</v>
      </c>
      <c r="E1629" s="9">
        <f>(E$21-$D1629*9.81*加速計算!$E$6/(E$13*E$14*加速計算!$E$5)*E$12/2*(加速計算!$E$7*COS(RADIANS(加速計算!$E$8))+SIN(RADIANS(加速計算!$E$8))))*加速計算!$E$3*PI()*E$12/(E$13*(($D1629/(4*加速計算!$E$5)*(E$12/E$13)^2)+E$22+E$15))*60/(2*PI())</f>
        <v>-28.632950800808224</v>
      </c>
      <c r="F1629" s="9">
        <f>(F$21-$D1629*9.81*加速計算!$E$6/(F$13*F$14*加速計算!$E$5)*F$12/2*(加速計算!$E$7*COS(RADIANS(加速計算!$E$8))+SIN(RADIANS(加速計算!$E$8))))*加速計算!$E$3*PI()*F$12/(F$13*(($D1629/(4*加速計算!$E$5)*(F$12/F$13)^2)+F$22+F$15))*60/(2*PI())</f>
        <v>-28.684226133375784</v>
      </c>
      <c r="G1629" s="9">
        <f>(G$21-$D1629*9.81*加速計算!$E$6/(G$13*G$14*加速計算!$E$5)*G$12/2*(加速計算!$E$7*COS(RADIANS(加速計算!$E$8))+SIN(RADIANS(加速計算!$E$8))))*加速計算!$E$3*PI()*G$12/(G$13*(($D1629/(4*加速計算!$E$5)*(G$12/G$13)^2)+G$22+G$15))*60/(2*PI())</f>
        <v>-26.414416843405082</v>
      </c>
      <c r="H1629" s="9">
        <f>(H$21-$D1629*9.81*加速計算!$E$6/(H$13*H$14*加速計算!$E$5)*H$12/2*(加速計算!$E$7*COS(RADIANS(加速計算!$E$8))+SIN(RADIANS(加速計算!$E$8))))*加速計算!$E$3*PI()*H$12/(H$13*(($D1629/(4*加速計算!$E$5)*(H$12/H$13)^2)+H$22+H$15))*60/(2*PI())</f>
        <v>-18.423160013655252</v>
      </c>
      <c r="I1629" s="9">
        <f>(I$21-$D1629*9.81*加速計算!$E$6/(I$13*I$14*加速計算!$E$5)*I$12/2*(加速計算!$E$7*COS(RADIANS(加速計算!$E$8))+SIN(RADIANS(加速計算!$E$8))))*加速計算!$E$3*PI()*I$12/(I$13*(($D1629/(4*加速計算!$E$5)*(I$12/I$13)^2)+I$22+I$15))*60/(2*PI())</f>
        <v>-12.769885696123556</v>
      </c>
      <c r="J1629" s="9">
        <f>(J$21-$D1629*9.81*加速計算!$E$6/(J$13*J$14*加速計算!$E$5)*J$12/2*(加速計算!$E$7*COS(RADIANS(加速計算!$E$8))+SIN(RADIANS(加速計算!$E$8))))*加速計算!$E$3*PI()*J$12/(J$13*(($D1629/(4*加速計算!$E$5)*(J$12/J$13)^2)+J$22+J$15))*60/(2*PI())</f>
        <v>-4.3638470740703754</v>
      </c>
      <c r="K1629" s="9">
        <f>(K$21-$D1629*9.81*加速計算!$E$6/(K$13*K$14*加速計算!$E$5)*K$12/2*(加速計算!$E$7*COS(RADIANS(加速計算!$E$8))+SIN(RADIANS(加速計算!$E$8))))*加速計算!$E$3*PI()*K$12/(K$13*(($D1629/(4*加速計算!$E$5)*(K$12/K$13)^2)+K$22+K$15))*60/(2*PI())</f>
        <v>-30.80921841065404</v>
      </c>
      <c r="L1629" s="9">
        <f>(L$21-$D1629*9.81*加速計算!$E$6/(L$13*L$14*加速計算!$E$5)*L$12/2*(加速計算!$E$7*COS(RADIANS(加速計算!$E$8))+SIN(RADIANS(加速計算!$E$8))))*加速計算!$E$3*PI()*L$12/(L$13*(($D1629/(4*加速計算!$E$5)*(L$12/L$13)^2)+L$22+L$15))*60/(2*PI())</f>
        <v>-28.74715679983894</v>
      </c>
      <c r="M1629" s="20">
        <f>(M$21-$D1629*9.81*加速計算!$E$6/(M$13*M$14*加速計算!$E$5)*M$12/2*(加速計算!$E$7*COS(RADIANS(加速計算!$E$8))+SIN(RADIANS(加速計算!$E$8))))*加速計算!$E$3*PI()*M$12/(M$13*(($D1629/(4*加速計算!$E$5)*(M$12/M$13)^2)+M$22+M$15))*60/(2*PI())</f>
        <v>-26.717689300650736</v>
      </c>
    </row>
    <row r="1630" spans="4:13">
      <c r="D1630" s="22">
        <v>15950</v>
      </c>
      <c r="E1630" s="9">
        <f>(E$21-$D1630*9.81*加速計算!$E$6/(E$13*E$14*加速計算!$E$5)*E$12/2*(加速計算!$E$7*COS(RADIANS(加速計算!$E$8))+SIN(RADIANS(加速計算!$E$8))))*加速計算!$E$3*PI()*E$12/(E$13*(($D1630/(4*加速計算!$E$5)*(E$12/E$13)^2)+E$22+E$15))*60/(2*PI())</f>
        <v>-28.634603876157819</v>
      </c>
      <c r="F1630" s="9">
        <f>(F$21-$D1630*9.81*加速計算!$E$6/(F$13*F$14*加速計算!$E$5)*F$12/2*(加速計算!$E$7*COS(RADIANS(加速計算!$E$8))+SIN(RADIANS(加速計算!$E$8))))*加速計算!$E$3*PI()*F$12/(F$13*(($D1630/(4*加速計算!$E$5)*(F$12/F$13)^2)+F$22+F$15))*60/(2*PI())</f>
        <v>-28.686741070580869</v>
      </c>
      <c r="G1630" s="9">
        <f>(G$21-$D1630*9.81*加速計算!$E$6/(G$13*G$14*加速計算!$E$5)*G$12/2*(加速計算!$E$7*COS(RADIANS(加速計算!$E$8))+SIN(RADIANS(加速計算!$E$8))))*加速計算!$E$3*PI()*G$12/(G$13*(($D1630/(4*加速計算!$E$5)*(G$12/G$13)^2)+G$22+G$15))*60/(2*PI())</f>
        <v>-26.418351892604967</v>
      </c>
      <c r="H1630" s="9">
        <f>(H$21-$D1630*9.81*加速計算!$E$6/(H$13*H$14*加速計算!$E$5)*H$12/2*(加速計算!$E$7*COS(RADIANS(加速計算!$E$8))+SIN(RADIANS(加速計算!$E$8))))*加速計算!$E$3*PI()*H$12/(H$13*(($D1630/(4*加速計算!$E$5)*(H$12/H$13)^2)+H$22+H$15))*60/(2*PI())</f>
        <v>-18.432045048404802</v>
      </c>
      <c r="I1630" s="9">
        <f>(I$21-$D1630*9.81*加速計算!$E$6/(I$13*I$14*加速計算!$E$5)*I$12/2*(加速計算!$E$7*COS(RADIANS(加速計算!$E$8))+SIN(RADIANS(加速計算!$E$8))))*加速計算!$E$3*PI()*I$12/(I$13*(($D1630/(4*加速計算!$E$5)*(I$12/I$13)^2)+I$22+I$15))*60/(2*PI())</f>
        <v>-12.782288984128591</v>
      </c>
      <c r="J1630" s="9">
        <f>(J$21-$D1630*9.81*加速計算!$E$6/(J$13*J$14*加速計算!$E$5)*J$12/2*(加速計算!$E$7*COS(RADIANS(加速計算!$E$8))+SIN(RADIANS(加速計算!$E$8))))*加速計算!$E$3*PI()*J$12/(J$13*(($D1630/(4*加速計算!$E$5)*(J$12/J$13)^2)+J$22+J$15))*60/(2*PI())</f>
        <v>-4.3814914443697193</v>
      </c>
      <c r="K1630" s="9">
        <f>(K$21-$D1630*9.81*加速計算!$E$6/(K$13*K$14*加速計算!$E$5)*K$12/2*(加速計算!$E$7*COS(RADIANS(加速計算!$E$8))+SIN(RADIANS(加速計算!$E$8))))*加速計算!$E$3*PI()*K$12/(K$13*(($D1630/(4*加速計算!$E$5)*(K$12/K$13)^2)+K$22+K$15))*60/(2*PI())</f>
        <v>-30.810403150186612</v>
      </c>
      <c r="L1630" s="9">
        <f>(L$21-$D1630*9.81*加速計算!$E$6/(L$13*L$14*加速計算!$E$5)*L$12/2*(加速計算!$E$7*COS(RADIANS(加速計算!$E$8))+SIN(RADIANS(加速計算!$E$8))))*加速計算!$E$3*PI()*L$12/(L$13*(($D1630/(4*加速計算!$E$5)*(L$12/L$13)^2)+L$22+L$15))*60/(2*PI())</f>
        <v>-28.749633306779987</v>
      </c>
      <c r="M1630" s="20">
        <f>(M$21-$D1630*9.81*加速計算!$E$6/(M$13*M$14*加速計算!$E$5)*M$12/2*(加速計算!$E$7*COS(RADIANS(加速計算!$E$8))+SIN(RADIANS(加速計算!$E$8))))*加速計算!$E$3*PI()*M$12/(M$13*(($D1630/(4*加速計算!$E$5)*(M$12/M$13)^2)+M$22+M$15))*60/(2*PI())</f>
        <v>-26.721436435160115</v>
      </c>
    </row>
    <row r="1631" spans="4:13">
      <c r="D1631" s="22">
        <v>15960</v>
      </c>
      <c r="E1631" s="9">
        <f>(E$21-$D1631*9.81*加速計算!$E$6/(E$13*E$14*加速計算!$E$5)*E$12/2*(加速計算!$E$7*COS(RADIANS(加速計算!$E$8))+SIN(RADIANS(加速計算!$E$8))))*加速計算!$E$3*PI()*E$12/(E$13*(($D1631/(4*加速計算!$E$5)*(E$12/E$13)^2)+E$22+E$15))*60/(2*PI())</f>
        <v>-28.636254881507046</v>
      </c>
      <c r="F1631" s="9">
        <f>(F$21-$D1631*9.81*加速計算!$E$6/(F$13*F$14*加速計算!$E$5)*F$12/2*(加速計算!$E$7*COS(RADIANS(加速計算!$E$8))+SIN(RADIANS(加速計算!$E$8))))*加速計算!$E$3*PI()*F$12/(F$13*(($D1631/(4*加速計算!$E$5)*(F$12/F$13)^2)+F$22+F$15))*60/(2*PI())</f>
        <v>-28.689252859724959</v>
      </c>
      <c r="G1631" s="9">
        <f>(G$21-$D1631*9.81*加速計算!$E$6/(G$13*G$14*加速計算!$E$5)*G$12/2*(加速計算!$E$7*COS(RADIANS(加速計算!$E$8))+SIN(RADIANS(加速計算!$E$8))))*加速計算!$E$3*PI()*G$12/(G$13*(($D1631/(4*加速計算!$E$5)*(G$12/G$13)^2)+G$22+G$15))*60/(2*PI())</f>
        <v>-26.42228201786261</v>
      </c>
      <c r="H1631" s="9">
        <f>(H$21-$D1631*9.81*加速計算!$E$6/(H$13*H$14*加速計算!$E$5)*H$12/2*(加速計算!$E$7*COS(RADIANS(加速計算!$E$8))+SIN(RADIANS(加速計算!$E$8))))*加速計算!$E$3*PI()*H$12/(H$13*(($D1631/(4*加速計算!$E$5)*(H$12/H$13)^2)+H$22+H$15))*60/(2*PI())</f>
        <v>-18.440919031024713</v>
      </c>
      <c r="I1631" s="9">
        <f>(I$21-$D1631*9.81*加速計算!$E$6/(I$13*I$14*加速計算!$E$5)*I$12/2*(加速計算!$E$7*COS(RADIANS(加速計算!$E$8))+SIN(RADIANS(加速計算!$E$8))))*加速計算!$E$3*PI()*I$12/(I$13*(($D1631/(4*加速計算!$E$5)*(I$12/I$13)^2)+I$22+I$15))*60/(2*PI())</f>
        <v>-12.794676843634935</v>
      </c>
      <c r="J1631" s="9">
        <f>(J$21-$D1631*9.81*加速計算!$E$6/(J$13*J$14*加速計算!$E$5)*J$12/2*(加速計算!$E$7*COS(RADIANS(加速計算!$E$8))+SIN(RADIANS(加速計算!$E$8))))*加速計算!$E$3*PI()*J$12/(J$13*(($D1631/(4*加速計算!$E$5)*(J$12/J$13)^2)+J$22+J$15))*60/(2*PI())</f>
        <v>-4.3991138547319144</v>
      </c>
      <c r="K1631" s="9">
        <f>(K$21-$D1631*9.81*加速計算!$E$6/(K$13*K$14*加速計算!$E$5)*K$12/2*(加速計算!$E$7*COS(RADIANS(加速計算!$E$8))+SIN(RADIANS(加速計算!$E$8))))*加速計算!$E$3*PI()*K$12/(K$13*(($D1631/(4*加速計算!$E$5)*(K$12/K$13)^2)+K$22+K$15))*60/(2*PI())</f>
        <v>-30.811586405963656</v>
      </c>
      <c r="L1631" s="9">
        <f>(L$21-$D1631*9.81*加速計算!$E$6/(L$13*L$14*加速計算!$E$5)*L$12/2*(加速計算!$E$7*COS(RADIANS(加速計算!$E$8))+SIN(RADIANS(加速計算!$E$8))))*加速計算!$E$3*PI()*L$12/(L$13*(($D1631/(4*加速計算!$E$5)*(L$12/L$13)^2)+L$22+L$15))*60/(2*PI())</f>
        <v>-28.752106712537298</v>
      </c>
      <c r="M1631" s="20">
        <f>(M$21-$D1631*9.81*加速計算!$E$6/(M$13*M$14*加速計算!$E$5)*M$12/2*(加速計算!$E$7*COS(RADIANS(加速計算!$E$8))+SIN(RADIANS(加速計算!$E$8))))*加速計算!$E$3*PI()*M$12/(M$13*(($D1631/(4*加速計算!$E$5)*(M$12/M$13)^2)+M$22+M$15))*60/(2*PI())</f>
        <v>-26.725178878429464</v>
      </c>
    </row>
    <row r="1632" spans="4:13">
      <c r="D1632" s="22">
        <v>15970</v>
      </c>
      <c r="E1632" s="9">
        <f>(E$21-$D1632*9.81*加速計算!$E$6/(E$13*E$14*加速計算!$E$5)*E$12/2*(加速計算!$E$7*COS(RADIANS(加速計算!$E$8))+SIN(RADIANS(加速計算!$E$8))))*加速計算!$E$3*PI()*E$12/(E$13*(($D1632/(4*加速計算!$E$5)*(E$12/E$13)^2)+E$22+E$15))*60/(2*PI())</f>
        <v>-28.637903820741585</v>
      </c>
      <c r="F1632" s="9">
        <f>(F$21-$D1632*9.81*加速計算!$E$6/(F$13*F$14*加速計算!$E$5)*F$12/2*(加速計算!$E$7*COS(RADIANS(加速計算!$E$8))+SIN(RADIANS(加速計算!$E$8))))*加速計算!$E$3*PI()*F$12/(F$13*(($D1632/(4*加速計算!$E$5)*(F$12/F$13)^2)+F$22+F$15))*60/(2*PI())</f>
        <v>-28.691761506715189</v>
      </c>
      <c r="G1632" s="9">
        <f>(G$21-$D1632*9.81*加速計算!$E$6/(G$13*G$14*加速計算!$E$5)*G$12/2*(加速計算!$E$7*COS(RADIANS(加速計算!$E$8))+SIN(RADIANS(加速計算!$E$8))))*加速計算!$E$3*PI()*G$12/(G$13*(($D1632/(4*加速計算!$E$5)*(G$12/G$13)^2)+G$22+G$15))*60/(2*PI())</f>
        <v>-26.426207228414242</v>
      </c>
      <c r="H1632" s="9">
        <f>(H$21-$D1632*9.81*加速計算!$E$6/(H$13*H$14*加速計算!$E$5)*H$12/2*(加速計算!$E$7*COS(RADIANS(加速計算!$E$8))+SIN(RADIANS(加速計算!$E$8))))*加速計算!$E$3*PI()*H$12/(H$13*(($D1632/(4*加速計算!$E$5)*(H$12/H$13)^2)+H$22+H$15))*60/(2*PI())</f>
        <v>-18.449781982123831</v>
      </c>
      <c r="I1632" s="9">
        <f>(I$21-$D1632*9.81*加速計算!$E$6/(I$13*I$14*加速計算!$E$5)*I$12/2*(加速計算!$E$7*COS(RADIANS(加速計算!$E$8))+SIN(RADIANS(加速計算!$E$8))))*加速計算!$E$3*PI()*I$12/(I$13*(($D1632/(4*加速計算!$E$5)*(I$12/I$13)^2)+I$22+I$15))*60/(2*PI())</f>
        <v>-12.807049303412031</v>
      </c>
      <c r="J1632" s="9">
        <f>(J$21-$D1632*9.81*加速計算!$E$6/(J$13*J$14*加速計算!$E$5)*J$12/2*(加速計算!$E$7*COS(RADIANS(加速計算!$E$8))+SIN(RADIANS(加速計算!$E$8))))*加速計算!$E$3*PI()*J$12/(J$13*(($D1632/(4*加速計算!$E$5)*(J$12/J$13)^2)+J$22+J$15))*60/(2*PI())</f>
        <v>-4.4167143461280132</v>
      </c>
      <c r="K1632" s="9">
        <f>(K$21-$D1632*9.81*加速計算!$E$6/(K$13*K$14*加速計算!$E$5)*K$12/2*(加速計算!$E$7*COS(RADIANS(加速計算!$E$8))+SIN(RADIANS(加速計算!$E$8))))*加速計算!$E$3*PI()*K$12/(K$13*(($D1632/(4*加速計算!$E$5)*(K$12/K$13)^2)+K$22+K$15))*60/(2*PI())</f>
        <v>-30.812768180770757</v>
      </c>
      <c r="L1632" s="9">
        <f>(L$21-$D1632*9.81*加速計算!$E$6/(L$13*L$14*加速計算!$E$5)*L$12/2*(加速計算!$E$7*COS(RADIANS(加速計算!$E$8))+SIN(RADIANS(加速計算!$E$8))))*加速計算!$E$3*PI()*L$12/(L$13*(($D1632/(4*加速計算!$E$5)*(L$12/L$13)^2)+L$22+L$15))*60/(2*PI())</f>
        <v>-28.754577022932324</v>
      </c>
      <c r="M1632" s="20">
        <f>(M$21-$D1632*9.81*加速計算!$E$6/(M$13*M$14*加速計算!$E$5)*M$12/2*(加速計算!$E$7*COS(RADIANS(加速計算!$E$8))+SIN(RADIANS(加速計算!$E$8))))*加速計算!$E$3*PI()*M$12/(M$13*(($D1632/(4*加速計算!$E$5)*(M$12/M$13)^2)+M$22+M$15))*60/(2*PI())</f>
        <v>-26.728916639263105</v>
      </c>
    </row>
    <row r="1633" spans="4:13">
      <c r="D1633" s="22">
        <v>15980</v>
      </c>
      <c r="E1633" s="9">
        <f>(E$21-$D1633*9.81*加速計算!$E$6/(E$13*E$14*加速計算!$E$5)*E$12/2*(加速計算!$E$7*COS(RADIANS(加速計算!$E$8))+SIN(RADIANS(加速計算!$E$8))))*加速計算!$E$3*PI()*E$12/(E$13*(($D1633/(4*加速計算!$E$5)*(E$12/E$13)^2)+E$22+E$15))*60/(2*PI())</f>
        <v>-28.639550697737405</v>
      </c>
      <c r="F1633" s="9">
        <f>(F$21-$D1633*9.81*加速計算!$E$6/(F$13*F$14*加速計算!$E$5)*F$12/2*(加速計算!$E$7*COS(RADIANS(加速計算!$E$8))+SIN(RADIANS(加速計算!$E$8))))*加速計算!$E$3*PI()*F$12/(F$13*(($D1633/(4*加速計算!$E$5)*(F$12/F$13)^2)+F$22+F$15))*60/(2*PI())</f>
        <v>-28.694267017443966</v>
      </c>
      <c r="G1633" s="9">
        <f>(G$21-$D1633*9.81*加速計算!$E$6/(G$13*G$14*加速計算!$E$5)*G$12/2*(加速計算!$E$7*COS(RADIANS(加速計算!$E$8))+SIN(RADIANS(加速計算!$E$8))))*加速計算!$E$3*PI()*G$12/(G$13*(($D1633/(4*加速計算!$E$5)*(G$12/G$13)^2)+G$22+G$15))*60/(2*PI())</f>
        <v>-26.430127533473041</v>
      </c>
      <c r="H1633" s="9">
        <f>(H$21-$D1633*9.81*加速計算!$E$6/(H$13*H$14*加速計算!$E$5)*H$12/2*(加速計算!$E$7*COS(RADIANS(加速計算!$E$8))+SIN(RADIANS(加速計算!$E$8))))*加速計算!$E$3*PI()*H$12/(H$13*(($D1633/(4*加速計算!$E$5)*(H$12/H$13)^2)+H$22+H$15))*60/(2*PI())</f>
        <v>-18.458633922259818</v>
      </c>
      <c r="I1633" s="9">
        <f>(I$21-$D1633*9.81*加速計算!$E$6/(I$13*I$14*加速計算!$E$5)*I$12/2*(加速計算!$E$7*COS(RADIANS(加速計算!$E$8))+SIN(RADIANS(加速計算!$E$8))))*加速計算!$E$3*PI()*I$12/(I$13*(($D1633/(4*加速計算!$E$5)*(I$12/I$13)^2)+I$22+I$15))*60/(2*PI())</f>
        <v>-12.81940639215787</v>
      </c>
      <c r="J1633" s="9">
        <f>(J$21-$D1633*9.81*加速計算!$E$6/(J$13*J$14*加速計算!$E$5)*J$12/2*(加速計算!$E$7*COS(RADIANS(加速計算!$E$8))+SIN(RADIANS(加速計算!$E$8))))*加速計算!$E$3*PI()*J$12/(J$13*(($D1633/(4*加速計算!$E$5)*(J$12/J$13)^2)+J$22+J$15))*60/(2*PI())</f>
        <v>-4.4342929594272027</v>
      </c>
      <c r="K1633" s="9">
        <f>(K$21-$D1633*9.81*加速計算!$E$6/(K$13*K$14*加速計算!$E$5)*K$12/2*(加速計算!$E$7*COS(RADIANS(加速計算!$E$8))+SIN(RADIANS(加速計算!$E$8))))*加速計算!$E$3*PI()*K$12/(K$13*(($D1633/(4*加速計算!$E$5)*(K$12/K$13)^2)+K$22+K$15))*60/(2*PI())</f>
        <v>-30.813948477386599</v>
      </c>
      <c r="L1633" s="9">
        <f>(L$21-$D1633*9.81*加速計算!$E$6/(L$13*L$14*加速計算!$E$5)*L$12/2*(加速計算!$E$7*COS(RADIANS(加速計算!$E$8))+SIN(RADIANS(加速計算!$E$8))))*加速計算!$E$3*PI()*L$12/(L$13*(($D1633/(4*加速計算!$E$5)*(L$12/L$13)^2)+L$22+L$15))*60/(2*PI())</f>
        <v>-28.757044243772032</v>
      </c>
      <c r="M1633" s="20">
        <f>(M$21-$D1633*9.81*加速計算!$E$6/(M$13*M$14*加速計算!$E$5)*M$12/2*(加速計算!$E$7*COS(RADIANS(加速計算!$E$8))+SIN(RADIANS(加速計算!$E$8))))*加速計算!$E$3*PI()*M$12/(M$13*(($D1633/(4*加速計算!$E$5)*(M$12/M$13)^2)+M$22+M$15))*60/(2*PI())</f>
        <v>-26.732649726443341</v>
      </c>
    </row>
    <row r="1634" spans="4:13">
      <c r="D1634" s="22">
        <v>15990</v>
      </c>
      <c r="E1634" s="9">
        <f>(E$21-$D1634*9.81*加速計算!$E$6/(E$13*E$14*加速計算!$E$5)*E$12/2*(加速計算!$E$7*COS(RADIANS(加速計算!$E$8))+SIN(RADIANS(加速計算!$E$8))))*加速計算!$E$3*PI()*E$12/(E$13*(($D1634/(4*加速計算!$E$5)*(E$12/E$13)^2)+E$22+E$15))*60/(2*PI())</f>
        <v>-28.641195516360778</v>
      </c>
      <c r="F1634" s="9">
        <f>(F$21-$D1634*9.81*加速計算!$E$6/(F$13*F$14*加速計算!$E$5)*F$12/2*(加速計算!$E$7*COS(RADIANS(加速計算!$E$8))+SIN(RADIANS(加速計算!$E$8))))*加速計算!$E$3*PI()*F$12/(F$13*(($D1634/(4*加速計算!$E$5)*(F$12/F$13)^2)+F$22+F$15))*60/(2*PI())</f>
        <v>-28.696769397788941</v>
      </c>
      <c r="G1634" s="9">
        <f>(G$21-$D1634*9.81*加速計算!$E$6/(G$13*G$14*加速計算!$E$5)*G$12/2*(加速計算!$E$7*COS(RADIANS(加速計算!$E$8))+SIN(RADIANS(加速計算!$E$8))))*加速計算!$E$3*PI()*G$12/(G$13*(($D1634/(4*加速計算!$E$5)*(G$12/G$13)^2)+G$22+G$15))*60/(2*PI())</f>
        <v>-26.434042942229119</v>
      </c>
      <c r="H1634" s="9">
        <f>(H$21-$D1634*9.81*加速計算!$E$6/(H$13*H$14*加速計算!$E$5)*H$12/2*(加速計算!$E$7*COS(RADIANS(加速計算!$E$8))+SIN(RADIANS(加速計算!$E$8))))*加速計算!$E$3*PI()*H$12/(H$13*(($D1634/(4*加速計算!$E$5)*(H$12/H$13)^2)+H$22+H$15))*60/(2*PI())</f>
        <v>-18.467474871939295</v>
      </c>
      <c r="I1634" s="9">
        <f>(I$21-$D1634*9.81*加速計算!$E$6/(I$13*I$14*加速計算!$E$5)*I$12/2*(加速計算!$E$7*COS(RADIANS(加速計算!$E$8))+SIN(RADIANS(加速計算!$E$8))))*加速計算!$E$3*PI()*I$12/(I$13*(($D1634/(4*加速計算!$E$5)*(I$12/I$13)^2)+I$22+I$15))*60/(2*PI())</f>
        <v>-12.831748138499172</v>
      </c>
      <c r="J1634" s="9">
        <f>(J$21-$D1634*9.81*加速計算!$E$6/(J$13*J$14*加速計算!$E$5)*J$12/2*(加速計算!$E$7*COS(RADIANS(加速計算!$E$8))+SIN(RADIANS(加速計算!$E$8))))*加速計算!$E$3*PI()*J$12/(J$13*(($D1634/(4*加速計算!$E$5)*(J$12/J$13)^2)+J$22+J$15))*60/(2*PI())</f>
        <v>-4.451849735397146</v>
      </c>
      <c r="K1634" s="9">
        <f>(K$21-$D1634*9.81*加速計算!$E$6/(K$13*K$14*加速計算!$E$5)*K$12/2*(加速計算!$E$7*COS(RADIANS(加速計算!$E$8))+SIN(RADIANS(加速計算!$E$8))))*加速計算!$E$3*PI()*K$12/(K$13*(($D1634/(4*加速計算!$E$5)*(K$12/K$13)^2)+K$22+K$15))*60/(2*PI())</f>
        <v>-30.815127298582855</v>
      </c>
      <c r="L1634" s="9">
        <f>(L$21-$D1634*9.81*加速計算!$E$6/(L$13*L$14*加速計算!$E$5)*L$12/2*(加速計算!$E$7*COS(RADIANS(加速計算!$E$8))+SIN(RADIANS(加速計算!$E$8))))*加速計算!$E$3*PI()*L$12/(L$13*(($D1634/(4*加速計算!$E$5)*(L$12/L$13)^2)+L$22+L$15))*60/(2*PI())</f>
        <v>-28.759508380848828</v>
      </c>
      <c r="M1634" s="20">
        <f>(M$21-$D1634*9.81*加速計算!$E$6/(M$13*M$14*加速計算!$E$5)*M$12/2*(加速計算!$E$7*COS(RADIANS(加速計算!$E$8))+SIN(RADIANS(加速計算!$E$8))))*加速計算!$E$3*PI()*M$12/(M$13*(($D1634/(4*加速計算!$E$5)*(M$12/M$13)^2)+M$22+M$15))*60/(2*PI())</f>
        <v>-26.736378148730516</v>
      </c>
    </row>
    <row r="1635" spans="4:13">
      <c r="D1635" s="22">
        <v>16000</v>
      </c>
      <c r="E1635" s="9">
        <f>(E$21-$D1635*9.81*加速計算!$E$6/(E$13*E$14*加速計算!$E$5)*E$12/2*(加速計算!$E$7*COS(RADIANS(加速計算!$E$8))+SIN(RADIANS(加速計算!$E$8))))*加速計算!$E$3*PI()*E$12/(E$13*(($D1635/(4*加速計算!$E$5)*(E$12/E$13)^2)+E$22+E$15))*60/(2*PI())</f>
        <v>-28.642838280468325</v>
      </c>
      <c r="F1635" s="9">
        <f>(F$21-$D1635*9.81*加速計算!$E$6/(F$13*F$14*加速計算!$E$5)*F$12/2*(加速計算!$E$7*COS(RADIANS(加速計算!$E$8))+SIN(RADIANS(加速計算!$E$8))))*加速計算!$E$3*PI()*F$12/(F$13*(($D1635/(4*加速計算!$E$5)*(F$12/F$13)^2)+F$22+F$15))*60/(2*PI())</f>
        <v>-28.699268653613128</v>
      </c>
      <c r="G1635" s="9">
        <f>(G$21-$D1635*9.81*加速計算!$E$6/(G$13*G$14*加速計算!$E$5)*G$12/2*(加速計算!$E$7*COS(RADIANS(加速計算!$E$8))+SIN(RADIANS(加速計算!$E$8))))*加速計算!$E$3*PI()*G$12/(G$13*(($D1635/(4*加速計算!$E$5)*(G$12/G$13)^2)+G$22+G$15))*60/(2*PI())</f>
        <v>-26.437953463849709</v>
      </c>
      <c r="H1635" s="9">
        <f>(H$21-$D1635*9.81*加速計算!$E$6/(H$13*H$14*加速計算!$E$5)*H$12/2*(加速計算!$E$7*COS(RADIANS(加速計算!$E$8))+SIN(RADIANS(加速計算!$E$8))))*加速計算!$E$3*PI()*H$12/(H$13*(($D1635/(4*加速計算!$E$5)*(H$12/H$13)^2)+H$22+H$15))*60/(2*PI())</f>
        <v>-18.476304851617982</v>
      </c>
      <c r="I1635" s="9">
        <f>(I$21-$D1635*9.81*加速計算!$E$6/(I$13*I$14*加速計算!$E$5)*I$12/2*(加速計算!$E$7*COS(RADIANS(加速計算!$E$8))+SIN(RADIANS(加速計算!$E$8))))*加速計算!$E$3*PI()*I$12/(I$13*(($D1635/(4*加速計算!$E$5)*(I$12/I$13)^2)+I$22+I$15))*60/(2*PI())</f>
        <v>-12.844074570991616</v>
      </c>
      <c r="J1635" s="9">
        <f>(J$21-$D1635*9.81*加速計算!$E$6/(J$13*J$14*加速計算!$E$5)*J$12/2*(加速計算!$E$7*COS(RADIANS(加速計算!$E$8))+SIN(RADIANS(加速計算!$E$8))))*加速計算!$E$3*PI()*J$12/(J$13*(($D1635/(4*加速計算!$E$5)*(J$12/J$13)^2)+J$22+J$15))*60/(2*PI())</f>
        <v>-4.4693847147042707</v>
      </c>
      <c r="K1635" s="9">
        <f>(K$21-$D1635*9.81*加速計算!$E$6/(K$13*K$14*加速計算!$E$5)*K$12/2*(加速計算!$E$7*COS(RADIANS(加速計算!$E$8))+SIN(RADIANS(加速計算!$E$8))))*加速計算!$E$3*PI()*K$12/(K$13*(($D1635/(4*加速計算!$E$5)*(K$12/K$13)^2)+K$22+K$15))*60/(2*PI())</f>
        <v>-30.816304647124312</v>
      </c>
      <c r="L1635" s="9">
        <f>(L$21-$D1635*9.81*加速計算!$E$6/(L$13*L$14*加速計算!$E$5)*L$12/2*(加速計算!$E$7*COS(RADIANS(加速計算!$E$8))+SIN(RADIANS(加速計算!$E$8))))*加速計算!$E$3*PI()*L$12/(L$13*(($D1635/(4*加速計算!$E$5)*(L$12/L$13)^2)+L$22+L$15))*60/(2*PI())</f>
        <v>-28.761969439940685</v>
      </c>
      <c r="M1635" s="20">
        <f>(M$21-$D1635*9.81*加速計算!$E$6/(M$13*M$14*加速計算!$E$5)*M$12/2*(加速計算!$E$7*COS(RADIANS(加速計算!$E$8))+SIN(RADIANS(加速計算!$E$8))))*加速計算!$E$3*PI()*M$12/(M$13*(($D1635/(4*加速計算!$E$5)*(M$12/M$13)^2)+M$22+M$15))*60/(2*PI())</f>
        <v>-26.7401019148631</v>
      </c>
    </row>
    <row r="1636" spans="4:13">
      <c r="D1636" s="22">
        <v>16010</v>
      </c>
      <c r="E1636" s="9">
        <f>(E$21-$D1636*9.81*加速計算!$E$6/(E$13*E$14*加速計算!$E$5)*E$12/2*(加速計算!$E$7*COS(RADIANS(加速計算!$E$8))+SIN(RADIANS(加速計算!$E$8))))*加速計算!$E$3*PI()*E$12/(E$13*(($D1636/(4*加速計算!$E$5)*(E$12/E$13)^2)+E$22+E$15))*60/(2*PI())</f>
        <v>-28.644478993907054</v>
      </c>
      <c r="F1636" s="9">
        <f>(F$21-$D1636*9.81*加速計算!$E$6/(F$13*F$14*加速計算!$E$5)*F$12/2*(加速計算!$E$7*COS(RADIANS(加速計算!$E$8))+SIN(RADIANS(加速計算!$E$8))))*加速計算!$E$3*PI()*F$12/(F$13*(($D1636/(4*加速計算!$E$5)*(F$12/F$13)^2)+F$22+F$15))*60/(2*PI())</f>
        <v>-28.701764790764862</v>
      </c>
      <c r="G1636" s="9">
        <f>(G$21-$D1636*9.81*加速計算!$E$6/(G$13*G$14*加速計算!$E$5)*G$12/2*(加速計算!$E$7*COS(RADIANS(加速計算!$E$8))+SIN(RADIANS(加速計算!$E$8))))*加速計算!$E$3*PI()*G$12/(G$13*(($D1636/(4*加速計算!$E$5)*(G$12/G$13)^2)+G$22+G$15))*60/(2*PI())</f>
        <v>-26.441859107479125</v>
      </c>
      <c r="H1636" s="9">
        <f>(H$21-$D1636*9.81*加速計算!$E$6/(H$13*H$14*加速計算!$E$5)*H$12/2*(加速計算!$E$7*COS(RADIANS(加速計算!$E$8))+SIN(RADIANS(加速計算!$E$8))))*加速計算!$E$3*PI()*H$12/(H$13*(($D1636/(4*加速計算!$E$5)*(H$12/H$13)^2)+H$22+H$15))*60/(2*PI())</f>
        <v>-18.485123881700858</v>
      </c>
      <c r="I1636" s="9">
        <f>(I$21-$D1636*9.81*加速計算!$E$6/(I$13*I$14*加速計算!$E$5)*I$12/2*(加速計算!$E$7*COS(RADIANS(加速計算!$E$8))+SIN(RADIANS(加速計算!$E$8))))*加速計算!$E$3*PI()*I$12/(I$13*(($D1636/(4*加速計算!$E$5)*(I$12/I$13)^2)+I$22+I$15))*60/(2*PI())</f>
        <v>-12.85638571812005</v>
      </c>
      <c r="J1636" s="9">
        <f>(J$21-$D1636*9.81*加速計算!$E$6/(J$13*J$14*加速計算!$E$5)*J$12/2*(加速計算!$E$7*COS(RADIANS(加速計算!$E$8))+SIN(RADIANS(加速計算!$E$8))))*加速計算!$E$3*PI()*J$12/(J$13*(($D1636/(4*加速計算!$E$5)*(J$12/J$13)^2)+J$22+J$15))*60/(2*PI())</f>
        <v>-4.4868979379140939</v>
      </c>
      <c r="K1636" s="9">
        <f>(K$21-$D1636*9.81*加速計算!$E$6/(K$13*K$14*加速計算!$E$5)*K$12/2*(加速計算!$E$7*COS(RADIANS(加速計算!$E$8))+SIN(RADIANS(加速計算!$E$8))))*加速計算!$E$3*PI()*K$12/(K$13*(($D1636/(4*加速計算!$E$5)*(K$12/K$13)^2)+K$22+K$15))*60/(2*PI())</f>
        <v>-30.817480525768847</v>
      </c>
      <c r="L1636" s="9">
        <f>(L$21-$D1636*9.81*加速計算!$E$6/(L$13*L$14*加速計算!$E$5)*L$12/2*(加速計算!$E$7*COS(RADIANS(加速計算!$E$8))+SIN(RADIANS(加速計算!$E$8))))*加速計算!$E$3*PI()*L$12/(L$13*(($D1636/(4*加速計算!$E$5)*(L$12/L$13)^2)+L$22+L$15))*60/(2*PI())</f>
        <v>-28.764427426811107</v>
      </c>
      <c r="M1636" s="20">
        <f>(M$21-$D1636*9.81*加速計算!$E$6/(M$13*M$14*加速計算!$E$5)*M$12/2*(加速計算!$E$7*COS(RADIANS(加速計算!$E$8))+SIN(RADIANS(加速計算!$E$8))))*加速計算!$E$3*PI()*M$12/(M$13*(($D1636/(4*加速計算!$E$5)*(M$12/M$13)^2)+M$22+M$15))*60/(2*PI())</f>
        <v>-26.743821033557744</v>
      </c>
    </row>
    <row r="1637" spans="4:13">
      <c r="D1637" s="22">
        <v>16020</v>
      </c>
      <c r="E1637" s="9">
        <f>(E$21-$D1637*9.81*加速計算!$E$6/(E$13*E$14*加速計算!$E$5)*E$12/2*(加速計算!$E$7*COS(RADIANS(加速計算!$E$8))+SIN(RADIANS(加速計算!$E$8))))*加速計算!$E$3*PI()*E$12/(E$13*(($D1637/(4*加速計算!$E$5)*(E$12/E$13)^2)+E$22+E$15))*60/(2*PI())</f>
        <v>-28.646117660514328</v>
      </c>
      <c r="F1637" s="9">
        <f>(F$21-$D1637*9.81*加速計算!$E$6/(F$13*F$14*加速計算!$E$5)*F$12/2*(加速計算!$E$7*COS(RADIANS(加速計算!$E$8))+SIN(RADIANS(加速計算!$E$8))))*加速計算!$E$3*PI()*F$12/(F$13*(($D1637/(4*加速計算!$E$5)*(F$12/F$13)^2)+F$22+F$15))*60/(2*PI())</f>
        <v>-28.704257815077906</v>
      </c>
      <c r="G1637" s="9">
        <f>(G$21-$D1637*9.81*加速計算!$E$6/(G$13*G$14*加速計算!$E$5)*G$12/2*(加速計算!$E$7*COS(RADIANS(加速計算!$E$8))+SIN(RADIANS(加速計算!$E$8))))*加速計算!$E$3*PI()*G$12/(G$13*(($D1637/(4*加速計算!$E$5)*(G$12/G$13)^2)+G$22+G$15))*60/(2*PI())</f>
        <v>-26.445759882238896</v>
      </c>
      <c r="H1637" s="9">
        <f>(H$21-$D1637*9.81*加速計算!$E$6/(H$13*H$14*加速計算!$E$5)*H$12/2*(加速計算!$E$7*COS(RADIANS(加速計算!$E$8))+SIN(RADIANS(加速計算!$E$8))))*加速計算!$E$3*PI()*H$12/(H$13*(($D1637/(4*加速計算!$E$5)*(H$12/H$13)^2)+H$22+H$15))*60/(2*PI())</f>
        <v>-18.493931982542325</v>
      </c>
      <c r="I1637" s="9">
        <f>(I$21-$D1637*9.81*加速計算!$E$6/(I$13*I$14*加速計算!$E$5)*I$12/2*(加速計算!$E$7*COS(RADIANS(加速計算!$E$8))+SIN(RADIANS(加速計算!$E$8))))*加速計算!$E$3*PI()*I$12/(I$13*(($D1637/(4*加速計算!$E$5)*(I$12/I$13)^2)+I$22+I$15))*60/(2*PI())</f>
        <v>-12.86868160829872</v>
      </c>
      <c r="J1637" s="9">
        <f>(J$21-$D1637*9.81*加速計算!$E$6/(J$13*J$14*加速計算!$E$5)*J$12/2*(加速計算!$E$7*COS(RADIANS(加速計算!$E$8))+SIN(RADIANS(加速計算!$E$8))))*加速計算!$E$3*PI()*J$12/(J$13*(($D1637/(4*加速計算!$E$5)*(J$12/J$13)^2)+J$22+J$15))*60/(2*PI())</f>
        <v>-4.504389445491511</v>
      </c>
      <c r="K1637" s="9">
        <f>(K$21-$D1637*9.81*加速計算!$E$6/(K$13*K$14*加速計算!$E$5)*K$12/2*(加速計算!$E$7*COS(RADIANS(加速計算!$E$8))+SIN(RADIANS(加速計算!$E$8))))*加速計算!$E$3*PI()*K$12/(K$13*(($D1637/(4*加速計算!$E$5)*(K$12/K$13)^2)+K$22+K$15))*60/(2*PI())</f>
        <v>-30.818654937267436</v>
      </c>
      <c r="L1637" s="9">
        <f>(L$21-$D1637*9.81*加速計算!$E$6/(L$13*L$14*加速計算!$E$5)*L$12/2*(加速計算!$E$7*COS(RADIANS(加速計算!$E$8))+SIN(RADIANS(加速計算!$E$8))))*加速計算!$E$3*PI()*L$12/(L$13*(($D1637/(4*加速計算!$E$5)*(L$12/L$13)^2)+L$22+L$15))*60/(2*PI())</f>
        <v>-28.766882347209251</v>
      </c>
      <c r="M1637" s="20">
        <f>(M$21-$D1637*9.81*加速計算!$E$6/(M$13*M$14*加速計算!$E$5)*M$12/2*(加速計算!$E$7*COS(RADIANS(加速計算!$E$8))+SIN(RADIANS(加速計算!$E$8))))*加速計算!$E$3*PI()*M$12/(M$13*(($D1637/(4*加速計算!$E$5)*(M$12/M$13)^2)+M$22+M$15))*60/(2*PI())</f>
        <v>-26.747535513509348</v>
      </c>
    </row>
    <row r="1638" spans="4:13">
      <c r="D1638" s="22">
        <v>16030</v>
      </c>
      <c r="E1638" s="9">
        <f>(E$21-$D1638*9.81*加速計算!$E$6/(E$13*E$14*加速計算!$E$5)*E$12/2*(加速計算!$E$7*COS(RADIANS(加速計算!$E$8))+SIN(RADIANS(加速計算!$E$8))))*加速計算!$E$3*PI()*E$12/(E$13*(($D1638/(4*加速計算!$E$5)*(E$12/E$13)^2)+E$22+E$15))*60/(2*PI())</f>
        <v>-28.647754284117983</v>
      </c>
      <c r="F1638" s="9">
        <f>(F$21-$D1638*9.81*加速計算!$E$6/(F$13*F$14*加速計算!$E$5)*F$12/2*(加速計算!$E$7*COS(RADIANS(加速計算!$E$8))+SIN(RADIANS(加速計算!$E$8))))*加速計算!$E$3*PI()*F$12/(F$13*(($D1638/(4*加速計算!$E$5)*(F$12/F$13)^2)+F$22+F$15))*60/(2*PI())</f>
        <v>-28.706747732371504</v>
      </c>
      <c r="G1638" s="9">
        <f>(G$21-$D1638*9.81*加速計算!$E$6/(G$13*G$14*加速計算!$E$5)*G$12/2*(加速計算!$E$7*COS(RADIANS(加速計算!$E$8))+SIN(RADIANS(加速計算!$E$8))))*加速計算!$E$3*PI()*G$12/(G$13*(($D1638/(4*加速計算!$E$5)*(G$12/G$13)^2)+G$22+G$15))*60/(2*PI())</f>
        <v>-26.449655797227845</v>
      </c>
      <c r="H1638" s="9">
        <f>(H$21-$D1638*9.81*加速計算!$E$6/(H$13*H$14*加速計算!$E$5)*H$12/2*(加速計算!$E$7*COS(RADIANS(加速計算!$E$8))+SIN(RADIANS(加速計算!$E$8))))*加速計算!$E$3*PI()*H$12/(H$13*(($D1638/(4*加速計算!$E$5)*(H$12/H$13)^2)+H$22+H$15))*60/(2*PI())</f>
        <v>-18.502729174446383</v>
      </c>
      <c r="I1638" s="9">
        <f>(I$21-$D1638*9.81*加速計算!$E$6/(I$13*I$14*加速計算!$E$5)*I$12/2*(加速計算!$E$7*COS(RADIANS(加速計算!$E$8))+SIN(RADIANS(加速計算!$E$8))))*加速計算!$E$3*PI()*I$12/(I$13*(($D1638/(4*加速計算!$E$5)*(I$12/I$13)^2)+I$22+I$15))*60/(2*PI())</f>
        <v>-12.880962269871501</v>
      </c>
      <c r="J1638" s="9">
        <f>(J$21-$D1638*9.81*加速計算!$E$6/(J$13*J$14*加速計算!$E$5)*J$12/2*(加速計算!$E$7*COS(RADIANS(加速計算!$E$8))+SIN(RADIANS(加速計算!$E$8))))*加速計算!$E$3*PI()*J$12/(J$13*(($D1638/(4*加速計算!$E$5)*(J$12/J$13)^2)+J$22+J$15))*60/(2*PI())</f>
        <v>-4.5218592778011839</v>
      </c>
      <c r="K1638" s="9">
        <f>(K$21-$D1638*9.81*加速計算!$E$6/(K$13*K$14*加速計算!$E$5)*K$12/2*(加速計算!$E$7*COS(RADIANS(加速計算!$E$8))+SIN(RADIANS(加速計算!$E$8))))*加速計算!$E$3*PI()*K$12/(K$13*(($D1638/(4*加速計算!$E$5)*(K$12/K$13)^2)+K$22+K$15))*60/(2*PI())</f>
        <v>-30.819827884364212</v>
      </c>
      <c r="L1638" s="9">
        <f>(L$21-$D1638*9.81*加速計算!$E$6/(L$13*L$14*加速計算!$E$5)*L$12/2*(加速計算!$E$7*COS(RADIANS(加速計算!$E$8))+SIN(RADIANS(加速計算!$E$8))))*加速計算!$E$3*PI()*L$12/(L$13*(($D1638/(4*加速計算!$E$5)*(L$12/L$13)^2)+L$22+L$15))*60/(2*PI())</f>
        <v>-28.769334206869907</v>
      </c>
      <c r="M1638" s="20">
        <f>(M$21-$D1638*9.81*加速計算!$E$6/(M$13*M$14*加速計算!$E$5)*M$12/2*(加速計算!$E$7*COS(RADIANS(加速計算!$E$8))+SIN(RADIANS(加速計算!$E$8))))*加速計算!$E$3*PI()*M$12/(M$13*(($D1638/(4*加速計算!$E$5)*(M$12/M$13)^2)+M$22+M$15))*60/(2*PI())</f>
        <v>-26.751245363391178</v>
      </c>
    </row>
    <row r="1639" spans="4:13">
      <c r="D1639" s="22">
        <v>16040</v>
      </c>
      <c r="E1639" s="9">
        <f>(E$21-$D1639*9.81*加速計算!$E$6/(E$13*E$14*加速計算!$E$5)*E$12/2*(加速計算!$E$7*COS(RADIANS(加速計算!$E$8))+SIN(RADIANS(加速計算!$E$8))))*加速計算!$E$3*PI()*E$12/(E$13*(($D1639/(4*加速計算!$E$5)*(E$12/E$13)^2)+E$22+E$15))*60/(2*PI())</f>
        <v>-28.649388868536306</v>
      </c>
      <c r="F1639" s="9">
        <f>(F$21-$D1639*9.81*加速計算!$E$6/(F$13*F$14*加速計算!$E$5)*F$12/2*(加速計算!$E$7*COS(RADIANS(加速計算!$E$8))+SIN(RADIANS(加速計算!$E$8))))*加速計算!$E$3*PI()*F$12/(F$13*(($D1639/(4*加速計算!$E$5)*(F$12/F$13)^2)+F$22+F$15))*60/(2*PI())</f>
        <v>-28.709234548450372</v>
      </c>
      <c r="G1639" s="9">
        <f>(G$21-$D1639*9.81*加速計算!$E$6/(G$13*G$14*加速計算!$E$5)*G$12/2*(加速計算!$E$7*COS(RADIANS(加速計算!$E$8))+SIN(RADIANS(加速計算!$E$8))))*加速計算!$E$3*PI()*G$12/(G$13*(($D1639/(4*加速計算!$E$5)*(G$12/G$13)^2)+G$22+G$15))*60/(2*PI())</f>
        <v>-26.453546861522089</v>
      </c>
      <c r="H1639" s="9">
        <f>(H$21-$D1639*9.81*加速計算!$E$6/(H$13*H$14*加速計算!$E$5)*H$12/2*(加速計算!$E$7*COS(RADIANS(加速計算!$E$8))+SIN(RADIANS(加速計算!$E$8))))*加速計算!$E$3*PI()*H$12/(H$13*(($D1639/(4*加速計算!$E$5)*(H$12/H$13)^2)+H$22+H$15))*60/(2*PI())</f>
        <v>-18.511515477666759</v>
      </c>
      <c r="I1639" s="9">
        <f>(I$21-$D1639*9.81*加速計算!$E$6/(I$13*I$14*加速計算!$E$5)*I$12/2*(加速計算!$E$7*COS(RADIANS(加速計算!$E$8))+SIN(RADIANS(加速計算!$E$8))))*加速計算!$E$3*PI()*I$12/(I$13*(($D1639/(4*加速計算!$E$5)*(I$12/I$13)^2)+I$22+I$15))*60/(2*PI())</f>
        <v>-12.893227731112088</v>
      </c>
      <c r="J1639" s="9">
        <f>(J$21-$D1639*9.81*加速計算!$E$6/(J$13*J$14*加速計算!$E$5)*J$12/2*(加速計算!$E$7*COS(RADIANS(加速計算!$E$8))+SIN(RADIANS(加速計算!$E$8))))*加速計算!$E$3*PI()*J$12/(J$13*(($D1639/(4*加速計算!$E$5)*(J$12/J$13)^2)+J$22+J$15))*60/(2*PI())</f>
        <v>-4.5393074751077318</v>
      </c>
      <c r="K1639" s="9">
        <f>(K$21-$D1639*9.81*加速計算!$E$6/(K$13*K$14*加速計算!$E$5)*K$12/2*(加速計算!$E$7*COS(RADIANS(加速計算!$E$8))+SIN(RADIANS(加速計算!$E$8))))*加速計算!$E$3*PI()*K$12/(K$13*(($D1639/(4*加速計算!$E$5)*(K$12/K$13)^2)+K$22+K$15))*60/(2*PI())</f>
        <v>-30.820999369796461</v>
      </c>
      <c r="L1639" s="9">
        <f>(L$21-$D1639*9.81*加速計算!$E$6/(L$13*L$14*加速計算!$E$5)*L$12/2*(加速計算!$E$7*COS(RADIANS(加速計算!$E$8))+SIN(RADIANS(加速計算!$E$8))))*加速計算!$E$3*PI()*L$12/(L$13*(($D1639/(4*加速計算!$E$5)*(L$12/L$13)^2)+L$22+L$15))*60/(2*PI())</f>
        <v>-28.771783011513605</v>
      </c>
      <c r="M1639" s="20">
        <f>(M$21-$D1639*9.81*加速計算!$E$6/(M$13*M$14*加速計算!$E$5)*M$12/2*(加速計算!$E$7*COS(RADIANS(加速計算!$E$8))+SIN(RADIANS(加速計算!$E$8))))*加速計算!$E$3*PI()*M$12/(M$13*(($D1639/(4*加速計算!$E$5)*(M$12/M$13)^2)+M$22+M$15))*60/(2*PI())</f>
        <v>-26.754950591854818</v>
      </c>
    </row>
    <row r="1640" spans="4:13">
      <c r="D1640" s="22">
        <v>16050</v>
      </c>
      <c r="E1640" s="9">
        <f>(E$21-$D1640*9.81*加速計算!$E$6/(E$13*E$14*加速計算!$E$5)*E$12/2*(加速計算!$E$7*COS(RADIANS(加速計算!$E$8))+SIN(RADIANS(加速計算!$E$8))))*加速計算!$E$3*PI()*E$12/(E$13*(($D1640/(4*加速計算!$E$5)*(E$12/E$13)^2)+E$22+E$15))*60/(2*PI())</f>
        <v>-28.651021417578072</v>
      </c>
      <c r="F1640" s="9">
        <f>(F$21-$D1640*9.81*加速計算!$E$6/(F$13*F$14*加速計算!$E$5)*F$12/2*(加速計算!$E$7*COS(RADIANS(加速計算!$E$8))+SIN(RADIANS(加速計算!$E$8))))*加速計算!$E$3*PI()*F$12/(F$13*(($D1640/(4*加速計算!$E$5)*(F$12/F$13)^2)+F$22+F$15))*60/(2*PI())</f>
        <v>-28.711718269104811</v>
      </c>
      <c r="G1640" s="9">
        <f>(G$21-$D1640*9.81*加速計算!$E$6/(G$13*G$14*加速計算!$E$5)*G$12/2*(加速計算!$E$7*COS(RADIANS(加速計算!$E$8))+SIN(RADIANS(加速計算!$E$8))))*加速計算!$E$3*PI()*G$12/(G$13*(($D1640/(4*加速計算!$E$5)*(G$12/G$13)^2)+G$22+G$15))*60/(2*PI())</f>
        <v>-26.457433084175221</v>
      </c>
      <c r="H1640" s="9">
        <f>(H$21-$D1640*9.81*加速計算!$E$6/(H$13*H$14*加速計算!$E$5)*H$12/2*(加速計算!$E$7*COS(RADIANS(加速計算!$E$8))+SIN(RADIANS(加速計算!$E$8))))*加速計算!$E$3*PI()*H$12/(H$13*(($D1640/(4*加速計算!$E$5)*(H$12/H$13)^2)+H$22+H$15))*60/(2*PI())</f>
        <v>-18.520290912407091</v>
      </c>
      <c r="I1640" s="9">
        <f>(I$21-$D1640*9.81*加速計算!$E$6/(I$13*I$14*加速計算!$E$5)*I$12/2*(加速計算!$E$7*COS(RADIANS(加速計算!$E$8))+SIN(RADIANS(加速計算!$E$8))))*加速計算!$E$3*PI()*I$12/(I$13*(($D1640/(4*加速計算!$E$5)*(I$12/I$13)^2)+I$22+I$15))*60/(2*PI())</f>
        <v>-12.905478020224265</v>
      </c>
      <c r="J1640" s="9">
        <f>(J$21-$D1640*9.81*加速計算!$E$6/(J$13*J$14*加速計算!$E$5)*J$12/2*(加速計算!$E$7*COS(RADIANS(加速計算!$E$8))+SIN(RADIANS(加速計算!$E$8))))*加速計算!$E$3*PI()*J$12/(J$13*(($D1640/(4*加速計算!$E$5)*(J$12/J$13)^2)+J$22+J$15))*60/(2*PI())</f>
        <v>-4.5567340775761691</v>
      </c>
      <c r="K1640" s="9">
        <f>(K$21-$D1640*9.81*加速計算!$E$6/(K$13*K$14*加速計算!$E$5)*K$12/2*(加速計算!$E$7*COS(RADIANS(加速計算!$E$8))+SIN(RADIANS(加速計算!$E$8))))*加速計算!$E$3*PI()*K$12/(K$13*(($D1640/(4*加速計算!$E$5)*(K$12/K$13)^2)+K$22+K$15))*60/(2*PI())</f>
        <v>-30.822169396294694</v>
      </c>
      <c r="L1640" s="9">
        <f>(L$21-$D1640*9.81*加速計算!$E$6/(L$13*L$14*加速計算!$E$5)*L$12/2*(加速計算!$E$7*COS(RADIANS(加速計算!$E$8))+SIN(RADIANS(加速計算!$E$8))))*加速計算!$E$3*PI()*L$12/(L$13*(($D1640/(4*加速計算!$E$5)*(L$12/L$13)^2)+L$22+L$15))*60/(2*PI())</f>
        <v>-28.77422876684663</v>
      </c>
      <c r="M1640" s="20">
        <f>(M$21-$D1640*9.81*加速計算!$E$6/(M$13*M$14*加速計算!$E$5)*M$12/2*(加速計算!$E$7*COS(RADIANS(加速計算!$E$8))+SIN(RADIANS(加速計算!$E$8))))*加速計算!$E$3*PI()*M$12/(M$13*(($D1640/(4*加速計算!$E$5)*(M$12/M$13)^2)+M$22+M$15))*60/(2*PI())</f>
        <v>-26.758651207530392</v>
      </c>
    </row>
    <row r="1641" spans="4:13">
      <c r="D1641" s="22">
        <v>16060</v>
      </c>
      <c r="E1641" s="9">
        <f>(E$21-$D1641*9.81*加速計算!$E$6/(E$13*E$14*加速計算!$E$5)*E$12/2*(加速計算!$E$7*COS(RADIANS(加速計算!$E$8))+SIN(RADIANS(加速計算!$E$8))))*加速計算!$E$3*PI()*E$12/(E$13*(($D1641/(4*加速計算!$E$5)*(E$12/E$13)^2)+E$22+E$15))*60/(2*PI())</f>
        <v>-28.652651935042577</v>
      </c>
      <c r="F1641" s="9">
        <f>(F$21-$D1641*9.81*加速計算!$E$6/(F$13*F$14*加速計算!$E$5)*F$12/2*(加速計算!$E$7*COS(RADIANS(加速計算!$E$8))+SIN(RADIANS(加速計算!$E$8))))*加速計算!$E$3*PI()*F$12/(F$13*(($D1641/(4*加速計算!$E$5)*(F$12/F$13)^2)+F$22+F$15))*60/(2*PI())</f>
        <v>-28.714198900110681</v>
      </c>
      <c r="G1641" s="9">
        <f>(G$21-$D1641*9.81*加速計算!$E$6/(G$13*G$14*加速計算!$E$5)*G$12/2*(加速計算!$E$7*COS(RADIANS(加速計算!$E$8))+SIN(RADIANS(加速計算!$E$8))))*加速計算!$E$3*PI()*G$12/(G$13*(($D1641/(4*加速計算!$E$5)*(G$12/G$13)^2)+G$22+G$15))*60/(2*PI())</f>
        <v>-26.461314474218273</v>
      </c>
      <c r="H1641" s="9">
        <f>(H$21-$D1641*9.81*加速計算!$E$6/(H$13*H$14*加速計算!$E$5)*H$12/2*(加速計算!$E$7*COS(RADIANS(加速計算!$E$8))+SIN(RADIANS(加速計算!$E$8))))*加速計算!$E$3*PI()*H$12/(H$13*(($D1641/(4*加速計算!$E$5)*(H$12/H$13)^2)+H$22+H$15))*60/(2*PI())</f>
        <v>-18.529055498821037</v>
      </c>
      <c r="I1641" s="9">
        <f>(I$21-$D1641*9.81*加速計算!$E$6/(I$13*I$14*加速計算!$E$5)*I$12/2*(加速計算!$E$7*COS(RADIANS(加速計算!$E$8))+SIN(RADIANS(加速計算!$E$8))))*加速計算!$E$3*PI()*I$12/(I$13*(($D1641/(4*加速計算!$E$5)*(I$12/I$13)^2)+I$22+I$15))*60/(2*PI())</f>
        <v>-12.91771316534204</v>
      </c>
      <c r="J1641" s="9">
        <f>(J$21-$D1641*9.81*加速計算!$E$6/(J$13*J$14*加速計算!$E$5)*J$12/2*(加速計算!$E$7*COS(RADIANS(加速計算!$E$8))+SIN(RADIANS(加速計算!$E$8))))*加速計算!$E$3*PI()*J$12/(J$13*(($D1641/(4*加速計算!$E$5)*(J$12/J$13)^2)+J$22+J$15))*60/(2*PI())</f>
        <v>-4.5741391252721133</v>
      </c>
      <c r="K1641" s="9">
        <f>(K$21-$D1641*9.81*加速計算!$E$6/(K$13*K$14*加速計算!$E$5)*K$12/2*(加速計算!$E$7*COS(RADIANS(加速計算!$E$8))+SIN(RADIANS(加速計算!$E$8))))*加速計算!$E$3*PI()*K$12/(K$13*(($D1641/(4*加速計算!$E$5)*(K$12/K$13)^2)+K$22+K$15))*60/(2*PI())</f>
        <v>-30.823337966582532</v>
      </c>
      <c r="L1641" s="9">
        <f>(L$21-$D1641*9.81*加速計算!$E$6/(L$13*L$14*加速計算!$E$5)*L$12/2*(加速計算!$E$7*COS(RADIANS(加速計算!$E$8))+SIN(RADIANS(加速計算!$E$8))))*加速計算!$E$3*PI()*L$12/(L$13*(($D1641/(4*加速計算!$E$5)*(L$12/L$13)^2)+L$22+L$15))*60/(2*PI())</f>
        <v>-28.77667147856106</v>
      </c>
      <c r="M1641" s="20">
        <f>(M$21-$D1641*9.81*加速計算!$E$6/(M$13*M$14*加速計算!$E$5)*M$12/2*(加速計算!$E$7*COS(RADIANS(加速計算!$E$8))+SIN(RADIANS(加速計算!$E$8))))*加速計算!$E$3*PI()*M$12/(M$13*(($D1641/(4*加速計算!$E$5)*(M$12/M$13)^2)+M$22+M$15))*60/(2*PI())</f>
        <v>-26.762347219026491</v>
      </c>
    </row>
    <row r="1642" spans="4:13">
      <c r="D1642" s="22">
        <v>16070</v>
      </c>
      <c r="E1642" s="9">
        <f>(E$21-$D1642*9.81*加速計算!$E$6/(E$13*E$14*加速計算!$E$5)*E$12/2*(加速計算!$E$7*COS(RADIANS(加速計算!$E$8))+SIN(RADIANS(加速計算!$E$8))))*加速計算!$E$3*PI()*E$12/(E$13*(($D1642/(4*加速計算!$E$5)*(E$12/E$13)^2)+E$22+E$15))*60/(2*PI())</f>
        <v>-28.654280424719651</v>
      </c>
      <c r="F1642" s="9">
        <f>(F$21-$D1642*9.81*加速計算!$E$6/(F$13*F$14*加速計算!$E$5)*F$12/2*(加速計算!$E$7*COS(RADIANS(加速計算!$E$8))+SIN(RADIANS(加速計算!$E$8))))*加速計算!$E$3*PI()*F$12/(F$13*(($D1642/(4*加速計算!$E$5)*(F$12/F$13)^2)+F$22+F$15))*60/(2*PI())</f>
        <v>-28.716676447229492</v>
      </c>
      <c r="G1642" s="9">
        <f>(G$21-$D1642*9.81*加速計算!$E$6/(G$13*G$14*加速計算!$E$5)*G$12/2*(加速計算!$E$7*COS(RADIANS(加速計算!$E$8))+SIN(RADIANS(加速計算!$E$8))))*加速計算!$E$3*PI()*G$12/(G$13*(($D1642/(4*加速計算!$E$5)*(G$12/G$13)^2)+G$22+G$15))*60/(2*PI())</f>
        <v>-26.465191040659825</v>
      </c>
      <c r="H1642" s="9">
        <f>(H$21-$D1642*9.81*加速計算!$E$6/(H$13*H$14*加速計算!$E$5)*H$12/2*(加速計算!$E$7*COS(RADIANS(加速計算!$E$8))+SIN(RADIANS(加速計算!$E$8))))*加速計算!$E$3*PI()*H$12/(H$13*(($D1642/(4*加速計算!$E$5)*(H$12/H$13)^2)+H$22+H$15))*60/(2*PI())</f>
        <v>-18.537809257012469</v>
      </c>
      <c r="I1642" s="9">
        <f>(I$21-$D1642*9.81*加速計算!$E$6/(I$13*I$14*加速計算!$E$5)*I$12/2*(加速計算!$E$7*COS(RADIANS(加速計算!$E$8))+SIN(RADIANS(加速計算!$E$8))))*加速計算!$E$3*PI()*I$12/(I$13*(($D1642/(4*加速計算!$E$5)*(I$12/I$13)^2)+I$22+I$15))*60/(2*PI())</f>
        <v>-12.929933194529911</v>
      </c>
      <c r="J1642" s="9">
        <f>(J$21-$D1642*9.81*加速計算!$E$6/(J$13*J$14*加速計算!$E$5)*J$12/2*(加速計算!$E$7*COS(RADIANS(加速計算!$E$8))+SIN(RADIANS(加速計算!$E$8))))*加速計算!$E$3*PI()*J$12/(J$13*(($D1642/(4*加速計算!$E$5)*(J$12/J$13)^2)+J$22+J$15))*60/(2*PI())</f>
        <v>-4.5915226581621251</v>
      </c>
      <c r="K1642" s="9">
        <f>(K$21-$D1642*9.81*加速計算!$E$6/(K$13*K$14*加速計算!$E$5)*K$12/2*(加速計算!$E$7*COS(RADIANS(加速計算!$E$8))+SIN(RADIANS(加速計算!$E$8))))*加速計算!$E$3*PI()*K$12/(K$13*(($D1642/(4*加速計算!$E$5)*(K$12/K$13)^2)+K$22+K$15))*60/(2*PI())</f>
        <v>-30.824505083376895</v>
      </c>
      <c r="L1642" s="9">
        <f>(L$21-$D1642*9.81*加速計算!$E$6/(L$13*L$14*加速計算!$E$5)*L$12/2*(加速計算!$E$7*COS(RADIANS(加速計算!$E$8))+SIN(RADIANS(加速計算!$E$8))))*加速計算!$E$3*PI()*L$12/(L$13*(($D1642/(4*加速計算!$E$5)*(L$12/L$13)^2)+L$22+L$15))*60/(2*PI())</f>
        <v>-28.779111152334753</v>
      </c>
      <c r="M1642" s="20">
        <f>(M$21-$D1642*9.81*加速計算!$E$6/(M$13*M$14*加速計算!$E$5)*M$12/2*(加速計算!$E$7*COS(RADIANS(加速計算!$E$8))+SIN(RADIANS(加速計算!$E$8))))*加速計算!$E$3*PI()*M$12/(M$13*(($D1642/(4*加速計算!$E$5)*(M$12/M$13)^2)+M$22+M$15))*60/(2*PI())</f>
        <v>-26.7660386349303</v>
      </c>
    </row>
    <row r="1643" spans="4:13">
      <c r="D1643" s="22">
        <v>16080</v>
      </c>
      <c r="E1643" s="9">
        <f>(E$21-$D1643*9.81*加速計算!$E$6/(E$13*E$14*加速計算!$E$5)*E$12/2*(加速計算!$E$7*COS(RADIANS(加速計算!$E$8))+SIN(RADIANS(加速計算!$E$8))))*加速計算!$E$3*PI()*E$12/(E$13*(($D1643/(4*加速計算!$E$5)*(E$12/E$13)^2)+E$22+E$15))*60/(2*PI())</f>
        <v>-28.655906890389751</v>
      </c>
      <c r="F1643" s="9">
        <f>(F$21-$D1643*9.81*加速計算!$E$6/(F$13*F$14*加速計算!$E$5)*F$12/2*(加速計算!$E$7*COS(RADIANS(加速計算!$E$8))+SIN(RADIANS(加速計算!$E$8))))*加速計算!$E$3*PI()*F$12/(F$13*(($D1643/(4*加速計算!$E$5)*(F$12/F$13)^2)+F$22+F$15))*60/(2*PI())</f>
        <v>-28.719150916208452</v>
      </c>
      <c r="G1643" s="9">
        <f>(G$21-$D1643*9.81*加速計算!$E$6/(G$13*G$14*加速計算!$E$5)*G$12/2*(加速計算!$E$7*COS(RADIANS(加速計算!$E$8))+SIN(RADIANS(加速計算!$E$8))))*加速計算!$E$3*PI()*G$12/(G$13*(($D1643/(4*加速計算!$E$5)*(G$12/G$13)^2)+G$22+G$15))*60/(2*PI())</f>
        <v>-26.46906279248612</v>
      </c>
      <c r="H1643" s="9">
        <f>(H$21-$D1643*9.81*加速計算!$E$6/(H$13*H$14*加速計算!$E$5)*H$12/2*(加速計算!$E$7*COS(RADIANS(加速計算!$E$8))+SIN(RADIANS(加速計算!$E$8))))*加速計算!$E$3*PI()*H$12/(H$13*(($D1643/(4*加速計算!$E$5)*(H$12/H$13)^2)+H$22+H$15))*60/(2*PI())</f>
        <v>-18.546552207035628</v>
      </c>
      <c r="I1643" s="9">
        <f>(I$21-$D1643*9.81*加速計算!$E$6/(I$13*I$14*加速計算!$E$5)*I$12/2*(加速計算!$E$7*COS(RADIANS(加速計算!$E$8))+SIN(RADIANS(加速計算!$E$8))))*加速計算!$E$3*PI()*I$12/(I$13*(($D1643/(4*加速計算!$E$5)*(I$12/I$13)^2)+I$22+I$15))*60/(2*PI())</f>
        <v>-12.942138135783107</v>
      </c>
      <c r="J1643" s="9">
        <f>(J$21-$D1643*9.81*加速計算!$E$6/(J$13*J$14*加速計算!$E$5)*J$12/2*(加速計算!$E$7*COS(RADIANS(加速計算!$E$8))+SIN(RADIANS(加速計算!$E$8))))*加速計算!$E$3*PI()*J$12/(J$13*(($D1643/(4*加速計算!$E$5)*(J$12/J$13)^2)+J$22+J$15))*60/(2*PI())</f>
        <v>-4.6088847161140505</v>
      </c>
      <c r="K1643" s="9">
        <f>(K$21-$D1643*9.81*加速計算!$E$6/(K$13*K$14*加速計算!$E$5)*K$12/2*(加速計算!$E$7*COS(RADIANS(加速計算!$E$8))+SIN(RADIANS(加速計算!$E$8))))*加速計算!$E$3*PI()*K$12/(K$13*(($D1643/(4*加速計算!$E$5)*(K$12/K$13)^2)+K$22+K$15))*60/(2*PI())</f>
        <v>-30.825670749387932</v>
      </c>
      <c r="L1643" s="9">
        <f>(L$21-$D1643*9.81*加速計算!$E$6/(L$13*L$14*加速計算!$E$5)*L$12/2*(加速計算!$E$7*COS(RADIANS(加速計算!$E$8))+SIN(RADIANS(加速計算!$E$8))))*加速計算!$E$3*PI()*L$12/(L$13*(($D1643/(4*加速計算!$E$5)*(L$12/L$13)^2)+L$22+L$15))*60/(2*PI())</f>
        <v>-28.78154779383155</v>
      </c>
      <c r="M1643" s="20">
        <f>(M$21-$D1643*9.81*加速計算!$E$6/(M$13*M$14*加速計算!$E$5)*M$12/2*(加速計算!$E$7*COS(RADIANS(加速計算!$E$8))+SIN(RADIANS(加速計算!$E$8))))*加速計算!$E$3*PI()*M$12/(M$13*(($D1643/(4*加速計算!$E$5)*(M$12/M$13)^2)+M$22+M$15))*60/(2*PI())</f>
        <v>-26.76972546380771</v>
      </c>
    </row>
    <row r="1644" spans="4:13">
      <c r="D1644" s="22">
        <v>16090</v>
      </c>
      <c r="E1644" s="9">
        <f>(E$21-$D1644*9.81*加速計算!$E$6/(E$13*E$14*加速計算!$E$5)*E$12/2*(加速計算!$E$7*COS(RADIANS(加速計算!$E$8))+SIN(RADIANS(加速計算!$E$8))))*加速計算!$E$3*PI()*E$12/(E$13*(($D1644/(4*加速計算!$E$5)*(E$12/E$13)^2)+E$22+E$15))*60/(2*PI())</f>
        <v>-28.657531335823887</v>
      </c>
      <c r="F1644" s="9">
        <f>(F$21-$D1644*9.81*加速計算!$E$6/(F$13*F$14*加速計算!$E$5)*F$12/2*(加速計算!$E$7*COS(RADIANS(加速計算!$E$8))+SIN(RADIANS(加速計算!$E$8))))*加速計算!$E$3*PI()*F$12/(F$13*(($D1644/(4*加速計算!$E$5)*(F$12/F$13)^2)+F$22+F$15))*60/(2*PI())</f>
        <v>-28.721622312780479</v>
      </c>
      <c r="G1644" s="9">
        <f>(G$21-$D1644*9.81*加速計算!$E$6/(G$13*G$14*加速計算!$E$5)*G$12/2*(加速計算!$E$7*COS(RADIANS(加速計算!$E$8))+SIN(RADIANS(加速計算!$E$8))))*加速計算!$E$3*PI()*G$12/(G$13*(($D1644/(4*加速計算!$E$5)*(G$12/G$13)^2)+G$22+G$15))*60/(2*PI())</f>
        <v>-26.472929738661055</v>
      </c>
      <c r="H1644" s="9">
        <f>(H$21-$D1644*9.81*加速計算!$E$6/(H$13*H$14*加速計算!$E$5)*H$12/2*(加速計算!$E$7*COS(RADIANS(加速計算!$E$8))+SIN(RADIANS(加速計算!$E$8))))*加速計算!$E$3*PI()*H$12/(H$13*(($D1644/(4*加速計算!$E$5)*(H$12/H$13)^2)+H$22+H$15))*60/(2*PI())</f>
        <v>-18.555284368895233</v>
      </c>
      <c r="I1644" s="9">
        <f>(I$21-$D1644*9.81*加速計算!$E$6/(I$13*I$14*加速計算!$E$5)*I$12/2*(加速計算!$E$7*COS(RADIANS(加速計算!$E$8))+SIN(RADIANS(加速計算!$E$8))))*加速計算!$E$3*PI()*I$12/(I$13*(($D1644/(4*加速計算!$E$5)*(I$12/I$13)^2)+I$22+I$15))*60/(2*PI())</f>
        <v>-12.95432801702772</v>
      </c>
      <c r="J1644" s="9">
        <f>(J$21-$D1644*9.81*加速計算!$E$6/(J$13*J$14*加速計算!$E$5)*J$12/2*(加速計算!$E$7*COS(RADIANS(加速計算!$E$8))+SIN(RADIANS(加速計算!$E$8))))*加速計算!$E$3*PI()*J$12/(J$13*(($D1644/(4*加速計算!$E$5)*(J$12/J$13)^2)+J$22+J$15))*60/(2*PI())</f>
        <v>-4.6262253388972443</v>
      </c>
      <c r="K1644" s="9">
        <f>(K$21-$D1644*9.81*加速計算!$E$6/(K$13*K$14*加速計算!$E$5)*K$12/2*(加速計算!$E$7*COS(RADIANS(加速計算!$E$8))+SIN(RADIANS(加速計算!$E$8))))*加速計算!$E$3*PI()*K$12/(K$13*(($D1644/(4*加速計算!$E$5)*(K$12/K$13)^2)+K$22+K$15))*60/(2*PI())</f>
        <v>-30.826834967319048</v>
      </c>
      <c r="L1644" s="9">
        <f>(L$21-$D1644*9.81*加速計算!$E$6/(L$13*L$14*加速計算!$E$5)*L$12/2*(加速計算!$E$7*COS(RADIANS(加速計算!$E$8))+SIN(RADIANS(加速計算!$E$8))))*加速計算!$E$3*PI()*L$12/(L$13*(($D1644/(4*加速計算!$E$5)*(L$12/L$13)^2)+L$22+L$15))*60/(2*PI())</f>
        <v>-28.783981408701163</v>
      </c>
      <c r="M1644" s="20">
        <f>(M$21-$D1644*9.81*加速計算!$E$6/(M$13*M$14*加速計算!$E$5)*M$12/2*(加速計算!$E$7*COS(RADIANS(加速計算!$E$8))+SIN(RADIANS(加速計算!$E$8))))*加速計算!$E$3*PI()*M$12/(M$13*(($D1644/(4*加速計算!$E$5)*(M$12/M$13)^2)+M$22+M$15))*60/(2*PI())</f>
        <v>-26.773407714203287</v>
      </c>
    </row>
    <row r="1645" spans="4:13">
      <c r="D1645" s="22">
        <v>16100</v>
      </c>
      <c r="E1645" s="9">
        <f>(E$21-$D1645*9.81*加速計算!$E$6/(E$13*E$14*加速計算!$E$5)*E$12/2*(加速計算!$E$7*COS(RADIANS(加速計算!$E$8))+SIN(RADIANS(加速計算!$E$8))))*加速計算!$E$3*PI()*E$12/(E$13*(($D1645/(4*加速計算!$E$5)*(E$12/E$13)^2)+E$22+E$15))*60/(2*PI())</f>
        <v>-28.659153764783738</v>
      </c>
      <c r="F1645" s="9">
        <f>(F$21-$D1645*9.81*加速計算!$E$6/(F$13*F$14*加速計算!$E$5)*F$12/2*(加速計算!$E$7*COS(RADIANS(加速計算!$E$8))+SIN(RADIANS(加速計算!$E$8))))*加速計算!$E$3*PI()*F$12/(F$13*(($D1645/(4*加速計算!$E$5)*(F$12/F$13)^2)+F$22+F$15))*60/(2*PI())</f>
        <v>-28.724090642664283</v>
      </c>
      <c r="G1645" s="9">
        <f>(G$21-$D1645*9.81*加速計算!$E$6/(G$13*G$14*加速計算!$E$5)*G$12/2*(加速計算!$E$7*COS(RADIANS(加速計算!$E$8))+SIN(RADIANS(加速計算!$E$8))))*加速計算!$E$3*PI()*G$12/(G$13*(($D1645/(4*加速計算!$E$5)*(G$12/G$13)^2)+G$22+G$15))*60/(2*PI())</f>
        <v>-26.476791888126325</v>
      </c>
      <c r="H1645" s="9">
        <f>(H$21-$D1645*9.81*加速計算!$E$6/(H$13*H$14*加速計算!$E$5)*H$12/2*(加速計算!$E$7*COS(RADIANS(加速計算!$E$8))+SIN(RADIANS(加速計算!$E$8))))*加速計算!$E$3*PI()*H$12/(H$13*(($D1645/(4*加速計算!$E$5)*(H$12/H$13)^2)+H$22+H$15))*60/(2*PI())</f>
        <v>-18.564005762546707</v>
      </c>
      <c r="I1645" s="9">
        <f>(I$21-$D1645*9.81*加速計算!$E$6/(I$13*I$14*加速計算!$E$5)*I$12/2*(加速計算!$E$7*COS(RADIANS(加速計算!$E$8))+SIN(RADIANS(加速計算!$E$8))))*加速計算!$E$3*PI()*I$12/(I$13*(($D1645/(4*加速計算!$E$5)*(I$12/I$13)^2)+I$22+I$15))*60/(2*PI())</f>
        <v>-12.966502866121022</v>
      </c>
      <c r="J1645" s="9">
        <f>(J$21-$D1645*9.81*加速計算!$E$6/(J$13*J$14*加速計算!$E$5)*J$12/2*(加速計算!$E$7*COS(RADIANS(加速計算!$E$8))+SIN(RADIANS(加速計算!$E$8))))*加速計算!$E$3*PI()*J$12/(J$13*(($D1645/(4*加速計算!$E$5)*(J$12/J$13)^2)+J$22+J$15))*60/(2*PI())</f>
        <v>-4.6435445661829968</v>
      </c>
      <c r="K1645" s="9">
        <f>(K$21-$D1645*9.81*加速計算!$E$6/(K$13*K$14*加速計算!$E$5)*K$12/2*(加速計算!$E$7*COS(RADIANS(加速計算!$E$8))+SIN(RADIANS(加速計算!$E$8))))*加速計算!$E$3*PI()*K$12/(K$13*(($D1645/(4*加速計算!$E$5)*(K$12/K$13)^2)+K$22+K$15))*60/(2*PI())</f>
        <v>-30.827997739866959</v>
      </c>
      <c r="L1645" s="9">
        <f>(L$21-$D1645*9.81*加速計算!$E$6/(L$13*L$14*加速計算!$E$5)*L$12/2*(加速計算!$E$7*COS(RADIANS(加速計算!$E$8))+SIN(RADIANS(加速計算!$E$8))))*加速計算!$E$3*PI()*L$12/(L$13*(($D1645/(4*加速計算!$E$5)*(L$12/L$13)^2)+L$22+L$15))*60/(2*PI())</f>
        <v>-28.786412002579297</v>
      </c>
      <c r="M1645" s="20">
        <f>(M$21-$D1645*9.81*加速計算!$E$6/(M$13*M$14*加速計算!$E$5)*M$12/2*(加速計算!$E$7*COS(RADIANS(加速計算!$E$8))+SIN(RADIANS(加速計算!$E$8))))*加速計算!$E$3*PI()*M$12/(M$13*(($D1645/(4*加速計算!$E$5)*(M$12/M$13)^2)+M$22+M$15))*60/(2*PI())</f>
        <v>-26.77708539464043</v>
      </c>
    </row>
    <row r="1646" spans="4:13">
      <c r="D1646" s="22">
        <v>16110</v>
      </c>
      <c r="E1646" s="9">
        <f>(E$21-$D1646*9.81*加速計算!$E$6/(E$13*E$14*加速計算!$E$5)*E$12/2*(加速計算!$E$7*COS(RADIANS(加速計算!$E$8))+SIN(RADIANS(加速計算!$E$8))))*加速計算!$E$3*PI()*E$12/(E$13*(($D1646/(4*加速計算!$E$5)*(E$12/E$13)^2)+E$22+E$15))*60/(2*PI())</f>
        <v>-28.660774181021655</v>
      </c>
      <c r="F1646" s="9">
        <f>(F$21-$D1646*9.81*加速計算!$E$6/(F$13*F$14*加速計算!$E$5)*F$12/2*(加速計算!$E$7*COS(RADIANS(加速計算!$E$8))+SIN(RADIANS(加速計算!$E$8))))*加速計算!$E$3*PI()*F$12/(F$13*(($D1646/(4*加速計算!$E$5)*(F$12/F$13)^2)+F$22+F$15))*60/(2*PI())</f>
        <v>-28.726555911564372</v>
      </c>
      <c r="G1646" s="9">
        <f>(G$21-$D1646*9.81*加速計算!$E$6/(G$13*G$14*加速計算!$E$5)*G$12/2*(加速計算!$E$7*COS(RADIANS(加速計算!$E$8))+SIN(RADIANS(加速計算!$E$8))))*加速計算!$E$3*PI()*G$12/(G$13*(($D1646/(4*加速計算!$E$5)*(G$12/G$13)^2)+G$22+G$15))*60/(2*PI())</f>
        <v>-26.480649249801406</v>
      </c>
      <c r="H1646" s="9">
        <f>(H$21-$D1646*9.81*加速計算!$E$6/(H$13*H$14*加速計算!$E$5)*H$12/2*(加速計算!$E$7*COS(RADIANS(加速計算!$E$8))+SIN(RADIANS(加速計算!$E$8))))*加速計算!$E$3*PI()*H$12/(H$13*(($D1646/(4*加速計算!$E$5)*(H$12/H$13)^2)+H$22+H$15))*60/(2*PI())</f>
        <v>-18.572716407896255</v>
      </c>
      <c r="I1646" s="9">
        <f>(I$21-$D1646*9.81*加速計算!$E$6/(I$13*I$14*加速計算!$E$5)*I$12/2*(加速計算!$E$7*COS(RADIANS(加速計算!$E$8))+SIN(RADIANS(加速計算!$E$8))))*加速計算!$E$3*PI()*I$12/(I$13*(($D1646/(4*加速計算!$E$5)*(I$12/I$13)^2)+I$22+I$15))*60/(2*PI())</f>
        <v>-12.978662710851584</v>
      </c>
      <c r="J1646" s="9">
        <f>(J$21-$D1646*9.81*加速計算!$E$6/(J$13*J$14*加速計算!$E$5)*J$12/2*(加速計算!$E$7*COS(RADIANS(加速計算!$E$8))+SIN(RADIANS(加速計算!$E$8))))*加速計算!$E$3*PI()*J$12/(J$13*(($D1646/(4*加速計算!$E$5)*(J$12/J$13)^2)+J$22+J$15))*60/(2*PI())</f>
        <v>-4.6608424375446962</v>
      </c>
      <c r="K1646" s="9">
        <f>(K$21-$D1646*9.81*加速計算!$E$6/(K$13*K$14*加速計算!$E$5)*K$12/2*(加速計算!$E$7*COS(RADIANS(加速計算!$E$8))+SIN(RADIANS(加速計算!$E$8))))*加速計算!$E$3*PI()*K$12/(K$13*(($D1646/(4*加速計算!$E$5)*(K$12/K$13)^2)+K$22+K$15))*60/(2*PI())</f>
        <v>-30.829159069721651</v>
      </c>
      <c r="L1646" s="9">
        <f>(L$21-$D1646*9.81*加速計算!$E$6/(L$13*L$14*加速計算!$E$5)*L$12/2*(加速計算!$E$7*COS(RADIANS(加速計算!$E$8))+SIN(RADIANS(加速計算!$E$8))))*加速計算!$E$3*PI()*L$12/(L$13*(($D1646/(4*加速計算!$E$5)*(L$12/L$13)^2)+L$22+L$15))*60/(2*PI())</f>
        <v>-28.788839581087657</v>
      </c>
      <c r="M1646" s="20">
        <f>(M$21-$D1646*9.81*加速計算!$E$6/(M$13*M$14*加速計算!$E$5)*M$12/2*(加速計算!$E$7*COS(RADIANS(加速計算!$E$8))+SIN(RADIANS(加速計算!$E$8))))*加速計算!$E$3*PI()*M$12/(M$13*(($D1646/(4*加速計算!$E$5)*(M$12/M$13)^2)+M$22+M$15))*60/(2*PI())</f>
        <v>-26.78075851362135</v>
      </c>
    </row>
    <row r="1647" spans="4:13">
      <c r="D1647" s="22">
        <v>16120</v>
      </c>
      <c r="E1647" s="9">
        <f>(E$21-$D1647*9.81*加速計算!$E$6/(E$13*E$14*加速計算!$E$5)*E$12/2*(加速計算!$E$7*COS(RADIANS(加速計算!$E$8))+SIN(RADIANS(加速計算!$E$8))))*加速計算!$E$3*PI()*E$12/(E$13*(($D1647/(4*加速計算!$E$5)*(E$12/E$13)^2)+E$22+E$15))*60/(2*PI())</f>
        <v>-28.662392588280643</v>
      </c>
      <c r="F1647" s="9">
        <f>(F$21-$D1647*9.81*加速計算!$E$6/(F$13*F$14*加速計算!$E$5)*F$12/2*(加速計算!$E$7*COS(RADIANS(加速計算!$E$8))+SIN(RADIANS(加速計算!$E$8))))*加速計算!$E$3*PI()*F$12/(F$13*(($D1647/(4*加速計算!$E$5)*(F$12/F$13)^2)+F$22+F$15))*60/(2*PI())</f>
        <v>-28.72901812517112</v>
      </c>
      <c r="G1647" s="9">
        <f>(G$21-$D1647*9.81*加速計算!$E$6/(G$13*G$14*加速計算!$E$5)*G$12/2*(加速計算!$E$7*COS(RADIANS(加速計算!$E$8))+SIN(RADIANS(加速計算!$E$8))))*加速計算!$E$3*PI()*G$12/(G$13*(($D1647/(4*加速計算!$E$5)*(G$12/G$13)^2)+G$22+G$15))*60/(2*PI())</f>
        <v>-26.484501832583724</v>
      </c>
      <c r="H1647" s="9">
        <f>(H$21-$D1647*9.81*加速計算!$E$6/(H$13*H$14*加速計算!$E$5)*H$12/2*(加速計算!$E$7*COS(RADIANS(加速計算!$E$8))+SIN(RADIANS(加速計算!$E$8))))*加速計算!$E$3*PI()*H$12/(H$13*(($D1647/(4*加速計算!$E$5)*(H$12/H$13)^2)+H$22+H$15))*60/(2*PI())</f>
        <v>-18.581416324801058</v>
      </c>
      <c r="I1647" s="9">
        <f>(I$21-$D1647*9.81*加速計算!$E$6/(I$13*I$14*加速計算!$E$5)*I$12/2*(加速計算!$E$7*COS(RADIANS(加速計算!$E$8))+SIN(RADIANS(加速計算!$E$8))))*加速計算!$E$3*PI()*I$12/(I$13*(($D1647/(4*加速計算!$E$5)*(I$12/I$13)^2)+I$22+I$15))*60/(2*PI())</f>
        <v>-12.990807578939531</v>
      </c>
      <c r="J1647" s="9">
        <f>(J$21-$D1647*9.81*加速計算!$E$6/(J$13*J$14*加速計算!$E$5)*J$12/2*(加速計算!$E$7*COS(RADIANS(加速計算!$E$8))+SIN(RADIANS(加速計算!$E$8))))*加速計算!$E$3*PI()*J$12/(J$13*(($D1647/(4*加速計算!$E$5)*(J$12/J$13)^2)+J$22+J$15))*60/(2*PI())</f>
        <v>-4.6781189924582218</v>
      </c>
      <c r="K1647" s="9">
        <f>(K$21-$D1647*9.81*加速計算!$E$6/(K$13*K$14*加速計算!$E$5)*K$12/2*(加速計算!$E$7*COS(RADIANS(加速計算!$E$8))+SIN(RADIANS(加速計算!$E$8))))*加速計算!$E$3*PI()*K$12/(K$13*(($D1647/(4*加速計算!$E$5)*(K$12/K$13)^2)+K$22+K$15))*60/(2*PI())</f>
        <v>-30.830318959566483</v>
      </c>
      <c r="L1647" s="9">
        <f>(L$21-$D1647*9.81*加速計算!$E$6/(L$13*L$14*加速計算!$E$5)*L$12/2*(加速計算!$E$7*COS(RADIANS(加速計算!$E$8))+SIN(RADIANS(加速計算!$E$8))))*加速計算!$E$3*PI()*L$12/(L$13*(($D1647/(4*加速計算!$E$5)*(L$12/L$13)^2)+L$22+L$15))*60/(2*PI())</f>
        <v>-28.791264149834042</v>
      </c>
      <c r="M1647" s="20">
        <f>(M$21-$D1647*9.81*加速計算!$E$6/(M$13*M$14*加速計算!$E$5)*M$12/2*(加速計算!$E$7*COS(RADIANS(加速計算!$E$8))+SIN(RADIANS(加速計算!$E$8))))*加速計算!$E$3*PI()*M$12/(M$13*(($D1647/(4*加速計算!$E$5)*(M$12/M$13)^2)+M$22+M$15))*60/(2*PI())</f>
        <v>-26.784427079627211</v>
      </c>
    </row>
    <row r="1648" spans="4:13">
      <c r="D1648" s="22">
        <v>16130</v>
      </c>
      <c r="E1648" s="9">
        <f>(E$21-$D1648*9.81*加速計算!$E$6/(E$13*E$14*加速計算!$E$5)*E$12/2*(加速計算!$E$7*COS(RADIANS(加速計算!$E$8))+SIN(RADIANS(加速計算!$E$8))))*加速計算!$E$3*PI()*E$12/(E$13*(($D1648/(4*加速計算!$E$5)*(E$12/E$13)^2)+E$22+E$15))*60/(2*PI())</f>
        <v>-28.664008990294487</v>
      </c>
      <c r="F1648" s="9">
        <f>(F$21-$D1648*9.81*加速計算!$E$6/(F$13*F$14*加速計算!$E$5)*F$12/2*(加速計算!$E$7*COS(RADIANS(加速計算!$E$8))+SIN(RADIANS(加速計算!$E$8))))*加速計算!$E$3*PI()*F$12/(F$13*(($D1648/(4*加速計算!$E$5)*(F$12/F$13)^2)+F$22+F$15))*60/(2*PI())</f>
        <v>-28.731477289160807</v>
      </c>
      <c r="G1648" s="9">
        <f>(G$21-$D1648*9.81*加速計算!$E$6/(G$13*G$14*加速計算!$E$5)*G$12/2*(加速計算!$E$7*COS(RADIANS(加速計算!$E$8))+SIN(RADIANS(加速計算!$E$8))))*加速計算!$E$3*PI()*G$12/(G$13*(($D1648/(4*加速計算!$E$5)*(G$12/G$13)^2)+G$22+G$15))*60/(2*PI())</f>
        <v>-26.488349645348624</v>
      </c>
      <c r="H1648" s="9">
        <f>(H$21-$D1648*9.81*加速計算!$E$6/(H$13*H$14*加速計算!$E$5)*H$12/2*(加速計算!$E$7*COS(RADIANS(加速計算!$E$8))+SIN(RADIANS(加速計算!$E$8))))*加速計算!$E$3*PI()*H$12/(H$13*(($D1648/(4*加速計算!$E$5)*(H$12/H$13)^2)+H$22+H$15))*60/(2*PI())</f>
        <v>-18.590105533069394</v>
      </c>
      <c r="I1648" s="9">
        <f>(I$21-$D1648*9.81*加速計算!$E$6/(I$13*I$14*加速計算!$E$5)*I$12/2*(加速計算!$E$7*COS(RADIANS(加速計算!$E$8))+SIN(RADIANS(加速計算!$E$8))))*加速計算!$E$3*PI()*I$12/(I$13*(($D1648/(4*加速計算!$E$5)*(I$12/I$13)^2)+I$22+I$15))*60/(2*PI())</f>
        <v>-13.002937498036742</v>
      </c>
      <c r="J1648" s="9">
        <f>(J$21-$D1648*9.81*加速計算!$E$6/(J$13*J$14*加速計算!$E$5)*J$12/2*(加速計算!$E$7*COS(RADIANS(加速計算!$E$8))+SIN(RADIANS(加速計算!$E$8))))*加速計算!$E$3*PI()*J$12/(J$13*(($D1648/(4*加速計算!$E$5)*(J$12/J$13)^2)+J$22+J$15))*60/(2*PI())</f>
        <v>-4.6953742703022181</v>
      </c>
      <c r="K1648" s="9">
        <f>(K$21-$D1648*9.81*加速計算!$E$6/(K$13*K$14*加速計算!$E$5)*K$12/2*(加速計算!$E$7*COS(RADIANS(加速計算!$E$8))+SIN(RADIANS(加速計算!$E$8))))*加速計算!$E$3*PI()*K$12/(K$13*(($D1648/(4*加速計算!$E$5)*(K$12/K$13)^2)+K$22+K$15))*60/(2*PI())</f>
        <v>-30.831477412078108</v>
      </c>
      <c r="L1648" s="9">
        <f>(L$21-$D1648*9.81*加速計算!$E$6/(L$13*L$14*加速計算!$E$5)*L$12/2*(加速計算!$E$7*COS(RADIANS(加速計算!$E$8))+SIN(RADIANS(加速計算!$E$8))))*加速計算!$E$3*PI()*L$12/(L$13*(($D1648/(4*加速計算!$E$5)*(L$12/L$13)^2)+L$22+L$15))*60/(2*PI())</f>
        <v>-28.793685714412309</v>
      </c>
      <c r="M1648" s="20">
        <f>(M$21-$D1648*9.81*加速計算!$E$6/(M$13*M$14*加速計算!$E$5)*M$12/2*(加速計算!$E$7*COS(RADIANS(加速計算!$E$8))+SIN(RADIANS(加速計算!$E$8))))*加速計算!$E$3*PI()*M$12/(M$13*(($D1648/(4*加速計算!$E$5)*(M$12/M$13)^2)+M$22+M$15))*60/(2*PI())</f>
        <v>-26.788091101118155</v>
      </c>
    </row>
    <row r="1649" spans="4:13">
      <c r="D1649" s="22">
        <v>16140</v>
      </c>
      <c r="E1649" s="9">
        <f>(E$21-$D1649*9.81*加速計算!$E$6/(E$13*E$14*加速計算!$E$5)*E$12/2*(加速計算!$E$7*COS(RADIANS(加速計算!$E$8))+SIN(RADIANS(加速計算!$E$8))))*加速計算!$E$3*PI()*E$12/(E$13*(($D1649/(4*加速計算!$E$5)*(E$12/E$13)^2)+E$22+E$15))*60/(2*PI())</f>
        <v>-28.665623390787673</v>
      </c>
      <c r="F1649" s="9">
        <f>(F$21-$D1649*9.81*加速計算!$E$6/(F$13*F$14*加速計算!$E$5)*F$12/2*(加速計算!$E$7*COS(RADIANS(加速計算!$E$8))+SIN(RADIANS(加速計算!$E$8))))*加速計算!$E$3*PI()*F$12/(F$13*(($D1649/(4*加速計算!$E$5)*(F$12/F$13)^2)+F$22+F$15))*60/(2*PI())</f>
        <v>-28.733933409195647</v>
      </c>
      <c r="G1649" s="9">
        <f>(G$21-$D1649*9.81*加速計算!$E$6/(G$13*G$14*加速計算!$E$5)*G$12/2*(加速計算!$E$7*COS(RADIANS(加速計算!$E$8))+SIN(RADIANS(加速計算!$E$8))))*加速計算!$E$3*PI()*G$12/(G$13*(($D1649/(4*加速計算!$E$5)*(G$12/G$13)^2)+G$22+G$15))*60/(2*PI())</f>
        <v>-26.492192696949537</v>
      </c>
      <c r="H1649" s="9">
        <f>(H$21-$D1649*9.81*加速計算!$E$6/(H$13*H$14*加速計算!$E$5)*H$12/2*(加速計算!$E$7*COS(RADIANS(加速計算!$E$8))+SIN(RADIANS(加速計算!$E$8))))*加速計算!$E$3*PI()*H$12/(H$13*(($D1649/(4*加速計算!$E$5)*(H$12/H$13)^2)+H$22+H$15))*60/(2*PI())</f>
        <v>-18.598784052460847</v>
      </c>
      <c r="I1649" s="9">
        <f>(I$21-$D1649*9.81*加速計算!$E$6/(I$13*I$14*加速計算!$E$5)*I$12/2*(加速計算!$E$7*COS(RADIANS(加速計算!$E$8))+SIN(RADIANS(加速計算!$E$8))))*加速計算!$E$3*PI()*I$12/(I$13*(($D1649/(4*加速計算!$E$5)*(I$12/I$13)^2)+I$22+I$15))*60/(2*PI())</f>
        <v>-13.01505249572709</v>
      </c>
      <c r="J1649" s="9">
        <f>(J$21-$D1649*9.81*加速計算!$E$6/(J$13*J$14*加速計算!$E$5)*J$12/2*(加速計算!$E$7*COS(RADIANS(加速計算!$E$8))+SIN(RADIANS(加速計算!$E$8))))*加速計算!$E$3*PI()*J$12/(J$13*(($D1649/(4*加速計算!$E$5)*(J$12/J$13)^2)+J$22+J$15))*60/(2*PI())</f>
        <v>-4.7126083103584051</v>
      </c>
      <c r="K1649" s="9">
        <f>(K$21-$D1649*9.81*加速計算!$E$6/(K$13*K$14*加速計算!$E$5)*K$12/2*(加速計算!$E$7*COS(RADIANS(加速計算!$E$8))+SIN(RADIANS(加速計算!$E$8))))*加速計算!$E$3*PI()*K$12/(K$13*(($D1649/(4*加速計算!$E$5)*(K$12/K$13)^2)+K$22+K$15))*60/(2*PI())</f>
        <v>-30.832634429926618</v>
      </c>
      <c r="L1649" s="9">
        <f>(L$21-$D1649*9.81*加速計算!$E$6/(L$13*L$14*加速計算!$E$5)*L$12/2*(加速計算!$E$7*COS(RADIANS(加速計算!$E$8))+SIN(RADIANS(加速計算!$E$8))))*加速計算!$E$3*PI()*L$12/(L$13*(($D1649/(4*加速計算!$E$5)*(L$12/L$13)^2)+L$22+L$15))*60/(2*PI())</f>
        <v>-28.796104280402499</v>
      </c>
      <c r="M1649" s="20">
        <f>(M$21-$D1649*9.81*加速計算!$E$6/(M$13*M$14*加速計算!$E$5)*M$12/2*(加速計算!$E$7*COS(RADIANS(加速計算!$E$8))+SIN(RADIANS(加速計算!$E$8))))*加速計算!$E$3*PI()*M$12/(M$13*(($D1649/(4*加速計算!$E$5)*(M$12/M$13)^2)+M$22+M$15))*60/(2*PI())</f>
        <v>-26.791750586533382</v>
      </c>
    </row>
    <row r="1650" spans="4:13">
      <c r="D1650" s="22">
        <v>16150</v>
      </c>
      <c r="E1650" s="9">
        <f>(E$21-$D1650*9.81*加速計算!$E$6/(E$13*E$14*加速計算!$E$5)*E$12/2*(加速計算!$E$7*COS(RADIANS(加速計算!$E$8))+SIN(RADIANS(加速計算!$E$8))))*加速計算!$E$3*PI()*E$12/(E$13*(($D1650/(4*加速計算!$E$5)*(E$12/E$13)^2)+E$22+E$15))*60/(2*PI())</f>
        <v>-28.667235793475541</v>
      </c>
      <c r="F1650" s="9">
        <f>(F$21-$D1650*9.81*加速計算!$E$6/(F$13*F$14*加速計算!$E$5)*F$12/2*(加速計算!$E$7*COS(RADIANS(加速計算!$E$8))+SIN(RADIANS(加速計算!$E$8))))*加速計算!$E$3*PI()*F$12/(F$13*(($D1650/(4*加速計算!$E$5)*(F$12/F$13)^2)+F$22+F$15))*60/(2*PI())</f>
        <v>-28.736386490923891</v>
      </c>
      <c r="G1650" s="9">
        <f>(G$21-$D1650*9.81*加速計算!$E$6/(G$13*G$14*加速計算!$E$5)*G$12/2*(加速計算!$E$7*COS(RADIANS(加速計算!$E$8))+SIN(RADIANS(加速計算!$E$8))))*加速計算!$E$3*PI()*G$12/(G$13*(($D1650/(4*加速計算!$E$5)*(G$12/G$13)^2)+G$22+G$15))*60/(2*PI())</f>
        <v>-26.496030996217964</v>
      </c>
      <c r="H1650" s="9">
        <f>(H$21-$D1650*9.81*加速計算!$E$6/(H$13*H$14*加速計算!$E$5)*H$12/2*(加速計算!$E$7*COS(RADIANS(加速計算!$E$8))+SIN(RADIANS(加速計算!$E$8))))*加速計算!$E$3*PI()*H$12/(H$13*(($D1650/(4*加速計算!$E$5)*(H$12/H$13)^2)+H$22+H$15))*60/(2*PI())</f>
        <v>-18.607451902686389</v>
      </c>
      <c r="I1650" s="9">
        <f>(I$21-$D1650*9.81*加速計算!$E$6/(I$13*I$14*加速計算!$E$5)*I$12/2*(加速計算!$E$7*COS(RADIANS(加速計算!$E$8))+SIN(RADIANS(加速計算!$E$8))))*加速計算!$E$3*PI()*I$12/(I$13*(($D1650/(4*加速計算!$E$5)*(I$12/I$13)^2)+I$22+I$15))*60/(2*PI())</f>
        <v>-13.027152599526612</v>
      </c>
      <c r="J1650" s="9">
        <f>(J$21-$D1650*9.81*加速計算!$E$6/(J$13*J$14*加速計算!$E$5)*J$12/2*(加速計算!$E$7*COS(RADIANS(加速計算!$E$8))+SIN(RADIANS(加速計算!$E$8))))*加速計算!$E$3*PI()*J$12/(J$13*(($D1650/(4*加速計算!$E$5)*(J$12/J$13)^2)+J$22+J$15))*60/(2*PI())</f>
        <v>-4.7298211518118505</v>
      </c>
      <c r="K1650" s="9">
        <f>(K$21-$D1650*9.81*加速計算!$E$6/(K$13*K$14*加速計算!$E$5)*K$12/2*(加速計算!$E$7*COS(RADIANS(加速計算!$E$8))+SIN(RADIANS(加速計算!$E$8))))*加速計算!$E$3*PI()*K$12/(K$13*(($D1650/(4*加速計算!$E$5)*(K$12/K$13)^2)+K$22+K$15))*60/(2*PI())</f>
        <v>-30.833790015775442</v>
      </c>
      <c r="L1650" s="9">
        <f>(L$21-$D1650*9.81*加速計算!$E$6/(L$13*L$14*加速計算!$E$5)*L$12/2*(加速計算!$E$7*COS(RADIANS(加速計算!$E$8))+SIN(RADIANS(加速計算!$E$8))))*加速計算!$E$3*PI()*L$12/(L$13*(($D1650/(4*加速計算!$E$5)*(L$12/L$13)^2)+L$22+L$15))*60/(2*PI())</f>
        <v>-28.79851985337082</v>
      </c>
      <c r="M1650" s="20">
        <f>(M$21-$D1650*9.81*加速計算!$E$6/(M$13*M$14*加速計算!$E$5)*M$12/2*(加速計算!$E$7*COS(RADIANS(加速計算!$E$8))+SIN(RADIANS(加速計算!$E$8))))*加速計算!$E$3*PI()*M$12/(M$13*(($D1650/(4*加速計算!$E$5)*(M$12/M$13)^2)+M$22+M$15))*60/(2*PI())</f>
        <v>-26.795405544291192</v>
      </c>
    </row>
    <row r="1651" spans="4:13">
      <c r="D1651" s="22">
        <v>16160</v>
      </c>
      <c r="E1651" s="9">
        <f>(E$21-$D1651*9.81*加速計算!$E$6/(E$13*E$14*加速計算!$E$5)*E$12/2*(加速計算!$E$7*COS(RADIANS(加速計算!$E$8))+SIN(RADIANS(加速計算!$E$8))))*加速計算!$E$3*PI()*E$12/(E$13*(($D1651/(4*加速計算!$E$5)*(E$12/E$13)^2)+E$22+E$15))*60/(2*PI())</f>
        <v>-28.668846202064149</v>
      </c>
      <c r="F1651" s="9">
        <f>(F$21-$D1651*9.81*加速計算!$E$6/(F$13*F$14*加速計算!$E$5)*F$12/2*(加速計算!$E$7*COS(RADIANS(加速計算!$E$8))+SIN(RADIANS(加速計算!$E$8))))*加速計算!$E$3*PI()*F$12/(F$13*(($D1651/(4*加速計算!$E$5)*(F$12/F$13)^2)+F$22+F$15))*60/(2*PI())</f>
        <v>-28.738836539979772</v>
      </c>
      <c r="G1651" s="9">
        <f>(G$21-$D1651*9.81*加速計算!$E$6/(G$13*G$14*加速計算!$E$5)*G$12/2*(加速計算!$E$7*COS(RADIANS(加速計算!$E$8))+SIN(RADIANS(加速計算!$E$8))))*加速計算!$E$3*PI()*G$12/(G$13*(($D1651/(4*加速計算!$E$5)*(G$12/G$13)^2)+G$22+G$15))*60/(2*PI())</f>
        <v>-26.499864551963604</v>
      </c>
      <c r="H1651" s="9">
        <f>(H$21-$D1651*9.81*加速計算!$E$6/(H$13*H$14*加速計算!$E$5)*H$12/2*(加速計算!$E$7*COS(RADIANS(加速計算!$E$8))+SIN(RADIANS(加速計算!$E$8))))*加速計算!$E$3*PI()*H$12/(H$13*(($D1651/(4*加速計算!$E$5)*(H$12/H$13)^2)+H$22+H$15))*60/(2*PI())</f>
        <v>-18.616109103408562</v>
      </c>
      <c r="I1651" s="9">
        <f>(I$21-$D1651*9.81*加速計算!$E$6/(I$13*I$14*加速計算!$E$5)*I$12/2*(加速計算!$E$7*COS(RADIANS(加速計算!$E$8))+SIN(RADIANS(加速計算!$E$8))))*加速計算!$E$3*PI()*I$12/(I$13*(($D1651/(4*加速計算!$E$5)*(I$12/I$13)^2)+I$22+I$15))*60/(2*PI())</f>
        <v>-13.039237836883721</v>
      </c>
      <c r="J1651" s="9">
        <f>(J$21-$D1651*9.81*加速計算!$E$6/(J$13*J$14*加速計算!$E$5)*J$12/2*(加速計算!$E$7*COS(RADIANS(加速計算!$E$8))+SIN(RADIANS(加速計算!$E$8))))*加速計算!$E$3*PI()*J$12/(J$13*(($D1651/(4*加速計算!$E$5)*(J$12/J$13)^2)+J$22+J$15))*60/(2*PI())</f>
        <v>-4.74701283375129</v>
      </c>
      <c r="K1651" s="9">
        <f>(K$21-$D1651*9.81*加速計算!$E$6/(K$13*K$14*加速計算!$E$5)*K$12/2*(加速計算!$E$7*COS(RADIANS(加速計算!$E$8))+SIN(RADIANS(加速計算!$E$8))))*加速計算!$E$3*PI()*K$12/(K$13*(($D1651/(4*加速計算!$E$5)*(K$12/K$13)^2)+K$22+K$15))*60/(2*PI())</f>
        <v>-30.834944172281439</v>
      </c>
      <c r="L1651" s="9">
        <f>(L$21-$D1651*9.81*加速計算!$E$6/(L$13*L$14*加速計算!$E$5)*L$12/2*(加速計算!$E$7*COS(RADIANS(加速計算!$E$8))+SIN(RADIANS(加速計算!$E$8))))*加速計算!$E$3*PI()*L$12/(L$13*(($D1651/(4*加速計算!$E$5)*(L$12/L$13)^2)+L$22+L$15))*60/(2*PI())</f>
        <v>-28.800932438869719</v>
      </c>
      <c r="M1651" s="20">
        <f>(M$21-$D1651*9.81*加速計算!$E$6/(M$13*M$14*加速計算!$E$5)*M$12/2*(加速計算!$E$7*COS(RADIANS(加速計算!$E$8))+SIN(RADIANS(加速計算!$E$8))))*加速計算!$E$3*PI()*M$12/(M$13*(($D1651/(4*加速計算!$E$5)*(M$12/M$13)^2)+M$22+M$15))*60/(2*PI())</f>
        <v>-26.79905598278911</v>
      </c>
    </row>
    <row r="1652" spans="4:13">
      <c r="D1652" s="22">
        <v>16170</v>
      </c>
      <c r="E1652" s="9">
        <f>(E$21-$D1652*9.81*加速計算!$E$6/(E$13*E$14*加速計算!$E$5)*E$12/2*(加速計算!$E$7*COS(RADIANS(加速計算!$E$8))+SIN(RADIANS(加速計算!$E$8))))*加速計算!$E$3*PI()*E$12/(E$13*(($D1652/(4*加速計算!$E$5)*(E$12/E$13)^2)+E$22+E$15))*60/(2*PI())</f>
        <v>-28.670454620250464</v>
      </c>
      <c r="F1652" s="9">
        <f>(F$21-$D1652*9.81*加速計算!$E$6/(F$13*F$14*加速計算!$E$5)*F$12/2*(加速計算!$E$7*COS(RADIANS(加速計算!$E$8))+SIN(RADIANS(加速計算!$E$8))))*加速計算!$E$3*PI()*F$12/(F$13*(($D1652/(4*加速計算!$E$5)*(F$12/F$13)^2)+F$22+F$15))*60/(2*PI())</f>
        <v>-28.741283561983614</v>
      </c>
      <c r="G1652" s="9">
        <f>(G$21-$D1652*9.81*加速計算!$E$6/(G$13*G$14*加速計算!$E$5)*G$12/2*(加速計算!$E$7*COS(RADIANS(加速計算!$E$8))+SIN(RADIANS(加速計算!$E$8))))*加速計算!$E$3*PI()*G$12/(G$13*(($D1652/(4*加速計算!$E$5)*(G$12/G$13)^2)+G$22+G$15))*60/(2*PI())</f>
        <v>-26.50369337297435</v>
      </c>
      <c r="H1652" s="9">
        <f>(H$21-$D1652*9.81*加速計算!$E$6/(H$13*H$14*加速計算!$E$5)*H$12/2*(加速計算!$E$7*COS(RADIANS(加速計算!$E$8))+SIN(RADIANS(加速計算!$E$8))))*加速計算!$E$3*PI()*H$12/(H$13*(($D1652/(4*加速計算!$E$5)*(H$12/H$13)^2)+H$22+H$15))*60/(2*PI())</f>
        <v>-18.624755674241609</v>
      </c>
      <c r="I1652" s="9">
        <f>(I$21-$D1652*9.81*加速計算!$E$6/(I$13*I$14*加速計算!$E$5)*I$12/2*(加速計算!$E$7*COS(RADIANS(加速計算!$E$8))+SIN(RADIANS(加速計算!$E$8))))*加速計算!$E$3*PI()*I$12/(I$13*(($D1652/(4*加速計算!$E$5)*(I$12/I$13)^2)+I$22+I$15))*60/(2*PI())</f>
        <v>-13.051308235179432</v>
      </c>
      <c r="J1652" s="9">
        <f>(J$21-$D1652*9.81*加速計算!$E$6/(J$13*J$14*加速計算!$E$5)*J$12/2*(加速計算!$E$7*COS(RADIANS(加速計算!$E$8))+SIN(RADIANS(加速計算!$E$8))))*加速計算!$E$3*PI()*J$12/(J$13*(($D1652/(4*加速計算!$E$5)*(J$12/J$13)^2)+J$22+J$15))*60/(2*PI())</f>
        <v>-4.7641833951694164</v>
      </c>
      <c r="K1652" s="9">
        <f>(K$21-$D1652*9.81*加速計算!$E$6/(K$13*K$14*加速計算!$E$5)*K$12/2*(加速計算!$E$7*COS(RADIANS(加速計算!$E$8))+SIN(RADIANS(加速計算!$E$8))))*加速計算!$E$3*PI()*K$12/(K$13*(($D1652/(4*加速計算!$E$5)*(K$12/K$13)^2)+K$22+K$15))*60/(2*PI())</f>
        <v>-30.836096902094901</v>
      </c>
      <c r="L1652" s="9">
        <f>(L$21-$D1652*9.81*加速計算!$E$6/(L$13*L$14*加速計算!$E$5)*L$12/2*(加速計算!$E$7*COS(RADIANS(加速計算!$E$8))+SIN(RADIANS(加速計算!$E$8))))*加速計算!$E$3*PI()*L$12/(L$13*(($D1652/(4*加速計算!$E$5)*(L$12/L$13)^2)+L$22+L$15))*60/(2*PI())</f>
        <v>-28.803342042437912</v>
      </c>
      <c r="M1652" s="20">
        <f>(M$21-$D1652*9.81*加速計算!$E$6/(M$13*M$14*加速計算!$E$5)*M$12/2*(加速計算!$E$7*COS(RADIANS(加速計算!$E$8))+SIN(RADIANS(加速計算!$E$8))))*加速計算!$E$3*PI()*M$12/(M$13*(($D1652/(4*加速計算!$E$5)*(M$12/M$13)^2)+M$22+M$15))*60/(2*PI())</f>
        <v>-26.802701910403847</v>
      </c>
    </row>
    <row r="1653" spans="4:13">
      <c r="D1653" s="22">
        <v>16180</v>
      </c>
      <c r="E1653" s="9">
        <f>(E$21-$D1653*9.81*加速計算!$E$6/(E$13*E$14*加速計算!$E$5)*E$12/2*(加速計算!$E$7*COS(RADIANS(加速計算!$E$8))+SIN(RADIANS(加速計算!$E$8))))*加速計算!$E$3*PI()*E$12/(E$13*(($D1653/(4*加速計算!$E$5)*(E$12/E$13)^2)+E$22+E$15))*60/(2*PI())</f>
        <v>-28.672061051722299</v>
      </c>
      <c r="F1653" s="9">
        <f>(F$21-$D1653*9.81*加速計算!$E$6/(F$13*F$14*加速計算!$E$5)*F$12/2*(加速計算!$E$7*COS(RADIANS(加速計算!$E$8))+SIN(RADIANS(加速計算!$E$8))))*加速計算!$E$3*PI()*F$12/(F$13*(($D1653/(4*加速計算!$E$5)*(F$12/F$13)^2)+F$22+F$15))*60/(2*PI())</f>
        <v>-28.743727562541878</v>
      </c>
      <c r="G1653" s="9">
        <f>(G$21-$D1653*9.81*加速計算!$E$6/(G$13*G$14*加速計算!$E$5)*G$12/2*(加速計算!$E$7*COS(RADIANS(加速計算!$E$8))+SIN(RADIANS(加速計算!$E$8))))*加速計算!$E$3*PI()*G$12/(G$13*(($D1653/(4*加速計算!$E$5)*(G$12/G$13)^2)+G$22+G$15))*60/(2*PI())</f>
        <v>-26.507517468016445</v>
      </c>
      <c r="H1653" s="9">
        <f>(H$21-$D1653*9.81*加速計算!$E$6/(H$13*H$14*加速計算!$E$5)*H$12/2*(加速計算!$E$7*COS(RADIANS(加速計算!$E$8))+SIN(RADIANS(加速計算!$E$8))))*加速計算!$E$3*PI()*H$12/(H$13*(($D1653/(4*加速計算!$E$5)*(H$12/H$13)^2)+H$22+H$15))*60/(2*PI())</f>
        <v>-18.633391634751671</v>
      </c>
      <c r="I1653" s="9">
        <f>(I$21-$D1653*9.81*加速計算!$E$6/(I$13*I$14*加速計算!$E$5)*I$12/2*(加速計算!$E$7*COS(RADIANS(加速計算!$E$8))+SIN(RADIANS(加速計算!$E$8))))*加速計算!$E$3*PI()*I$12/(I$13*(($D1653/(4*加速計算!$E$5)*(I$12/I$13)^2)+I$22+I$15))*60/(2*PI())</f>
        <v>-13.063363821727563</v>
      </c>
      <c r="J1653" s="9">
        <f>(J$21-$D1653*9.81*加速計算!$E$6/(J$13*J$14*加速計算!$E$5)*J$12/2*(加速計算!$E$7*COS(RADIANS(加速計算!$E$8))+SIN(RADIANS(加速計算!$E$8))))*加速計算!$E$3*PI()*J$12/(J$13*(($D1653/(4*加速計算!$E$5)*(J$12/J$13)^2)+J$22+J$15))*60/(2*PI())</f>
        <v>-4.7813328749631587</v>
      </c>
      <c r="K1653" s="9">
        <f>(K$21-$D1653*9.81*加速計算!$E$6/(K$13*K$14*加速計算!$E$5)*K$12/2*(加速計算!$E$7*COS(RADIANS(加速計算!$E$8))+SIN(RADIANS(加速計算!$E$8))))*加速計算!$E$3*PI()*K$12/(K$13*(($D1653/(4*加速計算!$E$5)*(K$12/K$13)^2)+K$22+K$15))*60/(2*PI())</f>
        <v>-30.83724820785957</v>
      </c>
      <c r="L1653" s="9">
        <f>(L$21-$D1653*9.81*加速計算!$E$6/(L$13*L$14*加速計算!$E$5)*L$12/2*(加速計算!$E$7*COS(RADIANS(加速計算!$E$8))+SIN(RADIANS(加速計算!$E$8))))*加速計算!$E$3*PI()*L$12/(L$13*(($D1653/(4*加速計算!$E$5)*(L$12/L$13)^2)+L$22+L$15))*60/(2*PI())</f>
        <v>-28.805748669600465</v>
      </c>
      <c r="M1653" s="20">
        <f>(M$21-$D1653*9.81*加速計算!$E$6/(M$13*M$14*加速計算!$E$5)*M$12/2*(加速計算!$E$7*COS(RADIANS(加速計算!$E$8))+SIN(RADIANS(加速計算!$E$8))))*加速計算!$E$3*PI()*M$12/(M$13*(($D1653/(4*加速計算!$E$5)*(M$12/M$13)^2)+M$22+M$15))*60/(2*PI())</f>
        <v>-26.806343335491462</v>
      </c>
    </row>
    <row r="1654" spans="4:13">
      <c r="D1654" s="22">
        <v>16190</v>
      </c>
      <c r="E1654" s="9">
        <f>(E$21-$D1654*9.81*加速計算!$E$6/(E$13*E$14*加速計算!$E$5)*E$12/2*(加速計算!$E$7*COS(RADIANS(加速計算!$E$8))+SIN(RADIANS(加速計算!$E$8))))*加速計算!$E$3*PI()*E$12/(E$13*(($D1654/(4*加速計算!$E$5)*(E$12/E$13)^2)+E$22+E$15))*60/(2*PI())</f>
        <v>-28.673665500158336</v>
      </c>
      <c r="F1654" s="9">
        <f>(F$21-$D1654*9.81*加速計算!$E$6/(F$13*F$14*加速計算!$E$5)*F$12/2*(加速計算!$E$7*COS(RADIANS(加速計算!$E$8))+SIN(RADIANS(加速計算!$E$8))))*加速計算!$E$3*PI()*F$12/(F$13*(($D1654/(4*加速計算!$E$5)*(F$12/F$13)^2)+F$22+F$15))*60/(2*PI())</f>
        <v>-28.746168547247166</v>
      </c>
      <c r="G1654" s="9">
        <f>(G$21-$D1654*9.81*加速計算!$E$6/(G$13*G$14*加速計算!$E$5)*G$12/2*(加速計算!$E$7*COS(RADIANS(加速計算!$E$8))+SIN(RADIANS(加速計算!$E$8))))*加速計算!$E$3*PI()*G$12/(G$13*(($D1654/(4*加速計算!$E$5)*(G$12/G$13)^2)+G$22+G$15))*60/(2*PI())</f>
        <v>-26.511336845834485</v>
      </c>
      <c r="H1654" s="9">
        <f>(H$21-$D1654*9.81*加速計算!$E$6/(H$13*H$14*加速計算!$E$5)*H$12/2*(加速計算!$E$7*COS(RADIANS(加速計算!$E$8))+SIN(RADIANS(加速計算!$E$8))))*加速計算!$E$3*PI()*H$12/(H$13*(($D1654/(4*加速計算!$E$5)*(H$12/H$13)^2)+H$22+H$15))*60/(2*PI())</f>
        <v>-18.642017004456861</v>
      </c>
      <c r="I1654" s="9">
        <f>(I$21-$D1654*9.81*加速計算!$E$6/(I$13*I$14*加速計算!$E$5)*I$12/2*(加速計算!$E$7*COS(RADIANS(加速計算!$E$8))+SIN(RADIANS(加速計算!$E$8))))*加速計算!$E$3*PI()*I$12/(I$13*(($D1654/(4*加速計算!$E$5)*(I$12/I$13)^2)+I$22+I$15))*60/(2*PI())</f>
        <v>-13.075404623774942</v>
      </c>
      <c r="J1654" s="9">
        <f>(J$21-$D1654*9.81*加速計算!$E$6/(J$13*J$14*加速計算!$E$5)*J$12/2*(加速計算!$E$7*COS(RADIANS(加速計算!$E$8))+SIN(RADIANS(加速計算!$E$8))))*加速計算!$E$3*PI()*J$12/(J$13*(($D1654/(4*加速計算!$E$5)*(J$12/J$13)^2)+J$22+J$15))*60/(2*PI())</f>
        <v>-4.7984613119340302</v>
      </c>
      <c r="K1654" s="9">
        <f>(K$21-$D1654*9.81*加速計算!$E$6/(K$13*K$14*加速計算!$E$5)*K$12/2*(加速計算!$E$7*COS(RADIANS(加速計算!$E$8))+SIN(RADIANS(加速計算!$E$8))))*加速計算!$E$3*PI()*K$12/(K$13*(($D1654/(4*加速計算!$E$5)*(K$12/K$13)^2)+K$22+K$15))*60/(2*PI())</f>
        <v>-30.838398092212657</v>
      </c>
      <c r="L1654" s="9">
        <f>(L$21-$D1654*9.81*加速計算!$E$6/(L$13*L$14*加速計算!$E$5)*L$12/2*(加速計算!$E$7*COS(RADIANS(加速計算!$E$8))+SIN(RADIANS(加速計算!$E$8))))*加速計算!$E$3*PI()*L$12/(L$13*(($D1654/(4*加速計算!$E$5)*(L$12/L$13)^2)+L$22+L$15))*60/(2*PI())</f>
        <v>-28.80815232586874</v>
      </c>
      <c r="M1654" s="20">
        <f>(M$21-$D1654*9.81*加速計算!$E$6/(M$13*M$14*加速計算!$E$5)*M$12/2*(加速計算!$E$7*COS(RADIANS(加速計算!$E$8))+SIN(RADIANS(加速計算!$E$8))))*加速計算!$E$3*PI()*M$12/(M$13*(($D1654/(4*加速計算!$E$5)*(M$12/M$13)^2)+M$22+M$15))*60/(2*PI())</f>
        <v>-26.809980266387385</v>
      </c>
    </row>
    <row r="1655" spans="4:13">
      <c r="D1655" s="22">
        <v>16200</v>
      </c>
      <c r="E1655" s="9">
        <f>(E$21-$D1655*9.81*加速計算!$E$6/(E$13*E$14*加速計算!$E$5)*E$12/2*(加速計算!$E$7*COS(RADIANS(加速計算!$E$8))+SIN(RADIANS(加速計算!$E$8))))*加速計算!$E$3*PI()*E$12/(E$13*(($D1655/(4*加速計算!$E$5)*(E$12/E$13)^2)+E$22+E$15))*60/(2*PI())</f>
        <v>-28.675267969228234</v>
      </c>
      <c r="F1655" s="9">
        <f>(F$21-$D1655*9.81*加速計算!$E$6/(F$13*F$14*加速計算!$E$5)*F$12/2*(加速計算!$E$7*COS(RADIANS(加速計算!$E$8))+SIN(RADIANS(加速計算!$E$8))))*加速計算!$E$3*PI()*F$12/(F$13*(($D1655/(4*加速計算!$E$5)*(F$12/F$13)^2)+F$22+F$15))*60/(2*PI())</f>
        <v>-28.748606521678322</v>
      </c>
      <c r="G1655" s="9">
        <f>(G$21-$D1655*9.81*加速計算!$E$6/(G$13*G$14*加速計算!$E$5)*G$12/2*(加速計算!$E$7*COS(RADIANS(加速計算!$E$8))+SIN(RADIANS(加速計算!$E$8))))*加速計算!$E$3*PI()*G$12/(G$13*(($D1655/(4*加速計算!$E$5)*(G$12/G$13)^2)+G$22+G$15))*60/(2*PI())</f>
        <v>-26.515151515151516</v>
      </c>
      <c r="H1655" s="9">
        <f>(H$21-$D1655*9.81*加速計算!$E$6/(H$13*H$14*加速計算!$E$5)*H$12/2*(加速計算!$E$7*COS(RADIANS(加速計算!$E$8))+SIN(RADIANS(加速計算!$E$8))))*加速計算!$E$3*PI()*H$12/(H$13*(($D1655/(4*加速計算!$E$5)*(H$12/H$13)^2)+H$22+H$15))*60/(2*PI())</f>
        <v>-18.650631802827476</v>
      </c>
      <c r="I1655" s="9">
        <f>(I$21-$D1655*9.81*加速計算!$E$6/(I$13*I$14*加速計算!$E$5)*I$12/2*(加速計算!$E$7*COS(RADIANS(加速計算!$E$8))+SIN(RADIANS(加速計算!$E$8))))*加速計算!$E$3*PI()*I$12/(I$13*(($D1655/(4*加速計算!$E$5)*(I$12/I$13)^2)+I$22+I$15))*60/(2*PI())</f>
        <v>-13.087430668501607</v>
      </c>
      <c r="J1655" s="9">
        <f>(J$21-$D1655*9.81*加速計算!$E$6/(J$13*J$14*加速計算!$E$5)*J$12/2*(加速計算!$E$7*COS(RADIANS(加速計算!$E$8))+SIN(RADIANS(加速計算!$E$8))))*加速計算!$E$3*PI()*J$12/(J$13*(($D1655/(4*加速計算!$E$5)*(J$12/J$13)^2)+J$22+J$15))*60/(2*PI())</f>
        <v>-4.8155687447883411</v>
      </c>
      <c r="K1655" s="9">
        <f>(K$21-$D1655*9.81*加速計算!$E$6/(K$13*K$14*加速計算!$E$5)*K$12/2*(加速計算!$E$7*COS(RADIANS(加速計算!$E$8))+SIN(RADIANS(加速計算!$E$8))))*加速計算!$E$3*PI()*K$12/(K$13*(($D1655/(4*加速計算!$E$5)*(K$12/K$13)^2)+K$22+K$15))*60/(2*PI())</f>
        <v>-30.839546557784868</v>
      </c>
      <c r="L1655" s="9">
        <f>(L$21-$D1655*9.81*加速計算!$E$6/(L$13*L$14*加速計算!$E$5)*L$12/2*(加速計算!$E$7*COS(RADIANS(加速計算!$E$8))+SIN(RADIANS(加速計算!$E$8))))*加速計算!$E$3*PI()*L$12/(L$13*(($D1655/(4*加速計算!$E$5)*(L$12/L$13)^2)+L$22+L$15))*60/(2*PI())</f>
        <v>-28.810553016740556</v>
      </c>
      <c r="M1655" s="20">
        <f>(M$21-$D1655*9.81*加速計算!$E$6/(M$13*M$14*加速計算!$E$5)*M$12/2*(加速計算!$E$7*COS(RADIANS(加速計算!$E$8))+SIN(RADIANS(加速計算!$E$8))))*加速計算!$E$3*PI()*M$12/(M$13*(($D1655/(4*加速計算!$E$5)*(M$12/M$13)^2)+M$22+M$15))*60/(2*PI())</f>
        <v>-26.813612711406492</v>
      </c>
    </row>
    <row r="1656" spans="4:13">
      <c r="D1656" s="22">
        <v>16210</v>
      </c>
      <c r="E1656" s="9">
        <f>(E$21-$D1656*9.81*加速計算!$E$6/(E$13*E$14*加速計算!$E$5)*E$12/2*(加速計算!$E$7*COS(RADIANS(加速計算!$E$8))+SIN(RADIANS(加速計算!$E$8))))*加速計算!$E$3*PI()*E$12/(E$13*(($D1656/(4*加速計算!$E$5)*(E$12/E$13)^2)+E$22+E$15))*60/(2*PI())</f>
        <v>-28.676868462592555</v>
      </c>
      <c r="F1656" s="9">
        <f>(F$21-$D1656*9.81*加速計算!$E$6/(F$13*F$14*加速計算!$E$5)*F$12/2*(加速計算!$E$7*COS(RADIANS(加速計算!$E$8))+SIN(RADIANS(加速計算!$E$8))))*加速計算!$E$3*PI()*F$12/(F$13*(($D1656/(4*加速計算!$E$5)*(F$12/F$13)^2)+F$22+F$15))*60/(2*PI())</f>
        <v>-28.75104149140039</v>
      </c>
      <c r="G1656" s="9">
        <f>(G$21-$D1656*9.81*加速計算!$E$6/(G$13*G$14*加速計算!$E$5)*G$12/2*(加速計算!$E$7*COS(RADIANS(加速計算!$E$8))+SIN(RADIANS(加速計算!$E$8))))*加速計算!$E$3*PI()*G$12/(G$13*(($D1656/(4*加速計算!$E$5)*(G$12/G$13)^2)+G$22+G$15))*60/(2*PI())</f>
        <v>-26.518961484669067</v>
      </c>
      <c r="H1656" s="9">
        <f>(H$21-$D1656*9.81*加速計算!$E$6/(H$13*H$14*加速計算!$E$5)*H$12/2*(加速計算!$E$7*COS(RADIANS(加速計算!$E$8))+SIN(RADIANS(加速計算!$E$8))))*加速計算!$E$3*PI()*H$12/(H$13*(($D1656/(4*加速計算!$E$5)*(H$12/H$13)^2)+H$22+H$15))*60/(2*PI())</f>
        <v>-18.659236049286108</v>
      </c>
      <c r="I1656" s="9">
        <f>(I$21-$D1656*9.81*加速計算!$E$6/(I$13*I$14*加速計算!$E$5)*I$12/2*(加速計算!$E$7*COS(RADIANS(加速計算!$E$8))+SIN(RADIANS(加速計算!$E$8))))*加速計算!$E$3*PI()*I$12/(I$13*(($D1656/(4*加速計算!$E$5)*(I$12/I$13)^2)+I$22+I$15))*60/(2*PI())</f>
        <v>-13.099441983021009</v>
      </c>
      <c r="J1656" s="9">
        <f>(J$21-$D1656*9.81*加速計算!$E$6/(J$13*J$14*加速計算!$E$5)*J$12/2*(加速計算!$E$7*COS(RADIANS(加速計算!$E$8))+SIN(RADIANS(加速計算!$E$8))))*加速計算!$E$3*PI()*J$12/(J$13*(($D1656/(4*加速計算!$E$5)*(J$12/J$13)^2)+J$22+J$15))*60/(2*PI())</f>
        <v>-4.8326552121375546</v>
      </c>
      <c r="K1656" s="9">
        <f>(K$21-$D1656*9.81*加速計算!$E$6/(K$13*K$14*加速計算!$E$5)*K$12/2*(加速計算!$E$7*COS(RADIANS(加速計算!$E$8))+SIN(RADIANS(加速計算!$E$8))))*加速計算!$E$3*PI()*K$12/(K$13*(($D1656/(4*加速計算!$E$5)*(K$12/K$13)^2)+K$22+K$15))*60/(2*PI())</f>
        <v>-30.840693607200443</v>
      </c>
      <c r="L1656" s="9">
        <f>(L$21-$D1656*9.81*加速計算!$E$6/(L$13*L$14*加速計算!$E$5)*L$12/2*(加速計算!$E$7*COS(RADIANS(加速計算!$E$8))+SIN(RADIANS(加速計算!$E$8))))*加速計算!$E$3*PI()*L$12/(L$13*(($D1656/(4*加速計算!$E$5)*(L$12/L$13)^2)+L$22+L$15))*60/(2*PI())</f>
        <v>-28.81295074770016</v>
      </c>
      <c r="M1656" s="20">
        <f>(M$21-$D1656*9.81*加速計算!$E$6/(M$13*M$14*加速計算!$E$5)*M$12/2*(加速計算!$E$7*COS(RADIANS(加速計算!$E$8))+SIN(RADIANS(加速計算!$E$8))))*加速計算!$E$3*PI()*M$12/(M$13*(($D1656/(4*加速計算!$E$5)*(M$12/M$13)^2)+M$22+M$15))*60/(2*PI())</f>
        <v>-26.817240678843135</v>
      </c>
    </row>
    <row r="1657" spans="4:13">
      <c r="D1657" s="22">
        <v>16220</v>
      </c>
      <c r="E1657" s="9">
        <f>(E$21-$D1657*9.81*加速計算!$E$6/(E$13*E$14*加速計算!$E$5)*E$12/2*(加速計算!$E$7*COS(RADIANS(加速計算!$E$8))+SIN(RADIANS(加速計算!$E$8))))*加速計算!$E$3*PI()*E$12/(E$13*(($D1657/(4*加速計算!$E$5)*(E$12/E$13)^2)+E$22+E$15))*60/(2*PI())</f>
        <v>-28.678466983902872</v>
      </c>
      <c r="F1657" s="9">
        <f>(F$21-$D1657*9.81*加速計算!$E$6/(F$13*F$14*加速計算!$E$5)*F$12/2*(加速計算!$E$7*COS(RADIANS(加速計算!$E$8))+SIN(RADIANS(加速計算!$E$8))))*加速計算!$E$3*PI()*F$12/(F$13*(($D1657/(4*加速計算!$E$5)*(F$12/F$13)^2)+F$22+F$15))*60/(2*PI())</f>
        <v>-28.753473461964752</v>
      </c>
      <c r="G1657" s="9">
        <f>(G$21-$D1657*9.81*加速計算!$E$6/(G$13*G$14*加速計算!$E$5)*G$12/2*(加速計算!$E$7*COS(RADIANS(加速計算!$E$8))+SIN(RADIANS(加速計算!$E$8))))*加速計算!$E$3*PI()*G$12/(G$13*(($D1657/(4*加速計算!$E$5)*(G$12/G$13)^2)+G$22+G$15))*60/(2*PI())</f>
        <v>-26.522766763067267</v>
      </c>
      <c r="H1657" s="9">
        <f>(H$21-$D1657*9.81*加速計算!$E$6/(H$13*H$14*加速計算!$E$5)*H$12/2*(加速計算!$E$7*COS(RADIANS(加速計算!$E$8))+SIN(RADIANS(加速計算!$E$8))))*加速計算!$E$3*PI()*H$12/(H$13*(($D1657/(4*加速計算!$E$5)*(H$12/H$13)^2)+H$22+H$15))*60/(2*PI())</f>
        <v>-18.66782976320777</v>
      </c>
      <c r="I1657" s="9">
        <f>(I$21-$D1657*9.81*加速計算!$E$6/(I$13*I$14*加速計算!$E$5)*I$12/2*(加速計算!$E$7*COS(RADIANS(加速計算!$E$8))+SIN(RADIANS(加速計算!$E$8))))*加速計算!$E$3*PI()*I$12/(I$13*(($D1657/(4*加速計算!$E$5)*(I$12/I$13)^2)+I$22+I$15))*60/(2*PI())</f>
        <v>-13.111438594380211</v>
      </c>
      <c r="J1657" s="9">
        <f>(J$21-$D1657*9.81*加速計算!$E$6/(J$13*J$14*加速計算!$E$5)*J$12/2*(加速計算!$E$7*COS(RADIANS(加速計算!$E$8))+SIN(RADIANS(加速計算!$E$8))))*加速計算!$E$3*PI()*J$12/(J$13*(($D1657/(4*加速計算!$E$5)*(J$12/J$13)^2)+J$22+J$15))*60/(2*PI())</f>
        <v>-4.8497207524985235</v>
      </c>
      <c r="K1657" s="9">
        <f>(K$21-$D1657*9.81*加速計算!$E$6/(K$13*K$14*加速計算!$E$5)*K$12/2*(加速計算!$E$7*COS(RADIANS(加速計算!$E$8))+SIN(RADIANS(加速計算!$E$8))))*加速計算!$E$3*PI()*K$12/(K$13*(($D1657/(4*加速計算!$E$5)*(K$12/K$13)^2)+K$22+K$15))*60/(2*PI())</f>
        <v>-30.841839243077089</v>
      </c>
      <c r="L1657" s="9">
        <f>(L$21-$D1657*9.81*加速計算!$E$6/(L$13*L$14*加速計算!$E$5)*L$12/2*(加速計算!$E$7*COS(RADIANS(加速計算!$E$8))+SIN(RADIANS(加速計算!$E$8))))*加速計算!$E$3*PI()*L$12/(L$13*(($D1657/(4*加速計算!$E$5)*(L$12/L$13)^2)+L$22+L$15))*60/(2*PI())</f>
        <v>-28.815345524218269</v>
      </c>
      <c r="M1657" s="20">
        <f>(M$21-$D1657*9.81*加速計算!$E$6/(M$13*M$14*加速計算!$E$5)*M$12/2*(加速計算!$E$7*COS(RADIANS(加速計算!$E$8))+SIN(RADIANS(加速計算!$E$8))))*加速計算!$E$3*PI()*M$12/(M$13*(($D1657/(4*加速計算!$E$5)*(M$12/M$13)^2)+M$22+M$15))*60/(2*PI())</f>
        <v>-26.820864176971231</v>
      </c>
    </row>
    <row r="1658" spans="4:13">
      <c r="D1658" s="22">
        <v>16230</v>
      </c>
      <c r="E1658" s="9">
        <f>(E$21-$D1658*9.81*加速計算!$E$6/(E$13*E$14*加速計算!$E$5)*E$12/2*(加速計算!$E$7*COS(RADIANS(加速計算!$E$8))+SIN(RADIANS(加速計算!$E$8))))*加速計算!$E$3*PI()*E$12/(E$13*(($D1658/(4*加速計算!$E$5)*(E$12/E$13)^2)+E$22+E$15))*60/(2*PI())</f>
        <v>-28.680063536801729</v>
      </c>
      <c r="F1658" s="9">
        <f>(F$21-$D1658*9.81*加速計算!$E$6/(F$13*F$14*加速計算!$E$5)*F$12/2*(加速計算!$E$7*COS(RADIANS(加速計算!$E$8))+SIN(RADIANS(加速計算!$E$8))))*加速計算!$E$3*PI()*F$12/(F$13*(($D1658/(4*加速計算!$E$5)*(F$12/F$13)^2)+F$22+F$15))*60/(2*PI())</f>
        <v>-28.7559024389091</v>
      </c>
      <c r="G1658" s="9">
        <f>(G$21-$D1658*9.81*加速計算!$E$6/(G$13*G$14*加速計算!$E$5)*G$12/2*(加速計算!$E$7*COS(RADIANS(加速計算!$E$8))+SIN(RADIANS(加速計算!$E$8))))*加速計算!$E$3*PI()*G$12/(G$13*(($D1658/(4*加速計算!$E$5)*(G$12/G$13)^2)+G$22+G$15))*60/(2*PI())</f>
        <v>-26.526567359004879</v>
      </c>
      <c r="H1658" s="9">
        <f>(H$21-$D1658*9.81*加速計算!$E$6/(H$13*H$14*加速計算!$E$5)*H$12/2*(加速計算!$E$7*COS(RADIANS(加速計算!$E$8))+SIN(RADIANS(加速計算!$E$8))))*加速計算!$E$3*PI()*H$12/(H$13*(($D1658/(4*加速計算!$E$5)*(H$12/H$13)^2)+H$22+H$15))*60/(2*PI())</f>
        <v>-18.676412963920118</v>
      </c>
      <c r="I1658" s="9">
        <f>(I$21-$D1658*9.81*加速計算!$E$6/(I$13*I$14*加速計算!$E$5)*I$12/2*(加速計算!$E$7*COS(RADIANS(加速計算!$E$8))+SIN(RADIANS(加速計算!$E$8))))*加速計算!$E$3*PI()*I$12/(I$13*(($D1658/(4*加速計算!$E$5)*(I$12/I$13)^2)+I$22+I$15))*60/(2*PI())</f>
        <v>-13.123420529560113</v>
      </c>
      <c r="J1658" s="9">
        <f>(J$21-$D1658*9.81*加速計算!$E$6/(J$13*J$14*加速計算!$E$5)*J$12/2*(加速計算!$E$7*COS(RADIANS(加速計算!$E$8))+SIN(RADIANS(加速計算!$E$8))))*加速計算!$E$3*PI()*J$12/(J$13*(($D1658/(4*加速計算!$E$5)*(J$12/J$13)^2)+J$22+J$15))*60/(2*PI())</f>
        <v>-4.866765404293858</v>
      </c>
      <c r="K1658" s="9">
        <f>(K$21-$D1658*9.81*加速計算!$E$6/(K$13*K$14*加速計算!$E$5)*K$12/2*(加速計算!$E$7*COS(RADIANS(加速計算!$E$8))+SIN(RADIANS(加速計算!$E$8))))*加速計算!$E$3*PI()*K$12/(K$13*(($D1658/(4*加速計算!$E$5)*(K$12/K$13)^2)+K$22+K$15))*60/(2*PI())</f>
        <v>-30.842983468026127</v>
      </c>
      <c r="L1658" s="9">
        <f>(L$21-$D1658*9.81*加速計算!$E$6/(L$13*L$14*加速計算!$E$5)*L$12/2*(加速計算!$E$7*COS(RADIANS(加速計算!$E$8))+SIN(RADIANS(加速計算!$E$8))))*加速計算!$E$3*PI()*L$12/(L$13*(($D1658/(4*加速計算!$E$5)*(L$12/L$13)^2)+L$22+L$15))*60/(2*PI())</f>
        <v>-28.81773735175214</v>
      </c>
      <c r="M1658" s="20">
        <f>(M$21-$D1658*9.81*加速計算!$E$6/(M$13*M$14*加速計算!$E$5)*M$12/2*(加速計算!$E$7*COS(RADIANS(加速計算!$E$8))+SIN(RADIANS(加速計算!$E$8))))*加速計算!$E$3*PI()*M$12/(M$13*(($D1658/(4*加速計算!$E$5)*(M$12/M$13)^2)+M$22+M$15))*60/(2*PI())</f>
        <v>-26.82448321404436</v>
      </c>
    </row>
    <row r="1659" spans="4:13">
      <c r="D1659" s="22">
        <v>16240</v>
      </c>
      <c r="E1659" s="9">
        <f>(E$21-$D1659*9.81*加速計算!$E$6/(E$13*E$14*加速計算!$E$5)*E$12/2*(加速計算!$E$7*COS(RADIANS(加速計算!$E$8))+SIN(RADIANS(加速計算!$E$8))))*加速計算!$E$3*PI()*E$12/(E$13*(($D1659/(4*加速計算!$E$5)*(E$12/E$13)^2)+E$22+E$15))*60/(2*PI())</f>
        <v>-28.681658124922752</v>
      </c>
      <c r="F1659" s="9">
        <f>(F$21-$D1659*9.81*加速計算!$E$6/(F$13*F$14*加速計算!$E$5)*F$12/2*(加速計算!$E$7*COS(RADIANS(加速計算!$E$8))+SIN(RADIANS(加速計算!$E$8))))*加速計算!$E$3*PI()*F$12/(F$13*(($D1659/(4*加速計算!$E$5)*(F$12/F$13)^2)+F$22+F$15))*60/(2*PI())</f>
        <v>-28.758328427757476</v>
      </c>
      <c r="G1659" s="9">
        <f>(G$21-$D1659*9.81*加速計算!$E$6/(G$13*G$14*加速計算!$E$5)*G$12/2*(加速計算!$E$7*COS(RADIANS(加速計算!$E$8))+SIN(RADIANS(加速計算!$E$8))))*加速計算!$E$3*PI()*G$12/(G$13*(($D1659/(4*加速計算!$E$5)*(G$12/G$13)^2)+G$22+G$15))*60/(2*PI())</f>
        <v>-26.530363281119321</v>
      </c>
      <c r="H1659" s="9">
        <f>(H$21-$D1659*9.81*加速計算!$E$6/(H$13*H$14*加速計算!$E$5)*H$12/2*(加速計算!$E$7*COS(RADIANS(加速計算!$E$8))+SIN(RADIANS(加速計算!$E$8))))*加速計算!$E$3*PI()*H$12/(H$13*(($D1659/(4*加速計算!$E$5)*(H$12/H$13)^2)+H$22+H$15))*60/(2*PI())</f>
        <v>-18.684985670703522</v>
      </c>
      <c r="I1659" s="9">
        <f>(I$21-$D1659*9.81*加速計算!$E$6/(I$13*I$14*加速計算!$E$5)*I$12/2*(加速計算!$E$7*COS(RADIANS(加速計算!$E$8))+SIN(RADIANS(加速計算!$E$8))))*加速計算!$E$3*PI()*I$12/(I$13*(($D1659/(4*加速計算!$E$5)*(I$12/I$13)^2)+I$22+I$15))*60/(2*PI())</f>
        <v>-13.135387815475639</v>
      </c>
      <c r="J1659" s="9">
        <f>(J$21-$D1659*9.81*加速計算!$E$6/(J$13*J$14*加速計算!$E$5)*J$12/2*(加速計算!$E$7*COS(RADIANS(加速計算!$E$8))+SIN(RADIANS(加速計算!$E$8))))*加速計算!$E$3*PI()*J$12/(J$13*(($D1659/(4*加速計算!$E$5)*(J$12/J$13)^2)+J$22+J$15))*60/(2*PI())</f>
        <v>-4.8837892058521222</v>
      </c>
      <c r="K1659" s="9">
        <f>(K$21-$D1659*9.81*加速計算!$E$6/(K$13*K$14*加速計算!$E$5)*K$12/2*(加速計算!$E$7*COS(RADIANS(加速計算!$E$8))+SIN(RADIANS(加速計算!$E$8))))*加速計算!$E$3*PI()*K$12/(K$13*(($D1659/(4*加速計算!$E$5)*(K$12/K$13)^2)+K$22+K$15))*60/(2*PI())</f>
        <v>-30.844126284652443</v>
      </c>
      <c r="L1659" s="9">
        <f>(L$21-$D1659*9.81*加速計算!$E$6/(L$13*L$14*加速計算!$E$5)*L$12/2*(加速計算!$E$7*COS(RADIANS(加速計算!$E$8))+SIN(RADIANS(加速計算!$E$8))))*加速計算!$E$3*PI()*L$12/(L$13*(($D1659/(4*加速計算!$E$5)*(L$12/L$13)^2)+L$22+L$15))*60/(2*PI())</f>
        <v>-28.820126235745569</v>
      </c>
      <c r="M1659" s="20">
        <f>(M$21-$D1659*9.81*加速計算!$E$6/(M$13*M$14*加速計算!$E$5)*M$12/2*(加速計算!$E$7*COS(RADIANS(加速計算!$E$8))+SIN(RADIANS(加速計算!$E$8))))*加速計算!$E$3*PI()*M$12/(M$13*(($D1659/(4*加速計算!$E$5)*(M$12/M$13)^2)+M$22+M$15))*60/(2*PI())</f>
        <v>-26.828097798295762</v>
      </c>
    </row>
    <row r="1660" spans="4:13">
      <c r="D1660" s="22">
        <v>16250</v>
      </c>
      <c r="E1660" s="9">
        <f>(E$21-$D1660*9.81*加速計算!$E$6/(E$13*E$14*加速計算!$E$5)*E$12/2*(加速計算!$E$7*COS(RADIANS(加速計算!$E$8))+SIN(RADIANS(加速計算!$E$8))))*加速計算!$E$3*PI()*E$12/(E$13*(($D1660/(4*加速計算!$E$5)*(E$12/E$13)^2)+E$22+E$15))*60/(2*PI())</f>
        <v>-28.683250751890586</v>
      </c>
      <c r="F1660" s="9">
        <f>(F$21-$D1660*9.81*加速計算!$E$6/(F$13*F$14*加速計算!$E$5)*F$12/2*(加速計算!$E$7*COS(RADIANS(加速計算!$E$8))+SIN(RADIANS(加速計算!$E$8))))*加速計算!$E$3*PI()*F$12/(F$13*(($D1660/(4*加速計算!$E$5)*(F$12/F$13)^2)+F$22+F$15))*60/(2*PI())</f>
        <v>-28.760751434020392</v>
      </c>
      <c r="G1660" s="9">
        <f>(G$21-$D1660*9.81*加速計算!$E$6/(G$13*G$14*加速計算!$E$5)*G$12/2*(加速計算!$E$7*COS(RADIANS(加速計算!$E$8))+SIN(RADIANS(加速計算!$E$8))))*加速計算!$E$3*PI()*G$12/(G$13*(($D1660/(4*加速計算!$E$5)*(G$12/G$13)^2)+G$22+G$15))*60/(2*PI())</f>
        <v>-26.534154538026883</v>
      </c>
      <c r="H1660" s="9">
        <f>(H$21-$D1660*9.81*加速計算!$E$6/(H$13*H$14*加速計算!$E$5)*H$12/2*(加速計算!$E$7*COS(RADIANS(加速計算!$E$8))+SIN(RADIANS(加速計算!$E$8))))*加速計算!$E$3*PI()*H$12/(H$13*(($D1660/(4*加速計算!$E$5)*(H$12/H$13)^2)+H$22+H$15))*60/(2*PI())</f>
        <v>-18.693547902791231</v>
      </c>
      <c r="I1660" s="9">
        <f>(I$21-$D1660*9.81*加速計算!$E$6/(I$13*I$14*加速計算!$E$5)*I$12/2*(加速計算!$E$7*COS(RADIANS(加速計算!$E$8))+SIN(RADIANS(加速計算!$E$8))))*加速計算!$E$3*PI()*I$12/(I$13*(($D1660/(4*加速計算!$E$5)*(I$12/I$13)^2)+I$22+I$15))*60/(2*PI())</f>
        <v>-13.14734047897594</v>
      </c>
      <c r="J1660" s="9">
        <f>(J$21-$D1660*9.81*加速計算!$E$6/(J$13*J$14*加速計算!$E$5)*J$12/2*(加速計算!$E$7*COS(RADIANS(加速計算!$E$8))+SIN(RADIANS(加速計算!$E$8))))*加速計算!$E$3*PI()*J$12/(J$13*(($D1660/(4*加速計算!$E$5)*(J$12/J$13)^2)+J$22+J$15))*60/(2*PI())</f>
        <v>-4.9007921954081946</v>
      </c>
      <c r="K1660" s="9">
        <f>(K$21-$D1660*9.81*加速計算!$E$6/(K$13*K$14*加速計算!$E$5)*K$12/2*(加速計算!$E$7*COS(RADIANS(加速計算!$E$8))+SIN(RADIANS(加速計算!$E$8))))*加速計算!$E$3*PI()*K$12/(K$13*(($D1660/(4*加速計算!$E$5)*(K$12/K$13)^2)+K$22+K$15))*60/(2*PI())</f>
        <v>-30.845267695554501</v>
      </c>
      <c r="L1660" s="9">
        <f>(L$21-$D1660*9.81*加速計算!$E$6/(L$13*L$14*加速計算!$E$5)*L$12/2*(加速計算!$E$7*COS(RADIANS(加速計算!$E$8))+SIN(RADIANS(加速計算!$E$8))))*加速計算!$E$3*PI()*L$12/(L$13*(($D1660/(4*加速計算!$E$5)*(L$12/L$13)^2)+L$22+L$15))*60/(2*PI())</f>
        <v>-28.822512181629033</v>
      </c>
      <c r="M1660" s="20">
        <f>(M$21-$D1660*9.81*加速計算!$E$6/(M$13*M$14*加速計算!$E$5)*M$12/2*(加速計算!$E$7*COS(RADIANS(加速計算!$E$8))+SIN(RADIANS(加速計算!$E$8))))*加速計算!$E$3*PI()*M$12/(M$13*(($D1660/(4*加速計算!$E$5)*(M$12/M$13)^2)+M$22+M$15))*60/(2*PI())</f>
        <v>-26.831707937938432</v>
      </c>
    </row>
    <row r="1661" spans="4:13">
      <c r="D1661" s="22">
        <v>16260</v>
      </c>
      <c r="E1661" s="9">
        <f>(E$21-$D1661*9.81*加速計算!$E$6/(E$13*E$14*加速計算!$E$5)*E$12/2*(加速計算!$E$7*COS(RADIANS(加速計算!$E$8))+SIN(RADIANS(加速計算!$E$8))))*加速計算!$E$3*PI()*E$12/(E$13*(($D1661/(4*加速計算!$E$5)*(E$12/E$13)^2)+E$22+E$15))*60/(2*PI())</f>
        <v>-28.684841421321018</v>
      </c>
      <c r="F1661" s="9">
        <f>(F$21-$D1661*9.81*加速計算!$E$6/(F$13*F$14*加速計算!$E$5)*F$12/2*(加速計算!$E$7*COS(RADIANS(加速計算!$E$8))+SIN(RADIANS(加速計算!$E$8))))*加速計算!$E$3*PI()*F$12/(F$13*(($D1661/(4*加速計算!$E$5)*(F$12/F$13)^2)+F$22+F$15))*60/(2*PI())</f>
        <v>-28.763171463194801</v>
      </c>
      <c r="G1661" s="9">
        <f>(G$21-$D1661*9.81*加速計算!$E$6/(G$13*G$14*加速計算!$E$5)*G$12/2*(加速計算!$E$7*COS(RADIANS(加速計算!$E$8))+SIN(RADIANS(加速計算!$E$8))))*加速計算!$E$3*PI()*G$12/(G$13*(($D1661/(4*加速計算!$E$5)*(G$12/G$13)^2)+G$22+G$15))*60/(2*PI())</f>
        <v>-26.537941138322587</v>
      </c>
      <c r="H1661" s="9">
        <f>(H$21-$D1661*9.81*加速計算!$E$6/(H$13*H$14*加速計算!$E$5)*H$12/2*(加速計算!$E$7*COS(RADIANS(加速計算!$E$8))+SIN(RADIANS(加速計算!$E$8))))*加速計算!$E$3*PI()*H$12/(H$13*(($D1661/(4*加速計算!$E$5)*(H$12/H$13)^2)+H$22+H$15))*60/(2*PI())</f>
        <v>-18.702099679369542</v>
      </c>
      <c r="I1661" s="9">
        <f>(I$21-$D1661*9.81*加速計算!$E$6/(I$13*I$14*加速計算!$E$5)*I$12/2*(加速計算!$E$7*COS(RADIANS(加速計算!$E$8))+SIN(RADIANS(加速計算!$E$8))))*加速計算!$E$3*PI()*I$12/(I$13*(($D1661/(4*加速計算!$E$5)*(I$12/I$13)^2)+I$22+I$15))*60/(2*PI())</f>
        <v>-13.159278546844595</v>
      </c>
      <c r="J1661" s="9">
        <f>(J$21-$D1661*9.81*加速計算!$E$6/(J$13*J$14*加速計算!$E$5)*J$12/2*(加速計算!$E$7*COS(RADIANS(加速計算!$E$8))+SIN(RADIANS(加速計算!$E$8))))*加速計算!$E$3*PI()*J$12/(J$13*(($D1661/(4*加速計算!$E$5)*(J$12/J$13)^2)+J$22+J$15))*60/(2*PI())</f>
        <v>-4.9177744111035091</v>
      </c>
      <c r="K1661" s="9">
        <f>(K$21-$D1661*9.81*加速計算!$E$6/(K$13*K$14*加速計算!$E$5)*K$12/2*(加速計算!$E$7*COS(RADIANS(加速計算!$E$8))+SIN(RADIANS(加速計算!$E$8))))*加速計算!$E$3*PI()*K$12/(K$13*(($D1661/(4*加速計算!$E$5)*(K$12/K$13)^2)+K$22+K$15))*60/(2*PI())</f>
        <v>-30.846407703324367</v>
      </c>
      <c r="L1661" s="9">
        <f>(L$21-$D1661*9.81*加速計算!$E$6/(L$13*L$14*加速計算!$E$5)*L$12/2*(加速計算!$E$7*COS(RADIANS(加速計算!$E$8))+SIN(RADIANS(加速計算!$E$8))))*加速計算!$E$3*PI()*L$12/(L$13*(($D1661/(4*加速計算!$E$5)*(L$12/L$13)^2)+L$22+L$15))*60/(2*PI())</f>
        <v>-28.82489519481959</v>
      </c>
      <c r="M1661" s="20">
        <f>(M$21-$D1661*9.81*加速計算!$E$6/(M$13*M$14*加速計算!$E$5)*M$12/2*(加速計算!$E$7*COS(RADIANS(加速計算!$E$8))+SIN(RADIANS(加速計算!$E$8))))*加速計算!$E$3*PI()*M$12/(M$13*(($D1661/(4*加速計算!$E$5)*(M$12/M$13)^2)+M$22+M$15))*60/(2*PI())</f>
        <v>-26.83531364116519</v>
      </c>
    </row>
    <row r="1662" spans="4:13">
      <c r="D1662" s="22">
        <v>16270</v>
      </c>
      <c r="E1662" s="9">
        <f>(E$21-$D1662*9.81*加速計算!$E$6/(E$13*E$14*加速計算!$E$5)*E$12/2*(加速計算!$E$7*COS(RADIANS(加速計算!$E$8))+SIN(RADIANS(加速計算!$E$8))))*加速計算!$E$3*PI()*E$12/(E$13*(($D1662/(4*加速計算!$E$5)*(E$12/E$13)^2)+E$22+E$15))*60/(2*PI())</f>
        <v>-28.686430136820874</v>
      </c>
      <c r="F1662" s="9">
        <f>(F$21-$D1662*9.81*加速計算!$E$6/(F$13*F$14*加速計算!$E$5)*F$12/2*(加速計算!$E$7*COS(RADIANS(加速計算!$E$8))+SIN(RADIANS(加速計算!$E$8))))*加速計算!$E$3*PI()*F$12/(F$13*(($D1662/(4*加速計算!$E$5)*(F$12/F$13)^2)+F$22+F$15))*60/(2*PI())</f>
        <v>-28.765588520764116</v>
      </c>
      <c r="G1662" s="9">
        <f>(G$21-$D1662*9.81*加速計算!$E$6/(G$13*G$14*加速計算!$E$5)*G$12/2*(加速計算!$E$7*COS(RADIANS(加速計算!$E$8))+SIN(RADIANS(加速計算!$E$8))))*加速計算!$E$3*PI()*G$12/(G$13*(($D1662/(4*加速計算!$E$5)*(G$12/G$13)^2)+G$22+G$15))*60/(2*PI())</f>
        <v>-26.541723090580376</v>
      </c>
      <c r="H1662" s="9">
        <f>(H$21-$D1662*9.81*加速計算!$E$6/(H$13*H$14*加速計算!$E$5)*H$12/2*(加速計算!$E$7*COS(RADIANS(加速計算!$E$8))+SIN(RADIANS(加速計算!$E$8))))*加速計算!$E$3*PI()*H$12/(H$13*(($D1662/(4*加速計算!$E$5)*(H$12/H$13)^2)+H$22+H$15))*60/(2*PI())</f>
        <v>-18.710641019577896</v>
      </c>
      <c r="I1662" s="9">
        <f>(I$21-$D1662*9.81*加速計算!$E$6/(I$13*I$14*加速計算!$E$5)*I$12/2*(加速計算!$E$7*COS(RADIANS(加速計算!$E$8))+SIN(RADIANS(加速計算!$E$8))))*加速計算!$E$3*PI()*I$12/(I$13*(($D1662/(4*加速計算!$E$5)*(I$12/I$13)^2)+I$22+I$15))*60/(2*PI())</f>
        <v>-13.1712020457998</v>
      </c>
      <c r="J1662" s="9">
        <f>(J$21-$D1662*9.81*加速計算!$E$6/(J$13*J$14*加速計算!$E$5)*J$12/2*(加速計算!$E$7*COS(RADIANS(加速計算!$E$8))+SIN(RADIANS(加速計算!$E$8))))*加速計算!$E$3*PI()*J$12/(J$13*(($D1662/(4*加速計算!$E$5)*(J$12/J$13)^2)+J$22+J$15))*60/(2*PI())</f>
        <v>-4.934735890986345</v>
      </c>
      <c r="K1662" s="9">
        <f>(K$21-$D1662*9.81*加速計算!$E$6/(K$13*K$14*加速計算!$E$5)*K$12/2*(加速計算!$E$7*COS(RADIANS(加速計算!$E$8))+SIN(RADIANS(加速計算!$E$8))))*加速計算!$E$3*PI()*K$12/(K$13*(($D1662/(4*加速計算!$E$5)*(K$12/K$13)^2)+K$22+K$15))*60/(2*PI())</f>
        <v>-30.847546310547752</v>
      </c>
      <c r="L1662" s="9">
        <f>(L$21-$D1662*9.81*加速計算!$E$6/(L$13*L$14*加速計算!$E$5)*L$12/2*(加速計算!$E$7*COS(RADIANS(加速計算!$E$8))+SIN(RADIANS(加速計算!$E$8))))*加速計算!$E$3*PI()*L$12/(L$13*(($D1662/(4*加速計算!$E$5)*(L$12/L$13)^2)+L$22+L$15))*60/(2*PI())</f>
        <v>-28.827275280721004</v>
      </c>
      <c r="M1662" s="20">
        <f>(M$21-$D1662*9.81*加速計算!$E$6/(M$13*M$14*加速計算!$E$5)*M$12/2*(加速計算!$E$7*COS(RADIANS(加速計算!$E$8))+SIN(RADIANS(加速計算!$E$8))))*加速計算!$E$3*PI()*M$12/(M$13*(($D1662/(4*加速計算!$E$5)*(M$12/M$13)^2)+M$22+M$15))*60/(2*PI())</f>
        <v>-26.838914916148713</v>
      </c>
    </row>
    <row r="1663" spans="4:13">
      <c r="D1663" s="22">
        <v>16280</v>
      </c>
      <c r="E1663" s="9">
        <f>(E$21-$D1663*9.81*加速計算!$E$6/(E$13*E$14*加速計算!$E$5)*E$12/2*(加速計算!$E$7*COS(RADIANS(加速計算!$E$8))+SIN(RADIANS(加速計算!$E$8))))*加速計算!$E$3*PI()*E$12/(E$13*(($D1663/(4*加速計算!$E$5)*(E$12/E$13)^2)+E$22+E$15))*60/(2*PI())</f>
        <v>-28.688016901988185</v>
      </c>
      <c r="F1663" s="9">
        <f>(F$21-$D1663*9.81*加速計算!$E$6/(F$13*F$14*加速計算!$E$5)*F$12/2*(加速計算!$E$7*COS(RADIANS(加速計算!$E$8))+SIN(RADIANS(加速計算!$E$8))))*加速計算!$E$3*PI()*F$12/(F$13*(($D1663/(4*加速計算!$E$5)*(F$12/F$13)^2)+F$22+F$15))*60/(2*PI())</f>
        <v>-28.768002612198352</v>
      </c>
      <c r="G1663" s="9">
        <f>(G$21-$D1663*9.81*加速計算!$E$6/(G$13*G$14*加速計算!$E$5)*G$12/2*(加速計算!$E$7*COS(RADIANS(加速計算!$E$8))+SIN(RADIANS(加速計算!$E$8))))*加速計算!$E$3*PI()*G$12/(G$13*(($D1663/(4*加速計算!$E$5)*(G$12/G$13)^2)+G$22+G$15))*60/(2*PI())</f>
        <v>-26.54550040335323</v>
      </c>
      <c r="H1663" s="9">
        <f>(H$21-$D1663*9.81*加速計算!$E$6/(H$13*H$14*加速計算!$E$5)*H$12/2*(加速計算!$E$7*COS(RADIANS(加速計算!$E$8))+SIN(RADIANS(加速計算!$E$8))))*加速計算!$E$3*PI()*H$12/(H$13*(($D1663/(4*加速計算!$E$5)*(H$12/H$13)^2)+H$22+H$15))*60/(2*PI())</f>
        <v>-18.719171942509071</v>
      </c>
      <c r="I1663" s="9">
        <f>(I$21-$D1663*9.81*加速計算!$E$6/(I$13*I$14*加速計算!$E$5)*I$12/2*(加速計算!$E$7*COS(RADIANS(加速計算!$E$8))+SIN(RADIANS(加速計算!$E$8))))*加速計算!$E$3*PI()*I$12/(I$13*(($D1663/(4*加速計算!$E$5)*(I$12/I$13)^2)+I$22+I$15))*60/(2*PI())</f>
        <v>-13.183111002494595</v>
      </c>
      <c r="J1663" s="9">
        <f>(J$21-$D1663*9.81*加速計算!$E$6/(J$13*J$14*加速計算!$E$5)*J$12/2*(加速計算!$E$7*COS(RADIANS(加速計算!$E$8))+SIN(RADIANS(加速計算!$E$8))))*加速計算!$E$3*PI()*J$12/(J$13*(($D1663/(4*加速計算!$E$5)*(J$12/J$13)^2)+J$22+J$15))*60/(2*PI())</f>
        <v>-4.9516766730121518</v>
      </c>
      <c r="K1663" s="9">
        <f>(K$21-$D1663*9.81*加速計算!$E$6/(K$13*K$14*加速計算!$E$5)*K$12/2*(加速計算!$E$7*COS(RADIANS(加速計算!$E$8))+SIN(RADIANS(加速計算!$E$8))))*加速計算!$E$3*PI()*K$12/(K$13*(($D1663/(4*加速計算!$E$5)*(K$12/K$13)^2)+K$22+K$15))*60/(2*PI())</f>
        <v>-30.848683519804009</v>
      </c>
      <c r="L1663" s="9">
        <f>(L$21-$D1663*9.81*加速計算!$E$6/(L$13*L$14*加速計算!$E$5)*L$12/2*(加速計算!$E$7*COS(RADIANS(加速計算!$E$8))+SIN(RADIANS(加速計算!$E$8))))*加速計算!$E$3*PI()*L$12/(L$13*(($D1663/(4*加速計算!$E$5)*(L$12/L$13)^2)+L$22+L$15))*60/(2*PI())</f>
        <v>-28.829652444723781</v>
      </c>
      <c r="M1663" s="20">
        <f>(M$21-$D1663*9.81*加速計算!$E$6/(M$13*M$14*加速計算!$E$5)*M$12/2*(加速計算!$E$7*COS(RADIANS(加速計算!$E$8))+SIN(RADIANS(加速計算!$E$8))))*加速計算!$E$3*PI()*M$12/(M$13*(($D1663/(4*加速計算!$E$5)*(M$12/M$13)^2)+M$22+M$15))*60/(2*PI())</f>
        <v>-26.842511771041629</v>
      </c>
    </row>
    <row r="1664" spans="4:13">
      <c r="D1664" s="22">
        <v>16290</v>
      </c>
      <c r="E1664" s="9">
        <f>(E$21-$D1664*9.81*加速計算!$E$6/(E$13*E$14*加速計算!$E$5)*E$12/2*(加速計算!$E$7*COS(RADIANS(加速計算!$E$8))+SIN(RADIANS(加速計算!$E$8))))*加速計算!$E$3*PI()*E$12/(E$13*(($D1664/(4*加速計算!$E$5)*(E$12/E$13)^2)+E$22+E$15))*60/(2*PI())</f>
        <v>-28.689601720412146</v>
      </c>
      <c r="F1664" s="9">
        <f>(F$21-$D1664*9.81*加速計算!$E$6/(F$13*F$14*加速計算!$E$5)*F$12/2*(加速計算!$E$7*COS(RADIANS(加速計算!$E$8))+SIN(RADIANS(加速計算!$E$8))))*加速計算!$E$3*PI()*F$12/(F$13*(($D1664/(4*加速計算!$E$5)*(F$12/F$13)^2)+F$22+F$15))*60/(2*PI())</f>
        <v>-28.770413742954048</v>
      </c>
      <c r="G1664" s="9">
        <f>(G$21-$D1664*9.81*加速計算!$E$6/(G$13*G$14*加速計算!$E$5)*G$12/2*(加速計算!$E$7*COS(RADIANS(加速計算!$E$8))+SIN(RADIANS(加速計算!$E$8))))*加速計算!$E$3*PI()*G$12/(G$13*(($D1664/(4*加速計算!$E$5)*(G$12/G$13)^2)+G$22+G$15))*60/(2*PI())</f>
        <v>-26.549273085173052</v>
      </c>
      <c r="H1664" s="9">
        <f>(H$21-$D1664*9.81*加速計算!$E$6/(H$13*H$14*加速計算!$E$5)*H$12/2*(加速計算!$E$7*COS(RADIANS(加速計算!$E$8))+SIN(RADIANS(加速計算!$E$8))))*加速計算!$E$3*PI()*H$12/(H$13*(($D1664/(4*加速計算!$E$5)*(H$12/H$13)^2)+H$22+H$15))*60/(2*PI())</f>
        <v>-18.727692467209284</v>
      </c>
      <c r="I1664" s="9">
        <f>(I$21-$D1664*9.81*加速計算!$E$6/(I$13*I$14*加速計算!$E$5)*I$12/2*(加速計算!$E$7*COS(RADIANS(加速計算!$E$8))+SIN(RADIANS(加速計算!$E$8))))*加速計算!$E$3*PI()*I$12/(I$13*(($D1664/(4*加速計算!$E$5)*(I$12/I$13)^2)+I$22+I$15))*60/(2*PI())</f>
        <v>-13.195005443517021</v>
      </c>
      <c r="J1664" s="9">
        <f>(J$21-$D1664*9.81*加速計算!$E$6/(J$13*J$14*加速計算!$E$5)*J$12/2*(加速計算!$E$7*COS(RADIANS(加速計算!$E$8))+SIN(RADIANS(加速計算!$E$8))))*加速計算!$E$3*PI()*J$12/(J$13*(($D1664/(4*加速計算!$E$5)*(J$12/J$13)^2)+J$22+J$15))*60/(2*PI())</f>
        <v>-4.9685967950437702</v>
      </c>
      <c r="K1664" s="9">
        <f>(K$21-$D1664*9.81*加速計算!$E$6/(K$13*K$14*加速計算!$E$5)*K$12/2*(加速計算!$E$7*COS(RADIANS(加速計算!$E$8))+SIN(RADIANS(加速計算!$E$8))))*加速計算!$E$3*PI()*K$12/(K$13*(($D1664/(4*加速計算!$E$5)*(K$12/K$13)^2)+K$22+K$15))*60/(2*PI())</f>
        <v>-30.84981933366619</v>
      </c>
      <c r="L1664" s="9">
        <f>(L$21-$D1664*9.81*加速計算!$E$6/(L$13*L$14*加速計算!$E$5)*L$12/2*(加速計算!$E$7*COS(RADIANS(加速計算!$E$8))+SIN(RADIANS(加速計算!$E$8))))*加速計算!$E$3*PI()*L$12/(L$13*(($D1664/(4*加速計算!$E$5)*(L$12/L$13)^2)+L$22+L$15))*60/(2*PI())</f>
        <v>-28.832026692205215</v>
      </c>
      <c r="M1664" s="20">
        <f>(M$21-$D1664*9.81*加速計算!$E$6/(M$13*M$14*加速計算!$E$5)*M$12/2*(加速計算!$E$7*COS(RADIANS(加速計算!$E$8))+SIN(RADIANS(加速計算!$E$8))))*加速計算!$E$3*PI()*M$12/(M$13*(($D1664/(4*加速計算!$E$5)*(M$12/M$13)^2)+M$22+M$15))*60/(2*PI())</f>
        <v>-26.84610421397657</v>
      </c>
    </row>
    <row r="1665" spans="4:13">
      <c r="D1665" s="22">
        <v>16300</v>
      </c>
      <c r="E1665" s="9">
        <f>(E$21-$D1665*9.81*加速計算!$E$6/(E$13*E$14*加速計算!$E$5)*E$12/2*(加速計算!$E$7*COS(RADIANS(加速計算!$E$8))+SIN(RADIANS(加速計算!$E$8))))*加速計算!$E$3*PI()*E$12/(E$13*(($D1665/(4*加速計算!$E$5)*(E$12/E$13)^2)+E$22+E$15))*60/(2*PI())</f>
        <v>-28.691184595673128</v>
      </c>
      <c r="F1665" s="9">
        <f>(F$21-$D1665*9.81*加速計算!$E$6/(F$13*F$14*加速計算!$E$5)*F$12/2*(加速計算!$E$7*COS(RADIANS(加速計算!$E$8))+SIN(RADIANS(加速計算!$E$8))))*加速計算!$E$3*PI()*F$12/(F$13*(($D1665/(4*加速計算!$E$5)*(F$12/F$13)^2)+F$22+F$15))*60/(2*PI())</f>
        <v>-28.772821918474438</v>
      </c>
      <c r="G1665" s="9">
        <f>(G$21-$D1665*9.81*加速計算!$E$6/(G$13*G$14*加速計算!$E$5)*G$12/2*(加速計算!$E$7*COS(RADIANS(加速計算!$E$8))+SIN(RADIANS(加速計算!$E$8))))*加速計算!$E$3*PI()*G$12/(G$13*(($D1665/(4*加速計算!$E$5)*(G$12/G$13)^2)+G$22+G$15))*60/(2*PI())</f>
        <v>-26.553041144550903</v>
      </c>
      <c r="H1665" s="9">
        <f>(H$21-$D1665*9.81*加速計算!$E$6/(H$13*H$14*加速計算!$E$5)*H$12/2*(加速計算!$E$7*COS(RADIANS(加速計算!$E$8))+SIN(RADIANS(加速計算!$E$8))))*加速計算!$E$3*PI()*H$12/(H$13*(($D1665/(4*加速計算!$E$5)*(H$12/H$13)^2)+H$22+H$15))*60/(2*PI())</f>
        <v>-18.736202612678373</v>
      </c>
      <c r="I1665" s="9">
        <f>(I$21-$D1665*9.81*加速計算!$E$6/(I$13*I$14*加速計算!$E$5)*I$12/2*(加速計算!$E$7*COS(RADIANS(加速計算!$E$8))+SIN(RADIANS(加速計算!$E$8))))*加速計算!$E$3*PI()*I$12/(I$13*(($D1665/(4*加速計算!$E$5)*(I$12/I$13)^2)+I$22+I$15))*60/(2*PI())</f>
        <v>-13.206885395390392</v>
      </c>
      <c r="J1665" s="9">
        <f>(J$21-$D1665*9.81*加速計算!$E$6/(J$13*J$14*加速計算!$E$5)*J$12/2*(加速計算!$E$7*COS(RADIANS(加速計算!$E$8))+SIN(RADIANS(加速計算!$E$8))))*加速計算!$E$3*PI()*J$12/(J$13*(($D1665/(4*加速計算!$E$5)*(J$12/J$13)^2)+J$22+J$15))*60/(2*PI())</f>
        <v>-4.9854962948517887</v>
      </c>
      <c r="K1665" s="9">
        <f>(K$21-$D1665*9.81*加速計算!$E$6/(K$13*K$14*加速計算!$E$5)*K$12/2*(加速計算!$E$7*COS(RADIANS(加速計算!$E$8))+SIN(RADIANS(加速計算!$E$8))))*加速計算!$E$3*PI()*K$12/(K$13*(($D1665/(4*加速計算!$E$5)*(K$12/K$13)^2)+K$22+K$15))*60/(2*PI())</f>
        <v>-30.850953754701006</v>
      </c>
      <c r="L1665" s="9">
        <f>(L$21-$D1665*9.81*加速計算!$E$6/(L$13*L$14*加速計算!$E$5)*L$12/2*(加速計算!$E$7*COS(RADIANS(加速計算!$E$8))+SIN(RADIANS(加速計算!$E$8))))*加速計算!$E$3*PI()*L$12/(L$13*(($D1665/(4*加速計算!$E$5)*(L$12/L$13)^2)+L$22+L$15))*60/(2*PI())</f>
        <v>-28.834398028529371</v>
      </c>
      <c r="M1665" s="20">
        <f>(M$21-$D1665*9.81*加速計算!$E$6/(M$13*M$14*加速計算!$E$5)*M$12/2*(加速計算!$E$7*COS(RADIANS(加速計算!$E$8))+SIN(RADIANS(加速計算!$E$8))))*加速計算!$E$3*PI()*M$12/(M$13*(($D1665/(4*加速計算!$E$5)*(M$12/M$13)^2)+M$22+M$15))*60/(2*PI())</f>
        <v>-26.849692253066241</v>
      </c>
    </row>
    <row r="1666" spans="4:13">
      <c r="D1666" s="22">
        <v>16310</v>
      </c>
      <c r="E1666" s="9">
        <f>(E$21-$D1666*9.81*加速計算!$E$6/(E$13*E$14*加速計算!$E$5)*E$12/2*(加速計算!$E$7*COS(RADIANS(加速計算!$E$8))+SIN(RADIANS(加速計算!$E$8))))*加速計算!$E$3*PI()*E$12/(E$13*(($D1666/(4*加速計算!$E$5)*(E$12/E$13)^2)+E$22+E$15))*60/(2*PI())</f>
        <v>-28.692765531342769</v>
      </c>
      <c r="F1666" s="9">
        <f>(F$21-$D1666*9.81*加速計算!$E$6/(F$13*F$14*加速計算!$E$5)*F$12/2*(加速計算!$E$7*COS(RADIANS(加速計算!$E$8))+SIN(RADIANS(加速計算!$E$8))))*加速計算!$E$3*PI()*F$12/(F$13*(($D1666/(4*加速計算!$E$5)*(F$12/F$13)^2)+F$22+F$15))*60/(2*PI())</f>
        <v>-28.775227144189362</v>
      </c>
      <c r="G1666" s="9">
        <f>(G$21-$D1666*9.81*加速計算!$E$6/(G$13*G$14*加速計算!$E$5)*G$12/2*(加速計算!$E$7*COS(RADIANS(加速計算!$E$8))+SIN(RADIANS(加速計算!$E$8))))*加速計算!$E$3*PI()*G$12/(G$13*(($D1666/(4*加速計算!$E$5)*(G$12/G$13)^2)+G$22+G$15))*60/(2*PI())</f>
        <v>-26.556804589977009</v>
      </c>
      <c r="H1666" s="9">
        <f>(H$21-$D1666*9.81*加速計算!$E$6/(H$13*H$14*加速計算!$E$5)*H$12/2*(加速計算!$E$7*COS(RADIANS(加速計算!$E$8))+SIN(RADIANS(加速計算!$E$8))))*加速計算!$E$3*PI()*H$12/(H$13*(($D1666/(4*加速計算!$E$5)*(H$12/H$13)^2)+H$22+H$15))*60/(2*PI())</f>
        <v>-18.744702397869894</v>
      </c>
      <c r="I1666" s="9">
        <f>(I$21-$D1666*9.81*加速計算!$E$6/(I$13*I$14*加速計算!$E$5)*I$12/2*(加速計算!$E$7*COS(RADIANS(加速計算!$E$8))+SIN(RADIANS(加速計算!$E$8))))*加速計算!$E$3*PI()*I$12/(I$13*(($D1666/(4*加速計算!$E$5)*(I$12/I$13)^2)+I$22+I$15))*60/(2*PI())</f>
        <v>-13.218750884573389</v>
      </c>
      <c r="J1666" s="9">
        <f>(J$21-$D1666*9.81*加速計算!$E$6/(J$13*J$14*加速計算!$E$5)*J$12/2*(加速計算!$E$7*COS(RADIANS(加速計算!$E$8))+SIN(RADIANS(加速計算!$E$8))))*加速計算!$E$3*PI()*J$12/(J$13*(($D1666/(4*加速計算!$E$5)*(J$12/J$13)^2)+J$22+J$15))*60/(2*PI())</f>
        <v>-5.0023752101147343</v>
      </c>
      <c r="K1666" s="9">
        <f>(K$21-$D1666*9.81*加速計算!$E$6/(K$13*K$14*加速計算!$E$5)*K$12/2*(加速計算!$E$7*COS(RADIANS(加速計算!$E$8))+SIN(RADIANS(加速計算!$E$8))))*加速計算!$E$3*PI()*K$12/(K$13*(($D1666/(4*加速計算!$E$5)*(K$12/K$13)^2)+K$22+K$15))*60/(2*PI())</f>
        <v>-30.85208678546887</v>
      </c>
      <c r="L1666" s="9">
        <f>(L$21-$D1666*9.81*加速計算!$E$6/(L$13*L$14*加速計算!$E$5)*L$12/2*(加速計算!$E$7*COS(RADIANS(加速計算!$E$8))+SIN(RADIANS(加速計算!$E$8))))*加速計算!$E$3*PI()*L$12/(L$13*(($D1666/(4*加速計算!$E$5)*(L$12/L$13)^2)+L$22+L$15))*60/(2*PI())</f>
        <v>-28.836766459047226</v>
      </c>
      <c r="M1666" s="20">
        <f>(M$21-$D1666*9.81*加速計算!$E$6/(M$13*M$14*加速計算!$E$5)*M$12/2*(加速計算!$E$7*COS(RADIANS(加速計算!$E$8))+SIN(RADIANS(加速計算!$E$8))))*加速計算!$E$3*PI()*M$12/(M$13*(($D1666/(4*加速計算!$E$5)*(M$12/M$13)^2)+M$22+M$15))*60/(2*PI())</f>
        <v>-26.853275896403424</v>
      </c>
    </row>
    <row r="1667" spans="4:13">
      <c r="D1667" s="22">
        <v>16320</v>
      </c>
      <c r="E1667" s="9">
        <f>(E$21-$D1667*9.81*加速計算!$E$6/(E$13*E$14*加速計算!$E$5)*E$12/2*(加速計算!$E$7*COS(RADIANS(加速計算!$E$8))+SIN(RADIANS(加速計算!$E$8))))*加速計算!$E$3*PI()*E$12/(E$13*(($D1667/(4*加速計算!$E$5)*(E$12/E$13)^2)+E$22+E$15))*60/(2*PI())</f>
        <v>-28.694344530983894</v>
      </c>
      <c r="F1667" s="9">
        <f>(F$21-$D1667*9.81*加速計算!$E$6/(F$13*F$14*加速計算!$E$5)*F$12/2*(加速計算!$E$7*COS(RADIANS(加速計算!$E$8))+SIN(RADIANS(加速計算!$E$8))))*加速計算!$E$3*PI()*F$12/(F$13*(($D1667/(4*加速計算!$E$5)*(F$12/F$13)^2)+F$22+F$15))*60/(2*PI())</f>
        <v>-28.777629425515372</v>
      </c>
      <c r="G1667" s="9">
        <f>(G$21-$D1667*9.81*加速計算!$E$6/(G$13*G$14*加速計算!$E$5)*G$12/2*(加速計算!$E$7*COS(RADIANS(加速計算!$E$8))+SIN(RADIANS(加速計算!$E$8))))*加速計算!$E$3*PI()*G$12/(G$13*(($D1667/(4*加速計算!$E$5)*(G$12/G$13)^2)+G$22+G$15))*60/(2*PI())</f>
        <v>-26.560563429920755</v>
      </c>
      <c r="H1667" s="9">
        <f>(H$21-$D1667*9.81*加速計算!$E$6/(H$13*H$14*加速計算!$E$5)*H$12/2*(加速計算!$E$7*COS(RADIANS(加速計算!$E$8))+SIN(RADIANS(加速計算!$E$8))))*加速計算!$E$3*PI()*H$12/(H$13*(($D1667/(4*加速計算!$E$5)*(H$12/H$13)^2)+H$22+H$15))*60/(2*PI())</f>
        <v>-18.75319184169128</v>
      </c>
      <c r="I1667" s="9">
        <f>(I$21-$D1667*9.81*加速計算!$E$6/(I$13*I$14*加速計算!$E$5)*I$12/2*(加速計算!$E$7*COS(RADIANS(加速計算!$E$8))+SIN(RADIANS(加速計算!$E$8))))*加速計算!$E$3*PI()*I$12/(I$13*(($D1667/(4*加速計算!$E$5)*(I$12/I$13)^2)+I$22+I$15))*60/(2*PI())</f>
        <v>-13.230601937460332</v>
      </c>
      <c r="J1667" s="9">
        <f>(J$21-$D1667*9.81*加速計算!$E$6/(J$13*J$14*加速計算!$E$5)*J$12/2*(加速計算!$E$7*COS(RADIANS(加速計算!$E$8))+SIN(RADIANS(加速計算!$E$8))))*加速計算!$E$3*PI()*J$12/(J$13*(($D1667/(4*加速計算!$E$5)*(J$12/J$13)^2)+J$22+J$15))*60/(2*PI())</f>
        <v>-5.0192335784194366</v>
      </c>
      <c r="K1667" s="9">
        <f>(K$21-$D1667*9.81*加速計算!$E$6/(K$13*K$14*加速計算!$E$5)*K$12/2*(加速計算!$E$7*COS(RADIANS(加速計算!$E$8))+SIN(RADIANS(加速計算!$E$8))))*加速計算!$E$3*PI()*K$12/(K$13*(($D1667/(4*加速計算!$E$5)*(K$12/K$13)^2)+K$22+K$15))*60/(2*PI())</f>
        <v>-30.853218428523938</v>
      </c>
      <c r="L1667" s="9">
        <f>(L$21-$D1667*9.81*加速計算!$E$6/(L$13*L$14*加速計算!$E$5)*L$12/2*(加速計算!$E$7*COS(RADIANS(加速計算!$E$8))+SIN(RADIANS(加速計算!$E$8))))*加速計算!$E$3*PI()*L$12/(L$13*(($D1667/(4*加速計算!$E$5)*(L$12/L$13)^2)+L$22+L$15))*60/(2*PI())</f>
        <v>-28.839131989096593</v>
      </c>
      <c r="M1667" s="20">
        <f>(M$21-$D1667*9.81*加速計算!$E$6/(M$13*M$14*加速計算!$E$5)*M$12/2*(加速計算!$E$7*COS(RADIANS(加速計算!$E$8))+SIN(RADIANS(加速計算!$E$8))))*加速計算!$E$3*PI()*M$12/(M$13*(($D1667/(4*加速計算!$E$5)*(M$12/M$13)^2)+M$22+M$15))*60/(2*PI())</f>
        <v>-26.856855152061133</v>
      </c>
    </row>
    <row r="1668" spans="4:13">
      <c r="D1668" s="22">
        <v>16330</v>
      </c>
      <c r="E1668" s="9">
        <f>(E$21-$D1668*9.81*加速計算!$E$6/(E$13*E$14*加速計算!$E$5)*E$12/2*(加速計算!$E$7*COS(RADIANS(加速計算!$E$8))+SIN(RADIANS(加速計算!$E$8))))*加速計算!$E$3*PI()*E$12/(E$13*(($D1668/(4*加速計算!$E$5)*(E$12/E$13)^2)+E$22+E$15))*60/(2*PI())</f>
        <v>-28.695921598150662</v>
      </c>
      <c r="F1668" s="9">
        <f>(F$21-$D1668*9.81*加速計算!$E$6/(F$13*F$14*加速計算!$E$5)*F$12/2*(加速計算!$E$7*COS(RADIANS(加速計算!$E$8))+SIN(RADIANS(加速計算!$E$8))))*加速計算!$E$3*PI()*F$12/(F$13*(($D1668/(4*加速計算!$E$5)*(F$12/F$13)^2)+F$22+F$15))*60/(2*PI())</f>
        <v>-28.780028767855789</v>
      </c>
      <c r="G1668" s="9">
        <f>(G$21-$D1668*9.81*加速計算!$E$6/(G$13*G$14*加速計算!$E$5)*G$12/2*(加速計算!$E$7*COS(RADIANS(加速計算!$E$8))+SIN(RADIANS(加速計算!$E$8))))*加速計算!$E$3*PI()*G$12/(G$13*(($D1668/(4*加速計算!$E$5)*(G$12/G$13)^2)+G$22+G$15))*60/(2*PI())</f>
        <v>-26.564317672830871</v>
      </c>
      <c r="H1668" s="9">
        <f>(H$21-$D1668*9.81*加速計算!$E$6/(H$13*H$14*加速計算!$E$5)*H$12/2*(加速計算!$E$7*COS(RADIANS(加速計算!$E$8))+SIN(RADIANS(加速計算!$E$8))))*加速計算!$E$3*PI()*H$12/(H$13*(($D1668/(4*加速計算!$E$5)*(H$12/H$13)^2)+H$22+H$15))*60/(2*PI())</f>
        <v>-18.761670963004001</v>
      </c>
      <c r="I1668" s="9">
        <f>(I$21-$D1668*9.81*加速計算!$E$6/(I$13*I$14*加速計算!$E$5)*I$12/2*(加速計算!$E$7*COS(RADIANS(加速計算!$E$8))+SIN(RADIANS(加速計算!$E$8))))*加速計算!$E$3*PI()*I$12/(I$13*(($D1668/(4*加速計算!$E$5)*(I$12/I$13)^2)+I$22+I$15))*60/(2*PI())</f>
        <v>-13.242438580381352</v>
      </c>
      <c r="J1668" s="9">
        <f>(J$21-$D1668*9.81*加速計算!$E$6/(J$13*J$14*加速計算!$E$5)*J$12/2*(加速計算!$E$7*COS(RADIANS(加速計算!$E$8))+SIN(RADIANS(加速計算!$E$8))))*加速計算!$E$3*PI()*J$12/(J$13*(($D1668/(4*加速計算!$E$5)*(J$12/J$13)^2)+J$22+J$15))*60/(2*PI())</f>
        <v>-5.0360714372612483</v>
      </c>
      <c r="K1668" s="9">
        <f>(K$21-$D1668*9.81*加速計算!$E$6/(K$13*K$14*加速計算!$E$5)*K$12/2*(加速計算!$E$7*COS(RADIANS(加速計算!$E$8))+SIN(RADIANS(加速計算!$E$8))))*加速計算!$E$3*PI()*K$12/(K$13*(($D1668/(4*加速計算!$E$5)*(K$12/K$13)^2)+K$22+K$15))*60/(2*PI())</f>
        <v>-30.854348686414134</v>
      </c>
      <c r="L1668" s="9">
        <f>(L$21-$D1668*9.81*加速計算!$E$6/(L$13*L$14*加速計算!$E$5)*L$12/2*(加速計算!$E$7*COS(RADIANS(加速計算!$E$8))+SIN(RADIANS(加速計算!$E$8))))*加速計算!$E$3*PI()*L$12/(L$13*(($D1668/(4*加速計算!$E$5)*(L$12/L$13)^2)+L$22+L$15))*60/(2*PI())</f>
        <v>-28.841494624002252</v>
      </c>
      <c r="M1668" s="20">
        <f>(M$21-$D1668*9.81*加速計算!$E$6/(M$13*M$14*加速計算!$E$5)*M$12/2*(加速計算!$E$7*COS(RADIANS(加速計算!$E$8))+SIN(RADIANS(加速計算!$E$8))))*加速計算!$E$3*PI()*M$12/(M$13*(($D1668/(4*加速計算!$E$5)*(M$12/M$13)^2)+M$22+M$15))*60/(2*PI())</f>
        <v>-26.860430028092598</v>
      </c>
    </row>
    <row r="1669" spans="4:13">
      <c r="D1669" s="22">
        <v>16340</v>
      </c>
      <c r="E1669" s="9">
        <f>(E$21-$D1669*9.81*加速計算!$E$6/(E$13*E$14*加速計算!$E$5)*E$12/2*(加速計算!$E$7*COS(RADIANS(加速計算!$E$8))+SIN(RADIANS(加速計算!$E$8))))*加速計算!$E$3*PI()*E$12/(E$13*(($D1669/(4*加速計算!$E$5)*(E$12/E$13)^2)+E$22+E$15))*60/(2*PI())</f>
        <v>-28.697496736388519</v>
      </c>
      <c r="F1669" s="9">
        <f>(F$21-$D1669*9.81*加速計算!$E$6/(F$13*F$14*加速計算!$E$5)*F$12/2*(加速計算!$E$7*COS(RADIANS(加速計算!$E$8))+SIN(RADIANS(加速計算!$E$8))))*加速計算!$E$3*PI()*F$12/(F$13*(($D1669/(4*加速計算!$E$5)*(F$12/F$13)^2)+F$22+F$15))*60/(2*PI())</f>
        <v>-28.782425176600722</v>
      </c>
      <c r="G1669" s="9">
        <f>(G$21-$D1669*9.81*加速計算!$E$6/(G$13*G$14*加速計算!$E$5)*G$12/2*(加速計算!$E$7*COS(RADIANS(加速計算!$E$8))+SIN(RADIANS(加速計算!$E$8))))*加速計算!$E$3*PI()*G$12/(G$13*(($D1669/(4*加速計算!$E$5)*(G$12/G$13)^2)+G$22+G$15))*60/(2*PI())</f>
        <v>-26.568067327135402</v>
      </c>
      <c r="H1669" s="9">
        <f>(H$21-$D1669*9.81*加速計算!$E$6/(H$13*H$14*加速計算!$E$5)*H$12/2*(加速計算!$E$7*COS(RADIANS(加速計算!$E$8))+SIN(RADIANS(加速計算!$E$8))))*加速計算!$E$3*PI()*H$12/(H$13*(($D1669/(4*加速計算!$E$5)*(H$12/H$13)^2)+H$22+H$15))*60/(2*PI())</f>
        <v>-18.770139780623673</v>
      </c>
      <c r="I1669" s="9">
        <f>(I$21-$D1669*9.81*加速計算!$E$6/(I$13*I$14*加速計算!$E$5)*I$12/2*(加速計算!$E$7*COS(RADIANS(加速計算!$E$8))+SIN(RADIANS(加速計算!$E$8))))*加速計算!$E$3*PI()*I$12/(I$13*(($D1669/(4*加速計算!$E$5)*(I$12/I$13)^2)+I$22+I$15))*60/(2*PI())</f>
        <v>-13.254260839602596</v>
      </c>
      <c r="J1669" s="9">
        <f>(J$21-$D1669*9.81*加速計算!$E$6/(J$13*J$14*加速計算!$E$5)*J$12/2*(加速計算!$E$7*COS(RADIANS(加速計算!$E$8))+SIN(RADIANS(加速計算!$E$8))))*加速計算!$E$3*PI()*J$12/(J$13*(($D1669/(4*加速計算!$E$5)*(J$12/J$13)^2)+J$22+J$15))*60/(2*PI())</f>
        <v>-5.0528888240443459</v>
      </c>
      <c r="K1669" s="9">
        <f>(K$21-$D1669*9.81*加速計算!$E$6/(K$13*K$14*加速計算!$E$5)*K$12/2*(加速計算!$E$7*COS(RADIANS(加速計算!$E$8))+SIN(RADIANS(加速計算!$E$8))))*加速計算!$E$3*PI()*K$12/(K$13*(($D1669/(4*加速計算!$E$5)*(K$12/K$13)^2)+K$22+K$15))*60/(2*PI())</f>
        <v>-30.855477561681095</v>
      </c>
      <c r="L1669" s="9">
        <f>(L$21-$D1669*9.81*加速計算!$E$6/(L$13*L$14*加速計算!$E$5)*L$12/2*(加速計算!$E$7*COS(RADIANS(加速計算!$E$8))+SIN(RADIANS(加速計算!$E$8))))*加速計算!$E$3*PI()*L$12/(L$13*(($D1669/(4*加速計算!$E$5)*(L$12/L$13)^2)+L$22+L$15))*60/(2*PI())</f>
        <v>-28.843854369075942</v>
      </c>
      <c r="M1669" s="20">
        <f>(M$21-$D1669*9.81*加速計算!$E$6/(M$13*M$14*加速計算!$E$5)*M$12/2*(加速計算!$E$7*COS(RADIANS(加速計算!$E$8))+SIN(RADIANS(加速計算!$E$8))))*加速計算!$E$3*PI()*M$12/(M$13*(($D1669/(4*加速計算!$E$5)*(M$12/M$13)^2)+M$22+M$15))*60/(2*PI())</f>
        <v>-26.864000532531346</v>
      </c>
    </row>
    <row r="1670" spans="4:13">
      <c r="D1670" s="22">
        <v>16350</v>
      </c>
      <c r="E1670" s="9">
        <f>(E$21-$D1670*9.81*加速計算!$E$6/(E$13*E$14*加速計算!$E$5)*E$12/2*(加速計算!$E$7*COS(RADIANS(加速計算!$E$8))+SIN(RADIANS(加速計算!$E$8))))*加速計算!$E$3*PI()*E$12/(E$13*(($D1670/(4*加速計算!$E$5)*(E$12/E$13)^2)+E$22+E$15))*60/(2*PI())</f>
        <v>-28.699069949234246</v>
      </c>
      <c r="F1670" s="9">
        <f>(F$21-$D1670*9.81*加速計算!$E$6/(F$13*F$14*加速計算!$E$5)*F$12/2*(加速計算!$E$7*COS(RADIANS(加速計算!$E$8))+SIN(RADIANS(加速計算!$E$8))))*加速計算!$E$3*PI()*F$12/(F$13*(($D1670/(4*加速計算!$E$5)*(F$12/F$13)^2)+F$22+F$15))*60/(2*PI())</f>
        <v>-28.784818657127079</v>
      </c>
      <c r="G1670" s="9">
        <f>(G$21-$D1670*9.81*加速計算!$E$6/(G$13*G$14*加速計算!$E$5)*G$12/2*(加速計算!$E$7*COS(RADIANS(加速計算!$E$8))+SIN(RADIANS(加速計算!$E$8))))*加速計算!$E$3*PI()*G$12/(G$13*(($D1670/(4*加速計算!$E$5)*(G$12/G$13)^2)+G$22+G$15))*60/(2*PI())</f>
        <v>-26.571812401241811</v>
      </c>
      <c r="H1670" s="9">
        <f>(H$21-$D1670*9.81*加速計算!$E$6/(H$13*H$14*加速計算!$E$5)*H$12/2*(加速計算!$E$7*COS(RADIANS(加速計算!$E$8))+SIN(RADIANS(加速計算!$E$8))))*加速計算!$E$3*PI()*H$12/(H$13*(($D1670/(4*加速計算!$E$5)*(H$12/H$13)^2)+H$22+H$15))*60/(2*PI())</f>
        <v>-18.778598313320231</v>
      </c>
      <c r="I1670" s="9">
        <f>(I$21-$D1670*9.81*加速計算!$E$6/(I$13*I$14*加速計算!$E$5)*I$12/2*(加速計算!$E$7*COS(RADIANS(加速計算!$E$8))+SIN(RADIANS(加速計算!$E$8))))*加速計算!$E$3*PI()*I$12/(I$13*(($D1670/(4*加速計算!$E$5)*(I$12/I$13)^2)+I$22+I$15))*60/(2*PI())</f>
        <v>-13.266068741326412</v>
      </c>
      <c r="J1670" s="9">
        <f>(J$21-$D1670*9.81*加速計算!$E$6/(J$13*J$14*加速計算!$E$5)*J$12/2*(加速計算!$E$7*COS(RADIANS(加速計算!$E$8))+SIN(RADIANS(加速計算!$E$8))))*加速計算!$E$3*PI()*J$12/(J$13*(($D1670/(4*加速計算!$E$5)*(J$12/J$13)^2)+J$22+J$15))*60/(2*PI())</f>
        <v>-5.0696857760820428</v>
      </c>
      <c r="K1670" s="9">
        <f>(K$21-$D1670*9.81*加速計算!$E$6/(K$13*K$14*加速計算!$E$5)*K$12/2*(加速計算!$E$7*COS(RADIANS(加速計算!$E$8))+SIN(RADIANS(加速計算!$E$8))))*加速計算!$E$3*PI()*K$12/(K$13*(($D1670/(4*加速計算!$E$5)*(K$12/K$13)^2)+K$22+K$15))*60/(2*PI())</f>
        <v>-30.856605056860314</v>
      </c>
      <c r="L1670" s="9">
        <f>(L$21-$D1670*9.81*加速計算!$E$6/(L$13*L$14*加速計算!$E$5)*L$12/2*(加速計算!$E$7*COS(RADIANS(加速計算!$E$8))+SIN(RADIANS(加速計算!$E$8))))*加速計算!$E$3*PI()*L$12/(L$13*(($D1670/(4*加速計算!$E$5)*(L$12/L$13)^2)+L$22+L$15))*60/(2*PI())</f>
        <v>-28.846211229616443</v>
      </c>
      <c r="M1670" s="20">
        <f>(M$21-$D1670*9.81*加速計算!$E$6/(M$13*M$14*加速計算!$E$5)*M$12/2*(加速計算!$E$7*COS(RADIANS(加速計算!$E$8))+SIN(RADIANS(加速計算!$E$8))))*加速計算!$E$3*PI()*M$12/(M$13*(($D1670/(4*加速計算!$E$5)*(M$12/M$13)^2)+M$22+M$15))*60/(2*PI())</f>
        <v>-26.86756667339132</v>
      </c>
    </row>
    <row r="1671" spans="4:13">
      <c r="D1671" s="22">
        <v>16360</v>
      </c>
      <c r="E1671" s="9">
        <f>(E$21-$D1671*9.81*加速計算!$E$6/(E$13*E$14*加速計算!$E$5)*E$12/2*(加速計算!$E$7*COS(RADIANS(加速計算!$E$8))+SIN(RADIANS(加速計算!$E$8))))*加速計算!$E$3*PI()*E$12/(E$13*(($D1671/(4*加速計算!$E$5)*(E$12/E$13)^2)+E$22+E$15))*60/(2*PI())</f>
        <v>-28.700641240215987</v>
      </c>
      <c r="F1671" s="9">
        <f>(F$21-$D1671*9.81*加速計算!$E$6/(F$13*F$14*加速計算!$E$5)*F$12/2*(加速計算!$E$7*COS(RADIANS(加速計算!$E$8))+SIN(RADIANS(加速計算!$E$8))))*加速計算!$E$3*PI()*F$12/(F$13*(($D1671/(4*加速計算!$E$5)*(F$12/F$13)^2)+F$22+F$15))*60/(2*PI())</f>
        <v>-28.787209214798683</v>
      </c>
      <c r="G1671" s="9">
        <f>(G$21-$D1671*9.81*加速計算!$E$6/(G$13*G$14*加速計算!$E$5)*G$12/2*(加速計算!$E$7*COS(RADIANS(加速計算!$E$8))+SIN(RADIANS(加速計算!$E$8))))*加速計算!$E$3*PI()*G$12/(G$13*(($D1671/(4*加速計算!$E$5)*(G$12/G$13)^2)+G$22+G$15))*60/(2*PI())</f>
        <v>-26.575552903537059</v>
      </c>
      <c r="H1671" s="9">
        <f>(H$21-$D1671*9.81*加速計算!$E$6/(H$13*H$14*加速計算!$E$5)*H$12/2*(加速計算!$E$7*COS(RADIANS(加速計算!$E$8))+SIN(RADIANS(加速計算!$E$8))))*加速計算!$E$3*PI()*H$12/(H$13*(($D1671/(4*加速計算!$E$5)*(H$12/H$13)^2)+H$22+H$15))*60/(2*PI())</f>
        <v>-18.787046579818014</v>
      </c>
      <c r="I1671" s="9">
        <f>(I$21-$D1671*9.81*加速計算!$E$6/(I$13*I$14*加速計算!$E$5)*I$12/2*(加速計算!$E$7*COS(RADIANS(加速計算!$E$8))+SIN(RADIANS(加速計算!$E$8))))*加速計算!$E$3*PI()*I$12/(I$13*(($D1671/(4*加速計算!$E$5)*(I$12/I$13)^2)+I$22+I$15))*60/(2*PI())</f>
        <v>-13.27786231169153</v>
      </c>
      <c r="J1671" s="9">
        <f>(J$21-$D1671*9.81*加速計算!$E$6/(J$13*J$14*加速計算!$E$5)*J$12/2*(加速計算!$E$7*COS(RADIANS(加速計算!$E$8))+SIN(RADIANS(加速計算!$E$8))))*加速計算!$E$3*PI()*J$12/(J$13*(($D1671/(4*加速計算!$E$5)*(J$12/J$13)^2)+J$22+J$15))*60/(2*PI())</f>
        <v>-5.0864623305969747</v>
      </c>
      <c r="K1671" s="9">
        <f>(K$21-$D1671*9.81*加速計算!$E$6/(K$13*K$14*加速計算!$E$5)*K$12/2*(加速計算!$E$7*COS(RADIANS(加速計算!$E$8))+SIN(RADIANS(加速計算!$E$8))))*加速計算!$E$3*PI()*K$12/(K$13*(($D1671/(4*加速計算!$E$5)*(K$12/K$13)^2)+K$22+K$15))*60/(2*PI())</f>
        <v>-30.857731174481021</v>
      </c>
      <c r="L1671" s="9">
        <f>(L$21-$D1671*9.81*加速計算!$E$6/(L$13*L$14*加速計算!$E$5)*L$12/2*(加速計算!$E$7*COS(RADIANS(加速計算!$E$8))+SIN(RADIANS(加速計算!$E$8))))*加速計算!$E$3*PI()*L$12/(L$13*(($D1671/(4*加速計算!$E$5)*(L$12/L$13)^2)+L$22+L$15))*60/(2*PI())</f>
        <v>-28.848565210909552</v>
      </c>
      <c r="M1671" s="20">
        <f>(M$21-$D1671*9.81*加速計算!$E$6/(M$13*M$14*加速計算!$E$5)*M$12/2*(加速計算!$E$7*COS(RADIANS(加速計算!$E$8))+SIN(RADIANS(加速計算!$E$8))))*加速計算!$E$3*PI()*M$12/(M$13*(($D1671/(4*加速計算!$E$5)*(M$12/M$13)^2)+M$22+M$15))*60/(2*PI())</f>
        <v>-26.871128458666817</v>
      </c>
    </row>
    <row r="1672" spans="4:13">
      <c r="D1672" s="22">
        <v>16370</v>
      </c>
      <c r="E1672" s="9">
        <f>(E$21-$D1672*9.81*加速計算!$E$6/(E$13*E$14*加速計算!$E$5)*E$12/2*(加速計算!$E$7*COS(RADIANS(加速計算!$E$8))+SIN(RADIANS(加速計算!$E$8))))*加速計算!$E$3*PI()*E$12/(E$13*(($D1672/(4*加速計算!$E$5)*(E$12/E$13)^2)+E$22+E$15))*60/(2*PI())</f>
        <v>-28.702210612853243</v>
      </c>
      <c r="F1672" s="9">
        <f>(F$21-$D1672*9.81*加速計算!$E$6/(F$13*F$14*加速計算!$E$5)*F$12/2*(加速計算!$E$7*COS(RADIANS(加速計算!$E$8))+SIN(RADIANS(加速計算!$E$8))))*加速計算!$E$3*PI()*F$12/(F$13*(($D1672/(4*加速計算!$E$5)*(F$12/F$13)^2)+F$22+F$15))*60/(2*PI())</f>
        <v>-28.789596854966216</v>
      </c>
      <c r="G1672" s="9">
        <f>(G$21-$D1672*9.81*加速計算!$E$6/(G$13*G$14*加速計算!$E$5)*G$12/2*(加速計算!$E$7*COS(RADIANS(加速計算!$E$8))+SIN(RADIANS(加速計算!$E$8))))*加速計算!$E$3*PI()*G$12/(G$13*(($D1672/(4*加速計算!$E$5)*(G$12/G$13)^2)+G$22+G$15))*60/(2*PI())</f>
        <v>-26.579288842387587</v>
      </c>
      <c r="H1672" s="9">
        <f>(H$21-$D1672*9.81*加速計算!$E$6/(H$13*H$14*加速計算!$E$5)*H$12/2*(加速計算!$E$7*COS(RADIANS(加速計算!$E$8))+SIN(RADIANS(加速計算!$E$8))))*加速計算!$E$3*PI()*H$12/(H$13*(($D1672/(4*加速計算!$E$5)*(H$12/H$13)^2)+H$22+H$15))*60/(2*PI())</f>
        <v>-18.795484598795969</v>
      </c>
      <c r="I1672" s="9">
        <f>(I$21-$D1672*9.81*加速計算!$E$6/(I$13*I$14*加速計算!$E$5)*I$12/2*(加速計算!$E$7*COS(RADIANS(加速計算!$E$8))+SIN(RADIANS(加速計算!$E$8))))*加速計算!$E$3*PI()*I$12/(I$13*(($D1672/(4*加速計算!$E$5)*(I$12/I$13)^2)+I$22+I$15))*60/(2*PI())</f>
        <v>-13.289641576773283</v>
      </c>
      <c r="J1672" s="9">
        <f>(J$21-$D1672*9.81*加速計算!$E$6/(J$13*J$14*加速計算!$E$5)*J$12/2*(加速計算!$E$7*COS(RADIANS(加速計算!$E$8))+SIN(RADIANS(加速計算!$E$8))))*加速計算!$E$3*PI()*J$12/(J$13*(($D1672/(4*加速計算!$E$5)*(J$12/J$13)^2)+J$22+J$15))*60/(2*PI())</f>
        <v>-5.103218524721477</v>
      </c>
      <c r="K1672" s="9">
        <f>(K$21-$D1672*9.81*加速計算!$E$6/(K$13*K$14*加速計算!$E$5)*K$12/2*(加速計算!$E$7*COS(RADIANS(加速計算!$E$8))+SIN(RADIANS(加速計算!$E$8))))*加速計算!$E$3*PI()*K$12/(K$13*(($D1672/(4*加速計算!$E$5)*(K$12/K$13)^2)+K$22+K$15))*60/(2*PI())</f>
        <v>-30.858855917066322</v>
      </c>
      <c r="L1672" s="9">
        <f>(L$21-$D1672*9.81*加速計算!$E$6/(L$13*L$14*加速計算!$E$5)*L$12/2*(加速計算!$E$7*COS(RADIANS(加速計算!$E$8))+SIN(RADIANS(加速計算!$E$8))))*加速計算!$E$3*PI()*L$12/(L$13*(($D1672/(4*加速計算!$E$5)*(L$12/L$13)^2)+L$22+L$15))*60/(2*PI())</f>
        <v>-28.850916318228187</v>
      </c>
      <c r="M1672" s="20">
        <f>(M$21-$D1672*9.81*加速計算!$E$6/(M$13*M$14*加速計算!$E$5)*M$12/2*(加速計算!$E$7*COS(RADIANS(加速計算!$E$8))+SIN(RADIANS(加速計算!$E$8))))*加速計算!$E$3*PI()*M$12/(M$13*(($D1672/(4*加速計算!$E$5)*(M$12/M$13)^2)+M$22+M$15))*60/(2*PI())</f>
        <v>-26.87468589633265</v>
      </c>
    </row>
    <row r="1673" spans="4:13">
      <c r="D1673" s="22">
        <v>16380</v>
      </c>
      <c r="E1673" s="9">
        <f>(E$21-$D1673*9.81*加速計算!$E$6/(E$13*E$14*加速計算!$E$5)*E$12/2*(加速計算!$E$7*COS(RADIANS(加速計算!$E$8))+SIN(RADIANS(加速計算!$E$8))))*加速計算!$E$3*PI()*E$12/(E$13*(($D1673/(4*加速計算!$E$5)*(E$12/E$13)^2)+E$22+E$15))*60/(2*PI())</f>
        <v>-28.703778070656981</v>
      </c>
      <c r="F1673" s="9">
        <f>(F$21-$D1673*9.81*加速計算!$E$6/(F$13*F$14*加速計算!$E$5)*F$12/2*(加速計算!$E$7*COS(RADIANS(加速計算!$E$8))+SIN(RADIANS(加速計算!$E$8))))*加速計算!$E$3*PI()*F$12/(F$13*(($D1673/(4*加速計算!$E$5)*(F$12/F$13)^2)+F$22+F$15))*60/(2*PI())</f>
        <v>-28.791981582967313</v>
      </c>
      <c r="G1673" s="9">
        <f>(G$21-$D1673*9.81*加速計算!$E$6/(G$13*G$14*加速計算!$E$5)*G$12/2*(加速計算!$E$7*COS(RADIANS(加速計算!$E$8))+SIN(RADIANS(加速計算!$E$8))))*加速計算!$E$3*PI()*G$12/(G$13*(($D1673/(4*加速計算!$E$5)*(G$12/G$13)^2)+G$22+G$15))*60/(2*PI())</f>
        <v>-26.583020226139467</v>
      </c>
      <c r="H1673" s="9">
        <f>(H$21-$D1673*9.81*加速計算!$E$6/(H$13*H$14*加速計算!$E$5)*H$12/2*(加速計算!$E$7*COS(RADIANS(加速計算!$E$8))+SIN(RADIANS(加速計算!$E$8))))*加速計算!$E$3*PI()*H$12/(H$13*(($D1673/(4*加速計算!$E$5)*(H$12/H$13)^2)+H$22+H$15))*60/(2*PI())</f>
        <v>-18.803912388887738</v>
      </c>
      <c r="I1673" s="9">
        <f>(I$21-$D1673*9.81*加速計算!$E$6/(I$13*I$14*加速計算!$E$5)*I$12/2*(加速計算!$E$7*COS(RADIANS(加速計算!$E$8))+SIN(RADIANS(加速計算!$E$8))))*加速計算!$E$3*PI()*I$12/(I$13*(($D1673/(4*加速計算!$E$5)*(I$12/I$13)^2)+I$22+I$15))*60/(2*PI())</f>
        <v>-13.301406562583781</v>
      </c>
      <c r="J1673" s="9">
        <f>(J$21-$D1673*9.81*加速計算!$E$6/(J$13*J$14*加速計算!$E$5)*J$12/2*(加速計算!$E$7*COS(RADIANS(加速計算!$E$8))+SIN(RADIANS(加速計算!$E$8))))*加速計算!$E$3*PI()*J$12/(J$13*(($D1673/(4*加速計算!$E$5)*(J$12/J$13)^2)+J$22+J$15))*60/(2*PI())</f>
        <v>-5.1199543954977615</v>
      </c>
      <c r="K1673" s="9">
        <f>(K$21-$D1673*9.81*加速計算!$E$6/(K$13*K$14*加速計算!$E$5)*K$12/2*(加速計算!$E$7*COS(RADIANS(加速計算!$E$8))+SIN(RADIANS(加速計算!$E$8))))*加速計算!$E$3*PI()*K$12/(K$13*(($D1673/(4*加速計算!$E$5)*(K$12/K$13)^2)+K$22+K$15))*60/(2*PI())</f>
        <v>-30.859979287133108</v>
      </c>
      <c r="L1673" s="9">
        <f>(L$21-$D1673*9.81*加速計算!$E$6/(L$13*L$14*加速計算!$E$5)*L$12/2*(加速計算!$E$7*COS(RADIANS(加速計算!$E$8))+SIN(RADIANS(加速計算!$E$8))))*加速計算!$E$3*PI()*L$12/(L$13*(($D1673/(4*加速計算!$E$5)*(L$12/L$13)^2)+L$22+L$15))*60/(2*PI())</f>
        <v>-28.853264556832375</v>
      </c>
      <c r="M1673" s="20">
        <f>(M$21-$D1673*9.81*加速計算!$E$6/(M$13*M$14*加速計算!$E$5)*M$12/2*(加速計算!$E$7*COS(RADIANS(加速計算!$E$8))+SIN(RADIANS(加速計算!$E$8))))*加速計算!$E$3*PI()*M$12/(M$13*(($D1673/(4*加速計算!$E$5)*(M$12/M$13)^2)+M$22+M$15))*60/(2*PI())</f>
        <v>-26.878238994344191</v>
      </c>
    </row>
    <row r="1674" spans="4:13">
      <c r="D1674" s="22">
        <v>16390</v>
      </c>
      <c r="E1674" s="9">
        <f>(E$21-$D1674*9.81*加速計算!$E$6/(E$13*E$14*加速計算!$E$5)*E$12/2*(加速計算!$E$7*COS(RADIANS(加速計算!$E$8))+SIN(RADIANS(加速計算!$E$8))))*加速計算!$E$3*PI()*E$12/(E$13*(($D1674/(4*加速計算!$E$5)*(E$12/E$13)^2)+E$22+E$15))*60/(2*PI())</f>
        <v>-28.705343617129557</v>
      </c>
      <c r="F1674" s="9">
        <f>(F$21-$D1674*9.81*加速計算!$E$6/(F$13*F$14*加速計算!$E$5)*F$12/2*(加速計算!$E$7*COS(RADIANS(加速計算!$E$8))+SIN(RADIANS(加速計算!$E$8))))*加速計算!$E$3*PI()*F$12/(F$13*(($D1674/(4*加速計算!$E$5)*(F$12/F$13)^2)+F$22+F$15))*60/(2*PI())</f>
        <v>-28.794363404126635</v>
      </c>
      <c r="G1674" s="9">
        <f>(G$21-$D1674*9.81*加速計算!$E$6/(G$13*G$14*加速計算!$E$5)*G$12/2*(加速計算!$E$7*COS(RADIANS(加速計算!$E$8))+SIN(RADIANS(加速計算!$E$8))))*加速計算!$E$3*PI()*G$12/(G$13*(($D1674/(4*加速計算!$E$5)*(G$12/G$13)^2)+G$22+G$15))*60/(2*PI())</f>
        <v>-26.586747063118452</v>
      </c>
      <c r="H1674" s="9">
        <f>(H$21-$D1674*9.81*加速計算!$E$6/(H$13*H$14*加速計算!$E$5)*H$12/2*(加速計算!$E$7*COS(RADIANS(加速計算!$E$8))+SIN(RADIANS(加速計算!$E$8))))*加速計算!$E$3*PI()*H$12/(H$13*(($D1674/(4*加速計算!$E$5)*(H$12/H$13)^2)+H$22+H$15))*60/(2*PI())</f>
        <v>-18.812329968681823</v>
      </c>
      <c r="I1674" s="9">
        <f>(I$21-$D1674*9.81*加速計算!$E$6/(I$13*I$14*加速計算!$E$5)*I$12/2*(加速計算!$E$7*COS(RADIANS(加速計算!$E$8))+SIN(RADIANS(加速計算!$E$8))))*加速計算!$E$3*PI()*I$12/(I$13*(($D1674/(4*加速計算!$E$5)*(I$12/I$13)^2)+I$22+I$15))*60/(2*PI())</f>
        <v>-13.313157295072106</v>
      </c>
      <c r="J1674" s="9">
        <f>(J$21-$D1674*9.81*加速計算!$E$6/(J$13*J$14*加速計算!$E$5)*J$12/2*(加速計算!$E$7*COS(RADIANS(加速計算!$E$8))+SIN(RADIANS(加速計算!$E$8))))*加速計算!$E$3*PI()*J$12/(J$13*(($D1674/(4*加速計算!$E$5)*(J$12/J$13)^2)+J$22+J$15))*60/(2*PI())</f>
        <v>-5.1366699798782944</v>
      </c>
      <c r="K1674" s="9">
        <f>(K$21-$D1674*9.81*加速計算!$E$6/(K$13*K$14*加速計算!$E$5)*K$12/2*(加速計算!$E$7*COS(RADIANS(加速計算!$E$8))+SIN(RADIANS(加速計算!$E$8))))*加速計算!$E$3*PI()*K$12/(K$13*(($D1674/(4*加速計算!$E$5)*(K$12/K$13)^2)+K$22+K$15))*60/(2*PI())</f>
        <v>-30.861101287192181</v>
      </c>
      <c r="L1674" s="9">
        <f>(L$21-$D1674*9.81*加速計算!$E$6/(L$13*L$14*加速計算!$E$5)*L$12/2*(加速計算!$E$7*COS(RADIANS(加速計算!$E$8))+SIN(RADIANS(加速計算!$E$8))))*加速計算!$E$3*PI()*L$12/(L$13*(($D1674/(4*加速計算!$E$5)*(L$12/L$13)^2)+L$22+L$15))*60/(2*PI())</f>
        <v>-28.855609931969322</v>
      </c>
      <c r="M1674" s="20">
        <f>(M$21-$D1674*9.81*加速計算!$E$6/(M$13*M$14*加速計算!$E$5)*M$12/2*(加速計算!$E$7*COS(RADIANS(加速計算!$E$8))+SIN(RADIANS(加速計算!$E$8))))*加速計算!$E$3*PI()*M$12/(M$13*(($D1674/(4*加速計算!$E$5)*(M$12/M$13)^2)+M$22+M$15))*60/(2*PI())</f>
        <v>-26.881787760637376</v>
      </c>
    </row>
    <row r="1675" spans="4:13">
      <c r="D1675" s="22">
        <v>16400</v>
      </c>
      <c r="E1675" s="9">
        <f>(E$21-$D1675*9.81*加速計算!$E$6/(E$13*E$14*加速計算!$E$5)*E$12/2*(加速計算!$E$7*COS(RADIANS(加速計算!$E$8))+SIN(RADIANS(加速計算!$E$8))))*加速計算!$E$3*PI()*E$12/(E$13*(($D1675/(4*加速計算!$E$5)*(E$12/E$13)^2)+E$22+E$15))*60/(2*PI())</f>
        <v>-28.706907255764811</v>
      </c>
      <c r="F1675" s="9">
        <f>(F$21-$D1675*9.81*加速計算!$E$6/(F$13*F$14*加速計算!$E$5)*F$12/2*(加速計算!$E$7*COS(RADIANS(加速計算!$E$8))+SIN(RADIANS(加速計算!$E$8))))*加速計算!$E$3*PI()*F$12/(F$13*(($D1675/(4*加速計算!$E$5)*(F$12/F$13)^2)+F$22+F$15))*60/(2*PI())</f>
        <v>-28.796742323755833</v>
      </c>
      <c r="G1675" s="9">
        <f>(G$21-$D1675*9.81*加速計算!$E$6/(G$13*G$14*加速計算!$E$5)*G$12/2*(加速計算!$E$7*COS(RADIANS(加速計算!$E$8))+SIN(RADIANS(加速計算!$E$8))))*加速計算!$E$3*PI()*G$12/(G$13*(($D1675/(4*加速計算!$E$5)*(G$12/G$13)^2)+G$22+G$15))*60/(2*PI())</f>
        <v>-26.590469361629989</v>
      </c>
      <c r="H1675" s="9">
        <f>(H$21-$D1675*9.81*加速計算!$E$6/(H$13*H$14*加速計算!$E$5)*H$12/2*(加速計算!$E$7*COS(RADIANS(加速計算!$E$8))+SIN(RADIANS(加速計算!$E$8))))*加速計算!$E$3*PI()*H$12/(H$13*(($D1675/(4*加速計算!$E$5)*(H$12/H$13)^2)+H$22+H$15))*60/(2*PI())</f>
        <v>-18.820737356721718</v>
      </c>
      <c r="I1675" s="9">
        <f>(I$21-$D1675*9.81*加速計算!$E$6/(I$13*I$14*加速計算!$E$5)*I$12/2*(加速計算!$E$7*COS(RADIANS(加速計算!$E$8))+SIN(RADIANS(加速計算!$E$8))))*加速計算!$E$3*PI()*I$12/(I$13*(($D1675/(4*加速計算!$E$5)*(I$12/I$13)^2)+I$22+I$15))*60/(2*PI())</f>
        <v>-13.324893800124508</v>
      </c>
      <c r="J1675" s="9">
        <f>(J$21-$D1675*9.81*加速計算!$E$6/(J$13*J$14*加速計算!$E$5)*J$12/2*(加速計算!$E$7*COS(RADIANS(加速計算!$E$8))+SIN(RADIANS(加速計算!$E$8))))*加速計算!$E$3*PI()*J$12/(J$13*(($D1675/(4*加速計算!$E$5)*(J$12/J$13)^2)+J$22+J$15))*60/(2*PI())</f>
        <v>-5.1533653147259741</v>
      </c>
      <c r="K1675" s="9">
        <f>(K$21-$D1675*9.81*加速計算!$E$6/(K$13*K$14*加速計算!$E$5)*K$12/2*(加速計算!$E$7*COS(RADIANS(加速計算!$E$8))+SIN(RADIANS(加速計算!$E$8))))*加速計算!$E$3*PI()*K$12/(K$13*(($D1675/(4*加速計算!$E$5)*(K$12/K$13)^2)+K$22+K$15))*60/(2*PI())</f>
        <v>-30.86222191974824</v>
      </c>
      <c r="L1675" s="9">
        <f>(L$21-$D1675*9.81*加速計算!$E$6/(L$13*L$14*加速計算!$E$5)*L$12/2*(加速計算!$E$7*COS(RADIANS(加速計算!$E$8))+SIN(RADIANS(加速計算!$E$8))))*加速計算!$E$3*PI()*L$12/(L$13*(($D1675/(4*加速計算!$E$5)*(L$12/L$13)^2)+L$22+L$15))*60/(2*PI())</f>
        <v>-28.857952448873487</v>
      </c>
      <c r="M1675" s="20">
        <f>(M$21-$D1675*9.81*加速計算!$E$6/(M$13*M$14*加速計算!$E$5)*M$12/2*(加速計算!$E$7*COS(RADIANS(加速計算!$E$8))+SIN(RADIANS(加速計算!$E$8))))*加速計算!$E$3*PI()*M$12/(M$13*(($D1675/(4*加速計算!$E$5)*(M$12/M$13)^2)+M$22+M$15))*60/(2*PI())</f>
        <v>-26.885332203128868</v>
      </c>
    </row>
    <row r="1676" spans="4:13">
      <c r="D1676" s="22">
        <v>16410</v>
      </c>
      <c r="E1676" s="9">
        <f>(E$21-$D1676*9.81*加速計算!$E$6/(E$13*E$14*加速計算!$E$5)*E$12/2*(加速計算!$E$7*COS(RADIANS(加速計算!$E$8))+SIN(RADIANS(加速計算!$E$8))))*加速計算!$E$3*PI()*E$12/(E$13*(($D1676/(4*加速計算!$E$5)*(E$12/E$13)^2)+E$22+E$15))*60/(2*PI())</f>
        <v>-28.708468990048058</v>
      </c>
      <c r="F1676" s="9">
        <f>(F$21-$D1676*9.81*加速計算!$E$6/(F$13*F$14*加速計算!$E$5)*F$12/2*(加速計算!$E$7*COS(RADIANS(加速計算!$E$8))+SIN(RADIANS(加速計算!$E$8))))*加速計算!$E$3*PI()*F$12/(F$13*(($D1676/(4*加速計算!$E$5)*(F$12/F$13)^2)+F$22+F$15))*60/(2*PI())</f>
        <v>-28.799118347153652</v>
      </c>
      <c r="G1676" s="9">
        <f>(G$21-$D1676*9.81*加速計算!$E$6/(G$13*G$14*加速計算!$E$5)*G$12/2*(加速計算!$E$7*COS(RADIANS(加速計算!$E$8))+SIN(RADIANS(加速計算!$E$8))))*加速計算!$E$3*PI()*G$12/(G$13*(($D1676/(4*加速計算!$E$5)*(G$12/G$13)^2)+G$22+G$15))*60/(2*PI())</f>
        <v>-26.594187129959309</v>
      </c>
      <c r="H1676" s="9">
        <f>(H$21-$D1676*9.81*加速計算!$E$6/(H$13*H$14*加速計算!$E$5)*H$12/2*(加速計算!$E$7*COS(RADIANS(加速計算!$E$8))+SIN(RADIANS(加速計算!$E$8))))*加速計算!$E$3*PI()*H$12/(H$13*(($D1676/(4*加速計算!$E$5)*(H$12/H$13)^2)+H$22+H$15))*60/(2*PI())</f>
        <v>-18.829134571506017</v>
      </c>
      <c r="I1676" s="9">
        <f>(I$21-$D1676*9.81*加速計算!$E$6/(I$13*I$14*加速計算!$E$5)*I$12/2*(加速計算!$E$7*COS(RADIANS(加速計算!$E$8))+SIN(RADIANS(加速計算!$E$8))))*加速計算!$E$3*PI()*I$12/(I$13*(($D1676/(4*加速計算!$E$5)*(I$12/I$13)^2)+I$22+I$15))*60/(2*PI())</f>
        <v>-13.336616103564578</v>
      </c>
      <c r="J1676" s="9">
        <f>(J$21-$D1676*9.81*加速計算!$E$6/(J$13*J$14*加速計算!$E$5)*J$12/2*(加速計算!$E$7*COS(RADIANS(加速計算!$E$8))+SIN(RADIANS(加速計算!$E$8))))*加速計算!$E$3*PI()*J$12/(J$13*(($D1676/(4*加速計算!$E$5)*(J$12/J$13)^2)+J$22+J$15))*60/(2*PI())</f>
        <v>-5.1700404368144497</v>
      </c>
      <c r="K1676" s="9">
        <f>(K$21-$D1676*9.81*加速計算!$E$6/(K$13*K$14*加速計算!$E$5)*K$12/2*(加速計算!$E$7*COS(RADIANS(加速計算!$E$8))+SIN(RADIANS(加速計算!$E$8))))*加速計算!$E$3*PI()*K$12/(K$13*(($D1676/(4*加速計算!$E$5)*(K$12/K$13)^2)+K$22+K$15))*60/(2*PI())</f>
        <v>-30.863341187299799</v>
      </c>
      <c r="L1676" s="9">
        <f>(L$21-$D1676*9.81*加速計算!$E$6/(L$13*L$14*加速計算!$E$5)*L$12/2*(加速計算!$E$7*COS(RADIANS(加速計算!$E$8))+SIN(RADIANS(加速計算!$E$8))))*加速計算!$E$3*PI()*L$12/(L$13*(($D1676/(4*加速計算!$E$5)*(L$12/L$13)^2)+L$22+L$15))*60/(2*PI())</f>
        <v>-28.860292112766508</v>
      </c>
      <c r="M1676" s="20">
        <f>(M$21-$D1676*9.81*加速計算!$E$6/(M$13*M$14*加速計算!$E$5)*M$12/2*(加速計算!$E$7*COS(RADIANS(加速計算!$E$8))+SIN(RADIANS(加速計算!$E$8))))*加速計算!$E$3*PI()*M$12/(M$13*(($D1676/(4*加速計算!$E$5)*(M$12/M$13)^2)+M$22+M$15))*60/(2*PI())</f>
        <v>-26.888872329715976</v>
      </c>
    </row>
    <row r="1677" spans="4:13">
      <c r="D1677" s="22">
        <v>16420</v>
      </c>
      <c r="E1677" s="9">
        <f>(E$21-$D1677*9.81*加速計算!$E$6/(E$13*E$14*加速計算!$E$5)*E$12/2*(加速計算!$E$7*COS(RADIANS(加速計算!$E$8))+SIN(RADIANS(加速計算!$E$8))))*加速計算!$E$3*PI()*E$12/(E$13*(($D1677/(4*加速計算!$E$5)*(E$12/E$13)^2)+E$22+E$15))*60/(2*PI())</f>
        <v>-28.71002882345616</v>
      </c>
      <c r="F1677" s="9">
        <f>(F$21-$D1677*9.81*加速計算!$E$6/(F$13*F$14*加速計算!$E$5)*F$12/2*(加速計算!$E$7*COS(RADIANS(加速計算!$E$8))+SIN(RADIANS(加速計算!$E$8))))*加速計算!$E$3*PI()*F$12/(F$13*(($D1677/(4*加速計算!$E$5)*(F$12/F$13)^2)+F$22+F$15))*60/(2*PI())</f>
        <v>-28.801491479605918</v>
      </c>
      <c r="G1677" s="9">
        <f>(G$21-$D1677*9.81*加速計算!$E$6/(G$13*G$14*加速計算!$E$5)*G$12/2*(加速計算!$E$7*COS(RADIANS(加速計算!$E$8))+SIN(RADIANS(加速計算!$E$8))))*加速計算!$E$3*PI()*G$12/(G$13*(($D1677/(4*加速計算!$E$5)*(G$12/G$13)^2)+G$22+G$15))*60/(2*PI())</f>
        <v>-26.597900376371499</v>
      </c>
      <c r="H1677" s="9">
        <f>(H$21-$D1677*9.81*加速計算!$E$6/(H$13*H$14*加速計算!$E$5)*H$12/2*(加速計算!$E$7*COS(RADIANS(加速計算!$E$8))+SIN(RADIANS(加速計算!$E$8))))*加速計算!$E$3*PI()*H$12/(H$13*(($D1677/(4*加速計算!$E$5)*(H$12/H$13)^2)+H$22+H$15))*60/(2*PI())</f>
        <v>-18.837521631488588</v>
      </c>
      <c r="I1677" s="9">
        <f>(I$21-$D1677*9.81*加速計算!$E$6/(I$13*I$14*加速計算!$E$5)*I$12/2*(加速計算!$E$7*COS(RADIANS(加速計算!$E$8))+SIN(RADIANS(加速計算!$E$8))))*加速計算!$E$3*PI()*I$12/(I$13*(($D1677/(4*加速計算!$E$5)*(I$12/I$13)^2)+I$22+I$15))*60/(2*PI())</f>
        <v>-13.348324231153457</v>
      </c>
      <c r="J1677" s="9">
        <f>(J$21-$D1677*9.81*加速計算!$E$6/(J$13*J$14*加速計算!$E$5)*J$12/2*(加速計算!$E$7*COS(RADIANS(加速計算!$E$8))+SIN(RADIANS(加速計算!$E$8))))*加速計算!$E$3*PI()*J$12/(J$13*(($D1677/(4*加速計算!$E$5)*(J$12/J$13)^2)+J$22+J$15))*60/(2*PI())</f>
        <v>-5.1866953828283808</v>
      </c>
      <c r="K1677" s="9">
        <f>(K$21-$D1677*9.81*加速計算!$E$6/(K$13*K$14*加速計算!$E$5)*K$12/2*(加速計算!$E$7*COS(RADIANS(加速計算!$E$8))+SIN(RADIANS(加速計算!$E$8))))*加速計算!$E$3*PI()*K$12/(K$13*(($D1677/(4*加速計算!$E$5)*(K$12/K$13)^2)+K$22+K$15))*60/(2*PI())</f>
        <v>-30.864459092339352</v>
      </c>
      <c r="L1677" s="9">
        <f>(L$21-$D1677*9.81*加速計算!$E$6/(L$13*L$14*加速計算!$E$5)*L$12/2*(加速計算!$E$7*COS(RADIANS(加速計算!$E$8))+SIN(RADIANS(加速計算!$E$8))))*加速計算!$E$3*PI()*L$12/(L$13*(($D1677/(4*加速計算!$E$5)*(L$12/L$13)^2)+L$22+L$15))*60/(2*PI())</f>
        <v>-28.862628928857365</v>
      </c>
      <c r="M1677" s="20">
        <f>(M$21-$D1677*9.81*加速計算!$E$6/(M$13*M$14*加速計算!$E$5)*M$12/2*(加速計算!$E$7*COS(RADIANS(加速計算!$E$8))+SIN(RADIANS(加速計算!$E$8))))*加速計算!$E$3*PI()*M$12/(M$13*(($D1677/(4*加速計算!$E$5)*(M$12/M$13)^2)+M$22+M$15))*60/(2*PI())</f>
        <v>-26.892408148276825</v>
      </c>
    </row>
    <row r="1678" spans="4:13">
      <c r="D1678" s="22">
        <v>16430</v>
      </c>
      <c r="E1678" s="9">
        <f>(E$21-$D1678*9.81*加速計算!$E$6/(E$13*E$14*加速計算!$E$5)*E$12/2*(加速計算!$E$7*COS(RADIANS(加速計算!$E$8))+SIN(RADIANS(加速計算!$E$8))))*加速計算!$E$3*PI()*E$12/(E$13*(($D1678/(4*加速計算!$E$5)*(E$12/E$13)^2)+E$22+E$15))*60/(2*PI())</f>
        <v>-28.711586759457486</v>
      </c>
      <c r="F1678" s="9">
        <f>(F$21-$D1678*9.81*加速計算!$E$6/(F$13*F$14*加速計算!$E$5)*F$12/2*(加速計算!$E$7*COS(RADIANS(加速計算!$E$8))+SIN(RADIANS(加速計算!$E$8))))*加速計算!$E$3*PI()*F$12/(F$13*(($D1678/(4*加速計算!$E$5)*(F$12/F$13)^2)+F$22+F$15))*60/(2*PI())</f>
        <v>-28.803861726385602</v>
      </c>
      <c r="G1678" s="9">
        <f>(G$21-$D1678*9.81*加速計算!$E$6/(G$13*G$14*加速計算!$E$5)*G$12/2*(加速計算!$E$7*COS(RADIANS(加速計算!$E$8))+SIN(RADIANS(加速計算!$E$8))))*加速計算!$E$3*PI()*G$12/(G$13*(($D1678/(4*加速計算!$E$5)*(G$12/G$13)^2)+G$22+G$15))*60/(2*PI())</f>
        <v>-26.601609109111539</v>
      </c>
      <c r="H1678" s="9">
        <f>(H$21-$D1678*9.81*加速計算!$E$6/(H$13*H$14*加速計算!$E$5)*H$12/2*(加速計算!$E$7*COS(RADIANS(加速計算!$E$8))+SIN(RADIANS(加速計算!$E$8))))*加速計算!$E$3*PI()*H$12/(H$13*(($D1678/(4*加速計算!$E$5)*(H$12/H$13)^2)+H$22+H$15))*60/(2*PI())</f>
        <v>-18.845898555078701</v>
      </c>
      <c r="I1678" s="9">
        <f>(I$21-$D1678*9.81*加速計算!$E$6/(I$13*I$14*加速計算!$E$5)*I$12/2*(加速計算!$E$7*COS(RADIANS(加速計算!$E$8))+SIN(RADIANS(加速計算!$E$8))))*加速計算!$E$3*PI()*I$12/(I$13*(($D1678/(4*加速計算!$E$5)*(I$12/I$13)^2)+I$22+I$15))*60/(2*PI())</f>
        <v>-13.360018208590018</v>
      </c>
      <c r="J1678" s="9">
        <f>(J$21-$D1678*9.81*加速計算!$E$6/(J$13*J$14*加速計算!$E$5)*J$12/2*(加速計算!$E$7*COS(RADIANS(加速計算!$E$8))+SIN(RADIANS(加速計算!$E$8))))*加速計算!$E$3*PI()*J$12/(J$13*(($D1678/(4*加速計算!$E$5)*(J$12/J$13)^2)+J$22+J$15))*60/(2*PI())</f>
        <v>-5.2033301893637054</v>
      </c>
      <c r="K1678" s="9">
        <f>(K$21-$D1678*9.81*加速計算!$E$6/(K$13*K$14*加速計算!$E$5)*K$12/2*(加速計算!$E$7*COS(RADIANS(加速計算!$E$8))+SIN(RADIANS(加速計算!$E$8))))*加速計算!$E$3*PI()*K$12/(K$13*(($D1678/(4*加速計算!$E$5)*(K$12/K$13)^2)+K$22+K$15))*60/(2*PI())</f>
        <v>-30.865575637353317</v>
      </c>
      <c r="L1678" s="9">
        <f>(L$21-$D1678*9.81*加速計算!$E$6/(L$13*L$14*加速計算!$E$5)*L$12/2*(加速計算!$E$7*COS(RADIANS(加速計算!$E$8))+SIN(RADIANS(加速計算!$E$8))))*加速計算!$E$3*PI()*L$12/(L$13*(($D1678/(4*加速計算!$E$5)*(L$12/L$13)^2)+L$22+L$15))*60/(2*PI())</f>
        <v>-28.864962902342327</v>
      </c>
      <c r="M1678" s="20">
        <f>(M$21-$D1678*9.81*加速計算!$E$6/(M$13*M$14*加速計算!$E$5)*M$12/2*(加速計算!$E$7*COS(RADIANS(加速計算!$E$8))+SIN(RADIANS(加速計算!$E$8))))*加速計算!$E$3*PI()*M$12/(M$13*(($D1678/(4*加速計算!$E$5)*(M$12/M$13)^2)+M$22+M$15))*60/(2*PI())</f>
        <v>-26.895939666670365</v>
      </c>
    </row>
    <row r="1679" spans="4:13">
      <c r="D1679" s="22">
        <v>16440</v>
      </c>
      <c r="E1679" s="9">
        <f>(E$21-$D1679*9.81*加速計算!$E$6/(E$13*E$14*加速計算!$E$5)*E$12/2*(加速計算!$E$7*COS(RADIANS(加速計算!$E$8))+SIN(RADIANS(加速計算!$E$8))))*加速計算!$E$3*PI()*E$12/(E$13*(($D1679/(4*加速計算!$E$5)*(E$12/E$13)^2)+E$22+E$15))*60/(2*PI())</f>
        <v>-28.713142801511982</v>
      </c>
      <c r="F1679" s="9">
        <f>(F$21-$D1679*9.81*加速計算!$E$6/(F$13*F$14*加速計算!$E$5)*F$12/2*(加速計算!$E$7*COS(RADIANS(加速計算!$E$8))+SIN(RADIANS(加速計算!$E$8))))*加速計算!$E$3*PI()*F$12/(F$13*(($D1679/(4*加速計算!$E$5)*(F$12/F$13)^2)+F$22+F$15))*60/(2*PI())</f>
        <v>-28.806229092752886</v>
      </c>
      <c r="G1679" s="9">
        <f>(G$21-$D1679*9.81*加速計算!$E$6/(G$13*G$14*加速計算!$E$5)*G$12/2*(加速計算!$E$7*COS(RADIANS(加速計算!$E$8))+SIN(RADIANS(加速計算!$E$8))))*加速計算!$E$3*PI()*G$12/(G$13*(($D1679/(4*加速計算!$E$5)*(G$12/G$13)^2)+G$22+G$15))*60/(2*PI())</f>
        <v>-26.605313336404393</v>
      </c>
      <c r="H1679" s="9">
        <f>(H$21-$D1679*9.81*加速計算!$E$6/(H$13*H$14*加速計算!$E$5)*H$12/2*(加速計算!$E$7*COS(RADIANS(加速計算!$E$8))+SIN(RADIANS(加速計算!$E$8))))*加速計算!$E$3*PI()*H$12/(H$13*(($D1679/(4*加速計算!$E$5)*(H$12/H$13)^2)+H$22+H$15))*60/(2*PI())</f>
        <v>-18.854265360641133</v>
      </c>
      <c r="I1679" s="9">
        <f>(I$21-$D1679*9.81*加速計算!$E$6/(I$13*I$14*加速計算!$E$5)*I$12/2*(加速計算!$E$7*COS(RADIANS(加速計算!$E$8))+SIN(RADIANS(加速計算!$E$8))))*加速計算!$E$3*PI()*I$12/(I$13*(($D1679/(4*加速計算!$E$5)*(I$12/I$13)^2)+I$22+I$15))*60/(2*PI())</f>
        <v>-13.371698061511056</v>
      </c>
      <c r="J1679" s="9">
        <f>(J$21-$D1679*9.81*加速計算!$E$6/(J$13*J$14*加速計算!$E$5)*J$12/2*(加速計算!$E$7*COS(RADIANS(加速計算!$E$8))+SIN(RADIANS(加速計算!$E$8))))*加速計算!$E$3*PI()*J$12/(J$13*(($D1679/(4*加速計算!$E$5)*(J$12/J$13)^2)+J$22+J$15))*60/(2*PI())</f>
        <v>-5.2199448929279173</v>
      </c>
      <c r="K1679" s="9">
        <f>(K$21-$D1679*9.81*加速計算!$E$6/(K$13*K$14*加速計算!$E$5)*K$12/2*(加速計算!$E$7*COS(RADIANS(加速計算!$E$8))+SIN(RADIANS(加速計算!$E$8))))*加速計算!$E$3*PI()*K$12/(K$13*(($D1679/(4*加速計算!$E$5)*(K$12/K$13)^2)+K$22+K$15))*60/(2*PI())</f>
        <v>-30.866690824822079</v>
      </c>
      <c r="L1679" s="9">
        <f>(L$21-$D1679*9.81*加速計算!$E$6/(L$13*L$14*加速計算!$E$5)*L$12/2*(加速計算!$E$7*COS(RADIANS(加速計算!$E$8))+SIN(RADIANS(加速計算!$E$8))))*加速計算!$E$3*PI()*L$12/(L$13*(($D1679/(4*加速計算!$E$5)*(L$12/L$13)^2)+L$22+L$15))*60/(2*PI())</f>
        <v>-28.867294038405049</v>
      </c>
      <c r="M1679" s="20">
        <f>(M$21-$D1679*9.81*加速計算!$E$6/(M$13*M$14*加速計算!$E$5)*M$12/2*(加速計算!$E$7*COS(RADIANS(加速計算!$E$8))+SIN(RADIANS(加速計算!$E$8))))*加速計算!$E$3*PI()*M$12/(M$13*(($D1679/(4*加速計算!$E$5)*(M$12/M$13)^2)+M$22+M$15))*60/(2*PI())</f>
        <v>-26.899466892736459</v>
      </c>
    </row>
    <row r="1680" spans="4:13">
      <c r="D1680" s="22">
        <v>16450</v>
      </c>
      <c r="E1680" s="9">
        <f>(E$21-$D1680*9.81*加速計算!$E$6/(E$13*E$14*加速計算!$E$5)*E$12/2*(加速計算!$E$7*COS(RADIANS(加速計算!$E$8))+SIN(RADIANS(加速計算!$E$8))))*加速計算!$E$3*PI()*E$12/(E$13*(($D1680/(4*加速計算!$E$5)*(E$12/E$13)^2)+E$22+E$15))*60/(2*PI())</f>
        <v>-28.714696953071204</v>
      </c>
      <c r="F1680" s="9">
        <f>(F$21-$D1680*9.81*加速計算!$E$6/(F$13*F$14*加速計算!$E$5)*F$12/2*(加速計算!$E$7*COS(RADIANS(加速計算!$E$8))+SIN(RADIANS(加速計算!$E$8))))*加速計算!$E$3*PI()*F$12/(F$13*(($D1680/(4*加速計算!$E$5)*(F$12/F$13)^2)+F$22+F$15))*60/(2*PI())</f>
        <v>-28.808593583955162</v>
      </c>
      <c r="G1680" s="9">
        <f>(G$21-$D1680*9.81*加速計算!$E$6/(G$13*G$14*加速計算!$E$5)*G$12/2*(加速計算!$E$7*COS(RADIANS(加速計算!$E$8))+SIN(RADIANS(加速計算!$E$8))))*加速計算!$E$3*PI()*G$12/(G$13*(($D1680/(4*加速計算!$E$5)*(G$12/G$13)^2)+G$22+G$15))*60/(2*PI())</f>
        <v>-26.609013066455066</v>
      </c>
      <c r="H1680" s="9">
        <f>(H$21-$D1680*9.81*加速計算!$E$6/(H$13*H$14*加速計算!$E$5)*H$12/2*(加速計算!$E$7*COS(RADIANS(加速計算!$E$8))+SIN(RADIANS(加速計算!$E$8))))*加速計算!$E$3*PI()*H$12/(H$13*(($D1680/(4*加速計算!$E$5)*(H$12/H$13)^2)+H$22+H$15))*60/(2*PI())</f>
        <v>-18.86262206649636</v>
      </c>
      <c r="I1680" s="9">
        <f>(I$21-$D1680*9.81*加速計算!$E$6/(I$13*I$14*加速計算!$E$5)*I$12/2*(加速計算!$E$7*COS(RADIANS(加速計算!$E$8))+SIN(RADIANS(加速計算!$E$8))))*加速計算!$E$3*PI()*I$12/(I$13*(($D1680/(4*加速計算!$E$5)*(I$12/I$13)^2)+I$22+I$15))*60/(2*PI())</f>
        <v>-13.383363815491476</v>
      </c>
      <c r="J1680" s="9">
        <f>(J$21-$D1680*9.81*加速計算!$E$6/(J$13*J$14*加速計算!$E$5)*J$12/2*(加速計算!$E$7*COS(RADIANS(加速計算!$E$8))+SIN(RADIANS(加速計算!$E$8))))*加速計算!$E$3*PI()*J$12/(J$13*(($D1680/(4*加速計算!$E$5)*(J$12/J$13)^2)+J$22+J$15))*60/(2*PI())</f>
        <v>-5.2365395299403312</v>
      </c>
      <c r="K1680" s="9">
        <f>(K$21-$D1680*9.81*加速計算!$E$6/(K$13*K$14*加速計算!$E$5)*K$12/2*(加速計算!$E$7*COS(RADIANS(加速計算!$E$8))+SIN(RADIANS(加速計算!$E$8))))*加速計算!$E$3*PI()*K$12/(K$13*(($D1680/(4*加速計算!$E$5)*(K$12/K$13)^2)+K$22+K$15))*60/(2*PI())</f>
        <v>-30.867804657219981</v>
      </c>
      <c r="L1680" s="9">
        <f>(L$21-$D1680*9.81*加速計算!$E$6/(L$13*L$14*加速計算!$E$5)*L$12/2*(加速計算!$E$7*COS(RADIANS(加速計算!$E$8))+SIN(RADIANS(加速計算!$E$8))))*加速計算!$E$3*PI()*L$12/(L$13*(($D1680/(4*加速計算!$E$5)*(L$12/L$13)^2)+L$22+L$15))*60/(2*PI())</f>
        <v>-28.869622342216612</v>
      </c>
      <c r="M1680" s="20">
        <f>(M$21-$D1680*9.81*加速計算!$E$6/(M$13*M$14*加速計算!$E$5)*M$12/2*(加速計算!$E$7*COS(RADIANS(加速計算!$E$8))+SIN(RADIANS(加速計算!$E$8))))*加速計算!$E$3*PI()*M$12/(M$13*(($D1680/(4*加速計算!$E$5)*(M$12/M$13)^2)+M$22+M$15))*60/(2*PI())</f>
        <v>-26.902989834295933</v>
      </c>
    </row>
    <row r="1681" spans="4:13">
      <c r="D1681" s="22">
        <v>16460</v>
      </c>
      <c r="E1681" s="9">
        <f>(E$21-$D1681*9.81*加速計算!$E$6/(E$13*E$14*加速計算!$E$5)*E$12/2*(加速計算!$E$7*COS(RADIANS(加速計算!$E$8))+SIN(RADIANS(加速計算!$E$8))))*加速計算!$E$3*PI()*E$12/(E$13*(($D1681/(4*加速計算!$E$5)*(E$12/E$13)^2)+E$22+E$15))*60/(2*PI())</f>
        <v>-28.716249217578305</v>
      </c>
      <c r="F1681" s="9">
        <f>(F$21-$D1681*9.81*加速計算!$E$6/(F$13*F$14*加速計算!$E$5)*F$12/2*(加速計算!$E$7*COS(RADIANS(加速計算!$E$8))+SIN(RADIANS(加速計算!$E$8))))*加速計算!$E$3*PI()*F$12/(F$13*(($D1681/(4*加速計算!$E$5)*(F$12/F$13)^2)+F$22+F$15))*60/(2*PI())</f>
        <v>-28.810955205227053</v>
      </c>
      <c r="G1681" s="9">
        <f>(G$21-$D1681*9.81*加速計算!$E$6/(G$13*G$14*加速計算!$E$5)*G$12/2*(加速計算!$E$7*COS(RADIANS(加速計算!$E$8))+SIN(RADIANS(加速計算!$E$8))))*加速計算!$E$3*PI()*G$12/(G$13*(($D1681/(4*加速計算!$E$5)*(G$12/G$13)^2)+G$22+G$15))*60/(2*PI())</f>
        <v>-26.612708307448585</v>
      </c>
      <c r="H1681" s="9">
        <f>(H$21-$D1681*9.81*加速計算!$E$6/(H$13*H$14*加速計算!$E$5)*H$12/2*(加速計算!$E$7*COS(RADIANS(加速計算!$E$8))+SIN(RADIANS(加速計算!$E$8))))*加速計算!$E$3*PI()*H$12/(H$13*(($D1681/(4*加速計算!$E$5)*(H$12/H$13)^2)+H$22+H$15))*60/(2*PI())</f>
        <v>-18.87096869092062</v>
      </c>
      <c r="I1681" s="9">
        <f>(I$21-$D1681*9.81*加速計算!$E$6/(I$13*I$14*加速計算!$E$5)*I$12/2*(加速計算!$E$7*COS(RADIANS(加速計算!$E$8))+SIN(RADIANS(加速計算!$E$8))))*加速計算!$E$3*PI()*I$12/(I$13*(($D1681/(4*加速計算!$E$5)*(I$12/I$13)^2)+I$22+I$15))*60/(2*PI())</f>
        <v>-13.39501549604446</v>
      </c>
      <c r="J1681" s="9">
        <f>(J$21-$D1681*9.81*加速計算!$E$6/(J$13*J$14*加速計算!$E$5)*J$12/2*(加速計算!$E$7*COS(RADIANS(加速計算!$E$8))+SIN(RADIANS(加速計算!$E$8))))*加速計算!$E$3*PI()*J$12/(J$13*(($D1681/(4*加速計算!$E$5)*(J$12/J$13)^2)+J$22+J$15))*60/(2*PI())</f>
        <v>-5.2531141367323295</v>
      </c>
      <c r="K1681" s="9">
        <f>(K$21-$D1681*9.81*加速計算!$E$6/(K$13*K$14*加速計算!$E$5)*K$12/2*(加速計算!$E$7*COS(RADIANS(加速計算!$E$8))+SIN(RADIANS(加速計算!$E$8))))*加速計算!$E$3*PI()*K$12/(K$13*(($D1681/(4*加速計算!$E$5)*(K$12/K$13)^2)+K$22+K$15))*60/(2*PI())</f>
        <v>-30.868917137015323</v>
      </c>
      <c r="L1681" s="9">
        <f>(L$21-$D1681*9.81*加速計算!$E$6/(L$13*L$14*加速計算!$E$5)*L$12/2*(加速計算!$E$7*COS(RADIANS(加速計算!$E$8))+SIN(RADIANS(加速計算!$E$8))))*加速計算!$E$3*PI()*L$12/(L$13*(($D1681/(4*加速計算!$E$5)*(L$12/L$13)^2)+L$22+L$15))*60/(2*PI())</f>
        <v>-28.871947818935496</v>
      </c>
      <c r="M1681" s="20">
        <f>(M$21-$D1681*9.81*加速計算!$E$6/(M$13*M$14*加速計算!$E$5)*M$12/2*(加速計算!$E$7*COS(RADIANS(加速計算!$E$8))+SIN(RADIANS(加速計算!$E$8))))*加速計算!$E$3*PI()*M$12/(M$13*(($D1681/(4*加速計算!$E$5)*(M$12/M$13)^2)+M$22+M$15))*60/(2*PI())</f>
        <v>-26.906508499150579</v>
      </c>
    </row>
    <row r="1682" spans="4:13">
      <c r="D1682" s="22">
        <v>16470</v>
      </c>
      <c r="E1682" s="9">
        <f>(E$21-$D1682*9.81*加速計算!$E$6/(E$13*E$14*加速計算!$E$5)*E$12/2*(加速計算!$E$7*COS(RADIANS(加速計算!$E$8))+SIN(RADIANS(加速計算!$E$8))))*加速計算!$E$3*PI()*E$12/(E$13*(($D1682/(4*加速計算!$E$5)*(E$12/E$13)^2)+E$22+E$15))*60/(2*PI())</f>
        <v>-28.71779959846809</v>
      </c>
      <c r="F1682" s="9">
        <f>(F$21-$D1682*9.81*加速計算!$E$6/(F$13*F$14*加速計算!$E$5)*F$12/2*(加速計算!$E$7*COS(RADIANS(加速計算!$E$8))+SIN(RADIANS(加速計算!$E$8))))*加速計算!$E$3*PI()*F$12/(F$13*(($D1682/(4*加速計算!$E$5)*(F$12/F$13)^2)+F$22+F$15))*60/(2*PI())</f>
        <v>-28.813313961790545</v>
      </c>
      <c r="G1682" s="9">
        <f>(G$21-$D1682*9.81*加速計算!$E$6/(G$13*G$14*加速計算!$E$5)*G$12/2*(加速計算!$E$7*COS(RADIANS(加速計算!$E$8))+SIN(RADIANS(加速計算!$E$8))))*加速計算!$E$3*PI()*G$12/(G$13*(($D1682/(4*加速計算!$E$5)*(G$12/G$13)^2)+G$22+G$15))*60/(2*PI())</f>
        <v>-26.61639906755023</v>
      </c>
      <c r="H1682" s="9">
        <f>(H$21-$D1682*9.81*加速計算!$E$6/(H$13*H$14*加速計算!$E$5)*H$12/2*(加速計算!$E$7*COS(RADIANS(加速計算!$E$8))+SIN(RADIANS(加速計算!$E$8))))*加速計算!$E$3*PI()*H$12/(H$13*(($D1682/(4*加速計算!$E$5)*(H$12/H$13)^2)+H$22+H$15))*60/(2*PI())</f>
        <v>-18.879305252146086</v>
      </c>
      <c r="I1682" s="9">
        <f>(I$21-$D1682*9.81*加速計算!$E$6/(I$13*I$14*加速計算!$E$5)*I$12/2*(加速計算!$E$7*COS(RADIANS(加速計算!$E$8))+SIN(RADIANS(加速計算!$E$8))))*加速計算!$E$3*PI()*I$12/(I$13*(($D1682/(4*加速計算!$E$5)*(I$12/I$13)^2)+I$22+I$15))*60/(2*PI())</f>
        <v>-13.406653128621681</v>
      </c>
      <c r="J1682" s="9">
        <f>(J$21-$D1682*9.81*加速計算!$E$6/(J$13*J$14*加速計算!$E$5)*J$12/2*(加速計算!$E$7*COS(RADIANS(加速計算!$E$8))+SIN(RADIANS(加速計算!$E$8))))*加速計算!$E$3*PI()*J$12/(J$13*(($D1682/(4*加速計算!$E$5)*(J$12/J$13)^2)+J$22+J$15))*60/(2*PI())</f>
        <v>-5.2696687495476295</v>
      </c>
      <c r="K1682" s="9">
        <f>(K$21-$D1682*9.81*加速計算!$E$6/(K$13*K$14*加速計算!$E$5)*K$12/2*(加速計算!$E$7*COS(RADIANS(加速計算!$E$8))+SIN(RADIANS(加速計算!$E$8))))*加速計算!$E$3*PI()*K$12/(K$13*(($D1682/(4*加速計算!$E$5)*(K$12/K$13)^2)+K$22+K$15))*60/(2*PI())</f>
        <v>-30.87002826667047</v>
      </c>
      <c r="L1682" s="9">
        <f>(L$21-$D1682*9.81*加速計算!$E$6/(L$13*L$14*加速計算!$E$5)*L$12/2*(加速計算!$E$7*COS(RADIANS(加速計算!$E$8))+SIN(RADIANS(加速計算!$E$8))))*加速計算!$E$3*PI()*L$12/(L$13*(($D1682/(4*加速計算!$E$5)*(L$12/L$13)^2)+L$22+L$15))*60/(2*PI())</f>
        <v>-28.874270473707693</v>
      </c>
      <c r="M1682" s="20">
        <f>(M$21-$D1682*9.81*加速計算!$E$6/(M$13*M$14*加速計算!$E$5)*M$12/2*(加速計算!$E$7*COS(RADIANS(加速計算!$E$8))+SIN(RADIANS(加速計算!$E$8))))*加速計算!$E$3*PI()*M$12/(M$13*(($D1682/(4*加速計算!$E$5)*(M$12/M$13)^2)+M$22+M$15))*60/(2*PI())</f>
        <v>-26.910022895083287</v>
      </c>
    </row>
    <row r="1683" spans="4:13">
      <c r="D1683" s="22">
        <v>16480</v>
      </c>
      <c r="E1683" s="9">
        <f>(E$21-$D1683*9.81*加速計算!$E$6/(E$13*E$14*加速計算!$E$5)*E$12/2*(加速計算!$E$7*COS(RADIANS(加速計算!$E$8))+SIN(RADIANS(加速計算!$E$8))))*加速計算!$E$3*PI()*E$12/(E$13*(($D1683/(4*加速計算!$E$5)*(E$12/E$13)^2)+E$22+E$15))*60/(2*PI())</f>
        <v>-28.71934809916705</v>
      </c>
      <c r="F1683" s="9">
        <f>(F$21-$D1683*9.81*加速計算!$E$6/(F$13*F$14*加速計算!$E$5)*F$12/2*(加速計算!$E$7*COS(RADIANS(加速計算!$E$8))+SIN(RADIANS(加速計算!$E$8))))*加速計算!$E$3*PI()*F$12/(F$13*(($D1683/(4*加速計算!$E$5)*(F$12/F$13)^2)+F$22+F$15))*60/(2*PI())</f>
        <v>-28.8156698588549</v>
      </c>
      <c r="G1683" s="9">
        <f>(G$21-$D1683*9.81*加速計算!$E$6/(G$13*G$14*加速計算!$E$5)*G$12/2*(加速計算!$E$7*COS(RADIANS(加速計算!$E$8))+SIN(RADIANS(加速計算!$E$8))))*加速計算!$E$3*PI()*G$12/(G$13*(($D1683/(4*加速計算!$E$5)*(G$12/G$13)^2)+G$22+G$15))*60/(2*PI())</f>
        <v>-26.620085354905378</v>
      </c>
      <c r="H1683" s="9">
        <f>(H$21-$D1683*9.81*加速計算!$E$6/(H$13*H$14*加速計算!$E$5)*H$12/2*(加速計算!$E$7*COS(RADIANS(加速計算!$E$8))+SIN(RADIANS(加速計算!$E$8))))*加速計算!$E$3*PI()*H$12/(H$13*(($D1683/(4*加速計算!$E$5)*(H$12/H$13)^2)+H$22+H$15))*60/(2*PI())</f>
        <v>-18.887631768361015</v>
      </c>
      <c r="I1683" s="9">
        <f>(I$21-$D1683*9.81*加速計算!$E$6/(I$13*I$14*加速計算!$E$5)*I$12/2*(加速計算!$E$7*COS(RADIANS(加速計算!$E$8))+SIN(RADIANS(加速計算!$E$8))))*加速計算!$E$3*PI()*I$12/(I$13*(($D1683/(4*加速計算!$E$5)*(I$12/I$13)^2)+I$22+I$15))*60/(2*PI())</f>
        <v>-13.418276738613484</v>
      </c>
      <c r="J1683" s="9">
        <f>(J$21-$D1683*9.81*加速計算!$E$6/(J$13*J$14*加速計算!$E$5)*J$12/2*(加速計算!$E$7*COS(RADIANS(加速計算!$E$8))+SIN(RADIANS(加速計算!$E$8))))*加速計算!$E$3*PI()*J$12/(J$13*(($D1683/(4*加速計算!$E$5)*(J$12/J$13)^2)+J$22+J$15))*60/(2*PI())</f>
        <v>-5.2862034045426043</v>
      </c>
      <c r="K1683" s="9">
        <f>(K$21-$D1683*9.81*加速計算!$E$6/(K$13*K$14*加速計算!$E$5)*K$12/2*(加速計算!$E$7*COS(RADIANS(加速計算!$E$8))+SIN(RADIANS(加速計算!$E$8))))*加速計算!$E$3*PI()*K$12/(K$13*(($D1683/(4*加速計算!$E$5)*(K$12/K$13)^2)+K$22+K$15))*60/(2*PI())</f>
        <v>-30.871138048641782</v>
      </c>
      <c r="L1683" s="9">
        <f>(L$21-$D1683*9.81*加速計算!$E$6/(L$13*L$14*加速計算!$E$5)*L$12/2*(加速計算!$E$7*COS(RADIANS(加速計算!$E$8))+SIN(RADIANS(加速計算!$E$8))))*加速計算!$E$3*PI()*L$12/(L$13*(($D1683/(4*加速計算!$E$5)*(L$12/L$13)^2)+L$22+L$15))*60/(2*PI())</f>
        <v>-28.876590311666682</v>
      </c>
      <c r="M1683" s="20">
        <f>(M$21-$D1683*9.81*加速計算!$E$6/(M$13*M$14*加速計算!$E$5)*M$12/2*(加速計算!$E$7*COS(RADIANS(加速計算!$E$8))+SIN(RADIANS(加速計算!$E$8))))*加速計算!$E$3*PI()*M$12/(M$13*(($D1683/(4*加速計算!$E$5)*(M$12/M$13)^2)+M$22+M$15))*60/(2*PI())</f>
        <v>-26.913533029858105</v>
      </c>
    </row>
    <row r="1684" spans="4:13">
      <c r="D1684" s="22">
        <v>16490</v>
      </c>
      <c r="E1684" s="9">
        <f>(E$21-$D1684*9.81*加速計算!$E$6/(E$13*E$14*加速計算!$E$5)*E$12/2*(加速計算!$E$7*COS(RADIANS(加速計算!$E$8))+SIN(RADIANS(加速計算!$E$8))))*加速計算!$E$3*PI()*E$12/(E$13*(($D1684/(4*加速計算!$E$5)*(E$12/E$13)^2)+E$22+E$15))*60/(2*PI())</f>
        <v>-28.720894723093316</v>
      </c>
      <c r="F1684" s="9">
        <f>(F$21-$D1684*9.81*加速計算!$E$6/(F$13*F$14*加速計算!$E$5)*F$12/2*(加速計算!$E$7*COS(RADIANS(加速計算!$E$8))+SIN(RADIANS(加速計算!$E$8))))*加速計算!$E$3*PI()*F$12/(F$13*(($D1684/(4*加速計算!$E$5)*(F$12/F$13)^2)+F$22+F$15))*60/(2*PI())</f>
        <v>-28.8180229016168</v>
      </c>
      <c r="G1684" s="9">
        <f>(G$21-$D1684*9.81*加速計算!$E$6/(G$13*G$14*加速計算!$E$5)*G$12/2*(加速計算!$E$7*COS(RADIANS(加速計算!$E$8))+SIN(RADIANS(加速計算!$E$8))))*加速計算!$E$3*PI()*G$12/(G$13*(($D1684/(4*加速計算!$E$5)*(G$12/G$13)^2)+G$22+G$15))*60/(2*PI())</f>
        <v>-26.62376717763977</v>
      </c>
      <c r="H1684" s="9">
        <f>(H$21-$D1684*9.81*加速計算!$E$6/(H$13*H$14*加速計算!$E$5)*H$12/2*(加速計算!$E$7*COS(RADIANS(加速計算!$E$8))+SIN(RADIANS(加速計算!$E$8))))*加速計算!$E$3*PI()*H$12/(H$13*(($D1684/(4*加速計算!$E$5)*(H$12/H$13)^2)+H$22+H$15))*60/(2*PI())</f>
        <v>-18.895948257709829</v>
      </c>
      <c r="I1684" s="9">
        <f>(I$21-$D1684*9.81*加速計算!$E$6/(I$13*I$14*加速計算!$E$5)*I$12/2*(加速計算!$E$7*COS(RADIANS(加速計算!$E$8))+SIN(RADIANS(加速計算!$E$8))))*加速計算!$E$3*PI()*I$12/(I$13*(($D1684/(4*加速計算!$E$5)*(I$12/I$13)^2)+I$22+I$15))*60/(2*PI())</f>
        <v>-13.429886351349039</v>
      </c>
      <c r="J1684" s="9">
        <f>(J$21-$D1684*9.81*加速計算!$E$6/(J$13*J$14*加速計算!$E$5)*J$12/2*(加速計算!$E$7*COS(RADIANS(加速計算!$E$8))+SIN(RADIANS(加速計算!$E$8))))*加速計算!$E$3*PI()*J$12/(J$13*(($D1684/(4*加速計算!$E$5)*(J$12/J$13)^2)+J$22+J$15))*60/(2*PI())</f>
        <v>-5.3027181377864441</v>
      </c>
      <c r="K1684" s="9">
        <f>(K$21-$D1684*9.81*加速計算!$E$6/(K$13*K$14*加速計算!$E$5)*K$12/2*(加速計算!$E$7*COS(RADIANS(加速計算!$E$8))+SIN(RADIANS(加速計算!$E$8))))*加速計算!$E$3*PI()*K$12/(K$13*(($D1684/(4*加速計算!$E$5)*(K$12/K$13)^2)+K$22+K$15))*60/(2*PI())</f>
        <v>-30.872246485379669</v>
      </c>
      <c r="L1684" s="9">
        <f>(L$21-$D1684*9.81*加速計算!$E$6/(L$13*L$14*加速計算!$E$5)*L$12/2*(加速計算!$E$7*COS(RADIANS(加速計算!$E$8))+SIN(RADIANS(加速計算!$E$8))))*加速計算!$E$3*PI()*L$12/(L$13*(($D1684/(4*加速計算!$E$5)*(L$12/L$13)^2)+L$22+L$15))*60/(2*PI())</f>
        <v>-28.878907337933544</v>
      </c>
      <c r="M1684" s="20">
        <f>(M$21-$D1684*9.81*加速計算!$E$6/(M$13*M$14*加速計算!$E$5)*M$12/2*(加速計算!$E$7*COS(RADIANS(加速計算!$E$8))+SIN(RADIANS(加速計算!$E$8))))*加速計算!$E$3*PI()*M$12/(M$13*(($D1684/(4*加速計算!$E$5)*(M$12/M$13)^2)+M$22+M$15))*60/(2*PI())</f>
        <v>-26.917038911220192</v>
      </c>
    </row>
    <row r="1685" spans="4:13">
      <c r="D1685" s="22">
        <v>16500</v>
      </c>
      <c r="E1685" s="9">
        <f>(E$21-$D1685*9.81*加速計算!$E$6/(E$13*E$14*加速計算!$E$5)*E$12/2*(加速計算!$E$7*COS(RADIANS(加速計算!$E$8))+SIN(RADIANS(加速計算!$E$8))))*加速計算!$E$3*PI()*E$12/(E$13*(($D1685/(4*加速計算!$E$5)*(E$12/E$13)^2)+E$22+E$15))*60/(2*PI())</f>
        <v>-28.72243947365682</v>
      </c>
      <c r="F1685" s="9">
        <f>(F$21-$D1685*9.81*加速計算!$E$6/(F$13*F$14*加速計算!$E$5)*F$12/2*(加速計算!$E$7*COS(RADIANS(加速計算!$E$8))+SIN(RADIANS(加速計算!$E$8))))*加速計算!$E$3*PI()*F$12/(F$13*(($D1685/(4*加速計算!$E$5)*(F$12/F$13)^2)+F$22+F$15))*60/(2*PI())</f>
        <v>-28.820373095260337</v>
      </c>
      <c r="G1685" s="9">
        <f>(G$21-$D1685*9.81*加速計算!$E$6/(G$13*G$14*加速計算!$E$5)*G$12/2*(加速計算!$E$7*COS(RADIANS(加速計算!$E$8))+SIN(RADIANS(加速計算!$E$8))))*加速計算!$E$3*PI()*G$12/(G$13*(($D1685/(4*加速計算!$E$5)*(G$12/G$13)^2)+G$22+G$15))*60/(2*PI())</f>
        <v>-26.627444543859443</v>
      </c>
      <c r="H1685" s="9">
        <f>(H$21-$D1685*9.81*加速計算!$E$6/(H$13*H$14*加速計算!$E$5)*H$12/2*(加速計算!$E$7*COS(RADIANS(加速計算!$E$8))+SIN(RADIANS(加速計算!$E$8))))*加速計算!$E$3*PI()*H$12/(H$13*(($D1685/(4*加速計算!$E$5)*(H$12/H$13)^2)+H$22+H$15))*60/(2*PI())</f>
        <v>-18.904254738293325</v>
      </c>
      <c r="I1685" s="9">
        <f>(I$21-$D1685*9.81*加速計算!$E$6/(I$13*I$14*加速計算!$E$5)*I$12/2*(加速計算!$E$7*COS(RADIANS(加速計算!$E$8))+SIN(RADIANS(加速計算!$E$8))))*加速計算!$E$3*PI()*I$12/(I$13*(($D1685/(4*加速計算!$E$5)*(I$12/I$13)^2)+I$22+I$15))*60/(2*PI())</f>
        <v>-13.441481992096586</v>
      </c>
      <c r="J1685" s="9">
        <f>(J$21-$D1685*9.81*加速計算!$E$6/(J$13*J$14*加速計算!$E$5)*J$12/2*(加速計算!$E$7*COS(RADIANS(加速計算!$E$8))+SIN(RADIANS(加速計算!$E$8))))*加速計算!$E$3*PI()*J$12/(J$13*(($D1685/(4*加速計算!$E$5)*(J$12/J$13)^2)+J$22+J$15))*60/(2*PI())</f>
        <v>-5.3192129852615277</v>
      </c>
      <c r="K1685" s="9">
        <f>(K$21-$D1685*9.81*加速計算!$E$6/(K$13*K$14*加速計算!$E$5)*K$12/2*(加速計算!$E$7*COS(RADIANS(加速計算!$E$8))+SIN(RADIANS(加速計算!$E$8))))*加速計算!$E$3*PI()*K$12/(K$13*(($D1685/(4*加速計算!$E$5)*(K$12/K$13)^2)+K$22+K$15))*60/(2*PI())</f>
        <v>-30.873353579328622</v>
      </c>
      <c r="L1685" s="9">
        <f>(L$21-$D1685*9.81*加速計算!$E$6/(L$13*L$14*加速計算!$E$5)*L$12/2*(加速計算!$E$7*COS(RADIANS(加速計算!$E$8))+SIN(RADIANS(加速計算!$E$8))))*加速計算!$E$3*PI()*L$12/(L$13*(($D1685/(4*加速計算!$E$5)*(L$12/L$13)^2)+L$22+L$15))*60/(2*PI())</f>
        <v>-28.881221557616904</v>
      </c>
      <c r="M1685" s="20">
        <f>(M$21-$D1685*9.81*加速計算!$E$6/(M$13*M$14*加速計算!$E$5)*M$12/2*(加速計算!$E$7*COS(RADIANS(加速計算!$E$8))+SIN(RADIANS(加速計算!$E$8))))*加速計算!$E$3*PI()*M$12/(M$13*(($D1685/(4*加速計算!$E$5)*(M$12/M$13)^2)+M$22+M$15))*60/(2*PI())</f>
        <v>-26.920540546896024</v>
      </c>
    </row>
    <row r="1686" spans="4:13">
      <c r="D1686" s="22">
        <v>16510</v>
      </c>
      <c r="E1686" s="9">
        <f>(E$21-$D1686*9.81*加速計算!$E$6/(E$13*E$14*加速計算!$E$5)*E$12/2*(加速計算!$E$7*COS(RADIANS(加速計算!$E$8))+SIN(RADIANS(加速計算!$E$8))))*加速計算!$E$3*PI()*E$12/(E$13*(($D1686/(4*加速計算!$E$5)*(E$12/E$13)^2)+E$22+E$15))*60/(2*PI())</f>
        <v>-28.723982354259181</v>
      </c>
      <c r="F1686" s="9">
        <f>(F$21-$D1686*9.81*加速計算!$E$6/(F$13*F$14*加速計算!$E$5)*F$12/2*(加速計算!$E$7*COS(RADIANS(加速計算!$E$8))+SIN(RADIANS(加速計算!$E$8))))*加速計算!$E$3*PI()*F$12/(F$13*(($D1686/(4*加速計算!$E$5)*(F$12/F$13)^2)+F$22+F$15))*60/(2*PI())</f>
        <v>-28.822720444957014</v>
      </c>
      <c r="G1686" s="9">
        <f>(G$21-$D1686*9.81*加速計算!$E$6/(G$13*G$14*加速計算!$E$5)*G$12/2*(加速計算!$E$7*COS(RADIANS(加速計算!$E$8))+SIN(RADIANS(加速計算!$E$8))))*加速計算!$E$3*PI()*G$12/(G$13*(($D1686/(4*加速計算!$E$5)*(G$12/G$13)^2)+G$22+G$15))*60/(2*PI())</f>
        <v>-26.631117461650785</v>
      </c>
      <c r="H1686" s="9">
        <f>(H$21-$D1686*9.81*加速計算!$E$6/(H$13*H$14*加速計算!$E$5)*H$12/2*(加速計算!$E$7*COS(RADIANS(加速計算!$E$8))+SIN(RADIANS(加速計算!$E$8))))*加速計算!$E$3*PI()*H$12/(H$13*(($D1686/(4*加速計算!$E$5)*(H$12/H$13)^2)+H$22+H$15))*60/(2*PI())</f>
        <v>-18.912551228168699</v>
      </c>
      <c r="I1686" s="9">
        <f>(I$21-$D1686*9.81*加速計算!$E$6/(I$13*I$14*加速計算!$E$5)*I$12/2*(加速計算!$E$7*COS(RADIANS(加速計算!$E$8))+SIN(RADIANS(加速計算!$E$8))))*加速計算!$E$3*PI()*I$12/(I$13*(($D1686/(4*加速計算!$E$5)*(I$12/I$13)^2)+I$22+I$15))*60/(2*PI())</f>
        <v>-13.453063686063549</v>
      </c>
      <c r="J1686" s="9">
        <f>(J$21-$D1686*9.81*加速計算!$E$6/(J$13*J$14*加速計算!$E$5)*J$12/2*(加速計算!$E$7*COS(RADIANS(加速計算!$E$8))+SIN(RADIANS(加速計算!$E$8))))*加速計算!$E$3*PI()*J$12/(J$13*(($D1686/(4*加速計算!$E$5)*(J$12/J$13)^2)+J$22+J$15))*60/(2*PI())</f>
        <v>-5.3356879828636066</v>
      </c>
      <c r="K1686" s="9">
        <f>(K$21-$D1686*9.81*加速計算!$E$6/(K$13*K$14*加速計算!$E$5)*K$12/2*(加速計算!$E$7*COS(RADIANS(加速計算!$E$8))+SIN(RADIANS(加速計算!$E$8))))*加速計算!$E$3*PI()*K$12/(K$13*(($D1686/(4*加速計算!$E$5)*(K$12/K$13)^2)+K$22+K$15))*60/(2*PI())</f>
        <v>-30.874459332927184</v>
      </c>
      <c r="L1686" s="9">
        <f>(L$21-$D1686*9.81*加速計算!$E$6/(L$13*L$14*加速計算!$E$5)*L$12/2*(加速計算!$E$7*COS(RADIANS(加速計算!$E$8))+SIN(RADIANS(加速計算!$E$8))))*加速計算!$E$3*PI()*L$12/(L$13*(($D1686/(4*加速計算!$E$5)*(L$12/L$13)^2)+L$22+L$15))*60/(2*PI())</f>
        <v>-28.883532975813047</v>
      </c>
      <c r="M1686" s="20">
        <f>(M$21-$D1686*9.81*加速計算!$E$6/(M$13*M$14*加速計算!$E$5)*M$12/2*(加速計算!$E$7*COS(RADIANS(加速計算!$E$8))+SIN(RADIANS(加速計算!$E$8))))*加速計算!$E$3*PI()*M$12/(M$13*(($D1686/(4*加速計算!$E$5)*(M$12/M$13)^2)+M$22+M$15))*60/(2*PI())</f>
        <v>-26.924037944593309</v>
      </c>
    </row>
    <row r="1687" spans="4:13">
      <c r="D1687" s="22">
        <v>16520</v>
      </c>
      <c r="E1687" s="9">
        <f>(E$21-$D1687*9.81*加速計算!$E$6/(E$13*E$14*加速計算!$E$5)*E$12/2*(加速計算!$E$7*COS(RADIANS(加速計算!$E$8))+SIN(RADIANS(加速計算!$E$8))))*加速計算!$E$3*PI()*E$12/(E$13*(($D1687/(4*加速計算!$E$5)*(E$12/E$13)^2)+E$22+E$15))*60/(2*PI())</f>
        <v>-28.725523368293771</v>
      </c>
      <c r="F1687" s="9">
        <f>(F$21-$D1687*9.81*加速計算!$E$6/(F$13*F$14*加速計算!$E$5)*F$12/2*(加速計算!$E$7*COS(RADIANS(加速計算!$E$8))+SIN(RADIANS(加速計算!$E$8))))*加速計算!$E$3*PI()*F$12/(F$13*(($D1687/(4*加速計算!$E$5)*(F$12/F$13)^2)+F$22+F$15))*60/(2*PI())</f>
        <v>-28.825064955865912</v>
      </c>
      <c r="G1687" s="9">
        <f>(G$21-$D1687*9.81*加速計算!$E$6/(G$13*G$14*加速計算!$E$5)*G$12/2*(加速計算!$E$7*COS(RADIANS(加速計算!$E$8))+SIN(RADIANS(加速計算!$E$8))))*加速計算!$E$3*PI()*G$12/(G$13*(($D1687/(4*加速計算!$E$5)*(G$12/G$13)^2)+G$22+G$15))*60/(2*PI())</f>
        <v>-26.6347859390807</v>
      </c>
      <c r="H1687" s="9">
        <f>(H$21-$D1687*9.81*加速計算!$E$6/(H$13*H$14*加速計算!$E$5)*H$12/2*(加速計算!$E$7*COS(RADIANS(加速計算!$E$8))+SIN(RADIANS(加速計算!$E$8))))*加速計算!$E$3*PI()*H$12/(H$13*(($D1687/(4*加速計算!$E$5)*(H$12/H$13)^2)+H$22+H$15))*60/(2*PI())</f>
        <v>-18.920837745349772</v>
      </c>
      <c r="I1687" s="9">
        <f>(I$21-$D1687*9.81*加速計算!$E$6/(I$13*I$14*加速計算!$E$5)*I$12/2*(加速計算!$E$7*COS(RADIANS(加速計算!$E$8))+SIN(RADIANS(加速計算!$E$8))))*加速計算!$E$3*PI()*I$12/(I$13*(($D1687/(4*加速計算!$E$5)*(I$12/I$13)^2)+I$22+I$15))*60/(2*PI())</f>
        <v>-13.464631458396767</v>
      </c>
      <c r="J1687" s="9">
        <f>(J$21-$D1687*9.81*加速計算!$E$6/(J$13*J$14*加速計算!$E$5)*J$12/2*(加速計算!$E$7*COS(RADIANS(加速計算!$E$8))+SIN(RADIANS(加速計算!$E$8))))*加速計算!$E$3*PI()*J$12/(J$13*(($D1687/(4*加速計算!$E$5)*(J$12/J$13)^2)+J$22+J$15))*60/(2*PI())</f>
        <v>-5.3521431664020724</v>
      </c>
      <c r="K1687" s="9">
        <f>(K$21-$D1687*9.81*加速計算!$E$6/(K$13*K$14*加速計算!$E$5)*K$12/2*(加速計算!$E$7*COS(RADIANS(加速計算!$E$8))+SIN(RADIANS(加速計算!$E$8))))*加速計算!$E$3*PI()*K$12/(K$13*(($D1687/(4*加速計算!$E$5)*(K$12/K$13)^2)+K$22+K$15))*60/(2*PI())</f>
        <v>-30.875563748608027</v>
      </c>
      <c r="L1687" s="9">
        <f>(L$21-$D1687*9.81*加速計算!$E$6/(L$13*L$14*加速計算!$E$5)*L$12/2*(加速計算!$E$7*COS(RADIANS(加速計算!$E$8))+SIN(RADIANS(加速計算!$E$8))))*加速計算!$E$3*PI()*L$12/(L$13*(($D1687/(4*加速計算!$E$5)*(L$12/L$13)^2)+L$22+L$15))*60/(2*PI())</f>
        <v>-28.885841597605936</v>
      </c>
      <c r="M1687" s="20">
        <f>(M$21-$D1687*9.81*加速計算!$E$6/(M$13*M$14*加速計算!$E$5)*M$12/2*(加速計算!$E$7*COS(RADIANS(加速計算!$E$8))+SIN(RADIANS(加速計算!$E$8))))*加速計算!$E$3*PI()*M$12/(M$13*(($D1687/(4*加速計算!$E$5)*(M$12/M$13)^2)+M$22+M$15))*60/(2*PI())</f>
        <v>-26.927531112001162</v>
      </c>
    </row>
    <row r="1688" spans="4:13">
      <c r="D1688" s="22">
        <v>16530</v>
      </c>
      <c r="E1688" s="9">
        <f>(E$21-$D1688*9.81*加速計算!$E$6/(E$13*E$14*加速計算!$E$5)*E$12/2*(加速計算!$E$7*COS(RADIANS(加速計算!$E$8))+SIN(RADIANS(加速計算!$E$8))))*加速計算!$E$3*PI()*E$12/(E$13*(($D1688/(4*加速計算!$E$5)*(E$12/E$13)^2)+E$22+E$15))*60/(2*PI())</f>
        <v>-28.727062519145822</v>
      </c>
      <c r="F1688" s="9">
        <f>(F$21-$D1688*9.81*加速計算!$E$6/(F$13*F$14*加速計算!$E$5)*F$12/2*(加速計算!$E$7*COS(RADIANS(加速計算!$E$8))+SIN(RADIANS(加速計算!$E$8))))*加速計算!$E$3*PI()*F$12/(F$13*(($D1688/(4*加速計算!$E$5)*(F$12/F$13)^2)+F$22+F$15))*60/(2*PI())</f>
        <v>-28.827406633133521</v>
      </c>
      <c r="G1688" s="9">
        <f>(G$21-$D1688*9.81*加速計算!$E$6/(G$13*G$14*加速計算!$E$5)*G$12/2*(加速計算!$E$7*COS(RADIANS(加速計算!$E$8))+SIN(RADIANS(加速計算!$E$8))))*加速計算!$E$3*PI()*G$12/(G$13*(($D1688/(4*加速計算!$E$5)*(G$12/G$13)^2)+G$22+G$15))*60/(2*PI())</f>
        <v>-26.638449984196527</v>
      </c>
      <c r="H1688" s="9">
        <f>(H$21-$D1688*9.81*加速計算!$E$6/(H$13*H$14*加速計算!$E$5)*H$12/2*(加速計算!$E$7*COS(RADIANS(加速計算!$E$8))+SIN(RADIANS(加速計算!$E$8))))*加速計算!$E$3*PI()*H$12/(H$13*(($D1688/(4*加速計算!$E$5)*(H$12/H$13)^2)+H$22+H$15))*60/(2*PI())</f>
        <v>-18.92911430780708</v>
      </c>
      <c r="I1688" s="9">
        <f>(I$21-$D1688*9.81*加速計算!$E$6/(I$13*I$14*加速計算!$E$5)*I$12/2*(加速計算!$E$7*COS(RADIANS(加速計算!$E$8))+SIN(RADIANS(加速計算!$E$8))))*加速計算!$E$3*PI()*I$12/(I$13*(($D1688/(4*加速計算!$E$5)*(I$12/I$13)^2)+I$22+I$15))*60/(2*PI())</f>
        <v>-13.476185334182661</v>
      </c>
      <c r="J1688" s="9">
        <f>(J$21-$D1688*9.81*加速計算!$E$6/(J$13*J$14*加速計算!$E$5)*J$12/2*(加速計算!$E$7*COS(RADIANS(加速計算!$E$8))+SIN(RADIANS(加速計算!$E$8))))*加速計算!$E$3*PI()*J$12/(J$13*(($D1688/(4*加速計算!$E$5)*(J$12/J$13)^2)+J$22+J$15))*60/(2*PI())</f>
        <v>-5.3685785716002812</v>
      </c>
      <c r="K1688" s="9">
        <f>(K$21-$D1688*9.81*加速計算!$E$6/(K$13*K$14*加速計算!$E$5)*K$12/2*(加速計算!$E$7*COS(RADIANS(加速計算!$E$8))+SIN(RADIANS(加速計算!$E$8))))*加速計算!$E$3*PI()*K$12/(K$13*(($D1688/(4*加速計算!$E$5)*(K$12/K$13)^2)+K$22+K$15))*60/(2*PI())</f>
        <v>-30.876666828797902</v>
      </c>
      <c r="L1688" s="9">
        <f>(L$21-$D1688*9.81*加速計算!$E$6/(L$13*L$14*加速計算!$E$5)*L$12/2*(加速計算!$E$7*COS(RADIANS(加速計算!$E$8))+SIN(RADIANS(加速計算!$E$8))))*加速計算!$E$3*PI()*L$12/(L$13*(($D1688/(4*加速計算!$E$5)*(L$12/L$13)^2)+L$22+L$15))*60/(2*PI())</f>
        <v>-28.888147428067217</v>
      </c>
      <c r="M1688" s="20">
        <f>(M$21-$D1688*9.81*加速計算!$E$6/(M$13*M$14*加速計算!$E$5)*M$12/2*(加速計算!$E$7*COS(RADIANS(加速計算!$E$8))+SIN(RADIANS(加速計算!$E$8))))*加速計算!$E$3*PI()*M$12/(M$13*(($D1688/(4*加速計算!$E$5)*(M$12/M$13)^2)+M$22+M$15))*60/(2*PI())</f>
        <v>-26.931020056790057</v>
      </c>
    </row>
    <row r="1689" spans="4:13">
      <c r="D1689" s="22">
        <v>16540</v>
      </c>
      <c r="E1689" s="9">
        <f>(E$21-$D1689*9.81*加速計算!$E$6/(E$13*E$14*加速計算!$E$5)*E$12/2*(加速計算!$E$7*COS(RADIANS(加速計算!$E$8))+SIN(RADIANS(加速計算!$E$8))))*加速計算!$E$3*PI()*E$12/(E$13*(($D1689/(4*加速計算!$E$5)*(E$12/E$13)^2)+E$22+E$15))*60/(2*PI())</f>
        <v>-28.728599810192321</v>
      </c>
      <c r="F1689" s="9">
        <f>(F$21-$D1689*9.81*加速計算!$E$6/(F$13*F$14*加速計算!$E$5)*F$12/2*(加速計算!$E$7*COS(RADIANS(加速計算!$E$8))+SIN(RADIANS(加速計算!$E$8))))*加速計算!$E$3*PI()*F$12/(F$13*(($D1689/(4*加速計算!$E$5)*(F$12/F$13)^2)+F$22+F$15))*60/(2*PI())</f>
        <v>-28.829745481894015</v>
      </c>
      <c r="G1689" s="9">
        <f>(G$21-$D1689*9.81*加速計算!$E$6/(G$13*G$14*加速計算!$E$5)*G$12/2*(加速計算!$E$7*COS(RADIANS(加速計算!$E$8))+SIN(RADIANS(加速計算!$E$8))))*加速計算!$E$3*PI()*G$12/(G$13*(($D1689/(4*加速計算!$E$5)*(G$12/G$13)^2)+G$22+G$15))*60/(2*PI())</f>
        <v>-26.642109605026235</v>
      </c>
      <c r="H1689" s="9">
        <f>(H$21-$D1689*9.81*加速計算!$E$6/(H$13*H$14*加速計算!$E$5)*H$12/2*(加速計算!$E$7*COS(RADIANS(加速計算!$E$8))+SIN(RADIANS(加速計算!$E$8))))*加速計算!$E$3*PI()*H$12/(H$13*(($D1689/(4*加速計算!$E$5)*(H$12/H$13)^2)+H$22+H$15))*60/(2*PI())</f>
        <v>-18.937380933467985</v>
      </c>
      <c r="I1689" s="9">
        <f>(I$21-$D1689*9.81*加速計算!$E$6/(I$13*I$14*加速計算!$E$5)*I$12/2*(加速計算!$E$7*COS(RADIANS(加速計算!$E$8))+SIN(RADIANS(加速計算!$E$8))))*加速計算!$E$3*PI()*I$12/(I$13*(($D1689/(4*加速計算!$E$5)*(I$12/I$13)^2)+I$22+I$15))*60/(2*PI())</f>
        <v>-13.487725338447389</v>
      </c>
      <c r="J1689" s="9">
        <f>(J$21-$D1689*9.81*加速計算!$E$6/(J$13*J$14*加速計算!$E$5)*J$12/2*(加速計算!$E$7*COS(RADIANS(加速計算!$E$8))+SIN(RADIANS(加速計算!$E$8))))*加速計算!$E$3*PI()*J$12/(J$13*(($D1689/(4*加速計算!$E$5)*(J$12/J$13)^2)+J$22+J$15))*60/(2*PI())</f>
        <v>-5.3849942340957027</v>
      </c>
      <c r="K1689" s="9">
        <f>(K$21-$D1689*9.81*加速計算!$E$6/(K$13*K$14*加速計算!$E$5)*K$12/2*(加速計算!$E$7*COS(RADIANS(加速計算!$E$8))+SIN(RADIANS(加速計算!$E$8))))*加速計算!$E$3*PI()*K$12/(K$13*(($D1689/(4*加速計算!$E$5)*(K$12/K$13)^2)+K$22+K$15))*60/(2*PI())</f>
        <v>-30.877768575917717</v>
      </c>
      <c r="L1689" s="9">
        <f>(L$21-$D1689*9.81*加速計算!$E$6/(L$13*L$14*加速計算!$E$5)*L$12/2*(加速計算!$E$7*COS(RADIANS(加速計算!$E$8))+SIN(RADIANS(加速計算!$E$8))))*加速計算!$E$3*PI()*L$12/(L$13*(($D1689/(4*加速計算!$E$5)*(L$12/L$13)^2)+L$22+L$15))*60/(2*PI())</f>
        <v>-28.890450472256283</v>
      </c>
      <c r="M1689" s="20">
        <f>(M$21-$D1689*9.81*加速計算!$E$6/(M$13*M$14*加速計算!$E$5)*M$12/2*(加速計算!$E$7*COS(RADIANS(加速計算!$E$8))+SIN(RADIANS(加速計算!$E$8))))*加速計算!$E$3*PI()*M$12/(M$13*(($D1689/(4*加速計算!$E$5)*(M$12/M$13)^2)+M$22+M$15))*60/(2*PI())</f>
        <v>-26.934504786611992</v>
      </c>
    </row>
    <row r="1690" spans="4:13">
      <c r="D1690" s="22">
        <v>16550</v>
      </c>
      <c r="E1690" s="9">
        <f>(E$21-$D1690*9.81*加速計算!$E$6/(E$13*E$14*加速計算!$E$5)*E$12/2*(加速計算!$E$7*COS(RADIANS(加速計算!$E$8))+SIN(RADIANS(加速計算!$E$8))))*加速計算!$E$3*PI()*E$12/(E$13*(($D1690/(4*加速計算!$E$5)*(E$12/E$13)^2)+E$22+E$15))*60/(2*PI())</f>
        <v>-28.730135244802149</v>
      </c>
      <c r="F1690" s="9">
        <f>(F$21-$D1690*9.81*加速計算!$E$6/(F$13*F$14*加速計算!$E$5)*F$12/2*(加速計算!$E$7*COS(RADIANS(加速計算!$E$8))+SIN(RADIANS(加速計算!$E$8))))*加速計算!$E$3*PI()*F$12/(F$13*(($D1690/(4*加速計算!$E$5)*(F$12/F$13)^2)+F$22+F$15))*60/(2*PI())</f>
        <v>-28.832081507269105</v>
      </c>
      <c r="G1690" s="9">
        <f>(G$21-$D1690*9.81*加速計算!$E$6/(G$13*G$14*加速計算!$E$5)*G$12/2*(加速計算!$E$7*COS(RADIANS(加速計算!$E$8))+SIN(RADIANS(加速計算!$E$8))))*加速計算!$E$3*PI()*G$12/(G$13*(($D1690/(4*加速計算!$E$5)*(G$12/G$13)^2)+G$22+G$15))*60/(2*PI())</f>
        <v>-26.64576480957837</v>
      </c>
      <c r="H1690" s="9">
        <f>(H$21-$D1690*9.81*加速計算!$E$6/(H$13*H$14*加速計算!$E$5)*H$12/2*(加速計算!$E$7*COS(RADIANS(加速計算!$E$8))+SIN(RADIANS(加速計算!$E$8))))*加速計算!$E$3*PI()*H$12/(H$13*(($D1690/(4*加速計算!$E$5)*(H$12/H$13)^2)+H$22+H$15))*60/(2*PI())</f>
        <v>-18.945637640216884</v>
      </c>
      <c r="I1690" s="9">
        <f>(I$21-$D1690*9.81*加速計算!$E$6/(I$13*I$14*加速計算!$E$5)*I$12/2*(加速計算!$E$7*COS(RADIANS(加速計算!$E$8))+SIN(RADIANS(加速計算!$E$8))))*加速計算!$E$3*PI()*I$12/(I$13*(($D1690/(4*加速計算!$E$5)*(I$12/I$13)^2)+I$22+I$15))*60/(2*PI())</f>
        <v>-13.499251496157111</v>
      </c>
      <c r="J1690" s="9">
        <f>(J$21-$D1690*9.81*加速計算!$E$6/(J$13*J$14*加速計算!$E$5)*J$12/2*(加速計算!$E$7*COS(RADIANS(加速計算!$E$8))+SIN(RADIANS(加速計算!$E$8))))*加速計算!$E$3*PI()*J$12/(J$13*(($D1690/(4*加速計算!$E$5)*(J$12/J$13)^2)+J$22+J$15))*60/(2*PI())</f>
        <v>-5.4013901894403169</v>
      </c>
      <c r="K1690" s="9">
        <f>(K$21-$D1690*9.81*加速計算!$E$6/(K$13*K$14*加速計算!$E$5)*K$12/2*(加速計算!$E$7*COS(RADIANS(加速計算!$E$8))+SIN(RADIANS(加速計算!$E$8))))*加速計算!$E$3*PI()*K$12/(K$13*(($D1690/(4*加速計算!$E$5)*(K$12/K$13)^2)+K$22+K$15))*60/(2*PI())</f>
        <v>-30.878868992382564</v>
      </c>
      <c r="L1690" s="9">
        <f>(L$21-$D1690*9.81*加速計算!$E$6/(L$13*L$14*加速計算!$E$5)*L$12/2*(加速計算!$E$7*COS(RADIANS(加速計算!$E$8))+SIN(RADIANS(加速計算!$E$8))))*加速計算!$E$3*PI()*L$12/(L$13*(($D1690/(4*加速計算!$E$5)*(L$12/L$13)^2)+L$22+L$15))*60/(2*PI())</f>
        <v>-28.892750735220321</v>
      </c>
      <c r="M1690" s="20">
        <f>(M$21-$D1690*9.81*加速計算!$E$6/(M$13*M$14*加速計算!$E$5)*M$12/2*(加速計算!$E$7*COS(RADIANS(加速計算!$E$8))+SIN(RADIANS(加速計算!$E$8))))*加速計算!$E$3*PI()*M$12/(M$13*(($D1690/(4*加速計算!$E$5)*(M$12/M$13)^2)+M$22+M$15))*60/(2*PI())</f>
        <v>-26.937985309100455</v>
      </c>
    </row>
    <row r="1691" spans="4:13">
      <c r="D1691" s="22">
        <v>16560</v>
      </c>
      <c r="E1691" s="9">
        <f>(E$21-$D1691*9.81*加速計算!$E$6/(E$13*E$14*加速計算!$E$5)*E$12/2*(加速計算!$E$7*COS(RADIANS(加速計算!$E$8))+SIN(RADIANS(加速計算!$E$8))))*加速計算!$E$3*PI()*E$12/(E$13*(($D1691/(4*加速計算!$E$5)*(E$12/E$13)^2)+E$22+E$15))*60/(2*PI())</f>
        <v>-28.731668826336037</v>
      </c>
      <c r="F1691" s="9">
        <f>(F$21-$D1691*9.81*加速計算!$E$6/(F$13*F$14*加速計算!$E$5)*F$12/2*(加速計算!$E$7*COS(RADIANS(加速計算!$E$8))+SIN(RADIANS(加速計算!$E$8))))*加速計算!$E$3*PI()*F$12/(F$13*(($D1691/(4*加速計算!$E$5)*(F$12/F$13)^2)+F$22+F$15))*60/(2*PI())</f>
        <v>-28.834414714368169</v>
      </c>
      <c r="G1691" s="9">
        <f>(G$21-$D1691*9.81*加速計算!$E$6/(G$13*G$14*加速計算!$E$5)*G$12/2*(加速計算!$E$7*COS(RADIANS(加速計算!$E$8))+SIN(RADIANS(加速計算!$E$8))))*加速計算!$E$3*PI()*G$12/(G$13*(($D1691/(4*加速計算!$E$5)*(G$12/G$13)^2)+G$22+G$15))*60/(2*PI())</f>
        <v>-26.649415605842197</v>
      </c>
      <c r="H1691" s="9">
        <f>(H$21-$D1691*9.81*加速計算!$E$6/(H$13*H$14*加速計算!$E$5)*H$12/2*(加速計算!$E$7*COS(RADIANS(加速計算!$E$8))+SIN(RADIANS(加速計算!$E$8))))*加速計算!$E$3*PI()*H$12/(H$13*(($D1691/(4*加速計算!$E$5)*(H$12/H$13)^2)+H$22+H$15))*60/(2*PI())</f>
        <v>-18.95388444589522</v>
      </c>
      <c r="I1691" s="9">
        <f>(I$21-$D1691*9.81*加速計算!$E$6/(I$13*I$14*加速計算!$E$5)*I$12/2*(加速計算!$E$7*COS(RADIANS(加速計算!$E$8))+SIN(RADIANS(加速計算!$E$8))))*加速計算!$E$3*PI()*I$12/(I$13*(($D1691/(4*加速計算!$E$5)*(I$12/I$13)^2)+I$22+I$15))*60/(2*PI())</f>
        <v>-13.510763832218053</v>
      </c>
      <c r="J1691" s="9">
        <f>(J$21-$D1691*9.81*加速計算!$E$6/(J$13*J$14*加速計算!$E$5)*J$12/2*(加速計算!$E$7*COS(RADIANS(加速計算!$E$8))+SIN(RADIANS(加速計算!$E$8))))*加速計算!$E$3*PI()*J$12/(J$13*(($D1691/(4*加速計算!$E$5)*(J$12/J$13)^2)+J$22+J$15))*60/(2*PI())</f>
        <v>-5.4177664731007305</v>
      </c>
      <c r="K1691" s="9">
        <f>(K$21-$D1691*9.81*加速計算!$E$6/(K$13*K$14*加速計算!$E$5)*K$12/2*(加速計算!$E$7*COS(RADIANS(加速計算!$E$8))+SIN(RADIANS(加速計算!$E$8))))*加速計算!$E$3*PI()*K$12/(K$13*(($D1691/(4*加速計算!$E$5)*(K$12/K$13)^2)+K$22+K$15))*60/(2*PI())</f>
        <v>-30.879968080601625</v>
      </c>
      <c r="L1691" s="9">
        <f>(L$21-$D1691*9.81*加速計算!$E$6/(L$13*L$14*加速計算!$E$5)*L$12/2*(加速計算!$E$7*COS(RADIANS(加速計算!$E$8))+SIN(RADIANS(加速計算!$E$8))))*加速計算!$E$3*PI()*L$12/(L$13*(($D1691/(4*加速計算!$E$5)*(L$12/L$13)^2)+L$22+L$15))*60/(2*PI())</f>
        <v>-28.89504822199433</v>
      </c>
      <c r="M1691" s="20">
        <f>(M$21-$D1691*9.81*加速計算!$E$6/(M$13*M$14*加速計算!$E$5)*M$12/2*(加速計算!$E$7*COS(RADIANS(加速計算!$E$8))+SIN(RADIANS(加速計算!$E$8))))*加速計算!$E$3*PI()*M$12/(M$13*(($D1691/(4*加速計算!$E$5)*(M$12/M$13)^2)+M$22+M$15))*60/(2*PI())</f>
        <v>-26.941461631870528</v>
      </c>
    </row>
    <row r="1692" spans="4:13">
      <c r="D1692" s="22">
        <v>16570</v>
      </c>
      <c r="E1692" s="9">
        <f>(E$21-$D1692*9.81*加速計算!$E$6/(E$13*E$14*加速計算!$E$5)*E$12/2*(加速計算!$E$7*COS(RADIANS(加速計算!$E$8))+SIN(RADIANS(加速計算!$E$8))))*加速計算!$E$3*PI()*E$12/(E$13*(($D1692/(4*加速計算!$E$5)*(E$12/E$13)^2)+E$22+E$15))*60/(2*PI())</f>
        <v>-28.733200558146589</v>
      </c>
      <c r="F1692" s="9">
        <f>(F$21-$D1692*9.81*加速計算!$E$6/(F$13*F$14*加速計算!$E$5)*F$12/2*(加速計算!$E$7*COS(RADIANS(加速計算!$E$8))+SIN(RADIANS(加速計算!$E$8))))*加速計算!$E$3*PI()*F$12/(F$13*(($D1692/(4*加速計算!$E$5)*(F$12/F$13)^2)+F$22+F$15))*60/(2*PI())</f>
        <v>-28.836745108288245</v>
      </c>
      <c r="G1692" s="9">
        <f>(G$21-$D1692*9.81*加速計算!$E$6/(G$13*G$14*加速計算!$E$5)*G$12/2*(加速計算!$E$7*COS(RADIANS(加速計算!$E$8))+SIN(RADIANS(加速計算!$E$8))))*加速計算!$E$3*PI()*G$12/(G$13*(($D1692/(4*加速計算!$E$5)*(G$12/G$13)^2)+G$22+G$15))*60/(2*PI())</f>
        <v>-26.653062001787699</v>
      </c>
      <c r="H1692" s="9">
        <f>(H$21-$D1692*9.81*加速計算!$E$6/(H$13*H$14*加速計算!$E$5)*H$12/2*(加速計算!$E$7*COS(RADIANS(加速計算!$E$8))+SIN(RADIANS(加速計算!$E$8))))*加速計算!$E$3*PI()*H$12/(H$13*(($D1692/(4*加速計算!$E$5)*(H$12/H$13)^2)+H$22+H$15))*60/(2*PI())</f>
        <v>-18.962121368301702</v>
      </c>
      <c r="I1692" s="9">
        <f>(I$21-$D1692*9.81*加速計算!$E$6/(I$13*I$14*加速計算!$E$5)*I$12/2*(加速計算!$E$7*COS(RADIANS(加速計算!$E$8))+SIN(RADIANS(加速計算!$E$8))))*加速計算!$E$3*PI()*I$12/(I$13*(($D1692/(4*加速計算!$E$5)*(I$12/I$13)^2)+I$22+I$15))*60/(2*PI())</f>
        <v>-13.522262371476765</v>
      </c>
      <c r="J1692" s="9">
        <f>(J$21-$D1692*9.81*加速計算!$E$6/(J$13*J$14*加速計算!$E$5)*J$12/2*(加速計算!$E$7*COS(RADIANS(加速計算!$E$8))+SIN(RADIANS(加速計算!$E$8))))*加速計算!$E$3*PI()*J$12/(J$13*(($D1692/(4*加速計算!$E$5)*(J$12/J$13)^2)+J$22+J$15))*60/(2*PI())</f>
        <v>-5.4341231204585227</v>
      </c>
      <c r="K1692" s="9">
        <f>(K$21-$D1692*9.81*加速計算!$E$6/(K$13*K$14*加速計算!$E$5)*K$12/2*(加速計算!$E$7*COS(RADIANS(加速計算!$E$8))+SIN(RADIANS(加速計算!$E$8))))*加速計算!$E$3*PI()*K$12/(K$13*(($D1692/(4*加速計算!$E$5)*(K$12/K$13)^2)+K$22+K$15))*60/(2*PI())</f>
        <v>-30.881065842978341</v>
      </c>
      <c r="L1692" s="9">
        <f>(L$21-$D1692*9.81*加速計算!$E$6/(L$13*L$14*加速計算!$E$5)*L$12/2*(加速計算!$E$7*COS(RADIANS(加速計算!$E$8))+SIN(RADIANS(加速計算!$E$8))))*加速計算!$E$3*PI()*L$12/(L$13*(($D1692/(4*加速計算!$E$5)*(L$12/L$13)^2)+L$22+L$15))*60/(2*PI())</f>
        <v>-28.897342937601138</v>
      </c>
      <c r="M1692" s="20">
        <f>(M$21-$D1692*9.81*加速計算!$E$6/(M$13*M$14*加速計算!$E$5)*M$12/2*(加速計算!$E$7*COS(RADIANS(加速計算!$E$8))+SIN(RADIANS(加速計算!$E$8))))*加速計算!$E$3*PI()*M$12/(M$13*(($D1692/(4*加速計算!$E$5)*(M$12/M$13)^2)+M$22+M$15))*60/(2*PI())</f>
        <v>-26.944933762518883</v>
      </c>
    </row>
    <row r="1693" spans="4:13">
      <c r="D1693" s="22">
        <v>16580</v>
      </c>
      <c r="E1693" s="9">
        <f>(E$21-$D1693*9.81*加速計算!$E$6/(E$13*E$14*加速計算!$E$5)*E$12/2*(加速計算!$E$7*COS(RADIANS(加速計算!$E$8))+SIN(RADIANS(加速計算!$E$8))))*加速計算!$E$3*PI()*E$12/(E$13*(($D1693/(4*加速計算!$E$5)*(E$12/E$13)^2)+E$22+E$15))*60/(2*PI())</f>
        <v>-28.73473044357835</v>
      </c>
      <c r="F1693" s="9">
        <f>(F$21-$D1693*9.81*加速計算!$E$6/(F$13*F$14*加速計算!$E$5)*F$12/2*(加速計算!$E$7*COS(RADIANS(加速計算!$E$8))+SIN(RADIANS(加速計算!$E$8))))*加速計算!$E$3*PI()*F$12/(F$13*(($D1693/(4*加速計算!$E$5)*(F$12/F$13)^2)+F$22+F$15))*60/(2*PI())</f>
        <v>-28.839072694114112</v>
      </c>
      <c r="G1693" s="9">
        <f>(G$21-$D1693*9.81*加速計算!$E$6/(G$13*G$14*加速計算!$E$5)*G$12/2*(加速計算!$E$7*COS(RADIANS(加速計算!$E$8))+SIN(RADIANS(加速計算!$E$8))))*加速計算!$E$3*PI()*G$12/(G$13*(($D1693/(4*加速計算!$E$5)*(G$12/G$13)^2)+G$22+G$15))*60/(2*PI())</f>
        <v>-26.656704005365675</v>
      </c>
      <c r="H1693" s="9">
        <f>(H$21-$D1693*9.81*加速計算!$E$6/(H$13*H$14*加速計算!$E$5)*H$12/2*(加速計算!$E$7*COS(RADIANS(加速計算!$E$8))+SIN(RADIANS(加速計算!$E$8))))*加速計算!$E$3*PI()*H$12/(H$13*(($D1693/(4*加速計算!$E$5)*(H$12/H$13)^2)+H$22+H$15))*60/(2*PI())</f>
        <v>-18.970348425192398</v>
      </c>
      <c r="I1693" s="9">
        <f>(I$21-$D1693*9.81*加速計算!$E$6/(I$13*I$14*加速計算!$E$5)*I$12/2*(加速計算!$E$7*COS(RADIANS(加速計算!$E$8))+SIN(RADIANS(加速計算!$E$8))))*加速計算!$E$3*PI()*I$12/(I$13*(($D1693/(4*加速計算!$E$5)*(I$12/I$13)^2)+I$22+I$15))*60/(2*PI())</f>
        <v>-13.53374713872028</v>
      </c>
      <c r="J1693" s="9">
        <f>(J$21-$D1693*9.81*加速計算!$E$6/(J$13*J$14*加速計算!$E$5)*J$12/2*(加速計算!$E$7*COS(RADIANS(加速計算!$E$8))+SIN(RADIANS(加速計算!$E$8))))*加速計算!$E$3*PI()*J$12/(J$13*(($D1693/(4*加速計算!$E$5)*(J$12/J$13)^2)+J$22+J$15))*60/(2*PI())</f>
        <v>-5.450460166810462</v>
      </c>
      <c r="K1693" s="9">
        <f>(K$21-$D1693*9.81*加速計算!$E$6/(K$13*K$14*加速計算!$E$5)*K$12/2*(加速計算!$E$7*COS(RADIANS(加速計算!$E$8))+SIN(RADIANS(加速計算!$E$8))))*加速計算!$E$3*PI()*K$12/(K$13*(($D1693/(4*加速計算!$E$5)*(K$12/K$13)^2)+K$22+K$15))*60/(2*PI())</f>
        <v>-30.882162281910343</v>
      </c>
      <c r="L1693" s="9">
        <f>(L$21-$D1693*9.81*加速計算!$E$6/(L$13*L$14*加速計算!$E$5)*L$12/2*(加速計算!$E$7*COS(RADIANS(加速計算!$E$8))+SIN(RADIANS(加速計算!$E$8))))*加速計算!$E$3*PI()*L$12/(L$13*(($D1693/(4*加速計算!$E$5)*(L$12/L$13)^2)+L$22+L$15))*60/(2*PI())</f>
        <v>-28.899634887051509</v>
      </c>
      <c r="M1693" s="20">
        <f>(M$21-$D1693*9.81*加速計算!$E$6/(M$13*M$14*加速計算!$E$5)*M$12/2*(加速計算!$E$7*COS(RADIANS(加速計算!$E$8))+SIN(RADIANS(加速計算!$E$8))))*加速計算!$E$3*PI()*M$12/(M$13*(($D1693/(4*加速計算!$E$5)*(M$12/M$13)^2)+M$22+M$15))*60/(2*PI())</f>
        <v>-26.948401708623919</v>
      </c>
    </row>
    <row r="1694" spans="4:13">
      <c r="D1694" s="22">
        <v>16590</v>
      </c>
      <c r="E1694" s="9">
        <f>(E$21-$D1694*9.81*加速計算!$E$6/(E$13*E$14*加速計算!$E$5)*E$12/2*(加速計算!$E$7*COS(RADIANS(加速計算!$E$8))+SIN(RADIANS(加速計算!$E$8))))*加速計算!$E$3*PI()*E$12/(E$13*(($D1694/(4*加速計算!$E$5)*(E$12/E$13)^2)+E$22+E$15))*60/(2*PI())</f>
        <v>-28.736258485967785</v>
      </c>
      <c r="F1694" s="9">
        <f>(F$21-$D1694*9.81*加速計算!$E$6/(F$13*F$14*加速計算!$E$5)*F$12/2*(加速計算!$E$7*COS(RADIANS(加速計算!$E$8))+SIN(RADIANS(加速計算!$E$8))))*加速計算!$E$3*PI()*F$12/(F$13*(($D1694/(4*加速計算!$E$5)*(F$12/F$13)^2)+F$22+F$15))*60/(2*PI())</f>
        <v>-28.841397476918267</v>
      </c>
      <c r="G1694" s="9">
        <f>(G$21-$D1694*9.81*加速計算!$E$6/(G$13*G$14*加速計算!$E$5)*G$12/2*(加速計算!$E$7*COS(RADIANS(加速計算!$E$8))+SIN(RADIANS(加速計算!$E$8))))*加速計算!$E$3*PI()*G$12/(G$13*(($D1694/(4*加速計算!$E$5)*(G$12/G$13)^2)+G$22+G$15))*60/(2*PI())</f>
        <v>-26.66034162450773</v>
      </c>
      <c r="H1694" s="9">
        <f>(H$21-$D1694*9.81*加速計算!$E$6/(H$13*H$14*加速計算!$E$5)*H$12/2*(加速計算!$E$7*COS(RADIANS(加速計算!$E$8))+SIN(RADIANS(加速計算!$E$8))))*加速計算!$E$3*PI()*H$12/(H$13*(($D1694/(4*加速計算!$E$5)*(H$12/H$13)^2)+H$22+H$15))*60/(2*PI())</f>
        <v>-18.978565634280866</v>
      </c>
      <c r="I1694" s="9">
        <f>(I$21-$D1694*9.81*加速計算!$E$6/(I$13*I$14*加速計算!$E$5)*I$12/2*(加速計算!$E$7*COS(RADIANS(加速計算!$E$8))+SIN(RADIANS(加速計算!$E$8))))*加速計算!$E$3*PI()*I$12/(I$13*(($D1694/(4*加速計算!$E$5)*(I$12/I$13)^2)+I$22+I$15))*60/(2*PI())</f>
        <v>-13.545218158676285</v>
      </c>
      <c r="J1694" s="9">
        <f>(J$21-$D1694*9.81*加速計算!$E$6/(J$13*J$14*加速計算!$E$5)*J$12/2*(加速計算!$E$7*COS(RADIANS(加速計算!$E$8))+SIN(RADIANS(加速計算!$E$8))))*加速計算!$E$3*PI()*J$12/(J$13*(($D1694/(4*加速計算!$E$5)*(J$12/J$13)^2)+J$22+J$15))*60/(2*PI())</f>
        <v>-5.4667776473687955</v>
      </c>
      <c r="K1694" s="9">
        <f>(K$21-$D1694*9.81*加速計算!$E$6/(K$13*K$14*加速計算!$E$5)*K$12/2*(加速計算!$E$7*COS(RADIANS(加速計算!$E$8))+SIN(RADIANS(加速計算!$E$8))))*加速計算!$E$3*PI()*K$12/(K$13*(($D1694/(4*加速計算!$E$5)*(K$12/K$13)^2)+K$22+K$15))*60/(2*PI())</f>
        <v>-30.883257399789461</v>
      </c>
      <c r="L1694" s="9">
        <f>(L$21-$D1694*9.81*加速計算!$E$6/(L$13*L$14*加速計算!$E$5)*L$12/2*(加速計算!$E$7*COS(RADIANS(加速計算!$E$8))+SIN(RADIANS(加速計算!$E$8))))*加速計算!$E$3*PI()*L$12/(L$13*(($D1694/(4*加速計算!$E$5)*(L$12/L$13)^2)+L$22+L$15))*60/(2*PI())</f>
        <v>-28.901924075344088</v>
      </c>
      <c r="M1694" s="20">
        <f>(M$21-$D1694*9.81*加速計算!$E$6/(M$13*M$14*加速計算!$E$5)*M$12/2*(加速計算!$E$7*COS(RADIANS(加速計算!$E$8))+SIN(RADIANS(加速計算!$E$8))))*加速計算!$E$3*PI()*M$12/(M$13*(($D1694/(4*加速計算!$E$5)*(M$12/M$13)^2)+M$22+M$15))*60/(2*PI())</f>
        <v>-26.951865477745788</v>
      </c>
    </row>
    <row r="1695" spans="4:13">
      <c r="D1695" s="22">
        <v>16600</v>
      </c>
      <c r="E1695" s="9">
        <f>(E$21-$D1695*9.81*加速計算!$E$6/(E$13*E$14*加速計算!$E$5)*E$12/2*(加速計算!$E$7*COS(RADIANS(加速計算!$E$8))+SIN(RADIANS(加速計算!$E$8))))*加速計算!$E$3*PI()*E$12/(E$13*(($D1695/(4*加速計算!$E$5)*(E$12/E$13)^2)+E$22+E$15))*60/(2*PI())</f>
        <v>-28.737784688643369</v>
      </c>
      <c r="F1695" s="9">
        <f>(F$21-$D1695*9.81*加速計算!$E$6/(F$13*F$14*加速計算!$E$5)*F$12/2*(加速計算!$E$7*COS(RADIANS(加速計算!$E$8))+SIN(RADIANS(加速計算!$E$8))))*加速計算!$E$3*PI()*F$12/(F$13*(($D1695/(4*加速計算!$E$5)*(F$12/F$13)^2)+F$22+F$15))*60/(2*PI())</f>
        <v>-28.843719461761054</v>
      </c>
      <c r="G1695" s="9">
        <f>(G$21-$D1695*9.81*加速計算!$E$6/(G$13*G$14*加速計算!$E$5)*G$12/2*(加速計算!$E$7*COS(RADIANS(加速計算!$E$8))+SIN(RADIANS(加速計算!$E$8))))*加速計算!$E$3*PI()*G$12/(G$13*(($D1695/(4*加速計算!$E$5)*(G$12/G$13)^2)+G$22+G$15))*60/(2*PI())</f>
        <v>-26.663974867126473</v>
      </c>
      <c r="H1695" s="9">
        <f>(H$21-$D1695*9.81*加速計算!$E$6/(H$13*H$14*加速計算!$E$5)*H$12/2*(加速計算!$E$7*COS(RADIANS(加速計算!$E$8))+SIN(RADIANS(加速計算!$E$8))))*加速計算!$E$3*PI()*H$12/(H$13*(($D1695/(4*加速計算!$E$5)*(H$12/H$13)^2)+H$22+H$15))*60/(2*PI())</f>
        <v>-18.986773013238299</v>
      </c>
      <c r="I1695" s="9">
        <f>(I$21-$D1695*9.81*加速計算!$E$6/(I$13*I$14*加速計算!$E$5)*I$12/2*(加速計算!$E$7*COS(RADIANS(加速計算!$E$8))+SIN(RADIANS(加速計算!$E$8))))*加速計算!$E$3*PI()*I$12/(I$13*(($D1695/(4*加速計算!$E$5)*(I$12/I$13)^2)+I$22+I$15))*60/(2*PI())</f>
        <v>-13.556675456013316</v>
      </c>
      <c r="J1695" s="9">
        <f>(J$21-$D1695*9.81*加速計算!$E$6/(J$13*J$14*加速計算!$E$5)*J$12/2*(加速計算!$E$7*COS(RADIANS(加速計算!$E$8))+SIN(RADIANS(加速計算!$E$8))))*加速計算!$E$3*PI()*J$12/(J$13*(($D1695/(4*加速計算!$E$5)*(J$12/J$13)^2)+J$22+J$15))*60/(2*PI())</f>
        <v>-5.4830755972614531</v>
      </c>
      <c r="K1695" s="9">
        <f>(K$21-$D1695*9.81*加速計算!$E$6/(K$13*K$14*加速計算!$E$5)*K$12/2*(加速計算!$E$7*COS(RADIANS(加速計算!$E$8))+SIN(RADIANS(加速計算!$E$8))))*加速計算!$E$3*PI()*K$12/(K$13*(($D1695/(4*加速計算!$E$5)*(K$12/K$13)^2)+K$22+K$15))*60/(2*PI())</f>
        <v>-30.88435119900177</v>
      </c>
      <c r="L1695" s="9">
        <f>(L$21-$D1695*9.81*加速計算!$E$6/(L$13*L$14*加速計算!$E$5)*L$12/2*(加速計算!$E$7*COS(RADIANS(加速計算!$E$8))+SIN(RADIANS(加速計算!$E$8))))*加速計算!$E$3*PI()*L$12/(L$13*(($D1695/(4*加速計算!$E$5)*(L$12/L$13)^2)+L$22+L$15))*60/(2*PI())</f>
        <v>-28.904210507465528</v>
      </c>
      <c r="M1695" s="20">
        <f>(M$21-$D1695*9.81*加速計算!$E$6/(M$13*M$14*加速計算!$E$5)*M$12/2*(加速計算!$E$7*COS(RADIANS(加速計算!$E$8))+SIN(RADIANS(加速計算!$E$8))))*加速計算!$E$3*PI()*M$12/(M$13*(($D1695/(4*加速計算!$E$5)*(M$12/M$13)^2)+M$22+M$15))*60/(2*PI())</f>
        <v>-26.955325077426437</v>
      </c>
    </row>
    <row r="1696" spans="4:13">
      <c r="D1696" s="22">
        <v>16610</v>
      </c>
      <c r="E1696" s="9">
        <f>(E$21-$D1696*9.81*加速計算!$E$6/(E$13*E$14*加速計算!$E$5)*E$12/2*(加速計算!$E$7*COS(RADIANS(加速計算!$E$8))+SIN(RADIANS(加速計算!$E$8))))*加速計算!$E$3*PI()*E$12/(E$13*(($D1696/(4*加速計算!$E$5)*(E$12/E$13)^2)+E$22+E$15))*60/(2*PI())</f>
        <v>-28.739309054925521</v>
      </c>
      <c r="F1696" s="9">
        <f>(F$21-$D1696*9.81*加速計算!$E$6/(F$13*F$14*加速計算!$E$5)*F$12/2*(加速計算!$E$7*COS(RADIANS(加速計算!$E$8))+SIN(RADIANS(加速計算!$E$8))))*加速計算!$E$3*PI()*F$12/(F$13*(($D1696/(4*加速計算!$E$5)*(F$12/F$13)^2)+F$22+F$15))*60/(2*PI())</f>
        <v>-28.846038653690584</v>
      </c>
      <c r="G1696" s="9">
        <f>(G$21-$D1696*9.81*加速計算!$E$6/(G$13*G$14*加速計算!$E$5)*G$12/2*(加速計算!$E$7*COS(RADIANS(加速計算!$E$8))+SIN(RADIANS(加速計算!$E$8))))*加速計算!$E$3*PI()*G$12/(G$13*(($D1696/(4*加速計算!$E$5)*(G$12/G$13)^2)+G$22+G$15))*60/(2*PI())</f>
        <v>-26.667603741115425</v>
      </c>
      <c r="H1696" s="9">
        <f>(H$21-$D1696*9.81*加速計算!$E$6/(H$13*H$14*加速計算!$E$5)*H$12/2*(加速計算!$E$7*COS(RADIANS(加速計算!$E$8))+SIN(RADIANS(加速計算!$E$8))))*加速計算!$E$3*PI()*H$12/(H$13*(($D1696/(4*加速計算!$E$5)*(H$12/H$13)^2)+H$22+H$15))*60/(2*PI())</f>
        <v>-18.994970579693614</v>
      </c>
      <c r="I1696" s="9">
        <f>(I$21-$D1696*9.81*加速計算!$E$6/(I$13*I$14*加速計算!$E$5)*I$12/2*(加速計算!$E$7*COS(RADIANS(加速計算!$E$8))+SIN(RADIANS(加速計算!$E$8))))*加速計算!$E$3*PI()*I$12/(I$13*(($D1696/(4*加速計算!$E$5)*(I$12/I$13)^2)+I$22+I$15))*60/(2*PI())</f>
        <v>-13.568119055340921</v>
      </c>
      <c r="J1696" s="9">
        <f>(J$21-$D1696*9.81*加速計算!$E$6/(J$13*J$14*加速計算!$E$5)*J$12/2*(加速計算!$E$7*COS(RADIANS(加速計算!$E$8))+SIN(RADIANS(加速計算!$E$8))))*加速計算!$E$3*PI()*J$12/(J$13*(($D1696/(4*加速計算!$E$5)*(J$12/J$13)^2)+J$22+J$15))*60/(2*PI())</f>
        <v>-5.4993540515323325</v>
      </c>
      <c r="K1696" s="9">
        <f>(K$21-$D1696*9.81*加速計算!$E$6/(K$13*K$14*加速計算!$E$5)*K$12/2*(加速計算!$E$7*COS(RADIANS(加速計算!$E$8))+SIN(RADIANS(加速計算!$E$8))))*加速計算!$E$3*PI()*K$12/(K$13*(($D1696/(4*加速計算!$E$5)*(K$12/K$13)^2)+K$22+K$15))*60/(2*PI())</f>
        <v>-30.885443681927629</v>
      </c>
      <c r="L1696" s="9">
        <f>(L$21-$D1696*9.81*加速計算!$E$6/(L$13*L$14*加速計算!$E$5)*L$12/2*(加速計算!$E$7*COS(RADIANS(加速計算!$E$8))+SIN(RADIANS(加速計算!$E$8))))*加速計算!$E$3*PI()*L$12/(L$13*(($D1696/(4*加速計算!$E$5)*(L$12/L$13)^2)+L$22+L$15))*60/(2*PI())</f>
        <v>-28.90649418839045</v>
      </c>
      <c r="M1696" s="20">
        <f>(M$21-$D1696*9.81*加速計算!$E$6/(M$13*M$14*加速計算!$E$5)*M$12/2*(加速計算!$E$7*COS(RADIANS(加速計算!$E$8))+SIN(RADIANS(加速計算!$E$8))))*加速計算!$E$3*PI()*M$12/(M$13*(($D1696/(4*加速計算!$E$5)*(M$12/M$13)^2)+M$22+M$15))*60/(2*PI())</f>
        <v>-26.95878051518962</v>
      </c>
    </row>
    <row r="1697" spans="4:13">
      <c r="D1697" s="22">
        <v>16620</v>
      </c>
      <c r="E1697" s="9">
        <f>(E$21-$D1697*9.81*加速計算!$E$6/(E$13*E$14*加速計算!$E$5)*E$12/2*(加速計算!$E$7*COS(RADIANS(加速計算!$E$8))+SIN(RADIANS(加速計算!$E$8))))*加速計算!$E$3*PI()*E$12/(E$13*(($D1697/(4*加速計算!$E$5)*(E$12/E$13)^2)+E$22+E$15))*60/(2*PI())</f>
        <v>-28.740831588126685</v>
      </c>
      <c r="F1697" s="9">
        <f>(F$21-$D1697*9.81*加速計算!$E$6/(F$13*F$14*加速計算!$E$5)*F$12/2*(加速計算!$E$7*COS(RADIANS(加速計算!$E$8))+SIN(RADIANS(加速計算!$E$8))))*加速計算!$E$3*PI()*F$12/(F$13*(($D1697/(4*加速計算!$E$5)*(F$12/F$13)^2)+F$22+F$15))*60/(2*PI())</f>
        <v>-28.848355057742864</v>
      </c>
      <c r="G1697" s="9">
        <f>(G$21-$D1697*9.81*加速計算!$E$6/(G$13*G$14*加速計算!$E$5)*G$12/2*(加速計算!$E$7*COS(RADIANS(加速計算!$E$8))+SIN(RADIANS(加速計算!$E$8))))*加速計算!$E$3*PI()*G$12/(G$13*(($D1697/(4*加速計算!$E$5)*(G$12/G$13)^2)+G$22+G$15))*60/(2*PI())</f>
        <v>-26.671228254349128</v>
      </c>
      <c r="H1697" s="9">
        <f>(H$21-$D1697*9.81*加速計算!$E$6/(H$13*H$14*加速計算!$E$5)*H$12/2*(加速計算!$E$7*COS(RADIANS(加速計算!$E$8))+SIN(RADIANS(加速計算!$E$8))))*加速計算!$E$3*PI()*H$12/(H$13*(($D1697/(4*加速計算!$E$5)*(H$12/H$13)^2)+H$22+H$15))*60/(2*PI())</f>
        <v>-19.003158351233598</v>
      </c>
      <c r="I1697" s="9">
        <f>(I$21-$D1697*9.81*加速計算!$E$6/(I$13*I$14*加速計算!$E$5)*I$12/2*(加速計算!$E$7*COS(RADIANS(加速計算!$E$8))+SIN(RADIANS(加速計算!$E$8))))*加速計算!$E$3*PI()*I$12/(I$13*(($D1697/(4*加速計算!$E$5)*(I$12/I$13)^2)+I$22+I$15))*60/(2*PI())</f>
        <v>-13.579548981209815</v>
      </c>
      <c r="J1697" s="9">
        <f>(J$21-$D1697*9.81*加速計算!$E$6/(J$13*J$14*加速計算!$E$5)*J$12/2*(加速計算!$E$7*COS(RADIANS(加速計算!$E$8))+SIN(RADIANS(加速計算!$E$8))))*加速計算!$E$3*PI()*J$12/(J$13*(($D1697/(4*加速計算!$E$5)*(J$12/J$13)^2)+J$22+J$15))*60/(2*PI())</f>
        <v>-5.5156130451415457</v>
      </c>
      <c r="K1697" s="9">
        <f>(K$21-$D1697*9.81*加速計算!$E$6/(K$13*K$14*加速計算!$E$5)*K$12/2*(加速計算!$E$7*COS(RADIANS(加速計算!$E$8))+SIN(RADIANS(加速計算!$E$8))))*加速計算!$E$3*PI()*K$12/(K$13*(($D1697/(4*加速計算!$E$5)*(K$12/K$13)^2)+K$22+K$15))*60/(2*PI())</f>
        <v>-30.886534850941647</v>
      </c>
      <c r="L1697" s="9">
        <f>(L$21-$D1697*9.81*加速計算!$E$6/(L$13*L$14*加速計算!$E$5)*L$12/2*(加速計算!$E$7*COS(RADIANS(加速計算!$E$8))+SIN(RADIANS(加速計算!$E$8))))*加速計算!$E$3*PI()*L$12/(L$13*(($D1697/(4*加速計算!$E$5)*(L$12/L$13)^2)+L$22+L$15))*60/(2*PI())</f>
        <v>-28.908775123081512</v>
      </c>
      <c r="M1697" s="20">
        <f>(M$21-$D1697*9.81*加速計算!$E$6/(M$13*M$14*加速計算!$E$5)*M$12/2*(加速計算!$E$7*COS(RADIANS(加速計算!$E$8))+SIN(RADIANS(加速計算!$E$8))))*加速計算!$E$3*PI()*M$12/(M$13*(($D1697/(4*加速計算!$E$5)*(M$12/M$13)^2)+M$22+M$15))*60/(2*PI())</f>
        <v>-26.962231798541083</v>
      </c>
    </row>
    <row r="1698" spans="4:13">
      <c r="D1698" s="22">
        <v>16630</v>
      </c>
      <c r="E1698" s="9">
        <f>(E$21-$D1698*9.81*加速計算!$E$6/(E$13*E$14*加速計算!$E$5)*E$12/2*(加速計算!$E$7*COS(RADIANS(加速計算!$E$8))+SIN(RADIANS(加速計算!$E$8))))*加速計算!$E$3*PI()*E$12/(E$13*(($D1698/(4*加速計算!$E$5)*(E$12/E$13)^2)+E$22+E$15))*60/(2*PI())</f>
        <v>-28.742352291551345</v>
      </c>
      <c r="F1698" s="9">
        <f>(F$21-$D1698*9.81*加速計算!$E$6/(F$13*F$14*加速計算!$E$5)*F$12/2*(加速計算!$E$7*COS(RADIANS(加速計算!$E$8))+SIN(RADIANS(加速計算!$E$8))))*加速計算!$E$3*PI()*F$12/(F$13*(($D1698/(4*加速計算!$E$5)*(F$12/F$13)^2)+F$22+F$15))*60/(2*PI())</f>
        <v>-28.850668678941791</v>
      </c>
      <c r="G1698" s="9">
        <f>(G$21-$D1698*9.81*加速計算!$E$6/(G$13*G$14*加速計算!$E$5)*G$12/2*(加速計算!$E$7*COS(RADIANS(加速計算!$E$8))+SIN(RADIANS(加速計算!$E$8))))*加速計算!$E$3*PI()*G$12/(G$13*(($D1698/(4*加速計算!$E$5)*(G$12/G$13)^2)+G$22+G$15))*60/(2*PI())</f>
        <v>-26.674848414683243</v>
      </c>
      <c r="H1698" s="9">
        <f>(H$21-$D1698*9.81*加速計算!$E$6/(H$13*H$14*加速計算!$E$5)*H$12/2*(加速計算!$E$7*COS(RADIANS(加速計算!$E$8))+SIN(RADIANS(加速計算!$E$8))))*加速計算!$E$3*PI()*H$12/(H$13*(($D1698/(4*加速計算!$E$5)*(H$12/H$13)^2)+H$22+H$15))*60/(2*PI())</f>
        <v>-19.011336345403059</v>
      </c>
      <c r="I1698" s="9">
        <f>(I$21-$D1698*9.81*加速計算!$E$6/(I$13*I$14*加速計算!$E$5)*I$12/2*(加速計算!$E$7*COS(RADIANS(加速計算!$E$8))+SIN(RADIANS(加速計算!$E$8))))*加速計算!$E$3*PI()*I$12/(I$13*(($D1698/(4*加速計算!$E$5)*(I$12/I$13)^2)+I$22+I$15))*60/(2*PI())</f>
        <v>-13.590965258112105</v>
      </c>
      <c r="J1698" s="9">
        <f>(J$21-$D1698*9.81*加速計算!$E$6/(J$13*J$14*加速計算!$E$5)*J$12/2*(加速計算!$E$7*COS(RADIANS(加速計算!$E$8))+SIN(RADIANS(加速計算!$E$8))))*加速計算!$E$3*PI()*J$12/(J$13*(($D1698/(4*加速計算!$E$5)*(J$12/J$13)^2)+J$22+J$15))*60/(2*PI())</f>
        <v>-5.5318526129656567</v>
      </c>
      <c r="K1698" s="9">
        <f>(K$21-$D1698*9.81*加速計算!$E$6/(K$13*K$14*加速計算!$E$5)*K$12/2*(加速計算!$E$7*COS(RADIANS(加速計算!$E$8))+SIN(RADIANS(加速計算!$E$8))))*加速計算!$E$3*PI()*K$12/(K$13*(($D1698/(4*加速計算!$E$5)*(K$12/K$13)^2)+K$22+K$15))*60/(2*PI())</f>
        <v>-30.88762470841273</v>
      </c>
      <c r="L1698" s="9">
        <f>(L$21-$D1698*9.81*加速計算!$E$6/(L$13*L$14*加速計算!$E$5)*L$12/2*(加速計算!$E$7*COS(RADIANS(加速計算!$E$8))+SIN(RADIANS(加速計算!$E$8))))*加速計算!$E$3*PI()*L$12/(L$13*(($D1698/(4*加速計算!$E$5)*(L$12/L$13)^2)+L$22+L$15))*60/(2*PI())</f>
        <v>-28.911053316489458</v>
      </c>
      <c r="M1698" s="20">
        <f>(M$21-$D1698*9.81*加速計算!$E$6/(M$13*M$14*加速計算!$E$5)*M$12/2*(加速計算!$E$7*COS(RADIANS(加速計算!$E$8))+SIN(RADIANS(加速計算!$E$8))))*加速計算!$E$3*PI()*M$12/(M$13*(($D1698/(4*加速計算!$E$5)*(M$12/M$13)^2)+M$22+M$15))*60/(2*PI())</f>
        <v>-26.965678934968452</v>
      </c>
    </row>
    <row r="1699" spans="4:13">
      <c r="D1699" s="22">
        <v>16640</v>
      </c>
      <c r="E1699" s="9">
        <f>(E$21-$D1699*9.81*加速計算!$E$6/(E$13*E$14*加速計算!$E$5)*E$12/2*(加速計算!$E$7*COS(RADIANS(加速計算!$E$8))+SIN(RADIANS(加速計算!$E$8))))*加速計算!$E$3*PI()*E$12/(E$13*(($D1699/(4*加速計算!$E$5)*(E$12/E$13)^2)+E$22+E$15))*60/(2*PI())</f>
        <v>-28.743871168496067</v>
      </c>
      <c r="F1699" s="9">
        <f>(F$21-$D1699*9.81*加速計算!$E$6/(F$13*F$14*加速計算!$E$5)*F$12/2*(加速計算!$E$7*COS(RADIANS(加速計算!$E$8))+SIN(RADIANS(加速計算!$E$8))))*加速計算!$E$3*PI()*F$12/(F$13*(($D1699/(4*加速計算!$E$5)*(F$12/F$13)^2)+F$22+F$15))*60/(2*PI())</f>
        <v>-28.852979522299183</v>
      </c>
      <c r="G1699" s="9">
        <f>(G$21-$D1699*9.81*加速計算!$E$6/(G$13*G$14*加速計算!$E$5)*G$12/2*(加速計算!$E$7*COS(RADIANS(加速計算!$E$8))+SIN(RADIANS(加速計算!$E$8))))*加速計算!$E$3*PI()*G$12/(G$13*(($D1699/(4*加速計算!$E$5)*(G$12/G$13)^2)+G$22+G$15))*60/(2*PI())</f>
        <v>-26.678464229954525</v>
      </c>
      <c r="H1699" s="9">
        <f>(H$21-$D1699*9.81*加速計算!$E$6/(H$13*H$14*加速計算!$E$5)*H$12/2*(加速計算!$E$7*COS(RADIANS(加速計算!$E$8))+SIN(RADIANS(加速計算!$E$8))))*加速計算!$E$3*PI()*H$12/(H$13*(($D1699/(4*加速計算!$E$5)*(H$12/H$13)^2)+H$22+H$15))*60/(2*PI())</f>
        <v>-19.019504579704915</v>
      </c>
      <c r="I1699" s="9">
        <f>(I$21-$D1699*9.81*加速計算!$E$6/(I$13*I$14*加速計算!$E$5)*I$12/2*(加速計算!$E$7*COS(RADIANS(加速計算!$E$8))+SIN(RADIANS(加速計算!$E$8))))*加速計算!$E$3*PI()*I$12/(I$13*(($D1699/(4*加速計算!$E$5)*(I$12/I$13)^2)+I$22+I$15))*60/(2*PI())</f>
        <v>-13.602367910481433</v>
      </c>
      <c r="J1699" s="9">
        <f>(J$21-$D1699*9.81*加速計算!$E$6/(J$13*J$14*加速計算!$E$5)*J$12/2*(加速計算!$E$7*COS(RADIANS(加速計算!$E$8))+SIN(RADIANS(加速計算!$E$8))))*加速計算!$E$3*PI()*J$12/(J$13*(($D1699/(4*加速計算!$E$5)*(J$12/J$13)^2)+J$22+J$15))*60/(2*PI())</f>
        <v>-5.548072789797958</v>
      </c>
      <c r="K1699" s="9">
        <f>(K$21-$D1699*9.81*加速計算!$E$6/(K$13*K$14*加速計算!$E$5)*K$12/2*(加速計算!$E$7*COS(RADIANS(加速計算!$E$8))+SIN(RADIANS(加速計算!$E$8))))*加速計算!$E$3*PI()*K$12/(K$13*(($D1699/(4*加速計算!$E$5)*(K$12/K$13)^2)+K$22+K$15))*60/(2*PI())</f>
        <v>-30.888713256704083</v>
      </c>
      <c r="L1699" s="9">
        <f>(L$21-$D1699*9.81*加速計算!$E$6/(L$13*L$14*加速計算!$E$5)*L$12/2*(加速計算!$E$7*COS(RADIANS(加速計算!$E$8))+SIN(RADIANS(加速計算!$E$8))))*加速計算!$E$3*PI()*L$12/(L$13*(($D1699/(4*加速計算!$E$5)*(L$12/L$13)^2)+L$22+L$15))*60/(2*PI())</f>
        <v>-28.913328773553122</v>
      </c>
      <c r="M1699" s="20">
        <f>(M$21-$D1699*9.81*加速計算!$E$6/(M$13*M$14*加速計算!$E$5)*M$12/2*(加速計算!$E$7*COS(RADIANS(加速計算!$E$8))+SIN(RADIANS(加速計算!$E$8))))*加速計算!$E$3*PI()*M$12/(M$13*(($D1699/(4*加速計算!$E$5)*(M$12/M$13)^2)+M$22+M$15))*60/(2*PI())</f>
        <v>-26.969121931941416</v>
      </c>
    </row>
    <row r="1700" spans="4:13">
      <c r="D1700" s="22">
        <v>16650</v>
      </c>
      <c r="E1700" s="9">
        <f>(E$21-$D1700*9.81*加速計算!$E$6/(E$13*E$14*加速計算!$E$5)*E$12/2*(加速計算!$E$7*COS(RADIANS(加速計算!$E$8))+SIN(RADIANS(加速計算!$E$8))))*加速計算!$E$3*PI()*E$12/(E$13*(($D1700/(4*加速計算!$E$5)*(E$12/E$13)^2)+E$22+E$15))*60/(2*PI())</f>
        <v>-28.745388222249503</v>
      </c>
      <c r="F1700" s="9">
        <f>(F$21-$D1700*9.81*加速計算!$E$6/(F$13*F$14*加速計算!$E$5)*F$12/2*(加速計算!$E$7*COS(RADIANS(加速計算!$E$8))+SIN(RADIANS(加速計算!$E$8))))*加速計算!$E$3*PI()*F$12/(F$13*(($D1700/(4*加速計算!$E$5)*(F$12/F$13)^2)+F$22+F$15))*60/(2*PI())</f>
        <v>-28.855287592814893</v>
      </c>
      <c r="G1700" s="9">
        <f>(G$21-$D1700*9.81*加速計算!$E$6/(G$13*G$14*加速計算!$E$5)*G$12/2*(加速計算!$E$7*COS(RADIANS(加速計算!$E$8))+SIN(RADIANS(加速計算!$E$8))))*加速計算!$E$3*PI()*G$12/(G$13*(($D1700/(4*加速計算!$E$5)*(G$12/G$13)^2)+G$22+G$15))*60/(2*PI())</f>
        <v>-26.682075707981028</v>
      </c>
      <c r="H1700" s="9">
        <f>(H$21-$D1700*9.81*加速計算!$E$6/(H$13*H$14*加速計算!$E$5)*H$12/2*(加速計算!$E$7*COS(RADIANS(加速計算!$E$8))+SIN(RADIANS(加速計算!$E$8))))*加速計算!$E$3*PI()*H$12/(H$13*(($D1700/(4*加速計算!$E$5)*(H$12/H$13)^2)+H$22+H$15))*60/(2*PI())</f>
        <v>-19.027663071600326</v>
      </c>
      <c r="I1700" s="9">
        <f>(I$21-$D1700*9.81*加速計算!$E$6/(I$13*I$14*加速計算!$E$5)*I$12/2*(加速計算!$E$7*COS(RADIANS(加速計算!$E$8))+SIN(RADIANS(加速計算!$E$8))))*加速計算!$E$3*PI()*I$12/(I$13*(($D1700/(4*加速計算!$E$5)*(I$12/I$13)^2)+I$22+I$15))*60/(2*PI())</f>
        <v>-13.61375696269315</v>
      </c>
      <c r="J1700" s="9">
        <f>(J$21-$D1700*9.81*加速計算!$E$6/(J$13*J$14*加速計算!$E$5)*J$12/2*(加速計算!$E$7*COS(RADIANS(加速計算!$E$8))+SIN(RADIANS(加速計算!$E$8))))*加速計算!$E$3*PI()*J$12/(J$13*(($D1700/(4*加速計算!$E$5)*(J$12/J$13)^2)+J$22+J$15))*60/(2*PI())</f>
        <v>-5.5642736103486925</v>
      </c>
      <c r="K1700" s="9">
        <f>(K$21-$D1700*9.81*加速計算!$E$6/(K$13*K$14*加速計算!$E$5)*K$12/2*(加速計算!$E$7*COS(RADIANS(加速計算!$E$8))+SIN(RADIANS(加速計算!$E$8))))*加速計算!$E$3*PI()*K$12/(K$13*(($D1700/(4*加速計算!$E$5)*(K$12/K$13)^2)+K$22+K$15))*60/(2*PI())</f>
        <v>-30.889800498173273</v>
      </c>
      <c r="L1700" s="9">
        <f>(L$21-$D1700*9.81*加速計算!$E$6/(L$13*L$14*加速計算!$E$5)*L$12/2*(加速計算!$E$7*COS(RADIANS(加速計算!$E$8))+SIN(RADIANS(加速計算!$E$8))))*加速計算!$E$3*PI()*L$12/(L$13*(($D1700/(4*加速計算!$E$5)*(L$12/L$13)^2)+L$22+L$15))*60/(2*PI())</f>
        <v>-28.9156014991995</v>
      </c>
      <c r="M1700" s="20">
        <f>(M$21-$D1700*9.81*加速計算!$E$6/(M$13*M$14*加速計算!$E$5)*M$12/2*(加速計算!$E$7*COS(RADIANS(加速計算!$E$8))+SIN(RADIANS(加速計算!$E$8))))*加速計算!$E$3*PI()*M$12/(M$13*(($D1700/(4*加速計算!$E$5)*(M$12/M$13)^2)+M$22+M$15))*60/(2*PI())</f>
        <v>-26.972560796911747</v>
      </c>
    </row>
    <row r="1701" spans="4:13">
      <c r="D1701" s="22">
        <v>16660</v>
      </c>
      <c r="E1701" s="9">
        <f>(E$21-$D1701*9.81*加速計算!$E$6/(E$13*E$14*加速計算!$E$5)*E$12/2*(加速計算!$E$7*COS(RADIANS(加速計算!$E$8))+SIN(RADIANS(加速計算!$E$8))))*加速計算!$E$3*PI()*E$12/(E$13*(($D1701/(4*加速計算!$E$5)*(E$12/E$13)^2)+E$22+E$15))*60/(2*PI())</f>
        <v>-28.74690345609234</v>
      </c>
      <c r="F1701" s="9">
        <f>(F$21-$D1701*9.81*加速計算!$E$6/(F$13*F$14*加速計算!$E$5)*F$12/2*(加速計算!$E$7*COS(RADIANS(加速計算!$E$8))+SIN(RADIANS(加速計算!$E$8))))*加速計算!$E$3*PI()*F$12/(F$13*(($D1701/(4*加速計算!$E$5)*(F$12/F$13)^2)+F$22+F$15))*60/(2*PI())</f>
        <v>-28.857592895476703</v>
      </c>
      <c r="G1701" s="9">
        <f>(G$21-$D1701*9.81*加速計算!$E$6/(G$13*G$14*加速計算!$E$5)*G$12/2*(加速計算!$E$7*COS(RADIANS(加速計算!$E$8))+SIN(RADIANS(加速計算!$E$8))))*加速計算!$E$3*PI()*G$12/(G$13*(($D1701/(4*加速計算!$E$5)*(G$12/G$13)^2)+G$22+G$15))*60/(2*PI())</f>
        <v>-26.685682856561957</v>
      </c>
      <c r="H1701" s="9">
        <f>(H$21-$D1701*9.81*加速計算!$E$6/(H$13*H$14*加速計算!$E$5)*H$12/2*(加速計算!$E$7*COS(RADIANS(加速計算!$E$8))+SIN(RADIANS(加速計算!$E$8))))*加速計算!$E$3*PI()*H$12/(H$13*(($D1701/(4*加速計算!$E$5)*(H$12/H$13)^2)+H$22+H$15))*60/(2*PI())</f>
        <v>-19.035811838508842</v>
      </c>
      <c r="I1701" s="9">
        <f>(I$21-$D1701*9.81*加速計算!$E$6/(I$13*I$14*加速計算!$E$5)*I$12/2*(加速計算!$E$7*COS(RADIANS(加速計算!$E$8))+SIN(RADIANS(加速計算!$E$8))))*加速計算!$E$3*PI()*I$12/(I$13*(($D1701/(4*加速計算!$E$5)*(I$12/I$13)^2)+I$22+I$15))*60/(2*PI())</f>
        <v>-13.625132439064513</v>
      </c>
      <c r="J1701" s="9">
        <f>(J$21-$D1701*9.81*加速計算!$E$6/(J$13*J$14*加速計算!$E$5)*J$12/2*(加速計算!$E$7*COS(RADIANS(加速計算!$E$8))+SIN(RADIANS(加速計算!$E$8))))*加速計算!$E$3*PI()*J$12/(J$13*(($D1701/(4*加速計算!$E$5)*(J$12/J$13)^2)+J$22+J$15))*60/(2*PI())</f>
        <v>-5.5804551092453023</v>
      </c>
      <c r="K1701" s="9">
        <f>(K$21-$D1701*9.81*加速計算!$E$6/(K$13*K$14*加速計算!$E$5)*K$12/2*(加速計算!$E$7*COS(RADIANS(加速計算!$E$8))+SIN(RADIANS(加速計算!$E$8))))*加速計算!$E$3*PI()*K$12/(K$13*(($D1701/(4*加速計算!$E$5)*(K$12/K$13)^2)+K$22+K$15))*60/(2*PI())</f>
        <v>-30.89088643517217</v>
      </c>
      <c r="L1701" s="9">
        <f>(L$21-$D1701*9.81*加速計算!$E$6/(L$13*L$14*加速計算!$E$5)*L$12/2*(加速計算!$E$7*COS(RADIANS(加速計算!$E$8))+SIN(RADIANS(加速計算!$E$8))))*加速計算!$E$3*PI()*L$12/(L$13*(($D1701/(4*加速計算!$E$5)*(L$12/L$13)^2)+L$22+L$15))*60/(2*PI())</f>
        <v>-28.917871498343768</v>
      </c>
      <c r="M1701" s="20">
        <f>(M$21-$D1701*9.81*加速計算!$E$6/(M$13*M$14*加速計算!$E$5)*M$12/2*(加速計算!$E$7*COS(RADIANS(加速計算!$E$8))+SIN(RADIANS(加速計算!$E$8))))*加速計算!$E$3*PI()*M$12/(M$13*(($D1701/(4*加速計算!$E$5)*(M$12/M$13)^2)+M$22+M$15))*60/(2*PI())</f>
        <v>-26.975995537313292</v>
      </c>
    </row>
    <row r="1702" spans="4:13">
      <c r="D1702" s="22">
        <v>16670</v>
      </c>
      <c r="E1702" s="9">
        <f>(E$21-$D1702*9.81*加速計算!$E$6/(E$13*E$14*加速計算!$E$5)*E$12/2*(加速計算!$E$7*COS(RADIANS(加速計算!$E$8))+SIN(RADIANS(加速計算!$E$8))))*加速計算!$E$3*PI()*E$12/(E$13*(($D1702/(4*加速計算!$E$5)*(E$12/E$13)^2)+E$22+E$15))*60/(2*PI())</f>
        <v>-28.748416873297522</v>
      </c>
      <c r="F1702" s="9">
        <f>(F$21-$D1702*9.81*加速計算!$E$6/(F$13*F$14*加速計算!$E$5)*F$12/2*(加速計算!$E$7*COS(RADIANS(加速計算!$E$8))+SIN(RADIANS(加速計算!$E$8))))*加速計算!$E$3*PI()*F$12/(F$13*(($D1702/(4*加速計算!$E$5)*(F$12/F$13)^2)+F$22+F$15))*60/(2*PI())</f>
        <v>-28.859895435260473</v>
      </c>
      <c r="G1702" s="9">
        <f>(G$21-$D1702*9.81*加速計算!$E$6/(G$13*G$14*加速計算!$E$5)*G$12/2*(加速計算!$E$7*COS(RADIANS(加速計算!$E$8))+SIN(RADIANS(加速計算!$E$8))))*加速計算!$E$3*PI()*G$12/(G$13*(($D1702/(4*加速計算!$E$5)*(G$12/G$13)^2)+G$22+G$15))*60/(2*PI())</f>
        <v>-26.689285683477856</v>
      </c>
      <c r="H1702" s="9">
        <f>(H$21-$D1702*9.81*加速計算!$E$6/(H$13*H$14*加速計算!$E$5)*H$12/2*(加速計算!$E$7*COS(RADIANS(加速計算!$E$8))+SIN(RADIANS(加速計算!$E$8))))*加速計算!$E$3*PI()*H$12/(H$13*(($D1702/(4*加速計算!$E$5)*(H$12/H$13)^2)+H$22+H$15))*60/(2*PI())</f>
        <v>-19.043950897808486</v>
      </c>
      <c r="I1702" s="9">
        <f>(I$21-$D1702*9.81*加速計算!$E$6/(I$13*I$14*加速計算!$E$5)*I$12/2*(加速計算!$E$7*COS(RADIANS(加速計算!$E$8))+SIN(RADIANS(加速計算!$E$8))))*加速計算!$E$3*PI()*I$12/(I$13*(($D1702/(4*加速計算!$E$5)*(I$12/I$13)^2)+I$22+I$15))*60/(2*PI())</f>
        <v>-13.636494363854807</v>
      </c>
      <c r="J1702" s="9">
        <f>(J$21-$D1702*9.81*加速計算!$E$6/(J$13*J$14*加速計算!$E$5)*J$12/2*(加速計算!$E$7*COS(RADIANS(加速計算!$E$8))+SIN(RADIANS(加速計算!$E$8))))*加速計算!$E$3*PI()*J$12/(J$13*(($D1702/(4*加速計算!$E$5)*(J$12/J$13)^2)+J$22+J$15))*60/(2*PI())</f>
        <v>-5.5966173210326753</v>
      </c>
      <c r="K1702" s="9">
        <f>(K$21-$D1702*9.81*加速計算!$E$6/(K$13*K$14*加速計算!$E$5)*K$12/2*(加速計算!$E$7*COS(RADIANS(加速計算!$E$8))+SIN(RADIANS(加速計算!$E$8))))*加速計算!$E$3*PI()*K$12/(K$13*(($D1702/(4*加速計算!$E$5)*(K$12/K$13)^2)+K$22+K$15))*60/(2*PI())</f>
        <v>-30.89197107004701</v>
      </c>
      <c r="L1702" s="9">
        <f>(L$21-$D1702*9.81*加速計算!$E$6/(L$13*L$14*加速計算!$E$5)*L$12/2*(加速計算!$E$7*COS(RADIANS(加速計算!$E$8))+SIN(RADIANS(加速計算!$E$8))))*加速計算!$E$3*PI()*L$12/(L$13*(($D1702/(4*加速計算!$E$5)*(L$12/L$13)^2)+L$22+L$15))*60/(2*PI())</f>
        <v>-28.920138775889285</v>
      </c>
      <c r="M1702" s="20">
        <f>(M$21-$D1702*9.81*加速計算!$E$6/(M$13*M$14*加速計算!$E$5)*M$12/2*(加速計算!$E$7*COS(RADIANS(加速計算!$E$8))+SIN(RADIANS(加速計算!$E$8))))*加速計算!$E$3*PI()*M$12/(M$13*(($D1702/(4*加速計算!$E$5)*(M$12/M$13)^2)+M$22+M$15))*60/(2*PI())</f>
        <v>-26.979426160562117</v>
      </c>
    </row>
    <row r="1703" spans="4:13">
      <c r="D1703" s="22">
        <v>16680</v>
      </c>
      <c r="E1703" s="9">
        <f>(E$21-$D1703*9.81*加速計算!$E$6/(E$13*E$14*加速計算!$E$5)*E$12/2*(加速計算!$E$7*COS(RADIANS(加速計算!$E$8))+SIN(RADIANS(加速計算!$E$8))))*加速計算!$E$3*PI()*E$12/(E$13*(($D1703/(4*加速計算!$E$5)*(E$12/E$13)^2)+E$22+E$15))*60/(2*PI())</f>
        <v>-28.749928477130041</v>
      </c>
      <c r="F1703" s="9">
        <f>(F$21-$D1703*9.81*加速計算!$E$6/(F$13*F$14*加速計算!$E$5)*F$12/2*(加速計算!$E$7*COS(RADIANS(加速計算!$E$8))+SIN(RADIANS(加速計算!$E$8))))*加速計算!$E$3*PI()*F$12/(F$13*(($D1703/(4*加速計算!$E$5)*(F$12/F$13)^2)+F$22+F$15))*60/(2*PI())</f>
        <v>-28.862195217130147</v>
      </c>
      <c r="G1703" s="9">
        <f>(G$21-$D1703*9.81*加速計算!$E$6/(G$13*G$14*加速計算!$E$5)*G$12/2*(加速計算!$E$7*COS(RADIANS(加速計算!$E$8))+SIN(RADIANS(加速計算!$E$8))))*加速計算!$E$3*PI()*G$12/(G$13*(($D1703/(4*加速計算!$E$5)*(G$12/G$13)^2)+G$22+G$15))*60/(2*PI())</f>
        <v>-26.692884196490656</v>
      </c>
      <c r="H1703" s="9">
        <f>(H$21-$D1703*9.81*加速計算!$E$6/(H$13*H$14*加速計算!$E$5)*H$12/2*(加速計算!$E$7*COS(RADIANS(加速計算!$E$8))+SIN(RADIANS(加速計算!$E$8))))*加速計算!$E$3*PI()*H$12/(H$13*(($D1703/(4*加速計算!$E$5)*(H$12/H$13)^2)+H$22+H$15))*60/(2*PI())</f>
        <v>-19.052080266835912</v>
      </c>
      <c r="I1703" s="9">
        <f>(I$21-$D1703*9.81*加速計算!$E$6/(I$13*I$14*加速計算!$E$5)*I$12/2*(加速計算!$E$7*COS(RADIANS(加速計算!$E$8))+SIN(RADIANS(加速計算!$E$8))))*加速計算!$E$3*PI()*I$12/(I$13*(($D1703/(4*加速計算!$E$5)*(I$12/I$13)^2)+I$22+I$15))*60/(2*PI())</f>
        <v>-13.647842761265576</v>
      </c>
      <c r="J1703" s="9">
        <f>(J$21-$D1703*9.81*加速計算!$E$6/(J$13*J$14*加速計算!$E$5)*J$12/2*(加速計算!$E$7*COS(RADIANS(加速計算!$E$8))+SIN(RADIANS(加速計算!$E$8))))*加速計算!$E$3*PI()*J$12/(J$13*(($D1703/(4*加速計算!$E$5)*(J$12/J$13)^2)+J$22+J$15))*60/(2*PI())</f>
        <v>-5.6127602801734353</v>
      </c>
      <c r="K1703" s="9">
        <f>(K$21-$D1703*9.81*加速計算!$E$6/(K$13*K$14*加速計算!$E$5)*K$12/2*(加速計算!$E$7*COS(RADIANS(加速計算!$E$8))+SIN(RADIANS(加速計算!$E$8))))*加速計算!$E$3*PI()*K$12/(K$13*(($D1703/(4*加速計算!$E$5)*(K$12/K$13)^2)+K$22+K$15))*60/(2*PI())</f>
        <v>-30.893054405138425</v>
      </c>
      <c r="L1703" s="9">
        <f>(L$21-$D1703*9.81*加速計算!$E$6/(L$13*L$14*加速計算!$E$5)*L$12/2*(加速計算!$E$7*COS(RADIANS(加速計算!$E$8))+SIN(RADIANS(加速計算!$E$8))))*加速計算!$E$3*PI()*L$12/(L$13*(($D1703/(4*加速計算!$E$5)*(L$12/L$13)^2)+L$22+L$15))*60/(2*PI())</f>
        <v>-28.922403336727683</v>
      </c>
      <c r="M1703" s="20">
        <f>(M$21-$D1703*9.81*加速計算!$E$6/(M$13*M$14*加速計算!$E$5)*M$12/2*(加速計算!$E$7*COS(RADIANS(加速計算!$E$8))+SIN(RADIANS(加速計算!$E$8))))*加速計算!$E$3*PI()*M$12/(M$13*(($D1703/(4*加速計算!$E$5)*(M$12/M$13)^2)+M$22+M$15))*60/(2*PI())</f>
        <v>-26.982852674056513</v>
      </c>
    </row>
    <row r="1704" spans="4:13">
      <c r="D1704" s="22">
        <v>16690</v>
      </c>
      <c r="E1704" s="9">
        <f>(E$21-$D1704*9.81*加速計算!$E$6/(E$13*E$14*加速計算!$E$5)*E$12/2*(加速計算!$E$7*COS(RADIANS(加速計算!$E$8))+SIN(RADIANS(加速計算!$E$8))))*加速計算!$E$3*PI()*E$12/(E$13*(($D1704/(4*加速計算!$E$5)*(E$12/E$13)^2)+E$22+E$15))*60/(2*PI())</f>
        <v>-28.751438270847142</v>
      </c>
      <c r="F1704" s="9">
        <f>(F$21-$D1704*9.81*加速計算!$E$6/(F$13*F$14*加速計算!$E$5)*F$12/2*(加速計算!$E$7*COS(RADIANS(加速計算!$E$8))+SIN(RADIANS(加速計算!$E$8))))*加速計算!$E$3*PI()*F$12/(F$13*(($D1704/(4*加速計算!$E$5)*(F$12/F$13)^2)+F$22+F$15))*60/(2*PI())</f>
        <v>-28.864492246037774</v>
      </c>
      <c r="G1704" s="9">
        <f>(G$21-$D1704*9.81*加速計算!$E$6/(G$13*G$14*加速計算!$E$5)*G$12/2*(加速計算!$E$7*COS(RADIANS(加速計算!$E$8))+SIN(RADIANS(加速計算!$E$8))))*加速計算!$E$3*PI()*G$12/(G$13*(($D1704/(4*加速計算!$E$5)*(G$12/G$13)^2)+G$22+G$15))*60/(2*PI())</f>
        <v>-26.696478403343722</v>
      </c>
      <c r="H1704" s="9">
        <f>(H$21-$D1704*9.81*加速計算!$E$6/(H$13*H$14*加速計算!$E$5)*H$12/2*(加速計算!$E$7*COS(RADIANS(加速計算!$E$8))+SIN(RADIANS(加速計算!$E$8))))*加速計算!$E$3*PI()*H$12/(H$13*(($D1704/(4*加速計算!$E$5)*(H$12/H$13)^2)+H$22+H$15))*60/(2*PI())</f>
        <v>-19.060199962886522</v>
      </c>
      <c r="I1704" s="9">
        <f>(I$21-$D1704*9.81*加速計算!$E$6/(I$13*I$14*加速計算!$E$5)*I$12/2*(加速計算!$E$7*COS(RADIANS(加速計算!$E$8))+SIN(RADIANS(加速計算!$E$8))))*加速計算!$E$3*PI()*I$12/(I$13*(($D1704/(4*加速計算!$E$5)*(I$12/I$13)^2)+I$22+I$15))*60/(2*PI())</f>
        <v>-13.659177655440772</v>
      </c>
      <c r="J1704" s="9">
        <f>(J$21-$D1704*9.81*加速計算!$E$6/(J$13*J$14*加速計算!$E$5)*J$12/2*(加速計算!$E$7*COS(RADIANS(加速計算!$E$8))+SIN(RADIANS(加速計算!$E$8))))*加速計算!$E$3*PI()*J$12/(J$13*(($D1704/(4*加速計算!$E$5)*(J$12/J$13)^2)+J$22+J$15))*60/(2*PI())</f>
        <v>-5.6288840210481119</v>
      </c>
      <c r="K1704" s="9">
        <f>(K$21-$D1704*9.81*加速計算!$E$6/(K$13*K$14*加速計算!$E$5)*K$12/2*(加速計算!$E$7*COS(RADIANS(加速計算!$E$8))+SIN(RADIANS(加速計算!$E$8))))*加速計算!$E$3*PI()*K$12/(K$13*(($D1704/(4*加速計算!$E$5)*(K$12/K$13)^2)+K$22+K$15))*60/(2*PI())</f>
        <v>-30.894136442781416</v>
      </c>
      <c r="L1704" s="9">
        <f>(L$21-$D1704*9.81*加速計算!$E$6/(L$13*L$14*加速計算!$E$5)*L$12/2*(加速計算!$E$7*COS(RADIANS(加速計算!$E$8))+SIN(RADIANS(加速計算!$E$8))))*加速計算!$E$3*PI()*L$12/(L$13*(($D1704/(4*加速計算!$E$5)*(L$12/L$13)^2)+L$22+L$15))*60/(2*PI())</f>
        <v>-28.924665185738878</v>
      </c>
      <c r="M1704" s="20">
        <f>(M$21-$D1704*9.81*加速計算!$E$6/(M$13*M$14*加速計算!$E$5)*M$12/2*(加速計算!$E$7*COS(RADIANS(加速計算!$E$8))+SIN(RADIANS(加速計算!$E$8))))*加速計算!$E$3*PI()*M$12/(M$13*(($D1704/(4*加速計算!$E$5)*(M$12/M$13)^2)+M$22+M$15))*60/(2*PI())</f>
        <v>-26.986275085177024</v>
      </c>
    </row>
    <row r="1705" spans="4:13">
      <c r="D1705" s="22">
        <v>16700</v>
      </c>
      <c r="E1705" s="9">
        <f>(E$21-$D1705*9.81*加速計算!$E$6/(E$13*E$14*加速計算!$E$5)*E$12/2*(加速計算!$E$7*COS(RADIANS(加速計算!$E$8))+SIN(RADIANS(加速計算!$E$8))))*加速計算!$E$3*PI()*E$12/(E$13*(($D1705/(4*加速計算!$E$5)*(E$12/E$13)^2)+E$22+E$15))*60/(2*PI())</f>
        <v>-28.752946257698223</v>
      </c>
      <c r="F1705" s="9">
        <f>(F$21-$D1705*9.81*加速計算!$E$6/(F$13*F$14*加速計算!$E$5)*F$12/2*(加速計算!$E$7*COS(RADIANS(加速計算!$E$8))+SIN(RADIANS(加速計算!$E$8))))*加速計算!$E$3*PI()*F$12/(F$13*(($D1705/(4*加速計算!$E$5)*(F$12/F$13)^2)+F$22+F$15))*60/(2*PI())</f>
        <v>-28.866786526923601</v>
      </c>
      <c r="G1705" s="9">
        <f>(G$21-$D1705*9.81*加速計算!$E$6/(G$13*G$14*加速計算!$E$5)*G$12/2*(加速計算!$E$7*COS(RADIANS(加速計算!$E$8))+SIN(RADIANS(加速計算!$E$8))))*加速計算!$E$3*PI()*G$12/(G$13*(($D1705/(4*加速計算!$E$5)*(G$12/G$13)^2)+G$22+G$15))*60/(2*PI())</f>
        <v>-26.700068311761868</v>
      </c>
      <c r="H1705" s="9">
        <f>(H$21-$D1705*9.81*加速計算!$E$6/(H$13*H$14*加速計算!$E$5)*H$12/2*(加速計算!$E$7*COS(RADIANS(加速計算!$E$8))+SIN(RADIANS(加速計算!$E$8))))*加速計算!$E$3*PI()*H$12/(H$13*(($D1705/(4*加速計算!$E$5)*(H$12/H$13)^2)+H$22+H$15))*60/(2*PI())</f>
        <v>-19.068310003214588</v>
      </c>
      <c r="I1705" s="9">
        <f>(I$21-$D1705*9.81*加速計算!$E$6/(I$13*I$14*加速計算!$E$5)*I$12/2*(加速計算!$E$7*COS(RADIANS(加速計算!$E$8))+SIN(RADIANS(加速計算!$E$8))))*加速計算!$E$3*PI()*I$12/(I$13*(($D1705/(4*加速計算!$E$5)*(I$12/I$13)^2)+I$22+I$15))*60/(2*PI())</f>
        <v>-13.670499070466922</v>
      </c>
      <c r="J1705" s="9">
        <f>(J$21-$D1705*9.81*加速計算!$E$6/(J$13*J$14*加速計算!$E$5)*J$12/2*(加速計算!$E$7*COS(RADIANS(加速計算!$E$8))+SIN(RADIANS(加速計算!$E$8))))*加速計算!$E$3*PI()*J$12/(J$13*(($D1705/(4*加速計算!$E$5)*(J$12/J$13)^2)+J$22+J$15))*60/(2*PI())</f>
        <v>-5.6449885779554467</v>
      </c>
      <c r="K1705" s="9">
        <f>(K$21-$D1705*9.81*加速計算!$E$6/(K$13*K$14*加速計算!$E$5)*K$12/2*(加速計算!$E$7*COS(RADIANS(加速計算!$E$8))+SIN(RADIANS(加速計算!$E$8))))*加速計算!$E$3*PI()*K$12/(K$13*(($D1705/(4*加速計算!$E$5)*(K$12/K$13)^2)+K$22+K$15))*60/(2*PI())</f>
        <v>-30.895217185305423</v>
      </c>
      <c r="L1705" s="9">
        <f>(L$21-$D1705*9.81*加速計算!$E$6/(L$13*L$14*加速計算!$E$5)*L$12/2*(加速計算!$E$7*COS(RADIANS(加速計算!$E$8))+SIN(RADIANS(加速計算!$E$8))))*加速計算!$E$3*PI()*L$12/(L$13*(($D1705/(4*加速計算!$E$5)*(L$12/L$13)^2)+L$22+L$15))*60/(2*PI())</f>
        <v>-28.92692432779112</v>
      </c>
      <c r="M1705" s="20">
        <f>(M$21-$D1705*9.81*加速計算!$E$6/(M$13*M$14*加速計算!$E$5)*M$12/2*(加速計算!$E$7*COS(RADIANS(加速計算!$E$8))+SIN(RADIANS(加速計算!$E$8))))*加速計算!$E$3*PI()*M$12/(M$13*(($D1705/(4*加速計算!$E$5)*(M$12/M$13)^2)+M$22+M$15))*60/(2*PI())</f>
        <v>-26.989693401286591</v>
      </c>
    </row>
    <row r="1706" spans="4:13">
      <c r="D1706" s="22">
        <v>16710</v>
      </c>
      <c r="E1706" s="9">
        <f>(E$21-$D1706*9.81*加速計算!$E$6/(E$13*E$14*加速計算!$E$5)*E$12/2*(加速計算!$E$7*COS(RADIANS(加速計算!$E$8))+SIN(RADIANS(加速計算!$E$8))))*加速計算!$E$3*PI()*E$12/(E$13*(($D1706/(4*加速計算!$E$5)*(E$12/E$13)^2)+E$22+E$15))*60/(2*PI())</f>
        <v>-28.754452440924954</v>
      </c>
      <c r="F1706" s="9">
        <f>(F$21-$D1706*9.81*加速計算!$E$6/(F$13*F$14*加速計算!$E$5)*F$12/2*(加速計算!$E$7*COS(RADIANS(加速計算!$E$8))+SIN(RADIANS(加速計算!$E$8))))*加速計算!$E$3*PI()*F$12/(F$13*(($D1706/(4*加速計算!$E$5)*(F$12/F$13)^2)+F$22+F$15))*60/(2*PI())</f>
        <v>-28.869078064715975</v>
      </c>
      <c r="G1706" s="9">
        <f>(G$21-$D1706*9.81*加速計算!$E$6/(G$13*G$14*加速計算!$E$5)*G$12/2*(加速計算!$E$7*COS(RADIANS(加速計算!$E$8))+SIN(RADIANS(加速計算!$E$8))))*加速計算!$E$3*PI()*G$12/(G$13*(($D1706/(4*加速計算!$E$5)*(G$12/G$13)^2)+G$22+G$15))*60/(2*PI())</f>
        <v>-26.703653929451452</v>
      </c>
      <c r="H1706" s="9">
        <f>(H$21-$D1706*9.81*加速計算!$E$6/(H$13*H$14*加速計算!$E$5)*H$12/2*(加速計算!$E$7*COS(RADIANS(加速計算!$E$8))+SIN(RADIANS(加速計算!$E$8))))*加速計算!$E$3*PI()*H$12/(H$13*(($D1706/(4*加速計算!$E$5)*(H$12/H$13)^2)+H$22+H$15))*60/(2*PI())</f>
        <v>-19.076410405033347</v>
      </c>
      <c r="I1706" s="9">
        <f>(I$21-$D1706*9.81*加速計算!$E$6/(I$13*I$14*加速計算!$E$5)*I$12/2*(加速計算!$E$7*COS(RADIANS(加速計算!$E$8))+SIN(RADIANS(加速計算!$E$8))))*加速計算!$E$3*PI()*I$12/(I$13*(($D1706/(4*加速計算!$E$5)*(I$12/I$13)^2)+I$22+I$15))*60/(2*PI())</f>
        <v>-13.681807030373291</v>
      </c>
      <c r="J1706" s="9">
        <f>(J$21-$D1706*9.81*加速計算!$E$6/(J$13*J$14*加速計算!$E$5)*J$12/2*(加速計算!$E$7*COS(RADIANS(加速計算!$E$8))+SIN(RADIANS(加速計算!$E$8))))*加速計算!$E$3*PI()*J$12/(J$13*(($D1706/(4*加速計算!$E$5)*(J$12/J$13)^2)+J$22+J$15))*60/(2*PI())</f>
        <v>-5.6610739851126066</v>
      </c>
      <c r="K1706" s="9">
        <f>(K$21-$D1706*9.81*加速計算!$E$6/(K$13*K$14*加速計算!$E$5)*K$12/2*(加速計算!$E$7*COS(RADIANS(加速計算!$E$8))+SIN(RADIANS(加速計算!$E$8))))*加速計算!$E$3*PI()*K$12/(K$13*(($D1706/(4*加速計算!$E$5)*(K$12/K$13)^2)+K$22+K$15))*60/(2*PI())</f>
        <v>-30.896296635034293</v>
      </c>
      <c r="L1706" s="9">
        <f>(L$21-$D1706*9.81*加速計算!$E$6/(L$13*L$14*加速計算!$E$5)*L$12/2*(加速計算!$E$7*COS(RADIANS(加速計算!$E$8))+SIN(RADIANS(加速計算!$E$8))))*加速計算!$E$3*PI()*L$12/(L$13*(($D1706/(4*加速計算!$E$5)*(L$12/L$13)^2)+L$22+L$15))*60/(2*PI())</f>
        <v>-28.929180767740966</v>
      </c>
      <c r="M1706" s="20">
        <f>(M$21-$D1706*9.81*加速計算!$E$6/(M$13*M$14*加速計算!$E$5)*M$12/2*(加速計算!$E$7*COS(RADIANS(加速計算!$E$8))+SIN(RADIANS(加速計算!$E$8))))*加速計算!$E$3*PI()*M$12/(M$13*(($D1706/(4*加速計算!$E$5)*(M$12/M$13)^2)+M$22+M$15))*60/(2*PI())</f>
        <v>-26.993107629730503</v>
      </c>
    </row>
    <row r="1707" spans="4:13">
      <c r="D1707" s="22">
        <v>16720</v>
      </c>
      <c r="E1707" s="9">
        <f>(E$21-$D1707*9.81*加速計算!$E$6/(E$13*E$14*加速計算!$E$5)*E$12/2*(加速計算!$E$7*COS(RADIANS(加速計算!$E$8))+SIN(RADIANS(加速計算!$E$8))))*加速計算!$E$3*PI()*E$12/(E$13*(($D1707/(4*加速計算!$E$5)*(E$12/E$13)^2)+E$22+E$15))*60/(2*PI())</f>
        <v>-28.755956823761199</v>
      </c>
      <c r="F1707" s="9">
        <f>(F$21-$D1707*9.81*加速計算!$E$6/(F$13*F$14*加速計算!$E$5)*F$12/2*(加速計算!$E$7*COS(RADIANS(加速計算!$E$8))+SIN(RADIANS(加速計算!$E$8))))*加速計算!$E$3*PI()*F$12/(F$13*(($D1707/(4*加速計算!$E$5)*(F$12/F$13)^2)+F$22+F$15))*60/(2*PI())</f>
        <v>-28.871366864331524</v>
      </c>
      <c r="G1707" s="9">
        <f>(G$21-$D1707*9.81*加速計算!$E$6/(G$13*G$14*加速計算!$E$5)*G$12/2*(加速計算!$E$7*COS(RADIANS(加速計算!$E$8))+SIN(RADIANS(加速計算!$E$8))))*加速計算!$E$3*PI()*G$12/(G$13*(($D1707/(4*加速計算!$E$5)*(G$12/G$13)^2)+G$22+G$15))*60/(2*PI())</f>
        <v>-26.707235264100426</v>
      </c>
      <c r="H1707" s="9">
        <f>(H$21-$D1707*9.81*加速計算!$E$6/(H$13*H$14*加速計算!$E$5)*H$12/2*(加速計算!$E$7*COS(RADIANS(加速計算!$E$8))+SIN(RADIANS(加速計算!$E$8))))*加速計算!$E$3*PI()*H$12/(H$13*(($D1707/(4*加速計算!$E$5)*(H$12/H$13)^2)+H$22+H$15))*60/(2*PI())</f>
        <v>-19.084501185515162</v>
      </c>
      <c r="I1707" s="9">
        <f>(I$21-$D1707*9.81*加速計算!$E$6/(I$13*I$14*加速計算!$E$5)*I$12/2*(加速計算!$E$7*COS(RADIANS(加速計算!$E$8))+SIN(RADIANS(加速計算!$E$8))))*加速計算!$E$3*PI()*I$12/(I$13*(($D1707/(4*加速計算!$E$5)*(I$12/I$13)^2)+I$22+I$15))*60/(2*PI())</f>
        <v>-13.693101559132062</v>
      </c>
      <c r="J1707" s="9">
        <f>(J$21-$D1707*9.81*加速計算!$E$6/(J$13*J$14*加速計算!$E$5)*J$12/2*(加速計算!$E$7*COS(RADIANS(加速計算!$E$8))+SIN(RADIANS(加速計算!$E$8))))*加速計算!$E$3*PI()*J$12/(J$13*(($D1707/(4*加速計算!$E$5)*(J$12/J$13)^2)+J$22+J$15))*60/(2*PI())</f>
        <v>-5.6771402766554138</v>
      </c>
      <c r="K1707" s="9">
        <f>(K$21-$D1707*9.81*加速計算!$E$6/(K$13*K$14*加速計算!$E$5)*K$12/2*(加速計算!$E$7*COS(RADIANS(加速計算!$E$8))+SIN(RADIANS(加速計算!$E$8))))*加速計算!$E$3*PI()*K$12/(K$13*(($D1707/(4*加速計算!$E$5)*(K$12/K$13)^2)+K$22+K$15))*60/(2*PI())</f>
        <v>-30.897374794286318</v>
      </c>
      <c r="L1707" s="9">
        <f>(L$21-$D1707*9.81*加速計算!$E$6/(L$13*L$14*加速計算!$E$5)*L$12/2*(加速計算!$E$7*COS(RADIANS(加速計算!$E$8))+SIN(RADIANS(加速計算!$E$8))))*加速計算!$E$3*PI()*L$12/(L$13*(($D1707/(4*加速計算!$E$5)*(L$12/L$13)^2)+L$22+L$15))*60/(2*PI())</f>
        <v>-28.931434510433416</v>
      </c>
      <c r="M1707" s="20">
        <f>(M$21-$D1707*9.81*加速計算!$E$6/(M$13*M$14*加速計算!$E$5)*M$12/2*(加速計算!$E$7*COS(RADIANS(加速計算!$E$8))+SIN(RADIANS(加速計算!$E$8))))*加速計算!$E$3*PI()*M$12/(M$13*(($D1707/(4*加速計算!$E$5)*(M$12/M$13)^2)+M$22+M$15))*60/(2*PI())</f>
        <v>-26.996517777836498</v>
      </c>
    </row>
    <row r="1708" spans="4:13">
      <c r="D1708" s="22">
        <v>16730</v>
      </c>
      <c r="E1708" s="9">
        <f>(E$21-$D1708*9.81*加速計算!$E$6/(E$13*E$14*加速計算!$E$5)*E$12/2*(加速計算!$E$7*COS(RADIANS(加速計算!$E$8))+SIN(RADIANS(加速計算!$E$8))))*加速計算!$E$3*PI()*E$12/(E$13*(($D1708/(4*加速計算!$E$5)*(E$12/E$13)^2)+E$22+E$15))*60/(2*PI())</f>
        <v>-28.757459409433164</v>
      </c>
      <c r="F1708" s="9">
        <f>(F$21-$D1708*9.81*加速計算!$E$6/(F$13*F$14*加速計算!$E$5)*F$12/2*(加速計算!$E$7*COS(RADIANS(加速計算!$E$8))+SIN(RADIANS(加速計算!$E$8))))*加速計算!$E$3*PI()*F$12/(F$13*(($D1708/(4*加速計算!$E$5)*(F$12/F$13)^2)+F$22+F$15))*60/(2*PI())</f>
        <v>-28.873652930675135</v>
      </c>
      <c r="G1708" s="9">
        <f>(G$21-$D1708*9.81*加速計算!$E$6/(G$13*G$14*加速計算!$E$5)*G$12/2*(加速計算!$E$7*COS(RADIANS(加速計算!$E$8))+SIN(RADIANS(加速計算!$E$8))))*加速計算!$E$3*PI()*G$12/(G$13*(($D1708/(4*加速計算!$E$5)*(G$12/G$13)^2)+G$22+G$15))*60/(2*PI())</f>
        <v>-26.710812323378377</v>
      </c>
      <c r="H1708" s="9">
        <f>(H$21-$D1708*9.81*加速計算!$E$6/(H$13*H$14*加速計算!$E$5)*H$12/2*(加速計算!$E$7*COS(RADIANS(加速計算!$E$8))+SIN(RADIANS(加速計算!$E$8))))*加速計算!$E$3*PI()*H$12/(H$13*(($D1708/(4*加速計算!$E$5)*(H$12/H$13)^2)+H$22+H$15))*60/(2*PI())</f>
        <v>-19.092582361791628</v>
      </c>
      <c r="I1708" s="9">
        <f>(I$21-$D1708*9.81*加速計算!$E$6/(I$13*I$14*加速計算!$E$5)*I$12/2*(加速計算!$E$7*COS(RADIANS(加速計算!$E$8))+SIN(RADIANS(加速計算!$E$8))))*加速計算!$E$3*PI()*I$12/(I$13*(($D1708/(4*加速計算!$E$5)*(I$12/I$13)^2)+I$22+I$15))*60/(2*PI())</f>
        <v>-13.704382680658515</v>
      </c>
      <c r="J1708" s="9">
        <f>(J$21-$D1708*9.81*加速計算!$E$6/(J$13*J$14*加速計算!$E$5)*J$12/2*(加速計算!$E$7*COS(RADIANS(加速計算!$E$8))+SIN(RADIANS(加速計算!$E$8))))*加速計算!$E$3*PI()*J$12/(J$13*(($D1708/(4*加速計算!$E$5)*(J$12/J$13)^2)+J$22+J$15))*60/(2*PI())</f>
        <v>-5.6931874866386352</v>
      </c>
      <c r="K1708" s="9">
        <f>(K$21-$D1708*9.81*加速計算!$E$6/(K$13*K$14*加速計算!$E$5)*K$12/2*(加速計算!$E$7*COS(RADIANS(加速計算!$E$8))+SIN(RADIANS(加速計算!$E$8))))*加速計算!$E$3*PI()*K$12/(K$13*(($D1708/(4*加速計算!$E$5)*(K$12/K$13)^2)+K$22+K$15))*60/(2*PI())</f>
        <v>-30.898451665374264</v>
      </c>
      <c r="L1708" s="9">
        <f>(L$21-$D1708*9.81*加速計算!$E$6/(L$13*L$14*加速計算!$E$5)*L$12/2*(加速計算!$E$7*COS(RADIANS(加速計算!$E$8))+SIN(RADIANS(加速計算!$E$8))))*加速計算!$E$3*PI()*L$12/(L$13*(($D1708/(4*加速計算!$E$5)*(L$12/L$13)^2)+L$22+L$15))*60/(2*PI())</f>
        <v>-28.93368556070185</v>
      </c>
      <c r="M1708" s="20">
        <f>(M$21-$D1708*9.81*加速計算!$E$6/(M$13*M$14*加速計算!$E$5)*M$12/2*(加速計算!$E$7*COS(RADIANS(加速計算!$E$8))+SIN(RADIANS(加速計算!$E$8))))*加速計算!$E$3*PI()*M$12/(M$13*(($D1708/(4*加速計算!$E$5)*(M$12/M$13)^2)+M$22+M$15))*60/(2*PI())</f>
        <v>-26.999923852914812</v>
      </c>
    </row>
    <row r="1709" spans="4:13">
      <c r="D1709" s="22">
        <v>16740</v>
      </c>
      <c r="E1709" s="9">
        <f>(E$21-$D1709*9.81*加速計算!$E$6/(E$13*E$14*加速計算!$E$5)*E$12/2*(加速計算!$E$7*COS(RADIANS(加速計算!$E$8))+SIN(RADIANS(加速計算!$E$8))))*加速計算!$E$3*PI()*E$12/(E$13*(($D1709/(4*加速計算!$E$5)*(E$12/E$13)^2)+E$22+E$15))*60/(2*PI())</f>
        <v>-28.75896020115929</v>
      </c>
      <c r="F1709" s="9">
        <f>(F$21-$D1709*9.81*加速計算!$E$6/(F$13*F$14*加速計算!$E$5)*F$12/2*(加速計算!$E$7*COS(RADIANS(加速計算!$E$8))+SIN(RADIANS(加速計算!$E$8))))*加速計算!$E$3*PI()*F$12/(F$13*(($D1709/(4*加速計算!$E$5)*(F$12/F$13)^2)+F$22+F$15))*60/(2*PI())</f>
        <v>-28.875936268639972</v>
      </c>
      <c r="G1709" s="9">
        <f>(G$21-$D1709*9.81*加速計算!$E$6/(G$13*G$14*加速計算!$E$5)*G$12/2*(加速計算!$E$7*COS(RADIANS(加速計算!$E$8))+SIN(RADIANS(加速計算!$E$8))))*加速計算!$E$3*PI()*G$12/(G$13*(($D1709/(4*加速計算!$E$5)*(G$12/G$13)^2)+G$22+G$15))*60/(2*PI())</f>
        <v>-26.714385114936594</v>
      </c>
      <c r="H1709" s="9">
        <f>(H$21-$D1709*9.81*加速計算!$E$6/(H$13*H$14*加速計算!$E$5)*H$12/2*(加速計算!$E$7*COS(RADIANS(加速計算!$E$8))+SIN(RADIANS(加速計算!$E$8))))*加速計算!$E$3*PI()*H$12/(H$13*(($D1709/(4*加速計算!$E$5)*(H$12/H$13)^2)+H$22+H$15))*60/(2*PI())</f>
        <v>-19.100653950953674</v>
      </c>
      <c r="I1709" s="9">
        <f>(I$21-$D1709*9.81*加速計算!$E$6/(I$13*I$14*加速計算!$E$5)*I$12/2*(加速計算!$E$7*COS(RADIANS(加速計算!$E$8))+SIN(RADIANS(加速計算!$E$8))))*加速計算!$E$3*PI()*I$12/(I$13*(($D1709/(4*加速計算!$E$5)*(I$12/I$13)^2)+I$22+I$15))*60/(2*PI())</f>
        <v>-13.715650418811176</v>
      </c>
      <c r="J1709" s="9">
        <f>(J$21-$D1709*9.81*加速計算!$E$6/(J$13*J$14*加速計算!$E$5)*J$12/2*(加速計算!$E$7*COS(RADIANS(加速計算!$E$8))+SIN(RADIANS(加速計算!$E$8))))*加速計算!$E$3*PI()*J$12/(J$13*(($D1709/(4*加速計算!$E$5)*(J$12/J$13)^2)+J$22+J$15))*60/(2*PI())</f>
        <v>-5.7092156490361683</v>
      </c>
      <c r="K1709" s="9">
        <f>(K$21-$D1709*9.81*加速計算!$E$6/(K$13*K$14*加速計算!$E$5)*K$12/2*(加速計算!$E$7*COS(RADIANS(加速計算!$E$8))+SIN(RADIANS(加速計算!$E$8))))*加速計算!$E$3*PI()*K$12/(K$13*(($D1709/(4*加速計算!$E$5)*(K$12/K$13)^2)+K$22+K$15))*60/(2*PI())</f>
        <v>-30.899527250605345</v>
      </c>
      <c r="L1709" s="9">
        <f>(L$21-$D1709*9.81*加速計算!$E$6/(L$13*L$14*加速計算!$E$5)*L$12/2*(加速計算!$E$7*COS(RADIANS(加速計算!$E$8))+SIN(RADIANS(加速計算!$E$8))))*加速計算!$E$3*PI()*L$12/(L$13*(($D1709/(4*加速計算!$E$5)*(L$12/L$13)^2)+L$22+L$15))*60/(2*PI())</f>
        <v>-28.935933923368143</v>
      </c>
      <c r="M1709" s="20">
        <f>(M$21-$D1709*9.81*加速計算!$E$6/(M$13*M$14*加速計算!$E$5)*M$12/2*(加速計算!$E$7*COS(RADIANS(加速計算!$E$8))+SIN(RADIANS(加速計算!$E$8))))*加速計算!$E$3*PI()*M$12/(M$13*(($D1709/(4*加速計算!$E$5)*(M$12/M$13)^2)+M$22+M$15))*60/(2*PI())</f>
        <v>-27.003325862258222</v>
      </c>
    </row>
    <row r="1710" spans="4:13">
      <c r="D1710" s="22">
        <v>16750</v>
      </c>
      <c r="E1710" s="9">
        <f>(E$21-$D1710*9.81*加速計算!$E$6/(E$13*E$14*加速計算!$E$5)*E$12/2*(加速計算!$E$7*COS(RADIANS(加速計算!$E$8))+SIN(RADIANS(加速計算!$E$8))))*加速計算!$E$3*PI()*E$12/(E$13*(($D1710/(4*加速計算!$E$5)*(E$12/E$13)^2)+E$22+E$15))*60/(2*PI())</f>
        <v>-28.760459202150386</v>
      </c>
      <c r="F1710" s="9">
        <f>(F$21-$D1710*9.81*加速計算!$E$6/(F$13*F$14*加速計算!$E$5)*F$12/2*(加速計算!$E$7*COS(RADIANS(加速計算!$E$8))+SIN(RADIANS(加速計算!$E$8))))*加速計算!$E$3*PI()*F$12/(F$13*(($D1710/(4*加速計算!$E$5)*(F$12/F$13)^2)+F$22+F$15))*60/(2*PI())</f>
        <v>-28.87821688310752</v>
      </c>
      <c r="G1710" s="9">
        <f>(G$21-$D1710*9.81*加速計算!$E$6/(G$13*G$14*加速計算!$E$5)*G$12/2*(加速計算!$E$7*COS(RADIANS(加速計算!$E$8))+SIN(RADIANS(加速計算!$E$8))))*加速計算!$E$3*PI()*G$12/(G$13*(($D1710/(4*加速計算!$E$5)*(G$12/G$13)^2)+G$22+G$15))*60/(2*PI())</f>
        <v>-26.717953646408152</v>
      </c>
      <c r="H1710" s="9">
        <f>(H$21-$D1710*9.81*加速計算!$E$6/(H$13*H$14*加速計算!$E$5)*H$12/2*(加速計算!$E$7*COS(RADIANS(加速計算!$E$8))+SIN(RADIANS(加速計算!$E$8))))*加速計算!$E$3*PI()*H$12/(H$13*(($D1710/(4*加速計算!$E$5)*(H$12/H$13)^2)+H$22+H$15))*60/(2*PI())</f>
        <v>-19.10871597005174</v>
      </c>
      <c r="I1710" s="9">
        <f>(I$21-$D1710*9.81*加速計算!$E$6/(I$13*I$14*加速計算!$E$5)*I$12/2*(加速計算!$E$7*COS(RADIANS(加速計算!$E$8))+SIN(RADIANS(加速計算!$E$8))))*加速計算!$E$3*PI()*I$12/(I$13*(($D1710/(4*加速計算!$E$5)*(I$12/I$13)^2)+I$22+I$15))*60/(2*PI())</f>
        <v>-13.726904797392022</v>
      </c>
      <c r="J1710" s="9">
        <f>(J$21-$D1710*9.81*加速計算!$E$6/(J$13*J$14*加速計算!$E$5)*J$12/2*(加速計算!$E$7*COS(RADIANS(加速計算!$E$8))+SIN(RADIANS(加速計算!$E$8))))*加速計算!$E$3*PI()*J$12/(J$13*(($D1710/(4*加速計算!$E$5)*(J$12/J$13)^2)+J$22+J$15))*60/(2*PI())</f>
        <v>-5.7252247977413431</v>
      </c>
      <c r="K1710" s="9">
        <f>(K$21-$D1710*9.81*加速計算!$E$6/(K$13*K$14*加速計算!$E$5)*K$12/2*(加速計算!$E$7*COS(RADIANS(加速計算!$E$8))+SIN(RADIANS(加速計算!$E$8))))*加速計算!$E$3*PI()*K$12/(K$13*(($D1710/(4*加速計算!$E$5)*(K$12/K$13)^2)+K$22+K$15))*60/(2*PI())</f>
        <v>-30.900601552281291</v>
      </c>
      <c r="L1710" s="9">
        <f>(L$21-$D1710*9.81*加速計算!$E$6/(L$13*L$14*加速計算!$E$5)*L$12/2*(加速計算!$E$7*COS(RADIANS(加速計算!$E$8))+SIN(RADIANS(加速計算!$E$8))))*加速計算!$E$3*PI()*L$12/(L$13*(($D1710/(4*加速計算!$E$5)*(L$12/L$13)^2)+L$22+L$15))*60/(2*PI())</f>
        <v>-28.938179603242652</v>
      </c>
      <c r="M1710" s="20">
        <f>(M$21-$D1710*9.81*加速計算!$E$6/(M$13*M$14*加速計算!$E$5)*M$12/2*(加速計算!$E$7*COS(RADIANS(加速計算!$E$8))+SIN(RADIANS(加速計算!$E$8))))*加速計算!$E$3*PI()*M$12/(M$13*(($D1710/(4*加速計算!$E$5)*(M$12/M$13)^2)+M$22+M$15))*60/(2*PI())</f>
        <v>-27.006723813142145</v>
      </c>
    </row>
    <row r="1711" spans="4:13">
      <c r="D1711" s="22">
        <v>16760</v>
      </c>
      <c r="E1711" s="9">
        <f>(E$21-$D1711*9.81*加速計算!$E$6/(E$13*E$14*加速計算!$E$5)*E$12/2*(加速計算!$E$7*COS(RADIANS(加速計算!$E$8))+SIN(RADIANS(加速計算!$E$8))))*加速計算!$E$3*PI()*E$12/(E$13*(($D1711/(4*加速計算!$E$5)*(E$12/E$13)^2)+E$22+E$15))*60/(2*PI())</f>
        <v>-28.761956415609568</v>
      </c>
      <c r="F1711" s="9">
        <f>(F$21-$D1711*9.81*加速計算!$E$6/(F$13*F$14*加速計算!$E$5)*F$12/2*(加速計算!$E$7*COS(RADIANS(加速計算!$E$8))+SIN(RADIANS(加速計算!$E$8))))*加速計算!$E$3*PI()*F$12/(F$13*(($D1711/(4*加速計算!$E$5)*(F$12/F$13)^2)+F$22+F$15))*60/(2*PI())</f>
        <v>-28.880494778947643</v>
      </c>
      <c r="G1711" s="9">
        <f>(G$21-$D1711*9.81*加速計算!$E$6/(G$13*G$14*加速計算!$E$5)*G$12/2*(加速計算!$E$7*COS(RADIANS(加速計算!$E$8))+SIN(RADIANS(加速計算!$E$8))))*加速計算!$E$3*PI()*G$12/(G$13*(($D1711/(4*加速計算!$E$5)*(G$12/G$13)^2)+G$22+G$15))*60/(2*PI())</f>
        <v>-26.721517925407888</v>
      </c>
      <c r="H1711" s="9">
        <f>(H$21-$D1711*9.81*加速計算!$E$6/(H$13*H$14*加速計算!$E$5)*H$12/2*(加速計算!$E$7*COS(RADIANS(加速計算!$E$8))+SIN(RADIANS(加速計算!$E$8))))*加速計算!$E$3*PI()*H$12/(H$13*(($D1711/(4*加速計算!$E$5)*(H$12/H$13)^2)+H$22+H$15))*60/(2*PI())</f>
        <v>-19.116768436095818</v>
      </c>
      <c r="I1711" s="9">
        <f>(I$21-$D1711*9.81*加速計算!$E$6/(I$13*I$14*加速計算!$E$5)*I$12/2*(加速計算!$E$7*COS(RADIANS(加速計算!$E$8))+SIN(RADIANS(加速計算!$E$8))))*加速計算!$E$3*PI()*I$12/(I$13*(($D1711/(4*加速計算!$E$5)*(I$12/I$13)^2)+I$22+I$15))*60/(2*PI())</f>
        <v>-13.738145840146585</v>
      </c>
      <c r="J1711" s="9">
        <f>(J$21-$D1711*9.81*加速計算!$E$6/(J$13*J$14*加速計算!$E$5)*J$12/2*(加速計算!$E$7*COS(RADIANS(加速計算!$E$8))+SIN(RADIANS(加速計算!$E$8))))*加速計算!$E$3*PI()*J$12/(J$13*(($D1711/(4*加速計算!$E$5)*(J$12/J$13)^2)+J$22+J$15))*60/(2*PI())</f>
        <v>-5.7412149665670711</v>
      </c>
      <c r="K1711" s="9">
        <f>(K$21-$D1711*9.81*加速計算!$E$6/(K$13*K$14*加速計算!$E$5)*K$12/2*(加速計算!$E$7*COS(RADIANS(加速計算!$E$8))+SIN(RADIANS(加速計算!$E$8))))*加速計算!$E$3*PI()*K$12/(K$13*(($D1711/(4*加速計算!$E$5)*(K$12/K$13)^2)+K$22+K$15))*60/(2*PI())</f>
        <v>-30.901674572698354</v>
      </c>
      <c r="L1711" s="9">
        <f>(L$21-$D1711*9.81*加速計算!$E$6/(L$13*L$14*加速計算!$E$5)*L$12/2*(加速計算!$E$7*COS(RADIANS(加速計算!$E$8))+SIN(RADIANS(加速計算!$E$8))))*加速計算!$E$3*PI()*L$12/(L$13*(($D1711/(4*加速計算!$E$5)*(L$12/L$13)^2)+L$22+L$15))*60/(2*PI())</f>
        <v>-28.940422605124251</v>
      </c>
      <c r="M1711" s="20">
        <f>(M$21-$D1711*9.81*加速計算!$E$6/(M$13*M$14*加速計算!$E$5)*M$12/2*(加速計算!$E$7*COS(RADIANS(加速計算!$E$8))+SIN(RADIANS(加速計算!$E$8))))*加速計算!$E$3*PI()*M$12/(M$13*(($D1711/(4*加速計算!$E$5)*(M$12/M$13)^2)+M$22+M$15))*60/(2*PI())</f>
        <v>-27.010117712824584</v>
      </c>
    </row>
    <row r="1712" spans="4:13">
      <c r="D1712" s="22">
        <v>16770</v>
      </c>
      <c r="E1712" s="9">
        <f>(E$21-$D1712*9.81*加速計算!$E$6/(E$13*E$14*加速計算!$E$5)*E$12/2*(加速計算!$E$7*COS(RADIANS(加速計算!$E$8))+SIN(RADIANS(加速計算!$E$8))))*加速計算!$E$3*PI()*E$12/(E$13*(($D1712/(4*加速計算!$E$5)*(E$12/E$13)^2)+E$22+E$15))*60/(2*PI())</f>
        <v>-28.76345184473232</v>
      </c>
      <c r="F1712" s="9">
        <f>(F$21-$D1712*9.81*加速計算!$E$6/(F$13*F$14*加速計算!$E$5)*F$12/2*(加速計算!$E$7*COS(RADIANS(加速計算!$E$8))+SIN(RADIANS(加速計算!$E$8))))*加速計算!$E$3*PI()*F$12/(F$13*(($D1712/(4*加速計算!$E$5)*(F$12/F$13)^2)+F$22+F$15))*60/(2*PI())</f>
        <v>-28.882769961018575</v>
      </c>
      <c r="G1712" s="9">
        <f>(G$21-$D1712*9.81*加速計算!$E$6/(G$13*G$14*加速計算!$E$5)*G$12/2*(加速計算!$E$7*COS(RADIANS(加速計算!$E$8))+SIN(RADIANS(加速計算!$E$8))))*加速計算!$E$3*PI()*G$12/(G$13*(($D1712/(4*加速計算!$E$5)*(G$12/G$13)^2)+G$22+G$15))*60/(2*PI())</f>
        <v>-26.725077959532495</v>
      </c>
      <c r="H1712" s="9">
        <f>(H$21-$D1712*9.81*加速計算!$E$6/(H$13*H$14*加速計算!$E$5)*H$12/2*(加速計算!$E$7*COS(RADIANS(加速計算!$E$8))+SIN(RADIANS(加速計算!$E$8))))*加速計算!$E$3*PI()*H$12/(H$13*(($D1712/(4*加速計算!$E$5)*(H$12/H$13)^2)+H$22+H$15))*60/(2*PI())</f>
        <v>-19.124811366055628</v>
      </c>
      <c r="I1712" s="9">
        <f>(I$21-$D1712*9.81*加速計算!$E$6/(I$13*I$14*加速計算!$E$5)*I$12/2*(加速計算!$E$7*COS(RADIANS(加速計算!$E$8))+SIN(RADIANS(加速計算!$E$8))))*加速計算!$E$3*PI()*I$12/(I$13*(($D1712/(4*加速計算!$E$5)*(I$12/I$13)^2)+I$22+I$15))*60/(2*PI())</f>
        <v>-13.749373570764174</v>
      </c>
      <c r="J1712" s="9">
        <f>(J$21-$D1712*9.81*加速計算!$E$6/(J$13*J$14*加速計算!$E$5)*J$12/2*(加速計算!$E$7*COS(RADIANS(加速計算!$E$8))+SIN(RADIANS(加速計算!$E$8))))*加速計算!$E$3*PI()*J$12/(J$13*(($D1712/(4*加速計算!$E$5)*(J$12/J$13)^2)+J$22+J$15))*60/(2*PI())</f>
        <v>-5.7571861892461893</v>
      </c>
      <c r="K1712" s="9">
        <f>(K$21-$D1712*9.81*加速計算!$E$6/(K$13*K$14*加速計算!$E$5)*K$12/2*(加速計算!$E$7*COS(RADIANS(加速計算!$E$8))+SIN(RADIANS(加速計算!$E$8))))*加速計算!$E$3*PI()*K$12/(K$13*(($D1712/(4*加速計算!$E$5)*(K$12/K$13)^2)+K$22+K$15))*60/(2*PI())</f>
        <v>-30.902746314147279</v>
      </c>
      <c r="L1712" s="9">
        <f>(L$21-$D1712*9.81*加速計算!$E$6/(L$13*L$14*加速計算!$E$5)*L$12/2*(加速計算!$E$7*COS(RADIANS(加速計算!$E$8))+SIN(RADIANS(加速計算!$E$8))))*加速計算!$E$3*PI()*L$12/(L$13*(($D1712/(4*加速計算!$E$5)*(L$12/L$13)^2)+L$22+L$15))*60/(2*PI())</f>
        <v>-28.942662933800364</v>
      </c>
      <c r="M1712" s="20">
        <f>(M$21-$D1712*9.81*加速計算!$E$6/(M$13*M$14*加速計算!$E$5)*M$12/2*(加速計算!$E$7*COS(RADIANS(加速計算!$E$8))+SIN(RADIANS(加速計算!$E$8))))*加速計算!$E$3*PI()*M$12/(M$13*(($D1712/(4*加速計算!$E$5)*(M$12/M$13)^2)+M$22+M$15))*60/(2*PI())</f>
        <v>-27.013507568546295</v>
      </c>
    </row>
    <row r="1713" spans="4:13">
      <c r="D1713" s="22">
        <v>16780</v>
      </c>
      <c r="E1713" s="9">
        <f>(E$21-$D1713*9.81*加速計算!$E$6/(E$13*E$14*加速計算!$E$5)*E$12/2*(加速計算!$E$7*COS(RADIANS(加速計算!$E$8))+SIN(RADIANS(加速計算!$E$8))))*加速計算!$E$3*PI()*E$12/(E$13*(($D1713/(4*加速計算!$E$5)*(E$12/E$13)^2)+E$22+E$15))*60/(2*PI())</f>
        <v>-28.764945492706556</v>
      </c>
      <c r="F1713" s="9">
        <f>(F$21-$D1713*9.81*加速計算!$E$6/(F$13*F$14*加速計算!$E$5)*F$12/2*(加速計算!$E$7*COS(RADIANS(加速計算!$E$8))+SIN(RADIANS(加速計算!$E$8))))*加速計算!$E$3*PI()*F$12/(F$13*(($D1713/(4*加速計算!$E$5)*(F$12/F$13)^2)+F$22+F$15))*60/(2*PI())</f>
        <v>-28.885042434167012</v>
      </c>
      <c r="G1713" s="9">
        <f>(G$21-$D1713*9.81*加速計算!$E$6/(G$13*G$14*加速計算!$E$5)*G$12/2*(加速計算!$E$7*COS(RADIANS(加速計算!$E$8))+SIN(RADIANS(加速計算!$E$8))))*加速計算!$E$3*PI()*G$12/(G$13*(($D1713/(4*加速計算!$E$5)*(G$12/G$13)^2)+G$22+G$15))*60/(2*PI())</f>
        <v>-26.728633756360637</v>
      </c>
      <c r="H1713" s="9">
        <f>(H$21-$D1713*9.81*加速計算!$E$6/(H$13*H$14*加速計算!$E$5)*H$12/2*(加速計算!$E$7*COS(RADIANS(加速計算!$E$8))+SIN(RADIANS(加速計算!$E$8))))*加速計算!$E$3*PI()*H$12/(H$13*(($D1713/(4*加速計算!$E$5)*(H$12/H$13)^2)+H$22+H$15))*60/(2*PI())</f>
        <v>-19.132844776860718</v>
      </c>
      <c r="I1713" s="9">
        <f>(I$21-$D1713*9.81*加速計算!$E$6/(I$13*I$14*加速計算!$E$5)*I$12/2*(加速計算!$E$7*COS(RADIANS(加速計算!$E$8))+SIN(RADIANS(加速計算!$E$8))))*加速計算!$E$3*PI()*I$12/(I$13*(($D1713/(4*加速計算!$E$5)*(I$12/I$13)^2)+I$22+I$15))*60/(2*PI())</f>
        <v>-13.760588012878019</v>
      </c>
      <c r="J1713" s="9">
        <f>(J$21-$D1713*9.81*加速計算!$E$6/(J$13*J$14*加速計算!$E$5)*J$12/2*(加速計算!$E$7*COS(RADIANS(加速計算!$E$8))+SIN(RADIANS(加速計算!$E$8))))*加速計算!$E$3*PI()*J$12/(J$13*(($D1713/(4*加速計算!$E$5)*(J$12/J$13)^2)+J$22+J$15))*60/(2*PI())</f>
        <v>-5.7731384994315986</v>
      </c>
      <c r="K1713" s="9">
        <f>(K$21-$D1713*9.81*加速計算!$E$6/(K$13*K$14*加速計算!$E$5)*K$12/2*(加速計算!$E$7*COS(RADIANS(加速計算!$E$8))+SIN(RADIANS(加速計算!$E$8))))*加速計算!$E$3*PI()*K$12/(K$13*(($D1713/(4*加速計算!$E$5)*(K$12/K$13)^2)+K$22+K$15))*60/(2*PI())</f>
        <v>-30.903816778913384</v>
      </c>
      <c r="L1713" s="9">
        <f>(L$21-$D1713*9.81*加速計算!$E$6/(L$13*L$14*加速計算!$E$5)*L$12/2*(加速計算!$E$7*COS(RADIANS(加速計算!$E$8))+SIN(RADIANS(加速計算!$E$8))))*加速計算!$E$3*PI()*L$12/(L$13*(($D1713/(4*加速計算!$E$5)*(L$12/L$13)^2)+L$22+L$15))*60/(2*PI())</f>
        <v>-28.944900594047031</v>
      </c>
      <c r="M1713" s="20">
        <f>(M$21-$D1713*9.81*加速計算!$E$6/(M$13*M$14*加速計算!$E$5)*M$12/2*(加速計算!$E$7*COS(RADIANS(加速計算!$E$8))+SIN(RADIANS(加速計算!$E$8))))*加速計算!$E$3*PI()*M$12/(M$13*(($D1713/(4*加速計算!$E$5)*(M$12/M$13)^2)+M$22+M$15))*60/(2*PI())</f>
        <v>-27.016893387530782</v>
      </c>
    </row>
    <row r="1714" spans="4:13">
      <c r="D1714" s="22">
        <v>16790</v>
      </c>
      <c r="E1714" s="9">
        <f>(E$21-$D1714*9.81*加速計算!$E$6/(E$13*E$14*加速計算!$E$5)*E$12/2*(加速計算!$E$7*COS(RADIANS(加速計算!$E$8))+SIN(RADIANS(加速計算!$E$8))))*加速計算!$E$3*PI()*E$12/(E$13*(($D1714/(4*加速計算!$E$5)*(E$12/E$13)^2)+E$22+E$15))*60/(2*PI())</f>
        <v>-28.766437362712537</v>
      </c>
      <c r="F1714" s="9">
        <f>(F$21-$D1714*9.81*加速計算!$E$6/(F$13*F$14*加速計算!$E$5)*F$12/2*(加速計算!$E$7*COS(RADIANS(加速計算!$E$8))+SIN(RADIANS(加速計算!$E$8))))*加速計算!$E$3*PI()*F$12/(F$13*(($D1714/(4*加速計算!$E$5)*(F$12/F$13)^2)+F$22+F$15))*60/(2*PI())</f>
        <v>-28.887312203228102</v>
      </c>
      <c r="G1714" s="9">
        <f>(G$21-$D1714*9.81*加速計算!$E$6/(G$13*G$14*加速計算!$E$5)*G$12/2*(加速計算!$E$7*COS(RADIANS(加速計算!$E$8))+SIN(RADIANS(加速計算!$E$8))))*加速計算!$E$3*PI()*G$12/(G$13*(($D1714/(4*加速計算!$E$5)*(G$12/G$13)^2)+G$22+G$15))*60/(2*PI())</f>
        <v>-26.732185323452914</v>
      </c>
      <c r="H1714" s="9">
        <f>(H$21-$D1714*9.81*加速計算!$E$6/(H$13*H$14*加速計算!$E$5)*H$12/2*(加速計算!$E$7*COS(RADIANS(加速計算!$E$8))+SIN(RADIANS(加速計算!$E$8))))*加速計算!$E$3*PI()*H$12/(H$13*(($D1714/(4*加速計算!$E$5)*(H$12/H$13)^2)+H$22+H$15))*60/(2*PI())</f>
        <v>-19.140868685400601</v>
      </c>
      <c r="I1714" s="9">
        <f>(I$21-$D1714*9.81*加速計算!$E$6/(I$13*I$14*加速計算!$E$5)*I$12/2*(加速計算!$E$7*COS(RADIANS(加速計算!$E$8))+SIN(RADIANS(加速計算!$E$8))))*加速計算!$E$3*PI()*I$12/(I$13*(($D1714/(4*加速計算!$E$5)*(I$12/I$13)^2)+I$22+I$15))*60/(2*PI())</f>
        <v>-13.771789190065453</v>
      </c>
      <c r="J1714" s="9">
        <f>(J$21-$D1714*9.81*加速計算!$E$6/(J$13*J$14*加速計算!$E$5)*J$12/2*(加速計算!$E$7*COS(RADIANS(加速計算!$E$8))+SIN(RADIANS(加速計算!$E$8))))*加速計算!$E$3*PI()*J$12/(J$13*(($D1714/(4*加速計算!$E$5)*(J$12/J$13)^2)+J$22+J$15))*60/(2*PI())</f>
        <v>-5.7890719306965783</v>
      </c>
      <c r="K1714" s="9">
        <f>(K$21-$D1714*9.81*加速計算!$E$6/(K$13*K$14*加速計算!$E$5)*K$12/2*(加速計算!$E$7*COS(RADIANS(加速計算!$E$8))+SIN(RADIANS(加速計算!$E$8))))*加速計算!$E$3*PI()*K$12/(K$13*(($D1714/(4*加速計算!$E$5)*(K$12/K$13)^2)+K$22+K$15))*60/(2*PI())</f>
        <v>-30.904885969276506</v>
      </c>
      <c r="L1714" s="9">
        <f>(L$21-$D1714*9.81*加速計算!$E$6/(L$13*L$14*加速計算!$E$5)*L$12/2*(加速計算!$E$7*COS(RADIANS(加速計算!$E$8))+SIN(RADIANS(加速計算!$E$8))))*加速計算!$E$3*PI()*L$12/(L$13*(($D1714/(4*加速計算!$E$5)*(L$12/L$13)^2)+L$22+L$15))*60/(2*PI())</f>
        <v>-28.947135590628935</v>
      </c>
      <c r="M1714" s="20">
        <f>(M$21-$D1714*9.81*加速計算!$E$6/(M$13*M$14*加速計算!$E$5)*M$12/2*(加速計算!$E$7*COS(RADIANS(加速計算!$E$8))+SIN(RADIANS(加速計算!$E$8))))*加速計算!$E$3*PI()*M$12/(M$13*(($D1714/(4*加速計算!$E$5)*(M$12/M$13)^2)+M$22+M$15))*60/(2*PI())</f>
        <v>-27.020275176984335</v>
      </c>
    </row>
    <row r="1715" spans="4:13">
      <c r="D1715" s="22">
        <v>16800</v>
      </c>
      <c r="E1715" s="9">
        <f>(E$21-$D1715*9.81*加速計算!$E$6/(E$13*E$14*加速計算!$E$5)*E$12/2*(加速計算!$E$7*COS(RADIANS(加速計算!$E$8))+SIN(RADIANS(加速計算!$E$8))))*加速計算!$E$3*PI()*E$12/(E$13*(($D1715/(4*加速計算!$E$5)*(E$12/E$13)^2)+E$22+E$15))*60/(2*PI())</f>
        <v>-28.767927457923019</v>
      </c>
      <c r="F1715" s="9">
        <f>(F$21-$D1715*9.81*加速計算!$E$6/(F$13*F$14*加速計算!$E$5)*F$12/2*(加速計算!$E$7*COS(RADIANS(加速計算!$E$8))+SIN(RADIANS(加速計算!$E$8))))*加速計算!$E$3*PI()*F$12/(F$13*(($D1715/(4*加速計算!$E$5)*(F$12/F$13)^2)+F$22+F$15))*60/(2*PI())</f>
        <v>-28.8895792730255</v>
      </c>
      <c r="G1715" s="9">
        <f>(G$21-$D1715*9.81*加速計算!$E$6/(G$13*G$14*加速計算!$E$5)*G$12/2*(加速計算!$E$7*COS(RADIANS(加速計算!$E$8))+SIN(RADIANS(加速計算!$E$8))))*加速計算!$E$3*PI()*G$12/(G$13*(($D1715/(4*加速計算!$E$5)*(G$12/G$13)^2)+G$22+G$15))*60/(2*PI())</f>
        <v>-26.735732668351947</v>
      </c>
      <c r="H1715" s="9">
        <f>(H$21-$D1715*9.81*加速計算!$E$6/(H$13*H$14*加速計算!$E$5)*H$12/2*(加速計算!$E$7*COS(RADIANS(加速計算!$E$8))+SIN(RADIANS(加速計算!$E$8))))*加速計算!$E$3*PI()*H$12/(H$13*(($D1715/(4*加速計算!$E$5)*(H$12/H$13)^2)+H$22+H$15))*60/(2*PI())</f>
        <v>-19.148883108524842</v>
      </c>
      <c r="I1715" s="9">
        <f>(I$21-$D1715*9.81*加速計算!$E$6/(I$13*I$14*加速計算!$E$5)*I$12/2*(加速計算!$E$7*COS(RADIANS(加速計算!$E$8))+SIN(RADIANS(加速計算!$E$8))))*加速計算!$E$3*PI()*I$12/(I$13*(($D1715/(4*加速計算!$E$5)*(I$12/I$13)^2)+I$22+I$15))*60/(2*PI())</f>
        <v>-13.78297712584806</v>
      </c>
      <c r="J1715" s="9">
        <f>(J$21-$D1715*9.81*加速計算!$E$6/(J$13*J$14*加速計算!$E$5)*J$12/2*(加速計算!$E$7*COS(RADIANS(加速計算!$E$8))+SIN(RADIANS(加速計算!$E$8))))*加速計算!$E$3*PI()*J$12/(J$13*(($D1715/(4*加速計算!$E$5)*(J$12/J$13)^2)+J$22+J$15))*60/(2*PI())</f>
        <v>-5.804986516534985</v>
      </c>
      <c r="K1715" s="9">
        <f>(K$21-$D1715*9.81*加速計算!$E$6/(K$13*K$14*加速計算!$E$5)*K$12/2*(加速計算!$E$7*COS(RADIANS(加速計算!$E$8))+SIN(RADIANS(加速計算!$E$8))))*加速計算!$E$3*PI()*K$12/(K$13*(($D1715/(4*加速計算!$E$5)*(K$12/K$13)^2)+K$22+K$15))*60/(2*PI())</f>
        <v>-30.905953887511117</v>
      </c>
      <c r="L1715" s="9">
        <f>(L$21-$D1715*9.81*加速計算!$E$6/(L$13*L$14*加速計算!$E$5)*L$12/2*(加速計算!$E$7*COS(RADIANS(加速計算!$E$8))+SIN(RADIANS(加速計算!$E$8))))*加速計算!$E$3*PI()*L$12/(L$13*(($D1715/(4*加速計算!$E$5)*(L$12/L$13)^2)+L$22+L$15))*60/(2*PI())</f>
        <v>-28.949367928299395</v>
      </c>
      <c r="M1715" s="20">
        <f>(M$21-$D1715*9.81*加速計算!$E$6/(M$13*M$14*加速計算!$E$5)*M$12/2*(加速計算!$E$7*COS(RADIANS(加速計算!$E$8))+SIN(RADIANS(加速計算!$E$8))))*加速計算!$E$3*PI()*M$12/(M$13*(($D1715/(4*加速計算!$E$5)*(M$12/M$13)^2)+M$22+M$15))*60/(2*PI())</f>
        <v>-27.023652944096138</v>
      </c>
    </row>
    <row r="1716" spans="4:13">
      <c r="D1716" s="22">
        <v>16810</v>
      </c>
      <c r="E1716" s="9">
        <f>(E$21-$D1716*9.81*加速計算!$E$6/(E$13*E$14*加速計算!$E$5)*E$12/2*(加速計算!$E$7*COS(RADIANS(加速計算!$E$8))+SIN(RADIANS(加速計算!$E$8))))*加速計算!$E$3*PI()*E$12/(E$13*(($D1716/(4*加速計算!$E$5)*(E$12/E$13)^2)+E$22+E$15))*60/(2*PI())</f>
        <v>-28.769415781503159</v>
      </c>
      <c r="F1716" s="9">
        <f>(F$21-$D1716*9.81*加速計算!$E$6/(F$13*F$14*加速計算!$E$5)*F$12/2*(加速計算!$E$7*COS(RADIANS(加速計算!$E$8))+SIN(RADIANS(加速計算!$E$8))))*加速計算!$E$3*PI()*F$12/(F$13*(($D1716/(4*加速計算!$E$5)*(F$12/F$13)^2)+F$22+F$15))*60/(2*PI())</f>
        <v>-28.891843648371374</v>
      </c>
      <c r="G1716" s="9">
        <f>(G$21-$D1716*9.81*加速計算!$E$6/(G$13*G$14*加速計算!$E$5)*G$12/2*(加速計算!$E$7*COS(RADIANS(加速計算!$E$8))+SIN(RADIANS(加速計算!$E$8))))*加速計算!$E$3*PI()*G$12/(G$13*(($D1716/(4*加速計算!$E$5)*(G$12/G$13)^2)+G$22+G$15))*60/(2*PI())</f>
        <v>-26.739275798582426</v>
      </c>
      <c r="H1716" s="9">
        <f>(H$21-$D1716*9.81*加速計算!$E$6/(H$13*H$14*加速計算!$E$5)*H$12/2*(加速計算!$E$7*COS(RADIANS(加速計算!$E$8))+SIN(RADIANS(加速計算!$E$8))))*加速計算!$E$3*PI()*H$12/(H$13*(($D1716/(4*加速計算!$E$5)*(H$12/H$13)^2)+H$22+H$15))*60/(2*PI())</f>
        <v>-19.156888063043194</v>
      </c>
      <c r="I1716" s="9">
        <f>(I$21-$D1716*9.81*加速計算!$E$6/(I$13*I$14*加速計算!$E$5)*I$12/2*(加速計算!$E$7*COS(RADIANS(加速計算!$E$8))+SIN(RADIANS(加速計算!$E$8))))*加速計算!$E$3*PI()*I$12/(I$13*(($D1716/(4*加速計算!$E$5)*(I$12/I$13)^2)+I$22+I$15))*60/(2*PI())</f>
        <v>-13.794151843691823</v>
      </c>
      <c r="J1716" s="9">
        <f>(J$21-$D1716*9.81*加速計算!$E$6/(J$13*J$14*加速計算!$E$5)*J$12/2*(加速計算!$E$7*COS(RADIANS(加速計算!$E$8))+SIN(RADIANS(加速計算!$E$8))))*加速計算!$E$3*PI()*J$12/(J$13*(($D1716/(4*加速計算!$E$5)*(J$12/J$13)^2)+J$22+J$15))*60/(2*PI())</f>
        <v>-5.8208822903614692</v>
      </c>
      <c r="K1716" s="9">
        <f>(K$21-$D1716*9.81*加速計算!$E$6/(K$13*K$14*加速計算!$E$5)*K$12/2*(加速計算!$E$7*COS(RADIANS(加速計算!$E$8))+SIN(RADIANS(加速計算!$E$8))))*加速計算!$E$3*PI()*K$12/(K$13*(($D1716/(4*加速計算!$E$5)*(K$12/K$13)^2)+K$22+K$15))*60/(2*PI())</f>
        <v>-30.907020535886211</v>
      </c>
      <c r="L1716" s="9">
        <f>(L$21-$D1716*9.81*加速計算!$E$6/(L$13*L$14*加速計算!$E$5)*L$12/2*(加速計算!$E$7*COS(RADIANS(加速計算!$E$8))+SIN(RADIANS(加速計算!$E$8))))*加速計算!$E$3*PI()*L$12/(L$13*(($D1716/(4*加速計算!$E$5)*(L$12/L$13)^2)+L$22+L$15))*60/(2*PI())</f>
        <v>-28.951597611800437</v>
      </c>
      <c r="M1716" s="20">
        <f>(M$21-$D1716*9.81*加速計算!$E$6/(M$13*M$14*加速計算!$E$5)*M$12/2*(加速計算!$E$7*COS(RADIANS(加速計算!$E$8))+SIN(RADIANS(加速計算!$E$8))))*加速計算!$E$3*PI()*M$12/(M$13*(($D1716/(4*加速計算!$E$5)*(M$12/M$13)^2)+M$22+M$15))*60/(2*PI())</f>
        <v>-27.027026696038224</v>
      </c>
    </row>
    <row r="1717" spans="4:13">
      <c r="D1717" s="22">
        <v>16820</v>
      </c>
      <c r="E1717" s="9">
        <f>(E$21-$D1717*9.81*加速計算!$E$6/(E$13*E$14*加速計算!$E$5)*E$12/2*(加速計算!$E$7*COS(RADIANS(加速計算!$E$8))+SIN(RADIANS(加速計算!$E$8))))*加速計算!$E$3*PI()*E$12/(E$13*(($D1717/(4*加速計算!$E$5)*(E$12/E$13)^2)+E$22+E$15))*60/(2*PI())</f>
        <v>-28.770902336610629</v>
      </c>
      <c r="F1717" s="9">
        <f>(F$21-$D1717*9.81*加速計算!$E$6/(F$13*F$14*加速計算!$E$5)*F$12/2*(加速計算!$E$7*COS(RADIANS(加速計算!$E$8))+SIN(RADIANS(加速計算!$E$8))))*加速計算!$E$3*PI()*F$12/(F$13*(($D1717/(4*加速計算!$E$5)*(F$12/F$13)^2)+F$22+F$15))*60/(2*PI())</f>
        <v>-28.894105334066477</v>
      </c>
      <c r="G1717" s="9">
        <f>(G$21-$D1717*9.81*加速計算!$E$6/(G$13*G$14*加速計算!$E$5)*G$12/2*(加速計算!$E$7*COS(RADIANS(加速計算!$E$8))+SIN(RADIANS(加速計算!$E$8))))*加速計算!$E$3*PI()*G$12/(G$13*(($D1717/(4*加速計算!$E$5)*(G$12/G$13)^2)+G$22+G$15))*60/(2*PI())</f>
        <v>-26.742814721651204</v>
      </c>
      <c r="H1717" s="9">
        <f>(H$21-$D1717*9.81*加速計算!$E$6/(H$13*H$14*加速計算!$E$5)*H$12/2*(加速計算!$E$7*COS(RADIANS(加速計算!$E$8))+SIN(RADIANS(加速計算!$E$8))))*加速計算!$E$3*PI()*H$12/(H$13*(($D1717/(4*加速計算!$E$5)*(H$12/H$13)^2)+H$22+H$15))*60/(2*PI())</f>
        <v>-19.164883565725713</v>
      </c>
      <c r="I1717" s="9">
        <f>(I$21-$D1717*9.81*加速計算!$E$6/(I$13*I$14*加速計算!$E$5)*I$12/2*(加速計算!$E$7*COS(RADIANS(加速計算!$E$8))+SIN(RADIANS(加速計算!$E$8))))*加速計算!$E$3*PI()*I$12/(I$13*(($D1717/(4*加速計算!$E$5)*(I$12/I$13)^2)+I$22+I$15))*60/(2*PI())</f>
        <v>-13.805313367007349</v>
      </c>
      <c r="J1717" s="9">
        <f>(J$21-$D1717*9.81*加速計算!$E$6/(J$13*J$14*加速計算!$E$5)*J$12/2*(加速計算!$E$7*COS(RADIANS(加速計算!$E$8))+SIN(RADIANS(加速計算!$E$8))))*加速計算!$E$3*PI()*J$12/(J$13*(($D1717/(4*加速計算!$E$5)*(J$12/J$13)^2)+J$22+J$15))*60/(2*PI())</f>
        <v>-5.8367592855117669</v>
      </c>
      <c r="K1717" s="9">
        <f>(K$21-$D1717*9.81*加速計算!$E$6/(K$13*K$14*加速計算!$E$5)*K$12/2*(加速計算!$E$7*COS(RADIANS(加速計算!$E$8))+SIN(RADIANS(加速計算!$E$8))))*加速計算!$E$3*PI()*K$12/(K$13*(($D1717/(4*加速計算!$E$5)*(K$12/K$13)^2)+K$22+K$15))*60/(2*PI())</f>
        <v>-30.90808591666546</v>
      </c>
      <c r="L1717" s="9">
        <f>(L$21-$D1717*9.81*加速計算!$E$6/(L$13*L$14*加速計算!$E$5)*L$12/2*(加速計算!$E$7*COS(RADIANS(加速計算!$E$8))+SIN(RADIANS(加速計算!$E$8))))*加速計算!$E$3*PI()*L$12/(L$13*(($D1717/(4*加速計算!$E$5)*(L$12/L$13)^2)+L$22+L$15))*60/(2*PI())</f>
        <v>-28.953824645862809</v>
      </c>
      <c r="M1717" s="20">
        <f>(M$21-$D1717*9.81*加速計算!$E$6/(M$13*M$14*加速計算!$E$5)*M$12/2*(加速計算!$E$7*COS(RADIANS(加速計算!$E$8))+SIN(RADIANS(加速計算!$E$8))))*加速計算!$E$3*PI()*M$12/(M$13*(($D1717/(4*加速計算!$E$5)*(M$12/M$13)^2)+M$22+M$15))*60/(2*PI())</f>
        <v>-27.030396439965639</v>
      </c>
    </row>
    <row r="1718" spans="4:13">
      <c r="D1718" s="22">
        <v>16830</v>
      </c>
      <c r="E1718" s="9">
        <f>(E$21-$D1718*9.81*加速計算!$E$6/(E$13*E$14*加速計算!$E$5)*E$12/2*(加速計算!$E$7*COS(RADIANS(加速計算!$E$8))+SIN(RADIANS(加速計算!$E$8))))*加速計算!$E$3*PI()*E$12/(E$13*(($D1718/(4*加速計算!$E$5)*(E$12/E$13)^2)+E$22+E$15))*60/(2*PI())</f>
        <v>-28.772387126395589</v>
      </c>
      <c r="F1718" s="9">
        <f>(F$21-$D1718*9.81*加速計算!$E$6/(F$13*F$14*加速計算!$E$5)*F$12/2*(加速計算!$E$7*COS(RADIANS(加速計算!$E$8))+SIN(RADIANS(加速計算!$E$8))))*加速計算!$E$3*PI()*F$12/(F$13*(($D1718/(4*加速計算!$E$5)*(F$12/F$13)^2)+F$22+F$15))*60/(2*PI())</f>
        <v>-28.896364334900163</v>
      </c>
      <c r="G1718" s="9">
        <f>(G$21-$D1718*9.81*加速計算!$E$6/(G$13*G$14*加速計算!$E$5)*G$12/2*(加速計算!$E$7*COS(RADIANS(加速計算!$E$8))+SIN(RADIANS(加速計算!$E$8))))*加速計算!$E$3*PI()*G$12/(G$13*(($D1718/(4*加速計算!$E$5)*(G$12/G$13)^2)+G$22+G$15))*60/(2*PI())</f>
        <v>-26.746349445047287</v>
      </c>
      <c r="H1718" s="9">
        <f>(H$21-$D1718*9.81*加速計算!$E$6/(H$13*H$14*加速計算!$E$5)*H$12/2*(加速計算!$E$7*COS(RADIANS(加速計算!$E$8))+SIN(RADIANS(加速計算!$E$8))))*加速計算!$E$3*PI()*H$12/(H$13*(($D1718/(4*加速計算!$E$5)*(H$12/H$13)^2)+H$22+H$15))*60/(2*PI())</f>
        <v>-19.172869633302877</v>
      </c>
      <c r="I1718" s="9">
        <f>(I$21-$D1718*9.81*加速計算!$E$6/(I$13*I$14*加速計算!$E$5)*I$12/2*(加速計算!$E$7*COS(RADIANS(加速計算!$E$8))+SIN(RADIANS(加速計算!$E$8))))*加速計算!$E$3*PI()*I$12/(I$13*(($D1718/(4*加速計算!$E$5)*(I$12/I$13)^2)+I$22+I$15))*60/(2*PI())</f>
        <v>-13.816461719149959</v>
      </c>
      <c r="J1718" s="9">
        <f>(J$21-$D1718*9.81*加速計算!$E$6/(J$13*J$14*加速計算!$E$5)*J$12/2*(加速計算!$E$7*COS(RADIANS(加速計算!$E$8))+SIN(RADIANS(加速計算!$E$8))))*加速計算!$E$3*PI()*J$12/(J$13*(($D1718/(4*加速計算!$E$5)*(J$12/J$13)^2)+J$22+J$15))*60/(2*PI())</f>
        <v>-5.8526175352428567</v>
      </c>
      <c r="K1718" s="9">
        <f>(K$21-$D1718*9.81*加速計算!$E$6/(K$13*K$14*加速計算!$E$5)*K$12/2*(加速計算!$E$7*COS(RADIANS(加速計算!$E$8))+SIN(RADIANS(加速計算!$E$8))))*加速計算!$E$3*PI()*K$12/(K$13*(($D1718/(4*加速計算!$E$5)*(K$12/K$13)^2)+K$22+K$15))*60/(2*PI())</f>
        <v>-30.909150032107092</v>
      </c>
      <c r="L1718" s="9">
        <f>(L$21-$D1718*9.81*加速計算!$E$6/(L$13*L$14*加速計算!$E$5)*L$12/2*(加速計算!$E$7*COS(RADIANS(加速計算!$E$8))+SIN(RADIANS(加速計算!$E$8))))*加速計算!$E$3*PI()*L$12/(L$13*(($D1718/(4*加速計算!$E$5)*(L$12/L$13)^2)+L$22+L$15))*60/(2*PI())</f>
        <v>-28.95604903520605</v>
      </c>
      <c r="M1718" s="20">
        <f>(M$21-$D1718*9.81*加速計算!$E$6/(M$13*M$14*加速計算!$E$5)*M$12/2*(加速計算!$E$7*COS(RADIANS(加速計算!$E$8))+SIN(RADIANS(加速計算!$E$8))))*加速計算!$E$3*PI()*M$12/(M$13*(($D1718/(4*加速計算!$E$5)*(M$12/M$13)^2)+M$22+M$15))*60/(2*PI())</f>
        <v>-27.03376218301641</v>
      </c>
    </row>
    <row r="1719" spans="4:13">
      <c r="D1719" s="22">
        <v>16840</v>
      </c>
      <c r="E1719" s="9">
        <f>(E$21-$D1719*9.81*加速計算!$E$6/(E$13*E$14*加速計算!$E$5)*E$12/2*(加速計算!$E$7*COS(RADIANS(加速計算!$E$8))+SIN(RADIANS(加速計算!$E$8))))*加速計算!$E$3*PI()*E$12/(E$13*(($D1719/(4*加速計算!$E$5)*(E$12/E$13)^2)+E$22+E$15))*60/(2*PI())</f>
        <v>-28.773870154000701</v>
      </c>
      <c r="F1719" s="9">
        <f>(F$21-$D1719*9.81*加速計算!$E$6/(F$13*F$14*加速計算!$E$5)*F$12/2*(加速計算!$E$7*COS(RADIANS(加速計算!$E$8))+SIN(RADIANS(加速計算!$E$8))))*加速計算!$E$3*PI()*F$12/(F$13*(($D1719/(4*加速計算!$E$5)*(F$12/F$13)^2)+F$22+F$15))*60/(2*PI())</f>
        <v>-28.898620655650426</v>
      </c>
      <c r="G1719" s="9">
        <f>(G$21-$D1719*9.81*加速計算!$E$6/(G$13*G$14*加速計算!$E$5)*G$12/2*(加速計算!$E$7*COS(RADIANS(加速計算!$E$8))+SIN(RADIANS(加速計算!$E$8))))*加速計算!$E$3*PI()*G$12/(G$13*(($D1719/(4*加速計算!$E$5)*(G$12/G$13)^2)+G$22+G$15))*60/(2*PI())</f>
        <v>-26.749879976241928</v>
      </c>
      <c r="H1719" s="9">
        <f>(H$21-$D1719*9.81*加速計算!$E$6/(H$13*H$14*加速計算!$E$5)*H$12/2*(加速計算!$E$7*COS(RADIANS(加速計算!$E$8))+SIN(RADIANS(加速計算!$E$8))))*加速計算!$E$3*PI()*H$12/(H$13*(($D1719/(4*加速計算!$E$5)*(H$12/H$13)^2)+H$22+H$15))*60/(2*PI())</f>
        <v>-19.180846282465716</v>
      </c>
      <c r="I1719" s="9">
        <f>(I$21-$D1719*9.81*加速計算!$E$6/(I$13*I$14*加速計算!$E$5)*I$12/2*(加速計算!$E$7*COS(RADIANS(加速計算!$E$8))+SIN(RADIANS(加速計算!$E$8))))*加速計算!$E$3*PI()*I$12/(I$13*(($D1719/(4*加速計算!$E$5)*(I$12/I$13)^2)+I$22+I$15))*60/(2*PI())</f>
        <v>-13.827596923419904</v>
      </c>
      <c r="J1719" s="9">
        <f>(J$21-$D1719*9.81*加速計算!$E$6/(J$13*J$14*加速計算!$E$5)*J$12/2*(加速計算!$E$7*COS(RADIANS(加速計算!$E$8))+SIN(RADIANS(加速計算!$E$8))))*加速計算!$E$3*PI()*J$12/(J$13*(($D1719/(4*加速計算!$E$5)*(J$12/J$13)^2)+J$22+J$15))*60/(2*PI())</f>
        <v>-5.8684570727332748</v>
      </c>
      <c r="K1719" s="9">
        <f>(K$21-$D1719*9.81*加速計算!$E$6/(K$13*K$14*加速計算!$E$5)*K$12/2*(加速計算!$E$7*COS(RADIANS(加速計算!$E$8))+SIN(RADIANS(加速計算!$E$8))))*加速計算!$E$3*PI()*K$12/(K$13*(($D1719/(4*加速計算!$E$5)*(K$12/K$13)^2)+K$22+K$15))*60/(2*PI())</f>
        <v>-30.910212884464009</v>
      </c>
      <c r="L1719" s="9">
        <f>(L$21-$D1719*9.81*加速計算!$E$6/(L$13*L$14*加速計算!$E$5)*L$12/2*(加速計算!$E$7*COS(RADIANS(加速計算!$E$8))+SIN(RADIANS(加速計算!$E$8))))*加速計算!$E$3*PI()*L$12/(L$13*(($D1719/(4*加速計算!$E$5)*(L$12/L$13)^2)+L$22+L$15))*60/(2*PI())</f>
        <v>-28.958270784538463</v>
      </c>
      <c r="M1719" s="20">
        <f>(M$21-$D1719*9.81*加速計算!$E$6/(M$13*M$14*加速計算!$E$5)*M$12/2*(加速計算!$E$7*COS(RADIANS(加速計算!$E$8))+SIN(RADIANS(加速計算!$E$8))))*加速計算!$E$3*PI()*M$12/(M$13*(($D1719/(4*加速計算!$E$5)*(M$12/M$13)^2)+M$22+M$15))*60/(2*PI())</f>
        <v>-27.037123932311651</v>
      </c>
    </row>
    <row r="1720" spans="4:13">
      <c r="D1720" s="22">
        <v>16850</v>
      </c>
      <c r="E1720" s="9">
        <f>(E$21-$D1720*9.81*加速計算!$E$6/(E$13*E$14*加速計算!$E$5)*E$12/2*(加速計算!$E$7*COS(RADIANS(加速計算!$E$8))+SIN(RADIANS(加速計算!$E$8))))*加速計算!$E$3*PI()*E$12/(E$13*(($D1720/(4*加速計算!$E$5)*(E$12/E$13)^2)+E$22+E$15))*60/(2*PI())</f>
        <v>-28.775351422561229</v>
      </c>
      <c r="F1720" s="9">
        <f>(F$21-$D1720*9.81*加速計算!$E$6/(F$13*F$14*加速計算!$E$5)*F$12/2*(加速計算!$E$7*COS(RADIANS(加速計算!$E$8))+SIN(RADIANS(加速計算!$E$8))))*加速計算!$E$3*PI()*F$12/(F$13*(($D1720/(4*加速計算!$E$5)*(F$12/F$13)^2)+F$22+F$15))*60/(2*PI())</f>
        <v>-28.90087430108391</v>
      </c>
      <c r="G1720" s="9">
        <f>(G$21-$D1720*9.81*加速計算!$E$6/(G$13*G$14*加速計算!$E$5)*G$12/2*(加速計算!$E$7*COS(RADIANS(加速計算!$E$8))+SIN(RADIANS(加速計算!$E$8))))*加速計算!$E$3*PI()*G$12/(G$13*(($D1720/(4*加速計算!$E$5)*(G$12/G$13)^2)+G$22+G$15))*60/(2*PI())</f>
        <v>-26.753406322688679</v>
      </c>
      <c r="H1720" s="9">
        <f>(H$21-$D1720*9.81*加速計算!$E$6/(H$13*H$14*加速計算!$E$5)*H$12/2*(加速計算!$E$7*COS(RADIANS(加速計算!$E$8))+SIN(RADIANS(加速計算!$E$8))))*加速計算!$E$3*PI()*H$12/(H$13*(($D1720/(4*加速計算!$E$5)*(H$12/H$13)^2)+H$22+H$15))*60/(2*PI())</f>
        <v>-19.188813529865897</v>
      </c>
      <c r="I1720" s="9">
        <f>(I$21-$D1720*9.81*加速計算!$E$6/(I$13*I$14*加速計算!$E$5)*I$12/2*(加速計算!$E$7*COS(RADIANS(加速計算!$E$8))+SIN(RADIANS(加速計算!$E$8))))*加速計算!$E$3*PI()*I$12/(I$13*(($D1720/(4*加速計算!$E$5)*(I$12/I$13)^2)+I$22+I$15))*60/(2*PI())</f>
        <v>-13.838719003062513</v>
      </c>
      <c r="J1720" s="9">
        <f>(J$21-$D1720*9.81*加速計算!$E$6/(J$13*J$14*加速計算!$E$5)*J$12/2*(加速計算!$E$7*COS(RADIANS(加速計算!$E$8))+SIN(RADIANS(加速計算!$E$8))))*加速計算!$E$3*PI()*J$12/(J$13*(($D1720/(4*加速計算!$E$5)*(J$12/J$13)^2)+J$22+J$15))*60/(2*PI())</f>
        <v>-5.8842779310832771</v>
      </c>
      <c r="K1720" s="9">
        <f>(K$21-$D1720*9.81*加速計算!$E$6/(K$13*K$14*加速計算!$E$5)*K$12/2*(加速計算!$E$7*COS(RADIANS(加速計算!$E$8))+SIN(RADIANS(加速計算!$E$8))))*加速計算!$E$3*PI()*K$12/(K$13*(($D1720/(4*加速計算!$E$5)*(K$12/K$13)^2)+K$22+K$15))*60/(2*PI())</f>
        <v>-30.911274475983777</v>
      </c>
      <c r="L1720" s="9">
        <f>(L$21-$D1720*9.81*加速計算!$E$6/(L$13*L$14*加速計算!$E$5)*L$12/2*(加速計算!$E$7*COS(RADIANS(加速計算!$E$8))+SIN(RADIANS(加速計算!$E$8))))*加速計算!$E$3*PI()*L$12/(L$13*(($D1720/(4*加速計算!$E$5)*(L$12/L$13)^2)+L$22+L$15))*60/(2*PI())</f>
        <v>-28.960489898557199</v>
      </c>
      <c r="M1720" s="20">
        <f>(M$21-$D1720*9.81*加速計算!$E$6/(M$13*M$14*加速計算!$E$5)*M$12/2*(加速計算!$E$7*COS(RADIANS(加速計算!$E$8))+SIN(RADIANS(加速計算!$E$8))))*加速計算!$E$3*PI()*M$12/(M$13*(($D1720/(4*加速計算!$E$5)*(M$12/M$13)^2)+M$22+M$15))*60/(2*PI())</f>
        <v>-27.04048169495556</v>
      </c>
    </row>
    <row r="1721" spans="4:13">
      <c r="D1721" s="22">
        <v>16860</v>
      </c>
      <c r="E1721" s="9">
        <f>(E$21-$D1721*9.81*加速計算!$E$6/(E$13*E$14*加速計算!$E$5)*E$12/2*(加速計算!$E$7*COS(RADIANS(加速計算!$E$8))+SIN(RADIANS(加速計算!$E$8))))*加速計算!$E$3*PI()*E$12/(E$13*(($D1721/(4*加速計算!$E$5)*(E$12/E$13)^2)+E$22+E$15))*60/(2*PI())</f>
        <v>-28.776830935204952</v>
      </c>
      <c r="F1721" s="9">
        <f>(F$21-$D1721*9.81*加速計算!$E$6/(F$13*F$14*加速計算!$E$5)*F$12/2*(加速計算!$E$7*COS(RADIANS(加速計算!$E$8))+SIN(RADIANS(加速計算!$E$8))))*加速計算!$E$3*PI()*F$12/(F$13*(($D1721/(4*加速計算!$E$5)*(F$12/F$13)^2)+F$22+F$15))*60/(2*PI())</f>
        <v>-28.903125275956</v>
      </c>
      <c r="G1721" s="9">
        <f>(G$21-$D1721*9.81*加速計算!$E$6/(G$13*G$14*加速計算!$E$5)*G$12/2*(加速計算!$E$7*COS(RADIANS(加速計算!$E$8))+SIN(RADIANS(加速計算!$E$8))))*加速計算!$E$3*PI()*G$12/(G$13*(($D1721/(4*加速計算!$E$5)*(G$12/G$13)^2)+G$22+G$15))*60/(2*PI())</f>
        <v>-26.756928491823416</v>
      </c>
      <c r="H1721" s="9">
        <f>(H$21-$D1721*9.81*加速計算!$E$6/(H$13*H$14*加速計算!$E$5)*H$12/2*(加速計算!$E$7*COS(RADIANS(加速計算!$E$8))+SIN(RADIANS(加速計算!$E$8))))*加速計算!$E$3*PI()*H$12/(H$13*(($D1721/(4*加速計算!$E$5)*(H$12/H$13)^2)+H$22+H$15))*60/(2*PI())</f>
        <v>-19.196771392115867</v>
      </c>
      <c r="I1721" s="9">
        <f>(I$21-$D1721*9.81*加速計算!$E$6/(I$13*I$14*加速計算!$E$5)*I$12/2*(加速計算!$E$7*COS(RADIANS(加速計算!$E$8))+SIN(RADIANS(加速計算!$E$8))))*加速計算!$E$3*PI()*I$12/(I$13*(($D1721/(4*加速計算!$E$5)*(I$12/I$13)^2)+I$22+I$15))*60/(2*PI())</f>
        <v>-13.849827981268334</v>
      </c>
      <c r="J1721" s="9">
        <f>(J$21-$D1721*9.81*加速計算!$E$6/(J$13*J$14*加速計算!$E$5)*J$12/2*(加速計算!$E$7*COS(RADIANS(加速計算!$E$8))+SIN(RADIANS(加速計算!$E$8))))*加速計算!$E$3*PI()*J$12/(J$13*(($D1721/(4*加速計算!$E$5)*(J$12/J$13)^2)+J$22+J$15))*60/(2*PI())</f>
        <v>-5.9000801433151029</v>
      </c>
      <c r="K1721" s="9">
        <f>(K$21-$D1721*9.81*加速計算!$E$6/(K$13*K$14*加速計算!$E$5)*K$12/2*(加速計算!$E$7*COS(RADIANS(加速計算!$E$8))+SIN(RADIANS(加速計算!$E$8))))*加速計算!$E$3*PI()*K$12/(K$13*(($D1721/(4*加速計算!$E$5)*(K$12/K$13)^2)+K$22+K$15))*60/(2*PI())</f>
        <v>-30.912334808908621</v>
      </c>
      <c r="L1721" s="9">
        <f>(L$21-$D1721*9.81*加速計算!$E$6/(L$13*L$14*加速計算!$E$5)*L$12/2*(加速計算!$E$7*COS(RADIANS(加速計算!$E$8))+SIN(RADIANS(加速計算!$E$8))))*加速計算!$E$3*PI()*L$12/(L$13*(($D1721/(4*加速計算!$E$5)*(L$12/L$13)^2)+L$22+L$15))*60/(2*PI())</f>
        <v>-28.962706381948255</v>
      </c>
      <c r="M1721" s="20">
        <f>(M$21-$D1721*9.81*加速計算!$E$6/(M$13*M$14*加速計算!$E$5)*M$12/2*(加速計算!$E$7*COS(RADIANS(加速計算!$E$8))+SIN(RADIANS(加速計算!$E$8))))*加速計算!$E$3*PI()*M$12/(M$13*(($D1721/(4*加速計算!$E$5)*(M$12/M$13)^2)+M$22+M$15))*60/(2*PI())</f>
        <v>-27.043835478035522</v>
      </c>
    </row>
    <row r="1722" spans="4:13">
      <c r="D1722" s="22">
        <v>16870</v>
      </c>
      <c r="E1722" s="9">
        <f>(E$21-$D1722*9.81*加速計算!$E$6/(E$13*E$14*加速計算!$E$5)*E$12/2*(加速計算!$E$7*COS(RADIANS(加速計算!$E$8))+SIN(RADIANS(加速計算!$E$8))))*加速計算!$E$3*PI()*E$12/(E$13*(($D1722/(4*加速計算!$E$5)*(E$12/E$13)^2)+E$22+E$15))*60/(2*PI())</f>
        <v>-28.778308695052239</v>
      </c>
      <c r="F1722" s="9">
        <f>(F$21-$D1722*9.81*加速計算!$E$6/(F$13*F$14*加速計算!$E$5)*F$12/2*(加速計算!$E$7*COS(RADIANS(加速計算!$E$8))+SIN(RADIANS(加速計算!$E$8))))*加速計算!$E$3*PI()*F$12/(F$13*(($D1722/(4*加速計算!$E$5)*(F$12/F$13)^2)+F$22+F$15))*60/(2*PI())</f>
        <v>-28.905373585010764</v>
      </c>
      <c r="G1722" s="9">
        <f>(G$21-$D1722*9.81*加速計算!$E$6/(G$13*G$14*加速計算!$E$5)*G$12/2*(加速計算!$E$7*COS(RADIANS(加速計算!$E$8))+SIN(RADIANS(加速計算!$E$8))))*加速計算!$E$3*PI()*G$12/(G$13*(($D1722/(4*加速計算!$E$5)*(G$12/G$13)^2)+G$22+G$15))*60/(2*PI())</f>
        <v>-26.7604464910644</v>
      </c>
      <c r="H1722" s="9">
        <f>(H$21-$D1722*9.81*加速計算!$E$6/(H$13*H$14*加速計算!$E$5)*H$12/2*(加速計算!$E$7*COS(RADIANS(加速計算!$E$8))+SIN(RADIANS(加速計算!$E$8))))*加速計算!$E$3*PI()*H$12/(H$13*(($D1722/(4*加速計算!$E$5)*(H$12/H$13)^2)+H$22+H$15))*60/(2*PI())</f>
        <v>-19.204719885788936</v>
      </c>
      <c r="I1722" s="9">
        <f>(I$21-$D1722*9.81*加速計算!$E$6/(I$13*I$14*加速計算!$E$5)*I$12/2*(加速計算!$E$7*COS(RADIANS(加速計算!$E$8))+SIN(RADIANS(加速計算!$E$8))))*加速計算!$E$3*PI()*I$12/(I$13*(($D1722/(4*加速計算!$E$5)*(I$12/I$13)^2)+I$22+I$15))*60/(2*PI())</f>
        <v>-13.860923881173314</v>
      </c>
      <c r="J1722" s="9">
        <f>(J$21-$D1722*9.81*加速計算!$E$6/(J$13*J$14*加速計算!$E$5)*J$12/2*(加速計算!$E$7*COS(RADIANS(加速計算!$E$8))+SIN(RADIANS(加速計算!$E$8))))*加速計算!$E$3*PI()*J$12/(J$13*(($D1722/(4*加速計算!$E$5)*(J$12/J$13)^2)+J$22+J$15))*60/(2*PI())</f>
        <v>-5.9158637423731975</v>
      </c>
      <c r="K1722" s="9">
        <f>(K$21-$D1722*9.81*加速計算!$E$6/(K$13*K$14*加速計算!$E$5)*K$12/2*(加速計算!$E$7*COS(RADIANS(加速計算!$E$8))+SIN(RADIANS(加速計算!$E$8))))*加速計算!$E$3*PI()*K$12/(K$13*(($D1722/(4*加速計算!$E$5)*(K$12/K$13)^2)+K$22+K$15))*60/(2*PI())</f>
        <v>-30.913393885475433</v>
      </c>
      <c r="L1722" s="9">
        <f>(L$21-$D1722*9.81*加速計算!$E$6/(L$13*L$14*加速計算!$E$5)*L$12/2*(加速計算!$E$7*COS(RADIANS(加速計算!$E$8))+SIN(RADIANS(加速計算!$E$8))))*加速計算!$E$3*PI()*L$12/(L$13*(($D1722/(4*加速計算!$E$5)*(L$12/L$13)^2)+L$22+L$15))*60/(2*PI())</f>
        <v>-28.964920239386561</v>
      </c>
      <c r="M1722" s="20">
        <f>(M$21-$D1722*9.81*加速計算!$E$6/(M$13*M$14*加速計算!$E$5)*M$12/2*(加速計算!$E$7*COS(RADIANS(加速計算!$E$8))+SIN(RADIANS(加速計算!$E$8))))*加速計算!$E$3*PI()*M$12/(M$13*(($D1722/(4*加速計算!$E$5)*(M$12/M$13)^2)+M$22+M$15))*60/(2*PI())</f>
        <v>-27.047185288622089</v>
      </c>
    </row>
    <row r="1723" spans="4:13">
      <c r="D1723" s="22">
        <v>16880</v>
      </c>
      <c r="E1723" s="9">
        <f>(E$21-$D1723*9.81*加速計算!$E$6/(E$13*E$14*加速計算!$E$5)*E$12/2*(加速計算!$E$7*COS(RADIANS(加速計算!$E$8))+SIN(RADIANS(加速計算!$E$8))))*加速計算!$E$3*PI()*E$12/(E$13*(($D1723/(4*加速計算!$E$5)*(E$12/E$13)^2)+E$22+E$15))*60/(2*PI())</f>
        <v>-28.779784705216105</v>
      </c>
      <c r="F1723" s="9">
        <f>(F$21-$D1723*9.81*加速計算!$E$6/(F$13*F$14*加速計算!$E$5)*F$12/2*(加速計算!$E$7*COS(RADIANS(加速計算!$E$8))+SIN(RADIANS(加速計算!$E$8))))*加速計算!$E$3*PI()*F$12/(F$13*(($D1723/(4*加速計算!$E$5)*(F$12/F$13)^2)+F$22+F$15))*60/(2*PI())</f>
        <v>-28.907619232981091</v>
      </c>
      <c r="G1723" s="9">
        <f>(G$21-$D1723*9.81*加速計算!$E$6/(G$13*G$14*加速計算!$E$5)*G$12/2*(加速計算!$E$7*COS(RADIANS(加速計算!$E$8))+SIN(RADIANS(加速計算!$E$8))))*加速計算!$E$3*PI()*G$12/(G$13*(($D1723/(4*加速計算!$E$5)*(G$12/G$13)^2)+G$22+G$15))*60/(2*PI())</f>
        <v>-26.763960327812359</v>
      </c>
      <c r="H1723" s="9">
        <f>(H$21-$D1723*9.81*加速計算!$E$6/(H$13*H$14*加速計算!$E$5)*H$12/2*(加速計算!$E$7*COS(RADIANS(加速計算!$E$8))+SIN(RADIANS(加速計算!$E$8))))*加速計算!$E$3*PI()*H$12/(H$13*(($D1723/(4*加速計算!$E$5)*(H$12/H$13)^2)+H$22+H$15))*60/(2*PI())</f>
        <v>-19.212659027419438</v>
      </c>
      <c r="I1723" s="9">
        <f>(I$21-$D1723*9.81*加速計算!$E$6/(I$13*I$14*加速計算!$E$5)*I$12/2*(加速計算!$E$7*COS(RADIANS(加速計算!$E$8))+SIN(RADIANS(加速計算!$E$8))))*加速計算!$E$3*PI()*I$12/(I$13*(($D1723/(4*加速計算!$E$5)*(I$12/I$13)^2)+I$22+I$15))*60/(2*PI())</f>
        <v>-13.872006725858967</v>
      </c>
      <c r="J1723" s="9">
        <f>(J$21-$D1723*9.81*加速計算!$E$6/(J$13*J$14*加速計算!$E$5)*J$12/2*(加速計算!$E$7*COS(RADIANS(加速計算!$E$8))+SIN(RADIANS(加速計算!$E$8))))*加速計算!$E$3*PI()*J$12/(J$13*(($D1723/(4*加速計算!$E$5)*(J$12/J$13)^2)+J$22+J$15))*60/(2*PI())</f>
        <v>-5.9316287611244478</v>
      </c>
      <c r="K1723" s="9">
        <f>(K$21-$D1723*9.81*加速計算!$E$6/(K$13*K$14*加速計算!$E$5)*K$12/2*(加速計算!$E$7*COS(RADIANS(加速計算!$E$8))+SIN(RADIANS(加速計算!$E$8))))*加速計算!$E$3*PI()*K$12/(K$13*(($D1723/(4*加速計算!$E$5)*(K$12/K$13)^2)+K$22+K$15))*60/(2*PI())</f>
        <v>-30.914451707915823</v>
      </c>
      <c r="L1723" s="9">
        <f>(L$21-$D1723*9.81*加速計算!$E$6/(L$13*L$14*加速計算!$E$5)*L$12/2*(加速計算!$E$7*COS(RADIANS(加速計算!$E$8))+SIN(RADIANS(加速計算!$E$8))))*加速計算!$E$3*PI()*L$12/(L$13*(($D1723/(4*加速計算!$E$5)*(L$12/L$13)^2)+L$22+L$15))*60/(2*PI())</f>
        <v>-28.967131475535954</v>
      </c>
      <c r="M1723" s="20">
        <f>(M$21-$D1723*9.81*加速計算!$E$6/(M$13*M$14*加速計算!$E$5)*M$12/2*(加速計算!$E$7*COS(RADIANS(加速計算!$E$8))+SIN(RADIANS(加速計算!$E$8))))*加速計算!$E$3*PI()*M$12/(M$13*(($D1723/(4*加速計算!$E$5)*(M$12/M$13)^2)+M$22+M$15))*60/(2*PI())</f>
        <v>-27.050531133769109</v>
      </c>
    </row>
    <row r="1724" spans="4:13">
      <c r="D1724" s="22">
        <v>16890</v>
      </c>
      <c r="E1724" s="9">
        <f>(E$21-$D1724*9.81*加速計算!$E$6/(E$13*E$14*加速計算!$E$5)*E$12/2*(加速計算!$E$7*COS(RADIANS(加速計算!$E$8))+SIN(RADIANS(加速計算!$E$8))))*加速計算!$E$3*PI()*E$12/(E$13*(($D1724/(4*加速計算!$E$5)*(E$12/E$13)^2)+E$22+E$15))*60/(2*PI())</f>
        <v>-28.78125896880216</v>
      </c>
      <c r="F1724" s="9">
        <f>(F$21-$D1724*9.81*加速計算!$E$6/(F$13*F$14*加速計算!$E$5)*F$12/2*(加速計算!$E$7*COS(RADIANS(加速計算!$E$8))+SIN(RADIANS(加速計算!$E$8))))*加速計算!$E$3*PI()*F$12/(F$13*(($D1724/(4*加速計算!$E$5)*(F$12/F$13)^2)+F$22+F$15))*60/(2*PI())</f>
        <v>-28.909862224588636</v>
      </c>
      <c r="G1724" s="9">
        <f>(G$21-$D1724*9.81*加速計算!$E$6/(G$13*G$14*加速計算!$E$5)*G$12/2*(加速計算!$E$7*COS(RADIANS(加速計算!$E$8))+SIN(RADIANS(加速計算!$E$8))))*加速計算!$E$3*PI()*G$12/(G$13*(($D1724/(4*加速計算!$E$5)*(G$12/G$13)^2)+G$22+G$15))*60/(2*PI())</f>
        <v>-26.76747000945053</v>
      </c>
      <c r="H1724" s="9">
        <f>(H$21-$D1724*9.81*加速計算!$E$6/(H$13*H$14*加速計算!$E$5)*H$12/2*(加速計算!$E$7*COS(RADIANS(加速計算!$E$8))+SIN(RADIANS(加速計算!$E$8))))*加速計算!$E$3*PI()*H$12/(H$13*(($D1724/(4*加速計算!$E$5)*(H$12/H$13)^2)+H$22+H$15))*60/(2*PI())</f>
        <v>-19.22058883350282</v>
      </c>
      <c r="I1724" s="9">
        <f>(I$21-$D1724*9.81*加速計算!$E$6/(I$13*I$14*加速計算!$E$5)*I$12/2*(加速計算!$E$7*COS(RADIANS(加速計算!$E$8))+SIN(RADIANS(加速計算!$E$8))))*加速計算!$E$3*PI()*I$12/(I$13*(($D1724/(4*加速計算!$E$5)*(I$12/I$13)^2)+I$22+I$15))*60/(2*PI())</f>
        <v>-13.883076538352528</v>
      </c>
      <c r="J1724" s="9">
        <f>(J$21-$D1724*9.81*加速計算!$E$6/(J$13*J$14*加速計算!$E$5)*J$12/2*(加速計算!$E$7*COS(RADIANS(加速計算!$E$8))+SIN(RADIANS(加速計算!$E$8))))*加速計算!$E$3*PI()*J$12/(J$13*(($D1724/(4*加速計算!$E$5)*(J$12/J$13)^2)+J$22+J$15))*60/(2*PI())</f>
        <v>-5.9473752323584019</v>
      </c>
      <c r="K1724" s="9">
        <f>(K$21-$D1724*9.81*加速計算!$E$6/(K$13*K$14*加速計算!$E$5)*K$12/2*(加速計算!$E$7*COS(RADIANS(加速計算!$E$8))+SIN(RADIANS(加速計算!$E$8))))*加速計算!$E$3*PI()*K$12/(K$13*(($D1724/(4*加速計算!$E$5)*(K$12/K$13)^2)+K$22+K$15))*60/(2*PI())</f>
        <v>-30.915508278456141</v>
      </c>
      <c r="L1724" s="9">
        <f>(L$21-$D1724*9.81*加速計算!$E$6/(L$13*L$14*加速計算!$E$5)*L$12/2*(加速計算!$E$7*COS(RADIANS(加速計算!$E$8))+SIN(RADIANS(加速計算!$E$8))))*加速計算!$E$3*PI()*L$12/(L$13*(($D1724/(4*加速計算!$E$5)*(L$12/L$13)^2)+L$22+L$15))*60/(2*PI())</f>
        <v>-28.969340095049219</v>
      </c>
      <c r="M1724" s="20">
        <f>(M$21-$D1724*9.81*加速計算!$E$6/(M$13*M$14*加速計算!$E$5)*M$12/2*(加速計算!$E$7*COS(RADIANS(加速計算!$E$8))+SIN(RADIANS(加速計算!$E$8))))*加速計算!$E$3*PI()*M$12/(M$13*(($D1724/(4*加速計算!$E$5)*(M$12/M$13)^2)+M$22+M$15))*60/(2*PI())</f>
        <v>-27.053873020513748</v>
      </c>
    </row>
    <row r="1725" spans="4:13">
      <c r="D1725" s="22">
        <v>16900</v>
      </c>
      <c r="E1725" s="9">
        <f>(E$21-$D1725*9.81*加速計算!$E$6/(E$13*E$14*加速計算!$E$5)*E$12/2*(加速計算!$E$7*COS(RADIANS(加速計算!$E$8))+SIN(RADIANS(加速計算!$E$8))))*加速計算!$E$3*PI()*E$12/(E$13*(($D1725/(4*加速計算!$E$5)*(E$12/E$13)^2)+E$22+E$15))*60/(2*PI())</f>
        <v>-28.782731488908706</v>
      </c>
      <c r="F1725" s="9">
        <f>(F$21-$D1725*9.81*加速計算!$E$6/(F$13*F$14*加速計算!$E$5)*F$12/2*(加速計算!$E$7*COS(RADIANS(加速計算!$E$8))+SIN(RADIANS(加速計算!$E$8))))*加速計算!$E$3*PI()*F$12/(F$13*(($D1725/(4*加速計算!$E$5)*(F$12/F$13)^2)+F$22+F$15))*60/(2*PI())</f>
        <v>-28.912102564543908</v>
      </c>
      <c r="G1725" s="9">
        <f>(G$21-$D1725*9.81*加速計算!$E$6/(G$13*G$14*加速計算!$E$5)*G$12/2*(加速計算!$E$7*COS(RADIANS(加速計算!$E$8))+SIN(RADIANS(加速計算!$E$8))))*加速計算!$E$3*PI()*G$12/(G$13*(($D1725/(4*加速計算!$E$5)*(G$12/G$13)^2)+G$22+G$15))*60/(2*PI())</f>
        <v>-26.770975543344651</v>
      </c>
      <c r="H1725" s="9">
        <f>(H$21-$D1725*9.81*加速計算!$E$6/(H$13*H$14*加速計算!$E$5)*H$12/2*(加速計算!$E$7*COS(RADIANS(加速計算!$E$8))+SIN(RADIANS(加速計算!$E$8))))*加速計算!$E$3*PI()*H$12/(H$13*(($D1725/(4*加速計算!$E$5)*(H$12/H$13)^2)+H$22+H$15))*60/(2*PI())</f>
        <v>-19.22850932049576</v>
      </c>
      <c r="I1725" s="9">
        <f>(I$21-$D1725*9.81*加速計算!$E$6/(I$13*I$14*加速計算!$E$5)*I$12/2*(加速計算!$E$7*COS(RADIANS(加速計算!$E$8))+SIN(RADIANS(加速計算!$E$8))))*加速計算!$E$3*PI()*I$12/(I$13*(($D1725/(4*加速計算!$E$5)*(I$12/I$13)^2)+I$22+I$15))*60/(2*PI())</f>
        <v>-13.894133341627104</v>
      </c>
      <c r="J1725" s="9">
        <f>(J$21-$D1725*9.81*加速計算!$E$6/(J$13*J$14*加速計算!$E$5)*J$12/2*(加速計算!$E$7*COS(RADIANS(加速計算!$E$8))+SIN(RADIANS(加速計算!$E$8))))*加速計算!$E$3*PI()*J$12/(J$13*(($D1725/(4*加速計算!$E$5)*(J$12/J$13)^2)+J$22+J$15))*60/(2*PI())</f>
        <v>-5.9631031887875032</v>
      </c>
      <c r="K1725" s="9">
        <f>(K$21-$D1725*9.81*加速計算!$E$6/(K$13*K$14*加速計算!$E$5)*K$12/2*(加速計算!$E$7*COS(RADIANS(加速計算!$E$8))+SIN(RADIANS(加速計算!$E$8))))*加速計算!$E$3*PI()*K$12/(K$13*(($D1725/(4*加速計算!$E$5)*(K$12/K$13)^2)+K$22+K$15))*60/(2*PI())</f>
        <v>-30.916563599317442</v>
      </c>
      <c r="L1725" s="9">
        <f>(L$21-$D1725*9.81*加速計算!$E$6/(L$13*L$14*加速計算!$E$5)*L$12/2*(加速計算!$E$7*COS(RADIANS(加速計算!$E$8))+SIN(RADIANS(加速計算!$E$8))))*加速計算!$E$3*PI()*L$12/(L$13*(($D1725/(4*加速計算!$E$5)*(L$12/L$13)^2)+L$22+L$15))*60/(2*PI())</f>
        <v>-28.971546102568162</v>
      </c>
      <c r="M1725" s="20">
        <f>(M$21-$D1725*9.81*加速計算!$E$6/(M$13*M$14*加速計算!$E$5)*M$12/2*(加速計算!$E$7*COS(RADIANS(加速計算!$E$8))+SIN(RADIANS(加速計算!$E$8))))*加速計算!$E$3*PI()*M$12/(M$13*(($D1725/(4*加速計算!$E$5)*(M$12/M$13)^2)+M$22+M$15))*60/(2*PI())</f>
        <v>-27.057210955876485</v>
      </c>
    </row>
    <row r="1726" spans="4:13">
      <c r="D1726" s="22">
        <v>16910</v>
      </c>
      <c r="E1726" s="9">
        <f>(E$21-$D1726*9.81*加速計算!$E$6/(E$13*E$14*加速計算!$E$5)*E$12/2*(加速計算!$E$7*COS(RADIANS(加速計算!$E$8))+SIN(RADIANS(加速計算!$E$8))))*加速計算!$E$3*PI()*E$12/(E$13*(($D1726/(4*加速計算!$E$5)*(E$12/E$13)^2)+E$22+E$15))*60/(2*PI())</f>
        <v>-28.784202268626689</v>
      </c>
      <c r="F1726" s="9">
        <f>(F$21-$D1726*9.81*加速計算!$E$6/(F$13*F$14*加速計算!$E$5)*F$12/2*(加速計算!$E$7*COS(RADIANS(加速計算!$E$8))+SIN(RADIANS(加速計算!$E$8))))*加速計算!$E$3*PI()*F$12/(F$13*(($D1726/(4*加速計算!$E$5)*(F$12/F$13)^2)+F$22+F$15))*60/(2*PI())</f>
        <v>-28.9143402575463</v>
      </c>
      <c r="G1726" s="9">
        <f>(G$21-$D1726*9.81*加速計算!$E$6/(G$13*G$14*加速計算!$E$5)*G$12/2*(加速計算!$E$7*COS(RADIANS(加速計算!$E$8))+SIN(RADIANS(加速計算!$E$8))))*加速計算!$E$3*PI()*G$12/(G$13*(($D1726/(4*加速計算!$E$5)*(G$12/G$13)^2)+G$22+G$15))*60/(2*PI())</f>
        <v>-26.774476936843126</v>
      </c>
      <c r="H1726" s="9">
        <f>(H$21-$D1726*9.81*加速計算!$E$6/(H$13*H$14*加速計算!$E$5)*H$12/2*(加速計算!$E$7*COS(RADIANS(加速計算!$E$8))+SIN(RADIANS(加速計算!$E$8))))*加速計算!$E$3*PI()*H$12/(H$13*(($D1726/(4*加速計算!$E$5)*(H$12/H$13)^2)+H$22+H$15))*60/(2*PI())</f>
        <v>-19.236420504816255</v>
      </c>
      <c r="I1726" s="9">
        <f>(I$21-$D1726*9.81*加速計算!$E$6/(I$13*I$14*加速計算!$E$5)*I$12/2*(加速計算!$E$7*COS(RADIANS(加速計算!$E$8))+SIN(RADIANS(加速計算!$E$8))))*加速計算!$E$3*PI()*I$12/(I$13*(($D1726/(4*加速計算!$E$5)*(I$12/I$13)^2)+I$22+I$15))*60/(2*PI())</f>
        <v>-13.905177158601823</v>
      </c>
      <c r="J1726" s="9">
        <f>(J$21-$D1726*9.81*加速計算!$E$6/(J$13*J$14*加速計算!$E$5)*J$12/2*(加速計算!$E$7*COS(RADIANS(加速計算!$E$8))+SIN(RADIANS(加速計算!$E$8))))*加速計算!$E$3*PI()*J$12/(J$13*(($D1726/(4*加速計算!$E$5)*(J$12/J$13)^2)+J$22+J$15))*60/(2*PI())</f>
        <v>-5.97881266304731</v>
      </c>
      <c r="K1726" s="9">
        <f>(K$21-$D1726*9.81*加速計算!$E$6/(K$13*K$14*加速計算!$E$5)*K$12/2*(加速計算!$E$7*COS(RADIANS(加速計算!$E$8))+SIN(RADIANS(加速計算!$E$8))))*加速計算!$E$3*PI()*K$12/(K$13*(($D1726/(4*加速計算!$E$5)*(K$12/K$13)^2)+K$22+K$15))*60/(2*PI())</f>
        <v>-30.917617672715522</v>
      </c>
      <c r="L1726" s="9">
        <f>(L$21-$D1726*9.81*加速計算!$E$6/(L$13*L$14*加速計算!$E$5)*L$12/2*(加速計算!$E$7*COS(RADIANS(加速計算!$E$8))+SIN(RADIANS(加速計算!$E$8))))*加速計算!$E$3*PI()*L$12/(L$13*(($D1726/(4*加速計算!$E$5)*(L$12/L$13)^2)+L$22+L$15))*60/(2*PI())</f>
        <v>-28.973749502723599</v>
      </c>
      <c r="M1726" s="20">
        <f>(M$21-$D1726*9.81*加速計算!$E$6/(M$13*M$14*加速計算!$E$5)*M$12/2*(加速計算!$E$7*COS(RADIANS(加速計算!$E$8))+SIN(RADIANS(加速計算!$E$8))))*加速計算!$E$3*PI()*M$12/(M$13*(($D1726/(4*加速計算!$E$5)*(M$12/M$13)^2)+M$22+M$15))*60/(2*PI())</f>
        <v>-27.060544946861253</v>
      </c>
    </row>
    <row r="1727" spans="4:13">
      <c r="D1727" s="22">
        <v>16920</v>
      </c>
      <c r="E1727" s="9">
        <f>(E$21-$D1727*9.81*加速計算!$E$6/(E$13*E$14*加速計算!$E$5)*E$12/2*(加速計算!$E$7*COS(RADIANS(加速計算!$E$8))+SIN(RADIANS(加速計算!$E$8))))*加速計算!$E$3*PI()*E$12/(E$13*(($D1727/(4*加速計算!$E$5)*(E$12/E$13)^2)+E$22+E$15))*60/(2*PI())</f>
        <v>-28.785671311039756</v>
      </c>
      <c r="F1727" s="9">
        <f>(F$21-$D1727*9.81*加速計算!$E$6/(F$13*F$14*加速計算!$E$5)*F$12/2*(加速計算!$E$7*COS(RADIANS(加速計算!$E$8))+SIN(RADIANS(加速計算!$E$8))))*加速計算!$E$3*PI()*F$12/(F$13*(($D1727/(4*加速計算!$E$5)*(F$12/F$13)^2)+F$22+F$15))*60/(2*PI())</f>
        <v>-28.91657530828406</v>
      </c>
      <c r="G1727" s="9">
        <f>(G$21-$D1727*9.81*加速計算!$E$6/(G$13*G$14*加速計算!$E$5)*G$12/2*(加速計算!$E$7*COS(RADIANS(加速計算!$E$8))+SIN(RADIANS(加速計算!$E$8))))*加速計算!$E$3*PI()*G$12/(G$13*(($D1727/(4*加速計算!$E$5)*(G$12/G$13)^2)+G$22+G$15))*60/(2*PI())</f>
        <v>-26.77797419727694</v>
      </c>
      <c r="H1727" s="9">
        <f>(H$21-$D1727*9.81*加速計算!$E$6/(H$13*H$14*加速計算!$E$5)*H$12/2*(加速計算!$E$7*COS(RADIANS(加速計算!$E$8))+SIN(RADIANS(加速計算!$E$8))))*加速計算!$E$3*PI()*H$12/(H$13*(($D1727/(4*加速計算!$E$5)*(H$12/H$13)^2)+H$22+H$15))*60/(2*PI())</f>
        <v>-19.244322402843792</v>
      </c>
      <c r="I1727" s="9">
        <f>(I$21-$D1727*9.81*加速計算!$E$6/(I$13*I$14*加速計算!$E$5)*I$12/2*(加速計算!$E$7*COS(RADIANS(加速計算!$E$8))+SIN(RADIANS(加速計算!$E$8))))*加速計算!$E$3*PI()*I$12/(I$13*(($D1727/(4*加速計算!$E$5)*(I$12/I$13)^2)+I$22+I$15))*60/(2*PI())</f>
        <v>-13.916208012142031</v>
      </c>
      <c r="J1727" s="9">
        <f>(J$21-$D1727*9.81*加速計算!$E$6/(J$13*J$14*加速計算!$E$5)*J$12/2*(加速計算!$E$7*COS(RADIANS(加速計算!$E$8))+SIN(RADIANS(加速計算!$E$8))))*加速計算!$E$3*PI()*J$12/(J$13*(($D1727/(4*加速計算!$E$5)*(J$12/J$13)^2)+J$22+J$15))*60/(2*PI())</f>
        <v>-5.9945036876967093</v>
      </c>
      <c r="K1727" s="9">
        <f>(K$21-$D1727*9.81*加速計算!$E$6/(K$13*K$14*加速計算!$E$5)*K$12/2*(加速計算!$E$7*COS(RADIANS(加速計算!$E$8))+SIN(RADIANS(加速計算!$E$8))))*加速計算!$E$3*PI()*K$12/(K$13*(($D1727/(4*加速計算!$E$5)*(K$12/K$13)^2)+K$22+K$15))*60/(2*PI())</f>
        <v>-30.918670500860976</v>
      </c>
      <c r="L1727" s="9">
        <f>(L$21-$D1727*9.81*加速計算!$E$6/(L$13*L$14*加速計算!$E$5)*L$12/2*(加速計算!$E$7*COS(RADIANS(加速計算!$E$8))+SIN(RADIANS(加速計算!$E$8))))*加速計算!$E$3*PI()*L$12/(L$13*(($D1727/(4*加速計算!$E$5)*(L$12/L$13)^2)+L$22+L$15))*60/(2*PI())</f>
        <v>-28.975950300135416</v>
      </c>
      <c r="M1727" s="20">
        <f>(M$21-$D1727*9.81*加速計算!$E$6/(M$13*M$14*加速計算!$E$5)*M$12/2*(加速計算!$E$7*COS(RADIANS(加速計算!$E$8))+SIN(RADIANS(加速計算!$E$8))))*加速計算!$E$3*PI()*M$12/(M$13*(($D1727/(4*加速計算!$E$5)*(M$12/M$13)^2)+M$22+M$15))*60/(2*PI())</f>
        <v>-27.063875000455422</v>
      </c>
    </row>
    <row r="1728" spans="4:13">
      <c r="D1728" s="22">
        <v>16930</v>
      </c>
      <c r="E1728" s="9">
        <f>(E$21-$D1728*9.81*加速計算!$E$6/(E$13*E$14*加速計算!$E$5)*E$12/2*(加速計算!$E$7*COS(RADIANS(加速計算!$E$8))+SIN(RADIANS(加速計算!$E$8))))*加速計算!$E$3*PI()*E$12/(E$13*(($D1728/(4*加速計算!$E$5)*(E$12/E$13)^2)+E$22+E$15))*60/(2*PI())</f>
        <v>-28.787138619224297</v>
      </c>
      <c r="F1728" s="9">
        <f>(F$21-$D1728*9.81*加速計算!$E$6/(F$13*F$14*加速計算!$E$5)*F$12/2*(加速計算!$E$7*COS(RADIANS(加速計算!$E$8))+SIN(RADIANS(加速計算!$E$8))))*加速計算!$E$3*PI()*F$12/(F$13*(($D1728/(4*加速計算!$E$5)*(F$12/F$13)^2)+F$22+F$15))*60/(2*PI())</f>
        <v>-28.918807721434419</v>
      </c>
      <c r="G1728" s="9">
        <f>(G$21-$D1728*9.81*加速計算!$E$6/(G$13*G$14*加速計算!$E$5)*G$12/2*(加速計算!$E$7*COS(RADIANS(加速計算!$E$8))+SIN(RADIANS(加速計算!$E$8))))*加速計算!$E$3*PI()*G$12/(G$13*(($D1728/(4*加速計算!$E$5)*(G$12/G$13)^2)+G$22+G$15))*60/(2*PI())</f>
        <v>-26.781467331959835</v>
      </c>
      <c r="H1728" s="9">
        <f>(H$21-$D1728*9.81*加速計算!$E$6/(H$13*H$14*加速計算!$E$5)*H$12/2*(加速計算!$E$7*COS(RADIANS(加速計算!$E$8))+SIN(RADIANS(加速計算!$E$8))))*加速計算!$E$3*PI()*H$12/(H$13*(($D1728/(4*加速計算!$E$5)*(H$12/H$13)^2)+H$22+H$15))*60/(2*PI())</f>
        <v>-19.252215030919405</v>
      </c>
      <c r="I1728" s="9">
        <f>(I$21-$D1728*9.81*加速計算!$E$6/(I$13*I$14*加速計算!$E$5)*I$12/2*(加速計算!$E$7*COS(RADIANS(加速計算!$E$8))+SIN(RADIANS(加速計算!$E$8))))*加速計算!$E$3*PI()*I$12/(I$13*(($D1728/(4*加速計算!$E$5)*(I$12/I$13)^2)+I$22+I$15))*60/(2*PI())</f>
        <v>-13.927225925059407</v>
      </c>
      <c r="J1728" s="9">
        <f>(J$21-$D1728*9.81*加速計算!$E$6/(J$13*J$14*加速計算!$E$5)*J$12/2*(加速計算!$E$7*COS(RADIANS(加速計算!$E$8))+SIN(RADIANS(加速計算!$E$8))))*加速計算!$E$3*PI()*J$12/(J$13*(($D1728/(4*加速計算!$E$5)*(J$12/J$13)^2)+J$22+J$15))*60/(2*PI())</f>
        <v>-6.0101762952181952</v>
      </c>
      <c r="K1728" s="9">
        <f>(K$21-$D1728*9.81*加速計算!$E$6/(K$13*K$14*加速計算!$E$5)*K$12/2*(加速計算!$E$7*COS(RADIANS(加速計算!$E$8))+SIN(RADIANS(加速計算!$E$8))))*加速計算!$E$3*PI()*K$12/(K$13*(($D1728/(4*加速計算!$E$5)*(K$12/K$13)^2)+K$22+K$15))*60/(2*PI())</f>
        <v>-30.919722085959162</v>
      </c>
      <c r="L1728" s="9">
        <f>(L$21-$D1728*9.81*加速計算!$E$6/(L$13*L$14*加速計算!$E$5)*L$12/2*(加速計算!$E$7*COS(RADIANS(加速計算!$E$8))+SIN(RADIANS(加速計算!$E$8))))*加速計算!$E$3*PI()*L$12/(L$13*(($D1728/(4*加速計算!$E$5)*(L$12/L$13)^2)+L$22+L$15))*60/(2*PI())</f>
        <v>-28.97814849941258</v>
      </c>
      <c r="M1728" s="20">
        <f>(M$21-$D1728*9.81*加速計算!$E$6/(M$13*M$14*加速計算!$E$5)*M$12/2*(加速計算!$E$7*COS(RADIANS(加速計算!$E$8))+SIN(RADIANS(加速計算!$E$8))))*加速計算!$E$3*PI()*M$12/(M$13*(($D1728/(4*加速計算!$E$5)*(M$12/M$13)^2)+M$22+M$15))*60/(2*PI())</f>
        <v>-27.067201123629868</v>
      </c>
    </row>
    <row r="1729" spans="4:13">
      <c r="D1729" s="22">
        <v>16940</v>
      </c>
      <c r="E1729" s="9">
        <f>(E$21-$D1729*9.81*加速計算!$E$6/(E$13*E$14*加速計算!$E$5)*E$12/2*(加速計算!$E$7*COS(RADIANS(加速計算!$E$8))+SIN(RADIANS(加速計算!$E$8))))*加速計算!$E$3*PI()*E$12/(E$13*(($D1729/(4*加速計算!$E$5)*(E$12/E$13)^2)+E$22+E$15))*60/(2*PI())</f>
        <v>-28.78860419624942</v>
      </c>
      <c r="F1729" s="9">
        <f>(F$21-$D1729*9.81*加速計算!$E$6/(F$13*F$14*加速計算!$E$5)*F$12/2*(加速計算!$E$7*COS(RADIANS(加速計算!$E$8))+SIN(RADIANS(加速計算!$E$8))))*加速計算!$E$3*PI()*F$12/(F$13*(($D1729/(4*加速計算!$E$5)*(F$12/F$13)^2)+F$22+F$15))*60/(2*PI())</f>
        <v>-28.921037501663541</v>
      </c>
      <c r="G1729" s="9">
        <f>(G$21-$D1729*9.81*加速計算!$E$6/(G$13*G$14*加速計算!$E$5)*G$12/2*(加速計算!$E$7*COS(RADIANS(加速計算!$E$8))+SIN(RADIANS(加速計算!$E$8))))*加速計算!$E$3*PI()*G$12/(G$13*(($D1729/(4*加速計算!$E$5)*(G$12/G$13)^2)+G$22+G$15))*60/(2*PI())</f>
        <v>-26.78495634818827</v>
      </c>
      <c r="H1729" s="9">
        <f>(H$21-$D1729*9.81*加速計算!$E$6/(H$13*H$14*加速計算!$E$5)*H$12/2*(加速計算!$E$7*COS(RADIANS(加速計算!$E$8))+SIN(RADIANS(加速計算!$E$8))))*加速計算!$E$3*PI()*H$12/(H$13*(($D1729/(4*加速計算!$E$5)*(H$12/H$13)^2)+H$22+H$15))*60/(2*PI())</f>
        <v>-19.260098405345801</v>
      </c>
      <c r="I1729" s="9">
        <f>(I$21-$D1729*9.81*加速計算!$E$6/(I$13*I$14*加速計算!$E$5)*I$12/2*(加速計算!$E$7*COS(RADIANS(加速計算!$E$8))+SIN(RADIANS(加速計算!$E$8))))*加速計算!$E$3*PI()*I$12/(I$13*(($D1729/(4*加速計算!$E$5)*(I$12/I$13)^2)+I$22+I$15))*60/(2*PI())</f>
        <v>-13.938230920112144</v>
      </c>
      <c r="J1729" s="9">
        <f>(J$21-$D1729*9.81*加速計算!$E$6/(J$13*J$14*加速計算!$E$5)*J$12/2*(加速計算!$E$7*COS(RADIANS(加速計算!$E$8))+SIN(RADIANS(加速計算!$E$8))))*加速計算!$E$3*PI()*J$12/(J$13*(($D1729/(4*加速計算!$E$5)*(J$12/J$13)^2)+J$22+J$15))*60/(2*PI())</f>
        <v>-6.025830518018009</v>
      </c>
      <c r="K1729" s="9">
        <f>(K$21-$D1729*9.81*加速計算!$E$6/(K$13*K$14*加速計算!$E$5)*K$12/2*(加速計算!$E$7*COS(RADIANS(加速計算!$E$8))+SIN(RADIANS(加速計算!$E$8))))*加速計算!$E$3*PI()*K$12/(K$13*(($D1729/(4*加速計算!$E$5)*(K$12/K$13)^2)+K$22+K$15))*60/(2*PI())</f>
        <v>-30.920772430210224</v>
      </c>
      <c r="L1729" s="9">
        <f>(L$21-$D1729*9.81*加速計算!$E$6/(L$13*L$14*加速計算!$E$5)*L$12/2*(加速計算!$E$7*COS(RADIANS(加速計算!$E$8))+SIN(RADIANS(加速計算!$E$8))))*加速計算!$E$3*PI()*L$12/(L$13*(($D1729/(4*加速計算!$E$5)*(L$12/L$13)^2)+L$22+L$15))*60/(2*PI())</f>
        <v>-28.980344105153186</v>
      </c>
      <c r="M1729" s="20">
        <f>(M$21-$D1729*9.81*加速計算!$E$6/(M$13*M$14*加速計算!$E$5)*M$12/2*(加速計算!$E$7*COS(RADIANS(加速計算!$E$8))+SIN(RADIANS(加速計算!$E$8))))*加速計算!$E$3*PI()*M$12/(M$13*(($D1729/(4*加速計算!$E$5)*(M$12/M$13)^2)+M$22+M$15))*60/(2*PI())</f>
        <v>-27.070523323339021</v>
      </c>
    </row>
    <row r="1730" spans="4:13">
      <c r="D1730" s="22">
        <v>16950</v>
      </c>
      <c r="E1730" s="9">
        <f>(E$21-$D1730*9.81*加速計算!$E$6/(E$13*E$14*加速計算!$E$5)*E$12/2*(加速計算!$E$7*COS(RADIANS(加速計算!$E$8))+SIN(RADIANS(加速計算!$E$8))))*加速計算!$E$3*PI()*E$12/(E$13*(($D1730/(4*加速計算!$E$5)*(E$12/E$13)^2)+E$22+E$15))*60/(2*PI())</f>
        <v>-28.790068045177012</v>
      </c>
      <c r="F1730" s="9">
        <f>(F$21-$D1730*9.81*加速計算!$E$6/(F$13*F$14*加速計算!$E$5)*F$12/2*(加速計算!$E$7*COS(RADIANS(加速計算!$E$8))+SIN(RADIANS(加速計算!$E$8))))*加速計算!$E$3*PI()*F$12/(F$13*(($D1730/(4*加速計算!$E$5)*(F$12/F$13)^2)+F$22+F$15))*60/(2*PI())</f>
        <v>-28.923264653626632</v>
      </c>
      <c r="G1730" s="9">
        <f>(G$21-$D1730*9.81*加速計算!$E$6/(G$13*G$14*加速計算!$E$5)*G$12/2*(加速計算!$E$7*COS(RADIANS(加速計算!$E$8))+SIN(RADIANS(加速計算!$E$8))))*加速計算!$E$3*PI()*G$12/(G$13*(($D1730/(4*加速計算!$E$5)*(G$12/G$13)^2)+G$22+G$15))*60/(2*PI())</f>
        <v>-26.788441253241555</v>
      </c>
      <c r="H1730" s="9">
        <f>(H$21-$D1730*9.81*加速計算!$E$6/(H$13*H$14*加速計算!$E$5)*H$12/2*(加速計算!$E$7*COS(RADIANS(加速計算!$E$8))+SIN(RADIANS(加速計算!$E$8))))*加速計算!$E$3*PI()*H$12/(H$13*(($D1730/(4*加速計算!$E$5)*(H$12/H$13)^2)+H$22+H$15))*60/(2*PI())</f>
        <v>-19.267972542387522</v>
      </c>
      <c r="I1730" s="9">
        <f>(I$21-$D1730*9.81*加速計算!$E$6/(I$13*I$14*加速計算!$E$5)*I$12/2*(加速計算!$E$7*COS(RADIANS(加速計算!$E$8))+SIN(RADIANS(加速計算!$E$8))))*加速計算!$E$3*PI()*I$12/(I$13*(($D1730/(4*加速計算!$E$5)*(I$12/I$13)^2)+I$22+I$15))*60/(2*PI())</f>
        <v>-13.949223020005116</v>
      </c>
      <c r="J1730" s="9">
        <f>(J$21-$D1730*9.81*加速計算!$E$6/(J$13*J$14*加速計算!$E$5)*J$12/2*(加速計算!$E$7*COS(RADIANS(加速計算!$E$8))+SIN(RADIANS(加速計算!$E$8))))*加速計算!$E$3*PI()*J$12/(J$13*(($D1730/(4*加速計算!$E$5)*(J$12/J$13)^2)+J$22+J$15))*60/(2*PI())</f>
        <v>-6.0414663884264508</v>
      </c>
      <c r="K1730" s="9">
        <f>(K$21-$D1730*9.81*加速計算!$E$6/(K$13*K$14*加速計算!$E$5)*K$12/2*(加速計算!$E$7*COS(RADIANS(加速計算!$E$8))+SIN(RADIANS(加速計算!$E$8))))*加速計算!$E$3*PI()*K$12/(K$13*(($D1730/(4*加速計算!$E$5)*(K$12/K$13)^2)+K$22+K$15))*60/(2*PI())</f>
        <v>-30.921821535809123</v>
      </c>
      <c r="L1730" s="9">
        <f>(L$21-$D1730*9.81*加速計算!$E$6/(L$13*L$14*加速計算!$E$5)*L$12/2*(加速計算!$E$7*COS(RADIANS(加速計算!$E$8))+SIN(RADIANS(加速計算!$E$8))))*加速計算!$E$3*PI()*L$12/(L$13*(($D1730/(4*加速計算!$E$5)*(L$12/L$13)^2)+L$22+L$15))*60/(2*PI())</f>
        <v>-28.982537121944503</v>
      </c>
      <c r="M1730" s="20">
        <f>(M$21-$D1730*9.81*加速計算!$E$6/(M$13*M$14*加速計算!$E$5)*M$12/2*(加速計算!$E$7*COS(RADIANS(加速計算!$E$8))+SIN(RADIANS(加速計算!$E$8))))*加速計算!$E$3*PI()*M$12/(M$13*(($D1730/(4*加速計算!$E$5)*(M$12/M$13)^2)+M$22+M$15))*60/(2*PI())</f>
        <v>-27.073841606520915</v>
      </c>
    </row>
    <row r="1731" spans="4:13">
      <c r="D1731" s="22">
        <v>16960</v>
      </c>
      <c r="E1731" s="9">
        <f>(E$21-$D1731*9.81*加速計算!$E$6/(E$13*E$14*加速計算!$E$5)*E$12/2*(加速計算!$E$7*COS(RADIANS(加速計算!$E$8))+SIN(RADIANS(加速計算!$E$8))))*加速計算!$E$3*PI()*E$12/(E$13*(($D1731/(4*加速計算!$E$5)*(E$12/E$13)^2)+E$22+E$15))*60/(2*PI())</f>
        <v>-28.791530169061723</v>
      </c>
      <c r="F1731" s="9">
        <f>(F$21-$D1731*9.81*加速計算!$E$6/(F$13*F$14*加速計算!$E$5)*F$12/2*(加速計算!$E$7*COS(RADIANS(加速計算!$E$8))+SIN(RADIANS(加速計算!$E$8))))*加速計算!$E$3*PI()*F$12/(F$13*(($D1731/(4*加速計算!$E$5)*(F$12/F$13)^2)+F$22+F$15))*60/(2*PI())</f>
        <v>-28.92548918196788</v>
      </c>
      <c r="G1731" s="9">
        <f>(G$21-$D1731*9.81*加速計算!$E$6/(G$13*G$14*加速計算!$E$5)*G$12/2*(加速計算!$E$7*COS(RADIANS(加速計算!$E$8))+SIN(RADIANS(加速計算!$E$8))))*加速計算!$E$3*PI()*G$12/(G$13*(($D1731/(4*加速計算!$E$5)*(G$12/G$13)^2)+G$22+G$15))*60/(2*PI())</f>
        <v>-26.791922054381796</v>
      </c>
      <c r="H1731" s="9">
        <f>(H$21-$D1731*9.81*加速計算!$E$6/(H$13*H$14*加速計算!$E$5)*H$12/2*(加速計算!$E$7*COS(RADIANS(加速計算!$E$8))+SIN(RADIANS(加速計算!$E$8))))*加速計算!$E$3*PI()*H$12/(H$13*(($D1731/(4*加速計算!$E$5)*(H$12/H$13)^2)+H$22+H$15))*60/(2*PI())</f>
        <v>-19.275837458270981</v>
      </c>
      <c r="I1731" s="9">
        <f>(I$21-$D1731*9.81*加速計算!$E$6/(I$13*I$14*加速計算!$E$5)*I$12/2*(加速計算!$E$7*COS(RADIANS(加速計算!$E$8))+SIN(RADIANS(加速計算!$E$8))))*加速計算!$E$3*PI()*I$12/(I$13*(($D1731/(4*加速計算!$E$5)*(I$12/I$13)^2)+I$22+I$15))*60/(2*PI())</f>
        <v>-13.960202247389999</v>
      </c>
      <c r="J1731" s="9">
        <f>(J$21-$D1731*9.81*加速計算!$E$6/(J$13*J$14*加速計算!$E$5)*J$12/2*(加速計算!$E$7*COS(RADIANS(加速計算!$E$8))+SIN(RADIANS(加速計算!$E$8))))*加速計算!$E$3*PI()*J$12/(J$13*(($D1731/(4*加速計算!$E$5)*(J$12/J$13)^2)+J$22+J$15))*60/(2*PI())</f>
        <v>-6.05708393869803</v>
      </c>
      <c r="K1731" s="9">
        <f>(K$21-$D1731*9.81*加速計算!$E$6/(K$13*K$14*加速計算!$E$5)*K$12/2*(加速計算!$E$7*COS(RADIANS(加速計算!$E$8))+SIN(RADIANS(加速計算!$E$8))))*加速計算!$E$3*PI()*K$12/(K$13*(($D1731/(4*加速計算!$E$5)*(K$12/K$13)^2)+K$22+K$15))*60/(2*PI())</f>
        <v>-30.922869404945661</v>
      </c>
      <c r="L1731" s="9">
        <f>(L$21-$D1731*9.81*加速計算!$E$6/(L$13*L$14*加速計算!$E$5)*L$12/2*(加速計算!$E$7*COS(RADIANS(加速計算!$E$8))+SIN(RADIANS(加速計算!$E$8))))*加速計算!$E$3*PI()*L$12/(L$13*(($D1731/(4*加速計算!$E$5)*(L$12/L$13)^2)+L$22+L$15))*60/(2*PI())</f>
        <v>-28.984727554362976</v>
      </c>
      <c r="M1731" s="20">
        <f>(M$21-$D1731*9.81*加速計算!$E$6/(M$13*M$14*加速計算!$E$5)*M$12/2*(加速計算!$E$7*COS(RADIANS(加速計算!$E$8))+SIN(RADIANS(加速計算!$E$8))))*加速計算!$E$3*PI()*M$12/(M$13*(($D1731/(4*加速計算!$E$5)*(M$12/M$13)^2)+M$22+M$15))*60/(2*PI())</f>
        <v>-27.077155980097249</v>
      </c>
    </row>
    <row r="1732" spans="4:13">
      <c r="D1732" s="22">
        <v>16970</v>
      </c>
      <c r="E1732" s="9">
        <f>(E$21-$D1732*9.81*加速計算!$E$6/(E$13*E$14*加速計算!$E$5)*E$12/2*(加速計算!$E$7*COS(RADIANS(加速計算!$E$8))+SIN(RADIANS(加速計算!$E$8))))*加速計算!$E$3*PI()*E$12/(E$13*(($D1732/(4*加速計算!$E$5)*(E$12/E$13)^2)+E$22+E$15))*60/(2*PI())</f>
        <v>-28.792990570951034</v>
      </c>
      <c r="F1732" s="9">
        <f>(F$21-$D1732*9.81*加速計算!$E$6/(F$13*F$14*加速計算!$E$5)*F$12/2*(加速計算!$E$7*COS(RADIANS(加速計算!$E$8))+SIN(RADIANS(加速計算!$E$8))))*加速計算!$E$3*PI()*F$12/(F$13*(($D1732/(4*加速計算!$E$5)*(F$12/F$13)^2)+F$22+F$15))*60/(2*PI())</f>
        <v>-28.927711091320568</v>
      </c>
      <c r="G1732" s="9">
        <f>(G$21-$D1732*9.81*加速計算!$E$6/(G$13*G$14*加速計算!$E$5)*G$12/2*(加速計算!$E$7*COS(RADIANS(加速計算!$E$8))+SIN(RADIANS(加速計算!$E$8))))*加速計算!$E$3*PI()*G$12/(G$13*(($D1732/(4*加速計算!$E$5)*(G$12/G$13)^2)+G$22+G$15))*60/(2*PI())</f>
        <v>-26.795398758854056</v>
      </c>
      <c r="H1732" s="9">
        <f>(H$21-$D1732*9.81*加速計算!$E$6/(H$13*H$14*加速計算!$E$5)*H$12/2*(加速計算!$E$7*COS(RADIANS(加速計算!$E$8))+SIN(RADIANS(加速計算!$E$8))))*加速計算!$E$3*PI()*H$12/(H$13*(($D1732/(4*加速計算!$E$5)*(H$12/H$13)^2)+H$22+H$15))*60/(2*PI())</f>
        <v>-19.283693169184616</v>
      </c>
      <c r="I1732" s="9">
        <f>(I$21-$D1732*9.81*加速計算!$E$6/(I$13*I$14*加速計算!$E$5)*I$12/2*(加速計算!$E$7*COS(RADIANS(加速計算!$E$8))+SIN(RADIANS(加速計算!$E$8))))*加速計算!$E$3*PI()*I$12/(I$13*(($D1732/(4*加速計算!$E$5)*(I$12/I$13)^2)+I$22+I$15))*60/(2*PI())</f>
        <v>-13.971168624865456</v>
      </c>
      <c r="J1732" s="9">
        <f>(J$21-$D1732*9.81*加速計算!$E$6/(J$13*J$14*加速計算!$E$5)*J$12/2*(加速計算!$E$7*COS(RADIANS(加速計算!$E$8))+SIN(RADIANS(加速計算!$E$8))))*加速計算!$E$3*PI()*J$12/(J$13*(($D1732/(4*加速計算!$E$5)*(J$12/J$13)^2)+J$22+J$15))*60/(2*PI())</f>
        <v>-6.0726832010117286</v>
      </c>
      <c r="K1732" s="9">
        <f>(K$21-$D1732*9.81*加速計算!$E$6/(K$13*K$14*加速計算!$E$5)*K$12/2*(加速計算!$E$7*COS(RADIANS(加速計算!$E$8))+SIN(RADIANS(加速計算!$E$8))))*加速計算!$E$3*PI()*K$12/(K$13*(($D1732/(4*加速計算!$E$5)*(K$12/K$13)^2)+K$22+K$15))*60/(2*PI())</f>
        <v>-30.923916039804464</v>
      </c>
      <c r="L1732" s="9">
        <f>(L$21-$D1732*9.81*加速計算!$E$6/(L$13*L$14*加速計算!$E$5)*L$12/2*(加速計算!$E$7*COS(RADIANS(加速計算!$E$8))+SIN(RADIANS(加速計算!$E$8))))*加速計算!$E$3*PI()*L$12/(L$13*(($D1732/(4*加速計算!$E$5)*(L$12/L$13)^2)+L$22+L$15))*60/(2*PI())</f>
        <v>-28.986915406974244</v>
      </c>
      <c r="M1732" s="20">
        <f>(M$21-$D1732*9.81*加速計算!$E$6/(M$13*M$14*加速計算!$E$5)*M$12/2*(加速計算!$E$7*COS(RADIANS(加速計算!$E$8))+SIN(RADIANS(加速計算!$E$8))))*加速計算!$E$3*PI()*M$12/(M$13*(($D1732/(4*加速計算!$E$5)*(M$12/M$13)^2)+M$22+M$15))*60/(2*PI())</f>
        <v>-27.080466450973386</v>
      </c>
    </row>
    <row r="1733" spans="4:13">
      <c r="D1733" s="22">
        <v>16980</v>
      </c>
      <c r="E1733" s="9">
        <f>(E$21-$D1733*9.81*加速計算!$E$6/(E$13*E$14*加速計算!$E$5)*E$12/2*(加速計算!$E$7*COS(RADIANS(加速計算!$E$8))+SIN(RADIANS(加速計算!$E$8))))*加速計算!$E$3*PI()*E$12/(E$13*(($D1733/(4*加速計算!$E$5)*(E$12/E$13)^2)+E$22+E$15))*60/(2*PI())</f>
        <v>-28.794449253885226</v>
      </c>
      <c r="F1733" s="9">
        <f>(F$21-$D1733*9.81*加速計算!$E$6/(F$13*F$14*加速計算!$E$5)*F$12/2*(加速計算!$E$7*COS(RADIANS(加速計算!$E$8))+SIN(RADIANS(加速計算!$E$8))))*加速計算!$E$3*PI()*F$12/(F$13*(($D1733/(4*加速計算!$E$5)*(F$12/F$13)^2)+F$22+F$15))*60/(2*PI())</f>
        <v>-28.929930386307063</v>
      </c>
      <c r="G1733" s="9">
        <f>(G$21-$D1733*9.81*加速計算!$E$6/(G$13*G$14*加速計算!$E$5)*G$12/2*(加速計算!$E$7*COS(RADIANS(加速計算!$E$8))+SIN(RADIANS(加速計算!$E$8))))*加速計算!$E$3*PI()*G$12/(G$13*(($D1733/(4*加速計算!$E$5)*(G$12/G$13)^2)+G$22+G$15))*60/(2*PI())</f>
        <v>-26.798871373886335</v>
      </c>
      <c r="H1733" s="9">
        <f>(H$21-$D1733*9.81*加速計算!$E$6/(H$13*H$14*加速計算!$E$5)*H$12/2*(加速計算!$E$7*COS(RADIANS(加速計算!$E$8))+SIN(RADIANS(加速計算!$E$8))))*加速計算!$E$3*PI()*H$12/(H$13*(($D1733/(4*加速計算!$E$5)*(H$12/H$13)^2)+H$22+H$15))*60/(2*PI())</f>
        <v>-19.291539691279002</v>
      </c>
      <c r="I1733" s="9">
        <f>(I$21-$D1733*9.81*加速計算!$E$6/(I$13*I$14*加速計算!$E$5)*I$12/2*(加速計算!$E$7*COS(RADIANS(加速計算!$E$8))+SIN(RADIANS(加速計算!$E$8))))*加速計算!$E$3*PI()*I$12/(I$13*(($D1733/(4*加速計算!$E$5)*(I$12/I$13)^2)+I$22+I$15))*60/(2*PI())</f>
        <v>-13.982122174977281</v>
      </c>
      <c r="J1733" s="9">
        <f>(J$21-$D1733*9.81*加速計算!$E$6/(J$13*J$14*加速計算!$E$5)*J$12/2*(加速計算!$E$7*COS(RADIANS(加速計算!$E$8))+SIN(RADIANS(加速計算!$E$8))))*加速計算!$E$3*PI()*J$12/(J$13*(($D1733/(4*加速計算!$E$5)*(J$12/J$13)^2)+J$22+J$15))*60/(2*PI())</f>
        <v>-6.0882642074712123</v>
      </c>
      <c r="K1733" s="9">
        <f>(K$21-$D1733*9.81*加速計算!$E$6/(K$13*K$14*加速計算!$E$5)*K$12/2*(加速計算!$E$7*COS(RADIANS(加速計算!$E$8))+SIN(RADIANS(加速計算!$E$8))))*加速計算!$E$3*PI()*K$12/(K$13*(($D1733/(4*加速計算!$E$5)*(K$12/K$13)^2)+K$22+K$15))*60/(2*PI())</f>
        <v>-30.924961442565021</v>
      </c>
      <c r="L1733" s="9">
        <f>(L$21-$D1733*9.81*加速計算!$E$6/(L$13*L$14*加速計算!$E$5)*L$12/2*(加速計算!$E$7*COS(RADIANS(加速計算!$E$8))+SIN(RADIANS(加速計算!$E$8))))*加速計算!$E$3*PI()*L$12/(L$13*(($D1733/(4*加速計算!$E$5)*(L$12/L$13)^2)+L$22+L$15))*60/(2*PI())</f>
        <v>-28.989100684333234</v>
      </c>
      <c r="M1733" s="20">
        <f>(M$21-$D1733*9.81*加速計算!$E$6/(M$13*M$14*加速計算!$E$5)*M$12/2*(加速計算!$E$7*COS(RADIANS(加速計算!$E$8))+SIN(RADIANS(加速計算!$E$8))))*加速計算!$E$3*PI()*M$12/(M$13*(($D1733/(4*加速計算!$E$5)*(M$12/M$13)^2)+M$22+M$15))*60/(2*PI())</f>
        <v>-27.083773026038475</v>
      </c>
    </row>
    <row r="1734" spans="4:13">
      <c r="D1734" s="22">
        <v>16990</v>
      </c>
      <c r="E1734" s="9">
        <f>(E$21-$D1734*9.81*加速計算!$E$6/(E$13*E$14*加速計算!$E$5)*E$12/2*(加速計算!$E$7*COS(RADIANS(加速計算!$E$8))+SIN(RADIANS(加速計算!$E$8))))*加速計算!$E$3*PI()*E$12/(E$13*(($D1734/(4*加速計算!$E$5)*(E$12/E$13)^2)+E$22+E$15))*60/(2*PI())</f>
        <v>-28.795906220897439</v>
      </c>
      <c r="F1734" s="9">
        <f>(F$21-$D1734*9.81*加速計算!$E$6/(F$13*F$14*加速計算!$E$5)*F$12/2*(加速計算!$E$7*COS(RADIANS(加速計算!$E$8))+SIN(RADIANS(加速計算!$E$8))))*加速計算!$E$3*PI()*F$12/(F$13*(($D1734/(4*加速計算!$E$5)*(F$12/F$13)^2)+F$22+F$15))*60/(2*PI())</f>
        <v>-28.932147071538875</v>
      </c>
      <c r="G1734" s="9">
        <f>(G$21-$D1734*9.81*加速計算!$E$6/(G$13*G$14*加速計算!$E$5)*G$12/2*(加速計算!$E$7*COS(RADIANS(加速計算!$E$8))+SIN(RADIANS(加速計算!$E$8))))*加速計算!$E$3*PI()*G$12/(G$13*(($D1734/(4*加速計算!$E$5)*(G$12/G$13)^2)+G$22+G$15))*60/(2*PI())</f>
        <v>-26.802339906689618</v>
      </c>
      <c r="H1734" s="9">
        <f>(H$21-$D1734*9.81*加速計算!$E$6/(H$13*H$14*加速計算!$E$5)*H$12/2*(加速計算!$E$7*COS(RADIANS(加速計算!$E$8))+SIN(RADIANS(加速計算!$E$8))))*加速計算!$E$3*PI()*H$12/(H$13*(($D1734/(4*加速計算!$E$5)*(H$12/H$13)^2)+H$22+H$15))*60/(2*PI())</f>
        <v>-19.299377040666929</v>
      </c>
      <c r="I1734" s="9">
        <f>(I$21-$D1734*9.81*加速計算!$E$6/(I$13*I$14*加速計算!$E$5)*I$12/2*(加速計算!$E$7*COS(RADIANS(加速計算!$E$8))+SIN(RADIANS(加速計算!$E$8))))*加速計算!$E$3*PI()*I$12/(I$13*(($D1734/(4*加速計算!$E$5)*(I$12/I$13)^2)+I$22+I$15))*60/(2*PI())</f>
        <v>-13.99306292021855</v>
      </c>
      <c r="J1734" s="9">
        <f>(J$21-$D1734*9.81*加速計算!$E$6/(J$13*J$14*加速計算!$E$5)*J$12/2*(加速計算!$E$7*COS(RADIANS(加速計算!$E$8))+SIN(RADIANS(加速計算!$E$8))))*加速計算!$E$3*PI()*J$12/(J$13*(($D1734/(4*加速計算!$E$5)*(J$12/J$13)^2)+J$22+J$15))*60/(2*PI())</f>
        <v>-6.1038269901050199</v>
      </c>
      <c r="K1734" s="9">
        <f>(K$21-$D1734*9.81*加速計算!$E$6/(K$13*K$14*加速計算!$E$5)*K$12/2*(加速計算!$E$7*COS(RADIANS(加速計算!$E$8))+SIN(RADIANS(加速計算!$E$8))))*加速計算!$E$3*PI()*K$12/(K$13*(($D1734/(4*加速計算!$E$5)*(K$12/K$13)^2)+K$22+K$15))*60/(2*PI())</f>
        <v>-30.92600561540165</v>
      </c>
      <c r="L1734" s="9">
        <f>(L$21-$D1734*9.81*加速計算!$E$6/(L$13*L$14*加速計算!$E$5)*L$12/2*(加速計算!$E$7*COS(RADIANS(加速計算!$E$8))+SIN(RADIANS(加速計算!$E$8))))*加速計算!$E$3*PI()*L$12/(L$13*(($D1734/(4*加速計算!$E$5)*(L$12/L$13)^2)+L$22+L$15))*60/(2*PI())</f>
        <v>-28.991283390984147</v>
      </c>
      <c r="M1734" s="20">
        <f>(M$21-$D1734*9.81*加速計算!$E$6/(M$13*M$14*加速計算!$E$5)*M$12/2*(加速計算!$E$7*COS(RADIANS(加速計算!$E$8))+SIN(RADIANS(加速計算!$E$8))))*加速計算!$E$3*PI()*M$12/(M$13*(($D1734/(4*加速計算!$E$5)*(M$12/M$13)^2)+M$22+M$15))*60/(2*PI())</f>
        <v>-27.087075712165436</v>
      </c>
    </row>
    <row r="1735" spans="4:13">
      <c r="D1735" s="22">
        <v>17000</v>
      </c>
      <c r="E1735" s="9">
        <f>(E$21-$D1735*9.81*加速計算!$E$6/(E$13*E$14*加速計算!$E$5)*E$12/2*(加速計算!$E$7*COS(RADIANS(加速計算!$E$8))+SIN(RADIANS(加速計算!$E$8))))*加速計算!$E$3*PI()*E$12/(E$13*(($D1735/(4*加速計算!$E$5)*(E$12/E$13)^2)+E$22+E$15))*60/(2*PI())</f>
        <v>-28.797361475013687</v>
      </c>
      <c r="F1735" s="9">
        <f>(F$21-$D1735*9.81*加速計算!$E$6/(F$13*F$14*加速計算!$E$5)*F$12/2*(加速計算!$E$7*COS(RADIANS(加速計算!$E$8))+SIN(RADIANS(加速計算!$E$8))))*加速計算!$E$3*PI()*F$12/(F$13*(($D1735/(4*加速計算!$E$5)*(F$12/F$13)^2)+F$22+F$15))*60/(2*PI())</f>
        <v>-28.934361151616667</v>
      </c>
      <c r="G1735" s="9">
        <f>(G$21-$D1735*9.81*加速計算!$E$6/(G$13*G$14*加速計算!$E$5)*G$12/2*(加速計算!$E$7*COS(RADIANS(加速計算!$E$8))+SIN(RADIANS(加速計算!$E$8))))*加速計算!$E$3*PI()*G$12/(G$13*(($D1735/(4*加速計算!$E$5)*(G$12/G$13)^2)+G$22+G$15))*60/(2*PI())</f>
        <v>-26.805804364457988</v>
      </c>
      <c r="H1735" s="9">
        <f>(H$21-$D1735*9.81*加速計算!$E$6/(H$13*H$14*加速計算!$E$5)*H$12/2*(加速計算!$E$7*COS(RADIANS(加速計算!$E$8))+SIN(RADIANS(加速計算!$E$8))))*加速計算!$E$3*PI()*H$12/(H$13*(($D1735/(4*加速計算!$E$5)*(H$12/H$13)^2)+H$22+H$15))*60/(2*PI())</f>
        <v>-19.307205233423588</v>
      </c>
      <c r="I1735" s="9">
        <f>(I$21-$D1735*9.81*加速計算!$E$6/(I$13*I$14*加速計算!$E$5)*I$12/2*(加速計算!$E$7*COS(RADIANS(加速計算!$E$8))+SIN(RADIANS(加速計算!$E$8))))*加速計算!$E$3*PI()*I$12/(I$13*(($D1735/(4*加速計算!$E$5)*(I$12/I$13)^2)+I$22+I$15))*60/(2*PI())</f>
        <v>-14.003990883029802</v>
      </c>
      <c r="J1735" s="9">
        <f>(J$21-$D1735*9.81*加速計算!$E$6/(J$13*J$14*加速計算!$E$5)*J$12/2*(加速計算!$E$7*COS(RADIANS(加速計算!$E$8))+SIN(RADIANS(加速計算!$E$8))))*加速計算!$E$3*PI()*J$12/(J$13*(($D1735/(4*加速計算!$E$5)*(J$12/J$13)^2)+J$22+J$15))*60/(2*PI())</f>
        <v>-6.1193715808668756</v>
      </c>
      <c r="K1735" s="9">
        <f>(K$21-$D1735*9.81*加速計算!$E$6/(K$13*K$14*加速計算!$E$5)*K$12/2*(加速計算!$E$7*COS(RADIANS(加速計算!$E$8))+SIN(RADIANS(加速計算!$E$8))))*加速計算!$E$3*PI()*K$12/(K$13*(($D1735/(4*加速計算!$E$5)*(K$12/K$13)^2)+K$22+K$15))*60/(2*PI())</f>
        <v>-30.927048560483666</v>
      </c>
      <c r="L1735" s="9">
        <f>(L$21-$D1735*9.81*加速計算!$E$6/(L$13*L$14*加速計算!$E$5)*L$12/2*(加速計算!$E$7*COS(RADIANS(加速計算!$E$8))+SIN(RADIANS(加速計算!$E$8))))*加速計算!$E$3*PI()*L$12/(L$13*(($D1735/(4*加速計算!$E$5)*(L$12/L$13)^2)+L$22+L$15))*60/(2*PI())</f>
        <v>-28.993463531460499</v>
      </c>
      <c r="M1735" s="20">
        <f>(M$21-$D1735*9.81*加速計算!$E$6/(M$13*M$14*加速計算!$E$5)*M$12/2*(加速計算!$E$7*COS(RADIANS(加速計算!$E$8))+SIN(RADIANS(加速計算!$E$8))))*加速計算!$E$3*PI()*M$12/(M$13*(($D1735/(4*加速計算!$E$5)*(M$12/M$13)^2)+M$22+M$15))*60/(2*PI())</f>
        <v>-27.090374516211043</v>
      </c>
    </row>
    <row r="1736" spans="4:13">
      <c r="D1736" s="22">
        <v>17010</v>
      </c>
      <c r="E1736" s="9">
        <f>(E$21-$D1736*9.81*加速計算!$E$6/(E$13*E$14*加速計算!$E$5)*E$12/2*(加速計算!$E$7*COS(RADIANS(加速計算!$E$8))+SIN(RADIANS(加速計算!$E$8))))*加速計算!$E$3*PI()*E$12/(E$13*(($D1736/(4*加速計算!$E$5)*(E$12/E$13)^2)+E$22+E$15))*60/(2*PI())</f>
        <v>-28.798815019252867</v>
      </c>
      <c r="F1736" s="9">
        <f>(F$21-$D1736*9.81*加速計算!$E$6/(F$13*F$14*加速計算!$E$5)*F$12/2*(加速計算!$E$7*COS(RADIANS(加速計算!$E$8))+SIN(RADIANS(加速計算!$E$8))))*加速計算!$E$3*PI()*F$12/(F$13*(($D1736/(4*加速計算!$E$5)*(F$12/F$13)^2)+F$22+F$15))*60/(2*PI())</f>
        <v>-28.936572631130286</v>
      </c>
      <c r="G1736" s="9">
        <f>(G$21-$D1736*9.81*加速計算!$E$6/(G$13*G$14*加速計算!$E$5)*G$12/2*(加速計算!$E$7*COS(RADIANS(加速計算!$E$8))+SIN(RADIANS(加速計算!$E$8))))*加速計算!$E$3*PI()*G$12/(G$13*(($D1736/(4*加速計算!$E$5)*(G$12/G$13)^2)+G$22+G$15))*60/(2*PI())</f>
        <v>-26.809264754368613</v>
      </c>
      <c r="H1736" s="9">
        <f>(H$21-$D1736*9.81*加速計算!$E$6/(H$13*H$14*加速計算!$E$5)*H$12/2*(加速計算!$E$7*COS(RADIANS(加速計算!$E$8))+SIN(RADIANS(加速計算!$E$8))))*加速計算!$E$3*PI()*H$12/(H$13*(($D1736/(4*加速計算!$E$5)*(H$12/H$13)^2)+H$22+H$15))*60/(2*PI())</f>
        <v>-19.315024285586581</v>
      </c>
      <c r="I1736" s="9">
        <f>(I$21-$D1736*9.81*加速計算!$E$6/(I$13*I$14*加速計算!$E$5)*I$12/2*(加速計算!$E$7*COS(RADIANS(加速計算!$E$8))+SIN(RADIANS(加速計算!$E$8))))*加速計算!$E$3*PI()*I$12/(I$13*(($D1736/(4*加速計算!$E$5)*(I$12/I$13)^2)+I$22+I$15))*60/(2*PI())</f>
        <v>-14.014906085799142</v>
      </c>
      <c r="J1736" s="9">
        <f>(J$21-$D1736*9.81*加速計算!$E$6/(J$13*J$14*加速計算!$E$5)*J$12/2*(加速計算!$E$7*COS(RADIANS(加速計算!$E$8))+SIN(RADIANS(加速計算!$E$8))))*加速計算!$E$3*PI()*J$12/(J$13*(($D1736/(4*加速計算!$E$5)*(J$12/J$13)^2)+J$22+J$15))*60/(2*PI())</f>
        <v>-6.1348980116357827</v>
      </c>
      <c r="K1736" s="9">
        <f>(K$21-$D1736*9.81*加速計算!$E$6/(K$13*K$14*加速計算!$E$5)*K$12/2*(加速計算!$E$7*COS(RADIANS(加速計算!$E$8))+SIN(RADIANS(加速計算!$E$8))))*加速計算!$E$3*PI()*K$12/(K$13*(($D1736/(4*加速計算!$E$5)*(K$12/K$13)^2)+K$22+K$15))*60/(2*PI())</f>
        <v>-30.928090279975187</v>
      </c>
      <c r="L1736" s="9">
        <f>(L$21-$D1736*9.81*加速計算!$E$6/(L$13*L$14*加速計算!$E$5)*L$12/2*(加速計算!$E$7*COS(RADIANS(加速計算!$E$8))+SIN(RADIANS(加速計算!$E$8))))*加速計算!$E$3*PI()*L$12/(L$13*(($D1736/(4*加速計算!$E$5)*(L$12/L$13)^2)+L$22+L$15))*60/(2*PI())</f>
        <v>-28.995641110285149</v>
      </c>
      <c r="M1736" s="20">
        <f>(M$21-$D1736*9.81*加速計算!$E$6/(M$13*M$14*加速計算!$E$5)*M$12/2*(加速計算!$E$7*COS(RADIANS(加速計算!$E$8))+SIN(RADIANS(加速計算!$E$8))))*加速計算!$E$3*PI()*M$12/(M$13*(($D1736/(4*加速計算!$E$5)*(M$12/M$13)^2)+M$22+M$15))*60/(2*PI())</f>
        <v>-27.093669445015976</v>
      </c>
    </row>
    <row r="1737" spans="4:13">
      <c r="D1737" s="22">
        <v>17020</v>
      </c>
      <c r="E1737" s="9">
        <f>(E$21-$D1737*9.81*加速計算!$E$6/(E$13*E$14*加速計算!$E$5)*E$12/2*(加速計算!$E$7*COS(RADIANS(加速計算!$E$8))+SIN(RADIANS(加速計算!$E$8))))*加速計算!$E$3*PI()*E$12/(E$13*(($D1737/(4*加速計算!$E$5)*(E$12/E$13)^2)+E$22+E$15))*60/(2*PI())</f>
        <v>-28.800266856626767</v>
      </c>
      <c r="F1737" s="9">
        <f>(F$21-$D1737*9.81*加速計算!$E$6/(F$13*F$14*加速計算!$E$5)*F$12/2*(加速計算!$E$7*COS(RADIANS(加速計算!$E$8))+SIN(RADIANS(加速計算!$E$8))))*加速計算!$E$3*PI()*F$12/(F$13*(($D1737/(4*加速計算!$E$5)*(F$12/F$13)^2)+F$22+F$15))*60/(2*PI())</f>
        <v>-28.938781514658807</v>
      </c>
      <c r="G1737" s="9">
        <f>(G$21-$D1737*9.81*加速計算!$E$6/(G$13*G$14*加速計算!$E$5)*G$12/2*(加速計算!$E$7*COS(RADIANS(加速計算!$E$8))+SIN(RADIANS(加速計算!$E$8))))*加速計算!$E$3*PI()*G$12/(G$13*(($D1737/(4*加速計算!$E$5)*(G$12/G$13)^2)+G$22+G$15))*60/(2*PI())</f>
        <v>-26.812721083581796</v>
      </c>
      <c r="H1737" s="9">
        <f>(H$21-$D1737*9.81*加速計算!$E$6/(H$13*H$14*加速計算!$E$5)*H$12/2*(加速計算!$E$7*COS(RADIANS(加速計算!$E$8))+SIN(RADIANS(加速計算!$E$8))))*加速計算!$E$3*PI()*H$12/(H$13*(($D1737/(4*加速計算!$E$5)*(H$12/H$13)^2)+H$22+H$15))*60/(2*PI())</f>
        <v>-19.322834213156092</v>
      </c>
      <c r="I1737" s="9">
        <f>(I$21-$D1737*9.81*加速計算!$E$6/(I$13*I$14*加速計算!$E$5)*I$12/2*(加速計算!$E$7*COS(RADIANS(加速計算!$E$8))+SIN(RADIANS(加速計算!$E$8))))*加速計算!$E$3*PI()*I$12/(I$13*(($D1737/(4*加速計算!$E$5)*(I$12/I$13)^2)+I$22+I$15))*60/(2*PI())</f>
        <v>-14.025808550862436</v>
      </c>
      <c r="J1737" s="9">
        <f>(J$21-$D1737*9.81*加速計算!$E$6/(J$13*J$14*加速計算!$E$5)*J$12/2*(加速計算!$E$7*COS(RADIANS(加速計算!$E$8))+SIN(RADIANS(加速計算!$E$8))))*加速計算!$E$3*PI()*J$12/(J$13*(($D1737/(4*加速計算!$E$5)*(J$12/J$13)^2)+J$22+J$15))*60/(2*PI())</f>
        <v>-6.1504063142163243</v>
      </c>
      <c r="K1737" s="9">
        <f>(K$21-$D1737*9.81*加速計算!$E$6/(K$13*K$14*加速計算!$E$5)*K$12/2*(加速計算!$E$7*COS(RADIANS(加速計算!$E$8))+SIN(RADIANS(加速計算!$E$8))))*加速計算!$E$3*PI()*K$12/(K$13*(($D1737/(4*加速計算!$E$5)*(K$12/K$13)^2)+K$22+K$15))*60/(2*PI())</f>
        <v>-30.929130776035244</v>
      </c>
      <c r="L1737" s="9">
        <f>(L$21-$D1737*9.81*加速計算!$E$6/(L$13*L$14*加速計算!$E$5)*L$12/2*(加速計算!$E$7*COS(RADIANS(加速計算!$E$8))+SIN(RADIANS(加速計算!$E$8))))*加速計算!$E$3*PI()*L$12/(L$13*(($D1737/(4*加速計算!$E$5)*(L$12/L$13)^2)+L$22+L$15))*60/(2*PI())</f>
        <v>-28.99781613197031</v>
      </c>
      <c r="M1737" s="20">
        <f>(M$21-$D1737*9.81*加速計算!$E$6/(M$13*M$14*加速計算!$E$5)*M$12/2*(加速計算!$E$7*COS(RADIANS(加速計算!$E$8))+SIN(RADIANS(加速計算!$E$8))))*加速計算!$E$3*PI()*M$12/(M$13*(($D1737/(4*加速計算!$E$5)*(M$12/M$13)^2)+M$22+M$15))*60/(2*PI())</f>
        <v>-27.096960505404798</v>
      </c>
    </row>
    <row r="1738" spans="4:13">
      <c r="D1738" s="22">
        <v>17030</v>
      </c>
      <c r="E1738" s="9">
        <f>(E$21-$D1738*9.81*加速計算!$E$6/(E$13*E$14*加速計算!$E$5)*E$12/2*(加速計算!$E$7*COS(RADIANS(加速計算!$E$8))+SIN(RADIANS(加速計算!$E$8))))*加速計算!$E$3*PI()*E$12/(E$13*(($D1738/(4*加速計算!$E$5)*(E$12/E$13)^2)+E$22+E$15))*60/(2*PI())</f>
        <v>-28.801716990140164</v>
      </c>
      <c r="F1738" s="9">
        <f>(F$21-$D1738*9.81*加速計算!$E$6/(F$13*F$14*加速計算!$E$5)*F$12/2*(加速計算!$E$7*COS(RADIANS(加速計算!$E$8))+SIN(RADIANS(加速計算!$E$8))))*加速計算!$E$3*PI()*F$12/(F$13*(($D1738/(4*加速計算!$E$5)*(F$12/F$13)^2)+F$22+F$15))*60/(2*PI())</f>
        <v>-28.940987806770579</v>
      </c>
      <c r="G1738" s="9">
        <f>(G$21-$D1738*9.81*加速計算!$E$6/(G$13*G$14*加速計算!$E$5)*G$12/2*(加速計算!$E$7*COS(RADIANS(加速計算!$E$8))+SIN(RADIANS(加速計算!$E$8))))*加速計算!$E$3*PI()*G$12/(G$13*(($D1738/(4*加速計算!$E$5)*(G$12/G$13)^2)+G$22+G$15))*60/(2*PI())</f>
        <v>-26.816173359241077</v>
      </c>
      <c r="H1738" s="9">
        <f>(H$21-$D1738*9.81*加速計算!$E$6/(H$13*H$14*加速計算!$E$5)*H$12/2*(加速計算!$E$7*COS(RADIANS(加速計算!$E$8))+SIN(RADIANS(加速計算!$E$8))))*加速計算!$E$3*PI()*H$12/(H$13*(($D1738/(4*加速計算!$E$5)*(H$12/H$13)^2)+H$22+H$15))*60/(2*PI())</f>
        <v>-19.330635032094992</v>
      </c>
      <c r="I1738" s="9">
        <f>(I$21-$D1738*9.81*加速計算!$E$6/(I$13*I$14*加速計算!$E$5)*I$12/2*(加速計算!$E$7*COS(RADIANS(加速計算!$E$8))+SIN(RADIANS(加速計算!$E$8))))*加速計算!$E$3*PI()*I$12/(I$13*(($D1738/(4*加速計算!$E$5)*(I$12/I$13)^2)+I$22+I$15))*60/(2*PI())</f>
        <v>-14.036698300503447</v>
      </c>
      <c r="J1738" s="9">
        <f>(J$21-$D1738*9.81*加速計算!$E$6/(J$13*J$14*加速計算!$E$5)*J$12/2*(加速計算!$E$7*COS(RADIANS(加速計算!$E$8))+SIN(RADIANS(加速計算!$E$8))))*加速計算!$E$3*PI()*J$12/(J$13*(($D1738/(4*加速計算!$E$5)*(J$12/J$13)^2)+J$22+J$15))*60/(2*PI())</f>
        <v>-6.16589652033886</v>
      </c>
      <c r="K1738" s="9">
        <f>(K$21-$D1738*9.81*加速計算!$E$6/(K$13*K$14*加速計算!$E$5)*K$12/2*(加速計算!$E$7*COS(RADIANS(加速計算!$E$8))+SIN(RADIANS(加速計算!$E$8))))*加速計算!$E$3*PI()*K$12/(K$13*(($D1738/(4*加速計算!$E$5)*(K$12/K$13)^2)+K$22+K$15))*60/(2*PI())</f>
        <v>-30.930170050817871</v>
      </c>
      <c r="L1738" s="9">
        <f>(L$21-$D1738*9.81*加速計算!$E$6/(L$13*L$14*加速計算!$E$5)*L$12/2*(加速計算!$E$7*COS(RADIANS(加速計算!$E$8))+SIN(RADIANS(加速計算!$E$8))))*加速計算!$E$3*PI()*L$12/(L$13*(($D1738/(4*加速計算!$E$5)*(L$12/L$13)^2)+L$22+L$15))*60/(2*PI())</f>
        <v>-28.999988601017662</v>
      </c>
      <c r="M1738" s="20">
        <f>(M$21-$D1738*9.81*加速計算!$E$6/(M$13*M$14*加速計算!$E$5)*M$12/2*(加速計算!$E$7*COS(RADIANS(加速計算!$E$8))+SIN(RADIANS(加速計算!$E$8))))*加速計算!$E$3*PI()*M$12/(M$13*(($D1738/(4*加速計算!$E$5)*(M$12/M$13)^2)+M$22+M$15))*60/(2*PI())</f>
        <v>-27.100247704186113</v>
      </c>
    </row>
    <row r="1739" spans="4:13">
      <c r="D1739" s="22">
        <v>17040</v>
      </c>
      <c r="E1739" s="9">
        <f>(E$21-$D1739*9.81*加速計算!$E$6/(E$13*E$14*加速計算!$E$5)*E$12/2*(加速計算!$E$7*COS(RADIANS(加速計算!$E$8))+SIN(RADIANS(加速計算!$E$8))))*加速計算!$E$3*PI()*E$12/(E$13*(($D1739/(4*加速計算!$E$5)*(E$12/E$13)^2)+E$22+E$15))*60/(2*PI())</f>
        <v>-28.803165422790705</v>
      </c>
      <c r="F1739" s="9">
        <f>(F$21-$D1739*9.81*加速計算!$E$6/(F$13*F$14*加速計算!$E$5)*F$12/2*(加速計算!$E$7*COS(RADIANS(加速計算!$E$8))+SIN(RADIANS(加速計算!$E$8))))*加速計算!$E$3*PI()*F$12/(F$13*(($D1739/(4*加速計算!$E$5)*(F$12/F$13)^2)+F$22+F$15))*60/(2*PI())</f>
        <v>-28.943191512023215</v>
      </c>
      <c r="G1739" s="9">
        <f>(G$21-$D1739*9.81*加速計算!$E$6/(G$13*G$14*加速計算!$E$5)*G$12/2*(加速計算!$E$7*COS(RADIANS(加速計算!$E$8))+SIN(RADIANS(加速計算!$E$8))))*加速計算!$E$3*PI()*G$12/(G$13*(($D1739/(4*加速計算!$E$5)*(G$12/G$13)^2)+G$22+G$15))*60/(2*PI())</f>
        <v>-26.819621588473233</v>
      </c>
      <c r="H1739" s="9">
        <f>(H$21-$D1739*9.81*加速計算!$E$6/(H$13*H$14*加速計算!$E$5)*H$12/2*(加速計算!$E$7*COS(RADIANS(加速計算!$E$8))+SIN(RADIANS(加速計算!$E$8))))*加速計算!$E$3*PI()*H$12/(H$13*(($D1739/(4*加速計算!$E$5)*(H$12/H$13)^2)+H$22+H$15))*60/(2*PI())</f>
        <v>-19.338426758328932</v>
      </c>
      <c r="I1739" s="9">
        <f>(I$21-$D1739*9.81*加速計算!$E$6/(I$13*I$14*加速計算!$E$5)*I$12/2*(加速計算!$E$7*COS(RADIANS(加速計算!$E$8))+SIN(RADIANS(加速計算!$E$8))))*加速計算!$E$3*PI()*I$12/(I$13*(($D1739/(4*加速計算!$E$5)*(I$12/I$13)^2)+I$22+I$15))*60/(2*PI())</f>
        <v>-14.047575356953992</v>
      </c>
      <c r="J1739" s="9">
        <f>(J$21-$D1739*9.81*加速計算!$E$6/(J$13*J$14*加速計算!$E$5)*J$12/2*(加速計算!$E$7*COS(RADIANS(加速計算!$E$8))+SIN(RADIANS(加速計算!$E$8))))*加速計算!$E$3*PI()*J$12/(J$13*(($D1739/(4*加速計算!$E$5)*(J$12/J$13)^2)+J$22+J$15))*60/(2*PI())</f>
        <v>-6.181368661659743</v>
      </c>
      <c r="K1739" s="9">
        <f>(K$21-$D1739*9.81*加速計算!$E$6/(K$13*K$14*加速計算!$E$5)*K$12/2*(加速計算!$E$7*COS(RADIANS(加速計算!$E$8))+SIN(RADIANS(加速計算!$E$8))))*加速計算!$E$3*PI()*K$12/(K$13*(($D1739/(4*加速計算!$E$5)*(K$12/K$13)^2)+K$22+K$15))*60/(2*PI())</f>
        <v>-30.931208106472003</v>
      </c>
      <c r="L1739" s="9">
        <f>(L$21-$D1739*9.81*加速計算!$E$6/(L$13*L$14*加速計算!$E$5)*L$12/2*(加速計算!$E$7*COS(RADIANS(加速計算!$E$8))+SIN(RADIANS(加速計算!$E$8))))*加速計算!$E$3*PI()*L$12/(L$13*(($D1739/(4*加速計算!$E$5)*(L$12/L$13)^2)+L$22+L$15))*60/(2*PI())</f>
        <v>-29.002158521918258</v>
      </c>
      <c r="M1739" s="20">
        <f>(M$21-$D1739*9.81*加速計算!$E$6/(M$13*M$14*加速計算!$E$5)*M$12/2*(加速計算!$E$7*COS(RADIANS(加速計算!$E$8))+SIN(RADIANS(加速計算!$E$8))))*加速計算!$E$3*PI()*M$12/(M$13*(($D1739/(4*加速計算!$E$5)*(M$12/M$13)^2)+M$22+M$15))*60/(2*PI())</f>
        <v>-27.103531048152529</v>
      </c>
    </row>
    <row r="1740" spans="4:13">
      <c r="D1740" s="22">
        <v>17050</v>
      </c>
      <c r="E1740" s="9">
        <f>(E$21-$D1740*9.81*加速計算!$E$6/(E$13*E$14*加速計算!$E$5)*E$12/2*(加速計算!$E$7*COS(RADIANS(加速計算!$E$8))+SIN(RADIANS(加速計算!$E$8))))*加速計算!$E$3*PI()*E$12/(E$13*(($D1740/(4*加速計算!$E$5)*(E$12/E$13)^2)+E$22+E$15))*60/(2*PI())</f>
        <v>-28.804612157569078</v>
      </c>
      <c r="F1740" s="9">
        <f>(F$21-$D1740*9.81*加速計算!$E$6/(F$13*F$14*加速計算!$E$5)*F$12/2*(加速計算!$E$7*COS(RADIANS(加速計算!$E$8))+SIN(RADIANS(加速計算!$E$8))))*加速計算!$E$3*PI()*F$12/(F$13*(($D1740/(4*加速計算!$E$5)*(F$12/F$13)^2)+F$22+F$15))*60/(2*PI())</f>
        <v>-28.945392634963657</v>
      </c>
      <c r="G1740" s="9">
        <f>(G$21-$D1740*9.81*加速計算!$E$6/(G$13*G$14*加速計算!$E$5)*G$12/2*(加速計算!$E$7*COS(RADIANS(加速計算!$E$8))+SIN(RADIANS(加速計算!$E$8))))*加速計算!$E$3*PI()*G$12/(G$13*(($D1740/(4*加速計算!$E$5)*(G$12/G$13)^2)+G$22+G$15))*60/(2*PI())</f>
        <v>-26.823065778388369</v>
      </c>
      <c r="H1740" s="9">
        <f>(H$21-$D1740*9.81*加速計算!$E$6/(H$13*H$14*加速計算!$E$5)*H$12/2*(加速計算!$E$7*COS(RADIANS(加速計算!$E$8))+SIN(RADIANS(加速計算!$E$8))))*加速計算!$E$3*PI()*H$12/(H$13*(($D1740/(4*加速計算!$E$5)*(H$12/H$13)^2)+H$22+H$15))*60/(2*PI())</f>
        <v>-19.34620940774645</v>
      </c>
      <c r="I1740" s="9">
        <f>(I$21-$D1740*9.81*加速計算!$E$6/(I$13*I$14*加速計算!$E$5)*I$12/2*(加速計算!$E$7*COS(RADIANS(加速計算!$E$8))+SIN(RADIANS(加速計算!$E$8))))*加速計算!$E$3*PI()*I$12/(I$13*(($D1740/(4*加速計算!$E$5)*(I$12/I$13)^2)+I$22+I$15))*60/(2*PI())</f>
        <v>-14.058439742394096</v>
      </c>
      <c r="J1740" s="9">
        <f>(J$21-$D1740*9.81*加速計算!$E$6/(J$13*J$14*加速計算!$E$5)*J$12/2*(加速計算!$E$7*COS(RADIANS(加速計算!$E$8))+SIN(RADIANS(加速計算!$E$8))))*加速計算!$E$3*PI()*J$12/(J$13*(($D1740/(4*加速計算!$E$5)*(J$12/J$13)^2)+J$22+J$15))*60/(2*PI())</f>
        <v>-6.1968227697615257</v>
      </c>
      <c r="K1740" s="9">
        <f>(K$21-$D1740*9.81*加速計算!$E$6/(K$13*K$14*加速計算!$E$5)*K$12/2*(加速計算!$E$7*COS(RADIANS(加速計算!$E$8))+SIN(RADIANS(加速計算!$E$8))))*加速計算!$E$3*PI()*K$12/(K$13*(($D1740/(4*加速計算!$E$5)*(K$12/K$13)^2)+K$22+K$15))*60/(2*PI())</f>
        <v>-30.932244945141544</v>
      </c>
      <c r="L1740" s="9">
        <f>(L$21-$D1740*9.81*加速計算!$E$6/(L$13*L$14*加速計算!$E$5)*L$12/2*(加速計算!$E$7*COS(RADIANS(加速計算!$E$8))+SIN(RADIANS(加速計算!$E$8))))*加速計算!$E$3*PI()*L$12/(L$13*(($D1740/(4*加速計算!$E$5)*(L$12/L$13)^2)+L$22+L$15))*60/(2*PI())</f>
        <v>-29.00432589915269</v>
      </c>
      <c r="M1740" s="20">
        <f>(M$21-$D1740*9.81*加速計算!$E$6/(M$13*M$14*加速計算!$E$5)*M$12/2*(加速計算!$E$7*COS(RADIANS(加速計算!$E$8))+SIN(RADIANS(加速計算!$E$8))))*加速計算!$E$3*PI()*M$12/(M$13*(($D1740/(4*加速計算!$E$5)*(M$12/M$13)^2)+M$22+M$15))*60/(2*PI())</f>
        <v>-27.106810544080741</v>
      </c>
    </row>
    <row r="1741" spans="4:13">
      <c r="D1741" s="22">
        <v>17060</v>
      </c>
      <c r="E1741" s="9">
        <f>(E$21-$D1741*9.81*加速計算!$E$6/(E$13*E$14*加速計算!$E$5)*E$12/2*(加速計算!$E$7*COS(RADIANS(加速計算!$E$8))+SIN(RADIANS(加速計算!$E$8))))*加速計算!$E$3*PI()*E$12/(E$13*(($D1741/(4*加速計算!$E$5)*(E$12/E$13)^2)+E$22+E$15))*60/(2*PI())</f>
        <v>-28.806057197458927</v>
      </c>
      <c r="F1741" s="9">
        <f>(F$21-$D1741*9.81*加速計算!$E$6/(F$13*F$14*加速計算!$E$5)*F$12/2*(加速計算!$E$7*COS(RADIANS(加速計算!$E$8))+SIN(RADIANS(加速計算!$E$8))))*加速計算!$E$3*PI()*F$12/(F$13*(($D1741/(4*加速計算!$E$5)*(F$12/F$13)^2)+F$22+F$15))*60/(2*PI())</f>
        <v>-28.9475911801282</v>
      </c>
      <c r="G1741" s="9">
        <f>(G$21-$D1741*9.81*加速計算!$E$6/(G$13*G$14*加速計算!$E$5)*G$12/2*(加速計算!$E$7*COS(RADIANS(加速計算!$E$8))+SIN(RADIANS(加速計算!$E$8))))*加速計算!$E$3*PI()*G$12/(G$13*(($D1741/(4*加速計算!$E$5)*(G$12/G$13)^2)+G$22+G$15))*60/(2*PI())</f>
        <v>-26.826505936079897</v>
      </c>
      <c r="H1741" s="9">
        <f>(H$21-$D1741*9.81*加速計算!$E$6/(H$13*H$14*加速計算!$E$5)*H$12/2*(加速計算!$E$7*COS(RADIANS(加速計算!$E$8))+SIN(RADIANS(加速計算!$E$8))))*加速計算!$E$3*PI()*H$12/(H$13*(($D1741/(4*加速計算!$E$5)*(H$12/H$13)^2)+H$22+H$15))*60/(2*PI())</f>
        <v>-19.353982996199122</v>
      </c>
      <c r="I1741" s="9">
        <f>(I$21-$D1741*9.81*加速計算!$E$6/(I$13*I$14*加速計算!$E$5)*I$12/2*(加速計算!$E$7*COS(RADIANS(加速計算!$E$8))+SIN(RADIANS(加速計算!$E$8))))*加速計算!$E$3*PI()*I$12/(I$13*(($D1741/(4*加速計算!$E$5)*(I$12/I$13)^2)+I$22+I$15))*60/(2*PI())</f>
        <v>-14.069291478952129</v>
      </c>
      <c r="J1741" s="9">
        <f>(J$21-$D1741*9.81*加速計算!$E$6/(J$13*J$14*加速計算!$E$5)*J$12/2*(加速計算!$E$7*COS(RADIANS(加速計算!$E$8))+SIN(RADIANS(加速計算!$E$8))))*加速計算!$E$3*PI()*J$12/(J$13*(($D1741/(4*加速計算!$E$5)*(J$12/J$13)^2)+J$22+J$15))*60/(2*PI())</f>
        <v>-6.2122588761532</v>
      </c>
      <c r="K1741" s="9">
        <f>(K$21-$D1741*9.81*加速計算!$E$6/(K$13*K$14*加速計算!$E$5)*K$12/2*(加速計算!$E$7*COS(RADIANS(加速計算!$E$8))+SIN(RADIANS(加速計算!$E$8))))*加速計算!$E$3*PI()*K$12/(K$13*(($D1741/(4*加速計算!$E$5)*(K$12/K$13)^2)+K$22+K$15))*60/(2*PI())</f>
        <v>-30.933280568965372</v>
      </c>
      <c r="L1741" s="9">
        <f>(L$21-$D1741*9.81*加速計算!$E$6/(L$13*L$14*加速計算!$E$5)*L$12/2*(加速計算!$E$7*COS(RADIANS(加速計算!$E$8))+SIN(RADIANS(加速計算!$E$8))))*加速計算!$E$3*PI()*L$12/(L$13*(($D1741/(4*加速計算!$E$5)*(L$12/L$13)^2)+L$22+L$15))*60/(2*PI())</f>
        <v>-29.006490737190983</v>
      </c>
      <c r="M1741" s="20">
        <f>(M$21-$D1741*9.81*加速計算!$E$6/(M$13*M$14*加速計算!$E$5)*M$12/2*(加速計算!$E$7*COS(RADIANS(加速計算!$E$8))+SIN(RADIANS(加速計算!$E$8))))*加速計算!$E$3*PI()*M$12/(M$13*(($D1741/(4*加速計算!$E$5)*(M$12/M$13)^2)+M$22+M$15))*60/(2*PI())</f>
        <v>-27.110086198731576</v>
      </c>
    </row>
    <row r="1742" spans="4:13">
      <c r="D1742" s="22">
        <v>17070</v>
      </c>
      <c r="E1742" s="9">
        <f>(E$21-$D1742*9.81*加速計算!$E$6/(E$13*E$14*加速計算!$E$5)*E$12/2*(加速計算!$E$7*COS(RADIANS(加速計算!$E$8))+SIN(RADIANS(加速計算!$E$8))))*加速計算!$E$3*PI()*E$12/(E$13*(($D1742/(4*加速計算!$E$5)*(E$12/E$13)^2)+E$22+E$15))*60/(2*PI())</f>
        <v>-28.807500545436934</v>
      </c>
      <c r="F1742" s="9">
        <f>(F$21-$D1742*9.81*加速計算!$E$6/(F$13*F$14*加速計算!$E$5)*F$12/2*(加速計算!$E$7*COS(RADIANS(加速計算!$E$8))+SIN(RADIANS(加速計算!$E$8))))*加速計算!$E$3*PI()*F$12/(F$13*(($D1742/(4*加速計算!$E$5)*(F$12/F$13)^2)+F$22+F$15))*60/(2*PI())</f>
        <v>-28.9497871520425</v>
      </c>
      <c r="G1742" s="9">
        <f>(G$21-$D1742*9.81*加速計算!$E$6/(G$13*G$14*加速計算!$E$5)*G$12/2*(加速計算!$E$7*COS(RADIANS(加速計算!$E$8))+SIN(RADIANS(加速計算!$E$8))))*加速計算!$E$3*PI()*G$12/(G$13*(($D1742/(4*加速計算!$E$5)*(G$12/G$13)^2)+G$22+G$15))*60/(2*PI())</f>
        <v>-26.829942068624668</v>
      </c>
      <c r="H1742" s="9">
        <f>(H$21-$D1742*9.81*加速計算!$E$6/(H$13*H$14*加速計算!$E$5)*H$12/2*(加速計算!$E$7*COS(RADIANS(加速計算!$E$8))+SIN(RADIANS(加速計算!$E$8))))*加速計算!$E$3*PI()*H$12/(H$13*(($D1742/(4*加速計算!$E$5)*(H$12/H$13)^2)+H$22+H$15))*60/(2*PI())</f>
        <v>-19.3617475395016</v>
      </c>
      <c r="I1742" s="9">
        <f>(I$21-$D1742*9.81*加速計算!$E$6/(I$13*I$14*加速計算!$E$5)*I$12/2*(加速計算!$E$7*COS(RADIANS(加速計算!$E$8))+SIN(RADIANS(加速計算!$E$8))))*加速計算!$E$3*PI()*I$12/(I$13*(($D1742/(4*加速計算!$E$5)*(I$12/I$13)^2)+I$22+I$15))*60/(2*PI())</f>
        <v>-14.08013058870497</v>
      </c>
      <c r="J1742" s="9">
        <f>(J$21-$D1742*9.81*加速計算!$E$6/(J$13*J$14*加速計算!$E$5)*J$12/2*(加速計算!$E$7*COS(RADIANS(加速計算!$E$8))+SIN(RADIANS(加速計算!$E$8))))*加速計算!$E$3*PI()*J$12/(J$13*(($D1742/(4*加速計算!$E$5)*(J$12/J$13)^2)+J$22+J$15))*60/(2*PI())</f>
        <v>-6.2276770122703695</v>
      </c>
      <c r="K1742" s="9">
        <f>(K$21-$D1742*9.81*加速計算!$E$6/(K$13*K$14*加速計算!$E$5)*K$12/2*(加速計算!$E$7*COS(RADIANS(加速計算!$E$8))+SIN(RADIANS(加速計算!$E$8))))*加速計算!$E$3*PI()*K$12/(K$13*(($D1742/(4*加速計算!$E$5)*(K$12/K$13)^2)+K$22+K$15))*60/(2*PI())</f>
        <v>-30.934314980077335</v>
      </c>
      <c r="L1742" s="9">
        <f>(L$21-$D1742*9.81*加速計算!$E$6/(L$13*L$14*加速計算!$E$5)*L$12/2*(加速計算!$E$7*COS(RADIANS(加速計算!$E$8))+SIN(RADIANS(加速計算!$E$8))))*加速計算!$E$3*PI()*L$12/(L$13*(($D1742/(4*加速計算!$E$5)*(L$12/L$13)^2)+L$22+L$15))*60/(2*PI())</f>
        <v>-29.008653040492746</v>
      </c>
      <c r="M1742" s="20">
        <f>(M$21-$D1742*9.81*加速計算!$E$6/(M$13*M$14*加速計算!$E$5)*M$12/2*(加速計算!$E$7*COS(RADIANS(加速計算!$E$8))+SIN(RADIANS(加速計算!$E$8))))*加速計算!$E$3*PI()*M$12/(M$13*(($D1742/(4*加速計算!$E$5)*(M$12/M$13)^2)+M$22+M$15))*60/(2*PI())</f>
        <v>-27.113358018850001</v>
      </c>
    </row>
    <row r="1743" spans="4:13">
      <c r="D1743" s="22">
        <v>17080</v>
      </c>
      <c r="E1743" s="9">
        <f>(E$21-$D1743*9.81*加速計算!$E$6/(E$13*E$14*加速計算!$E$5)*E$12/2*(加速計算!$E$7*COS(RADIANS(加速計算!$E$8))+SIN(RADIANS(加速計算!$E$8))))*加速計算!$E$3*PI()*E$12/(E$13*(($D1743/(4*加速計算!$E$5)*(E$12/E$13)^2)+E$22+E$15))*60/(2*PI())</f>
        <v>-28.808942204472768</v>
      </c>
      <c r="F1743" s="9">
        <f>(F$21-$D1743*9.81*加速計算!$E$6/(F$13*F$14*加速計算!$E$5)*F$12/2*(加速計算!$E$7*COS(RADIANS(加速計算!$E$8))+SIN(RADIANS(加速計算!$E$8))))*加速計算!$E$3*PI()*F$12/(F$13*(($D1743/(4*加速計算!$E$5)*(F$12/F$13)^2)+F$22+F$15))*60/(2*PI())</f>
        <v>-28.951980555221652</v>
      </c>
      <c r="G1743" s="9">
        <f>(G$21-$D1743*9.81*加速計算!$E$6/(G$13*G$14*加速計算!$E$5)*G$12/2*(加速計算!$E$7*COS(RADIANS(加速計算!$E$8))+SIN(RADIANS(加速計算!$E$8))))*加速計算!$E$3*PI()*G$12/(G$13*(($D1743/(4*加速計算!$E$5)*(G$12/G$13)^2)+G$22+G$15))*60/(2*PI())</f>
        <v>-26.833374183082967</v>
      </c>
      <c r="H1743" s="9">
        <f>(H$21-$D1743*9.81*加速計算!$E$6/(H$13*H$14*加速計算!$E$5)*H$12/2*(加速計算!$E$7*COS(RADIANS(加速計算!$E$8))+SIN(RADIANS(加速計算!$E$8))))*加速計算!$E$3*PI()*H$12/(H$13*(($D1743/(4*加速計算!$E$5)*(H$12/H$13)^2)+H$22+H$15))*60/(2*PI())</f>
        <v>-19.369503053431757</v>
      </c>
      <c r="I1743" s="9">
        <f>(I$21-$D1743*9.81*加速計算!$E$6/(I$13*I$14*加速計算!$E$5)*I$12/2*(加速計算!$E$7*COS(RADIANS(加速計算!$E$8))+SIN(RADIANS(加速計算!$E$8))))*加速計算!$E$3*PI()*I$12/(I$13*(($D1743/(4*加速計算!$E$5)*(I$12/I$13)^2)+I$22+I$15))*60/(2*PI())</f>
        <v>-14.09095709367814</v>
      </c>
      <c r="J1743" s="9">
        <f>(J$21-$D1743*9.81*加速計算!$E$6/(J$13*J$14*加速計算!$E$5)*J$12/2*(加速計算!$E$7*COS(RADIANS(加速計算!$E$8))+SIN(RADIANS(加速計算!$E$8))))*加速計算!$E$3*PI()*J$12/(J$13*(($D1743/(4*加速計算!$E$5)*(J$12/J$13)^2)+J$22+J$15))*60/(2*PI())</f>
        <v>-6.2430772094754881</v>
      </c>
      <c r="K1743" s="9">
        <f>(K$21-$D1743*9.81*加速計算!$E$6/(K$13*K$14*加速計算!$E$5)*K$12/2*(加速計算!$E$7*COS(RADIANS(加速計算!$E$8))+SIN(RADIANS(加速計算!$E$8))))*加速計算!$E$3*PI()*K$12/(K$13*(($D1743/(4*加速計算!$E$5)*(K$12/K$13)^2)+K$22+K$15))*60/(2*PI())</f>
        <v>-30.93534818060634</v>
      </c>
      <c r="L1743" s="9">
        <f>(L$21-$D1743*9.81*加速計算!$E$6/(L$13*L$14*加速計算!$E$5)*L$12/2*(加速計算!$E$7*COS(RADIANS(加速計算!$E$8))+SIN(RADIANS(加速計算!$E$8))))*加速計算!$E$3*PI()*L$12/(L$13*(($D1743/(4*加速計算!$E$5)*(L$12/L$13)^2)+L$22+L$15))*60/(2*PI())</f>
        <v>-29.01081281350713</v>
      </c>
      <c r="M1743" s="20">
        <f>(M$21-$D1743*9.81*加速計算!$E$6/(M$13*M$14*加速計算!$E$5)*M$12/2*(加速計算!$E$7*COS(RADIANS(加速計算!$E$8))+SIN(RADIANS(加速計算!$E$8))))*加速計算!$E$3*PI()*M$12/(M$13*(($D1743/(4*加速計算!$E$5)*(M$12/M$13)^2)+M$22+M$15))*60/(2*PI())</f>
        <v>-27.116626011165234</v>
      </c>
    </row>
    <row r="1744" spans="4:13">
      <c r="D1744" s="22">
        <v>17090</v>
      </c>
      <c r="E1744" s="9">
        <f>(E$21-$D1744*9.81*加速計算!$E$6/(E$13*E$14*加速計算!$E$5)*E$12/2*(加速計算!$E$7*COS(RADIANS(加速計算!$E$8))+SIN(RADIANS(加速計算!$E$8))))*加速計算!$E$3*PI()*E$12/(E$13*(($D1744/(4*加速計算!$E$5)*(E$12/E$13)^2)+E$22+E$15))*60/(2*PI())</f>
        <v>-28.81038217752921</v>
      </c>
      <c r="F1744" s="9">
        <f>(F$21-$D1744*9.81*加速計算!$E$6/(F$13*F$14*加速計算!$E$5)*F$12/2*(加速計算!$E$7*COS(RADIANS(加速計算!$E$8))+SIN(RADIANS(加速計算!$E$8))))*加速計算!$E$3*PI()*F$12/(F$13*(($D1744/(4*加速計算!$E$5)*(F$12/F$13)^2)+F$22+F$15))*60/(2*PI())</f>
        <v>-28.954171394170178</v>
      </c>
      <c r="G1744" s="9">
        <f>(G$21-$D1744*9.81*加速計算!$E$6/(G$13*G$14*加速計算!$E$5)*G$12/2*(加速計算!$E$7*COS(RADIANS(加速計算!$E$8))+SIN(RADIANS(加速計算!$E$8))))*加速計算!$E$3*PI()*G$12/(G$13*(($D1744/(4*加速計算!$E$5)*(G$12/G$13)^2)+G$22+G$15))*60/(2*PI())</f>
        <v>-26.836802286498571</v>
      </c>
      <c r="H1744" s="9">
        <f>(H$21-$D1744*9.81*加速計算!$E$6/(H$13*H$14*加速計算!$E$5)*H$12/2*(加速計算!$E$7*COS(RADIANS(加速計算!$E$8))+SIN(RADIANS(加速計算!$E$8))))*加速計算!$E$3*PI()*H$12/(H$13*(($D1744/(4*加速計算!$E$5)*(H$12/H$13)^2)+H$22+H$15))*60/(2*PI())</f>
        <v>-19.377249553730802</v>
      </c>
      <c r="I1744" s="9">
        <f>(I$21-$D1744*9.81*加速計算!$E$6/(I$13*I$14*加速計算!$E$5)*I$12/2*(加速計算!$E$7*COS(RADIANS(加速計算!$E$8))+SIN(RADIANS(加速計算!$E$8))))*加速計算!$E$3*PI()*I$12/(I$13*(($D1744/(4*加速計算!$E$5)*(I$12/I$13)^2)+I$22+I$15))*60/(2*PI())</f>
        <v>-14.10177101584598</v>
      </c>
      <c r="J1744" s="9">
        <f>(J$21-$D1744*9.81*加速計算!$E$6/(J$13*J$14*加速計算!$E$5)*J$12/2*(加速計算!$E$7*COS(RADIANS(加速計算!$E$8))+SIN(RADIANS(加速計算!$E$8))))*加速計算!$E$3*PI()*J$12/(J$13*(($D1744/(4*加速計算!$E$5)*(J$12/J$13)^2)+J$22+J$15))*60/(2*PI())</f>
        <v>-6.2584594990581124</v>
      </c>
      <c r="K1744" s="9">
        <f>(K$21-$D1744*9.81*加速計算!$E$6/(K$13*K$14*加速計算!$E$5)*K$12/2*(加速計算!$E$7*COS(RADIANS(加速計算!$E$8))+SIN(RADIANS(加速計算!$E$8))))*加速計算!$E$3*PI()*K$12/(K$13*(($D1744/(4*加速計算!$E$5)*(K$12/K$13)^2)+K$22+K$15))*60/(2*PI())</f>
        <v>-30.936380172676273</v>
      </c>
      <c r="L1744" s="9">
        <f>(L$21-$D1744*9.81*加速計算!$E$6/(L$13*L$14*加速計算!$E$5)*L$12/2*(加速計算!$E$7*COS(RADIANS(加速計算!$E$8))+SIN(RADIANS(加速計算!$E$8))))*加速計算!$E$3*PI()*L$12/(L$13*(($D1744/(4*加速計算!$E$5)*(L$12/L$13)^2)+L$22+L$15))*60/(2*PI())</f>
        <v>-29.01297006067286</v>
      </c>
      <c r="M1744" s="20">
        <f>(M$21-$D1744*9.81*加速計算!$E$6/(M$13*M$14*加速計算!$E$5)*M$12/2*(加速計算!$E$7*COS(RADIANS(加速計算!$E$8))+SIN(RADIANS(加速計算!$E$8))))*加速計算!$E$3*PI()*M$12/(M$13*(($D1744/(4*加速計算!$E$5)*(M$12/M$13)^2)+M$22+M$15))*60/(2*PI())</f>
        <v>-27.119890182390737</v>
      </c>
    </row>
    <row r="1745" spans="4:13">
      <c r="D1745" s="22">
        <v>17100</v>
      </c>
      <c r="E1745" s="9">
        <f>(E$21-$D1745*9.81*加速計算!$E$6/(E$13*E$14*加速計算!$E$5)*E$12/2*(加速計算!$E$7*COS(RADIANS(加速計算!$E$8))+SIN(RADIANS(加速計算!$E$8))))*加速計算!$E$3*PI()*E$12/(E$13*(($D1745/(4*加速計算!$E$5)*(E$12/E$13)^2)+E$22+E$15))*60/(2*PI())</f>
        <v>-28.811820467562086</v>
      </c>
      <c r="F1745" s="9">
        <f>(F$21-$D1745*9.81*加速計算!$E$6/(F$13*F$14*加速計算!$E$5)*F$12/2*(加速計算!$E$7*COS(RADIANS(加速計算!$E$8))+SIN(RADIANS(加速計算!$E$8))))*加速計算!$E$3*PI()*F$12/(F$13*(($D1745/(4*加速計算!$E$5)*(F$12/F$13)^2)+F$22+F$15))*60/(2*PI())</f>
        <v>-28.956359673382099</v>
      </c>
      <c r="G1745" s="9">
        <f>(G$21-$D1745*9.81*加速計算!$E$6/(G$13*G$14*加速計算!$E$5)*G$12/2*(加速計算!$E$7*COS(RADIANS(加速計算!$E$8))+SIN(RADIANS(加速計算!$E$8))))*加速計算!$E$3*PI()*G$12/(G$13*(($D1745/(4*加速計算!$E$5)*(G$12/G$13)^2)+G$22+G$15))*60/(2*PI())</f>
        <v>-26.840226385898813</v>
      </c>
      <c r="H1745" s="9">
        <f>(H$21-$D1745*9.81*加速計算!$E$6/(H$13*H$14*加速計算!$E$5)*H$12/2*(加速計算!$E$7*COS(RADIANS(加速計算!$E$8))+SIN(RADIANS(加速計算!$E$8))))*加速計算!$E$3*PI()*H$12/(H$13*(($D1745/(4*加速計算!$E$5)*(H$12/H$13)^2)+H$22+H$15))*60/(2*PI())</f>
        <v>-19.384987056103391</v>
      </c>
      <c r="I1745" s="9">
        <f>(I$21-$D1745*9.81*加速計算!$E$6/(I$13*I$14*加速計算!$E$5)*I$12/2*(加速計算!$E$7*COS(RADIANS(加速計算!$E$8))+SIN(RADIANS(加速計算!$E$8))))*加速計算!$E$3*PI()*I$12/(I$13*(($D1745/(4*加速計算!$E$5)*(I$12/I$13)^2)+I$22+I$15))*60/(2*PI())</f>
        <v>-14.112572377131791</v>
      </c>
      <c r="J1745" s="9">
        <f>(J$21-$D1745*9.81*加速計算!$E$6/(J$13*J$14*加速計算!$E$5)*J$12/2*(加速計算!$E$7*COS(RADIANS(加速計算!$E$8))+SIN(RADIANS(加速計算!$E$8))))*加速計算!$E$3*PI()*J$12/(J$13*(($D1745/(4*加速計算!$E$5)*(J$12/J$13)^2)+J$22+J$15))*60/(2*PI())</f>
        <v>-6.2738239122350272</v>
      </c>
      <c r="K1745" s="9">
        <f>(K$21-$D1745*9.81*加速計算!$E$6/(K$13*K$14*加速計算!$E$5)*K$12/2*(加速計算!$E$7*COS(RADIANS(加速計算!$E$8))+SIN(RADIANS(加速計算!$E$8))))*加速計算!$E$3*PI()*K$12/(K$13*(($D1745/(4*加速計算!$E$5)*(K$12/K$13)^2)+K$22+K$15))*60/(2*PI())</f>
        <v>-30.937410958406048</v>
      </c>
      <c r="L1745" s="9">
        <f>(L$21-$D1745*9.81*加速計算!$E$6/(L$13*L$14*加速計算!$E$5)*L$12/2*(加速計算!$E$7*COS(RADIANS(加速計算!$E$8))+SIN(RADIANS(加速計算!$E$8))))*加速計算!$E$3*PI()*L$12/(L$13*(($D1745/(4*加速計算!$E$5)*(L$12/L$13)^2)+L$22+L$15))*60/(2*PI())</f>
        <v>-29.015124786418337</v>
      </c>
      <c r="M1745" s="20">
        <f>(M$21-$D1745*9.81*加速計算!$E$6/(M$13*M$14*加速計算!$E$5)*M$12/2*(加速計算!$E$7*COS(RADIANS(加速計算!$E$8))+SIN(RADIANS(加速計算!$E$8))))*加速計算!$E$3*PI()*M$12/(M$13*(($D1745/(4*加速計算!$E$5)*(M$12/M$13)^2)+M$22+M$15))*60/(2*PI())</f>
        <v>-27.123150539224316</v>
      </c>
    </row>
    <row r="1746" spans="4:13">
      <c r="D1746" s="22">
        <v>17110</v>
      </c>
      <c r="E1746" s="9">
        <f>(E$21-$D1746*9.81*加速計算!$E$6/(E$13*E$14*加速計算!$E$5)*E$12/2*(加速計算!$E$7*COS(RADIANS(加速計算!$E$8))+SIN(RADIANS(加速計算!$E$8))))*加速計算!$E$3*PI()*E$12/(E$13*(($D1746/(4*加速計算!$E$5)*(E$12/E$13)^2)+E$22+E$15))*60/(2*PI())</f>
        <v>-28.813257077520323</v>
      </c>
      <c r="F1746" s="9">
        <f>(F$21-$D1746*9.81*加速計算!$E$6/(F$13*F$14*加速計算!$E$5)*F$12/2*(加速計算!$E$7*COS(RADIANS(加速計算!$E$8))+SIN(RADIANS(加速計算!$E$8))))*加速計算!$E$3*PI()*F$12/(F$13*(($D1746/(4*加速計算!$E$5)*(F$12/F$13)^2)+F$22+F$15))*60/(2*PI())</f>
        <v>-28.958545397340902</v>
      </c>
      <c r="G1746" s="9">
        <f>(G$21-$D1746*9.81*加速計算!$E$6/(G$13*G$14*加速計算!$E$5)*G$12/2*(加速計算!$E$7*COS(RADIANS(加速計算!$E$8))+SIN(RADIANS(加速計算!$E$8))))*加速計算!$E$3*PI()*G$12/(G$13*(($D1746/(4*加速計算!$E$5)*(G$12/G$13)^2)+G$22+G$15))*60/(2*PI())</f>
        <v>-26.843646488294628</v>
      </c>
      <c r="H1746" s="9">
        <f>(H$21-$D1746*9.81*加速計算!$E$6/(H$13*H$14*加速計算!$E$5)*H$12/2*(加速計算!$E$7*COS(RADIANS(加速計算!$E$8))+SIN(RADIANS(加速計算!$E$8))))*加速計算!$E$3*PI()*H$12/(H$13*(($D1746/(4*加速計算!$E$5)*(H$12/H$13)^2)+H$22+H$15))*60/(2*PI())</f>
        <v>-19.392715576217682</v>
      </c>
      <c r="I1746" s="9">
        <f>(I$21-$D1746*9.81*加速計算!$E$6/(I$13*I$14*加速計算!$E$5)*I$12/2*(加速計算!$E$7*COS(RADIANS(加速計算!$E$8))+SIN(RADIANS(加速計算!$E$8))))*加速計算!$E$3*PI()*I$12/(I$13*(($D1746/(4*加速計算!$E$5)*(I$12/I$13)^2)+I$22+I$15))*60/(2*PI())</f>
        <v>-14.123361199407936</v>
      </c>
      <c r="J1746" s="9">
        <f>(J$21-$D1746*9.81*加速計算!$E$6/(J$13*J$14*加速計算!$E$5)*J$12/2*(加速計算!$E$7*COS(RADIANS(加速計算!$E$8))+SIN(RADIANS(加速計算!$E$8))))*加速計算!$E$3*PI()*J$12/(J$13*(($D1746/(4*加速計算!$E$5)*(J$12/J$13)^2)+J$22+J$15))*60/(2*PI())</f>
        <v>-6.2891704801505277</v>
      </c>
      <c r="K1746" s="9">
        <f>(K$21-$D1746*9.81*加速計算!$E$6/(K$13*K$14*加速計算!$E$5)*K$12/2*(加速計算!$E$7*COS(RADIANS(加速計算!$E$8))+SIN(RADIANS(加速計算!$E$8))))*加速計算!$E$3*PI()*K$12/(K$13*(($D1746/(4*加速計算!$E$5)*(K$12/K$13)^2)+K$22+K$15))*60/(2*PI())</f>
        <v>-30.938440539909674</v>
      </c>
      <c r="L1746" s="9">
        <f>(L$21-$D1746*9.81*加速計算!$E$6/(L$13*L$14*加速計算!$E$5)*L$12/2*(加速計算!$E$7*COS(RADIANS(加速計算!$E$8))+SIN(RADIANS(加速計算!$E$8))))*加速計算!$E$3*PI()*L$12/(L$13*(($D1746/(4*加速計算!$E$5)*(L$12/L$13)^2)+L$22+L$15))*60/(2*PI())</f>
        <v>-29.017276995161573</v>
      </c>
      <c r="M1746" s="20">
        <f>(M$21-$D1746*9.81*加速計算!$E$6/(M$13*M$14*加速計算!$E$5)*M$12/2*(加速計算!$E$7*COS(RADIANS(加速計算!$E$8))+SIN(RADIANS(加速計算!$E$8))))*加速計算!$E$3*PI()*M$12/(M$13*(($D1746/(4*加速計算!$E$5)*(M$12/M$13)^2)+M$22+M$15))*60/(2*PI())</f>
        <v>-27.126407088348095</v>
      </c>
    </row>
    <row r="1747" spans="4:13">
      <c r="D1747" s="22">
        <v>17120</v>
      </c>
      <c r="E1747" s="9">
        <f>(E$21-$D1747*9.81*加速計算!$E$6/(E$13*E$14*加速計算!$E$5)*E$12/2*(加速計算!$E$7*COS(RADIANS(加速計算!$E$8))+SIN(RADIANS(加速計算!$E$8))))*加速計算!$E$3*PI()*E$12/(E$13*(($D1747/(4*加速計算!$E$5)*(E$12/E$13)^2)+E$22+E$15))*60/(2*PI())</f>
        <v>-28.814692010345951</v>
      </c>
      <c r="F1747" s="9">
        <f>(F$21-$D1747*9.81*加速計算!$E$6/(F$13*F$14*加速計算!$E$5)*F$12/2*(加速計算!$E$7*COS(RADIANS(加速計算!$E$8))+SIN(RADIANS(加速計算!$E$8))))*加速計算!$E$3*PI()*F$12/(F$13*(($D1747/(4*加速計算!$E$5)*(F$12/F$13)^2)+F$22+F$15))*60/(2*PI())</f>
        <v>-28.960728570519624</v>
      </c>
      <c r="G1747" s="9">
        <f>(G$21-$D1747*9.81*加速計算!$E$6/(G$13*G$14*加速計算!$E$5)*G$12/2*(加速計算!$E$7*COS(RADIANS(加速計算!$E$8))+SIN(RADIANS(加速計算!$E$8))))*加速計算!$E$3*PI()*G$12/(G$13*(($D1747/(4*加速計算!$E$5)*(G$12/G$13)^2)+G$22+G$15))*60/(2*PI())</f>
        <v>-26.847062600680569</v>
      </c>
      <c r="H1747" s="9">
        <f>(H$21-$D1747*9.81*加速計算!$E$6/(H$13*H$14*加速計算!$E$5)*H$12/2*(加速計算!$E$7*COS(RADIANS(加速計算!$E$8))+SIN(RADIANS(加速計算!$E$8))))*加速計算!$E$3*PI()*H$12/(H$13*(($D1747/(4*加速計算!$E$5)*(H$12/H$13)^2)+H$22+H$15))*60/(2*PI())</f>
        <v>-19.400435129705496</v>
      </c>
      <c r="I1747" s="9">
        <f>(I$21-$D1747*9.81*加速計算!$E$6/(I$13*I$14*加速計算!$E$5)*I$12/2*(加速計算!$E$7*COS(RADIANS(加速計算!$E$8))+SIN(RADIANS(加速計算!$E$8))))*加速計算!$E$3*PI()*I$12/(I$13*(($D1747/(4*加速計算!$E$5)*(I$12/I$13)^2)+I$22+I$15))*60/(2*PI())</f>
        <v>-14.134137504496044</v>
      </c>
      <c r="J1747" s="9">
        <f>(J$21-$D1747*9.81*加速計算!$E$6/(J$13*J$14*加速計算!$E$5)*J$12/2*(加速計算!$E$7*COS(RADIANS(加速計算!$E$8))+SIN(RADIANS(加速計算!$E$8))))*加速計算!$E$3*PI()*J$12/(J$13*(($D1747/(4*加速計算!$E$5)*(J$12/J$13)^2)+J$22+J$15))*60/(2*PI())</f>
        <v>-6.3044992338765775</v>
      </c>
      <c r="K1747" s="9">
        <f>(K$21-$D1747*9.81*加速計算!$E$6/(K$13*K$14*加速計算!$E$5)*K$12/2*(加速計算!$E$7*COS(RADIANS(加速計算!$E$8))+SIN(RADIANS(加速計算!$E$8))))*加速計算!$E$3*PI()*K$12/(K$13*(($D1747/(4*加速計算!$E$5)*(K$12/K$13)^2)+K$22+K$15))*60/(2*PI())</f>
        <v>-30.939468919296168</v>
      </c>
      <c r="L1747" s="9">
        <f>(L$21-$D1747*9.81*加速計算!$E$6/(L$13*L$14*加速計算!$E$5)*L$12/2*(加速計算!$E$7*COS(RADIANS(加速計算!$E$8))+SIN(RADIANS(加速計算!$E$8))))*加速計算!$E$3*PI()*L$12/(L$13*(($D1747/(4*加速計算!$E$5)*(L$12/L$13)^2)+L$22+L$15))*60/(2*PI())</f>
        <v>-29.019426691310265</v>
      </c>
      <c r="M1747" s="20">
        <f>(M$21-$D1747*9.81*加速計算!$E$6/(M$13*M$14*加速計算!$E$5)*M$12/2*(加速計算!$E$7*COS(RADIANS(加速計算!$E$8))+SIN(RADIANS(加速計算!$E$8))))*加速計算!$E$3*PI()*M$12/(M$13*(($D1747/(4*加速計算!$E$5)*(M$12/M$13)^2)+M$22+M$15))*60/(2*PI())</f>
        <v>-27.129659836428587</v>
      </c>
    </row>
    <row r="1748" spans="4:13">
      <c r="D1748" s="22">
        <v>17130</v>
      </c>
      <c r="E1748" s="9">
        <f>(E$21-$D1748*9.81*加速計算!$E$6/(E$13*E$14*加速計算!$E$5)*E$12/2*(加速計算!$E$7*COS(RADIANS(加速計算!$E$8))+SIN(RADIANS(加速計算!$E$8))))*加速計算!$E$3*PI()*E$12/(E$13*(($D1748/(4*加速計算!$E$5)*(E$12/E$13)^2)+E$22+E$15))*60/(2*PI())</f>
        <v>-28.816125268974147</v>
      </c>
      <c r="F1748" s="9">
        <f>(F$21-$D1748*9.81*加速計算!$E$6/(F$13*F$14*加速計算!$E$5)*F$12/2*(加速計算!$E$7*COS(RADIANS(加速計算!$E$8))+SIN(RADIANS(加速計算!$E$8))))*加速計算!$E$3*PI()*F$12/(F$13*(($D1748/(4*加速計算!$E$5)*(F$12/F$13)^2)+F$22+F$15))*60/(2*PI())</f>
        <v>-28.962909197380885</v>
      </c>
      <c r="G1748" s="9">
        <f>(G$21-$D1748*9.81*加速計算!$E$6/(G$13*G$14*加速計算!$E$5)*G$12/2*(加速計算!$E$7*COS(RADIANS(加速計算!$E$8))+SIN(RADIANS(加速計算!$E$8))))*加速計算!$E$3*PI()*G$12/(G$13*(($D1748/(4*加速計算!$E$5)*(G$12/G$13)^2)+G$22+G$15))*60/(2*PI())</f>
        <v>-26.85047473003489</v>
      </c>
      <c r="H1748" s="9">
        <f>(H$21-$D1748*9.81*加速計算!$E$6/(H$13*H$14*加速計算!$E$5)*H$12/2*(加速計算!$E$7*COS(RADIANS(加速計算!$E$8))+SIN(RADIANS(加速計算!$E$8))))*加速計算!$E$3*PI()*H$12/(H$13*(($D1748/(4*加速計算!$E$5)*(H$12/H$13)^2)+H$22+H$15))*60/(2*PI())</f>
        <v>-19.408145732162406</v>
      </c>
      <c r="I1748" s="9">
        <f>(I$21-$D1748*9.81*加速計算!$E$6/(I$13*I$14*加速計算!$E$5)*I$12/2*(加速計算!$E$7*COS(RADIANS(加速計算!$E$8))+SIN(RADIANS(加速計算!$E$8))))*加速計算!$E$3*PI()*I$12/(I$13*(($D1748/(4*加速計算!$E$5)*(I$12/I$13)^2)+I$22+I$15))*60/(2*PI())</f>
        <v>-14.144901314167161</v>
      </c>
      <c r="J1748" s="9">
        <f>(J$21-$D1748*9.81*加速計算!$E$6/(J$13*J$14*加速計算!$E$5)*J$12/2*(加速計算!$E$7*COS(RADIANS(加速計算!$E$8))+SIN(RADIANS(加速計算!$E$8))))*加速計算!$E$3*PI()*J$12/(J$13*(($D1748/(4*加速計算!$E$5)*(J$12/J$13)^2)+J$22+J$15))*60/(2*PI())</f>
        <v>-6.3198102044130913</v>
      </c>
      <c r="K1748" s="9">
        <f>(K$21-$D1748*9.81*加速計算!$E$6/(K$13*K$14*加速計算!$E$5)*K$12/2*(加速計算!$E$7*COS(RADIANS(加速計算!$E$8))+SIN(RADIANS(加速計算!$E$8))))*加速計算!$E$3*PI()*K$12/(K$13*(($D1748/(4*加速計算!$E$5)*(K$12/K$13)^2)+K$22+K$15))*60/(2*PI())</f>
        <v>-30.940496098669659</v>
      </c>
      <c r="L1748" s="9">
        <f>(L$21-$D1748*9.81*加速計算!$E$6/(L$13*L$14*加速計算!$E$5)*L$12/2*(加速計算!$E$7*COS(RADIANS(加速計算!$E$8))+SIN(RADIANS(加速計算!$E$8))))*加速計算!$E$3*PI()*L$12/(L$13*(($D1748/(4*加速計算!$E$5)*(L$12/L$13)^2)+L$22+L$15))*60/(2*PI())</f>
        <v>-29.021573879261851</v>
      </c>
      <c r="M1748" s="20">
        <f>(M$21-$D1748*9.81*加速計算!$E$6/(M$13*M$14*加速計算!$E$5)*M$12/2*(加速計算!$E$7*COS(RADIANS(加速計算!$E$8))+SIN(RADIANS(加速計算!$E$8))))*加速計算!$E$3*PI()*M$12/(M$13*(($D1748/(4*加速計算!$E$5)*(M$12/M$13)^2)+M$22+M$15))*60/(2*PI())</f>
        <v>-27.132908790116787</v>
      </c>
    </row>
    <row r="1749" spans="4:13">
      <c r="D1749" s="22">
        <v>17140</v>
      </c>
      <c r="E1749" s="9">
        <f>(E$21-$D1749*9.81*加速計算!$E$6/(E$13*E$14*加速計算!$E$5)*E$12/2*(加速計算!$E$7*COS(RADIANS(加速計算!$E$8))+SIN(RADIANS(加速計算!$E$8))))*加速計算!$E$3*PI()*E$12/(E$13*(($D1749/(4*加速計算!$E$5)*(E$12/E$13)^2)+E$22+E$15))*60/(2*PI())</f>
        <v>-28.817556856333223</v>
      </c>
      <c r="F1749" s="9">
        <f>(F$21-$D1749*9.81*加速計算!$E$6/(F$13*F$14*加速計算!$E$5)*F$12/2*(加速計算!$E$7*COS(RADIANS(加速計算!$E$8))+SIN(RADIANS(加速計算!$E$8))))*加速計算!$E$3*PI()*F$12/(F$13*(($D1749/(4*加速計算!$E$5)*(F$12/F$13)^2)+F$22+F$15))*60/(2*PI())</f>
        <v>-28.965087282376881</v>
      </c>
      <c r="G1749" s="9">
        <f>(G$21-$D1749*9.81*加速計算!$E$6/(G$13*G$14*加速計算!$E$5)*G$12/2*(加速計算!$E$7*COS(RADIANS(加速計算!$E$8))+SIN(RADIANS(加速計算!$E$8))))*加速計算!$E$3*PI()*G$12/(G$13*(($D1749/(4*加速計算!$E$5)*(G$12/G$13)^2)+G$22+G$15))*60/(2*PI())</f>
        <v>-26.853882883319592</v>
      </c>
      <c r="H1749" s="9">
        <f>(H$21-$D1749*9.81*加速計算!$E$6/(H$13*H$14*加速計算!$E$5)*H$12/2*(加速計算!$E$7*COS(RADIANS(加速計算!$E$8))+SIN(RADIANS(加速計算!$E$8))))*加速計算!$E$3*PI()*H$12/(H$13*(($D1749/(4*加速計算!$E$5)*(H$12/H$13)^2)+H$22+H$15))*60/(2*PI())</f>
        <v>-19.415847399147832</v>
      </c>
      <c r="I1749" s="9">
        <f>(I$21-$D1749*9.81*加速計算!$E$6/(I$13*I$14*加速計算!$E$5)*I$12/2*(加速計算!$E$7*COS(RADIANS(加速計算!$E$8))+SIN(RADIANS(加速計算!$E$8))))*加速計算!$E$3*PI()*I$12/(I$13*(($D1749/(4*加速計算!$E$5)*(I$12/I$13)^2)+I$22+I$15))*60/(2*PI())</f>
        <v>-14.155652650141841</v>
      </c>
      <c r="J1749" s="9">
        <f>(J$21-$D1749*9.81*加速計算!$E$6/(J$13*J$14*加速計算!$E$5)*J$12/2*(加速計算!$E$7*COS(RADIANS(加速計算!$E$8))+SIN(RADIANS(加速計算!$E$8))))*加速計算!$E$3*PI()*J$12/(J$13*(($D1749/(4*加速計算!$E$5)*(J$12/J$13)^2)+J$22+J$15))*60/(2*PI())</f>
        <v>-6.3351034226880545</v>
      </c>
      <c r="K1749" s="9">
        <f>(K$21-$D1749*9.81*加速計算!$E$6/(K$13*K$14*加速計算!$E$5)*K$12/2*(加速計算!$E$7*COS(RADIANS(加速計算!$E$8))+SIN(RADIANS(加速計算!$E$8))))*加速計算!$E$3*PI()*K$12/(K$13*(($D1749/(4*加速計算!$E$5)*(K$12/K$13)^2)+K$22+K$15))*60/(2*PI())</f>
        <v>-30.941522080129367</v>
      </c>
      <c r="L1749" s="9">
        <f>(L$21-$D1749*9.81*加速計算!$E$6/(L$13*L$14*加速計算!$E$5)*L$12/2*(加速計算!$E$7*COS(RADIANS(加速計算!$E$8))+SIN(RADIANS(加速計算!$E$8))))*加速計算!$E$3*PI()*L$12/(L$13*(($D1749/(4*加速計算!$E$5)*(L$12/L$13)^2)+L$22+L$15))*60/(2*PI())</f>
        <v>-29.023718563403481</v>
      </c>
      <c r="M1749" s="20">
        <f>(M$21-$D1749*9.81*加速計算!$E$6/(M$13*M$14*加速計算!$E$5)*M$12/2*(加速計算!$E$7*COS(RADIANS(加速計算!$E$8))+SIN(RADIANS(加速計算!$E$8))))*加速計算!$E$3*PI()*M$12/(M$13*(($D1749/(4*加速計算!$E$5)*(M$12/M$13)^2)+M$22+M$15))*60/(2*PI())</f>
        <v>-27.136153956048194</v>
      </c>
    </row>
    <row r="1750" spans="4:13">
      <c r="D1750" s="22">
        <v>17150</v>
      </c>
      <c r="E1750" s="9">
        <f>(E$21-$D1750*9.81*加速計算!$E$6/(E$13*E$14*加速計算!$E$5)*E$12/2*(加速計算!$E$7*COS(RADIANS(加速計算!$E$8))+SIN(RADIANS(加速計算!$E$8))))*加速計算!$E$3*PI()*E$12/(E$13*(($D1750/(4*加速計算!$E$5)*(E$12/E$13)^2)+E$22+E$15))*60/(2*PI())</f>
        <v>-28.818986775344715</v>
      </c>
      <c r="F1750" s="9">
        <f>(F$21-$D1750*9.81*加速計算!$E$6/(F$13*F$14*加速計算!$E$5)*F$12/2*(加速計算!$E$7*COS(RADIANS(加速計算!$E$8))+SIN(RADIANS(加速計算!$E$8))))*加速計算!$E$3*PI()*F$12/(F$13*(($D1750/(4*加速計算!$E$5)*(F$12/F$13)^2)+F$22+F$15))*60/(2*PI())</f>
        <v>-28.967262829949441</v>
      </c>
      <c r="G1750" s="9">
        <f>(G$21-$D1750*9.81*加速計算!$E$6/(G$13*G$14*加速計算!$E$5)*G$12/2*(加速計算!$E$7*COS(RADIANS(加速計算!$E$8))+SIN(RADIANS(加速計算!$E$8))))*加速計算!$E$3*PI()*G$12/(G$13*(($D1750/(4*加速計算!$E$5)*(G$12/G$13)^2)+G$22+G$15))*60/(2*PI())</f>
        <v>-26.857287067480456</v>
      </c>
      <c r="H1750" s="9">
        <f>(H$21-$D1750*9.81*加速計算!$E$6/(H$13*H$14*加速計算!$E$5)*H$12/2*(加速計算!$E$7*COS(RADIANS(加速計算!$E$8))+SIN(RADIANS(加速計算!$E$8))))*加速計算!$E$3*PI()*H$12/(H$13*(($D1750/(4*加速計算!$E$5)*(H$12/H$13)^2)+H$22+H$15))*60/(2*PI())</f>
        <v>-19.423540146185157</v>
      </c>
      <c r="I1750" s="9">
        <f>(I$21-$D1750*9.81*加速計算!$E$6/(I$13*I$14*加速計算!$E$5)*I$12/2*(加速計算!$E$7*COS(RADIANS(加速計算!$E$8))+SIN(RADIANS(加速計算!$E$8))))*加速計算!$E$3*PI()*I$12/(I$13*(($D1750/(4*加速計算!$E$5)*(I$12/I$13)^2)+I$22+I$15))*60/(2*PI())</f>
        <v>-14.166391534090348</v>
      </c>
      <c r="J1750" s="9">
        <f>(J$21-$D1750*9.81*加速計算!$E$6/(J$13*J$14*加速計算!$E$5)*J$12/2*(加速計算!$E$7*COS(RADIANS(加速計算!$E$8))+SIN(RADIANS(加速計算!$E$8))))*加速計算!$E$3*PI()*J$12/(J$13*(($D1750/(4*加速計算!$E$5)*(J$12/J$13)^2)+J$22+J$15))*60/(2*PI())</f>
        <v>-6.3503789195578051</v>
      </c>
      <c r="K1750" s="9">
        <f>(K$21-$D1750*9.81*加速計算!$E$6/(K$13*K$14*加速計算!$E$5)*K$12/2*(加速計算!$E$7*COS(RADIANS(加速計算!$E$8))+SIN(RADIANS(加速計算!$E$8))))*加速計算!$E$3*PI()*K$12/(K$13*(($D1750/(4*加速計算!$E$5)*(K$12/K$13)^2)+K$22+K$15))*60/(2*PI())</f>
        <v>-30.9425468657696</v>
      </c>
      <c r="L1750" s="9">
        <f>(L$21-$D1750*9.81*加速計算!$E$6/(L$13*L$14*加速計算!$E$5)*L$12/2*(加速計算!$E$7*COS(RADIANS(加速計算!$E$8))+SIN(RADIANS(加速計算!$E$8))))*加速計算!$E$3*PI()*L$12/(L$13*(($D1750/(4*加速計算!$E$5)*(L$12/L$13)^2)+L$22+L$15))*60/(2*PI())</f>
        <v>-29.025860748112123</v>
      </c>
      <c r="M1750" s="20">
        <f>(M$21-$D1750*9.81*加速計算!$E$6/(M$13*M$14*加速計算!$E$5)*M$12/2*(加速計算!$E$7*COS(RADIANS(加速計算!$E$8))+SIN(RADIANS(加速計算!$E$8))))*加速計算!$E$3*PI()*M$12/(M$13*(($D1750/(4*加速計算!$E$5)*(M$12/M$13)^2)+M$22+M$15))*60/(2*PI())</f>
        <v>-27.1393953408428</v>
      </c>
    </row>
    <row r="1751" spans="4:13">
      <c r="D1751" s="22">
        <v>17160</v>
      </c>
      <c r="E1751" s="9">
        <f>(E$21-$D1751*9.81*加速計算!$E$6/(E$13*E$14*加速計算!$E$5)*E$12/2*(加速計算!$E$7*COS(RADIANS(加速計算!$E$8))+SIN(RADIANS(加速計算!$E$8))))*加速計算!$E$3*PI()*E$12/(E$13*(($D1751/(4*加速計算!$E$5)*(E$12/E$13)^2)+E$22+E$15))*60/(2*PI())</f>
        <v>-28.8204150289233</v>
      </c>
      <c r="F1751" s="9">
        <f>(F$21-$D1751*9.81*加速計算!$E$6/(F$13*F$14*加速計算!$E$5)*F$12/2*(加速計算!$E$7*COS(RADIANS(加速計算!$E$8))+SIN(RADIANS(加速計算!$E$8))))*加速計算!$E$3*PI()*F$12/(F$13*(($D1751/(4*加速計算!$E$5)*(F$12/F$13)^2)+F$22+F$15))*60/(2*PI())</f>
        <v>-28.96943584453005</v>
      </c>
      <c r="G1751" s="9">
        <f>(G$21-$D1751*9.81*加速計算!$E$6/(G$13*G$14*加速計算!$E$5)*G$12/2*(加速計算!$E$7*COS(RADIANS(加速計算!$E$8))+SIN(RADIANS(加速計算!$E$8))))*加速計算!$E$3*PI()*G$12/(G$13*(($D1751/(4*加速計算!$E$5)*(G$12/G$13)^2)+G$22+G$15))*60/(2*PI())</f>
        <v>-26.860687289447064</v>
      </c>
      <c r="H1751" s="9">
        <f>(H$21-$D1751*9.81*加速計算!$E$6/(H$13*H$14*加速計算!$E$5)*H$12/2*(加速計算!$E$7*COS(RADIANS(加速計算!$E$8))+SIN(RADIANS(加速計算!$E$8))))*加速計算!$E$3*PI()*H$12/(H$13*(($D1751/(4*加速計算!$E$5)*(H$12/H$13)^2)+H$22+H$15))*60/(2*PI())</f>
        <v>-19.431223988761833</v>
      </c>
      <c r="I1751" s="9">
        <f>(I$21-$D1751*9.81*加速計算!$E$6/(I$13*I$14*加速計算!$E$5)*I$12/2*(加速計算!$E$7*COS(RADIANS(加速計算!$E$8))+SIN(RADIANS(加速計算!$E$8))))*加速計算!$E$3*PI()*I$12/(I$13*(($D1751/(4*加速計算!$E$5)*(I$12/I$13)^2)+I$22+I$15))*60/(2*PI())</f>
        <v>-14.177117987632766</v>
      </c>
      <c r="J1751" s="9">
        <f>(J$21-$D1751*9.81*加速計算!$E$6/(J$13*J$14*加速計算!$E$5)*J$12/2*(加速計算!$E$7*COS(RADIANS(加速計算!$E$8))+SIN(RADIANS(加速計算!$E$8))))*加速計算!$E$3*PI()*J$12/(J$13*(($D1751/(4*加速計算!$E$5)*(J$12/J$13)^2)+J$22+J$15))*60/(2*PI())</f>
        <v>-6.3656367258071995</v>
      </c>
      <c r="K1751" s="9">
        <f>(K$21-$D1751*9.81*加速計算!$E$6/(K$13*K$14*加速計算!$E$5)*K$12/2*(加速計算!$E$7*COS(RADIANS(加速計算!$E$8))+SIN(RADIANS(加速計算!$E$8))))*加速計算!$E$3*PI()*K$12/(K$13*(($D1751/(4*加速計算!$E$5)*(K$12/K$13)^2)+K$22+K$15))*60/(2*PI())</f>
        <v>-30.943570457679808</v>
      </c>
      <c r="L1751" s="9">
        <f>(L$21-$D1751*9.81*加速計算!$E$6/(L$13*L$14*加速計算!$E$5)*L$12/2*(加速計算!$E$7*COS(RADIANS(加速計算!$E$8))+SIN(RADIANS(加速計算!$E$8))))*加速計算!$E$3*PI()*L$12/(L$13*(($D1751/(4*加速計算!$E$5)*(L$12/L$13)^2)+L$22+L$15))*60/(2*PI())</f>
        <v>-29.028000437754507</v>
      </c>
      <c r="M1751" s="20">
        <f>(M$21-$D1751*9.81*加速計算!$E$6/(M$13*M$14*加速計算!$E$5)*M$12/2*(加速計算!$E$7*COS(RADIANS(加速計算!$E$8))+SIN(RADIANS(加速計算!$E$8))))*加速計算!$E$3*PI()*M$12/(M$13*(($D1751/(4*加速計算!$E$5)*(M$12/M$13)^2)+M$22+M$15))*60/(2*PI())</f>
        <v>-27.142632951105192</v>
      </c>
    </row>
    <row r="1752" spans="4:13">
      <c r="D1752" s="22">
        <v>17170</v>
      </c>
      <c r="E1752" s="9">
        <f>(E$21-$D1752*9.81*加速計算!$E$6/(E$13*E$14*加速計算!$E$5)*E$12/2*(加速計算!$E$7*COS(RADIANS(加速計算!$E$8))+SIN(RADIANS(加速計算!$E$8))))*加速計算!$E$3*PI()*E$12/(E$13*(($D1752/(4*加速計算!$E$5)*(E$12/E$13)^2)+E$22+E$15))*60/(2*PI())</f>
        <v>-28.821841619976887</v>
      </c>
      <c r="F1752" s="9">
        <f>(F$21-$D1752*9.81*加速計算!$E$6/(F$13*F$14*加速計算!$E$5)*F$12/2*(加速計算!$E$7*COS(RADIANS(加速計算!$E$8))+SIN(RADIANS(加速計算!$E$8))))*加速計算!$E$3*PI()*F$12/(F$13*(($D1752/(4*加速計算!$E$5)*(F$12/F$13)^2)+F$22+F$15))*60/(2*PI())</f>
        <v>-28.971606330539906</v>
      </c>
      <c r="G1752" s="9">
        <f>(G$21-$D1752*9.81*加速計算!$E$6/(G$13*G$14*加速計算!$E$5)*G$12/2*(加速計算!$E$7*COS(RADIANS(加速計算!$E$8))+SIN(RADIANS(加速計算!$E$8))))*加速計算!$E$3*PI()*G$12/(G$13*(($D1752/(4*加速計算!$E$5)*(G$12/G$13)^2)+G$22+G$15))*60/(2*PI())</f>
        <v>-26.864083556132933</v>
      </c>
      <c r="H1752" s="9">
        <f>(H$21-$D1752*9.81*加速計算!$E$6/(H$13*H$14*加速計算!$E$5)*H$12/2*(加速計算!$E$7*COS(RADIANS(加速計算!$E$8))+SIN(RADIANS(加速計算!$E$8))))*加速計算!$E$3*PI()*H$12/(H$13*(($D1752/(4*加速計算!$E$5)*(H$12/H$13)^2)+H$22+H$15))*60/(2*PI())</f>
        <v>-19.438898942329455</v>
      </c>
      <c r="I1752" s="9">
        <f>(I$21-$D1752*9.81*加速計算!$E$6/(I$13*I$14*加速計算!$E$5)*I$12/2*(加速計算!$E$7*COS(RADIANS(加速計算!$E$8))+SIN(RADIANS(加速計算!$E$8))))*加速計算!$E$3*PI()*I$12/(I$13*(($D1752/(4*加速計算!$E$5)*(I$12/I$13)^2)+I$22+I$15))*60/(2*PI())</f>
        <v>-14.187832032339152</v>
      </c>
      <c r="J1752" s="9">
        <f>(J$21-$D1752*9.81*加速計算!$E$6/(J$13*J$14*加速計算!$E$5)*J$12/2*(加速計算!$E$7*COS(RADIANS(加速計算!$E$8))+SIN(RADIANS(加速計算!$E$8))))*加速計算!$E$3*PI()*J$12/(J$13*(($D1752/(4*加速計算!$E$5)*(J$12/J$13)^2)+J$22+J$15))*60/(2*PI())</f>
        <v>-6.3808768721498135</v>
      </c>
      <c r="K1752" s="9">
        <f>(K$21-$D1752*9.81*加速計算!$E$6/(K$13*K$14*加速計算!$E$5)*K$12/2*(加速計算!$E$7*COS(RADIANS(加速計算!$E$8))+SIN(RADIANS(加速計算!$E$8))))*加速計算!$E$3*PI()*K$12/(K$13*(($D1752/(4*加速計算!$E$5)*(K$12/K$13)^2)+K$22+K$15))*60/(2*PI())</f>
        <v>-30.944592857944553</v>
      </c>
      <c r="L1752" s="9">
        <f>(L$21-$D1752*9.81*加速計算!$E$6/(L$13*L$14*加速計算!$E$5)*L$12/2*(加速計算!$E$7*COS(RADIANS(加速計算!$E$8))+SIN(RADIANS(加速計算!$E$8))))*加速計算!$E$3*PI()*L$12/(L$13*(($D1752/(4*加速計算!$E$5)*(L$12/L$13)^2)+L$22+L$15))*60/(2*PI())</f>
        <v>-29.030137636687218</v>
      </c>
      <c r="M1752" s="20">
        <f>(M$21-$D1752*9.81*加速計算!$E$6/(M$13*M$14*加速計算!$E$5)*M$12/2*(加速計算!$E$7*COS(RADIANS(加速計算!$E$8))+SIN(RADIANS(加速計算!$E$8))))*加速計算!$E$3*PI()*M$12/(M$13*(($D1752/(4*加速計算!$E$5)*(M$12/M$13)^2)+M$22+M$15))*60/(2*PI())</f>
        <v>-27.145866793424624</v>
      </c>
    </row>
    <row r="1753" spans="4:13">
      <c r="D1753" s="22">
        <v>17180</v>
      </c>
      <c r="E1753" s="9">
        <f>(E$21-$D1753*9.81*加速計算!$E$6/(E$13*E$14*加速計算!$E$5)*E$12/2*(加速計算!$E$7*COS(RADIANS(加速計算!$E$8))+SIN(RADIANS(加速計算!$E$8))))*加速計算!$E$3*PI()*E$12/(E$13*(($D1753/(4*加速計算!$E$5)*(E$12/E$13)^2)+E$22+E$15))*60/(2*PI())</f>
        <v>-28.823266551406626</v>
      </c>
      <c r="F1753" s="9">
        <f>(F$21-$D1753*9.81*加速計算!$E$6/(F$13*F$14*加速計算!$E$5)*F$12/2*(加速計算!$E$7*COS(RADIANS(加速計算!$E$8))+SIN(RADIANS(加速計算!$E$8))))*加速計算!$E$3*PI()*F$12/(F$13*(($D1753/(4*加速計算!$E$5)*(F$12/F$13)^2)+F$22+F$15))*60/(2*PI())</f>
        <v>-28.973774292389862</v>
      </c>
      <c r="G1753" s="9">
        <f>(G$21-$D1753*9.81*加速計算!$E$6/(G$13*G$14*加速計算!$E$5)*G$12/2*(加速計算!$E$7*COS(RADIANS(加速計算!$E$8))+SIN(RADIANS(加速計算!$E$8))))*加速計算!$E$3*PI()*G$12/(G$13*(($D1753/(4*加速計算!$E$5)*(G$12/G$13)^2)+G$22+G$15))*60/(2*PI())</f>
        <v>-26.86747587443546</v>
      </c>
      <c r="H1753" s="9">
        <f>(H$21-$D1753*9.81*加速計算!$E$6/(H$13*H$14*加速計算!$E$5)*H$12/2*(加速計算!$E$7*COS(RADIANS(加速計算!$E$8))+SIN(RADIANS(加速計算!$E$8))))*加速計算!$E$3*PI()*H$12/(H$13*(($D1753/(4*加速計算!$E$5)*(H$12/H$13)^2)+H$22+H$15))*60/(2*PI())</f>
        <v>-19.446565022303911</v>
      </c>
      <c r="I1753" s="9">
        <f>(I$21-$D1753*9.81*加速計算!$E$6/(I$13*I$14*加速計算!$E$5)*I$12/2*(加速計算!$E$7*COS(RADIANS(加速計算!$E$8))+SIN(RADIANS(加速計算!$E$8))))*加速計算!$E$3*PI()*I$12/(I$13*(($D1753/(4*加速計算!$E$5)*(I$12/I$13)^2)+I$22+I$15))*60/(2*PI())</f>
        <v>-14.198533689729707</v>
      </c>
      <c r="J1753" s="9">
        <f>(J$21-$D1753*9.81*加速計算!$E$6/(J$13*J$14*加速計算!$E$5)*J$12/2*(加速計算!$E$7*COS(RADIANS(加速計算!$E$8))+SIN(RADIANS(加速計算!$E$8))))*加速計算!$E$3*PI()*J$12/(J$13*(($D1753/(4*加速計算!$E$5)*(J$12/J$13)^2)+J$22+J$15))*60/(2*PI())</f>
        <v>-6.3960993892282065</v>
      </c>
      <c r="K1753" s="9">
        <f>(K$21-$D1753*9.81*加速計算!$E$6/(K$13*K$14*加速計算!$E$5)*K$12/2*(加速計算!$E$7*COS(RADIANS(加速計算!$E$8))+SIN(RADIANS(加速計算!$E$8))))*加速計算!$E$3*PI()*K$12/(K$13*(($D1753/(4*加速計算!$E$5)*(K$12/K$13)^2)+K$22+K$15))*60/(2*PI())</f>
        <v>-30.945614068643572</v>
      </c>
      <c r="L1753" s="9">
        <f>(L$21-$D1753*9.81*加速計算!$E$6/(L$13*L$14*加速計算!$E$5)*L$12/2*(加速計算!$E$7*COS(RADIANS(加速計算!$E$8))+SIN(RADIANS(加速計算!$E$8))))*加速計算!$E$3*PI()*L$12/(L$13*(($D1753/(4*加速計算!$E$5)*(L$12/L$13)^2)+L$22+L$15))*60/(2*PI())</f>
        <v>-29.03227234925669</v>
      </c>
      <c r="M1753" s="20">
        <f>(M$21-$D1753*9.81*加速計算!$E$6/(M$13*M$14*加速計算!$E$5)*M$12/2*(加速計算!$E$7*COS(RADIANS(加速計算!$E$8))+SIN(RADIANS(加速計算!$E$8))))*加速計算!$E$3*PI()*M$12/(M$13*(($D1753/(4*加速計算!$E$5)*(M$12/M$13)^2)+M$22+M$15))*60/(2*PI())</f>
        <v>-27.149096874374958</v>
      </c>
    </row>
    <row r="1754" spans="4:13">
      <c r="D1754" s="22">
        <v>17190</v>
      </c>
      <c r="E1754" s="9">
        <f>(E$21-$D1754*9.81*加速計算!$E$6/(E$13*E$14*加速計算!$E$5)*E$12/2*(加速計算!$E$7*COS(RADIANS(加速計算!$E$8))+SIN(RADIANS(加速計算!$E$8))))*加速計算!$E$3*PI()*E$12/(E$13*(($D1754/(4*加速計算!$E$5)*(E$12/E$13)^2)+E$22+E$15))*60/(2*PI())</f>
        <v>-28.824689826106919</v>
      </c>
      <c r="F1754" s="9">
        <f>(F$21-$D1754*9.81*加速計算!$E$6/(F$13*F$14*加速計算!$E$5)*F$12/2*(加速計算!$E$7*COS(RADIANS(加速計算!$E$8))+SIN(RADIANS(加速計算!$E$8))))*加速計算!$E$3*PI()*F$12/(F$13*(($D1754/(4*加速計算!$E$5)*(F$12/F$13)^2)+F$22+F$15))*60/(2*PI())</f>
        <v>-28.975939734480573</v>
      </c>
      <c r="G1754" s="9">
        <f>(G$21-$D1754*9.81*加速計算!$E$6/(G$13*G$14*加速計算!$E$5)*G$12/2*(加速計算!$E$7*COS(RADIANS(加速計算!$E$8))+SIN(RADIANS(加速計算!$E$8))))*加速計算!$E$3*PI()*G$12/(G$13*(($D1754/(4*加速計算!$E$5)*(G$12/G$13)^2)+G$22+G$15))*60/(2*PI())</f>
        <v>-26.870864251236011</v>
      </c>
      <c r="H1754" s="9">
        <f>(H$21-$D1754*9.81*加速計算!$E$6/(H$13*H$14*加速計算!$E$5)*H$12/2*(加速計算!$E$7*COS(RADIANS(加速計算!$E$8))+SIN(RADIANS(加速計算!$E$8))))*加速計算!$E$3*PI()*H$12/(H$13*(($D1754/(4*加速計算!$E$5)*(H$12/H$13)^2)+H$22+H$15))*60/(2*PI())</f>
        <v>-19.454222244065452</v>
      </c>
      <c r="I1754" s="9">
        <f>(I$21-$D1754*9.81*加速計算!$E$6/(I$13*I$14*加速計算!$E$5)*I$12/2*(加速計算!$E$7*COS(RADIANS(加速計算!$E$8))+SIN(RADIANS(加速計算!$E$8))))*加速計算!$E$3*PI()*I$12/(I$13*(($D1754/(4*加速計算!$E$5)*(I$12/I$13)^2)+I$22+I$15))*60/(2*PI())</f>
        <v>-14.20922298127487</v>
      </c>
      <c r="J1754" s="9">
        <f>(J$21-$D1754*9.81*加速計算!$E$6/(J$13*J$14*加速計算!$E$5)*J$12/2*(加速計算!$E$7*COS(RADIANS(加速計算!$E$8))+SIN(RADIANS(加速計算!$E$8))))*加速計算!$E$3*PI()*J$12/(J$13*(($D1754/(4*加速計算!$E$5)*(J$12/J$13)^2)+J$22+J$15))*60/(2*PI())</f>
        <v>-6.4113043076140368</v>
      </c>
      <c r="K1754" s="9">
        <f>(K$21-$D1754*9.81*加速計算!$E$6/(K$13*K$14*加速計算!$E$5)*K$12/2*(加速計算!$E$7*COS(RADIANS(加速計算!$E$8))+SIN(RADIANS(加速計算!$E$8))))*加速計算!$E$3*PI()*K$12/(K$13*(($D1754/(4*加速計算!$E$5)*(K$12/K$13)^2)+K$22+K$15))*60/(2*PI())</f>
        <v>-30.946634091851745</v>
      </c>
      <c r="L1754" s="9">
        <f>(L$21-$D1754*9.81*加速計算!$E$6/(L$13*L$14*加速計算!$E$5)*L$12/2*(加速計算!$E$7*COS(RADIANS(加速計算!$E$8))+SIN(RADIANS(加速計算!$E$8))))*加速計算!$E$3*PI()*L$12/(L$13*(($D1754/(4*加速計算!$E$5)*(L$12/L$13)^2)+L$22+L$15))*60/(2*PI())</f>
        <v>-29.034404579799265</v>
      </c>
      <c r="M1754" s="20">
        <f>(M$21-$D1754*9.81*加速計算!$E$6/(M$13*M$14*加速計算!$E$5)*M$12/2*(加速計算!$E$7*COS(RADIANS(加速計算!$E$8))+SIN(RADIANS(加速計算!$E$8))))*加速計算!$E$3*PI()*M$12/(M$13*(($D1754/(4*加速計算!$E$5)*(M$12/M$13)^2)+M$22+M$15))*60/(2*PI())</f>
        <v>-27.152323200514807</v>
      </c>
    </row>
    <row r="1755" spans="4:13">
      <c r="D1755" s="22">
        <v>17200</v>
      </c>
      <c r="E1755" s="9">
        <f>(E$21-$D1755*9.81*加速計算!$E$6/(E$13*E$14*加速計算!$E$5)*E$12/2*(加速計算!$E$7*COS(RADIANS(加速計算!$E$8))+SIN(RADIANS(加速計算!$E$8))))*加速計算!$E$3*PI()*E$12/(E$13*(($D1755/(4*加速計算!$E$5)*(E$12/E$13)^2)+E$22+E$15))*60/(2*PI())</f>
        <v>-28.826111446965442</v>
      </c>
      <c r="F1755" s="9">
        <f>(F$21-$D1755*9.81*加速計算!$E$6/(F$13*F$14*加速計算!$E$5)*F$12/2*(加速計算!$E$7*COS(RADIANS(加速計算!$E$8))+SIN(RADIANS(加速計算!$E$8))))*加速計算!$E$3*PI()*F$12/(F$13*(($D1755/(4*加速計算!$E$5)*(F$12/F$13)^2)+F$22+F$15))*60/(2*PI())</f>
        <v>-28.978102661202449</v>
      </c>
      <c r="G1755" s="9">
        <f>(G$21-$D1755*9.81*加速計算!$E$6/(G$13*G$14*加速計算!$E$5)*G$12/2*(加速計算!$E$7*COS(RADIANS(加速計算!$E$8))+SIN(RADIANS(加速計算!$E$8))))*加速計算!$E$3*PI()*G$12/(G$13*(($D1755/(4*加速計算!$E$5)*(G$12/G$13)^2)+G$22+G$15))*60/(2*PI())</f>
        <v>-26.874248693400016</v>
      </c>
      <c r="H1755" s="9">
        <f>(H$21-$D1755*9.81*加速計算!$E$6/(H$13*H$14*加速計算!$E$5)*H$12/2*(加速計算!$E$7*COS(RADIANS(加速計算!$E$8))+SIN(RADIANS(加速計算!$E$8))))*加速計算!$E$3*PI()*H$12/(H$13*(($D1755/(4*加速計算!$E$5)*(H$12/H$13)^2)+H$22+H$15))*60/(2*PI())</f>
        <v>-19.461870622958831</v>
      </c>
      <c r="I1755" s="9">
        <f>(I$21-$D1755*9.81*加速計算!$E$6/(I$13*I$14*加速計算!$E$5)*I$12/2*(加速計算!$E$7*COS(RADIANS(加速計算!$E$8))+SIN(RADIANS(加速計算!$E$8))))*加速計算!$E$3*PI()*I$12/(I$13*(($D1755/(4*加速計算!$E$5)*(I$12/I$13)^2)+I$22+I$15))*60/(2*PI())</f>
        <v>-14.219899928395529</v>
      </c>
      <c r="J1755" s="9">
        <f>(J$21-$D1755*9.81*加速計算!$E$6/(J$13*J$14*加速計算!$E$5)*J$12/2*(加速計算!$E$7*COS(RADIANS(加速計算!$E$8))+SIN(RADIANS(加速計算!$E$8))))*加速計算!$E$3*PI()*J$12/(J$13*(($D1755/(4*加速計算!$E$5)*(J$12/J$13)^2)+J$22+J$15))*60/(2*PI())</f>
        <v>-6.4264916578083806</v>
      </c>
      <c r="K1755" s="9">
        <f>(K$21-$D1755*9.81*加速計算!$E$6/(K$13*K$14*加速計算!$E$5)*K$12/2*(加速計算!$E$7*COS(RADIANS(加速計算!$E$8))+SIN(RADIANS(加速計算!$E$8))))*加速計算!$E$3*PI()*K$12/(K$13*(($D1755/(4*加速計算!$E$5)*(K$12/K$13)^2)+K$22+K$15))*60/(2*PI())</f>
        <v>-30.947652929639148</v>
      </c>
      <c r="L1755" s="9">
        <f>(L$21-$D1755*9.81*加速計算!$E$6/(L$13*L$14*加速計算!$E$5)*L$12/2*(加速計算!$E$7*COS(RADIANS(加速計算!$E$8))+SIN(RADIANS(加速計算!$E$8))))*加速計算!$E$3*PI()*L$12/(L$13*(($D1755/(4*加速計算!$E$5)*(L$12/L$13)^2)+L$22+L$15))*60/(2*PI())</f>
        <v>-29.036534332641207</v>
      </c>
      <c r="M1755" s="20">
        <f>(M$21-$D1755*9.81*加速計算!$E$6/(M$13*M$14*加速計算!$E$5)*M$12/2*(加速計算!$E$7*COS(RADIANS(加速計算!$E$8))+SIN(RADIANS(加速計算!$E$8))))*加速計算!$E$3*PI()*M$12/(M$13*(($D1755/(4*加速計算!$E$5)*(M$12/M$13)^2)+M$22+M$15))*60/(2*PI())</f>
        <v>-27.155545778387573</v>
      </c>
    </row>
    <row r="1756" spans="4:13">
      <c r="D1756" s="22">
        <v>17210</v>
      </c>
      <c r="E1756" s="9">
        <f>(E$21-$D1756*9.81*加速計算!$E$6/(E$13*E$14*加速計算!$E$5)*E$12/2*(加速計算!$E$7*COS(RADIANS(加速計算!$E$8))+SIN(RADIANS(加速計算!$E$8))))*加速計算!$E$3*PI()*E$12/(E$13*(($D1756/(4*加速計算!$E$5)*(E$12/E$13)^2)+E$22+E$15))*60/(2*PI())</f>
        <v>-28.827531416863163</v>
      </c>
      <c r="F1756" s="9">
        <f>(F$21-$D1756*9.81*加速計算!$E$6/(F$13*F$14*加速計算!$E$5)*F$12/2*(加速計算!$E$7*COS(RADIANS(加速計算!$E$8))+SIN(RADIANS(加速計算!$E$8))))*加速計算!$E$3*PI()*F$12/(F$13*(($D1756/(4*加速計算!$E$5)*(F$12/F$13)^2)+F$22+F$15))*60/(2*PI())</f>
        <v>-28.980263076935717</v>
      </c>
      <c r="G1756" s="9">
        <f>(G$21-$D1756*9.81*加速計算!$E$6/(G$13*G$14*加速計算!$E$5)*G$12/2*(加速計算!$E$7*COS(RADIANS(加速計算!$E$8))+SIN(RADIANS(加速計算!$E$8))))*加速計算!$E$3*PI()*G$12/(G$13*(($D1756/(4*加速計算!$E$5)*(G$12/G$13)^2)+G$22+G$15))*60/(2*PI())</f>
        <v>-26.877629207776923</v>
      </c>
      <c r="H1756" s="9">
        <f>(H$21-$D1756*9.81*加速計算!$E$6/(H$13*H$14*加速計算!$E$5)*H$12/2*(加速計算!$E$7*COS(RADIANS(加速計算!$E$8))+SIN(RADIANS(加速計算!$E$8))))*加速計算!$E$3*PI()*H$12/(H$13*(($D1756/(4*加速計算!$E$5)*(H$12/H$13)^2)+H$22+H$15))*60/(2*PI())</f>
        <v>-19.469510174293333</v>
      </c>
      <c r="I1756" s="9">
        <f>(I$21-$D1756*9.81*加速計算!$E$6/(I$13*I$14*加速計算!$E$5)*I$12/2*(加速計算!$E$7*COS(RADIANS(加速計算!$E$8))+SIN(RADIANS(加速計算!$E$8))))*加速計算!$E$3*PI()*I$12/(I$13*(($D1756/(4*加速計算!$E$5)*(I$12/I$13)^2)+I$22+I$15))*60/(2*PI())</f>
        <v>-14.230564552463086</v>
      </c>
      <c r="J1756" s="9">
        <f>(J$21-$D1756*9.81*加速計算!$E$6/(J$13*J$14*加速計算!$E$5)*J$12/2*(加速計算!$E$7*COS(RADIANS(加速計算!$E$8))+SIN(RADIANS(加速計算!$E$8))))*加速計算!$E$3*PI()*J$12/(J$13*(($D1756/(4*加速計算!$E$5)*(J$12/J$13)^2)+J$22+J$15))*60/(2*PI())</f>
        <v>-6.4416614702418</v>
      </c>
      <c r="K1756" s="9">
        <f>(K$21-$D1756*9.81*加速計算!$E$6/(K$13*K$14*加速計算!$E$5)*K$12/2*(加速計算!$E$7*COS(RADIANS(加速計算!$E$8))+SIN(RADIANS(加速計算!$E$8))))*加速計算!$E$3*PI()*K$12/(K$13*(($D1756/(4*加速計算!$E$5)*(K$12/K$13)^2)+K$22+K$15))*60/(2*PI())</f>
        <v>-30.948670584071031</v>
      </c>
      <c r="L1756" s="9">
        <f>(L$21-$D1756*9.81*加速計算!$E$6/(L$13*L$14*加速計算!$E$5)*L$12/2*(加速計算!$E$7*COS(RADIANS(加速計算!$E$8))+SIN(RADIANS(加速計算!$E$8))))*加速計算!$E$3*PI()*L$12/(L$13*(($D1756/(4*加速計算!$E$5)*(L$12/L$13)^2)+L$22+L$15))*60/(2*PI())</f>
        <v>-29.038661612098714</v>
      </c>
      <c r="M1756" s="20">
        <f>(M$21-$D1756*9.81*加速計算!$E$6/(M$13*M$14*加速計算!$E$5)*M$12/2*(加速計算!$E$7*COS(RADIANS(加速計算!$E$8))+SIN(RADIANS(加速計算!$E$8))))*加速計算!$E$3*PI()*M$12/(M$13*(($D1756/(4*加速計算!$E$5)*(M$12/M$13)^2)+M$22+M$15))*60/(2*PI())</f>
        <v>-27.158764614521395</v>
      </c>
    </row>
    <row r="1757" spans="4:13">
      <c r="D1757" s="22">
        <v>17220</v>
      </c>
      <c r="E1757" s="9">
        <f>(E$21-$D1757*9.81*加速計算!$E$6/(E$13*E$14*加速計算!$E$5)*E$12/2*(加速計算!$E$7*COS(RADIANS(加速計算!$E$8))+SIN(RADIANS(加速計算!$E$8))))*加速計算!$E$3*PI()*E$12/(E$13*(($D1757/(4*加速計算!$E$5)*(E$12/E$13)^2)+E$22+E$15))*60/(2*PI())</f>
        <v>-28.828949738674353</v>
      </c>
      <c r="F1757" s="9">
        <f>(F$21-$D1757*9.81*加速計算!$E$6/(F$13*F$14*加速計算!$E$5)*F$12/2*(加速計算!$E$7*COS(RADIANS(加速計算!$E$8))+SIN(RADIANS(加速計算!$E$8))))*加速計算!$E$3*PI()*F$12/(F$13*(($D1757/(4*加速計算!$E$5)*(F$12/F$13)^2)+F$22+F$15))*60/(2*PI())</f>
        <v>-28.982420986050428</v>
      </c>
      <c r="G1757" s="9">
        <f>(G$21-$D1757*9.81*加速計算!$E$6/(G$13*G$14*加速計算!$E$5)*G$12/2*(加速計算!$E$7*COS(RADIANS(加速計算!$E$8))+SIN(RADIANS(加速計算!$E$8))))*加速計算!$E$3*PI()*G$12/(G$13*(($D1757/(4*加速計算!$E$5)*(G$12/G$13)^2)+G$22+G$15))*60/(2*PI())</f>
        <v>-26.881005801200331</v>
      </c>
      <c r="H1757" s="9">
        <f>(H$21-$D1757*9.81*加速計算!$E$6/(H$13*H$14*加速計算!$E$5)*H$12/2*(加速計算!$E$7*COS(RADIANS(加速計算!$E$8))+SIN(RADIANS(加速計算!$E$8))))*加速計算!$E$3*PI()*H$12/(H$13*(($D1757/(4*加速計算!$E$5)*(H$12/H$13)^2)+H$22+H$15))*60/(2*PI())</f>
        <v>-19.477140913342971</v>
      </c>
      <c r="I1757" s="9">
        <f>(I$21-$D1757*9.81*加速計算!$E$6/(I$13*I$14*加速計算!$E$5)*I$12/2*(加速計算!$E$7*COS(RADIANS(加速計算!$E$8))+SIN(RADIANS(加速計算!$E$8))))*加速計算!$E$3*PI()*I$12/(I$13*(($D1757/(4*加速計算!$E$5)*(I$12/I$13)^2)+I$22+I$15))*60/(2*PI())</f>
        <v>-14.241216874799663</v>
      </c>
      <c r="J1757" s="9">
        <f>(J$21-$D1757*9.81*加速計算!$E$6/(J$13*J$14*加速計算!$E$5)*J$12/2*(加速計算!$E$7*COS(RADIANS(加速計算!$E$8))+SIN(RADIANS(加速計算!$E$8))))*加速計算!$E$3*PI()*J$12/(J$13*(($D1757/(4*加速計算!$E$5)*(J$12/J$13)^2)+J$22+J$15))*60/(2*PI())</f>
        <v>-6.4568137752746741</v>
      </c>
      <c r="K1757" s="9">
        <f>(K$21-$D1757*9.81*加速計算!$E$6/(K$13*K$14*加速計算!$E$5)*K$12/2*(加速計算!$E$7*COS(RADIANS(加速計算!$E$8))+SIN(RADIANS(加速計算!$E$8))))*加速計算!$E$3*PI()*K$12/(K$13*(($D1757/(4*加速計算!$E$5)*(K$12/K$13)^2)+K$22+K$15))*60/(2*PI())</f>
        <v>-30.949687057207854</v>
      </c>
      <c r="L1757" s="9">
        <f>(L$21-$D1757*9.81*加速計算!$E$6/(L$13*L$14*加速計算!$E$5)*L$12/2*(加速計算!$E$7*COS(RADIANS(加速計算!$E$8))+SIN(RADIANS(加速計算!$E$8))))*加速計算!$E$3*PI()*L$12/(L$13*(($D1757/(4*加速計算!$E$5)*(L$12/L$13)^2)+L$22+L$15))*60/(2*PI())</f>
        <v>-29.040786422477982</v>
      </c>
      <c r="M1757" s="20">
        <f>(M$21-$D1757*9.81*加速計算!$E$6/(M$13*M$14*加速計算!$E$5)*M$12/2*(加速計算!$E$7*COS(RADIANS(加速計算!$E$8))+SIN(RADIANS(加速計算!$E$8))))*加速計算!$E$3*PI()*M$12/(M$13*(($D1757/(4*加速計算!$E$5)*(M$12/M$13)^2)+M$22+M$15))*60/(2*PI())</f>
        <v>-27.161979715429311</v>
      </c>
    </row>
    <row r="1758" spans="4:13">
      <c r="D1758" s="22">
        <v>17230</v>
      </c>
      <c r="E1758" s="9">
        <f>(E$21-$D1758*9.81*加速計算!$E$6/(E$13*E$14*加速計算!$E$5)*E$12/2*(加速計算!$E$7*COS(RADIANS(加速計算!$E$8))+SIN(RADIANS(加速計算!$E$8))))*加速計算!$E$3*PI()*E$12/(E$13*(($D1758/(4*加速計算!$E$5)*(E$12/E$13)^2)+E$22+E$15))*60/(2*PI())</f>
        <v>-28.830366415266624</v>
      </c>
      <c r="F1758" s="9">
        <f>(F$21-$D1758*9.81*加速計算!$E$6/(F$13*F$14*加速計算!$E$5)*F$12/2*(加速計算!$E$7*COS(RADIANS(加速計算!$E$8))+SIN(RADIANS(加速計算!$E$8))))*加速計算!$E$3*PI()*F$12/(F$13*(($D1758/(4*加速計算!$E$5)*(F$12/F$13)^2)+F$22+F$15))*60/(2*PI())</f>
        <v>-28.984576392906497</v>
      </c>
      <c r="G1758" s="9">
        <f>(G$21-$D1758*9.81*加速計算!$E$6/(G$13*G$14*加速計算!$E$5)*G$12/2*(加速計算!$E$7*COS(RADIANS(加速計算!$E$8))+SIN(RADIANS(加速計算!$E$8))))*加速計算!$E$3*PI()*G$12/(G$13*(($D1758/(4*加速計算!$E$5)*(G$12/G$13)^2)+G$22+G$15))*60/(2*PI())</f>
        <v>-26.884378480487943</v>
      </c>
      <c r="H1758" s="9">
        <f>(H$21-$D1758*9.81*加速計算!$E$6/(H$13*H$14*加速計算!$E$5)*H$12/2*(加速計算!$E$7*COS(RADIANS(加速計算!$E$8))+SIN(RADIANS(加速計算!$E$8))))*加速計算!$E$3*PI()*H$12/(H$13*(($D1758/(4*加速計算!$E$5)*(H$12/H$13)^2)+H$22+H$15))*60/(2*PI())</f>
        <v>-19.484762855346499</v>
      </c>
      <c r="I1758" s="9">
        <f>(I$21-$D1758*9.81*加速計算!$E$6/(I$13*I$14*加速計算!$E$5)*I$12/2*(加速計算!$E$7*COS(RADIANS(加速計算!$E$8))+SIN(RADIANS(加速計算!$E$8))))*加速計算!$E$3*PI()*I$12/(I$13*(($D1758/(4*加速計算!$E$5)*(I$12/I$13)^2)+I$22+I$15))*60/(2*PI())</f>
        <v>-14.251856916678195</v>
      </c>
      <c r="J1758" s="9">
        <f>(J$21-$D1758*9.81*加速計算!$E$6/(J$13*J$14*加速計算!$E$5)*J$12/2*(加速計算!$E$7*COS(RADIANS(加速計算!$E$8))+SIN(RADIANS(加速計算!$E$8))))*加速計算!$E$3*PI()*J$12/(J$13*(($D1758/(4*加速計算!$E$5)*(J$12/J$13)^2)+J$22+J$15))*60/(2*PI())</f>
        <v>-6.4719486031973013</v>
      </c>
      <c r="K1758" s="9">
        <f>(K$21-$D1758*9.81*加速計算!$E$6/(K$13*K$14*加速計算!$E$5)*K$12/2*(加速計算!$E$7*COS(RADIANS(加速計算!$E$8))+SIN(RADIANS(加速計算!$E$8))))*加速計算!$E$3*PI()*K$12/(K$13*(($D1758/(4*加速計算!$E$5)*(K$12/K$13)^2)+K$22+K$15))*60/(2*PI())</f>
        <v>-30.950702351105296</v>
      </c>
      <c r="L1758" s="9">
        <f>(L$21-$D1758*9.81*加速計算!$E$6/(L$13*L$14*加速計算!$E$5)*L$12/2*(加速計算!$E$7*COS(RADIANS(加速計算!$E$8))+SIN(RADIANS(加速計算!$E$8))))*加速計算!$E$3*PI()*L$12/(L$13*(($D1758/(4*加速計算!$E$5)*(L$12/L$13)^2)+L$22+L$15))*60/(2*PI())</f>
        <v>-29.042908768075215</v>
      </c>
      <c r="M1758" s="20">
        <f>(M$21-$D1758*9.81*加速計算!$E$6/(M$13*M$14*加速計算!$E$5)*M$12/2*(加速計算!$E$7*COS(RADIANS(加速計算!$E$8))+SIN(RADIANS(加速計算!$E$8))))*加速計算!$E$3*PI()*M$12/(M$13*(($D1758/(4*加速計算!$E$5)*(M$12/M$13)^2)+M$22+M$15))*60/(2*PI())</f>
        <v>-27.165191087609241</v>
      </c>
    </row>
    <row r="1759" spans="4:13">
      <c r="D1759" s="22">
        <v>17240</v>
      </c>
      <c r="E1759" s="9">
        <f>(E$21-$D1759*9.81*加速計算!$E$6/(E$13*E$14*加速計算!$E$5)*E$12/2*(加速計算!$E$7*COS(RADIANS(加速計算!$E$8))+SIN(RADIANS(加速計算!$E$8))))*加速計算!$E$3*PI()*E$12/(E$13*(($D1759/(4*加速計算!$E$5)*(E$12/E$13)^2)+E$22+E$15))*60/(2*PI())</f>
        <v>-28.83178144950093</v>
      </c>
      <c r="F1759" s="9">
        <f>(F$21-$D1759*9.81*加速計算!$E$6/(F$13*F$14*加速計算!$E$5)*F$12/2*(加速計算!$E$7*COS(RADIANS(加速計算!$E$8))+SIN(RADIANS(加速計算!$E$8))))*加速計算!$E$3*PI()*F$12/(F$13*(($D1759/(4*加速計算!$E$5)*(F$12/F$13)^2)+F$22+F$15))*60/(2*PI())</f>
        <v>-28.986729301853732</v>
      </c>
      <c r="G1759" s="9">
        <f>(G$21-$D1759*9.81*加速計算!$E$6/(G$13*G$14*加速計算!$E$5)*G$12/2*(加速計算!$E$7*COS(RADIANS(加速計算!$E$8))+SIN(RADIANS(加速計算!$E$8))))*加速計算!$E$3*PI()*G$12/(G$13*(($D1759/(4*加速計算!$E$5)*(G$12/G$13)^2)+G$22+G$15))*60/(2*PI())</f>
        <v>-26.887747252441692</v>
      </c>
      <c r="H1759" s="9">
        <f>(H$21-$D1759*9.81*加速計算!$E$6/(H$13*H$14*加速計算!$E$5)*H$12/2*(加速計算!$E$7*COS(RADIANS(加速計算!$E$8))+SIN(RADIANS(加速計算!$E$8))))*加速計算!$E$3*PI()*H$12/(H$13*(($D1759/(4*加速計算!$E$5)*(H$12/H$13)^2)+H$22+H$15))*60/(2*PI())</f>
        <v>-19.492376015507585</v>
      </c>
      <c r="I1759" s="9">
        <f>(I$21-$D1759*9.81*加速計算!$E$6/(I$13*I$14*加速計算!$E$5)*I$12/2*(加速計算!$E$7*COS(RADIANS(加速計算!$E$8))+SIN(RADIANS(加速計算!$E$8))))*加速計算!$E$3*PI()*I$12/(I$13*(($D1759/(4*加速計算!$E$5)*(I$12/I$13)^2)+I$22+I$15))*60/(2*PI())</f>
        <v>-14.262484699322627</v>
      </c>
      <c r="J1759" s="9">
        <f>(J$21-$D1759*9.81*加速計算!$E$6/(J$13*J$14*加速計算!$E$5)*J$12/2*(加速計算!$E$7*COS(RADIANS(加速計算!$E$8))+SIN(RADIANS(加速計算!$E$8))))*加速計算!$E$3*PI()*J$12/(J$13*(($D1759/(4*加速計算!$E$5)*(J$12/J$13)^2)+J$22+J$15))*60/(2*PI())</f>
        <v>-6.4870659842301768</v>
      </c>
      <c r="K1759" s="9">
        <f>(K$21-$D1759*9.81*加速計算!$E$6/(K$13*K$14*加速計算!$E$5)*K$12/2*(加速計算!$E$7*COS(RADIANS(加速計算!$E$8))+SIN(RADIANS(加速計算!$E$8))))*加速計算!$E$3*PI()*K$12/(K$13*(($D1759/(4*加速計算!$E$5)*(K$12/K$13)^2)+K$22+K$15))*60/(2*PI())</f>
        <v>-30.951716467814279</v>
      </c>
      <c r="L1759" s="9">
        <f>(L$21-$D1759*9.81*加速計算!$E$6/(L$13*L$14*加速計算!$E$5)*L$12/2*(加速計算!$E$7*COS(RADIANS(加速計算!$E$8))+SIN(RADIANS(加速計算!$E$8))))*加速計算!$E$3*PI()*L$12/(L$13*(($D1759/(4*加速計算!$E$5)*(L$12/L$13)^2)+L$22+L$15))*60/(2*PI())</f>
        <v>-29.04502865317663</v>
      </c>
      <c r="M1759" s="20">
        <f>(M$21-$D1759*9.81*加速計算!$E$6/(M$13*M$14*加速計算!$E$5)*M$12/2*(加速計算!$E$7*COS(RADIANS(加速計算!$E$8))+SIN(RADIANS(加速計算!$E$8))))*加速計算!$E$3*PI()*M$12/(M$13*(($D1759/(4*加速計算!$E$5)*(M$12/M$13)^2)+M$22+M$15))*60/(2*PI())</f>
        <v>-27.168398737544042</v>
      </c>
    </row>
    <row r="1760" spans="4:13">
      <c r="D1760" s="22">
        <v>17250</v>
      </c>
      <c r="E1760" s="9">
        <f>(E$21-$D1760*9.81*加速計算!$E$6/(E$13*E$14*加速計算!$E$5)*E$12/2*(加速計算!$E$7*COS(RADIANS(加速計算!$E$8))+SIN(RADIANS(加速計算!$E$8))))*加速計算!$E$3*PI()*E$12/(E$13*(($D1760/(4*加速計算!$E$5)*(E$12/E$13)^2)+E$22+E$15))*60/(2*PI())</f>
        <v>-28.833194844231635</v>
      </c>
      <c r="F1760" s="9">
        <f>(F$21-$D1760*9.81*加速計算!$E$6/(F$13*F$14*加速計算!$E$5)*F$12/2*(加速計算!$E$7*COS(RADIANS(加速計算!$E$8))+SIN(RADIANS(加速計算!$E$8))))*加速計算!$E$3*PI()*F$12/(F$13*(($D1760/(4*加速計算!$E$5)*(F$12/F$13)^2)+F$22+F$15))*60/(2*PI())</f>
        <v>-28.988879717231892</v>
      </c>
      <c r="G1760" s="9">
        <f>(G$21-$D1760*9.81*加速計算!$E$6/(G$13*G$14*加速計算!$E$5)*G$12/2*(加速計算!$E$7*COS(RADIANS(加速計算!$E$8))+SIN(RADIANS(加速計算!$E$8))))*加速計算!$E$3*PI()*G$12/(G$13*(($D1760/(4*加速計算!$E$5)*(G$12/G$13)^2)+G$22+G$15))*60/(2*PI())</f>
        <v>-26.891112123847808</v>
      </c>
      <c r="H1760" s="9">
        <f>(H$21-$D1760*9.81*加速計算!$E$6/(H$13*H$14*加速計算!$E$5)*H$12/2*(加速計算!$E$7*COS(RADIANS(加速計算!$E$8))+SIN(RADIANS(加速計算!$E$8))))*加速計算!$E$3*PI()*H$12/(H$13*(($D1760/(4*加速計算!$E$5)*(H$12/H$13)^2)+H$22+H$15))*60/(2*PI())</f>
        <v>-19.499980408994876</v>
      </c>
      <c r="I1760" s="9">
        <f>(I$21-$D1760*9.81*加速計算!$E$6/(I$13*I$14*加速計算!$E$5)*I$12/2*(加速計算!$E$7*COS(RADIANS(加速計算!$E$8))+SIN(RADIANS(加速計算!$E$8))))*加速計算!$E$3*PI()*I$12/(I$13*(($D1760/(4*加速計算!$E$5)*(I$12/I$13)^2)+I$22+I$15))*60/(2*PI())</f>
        <v>-14.273100243908006</v>
      </c>
      <c r="J1760" s="9">
        <f>(J$21-$D1760*9.81*加速計算!$E$6/(J$13*J$14*加速計算!$E$5)*J$12/2*(加速計算!$E$7*COS(RADIANS(加速計算!$E$8))+SIN(RADIANS(加速計算!$E$8))))*加速計算!$E$3*PI()*J$12/(J$13*(($D1760/(4*加速計算!$E$5)*(J$12/J$13)^2)+J$22+J$15))*60/(2*PI())</f>
        <v>-6.5021659485241532</v>
      </c>
      <c r="K1760" s="9">
        <f>(K$21-$D1760*9.81*加速計算!$E$6/(K$13*K$14*加速計算!$E$5)*K$12/2*(加速計算!$E$7*COS(RADIANS(加速計算!$E$8))+SIN(RADIANS(加速計算!$E$8))))*加速計算!$E$3*PI()*K$12/(K$13*(($D1760/(4*加速計算!$E$5)*(K$12/K$13)^2)+K$22+K$15))*60/(2*PI())</f>
        <v>-30.952729409380954</v>
      </c>
      <c r="L1760" s="9">
        <f>(L$21-$D1760*9.81*加速計算!$E$6/(L$13*L$14*加速計算!$E$5)*L$12/2*(加速計算!$E$7*COS(RADIANS(加速計算!$E$8))+SIN(RADIANS(加速計算!$E$8))))*加速計算!$E$3*PI()*L$12/(L$13*(($D1760/(4*加速計算!$E$5)*(L$12/L$13)^2)+L$22+L$15))*60/(2*PI())</f>
        <v>-29.047146082058561</v>
      </c>
      <c r="M1760" s="20">
        <f>(M$21-$D1760*9.81*加速計算!$E$6/(M$13*M$14*加速計算!$E$5)*M$12/2*(加速計算!$E$7*COS(RADIANS(加速計算!$E$8))+SIN(RADIANS(加速計算!$E$8))))*加速計算!$E$3*PI()*M$12/(M$13*(($D1760/(4*加速計算!$E$5)*(M$12/M$13)^2)+M$22+M$15))*60/(2*PI())</f>
        <v>-27.171602671701557</v>
      </c>
    </row>
    <row r="1761" spans="4:13">
      <c r="D1761" s="22">
        <v>17260</v>
      </c>
      <c r="E1761" s="9">
        <f>(E$21-$D1761*9.81*加速計算!$E$6/(E$13*E$14*加速計算!$E$5)*E$12/2*(加速計算!$E$7*COS(RADIANS(加速計算!$E$8))+SIN(RADIANS(加速計算!$E$8))))*加速計算!$E$3*PI()*E$12/(E$13*(($D1761/(4*加速計算!$E$5)*(E$12/E$13)^2)+E$22+E$15))*60/(2*PI())</f>
        <v>-28.83460660230643</v>
      </c>
      <c r="F1761" s="9">
        <f>(F$21-$D1761*9.81*加速計算!$E$6/(F$13*F$14*加速計算!$E$5)*F$12/2*(加速計算!$E$7*COS(RADIANS(加速計算!$E$8))+SIN(RADIANS(加速計算!$E$8))))*加速計算!$E$3*PI()*F$12/(F$13*(($D1761/(4*加速計算!$E$5)*(F$12/F$13)^2)+F$22+F$15))*60/(2*PI())</f>
        <v>-28.991027643370661</v>
      </c>
      <c r="G1761" s="9">
        <f>(G$21-$D1761*9.81*加速計算!$E$6/(G$13*G$14*加速計算!$E$5)*G$12/2*(加速計算!$E$7*COS(RADIANS(加速計算!$E$8))+SIN(RADIANS(加速計算!$E$8))))*加速計算!$E$3*PI()*G$12/(G$13*(($D1761/(4*加速計算!$E$5)*(G$12/G$13)^2)+G$22+G$15))*60/(2*PI())</f>
        <v>-26.894473101476745</v>
      </c>
      <c r="H1761" s="9">
        <f>(H$21-$D1761*9.81*加速計算!$E$6/(H$13*H$14*加速計算!$E$5)*H$12/2*(加速計算!$E$7*COS(RADIANS(加速計算!$E$8))+SIN(RADIANS(加速計算!$E$8))))*加速計算!$E$3*PI()*H$12/(H$13*(($D1761/(4*加速計算!$E$5)*(H$12/H$13)^2)+H$22+H$15))*60/(2*PI())</f>
        <v>-19.507576050942106</v>
      </c>
      <c r="I1761" s="9">
        <f>(I$21-$D1761*9.81*加速計算!$E$6/(I$13*I$14*加速計算!$E$5)*I$12/2*(加速計算!$E$7*COS(RADIANS(加速計算!$E$8))+SIN(RADIANS(加速計算!$E$8))))*加速計算!$E$3*PI()*I$12/(I$13*(($D1761/(4*加速計算!$E$5)*(I$12/I$13)^2)+I$22+I$15))*60/(2*PI())</f>
        <v>-14.283703571560654</v>
      </c>
      <c r="J1761" s="9">
        <f>(J$21-$D1761*9.81*加速計算!$E$6/(J$13*J$14*加速計算!$E$5)*J$12/2*(加速計算!$E$7*COS(RADIANS(加速計算!$E$8))+SIN(RADIANS(加速計算!$E$8))))*加速計算!$E$3*PI()*J$12/(J$13*(($D1761/(4*加速計算!$E$5)*(J$12/J$13)^2)+J$22+J$15))*60/(2*PI())</f>
        <v>-6.5172485261606452</v>
      </c>
      <c r="K1761" s="9">
        <f>(K$21-$D1761*9.81*加速計算!$E$6/(K$13*K$14*加速計算!$E$5)*K$12/2*(加速計算!$E$7*COS(RADIANS(加速計算!$E$8))+SIN(RADIANS(加速計算!$E$8))))*加速計算!$E$3*PI()*K$12/(K$13*(($D1761/(4*加速計算!$E$5)*(K$12/K$13)^2)+K$22+K$15))*60/(2*PI())</f>
        <v>-30.953741177846759</v>
      </c>
      <c r="L1761" s="9">
        <f>(L$21-$D1761*9.81*加速計算!$E$6/(L$13*L$14*加速計算!$E$5)*L$12/2*(加速計算!$E$7*COS(RADIANS(加速計算!$E$8))+SIN(RADIANS(加速計算!$E$8))))*加速計算!$E$3*PI()*L$12/(L$13*(($D1761/(4*加速計算!$E$5)*(L$12/L$13)^2)+L$22+L$15))*60/(2*PI())</f>
        <v>-29.049261058987405</v>
      </c>
      <c r="M1761" s="20">
        <f>(M$21-$D1761*9.81*加速計算!$E$6/(M$13*M$14*加速計算!$E$5)*M$12/2*(加速計算!$E$7*COS(RADIANS(加速計算!$E$8))+SIN(RADIANS(加速計算!$E$8))))*加速計算!$E$3*PI()*M$12/(M$13*(($D1761/(4*加速計算!$E$5)*(M$12/M$13)^2)+M$22+M$15))*60/(2*PI())</f>
        <v>-27.174802896534622</v>
      </c>
    </row>
    <row r="1762" spans="4:13">
      <c r="D1762" s="22">
        <v>17270</v>
      </c>
      <c r="E1762" s="9">
        <f>(E$21-$D1762*9.81*加速計算!$E$6/(E$13*E$14*加速計算!$E$5)*E$12/2*(加速計算!$E$7*COS(RADIANS(加速計算!$E$8))+SIN(RADIANS(加速計算!$E$8))))*加速計算!$E$3*PI()*E$12/(E$13*(($D1762/(4*加速計算!$E$5)*(E$12/E$13)^2)+E$22+E$15))*60/(2*PI())</f>
        <v>-28.836016726566449</v>
      </c>
      <c r="F1762" s="9">
        <f>(F$21-$D1762*9.81*加速計算!$E$6/(F$13*F$14*加速計算!$E$5)*F$12/2*(加速計算!$E$7*COS(RADIANS(加速計算!$E$8))+SIN(RADIANS(加速計算!$E$8))))*加速計算!$E$3*PI()*F$12/(F$13*(($D1762/(4*加速計算!$E$5)*(F$12/F$13)^2)+F$22+F$15))*60/(2*PI())</f>
        <v>-28.993173084589717</v>
      </c>
      <c r="G1762" s="9">
        <f>(G$21-$D1762*9.81*加速計算!$E$6/(G$13*G$14*加速計算!$E$5)*G$12/2*(加速計算!$E$7*COS(RADIANS(加速計算!$E$8))+SIN(RADIANS(加速計算!$E$8))))*加速計算!$E$3*PI()*G$12/(G$13*(($D1762/(4*加速計算!$E$5)*(G$12/G$13)^2)+G$22+G$15))*60/(2*PI())</f>
        <v>-26.89783019208333</v>
      </c>
      <c r="H1762" s="9">
        <f>(H$21-$D1762*9.81*加速計算!$E$6/(H$13*H$14*加速計算!$E$5)*H$12/2*(加速計算!$E$7*COS(RADIANS(加速計算!$E$8))+SIN(RADIANS(加速計算!$E$8))))*加速計算!$E$3*PI()*H$12/(H$13*(($D1762/(4*加速計算!$E$5)*(H$12/H$13)^2)+H$22+H$15))*60/(2*PI())</f>
        <v>-19.51516295644819</v>
      </c>
      <c r="I1762" s="9">
        <f>(I$21-$D1762*9.81*加速計算!$E$6/(I$13*I$14*加速計算!$E$5)*I$12/2*(加速計算!$E$7*COS(RADIANS(加速計算!$E$8))+SIN(RADIANS(加速計算!$E$8))))*加速計算!$E$3*PI()*I$12/(I$13*(($D1762/(4*加速計算!$E$5)*(I$12/I$13)^2)+I$22+I$15))*60/(2*PI())</f>
        <v>-14.294294703358277</v>
      </c>
      <c r="J1762" s="9">
        <f>(J$21-$D1762*9.81*加速計算!$E$6/(J$13*J$14*加速計算!$E$5)*J$12/2*(加速計算!$E$7*COS(RADIANS(加速計算!$E$8))+SIN(RADIANS(加速計算!$E$8))))*加速計算!$E$3*PI()*J$12/(J$13*(($D1762/(4*加速計算!$E$5)*(J$12/J$13)^2)+J$22+J$15))*60/(2*PI())</f>
        <v>-6.5323137471518358</v>
      </c>
      <c r="K1762" s="9">
        <f>(K$21-$D1762*9.81*加速計算!$E$6/(K$13*K$14*加速計算!$E$5)*K$12/2*(加速計算!$E$7*COS(RADIANS(加速計算!$E$8))+SIN(RADIANS(加速計算!$E$8))))*加速計算!$E$3*PI()*K$12/(K$13*(($D1762/(4*加速計算!$E$5)*(K$12/K$13)^2)+K$22+K$15))*60/(2*PI())</f>
        <v>-30.954751775248358</v>
      </c>
      <c r="L1762" s="9">
        <f>(L$21-$D1762*9.81*加速計算!$E$6/(L$13*L$14*加速計算!$E$5)*L$12/2*(加速計算!$E$7*COS(RADIANS(加速計算!$E$8))+SIN(RADIANS(加速計算!$E$8))))*加速計算!$E$3*PI()*L$12/(L$13*(($D1762/(4*加速計算!$E$5)*(L$12/L$13)^2)+L$22+L$15))*60/(2*PI())</f>
        <v>-29.051373588219672</v>
      </c>
      <c r="M1762" s="20">
        <f>(M$21-$D1762*9.81*加速計算!$E$6/(M$13*M$14*加速計算!$E$5)*M$12/2*(加速計算!$E$7*COS(RADIANS(加速計算!$E$8))+SIN(RADIANS(加速計算!$E$8))))*加速計算!$E$3*PI()*M$12/(M$13*(($D1762/(4*加速計算!$E$5)*(M$12/M$13)^2)+M$22+M$15))*60/(2*PI())</f>
        <v>-27.177999418481186</v>
      </c>
    </row>
    <row r="1763" spans="4:13">
      <c r="D1763" s="22">
        <v>17280</v>
      </c>
      <c r="E1763" s="9">
        <f>(E$21-$D1763*9.81*加速計算!$E$6/(E$13*E$14*加速計算!$E$5)*E$12/2*(加速計算!$E$7*COS(RADIANS(加速計算!$E$8))+SIN(RADIANS(加速計算!$E$8))))*加速計算!$E$3*PI()*E$12/(E$13*(($D1763/(4*加速計算!$E$5)*(E$12/E$13)^2)+E$22+E$15))*60/(2*PI())</f>
        <v>-28.837425219846264</v>
      </c>
      <c r="F1763" s="9">
        <f>(F$21-$D1763*9.81*加速計算!$E$6/(F$13*F$14*加速計算!$E$5)*F$12/2*(加速計算!$E$7*COS(RADIANS(加速計算!$E$8))+SIN(RADIANS(加速計算!$E$8))))*加速計算!$E$3*PI()*F$12/(F$13*(($D1763/(4*加速計算!$E$5)*(F$12/F$13)^2)+F$22+F$15))*60/(2*PI())</f>
        <v>-28.995316045198731</v>
      </c>
      <c r="G1763" s="9">
        <f>(G$21-$D1763*9.81*加速計算!$E$6/(G$13*G$14*加速計算!$E$5)*G$12/2*(加速計算!$E$7*COS(RADIANS(加速計算!$E$8))+SIN(RADIANS(加速計算!$E$8))))*加速計算!$E$3*PI()*G$12/(G$13*(($D1763/(4*加速計算!$E$5)*(G$12/G$13)^2)+G$22+G$15))*60/(2*PI())</f>
        <v>-26.901183402406751</v>
      </c>
      <c r="H1763" s="9">
        <f>(H$21-$D1763*9.81*加速計算!$E$6/(H$13*H$14*加速計算!$E$5)*H$12/2*(加速計算!$E$7*COS(RADIANS(加速計算!$E$8))+SIN(RADIANS(加速計算!$E$8))))*加速計算!$E$3*PI()*H$12/(H$13*(($D1763/(4*加速計算!$E$5)*(H$12/H$13)^2)+H$22+H$15))*60/(2*PI())</f>
        <v>-19.522741140577331</v>
      </c>
      <c r="I1763" s="9">
        <f>(I$21-$D1763*9.81*加速計算!$E$6/(I$13*I$14*加速計算!$E$5)*I$12/2*(加速計算!$E$7*COS(RADIANS(加速計算!$E$8))+SIN(RADIANS(加速計算!$E$8))))*加速計算!$E$3*PI()*I$12/(I$13*(($D1763/(4*加速計算!$E$5)*(I$12/I$13)^2)+I$22+I$15))*60/(2*PI())</f>
        <v>-14.304873660330122</v>
      </c>
      <c r="J1763" s="9">
        <f>(J$21-$D1763*9.81*加速計算!$E$6/(J$13*J$14*加速計算!$E$5)*J$12/2*(加速計算!$E$7*COS(RADIANS(加速計算!$E$8))+SIN(RADIANS(加速計算!$E$8))))*加速計算!$E$3*PI()*J$12/(J$13*(($D1763/(4*加速計算!$E$5)*(J$12/J$13)^2)+J$22+J$15))*60/(2*PI())</f>
        <v>-6.5473616414408555</v>
      </c>
      <c r="K1763" s="9">
        <f>(K$21-$D1763*9.81*加速計算!$E$6/(K$13*K$14*加速計算!$E$5)*K$12/2*(加速計算!$E$7*COS(RADIANS(加速計算!$E$8))+SIN(RADIANS(加速計算!$E$8))))*加速計算!$E$3*PI()*K$12/(K$13*(($D1763/(4*加速計算!$E$5)*(K$12/K$13)^2)+K$22+K$15))*60/(2*PI())</f>
        <v>-30.955761203617772</v>
      </c>
      <c r="L1763" s="9">
        <f>(L$21-$D1763*9.81*加速計算!$E$6/(L$13*L$14*加速計算!$E$5)*L$12/2*(加速計算!$E$7*COS(RADIANS(加速計算!$E$8))+SIN(RADIANS(加速計算!$E$8))))*加速計算!$E$3*PI()*L$12/(L$13*(($D1763/(4*加速計算!$E$5)*(L$12/L$13)^2)+L$22+L$15))*60/(2*PI())</f>
        <v>-29.053483674002056</v>
      </c>
      <c r="M1763" s="20">
        <f>(M$21-$D1763*9.81*加速計算!$E$6/(M$13*M$14*加速計算!$E$5)*M$12/2*(加速計算!$E$7*COS(RADIANS(加速計算!$E$8))+SIN(RADIANS(加速計算!$E$8))))*加速計算!$E$3*PI()*M$12/(M$13*(($D1763/(4*加速計算!$E$5)*(M$12/M$13)^2)+M$22+M$15))*60/(2*PI())</f>
        <v>-27.181192243964258</v>
      </c>
    </row>
    <row r="1764" spans="4:13">
      <c r="D1764" s="22">
        <v>17290</v>
      </c>
      <c r="E1764" s="9">
        <f>(E$21-$D1764*9.81*加速計算!$E$6/(E$13*E$14*加速計算!$E$5)*E$12/2*(加速計算!$E$7*COS(RADIANS(加速計算!$E$8))+SIN(RADIANS(加速計算!$E$8))))*加速計算!$E$3*PI()*E$12/(E$13*(($D1764/(4*加速計算!$E$5)*(E$12/E$13)^2)+E$22+E$15))*60/(2*PI())</f>
        <v>-28.838832084973866</v>
      </c>
      <c r="F1764" s="9">
        <f>(F$21-$D1764*9.81*加速計算!$E$6/(F$13*F$14*加速計算!$E$5)*F$12/2*(加速計算!$E$7*COS(RADIANS(加速計算!$E$8))+SIN(RADIANS(加速計算!$E$8))))*加速計算!$E$3*PI()*F$12/(F$13*(($D1764/(4*加速計算!$E$5)*(F$12/F$13)^2)+F$22+F$15))*60/(2*PI())</f>
        <v>-28.99745652949742</v>
      </c>
      <c r="G1764" s="9">
        <f>(G$21-$D1764*9.81*加速計算!$E$6/(G$13*G$14*加速計算!$E$5)*G$12/2*(加速計算!$E$7*COS(RADIANS(加速計算!$E$8))+SIN(RADIANS(加速計算!$E$8))))*加速計算!$E$3*PI()*G$12/(G$13*(($D1764/(4*加速計算!$E$5)*(G$12/G$13)^2)+G$22+G$15))*60/(2*PI())</f>
        <v>-26.904532739170641</v>
      </c>
      <c r="H1764" s="9">
        <f>(H$21-$D1764*9.81*加速計算!$E$6/(H$13*H$14*加速計算!$E$5)*H$12/2*(加速計算!$E$7*COS(RADIANS(加速計算!$E$8))+SIN(RADIANS(加速計算!$E$8))))*加速計算!$E$3*PI()*H$12/(H$13*(($D1764/(4*加速計算!$E$5)*(H$12/H$13)^2)+H$22+H$15))*60/(2*PI())</f>
        <v>-19.53031061835911</v>
      </c>
      <c r="I1764" s="9">
        <f>(I$21-$D1764*9.81*加速計算!$E$6/(I$13*I$14*加速計算!$E$5)*I$12/2*(加速計算!$E$7*COS(RADIANS(加速計算!$E$8))+SIN(RADIANS(加速計算!$E$8))))*加速計算!$E$3*PI()*I$12/(I$13*(($D1764/(4*加速計算!$E$5)*(I$12/I$13)^2)+I$22+I$15))*60/(2*PI())</f>
        <v>-14.315440463457138</v>
      </c>
      <c r="J1764" s="9">
        <f>(J$21-$D1764*9.81*加速計算!$E$6/(J$13*J$14*加速計算!$E$5)*J$12/2*(加速計算!$E$7*COS(RADIANS(加速計算!$E$8))+SIN(RADIANS(加速計算!$E$8))))*加速計算!$E$3*PI()*J$12/(J$13*(($D1764/(4*加速計算!$E$5)*(J$12/J$13)^2)+J$22+J$15))*60/(2*PI())</f>
        <v>-6.5623922389020386</v>
      </c>
      <c r="K1764" s="9">
        <f>(K$21-$D1764*9.81*加速計算!$E$6/(K$13*K$14*加速計算!$E$5)*K$12/2*(加速計算!$E$7*COS(RADIANS(加速計算!$E$8))+SIN(RADIANS(加速計算!$E$8))))*加速計算!$E$3*PI()*K$12/(K$13*(($D1764/(4*加速計算!$E$5)*(K$12/K$13)^2)+K$22+K$15))*60/(2*PI())</f>
        <v>-30.956769464982266</v>
      </c>
      <c r="L1764" s="9">
        <f>(L$21-$D1764*9.81*加速計算!$E$6/(L$13*L$14*加速計算!$E$5)*L$12/2*(加速計算!$E$7*COS(RADIANS(加速計算!$E$8))+SIN(RADIANS(加速計算!$E$8))))*加速計算!$E$3*PI()*L$12/(L$13*(($D1764/(4*加速計算!$E$5)*(L$12/L$13)^2)+L$22+L$15))*60/(2*PI())</f>
        <v>-29.055591320571398</v>
      </c>
      <c r="M1764" s="20">
        <f>(M$21-$D1764*9.81*加速計算!$E$6/(M$13*M$14*加速計算!$E$5)*M$12/2*(加速計算!$E$7*COS(RADIANS(加速計算!$E$8))+SIN(RADIANS(加速計算!$E$8))))*加速計算!$E$3*PI()*M$12/(M$13*(($D1764/(4*加速計算!$E$5)*(M$12/M$13)^2)+M$22+M$15))*60/(2*PI())</f>
        <v>-27.184381379392065</v>
      </c>
    </row>
    <row r="1765" spans="4:13">
      <c r="D1765" s="22">
        <v>17300</v>
      </c>
      <c r="E1765" s="9">
        <f>(E$21-$D1765*9.81*加速計算!$E$6/(E$13*E$14*加速計算!$E$5)*E$12/2*(加速計算!$E$7*COS(RADIANS(加速計算!$E$8))+SIN(RADIANS(加速計算!$E$8))))*加速計算!$E$3*PI()*E$12/(E$13*(($D1765/(4*加速計算!$E$5)*(E$12/E$13)^2)+E$22+E$15))*60/(2*PI())</f>
        <v>-28.84023732477073</v>
      </c>
      <c r="F1765" s="9">
        <f>(F$21-$D1765*9.81*加速計算!$E$6/(F$13*F$14*加速計算!$E$5)*F$12/2*(加速計算!$E$7*COS(RADIANS(加速計算!$E$8))+SIN(RADIANS(加速計算!$E$8))))*加速計算!$E$3*PI()*F$12/(F$13*(($D1765/(4*加速計算!$E$5)*(F$12/F$13)^2)+F$22+F$15))*60/(2*PI())</f>
        <v>-28.999594541775611</v>
      </c>
      <c r="G1765" s="9">
        <f>(G$21-$D1765*9.81*加速計算!$E$6/(G$13*G$14*加速計算!$E$5)*G$12/2*(加速計算!$E$7*COS(RADIANS(加速計算!$E$8))+SIN(RADIANS(加速計算!$E$8))))*加速計算!$E$3*PI()*G$12/(G$13*(($D1765/(4*加速計算!$E$5)*(G$12/G$13)^2)+G$22+G$15))*60/(2*PI())</f>
        <v>-26.90787820908314</v>
      </c>
      <c r="H1765" s="9">
        <f>(H$21-$D1765*9.81*加速計算!$E$6/(H$13*H$14*加速計算!$E$5)*H$12/2*(加速計算!$E$7*COS(RADIANS(加速計算!$E$8))+SIN(RADIANS(加速計算!$E$8))))*加速計算!$E$3*PI()*H$12/(H$13*(($D1765/(4*加速計算!$E$5)*(H$12/H$13)^2)+H$22+H$15))*60/(2*PI())</f>
        <v>-19.537871404788625</v>
      </c>
      <c r="I1765" s="9">
        <f>(I$21-$D1765*9.81*加速計算!$E$6/(I$13*I$14*加速計算!$E$5)*I$12/2*(加速計算!$E$7*COS(RADIANS(加速計算!$E$8))+SIN(RADIANS(加速計算!$E$8))))*加速計算!$E$3*PI()*I$12/(I$13*(($D1765/(4*加速計算!$E$5)*(I$12/I$13)^2)+I$22+I$15))*60/(2*PI())</f>
        <v>-14.32599513367208</v>
      </c>
      <c r="J1765" s="9">
        <f>(J$21-$D1765*9.81*加速計算!$E$6/(J$13*J$14*加速計算!$E$5)*J$12/2*(加速計算!$E$7*COS(RADIANS(加速計算!$E$8))+SIN(RADIANS(加速計算!$E$8))))*加速計算!$E$3*PI()*J$12/(J$13*(($D1765/(4*加速計算!$E$5)*(J$12/J$13)^2)+J$22+J$15))*60/(2*PI())</f>
        <v>-6.5774055693410505</v>
      </c>
      <c r="K1765" s="9">
        <f>(K$21-$D1765*9.81*加速計算!$E$6/(K$13*K$14*加速計算!$E$5)*K$12/2*(加速計算!$E$7*COS(RADIANS(加速計算!$E$8))+SIN(RADIANS(加速計算!$E$8))))*加速計算!$E$3*PI()*K$12/(K$13*(($D1765/(4*加速計算!$E$5)*(K$12/K$13)^2)+K$22+K$15))*60/(2*PI())</f>
        <v>-30.95777656136444</v>
      </c>
      <c r="L1765" s="9">
        <f>(L$21-$D1765*9.81*加速計算!$E$6/(L$13*L$14*加速計算!$E$5)*L$12/2*(加速計算!$E$7*COS(RADIANS(加速計算!$E$8))+SIN(RADIANS(加速計算!$E$8))))*加速計算!$E$3*PI()*L$12/(L$13*(($D1765/(4*加速計算!$E$5)*(L$12/L$13)^2)+L$22+L$15))*60/(2*PI())</f>
        <v>-29.057696532154811</v>
      </c>
      <c r="M1765" s="20">
        <f>(M$21-$D1765*9.81*加速計算!$E$6/(M$13*M$14*加速計算!$E$5)*M$12/2*(加速計算!$E$7*COS(RADIANS(加速計算!$E$8))+SIN(RADIANS(加速計算!$E$8))))*加速計算!$E$3*PI()*M$12/(M$13*(($D1765/(4*加速計算!$E$5)*(M$12/M$13)^2)+M$22+M$15))*60/(2*PI())</f>
        <v>-27.187566831157959</v>
      </c>
    </row>
    <row r="1766" spans="4:13">
      <c r="D1766" s="22">
        <v>17310</v>
      </c>
      <c r="E1766" s="9">
        <f>(E$21-$D1766*9.81*加速計算!$E$6/(E$13*E$14*加速計算!$E$5)*E$12/2*(加速計算!$E$7*COS(RADIANS(加速計算!$E$8))+SIN(RADIANS(加速計算!$E$8))))*加速計算!$E$3*PI()*E$12/(E$13*(($D1766/(4*加速計算!$E$5)*(E$12/E$13)^2)+E$22+E$15))*60/(2*PI())</f>
        <v>-28.841640942051818</v>
      </c>
      <c r="F1766" s="9">
        <f>(F$21-$D1766*9.81*加速計算!$E$6/(F$13*F$14*加速計算!$E$5)*F$12/2*(加速計算!$E$7*COS(RADIANS(加速計算!$E$8))+SIN(RADIANS(加速計算!$E$8))))*加速計算!$E$3*PI()*F$12/(F$13*(($D1766/(4*加速計算!$E$5)*(F$12/F$13)^2)+F$22+F$15))*60/(2*PI())</f>
        <v>-29.001730086313163</v>
      </c>
      <c r="G1766" s="9">
        <f>(G$21-$D1766*9.81*加速計算!$E$6/(G$13*G$14*加速計算!$E$5)*G$12/2*(加速計算!$E$7*COS(RADIANS(加速計算!$E$8))+SIN(RADIANS(加速計算!$E$8))))*加速計算!$E$3*PI()*G$12/(G$13*(($D1766/(4*加速計算!$E$5)*(G$12/G$13)^2)+G$22+G$15))*60/(2*PI())</f>
        <v>-26.911219818836869</v>
      </c>
      <c r="H1766" s="9">
        <f>(H$21-$D1766*9.81*加速計算!$E$6/(H$13*H$14*加速計算!$E$5)*H$12/2*(加速計算!$E$7*COS(RADIANS(加速計算!$E$8))+SIN(RADIANS(加速計算!$E$8))))*加速計算!$E$3*PI()*H$12/(H$13*(($D1766/(4*加速計算!$E$5)*(H$12/H$13)^2)+H$22+H$15))*60/(2*PI())</f>
        <v>-19.54542351482651</v>
      </c>
      <c r="I1766" s="9">
        <f>(I$21-$D1766*9.81*加速計算!$E$6/(I$13*I$14*加速計算!$E$5)*I$12/2*(加速計算!$E$7*COS(RADIANS(加速計算!$E$8))+SIN(RADIANS(加速計算!$E$8))))*加速計算!$E$3*PI()*I$12/(I$13*(($D1766/(4*加速計算!$E$5)*(I$12/I$13)^2)+I$22+I$15))*60/(2*PI())</f>
        <v>-14.336537691859647</v>
      </c>
      <c r="J1766" s="9">
        <f>(J$21-$D1766*9.81*加速計算!$E$6/(J$13*J$14*加速計算!$E$5)*J$12/2*(加速計算!$E$7*COS(RADIANS(加速計算!$E$8))+SIN(RADIANS(加速計算!$E$8))))*加速計算!$E$3*PI()*J$12/(J$13*(($D1766/(4*加速計算!$E$5)*(J$12/J$13)^2)+J$22+J$15))*60/(2*PI())</f>
        <v>-6.5924016624951198</v>
      </c>
      <c r="K1766" s="9">
        <f>(K$21-$D1766*9.81*加速計算!$E$6/(K$13*K$14*加速計算!$E$5)*K$12/2*(加速計算!$E$7*COS(RADIANS(加速計算!$E$8))+SIN(RADIANS(加速計算!$E$8))))*加速計算!$E$3*PI()*K$12/(K$13*(($D1766/(4*加速計算!$E$5)*(K$12/K$13)^2)+K$22+K$15))*60/(2*PI())</f>
        <v>-30.958782494782231</v>
      </c>
      <c r="L1766" s="9">
        <f>(L$21-$D1766*9.81*加速計算!$E$6/(L$13*L$14*加速計算!$E$5)*L$12/2*(加速計算!$E$7*COS(RADIANS(加速計算!$E$8))+SIN(RADIANS(加速計算!$E$8))))*加速計算!$E$3*PI()*L$12/(L$13*(($D1766/(4*加速計算!$E$5)*(L$12/L$13)^2)+L$22+L$15))*60/(2*PI())</f>
        <v>-29.05979931296957</v>
      </c>
      <c r="M1766" s="20">
        <f>(M$21-$D1766*9.81*加速計算!$E$6/(M$13*M$14*加速計算!$E$5)*M$12/2*(加速計算!$E$7*COS(RADIANS(加速計算!$E$8))+SIN(RADIANS(加速計算!$E$8))))*加速計算!$E$3*PI()*M$12/(M$13*(($D1766/(4*加速計算!$E$5)*(M$12/M$13)^2)+M$22+M$15))*60/(2*PI())</f>
        <v>-27.190748605640582</v>
      </c>
    </row>
    <row r="1767" spans="4:13">
      <c r="D1767" s="22">
        <v>17320</v>
      </c>
      <c r="E1767" s="9">
        <f>(E$21-$D1767*9.81*加速計算!$E$6/(E$13*E$14*加速計算!$E$5)*E$12/2*(加速計算!$E$7*COS(RADIANS(加速計算!$E$8))+SIN(RADIANS(加速計算!$E$8))))*加速計算!$E$3*PI()*E$12/(E$13*(($D1767/(4*加速計算!$E$5)*(E$12/E$13)^2)+E$22+E$15))*60/(2*PI())</f>
        <v>-28.84304293962558</v>
      </c>
      <c r="F1767" s="9">
        <f>(F$21-$D1767*9.81*加速計算!$E$6/(F$13*F$14*加速計算!$E$5)*F$12/2*(加速計算!$E$7*COS(RADIANS(加速計算!$E$8))+SIN(RADIANS(加速計算!$E$8))))*加速計算!$E$3*PI()*F$12/(F$13*(($D1767/(4*加速計算!$E$5)*(F$12/F$13)^2)+F$22+F$15))*60/(2*PI())</f>
        <v>-29.003863167380121</v>
      </c>
      <c r="G1767" s="9">
        <f>(G$21-$D1767*9.81*加速計算!$E$6/(G$13*G$14*加速計算!$E$5)*G$12/2*(加速計算!$E$7*COS(RADIANS(加速計算!$E$8))+SIN(RADIANS(加速計算!$E$8))))*加速計算!$E$3*PI()*G$12/(G$13*(($D1767/(4*加速計算!$E$5)*(G$12/G$13)^2)+G$22+G$15))*60/(2*PI())</f>
        <v>-26.914557575108994</v>
      </c>
      <c r="H1767" s="9">
        <f>(H$21-$D1767*9.81*加速計算!$E$6/(H$13*H$14*加速計算!$E$5)*H$12/2*(加速計算!$E$7*COS(RADIANS(加速計算!$E$8))+SIN(RADIANS(加速計算!$E$8))))*加速計算!$E$3*PI()*H$12/(H$13*(($D1767/(4*加速計算!$E$5)*(H$12/H$13)^2)+H$22+H$15))*60/(2*PI())</f>
        <v>-19.55296696339914</v>
      </c>
      <c r="I1767" s="9">
        <f>(I$21-$D1767*9.81*加速計算!$E$6/(I$13*I$14*加速計算!$E$5)*I$12/2*(加速計算!$E$7*COS(RADIANS(加速計算!$E$8))+SIN(RADIANS(加速計算!$E$8))))*加速計算!$E$3*PI()*I$12/(I$13*(($D1767/(4*加速計算!$E$5)*(I$12/I$13)^2)+I$22+I$15))*60/(2*PI())</f>
        <v>-14.347068158856661</v>
      </c>
      <c r="J1767" s="9">
        <f>(J$21-$D1767*9.81*加速計算!$E$6/(J$13*J$14*加速計算!$E$5)*J$12/2*(加速計算!$E$7*COS(RADIANS(加速計算!$E$8))+SIN(RADIANS(加速計算!$E$8))))*加速計算!$E$3*PI()*J$12/(J$13*(($D1767/(4*加速計算!$E$5)*(J$12/J$13)^2)+J$22+J$15))*60/(2*PI())</f>
        <v>-6.6073805480332268</v>
      </c>
      <c r="K1767" s="9">
        <f>(K$21-$D1767*9.81*加速計算!$E$6/(K$13*K$14*加速計算!$E$5)*K$12/2*(加速計算!$E$7*COS(RADIANS(加速計算!$E$8))+SIN(RADIANS(加速計算!$E$8))))*加速計算!$E$3*PI()*K$12/(K$13*(($D1767/(4*加速計算!$E$5)*(K$12/K$13)^2)+K$22+K$15))*60/(2*PI())</f>
        <v>-30.959787267248906</v>
      </c>
      <c r="L1767" s="9">
        <f>(L$21-$D1767*9.81*加速計算!$E$6/(L$13*L$14*加速計算!$E$5)*L$12/2*(加速計算!$E$7*COS(RADIANS(加速計算!$E$8))+SIN(RADIANS(加速計算!$E$8))))*加速計算!$E$3*PI()*L$12/(L$13*(($D1767/(4*加速計算!$E$5)*(L$12/L$13)^2)+L$22+L$15))*60/(2*PI())</f>
        <v>-29.061899667223251</v>
      </c>
      <c r="M1767" s="20">
        <f>(M$21-$D1767*9.81*加速計算!$E$6/(M$13*M$14*加速計算!$E$5)*M$12/2*(加速計算!$E$7*COS(RADIANS(加速計算!$E$8))+SIN(RADIANS(加速計算!$E$8))))*加速計算!$E$3*PI()*M$12/(M$13*(($D1767/(4*加速計算!$E$5)*(M$12/M$13)^2)+M$22+M$15))*60/(2*PI())</f>
        <v>-27.193926709203843</v>
      </c>
    </row>
    <row r="1768" spans="4:13">
      <c r="D1768" s="22">
        <v>17330</v>
      </c>
      <c r="E1768" s="9">
        <f>(E$21-$D1768*9.81*加速計算!$E$6/(E$13*E$14*加速計算!$E$5)*E$12/2*(加速計算!$E$7*COS(RADIANS(加速計算!$E$8))+SIN(RADIANS(加速計算!$E$8))))*加速計算!$E$3*PI()*E$12/(E$13*(($D1768/(4*加速計算!$E$5)*(E$12/E$13)^2)+E$22+E$15))*60/(2*PI())</f>
        <v>-28.844443320294001</v>
      </c>
      <c r="F1768" s="9">
        <f>(F$21-$D1768*9.81*加速計算!$E$6/(F$13*F$14*加速計算!$E$5)*F$12/2*(加速計算!$E$7*COS(RADIANS(加速計算!$E$8))+SIN(RADIANS(加速計算!$E$8))))*加速計算!$E$3*PI()*F$12/(F$13*(($D1768/(4*加速計算!$E$5)*(F$12/F$13)^2)+F$22+F$15))*60/(2*PI())</f>
        <v>-29.005993789236634</v>
      </c>
      <c r="G1768" s="9">
        <f>(G$21-$D1768*9.81*加速計算!$E$6/(G$13*G$14*加速計算!$E$5)*G$12/2*(加速計算!$E$7*COS(RADIANS(加速計算!$E$8))+SIN(RADIANS(加速計算!$E$8))))*加速計算!$E$3*PI()*G$12/(G$13*(($D1768/(4*加速計算!$E$5)*(G$12/G$13)^2)+G$22+G$15))*60/(2*PI())</f>
        <v>-26.917891484561341</v>
      </c>
      <c r="H1768" s="9">
        <f>(H$21-$D1768*9.81*加速計算!$E$6/(H$13*H$14*加速計算!$E$5)*H$12/2*(加速計算!$E$7*COS(RADIANS(加速計算!$E$8))+SIN(RADIANS(加速計算!$E$8))))*加速計算!$E$3*PI()*H$12/(H$13*(($D1768/(4*加速計算!$E$5)*(H$12/H$13)^2)+H$22+H$15))*60/(2*PI())</f>
        <v>-19.56050176539862</v>
      </c>
      <c r="I1768" s="9">
        <f>(I$21-$D1768*9.81*加速計算!$E$6/(I$13*I$14*加速計算!$E$5)*I$12/2*(加速計算!$E$7*COS(RADIANS(加速計算!$E$8))+SIN(RADIANS(加速計算!$E$8))))*加速計算!$E$3*PI()*I$12/(I$13*(($D1768/(4*加速計算!$E$5)*(I$12/I$13)^2)+I$22+I$15))*60/(2*PI())</f>
        <v>-14.35758655545215</v>
      </c>
      <c r="J1768" s="9">
        <f>(J$21-$D1768*9.81*加速計算!$E$6/(J$13*J$14*加速計算!$E$5)*J$12/2*(加速計算!$E$7*COS(RADIANS(加速計算!$E$8))+SIN(RADIANS(加速計算!$E$8))))*加速計算!$E$3*PI()*J$12/(J$13*(($D1768/(4*加速計算!$E$5)*(J$12/J$13)^2)+J$22+J$15))*60/(2*PI())</f>
        <v>-6.6223422555563163</v>
      </c>
      <c r="K1768" s="9">
        <f>(K$21-$D1768*9.81*加速計算!$E$6/(K$13*K$14*加速計算!$E$5)*K$12/2*(加速計算!$E$7*COS(RADIANS(加速計算!$E$8))+SIN(RADIANS(加速計算!$E$8))))*加速計算!$E$3*PI()*K$12/(K$13*(($D1768/(4*加速計算!$E$5)*(K$12/K$13)^2)+K$22+K$15))*60/(2*PI())</f>
        <v>-30.960790880773107</v>
      </c>
      <c r="L1768" s="9">
        <f>(L$21-$D1768*9.81*加速計算!$E$6/(L$13*L$14*加速計算!$E$5)*L$12/2*(加速計算!$E$7*COS(RADIANS(加速計算!$E$8))+SIN(RADIANS(加速計算!$E$8))))*加速計算!$E$3*PI()*L$12/(L$13*(($D1768/(4*加速計算!$E$5)*(L$12/L$13)^2)+L$22+L$15))*60/(2*PI())</f>
        <v>-29.063997599113755</v>
      </c>
      <c r="M1768" s="20">
        <f>(M$21-$D1768*9.81*加速計算!$E$6/(M$13*M$14*加速計算!$E$5)*M$12/2*(加速計算!$E$7*COS(RADIANS(加速計算!$E$8))+SIN(RADIANS(加速計算!$E$8))))*加速計算!$E$3*PI()*M$12/(M$13*(($D1768/(4*加速計算!$E$5)*(M$12/M$13)^2)+M$22+M$15))*60/(2*PI())</f>
        <v>-27.197101148196975</v>
      </c>
    </row>
    <row r="1769" spans="4:13">
      <c r="D1769" s="22">
        <v>17340</v>
      </c>
      <c r="E1769" s="9">
        <f>(E$21-$D1769*9.81*加速計算!$E$6/(E$13*E$14*加速計算!$E$5)*E$12/2*(加速計算!$E$7*COS(RADIANS(加速計算!$E$8))+SIN(RADIANS(加速計算!$E$8))))*加速計算!$E$3*PI()*E$12/(E$13*(($D1769/(4*加速計算!$E$5)*(E$12/E$13)^2)+E$22+E$15))*60/(2*PI())</f>
        <v>-28.845842086852588</v>
      </c>
      <c r="F1769" s="9">
        <f>(F$21-$D1769*9.81*加速計算!$E$6/(F$13*F$14*加速計算!$E$5)*F$12/2*(加速計算!$E$7*COS(RADIANS(加速計算!$E$8))+SIN(RADIANS(加速計算!$E$8))))*加速計算!$E$3*PI()*F$12/(F$13*(($D1769/(4*加速計算!$E$5)*(F$12/F$13)^2)+F$22+F$15))*60/(2*PI())</f>
        <v>-29.008121956133046</v>
      </c>
      <c r="G1769" s="9">
        <f>(G$21-$D1769*9.81*加速計算!$E$6/(G$13*G$14*加速計算!$E$5)*G$12/2*(加速計算!$E$7*COS(RADIANS(加速計算!$E$8))+SIN(RADIANS(加速計算!$E$8))))*加速計算!$E$3*PI()*G$12/(G$13*(($D1769/(4*加速計算!$E$5)*(G$12/G$13)^2)+G$22+G$15))*60/(2*PI())</f>
        <v>-26.921221553840358</v>
      </c>
      <c r="H1769" s="9">
        <f>(H$21-$D1769*9.81*加速計算!$E$6/(H$13*H$14*加速計算!$E$5)*H$12/2*(加速計算!$E$7*COS(RADIANS(加速計算!$E$8))+SIN(RADIANS(加速計算!$E$8))))*加速計算!$E$3*PI()*H$12/(H$13*(($D1769/(4*加速計算!$E$5)*(H$12/H$13)^2)+H$22+H$15))*60/(2*PI())</f>
        <v>-19.568027935682956</v>
      </c>
      <c r="I1769" s="9">
        <f>(I$21-$D1769*9.81*加速計算!$E$6/(I$13*I$14*加速計算!$E$5)*I$12/2*(加速計算!$E$7*COS(RADIANS(加速計算!$E$8))+SIN(RADIANS(加速計算!$E$8))))*加速計算!$E$3*PI()*I$12/(I$13*(($D1769/(4*加速計算!$E$5)*(I$12/I$13)^2)+I$22+I$15))*60/(2*PI())</f>
        <v>-14.36809290238752</v>
      </c>
      <c r="J1769" s="9">
        <f>(J$21-$D1769*9.81*加速計算!$E$6/(J$13*J$14*加速計算!$E$5)*J$12/2*(加速計算!$E$7*COS(RADIANS(加速計算!$E$8))+SIN(RADIANS(加速計算!$E$8))))*加速計算!$E$3*PI()*J$12/(J$13*(($D1769/(4*加速計算!$E$5)*(J$12/J$13)^2)+J$22+J$15))*60/(2*PI())</f>
        <v>-6.6372868145974628</v>
      </c>
      <c r="K1769" s="9">
        <f>(K$21-$D1769*9.81*加速計算!$E$6/(K$13*K$14*加速計算!$E$5)*K$12/2*(加速計算!$E$7*COS(RADIANS(加速計算!$E$8))+SIN(RADIANS(加速計算!$E$8))))*加速計算!$E$3*PI()*K$12/(K$13*(($D1769/(4*加速計算!$E$5)*(K$12/K$13)^2)+K$22+K$15))*60/(2*PI())</f>
        <v>-30.961793337358795</v>
      </c>
      <c r="L1769" s="9">
        <f>(L$21-$D1769*9.81*加速計算!$E$6/(L$13*L$14*加速計算!$E$5)*L$12/2*(加速計算!$E$7*COS(RADIANS(加速計算!$E$8))+SIN(RADIANS(加速計算!$E$8))))*加速計算!$E$3*PI()*L$12/(L$13*(($D1769/(4*加速計算!$E$5)*(L$12/L$13)^2)+L$22+L$15))*60/(2*PI())</f>
        <v>-29.06609311282925</v>
      </c>
      <c r="M1769" s="20">
        <f>(M$21-$D1769*9.81*加速計算!$E$6/(M$13*M$14*加速計算!$E$5)*M$12/2*(加速計算!$E$7*COS(RADIANS(加速計算!$E$8))+SIN(RADIANS(加速計算!$E$8))))*加速計算!$E$3*PI()*M$12/(M$13*(($D1769/(4*加速計算!$E$5)*(M$12/M$13)^2)+M$22+M$15))*60/(2*PI())</f>
        <v>-27.200271928954542</v>
      </c>
    </row>
    <row r="1770" spans="4:13">
      <c r="D1770" s="22">
        <v>17350</v>
      </c>
      <c r="E1770" s="9">
        <f>(E$21-$D1770*9.81*加速計算!$E$6/(E$13*E$14*加速計算!$E$5)*E$12/2*(加速計算!$E$7*COS(RADIANS(加速計算!$E$8))+SIN(RADIANS(加速計算!$E$8))))*加速計算!$E$3*PI()*E$12/(E$13*(($D1770/(4*加速計算!$E$5)*(E$12/E$13)^2)+E$22+E$15))*60/(2*PI())</f>
        <v>-28.847239242090456</v>
      </c>
      <c r="F1770" s="9">
        <f>(F$21-$D1770*9.81*加速計算!$E$6/(F$13*F$14*加速計算!$E$5)*F$12/2*(加速計算!$E$7*COS(RADIANS(加速計算!$E$8))+SIN(RADIANS(加速計算!$E$8))))*加速計算!$E$3*PI()*F$12/(F$13*(($D1770/(4*加速計算!$E$5)*(F$12/F$13)^2)+F$22+F$15))*60/(2*PI())</f>
        <v>-29.010247672309948</v>
      </c>
      <c r="G1770" s="9">
        <f>(G$21-$D1770*9.81*加速計算!$E$6/(G$13*G$14*加速計算!$E$5)*G$12/2*(加速計算!$E$7*COS(RADIANS(加速計算!$E$8))+SIN(RADIANS(加速計算!$E$8))))*加速計算!$E$3*PI()*G$12/(G$13*(($D1770/(4*加速計算!$E$5)*(G$12/G$13)^2)+G$22+G$15))*60/(2*PI())</f>
        <v>-26.924547789577215</v>
      </c>
      <c r="H1770" s="9">
        <f>(H$21-$D1770*9.81*加速計算!$E$6/(H$13*H$14*加速計算!$E$5)*H$12/2*(加速計算!$E$7*COS(RADIANS(加速計算!$E$8))+SIN(RADIANS(加速計算!$E$8))))*加速計算!$E$3*PI()*H$12/(H$13*(($D1770/(4*加速計算!$E$5)*(H$12/H$13)^2)+H$22+H$15))*60/(2*PI())</f>
        <v>-19.575545489076145</v>
      </c>
      <c r="I1770" s="9">
        <f>(I$21-$D1770*9.81*加速計算!$E$6/(I$13*I$14*加速計算!$E$5)*I$12/2*(加速計算!$E$7*COS(RADIANS(加速計算!$E$8))+SIN(RADIANS(加速計算!$E$8))))*加速計算!$E$3*PI()*I$12/(I$13*(($D1770/(4*加速計算!$E$5)*(I$12/I$13)^2)+I$22+I$15))*60/(2*PI())</f>
        <v>-14.3785872203567</v>
      </c>
      <c r="J1770" s="9">
        <f>(J$21-$D1770*9.81*加速計算!$E$6/(J$13*J$14*加速計算!$E$5)*J$12/2*(加速計算!$E$7*COS(RADIANS(加速計算!$E$8))+SIN(RADIANS(加速計算!$E$8))))*加速計算!$E$3*PI()*J$12/(J$13*(($D1770/(4*加速計算!$E$5)*(J$12/J$13)^2)+J$22+J$15))*60/(2*PI())</f>
        <v>-6.6522142546220939</v>
      </c>
      <c r="K1770" s="9">
        <f>(K$21-$D1770*9.81*加速計算!$E$6/(K$13*K$14*加速計算!$E$5)*K$12/2*(加速計算!$E$7*COS(RADIANS(加速計算!$E$8))+SIN(RADIANS(加速計算!$E$8))))*加速計算!$E$3*PI()*K$12/(K$13*(($D1770/(4*加速計算!$E$5)*(K$12/K$13)^2)+K$22+K$15))*60/(2*PI())</f>
        <v>-30.962794639005384</v>
      </c>
      <c r="L1770" s="9">
        <f>(L$21-$D1770*9.81*加速計算!$E$6/(L$13*L$14*加速計算!$E$5)*L$12/2*(加速計算!$E$7*COS(RADIANS(加速計算!$E$8))+SIN(RADIANS(加速計算!$E$8))))*加速計算!$E$3*PI()*L$12/(L$13*(($D1770/(4*加速計算!$E$5)*(L$12/L$13)^2)+L$22+L$15))*60/(2*PI())</f>
        <v>-29.068186212548298</v>
      </c>
      <c r="M1770" s="20">
        <f>(M$21-$D1770*9.81*加速計算!$E$6/(M$13*M$14*加速計算!$E$5)*M$12/2*(加速計算!$E$7*COS(RADIANS(加速計算!$E$8))+SIN(RADIANS(加速計算!$E$8))))*加速計算!$E$3*PI()*M$12/(M$13*(($D1770/(4*加速計算!$E$5)*(M$12/M$13)^2)+M$22+M$15))*60/(2*PI())</f>
        <v>-27.203439057796608</v>
      </c>
    </row>
    <row r="1771" spans="4:13">
      <c r="D1771" s="22">
        <v>17360</v>
      </c>
      <c r="E1771" s="9">
        <f>(E$21-$D1771*9.81*加速計算!$E$6/(E$13*E$14*加速計算!$E$5)*E$12/2*(加速計算!$E$7*COS(RADIANS(加速計算!$E$8))+SIN(RADIANS(加速計算!$E$8))))*加速計算!$E$3*PI()*E$12/(E$13*(($D1771/(4*加速計算!$E$5)*(E$12/E$13)^2)+E$22+E$15))*60/(2*PI())</f>
        <v>-28.848634788790225</v>
      </c>
      <c r="F1771" s="9">
        <f>(F$21-$D1771*9.81*加速計算!$E$6/(F$13*F$14*加速計算!$E$5)*F$12/2*(加速計算!$E$7*COS(RADIANS(加速計算!$E$8))+SIN(RADIANS(加速計算!$E$8))))*加速計算!$E$3*PI()*F$12/(F$13*(($D1771/(4*加速計算!$E$5)*(F$12/F$13)^2)+F$22+F$15))*60/(2*PI())</f>
        <v>-29.012370941998135</v>
      </c>
      <c r="G1771" s="9">
        <f>(G$21-$D1771*9.81*加速計算!$E$6/(G$13*G$14*加速計算!$E$5)*G$12/2*(加速計算!$E$7*COS(RADIANS(加速計算!$E$8))+SIN(RADIANS(加速計算!$E$8))))*加速計算!$E$3*PI()*G$12/(G$13*(($D1771/(4*加速計算!$E$5)*(G$12/G$13)^2)+G$22+G$15))*60/(2*PI())</f>
        <v>-26.927870198387783</v>
      </c>
      <c r="H1771" s="9">
        <f>(H$21-$D1771*9.81*加速計算!$E$6/(H$13*H$14*加速計算!$E$5)*H$12/2*(加速計算!$E$7*COS(RADIANS(加速計算!$E$8))+SIN(RADIANS(加速計算!$E$8))))*加速計算!$E$3*PI()*H$12/(H$13*(($D1771/(4*加速計算!$E$5)*(H$12/H$13)^2)+H$22+H$15))*60/(2*PI())</f>
        <v>-19.583054440368244</v>
      </c>
      <c r="I1771" s="9">
        <f>(I$21-$D1771*9.81*加速計算!$E$6/(I$13*I$14*加速計算!$E$5)*I$12/2*(加速計算!$E$7*COS(RADIANS(加速計算!$E$8))+SIN(RADIANS(加速計算!$E$8))))*加速計算!$E$3*PI()*I$12/(I$13*(($D1771/(4*加速計算!$E$5)*(I$12/I$13)^2)+I$22+I$15))*60/(2*PI())</f>
        <v>-14.389069530006232</v>
      </c>
      <c r="J1771" s="9">
        <f>(J$21-$D1771*9.81*加速計算!$E$6/(J$13*J$14*加速計算!$E$5)*J$12/2*(加速計算!$E$7*COS(RADIANS(加速計算!$E$8))+SIN(RADIANS(加速計算!$E$8))))*加速計算!$E$3*PI()*J$12/(J$13*(($D1771/(4*加速計算!$E$5)*(J$12/J$13)^2)+J$22+J$15))*60/(2*PI())</f>
        <v>-6.6671246050281656</v>
      </c>
      <c r="K1771" s="9">
        <f>(K$21-$D1771*9.81*加速計算!$E$6/(K$13*K$14*加速計算!$E$5)*K$12/2*(加速計算!$E$7*COS(RADIANS(加速計算!$E$8))+SIN(RADIANS(加速計算!$E$8))))*加速計算!$E$3*PI()*K$12/(K$13*(($D1771/(4*加速計算!$E$5)*(K$12/K$13)^2)+K$22+K$15))*60/(2*PI())</f>
        <v>-30.963794787707645</v>
      </c>
      <c r="L1771" s="9">
        <f>(L$21-$D1771*9.81*加速計算!$E$6/(L$13*L$14*加速計算!$E$5)*L$12/2*(加速計算!$E$7*COS(RADIANS(加速計算!$E$8))+SIN(RADIANS(加速計算!$E$8))))*加速計算!$E$3*PI()*L$12/(L$13*(($D1771/(4*加速計算!$E$5)*(L$12/L$13)^2)+L$22+L$15))*60/(2*PI())</f>
        <v>-29.070276902439822</v>
      </c>
      <c r="M1771" s="20">
        <f>(M$21-$D1771*9.81*加速計算!$E$6/(M$13*M$14*加速計算!$E$5)*M$12/2*(加速計算!$E$7*COS(RADIANS(加速計算!$E$8))+SIN(RADIANS(加速計算!$E$8))))*加速計算!$E$3*PI()*M$12/(M$13*(($D1771/(4*加速計算!$E$5)*(M$12/M$13)^2)+M$22+M$15))*60/(2*PI())</f>
        <v>-27.206602541028573</v>
      </c>
    </row>
    <row r="1772" spans="4:13">
      <c r="D1772" s="22">
        <v>17370</v>
      </c>
      <c r="E1772" s="9">
        <f>(E$21-$D1772*9.81*加速計算!$E$6/(E$13*E$14*加速計算!$E$5)*E$12/2*(加速計算!$E$7*COS(RADIANS(加速計算!$E$8))+SIN(RADIANS(加速計算!$E$8))))*加速計算!$E$3*PI()*E$12/(E$13*(($D1772/(4*加速計算!$E$5)*(E$12/E$13)^2)+E$22+E$15))*60/(2*PI())</f>
        <v>-28.85002872972818</v>
      </c>
      <c r="F1772" s="9">
        <f>(F$21-$D1772*9.81*加速計算!$E$6/(F$13*F$14*加速計算!$E$5)*F$12/2*(加速計算!$E$7*COS(RADIANS(加速計算!$E$8))+SIN(RADIANS(加速計算!$E$8))))*加速計算!$E$3*PI()*F$12/(F$13*(($D1772/(4*加速計算!$E$5)*(F$12/F$13)^2)+F$22+F$15))*60/(2*PI())</f>
        <v>-29.014491769418662</v>
      </c>
      <c r="G1772" s="9">
        <f>(G$21-$D1772*9.81*加速計算!$E$6/(G$13*G$14*加速計算!$E$5)*G$12/2*(加速計算!$E$7*COS(RADIANS(加速計算!$E$8))+SIN(RADIANS(加速計算!$E$8))))*加速計算!$E$3*PI()*G$12/(G$13*(($D1772/(4*加速計算!$E$5)*(G$12/G$13)^2)+G$22+G$15))*60/(2*PI())</f>
        <v>-26.93118878687276</v>
      </c>
      <c r="H1772" s="9">
        <f>(H$21-$D1772*9.81*加速計算!$E$6/(H$13*H$14*加速計算!$E$5)*H$12/2*(加速計算!$E$7*COS(RADIANS(加速計算!$E$8))+SIN(RADIANS(加速計算!$E$8))))*加速計算!$E$3*PI()*H$12/(H$13*(($D1772/(4*加速計算!$E$5)*(H$12/H$13)^2)+H$22+H$15))*60/(2*PI())</f>
        <v>-19.590554804315467</v>
      </c>
      <c r="I1772" s="9">
        <f>(I$21-$D1772*9.81*加速計算!$E$6/(I$13*I$14*加速計算!$E$5)*I$12/2*(加速計算!$E$7*COS(RADIANS(加速計算!$E$8))+SIN(RADIANS(加速計算!$E$8))))*加速計算!$E$3*PI()*I$12/(I$13*(($D1772/(4*加速計算!$E$5)*(I$12/I$13)^2)+I$22+I$15))*60/(2*PI())</f>
        <v>-14.399539851935442</v>
      </c>
      <c r="J1772" s="9">
        <f>(J$21-$D1772*9.81*加速計算!$E$6/(J$13*J$14*加速計算!$E$5)*J$12/2*(加速計算!$E$7*COS(RADIANS(加速計算!$E$8))+SIN(RADIANS(加速計算!$E$8))))*加速計算!$E$3*PI()*J$12/(J$13*(($D1772/(4*加速計算!$E$5)*(J$12/J$13)^2)+J$22+J$15))*60/(2*PI())</f>
        <v>-6.6820178951463349</v>
      </c>
      <c r="K1772" s="9">
        <f>(K$21-$D1772*9.81*加速計算!$E$6/(K$13*K$14*加速計算!$E$5)*K$12/2*(加速計算!$E$7*COS(RADIANS(加速計算!$E$8))+SIN(RADIANS(加速計算!$E$8))))*加速計算!$E$3*PI()*K$12/(K$13*(($D1772/(4*加速計算!$E$5)*(K$12/K$13)^2)+K$22+K$15))*60/(2*PI())</f>
        <v>-30.964793785455736</v>
      </c>
      <c r="L1772" s="9">
        <f>(L$21-$D1772*9.81*加速計算!$E$6/(L$13*L$14*加速計算!$E$5)*L$12/2*(加速計算!$E$7*COS(RADIANS(加速計算!$E$8))+SIN(RADIANS(加速計算!$E$8))))*加速計算!$E$3*PI()*L$12/(L$13*(($D1772/(4*加速計算!$E$5)*(L$12/L$13)^2)+L$22+L$15))*60/(2*PI())</f>
        <v>-29.072365186663145</v>
      </c>
      <c r="M1772" s="20">
        <f>(M$21-$D1772*9.81*加速計算!$E$6/(M$13*M$14*加速計算!$E$5)*M$12/2*(加速計算!$E$7*COS(RADIANS(加速計算!$E$8))+SIN(RADIANS(加速計算!$E$8))))*加速計算!$E$3*PI()*M$12/(M$13*(($D1772/(4*加速計算!$E$5)*(M$12/M$13)^2)+M$22+M$15))*60/(2*PI())</f>
        <v>-27.209762384941406</v>
      </c>
    </row>
    <row r="1773" spans="4:13">
      <c r="D1773" s="22">
        <v>17380</v>
      </c>
      <c r="E1773" s="9">
        <f>(E$21-$D1773*9.81*加速計算!$E$6/(E$13*E$14*加速計算!$E$5)*E$12/2*(加速計算!$E$7*COS(RADIANS(加速計算!$E$8))+SIN(RADIANS(加速計算!$E$8))))*加速計算!$E$3*PI()*E$12/(E$13*(($D1773/(4*加速計算!$E$5)*(E$12/E$13)^2)+E$22+E$15))*60/(2*PI())</f>
        <v>-28.851421067674174</v>
      </c>
      <c r="F1773" s="9">
        <f>(F$21-$D1773*9.81*加速計算!$E$6/(F$13*F$14*加速計算!$E$5)*F$12/2*(加速計算!$E$7*COS(RADIANS(加速計算!$E$8))+SIN(RADIANS(加速計算!$E$8))))*加速計算!$E$3*PI()*F$12/(F$13*(($D1773/(4*加速計算!$E$5)*(F$12/F$13)^2)+F$22+F$15))*60/(2*PI())</f>
        <v>-29.016610158782907</v>
      </c>
      <c r="G1773" s="9">
        <f>(G$21-$D1773*9.81*加速計算!$E$6/(G$13*G$14*加速計算!$E$5)*G$12/2*(加速計算!$E$7*COS(RADIANS(加速計算!$E$8))+SIN(RADIANS(加速計算!$E$8))))*加速計算!$E$3*PI()*G$12/(G$13*(($D1773/(4*加速計算!$E$5)*(G$12/G$13)^2)+G$22+G$15))*60/(2*PI())</f>
        <v>-26.934503561617639</v>
      </c>
      <c r="H1773" s="9">
        <f>(H$21-$D1773*9.81*加速計算!$E$6/(H$13*H$14*加速計算!$E$5)*H$12/2*(加速計算!$E$7*COS(RADIANS(加速計算!$E$8))+SIN(RADIANS(加速計算!$E$8))))*加速計算!$E$3*PI()*H$12/(H$13*(($D1773/(4*加速計算!$E$5)*(H$12/H$13)^2)+H$22+H$15))*60/(2*PI())</f>
        <v>-19.59804659564033</v>
      </c>
      <c r="I1773" s="9">
        <f>(I$21-$D1773*9.81*加速計算!$E$6/(I$13*I$14*加速計算!$E$5)*I$12/2*(加速計算!$E$7*COS(RADIANS(加速計算!$E$8))+SIN(RADIANS(加速計算!$E$8))))*加速計算!$E$3*PI()*I$12/(I$13*(($D1773/(4*加速計算!$E$5)*(I$12/I$13)^2)+I$22+I$15))*60/(2*PI())</f>
        <v>-14.40999820669659</v>
      </c>
      <c r="J1773" s="9">
        <f>(J$21-$D1773*9.81*加速計算!$E$6/(J$13*J$14*加速計算!$E$5)*J$12/2*(加速計算!$E$7*COS(RADIANS(加速計算!$E$8))+SIN(RADIANS(加速計算!$E$8))))*加速計算!$E$3*PI()*J$12/(J$13*(($D1773/(4*加速計算!$E$5)*(J$12/J$13)^2)+J$22+J$15))*60/(2*PI())</f>
        <v>-6.6968941542402334</v>
      </c>
      <c r="K1773" s="9">
        <f>(K$21-$D1773*9.81*加速計算!$E$6/(K$13*K$14*加速計算!$E$5)*K$12/2*(加速計算!$E$7*COS(RADIANS(加速計算!$E$8))+SIN(RADIANS(加速計算!$E$8))))*加速計算!$E$3*PI()*K$12/(K$13*(($D1773/(4*加速計算!$E$5)*(K$12/K$13)^2)+K$22+K$15))*60/(2*PI())</f>
        <v>-30.96579163423527</v>
      </c>
      <c r="L1773" s="9">
        <f>(L$21-$D1773*9.81*加速計算!$E$6/(L$13*L$14*加速計算!$E$5)*L$12/2*(加速計算!$E$7*COS(RADIANS(加速計算!$E$8))+SIN(RADIANS(加速計算!$E$8))))*加速計算!$E$3*PI()*L$12/(L$13*(($D1773/(4*加速計算!$E$5)*(L$12/L$13)^2)+L$22+L$15))*60/(2*PI())</f>
        <v>-29.074451069368013</v>
      </c>
      <c r="M1773" s="20">
        <f>(M$21-$D1773*9.81*加速計算!$E$6/(M$13*M$14*加速計算!$E$5)*M$12/2*(加速計算!$E$7*COS(RADIANS(加速計算!$E$8))+SIN(RADIANS(加速計算!$E$8))))*加速計算!$E$3*PI()*M$12/(M$13*(($D1773/(4*加速計算!$E$5)*(M$12/M$13)^2)+M$22+M$15))*60/(2*PI())</f>
        <v>-27.212918595811601</v>
      </c>
    </row>
    <row r="1774" spans="4:13">
      <c r="D1774" s="22">
        <v>17390</v>
      </c>
      <c r="E1774" s="9">
        <f>(E$21-$D1774*9.81*加速計算!$E$6/(E$13*E$14*加速計算!$E$5)*E$12/2*(加速計算!$E$7*COS(RADIANS(加速計算!$E$8))+SIN(RADIANS(加速計算!$E$8))))*加速計算!$E$3*PI()*E$12/(E$13*(($D1774/(4*加速計算!$E$5)*(E$12/E$13)^2)+E$22+E$15))*60/(2*PI())</f>
        <v>-28.85281180539172</v>
      </c>
      <c r="F1774" s="9">
        <f>(F$21-$D1774*9.81*加速計算!$E$6/(F$13*F$14*加速計算!$E$5)*F$12/2*(加速計算!$E$7*COS(RADIANS(加速計算!$E$8))+SIN(RADIANS(加速計算!$E$8))))*加速計算!$E$3*PI()*F$12/(F$13*(($D1774/(4*加速計算!$E$5)*(F$12/F$13)^2)+F$22+F$15))*60/(2*PI())</f>
        <v>-29.018726114292551</v>
      </c>
      <c r="G1774" s="9">
        <f>(G$21-$D1774*9.81*加速計算!$E$6/(G$13*G$14*加速計算!$E$5)*G$12/2*(加速計算!$E$7*COS(RADIANS(加速計算!$E$8))+SIN(RADIANS(加速計算!$E$8))))*加速計算!$E$3*PI()*G$12/(G$13*(($D1774/(4*加速計算!$E$5)*(G$12/G$13)^2)+G$22+G$15))*60/(2*PI())</f>
        <v>-26.937814529192806</v>
      </c>
      <c r="H1774" s="9">
        <f>(H$21-$D1774*9.81*加速計算!$E$6/(H$13*H$14*加速計算!$E$5)*H$12/2*(加速計算!$E$7*COS(RADIANS(加速計算!$E$8))+SIN(RADIANS(加速計算!$E$8))))*加速計算!$E$3*PI()*H$12/(H$13*(($D1774/(4*加速計算!$E$5)*(H$12/H$13)^2)+H$22+H$15))*60/(2*PI())</f>
        <v>-19.605529829031681</v>
      </c>
      <c r="I1774" s="9">
        <f>(I$21-$D1774*9.81*加速計算!$E$6/(I$13*I$14*加速計算!$E$5)*I$12/2*(加速計算!$E$7*COS(RADIANS(加速計算!$E$8))+SIN(RADIANS(加速計算!$E$8))))*加速計算!$E$3*PI()*I$12/(I$13*(($D1774/(4*加速計算!$E$5)*(I$12/I$13)^2)+I$22+I$15))*60/(2*PI())</f>
        <v>-14.420444614794938</v>
      </c>
      <c r="J1774" s="9">
        <f>(J$21-$D1774*9.81*加速計算!$E$6/(J$13*J$14*加速計算!$E$5)*J$12/2*(加速計算!$E$7*COS(RADIANS(加速計算!$E$8))+SIN(RADIANS(加速計算!$E$8))))*加速計算!$E$3*PI()*J$12/(J$13*(($D1774/(4*加速計算!$E$5)*(J$12/J$13)^2)+J$22+J$15))*60/(2*PI())</f>
        <v>-6.7117534115065398</v>
      </c>
      <c r="K1774" s="9">
        <f>(K$21-$D1774*9.81*加速計算!$E$6/(K$13*K$14*加速計算!$E$5)*K$12/2*(加速計算!$E$7*COS(RADIANS(加速計算!$E$8))+SIN(RADIANS(加速計算!$E$8))))*加速計算!$E$3*PI()*K$12/(K$13*(($D1774/(4*加速計算!$E$5)*(K$12/K$13)^2)+K$22+K$15))*60/(2*PI())</f>
        <v>-30.966788336027307</v>
      </c>
      <c r="L1774" s="9">
        <f>(L$21-$D1774*9.81*加速計算!$E$6/(L$13*L$14*加速計算!$E$5)*L$12/2*(加速計算!$E$7*COS(RADIANS(加速計算!$E$8))+SIN(RADIANS(加速計算!$E$8))))*加速計算!$E$3*PI()*L$12/(L$13*(($D1774/(4*加速計算!$E$5)*(L$12/L$13)^2)+L$22+L$15))*60/(2*PI())</f>
        <v>-29.076534554694675</v>
      </c>
      <c r="M1774" s="20">
        <f>(M$21-$D1774*9.81*加速計算!$E$6/(M$13*M$14*加速計算!$E$5)*M$12/2*(加速計算!$E$7*COS(RADIANS(加速計算!$E$8))+SIN(RADIANS(加速計算!$E$8))))*加速計算!$E$3*PI()*M$12/(M$13*(($D1774/(4*加速計算!$E$5)*(M$12/M$13)^2)+M$22+M$15))*60/(2*PI())</f>
        <v>-27.216071179901189</v>
      </c>
    </row>
    <row r="1775" spans="4:13">
      <c r="D1775" s="22">
        <v>17400</v>
      </c>
      <c r="E1775" s="9">
        <f>(E$21-$D1775*9.81*加速計算!$E$6/(E$13*E$14*加速計算!$E$5)*E$12/2*(加速計算!$E$7*COS(RADIANS(加速計算!$E$8))+SIN(RADIANS(加速計算!$E$8))))*加速計算!$E$3*PI()*E$12/(E$13*(($D1775/(4*加速計算!$E$5)*(E$12/E$13)^2)+E$22+E$15))*60/(2*PI())</f>
        <v>-28.854200945637949</v>
      </c>
      <c r="F1775" s="9">
        <f>(F$21-$D1775*9.81*加速計算!$E$6/(F$13*F$14*加速計算!$E$5)*F$12/2*(加速計算!$E$7*COS(RADIANS(加速計算!$E$8))+SIN(RADIANS(加速計算!$E$8))))*加速計算!$E$3*PI()*F$12/(F$13*(($D1775/(4*加速計算!$E$5)*(F$12/F$13)^2)+F$22+F$15))*60/(2*PI())</f>
        <v>-29.020839640139648</v>
      </c>
      <c r="G1775" s="9">
        <f>(G$21-$D1775*9.81*加速計算!$E$6/(G$13*G$14*加速計算!$E$5)*G$12/2*(加速計算!$E$7*COS(RADIANS(加速計算!$E$8))+SIN(RADIANS(加速計算!$E$8))))*加速計算!$E$3*PI()*G$12/(G$13*(($D1775/(4*加速計算!$E$5)*(G$12/G$13)^2)+G$22+G$15))*60/(2*PI())</f>
        <v>-26.941121696153559</v>
      </c>
      <c r="H1775" s="9">
        <f>(H$21-$D1775*9.81*加速計算!$E$6/(H$13*H$14*加速計算!$E$5)*H$12/2*(加速計算!$E$7*COS(RADIANS(加速計算!$E$8))+SIN(RADIANS(加速計算!$E$8))))*加速計算!$E$3*PI()*H$12/(H$13*(($D1775/(4*加速計算!$E$5)*(H$12/H$13)^2)+H$22+H$15))*60/(2*PI())</f>
        <v>-19.613004519144862</v>
      </c>
      <c r="I1775" s="9">
        <f>(I$21-$D1775*9.81*加速計算!$E$6/(I$13*I$14*加速計算!$E$5)*I$12/2*(加速計算!$E$7*COS(RADIANS(加速計算!$E$8))+SIN(RADIANS(加速計算!$E$8))))*加速計算!$E$3*PI()*I$12/(I$13*(($D1775/(4*加速計算!$E$5)*(I$12/I$13)^2)+I$22+I$15))*60/(2*PI())</f>
        <v>-14.430879096688981</v>
      </c>
      <c r="J1775" s="9">
        <f>(J$21-$D1775*9.81*加速計算!$E$6/(J$13*J$14*加速計算!$E$5)*J$12/2*(加速計算!$E$7*COS(RADIANS(加速計算!$E$8))+SIN(RADIANS(加速計算!$E$8))))*加速計算!$E$3*PI()*J$12/(J$13*(($D1775/(4*加速計算!$E$5)*(J$12/J$13)^2)+J$22+J$15))*60/(2*PI())</f>
        <v>-6.7265956960752886</v>
      </c>
      <c r="K1775" s="9">
        <f>(K$21-$D1775*9.81*加速計算!$E$6/(K$13*K$14*加速計算!$E$5)*K$12/2*(加速計算!$E$7*COS(RADIANS(加速計算!$E$8))+SIN(RADIANS(加速計算!$E$8))))*加速計算!$E$3*PI()*K$12/(K$13*(($D1775/(4*加速計算!$E$5)*(K$12/K$13)^2)+K$22+K$15))*60/(2*PI())</f>
        <v>-30.967783892808331</v>
      </c>
      <c r="L1775" s="9">
        <f>(L$21-$D1775*9.81*加速計算!$E$6/(L$13*L$14*加速計算!$E$5)*L$12/2*(加速計算!$E$7*COS(RADIANS(加速計算!$E$8))+SIN(RADIANS(加速計算!$E$8))))*加速計算!$E$3*PI()*L$12/(L$13*(($D1775/(4*加速計算!$E$5)*(L$12/L$13)^2)+L$22+L$15))*60/(2*PI())</f>
        <v>-29.078615646773848</v>
      </c>
      <c r="M1775" s="20">
        <f>(M$21-$D1775*9.81*加速計算!$E$6/(M$13*M$14*加速計算!$E$5)*M$12/2*(加速計算!$E$7*COS(RADIANS(加速計算!$E$8))+SIN(RADIANS(加速計算!$E$8))))*加速計算!$E$3*PI()*M$12/(M$13*(($D1775/(4*加速計算!$E$5)*(M$12/M$13)^2)+M$22+M$15))*60/(2*PI())</f>
        <v>-27.219220143457864</v>
      </c>
    </row>
    <row r="1776" spans="4:13">
      <c r="D1776" s="22">
        <v>17410</v>
      </c>
      <c r="E1776" s="9">
        <f>(E$21-$D1776*9.81*加速計算!$E$6/(E$13*E$14*加速計算!$E$5)*E$12/2*(加速計算!$E$7*COS(RADIANS(加速計算!$E$8))+SIN(RADIANS(加速計算!$E$8))))*加速計算!$E$3*PI()*E$12/(E$13*(($D1776/(4*加速計算!$E$5)*(E$12/E$13)^2)+E$22+E$15))*60/(2*PI())</f>
        <v>-28.855588491163726</v>
      </c>
      <c r="F1776" s="9">
        <f>(F$21-$D1776*9.81*加速計算!$E$6/(F$13*F$14*加速計算!$E$5)*F$12/2*(加速計算!$E$7*COS(RADIANS(加速計算!$E$8))+SIN(RADIANS(加速計算!$E$8))))*加速計算!$E$3*PI()*F$12/(F$13*(($D1776/(4*加速計算!$E$5)*(F$12/F$13)^2)+F$22+F$15))*60/(2*PI())</f>
        <v>-29.022950740506616</v>
      </c>
      <c r="G1776" s="9">
        <f>(G$21-$D1776*9.81*加速計算!$E$6/(G$13*G$14*加速計算!$E$5)*G$12/2*(加速計算!$E$7*COS(RADIANS(加速計算!$E$8))+SIN(RADIANS(加速計算!$E$8))))*加速計算!$E$3*PI()*G$12/(G$13*(($D1776/(4*加速計算!$E$5)*(G$12/G$13)^2)+G$22+G$15))*60/(2*PI())</f>
        <v>-26.944425069040179</v>
      </c>
      <c r="H1776" s="9">
        <f>(H$21-$D1776*9.81*加速計算!$E$6/(H$13*H$14*加速計算!$E$5)*H$12/2*(加速計算!$E$7*COS(RADIANS(加速計算!$E$8))+SIN(RADIANS(加速計算!$E$8))))*加速計算!$E$3*PI()*H$12/(H$13*(($D1776/(4*加速計算!$E$5)*(H$12/H$13)^2)+H$22+H$15))*60/(2*PI())</f>
        <v>-19.620470680601738</v>
      </c>
      <c r="I1776" s="9">
        <f>(I$21-$D1776*9.81*加速計算!$E$6/(I$13*I$14*加速計算!$E$5)*I$12/2*(加速計算!$E$7*COS(RADIANS(加速計算!$E$8))+SIN(RADIANS(加速計算!$E$8))))*加速計算!$E$3*PI()*I$12/(I$13*(($D1776/(4*加速計算!$E$5)*(I$12/I$13)^2)+I$22+I$15))*60/(2*PI())</f>
        <v>-14.441301672790493</v>
      </c>
      <c r="J1776" s="9">
        <f>(J$21-$D1776*9.81*加速計算!$E$6/(J$13*J$14*加速計算!$E$5)*J$12/2*(加速計算!$E$7*COS(RADIANS(加速計算!$E$8))+SIN(RADIANS(加速計算!$E$8))))*加速計算!$E$3*PI()*J$12/(J$13*(($D1776/(4*加速計算!$E$5)*(J$12/J$13)^2)+J$22+J$15))*60/(2*PI())</f>
        <v>-6.7414210370099727</v>
      </c>
      <c r="K1776" s="9">
        <f>(K$21-$D1776*9.81*加速計算!$E$6/(K$13*K$14*加速計算!$E$5)*K$12/2*(加速計算!$E$7*COS(RADIANS(加速計算!$E$8))+SIN(RADIANS(加速計算!$E$8))))*加速計算!$E$3*PI()*K$12/(K$13*(($D1776/(4*加速計算!$E$5)*(K$12/K$13)^2)+K$22+K$15))*60/(2*PI())</f>
        <v>-30.968778306550277</v>
      </c>
      <c r="L1776" s="9">
        <f>(L$21-$D1776*9.81*加速計算!$E$6/(L$13*L$14*加速計算!$E$5)*L$12/2*(加速計算!$E$7*COS(RADIANS(加速計算!$E$8))+SIN(RADIANS(加速計算!$E$8))))*加速計算!$E$3*PI()*L$12/(L$13*(($D1776/(4*加速計算!$E$5)*(L$12/L$13)^2)+L$22+L$15))*60/(2*PI())</f>
        <v>-29.080694349726741</v>
      </c>
      <c r="M1776" s="20">
        <f>(M$21-$D1776*9.81*加速計算!$E$6/(M$13*M$14*加速計算!$E$5)*M$12/2*(加速計算!$E$7*COS(RADIANS(加速計算!$E$8))+SIN(RADIANS(加速計算!$E$8))))*加速計算!$E$3*PI()*M$12/(M$13*(($D1776/(4*加速計算!$E$5)*(M$12/M$13)^2)+M$22+M$15))*60/(2*PI())</f>
        <v>-27.222365492714967</v>
      </c>
    </row>
    <row r="1777" spans="4:13">
      <c r="D1777" s="22">
        <v>17420</v>
      </c>
      <c r="E1777" s="9">
        <f>(E$21-$D1777*9.81*加速計算!$E$6/(E$13*E$14*加速計算!$E$5)*E$12/2*(加速計算!$E$7*COS(RADIANS(加速計算!$E$8))+SIN(RADIANS(加速計算!$E$8))))*加速計算!$E$3*PI()*E$12/(E$13*(($D1777/(4*加速計算!$E$5)*(E$12/E$13)^2)+E$22+E$15))*60/(2*PI())</f>
        <v>-28.856974444713529</v>
      </c>
      <c r="F1777" s="9">
        <f>(F$21-$D1777*9.81*加速計算!$E$6/(F$13*F$14*加速計算!$E$5)*F$12/2*(加速計算!$E$7*COS(RADIANS(加速計算!$E$8))+SIN(RADIANS(加速計算!$E$8))))*加速計算!$E$3*PI()*F$12/(F$13*(($D1777/(4*加速計算!$E$5)*(F$12/F$13)^2)+F$22+F$15))*60/(2*PI())</f>
        <v>-29.025059419566244</v>
      </c>
      <c r="G1777" s="9">
        <f>(G$21-$D1777*9.81*加速計算!$E$6/(G$13*G$14*加速計算!$E$5)*G$12/2*(加速計算!$E$7*COS(RADIANS(加速計算!$E$8))+SIN(RADIANS(加速計算!$E$8))))*加速計算!$E$3*PI()*G$12/(G$13*(($D1777/(4*加速計算!$E$5)*(G$12/G$13)^2)+G$22+G$15))*60/(2*PI())</f>
        <v>-26.947724654377872</v>
      </c>
      <c r="H1777" s="9">
        <f>(H$21-$D1777*9.81*加速計算!$E$6/(H$13*H$14*加速計算!$E$5)*H$12/2*(加速計算!$E$7*COS(RADIANS(加速計算!$E$8))+SIN(RADIANS(加速計算!$E$8))))*加速計算!$E$3*PI()*H$12/(H$13*(($D1777/(4*加速計算!$E$5)*(H$12/H$13)^2)+H$22+H$15))*60/(2*PI())</f>
        <v>-19.627928327990844</v>
      </c>
      <c r="I1777" s="9">
        <f>(I$21-$D1777*9.81*加速計算!$E$6/(I$13*I$14*加速計算!$E$5)*I$12/2*(加速計算!$E$7*COS(RADIANS(加速計算!$E$8))+SIN(RADIANS(加速計算!$E$8))))*加速計算!$E$3*PI()*I$12/(I$13*(($D1777/(4*加速計算!$E$5)*(I$12/I$13)^2)+I$22+I$15))*60/(2*PI())</f>
        <v>-14.451712363464697</v>
      </c>
      <c r="J1777" s="9">
        <f>(J$21-$D1777*9.81*加速計算!$E$6/(J$13*J$14*加速計算!$E$5)*J$12/2*(加速計算!$E$7*COS(RADIANS(加速計算!$E$8))+SIN(RADIANS(加速計算!$E$8))))*加速計算!$E$3*PI()*J$12/(J$13*(($D1777/(4*加速計算!$E$5)*(J$12/J$13)^2)+J$22+J$15))*60/(2*PI())</f>
        <v>-6.7562294633077737</v>
      </c>
      <c r="K1777" s="9">
        <f>(K$21-$D1777*9.81*加速計算!$E$6/(K$13*K$14*加速計算!$E$5)*K$12/2*(加速計算!$E$7*COS(RADIANS(加速計算!$E$8))+SIN(RADIANS(加速計算!$E$8))))*加速計算!$E$3*PI()*K$12/(K$13*(($D1777/(4*加速計算!$E$5)*(K$12/K$13)^2)+K$22+K$15))*60/(2*PI())</f>
        <v>-30.969771579220573</v>
      </c>
      <c r="L1777" s="9">
        <f>(L$21-$D1777*9.81*加速計算!$E$6/(L$13*L$14*加速計算!$E$5)*L$12/2*(加速計算!$E$7*COS(RADIANS(加速計算!$E$8))+SIN(RADIANS(加速計算!$E$8))))*加速計算!$E$3*PI()*L$12/(L$13*(($D1777/(4*加速計算!$E$5)*(L$12/L$13)^2)+L$22+L$15))*60/(2*PI())</f>
        <v>-29.082770667665137</v>
      </c>
      <c r="M1777" s="20">
        <f>(M$21-$D1777*9.81*加速計算!$E$6/(M$13*M$14*加速計算!$E$5)*M$12/2*(加速計算!$E$7*COS(RADIANS(加速計算!$E$8))+SIN(RADIANS(加速計算!$E$8))))*加速計算!$E$3*PI()*M$12/(M$13*(($D1777/(4*加速計算!$E$5)*(M$12/M$13)^2)+M$22+M$15))*60/(2*PI())</f>
        <v>-27.225507233891502</v>
      </c>
    </row>
    <row r="1778" spans="4:13">
      <c r="D1778" s="22">
        <v>17430</v>
      </c>
      <c r="E1778" s="9">
        <f>(E$21-$D1778*9.81*加速計算!$E$6/(E$13*E$14*加速計算!$E$5)*E$12/2*(加速計算!$E$7*COS(RADIANS(加速計算!$E$8))+SIN(RADIANS(加速計算!$E$8))))*加速計算!$E$3*PI()*E$12/(E$13*(($D1778/(4*加速計算!$E$5)*(E$12/E$13)^2)+E$22+E$15))*60/(2*PI())</f>
        <v>-28.858358809025585</v>
      </c>
      <c r="F1778" s="9">
        <f>(F$21-$D1778*9.81*加速計算!$E$6/(F$13*F$14*加速計算!$E$5)*F$12/2*(加速計算!$E$7*COS(RADIANS(加速計算!$E$8))+SIN(RADIANS(加速計算!$E$8))))*加速計算!$E$3*PI()*F$12/(F$13*(($D1778/(4*加速計算!$E$5)*(F$12/F$13)^2)+F$22+F$15))*60/(2*PI())</f>
        <v>-29.027165681481822</v>
      </c>
      <c r="G1778" s="9">
        <f>(G$21-$D1778*9.81*加速計算!$E$6/(G$13*G$14*加速計算!$E$5)*G$12/2*(加速計算!$E$7*COS(RADIANS(加速計算!$E$8))+SIN(RADIANS(加速計算!$E$8))))*加速計算!$E$3*PI()*G$12/(G$13*(($D1778/(4*加速計算!$E$5)*(G$12/G$13)^2)+G$22+G$15))*60/(2*PI())</f>
        <v>-26.951020458676982</v>
      </c>
      <c r="H1778" s="9">
        <f>(H$21-$D1778*9.81*加速計算!$E$6/(H$13*H$14*加速計算!$E$5)*H$12/2*(加速計算!$E$7*COS(RADIANS(加速計算!$E$8))+SIN(RADIANS(加速計算!$E$8))))*加速計算!$E$3*PI()*H$12/(H$13*(($D1778/(4*加速計算!$E$5)*(H$12/H$13)^2)+H$22+H$15))*60/(2*PI())</f>
        <v>-19.635377475867465</v>
      </c>
      <c r="I1778" s="9">
        <f>(I$21-$D1778*9.81*加速計算!$E$6/(I$13*I$14*加速計算!$E$5)*I$12/2*(加速計算!$E$7*COS(RADIANS(加速計算!$E$8))+SIN(RADIANS(加速計算!$E$8))))*加速計算!$E$3*PI()*I$12/(I$13*(($D1778/(4*加速計算!$E$5)*(I$12/I$13)^2)+I$22+I$15))*60/(2*PI())</f>
        <v>-14.462111189030406</v>
      </c>
      <c r="J1778" s="9">
        <f>(J$21-$D1778*9.81*加速計算!$E$6/(J$13*J$14*加速計算!$E$5)*J$12/2*(加速計算!$E$7*COS(RADIANS(加速計算!$E$8))+SIN(RADIANS(加速計算!$E$8))))*加速計算!$E$3*PI()*J$12/(J$13*(($D1778/(4*加速計算!$E$5)*(J$12/J$13)^2)+J$22+J$15))*60/(2*PI())</f>
        <v>-6.7710210038997491</v>
      </c>
      <c r="K1778" s="9">
        <f>(K$21-$D1778*9.81*加速計算!$E$6/(K$13*K$14*加速計算!$E$5)*K$12/2*(加速計算!$E$7*COS(RADIANS(加速計算!$E$8))+SIN(RADIANS(加速計算!$E$8))))*加速計算!$E$3*PI()*K$12/(K$13*(($D1778/(4*加速計算!$E$5)*(K$12/K$13)^2)+K$22+K$15))*60/(2*PI())</f>
        <v>-30.970763712782148</v>
      </c>
      <c r="L1778" s="9">
        <f>(L$21-$D1778*9.81*加速計算!$E$6/(L$13*L$14*加速計算!$E$5)*L$12/2*(加速計算!$E$7*COS(RADIANS(加速計算!$E$8))+SIN(RADIANS(加速計算!$E$8))))*加速計算!$E$3*PI()*L$12/(L$13*(($D1778/(4*加速計算!$E$5)*(L$12/L$13)^2)+L$22+L$15))*60/(2*PI())</f>
        <v>-29.084844604691366</v>
      </c>
      <c r="M1778" s="20">
        <f>(M$21-$D1778*9.81*加速計算!$E$6/(M$13*M$14*加速計算!$E$5)*M$12/2*(加速計算!$E$7*COS(RADIANS(加速計算!$E$8))+SIN(RADIANS(加速計算!$E$8))))*加速計算!$E$3*PI()*M$12/(M$13*(($D1778/(4*加速計算!$E$5)*(M$12/M$13)^2)+M$22+M$15))*60/(2*PI())</f>
        <v>-27.228645373192261</v>
      </c>
    </row>
    <row r="1779" spans="4:13">
      <c r="D1779" s="22">
        <v>17440</v>
      </c>
      <c r="E1779" s="9">
        <f>(E$21-$D1779*9.81*加速計算!$E$6/(E$13*E$14*加速計算!$E$5)*E$12/2*(加速計算!$E$7*COS(RADIANS(加速計算!$E$8))+SIN(RADIANS(加速計算!$E$8))))*加速計算!$E$3*PI()*E$12/(E$13*(($D1779/(4*加速計算!$E$5)*(E$12/E$13)^2)+E$22+E$15))*60/(2*PI())</f>
        <v>-28.859741586831834</v>
      </c>
      <c r="F1779" s="9">
        <f>(F$21-$D1779*9.81*加速計算!$E$6/(F$13*F$14*加速計算!$E$5)*F$12/2*(加速計算!$E$7*COS(RADIANS(加速計算!$E$8))+SIN(RADIANS(加速計算!$E$8))))*加速計算!$E$3*PI()*F$12/(F$13*(($D1779/(4*加速計算!$E$5)*(F$12/F$13)^2)+F$22+F$15))*60/(2*PI())</f>
        <v>-29.029269530407056</v>
      </c>
      <c r="G1779" s="9">
        <f>(G$21-$D1779*9.81*加速計算!$E$6/(G$13*G$14*加速計算!$E$5)*G$12/2*(加速計算!$E$7*COS(RADIANS(加速計算!$E$8))+SIN(RADIANS(加速計算!$E$8))))*加速計算!$E$3*PI()*G$12/(G$13*(($D1779/(4*加速計算!$E$5)*(G$12/G$13)^2)+G$22+G$15))*60/(2*PI())</f>
        <v>-26.954312488432898</v>
      </c>
      <c r="H1779" s="9">
        <f>(H$21-$D1779*9.81*加速計算!$E$6/(H$13*H$14*加速計算!$E$5)*H$12/2*(加速計算!$E$7*COS(RADIANS(加速計算!$E$8))+SIN(RADIANS(加速計算!$E$8))))*加速計算!$E$3*PI()*H$12/(H$13*(($D1779/(4*加速計算!$E$5)*(H$12/H$13)^2)+H$22+H$15))*60/(2*PI())</f>
        <v>-19.642818138753707</v>
      </c>
      <c r="I1779" s="9">
        <f>(I$21-$D1779*9.81*加速計算!$E$6/(I$13*I$14*加速計算!$E$5)*I$12/2*(加速計算!$E$7*COS(RADIANS(加速計算!$E$8))+SIN(RADIANS(加速計算!$E$8))))*加速計算!$E$3*PI()*I$12/(I$13*(($D1779/(4*加速計算!$E$5)*(I$12/I$13)^2)+I$22+I$15))*60/(2*PI())</f>
        <v>-14.472498169760126</v>
      </c>
      <c r="J1779" s="9">
        <f>(J$21-$D1779*9.81*加速計算!$E$6/(J$13*J$14*加速計算!$E$5)*J$12/2*(加速計算!$E$7*COS(RADIANS(加速計算!$E$8))+SIN(RADIANS(加速計算!$E$8))))*加速計算!$E$3*PI()*J$12/(J$13*(($D1779/(4*加速計算!$E$5)*(J$12/J$13)^2)+J$22+J$15))*60/(2*PI())</f>
        <v>-6.7857956876509906</v>
      </c>
      <c r="K1779" s="9">
        <f>(K$21-$D1779*9.81*加速計算!$E$6/(K$13*K$14*加速計算!$E$5)*K$12/2*(加速計算!$E$7*COS(RADIANS(加速計算!$E$8))+SIN(RADIANS(加速計算!$E$8))))*加速計算!$E$3*PI()*K$12/(K$13*(($D1779/(4*加速計算!$E$5)*(K$12/K$13)^2)+K$22+K$15))*60/(2*PI())</f>
        <v>-30.971754709193391</v>
      </c>
      <c r="L1779" s="9">
        <f>(L$21-$D1779*9.81*加速計算!$E$6/(L$13*L$14*加速計算!$E$5)*L$12/2*(加速計算!$E$7*COS(RADIANS(加速計算!$E$8))+SIN(RADIANS(加速計算!$E$8))))*加速計算!$E$3*PI()*L$12/(L$13*(($D1779/(4*加速計算!$E$5)*(L$12/L$13)^2)+L$22+L$15))*60/(2*PI())</f>
        <v>-29.086916164898369</v>
      </c>
      <c r="M1779" s="20">
        <f>(M$21-$D1779*9.81*加速計算!$E$6/(M$13*M$14*加速計算!$E$5)*M$12/2*(加速計算!$E$7*COS(RADIANS(加速計算!$E$8))+SIN(RADIANS(加速計算!$E$8))))*加速計算!$E$3*PI()*M$12/(M$13*(($D1779/(4*加速計算!$E$5)*(M$12/M$13)^2)+M$22+M$15))*60/(2*PI())</f>
        <v>-27.231779916807781</v>
      </c>
    </row>
    <row r="1780" spans="4:13">
      <c r="D1780" s="22">
        <v>17450</v>
      </c>
      <c r="E1780" s="9">
        <f>(E$21-$D1780*9.81*加速計算!$E$6/(E$13*E$14*加速計算!$E$5)*E$12/2*(加速計算!$E$7*COS(RADIANS(加速計算!$E$8))+SIN(RADIANS(加速計算!$E$8))))*加速計算!$E$3*PI()*E$12/(E$13*(($D1780/(4*加速計算!$E$5)*(E$12/E$13)^2)+E$22+E$15))*60/(2*PI())</f>
        <v>-28.861122780857972</v>
      </c>
      <c r="F1780" s="9">
        <f>(F$21-$D1780*9.81*加速計算!$E$6/(F$13*F$14*加速計算!$E$5)*F$12/2*(加速計算!$E$7*COS(RADIANS(加速計算!$E$8))+SIN(RADIANS(加速計算!$E$8))))*加速計算!$E$3*PI()*F$12/(F$13*(($D1780/(4*加速計算!$E$5)*(F$12/F$13)^2)+F$22+F$15))*60/(2*PI())</f>
        <v>-29.031370970486158</v>
      </c>
      <c r="G1780" s="9">
        <f>(G$21-$D1780*9.81*加速計算!$E$6/(G$13*G$14*加速計算!$E$5)*G$12/2*(加速計算!$E$7*COS(RADIANS(加速計算!$E$8))+SIN(RADIANS(加速計算!$E$8))))*加速計算!$E$3*PI()*G$12/(G$13*(($D1780/(4*加速計算!$E$5)*(G$12/G$13)^2)+G$22+G$15))*60/(2*PI())</f>
        <v>-26.957600750126129</v>
      </c>
      <c r="H1780" s="9">
        <f>(H$21-$D1780*9.81*加速計算!$E$6/(H$13*H$14*加速計算!$E$5)*H$12/2*(加速計算!$E$7*COS(RADIANS(加速計算!$E$8))+SIN(RADIANS(加速計算!$E$8))))*加速計算!$E$3*PI()*H$12/(H$13*(($D1780/(4*加速計算!$E$5)*(H$12/H$13)^2)+H$22+H$15))*60/(2*PI())</f>
        <v>-19.650250331138647</v>
      </c>
      <c r="I1780" s="9">
        <f>(I$21-$D1780*9.81*加速計算!$E$6/(I$13*I$14*加速計算!$E$5)*I$12/2*(加速計算!$E$7*COS(RADIANS(加速計算!$E$8))+SIN(RADIANS(加速計算!$E$8))))*加速計算!$E$3*PI()*I$12/(I$13*(($D1780/(4*加速計算!$E$5)*(I$12/I$13)^2)+I$22+I$15))*60/(2*PI())</f>
        <v>-14.482873325880243</v>
      </c>
      <c r="J1780" s="9">
        <f>(J$21-$D1780*9.81*加速計算!$E$6/(J$13*J$14*加速計算!$E$5)*J$12/2*(加速計算!$E$7*COS(RADIANS(加速計算!$E$8))+SIN(RADIANS(加速計算!$E$8))))*加速計算!$E$3*PI()*J$12/(J$13*(($D1780/(4*加速計算!$E$5)*(J$12/J$13)^2)+J$22+J$15))*60/(2*PI())</f>
        <v>-6.8005535433608921</v>
      </c>
      <c r="K1780" s="9">
        <f>(K$21-$D1780*9.81*加速計算!$E$6/(K$13*K$14*加速計算!$E$5)*K$12/2*(加速計算!$E$7*COS(RADIANS(加速計算!$E$8))+SIN(RADIANS(加速計算!$E$8))))*加速計算!$E$3*PI()*K$12/(K$13*(($D1780/(4*加速計算!$E$5)*(K$12/K$13)^2)+K$22+K$15))*60/(2*PI())</f>
        <v>-30.972744570408238</v>
      </c>
      <c r="L1780" s="9">
        <f>(L$21-$D1780*9.81*加速計算!$E$6/(L$13*L$14*加速計算!$E$5)*L$12/2*(加速計算!$E$7*COS(RADIANS(加速計算!$E$8))+SIN(RADIANS(加速計算!$E$8))))*加速計算!$E$3*PI()*L$12/(L$13*(($D1780/(4*加速計算!$E$5)*(L$12/L$13)^2)+L$22+L$15))*60/(2*PI())</f>
        <v>-29.088985352369725</v>
      </c>
      <c r="M1780" s="20">
        <f>(M$21-$D1780*9.81*加速計算!$E$6/(M$13*M$14*加速計算!$E$5)*M$12/2*(加速計算!$E$7*COS(RADIANS(加速計算!$E$8))+SIN(RADIANS(加速計算!$E$8))))*加速計算!$E$3*PI()*M$12/(M$13*(($D1780/(4*加速計算!$E$5)*(M$12/M$13)^2)+M$22+M$15))*60/(2*PI())</f>
        <v>-27.234910870914447</v>
      </c>
    </row>
    <row r="1781" spans="4:13">
      <c r="D1781" s="22">
        <v>17460</v>
      </c>
      <c r="E1781" s="9">
        <f>(E$21-$D1781*9.81*加速計算!$E$6/(E$13*E$14*加速計算!$E$5)*E$12/2*(加速計算!$E$7*COS(RADIANS(加速計算!$E$8))+SIN(RADIANS(加速計算!$E$8))))*加速計算!$E$3*PI()*E$12/(E$13*(($D1781/(4*加速計算!$E$5)*(E$12/E$13)^2)+E$22+E$15))*60/(2*PI())</f>
        <v>-28.86250239382343</v>
      </c>
      <c r="F1781" s="9">
        <f>(F$21-$D1781*9.81*加速計算!$E$6/(F$13*F$14*加速計算!$E$5)*F$12/2*(加速計算!$E$7*COS(RADIANS(加速計算!$E$8))+SIN(RADIANS(加速計算!$E$8))))*加速計算!$E$3*PI()*F$12/(F$13*(($D1781/(4*加速計算!$E$5)*(F$12/F$13)^2)+F$22+F$15))*60/(2*PI())</f>
        <v>-29.033470005853857</v>
      </c>
      <c r="G1781" s="9">
        <f>(G$21-$D1781*9.81*加速計算!$E$6/(G$13*G$14*加速計算!$E$5)*G$12/2*(加速計算!$E$7*COS(RADIANS(加速計算!$E$8))+SIN(RADIANS(加速計算!$E$8))))*加速計算!$E$3*PI()*G$12/(G$13*(($D1781/(4*加速計算!$E$5)*(G$12/G$13)^2)+G$22+G$15))*60/(2*PI())</f>
        <v>-26.960885250222379</v>
      </c>
      <c r="H1781" s="9">
        <f>(H$21-$D1781*9.81*加速計算!$E$6/(H$13*H$14*加速計算!$E$5)*H$12/2*(加速計算!$E$7*COS(RADIANS(加速計算!$E$8))+SIN(RADIANS(加速計算!$E$8))))*加速計算!$E$3*PI()*H$12/(H$13*(($D1781/(4*加速計算!$E$5)*(H$12/H$13)^2)+H$22+H$15))*60/(2*PI())</f>
        <v>-19.657674067478364</v>
      </c>
      <c r="I1781" s="9">
        <f>(I$21-$D1781*9.81*加速計算!$E$6/(I$13*I$14*加速計算!$E$5)*I$12/2*(加速計算!$E$7*COS(RADIANS(加速計算!$E$8))+SIN(RADIANS(加速計算!$E$8))))*加速計算!$E$3*PI()*I$12/(I$13*(($D1781/(4*加速計算!$E$5)*(I$12/I$13)^2)+I$22+I$15))*60/(2*PI())</f>
        <v>-14.493236677571085</v>
      </c>
      <c r="J1781" s="9">
        <f>(J$21-$D1781*9.81*加速計算!$E$6/(J$13*J$14*加速計算!$E$5)*J$12/2*(加速計算!$E$7*COS(RADIANS(加速計算!$E$8))+SIN(RADIANS(加速計算!$E$8))))*加速計算!$E$3*PI()*J$12/(J$13*(($D1781/(4*加速計算!$E$5)*(J$12/J$13)^2)+J$22+J$15))*60/(2*PI())</f>
        <v>-6.8152945997632246</v>
      </c>
      <c r="K1781" s="9">
        <f>(K$21-$D1781*9.81*加速計算!$E$6/(K$13*K$14*加速計算!$E$5)*K$12/2*(加速計算!$E$7*COS(RADIANS(加速計算!$E$8))+SIN(RADIANS(加速計算!$E$8))))*加速計算!$E$3*PI()*K$12/(K$13*(($D1781/(4*加速計算!$E$5)*(K$12/K$13)^2)+K$22+K$15))*60/(2*PI())</f>
        <v>-30.973733298376153</v>
      </c>
      <c r="L1781" s="9">
        <f>(L$21-$D1781*9.81*加速計算!$E$6/(L$13*L$14*加速計算!$E$5)*L$12/2*(加速計算!$E$7*COS(RADIANS(加速計算!$E$8))+SIN(RADIANS(加速計算!$E$8))))*加速計算!$E$3*PI()*L$12/(L$13*(($D1781/(4*加速計算!$E$5)*(L$12/L$13)^2)+L$22+L$15))*60/(2*PI())</f>
        <v>-29.091052171179641</v>
      </c>
      <c r="M1781" s="20">
        <f>(M$21-$D1781*9.81*加速計算!$E$6/(M$13*M$14*加速計算!$E$5)*M$12/2*(加速計算!$E$7*COS(RADIANS(加速計算!$E$8))+SIN(RADIANS(加速計算!$E$8))))*加速計算!$E$3*PI()*M$12/(M$13*(($D1781/(4*加速計算!$E$5)*(M$12/M$13)^2)+M$22+M$15))*60/(2*PI())</f>
        <v>-27.238038241674499</v>
      </c>
    </row>
    <row r="1782" spans="4:13">
      <c r="D1782" s="22">
        <v>17470</v>
      </c>
      <c r="E1782" s="9">
        <f>(E$21-$D1782*9.81*加速計算!$E$6/(E$13*E$14*加速計算!$E$5)*E$12/2*(加速計算!$E$7*COS(RADIANS(加速計算!$E$8))+SIN(RADIANS(加速計算!$E$8))))*加速計算!$E$3*PI()*E$12/(E$13*(($D1782/(4*加速計算!$E$5)*(E$12/E$13)^2)+E$22+E$15))*60/(2*PI())</f>
        <v>-28.863880428441426</v>
      </c>
      <c r="F1782" s="9">
        <f>(F$21-$D1782*9.81*加速計算!$E$6/(F$13*F$14*加速計算!$E$5)*F$12/2*(加速計算!$E$7*COS(RADIANS(加速計算!$E$8))+SIN(RADIANS(加速計算!$E$8))))*加速計算!$E$3*PI()*F$12/(F$13*(($D1782/(4*加速計算!$E$5)*(F$12/F$13)^2)+F$22+F$15))*60/(2*PI())</f>
        <v>-29.035566640635402</v>
      </c>
      <c r="G1782" s="9">
        <f>(G$21-$D1782*9.81*加速計算!$E$6/(G$13*G$14*加速計算!$E$5)*G$12/2*(加速計算!$E$7*COS(RADIANS(加速計算!$E$8))+SIN(RADIANS(加速計算!$E$8))))*加速計算!$E$3*PI()*G$12/(G$13*(($D1782/(4*加速計算!$E$5)*(G$12/G$13)^2)+G$22+G$15))*60/(2*PI())</f>
        <v>-26.964165995172561</v>
      </c>
      <c r="H1782" s="9">
        <f>(H$21-$D1782*9.81*加速計算!$E$6/(H$13*H$14*加速計算!$E$5)*H$12/2*(加速計算!$E$7*COS(RADIANS(加速計算!$E$8))+SIN(RADIANS(加速計算!$E$8))))*加速計算!$E$3*PI()*H$12/(H$13*(($D1782/(4*加速計算!$E$5)*(H$12/H$13)^2)+H$22+H$15))*60/(2*PI())</f>
        <v>-19.665089362196067</v>
      </c>
      <c r="I1782" s="9">
        <f>(I$21-$D1782*9.81*加速計算!$E$6/(I$13*I$14*加速計算!$E$5)*I$12/2*(加速計算!$E$7*COS(RADIANS(加速計算!$E$8))+SIN(RADIANS(加速計算!$E$8))))*加速計算!$E$3*PI()*I$12/(I$13*(($D1782/(4*加速計算!$E$5)*(I$12/I$13)^2)+I$22+I$15))*60/(2*PI())</f>
        <v>-14.503588244967098</v>
      </c>
      <c r="J1782" s="9">
        <f>(J$21-$D1782*9.81*加速計算!$E$6/(J$13*J$14*加速計算!$E$5)*J$12/2*(加速計算!$E$7*COS(RADIANS(加速計算!$E$8))+SIN(RADIANS(加速計算!$E$8))))*加速計算!$E$3*PI()*J$12/(J$13*(($D1782/(4*加速計算!$E$5)*(J$12/J$13)^2)+J$22+J$15))*60/(2*PI())</f>
        <v>-6.830018885526405</v>
      </c>
      <c r="K1782" s="9">
        <f>(K$21-$D1782*9.81*加速計算!$E$6/(K$13*K$14*加速計算!$E$5)*K$12/2*(加速計算!$E$7*COS(RADIANS(加速計算!$E$8))+SIN(RADIANS(加速計算!$E$8))))*加速計算!$E$3*PI()*K$12/(K$13*(($D1782/(4*加速計算!$E$5)*(K$12/K$13)^2)+K$22+K$15))*60/(2*PI())</f>
        <v>-30.974720895042129</v>
      </c>
      <c r="L1782" s="9">
        <f>(L$21-$D1782*9.81*加速計算!$E$6/(L$13*L$14*加速計算!$E$5)*L$12/2*(加速計算!$E$7*COS(RADIANS(加速計算!$E$8))+SIN(RADIANS(加速計算!$E$8))))*加速計算!$E$3*PI()*L$12/(L$13*(($D1782/(4*加速計算!$E$5)*(L$12/L$13)^2)+L$22+L$15))*60/(2*PI())</f>
        <v>-29.093116625392991</v>
      </c>
      <c r="M1782" s="20">
        <f>(M$21-$D1782*9.81*加速計算!$E$6/(M$13*M$14*加速計算!$E$5)*M$12/2*(加速計算!$E$7*COS(RADIANS(加速計算!$E$8))+SIN(RADIANS(加速計算!$E$8))))*加速計算!$E$3*PI()*M$12/(M$13*(($D1782/(4*加速計算!$E$5)*(M$12/M$13)^2)+M$22+M$15))*60/(2*PI())</f>
        <v>-27.241162035236066</v>
      </c>
    </row>
    <row r="1783" spans="4:13">
      <c r="D1783" s="22">
        <v>17480</v>
      </c>
      <c r="E1783" s="9">
        <f>(E$21-$D1783*9.81*加速計算!$E$6/(E$13*E$14*加速計算!$E$5)*E$12/2*(加速計算!$E$7*COS(RADIANS(加速計算!$E$8))+SIN(RADIANS(加速計算!$E$8))))*加速計算!$E$3*PI()*E$12/(E$13*(($D1783/(4*加速計算!$E$5)*(E$12/E$13)^2)+E$22+E$15))*60/(2*PI())</f>
        <v>-28.865256887418983</v>
      </c>
      <c r="F1783" s="9">
        <f>(F$21-$D1783*9.81*加速計算!$E$6/(F$13*F$14*加速計算!$E$5)*F$12/2*(加速計算!$E$7*COS(RADIANS(加速計算!$E$8))+SIN(RADIANS(加速計算!$E$8))))*加速計算!$E$3*PI()*F$12/(F$13*(($D1783/(4*加速計算!$E$5)*(F$12/F$13)^2)+F$22+F$15))*60/(2*PI())</f>
        <v>-29.037660878946621</v>
      </c>
      <c r="G1783" s="9">
        <f>(G$21-$D1783*9.81*加速計算!$E$6/(G$13*G$14*加速計算!$E$5)*G$12/2*(加速計算!$E$7*COS(RADIANS(加速計算!$E$8))+SIN(RADIANS(加速計算!$E$8))))*加速計算!$E$3*PI()*G$12/(G$13*(($D1783/(4*加速計算!$E$5)*(G$12/G$13)^2)+G$22+G$15))*60/(2*PI())</f>
        <v>-26.967442991412831</v>
      </c>
      <c r="H1783" s="9">
        <f>(H$21-$D1783*9.81*加速計算!$E$6/(H$13*H$14*加速計算!$E$5)*H$12/2*(加速計算!$E$7*COS(RADIANS(加速計算!$E$8))+SIN(RADIANS(加速計算!$E$8))))*加速計算!$E$3*PI()*H$12/(H$13*(($D1783/(4*加速計算!$E$5)*(H$12/H$13)^2)+H$22+H$15))*60/(2*PI())</f>
        <v>-19.672496229682178</v>
      </c>
      <c r="I1783" s="9">
        <f>(I$21-$D1783*9.81*加速計算!$E$6/(I$13*I$14*加速計算!$E$5)*I$12/2*(加速計算!$E$7*COS(RADIANS(加速計算!$E$8))+SIN(RADIANS(加速計算!$E$8))))*加速計算!$E$3*PI()*I$12/(I$13*(($D1783/(4*加速計算!$E$5)*(I$12/I$13)^2)+I$22+I$15))*60/(2*PI())</f>
        <v>-14.513928048156947</v>
      </c>
      <c r="J1783" s="9">
        <f>(J$21-$D1783*9.81*加速計算!$E$6/(J$13*J$14*加速計算!$E$5)*J$12/2*(加速計算!$E$7*COS(RADIANS(加速計算!$E$8))+SIN(RADIANS(加速計算!$E$8))))*加速計算!$E$3*PI()*J$12/(J$13*(($D1783/(4*加速計算!$E$5)*(J$12/J$13)^2)+J$22+J$15))*60/(2*PI())</f>
        <v>-6.8447264292536465</v>
      </c>
      <c r="K1783" s="9">
        <f>(K$21-$D1783*9.81*加速計算!$E$6/(K$13*K$14*加速計算!$E$5)*K$12/2*(加速計算!$E$7*COS(RADIANS(加速計算!$E$8))+SIN(RADIANS(加速計算!$E$8))))*加速計算!$E$3*PI()*K$12/(K$13*(($D1783/(4*加速計算!$E$5)*(K$12/K$13)^2)+K$22+K$15))*60/(2*PI())</f>
        <v>-30.975707362346657</v>
      </c>
      <c r="L1783" s="9">
        <f>(L$21-$D1783*9.81*加速計算!$E$6/(L$13*L$14*加速計算!$E$5)*L$12/2*(加速計算!$E$7*COS(RADIANS(加速計算!$E$8))+SIN(RADIANS(加速計算!$E$8))))*加速計算!$E$3*PI()*L$12/(L$13*(($D1783/(4*加速計算!$E$5)*(L$12/L$13)^2)+L$22+L$15))*60/(2*PI())</f>
        <v>-29.095178719065391</v>
      </c>
      <c r="M1783" s="20">
        <f>(M$21-$D1783*9.81*加速計算!$E$6/(M$13*M$14*加速計算!$E$5)*M$12/2*(加速計算!$E$7*COS(RADIANS(加速計算!$E$8))+SIN(RADIANS(加速計算!$E$8))))*加速計算!$E$3*PI()*M$12/(M$13*(($D1783/(4*加速計算!$E$5)*(M$12/M$13)^2)+M$22+M$15))*60/(2*PI())</f>
        <v>-27.244282257733254</v>
      </c>
    </row>
    <row r="1784" spans="4:13">
      <c r="D1784" s="22">
        <v>17490</v>
      </c>
      <c r="E1784" s="9">
        <f>(E$21-$D1784*9.81*加速計算!$E$6/(E$13*E$14*加速計算!$E$5)*E$12/2*(加速計算!$E$7*COS(RADIANS(加速計算!$E$8))+SIN(RADIANS(加速計算!$E$8))))*加速計算!$E$3*PI()*E$12/(E$13*(($D1784/(4*加速計算!$E$5)*(E$12/E$13)^2)+E$22+E$15))*60/(2*PI())</f>
        <v>-28.866631773456913</v>
      </c>
      <c r="F1784" s="9">
        <f>(F$21-$D1784*9.81*加速計算!$E$6/(F$13*F$14*加速計算!$E$5)*F$12/2*(加速計算!$E$7*COS(RADIANS(加速計算!$E$8))+SIN(RADIANS(加速計算!$E$8))))*加速計算!$E$3*PI()*F$12/(F$13*(($D1784/(4*加速計算!$E$5)*(F$12/F$13)^2)+F$22+F$15))*60/(2*PI())</f>
        <v>-29.039752724893965</v>
      </c>
      <c r="G1784" s="9">
        <f>(G$21-$D1784*9.81*加速計算!$E$6/(G$13*G$14*加速計算!$E$5)*G$12/2*(加速計算!$E$7*COS(RADIANS(加速計算!$E$8))+SIN(RADIANS(加速計算!$E$8))))*加速計算!$E$3*PI()*G$12/(G$13*(($D1784/(4*加速計算!$E$5)*(G$12/G$13)^2)+G$22+G$15))*60/(2*PI())</f>
        <v>-26.97071624536467</v>
      </c>
      <c r="H1784" s="9">
        <f>(H$21-$D1784*9.81*加速計算!$E$6/(H$13*H$14*加速計算!$E$5)*H$12/2*(加速計算!$E$7*COS(RADIANS(加速計算!$E$8))+SIN(RADIANS(加速計算!$E$8))))*加速計算!$E$3*PI()*H$12/(H$13*(($D1784/(4*加速計算!$E$5)*(H$12/H$13)^2)+H$22+H$15))*60/(2*PI())</f>
        <v>-19.679894684294425</v>
      </c>
      <c r="I1784" s="9">
        <f>(I$21-$D1784*9.81*加速計算!$E$6/(I$13*I$14*加速計算!$E$5)*I$12/2*(加速計算!$E$7*COS(RADIANS(加速計算!$E$8))+SIN(RADIANS(加速計算!$E$8))))*加速計算!$E$3*PI()*I$12/(I$13*(($D1784/(4*加速計算!$E$5)*(I$12/I$13)^2)+I$22+I$15))*60/(2*PI())</f>
        <v>-14.524256107183684</v>
      </c>
      <c r="J1784" s="9">
        <f>(J$21-$D1784*9.81*加速計算!$E$6/(J$13*J$14*加速計算!$E$5)*J$12/2*(加速計算!$E$7*COS(RADIANS(加速計算!$E$8))+SIN(RADIANS(加速計算!$E$8))))*加速計算!$E$3*PI()*J$12/(J$13*(($D1784/(4*加速計算!$E$5)*(J$12/J$13)^2)+J$22+J$15))*60/(2*PI())</f>
        <v>-6.8594172594831671</v>
      </c>
      <c r="K1784" s="9">
        <f>(K$21-$D1784*9.81*加速計算!$E$6/(K$13*K$14*加速計算!$E$5)*K$12/2*(加速計算!$E$7*COS(RADIANS(加速計算!$E$8))+SIN(RADIANS(加速計算!$E$8))))*加速計算!$E$3*PI()*K$12/(K$13*(($D1784/(4*加速計算!$E$5)*(K$12/K$13)^2)+K$22+K$15))*60/(2*PI())</f>
        <v>-30.9766927022259</v>
      </c>
      <c r="L1784" s="9">
        <f>(L$21-$D1784*9.81*加速計算!$E$6/(L$13*L$14*加速計算!$E$5)*L$12/2*(加速計算!$E$7*COS(RADIANS(加速計算!$E$8))+SIN(RADIANS(加速計算!$E$8))))*加速計算!$E$3*PI()*L$12/(L$13*(($D1784/(4*加速計算!$E$5)*(L$12/L$13)^2)+L$22+L$15))*60/(2*PI())</f>
        <v>-29.097238456243137</v>
      </c>
      <c r="M1784" s="20">
        <f>(M$21-$D1784*9.81*加速計算!$E$6/(M$13*M$14*加速計算!$E$5)*M$12/2*(加速計算!$E$7*COS(RADIANS(加速計算!$E$8))+SIN(RADIANS(加速計算!$E$8))))*加速計算!$E$3*PI()*M$12/(M$13*(($D1784/(4*加速計算!$E$5)*(M$12/M$13)^2)+M$22+M$15))*60/(2*PI())</f>
        <v>-27.247398915286098</v>
      </c>
    </row>
    <row r="1785" spans="4:13">
      <c r="D1785" s="22">
        <v>17500</v>
      </c>
      <c r="E1785" s="9">
        <f>(E$21-$D1785*9.81*加速計算!$E$6/(E$13*E$14*加速計算!$E$5)*E$12/2*(加速計算!$E$7*COS(RADIANS(加速計算!$E$8))+SIN(RADIANS(加速計算!$E$8))))*加速計算!$E$3*PI()*E$12/(E$13*(($D1785/(4*加速計算!$E$5)*(E$12/E$13)^2)+E$22+E$15))*60/(2*PI())</f>
        <v>-28.868005089249916</v>
      </c>
      <c r="F1785" s="9">
        <f>(F$21-$D1785*9.81*加速計算!$E$6/(F$13*F$14*加速計算!$E$5)*F$12/2*(加速計算!$E$7*COS(RADIANS(加速計算!$E$8))+SIN(RADIANS(加速計算!$E$8))))*加速計算!$E$3*PI()*F$12/(F$13*(($D1785/(4*加速計算!$E$5)*(F$12/F$13)^2)+F$22+F$15))*60/(2*PI())</f>
        <v>-29.04184218257447</v>
      </c>
      <c r="G1785" s="9">
        <f>(G$21-$D1785*9.81*加速計算!$E$6/(G$13*G$14*加速計算!$E$5)*G$12/2*(加速計算!$E$7*COS(RADIANS(加速計算!$E$8))+SIN(RADIANS(加速計算!$E$8))))*加速計算!$E$3*PI()*G$12/(G$13*(($D1785/(4*加速計算!$E$5)*(G$12/G$13)^2)+G$22+G$15))*60/(2*PI())</f>
        <v>-26.973985763434882</v>
      </c>
      <c r="H1785" s="9">
        <f>(H$21-$D1785*9.81*加速計算!$E$6/(H$13*H$14*加速計算!$E$5)*H$12/2*(加速計算!$E$7*COS(RADIANS(加速計算!$E$8))+SIN(RADIANS(加速計算!$E$8))))*加速計算!$E$3*PI()*H$12/(H$13*(($D1785/(4*加速計算!$E$5)*(H$12/H$13)^2)+H$22+H$15))*60/(2*PI())</f>
        <v>-19.687284740357974</v>
      </c>
      <c r="I1785" s="9">
        <f>(I$21-$D1785*9.81*加速計算!$E$6/(I$13*I$14*加速計算!$E$5)*I$12/2*(加速計算!$E$7*COS(RADIANS(加速計算!$E$8))+SIN(RADIANS(加速計算!$E$8))))*加速計算!$E$3*PI()*I$12/(I$13*(($D1785/(4*加速計算!$E$5)*(I$12/I$13)^2)+I$22+I$15))*60/(2*PI())</f>
        <v>-14.534572442044858</v>
      </c>
      <c r="J1785" s="9">
        <f>(J$21-$D1785*9.81*加速計算!$E$6/(J$13*J$14*加速計算!$E$5)*J$12/2*(加速計算!$E$7*COS(RADIANS(加速計算!$E$8))+SIN(RADIANS(加速計算!$E$8))))*加速計算!$E$3*PI()*J$12/(J$13*(($D1785/(4*加速計算!$E$5)*(J$12/J$13)^2)+J$22+J$15))*60/(2*PI())</f>
        <v>-6.8740914046883459</v>
      </c>
      <c r="K1785" s="9">
        <f>(K$21-$D1785*9.81*加速計算!$E$6/(K$13*K$14*加速計算!$E$5)*K$12/2*(加速計算!$E$7*COS(RADIANS(加速計算!$E$8))+SIN(RADIANS(加速計算!$E$8))))*加速計算!$E$3*PI()*K$12/(K$13*(($D1785/(4*加速計算!$E$5)*(K$12/K$13)^2)+K$22+K$15))*60/(2*PI())</f>
        <v>-30.977676916611539</v>
      </c>
      <c r="L1785" s="9">
        <f>(L$21-$D1785*9.81*加速計算!$E$6/(L$13*L$14*加速計算!$E$5)*L$12/2*(加速計算!$E$7*COS(RADIANS(加速計算!$E$8))+SIN(RADIANS(加速計算!$E$8))))*加速計算!$E$3*PI()*L$12/(L$13*(($D1785/(4*加速計算!$E$5)*(L$12/L$13)^2)+L$22+L$15))*60/(2*PI())</f>
        <v>-29.09929584096335</v>
      </c>
      <c r="M1785" s="20">
        <f>(M$21-$D1785*9.81*加速計算!$E$6/(M$13*M$14*加速計算!$E$5)*M$12/2*(加速計算!$E$7*COS(RADIANS(加速計算!$E$8))+SIN(RADIANS(加速計算!$E$8))))*加速計算!$E$3*PI()*M$12/(M$13*(($D1785/(4*加速計算!$E$5)*(M$12/M$13)^2)+M$22+M$15))*60/(2*PI())</f>
        <v>-27.250512014000705</v>
      </c>
    </row>
    <row r="1786" spans="4:13">
      <c r="D1786" s="22">
        <v>17510</v>
      </c>
      <c r="E1786" s="9">
        <f>(E$21-$D1786*9.81*加速計算!$E$6/(E$13*E$14*加速計算!$E$5)*E$12/2*(加速計算!$E$7*COS(RADIANS(加速計算!$E$8))+SIN(RADIANS(加速計算!$E$8))))*加速計算!$E$3*PI()*E$12/(E$13*(($D1786/(4*加速計算!$E$5)*(E$12/E$13)^2)+E$22+E$15))*60/(2*PI())</f>
        <v>-28.869376837486481</v>
      </c>
      <c r="F1786" s="9">
        <f>(F$21-$D1786*9.81*加速計算!$E$6/(F$13*F$14*加速計算!$E$5)*F$12/2*(加速計算!$E$7*COS(RADIANS(加速計算!$E$8))+SIN(RADIANS(加速計算!$E$8))))*加速計算!$E$3*PI()*F$12/(F$13*(($D1786/(4*加速計算!$E$5)*(F$12/F$13)^2)+F$22+F$15))*60/(2*PI())</f>
        <v>-29.043929256075856</v>
      </c>
      <c r="G1786" s="9">
        <f>(G$21-$D1786*9.81*加速計算!$E$6/(G$13*G$14*加速計算!$E$5)*G$12/2*(加速計算!$E$7*COS(RADIANS(加速計算!$E$8))+SIN(RADIANS(加速計算!$E$8))))*加速計算!$E$3*PI()*G$12/(G$13*(($D1786/(4*加速計算!$E$5)*(G$12/G$13)^2)+G$22+G$15))*60/(2*PI())</f>
        <v>-26.97725155201568</v>
      </c>
      <c r="H1786" s="9">
        <f>(H$21-$D1786*9.81*加速計算!$E$6/(H$13*H$14*加速計算!$E$5)*H$12/2*(加速計算!$E$7*COS(RADIANS(加速計算!$E$8))+SIN(RADIANS(加速計算!$E$8))))*加速計算!$E$3*PI()*H$12/(H$13*(($D1786/(4*加速計算!$E$5)*(H$12/H$13)^2)+H$22+H$15))*60/(2*PI())</f>
        <v>-19.69466641216545</v>
      </c>
      <c r="I1786" s="9">
        <f>(I$21-$D1786*9.81*加速計算!$E$6/(I$13*I$14*加速計算!$E$5)*I$12/2*(加速計算!$E$7*COS(RADIANS(加速計算!$E$8))+SIN(RADIANS(加速計算!$E$8))))*加速計算!$E$3*PI()*I$12/(I$13*(($D1786/(4*加速計算!$E$5)*(I$12/I$13)^2)+I$22+I$15))*60/(2*PI())</f>
        <v>-14.54487707269263</v>
      </c>
      <c r="J1786" s="9">
        <f>(J$21-$D1786*9.81*加速計算!$E$6/(J$13*J$14*加速計算!$E$5)*J$12/2*(加速計算!$E$7*COS(RADIANS(加速計算!$E$8))+SIN(RADIANS(加速計算!$E$8))))*加速計算!$E$3*PI()*J$12/(J$13*(($D1786/(4*加速計算!$E$5)*(J$12/J$13)^2)+J$22+J$15))*60/(2*PI())</f>
        <v>-6.888748893277941</v>
      </c>
      <c r="K1786" s="9">
        <f>(K$21-$D1786*9.81*加速計算!$E$6/(K$13*K$14*加速計算!$E$5)*K$12/2*(加速計算!$E$7*COS(RADIANS(加速計算!$E$8))+SIN(RADIANS(加速計算!$E$8))))*加速計算!$E$3*PI()*K$12/(K$13*(($D1786/(4*加速計算!$E$5)*(K$12/K$13)^2)+K$22+K$15))*60/(2*PI())</f>
        <v>-30.978660007430825</v>
      </c>
      <c r="L1786" s="9">
        <f>(L$21-$D1786*9.81*加速計算!$E$6/(L$13*L$14*加速計算!$E$5)*L$12/2*(加速計算!$E$7*COS(RADIANS(加速計算!$E$8))+SIN(RADIANS(加速計算!$E$8))))*加速計算!$E$3*PI()*L$12/(L$13*(($D1786/(4*加速計算!$E$5)*(L$12/L$13)^2)+L$22+L$15))*60/(2*PI())</f>
        <v>-29.101350877253886</v>
      </c>
      <c r="M1786" s="20">
        <f>(M$21-$D1786*9.81*加速計算!$E$6/(M$13*M$14*加速計算!$E$5)*M$12/2*(加速計算!$E$7*COS(RADIANS(加速計算!$E$8))+SIN(RADIANS(加速計算!$E$8))))*加速計算!$E$3*PI()*M$12/(M$13*(($D1786/(4*加速計算!$E$5)*(M$12/M$13)^2)+M$22+M$15))*60/(2*PI())</f>
        <v>-27.253621559969233</v>
      </c>
    </row>
    <row r="1787" spans="4:13">
      <c r="D1787" s="22">
        <v>17520</v>
      </c>
      <c r="E1787" s="9">
        <f>(E$21-$D1787*9.81*加速計算!$E$6/(E$13*E$14*加速計算!$E$5)*E$12/2*(加速計算!$E$7*COS(RADIANS(加速計算!$E$8))+SIN(RADIANS(加速計算!$E$8))))*加速計算!$E$3*PI()*E$12/(E$13*(($D1787/(4*加速計算!$E$5)*(E$12/E$13)^2)+E$22+E$15))*60/(2*PI())</f>
        <v>-28.870747020848956</v>
      </c>
      <c r="F1787" s="9">
        <f>(F$21-$D1787*9.81*加速計算!$E$6/(F$13*F$14*加速計算!$E$5)*F$12/2*(加速計算!$E$7*COS(RADIANS(加速計算!$E$8))+SIN(RADIANS(加速計算!$E$8))))*加速計算!$E$3*PI()*F$12/(F$13*(($D1787/(4*加速計算!$E$5)*(F$12/F$13)^2)+F$22+F$15))*60/(2*PI())</f>
        <v>-29.046013949476492</v>
      </c>
      <c r="G1787" s="9">
        <f>(G$21-$D1787*9.81*加速計算!$E$6/(G$13*G$14*加速計算!$E$5)*G$12/2*(加速計算!$E$7*COS(RADIANS(加速計算!$E$8))+SIN(RADIANS(加速計算!$E$8))))*加速計算!$E$3*PI()*G$12/(G$13*(($D1787/(4*加速計算!$E$5)*(G$12/G$13)^2)+G$22+G$15))*60/(2*PI())</f>
        <v>-26.980513617484664</v>
      </c>
      <c r="H1787" s="9">
        <f>(H$21-$D1787*9.81*加速計算!$E$6/(H$13*H$14*加速計算!$E$5)*H$12/2*(加速計算!$E$7*COS(RADIANS(加速計算!$E$8))+SIN(RADIANS(加速計算!$E$8))))*加速計算!$E$3*PI()*H$12/(H$13*(($D1787/(4*加速計算!$E$5)*(H$12/H$13)^2)+H$22+H$15))*60/(2*PI())</f>
        <v>-19.702039713977054</v>
      </c>
      <c r="I1787" s="9">
        <f>(I$21-$D1787*9.81*加速計算!$E$6/(I$13*I$14*加速計算!$E$5)*I$12/2*(加速計算!$E$7*COS(RADIANS(加速計算!$E$8))+SIN(RADIANS(加速計算!$E$8))))*加速計算!$E$3*PI()*I$12/(I$13*(($D1787/(4*加速計算!$E$5)*(I$12/I$13)^2)+I$22+I$15))*60/(2*PI())</f>
        <v>-14.555170019033904</v>
      </c>
      <c r="J1787" s="9">
        <f>(J$21-$D1787*9.81*加速計算!$E$6/(J$13*J$14*加速計算!$E$5)*J$12/2*(加速計算!$E$7*COS(RADIANS(加速計算!$E$8))+SIN(RADIANS(加速計算!$E$8))))*加速計算!$E$3*PI()*J$12/(J$13*(($D1787/(4*加速計算!$E$5)*(J$12/J$13)^2)+J$22+J$15))*60/(2*PI())</f>
        <v>-6.903389753596227</v>
      </c>
      <c r="K1787" s="9">
        <f>(K$21-$D1787*9.81*加速計算!$E$6/(K$13*K$14*加速計算!$E$5)*K$12/2*(加速計算!$E$7*COS(RADIANS(加速計算!$E$8))+SIN(RADIANS(加速計算!$E$8))))*加速計算!$E$3*PI()*K$12/(K$13*(($D1787/(4*加速計算!$E$5)*(K$12/K$13)^2)+K$22+K$15))*60/(2*PI())</f>
        <v>-30.979641976606629</v>
      </c>
      <c r="L1787" s="9">
        <f>(L$21-$D1787*9.81*加速計算!$E$6/(L$13*L$14*加速計算!$E$5)*L$12/2*(加速計算!$E$7*COS(RADIANS(加速計算!$E$8))+SIN(RADIANS(加速計算!$E$8))))*加速計算!$E$3*PI()*L$12/(L$13*(($D1787/(4*加速計算!$E$5)*(L$12/L$13)^2)+L$22+L$15))*60/(2*PI())</f>
        <v>-29.103403569133398</v>
      </c>
      <c r="M1787" s="20">
        <f>(M$21-$D1787*9.81*加速計算!$E$6/(M$13*M$14*加速計算!$E$5)*M$12/2*(加速計算!$E$7*COS(RADIANS(加速計算!$E$8))+SIN(RADIANS(加速計算!$E$8))))*加速計算!$E$3*PI()*M$12/(M$13*(($D1787/(4*加速計算!$E$5)*(M$12/M$13)^2)+M$22+M$15))*60/(2*PI())</f>
        <v>-27.256727559269926</v>
      </c>
    </row>
    <row r="1788" spans="4:13">
      <c r="D1788" s="22">
        <v>17530</v>
      </c>
      <c r="E1788" s="9">
        <f>(E$21-$D1788*9.81*加速計算!$E$6/(E$13*E$14*加速計算!$E$5)*E$12/2*(加速計算!$E$7*COS(RADIANS(加速計算!$E$8))+SIN(RADIANS(加速計算!$E$8))))*加速計算!$E$3*PI()*E$12/(E$13*(($D1788/(4*加速計算!$E$5)*(E$12/E$13)^2)+E$22+E$15))*60/(2*PI())</f>
        <v>-28.872115642013632</v>
      </c>
      <c r="F1788" s="9">
        <f>(F$21-$D1788*9.81*加速計算!$E$6/(F$13*F$14*加速計算!$E$5)*F$12/2*(加速計算!$E$7*COS(RADIANS(加速計算!$E$8))+SIN(RADIANS(加速計算!$E$8))))*加速計算!$E$3*PI()*F$12/(F$13*(($D1788/(4*加速計算!$E$5)*(F$12/F$13)^2)+F$22+F$15))*60/(2*PI())</f>
        <v>-29.048096266845462</v>
      </c>
      <c r="G1788" s="9">
        <f>(G$21-$D1788*9.81*加速計算!$E$6/(G$13*G$14*加速計算!$E$5)*G$12/2*(加速計算!$E$7*COS(RADIANS(加速計算!$E$8))+SIN(RADIANS(加速計算!$E$8))))*加速計算!$E$3*PI()*G$12/(G$13*(($D1788/(4*加速計算!$E$5)*(G$12/G$13)^2)+G$22+G$15))*60/(2*PI())</f>
        <v>-26.983771966204927</v>
      </c>
      <c r="H1788" s="9">
        <f>(H$21-$D1788*9.81*加速計算!$E$6/(H$13*H$14*加速計算!$E$5)*H$12/2*(加速計算!$E$7*COS(RADIANS(加速計算!$E$8))+SIN(RADIANS(加速計算!$E$8))))*加速計算!$E$3*PI()*H$12/(H$13*(($D1788/(4*加速計算!$E$5)*(H$12/H$13)^2)+H$22+H$15))*60/(2*PI())</f>
        <v>-19.709404660020716</v>
      </c>
      <c r="I1788" s="9">
        <f>(I$21-$D1788*9.81*加速計算!$E$6/(I$13*I$14*加速計算!$E$5)*I$12/2*(加速計算!$E$7*COS(RADIANS(加速計算!$E$8))+SIN(RADIANS(加速計算!$E$8))))*加速計算!$E$3*PI()*I$12/(I$13*(($D1788/(4*加速計算!$E$5)*(I$12/I$13)^2)+I$22+I$15))*60/(2*PI())</f>
        <v>-14.565451300930478</v>
      </c>
      <c r="J1788" s="9">
        <f>(J$21-$D1788*9.81*加速計算!$E$6/(J$13*J$14*加速計算!$E$5)*J$12/2*(加速計算!$E$7*COS(RADIANS(加速計算!$E$8))+SIN(RADIANS(加速計算!$E$8))))*加速計算!$E$3*PI()*J$12/(J$13*(($D1788/(4*加速計算!$E$5)*(J$12/J$13)^2)+J$22+J$15))*60/(2*PI())</f>
        <v>-6.9180140139232114</v>
      </c>
      <c r="K1788" s="9">
        <f>(K$21-$D1788*9.81*加速計算!$E$6/(K$13*K$14*加速計算!$E$5)*K$12/2*(加速計算!$E$7*COS(RADIANS(加速計算!$E$8))+SIN(RADIANS(加速計算!$E$8))))*加速計算!$E$3*PI()*K$12/(K$13*(($D1788/(4*加速計算!$E$5)*(K$12/K$13)^2)+K$22+K$15))*60/(2*PI())</f>
        <v>-30.980622826057456</v>
      </c>
      <c r="L1788" s="9">
        <f>(L$21-$D1788*9.81*加速計算!$E$6/(L$13*L$14*加速計算!$E$5)*L$12/2*(加速計算!$E$7*COS(RADIANS(加速計算!$E$8))+SIN(RADIANS(加速計算!$E$8))))*加速計算!$E$3*PI()*L$12/(L$13*(($D1788/(4*加速計算!$E$5)*(L$12/L$13)^2)+L$22+L$15))*60/(2*PI())</f>
        <v>-29.105453920611438</v>
      </c>
      <c r="M1788" s="20">
        <f>(M$21-$D1788*9.81*加速計算!$E$6/(M$13*M$14*加速計算!$E$5)*M$12/2*(加速計算!$E$7*COS(RADIANS(加速計算!$E$8))+SIN(RADIANS(加速計算!$E$8))))*加速計算!$E$3*PI()*M$12/(M$13*(($D1788/(4*加速計算!$E$5)*(M$12/M$13)^2)+M$22+M$15))*60/(2*PI())</f>
        <v>-27.25983001796719</v>
      </c>
    </row>
    <row r="1789" spans="4:13">
      <c r="D1789" s="22">
        <v>17540</v>
      </c>
      <c r="E1789" s="9">
        <f>(E$21-$D1789*9.81*加速計算!$E$6/(E$13*E$14*加速計算!$E$5)*E$12/2*(加速計算!$E$7*COS(RADIANS(加速計算!$E$8))+SIN(RADIANS(加速計算!$E$8))))*加速計算!$E$3*PI()*E$12/(E$13*(($D1789/(4*加速計算!$E$5)*(E$12/E$13)^2)+E$22+E$15))*60/(2*PI())</f>
        <v>-28.873482703650669</v>
      </c>
      <c r="F1789" s="9">
        <f>(F$21-$D1789*9.81*加速計算!$E$6/(F$13*F$14*加速計算!$E$5)*F$12/2*(加速計算!$E$7*COS(RADIANS(加速計算!$E$8))+SIN(RADIANS(加速計算!$E$8))))*加速計算!$E$3*PI()*F$12/(F$13*(($D1789/(4*加速計算!$E$5)*(F$12/F$13)^2)+F$22+F$15))*60/(2*PI())</f>
        <v>-29.050176212242583</v>
      </c>
      <c r="G1789" s="9">
        <f>(G$21-$D1789*9.81*加速計算!$E$6/(G$13*G$14*加速計算!$E$5)*G$12/2*(加速計算!$E$7*COS(RADIANS(加速計算!$E$8))+SIN(RADIANS(加速計算!$E$8))))*加速計算!$E$3*PI()*G$12/(G$13*(($D1789/(4*加速計算!$E$5)*(G$12/G$13)^2)+G$22+G$15))*60/(2*PI())</f>
        <v>-26.987026604525067</v>
      </c>
      <c r="H1789" s="9">
        <f>(H$21-$D1789*9.81*加速計算!$E$6/(H$13*H$14*加速計算!$E$5)*H$12/2*(加速計算!$E$7*COS(RADIANS(加速計算!$E$8))+SIN(RADIANS(加速計算!$E$8))))*加速計算!$E$3*PI()*H$12/(H$13*(($D1789/(4*加速計算!$E$5)*(H$12/H$13)^2)+H$22+H$15))*60/(2*PI())</f>
        <v>-19.716761264492103</v>
      </c>
      <c r="I1789" s="9">
        <f>(I$21-$D1789*9.81*加速計算!$E$6/(I$13*I$14*加速計算!$E$5)*I$12/2*(加速計算!$E$7*COS(RADIANS(加速計算!$E$8))+SIN(RADIANS(加速計算!$E$8))))*加速計算!$E$3*PI()*I$12/(I$13*(($D1789/(4*加速計算!$E$5)*(I$12/I$13)^2)+I$22+I$15))*60/(2*PI())</f>
        <v>-14.575720938199183</v>
      </c>
      <c r="J1789" s="9">
        <f>(J$21-$D1789*9.81*加速計算!$E$6/(J$13*J$14*加速計算!$E$5)*J$12/2*(加速計算!$E$7*COS(RADIANS(加速計算!$E$8))+SIN(RADIANS(加速計算!$E$8))))*加速計算!$E$3*PI()*J$12/(J$13*(($D1789/(4*加速計算!$E$5)*(J$12/J$13)^2)+J$22+J$15))*60/(2*PI())</f>
        <v>-6.9326217024748429</v>
      </c>
      <c r="K1789" s="9">
        <f>(K$21-$D1789*9.81*加速計算!$E$6/(K$13*K$14*加速計算!$E$5)*K$12/2*(加速計算!$E$7*COS(RADIANS(加速計算!$E$8))+SIN(RADIANS(加速計算!$E$8))))*加速計算!$E$3*PI()*K$12/(K$13*(($D1789/(4*加速計算!$E$5)*(K$12/K$13)^2)+K$22+K$15))*60/(2*PI())</f>
        <v>-30.981602557697435</v>
      </c>
      <c r="L1789" s="9">
        <f>(L$21-$D1789*9.81*加速計算!$E$6/(L$13*L$14*加速計算!$E$5)*L$12/2*(加速計算!$E$7*COS(RADIANS(加速計算!$E$8))+SIN(RADIANS(加速計算!$E$8))))*加速計算!$E$3*PI()*L$12/(L$13*(($D1789/(4*加速計算!$E$5)*(L$12/L$13)^2)+L$22+L$15))*60/(2*PI())</f>
        <v>-29.107501935688351</v>
      </c>
      <c r="M1789" s="20">
        <f>(M$21-$D1789*9.81*加速計算!$E$6/(M$13*M$14*加速計算!$E$5)*M$12/2*(加速計算!$E$7*COS(RADIANS(加速計算!$E$8))+SIN(RADIANS(加速計算!$E$8))))*加速計算!$E$3*PI()*M$12/(M$13*(($D1789/(4*加速計算!$E$5)*(M$12/M$13)^2)+M$22+M$15))*60/(2*PI())</f>
        <v>-27.262928942111589</v>
      </c>
    </row>
    <row r="1790" spans="4:13">
      <c r="D1790" s="22">
        <v>17550</v>
      </c>
      <c r="E1790" s="9">
        <f>(E$21-$D1790*9.81*加速計算!$E$6/(E$13*E$14*加速計算!$E$5)*E$12/2*(加速計算!$E$7*COS(RADIANS(加速計算!$E$8))+SIN(RADIANS(加速計算!$E$8))))*加速計算!$E$3*PI()*E$12/(E$13*(($D1790/(4*加速計算!$E$5)*(E$12/E$13)^2)+E$22+E$15))*60/(2*PI())</f>
        <v>-28.874848208424112</v>
      </c>
      <c r="F1790" s="9">
        <f>(F$21-$D1790*9.81*加速計算!$E$6/(F$13*F$14*加速計算!$E$5)*F$12/2*(加速計算!$E$7*COS(RADIANS(加速計算!$E$8))+SIN(RADIANS(加速計算!$E$8))))*加速計算!$E$3*PI()*F$12/(F$13*(($D1790/(4*加速計算!$E$5)*(F$12/F$13)^2)+F$22+F$15))*60/(2*PI())</f>
        <v>-29.052253789718417</v>
      </c>
      <c r="G1790" s="9">
        <f>(G$21-$D1790*9.81*加速計算!$E$6/(G$13*G$14*加速計算!$E$5)*G$12/2*(加速計算!$E$7*COS(RADIANS(加速計算!$E$8))+SIN(RADIANS(加速計算!$E$8))))*加速計算!$E$3*PI()*G$12/(G$13*(($D1790/(4*加速計算!$E$5)*(G$12/G$13)^2)+G$22+G$15))*60/(2*PI())</f>
        <v>-26.990277538779218</v>
      </c>
      <c r="H1790" s="9">
        <f>(H$21-$D1790*9.81*加速計算!$E$6/(H$13*H$14*加速計算!$E$5)*H$12/2*(加速計算!$E$7*COS(RADIANS(加速計算!$E$8))+SIN(RADIANS(加速計算!$E$8))))*加速計算!$E$3*PI()*H$12/(H$13*(($D1790/(4*加速計算!$E$5)*(H$12/H$13)^2)+H$22+H$15))*60/(2*PI())</f>
        <v>-19.724109541554729</v>
      </c>
      <c r="I1790" s="9">
        <f>(I$21-$D1790*9.81*加速計算!$E$6/(I$13*I$14*加速計算!$E$5)*I$12/2*(加速計算!$E$7*COS(RADIANS(加速計算!$E$8))+SIN(RADIANS(加速計算!$E$8))))*加速計算!$E$3*PI()*I$12/(I$13*(($D1790/(4*加速計算!$E$5)*(I$12/I$13)^2)+I$22+I$15))*60/(2*PI())</f>
        <v>-14.585978950611935</v>
      </c>
      <c r="J1790" s="9">
        <f>(J$21-$D1790*9.81*加速計算!$E$6/(J$13*J$14*加速計算!$E$5)*J$12/2*(加速計算!$E$7*COS(RADIANS(加速計算!$E$8))+SIN(RADIANS(加速計算!$E$8))))*加速計算!$E$3*PI()*J$12/(J$13*(($D1790/(4*加速計算!$E$5)*(J$12/J$13)^2)+J$22+J$15))*60/(2*PI())</f>
        <v>-6.9472128474031081</v>
      </c>
      <c r="K1790" s="9">
        <f>(K$21-$D1790*9.81*加速計算!$E$6/(K$13*K$14*加速計算!$E$5)*K$12/2*(加速計算!$E$7*COS(RADIANS(加速計算!$E$8))+SIN(RADIANS(加速計算!$E$8))))*加速計算!$E$3*PI()*K$12/(K$13*(($D1790/(4*加速計算!$E$5)*(K$12/K$13)^2)+K$22+K$15))*60/(2*PI())</f>
        <v>-30.982581173436287</v>
      </c>
      <c r="L1790" s="9">
        <f>(L$21-$D1790*9.81*加速計算!$E$6/(L$13*L$14*加速計算!$E$5)*L$12/2*(加速計算!$E$7*COS(RADIANS(加速計算!$E$8))+SIN(RADIANS(加速計算!$E$8))))*加速計算!$E$3*PI()*L$12/(L$13*(($D1790/(4*加速計算!$E$5)*(L$12/L$13)^2)+L$22+L$15))*60/(2*PI())</f>
        <v>-29.109547618355396</v>
      </c>
      <c r="M1790" s="20">
        <f>(M$21-$D1790*9.81*加速計算!$E$6/(M$13*M$14*加速計算!$E$5)*M$12/2*(加速計算!$E$7*COS(RADIANS(加速計算!$E$8))+SIN(RADIANS(加速計算!$E$8))))*加速計算!$E$3*PI()*M$12/(M$13*(($D1790/(4*加速計算!$E$5)*(M$12/M$13)^2)+M$22+M$15))*60/(2*PI())</f>
        <v>-27.266024337739942</v>
      </c>
    </row>
    <row r="1791" spans="4:13">
      <c r="D1791" s="22">
        <v>17560</v>
      </c>
      <c r="E1791" s="9">
        <f>(E$21-$D1791*9.81*加速計算!$E$6/(E$13*E$14*加速計算!$E$5)*E$12/2*(加速計算!$E$7*COS(RADIANS(加速計算!$E$8))+SIN(RADIANS(加速計算!$E$8))))*加速計算!$E$3*PI()*E$12/(E$13*(($D1791/(4*加速計算!$E$5)*(E$12/E$13)^2)+E$22+E$15))*60/(2*PI())</f>
        <v>-28.876212158992008</v>
      </c>
      <c r="F1791" s="9">
        <f>(F$21-$D1791*9.81*加速計算!$E$6/(F$13*F$14*加速計算!$E$5)*F$12/2*(加速計算!$E$7*COS(RADIANS(加速計算!$E$8))+SIN(RADIANS(加速計算!$E$8))))*加速計算!$E$3*PI()*F$12/(F$13*(($D1791/(4*加速計算!$E$5)*(F$12/F$13)^2)+F$22+F$15))*60/(2*PI())</f>
        <v>-29.054329003314333</v>
      </c>
      <c r="G1791" s="9">
        <f>(G$21-$D1791*9.81*加速計算!$E$6/(G$13*G$14*加速計算!$E$5)*G$12/2*(加速計算!$E$7*COS(RADIANS(加速計算!$E$8))+SIN(RADIANS(加速計算!$E$8))))*加速計算!$E$3*PI()*G$12/(G$13*(($D1791/(4*加速計算!$E$5)*(G$12/G$13)^2)+G$22+G$15))*60/(2*PI())</f>
        <v>-26.993524775287131</v>
      </c>
      <c r="H1791" s="9">
        <f>(H$21-$D1791*9.81*加速計算!$E$6/(H$13*H$14*加速計算!$E$5)*H$12/2*(加速計算!$E$7*COS(RADIANS(加速計算!$E$8))+SIN(RADIANS(加速計算!$E$8))))*加速計算!$E$3*PI()*H$12/(H$13*(($D1791/(4*加速計算!$E$5)*(H$12/H$13)^2)+H$22+H$15))*60/(2*PI())</f>
        <v>-19.731449505340105</v>
      </c>
      <c r="I1791" s="9">
        <f>(I$21-$D1791*9.81*加速計算!$E$6/(I$13*I$14*加速計算!$E$5)*I$12/2*(加速計算!$E$7*COS(RADIANS(加速計算!$E$8))+SIN(RADIANS(加速計算!$E$8))))*加速計算!$E$3*PI()*I$12/(I$13*(($D1791/(4*加速計算!$E$5)*(I$12/I$13)^2)+I$22+I$15))*60/(2*PI())</f>
        <v>-14.596225357895957</v>
      </c>
      <c r="J1791" s="9">
        <f>(J$21-$D1791*9.81*加速計算!$E$6/(J$13*J$14*加速計算!$E$5)*J$12/2*(加速計算!$E$7*COS(RADIANS(加速計算!$E$8))+SIN(RADIANS(加速計算!$E$8))))*加速計算!$E$3*PI()*J$12/(J$13*(($D1791/(4*加速計算!$E$5)*(J$12/J$13)^2)+J$22+J$15))*60/(2*PI())</f>
        <v>-6.9617874767963075</v>
      </c>
      <c r="K1791" s="9">
        <f>(K$21-$D1791*9.81*加速計算!$E$6/(K$13*K$14*加速計算!$E$5)*K$12/2*(加速計算!$E$7*COS(RADIANS(加速計算!$E$8))+SIN(RADIANS(加速計算!$E$8))))*加速計算!$E$3*PI()*K$12/(K$13*(($D1791/(4*加速計算!$E$5)*(K$12/K$13)^2)+K$22+K$15))*60/(2*PI())</f>
        <v>-30.983558675179456</v>
      </c>
      <c r="L1791" s="9">
        <f>(L$21-$D1791*9.81*加速計算!$E$6/(L$13*L$14*加速計算!$E$5)*L$12/2*(加速計算!$E$7*COS(RADIANS(加速計算!$E$8))+SIN(RADIANS(加速計算!$E$8))))*加速計算!$E$3*PI()*L$12/(L$13*(($D1791/(4*加速計算!$E$5)*(L$12/L$13)^2)+L$22+L$15))*60/(2*PI())</f>
        <v>-29.111590972594776</v>
      </c>
      <c r="M1791" s="20">
        <f>(M$21-$D1791*9.81*加速計算!$E$6/(M$13*M$14*加速計算!$E$5)*M$12/2*(加速計算!$E$7*COS(RADIANS(加速計算!$E$8))+SIN(RADIANS(加速計算!$E$8))))*加速計算!$E$3*PI()*M$12/(M$13*(($D1791/(4*加速計算!$E$5)*(M$12/M$13)^2)+M$22+M$15))*60/(2*PI())</f>
        <v>-27.269116210875325</v>
      </c>
    </row>
    <row r="1792" spans="4:13">
      <c r="D1792" s="22">
        <v>17570</v>
      </c>
      <c r="E1792" s="9">
        <f>(E$21-$D1792*9.81*加速計算!$E$6/(E$13*E$14*加速計算!$E$5)*E$12/2*(加速計算!$E$7*COS(RADIANS(加速計算!$E$8))+SIN(RADIANS(加速計算!$E$8))))*加速計算!$E$3*PI()*E$12/(E$13*(($D1792/(4*加速計算!$E$5)*(E$12/E$13)^2)+E$22+E$15))*60/(2*PI())</f>
        <v>-28.877574558006295</v>
      </c>
      <c r="F1792" s="9">
        <f>(F$21-$D1792*9.81*加速計算!$E$6/(F$13*F$14*加速計算!$E$5)*F$12/2*(加速計算!$E$7*COS(RADIANS(加速計算!$E$8))+SIN(RADIANS(加速計算!$E$8))))*加速計算!$E$3*PI()*F$12/(F$13*(($D1792/(4*加速計算!$E$5)*(F$12/F$13)^2)+F$22+F$15))*60/(2*PI())</f>
        <v>-29.056401857062475</v>
      </c>
      <c r="G1792" s="9">
        <f>(G$21-$D1792*9.81*加速計算!$E$6/(G$13*G$14*加速計算!$E$5)*G$12/2*(加速計算!$E$7*COS(RADIANS(加速計算!$E$8))+SIN(RADIANS(加速計算!$E$8))))*加速計算!$E$3*PI()*G$12/(G$13*(($D1792/(4*加速計算!$E$5)*(G$12/G$13)^2)+G$22+G$15))*60/(2*PI())</f>
        <v>-26.996768320354164</v>
      </c>
      <c r="H1792" s="9">
        <f>(H$21-$D1792*9.81*加速計算!$E$6/(H$13*H$14*加速計算!$E$5)*H$12/2*(加速計算!$E$7*COS(RADIANS(加速計算!$E$8))+SIN(RADIANS(加速計算!$E$8))))*加速計算!$E$3*PI()*H$12/(H$13*(($D1792/(4*加速計算!$E$5)*(H$12/H$13)^2)+H$22+H$15))*60/(2*PI())</f>
        <v>-19.73878116994775</v>
      </c>
      <c r="I1792" s="9">
        <f>(I$21-$D1792*9.81*加速計算!$E$6/(I$13*I$14*加速計算!$E$5)*I$12/2*(加速計算!$E$7*COS(RADIANS(加速計算!$E$8))+SIN(RADIANS(加速計算!$E$8))))*加速計算!$E$3*PI()*I$12/(I$13*(($D1792/(4*加速計算!$E$5)*(I$12/I$13)^2)+I$22+I$15))*60/(2*PI())</f>
        <v>-14.606460179733826</v>
      </c>
      <c r="J1792" s="9">
        <f>(J$21-$D1792*9.81*加速計算!$E$6/(J$13*J$14*加速計算!$E$5)*J$12/2*(加速計算!$E$7*COS(RADIANS(加速計算!$E$8))+SIN(RADIANS(加速計算!$E$8))))*加速計算!$E$3*PI()*J$12/(J$13*(($D1792/(4*加速計算!$E$5)*(J$12/J$13)^2)+J$22+J$15))*60/(2*PI())</f>
        <v>-6.9763456186791482</v>
      </c>
      <c r="K1792" s="9">
        <f>(K$21-$D1792*9.81*加速計算!$E$6/(K$13*K$14*加速計算!$E$5)*K$12/2*(加速計算!$E$7*COS(RADIANS(加速計算!$E$8))+SIN(RADIANS(加速計算!$E$8))))*加速計算!$E$3*PI()*K$12/(K$13*(($D1792/(4*加速計算!$E$5)*(K$12/K$13)^2)+K$22+K$15))*60/(2*PI())</f>
        <v>-30.984535064827998</v>
      </c>
      <c r="L1792" s="9">
        <f>(L$21-$D1792*9.81*加速計算!$E$6/(L$13*L$14*加速計算!$E$5)*L$12/2*(加速計算!$E$7*COS(RADIANS(加速計算!$E$8))+SIN(RADIANS(加速計算!$E$8))))*加速計算!$E$3*PI()*L$12/(L$13*(($D1792/(4*加速計算!$E$5)*(L$12/L$13)^2)+L$22+L$15))*60/(2*PI())</f>
        <v>-29.113632002379596</v>
      </c>
      <c r="M1792" s="20">
        <f>(M$21-$D1792*9.81*加速計算!$E$6/(M$13*M$14*加速計算!$E$5)*M$12/2*(加速計算!$E$7*COS(RADIANS(加速計算!$E$8))+SIN(RADIANS(加速計算!$E$8))))*加速計算!$E$3*PI()*M$12/(M$13*(($D1792/(4*加速計算!$E$5)*(M$12/M$13)^2)+M$22+M$15))*60/(2*PI())</f>
        <v>-27.272204567527055</v>
      </c>
    </row>
    <row r="1793" spans="4:13">
      <c r="D1793" s="22">
        <v>17580</v>
      </c>
      <c r="E1793" s="9">
        <f>(E$21-$D1793*9.81*加速計算!$E$6/(E$13*E$14*加速計算!$E$5)*E$12/2*(加速計算!$E$7*COS(RADIANS(加速計算!$E$8))+SIN(RADIANS(加速計算!$E$8))))*加速計算!$E$3*PI()*E$12/(E$13*(($D1793/(4*加速計算!$E$5)*(E$12/E$13)^2)+E$22+E$15))*60/(2*PI())</f>
        <v>-28.878935408112934</v>
      </c>
      <c r="F1793" s="9">
        <f>(F$21-$D1793*9.81*加速計算!$E$6/(F$13*F$14*加速計算!$E$5)*F$12/2*(加速計算!$E$7*COS(RADIANS(加速計算!$E$8))+SIN(RADIANS(加速計算!$E$8))))*加速計算!$E$3*PI()*F$12/(F$13*(($D1793/(4*加速計算!$E$5)*(F$12/F$13)^2)+F$22+F$15))*60/(2*PI())</f>
        <v>-29.058472354985856</v>
      </c>
      <c r="G1793" s="9">
        <f>(G$21-$D1793*9.81*加速計算!$E$6/(G$13*G$14*加速計算!$E$5)*G$12/2*(加速計算!$E$7*COS(RADIANS(加速計算!$E$8))+SIN(RADIANS(加速計算!$E$8))))*加速計算!$E$3*PI()*G$12/(G$13*(($D1793/(4*加速計算!$E$5)*(G$12/G$13)^2)+G$22+G$15))*60/(2*PI())</f>
        <v>-27.000008180271358</v>
      </c>
      <c r="H1793" s="9">
        <f>(H$21-$D1793*9.81*加速計算!$E$6/(H$13*H$14*加速計算!$E$5)*H$12/2*(加速計算!$E$7*COS(RADIANS(加速計算!$E$8))+SIN(RADIANS(加速計算!$E$8))))*加速計算!$E$3*PI()*H$12/(H$13*(($D1793/(4*加速計算!$E$5)*(H$12/H$13)^2)+H$22+H$15))*60/(2*PI())</f>
        <v>-19.746104549445327</v>
      </c>
      <c r="I1793" s="9">
        <f>(I$21-$D1793*9.81*加速計算!$E$6/(I$13*I$14*加速計算!$E$5)*I$12/2*(加速計算!$E$7*COS(RADIANS(加速計算!$E$8))+SIN(RADIANS(加速計算!$E$8))))*加速計算!$E$3*PI()*I$12/(I$13*(($D1793/(4*加速計算!$E$5)*(I$12/I$13)^2)+I$22+I$15))*60/(2*PI())</f>
        <v>-14.616683435763669</v>
      </c>
      <c r="J1793" s="9">
        <f>(J$21-$D1793*9.81*加速計算!$E$6/(J$13*J$14*加速計算!$E$5)*J$12/2*(加速計算!$E$7*COS(RADIANS(加速計算!$E$8))+SIN(RADIANS(加速計算!$E$8))))*加速計算!$E$3*PI()*J$12/(J$13*(($D1793/(4*加速計算!$E$5)*(J$12/J$13)^2)+J$22+J$15))*60/(2*PI())</f>
        <v>-6.9908873010130206</v>
      </c>
      <c r="K1793" s="9">
        <f>(K$21-$D1793*9.81*加速計算!$E$6/(K$13*K$14*加速計算!$E$5)*K$12/2*(加速計算!$E$7*COS(RADIANS(加速計算!$E$8))+SIN(RADIANS(加速計算!$E$8))))*加速計算!$E$3*PI()*K$12/(K$13*(($D1793/(4*加速計算!$E$5)*(K$12/K$13)^2)+K$22+K$15))*60/(2*PI())</f>
        <v>-30.985510344278669</v>
      </c>
      <c r="L1793" s="9">
        <f>(L$21-$D1793*9.81*加速計算!$E$6/(L$13*L$14*加速計算!$E$5)*L$12/2*(加速計算!$E$7*COS(RADIANS(加速計算!$E$8))+SIN(RADIANS(加速計算!$E$8))))*加速計算!$E$3*PI()*L$12/(L$13*(($D1793/(4*加速計算!$E$5)*(L$12/L$13)^2)+L$22+L$15))*60/(2*PI())</f>
        <v>-29.115670711673939</v>
      </c>
      <c r="M1793" s="20">
        <f>(M$21-$D1793*9.81*加速計算!$E$6/(M$13*M$14*加速計算!$E$5)*M$12/2*(加速計算!$E$7*COS(RADIANS(加速計算!$E$8))+SIN(RADIANS(加速計算!$E$8))))*加速計算!$E$3*PI()*M$12/(M$13*(($D1793/(4*加速計算!$E$5)*(M$12/M$13)^2)+M$22+M$15))*60/(2*PI())</f>
        <v>-27.275289413690867</v>
      </c>
    </row>
    <row r="1794" spans="4:13">
      <c r="D1794" s="22">
        <v>17590</v>
      </c>
      <c r="E1794" s="9">
        <f>(E$21-$D1794*9.81*加速計算!$E$6/(E$13*E$14*加速計算!$E$5)*E$12/2*(加速計算!$E$7*COS(RADIANS(加速計算!$E$8))+SIN(RADIANS(加速計算!$E$8))))*加速計算!$E$3*PI()*E$12/(E$13*(($D1794/(4*加速計算!$E$5)*(E$12/E$13)^2)+E$22+E$15))*60/(2*PI())</f>
        <v>-28.880294711951841</v>
      </c>
      <c r="F1794" s="9">
        <f>(F$21-$D1794*9.81*加速計算!$E$6/(F$13*F$14*加速計算!$E$5)*F$12/2*(加速計算!$E$7*COS(RADIANS(加速計算!$E$8))+SIN(RADIANS(加速計算!$E$8))))*加速計算!$E$3*PI()*F$12/(F$13*(($D1794/(4*加速計算!$E$5)*(F$12/F$13)^2)+F$22+F$15))*60/(2*PI())</f>
        <v>-29.060540501098313</v>
      </c>
      <c r="G1794" s="9">
        <f>(G$21-$D1794*9.81*加速計算!$E$6/(G$13*G$14*加速計算!$E$5)*G$12/2*(加速計算!$E$7*COS(RADIANS(加速計算!$E$8))+SIN(RADIANS(加速計算!$E$8))))*加速計算!$E$3*PI()*G$12/(G$13*(($D1794/(4*加速計算!$E$5)*(G$12/G$13)^2)+G$22+G$15))*60/(2*PI())</f>
        <v>-27.003244361315481</v>
      </c>
      <c r="H1794" s="9">
        <f>(H$21-$D1794*9.81*加速計算!$E$6/(H$13*H$14*加速計算!$E$5)*H$12/2*(加速計算!$E$7*COS(RADIANS(加速計算!$E$8))+SIN(RADIANS(加速計算!$E$8))))*加速計算!$E$3*PI()*H$12/(H$13*(($D1794/(4*加速計算!$E$5)*(H$12/H$13)^2)+H$22+H$15))*60/(2*PI())</f>
        <v>-19.753419657868744</v>
      </c>
      <c r="I1794" s="9">
        <f>(I$21-$D1794*9.81*加速計算!$E$6/(I$13*I$14*加速計算!$E$5)*I$12/2*(加速計算!$E$7*COS(RADIANS(加速計算!$E$8))+SIN(RADIANS(加速計算!$E$8))))*加速計算!$E$3*PI()*I$12/(I$13*(($D1794/(4*加速計算!$E$5)*(I$12/I$13)^2)+I$22+I$15))*60/(2*PI())</f>
        <v>-14.62689514557924</v>
      </c>
      <c r="J1794" s="9">
        <f>(J$21-$D1794*9.81*加速計算!$E$6/(J$13*J$14*加速計算!$E$5)*J$12/2*(加速計算!$E$7*COS(RADIANS(加速計算!$E$8))+SIN(RADIANS(加速計算!$E$8))))*加速計算!$E$3*PI()*J$12/(J$13*(($D1794/(4*加速計算!$E$5)*(J$12/J$13)^2)+J$22+J$15))*60/(2*PI())</f>
        <v>-7.0054125516960815</v>
      </c>
      <c r="K1794" s="9">
        <f>(K$21-$D1794*9.81*加速計算!$E$6/(K$13*K$14*加速計算!$E$5)*K$12/2*(加速計算!$E$7*COS(RADIANS(加速計算!$E$8))+SIN(RADIANS(加速計算!$E$8))))*加速計算!$E$3*PI()*K$12/(K$13*(($D1794/(4*加速計算!$E$5)*(K$12/K$13)^2)+K$22+K$15))*60/(2*PI())</f>
        <v>-30.986484515423911</v>
      </c>
      <c r="L1794" s="9">
        <f>(L$21-$D1794*9.81*加速計算!$E$6/(L$13*L$14*加速計算!$E$5)*L$12/2*(加速計算!$E$7*COS(RADIANS(加速計算!$E$8))+SIN(RADIANS(加速計算!$E$8))))*加速計算!$E$3*PI()*L$12/(L$13*(($D1794/(4*加速計算!$E$5)*(L$12/L$13)^2)+L$22+L$15))*60/(2*PI())</f>
        <v>-29.117707104432867</v>
      </c>
      <c r="M1794" s="20">
        <f>(M$21-$D1794*9.81*加速計算!$E$6/(M$13*M$14*加速計算!$E$5)*M$12/2*(加速計算!$E$7*COS(RADIANS(加速計算!$E$8))+SIN(RADIANS(加速計算!$E$8))))*加速計算!$E$3*PI()*M$12/(M$13*(($D1794/(4*加速計算!$E$5)*(M$12/M$13)^2)+M$22+M$15))*60/(2*PI())</f>
        <v>-27.278370755348831</v>
      </c>
    </row>
    <row r="1795" spans="4:13">
      <c r="D1795" s="22">
        <v>17600</v>
      </c>
      <c r="E1795" s="9">
        <f>(E$21-$D1795*9.81*加速計算!$E$6/(E$13*E$14*加速計算!$E$5)*E$12/2*(加速計算!$E$7*COS(RADIANS(加速計算!$E$8))+SIN(RADIANS(加速計算!$E$8))))*加速計算!$E$3*PI()*E$12/(E$13*(($D1795/(4*加速計算!$E$5)*(E$12/E$13)^2)+E$22+E$15))*60/(2*PI())</f>
        <v>-28.881652472156922</v>
      </c>
      <c r="F1795" s="9">
        <f>(F$21-$D1795*9.81*加速計算!$E$6/(F$13*F$14*加速計算!$E$5)*F$12/2*(加速計算!$E$7*COS(RADIANS(加速計算!$E$8))+SIN(RADIANS(加速計算!$E$8))))*加速計算!$E$3*PI()*F$12/(F$13*(($D1795/(4*加速計算!$E$5)*(F$12/F$13)^2)+F$22+F$15))*60/(2*PI())</f>
        <v>-29.062606299404599</v>
      </c>
      <c r="G1795" s="9">
        <f>(G$21-$D1795*9.81*加速計算!$E$6/(G$13*G$14*加速計算!$E$5)*G$12/2*(加速計算!$E$7*COS(RADIANS(加速計算!$E$8))+SIN(RADIANS(加速計算!$E$8))))*加速計算!$E$3*PI()*G$12/(G$13*(($D1795/(4*加速計算!$E$5)*(G$12/G$13)^2)+G$22+G$15))*60/(2*PI())</f>
        <v>-27.006476869748994</v>
      </c>
      <c r="H1795" s="9">
        <f>(H$21-$D1795*9.81*加速計算!$E$6/(H$13*H$14*加速計算!$E$5)*H$12/2*(加速計算!$E$7*COS(RADIANS(加速計算!$E$8))+SIN(RADIANS(加速計算!$E$8))))*加速計算!$E$3*PI()*H$12/(H$13*(($D1795/(4*加速計算!$E$5)*(H$12/H$13)^2)+H$22+H$15))*60/(2*PI())</f>
        <v>-19.760726509222188</v>
      </c>
      <c r="I1795" s="9">
        <f>(I$21-$D1795*9.81*加速計算!$E$6/(I$13*I$14*加速計算!$E$5)*I$12/2*(加速計算!$E$7*COS(RADIANS(加速計算!$E$8))+SIN(RADIANS(加速計算!$E$8))))*加速計算!$E$3*PI()*I$12/(I$13*(($D1795/(4*加速計算!$E$5)*(I$12/I$13)^2)+I$22+I$15))*60/(2*PI())</f>
        <v>-14.637095328730055</v>
      </c>
      <c r="J1795" s="9">
        <f>(J$21-$D1795*9.81*加速計算!$E$6/(J$13*J$14*加速計算!$E$5)*J$12/2*(加速計算!$E$7*COS(RADIANS(加速計算!$E$8))+SIN(RADIANS(加速計算!$E$8))))*加速計算!$E$3*PI()*J$12/(J$13*(($D1795/(4*加速計算!$E$5)*(J$12/J$13)^2)+J$22+J$15))*60/(2*PI())</f>
        <v>-7.0199213985634845</v>
      </c>
      <c r="K1795" s="9">
        <f>(K$21-$D1795*9.81*加速計算!$E$6/(K$13*K$14*加速計算!$E$5)*K$12/2*(加速計算!$E$7*COS(RADIANS(加速計算!$E$8))+SIN(RADIANS(加速計算!$E$8))))*加速計算!$E$3*PI()*K$12/(K$13*(($D1795/(4*加速計算!$E$5)*(K$12/K$13)^2)+K$22+K$15))*60/(2*PI())</f>
        <v>-30.987457580151858</v>
      </c>
      <c r="L1795" s="9">
        <f>(L$21-$D1795*9.81*加速計算!$E$6/(L$13*L$14*加速計算!$E$5)*L$12/2*(加速計算!$E$7*COS(RADIANS(加速計算!$E$8))+SIN(RADIANS(加速計算!$E$8))))*加速計算!$E$3*PI()*L$12/(L$13*(($D1795/(4*加速計算!$E$5)*(L$12/L$13)^2)+L$22+L$15))*60/(2*PI())</f>
        <v>-29.119741184602493</v>
      </c>
      <c r="M1795" s="20">
        <f>(M$21-$D1795*9.81*加速計算!$E$6/(M$13*M$14*加速計算!$E$5)*M$12/2*(加速計算!$E$7*COS(RADIANS(加速計算!$E$8))+SIN(RADIANS(加速計算!$E$8))))*加速計算!$E$3*PI()*M$12/(M$13*(($D1795/(4*加速計算!$E$5)*(M$12/M$13)^2)+M$22+M$15))*60/(2*PI())</f>
        <v>-27.281448598469442</v>
      </c>
    </row>
    <row r="1796" spans="4:13">
      <c r="D1796" s="22">
        <v>17610</v>
      </c>
      <c r="E1796" s="9">
        <f>(E$21-$D1796*9.81*加速計算!$E$6/(E$13*E$14*加速計算!$E$5)*E$12/2*(加速計算!$E$7*COS(RADIANS(加速計算!$E$8))+SIN(RADIANS(加速計算!$E$8))))*加速計算!$E$3*PI()*E$12/(E$13*(($D1796/(4*加速計算!$E$5)*(E$12/E$13)^2)+E$22+E$15))*60/(2*PI())</f>
        <v>-28.883008691356146</v>
      </c>
      <c r="F1796" s="9">
        <f>(F$21-$D1796*9.81*加速計算!$E$6/(F$13*F$14*加速計算!$E$5)*F$12/2*(加速計算!$E$7*COS(RADIANS(加速計算!$E$8))+SIN(RADIANS(加速計算!$E$8))))*加速計算!$E$3*PI()*F$12/(F$13*(($D1796/(4*加速計算!$E$5)*(F$12/F$13)^2)+F$22+F$15))*60/(2*PI())</f>
        <v>-29.064669753900372</v>
      </c>
      <c r="G1796" s="9">
        <f>(G$21-$D1796*9.81*加速計算!$E$6/(G$13*G$14*加速計算!$E$5)*G$12/2*(加速計算!$E$7*COS(RADIANS(加速計算!$E$8))+SIN(RADIANS(加速計算!$E$8))))*加速計算!$E$3*PI()*G$12/(G$13*(($D1796/(4*加速計算!$E$5)*(G$12/G$13)^2)+G$22+G$15))*60/(2*PI())</f>
        <v>-27.009705711820253</v>
      </c>
      <c r="H1796" s="9">
        <f>(H$21-$D1796*9.81*加速計算!$E$6/(H$13*H$14*加速計算!$E$5)*H$12/2*(加速計算!$E$7*COS(RADIANS(加速計算!$E$8))+SIN(RADIANS(加速計算!$E$8))))*加速計算!$E$3*PI()*H$12/(H$13*(($D1796/(4*加速計算!$E$5)*(H$12/H$13)^2)+H$22+H$15))*60/(2*PI())</f>
        <v>-19.768025117478267</v>
      </c>
      <c r="I1796" s="9">
        <f>(I$21-$D1796*9.81*加速計算!$E$6/(I$13*I$14*加速計算!$E$5)*I$12/2*(加速計算!$E$7*COS(RADIANS(加速計算!$E$8))+SIN(RADIANS(加速計算!$E$8))))*加速計算!$E$3*PI()*I$12/(I$13*(($D1796/(4*加速計算!$E$5)*(I$12/I$13)^2)+I$22+I$15))*60/(2*PI())</f>
        <v>-14.64728400472152</v>
      </c>
      <c r="J1796" s="9">
        <f>(J$21-$D1796*9.81*加速計算!$E$6/(J$13*J$14*加速計算!$E$5)*J$12/2*(加速計算!$E$7*COS(RADIANS(加速計算!$E$8))+SIN(RADIANS(加速計算!$E$8))))*加速計算!$E$3*PI()*J$12/(J$13*(($D1796/(4*加速計算!$E$5)*(J$12/J$13)^2)+J$22+J$15))*60/(2*PI())</f>
        <v>-7.0344138693875715</v>
      </c>
      <c r="K1796" s="9">
        <f>(K$21-$D1796*9.81*加速計算!$E$6/(K$13*K$14*加速計算!$E$5)*K$12/2*(加速計算!$E$7*COS(RADIANS(加速計算!$E$8))+SIN(RADIANS(加速計算!$E$8))))*加速計算!$E$3*PI()*K$12/(K$13*(($D1796/(4*加速計算!$E$5)*(K$12/K$13)^2)+K$22+K$15))*60/(2*PI())</f>
        <v>-30.98842954034637</v>
      </c>
      <c r="L1796" s="9">
        <f>(L$21-$D1796*9.81*加速計算!$E$6/(L$13*L$14*加速計算!$E$5)*L$12/2*(加速計算!$E$7*COS(RADIANS(加速計算!$E$8))+SIN(RADIANS(加速計算!$E$8))))*加速計算!$E$3*PI()*L$12/(L$13*(($D1796/(4*加速計算!$E$5)*(L$12/L$13)^2)+L$22+L$15))*60/(2*PI())</f>
        <v>-29.121772956119948</v>
      </c>
      <c r="M1796" s="20">
        <f>(M$21-$D1796*9.81*加速計算!$E$6/(M$13*M$14*加速計算!$E$5)*M$12/2*(加速計算!$E$7*COS(RADIANS(加速計算!$E$8))+SIN(RADIANS(加速計算!$E$8))))*加速計算!$E$3*PI()*M$12/(M$13*(($D1796/(4*加速計算!$E$5)*(M$12/M$13)^2)+M$22+M$15))*60/(2*PI())</f>
        <v>-27.284522949007631</v>
      </c>
    </row>
    <row r="1797" spans="4:13">
      <c r="D1797" s="22">
        <v>17620</v>
      </c>
      <c r="E1797" s="9">
        <f>(E$21-$D1797*9.81*加速計算!$E$6/(E$13*E$14*加速計算!$E$5)*E$12/2*(加速計算!$E$7*COS(RADIANS(加速計算!$E$8))+SIN(RADIANS(加速計算!$E$8))))*加速計算!$E$3*PI()*E$12/(E$13*(($D1797/(4*加速計算!$E$5)*(E$12/E$13)^2)+E$22+E$15))*60/(2*PI())</f>
        <v>-28.884363372171496</v>
      </c>
      <c r="F1797" s="9">
        <f>(F$21-$D1797*9.81*加速計算!$E$6/(F$13*F$14*加速計算!$E$5)*F$12/2*(加速計算!$E$7*COS(RADIANS(加速計算!$E$8))+SIN(RADIANS(加速計算!$E$8))))*加速計算!$E$3*PI()*F$12/(F$13*(($D1797/(4*加速計算!$E$5)*(F$12/F$13)^2)+F$22+F$15))*60/(2*PI())</f>
        <v>-29.066730868572218</v>
      </c>
      <c r="G1797" s="9">
        <f>(G$21-$D1797*9.81*加速計算!$E$6/(G$13*G$14*加速計算!$E$5)*G$12/2*(加速計算!$E$7*COS(RADIANS(加速計算!$E$8))+SIN(RADIANS(加速計算!$E$8))))*加速計算!$E$3*PI()*G$12/(G$13*(($D1797/(4*加速計算!$E$5)*(G$12/G$13)^2)+G$22+G$15))*60/(2*PI())</f>
        <v>-27.012930893763354</v>
      </c>
      <c r="H1797" s="9">
        <f>(H$21-$D1797*9.81*加速計算!$E$6/(H$13*H$14*加速計算!$E$5)*H$12/2*(加速計算!$E$7*COS(RADIANS(加速計算!$E$8))+SIN(RADIANS(加速計算!$E$8))))*加速計算!$E$3*PI()*H$12/(H$13*(($D1797/(4*加速計算!$E$5)*(H$12/H$13)^2)+H$22+H$15))*60/(2*PI())</f>
        <v>-19.77531549657807</v>
      </c>
      <c r="I1797" s="9">
        <f>(I$21-$D1797*9.81*加速計算!$E$6/(I$13*I$14*加速計算!$E$5)*I$12/2*(加速計算!$E$7*COS(RADIANS(加速計算!$E$8))+SIN(RADIANS(加速計算!$E$8))))*加速計算!$E$3*PI()*I$12/(I$13*(($D1797/(4*加速計算!$E$5)*(I$12/I$13)^2)+I$22+I$15))*60/(2*PI())</f>
        <v>-14.657461193015056</v>
      </c>
      <c r="J1797" s="9">
        <f>(J$21-$D1797*9.81*加速計算!$E$6/(J$13*J$14*加速計算!$E$5)*J$12/2*(加速計算!$E$7*COS(RADIANS(加速計算!$E$8))+SIN(RADIANS(加速計算!$E$8))))*加速計算!$E$3*PI()*J$12/(J$13*(($D1797/(4*加速計算!$E$5)*(J$12/J$13)^2)+J$22+J$15))*60/(2*PI())</f>
        <v>-7.0488899918779868</v>
      </c>
      <c r="K1797" s="9">
        <f>(K$21-$D1797*9.81*加速計算!$E$6/(K$13*K$14*加速計算!$E$5)*K$12/2*(加速計算!$E$7*COS(RADIANS(加速計算!$E$8))+SIN(RADIANS(加速計算!$E$8))))*加速計算!$E$3*PI()*K$12/(K$13*(($D1797/(4*加速計算!$E$5)*(K$12/K$13)^2)+K$22+K$15))*60/(2*PI())</f>
        <v>-30.989400397887024</v>
      </c>
      <c r="L1797" s="9">
        <f>(L$21-$D1797*9.81*加速計算!$E$6/(L$13*L$14*加速計算!$E$5)*L$12/2*(加速計算!$E$7*COS(RADIANS(加速計算!$E$8))+SIN(RADIANS(加速計算!$E$8))))*加速計算!$E$3*PI()*L$12/(L$13*(($D1797/(4*加速計算!$E$5)*(L$12/L$13)^2)+L$22+L$15))*60/(2*PI())</f>
        <v>-29.123802422913432</v>
      </c>
      <c r="M1797" s="20">
        <f>(M$21-$D1797*9.81*加速計算!$E$6/(M$13*M$14*加速計算!$E$5)*M$12/2*(加速計算!$E$7*COS(RADIANS(加速計算!$E$8))+SIN(RADIANS(加速計算!$E$8))))*加速計算!$E$3*PI()*M$12/(M$13*(($D1797/(4*加速計算!$E$5)*(M$12/M$13)^2)+M$22+M$15))*60/(2*PI())</f>
        <v>-27.287593812904852</v>
      </c>
    </row>
    <row r="1798" spans="4:13">
      <c r="D1798" s="22">
        <v>17630</v>
      </c>
      <c r="E1798" s="9">
        <f>(E$21-$D1798*9.81*加速計算!$E$6/(E$13*E$14*加速計算!$E$5)*E$12/2*(加速計算!$E$7*COS(RADIANS(加速計算!$E$8))+SIN(RADIANS(加速計算!$E$8))))*加速計算!$E$3*PI()*E$12/(E$13*(($D1798/(4*加速計算!$E$5)*(E$12/E$13)^2)+E$22+E$15))*60/(2*PI())</f>
        <v>-28.885716517219002</v>
      </c>
      <c r="F1798" s="9">
        <f>(F$21-$D1798*9.81*加速計算!$E$6/(F$13*F$14*加速計算!$E$5)*F$12/2*(加速計算!$E$7*COS(RADIANS(加速計算!$E$8))+SIN(RADIANS(加速計算!$E$8))))*加速計算!$E$3*PI()*F$12/(F$13*(($D1798/(4*加速計算!$E$5)*(F$12/F$13)^2)+F$22+F$15))*60/(2*PI())</f>
        <v>-29.068789647397708</v>
      </c>
      <c r="G1798" s="9">
        <f>(G$21-$D1798*9.81*加速計算!$E$6/(G$13*G$14*加速計算!$E$5)*G$12/2*(加速計算!$E$7*COS(RADIANS(加速計算!$E$8))+SIN(RADIANS(加速計算!$E$8))))*加速計算!$E$3*PI()*G$12/(G$13*(($D1798/(4*加速計算!$E$5)*(G$12/G$13)^2)+G$22+G$15))*60/(2*PI())</f>
        <v>-27.016152421798317</v>
      </c>
      <c r="H1798" s="9">
        <f>(H$21-$D1798*9.81*加速計算!$E$6/(H$13*H$14*加速計算!$E$5)*H$12/2*(加速計算!$E$7*COS(RADIANS(加速計算!$E$8))+SIN(RADIANS(加速計算!$E$8))))*加速計算!$E$3*PI()*H$12/(H$13*(($D1798/(4*加速計算!$E$5)*(H$12/H$13)^2)+H$22+H$15))*60/(2*PI())</f>
        <v>-19.7825976604313</v>
      </c>
      <c r="I1798" s="9">
        <f>(I$21-$D1798*9.81*加速計算!$E$6/(I$13*I$14*加速計算!$E$5)*I$12/2*(加速計算!$E$7*COS(RADIANS(加速計算!$E$8))+SIN(RADIANS(加速計算!$E$8))))*加速計算!$E$3*PI()*I$12/(I$13*(($D1798/(4*加速計算!$E$5)*(I$12/I$13)^2)+I$22+I$15))*60/(2*PI())</f>
        <v>-14.667626913028244</v>
      </c>
      <c r="J1798" s="9">
        <f>(J$21-$D1798*9.81*加速計算!$E$6/(J$13*J$14*加速計算!$E$5)*J$12/2*(加速計算!$E$7*COS(RADIANS(加速計算!$E$8))+SIN(RADIANS(加速計算!$E$8))))*加速計算!$E$3*PI()*J$12/(J$13*(($D1798/(4*加速計算!$E$5)*(J$12/J$13)^2)+J$22+J$15))*60/(2*PI())</f>
        <v>-7.0633497936819305</v>
      </c>
      <c r="K1798" s="9">
        <f>(K$21-$D1798*9.81*加速計算!$E$6/(K$13*K$14*加速計算!$E$5)*K$12/2*(加速計算!$E$7*COS(RADIANS(加速計算!$E$8))+SIN(RADIANS(加速計算!$E$8))))*加速計算!$E$3*PI()*K$12/(K$13*(($D1798/(4*加速計算!$E$5)*(K$12/K$13)^2)+K$22+K$15))*60/(2*PI())</f>
        <v>-30.990370154649131</v>
      </c>
      <c r="L1798" s="9">
        <f>(L$21-$D1798*9.81*加速計算!$E$6/(L$13*L$14*加速計算!$E$5)*L$12/2*(加速計算!$E$7*COS(RADIANS(加速計算!$E$8))+SIN(RADIANS(加速計算!$E$8))))*加速計算!$E$3*PI()*L$12/(L$13*(($D1798/(4*加速計算!$E$5)*(L$12/L$13)^2)+L$22+L$15))*60/(2*PI())</f>
        <v>-29.125829588902231</v>
      </c>
      <c r="M1798" s="20">
        <f>(M$21-$D1798*9.81*加速計算!$E$6/(M$13*M$14*加速計算!$E$5)*M$12/2*(加速計算!$E$7*COS(RADIANS(加速計算!$E$8))+SIN(RADIANS(加速計算!$E$8))))*加速計算!$E$3*PI()*M$12/(M$13*(($D1798/(4*加速計算!$E$5)*(M$12/M$13)^2)+M$22+M$15))*60/(2*PI())</f>
        <v>-27.290661196089086</v>
      </c>
    </row>
    <row r="1799" spans="4:13">
      <c r="D1799" s="22">
        <v>17640</v>
      </c>
      <c r="E1799" s="9">
        <f>(E$21-$D1799*9.81*加速計算!$E$6/(E$13*E$14*加速計算!$E$5)*E$12/2*(加速計算!$E$7*COS(RADIANS(加速計算!$E$8))+SIN(RADIANS(加速計算!$E$8))))*加速計算!$E$3*PI()*E$12/(E$13*(($D1799/(4*加速計算!$E$5)*(E$12/E$13)^2)+E$22+E$15))*60/(2*PI())</f>
        <v>-28.887068129108801</v>
      </c>
      <c r="F1799" s="9">
        <f>(F$21-$D1799*9.81*加速計算!$E$6/(F$13*F$14*加速計算!$E$5)*F$12/2*(加速計算!$E$7*COS(RADIANS(加速計算!$E$8))+SIN(RADIANS(加速計算!$E$8))))*加速計算!$E$3*PI()*F$12/(F$13*(($D1799/(4*加速計算!$E$5)*(F$12/F$13)^2)+F$22+F$15))*60/(2*PI())</f>
        <v>-29.070846094345377</v>
      </c>
      <c r="G1799" s="9">
        <f>(G$21-$D1799*9.81*加速計算!$E$6/(G$13*G$14*加速計算!$E$5)*G$12/2*(加速計算!$E$7*COS(RADIANS(加速計算!$E$8))+SIN(RADIANS(加速計算!$E$8))))*加速計算!$E$3*PI()*G$12/(G$13*(($D1799/(4*加速計算!$E$5)*(G$12/G$13)^2)+G$22+G$15))*60/(2*PI())</f>
        <v>-27.019370302131055</v>
      </c>
      <c r="H1799" s="9">
        <f>(H$21-$D1799*9.81*加速計算!$E$6/(H$13*H$14*加速計算!$E$5)*H$12/2*(加速計算!$E$7*COS(RADIANS(加速計算!$E$8))+SIN(RADIANS(加速計算!$E$8))))*加速計算!$E$3*PI()*H$12/(H$13*(($D1799/(4*加速計算!$E$5)*(H$12/H$13)^2)+H$22+H$15))*60/(2*PI())</f>
        <v>-19.789871622916273</v>
      </c>
      <c r="I1799" s="9">
        <f>(I$21-$D1799*9.81*加速計算!$E$6/(I$13*I$14*加速計算!$E$5)*I$12/2*(加速計算!$E$7*COS(RADIANS(加速計算!$E$8))+SIN(RADIANS(加速計算!$E$8))))*加速計算!$E$3*PI()*I$12/(I$13*(($D1799/(4*加速計算!$E$5)*(I$12/I$13)^2)+I$22+I$15))*60/(2*PI())</f>
        <v>-14.677781184134894</v>
      </c>
      <c r="J1799" s="9">
        <f>(J$21-$D1799*9.81*加速計算!$E$6/(J$13*J$14*加速計算!$E$5)*J$12/2*(加速計算!$E$7*COS(RADIANS(加速計算!$E$8))+SIN(RADIANS(加速計算!$E$8))))*加速計算!$E$3*PI()*J$12/(J$13*(($D1799/(4*加速計算!$E$5)*(J$12/J$13)^2)+J$22+J$15))*60/(2*PI())</f>
        <v>-7.0777933023842801</v>
      </c>
      <c r="K1799" s="9">
        <f>(K$21-$D1799*9.81*加速計算!$E$6/(K$13*K$14*加速計算!$E$5)*K$12/2*(加速計算!$E$7*COS(RADIANS(加速計算!$E$8))+SIN(RADIANS(加速計算!$E$8))))*加速計算!$E$3*PI()*K$12/(K$13*(($D1799/(4*加速計算!$E$5)*(K$12/K$13)^2)+K$22+K$15))*60/(2*PI())</f>
        <v>-30.991338812503788</v>
      </c>
      <c r="L1799" s="9">
        <f>(L$21-$D1799*9.81*加速計算!$E$6/(L$13*L$14*加速計算!$E$5)*L$12/2*(加速計算!$E$7*COS(RADIANS(加速計算!$E$8))+SIN(RADIANS(加速計算!$E$8))))*加速計算!$E$3*PI()*L$12/(L$13*(($D1799/(4*加速計算!$E$5)*(L$12/L$13)^2)+L$22+L$15))*60/(2*PI())</f>
        <v>-29.127854457996762</v>
      </c>
      <c r="M1799" s="20">
        <f>(M$21-$D1799*9.81*加速計算!$E$6/(M$13*M$14*加速計算!$E$5)*M$12/2*(加速計算!$E$7*COS(RADIANS(加速計算!$E$8))+SIN(RADIANS(加速計算!$E$8))))*加速計算!$E$3*PI()*M$12/(M$13*(($D1799/(4*加速計算!$E$5)*(M$12/M$13)^2)+M$22+M$15))*60/(2*PI())</f>
        <v>-27.293725104474859</v>
      </c>
    </row>
    <row r="1800" spans="4:13">
      <c r="D1800" s="22">
        <v>17650</v>
      </c>
      <c r="E1800" s="9">
        <f>(E$21-$D1800*9.81*加速計算!$E$6/(E$13*E$14*加速計算!$E$5)*E$12/2*(加速計算!$E$7*COS(RADIANS(加速計算!$E$8))+SIN(RADIANS(加速計算!$E$8))))*加速計算!$E$3*PI()*E$12/(E$13*(($D1800/(4*加速計算!$E$5)*(E$12/E$13)^2)+E$22+E$15))*60/(2*PI())</f>
        <v>-28.888418210445067</v>
      </c>
      <c r="F1800" s="9">
        <f>(F$21-$D1800*9.81*加速計算!$E$6/(F$13*F$14*加速計算!$E$5)*F$12/2*(加速計算!$E$7*COS(RADIANS(加速計算!$E$8))+SIN(RADIANS(加速計算!$E$8))))*加速計算!$E$3*PI()*F$12/(F$13*(($D1800/(4*加速計算!$E$5)*(F$12/F$13)^2)+F$22+F$15))*60/(2*PI())</f>
        <v>-29.072900213374798</v>
      </c>
      <c r="G1800" s="9">
        <f>(G$21-$D1800*9.81*加速計算!$E$6/(G$13*G$14*加速計算!$E$5)*G$12/2*(加速計算!$E$7*COS(RADIANS(加速計算!$E$8))+SIN(RADIANS(加速計算!$E$8))))*加速計算!$E$3*PI()*G$12/(G$13*(($D1800/(4*加速計算!$E$5)*(G$12/G$13)^2)+G$22+G$15))*60/(2*PI())</f>
        <v>-27.02258454095346</v>
      </c>
      <c r="H1800" s="9">
        <f>(H$21-$D1800*9.81*加速計算!$E$6/(H$13*H$14*加速計算!$E$5)*H$12/2*(加速計算!$E$7*COS(RADIANS(加速計算!$E$8))+SIN(RADIANS(加速計算!$E$8))))*加速計算!$E$3*PI()*H$12/(H$13*(($D1800/(4*加速計算!$E$5)*(H$12/H$13)^2)+H$22+H$15))*60/(2*PI())</f>
        <v>-19.797137397880093</v>
      </c>
      <c r="I1800" s="9">
        <f>(I$21-$D1800*9.81*加速計算!$E$6/(I$13*I$14*加速計算!$E$5)*I$12/2*(加速計算!$E$7*COS(RADIANS(加速計算!$E$8))+SIN(RADIANS(加速計算!$E$8))))*加速計算!$E$3*PI()*I$12/(I$13*(($D1800/(4*加速計算!$E$5)*(I$12/I$13)^2)+I$22+I$15))*60/(2*PI())</f>
        <v>-14.687924025665218</v>
      </c>
      <c r="J1800" s="9">
        <f>(J$21-$D1800*9.81*加速計算!$E$6/(J$13*J$14*加速計算!$E$5)*J$12/2*(加速計算!$E$7*COS(RADIANS(加速計算!$E$8))+SIN(RADIANS(加速計算!$E$8))))*加速計算!$E$3*PI()*J$12/(J$13*(($D1800/(4*加速計算!$E$5)*(J$12/J$13)^2)+J$22+J$15))*60/(2*PI())</f>
        <v>-7.0922205455077778</v>
      </c>
      <c r="K1800" s="9">
        <f>(K$21-$D1800*9.81*加速計算!$E$6/(K$13*K$14*加速計算!$E$5)*K$12/2*(加速計算!$E$7*COS(RADIANS(加速計算!$E$8))+SIN(RADIANS(加速計算!$E$8))))*加速計算!$E$3*PI()*K$12/(K$13*(($D1800/(4*加速計算!$E$5)*(K$12/K$13)^2)+K$22+K$15))*60/(2*PI())</f>
        <v>-30.992306373317788</v>
      </c>
      <c r="L1800" s="9">
        <f>(L$21-$D1800*9.81*加速計算!$E$6/(L$13*L$14*加速計算!$E$5)*L$12/2*(加速計算!$E$7*COS(RADIANS(加速計算!$E$8))+SIN(RADIANS(加速計算!$E$8))))*加速計算!$E$3*PI()*L$12/(L$13*(($D1800/(4*加速計算!$E$5)*(L$12/L$13)^2)+L$22+L$15))*60/(2*PI())</f>
        <v>-29.129877034098577</v>
      </c>
      <c r="M1800" s="20">
        <f>(M$21-$D1800*9.81*加速計算!$E$6/(M$13*M$14*加速計算!$E$5)*M$12/2*(加速計算!$E$7*COS(RADIANS(加速計算!$E$8))+SIN(RADIANS(加速計算!$E$8))))*加速計算!$E$3*PI()*M$12/(M$13*(($D1800/(4*加速計算!$E$5)*(M$12/M$13)^2)+M$22+M$15))*60/(2*PI())</f>
        <v>-27.29678554396332</v>
      </c>
    </row>
    <row r="1801" spans="4:13">
      <c r="D1801" s="22">
        <v>17660</v>
      </c>
      <c r="E1801" s="9">
        <f>(E$21-$D1801*9.81*加速計算!$E$6/(E$13*E$14*加速計算!$E$5)*E$12/2*(加速計算!$E$7*COS(RADIANS(加速計算!$E$8))+SIN(RADIANS(加速計算!$E$8))))*加速計算!$E$3*PI()*E$12/(E$13*(($D1801/(4*加速計算!$E$5)*(E$12/E$13)^2)+E$22+E$15))*60/(2*PI())</f>
        <v>-28.889766763826124</v>
      </c>
      <c r="F1801" s="9">
        <f>(F$21-$D1801*9.81*加速計算!$E$6/(F$13*F$14*加速計算!$E$5)*F$12/2*(加速計算!$E$7*COS(RADIANS(加速計算!$E$8))+SIN(RADIANS(加速計算!$E$8))))*加速計算!$E$3*PI()*F$12/(F$13*(($D1801/(4*加速計算!$E$5)*(F$12/F$13)^2)+F$22+F$15))*60/(2*PI())</f>
        <v>-29.074952008436572</v>
      </c>
      <c r="G1801" s="9">
        <f>(G$21-$D1801*9.81*加速計算!$E$6/(G$13*G$14*加速計算!$E$5)*G$12/2*(加速計算!$E$7*COS(RADIANS(加速計算!$E$8))+SIN(RADIANS(加速計算!$E$8))))*加速計算!$E$3*PI()*G$12/(G$13*(($D1801/(4*加速計算!$E$5)*(G$12/G$13)^2)+G$22+G$15))*60/(2*PI())</f>
        <v>-27.025795144443396</v>
      </c>
      <c r="H1801" s="9">
        <f>(H$21-$D1801*9.81*加速計算!$E$6/(H$13*H$14*加速計算!$E$5)*H$12/2*(加速計算!$E$7*COS(RADIANS(加速計算!$E$8))+SIN(RADIANS(加速計算!$E$8))))*加速計算!$E$3*PI()*H$12/(H$13*(($D1801/(4*加速計算!$E$5)*(H$12/H$13)^2)+H$22+H$15))*60/(2*PI())</f>
        <v>-19.804394999138733</v>
      </c>
      <c r="I1801" s="9">
        <f>(I$21-$D1801*9.81*加速計算!$E$6/(I$13*I$14*加速計算!$E$5)*I$12/2*(加速計算!$E$7*COS(RADIANS(加速計算!$E$8))+SIN(RADIANS(加速計算!$E$8))))*加速計算!$E$3*PI()*I$12/(I$13*(($D1801/(4*加速計算!$E$5)*(I$12/I$13)^2)+I$22+I$15))*60/(2*PI())</f>
        <v>-14.698055456905955</v>
      </c>
      <c r="J1801" s="9">
        <f>(J$21-$D1801*9.81*加速計算!$E$6/(J$13*J$14*加速計算!$E$5)*J$12/2*(加速計算!$E$7*COS(RADIANS(加速計算!$E$8))+SIN(RADIANS(加速計算!$E$8))))*加速計算!$E$3*PI()*J$12/(J$13*(($D1801/(4*加速計算!$E$5)*(J$12/J$13)^2)+J$22+J$15))*60/(2*PI())</f>
        <v>-7.1066315505132298</v>
      </c>
      <c r="K1801" s="9">
        <f>(K$21-$D1801*9.81*加速計算!$E$6/(K$13*K$14*加速計算!$E$5)*K$12/2*(加速計算!$E$7*COS(RADIANS(加速計算!$E$8))+SIN(RADIANS(加速計算!$E$8))))*加速計算!$E$3*PI()*K$12/(K$13*(($D1801/(4*加速計算!$E$5)*(K$12/K$13)^2)+K$22+K$15))*60/(2*PI())</f>
        <v>-30.99327283895375</v>
      </c>
      <c r="L1801" s="9">
        <f>(L$21-$D1801*9.81*加速計算!$E$6/(L$13*L$14*加速計算!$E$5)*L$12/2*(加速計算!$E$7*COS(RADIANS(加速計算!$E$8))+SIN(RADIANS(加速計算!$E$8))))*加速計算!$E$3*PI()*L$12/(L$13*(($D1801/(4*加速計算!$E$5)*(L$12/L$13)^2)+L$22+L$15))*60/(2*PI())</f>
        <v>-29.131897321100428</v>
      </c>
      <c r="M1801" s="20">
        <f>(M$21-$D1801*9.81*加速計算!$E$6/(M$13*M$14*加速計算!$E$5)*M$12/2*(加速計算!$E$7*COS(RADIANS(加速計算!$E$8))+SIN(RADIANS(加速計算!$E$8))))*加速計算!$E$3*PI()*M$12/(M$13*(($D1801/(4*加速計算!$E$5)*(M$12/M$13)^2)+M$22+M$15))*60/(2*PI())</f>
        <v>-27.299842520442287</v>
      </c>
    </row>
    <row r="1802" spans="4:13">
      <c r="D1802" s="22">
        <v>17670</v>
      </c>
      <c r="E1802" s="9">
        <f>(E$21-$D1802*9.81*加速計算!$E$6/(E$13*E$14*加速計算!$E$5)*E$12/2*(加速計算!$E$7*COS(RADIANS(加速計算!$E$8))+SIN(RADIANS(加速計算!$E$8))))*加速計算!$E$3*PI()*E$12/(E$13*(($D1802/(4*加速計算!$E$5)*(E$12/E$13)^2)+E$22+E$15))*60/(2*PI())</f>
        <v>-28.891113791844401</v>
      </c>
      <c r="F1802" s="9">
        <f>(F$21-$D1802*9.81*加速計算!$E$6/(F$13*F$14*加速計算!$E$5)*F$12/2*(加速計算!$E$7*COS(RADIANS(加速計算!$E$8))+SIN(RADIANS(加速計算!$E$8))))*加速計算!$E$3*PI()*F$12/(F$13*(($D1802/(4*加速計算!$E$5)*(F$12/F$13)^2)+F$22+F$15))*60/(2*PI())</f>
        <v>-29.077001483472362</v>
      </c>
      <c r="G1802" s="9">
        <f>(G$21-$D1802*9.81*加速計算!$E$6/(G$13*G$14*加速計算!$E$5)*G$12/2*(加速計算!$E$7*COS(RADIANS(加速計算!$E$8))+SIN(RADIANS(加速計算!$E$8))))*加速計算!$E$3*PI()*G$12/(G$13*(($D1802/(4*加速計算!$E$5)*(G$12/G$13)^2)+G$22+G$15))*60/(2*PI())</f>
        <v>-27.029002118764769</v>
      </c>
      <c r="H1802" s="9">
        <f>(H$21-$D1802*9.81*加速計算!$E$6/(H$13*H$14*加速計算!$E$5)*H$12/2*(加速計算!$E$7*COS(RADIANS(加速計算!$E$8))+SIN(RADIANS(加速計算!$E$8))))*加速計算!$E$3*PI()*H$12/(H$13*(($D1802/(4*加速計算!$E$5)*(H$12/H$13)^2)+H$22+H$15))*60/(2*PI())</f>
        <v>-19.811644440477064</v>
      </c>
      <c r="I1802" s="9">
        <f>(I$21-$D1802*9.81*加速計算!$E$6/(I$13*I$14*加速計算!$E$5)*I$12/2*(加速計算!$E$7*COS(RADIANS(加速計算!$E$8))+SIN(RADIANS(加速計算!$E$8))))*加速計算!$E$3*PI()*I$12/(I$13*(($D1802/(4*加速計算!$E$5)*(I$12/I$13)^2)+I$22+I$15))*60/(2*PI())</f>
        <v>-14.708175497100447</v>
      </c>
      <c r="J1802" s="9">
        <f>(J$21-$D1802*9.81*加速計算!$E$6/(J$13*J$14*加速計算!$E$5)*J$12/2*(加速計算!$E$7*COS(RADIANS(加速計算!$E$8))+SIN(RADIANS(加速計算!$E$8))))*加速計算!$E$3*PI()*J$12/(J$13*(($D1802/(4*加速計算!$E$5)*(J$12/J$13)^2)+J$22+J$15))*60/(2*PI())</f>
        <v>-7.1210263447996569</v>
      </c>
      <c r="K1802" s="9">
        <f>(K$21-$D1802*9.81*加速計算!$E$6/(K$13*K$14*加速計算!$E$5)*K$12/2*(加速計算!$E$7*COS(RADIANS(加速計算!$E$8))+SIN(RADIANS(加速計算!$E$8))))*加速計算!$E$3*PI()*K$12/(K$13*(($D1802/(4*加速計算!$E$5)*(K$12/K$13)^2)+K$22+K$15))*60/(2*PI())</f>
        <v>-30.99423821127008</v>
      </c>
      <c r="L1802" s="9">
        <f>(L$21-$D1802*9.81*加速計算!$E$6/(L$13*L$14*加速計算!$E$5)*L$12/2*(加速計算!$E$7*COS(RADIANS(加速計算!$E$8))+SIN(RADIANS(加速計算!$E$8))))*加速計算!$E$3*PI()*L$12/(L$13*(($D1802/(4*加速計算!$E$5)*(L$12/L$13)^2)+L$22+L$15))*60/(2*PI())</f>
        <v>-29.133915322886207</v>
      </c>
      <c r="M1802" s="20">
        <f>(M$21-$D1802*9.81*加速計算!$E$6/(M$13*M$14*加速計算!$E$5)*M$12/2*(加速計算!$E$7*COS(RADIANS(加速計算!$E$8))+SIN(RADIANS(加速計算!$E$8))))*加速計算!$E$3*PI()*M$12/(M$13*(($D1802/(4*加速計算!$E$5)*(M$12/M$13)^2)+M$22+M$15))*60/(2*PI())</f>
        <v>-27.302896039786205</v>
      </c>
    </row>
    <row r="1803" spans="4:13">
      <c r="D1803" s="22">
        <v>17680</v>
      </c>
      <c r="E1803" s="9">
        <f>(E$21-$D1803*9.81*加速計算!$E$6/(E$13*E$14*加速計算!$E$5)*E$12/2*(加速計算!$E$7*COS(RADIANS(加速計算!$E$8))+SIN(RADIANS(加速計算!$E$8))))*加速計算!$E$3*PI()*E$12/(E$13*(($D1803/(4*加速計算!$E$5)*(E$12/E$13)^2)+E$22+E$15))*60/(2*PI())</f>
        <v>-28.892459297086457</v>
      </c>
      <c r="F1803" s="9">
        <f>(F$21-$D1803*9.81*加速計算!$E$6/(F$13*F$14*加速計算!$E$5)*F$12/2*(加速計算!$E$7*COS(RADIANS(加速計算!$E$8))+SIN(RADIANS(加速計算!$E$8))))*加速計算!$E$3*PI()*F$12/(F$13*(($D1803/(4*加速計算!$E$5)*(F$12/F$13)^2)+F$22+F$15))*60/(2*PI())</f>
        <v>-29.079048642414936</v>
      </c>
      <c r="G1803" s="9">
        <f>(G$21-$D1803*9.81*加速計算!$E$6/(G$13*G$14*加速計算!$E$5)*G$12/2*(加速計算!$E$7*COS(RADIANS(加速計算!$E$8))+SIN(RADIANS(加速計算!$E$8))))*加速計算!$E$3*PI()*G$12/(G$13*(($D1803/(4*加速計算!$E$5)*(G$12/G$13)^2)+G$22+G$15))*60/(2*PI())</f>
        <v>-27.032205470067542</v>
      </c>
      <c r="H1803" s="9">
        <f>(H$21-$D1803*9.81*加速計算!$E$6/(H$13*H$14*加速計算!$E$5)*H$12/2*(加速計算!$E$7*COS(RADIANS(加速計算!$E$8))+SIN(RADIANS(加速計算!$E$8))))*加速計算!$E$3*PI()*H$12/(H$13*(($D1803/(4*加速計算!$E$5)*(H$12/H$13)^2)+H$22+H$15))*60/(2*PI())</f>
        <v>-19.818885735648983</v>
      </c>
      <c r="I1803" s="9">
        <f>(I$21-$D1803*9.81*加速計算!$E$6/(I$13*I$14*加速計算!$E$5)*I$12/2*(加速計算!$E$7*COS(RADIANS(加速計算!$E$8))+SIN(RADIANS(加速計算!$E$8))))*加速計算!$E$3*PI()*I$12/(I$13*(($D1803/(4*加速計算!$E$5)*(I$12/I$13)^2)+I$22+I$15))*60/(2*PI())</f>
        <v>-14.7182841654488</v>
      </c>
      <c r="J1803" s="9">
        <f>(J$21-$D1803*9.81*加速計算!$E$6/(J$13*J$14*加速計算!$E$5)*J$12/2*(加速計算!$E$7*COS(RADIANS(加速計算!$E$8))+SIN(RADIANS(加速計算!$E$8))))*加速計算!$E$3*PI()*J$12/(J$13*(($D1803/(4*加速計算!$E$5)*(J$12/J$13)^2)+J$22+J$15))*60/(2*PI())</f>
        <v>-7.1354049557044537</v>
      </c>
      <c r="K1803" s="9">
        <f>(K$21-$D1803*9.81*加速計算!$E$6/(K$13*K$14*加速計算!$E$5)*K$12/2*(加速計算!$E$7*COS(RADIANS(加速計算!$E$8))+SIN(RADIANS(加速計算!$E$8))))*加速計算!$E$3*PI()*K$12/(K$13*(($D1803/(4*加速計算!$E$5)*(K$12/K$13)^2)+K$22+K$15))*60/(2*PI())</f>
        <v>-30.995202492120924</v>
      </c>
      <c r="L1803" s="9">
        <f>(L$21-$D1803*9.81*加速計算!$E$6/(L$13*L$14*加速計算!$E$5)*L$12/2*(加速計算!$E$7*COS(RADIANS(加速計算!$E$8))+SIN(RADIANS(加速計算!$E$8))))*加速計算!$E$3*PI()*L$12/(L$13*(($D1803/(4*加速計算!$E$5)*(L$12/L$13)^2)+L$22+L$15))*60/(2*PI())</f>
        <v>-29.135931043331055</v>
      </c>
      <c r="M1803" s="20">
        <f>(M$21-$D1803*9.81*加速計算!$E$6/(M$13*M$14*加速計算!$E$5)*M$12/2*(加速計算!$E$7*COS(RADIANS(加速計算!$E$8))+SIN(RADIANS(加速計算!$E$8))))*加速計算!$E$3*PI()*M$12/(M$13*(($D1803/(4*加速計算!$E$5)*(M$12/M$13)^2)+M$22+M$15))*60/(2*PI())</f>
        <v>-27.305946107856276</v>
      </c>
    </row>
    <row r="1804" spans="4:13">
      <c r="D1804" s="22">
        <v>17690</v>
      </c>
      <c r="E1804" s="9">
        <f>(E$21-$D1804*9.81*加速計算!$E$6/(E$13*E$14*加速計算!$E$5)*E$12/2*(加速計算!$E$7*COS(RADIANS(加速計算!$E$8))+SIN(RADIANS(加速計算!$E$8))))*加速計算!$E$3*PI()*E$12/(E$13*(($D1804/(4*加速計算!$E$5)*(E$12/E$13)^2)+E$22+E$15))*60/(2*PI())</f>
        <v>-28.893803282133021</v>
      </c>
      <c r="F1804" s="9">
        <f>(F$21-$D1804*9.81*加速計算!$E$6/(F$13*F$14*加速計算!$E$5)*F$12/2*(加速計算!$E$7*COS(RADIANS(加速計算!$E$8))+SIN(RADIANS(加速計算!$E$8))))*加速計算!$E$3*PI()*F$12/(F$13*(($D1804/(4*加速計算!$E$5)*(F$12/F$13)^2)+F$22+F$15))*60/(2*PI())</f>
        <v>-29.08109348918817</v>
      </c>
      <c r="G1804" s="9">
        <f>(G$21-$D1804*9.81*加速計算!$E$6/(G$13*G$14*加速計算!$E$5)*G$12/2*(加速計算!$E$7*COS(RADIANS(加速計算!$E$8))+SIN(RADIANS(加速計算!$E$8))))*加速計算!$E$3*PI()*G$12/(G$13*(($D1804/(4*加速計算!$E$5)*(G$12/G$13)^2)+G$22+G$15))*60/(2*PI())</f>
        <v>-27.035405204487827</v>
      </c>
      <c r="H1804" s="9">
        <f>(H$21-$D1804*9.81*加速計算!$E$6/(H$13*H$14*加速計算!$E$5)*H$12/2*(加速計算!$E$7*COS(RADIANS(加速計算!$E$8))+SIN(RADIANS(加速計算!$E$8))))*加速計算!$E$3*PI()*H$12/(H$13*(($D1804/(4*加速計算!$E$5)*(H$12/H$13)^2)+H$22+H$15))*60/(2*PI())</f>
        <v>-19.826118898377501</v>
      </c>
      <c r="I1804" s="9">
        <f>(I$21-$D1804*9.81*加速計算!$E$6/(I$13*I$14*加速計算!$E$5)*I$12/2*(加速計算!$E$7*COS(RADIANS(加速計算!$E$8))+SIN(RADIANS(加速計算!$E$8))))*加速計算!$E$3*PI()*I$12/(I$13*(($D1804/(4*加速計算!$E$5)*(I$12/I$13)^2)+I$22+I$15))*60/(2*PI())</f>
        <v>-14.728381481107993</v>
      </c>
      <c r="J1804" s="9">
        <f>(J$21-$D1804*9.81*加速計算!$E$6/(J$13*J$14*加速計算!$E$5)*J$12/2*(加速計算!$E$7*COS(RADIANS(加速計算!$E$8))+SIN(RADIANS(加速計算!$E$8))))*加速計算!$E$3*PI()*J$12/(J$13*(($D1804/(4*加速計算!$E$5)*(J$12/J$13)^2)+J$22+J$15))*60/(2*PI())</f>
        <v>-7.1497674105036086</v>
      </c>
      <c r="K1804" s="9">
        <f>(K$21-$D1804*9.81*加速計算!$E$6/(K$13*K$14*加速計算!$E$5)*K$12/2*(加速計算!$E$7*COS(RADIANS(加速計算!$E$8))+SIN(RADIANS(加速計算!$E$8))))*加速計算!$E$3*PI()*K$12/(K$13*(($D1804/(4*加速計算!$E$5)*(K$12/K$13)^2)+K$22+K$15))*60/(2*PI())</f>
        <v>-30.996165683356324</v>
      </c>
      <c r="L1804" s="9">
        <f>(L$21-$D1804*9.81*加速計算!$E$6/(L$13*L$14*加速計算!$E$5)*L$12/2*(加速計算!$E$7*COS(RADIANS(加速計算!$E$8))+SIN(RADIANS(加速計算!$E$8))))*加速計算!$E$3*PI()*L$12/(L$13*(($D1804/(4*加速計算!$E$5)*(L$12/L$13)^2)+L$22+L$15))*60/(2*PI())</f>
        <v>-29.137944486301379</v>
      </c>
      <c r="M1804" s="20">
        <f>(M$21-$D1804*9.81*加速計算!$E$6/(M$13*M$14*加速計算!$E$5)*M$12/2*(加速計算!$E$7*COS(RADIANS(加速計算!$E$8))+SIN(RADIANS(加速計算!$E$8))))*加速計算!$E$3*PI()*M$12/(M$13*(($D1804/(4*加速計算!$E$5)*(M$12/M$13)^2)+M$22+M$15))*60/(2*PI())</f>
        <v>-27.308992730500481</v>
      </c>
    </row>
    <row r="1805" spans="4:13">
      <c r="D1805" s="22">
        <v>17700</v>
      </c>
      <c r="E1805" s="9">
        <f>(E$21-$D1805*9.81*加速計算!$E$6/(E$13*E$14*加速計算!$E$5)*E$12/2*(加速計算!$E$7*COS(RADIANS(加速計算!$E$8))+SIN(RADIANS(加速計算!$E$8))))*加速計算!$E$3*PI()*E$12/(E$13*(($D1805/(4*加速計算!$E$5)*(E$12/E$13)^2)+E$22+E$15))*60/(2*PI())</f>
        <v>-28.895145749558978</v>
      </c>
      <c r="F1805" s="9">
        <f>(F$21-$D1805*9.81*加速計算!$E$6/(F$13*F$14*加速計算!$E$5)*F$12/2*(加速計算!$E$7*COS(RADIANS(加速計算!$E$8))+SIN(RADIANS(加速計算!$E$8))))*加速計算!$E$3*PI()*F$12/(F$13*(($D1805/(4*加速計算!$E$5)*(F$12/F$13)^2)+F$22+F$15))*60/(2*PI())</f>
        <v>-29.083136027707077</v>
      </c>
      <c r="G1805" s="9">
        <f>(G$21-$D1805*9.81*加速計算!$E$6/(G$13*G$14*加速計算!$E$5)*G$12/2*(加速計算!$E$7*COS(RADIANS(加速計算!$E$8))+SIN(RADIANS(加速計算!$E$8))))*加速計算!$E$3*PI()*G$12/(G$13*(($D1805/(4*加速計算!$E$5)*(G$12/G$13)^2)+G$22+G$15))*60/(2*PI())</f>
        <v>-27.038601328147852</v>
      </c>
      <c r="H1805" s="9">
        <f>(H$21-$D1805*9.81*加速計算!$E$6/(H$13*H$14*加速計算!$E$5)*H$12/2*(加速計算!$E$7*COS(RADIANS(加速計算!$E$8))+SIN(RADIANS(加速計算!$E$8))))*加速計算!$E$3*PI()*H$12/(H$13*(($D1805/(4*加速計算!$E$5)*(H$12/H$13)^2)+H$22+H$15))*60/(2*PI())</f>
        <v>-19.833343942354812</v>
      </c>
      <c r="I1805" s="9">
        <f>(I$21-$D1805*9.81*加速計算!$E$6/(I$13*I$14*加速計算!$E$5)*I$12/2*(加速計算!$E$7*COS(RADIANS(加速計算!$E$8))+SIN(RADIANS(加速計算!$E$8))))*加速計算!$E$3*PI()*I$12/(I$13*(($D1805/(4*加速計算!$E$5)*(I$12/I$13)^2)+I$22+I$15))*60/(2*PI())</f>
        <v>-14.738467463191993</v>
      </c>
      <c r="J1805" s="9">
        <f>(J$21-$D1805*9.81*加速計算!$E$6/(J$13*J$14*加速計算!$E$5)*J$12/2*(加速計算!$E$7*COS(RADIANS(加速計算!$E$8))+SIN(RADIANS(加速計算!$E$8))))*加速計算!$E$3*PI()*J$12/(J$13*(($D1805/(4*加速計算!$E$5)*(J$12/J$13)^2)+J$22+J$15))*60/(2*PI())</f>
        <v>-7.1641137364118173</v>
      </c>
      <c r="K1805" s="9">
        <f>(K$21-$D1805*9.81*加速計算!$E$6/(K$13*K$14*加速計算!$E$5)*K$12/2*(加速計算!$E$7*COS(RADIANS(加速計算!$E$8))+SIN(RADIANS(加速計算!$E$8))))*加速計算!$E$3*PI()*K$12/(K$13*(($D1805/(4*加速計算!$E$5)*(K$12/K$13)^2)+K$22+K$15))*60/(2*PI())</f>
        <v>-30.997127786822073</v>
      </c>
      <c r="L1805" s="9">
        <f>(L$21-$D1805*9.81*加速計算!$E$6/(L$13*L$14*加速計算!$E$5)*L$12/2*(加速計算!$E$7*COS(RADIANS(加速計算!$E$8))+SIN(RADIANS(加速計算!$E$8))))*加速計算!$E$3*PI()*L$12/(L$13*(($D1805/(4*加速計算!$E$5)*(L$12/L$13)^2)+L$22+L$15))*60/(2*PI())</f>
        <v>-29.139955655654791</v>
      </c>
      <c r="M1805" s="20">
        <f>(M$21-$D1805*9.81*加速計算!$E$6/(M$13*M$14*加速計算!$E$5)*M$12/2*(加速計算!$E$7*COS(RADIANS(加速計算!$E$8))+SIN(RADIANS(加速計算!$E$8))))*加速計算!$E$3*PI()*M$12/(M$13*(($D1805/(4*加速計算!$E$5)*(M$12/M$13)^2)+M$22+M$15))*60/(2*PI())</f>
        <v>-27.312035913553537</v>
      </c>
    </row>
    <row r="1806" spans="4:13">
      <c r="D1806" s="22">
        <v>17710</v>
      </c>
      <c r="E1806" s="9">
        <f>(E$21-$D1806*9.81*加速計算!$E$6/(E$13*E$14*加速計算!$E$5)*E$12/2*(加速計算!$E$7*COS(RADIANS(加速計算!$E$8))+SIN(RADIANS(加速計算!$E$8))))*加速計算!$E$3*PI()*E$12/(E$13*(($D1806/(4*加速計算!$E$5)*(E$12/E$13)^2)+E$22+E$15))*60/(2*PI())</f>
        <v>-28.896486701933423</v>
      </c>
      <c r="F1806" s="9">
        <f>(F$21-$D1806*9.81*加速計算!$E$6/(F$13*F$14*加速計算!$E$5)*F$12/2*(加速計算!$E$7*COS(RADIANS(加速計算!$E$8))+SIN(RADIANS(加速計算!$E$8))))*加速計算!$E$3*PI()*F$12/(F$13*(($D1806/(4*加速計算!$E$5)*(F$12/F$13)^2)+F$22+F$15))*60/(2*PI())</f>
        <v>-29.085176261877852</v>
      </c>
      <c r="G1806" s="9">
        <f>(G$21-$D1806*9.81*加速計算!$E$6/(G$13*G$14*加速計算!$E$5)*G$12/2*(加速計算!$E$7*COS(RADIANS(加速計算!$E$8))+SIN(RADIANS(加速計算!$E$8))))*加速計算!$E$3*PI()*G$12/(G$13*(($D1806/(4*加速計算!$E$5)*(G$12/G$13)^2)+G$22+G$15))*60/(2*PI())</f>
        <v>-27.041793847156043</v>
      </c>
      <c r="H1806" s="9">
        <f>(H$21-$D1806*9.81*加速計算!$E$6/(H$13*H$14*加速計算!$E$5)*H$12/2*(加速計算!$E$7*COS(RADIANS(加速計算!$E$8))+SIN(RADIANS(加速計算!$E$8))))*加速計算!$E$3*PI()*H$12/(H$13*(($D1806/(4*加速計算!$E$5)*(H$12/H$13)^2)+H$22+H$15))*60/(2*PI())</f>
        <v>-19.840560881242425</v>
      </c>
      <c r="I1806" s="9">
        <f>(I$21-$D1806*9.81*加速計算!$E$6/(I$13*I$14*加速計算!$E$5)*I$12/2*(加速計算!$E$7*COS(RADIANS(加速計算!$E$8))+SIN(RADIANS(加速計算!$E$8))))*加速計算!$E$3*PI()*I$12/(I$13*(($D1806/(4*加速計算!$E$5)*(I$12/I$13)^2)+I$22+I$15))*60/(2*PI())</f>
        <v>-14.748542130771913</v>
      </c>
      <c r="J1806" s="9">
        <f>(J$21-$D1806*9.81*加速計算!$E$6/(J$13*J$14*加速計算!$E$5)*J$12/2*(加速計算!$E$7*COS(RADIANS(加速計算!$E$8))+SIN(RADIANS(加速計算!$E$8))))*加速計算!$E$3*PI()*J$12/(J$13*(($D1806/(4*加速計算!$E$5)*(J$12/J$13)^2)+J$22+J$15))*60/(2*PI())</f>
        <v>-7.1784439605827259</v>
      </c>
      <c r="K1806" s="9">
        <f>(K$21-$D1806*9.81*加速計算!$E$6/(K$13*K$14*加速計算!$E$5)*K$12/2*(加速計算!$E$7*COS(RADIANS(加速計算!$E$8))+SIN(RADIANS(加速計算!$E$8))))*加速計算!$E$3*PI()*K$12/(K$13*(($D1806/(4*加速計算!$E$5)*(K$12/K$13)^2)+K$22+K$15))*60/(2*PI())</f>
        <v>-30.998088804359828</v>
      </c>
      <c r="L1806" s="9">
        <f>(L$21-$D1806*9.81*加速計算!$E$6/(L$13*L$14*加速計算!$E$5)*L$12/2*(加速計算!$E$7*COS(RADIANS(加速計算!$E$8))+SIN(RADIANS(加速計算!$E$8))))*加速計算!$E$3*PI()*L$12/(L$13*(($D1806/(4*加速計算!$E$5)*(L$12/L$13)^2)+L$22+L$15))*60/(2*PI())</f>
        <v>-29.141964555240264</v>
      </c>
      <c r="M1806" s="20">
        <f>(M$21-$D1806*9.81*加速計算!$E$6/(M$13*M$14*加速計算!$E$5)*M$12/2*(加速計算!$E$7*COS(RADIANS(加速計算!$E$8))+SIN(RADIANS(加速計算!$E$8))))*加速計算!$E$3*PI()*M$12/(M$13*(($D1806/(4*加速計算!$E$5)*(M$12/M$13)^2)+M$22+M$15))*60/(2*PI())</f>
        <v>-27.315075662837053</v>
      </c>
    </row>
    <row r="1807" spans="4:13">
      <c r="D1807" s="22">
        <v>17720</v>
      </c>
      <c r="E1807" s="9">
        <f>(E$21-$D1807*9.81*加速計算!$E$6/(E$13*E$14*加速計算!$E$5)*E$12/2*(加速計算!$E$7*COS(RADIANS(加速計算!$E$8))+SIN(RADIANS(加速計算!$E$8))))*加速計算!$E$3*PI()*E$12/(E$13*(($D1807/(4*加速計算!$E$5)*(E$12/E$13)^2)+E$22+E$15))*60/(2*PI())</f>
        <v>-28.897826141819639</v>
      </c>
      <c r="F1807" s="9">
        <f>(F$21-$D1807*9.81*加速計算!$E$6/(F$13*F$14*加速計算!$E$5)*F$12/2*(加速計算!$E$7*COS(RADIANS(加速計算!$E$8))+SIN(RADIANS(加速計算!$E$8))))*加速計算!$E$3*PI()*F$12/(F$13*(($D1807/(4*加速計算!$E$5)*(F$12/F$13)^2)+F$22+F$15))*60/(2*PI())</f>
        <v>-29.087214195597859</v>
      </c>
      <c r="G1807" s="9">
        <f>(G$21-$D1807*9.81*加速計算!$E$6/(G$13*G$14*加速計算!$E$5)*G$12/2*(加速計算!$E$7*COS(RADIANS(加速計算!$E$8))+SIN(RADIANS(加速計算!$E$8))))*加速計算!$E$3*PI()*G$12/(G$13*(($D1807/(4*加速計算!$E$5)*(G$12/G$13)^2)+G$22+G$15))*60/(2*PI())</f>
        <v>-27.044982767607067</v>
      </c>
      <c r="H1807" s="9">
        <f>(H$21-$D1807*9.81*加速計算!$E$6/(H$13*H$14*加速計算!$E$5)*H$12/2*(加速計算!$E$7*COS(RADIANS(加速計算!$E$8))+SIN(RADIANS(加速計算!$E$8))))*加速計算!$E$3*PI()*H$12/(H$13*(($D1807/(4*加速計算!$E$5)*(H$12/H$13)^2)+H$22+H$15))*60/(2*PI())</f>
        <v>-19.84776972867116</v>
      </c>
      <c r="I1807" s="9">
        <f>(I$21-$D1807*9.81*加速計算!$E$6/(I$13*I$14*加速計算!$E$5)*I$12/2*(加速計算!$E$7*COS(RADIANS(加速計算!$E$8))+SIN(RADIANS(加速計算!$E$8))))*加速計算!$E$3*PI()*I$12/(I$13*(($D1807/(4*加速計算!$E$5)*(I$12/I$13)^2)+I$22+I$15))*60/(2*PI())</f>
        <v>-14.758605502876062</v>
      </c>
      <c r="J1807" s="9">
        <f>(J$21-$D1807*9.81*加速計算!$E$6/(J$13*J$14*加速計算!$E$5)*J$12/2*(加速計算!$E$7*COS(RADIANS(加速計算!$E$8))+SIN(RADIANS(加速計算!$E$8))))*加速計算!$E$3*PI()*J$12/(J$13*(($D1807/(4*加速計算!$E$5)*(J$12/J$13)^2)+J$22+J$15))*60/(2*PI())</f>
        <v>-7.1927581101090343</v>
      </c>
      <c r="K1807" s="9">
        <f>(K$21-$D1807*9.81*加速計算!$E$6/(K$13*K$14*加速計算!$E$5)*K$12/2*(加速計算!$E$7*COS(RADIANS(加速計算!$E$8))+SIN(RADIANS(加速計算!$E$8))))*加速計算!$E$3*PI()*K$12/(K$13*(($D1807/(4*加速計算!$E$5)*(K$12/K$13)^2)+K$22+K$15))*60/(2*PI())</f>
        <v>-30.999048737807076</v>
      </c>
      <c r="L1807" s="9">
        <f>(L$21-$D1807*9.81*加速計算!$E$6/(L$13*L$14*加速計算!$E$5)*L$12/2*(加速計算!$E$7*COS(RADIANS(加速計算!$E$8))+SIN(RADIANS(加速計算!$E$8))))*加速計算!$E$3*PI()*L$12/(L$13*(($D1807/(4*加速計算!$E$5)*(L$12/L$13)^2)+L$22+L$15))*60/(2*PI())</f>
        <v>-29.143971188898025</v>
      </c>
      <c r="M1807" s="20">
        <f>(M$21-$D1807*9.81*加速計算!$E$6/(M$13*M$14*加速計算!$E$5)*M$12/2*(加速計算!$E$7*COS(RADIANS(加速計算!$E$8))+SIN(RADIANS(加速計算!$E$8))))*加速計算!$E$3*PI()*M$12/(M$13*(($D1807/(4*加速計算!$E$5)*(M$12/M$13)^2)+M$22+M$15))*60/(2*PI())</f>
        <v>-27.318111984159476</v>
      </c>
    </row>
    <row r="1808" spans="4:13">
      <c r="D1808" s="22">
        <v>17730</v>
      </c>
      <c r="E1808" s="9">
        <f>(E$21-$D1808*9.81*加速計算!$E$6/(E$13*E$14*加速計算!$E$5)*E$12/2*(加速計算!$E$7*COS(RADIANS(加速計算!$E$8))+SIN(RADIANS(加速計算!$E$8))))*加速計算!$E$3*PI()*E$12/(E$13*(($D1808/(4*加速計算!$E$5)*(E$12/E$13)^2)+E$22+E$15))*60/(2*PI())</f>
        <v>-28.899164071775139</v>
      </c>
      <c r="F1808" s="9">
        <f>(F$21-$D1808*9.81*加速計算!$E$6/(F$13*F$14*加速計算!$E$5)*F$12/2*(加速計算!$E$7*COS(RADIANS(加速計算!$E$8))+SIN(RADIANS(加速計算!$E$8))))*加速計算!$E$3*PI()*F$12/(F$13*(($D1808/(4*加速計算!$E$5)*(F$12/F$13)^2)+F$22+F$15))*60/(2*PI())</f>
        <v>-29.089249832755687</v>
      </c>
      <c r="G1808" s="9">
        <f>(G$21-$D1808*9.81*加速計算!$E$6/(G$13*G$14*加速計算!$E$5)*G$12/2*(加速計算!$E$7*COS(RADIANS(加速計算!$E$8))+SIN(RADIANS(加速計算!$E$8))))*加速計算!$E$3*PI()*G$12/(G$13*(($D1808/(4*加速計算!$E$5)*(G$12/G$13)^2)+G$22+G$15))*60/(2*PI())</f>
        <v>-27.048168095581847</v>
      </c>
      <c r="H1808" s="9">
        <f>(H$21-$D1808*9.81*加速計算!$E$6/(H$13*H$14*加速計算!$E$5)*H$12/2*(加速計算!$E$7*COS(RADIANS(加速計算!$E$8))+SIN(RADIANS(加速計算!$E$8))))*加速計算!$E$3*PI()*H$12/(H$13*(($D1808/(4*加速計算!$E$5)*(H$12/H$13)^2)+H$22+H$15))*60/(2*PI())</f>
        <v>-19.854970498241332</v>
      </c>
      <c r="I1808" s="9">
        <f>(I$21-$D1808*9.81*加速計算!$E$6/(I$13*I$14*加速計算!$E$5)*I$12/2*(加速計算!$E$7*COS(RADIANS(加速計算!$E$8))+SIN(RADIANS(加速計算!$E$8))))*加速計算!$E$3*PI()*I$12/(I$13*(($D1808/(4*加速計算!$E$5)*(I$12/I$13)^2)+I$22+I$15))*60/(2*PI())</f>
        <v>-14.768657598490117</v>
      </c>
      <c r="J1808" s="9">
        <f>(J$21-$D1808*9.81*加速計算!$E$6/(J$13*J$14*加速計算!$E$5)*J$12/2*(加速計算!$E$7*COS(RADIANS(加速計算!$E$8))+SIN(RADIANS(加速計算!$E$8))))*加速計算!$E$3*PI()*J$12/(J$13*(($D1808/(4*加速計算!$E$5)*(J$12/J$13)^2)+J$22+J$15))*60/(2*PI())</f>
        <v>-7.2070562120226844</v>
      </c>
      <c r="K1808" s="9">
        <f>(K$21-$D1808*9.81*加速計算!$E$6/(K$13*K$14*加速計算!$E$5)*K$12/2*(加速計算!$E$7*COS(RADIANS(加速計算!$E$8))+SIN(RADIANS(加速計算!$E$8))))*加速計算!$E$3*PI()*K$12/(K$13*(($D1808/(4*加速計算!$E$5)*(K$12/K$13)^2)+K$22+K$15))*60/(2*PI())</f>
        <v>-31.000007588997185</v>
      </c>
      <c r="L1808" s="9">
        <f>(L$21-$D1808*9.81*加速計算!$E$6/(L$13*L$14*加速計算!$E$5)*L$12/2*(加速計算!$E$7*COS(RADIANS(加速計算!$E$8))+SIN(RADIANS(加速計算!$E$8))))*加速計算!$E$3*PI()*L$12/(L$13*(($D1808/(4*加速計算!$E$5)*(L$12/L$13)^2)+L$22+L$15))*60/(2*PI())</f>
        <v>-29.145975560459714</v>
      </c>
      <c r="M1808" s="20">
        <f>(M$21-$D1808*9.81*加速計算!$E$6/(M$13*M$14*加速計算!$E$5)*M$12/2*(加速計算!$E$7*COS(RADIANS(加速計算!$E$8))+SIN(RADIANS(加速計算!$E$8))))*加速計算!$E$3*PI()*M$12/(M$13*(($D1808/(4*加速計算!$E$5)*(M$12/M$13)^2)+M$22+M$15))*60/(2*PI())</f>
        <v>-27.321144883316155</v>
      </c>
    </row>
    <row r="1809" spans="4:13">
      <c r="D1809" s="22">
        <v>17740</v>
      </c>
      <c r="E1809" s="9">
        <f>(E$21-$D1809*9.81*加速計算!$E$6/(E$13*E$14*加速計算!$E$5)*E$12/2*(加速計算!$E$7*COS(RADIANS(加速計算!$E$8))+SIN(RADIANS(加速計算!$E$8))))*加速計算!$E$3*PI()*E$12/(E$13*(($D1809/(4*加速計算!$E$5)*(E$12/E$13)^2)+E$22+E$15))*60/(2*PI())</f>
        <v>-28.900500494351665</v>
      </c>
      <c r="F1809" s="9">
        <f>(F$21-$D1809*9.81*加速計算!$E$6/(F$13*F$14*加速計算!$E$5)*F$12/2*(加速計算!$E$7*COS(RADIANS(加速計算!$E$8))+SIN(RADIANS(加速計算!$E$8))))*加速計算!$E$3*PI()*F$12/(F$13*(($D1809/(4*加速計算!$E$5)*(F$12/F$13)^2)+F$22+F$15))*60/(2*PI())</f>
        <v>-29.091283177231201</v>
      </c>
      <c r="G1809" s="9">
        <f>(G$21-$D1809*9.81*加速計算!$E$6/(G$13*G$14*加速計算!$E$5)*G$12/2*(加速計算!$E$7*COS(RADIANS(加速計算!$E$8))+SIN(RADIANS(加速計算!$E$8))))*加速計算!$E$3*PI()*G$12/(G$13*(($D1809/(4*加速計算!$E$5)*(G$12/G$13)^2)+G$22+G$15))*60/(2*PI())</f>
        <v>-27.051349837147637</v>
      </c>
      <c r="H1809" s="9">
        <f>(H$21-$D1809*9.81*加速計算!$E$6/(H$13*H$14*加速計算!$E$5)*H$12/2*(加速計算!$E$7*COS(RADIANS(加速計算!$E$8))+SIN(RADIANS(加速計算!$E$8))))*加速計算!$E$3*PI()*H$12/(H$13*(($D1809/(4*加速計算!$E$5)*(H$12/H$13)^2)+H$22+H$15))*60/(2*PI())</f>
        <v>-19.862163203522776</v>
      </c>
      <c r="I1809" s="9">
        <f>(I$21-$D1809*9.81*加速計算!$E$6/(I$13*I$14*加速計算!$E$5)*I$12/2*(加速計算!$E$7*COS(RADIANS(加速計算!$E$8))+SIN(RADIANS(加速計算!$E$8))))*加速計算!$E$3*PI()*I$12/(I$13*(($D1809/(4*加速計算!$E$5)*(I$12/I$13)^2)+I$22+I$15))*60/(2*PI())</f>
        <v>-14.778698436557255</v>
      </c>
      <c r="J1809" s="9">
        <f>(J$21-$D1809*9.81*加速計算!$E$6/(J$13*J$14*加速計算!$E$5)*J$12/2*(加速計算!$E$7*COS(RADIANS(加速計算!$E$8))+SIN(RADIANS(加速計算!$E$8))))*加速計算!$E$3*PI()*J$12/(J$13*(($D1809/(4*加速計算!$E$5)*(J$12/J$13)^2)+J$22+J$15))*60/(2*PI())</f>
        <v>-7.2213382932950889</v>
      </c>
      <c r="K1809" s="9">
        <f>(K$21-$D1809*9.81*加速計算!$E$6/(K$13*K$14*加速計算!$E$5)*K$12/2*(加速計算!$E$7*COS(RADIANS(加速計算!$E$8))+SIN(RADIANS(加速計算!$E$8))))*加速計算!$E$3*PI()*K$12/(K$13*(($D1809/(4*加速計算!$E$5)*(K$12/K$13)^2)+K$22+K$15))*60/(2*PI())</f>
        <v>-31.00096535975938</v>
      </c>
      <c r="L1809" s="9">
        <f>(L$21-$D1809*9.81*加速計算!$E$6/(L$13*L$14*加速計算!$E$5)*L$12/2*(加速計算!$E$7*COS(RADIANS(加速計算!$E$8))+SIN(RADIANS(加速計算!$E$8))))*加速計算!$E$3*PI()*L$12/(L$13*(($D1809/(4*加速計算!$E$5)*(L$12/L$13)^2)+L$22+L$15))*60/(2*PI())</f>
        <v>-29.147977673748265</v>
      </c>
      <c r="M1809" s="20">
        <f>(M$21-$D1809*9.81*加速計算!$E$6/(M$13*M$14*加速計算!$E$5)*M$12/2*(加速計算!$E$7*COS(RADIANS(加速計算!$E$8))+SIN(RADIANS(加速計算!$E$8))))*加速計算!$E$3*PI()*M$12/(M$13*(($D1809/(4*加速計算!$E$5)*(M$12/M$13)^2)+M$22+M$15))*60/(2*PI())</f>
        <v>-27.324174366089416</v>
      </c>
    </row>
    <row r="1810" spans="4:13">
      <c r="D1810" s="22">
        <v>17750</v>
      </c>
      <c r="E1810" s="9">
        <f>(E$21-$D1810*9.81*加速計算!$E$6/(E$13*E$14*加速計算!$E$5)*E$12/2*(加速計算!$E$7*COS(RADIANS(加速計算!$E$8))+SIN(RADIANS(加速計算!$E$8))))*加速計算!$E$3*PI()*E$12/(E$13*(($D1810/(4*加速計算!$E$5)*(E$12/E$13)^2)+E$22+E$15))*60/(2*PI())</f>
        <v>-28.901835412095217</v>
      </c>
      <c r="F1810" s="9">
        <f>(F$21-$D1810*9.81*加速計算!$E$6/(F$13*F$14*加速計算!$E$5)*F$12/2*(加速計算!$E$7*COS(RADIANS(加速計算!$E$8))+SIN(RADIANS(加速計算!$E$8))))*加速計算!$E$3*PI()*F$12/(F$13*(($D1810/(4*加速計算!$E$5)*(F$12/F$13)^2)+F$22+F$15))*60/(2*PI())</f>
        <v>-29.093314232895459</v>
      </c>
      <c r="G1810" s="9">
        <f>(G$21-$D1810*9.81*加速計算!$E$6/(G$13*G$14*加速計算!$E$5)*G$12/2*(加速計算!$E$7*COS(RADIANS(加速計算!$E$8))+SIN(RADIANS(加速計算!$E$8))))*加速計算!$E$3*PI()*G$12/(G$13*(($D1810/(4*加速計算!$E$5)*(G$12/G$13)^2)+G$22+G$15))*60/(2*PI())</f>
        <v>-27.05452799835799</v>
      </c>
      <c r="H1810" s="9">
        <f>(H$21-$D1810*9.81*加速計算!$E$6/(H$13*H$14*加速計算!$E$5)*H$12/2*(加速計算!$E$7*COS(RADIANS(加速計算!$E$8))+SIN(RADIANS(加速計算!$E$8))))*加速計算!$E$3*PI()*H$12/(H$13*(($D1810/(4*加速計算!$E$5)*(H$12/H$13)^2)+H$22+H$15))*60/(2*PI())</f>
        <v>-19.869347858054947</v>
      </c>
      <c r="I1810" s="9">
        <f>(I$21-$D1810*9.81*加速計算!$E$6/(I$13*I$14*加速計算!$E$5)*I$12/2*(加速計算!$E$7*COS(RADIANS(加速計算!$E$8))+SIN(RADIANS(加速計算!$E$8))))*加速計算!$E$3*PI()*I$12/(I$13*(($D1810/(4*加速計算!$E$5)*(I$12/I$13)^2)+I$22+I$15))*60/(2*PI())</f>
        <v>-14.788728035978203</v>
      </c>
      <c r="J1810" s="9">
        <f>(J$21-$D1810*9.81*加速計算!$E$6/(J$13*J$14*加速計算!$E$5)*J$12/2*(加速計算!$E$7*COS(RADIANS(加速計算!$E$8))+SIN(RADIANS(加速計算!$E$8))))*加速計算!$E$3*PI()*J$12/(J$13*(($D1810/(4*加速計算!$E$5)*(J$12/J$13)^2)+J$22+J$15))*60/(2*PI())</f>
        <v>-7.2356043808371933</v>
      </c>
      <c r="K1810" s="9">
        <f>(K$21-$D1810*9.81*加速計算!$E$6/(K$13*K$14*加速計算!$E$5)*K$12/2*(加速計算!$E$7*COS(RADIANS(加速計算!$E$8))+SIN(RADIANS(加速計算!$E$8))))*加速計算!$E$3*PI()*K$12/(K$13*(($D1810/(4*加速計算!$E$5)*(K$12/K$13)^2)+K$22+K$15))*60/(2*PI())</f>
        <v>-31.00192205191874</v>
      </c>
      <c r="L1810" s="9">
        <f>(L$21-$D1810*9.81*加速計算!$E$6/(L$13*L$14*加速計算!$E$5)*L$12/2*(加速計算!$E$7*COS(RADIANS(加速計算!$E$8))+SIN(RADIANS(加速計算!$E$8))))*加速計算!$E$3*PI()*L$12/(L$13*(($D1810/(4*加速計算!$E$5)*(L$12/L$13)^2)+L$22+L$15))*60/(2*PI())</f>
        <v>-29.14997753257806</v>
      </c>
      <c r="M1810" s="20">
        <f>(M$21-$D1810*9.81*加速計算!$E$6/(M$13*M$14*加速計算!$E$5)*M$12/2*(加速計算!$E$7*COS(RADIANS(加速計算!$E$8))+SIN(RADIANS(加速計算!$E$8))))*加速計算!$E$3*PI()*M$12/(M$13*(($D1810/(4*加速計算!$E$5)*(M$12/M$13)^2)+M$22+M$15))*60/(2*PI())</f>
        <v>-27.327200438248521</v>
      </c>
    </row>
    <row r="1811" spans="4:13">
      <c r="D1811" s="22">
        <v>17760</v>
      </c>
      <c r="E1811" s="9">
        <f>(E$21-$D1811*9.81*加速計算!$E$6/(E$13*E$14*加速計算!$E$5)*E$12/2*(加速計算!$E$7*COS(RADIANS(加速計算!$E$8))+SIN(RADIANS(加速計算!$E$8))))*加速計算!$E$3*PI()*E$12/(E$13*(($D1811/(4*加速計算!$E$5)*(E$12/E$13)^2)+E$22+E$15))*60/(2*PI())</f>
        <v>-28.90316882754605</v>
      </c>
      <c r="F1811" s="9">
        <f>(F$21-$D1811*9.81*加速計算!$E$6/(F$13*F$14*加速計算!$E$5)*F$12/2*(加速計算!$E$7*COS(RADIANS(加速計算!$E$8))+SIN(RADIANS(加速計算!$E$8))))*加速計算!$E$3*PI()*F$12/(F$13*(($D1811/(4*加速計算!$E$5)*(F$12/F$13)^2)+F$22+F$15))*60/(2*PI())</f>
        <v>-29.095343003610857</v>
      </c>
      <c r="G1811" s="9">
        <f>(G$21-$D1811*9.81*加速計算!$E$6/(G$13*G$14*加速計算!$E$5)*G$12/2*(加速計算!$E$7*COS(RADIANS(加速計算!$E$8))+SIN(RADIANS(加速計算!$E$8))))*加速計算!$E$3*PI()*G$12/(G$13*(($D1811/(4*加速計算!$E$5)*(G$12/G$13)^2)+G$22+G$15))*60/(2*PI())</f>
        <v>-27.057702585252876</v>
      </c>
      <c r="H1811" s="9">
        <f>(H$21-$D1811*9.81*加速計算!$E$6/(H$13*H$14*加速計算!$E$5)*H$12/2*(加速計算!$E$7*COS(RADIANS(加速計算!$E$8))+SIN(RADIANS(加速計算!$E$8))))*加速計算!$E$3*PI()*H$12/(H$13*(($D1811/(4*加速計算!$E$5)*(H$12/H$13)^2)+H$22+H$15))*60/(2*PI())</f>
        <v>-19.876524475347026</v>
      </c>
      <c r="I1811" s="9">
        <f>(I$21-$D1811*9.81*加速計算!$E$6/(I$13*I$14*加速計算!$E$5)*I$12/2*(加速計算!$E$7*COS(RADIANS(加速計算!$E$8))+SIN(RADIANS(加速計算!$E$8))))*加速計算!$E$3*PI()*I$12/(I$13*(($D1811/(4*加速計算!$E$5)*(I$12/I$13)^2)+I$22+I$15))*60/(2*PI())</f>
        <v>-14.798746415611443</v>
      </c>
      <c r="J1811" s="9">
        <f>(J$21-$D1811*9.81*加速計算!$E$6/(J$13*J$14*加速計算!$E$5)*J$12/2*(加速計算!$E$7*COS(RADIANS(加速計算!$E$8))+SIN(RADIANS(加速計算!$E$8))))*加速計算!$E$3*PI()*J$12/(J$13*(($D1811/(4*加速計算!$E$5)*(J$12/J$13)^2)+J$22+J$15))*60/(2*PI())</f>
        <v>-7.2498545014997529</v>
      </c>
      <c r="K1811" s="9">
        <f>(K$21-$D1811*9.81*加速計算!$E$6/(K$13*K$14*加速計算!$E$5)*K$12/2*(加速計算!$E$7*COS(RADIANS(加速計算!$E$8))+SIN(RADIANS(加速計算!$E$8))))*加速計算!$E$3*PI()*K$12/(K$13*(($D1811/(4*加速計算!$E$5)*(K$12/K$13)^2)+K$22+K$15))*60/(2*PI())</f>
        <v>-31.002877667296275</v>
      </c>
      <c r="L1811" s="9">
        <f>(L$21-$D1811*9.81*加速計算!$E$6/(L$13*L$14*加速計算!$E$5)*L$12/2*(加速計算!$E$7*COS(RADIANS(加速計算!$E$8))+SIN(RADIANS(加速計算!$E$8))))*加速計算!$E$3*PI()*L$12/(L$13*(($D1811/(4*加速計算!$E$5)*(L$12/L$13)^2)+L$22+L$15))*60/(2*PI())</f>
        <v>-29.151975140754846</v>
      </c>
      <c r="M1811" s="20">
        <f>(M$21-$D1811*9.81*加速計算!$E$6/(M$13*M$14*加速計算!$E$5)*M$12/2*(加速計算!$E$7*COS(RADIANS(加速計算!$E$8))+SIN(RADIANS(加速計算!$E$8))))*加速計算!$E$3*PI()*M$12/(M$13*(($D1811/(4*加速計算!$E$5)*(M$12/M$13)^2)+M$22+M$15))*60/(2*PI())</f>
        <v>-27.330223105549784</v>
      </c>
    </row>
    <row r="1812" spans="4:13">
      <c r="D1812" s="22">
        <v>17770</v>
      </c>
      <c r="E1812" s="9">
        <f>(E$21-$D1812*9.81*加速計算!$E$6/(E$13*E$14*加速計算!$E$5)*E$12/2*(加速計算!$E$7*COS(RADIANS(加速計算!$E$8))+SIN(RADIANS(加速計算!$E$8))))*加速計算!$E$3*PI()*E$12/(E$13*(($D1812/(4*加速計算!$E$5)*(E$12/E$13)^2)+E$22+E$15))*60/(2*PI())</f>
        <v>-28.904500743238732</v>
      </c>
      <c r="F1812" s="9">
        <f>(F$21-$D1812*9.81*加速計算!$E$6/(F$13*F$14*加速計算!$E$5)*F$12/2*(加速計算!$E$7*COS(RADIANS(加速計算!$E$8))+SIN(RADIANS(加速計算!$E$8))))*加速計算!$E$3*PI()*F$12/(F$13*(($D1812/(4*加速計算!$E$5)*(F$12/F$13)^2)+F$22+F$15))*60/(2*PI())</f>
        <v>-29.09736949323111</v>
      </c>
      <c r="G1812" s="9">
        <f>(G$21-$D1812*9.81*加速計算!$E$6/(G$13*G$14*加速計算!$E$5)*G$12/2*(加速計算!$E$7*COS(RADIANS(加速計算!$E$8))+SIN(RADIANS(加速計算!$E$8))))*加速計算!$E$3*PI()*G$12/(G$13*(($D1812/(4*加速計算!$E$5)*(G$12/G$13)^2)+G$22+G$15))*60/(2*PI())</f>
        <v>-27.060873603858699</v>
      </c>
      <c r="H1812" s="9">
        <f>(H$21-$D1812*9.81*加速計算!$E$6/(H$13*H$14*加速計算!$E$5)*H$12/2*(加速計算!$E$7*COS(RADIANS(加速計算!$E$8))+SIN(RADIANS(加速計算!$E$8))))*加速計算!$E$3*PI()*H$12/(H$13*(($D1812/(4*加速計算!$E$5)*(H$12/H$13)^2)+H$22+H$15))*60/(2*PI())</f>
        <v>-19.88369306887796</v>
      </c>
      <c r="I1812" s="9">
        <f>(I$21-$D1812*9.81*加速計算!$E$6/(I$13*I$14*加速計算!$E$5)*I$12/2*(加速計算!$E$7*COS(RADIANS(加速計算!$E$8))+SIN(RADIANS(加速計算!$E$8))))*加速計算!$E$3*PI()*I$12/(I$13*(($D1812/(4*加速計算!$E$5)*(I$12/I$13)^2)+I$22+I$15))*60/(2*PI())</f>
        <v>-14.808753594273258</v>
      </c>
      <c r="J1812" s="9">
        <f>(J$21-$D1812*9.81*加速計算!$E$6/(J$13*J$14*加速計算!$E$5)*J$12/2*(加速計算!$E$7*COS(RADIANS(加速計算!$E$8))+SIN(RADIANS(加速計算!$E$8))))*加速計算!$E$3*PI()*J$12/(J$13*(($D1812/(4*加速計算!$E$5)*(J$12/J$13)^2)+J$22+J$15))*60/(2*PI())</f>
        <v>-7.2640886820734201</v>
      </c>
      <c r="K1812" s="9">
        <f>(K$21-$D1812*9.81*加速計算!$E$6/(K$13*K$14*加速計算!$E$5)*K$12/2*(加速計算!$E$7*COS(RADIANS(加速計算!$E$8))+SIN(RADIANS(加速計算!$E$8))))*加速計算!$E$3*PI()*K$12/(K$13*(($D1812/(4*加速計算!$E$5)*(K$12/K$13)^2)+K$22+K$15))*60/(2*PI())</f>
        <v>-31.003832207708875</v>
      </c>
      <c r="L1812" s="9">
        <f>(L$21-$D1812*9.81*加速計算!$E$6/(L$13*L$14*加速計算!$E$5)*L$12/2*(加速計算!$E$7*COS(RADIANS(加速計算!$E$8))+SIN(RADIANS(加速計算!$E$8))))*加速計算!$E$3*PI()*L$12/(L$13*(($D1812/(4*加速計算!$E$5)*(L$12/L$13)^2)+L$22+L$15))*60/(2*PI())</f>
        <v>-29.15397050207585</v>
      </c>
      <c r="M1812" s="20">
        <f>(M$21-$D1812*9.81*加速計算!$E$6/(M$13*M$14*加速計算!$E$5)*M$12/2*(加速計算!$E$7*COS(RADIANS(加速計算!$E$8))+SIN(RADIANS(加速計算!$E$8))))*加速計算!$E$3*PI()*M$12/(M$13*(($D1812/(4*加速計算!$E$5)*(M$12/M$13)^2)+M$22+M$15))*60/(2*PI())</f>
        <v>-27.33324237373655</v>
      </c>
    </row>
    <row r="1813" spans="4:13">
      <c r="D1813" s="22">
        <v>17780</v>
      </c>
      <c r="E1813" s="9">
        <f>(E$21-$D1813*9.81*加速計算!$E$6/(E$13*E$14*加速計算!$E$5)*E$12/2*(加速計算!$E$7*COS(RADIANS(加速計算!$E$8))+SIN(RADIANS(加速計算!$E$8))))*加速計算!$E$3*PI()*E$12/(E$13*(($D1813/(4*加速計算!$E$5)*(E$12/E$13)^2)+E$22+E$15))*60/(2*PI())</f>
        <v>-28.905831161702114</v>
      </c>
      <c r="F1813" s="9">
        <f>(F$21-$D1813*9.81*加速計算!$E$6/(F$13*F$14*加速計算!$E$5)*F$12/2*(加速計算!$E$7*COS(RADIANS(加速計算!$E$8))+SIN(RADIANS(加速計算!$E$8))))*加速計算!$E$3*PI()*F$12/(F$13*(($D1813/(4*加速計算!$E$5)*(F$12/F$13)^2)+F$22+F$15))*60/(2*PI())</f>
        <v>-29.099393705601255</v>
      </c>
      <c r="G1813" s="9">
        <f>(G$21-$D1813*9.81*加速計算!$E$6/(G$13*G$14*加速計算!$E$5)*G$12/2*(加速計算!$E$7*COS(RADIANS(加速計算!$E$8))+SIN(RADIANS(加速計算!$E$8))))*加速計算!$E$3*PI()*G$12/(G$13*(($D1813/(4*加速計算!$E$5)*(G$12/G$13)^2)+G$22+G$15))*60/(2*PI())</f>
        <v>-27.064041060188291</v>
      </c>
      <c r="H1813" s="9">
        <f>(H$21-$D1813*9.81*加速計算!$E$6/(H$13*H$14*加速計算!$E$5)*H$12/2*(加速計算!$E$7*COS(RADIANS(加速計算!$E$8))+SIN(RADIANS(加速計算!$E$8))))*加速計算!$E$3*PI()*H$12/(H$13*(($D1813/(4*加速計算!$E$5)*(H$12/H$13)^2)+H$22+H$15))*60/(2*PI())</f>
        <v>-19.890853652096581</v>
      </c>
      <c r="I1813" s="9">
        <f>(I$21-$D1813*9.81*加速計算!$E$6/(I$13*I$14*加速計算!$E$5)*I$12/2*(加速計算!$E$7*COS(RADIANS(加速計算!$E$8))+SIN(RADIANS(加速計算!$E$8))))*加速計算!$E$3*PI()*I$12/(I$13*(($D1813/(4*加速計算!$E$5)*(I$12/I$13)^2)+I$22+I$15))*60/(2*PI())</f>
        <v>-14.818749590737898</v>
      </c>
      <c r="J1813" s="9">
        <f>(J$21-$D1813*9.81*加速計算!$E$6/(J$13*J$14*加速計算!$E$5)*J$12/2*(加速計算!$E$7*COS(RADIANS(加速計算!$E$8))+SIN(RADIANS(加速計算!$E$8))))*加速計算!$E$3*PI()*J$12/(J$13*(($D1813/(4*加速計算!$E$5)*(J$12/J$13)^2)+J$22+J$15))*60/(2*PI())</f>
        <v>-7.2783069492889689</v>
      </c>
      <c r="K1813" s="9">
        <f>(K$21-$D1813*9.81*加速計算!$E$6/(K$13*K$14*加速計算!$E$5)*K$12/2*(加速計算!$E$7*COS(RADIANS(加速計算!$E$8))+SIN(RADIANS(加速計算!$E$8))))*加速計算!$E$3*PI()*K$12/(K$13*(($D1813/(4*加速計算!$E$5)*(K$12/K$13)^2)+K$22+K$15))*60/(2*PI())</f>
        <v>-31.004785674969359</v>
      </c>
      <c r="L1813" s="9">
        <f>(L$21-$D1813*9.81*加速計算!$E$6/(L$13*L$14*加速計算!$E$5)*L$12/2*(加速計算!$E$7*COS(RADIANS(加速計算!$E$8))+SIN(RADIANS(加速計算!$E$8))))*加速計算!$E$3*PI()*L$12/(L$13*(($D1813/(4*加速計算!$E$5)*(L$12/L$13)^2)+L$22+L$15))*60/(2*PI())</f>
        <v>-29.15596362032975</v>
      </c>
      <c r="M1813" s="20">
        <f>(M$21-$D1813*9.81*加速計算!$E$6/(M$13*M$14*加速計算!$E$5)*M$12/2*(加速計算!$E$7*COS(RADIANS(加速計算!$E$8))+SIN(RADIANS(加速計算!$E$8))))*加速計算!$E$3*PI()*M$12/(M$13*(($D1813/(4*加速計算!$E$5)*(M$12/M$13)^2)+M$22+M$15))*60/(2*PI())</f>
        <v>-27.336258248539284</v>
      </c>
    </row>
    <row r="1814" spans="4:13">
      <c r="D1814" s="22">
        <v>17790</v>
      </c>
      <c r="E1814" s="9">
        <f>(E$21-$D1814*9.81*加速計算!$E$6/(E$13*E$14*加速計算!$E$5)*E$12/2*(加速計算!$E$7*COS(RADIANS(加速計算!$E$8))+SIN(RADIANS(加速計算!$E$8))))*加速計算!$E$3*PI()*E$12/(E$13*(($D1814/(4*加速計算!$E$5)*(E$12/E$13)^2)+E$22+E$15))*60/(2*PI())</f>
        <v>-28.907160085459374</v>
      </c>
      <c r="F1814" s="9">
        <f>(F$21-$D1814*9.81*加速計算!$E$6/(F$13*F$14*加速計算!$E$5)*F$12/2*(加速計算!$E$7*COS(RADIANS(加速計算!$E$8))+SIN(RADIANS(加速計算!$E$8))))*加速計算!$E$3*PI()*F$12/(F$13*(($D1814/(4*加速計算!$E$5)*(F$12/F$13)^2)+F$22+F$15))*60/(2*PI())</f>
        <v>-29.101415644557701</v>
      </c>
      <c r="G1814" s="9">
        <f>(G$21-$D1814*9.81*加速計算!$E$6/(G$13*G$14*加速計算!$E$5)*G$12/2*(加速計算!$E$7*COS(RADIANS(加速計算!$E$8))+SIN(RADIANS(加速計算!$E$8))))*加速計算!$E$3*PI()*G$12/(G$13*(($D1814/(4*加速計算!$E$5)*(G$12/G$13)^2)+G$22+G$15))*60/(2*PI())</f>
        <v>-27.067204960241007</v>
      </c>
      <c r="H1814" s="9">
        <f>(H$21-$D1814*9.81*加速計算!$E$6/(H$13*H$14*加速計算!$E$5)*H$12/2*(加速計算!$E$7*COS(RADIANS(加速計算!$E$8))+SIN(RADIANS(加速計算!$E$8))))*加速計算!$E$3*PI()*H$12/(H$13*(($D1814/(4*加速計算!$E$5)*(H$12/H$13)^2)+H$22+H$15))*60/(2*PI())</f>
        <v>-19.898006238421711</v>
      </c>
      <c r="I1814" s="9">
        <f>(I$21-$D1814*9.81*加速計算!$E$6/(I$13*I$14*加速計算!$E$5)*I$12/2*(加速計算!$E$7*COS(RADIANS(加速計算!$E$8))+SIN(RADIANS(加速計算!$E$8))))*加速計算!$E$3*PI()*I$12/(I$13*(($D1814/(4*加速計算!$E$5)*(I$12/I$13)^2)+I$22+I$15))*60/(2*PI())</f>
        <v>-14.828734423737671</v>
      </c>
      <c r="J1814" s="9">
        <f>(J$21-$D1814*9.81*加速計算!$E$6/(J$13*J$14*加速計算!$E$5)*J$12/2*(加速計算!$E$7*COS(RADIANS(加速計算!$E$8))+SIN(RADIANS(加速計算!$E$8))))*加速計算!$E$3*PI()*J$12/(J$13*(($D1814/(4*加速計算!$E$5)*(J$12/J$13)^2)+J$22+J$15))*60/(2*PI())</f>
        <v>-7.2925093298174248</v>
      </c>
      <c r="K1814" s="9">
        <f>(K$21-$D1814*9.81*加速計算!$E$6/(K$13*K$14*加速計算!$E$5)*K$12/2*(加速計算!$E$7*COS(RADIANS(加速計算!$E$8))+SIN(RADIANS(加速計算!$E$8))))*加速計算!$E$3*PI()*K$12/(K$13*(($D1814/(4*加速計算!$E$5)*(K$12/K$13)^2)+K$22+K$15))*60/(2*PI())</f>
        <v>-31.005738070886462</v>
      </c>
      <c r="L1814" s="9">
        <f>(L$21-$D1814*9.81*加速計算!$E$6/(L$13*L$14*加速計算!$E$5)*L$12/2*(加速計算!$E$7*COS(RADIANS(加速計算!$E$8))+SIN(RADIANS(加速計算!$E$8))))*加速計算!$E$3*PI()*L$12/(L$13*(($D1814/(4*加速計算!$E$5)*(L$12/L$13)^2)+L$22+L$15))*60/(2*PI())</f>
        <v>-29.157954499296689</v>
      </c>
      <c r="M1814" s="20">
        <f>(M$21-$D1814*9.81*加速計算!$E$6/(M$13*M$14*加速計算!$E$5)*M$12/2*(加速計算!$E$7*COS(RADIANS(加速計算!$E$8))+SIN(RADIANS(加速計算!$E$8))))*加速計算!$E$3*PI()*M$12/(M$13*(($D1814/(4*加速計算!$E$5)*(M$12/M$13)^2)+M$22+M$15))*60/(2*PI())</f>
        <v>-27.339270735675548</v>
      </c>
    </row>
    <row r="1815" spans="4:13">
      <c r="D1815" s="22">
        <v>17800</v>
      </c>
      <c r="E1815" s="9">
        <f>(E$21-$D1815*9.81*加速計算!$E$6/(E$13*E$14*加速計算!$E$5)*E$12/2*(加速計算!$E$7*COS(RADIANS(加速計算!$E$8))+SIN(RADIANS(加速計算!$E$8))))*加速計算!$E$3*PI()*E$12/(E$13*(($D1815/(4*加速計算!$E$5)*(E$12/E$13)^2)+E$22+E$15))*60/(2*PI())</f>
        <v>-28.908487517028021</v>
      </c>
      <c r="F1815" s="9">
        <f>(F$21-$D1815*9.81*加速計算!$E$6/(F$13*F$14*加速計算!$E$5)*F$12/2*(加速計算!$E$7*COS(RADIANS(加速計算!$E$8))+SIN(RADIANS(加速計算!$E$8))))*加速計算!$E$3*PI()*F$12/(F$13*(($D1815/(4*加速計算!$E$5)*(F$12/F$13)^2)+F$22+F$15))*60/(2*PI())</f>
        <v>-29.103435313928227</v>
      </c>
      <c r="G1815" s="9">
        <f>(G$21-$D1815*9.81*加速計算!$E$6/(G$13*G$14*加速計算!$E$5)*G$12/2*(加速計算!$E$7*COS(RADIANS(加速計算!$E$8))+SIN(RADIANS(加速計算!$E$8))))*加速計算!$E$3*PI()*G$12/(G$13*(($D1815/(4*加速計算!$E$5)*(G$12/G$13)^2)+G$22+G$15))*60/(2*PI())</f>
        <v>-27.07036531000271</v>
      </c>
      <c r="H1815" s="9">
        <f>(H$21-$D1815*9.81*加速計算!$E$6/(H$13*H$14*加速計算!$E$5)*H$12/2*(加速計算!$E$7*COS(RADIANS(加速計算!$E$8))+SIN(RADIANS(加速計算!$E$8))))*加速計算!$E$3*PI()*H$12/(H$13*(($D1815/(4*加速計算!$E$5)*(H$12/H$13)^2)+H$22+H$15))*60/(2*PI())</f>
        <v>-19.905150841242182</v>
      </c>
      <c r="I1815" s="9">
        <f>(I$21-$D1815*9.81*加速計算!$E$6/(I$13*I$14*加速計算!$E$5)*I$12/2*(加速計算!$E$7*COS(RADIANS(加速計算!$E$8))+SIN(RADIANS(加速計算!$E$8))))*加速計算!$E$3*PI()*I$12/(I$13*(($D1815/(4*加速計算!$E$5)*(I$12/I$13)^2)+I$22+I$15))*60/(2*PI())</f>
        <v>-14.83870811196307</v>
      </c>
      <c r="J1815" s="9">
        <f>(J$21-$D1815*9.81*加速計算!$E$6/(J$13*J$14*加速計算!$E$5)*J$12/2*(加速計算!$E$7*COS(RADIANS(加速計算!$E$8))+SIN(RADIANS(加速計算!$E$8))))*加速計算!$E$3*PI()*J$12/(J$13*(($D1815/(4*加速計算!$E$5)*(J$12/J$13)^2)+J$22+J$15))*60/(2*PI())</f>
        <v>-7.3066958502702413</v>
      </c>
      <c r="K1815" s="9">
        <f>(K$21-$D1815*9.81*加速計算!$E$6/(K$13*K$14*加速計算!$E$5)*K$12/2*(加速計算!$E$7*COS(RADIANS(加速計算!$E$8))+SIN(RADIANS(加速計算!$E$8))))*加速計算!$E$3*PI()*K$12/(K$13*(($D1815/(4*加速計算!$E$5)*(K$12/K$13)^2)+K$22+K$15))*60/(2*PI())</f>
        <v>-31.006689397264839</v>
      </c>
      <c r="L1815" s="9">
        <f>(L$21-$D1815*9.81*加速計算!$E$6/(L$13*L$14*加速計算!$E$5)*L$12/2*(加速計算!$E$7*COS(RADIANS(加速計算!$E$8))+SIN(RADIANS(加速計算!$E$8))))*加速計算!$E$3*PI()*L$12/(L$13*(($D1815/(4*加速計算!$E$5)*(L$12/L$13)^2)+L$22+L$15))*60/(2*PI())</f>
        <v>-29.159943142748354</v>
      </c>
      <c r="M1815" s="20">
        <f>(M$21-$D1815*9.81*加速計算!$E$6/(M$13*M$14*加速計算!$E$5)*M$12/2*(加速計算!$E$7*COS(RADIANS(加速計算!$E$8))+SIN(RADIANS(加速計算!$E$8))))*加速計算!$E$3*PI()*M$12/(M$13*(($D1815/(4*加速計算!$E$5)*(M$12/M$13)^2)+M$22+M$15))*60/(2*PI())</f>
        <v>-27.342279840850061</v>
      </c>
    </row>
    <row r="1816" spans="4:13">
      <c r="D1816" s="22">
        <v>17810</v>
      </c>
      <c r="E1816" s="9">
        <f>(E$21-$D1816*9.81*加速計算!$E$6/(E$13*E$14*加速計算!$E$5)*E$12/2*(加速計算!$E$7*COS(RADIANS(加速計算!$E$8))+SIN(RADIANS(加速計算!$E$8))))*加速計算!$E$3*PI()*E$12/(E$13*(($D1816/(4*加速計算!$E$5)*(E$12/E$13)^2)+E$22+E$15))*60/(2*PI())</f>
        <v>-28.909813458919906</v>
      </c>
      <c r="F1816" s="9">
        <f>(F$21-$D1816*9.81*加速計算!$E$6/(F$13*F$14*加速計算!$E$5)*F$12/2*(加速計算!$E$7*COS(RADIANS(加速計算!$E$8))+SIN(RADIANS(加速計算!$E$8))))*加速計算!$E$3*PI()*F$12/(F$13*(($D1816/(4*加速計算!$E$5)*(F$12/F$13)^2)+F$22+F$15))*60/(2*PI())</f>
        <v>-29.105452717532035</v>
      </c>
      <c r="G1816" s="9">
        <f>(G$21-$D1816*9.81*加速計算!$E$6/(G$13*G$14*加速計算!$E$5)*G$12/2*(加速計算!$E$7*COS(RADIANS(加速計算!$E$8))+SIN(RADIANS(加速計算!$E$8))))*加速計算!$E$3*PI()*G$12/(G$13*(($D1816/(4*加速計算!$E$5)*(G$12/G$13)^2)+G$22+G$15))*60/(2*PI())</f>
        <v>-27.073522115445858</v>
      </c>
      <c r="H1816" s="9">
        <f>(H$21-$D1816*9.81*加速計算!$E$6/(H$13*H$14*加速計算!$E$5)*H$12/2*(加速計算!$E$7*COS(RADIANS(加速計算!$E$8))+SIN(RADIANS(加速計算!$E$8))))*加速計算!$E$3*PI()*H$12/(H$13*(($D1816/(4*加速計算!$E$5)*(H$12/H$13)^2)+H$22+H$15))*60/(2*PI())</f>
        <v>-19.912287473916958</v>
      </c>
      <c r="I1816" s="9">
        <f>(I$21-$D1816*9.81*加速計算!$E$6/(I$13*I$14*加速計算!$E$5)*I$12/2*(加速計算!$E$7*COS(RADIANS(加速計算!$E$8))+SIN(RADIANS(加速計算!$E$8))))*加速計算!$E$3*PI()*I$12/(I$13*(($D1816/(4*加速計算!$E$5)*(I$12/I$13)^2)+I$22+I$15))*60/(2*PI())</f>
        <v>-14.848670674062886</v>
      </c>
      <c r="J1816" s="9">
        <f>(J$21-$D1816*9.81*加速計算!$E$6/(J$13*J$14*加速計算!$E$5)*J$12/2*(加速計算!$E$7*COS(RADIANS(加速計算!$E$8))+SIN(RADIANS(加速計算!$E$8))))*加速計算!$E$3*PI()*J$12/(J$13*(($D1816/(4*加速計算!$E$5)*(J$12/J$13)^2)+J$22+J$15))*60/(2*PI())</f>
        <v>-7.3208665371994934</v>
      </c>
      <c r="K1816" s="9">
        <f>(K$21-$D1816*9.81*加速計算!$E$6/(K$13*K$14*加速計算!$E$5)*K$12/2*(加速計算!$E$7*COS(RADIANS(加速計算!$E$8))+SIN(RADIANS(加速計算!$E$8))))*加速計算!$E$3*PI()*K$12/(K$13*(($D1816/(4*加速計算!$E$5)*(K$12/K$13)^2)+K$22+K$15))*60/(2*PI())</f>
        <v>-31.007639655905152</v>
      </c>
      <c r="L1816" s="9">
        <f>(L$21-$D1816*9.81*加速計算!$E$6/(L$13*L$14*加速計算!$E$5)*L$12/2*(加速計算!$E$7*COS(RADIANS(加速計算!$E$8))+SIN(RADIANS(加速計算!$E$8))))*加速計算!$E$3*PI()*L$12/(L$13*(($D1816/(4*加速計算!$E$5)*(L$12/L$13)^2)+L$22+L$15))*60/(2*PI())</f>
        <v>-29.161929554447941</v>
      </c>
      <c r="M1816" s="20">
        <f>(M$21-$D1816*9.81*加速計算!$E$6/(M$13*M$14*加速計算!$E$5)*M$12/2*(加速計算!$E$7*COS(RADIANS(加速計算!$E$8))+SIN(RADIANS(加速計算!$E$8))))*加速計算!$E$3*PI()*M$12/(M$13*(($D1816/(4*加速計算!$E$5)*(M$12/M$13)^2)+M$22+M$15))*60/(2*PI())</f>
        <v>-27.345285569754783</v>
      </c>
    </row>
    <row r="1817" spans="4:13">
      <c r="D1817" s="22">
        <v>17820</v>
      </c>
      <c r="E1817" s="9">
        <f>(E$21-$D1817*9.81*加速計算!$E$6/(E$13*E$14*加速計算!$E$5)*E$12/2*(加速計算!$E$7*COS(RADIANS(加速計算!$E$8))+SIN(RADIANS(加速計算!$E$8))))*加速計算!$E$3*PI()*E$12/(E$13*(($D1817/(4*加速計算!$E$5)*(E$12/E$13)^2)+E$22+E$15))*60/(2*PI())</f>
        <v>-28.911137913641266</v>
      </c>
      <c r="F1817" s="9">
        <f>(F$21-$D1817*9.81*加速計算!$E$6/(F$13*F$14*加速計算!$E$5)*F$12/2*(加速計算!$E$7*COS(RADIANS(加速計算!$E$8))+SIN(RADIANS(加速計算!$E$8))))*加速計算!$E$3*PI()*F$12/(F$13*(($D1817/(4*加速計算!$E$5)*(F$12/F$13)^2)+F$22+F$15))*60/(2*PI())</f>
        <v>-29.107467859179792</v>
      </c>
      <c r="G1817" s="9">
        <f>(G$21-$D1817*9.81*加速計算!$E$6/(G$13*G$14*加速計算!$E$5)*G$12/2*(加速計算!$E$7*COS(RADIANS(加速計算!$E$8))+SIN(RADIANS(加速計算!$E$8))))*加速計算!$E$3*PI()*G$12/(G$13*(($D1817/(4*加速計算!$E$5)*(G$12/G$13)^2)+G$22+G$15))*60/(2*PI())</f>
        <v>-27.076675382529533</v>
      </c>
      <c r="H1817" s="9">
        <f>(H$21-$D1817*9.81*加速計算!$E$6/(H$13*H$14*加速計算!$E$5)*H$12/2*(加速計算!$E$7*COS(RADIANS(加速計算!$E$8))+SIN(RADIANS(加速計算!$E$8))))*加速計算!$E$3*PI()*H$12/(H$13*(($D1817/(4*加速計算!$E$5)*(H$12/H$13)^2)+H$22+H$15))*60/(2*PI())</f>
        <v>-19.91941614977523</v>
      </c>
      <c r="I1817" s="9">
        <f>(I$21-$D1817*9.81*加速計算!$E$6/(I$13*I$14*加速計算!$E$5)*I$12/2*(加速計算!$E$7*COS(RADIANS(加速計算!$E$8))+SIN(RADIANS(加速計算!$E$8))))*加速計算!$E$3*PI()*I$12/(I$13*(($D1817/(4*加速計算!$E$5)*(I$12/I$13)^2)+I$22+I$15))*60/(2*PI())</f>
        <v>-14.858622128644328</v>
      </c>
      <c r="J1817" s="9">
        <f>(J$21-$D1817*9.81*加速計算!$E$6/(J$13*J$14*加速計算!$E$5)*J$12/2*(加速計算!$E$7*COS(RADIANS(加速計算!$E$8))+SIN(RADIANS(加速計算!$E$8))))*加速計算!$E$3*PI()*J$12/(J$13*(($D1817/(4*加速計算!$E$5)*(J$12/J$13)^2)+J$22+J$15))*60/(2*PI())</f>
        <v>-7.3350214170979848</v>
      </c>
      <c r="K1817" s="9">
        <f>(K$21-$D1817*9.81*加速計算!$E$6/(K$13*K$14*加速計算!$E$5)*K$12/2*(加速計算!$E$7*COS(RADIANS(加速計算!$E$8))+SIN(RADIANS(加速計算!$E$8))))*加速計算!$E$3*PI()*K$12/(K$13*(($D1817/(4*加速計算!$E$5)*(K$12/K$13)^2)+K$22+K$15))*60/(2*PI())</f>
        <v>-31.008588848603953</v>
      </c>
      <c r="L1817" s="9">
        <f>(L$21-$D1817*9.81*加速計算!$E$6/(L$13*L$14*加速計算!$E$5)*L$12/2*(加速計算!$E$7*COS(RADIANS(加速計算!$E$8))+SIN(RADIANS(加速計算!$E$8))))*加速計算!$E$3*PI()*L$12/(L$13*(($D1817/(4*加速計算!$E$5)*(L$12/L$13)^2)+L$22+L$15))*60/(2*PI())</f>
        <v>-29.163913738150221</v>
      </c>
      <c r="M1817" s="20">
        <f>(M$21-$D1817*9.81*加速計算!$E$6/(M$13*M$14*加速計算!$E$5)*M$12/2*(加速計算!$E$7*COS(RADIANS(加速計算!$E$8))+SIN(RADIANS(加速計算!$E$8))))*加速計算!$E$3*PI()*M$12/(M$13*(($D1817/(4*加速計算!$E$5)*(M$12/M$13)^2)+M$22+M$15))*60/(2*PI())</f>
        <v>-27.348287928068856</v>
      </c>
    </row>
    <row r="1818" spans="4:13">
      <c r="D1818" s="22">
        <v>17830</v>
      </c>
      <c r="E1818" s="9">
        <f>(E$21-$D1818*9.81*加速計算!$E$6/(E$13*E$14*加速計算!$E$5)*E$12/2*(加速計算!$E$7*COS(RADIANS(加速計算!$E$8))+SIN(RADIANS(加速計算!$E$8))))*加速計算!$E$3*PI()*E$12/(E$13*(($D1818/(4*加速計算!$E$5)*(E$12/E$13)^2)+E$22+E$15))*60/(2*PI())</f>
        <v>-28.912460883692674</v>
      </c>
      <c r="F1818" s="9">
        <f>(F$21-$D1818*9.81*加速計算!$E$6/(F$13*F$14*加速計算!$E$5)*F$12/2*(加速計算!$E$7*COS(RADIANS(加速計算!$E$8))+SIN(RADIANS(加速計算!$E$8))))*加速計算!$E$3*PI()*F$12/(F$13*(($D1818/(4*加速計算!$E$5)*(F$12/F$13)^2)+F$22+F$15))*60/(2*PI())</f>
        <v>-29.109480742673565</v>
      </c>
      <c r="G1818" s="9">
        <f>(G$21-$D1818*9.81*加速計算!$E$6/(G$13*G$14*加速計算!$E$5)*G$12/2*(加速計算!$E$7*COS(RADIANS(加速計算!$E$8))+SIN(RADIANS(加速計算!$E$8))))*加速計算!$E$3*PI()*G$12/(G$13*(($D1818/(4*加速計算!$E$5)*(G$12/G$13)^2)+G$22+G$15))*60/(2*PI())</f>
        <v>-27.07982511719943</v>
      </c>
      <c r="H1818" s="9">
        <f>(H$21-$D1818*9.81*加速計算!$E$6/(H$13*H$14*加速計算!$E$5)*H$12/2*(加速計算!$E$7*COS(RADIANS(加速計算!$E$8))+SIN(RADIANS(加速計算!$E$8))))*加速計算!$E$3*PI()*H$12/(H$13*(($D1818/(4*加速計算!$E$5)*(H$12/H$13)^2)+H$22+H$15))*60/(2*PI())</f>
        <v>-19.926536882116466</v>
      </c>
      <c r="I1818" s="9">
        <f>(I$21-$D1818*9.81*加速計算!$E$6/(I$13*I$14*加速計算!$E$5)*I$12/2*(加速計算!$E$7*COS(RADIANS(加速計算!$E$8))+SIN(RADIANS(加速計算!$E$8))))*加速計算!$E$3*PI()*I$12/(I$13*(($D1818/(4*加速計算!$E$5)*(I$12/I$13)^2)+I$22+I$15))*60/(2*PI())</f>
        <v>-14.868562494273128</v>
      </c>
      <c r="J1818" s="9">
        <f>(J$21-$D1818*9.81*加速計算!$E$6/(J$13*J$14*加速計算!$E$5)*J$12/2*(加速計算!$E$7*COS(RADIANS(加速計算!$E$8))+SIN(RADIANS(加速計算!$E$8))))*加速計算!$E$3*PI()*J$12/(J$13*(($D1818/(4*加速計算!$E$5)*(J$12/J$13)^2)+J$22+J$15))*60/(2*PI())</f>
        <v>-7.3491605163994729</v>
      </c>
      <c r="K1818" s="9">
        <f>(K$21-$D1818*9.81*加速計算!$E$6/(K$13*K$14*加速計算!$E$5)*K$12/2*(加速計算!$E$7*COS(RADIANS(加速計算!$E$8))+SIN(RADIANS(加速計算!$E$8))))*加速計算!$E$3*PI()*K$12/(K$13*(($D1818/(4*加速計算!$E$5)*(K$12/K$13)^2)+K$22+K$15))*60/(2*PI())</f>
        <v>-31.0095369771538</v>
      </c>
      <c r="L1818" s="9">
        <f>(L$21-$D1818*9.81*加速計算!$E$6/(L$13*L$14*加速計算!$E$5)*L$12/2*(加速計算!$E$7*COS(RADIANS(加速計算!$E$8))+SIN(RADIANS(加速計算!$E$8))))*加速計算!$E$3*PI()*L$12/(L$13*(($D1818/(4*加速計算!$E$5)*(L$12/L$13)^2)+L$22+L$15))*60/(2*PI())</f>
        <v>-29.165895697601531</v>
      </c>
      <c r="M1818" s="20">
        <f>(M$21-$D1818*9.81*加速計算!$E$6/(M$13*M$14*加速計算!$E$5)*M$12/2*(加速計算!$E$7*COS(RADIANS(加速計算!$E$8))+SIN(RADIANS(加速計算!$E$8))))*加速計算!$E$3*PI()*M$12/(M$13*(($D1818/(4*加速計算!$E$5)*(M$12/M$13)^2)+M$22+M$15))*60/(2*PI())</f>
        <v>-27.351286921458726</v>
      </c>
    </row>
    <row r="1819" spans="4:13">
      <c r="D1819" s="22">
        <v>17840</v>
      </c>
      <c r="E1819" s="9">
        <f>(E$21-$D1819*9.81*加速計算!$E$6/(E$13*E$14*加速計算!$E$5)*E$12/2*(加速計算!$E$7*COS(RADIANS(加速計算!$E$8))+SIN(RADIANS(加速計算!$E$8))))*加速計算!$E$3*PI()*E$12/(E$13*(($D1819/(4*加速計算!$E$5)*(E$12/E$13)^2)+E$22+E$15))*60/(2*PI())</f>
        <v>-28.913782371569155</v>
      </c>
      <c r="F1819" s="9">
        <f>(F$21-$D1819*9.81*加速計算!$E$6/(F$13*F$14*加速計算!$E$5)*F$12/2*(加速計算!$E$7*COS(RADIANS(加速計算!$E$8))+SIN(RADIANS(加速計算!$E$8))))*加速計算!$E$3*PI()*F$12/(F$13*(($D1819/(4*加速計算!$E$5)*(F$12/F$13)^2)+F$22+F$15))*60/(2*PI())</f>
        <v>-29.111491371806963</v>
      </c>
      <c r="G1819" s="9">
        <f>(G$21-$D1819*9.81*加速計算!$E$6/(G$13*G$14*加速計算!$E$5)*G$12/2*(加速計算!$E$7*COS(RADIANS(加速計算!$E$8))+SIN(RADIANS(加速計算!$E$8))))*加速計算!$E$3*PI()*G$12/(G$13*(($D1819/(4*加速計算!$E$5)*(G$12/G$13)^2)+G$22+G$15))*60/(2*PI())</f>
        <v>-27.082971325387977</v>
      </c>
      <c r="H1819" s="9">
        <f>(H$21-$D1819*9.81*加速計算!$E$6/(H$13*H$14*加速計算!$E$5)*H$12/2*(加速計算!$E$7*COS(RADIANS(加速計算!$E$8))+SIN(RADIANS(加速計算!$E$8))))*加速計算!$E$3*PI()*H$12/(H$13*(($D1819/(4*加速計算!$E$5)*(H$12/H$13)^2)+H$22+H$15))*60/(2*PI())</f>
        <v>-19.933649684210522</v>
      </c>
      <c r="I1819" s="9">
        <f>(I$21-$D1819*9.81*加速計算!$E$6/(I$13*I$14*加速計算!$E$5)*I$12/2*(加速計算!$E$7*COS(RADIANS(加速計算!$E$8))+SIN(RADIANS(加速計算!$E$8))))*加速計算!$E$3*PI()*I$12/(I$13*(($D1819/(4*加速計算!$E$5)*(I$12/I$13)^2)+I$22+I$15))*60/(2*PI())</f>
        <v>-14.878491789473687</v>
      </c>
      <c r="J1819" s="9">
        <f>(J$21-$D1819*9.81*加速計算!$E$6/(J$13*J$14*加速計算!$E$5)*J$12/2*(加速計算!$E$7*COS(RADIANS(加速計算!$E$8))+SIN(RADIANS(加速計算!$E$8))))*加速計算!$E$3*PI()*J$12/(J$13*(($D1819/(4*加速計算!$E$5)*(J$12/J$13)^2)+J$22+J$15))*60/(2*PI())</f>
        <v>-7.3632838614788092</v>
      </c>
      <c r="K1819" s="9">
        <f>(K$21-$D1819*9.81*加速計算!$E$6/(K$13*K$14*加速計算!$E$5)*K$12/2*(加速計算!$E$7*COS(RADIANS(加速計算!$E$8))+SIN(RADIANS(加速計算!$E$8))))*加速計算!$E$3*PI()*K$12/(K$13*(($D1819/(4*加速計算!$E$5)*(K$12/K$13)^2)+K$22+K$15))*60/(2*PI())</f>
        <v>-31.010484043343247</v>
      </c>
      <c r="L1819" s="9">
        <f>(L$21-$D1819*9.81*加速計算!$E$6/(L$13*L$14*加速計算!$E$5)*L$12/2*(加速計算!$E$7*COS(RADIANS(加速計算!$E$8))+SIN(RADIANS(加速計算!$E$8))))*加速計算!$E$3*PI()*L$12/(L$13*(($D1819/(4*加速計算!$E$5)*(L$12/L$13)^2)+L$22+L$15))*60/(2*PI())</f>
        <v>-29.167875436539827</v>
      </c>
      <c r="M1819" s="20">
        <f>(M$21-$D1819*9.81*加速計算!$E$6/(M$13*M$14*加速計算!$E$5)*M$12/2*(加速計算!$E$7*COS(RADIANS(加速計算!$E$8))+SIN(RADIANS(加速計算!$E$8))))*加速計算!$E$3*PI()*M$12/(M$13*(($D1819/(4*加速計算!$E$5)*(M$12/M$13)^2)+M$22+M$15))*60/(2*PI())</f>
        <v>-27.354282555578148</v>
      </c>
    </row>
    <row r="1820" spans="4:13">
      <c r="D1820" s="22">
        <v>17850</v>
      </c>
      <c r="E1820" s="9">
        <f>(E$21-$D1820*9.81*加速計算!$E$6/(E$13*E$14*加速計算!$E$5)*E$12/2*(加速計算!$E$7*COS(RADIANS(加速計算!$E$8))+SIN(RADIANS(加速計算!$E$8))))*加速計算!$E$3*PI()*E$12/(E$13*(($D1820/(4*加速計算!$E$5)*(E$12/E$13)^2)+E$22+E$15))*60/(2*PI())</f>
        <v>-28.915102379760111</v>
      </c>
      <c r="F1820" s="9">
        <f>(F$21-$D1820*9.81*加速計算!$E$6/(F$13*F$14*加速計算!$E$5)*F$12/2*(加速計算!$E$7*COS(RADIANS(加速計算!$E$8))+SIN(RADIANS(加速計算!$E$8))))*加速計算!$E$3*PI()*F$12/(F$13*(($D1820/(4*加速計算!$E$5)*(F$12/F$13)^2)+F$22+F$15))*60/(2*PI())</f>
        <v>-29.11349975036504</v>
      </c>
      <c r="G1820" s="9">
        <f>(G$21-$D1820*9.81*加速計算!$E$6/(G$13*G$14*加速計算!$E$5)*G$12/2*(加速計算!$E$7*COS(RADIANS(加速計算!$E$8))+SIN(RADIANS(加速計算!$E$8))))*加速計算!$E$3*PI()*G$12/(G$13*(($D1820/(4*加速計算!$E$5)*(G$12/G$13)^2)+G$22+G$15))*60/(2*PI())</f>
        <v>-27.086114013014242</v>
      </c>
      <c r="H1820" s="9">
        <f>(H$21-$D1820*9.81*加速計算!$E$6/(H$13*H$14*加速計算!$E$5)*H$12/2*(加速計算!$E$7*COS(RADIANS(加速計算!$E$8))+SIN(RADIANS(加速計算!$E$8))))*加速計算!$E$3*PI()*H$12/(H$13*(($D1820/(4*加速計算!$E$5)*(H$12/H$13)^2)+H$22+H$15))*60/(2*PI())</f>
        <v>-19.94075456929772</v>
      </c>
      <c r="I1820" s="9">
        <f>(I$21-$D1820*9.81*加速計算!$E$6/(I$13*I$14*加速計算!$E$5)*I$12/2*(加速計算!$E$7*COS(RADIANS(加速計算!$E$8))+SIN(RADIANS(加速計算!$E$8))))*加速計算!$E$3*PI()*I$12/(I$13*(($D1820/(4*加速計算!$E$5)*(I$12/I$13)^2)+I$22+I$15))*60/(2*PI())</f>
        <v>-14.888410032729139</v>
      </c>
      <c r="J1820" s="9">
        <f>(J$21-$D1820*9.81*加速計算!$E$6/(J$13*J$14*加速計算!$E$5)*J$12/2*(加速計算!$E$7*COS(RADIANS(加速計算!$E$8))+SIN(RADIANS(加速計算!$E$8))))*加速計算!$E$3*PI()*J$12/(J$13*(($D1820/(4*加速計算!$E$5)*(J$12/J$13)^2)+J$22+J$15))*60/(2*PI())</f>
        <v>-7.3773914786520782</v>
      </c>
      <c r="K1820" s="9">
        <f>(K$21-$D1820*9.81*加速計算!$E$6/(K$13*K$14*加速計算!$E$5)*K$12/2*(加速計算!$E$7*COS(RADIANS(加速計算!$E$8))+SIN(RADIANS(加速計算!$E$8))))*加速計算!$E$3*PI()*K$12/(K$13*(($D1820/(4*加速計算!$E$5)*(K$12/K$13)^2)+K$22+K$15))*60/(2*PI())</f>
        <v>-31.011430048956822</v>
      </c>
      <c r="L1820" s="9">
        <f>(L$21-$D1820*9.81*加速計算!$E$6/(L$13*L$14*加速計算!$E$5)*L$12/2*(加速計算!$E$7*COS(RADIANS(加速計算!$E$8))+SIN(RADIANS(加速計算!$E$8))))*加速計算!$E$3*PI()*L$12/(L$13*(($D1820/(4*加速計算!$E$5)*(L$12/L$13)^2)+L$22+L$15))*60/(2*PI())</f>
        <v>-29.16985295869468</v>
      </c>
      <c r="M1820" s="20">
        <f>(M$21-$D1820*9.81*加速計算!$E$6/(M$13*M$14*加速計算!$E$5)*M$12/2*(加速計算!$E$7*COS(RADIANS(加速計算!$E$8))+SIN(RADIANS(加速計算!$E$8))))*加速計算!$E$3*PI()*M$12/(M$13*(($D1820/(4*加速計算!$E$5)*(M$12/M$13)^2)+M$22+M$15))*60/(2*PI())</f>
        <v>-27.357274836068175</v>
      </c>
    </row>
    <row r="1821" spans="4:13">
      <c r="D1821" s="22">
        <v>17860</v>
      </c>
      <c r="E1821" s="9">
        <f>(E$21-$D1821*9.81*加速計算!$E$6/(E$13*E$14*加速計算!$E$5)*E$12/2*(加速計算!$E$7*COS(RADIANS(加速計算!$E$8))+SIN(RADIANS(加速計算!$E$8))))*加速計算!$E$3*PI()*E$12/(E$13*(($D1821/(4*加速計算!$E$5)*(E$12/E$13)^2)+E$22+E$15))*60/(2*PI())</f>
        <v>-28.916420910749398</v>
      </c>
      <c r="F1821" s="9">
        <f>(F$21-$D1821*9.81*加速計算!$E$6/(F$13*F$14*加速計算!$E$5)*F$12/2*(加速計算!$E$7*COS(RADIANS(加速計算!$E$8))+SIN(RADIANS(加速計算!$E$8))))*加速計算!$E$3*PI()*F$12/(F$13*(($D1821/(4*加速計算!$E$5)*(F$12/F$13)^2)+F$22+F$15))*60/(2*PI())</f>
        <v>-29.115505882124452</v>
      </c>
      <c r="G1821" s="9">
        <f>(G$21-$D1821*9.81*加速計算!$E$6/(G$13*G$14*加速計算!$E$5)*G$12/2*(加速計算!$E$7*COS(RADIANS(加速計算!$E$8))+SIN(RADIANS(加速計算!$E$8))))*加速計算!$E$3*PI()*G$12/(G$13*(($D1821/(4*加速計算!$E$5)*(G$12/G$13)^2)+G$22+G$15))*60/(2*PI())</f>
        <v>-27.089253185984166</v>
      </c>
      <c r="H1821" s="9">
        <f>(H$21-$D1821*9.81*加速計算!$E$6/(H$13*H$14*加速計算!$E$5)*H$12/2*(加速計算!$E$7*COS(RADIANS(加速計算!$E$8))+SIN(RADIANS(加速計算!$E$8))))*加速計算!$E$3*PI()*H$12/(H$13*(($D1821/(4*加速計算!$E$5)*(H$12/H$13)^2)+H$22+H$15))*60/(2*PI())</f>
        <v>-19.947851550588922</v>
      </c>
      <c r="I1821" s="9">
        <f>(I$21-$D1821*9.81*加速計算!$E$6/(I$13*I$14*加速計算!$E$5)*I$12/2*(加速計算!$E$7*COS(RADIANS(加速計算!$E$8))+SIN(RADIANS(加速計算!$E$8))))*加速計算!$E$3*PI()*I$12/(I$13*(($D1821/(4*加速計算!$E$5)*(I$12/I$13)^2)+I$22+I$15))*60/(2*PI())</f>
        <v>-14.898317242481529</v>
      </c>
      <c r="J1821" s="9">
        <f>(J$21-$D1821*9.81*加速計算!$E$6/(J$13*J$14*加速計算!$E$5)*J$12/2*(加速計算!$E$7*COS(RADIANS(加速計算!$E$8))+SIN(RADIANS(加速計算!$E$8))))*加速計算!$E$3*PI()*J$12/(J$13*(($D1821/(4*加速計算!$E$5)*(J$12/J$13)^2)+J$22+J$15))*60/(2*PI())</f>
        <v>-7.3914833941768254</v>
      </c>
      <c r="K1821" s="9">
        <f>(K$21-$D1821*9.81*加速計算!$E$6/(K$13*K$14*加速計算!$E$5)*K$12/2*(加速計算!$E$7*COS(RADIANS(加速計算!$E$8))+SIN(RADIANS(加速計算!$E$8))))*加速計算!$E$3*PI()*K$12/(K$13*(($D1821/(4*加速計算!$E$5)*(K$12/K$13)^2)+K$22+K$15))*60/(2*PI())</f>
        <v>-31.012374995775058</v>
      </c>
      <c r="L1821" s="9">
        <f>(L$21-$D1821*9.81*加速計算!$E$6/(L$13*L$14*加速計算!$E$5)*L$12/2*(加速計算!$E$7*COS(RADIANS(加速計算!$E$8))+SIN(RADIANS(加速計算!$E$8))))*加速計算!$E$3*PI()*L$12/(L$13*(($D1821/(4*加速計算!$E$5)*(L$12/L$13)^2)+L$22+L$15))*60/(2*PI())</f>
        <v>-29.17182826778734</v>
      </c>
      <c r="M1821" s="20">
        <f>(M$21-$D1821*9.81*加速計算!$E$6/(M$13*M$14*加速計算!$E$5)*M$12/2*(加速計算!$E$7*COS(RADIANS(加速計算!$E$8))+SIN(RADIANS(加速計算!$E$8))))*加速計算!$E$3*PI()*M$12/(M$13*(($D1821/(4*加速計算!$E$5)*(M$12/M$13)^2)+M$22+M$15))*60/(2*PI())</f>
        <v>-27.360263768557296</v>
      </c>
    </row>
    <row r="1822" spans="4:13">
      <c r="D1822" s="22">
        <v>17870</v>
      </c>
      <c r="E1822" s="9">
        <f>(E$21-$D1822*9.81*加速計算!$E$6/(E$13*E$14*加速計算!$E$5)*E$12/2*(加速計算!$E$7*COS(RADIANS(加速計算!$E$8))+SIN(RADIANS(加速計算!$E$8))))*加速計算!$E$3*PI()*E$12/(E$13*(($D1822/(4*加速計算!$E$5)*(E$12/E$13)^2)+E$22+E$15))*60/(2*PI())</f>
        <v>-28.917737967015281</v>
      </c>
      <c r="F1822" s="9">
        <f>(F$21-$D1822*9.81*加速計算!$E$6/(F$13*F$14*加速計算!$E$5)*F$12/2*(加速計算!$E$7*COS(RADIANS(加速計算!$E$8))+SIN(RADIANS(加速計算!$E$8))))*加速計算!$E$3*PI()*F$12/(F$13*(($D1822/(4*加速計算!$E$5)*(F$12/F$13)^2)+F$22+F$15))*60/(2*PI())</f>
        <v>-29.117509770853363</v>
      </c>
      <c r="G1822" s="9">
        <f>(G$21-$D1822*9.81*加速計算!$E$6/(G$13*G$14*加速計算!$E$5)*G$12/2*(加速計算!$E$7*COS(RADIANS(加速計算!$E$8))+SIN(RADIANS(加速計算!$E$8))))*加速計算!$E$3*PI()*G$12/(G$13*(($D1822/(4*加速計算!$E$5)*(G$12/G$13)^2)+G$22+G$15))*60/(2*PI())</f>
        <v>-27.092388850190417</v>
      </c>
      <c r="H1822" s="9">
        <f>(H$21-$D1822*9.81*加速計算!$E$6/(H$13*H$14*加速計算!$E$5)*H$12/2*(加速計算!$E$7*COS(RADIANS(加速計算!$E$8))+SIN(RADIANS(加速計算!$E$8))))*加速計算!$E$3*PI()*H$12/(H$13*(($D1822/(4*加速計算!$E$5)*(H$12/H$13)^2)+H$22+H$15))*60/(2*PI())</f>
        <v>-19.954940641265591</v>
      </c>
      <c r="I1822" s="9">
        <f>(I$21-$D1822*9.81*加速計算!$E$6/(I$13*I$14*加速計算!$E$5)*I$12/2*(加速計算!$E$7*COS(RADIANS(加速計算!$E$8))+SIN(RADIANS(加速計算!$E$8))))*加速計算!$E$3*PI()*I$12/(I$13*(($D1822/(4*加速計算!$E$5)*(I$12/I$13)^2)+I$22+I$15))*60/(2*PI())</f>
        <v>-14.908213437131865</v>
      </c>
      <c r="J1822" s="9">
        <f>(J$21-$D1822*9.81*加速計算!$E$6/(J$13*J$14*加速計算!$E$5)*J$12/2*(加速計算!$E$7*COS(RADIANS(加速計算!$E$8))+SIN(RADIANS(加速計算!$E$8))))*加速計算!$E$3*PI()*J$12/(J$13*(($D1822/(4*加速計算!$E$5)*(J$12/J$13)^2)+J$22+J$15))*60/(2*PI())</f>
        <v>-7.4055596342521532</v>
      </c>
      <c r="K1822" s="9">
        <f>(K$21-$D1822*9.81*加速計算!$E$6/(K$13*K$14*加速計算!$E$5)*K$12/2*(加速計算!$E$7*COS(RADIANS(加速計算!$E$8))+SIN(RADIANS(加速計算!$E$8))))*加速計算!$E$3*PI()*K$12/(K$13*(($D1822/(4*加速計算!$E$5)*(K$12/K$13)^2)+K$22+K$15))*60/(2*PI())</f>
        <v>-31.01331888557451</v>
      </c>
      <c r="L1822" s="9">
        <f>(L$21-$D1822*9.81*加速計算!$E$6/(L$13*L$14*加速計算!$E$5)*L$12/2*(加速計算!$E$7*COS(RADIANS(加速計算!$E$8))+SIN(RADIANS(加速計算!$E$8))))*加速計算!$E$3*PI()*L$12/(L$13*(($D1822/(4*加速計算!$E$5)*(L$12/L$13)^2)+L$22+L$15))*60/(2*PI())</f>
        <v>-29.173801367530707</v>
      </c>
      <c r="M1822" s="20">
        <f>(M$21-$D1822*9.81*加速計算!$E$6/(M$13*M$14*加速計算!$E$5)*M$12/2*(加速計算!$E$7*COS(RADIANS(加速計算!$E$8))+SIN(RADIANS(加速計算!$E$8))))*加速計算!$E$3*PI()*M$12/(M$13*(($D1822/(4*加速計算!$E$5)*(M$12/M$13)^2)+M$22+M$15))*60/(2*PI())</f>
        <v>-27.363249358661385</v>
      </c>
    </row>
    <row r="1823" spans="4:13">
      <c r="D1823" s="22">
        <v>17880</v>
      </c>
      <c r="E1823" s="9">
        <f>(E$21-$D1823*9.81*加速計算!$E$6/(E$13*E$14*加速計算!$E$5)*E$12/2*(加速計算!$E$7*COS(RADIANS(加速計算!$E$8))+SIN(RADIANS(加速計算!$E$8))))*加速計算!$E$3*PI()*E$12/(E$13*(($D1823/(4*加速計算!$E$5)*(E$12/E$13)^2)+E$22+E$15))*60/(2*PI())</f>
        <v>-28.919053551030512</v>
      </c>
      <c r="F1823" s="9">
        <f>(F$21-$D1823*9.81*加速計算!$E$6/(F$13*F$14*加速計算!$E$5)*F$12/2*(加速計算!$E$7*COS(RADIANS(加速計算!$E$8))+SIN(RADIANS(加速計算!$E$8))))*加速計算!$E$3*PI()*F$12/(F$13*(($D1823/(4*加速計算!$E$5)*(F$12/F$13)^2)+F$22+F$15))*60/(2*PI())</f>
        <v>-29.119511420311532</v>
      </c>
      <c r="G1823" s="9">
        <f>(G$21-$D1823*9.81*加速計算!$E$6/(G$13*G$14*加速計算!$E$5)*G$12/2*(加速計算!$E$7*COS(RADIANS(加速計算!$E$8))+SIN(RADIANS(加速計算!$E$8))))*加速計算!$E$3*PI()*G$12/(G$13*(($D1823/(4*加速計算!$E$5)*(G$12/G$13)^2)+G$22+G$15))*60/(2*PI())</f>
        <v>-27.095521011512503</v>
      </c>
      <c r="H1823" s="9">
        <f>(H$21-$D1823*9.81*加速計算!$E$6/(H$13*H$14*加速計算!$E$5)*H$12/2*(加速計算!$E$7*COS(RADIANS(加速計算!$E$8))+SIN(RADIANS(加速計算!$E$8))))*加速計算!$E$3*PI()*H$12/(H$13*(($D1823/(4*加速計算!$E$5)*(H$12/H$13)^2)+H$22+H$15))*60/(2*PI())</f>
        <v>-19.962021854479914</v>
      </c>
      <c r="I1823" s="9">
        <f>(I$21-$D1823*9.81*加速計算!$E$6/(I$13*I$14*加速計算!$E$5)*I$12/2*(加速計算!$E$7*COS(RADIANS(加速計算!$E$8))+SIN(RADIANS(加速計算!$E$8))))*加速計算!$E$3*PI()*I$12/(I$13*(($D1823/(4*加速計算!$E$5)*(I$12/I$13)^2)+I$22+I$15))*60/(2*PI())</f>
        <v>-14.918098635040266</v>
      </c>
      <c r="J1823" s="9">
        <f>(J$21-$D1823*9.81*加速計算!$E$6/(J$13*J$14*加速計算!$E$5)*J$12/2*(加速計算!$E$7*COS(RADIANS(加速計算!$E$8))+SIN(RADIANS(加速計算!$E$8))))*加速計算!$E$3*PI()*J$12/(J$13*(($D1823/(4*加速計算!$E$5)*(J$12/J$13)^2)+J$22+J$15))*60/(2*PI())</f>
        <v>-7.419620225018897</v>
      </c>
      <c r="K1823" s="9">
        <f>(K$21-$D1823*9.81*加速計算!$E$6/(K$13*K$14*加速計算!$E$5)*K$12/2*(加速計算!$E$7*COS(RADIANS(加速計算!$E$8))+SIN(RADIANS(加速計算!$E$8))))*加速計算!$E$3*PI()*K$12/(K$13*(($D1823/(4*加速計算!$E$5)*(K$12/K$13)^2)+K$22+K$15))*60/(2*PI())</f>
        <v>-31.01426172012777</v>
      </c>
      <c r="L1823" s="9">
        <f>(L$21-$D1823*9.81*加速計算!$E$6/(L$13*L$14*加速計算!$E$5)*L$12/2*(加速計算!$E$7*COS(RADIANS(加速計算!$E$8))+SIN(RADIANS(加速計算!$E$8))))*加速計算!$E$3*PI()*L$12/(L$13*(($D1823/(4*加速計算!$E$5)*(L$12/L$13)^2)+L$22+L$15))*60/(2*PI())</f>
        <v>-29.175772261629376</v>
      </c>
      <c r="M1823" s="20">
        <f>(M$21-$D1823*9.81*加速計算!$E$6/(M$13*M$14*加速計算!$E$5)*M$12/2*(加速計算!$E$7*COS(RADIANS(加速計算!$E$8))+SIN(RADIANS(加速計算!$E$8))))*加速計算!$E$3*PI()*M$12/(M$13*(($D1823/(4*加速計算!$E$5)*(M$12/M$13)^2)+M$22+M$15))*60/(2*PI())</f>
        <v>-27.366231611983729</v>
      </c>
    </row>
    <row r="1824" spans="4:13">
      <c r="D1824" s="22">
        <v>17890</v>
      </c>
      <c r="E1824" s="9">
        <f>(E$21-$D1824*9.81*加速計算!$E$6/(E$13*E$14*加速計算!$E$5)*E$12/2*(加速計算!$E$7*COS(RADIANS(加速計算!$E$8))+SIN(RADIANS(加速計算!$E$8))))*加速計算!$E$3*PI()*E$12/(E$13*(($D1824/(4*加速計算!$E$5)*(E$12/E$13)^2)+E$22+E$15))*60/(2*PI())</f>
        <v>-28.920367665262322</v>
      </c>
      <c r="F1824" s="9">
        <f>(F$21-$D1824*9.81*加速計算!$E$6/(F$13*F$14*加速計算!$E$5)*F$12/2*(加速計算!$E$7*COS(RADIANS(加速計算!$E$8))+SIN(RADIANS(加速計算!$E$8))))*加速計算!$E$3*PI()*F$12/(F$13*(($D1824/(4*加速計算!$E$5)*(F$12/F$13)^2)+F$22+F$15))*60/(2*PI())</f>
        <v>-29.121510834250298</v>
      </c>
      <c r="G1824" s="9">
        <f>(G$21-$D1824*9.81*加速計算!$E$6/(G$13*G$14*加速計算!$E$5)*G$12/2*(加速計算!$E$7*COS(RADIANS(加速計算!$E$8))+SIN(RADIANS(加速計算!$E$8))))*加速計算!$E$3*PI()*G$12/(G$13*(($D1824/(4*加速計算!$E$5)*(G$12/G$13)^2)+G$22+G$15))*60/(2*PI())</f>
        <v>-27.098649675816805</v>
      </c>
      <c r="H1824" s="9">
        <f>(H$21-$D1824*9.81*加速計算!$E$6/(H$13*H$14*加速計算!$E$5)*H$12/2*(加速計算!$E$7*COS(RADIANS(加速計算!$E$8))+SIN(RADIANS(加速計算!$E$8))))*加速計算!$E$3*PI()*H$12/(H$13*(($D1824/(4*加速計算!$E$5)*(H$12/H$13)^2)+H$22+H$15))*60/(2*PI())</f>
        <v>-19.969095203354875</v>
      </c>
      <c r="I1824" s="9">
        <f>(I$21-$D1824*9.81*加速計算!$E$6/(I$13*I$14*加速計算!$E$5)*I$12/2*(加速計算!$E$7*COS(RADIANS(加速計算!$E$8))+SIN(RADIANS(加速計算!$E$8))))*加速計算!$E$3*PI()*I$12/(I$13*(($D1824/(4*加速計算!$E$5)*(I$12/I$13)^2)+I$22+I$15))*60/(2*PI())</f>
        <v>-14.927972854526088</v>
      </c>
      <c r="J1824" s="9">
        <f>(J$21-$D1824*9.81*加速計算!$E$6/(J$13*J$14*加速計算!$E$5)*J$12/2*(加速計算!$E$7*COS(RADIANS(加速計算!$E$8))+SIN(RADIANS(加速計算!$E$8))))*加速計算!$E$3*PI()*J$12/(J$13*(($D1824/(4*加速計算!$E$5)*(J$12/J$13)^2)+J$22+J$15))*60/(2*PI())</f>
        <v>-7.4336651925598334</v>
      </c>
      <c r="K1824" s="9">
        <f>(K$21-$D1824*9.81*加速計算!$E$6/(K$13*K$14*加速計算!$E$5)*K$12/2*(加速計算!$E$7*COS(RADIANS(加速計算!$E$8))+SIN(RADIANS(加速計算!$E$8))))*加速計算!$E$3*PI()*K$12/(K$13*(($D1824/(4*加速計算!$E$5)*(K$12/K$13)^2)+K$22+K$15))*60/(2*PI())</f>
        <v>-31.015203501203455</v>
      </c>
      <c r="L1824" s="9">
        <f>(L$21-$D1824*9.81*加速計算!$E$6/(L$13*L$14*加速計算!$E$5)*L$12/2*(加速計算!$E$7*COS(RADIANS(加速計算!$E$8))+SIN(RADIANS(加速計算!$E$8))))*加速計算!$E$3*PI()*L$12/(L$13*(($D1824/(4*加速計算!$E$5)*(L$12/L$13)^2)+L$22+L$15))*60/(2*PI())</f>
        <v>-29.177740953779701</v>
      </c>
      <c r="M1824" s="20">
        <f>(M$21-$D1824*9.81*加速計算!$E$6/(M$13*M$14*加速計算!$E$5)*M$12/2*(加速計算!$E$7*COS(RADIANS(加速計算!$E$8))+SIN(RADIANS(加速計算!$E$8))))*加速計算!$E$3*PI()*M$12/(M$13*(($D1824/(4*加速計算!$E$5)*(M$12/M$13)^2)+M$22+M$15))*60/(2*PI())</f>
        <v>-27.369210534115151</v>
      </c>
    </row>
    <row r="1825" spans="4:13">
      <c r="D1825" s="22">
        <v>17900</v>
      </c>
      <c r="E1825" s="9">
        <f>(E$21-$D1825*9.81*加速計算!$E$6/(E$13*E$14*加速計算!$E$5)*E$12/2*(加速計算!$E$7*COS(RADIANS(加速計算!$E$8))+SIN(RADIANS(加速計算!$E$8))))*加速計算!$E$3*PI()*E$12/(E$13*(($D1825/(4*加速計算!$E$5)*(E$12/E$13)^2)+E$22+E$15))*60/(2*PI())</f>
        <v>-28.921680312172402</v>
      </c>
      <c r="F1825" s="9">
        <f>(F$21-$D1825*9.81*加速計算!$E$6/(F$13*F$14*加速計算!$E$5)*F$12/2*(加速計算!$E$7*COS(RADIANS(加速計算!$E$8))+SIN(RADIANS(加速計算!$E$8))))*加速計算!$E$3*PI()*F$12/(F$13*(($D1825/(4*加速計算!$E$5)*(F$12/F$13)^2)+F$22+F$15))*60/(2*PI())</f>
        <v>-29.123508016412647</v>
      </c>
      <c r="G1825" s="9">
        <f>(G$21-$D1825*9.81*加速計算!$E$6/(G$13*G$14*加速計算!$E$5)*G$12/2*(加速計算!$E$7*COS(RADIANS(加速計算!$E$8))+SIN(RADIANS(加速計算!$E$8))))*加速計算!$E$3*PI()*G$12/(G$13*(($D1825/(4*加速計算!$E$5)*(G$12/G$13)^2)+G$22+G$15))*60/(2*PI())</f>
        <v>-27.101774848956616</v>
      </c>
      <c r="H1825" s="9">
        <f>(H$21-$D1825*9.81*加速計算!$E$6/(H$13*H$14*加速計算!$E$5)*H$12/2*(加速計算!$E$7*COS(RADIANS(加速計算!$E$8))+SIN(RADIANS(加速計算!$E$8))))*加速計算!$E$3*PI()*H$12/(H$13*(($D1825/(4*加速計算!$E$5)*(H$12/H$13)^2)+H$22+H$15))*60/(2*PI())</f>
        <v>-19.976160700984284</v>
      </c>
      <c r="I1825" s="9">
        <f>(I$21-$D1825*9.81*加速計算!$E$6/(I$13*I$14*加速計算!$E$5)*I$12/2*(加速計算!$E$7*COS(RADIANS(加速計算!$E$8))+SIN(RADIANS(加速計算!$E$8))))*加速計算!$E$3*PI()*I$12/(I$13*(($D1825/(4*加速計算!$E$5)*(I$12/I$13)^2)+I$22+I$15))*60/(2*PI())</f>
        <v>-14.937836113867975</v>
      </c>
      <c r="J1825" s="9">
        <f>(J$21-$D1825*9.81*加速計算!$E$6/(J$13*J$14*加速計算!$E$5)*J$12/2*(加速計算!$E$7*COS(RADIANS(加速計算!$E$8))+SIN(RADIANS(加速計算!$E$8))))*加速計算!$E$3*PI()*J$12/(J$13*(($D1825/(4*加速計算!$E$5)*(J$12/J$13)^2)+J$22+J$15))*60/(2*PI())</f>
        <v>-7.4476945628997839</v>
      </c>
      <c r="K1825" s="9">
        <f>(K$21-$D1825*9.81*加速計算!$E$6/(K$13*K$14*加速計算!$E$5)*K$12/2*(加速計算!$E$7*COS(RADIANS(加速計算!$E$8))+SIN(RADIANS(加速計算!$E$8))))*加速計算!$E$3*PI()*K$12/(K$13*(($D1825/(4*加速計算!$E$5)*(K$12/K$13)^2)+K$22+K$15))*60/(2*PI())</f>
        <v>-31.016144230566223</v>
      </c>
      <c r="L1825" s="9">
        <f>(L$21-$D1825*9.81*加速計算!$E$6/(L$13*L$14*加速計算!$E$5)*L$12/2*(加速計算!$E$7*COS(RADIANS(加速計算!$E$8))+SIN(RADIANS(加速計算!$E$8))))*加速計算!$E$3*PI()*L$12/(L$13*(($D1825/(4*加速計算!$E$5)*(L$12/L$13)^2)+L$22+L$15))*60/(2*PI())</f>
        <v>-29.179707447669731</v>
      </c>
      <c r="M1825" s="20">
        <f>(M$21-$D1825*9.81*加速計算!$E$6/(M$13*M$14*加速計算!$E$5)*M$12/2*(加速計算!$E$7*COS(RADIANS(加速計算!$E$8))+SIN(RADIANS(加速計算!$E$8))))*加速計算!$E$3*PI()*M$12/(M$13*(($D1825/(4*加速計算!$E$5)*(M$12/M$13)^2)+M$22+M$15))*60/(2*PI())</f>
        <v>-27.372186130633974</v>
      </c>
    </row>
    <row r="1826" spans="4:13">
      <c r="D1826" s="22">
        <v>17910</v>
      </c>
      <c r="E1826" s="9">
        <f>(E$21-$D1826*9.81*加速計算!$E$6/(E$13*E$14*加速計算!$E$5)*E$12/2*(加速計算!$E$7*COS(RADIANS(加速計算!$E$8))+SIN(RADIANS(加速計算!$E$8))))*加速計算!$E$3*PI()*E$12/(E$13*(($D1826/(4*加速計算!$E$5)*(E$12/E$13)^2)+E$22+E$15))*60/(2*PI())</f>
        <v>-28.922991494216987</v>
      </c>
      <c r="F1826" s="9">
        <f>(F$21-$D1826*9.81*加速計算!$E$6/(F$13*F$14*加速計算!$E$5)*F$12/2*(加速計算!$E$7*COS(RADIANS(加速計算!$E$8))+SIN(RADIANS(加速計算!$E$8))))*加速計算!$E$3*PI()*F$12/(F$13*(($D1826/(4*加速計算!$E$5)*(F$12/F$13)^2)+F$22+F$15))*60/(2*PI())</f>
        <v>-29.125502970533226</v>
      </c>
      <c r="G1826" s="9">
        <f>(G$21-$D1826*9.81*加速計算!$E$6/(G$13*G$14*加速計算!$E$5)*G$12/2*(加速計算!$E$7*COS(RADIANS(加速計算!$E$8))+SIN(RADIANS(加速計算!$E$8))))*加速計算!$E$3*PI()*G$12/(G$13*(($D1826/(4*加速計算!$E$5)*(G$12/G$13)^2)+G$22+G$15))*60/(2*PI())</f>
        <v>-27.104896536772198</v>
      </c>
      <c r="H1826" s="9">
        <f>(H$21-$D1826*9.81*加速計算!$E$6/(H$13*H$14*加速計算!$E$5)*H$12/2*(加速計算!$E$7*COS(RADIANS(加速計算!$E$8))+SIN(RADIANS(加速計算!$E$8))))*加速計算!$E$3*PI()*H$12/(H$13*(($D1826/(4*加速計算!$E$5)*(H$12/H$13)^2)+H$22+H$15))*60/(2*PI())</f>
        <v>-19.983218360432957</v>
      </c>
      <c r="I1826" s="9">
        <f>(I$21-$D1826*9.81*加速計算!$E$6/(I$13*I$14*加速計算!$E$5)*I$12/2*(加速計算!$E$7*COS(RADIANS(加速計算!$E$8))+SIN(RADIANS(加速計算!$E$8))))*加速計算!$E$3*PI()*I$12/(I$13*(($D1826/(4*加速計算!$E$5)*(I$12/I$13)^2)+I$22+I$15))*60/(2*PI())</f>
        <v>-14.947688431304083</v>
      </c>
      <c r="J1826" s="9">
        <f>(J$21-$D1826*9.81*加速計算!$E$6/(J$13*J$14*加速計算!$E$5)*J$12/2*(加速計算!$E$7*COS(RADIANS(加速計算!$E$8))+SIN(RADIANS(加速計算!$E$8))))*加速計算!$E$3*PI()*J$12/(J$13*(($D1826/(4*加速計算!$E$5)*(J$12/J$13)^2)+J$22+J$15))*60/(2*PI())</f>
        <v>-7.4617083620058127</v>
      </c>
      <c r="K1826" s="9">
        <f>(K$21-$D1826*9.81*加速計算!$E$6/(K$13*K$14*加速計算!$E$5)*K$12/2*(加速計算!$E$7*COS(RADIANS(加速計算!$E$8))+SIN(RADIANS(加速計算!$E$8))))*加速計算!$E$3*PI()*K$12/(K$13*(($D1826/(4*加速計算!$E$5)*(K$12/K$13)^2)+K$22+K$15))*60/(2*PI())</f>
        <v>-31.017083909976815</v>
      </c>
      <c r="L1826" s="9">
        <f>(L$21-$D1826*9.81*加速計算!$E$6/(L$13*L$14*加速計算!$E$5)*L$12/2*(加速計算!$E$7*COS(RADIANS(加速計算!$E$8))+SIN(RADIANS(加速計算!$E$8))))*加速計算!$E$3*PI()*L$12/(L$13*(($D1826/(4*加速計算!$E$5)*(L$12/L$13)^2)+L$22+L$15))*60/(2*PI())</f>
        <v>-29.181671746979337</v>
      </c>
      <c r="M1826" s="20">
        <f>(M$21-$D1826*9.81*加速計算!$E$6/(M$13*M$14*加速計算!$E$5)*M$12/2*(加速計算!$E$7*COS(RADIANS(加速計算!$E$8))+SIN(RADIANS(加速計算!$E$8))))*加速計算!$E$3*PI()*M$12/(M$13*(($D1826/(4*加速計算!$E$5)*(M$12/M$13)^2)+M$22+M$15))*60/(2*PI())</f>
        <v>-27.375158407106049</v>
      </c>
    </row>
    <row r="1827" spans="4:13">
      <c r="D1827" s="22">
        <v>17920</v>
      </c>
      <c r="E1827" s="9">
        <f>(E$21-$D1827*9.81*加速計算!$E$6/(E$13*E$14*加速計算!$E$5)*E$12/2*(加速計算!$E$7*COS(RADIANS(加速計算!$E$8))+SIN(RADIANS(加速計算!$E$8))))*加速計算!$E$3*PI()*E$12/(E$13*(($D1827/(4*加速計算!$E$5)*(E$12/E$13)^2)+E$22+E$15))*60/(2*PI())</f>
        <v>-28.924301213846785</v>
      </c>
      <c r="F1827" s="9">
        <f>(F$21-$D1827*9.81*加速計算!$E$6/(F$13*F$14*加速計算!$E$5)*F$12/2*(加速計算!$E$7*COS(RADIANS(加速計算!$E$8))+SIN(RADIANS(加速計算!$E$8))))*加速計算!$E$3*PI()*F$12/(F$13*(($D1827/(4*加速計算!$E$5)*(F$12/F$13)^2)+F$22+F$15))*60/(2*PI())</f>
        <v>-29.127495700338319</v>
      </c>
      <c r="G1827" s="9">
        <f>(G$21-$D1827*9.81*加速計算!$E$6/(G$13*G$14*加速計算!$E$5)*G$12/2*(加速計算!$E$7*COS(RADIANS(加速計算!$E$8))+SIN(RADIANS(加速計算!$E$8))))*加速計算!$E$3*PI()*G$12/(G$13*(($D1827/(4*加速計算!$E$5)*(G$12/G$13)^2)+G$22+G$15))*60/(2*PI())</f>
        <v>-27.10801474509077</v>
      </c>
      <c r="H1827" s="9">
        <f>(H$21-$D1827*9.81*加速計算!$E$6/(H$13*H$14*加速計算!$E$5)*H$12/2*(加速計算!$E$7*COS(RADIANS(加速計算!$E$8))+SIN(RADIANS(加速計算!$E$8))))*加速計算!$E$3*PI()*H$12/(H$13*(($D1827/(4*加速計算!$E$5)*(H$12/H$13)^2)+H$22+H$15))*60/(2*PI())</f>
        <v>-19.990268194736714</v>
      </c>
      <c r="I1827" s="9">
        <f>(I$21-$D1827*9.81*加速計算!$E$6/(I$13*I$14*加速計算!$E$5)*I$12/2*(加速計算!$E$7*COS(RADIANS(加速計算!$E$8))+SIN(RADIANS(加速計算!$E$8))))*加速計算!$E$3*PI()*I$12/(I$13*(($D1827/(4*加速計算!$E$5)*(I$12/I$13)^2)+I$22+I$15))*60/(2*PI())</f>
        <v>-14.95752982503207</v>
      </c>
      <c r="J1827" s="9">
        <f>(J$21-$D1827*9.81*加速計算!$E$6/(J$13*J$14*加速計算!$E$5)*J$12/2*(加速計算!$E$7*COS(RADIANS(加速計算!$E$8))+SIN(RADIANS(加速計算!$E$8))))*加速計算!$E$3*PI()*J$12/(J$13*(($D1827/(4*加速計算!$E$5)*(J$12/J$13)^2)+J$22+J$15))*60/(2*PI())</f>
        <v>-7.4757066157873719</v>
      </c>
      <c r="K1827" s="9">
        <f>(K$21-$D1827*9.81*加速計算!$E$6/(K$13*K$14*加速計算!$E$5)*K$12/2*(加速計算!$E$7*COS(RADIANS(加速計算!$E$8))+SIN(RADIANS(加速計算!$E$8))))*加速計算!$E$3*PI()*K$12/(K$13*(($D1827/(4*加速計算!$E$5)*(K$12/K$13)^2)+K$22+K$15))*60/(2*PI())</f>
        <v>-31.01802254119205</v>
      </c>
      <c r="L1827" s="9">
        <f>(L$21-$D1827*9.81*加速計算!$E$6/(L$13*L$14*加速計算!$E$5)*L$12/2*(加速計算!$E$7*COS(RADIANS(加速計算!$E$8))+SIN(RADIANS(加速計算!$E$8))))*加速計算!$E$3*PI()*L$12/(L$13*(($D1827/(4*加速計算!$E$5)*(L$12/L$13)^2)+L$22+L$15))*60/(2*PI())</f>
        <v>-29.183633855380123</v>
      </c>
      <c r="M1827" s="20">
        <f>(M$21-$D1827*9.81*加速計算!$E$6/(M$13*M$14*加速計算!$E$5)*M$12/2*(加速計算!$E$7*COS(RADIANS(加速計算!$E$8))+SIN(RADIANS(加速計算!$E$8))))*加速計算!$E$3*PI()*M$12/(M$13*(($D1827/(4*加速計算!$E$5)*(M$12/M$13)^2)+M$22+M$15))*60/(2*PI())</f>
        <v>-27.378127369084858</v>
      </c>
    </row>
    <row r="1828" spans="4:13">
      <c r="D1828" s="22">
        <v>17930</v>
      </c>
      <c r="E1828" s="9">
        <f>(E$21-$D1828*9.81*加速計算!$E$6/(E$13*E$14*加速計算!$E$5)*E$12/2*(加速計算!$E$7*COS(RADIANS(加速計算!$E$8))+SIN(RADIANS(加速計算!$E$8))))*加速計算!$E$3*PI()*E$12/(E$13*(($D1828/(4*加速計算!$E$5)*(E$12/E$13)^2)+E$22+E$15))*60/(2*PI())</f>
        <v>-28.925609473507105</v>
      </c>
      <c r="F1828" s="9">
        <f>(F$21-$D1828*9.81*加速計算!$E$6/(F$13*F$14*加速計算!$E$5)*F$12/2*(加速計算!$E$7*COS(RADIANS(加速計算!$E$8))+SIN(RADIANS(加速計算!$E$8))))*加速計算!$E$3*PI()*F$12/(F$13*(($D1828/(4*加速計算!$E$5)*(F$12/F$13)^2)+F$22+F$15))*60/(2*PI())</f>
        <v>-29.129486209545938</v>
      </c>
      <c r="G1828" s="9">
        <f>(G$21-$D1828*9.81*加速計算!$E$6/(G$13*G$14*加速計算!$E$5)*G$12/2*(加速計算!$E$7*COS(RADIANS(加速計算!$E$8))+SIN(RADIANS(加速計算!$E$8))))*加速計算!$E$3*PI()*G$12/(G$13*(($D1828/(4*加速計算!$E$5)*(G$12/G$13)^2)+G$22+G$15))*60/(2*PI())</f>
        <v>-27.111129479726547</v>
      </c>
      <c r="H1828" s="9">
        <f>(H$21-$D1828*9.81*加速計算!$E$6/(H$13*H$14*加速計算!$E$5)*H$12/2*(加速計算!$E$7*COS(RADIANS(加速計算!$E$8))+SIN(RADIANS(加速計算!$E$8))))*加速計算!$E$3*PI()*H$12/(H$13*(($D1828/(4*加速計算!$E$5)*(H$12/H$13)^2)+H$22+H$15))*60/(2*PI())</f>
        <v>-19.997310216902449</v>
      </c>
      <c r="I1828" s="9">
        <f>(I$21-$D1828*9.81*加速計算!$E$6/(I$13*I$14*加速計算!$E$5)*I$12/2*(加速計算!$E$7*COS(RADIANS(加速計算!$E$8))+SIN(RADIANS(加速計算!$E$8))))*加速計算!$E$3*PI()*I$12/(I$13*(($D1828/(4*加速計算!$E$5)*(I$12/I$13)^2)+I$22+I$15))*60/(2*PI())</f>
        <v>-14.967360313209275</v>
      </c>
      <c r="J1828" s="9">
        <f>(J$21-$D1828*9.81*加速計算!$E$6/(J$13*J$14*加速計算!$E$5)*J$12/2*(加速計算!$E$7*COS(RADIANS(加速計算!$E$8))+SIN(RADIANS(加速計算!$E$8))))*加速計算!$E$3*PI()*J$12/(J$13*(($D1828/(4*加速計算!$E$5)*(J$12/J$13)^2)+J$22+J$15))*60/(2*PI())</f>
        <v>-7.4896893500964499</v>
      </c>
      <c r="K1828" s="9">
        <f>(K$21-$D1828*9.81*加速計算!$E$6/(K$13*K$14*加速計算!$E$5)*K$12/2*(加速計算!$E$7*COS(RADIANS(加速計算!$E$8))+SIN(RADIANS(加速計算!$E$8))))*加速計算!$E$3*PI()*K$12/(K$13*(($D1828/(4*加速計算!$E$5)*(K$12/K$13)^2)+K$22+K$15))*60/(2*PI())</f>
        <v>-31.018960125964792</v>
      </c>
      <c r="L1828" s="9">
        <f>(L$21-$D1828*9.81*加速計算!$E$6/(L$13*L$14*加速計算!$E$5)*L$12/2*(加速計算!$E$7*COS(RADIANS(加速計算!$E$8))+SIN(RADIANS(加速計算!$E$8))))*加速計算!$E$3*PI()*L$12/(L$13*(($D1828/(4*加速計算!$E$5)*(L$12/L$13)^2)+L$22+L$15))*60/(2*PI())</f>
        <v>-29.185593776535534</v>
      </c>
      <c r="M1828" s="20">
        <f>(M$21-$D1828*9.81*加速計算!$E$6/(M$13*M$14*加速計算!$E$5)*M$12/2*(加速計算!$E$7*COS(RADIANS(加速計算!$E$8))+SIN(RADIANS(加速計算!$E$8))))*加速計算!$E$3*PI()*M$12/(M$13*(($D1828/(4*加速計算!$E$5)*(M$12/M$13)^2)+M$22+M$15))*60/(2*PI())</f>
        <v>-27.381093022111457</v>
      </c>
    </row>
    <row r="1829" spans="4:13">
      <c r="D1829" s="22">
        <v>17940</v>
      </c>
      <c r="E1829" s="9">
        <f>(E$21-$D1829*9.81*加速計算!$E$6/(E$13*E$14*加速計算!$E$5)*E$12/2*(加速計算!$E$7*COS(RADIANS(加速計算!$E$8))+SIN(RADIANS(加速計算!$E$8))))*加速計算!$E$3*PI()*E$12/(E$13*(($D1829/(4*加速計算!$E$5)*(E$12/E$13)^2)+E$22+E$15))*60/(2*PI())</f>
        <v>-28.926916275637748</v>
      </c>
      <c r="F1829" s="9">
        <f>(F$21-$D1829*9.81*加速計算!$E$6/(F$13*F$14*加速計算!$E$5)*F$12/2*(加速計算!$E$7*COS(RADIANS(加速計算!$E$8))+SIN(RADIANS(加速計算!$E$8))))*加速計算!$E$3*PI()*F$12/(F$13*(($D1829/(4*加速計算!$E$5)*(F$12/F$13)^2)+F$22+F$15))*60/(2*PI())</f>
        <v>-29.131474501865785</v>
      </c>
      <c r="G1829" s="9">
        <f>(G$21-$D1829*9.81*加速計算!$E$6/(G$13*G$14*加速計算!$E$5)*G$12/2*(加速計算!$E$7*COS(RADIANS(加速計算!$E$8))+SIN(RADIANS(加速計算!$E$8))))*加速計算!$E$3*PI()*G$12/(G$13*(($D1829/(4*加速計算!$E$5)*(G$12/G$13)^2)+G$22+G$15))*60/(2*PI())</f>
        <v>-27.114240746480828</v>
      </c>
      <c r="H1829" s="9">
        <f>(H$21-$D1829*9.81*加速計算!$E$6/(H$13*H$14*加速計算!$E$5)*H$12/2*(加速計算!$E$7*COS(RADIANS(加速計算!$E$8))+SIN(RADIANS(加速計算!$E$8))))*加速計算!$E$3*PI()*H$12/(H$13*(($D1829/(4*加速計算!$E$5)*(H$12/H$13)^2)+H$22+H$15))*60/(2*PI())</f>
        <v>-20.004344439908298</v>
      </c>
      <c r="I1829" s="9">
        <f>(I$21-$D1829*9.81*加速計算!$E$6/(I$13*I$14*加速計算!$E$5)*I$12/2*(加速計算!$E$7*COS(RADIANS(加速計算!$E$8))+SIN(RADIANS(加速計算!$E$8))))*加速計算!$E$3*PI()*I$12/(I$13*(($D1829/(4*加速計算!$E$5)*(I$12/I$13)^2)+I$22+I$15))*60/(2*PI())</f>
        <v>-14.977179913952835</v>
      </c>
      <c r="J1829" s="9">
        <f>(J$21-$D1829*9.81*加速計算!$E$6/(J$13*J$14*加速計算!$E$5)*J$12/2*(加速計算!$E$7*COS(RADIANS(加速計算!$E$8))+SIN(RADIANS(加速計算!$E$8))))*加速計算!$E$3*PI()*J$12/(J$13*(($D1829/(4*加速計算!$E$5)*(J$12/J$13)^2)+J$22+J$15))*60/(2*PI())</f>
        <v>-7.5036565907277737</v>
      </c>
      <c r="K1829" s="9">
        <f>(K$21-$D1829*9.81*加速計算!$E$6/(K$13*K$14*加速計算!$E$5)*K$12/2*(加速計算!$E$7*COS(RADIANS(加速計算!$E$8))+SIN(RADIANS(加速計算!$E$8))))*加速計算!$E$3*PI()*K$12/(K$13*(($D1829/(4*加速計算!$E$5)*(K$12/K$13)^2)+K$22+K$15))*60/(2*PI())</f>
        <v>-31.019896666044037</v>
      </c>
      <c r="L1829" s="9">
        <f>(L$21-$D1829*9.81*加速計算!$E$6/(L$13*L$14*加速計算!$E$5)*L$12/2*(加速計算!$E$7*COS(RADIANS(加速計算!$E$8))+SIN(RADIANS(加速計算!$E$8))))*加速計算!$E$3*PI()*L$12/(L$13*(($D1829/(4*加速計算!$E$5)*(L$12/L$13)^2)+L$22+L$15))*60/(2*PI())</f>
        <v>-29.187551514100896</v>
      </c>
      <c r="M1829" s="20">
        <f>(M$21-$D1829*9.81*加速計算!$E$6/(M$13*M$14*加速計算!$E$5)*M$12/2*(加速計算!$E$7*COS(RADIANS(加速計算!$E$8))+SIN(RADIANS(加速計算!$E$8))))*加速計算!$E$3*PI()*M$12/(M$13*(($D1829/(4*加速計算!$E$5)*(M$12/M$13)^2)+M$22+M$15))*60/(2*PI())</f>
        <v>-27.384055371714599</v>
      </c>
    </row>
    <row r="1830" spans="4:13">
      <c r="D1830" s="22">
        <v>17950</v>
      </c>
      <c r="E1830" s="9">
        <f>(E$21-$D1830*9.81*加速計算!$E$6/(E$13*E$14*加速計算!$E$5)*E$12/2*(加速計算!$E$7*COS(RADIANS(加速計算!$E$8))+SIN(RADIANS(加速計算!$E$8))))*加速計算!$E$3*PI()*E$12/(E$13*(($D1830/(4*加速計算!$E$5)*(E$12/E$13)^2)+E$22+E$15))*60/(2*PI())</f>
        <v>-28.928221622673099</v>
      </c>
      <c r="F1830" s="9">
        <f>(F$21-$D1830*9.81*加速計算!$E$6/(F$13*F$14*加速計算!$E$5)*F$12/2*(加速計算!$E$7*COS(RADIANS(加速計算!$E$8))+SIN(RADIANS(加速計算!$E$8))))*加速計算!$E$3*PI()*F$12/(F$13*(($D1830/(4*加速計算!$E$5)*(F$12/F$13)^2)+F$22+F$15))*60/(2*PI())</f>
        <v>-29.133460580999319</v>
      </c>
      <c r="G1830" s="9">
        <f>(G$21-$D1830*9.81*加速計算!$E$6/(G$13*G$14*加速計算!$E$5)*G$12/2*(加速計算!$E$7*COS(RADIANS(加速計算!$E$8))+SIN(RADIANS(加速計算!$E$8))))*加速計算!$E$3*PI()*G$12/(G$13*(($D1830/(4*加速計算!$E$5)*(G$12/G$13)^2)+G$22+G$15))*60/(2*PI())</f>
        <v>-27.117348551142001</v>
      </c>
      <c r="H1830" s="9">
        <f>(H$21-$D1830*9.81*加速計算!$E$6/(H$13*H$14*加速計算!$E$5)*H$12/2*(加速計算!$E$7*COS(RADIANS(加速計算!$E$8))+SIN(RADIANS(加速計算!$E$8))))*加速計算!$E$3*PI()*H$12/(H$13*(($D1830/(4*加速計算!$E$5)*(H$12/H$13)^2)+H$22+H$15))*60/(2*PI())</f>
        <v>-20.011370876703644</v>
      </c>
      <c r="I1830" s="9">
        <f>(I$21-$D1830*9.81*加速計算!$E$6/(I$13*I$14*加速計算!$E$5)*I$12/2*(加速計算!$E$7*COS(RADIANS(加速計算!$E$8))+SIN(RADIANS(加速計算!$E$8))))*加速計算!$E$3*PI()*I$12/(I$13*(($D1830/(4*加速計算!$E$5)*(I$12/I$13)^2)+I$22+I$15))*60/(2*PI())</f>
        <v>-14.986988645339757</v>
      </c>
      <c r="J1830" s="9">
        <f>(J$21-$D1830*9.81*加速計算!$E$6/(J$13*J$14*加速計算!$E$5)*J$12/2*(加速計算!$E$7*COS(RADIANS(加速計算!$E$8))+SIN(RADIANS(加速計算!$E$8))))*加速計算!$E$3*PI()*J$12/(J$13*(($D1830/(4*加速計算!$E$5)*(J$12/J$13)^2)+J$22+J$15))*60/(2*PI())</f>
        <v>-7.5176083634188959</v>
      </c>
      <c r="K1830" s="9">
        <f>(K$21-$D1830*9.81*加速計算!$E$6/(K$13*K$14*加速計算!$E$5)*K$12/2*(加速計算!$E$7*COS(RADIANS(加速計算!$E$8))+SIN(RADIANS(加速計算!$E$8))))*加速計算!$E$3*PI()*K$12/(K$13*(($D1830/(4*加速計算!$E$5)*(K$12/K$13)^2)+K$22+K$15))*60/(2*PI())</f>
        <v>-31.020832163174848</v>
      </c>
      <c r="L1830" s="9">
        <f>(L$21-$D1830*9.81*加速計算!$E$6/(L$13*L$14*加速計算!$E$5)*L$12/2*(加速計算!$E$7*COS(RADIANS(加速計算!$E$8))+SIN(RADIANS(加速計算!$E$8))))*加速計算!$E$3*PI()*L$12/(L$13*(($D1830/(4*加速計算!$E$5)*(L$12/L$13)^2)+L$22+L$15))*60/(2*PI())</f>
        <v>-29.189507071723327</v>
      </c>
      <c r="M1830" s="20">
        <f>(M$21-$D1830*9.81*加速計算!$E$6/(M$13*M$14*加速計算!$E$5)*M$12/2*(加速計算!$E$7*COS(RADIANS(加速計算!$E$8))+SIN(RADIANS(加速計算!$E$8))))*加速計算!$E$3*PI()*M$12/(M$13*(($D1830/(4*加速計算!$E$5)*(M$12/M$13)^2)+M$22+M$15))*60/(2*PI())</f>
        <v>-27.387014423410683</v>
      </c>
    </row>
    <row r="1831" spans="4:13">
      <c r="D1831" s="22">
        <v>17960</v>
      </c>
      <c r="E1831" s="9">
        <f>(E$21-$D1831*9.81*加速計算!$E$6/(E$13*E$14*加速計算!$E$5)*E$12/2*(加速計算!$E$7*COS(RADIANS(加速計算!$E$8))+SIN(RADIANS(加速計算!$E$8))))*加速計算!$E$3*PI()*E$12/(E$13*(($D1831/(4*加速計算!$E$5)*(E$12/E$13)^2)+E$22+E$15))*60/(2*PI())</f>
        <v>-28.929525517042151</v>
      </c>
      <c r="F1831" s="9">
        <f>(F$21-$D1831*9.81*加速計算!$E$6/(F$13*F$14*加速計算!$E$5)*F$12/2*(加速計算!$E$7*COS(RADIANS(加速計算!$E$8))+SIN(RADIANS(加速計算!$E$8))))*加速計算!$E$3*PI()*F$12/(F$13*(($D1831/(4*加速計算!$E$5)*(F$12/F$13)^2)+F$22+F$15))*60/(2*PI())</f>
        <v>-29.135444450639767</v>
      </c>
      <c r="G1831" s="9">
        <f>(G$21-$D1831*9.81*加速計算!$E$6/(G$13*G$14*加速計算!$E$5)*G$12/2*(加速計算!$E$7*COS(RADIANS(加速計算!$E$8))+SIN(RADIANS(加速計算!$E$8))))*加速計算!$E$3*PI()*G$12/(G$13*(($D1831/(4*加速計算!$E$5)*(G$12/G$13)^2)+G$22+G$15))*60/(2*PI())</f>
        <v>-27.120452899485571</v>
      </c>
      <c r="H1831" s="9">
        <f>(H$21-$D1831*9.81*加速計算!$E$6/(H$13*H$14*加速計算!$E$5)*H$12/2*(加速計算!$E$7*COS(RADIANS(加速計算!$E$8))+SIN(RADIANS(加速計算!$E$8))))*加速計算!$E$3*PI()*H$12/(H$13*(($D1831/(4*加速計算!$E$5)*(H$12/H$13)^2)+H$22+H$15))*60/(2*PI())</f>
        <v>-20.01838954020921</v>
      </c>
      <c r="I1831" s="9">
        <f>(I$21-$D1831*9.81*加速計算!$E$6/(I$13*I$14*加速計算!$E$5)*I$12/2*(加速計算!$E$7*COS(RADIANS(加速計算!$E$8))+SIN(RADIANS(加速計算!$E$8))))*加速計算!$E$3*PI()*I$12/(I$13*(($D1831/(4*加速計算!$E$5)*(I$12/I$13)^2)+I$22+I$15))*60/(2*PI())</f>
        <v>-14.996786525407067</v>
      </c>
      <c r="J1831" s="9">
        <f>(J$21-$D1831*9.81*加速計算!$E$6/(J$13*J$14*加速計算!$E$5)*J$12/2*(加速計算!$E$7*COS(RADIANS(加速計算!$E$8))+SIN(RADIANS(加速計算!$E$8))))*加速計算!$E$3*PI()*J$12/(J$13*(($D1831/(4*加速計算!$E$5)*(J$12/J$13)^2)+J$22+J$15))*60/(2*PI())</f>
        <v>-7.5315446938504458</v>
      </c>
      <c r="K1831" s="9">
        <f>(K$21-$D1831*9.81*加速計算!$E$6/(K$13*K$14*加速計算!$E$5)*K$12/2*(加速計算!$E$7*COS(RADIANS(加速計算!$E$8))+SIN(RADIANS(加速計算!$E$8))))*加速計算!$E$3*PI()*K$12/(K$13*(($D1831/(4*加速計算!$E$5)*(K$12/K$13)^2)+K$22+K$15))*60/(2*PI())</f>
        <v>-31.021766619098461</v>
      </c>
      <c r="L1831" s="9">
        <f>(L$21-$D1831*9.81*加速計算!$E$6/(L$13*L$14*加速計算!$E$5)*L$12/2*(加速計算!$E$7*COS(RADIANS(加速計算!$E$8))+SIN(RADIANS(加速計算!$E$8))))*加速計算!$E$3*PI()*L$12/(L$13*(($D1831/(4*加速計算!$E$5)*(L$12/L$13)^2)+L$22+L$15))*60/(2*PI())</f>
        <v>-29.191460453041856</v>
      </c>
      <c r="M1831" s="20">
        <f>(M$21-$D1831*9.81*加速計算!$E$6/(M$13*M$14*加速計算!$E$5)*M$12/2*(加速計算!$E$7*COS(RADIANS(加速計算!$E$8))+SIN(RADIANS(加速計算!$E$8))))*加速計算!$E$3*PI()*M$12/(M$13*(($D1831/(4*加速計算!$E$5)*(M$12/M$13)^2)+M$22+M$15))*60/(2*PI())</f>
        <v>-27.38997018270388</v>
      </c>
    </row>
    <row r="1832" spans="4:13">
      <c r="D1832" s="22">
        <v>17970</v>
      </c>
      <c r="E1832" s="9">
        <f>(E$21-$D1832*9.81*加速計算!$E$6/(E$13*E$14*加速計算!$E$5)*E$12/2*(加速計算!$E$7*COS(RADIANS(加速計算!$E$8))+SIN(RADIANS(加速計算!$E$8))))*加速計算!$E$3*PI()*E$12/(E$13*(($D1832/(4*加速計算!$E$5)*(E$12/E$13)^2)+E$22+E$15))*60/(2*PI())</f>
        <v>-28.930827961168458</v>
      </c>
      <c r="F1832" s="9">
        <f>(F$21-$D1832*9.81*加速計算!$E$6/(F$13*F$14*加速計算!$E$5)*F$12/2*(加速計算!$E$7*COS(RADIANS(加速計算!$E$8))+SIN(RADIANS(加速計算!$E$8))))*加速計算!$E$3*PI()*F$12/(F$13*(($D1832/(4*加速計算!$E$5)*(F$12/F$13)^2)+F$22+F$15))*60/(2*PI())</f>
        <v>-29.137426114472149</v>
      </c>
      <c r="G1832" s="9">
        <f>(G$21-$D1832*9.81*加速計算!$E$6/(G$13*G$14*加速計算!$E$5)*G$12/2*(加速計算!$E$7*COS(RADIANS(加速計算!$E$8))+SIN(RADIANS(加速計算!$E$8))))*加速計算!$E$3*PI()*G$12/(G$13*(($D1832/(4*加速計算!$E$5)*(G$12/G$13)^2)+G$22+G$15))*60/(2*PI())</f>
        <v>-27.123553797274191</v>
      </c>
      <c r="H1832" s="9">
        <f>(H$21-$D1832*9.81*加速計算!$E$6/(H$13*H$14*加速計算!$E$5)*H$12/2*(加速計算!$E$7*COS(RADIANS(加速計算!$E$8))+SIN(RADIANS(加速計算!$E$8))))*加速計算!$E$3*PI()*H$12/(H$13*(($D1832/(4*加速計算!$E$5)*(H$12/H$13)^2)+H$22+H$15))*60/(2*PI())</f>
        <v>-20.025400443317167</v>
      </c>
      <c r="I1832" s="9">
        <f>(I$21-$D1832*9.81*加速計算!$E$6/(I$13*I$14*加速計算!$E$5)*I$12/2*(加速計算!$E$7*COS(RADIANS(加速計算!$E$8))+SIN(RADIANS(加速計算!$E$8))))*加速計算!$E$3*PI()*I$12/(I$13*(($D1832/(4*加速計算!$E$5)*(I$12/I$13)^2)+I$22+I$15))*60/(2*PI())</f>
        <v>-15.006573572151908</v>
      </c>
      <c r="J1832" s="9">
        <f>(J$21-$D1832*9.81*加速計算!$E$6/(J$13*J$14*加速計算!$E$5)*J$12/2*(加速計算!$E$7*COS(RADIANS(加速計算!$E$8))+SIN(RADIANS(加速計算!$E$8))))*加速計算!$E$3*PI()*J$12/(J$13*(($D1832/(4*加速計算!$E$5)*(J$12/J$13)^2)+J$22+J$15))*60/(2*PI())</f>
        <v>-7.5454656076461895</v>
      </c>
      <c r="K1832" s="9">
        <f>(K$21-$D1832*9.81*加速計算!$E$6/(K$13*K$14*加速計算!$E$5)*K$12/2*(加速計算!$E$7*COS(RADIANS(加速計算!$E$8))+SIN(RADIANS(加速計算!$E$8))))*加速計算!$E$3*PI()*K$12/(K$13*(($D1832/(4*加速計算!$E$5)*(K$12/K$13)^2)+K$22+K$15))*60/(2*PI())</f>
        <v>-31.022700035552191</v>
      </c>
      <c r="L1832" s="9">
        <f>(L$21-$D1832*9.81*加速計算!$E$6/(L$13*L$14*加速計算!$E$5)*L$12/2*(加速計算!$E$7*COS(RADIANS(加速計算!$E$8))+SIN(RADIANS(加速計算!$E$8))))*加速計算!$E$3*PI()*L$12/(L$13*(($D1832/(4*加速計算!$E$5)*(L$12/L$13)^2)+L$22+L$15))*60/(2*PI())</f>
        <v>-29.193411661687414</v>
      </c>
      <c r="M1832" s="20">
        <f>(M$21-$D1832*9.81*加速計算!$E$6/(M$13*M$14*加速計算!$E$5)*M$12/2*(加速計算!$E$7*COS(RADIANS(加速計算!$E$8))+SIN(RADIANS(加速計算!$E$8))))*加速計算!$E$3*PI()*M$12/(M$13*(($D1832/(4*加速計算!$E$5)*(M$12/M$13)^2)+M$22+M$15))*60/(2*PI())</f>
        <v>-27.392922655086085</v>
      </c>
    </row>
    <row r="1833" spans="4:13">
      <c r="D1833" s="22">
        <v>17980</v>
      </c>
      <c r="E1833" s="9">
        <f>(E$21-$D1833*9.81*加速計算!$E$6/(E$13*E$14*加速計算!$E$5)*E$12/2*(加速計算!$E$7*COS(RADIANS(加速計算!$E$8))+SIN(RADIANS(加速計算!$E$8))))*加速計算!$E$3*PI()*E$12/(E$13*(($D1833/(4*加速計算!$E$5)*(E$12/E$13)^2)+E$22+E$15))*60/(2*PI())</f>
        <v>-28.932128957470216</v>
      </c>
      <c r="F1833" s="9">
        <f>(F$21-$D1833*9.81*加速計算!$E$6/(F$13*F$14*加速計算!$E$5)*F$12/2*(加速計算!$E$7*COS(RADIANS(加速計算!$E$8))+SIN(RADIANS(加速計算!$E$8))))*加速計算!$E$3*PI()*F$12/(F$13*(($D1833/(4*加速計算!$E$5)*(F$12/F$13)^2)+F$22+F$15))*60/(2*PI())</f>
        <v>-29.139405576173264</v>
      </c>
      <c r="G1833" s="9">
        <f>(G$21-$D1833*9.81*加速計算!$E$6/(G$13*G$14*加速計算!$E$5)*G$12/2*(加速計算!$E$7*COS(RADIANS(加速計算!$E$8))+SIN(RADIANS(加速計算!$E$8))))*加速計算!$E$3*PI()*G$12/(G$13*(($D1833/(4*加速計算!$E$5)*(G$12/G$13)^2)+G$22+G$15))*60/(2*PI())</f>
        <v>-27.126651250257726</v>
      </c>
      <c r="H1833" s="9">
        <f>(H$21-$D1833*9.81*加速計算!$E$6/(H$13*H$14*加速計算!$E$5)*H$12/2*(加速計算!$E$7*COS(RADIANS(加速計算!$E$8))+SIN(RADIANS(加速計算!$E$8))))*加速計算!$E$3*PI()*H$12/(H$13*(($D1833/(4*加速計算!$E$5)*(H$12/H$13)^2)+H$22+H$15))*60/(2*PI())</f>
        <v>-20.032403598891165</v>
      </c>
      <c r="I1833" s="9">
        <f>(I$21-$D1833*9.81*加速計算!$E$6/(I$13*I$14*加速計算!$E$5)*I$12/2*(加速計算!$E$7*COS(RADIANS(加速計算!$E$8))+SIN(RADIANS(加速計算!$E$8))))*加速計算!$E$3*PI()*I$12/(I$13*(($D1833/(4*加速計算!$E$5)*(I$12/I$13)^2)+I$22+I$15))*60/(2*PI())</f>
        <v>-15.016349803531622</v>
      </c>
      <c r="J1833" s="9">
        <f>(J$21-$D1833*9.81*加速計算!$E$6/(J$13*J$14*加速計算!$E$5)*J$12/2*(加速計算!$E$7*COS(RADIANS(加速計算!$E$8))+SIN(RADIANS(加速計算!$E$8))))*加速計算!$E$3*PI()*J$12/(J$13*(($D1833/(4*加速計算!$E$5)*(J$12/J$13)^2)+J$22+J$15))*60/(2*PI())</f>
        <v>-7.559371130373246</v>
      </c>
      <c r="K1833" s="9">
        <f>(K$21-$D1833*9.81*加速計算!$E$6/(K$13*K$14*加速計算!$E$5)*K$12/2*(加速計算!$E$7*COS(RADIANS(加速計算!$E$8))+SIN(RADIANS(加速計算!$E$8))))*加速計算!$E$3*PI()*K$12/(K$13*(($D1833/(4*加速計算!$E$5)*(K$12/K$13)^2)+K$22+K$15))*60/(2*PI())</f>
        <v>-31.023632414269461</v>
      </c>
      <c r="L1833" s="9">
        <f>(L$21-$D1833*9.81*加速計算!$E$6/(L$13*L$14*加速計算!$E$5)*L$12/2*(加速計算!$E$7*COS(RADIANS(加速計算!$E$8))+SIN(RADIANS(加速計算!$E$8))))*加速計算!$E$3*PI()*L$12/(L$13*(($D1833/(4*加速計算!$E$5)*(L$12/L$13)^2)+L$22+L$15))*60/(2*PI())</f>
        <v>-29.195360701282858</v>
      </c>
      <c r="M1833" s="20">
        <f>(M$21-$D1833*9.81*加速計算!$E$6/(M$13*M$14*加速計算!$E$5)*M$12/2*(加速計算!$E$7*COS(RADIANS(加速計算!$E$8))+SIN(RADIANS(加速計算!$E$8))))*加速計算!$E$3*PI()*M$12/(M$13*(($D1833/(4*加速計算!$E$5)*(M$12/M$13)^2)+M$22+M$15))*60/(2*PI())</f>
        <v>-27.395871846037004</v>
      </c>
    </row>
    <row r="1834" spans="4:13">
      <c r="D1834" s="22">
        <v>17990</v>
      </c>
      <c r="E1834" s="9">
        <f>(E$21-$D1834*9.81*加速計算!$E$6/(E$13*E$14*加速計算!$E$5)*E$12/2*(加速計算!$E$7*COS(RADIANS(加速計算!$E$8))+SIN(RADIANS(加速計算!$E$8))))*加速計算!$E$3*PI()*E$12/(E$13*(($D1834/(4*加速計算!$E$5)*(E$12/E$13)^2)+E$22+E$15))*60/(2*PI())</f>
        <v>-28.933428508360212</v>
      </c>
      <c r="F1834" s="9">
        <f>(F$21-$D1834*9.81*加速計算!$E$6/(F$13*F$14*加速計算!$E$5)*F$12/2*(加速計算!$E$7*COS(RADIANS(加速計算!$E$8))+SIN(RADIANS(加速計算!$E$8))))*加速計算!$E$3*PI()*F$12/(F$13*(($D1834/(4*加速計算!$E$5)*(F$12/F$13)^2)+F$22+F$15))*60/(2*PI())</f>
        <v>-29.141382839411758</v>
      </c>
      <c r="G1834" s="9">
        <f>(G$21-$D1834*9.81*加速計算!$E$6/(G$13*G$14*加速計算!$E$5)*G$12/2*(加速計算!$E$7*COS(RADIANS(加速計算!$E$8))+SIN(RADIANS(加速計算!$E$8))))*加速計算!$E$3*PI()*G$12/(G$13*(($D1834/(4*加速計算!$E$5)*(G$12/G$13)^2)+G$22+G$15))*60/(2*PI())</f>
        <v>-27.12974526417328</v>
      </c>
      <c r="H1834" s="9">
        <f>(H$21-$D1834*9.81*加速計算!$E$6/(H$13*H$14*加速計算!$E$5)*H$12/2*(加速計算!$E$7*COS(RADIANS(加速計算!$E$8))+SIN(RADIANS(加速計算!$E$8))))*加速計算!$E$3*PI()*H$12/(H$13*(($D1834/(4*加速計算!$E$5)*(H$12/H$13)^2)+H$22+H$15))*60/(2*PI())</f>
        <v>-20.039399019766478</v>
      </c>
      <c r="I1834" s="9">
        <f>(I$21-$D1834*9.81*加速計算!$E$6/(I$13*I$14*加速計算!$E$5)*I$12/2*(加速計算!$E$7*COS(RADIANS(加速計算!$E$8))+SIN(RADIANS(加速計算!$E$8))))*加速計算!$E$3*PI()*I$12/(I$13*(($D1834/(4*加速計算!$E$5)*(I$12/I$13)^2)+I$22+I$15))*60/(2*PI())</f>
        <v>-15.026115237463918</v>
      </c>
      <c r="J1834" s="9">
        <f>(J$21-$D1834*9.81*加速計算!$E$6/(J$13*J$14*加速計算!$E$5)*J$12/2*(加速計算!$E$7*COS(RADIANS(加速計算!$E$8))+SIN(RADIANS(加速計算!$E$8))))*加速計算!$E$3*PI()*J$12/(J$13*(($D1834/(4*加速計算!$E$5)*(J$12/J$13)^2)+J$22+J$15))*60/(2*PI())</f>
        <v>-7.573261287542266</v>
      </c>
      <c r="K1834" s="9">
        <f>(K$21-$D1834*9.81*加速計算!$E$6/(K$13*K$14*加速計算!$E$5)*K$12/2*(加速計算!$E$7*COS(RADIANS(加速計算!$E$8))+SIN(RADIANS(加速計算!$E$8))))*加速計算!$E$3*PI()*K$12/(K$13*(($D1834/(4*加速計算!$E$5)*(K$12/K$13)^2)+K$22+K$15))*60/(2*PI())</f>
        <v>-31.024563756979937</v>
      </c>
      <c r="L1834" s="9">
        <f>(L$21-$D1834*9.81*加速計算!$E$6/(L$13*L$14*加速計算!$E$5)*L$12/2*(加速計算!$E$7*COS(RADIANS(加速計算!$E$8))+SIN(RADIANS(加速計算!$E$8))))*加速計算!$E$3*PI()*L$12/(L$13*(($D1834/(4*加速計算!$E$5)*(L$12/L$13)^2)+L$22+L$15))*60/(2*PI())</f>
        <v>-29.19730757544302</v>
      </c>
      <c r="M1834" s="20">
        <f>(M$21-$D1834*9.81*加速計算!$E$6/(M$13*M$14*加速計算!$E$5)*M$12/2*(加速計算!$E$7*COS(RADIANS(加速計算!$E$8))+SIN(RADIANS(加速計算!$E$8))))*加速計算!$E$3*PI()*M$12/(M$13*(($D1834/(4*加速計算!$E$5)*(M$12/M$13)^2)+M$22+M$15))*60/(2*PI())</f>
        <v>-27.398817761024155</v>
      </c>
    </row>
    <row r="1835" spans="4:13">
      <c r="D1835" s="22">
        <v>18000</v>
      </c>
      <c r="E1835" s="9">
        <f>(E$21-$D1835*9.81*加速計算!$E$6/(E$13*E$14*加速計算!$E$5)*E$12/2*(加速計算!$E$7*COS(RADIANS(加速計算!$E$8))+SIN(RADIANS(加速計算!$E$8))))*加速計算!$E$3*PI()*E$12/(E$13*(($D1835/(4*加速計算!$E$5)*(E$12/E$13)^2)+E$22+E$15))*60/(2*PI())</f>
        <v>-28.9347266162459</v>
      </c>
      <c r="F1835" s="9">
        <f>(F$21-$D1835*9.81*加速計算!$E$6/(F$13*F$14*加速計算!$E$5)*F$12/2*(加速計算!$E$7*COS(RADIANS(加速計算!$E$8))+SIN(RADIANS(加速計算!$E$8))))*加速計算!$E$3*PI()*F$12/(F$13*(($D1835/(4*加速計算!$E$5)*(F$12/F$13)^2)+F$22+F$15))*60/(2*PI())</f>
        <v>-29.143357907848159</v>
      </c>
      <c r="G1835" s="9">
        <f>(G$21-$D1835*9.81*加速計算!$E$6/(G$13*G$14*加速計算!$E$5)*G$12/2*(加速計算!$E$7*COS(RADIANS(加速計算!$E$8))+SIN(RADIANS(加速計算!$E$8))))*加速計算!$E$3*PI()*G$12/(G$13*(($D1835/(4*加速計算!$E$5)*(G$12/G$13)^2)+G$22+G$15))*60/(2*PI())</f>
        <v>-27.132835844745205</v>
      </c>
      <c r="H1835" s="9">
        <f>(H$21-$D1835*9.81*加速計算!$E$6/(H$13*H$14*加速計算!$E$5)*H$12/2*(加速計算!$E$7*COS(RADIANS(加速計算!$E$8))+SIN(RADIANS(加速計算!$E$8))))*加速計算!$E$3*PI()*H$12/(H$13*(($D1835/(4*加速計算!$E$5)*(H$12/H$13)^2)+H$22+H$15))*60/(2*PI())</f>
        <v>-20.046386718749993</v>
      </c>
      <c r="I1835" s="9">
        <f>(I$21-$D1835*9.81*加速計算!$E$6/(I$13*I$14*加速計算!$E$5)*I$12/2*(加速計算!$E$7*COS(RADIANS(加速計算!$E$8))+SIN(RADIANS(加速計算!$E$8))))*加速計算!$E$3*PI()*I$12/(I$13*(($D1835/(4*加速計算!$E$5)*(I$12/I$13)^2)+I$22+I$15))*60/(2*PI())</f>
        <v>-15.035869891826916</v>
      </c>
      <c r="J1835" s="9">
        <f>(J$21-$D1835*9.81*加速計算!$E$6/(J$13*J$14*加速計算!$E$5)*J$12/2*(加速計算!$E$7*COS(RADIANS(加速計算!$E$8))+SIN(RADIANS(加速計算!$E$8))))*加速計算!$E$3*PI()*J$12/(J$13*(($D1835/(4*加速計算!$E$5)*(J$12/J$13)^2)+J$22+J$15))*60/(2*PI())</f>
        <v>-7.587136104607497</v>
      </c>
      <c r="K1835" s="9">
        <f>(K$21-$D1835*9.81*加速計算!$E$6/(K$13*K$14*加速計算!$E$5)*K$12/2*(加速計算!$E$7*COS(RADIANS(加速計算!$E$8))+SIN(RADIANS(加速計算!$E$8))))*加速計算!$E$3*PI()*K$12/(K$13*(($D1835/(4*加速計算!$E$5)*(K$12/K$13)^2)+K$22+K$15))*60/(2*PI())</f>
        <v>-31.025494065409369</v>
      </c>
      <c r="L1835" s="9">
        <f>(L$21-$D1835*9.81*加速計算!$E$6/(L$13*L$14*加速計算!$E$5)*L$12/2*(加速計算!$E$7*COS(RADIANS(加速計算!$E$8))+SIN(RADIANS(加速計算!$E$8))))*加速計算!$E$3*PI()*L$12/(L$13*(($D1835/(4*加速計算!$E$5)*(L$12/L$13)^2)+L$22+L$15))*60/(2*PI())</f>
        <v>-29.199252287774645</v>
      </c>
      <c r="M1835" s="20">
        <f>(M$21-$D1835*9.81*加速計算!$E$6/(M$13*M$14*加速計算!$E$5)*M$12/2*(加速計算!$E$7*COS(RADIANS(加速計算!$E$8))+SIN(RADIANS(加速計算!$E$8))))*加速計算!$E$3*PI()*M$12/(M$13*(($D1835/(4*加速計算!$E$5)*(M$12/M$13)^2)+M$22+M$15))*60/(2*PI())</f>
        <v>-27.401760405502909</v>
      </c>
    </row>
    <row r="1836" spans="4:13">
      <c r="D1836" s="22">
        <v>18010</v>
      </c>
      <c r="E1836" s="9">
        <f>(E$21-$D1836*9.81*加速計算!$E$6/(E$13*E$14*加速計算!$E$5)*E$12/2*(加速計算!$E$7*COS(RADIANS(加速計算!$E$8))+SIN(RADIANS(加速計算!$E$8))))*加速計算!$E$3*PI()*E$12/(E$13*(($D1836/(4*加速計算!$E$5)*(E$12/E$13)^2)+E$22+E$15))*60/(2*PI())</f>
        <v>-28.936023283529412</v>
      </c>
      <c r="F1836" s="9">
        <f>(F$21-$D1836*9.81*加速計算!$E$6/(F$13*F$14*加速計算!$E$5)*F$12/2*(加速計算!$E$7*COS(RADIANS(加速計算!$E$8))+SIN(RADIANS(加速計算!$E$8))))*加速計算!$E$3*PI()*F$12/(F$13*(($D1836/(4*加速計算!$E$5)*(F$12/F$13)^2)+F$22+F$15))*60/(2*PI())</f>
        <v>-29.145330785134853</v>
      </c>
      <c r="G1836" s="9">
        <f>(G$21-$D1836*9.81*加速計算!$E$6/(G$13*G$14*加速計算!$E$5)*G$12/2*(加速計算!$E$7*COS(RADIANS(加速計算!$E$8))+SIN(RADIANS(加速計算!$E$8))))*加速計算!$E$3*PI()*G$12/(G$13*(($D1836/(4*加速計算!$E$5)*(G$12/G$13)^2)+G$22+G$15))*60/(2*PI())</f>
        <v>-27.135922997685171</v>
      </c>
      <c r="H1836" s="9">
        <f>(H$21-$D1836*9.81*加速計算!$E$6/(H$13*H$14*加速計算!$E$5)*H$12/2*(加速計算!$E$7*COS(RADIANS(加速計算!$E$8))+SIN(RADIANS(加速計算!$E$8))))*加速計算!$E$3*PI()*H$12/(H$13*(($D1836/(4*加速計算!$E$5)*(H$12/H$13)^2)+H$22+H$15))*60/(2*PI())</f>
        <v>-20.053366708620395</v>
      </c>
      <c r="I1836" s="9">
        <f>(I$21-$D1836*9.81*加速計算!$E$6/(I$13*I$14*加速計算!$E$5)*I$12/2*(加速計算!$E$7*COS(RADIANS(加速計算!$E$8))+SIN(RADIANS(加速計算!$E$8))))*加速計算!$E$3*PI()*I$12/(I$13*(($D1836/(4*加速計算!$E$5)*(I$12/I$13)^2)+I$22+I$15))*60/(2*PI())</f>
        <v>-15.045613784459324</v>
      </c>
      <c r="J1836" s="9">
        <f>(J$21-$D1836*9.81*加速計算!$E$6/(J$13*J$14*加速計算!$E$5)*J$12/2*(加速計算!$E$7*COS(RADIANS(加速計算!$E$8))+SIN(RADIANS(加速計算!$E$8))))*加速計算!$E$3*PI()*J$12/(J$13*(($D1836/(4*加速計算!$E$5)*(J$12/J$13)^2)+J$22+J$15))*60/(2*PI())</f>
        <v>-7.6009956069670421</v>
      </c>
      <c r="K1836" s="9">
        <f>(K$21-$D1836*9.81*加速計算!$E$6/(K$13*K$14*加速計算!$E$5)*K$12/2*(加速計算!$E$7*COS(RADIANS(加速計算!$E$8))+SIN(RADIANS(加速計算!$E$8))))*加速計算!$E$3*PI()*K$12/(K$13*(($D1836/(4*加速計算!$E$5)*(K$12/K$13)^2)+K$22+K$15))*60/(2*PI())</f>
        <v>-31.026423341279688</v>
      </c>
      <c r="L1836" s="9">
        <f>(L$21-$D1836*9.81*加速計算!$E$6/(L$13*L$14*加速計算!$E$5)*L$12/2*(加速計算!$E$7*COS(RADIANS(加速計算!$E$8))+SIN(RADIANS(加速計算!$E$8))))*加速計算!$E$3*PI()*L$12/(L$13*(($D1836/(4*加速計算!$E$5)*(L$12/L$13)^2)+L$22+L$15))*60/(2*PI())</f>
        <v>-29.201194841876529</v>
      </c>
      <c r="M1836" s="20">
        <f>(M$21-$D1836*9.81*加速計算!$E$6/(M$13*M$14*加速計算!$E$5)*M$12/2*(加速計算!$E$7*COS(RADIANS(加速計算!$E$8))+SIN(RADIANS(加速計算!$E$8))))*加速計算!$E$3*PI()*M$12/(M$13*(($D1836/(4*加速計算!$E$5)*(M$12/M$13)^2)+M$22+M$15))*60/(2*PI())</f>
        <v>-27.404699784916584</v>
      </c>
    </row>
    <row r="1837" spans="4:13">
      <c r="D1837" s="22">
        <v>18020</v>
      </c>
      <c r="E1837" s="9">
        <f>(E$21-$D1837*9.81*加速計算!$E$6/(E$13*E$14*加速計算!$E$5)*E$12/2*(加速計算!$E$7*COS(RADIANS(加速計算!$E$8))+SIN(RADIANS(加速計算!$E$8))))*加速計算!$E$3*PI()*E$12/(E$13*(($D1837/(4*加速計算!$E$5)*(E$12/E$13)^2)+E$22+E$15))*60/(2*PI())</f>
        <v>-28.93731851260749</v>
      </c>
      <c r="F1837" s="9">
        <f>(F$21-$D1837*9.81*加速計算!$E$6/(F$13*F$14*加速計算!$E$5)*F$12/2*(加速計算!$E$7*COS(RADIANS(加速計算!$E$8))+SIN(RADIANS(加速計算!$E$8))))*加速計算!$E$3*PI()*F$12/(F$13*(($D1837/(4*加速計算!$E$5)*(F$12/F$13)^2)+F$22+F$15))*60/(2*PI())</f>
        <v>-29.147301474916102</v>
      </c>
      <c r="G1837" s="9">
        <f>(G$21-$D1837*9.81*加速計算!$E$6/(G$13*G$14*加速計算!$E$5)*G$12/2*(加速計算!$E$7*COS(RADIANS(加速計算!$E$8))+SIN(RADIANS(加速計算!$E$8))))*加速計算!$E$3*PI()*G$12/(G$13*(($D1837/(4*加速計算!$E$5)*(G$12/G$13)^2)+G$22+G$15))*60/(2*PI())</f>
        <v>-27.139006728692184</v>
      </c>
      <c r="H1837" s="9">
        <f>(H$21-$D1837*9.81*加速計算!$E$6/(H$13*H$14*加速計算!$E$5)*H$12/2*(加速計算!$E$7*COS(RADIANS(加速計算!$E$8))+SIN(RADIANS(加速計算!$E$8))))*加速計算!$E$3*PI()*H$12/(H$13*(($D1837/(4*加速計算!$E$5)*(H$12/H$13)^2)+H$22+H$15))*60/(2*PI())</f>
        <v>-20.060339002128146</v>
      </c>
      <c r="I1837" s="9">
        <f>(I$21-$D1837*9.81*加速計算!$E$6/(I$13*I$14*加速計算!$E$5)*I$12/2*(加速計算!$E$7*COS(RADIANS(加速計算!$E$8))+SIN(RADIANS(加速計算!$E$8))))*加速計算!$E$3*PI()*I$12/(I$13*(($D1837/(4*加速計算!$E$5)*(I$12/I$13)^2)+I$22+I$15))*60/(2*PI())</f>
        <v>-15.055346933160472</v>
      </c>
      <c r="J1837" s="9">
        <f>(J$21-$D1837*9.81*加速計算!$E$6/(J$13*J$14*加速計算!$E$5)*J$12/2*(加速計算!$E$7*COS(RADIANS(加速計算!$E$8))+SIN(RADIANS(加速計算!$E$8))))*加速計算!$E$3*PI()*J$12/(J$13*(($D1837/(4*加速計算!$E$5)*(J$12/J$13)^2)+J$22+J$15))*60/(2*PI())</f>
        <v>-7.614839819962933</v>
      </c>
      <c r="K1837" s="9">
        <f>(K$21-$D1837*9.81*加速計算!$E$6/(K$13*K$14*加速計算!$E$5)*K$12/2*(加速計算!$E$7*COS(RADIANS(加速計算!$E$8))+SIN(RADIANS(加速計算!$E$8))))*加速計算!$E$3*PI()*K$12/(K$13*(($D1837/(4*加速計算!$E$5)*(K$12/K$13)^2)+K$22+K$15))*60/(2*PI())</f>
        <v>-31.027351586309031</v>
      </c>
      <c r="L1837" s="9">
        <f>(L$21-$D1837*9.81*加速計算!$E$6/(L$13*L$14*加速計算!$E$5)*L$12/2*(加速計算!$E$7*COS(RADIANS(加速計算!$E$8))+SIN(RADIANS(加速計算!$E$8))))*加速計算!$E$3*PI()*L$12/(L$13*(($D1837/(4*加速計算!$E$5)*(L$12/L$13)^2)+L$22+L$15))*60/(2*PI())</f>
        <v>-29.203135241339464</v>
      </c>
      <c r="M1837" s="20">
        <f>(M$21-$D1837*9.81*加速計算!$E$6/(M$13*M$14*加速計算!$E$5)*M$12/2*(加速計算!$E$7*COS(RADIANS(加速計算!$E$8))+SIN(RADIANS(加速計算!$E$8))))*加速計算!$E$3*PI()*M$12/(M$13*(($D1837/(4*加速計算!$E$5)*(M$12/M$13)^2)+M$22+M$15))*60/(2*PI())</f>
        <v>-27.407635904696349</v>
      </c>
    </row>
    <row r="1838" spans="4:13">
      <c r="D1838" s="22">
        <v>18030</v>
      </c>
      <c r="E1838" s="9">
        <f>(E$21-$D1838*9.81*加速計算!$E$6/(E$13*E$14*加速計算!$E$5)*E$12/2*(加速計算!$E$7*COS(RADIANS(加速計算!$E$8))+SIN(RADIANS(加速計算!$E$8))))*加速計算!$E$3*PI()*E$12/(E$13*(($D1838/(4*加速計算!$E$5)*(E$12/E$13)^2)+E$22+E$15))*60/(2*PI())</f>
        <v>-28.938612305871604</v>
      </c>
      <c r="F1838" s="9">
        <f>(F$21-$D1838*9.81*加速計算!$E$6/(F$13*F$14*加速計算!$E$5)*F$12/2*(加速計算!$E$7*COS(RADIANS(加速計算!$E$8))+SIN(RADIANS(加速計算!$E$8))))*加速計算!$E$3*PI()*F$12/(F$13*(($D1838/(4*加速計算!$E$5)*(F$12/F$13)^2)+F$22+F$15))*60/(2*PI())</f>
        <v>-29.149269980828119</v>
      </c>
      <c r="G1838" s="9">
        <f>(G$21-$D1838*9.81*加速計算!$E$6/(G$13*G$14*加速計算!$E$5)*G$12/2*(加速計算!$E$7*COS(RADIANS(加速計算!$E$8))+SIN(RADIANS(加速計算!$E$8))))*加速計算!$E$3*PI()*G$12/(G$13*(($D1838/(4*加速計算!$E$5)*(G$12/G$13)^2)+G$22+G$15))*60/(2*PI())</f>
        <v>-27.142087043452591</v>
      </c>
      <c r="H1838" s="9">
        <f>(H$21-$D1838*9.81*加速計算!$E$6/(H$13*H$14*加速計算!$E$5)*H$12/2*(加速計算!$E$7*COS(RADIANS(加速計算!$E$8))+SIN(RADIANS(加速計算!$E$8))))*加速計算!$E$3*PI()*H$12/(H$13*(($D1838/(4*加速計算!$E$5)*(H$12/H$13)^2)+H$22+H$15))*60/(2*PI())</f>
        <v>-20.067303611995602</v>
      </c>
      <c r="I1838" s="9">
        <f>(I$21-$D1838*9.81*加速計算!$E$6/(I$13*I$14*加速計算!$E$5)*I$12/2*(加速計算!$E$7*COS(RADIANS(加速計算!$E$8))+SIN(RADIANS(加速計算!$E$8))))*加速計算!$E$3*PI()*I$12/(I$13*(($D1838/(4*加速計算!$E$5)*(I$12/I$13)^2)+I$22+I$15))*60/(2*PI())</f>
        <v>-15.06506935569047</v>
      </c>
      <c r="J1838" s="9">
        <f>(J$21-$D1838*9.81*加速計算!$E$6/(J$13*J$14*加速計算!$E$5)*J$12/2*(加速計算!$E$7*COS(RADIANS(加速計算!$E$8))+SIN(RADIANS(加速計算!$E$8))))*加速計算!$E$3*PI()*J$12/(J$13*(($D1838/(4*加速計算!$E$5)*(J$12/J$13)^2)+J$22+J$15))*60/(2*PI())</f>
        <v>-7.6286687688813384</v>
      </c>
      <c r="K1838" s="9">
        <f>(K$21-$D1838*9.81*加速計算!$E$6/(K$13*K$14*加速計算!$E$5)*K$12/2*(加速計算!$E$7*COS(RADIANS(加速計算!$E$8))+SIN(RADIANS(加速計算!$E$8))))*加速計算!$E$3*PI()*K$12/(K$13*(($D1838/(4*加速計算!$E$5)*(K$12/K$13)^2)+K$22+K$15))*60/(2*PI())</f>
        <v>-31.028278802211688</v>
      </c>
      <c r="L1838" s="9">
        <f>(L$21-$D1838*9.81*加速計算!$E$6/(L$13*L$14*加速計算!$E$5)*L$12/2*(加速計算!$E$7*COS(RADIANS(加速計算!$E$8))+SIN(RADIANS(加速計算!$E$8))))*加速計算!$E$3*PI()*L$12/(L$13*(($D1838/(4*加速計算!$E$5)*(L$12/L$13)^2)+L$22+L$15))*60/(2*PI())</f>
        <v>-29.205073489746283</v>
      </c>
      <c r="M1838" s="20">
        <f>(M$21-$D1838*9.81*加速計算!$E$6/(M$13*M$14*加速計算!$E$5)*M$12/2*(加速計算!$E$7*COS(RADIANS(加速計算!$E$8))+SIN(RADIANS(加速計算!$E$8))))*加速計算!$E$3*PI()*M$12/(M$13*(($D1838/(4*加速計算!$E$5)*(M$12/M$13)^2)+M$22+M$15))*60/(2*PI())</f>
        <v>-27.410568770261378</v>
      </c>
    </row>
    <row r="1839" spans="4:13">
      <c r="D1839" s="22">
        <v>18040</v>
      </c>
      <c r="E1839" s="9">
        <f>(E$21-$D1839*9.81*加速計算!$E$6/(E$13*E$14*加速計算!$E$5)*E$12/2*(加速計算!$E$7*COS(RADIANS(加速計算!$E$8))+SIN(RADIANS(加速計算!$E$8))))*加速計算!$E$3*PI()*E$12/(E$13*(($D1839/(4*加速計算!$E$5)*(E$12/E$13)^2)+E$22+E$15))*60/(2*PI())</f>
        <v>-28.939904665707946</v>
      </c>
      <c r="F1839" s="9">
        <f>(F$21-$D1839*9.81*加速計算!$E$6/(F$13*F$14*加速計算!$E$5)*F$12/2*(加速計算!$E$7*COS(RADIANS(加速計算!$E$8))+SIN(RADIANS(加速計算!$E$8))))*加速計算!$E$3*PI()*F$12/(F$13*(($D1839/(4*加速計算!$E$5)*(F$12/F$13)^2)+F$22+F$15))*60/(2*PI())</f>
        <v>-29.151236306499083</v>
      </c>
      <c r="G1839" s="9">
        <f>(G$21-$D1839*9.81*加速計算!$E$6/(G$13*G$14*加速計算!$E$5)*G$12/2*(加速計算!$E$7*COS(RADIANS(加速計算!$E$8))+SIN(RADIANS(加速計算!$E$8))))*加速計算!$E$3*PI()*G$12/(G$13*(($D1839/(4*加速計算!$E$5)*(G$12/G$13)^2)+G$22+G$15))*60/(2*PI())</f>
        <v>-27.14516394764021</v>
      </c>
      <c r="H1839" s="9">
        <f>(H$21-$D1839*9.81*加速計算!$E$6/(H$13*H$14*加速計算!$E$5)*H$12/2*(加速計算!$E$7*COS(RADIANS(加速計算!$E$8))+SIN(RADIANS(加速計算!$E$8))))*加速計算!$E$3*PI()*H$12/(H$13*(($D1839/(4*加速計算!$E$5)*(H$12/H$13)^2)+H$22+H$15))*60/(2*PI())</f>
        <v>-20.074260550917153</v>
      </c>
      <c r="I1839" s="9">
        <f>(I$21-$D1839*9.81*加速計算!$E$6/(I$13*I$14*加速計算!$E$5)*I$12/2*(加速計算!$E$7*COS(RADIANS(加速計算!$E$8))+SIN(RADIANS(加速計算!$E$8))))*加速計算!$E$3*PI()*I$12/(I$13*(($D1839/(4*加速計算!$E$5)*(I$12/I$13)^2)+I$22+I$15))*60/(2*PI())</f>
        <v>-15.074781069770344</v>
      </c>
      <c r="J1839" s="9">
        <f>(J$21-$D1839*9.81*加速計算!$E$6/(J$13*J$14*加速計算!$E$5)*J$12/2*(加速計算!$E$7*COS(RADIANS(加速計算!$E$8))+SIN(RADIANS(加速計算!$E$8))))*加速計算!$E$3*PI()*J$12/(J$13*(($D1839/(4*加速計算!$E$5)*(J$12/J$13)^2)+J$22+J$15))*60/(2*PI())</f>
        <v>-7.6424824789527026</v>
      </c>
      <c r="K1839" s="9">
        <f>(K$21-$D1839*9.81*加速計算!$E$6/(K$13*K$14*加速計算!$E$5)*K$12/2*(加速計算!$E$7*COS(RADIANS(加速計算!$E$8))+SIN(RADIANS(加速計算!$E$8))))*加速計算!$E$3*PI()*K$12/(K$13*(($D1839/(4*加速計算!$E$5)*(K$12/K$13)^2)+K$22+K$15))*60/(2*PI())</f>
        <v>-31.029204990698183</v>
      </c>
      <c r="L1839" s="9">
        <f>(L$21-$D1839*9.81*加速計算!$E$6/(L$13*L$14*加速計算!$E$5)*L$12/2*(加速計算!$E$7*COS(RADIANS(加速計算!$E$8))+SIN(RADIANS(加速計算!$E$8))))*加速計算!$E$3*PI()*L$12/(L$13*(($D1839/(4*加速計算!$E$5)*(L$12/L$13)^2)+L$22+L$15))*60/(2*PI())</f>
        <v>-29.207009590671888</v>
      </c>
      <c r="M1839" s="20">
        <f>(M$21-$D1839*9.81*加速計算!$E$6/(M$13*M$14*加速計算!$E$5)*M$12/2*(加速計算!$E$7*COS(RADIANS(加速計算!$E$8))+SIN(RADIANS(加速計算!$E$8))))*加速計算!$E$3*PI()*M$12/(M$13*(($D1839/(4*加速計算!$E$5)*(M$12/M$13)^2)+M$22+M$15))*60/(2*PI())</f>
        <v>-27.413498387018855</v>
      </c>
    </row>
    <row r="1840" spans="4:13">
      <c r="D1840" s="22">
        <v>18050</v>
      </c>
      <c r="E1840" s="9">
        <f>(E$21-$D1840*9.81*加速計算!$E$6/(E$13*E$14*加速計算!$E$5)*E$12/2*(加速計算!$E$7*COS(RADIANS(加速計算!$E$8))+SIN(RADIANS(加速計算!$E$8))))*加速計算!$E$3*PI()*E$12/(E$13*(($D1840/(4*加速計算!$E$5)*(E$12/E$13)^2)+E$22+E$15))*60/(2*PI())</f>
        <v>-28.941195594497358</v>
      </c>
      <c r="F1840" s="9">
        <f>(F$21-$D1840*9.81*加速計算!$E$6/(F$13*F$14*加速計算!$E$5)*F$12/2*(加速計算!$E$7*COS(RADIANS(加速計算!$E$8))+SIN(RADIANS(加速計算!$E$8))))*加速計算!$E$3*PI()*F$12/(F$13*(($D1840/(4*加速計算!$E$5)*(F$12/F$13)^2)+F$22+F$15))*60/(2*PI())</f>
        <v>-29.153200455549083</v>
      </c>
      <c r="G1840" s="9">
        <f>(G$21-$D1840*9.81*加速計算!$E$6/(G$13*G$14*加速計算!$E$5)*G$12/2*(加速計算!$E$7*COS(RADIANS(加速計算!$E$8))+SIN(RADIANS(加速計算!$E$8))))*加速計算!$E$3*PI()*G$12/(G$13*(($D1840/(4*加速計算!$E$5)*(G$12/G$13)^2)+G$22+G$15))*60/(2*PI())</f>
        <v>-27.148237446916237</v>
      </c>
      <c r="H1840" s="9">
        <f>(H$21-$D1840*9.81*加速計算!$E$6/(H$13*H$14*加速計算!$E$5)*H$12/2*(加速計算!$E$7*COS(RADIANS(加速計算!$E$8))+SIN(RADIANS(加速計算!$E$8))))*加速計算!$E$3*PI()*H$12/(H$13*(($D1840/(4*加速計算!$E$5)*(H$12/H$13)^2)+H$22+H$15))*60/(2*PI())</f>
        <v>-20.081209831559161</v>
      </c>
      <c r="I1840" s="9">
        <f>(I$21-$D1840*9.81*加速計算!$E$6/(I$13*I$14*加速計算!$E$5)*I$12/2*(加速計算!$E$7*COS(RADIANS(加速計算!$E$8))+SIN(RADIANS(加速計算!$E$8))))*加速計算!$E$3*PI()*I$12/(I$13*(($D1840/(4*加速計算!$E$5)*(I$12/I$13)^2)+I$22+I$15))*60/(2*PI())</f>
        <v>-15.08448209308205</v>
      </c>
      <c r="J1840" s="9">
        <f>(J$21-$D1840*9.81*加速計算!$E$6/(J$13*J$14*加速計算!$E$5)*J$12/2*(加速計算!$E$7*COS(RADIANS(加速計算!$E$8))+SIN(RADIANS(加速計算!$E$8))))*加速計算!$E$3*PI()*J$12/(J$13*(($D1840/(4*加速計算!$E$5)*(J$12/J$13)^2)+J$22+J$15))*60/(2*PI())</f>
        <v>-7.6562809753518728</v>
      </c>
      <c r="K1840" s="9">
        <f>(K$21-$D1840*9.81*加速計算!$E$6/(K$13*K$14*加速計算!$E$5)*K$12/2*(加速計算!$E$7*COS(RADIANS(加速計算!$E$8))+SIN(RADIANS(加速計算!$E$8))))*加速計算!$E$3*PI()*K$12/(K$13*(($D1840/(4*加速計算!$E$5)*(K$12/K$13)^2)+K$22+K$15))*60/(2*PI())</f>
        <v>-31.030130153475213</v>
      </c>
      <c r="L1840" s="9">
        <f>(L$21-$D1840*9.81*加速計算!$E$6/(L$13*L$14*加速計算!$E$5)*L$12/2*(加速計算!$E$7*COS(RADIANS(加速計算!$E$8))+SIN(RADIANS(加速計算!$E$8))))*加速計算!$E$3*PI()*L$12/(L$13*(($D1840/(4*加速計算!$E$5)*(L$12/L$13)^2)+L$22+L$15))*60/(2*PI())</f>
        <v>-29.208943547683212</v>
      </c>
      <c r="M1840" s="20">
        <f>(M$21-$D1840*9.81*加速計算!$E$6/(M$13*M$14*加速計算!$E$5)*M$12/2*(加速計算!$E$7*COS(RADIANS(加速計算!$E$8))+SIN(RADIANS(加速計算!$E$8))))*加速計算!$E$3*PI()*M$12/(M$13*(($D1840/(4*加速計算!$E$5)*(M$12/M$13)^2)+M$22+M$15))*60/(2*PI())</f>
        <v>-27.416424760363945</v>
      </c>
    </row>
    <row r="1841" spans="4:13">
      <c r="D1841" s="22">
        <v>18060</v>
      </c>
      <c r="E1841" s="9">
        <f>(E$21-$D1841*9.81*加速計算!$E$6/(E$13*E$14*加速計算!$E$5)*E$12/2*(加速計算!$E$7*COS(RADIANS(加速計算!$E$8))+SIN(RADIANS(加速計算!$E$8))))*加速計算!$E$3*PI()*E$12/(E$13*(($D1841/(4*加速計算!$E$5)*(E$12/E$13)^2)+E$22+E$15))*60/(2*PI())</f>
        <v>-28.942485094615485</v>
      </c>
      <c r="F1841" s="9">
        <f>(F$21-$D1841*9.81*加速計算!$E$6/(F$13*F$14*加速計算!$E$5)*F$12/2*(加速計算!$E$7*COS(RADIANS(加速計算!$E$8))+SIN(RADIANS(加速計算!$E$8))))*加速計算!$E$3*PI()*F$12/(F$13*(($D1841/(4*加速計算!$E$5)*(F$12/F$13)^2)+F$22+F$15))*60/(2*PI())</f>
        <v>-29.155162431590263</v>
      </c>
      <c r="G1841" s="9">
        <f>(G$21-$D1841*9.81*加速計算!$E$6/(G$13*G$14*加速計算!$E$5)*G$12/2*(加速計算!$E$7*COS(RADIANS(加速計算!$E$8))+SIN(RADIANS(加速計算!$E$8))))*加速計算!$E$3*PI()*G$12/(G$13*(($D1841/(4*加速計算!$E$5)*(G$12/G$13)^2)+G$22+G$15))*60/(2*PI())</f>
        <v>-27.151307546929413</v>
      </c>
      <c r="H1841" s="9">
        <f>(H$21-$D1841*9.81*加速計算!$E$6/(H$13*H$14*加速計算!$E$5)*H$12/2*(加速計算!$E$7*COS(RADIANS(加速計算!$E$8))+SIN(RADIANS(加速計算!$E$8))))*加速計算!$E$3*PI()*H$12/(H$13*(($D1841/(4*加速計算!$E$5)*(H$12/H$13)^2)+H$22+H$15))*60/(2*PI())</f>
        <v>-20.088151466560177</v>
      </c>
      <c r="I1841" s="9">
        <f>(I$21-$D1841*9.81*加速計算!$E$6/(I$13*I$14*加速計算!$E$5)*I$12/2*(加速計算!$E$7*COS(RADIANS(加速計算!$E$8))+SIN(RADIANS(加速計算!$E$8))))*加速計算!$E$3*PI()*I$12/(I$13*(($D1841/(4*加速計算!$E$5)*(I$12/I$13)^2)+I$22+I$15))*60/(2*PI())</f>
        <v>-15.094172443268672</v>
      </c>
      <c r="J1841" s="9">
        <f>(J$21-$D1841*9.81*加速計算!$E$6/(J$13*J$14*加速計算!$E$5)*J$12/2*(加速計算!$E$7*COS(RADIANS(加速計算!$E$8))+SIN(RADIANS(加速計算!$E$8))))*加速計算!$E$3*PI()*J$12/(J$13*(($D1841/(4*加速計算!$E$5)*(J$12/J$13)^2)+J$22+J$15))*60/(2*PI())</f>
        <v>-7.6700642831983066</v>
      </c>
      <c r="K1841" s="9">
        <f>(K$21-$D1841*9.81*加速計算!$E$6/(K$13*K$14*加速計算!$E$5)*K$12/2*(加速計算!$E$7*COS(RADIANS(加速計算!$E$8))+SIN(RADIANS(加速計算!$E$8))))*加速計算!$E$3*PI()*K$12/(K$13*(($D1841/(4*加速計算!$E$5)*(K$12/K$13)^2)+K$22+K$15))*60/(2*PI())</f>
        <v>-31.031054292245752</v>
      </c>
      <c r="L1841" s="9">
        <f>(L$21-$D1841*9.81*加速計算!$E$6/(L$13*L$14*加速計算!$E$5)*L$12/2*(加速計算!$E$7*COS(RADIANS(加速計算!$E$8))+SIN(RADIANS(加速計算!$E$8))))*加速計算!$E$3*PI()*L$12/(L$13*(($D1841/(4*加速計算!$E$5)*(L$12/L$13)^2)+L$22+L$15))*60/(2*PI())</f>
        <v>-29.210875364339387</v>
      </c>
      <c r="M1841" s="20">
        <f>(M$21-$D1841*9.81*加速計算!$E$6/(M$13*M$14*加速計算!$E$5)*M$12/2*(加速計算!$E$7*COS(RADIANS(加速計算!$E$8))+SIN(RADIANS(加速計算!$E$8))))*加速計算!$E$3*PI()*M$12/(M$13*(($D1841/(4*加速計算!$E$5)*(M$12/M$13)^2)+M$22+M$15))*60/(2*PI())</f>
        <v>-27.419347895679895</v>
      </c>
    </row>
    <row r="1842" spans="4:13">
      <c r="D1842" s="22">
        <v>18070</v>
      </c>
      <c r="E1842" s="9">
        <f>(E$21-$D1842*9.81*加速計算!$E$6/(E$13*E$14*加速計算!$E$5)*E$12/2*(加速計算!$E$7*COS(RADIANS(加速計算!$E$8))+SIN(RADIANS(加速計算!$E$8))))*加速計算!$E$3*PI()*E$12/(E$13*(($D1842/(4*加速計算!$E$5)*(E$12/E$13)^2)+E$22+E$15))*60/(2*PI())</f>
        <v>-28.943773168432671</v>
      </c>
      <c r="F1842" s="9">
        <f>(F$21-$D1842*9.81*加速計算!$E$6/(F$13*F$14*加速計算!$E$5)*F$12/2*(加速計算!$E$7*COS(RADIANS(加速計算!$E$8))+SIN(RADIANS(加速計算!$E$8))))*加速計算!$E$3*PI()*F$12/(F$13*(($D1842/(4*加速計算!$E$5)*(F$12/F$13)^2)+F$22+F$15))*60/(2*PI())</f>
        <v>-29.157122238226723</v>
      </c>
      <c r="G1842" s="9">
        <f>(G$21-$D1842*9.81*加速計算!$E$6/(G$13*G$14*加速計算!$E$5)*G$12/2*(加速計算!$E$7*COS(RADIANS(加速計算!$E$8))+SIN(RADIANS(加速計算!$E$8))))*加速計算!$E$3*PI()*G$12/(G$13*(($D1842/(4*加速計算!$E$5)*(G$12/G$13)^2)+G$22+G$15))*60/(2*PI())</f>
        <v>-27.154374253315922</v>
      </c>
      <c r="H1842" s="9">
        <f>(H$21-$D1842*9.81*加速計算!$E$6/(H$13*H$14*加速計算!$E$5)*H$12/2*(加速計算!$E$7*COS(RADIANS(加速計算!$E$8))+SIN(RADIANS(加速計算!$E$8))))*加速計算!$E$3*PI()*H$12/(H$13*(($D1842/(4*加速計算!$E$5)*(H$12/H$13)^2)+H$22+H$15))*60/(2*PI())</f>
        <v>-20.095085468530936</v>
      </c>
      <c r="I1842" s="9">
        <f>(I$21-$D1842*9.81*加速計算!$E$6/(I$13*I$14*加速計算!$E$5)*I$12/2*(加速計算!$E$7*COS(RADIANS(加速計算!$E$8))+SIN(RADIANS(加速計算!$E$8))))*加速計算!$E$3*PI()*I$12/(I$13*(($D1842/(4*加速計算!$E$5)*(I$12/I$13)^2)+I$22+I$15))*60/(2*PI())</f>
        <v>-15.103852137934481</v>
      </c>
      <c r="J1842" s="9">
        <f>(J$21-$D1842*9.81*加速計算!$E$6/(J$13*J$14*加速計算!$E$5)*J$12/2*(加速計算!$E$7*COS(RADIANS(加速計算!$E$8))+SIN(RADIANS(加速計算!$E$8))))*加速計算!$E$3*PI()*J$12/(J$13*(($D1842/(4*加速計算!$E$5)*(J$12/J$13)^2)+J$22+J$15))*60/(2*PI())</f>
        <v>-7.6838324275561618</v>
      </c>
      <c r="K1842" s="9">
        <f>(K$21-$D1842*9.81*加速計算!$E$6/(K$13*K$14*加速計算!$E$5)*K$12/2*(加速計算!$E$7*COS(RADIANS(加速計算!$E$8))+SIN(RADIANS(加速計算!$E$8))))*加速計算!$E$3*PI()*K$12/(K$13*(($D1842/(4*加速計算!$E$5)*(K$12/K$13)^2)+K$22+K$15))*60/(2*PI())</f>
        <v>-31.031977408708972</v>
      </c>
      <c r="L1842" s="9">
        <f>(L$21-$D1842*9.81*加速計算!$E$6/(L$13*L$14*加速計算!$E$5)*L$12/2*(加速計算!$E$7*COS(RADIANS(加速計算!$E$8))+SIN(RADIANS(加速計算!$E$8))))*加速計算!$E$3*PI()*L$12/(L$13*(($D1842/(4*加速計算!$E$5)*(L$12/L$13)^2)+L$22+L$15))*60/(2*PI())</f>
        <v>-29.212805044191587</v>
      </c>
      <c r="M1842" s="20">
        <f>(M$21-$D1842*9.81*加速計算!$E$6/(M$13*M$14*加速計算!$E$5)*M$12/2*(加速計算!$E$7*COS(RADIANS(加速計算!$E$8))+SIN(RADIANS(加速計算!$E$8))))*加速計算!$E$3*PI()*M$12/(M$13*(($D1842/(4*加速計算!$E$5)*(M$12/M$13)^2)+M$22+M$15))*60/(2*PI())</f>
        <v>-27.422267798338058</v>
      </c>
    </row>
    <row r="1843" spans="4:13">
      <c r="D1843" s="22">
        <v>18080</v>
      </c>
      <c r="E1843" s="9">
        <f>(E$21-$D1843*9.81*加速計算!$E$6/(E$13*E$14*加速計算!$E$5)*E$12/2*(加速計算!$E$7*COS(RADIANS(加速計算!$E$8))+SIN(RADIANS(加速計算!$E$8))))*加速計算!$E$3*PI()*E$12/(E$13*(($D1843/(4*加速計算!$E$5)*(E$12/E$13)^2)+E$22+E$15))*60/(2*PI())</f>
        <v>-28.945059818314007</v>
      </c>
      <c r="F1843" s="9">
        <f>(F$21-$D1843*9.81*加速計算!$E$6/(F$13*F$14*加速計算!$E$5)*F$12/2*(加速計算!$E$7*COS(RADIANS(加速計算!$E$8))+SIN(RADIANS(加速計算!$E$8))))*加速計算!$E$3*PI()*F$12/(F$13*(($D1843/(4*加速計算!$E$5)*(F$12/F$13)^2)+F$22+F$15))*60/(2*PI())</f>
        <v>-29.159079879054612</v>
      </c>
      <c r="G1843" s="9">
        <f>(G$21-$D1843*9.81*加速計算!$E$6/(G$13*G$14*加速計算!$E$5)*G$12/2*(加速計算!$E$7*COS(RADIANS(加速計算!$E$8))+SIN(RADIANS(加速計算!$E$8))))*加速計算!$E$3*PI()*G$12/(G$13*(($D1843/(4*加速計算!$E$5)*(G$12/G$13)^2)+G$22+G$15))*60/(2*PI())</f>
        <v>-27.157437571699518</v>
      </c>
      <c r="H1843" s="9">
        <f>(H$21-$D1843*9.81*加速計算!$E$6/(H$13*H$14*加速計算!$E$5)*H$12/2*(加速計算!$E$7*COS(RADIANS(加速計算!$E$8))+SIN(RADIANS(加速計算!$E$8))))*加速計算!$E$3*PI()*H$12/(H$13*(($D1843/(4*加速計算!$E$5)*(H$12/H$13)^2)+H$22+H$15))*60/(2*PI())</f>
        <v>-20.102011850054431</v>
      </c>
      <c r="I1843" s="9">
        <f>(I$21-$D1843*9.81*加速計算!$E$6/(I$13*I$14*加速計算!$E$5)*I$12/2*(加速計算!$E$7*COS(RADIANS(加速計算!$E$8))+SIN(RADIANS(加速計算!$E$8))))*加速計算!$E$3*PI()*I$12/(I$13*(($D1843/(4*加速計算!$E$5)*(I$12/I$13)^2)+I$22+I$15))*60/(2*PI())</f>
        <v>-15.113521194645038</v>
      </c>
      <c r="J1843" s="9">
        <f>(J$21-$D1843*9.81*加速計算!$E$6/(J$13*J$14*加速計算!$E$5)*J$12/2*(加速計算!$E$7*COS(RADIANS(加速計算!$E$8))+SIN(RADIANS(加速計算!$E$8))))*加速計算!$E$3*PI()*J$12/(J$13*(($D1843/(4*加速計算!$E$5)*(J$12/J$13)^2)+J$22+J$15))*60/(2*PI())</f>
        <v>-7.6975854334344893</v>
      </c>
      <c r="K1843" s="9">
        <f>(K$21-$D1843*9.81*加速計算!$E$6/(K$13*K$14*加速計算!$E$5)*K$12/2*(加速計算!$E$7*COS(RADIANS(加速計算!$E$8))+SIN(RADIANS(加速計算!$E$8))))*加速計算!$E$3*PI()*K$12/(K$13*(($D1843/(4*加速計算!$E$5)*(K$12/K$13)^2)+K$22+K$15))*60/(2*PI())</f>
        <v>-31.03289950456027</v>
      </c>
      <c r="L1843" s="9">
        <f>(L$21-$D1843*9.81*加速計算!$E$6/(L$13*L$14*加速計算!$E$5)*L$12/2*(加速計算!$E$7*COS(RADIANS(加速計算!$E$8))+SIN(RADIANS(加速計算!$E$8))))*加速計算!$E$3*PI()*L$12/(L$13*(($D1843/(4*加速計算!$E$5)*(L$12/L$13)^2)+L$22+L$15))*60/(2*PI())</f>
        <v>-29.214732590783182</v>
      </c>
      <c r="M1843" s="20">
        <f>(M$21-$D1843*9.81*加速計算!$E$6/(M$13*M$14*加速計算!$E$5)*M$12/2*(加速計算!$E$7*COS(RADIANS(加速計算!$E$8))+SIN(RADIANS(加速計算!$E$8))))*加速計算!$E$3*PI()*M$12/(M$13*(($D1843/(4*加速計算!$E$5)*(M$12/M$13)^2)+M$22+M$15))*60/(2*PI())</f>
        <v>-27.4251844736979</v>
      </c>
    </row>
    <row r="1844" spans="4:13">
      <c r="D1844" s="22">
        <v>18090</v>
      </c>
      <c r="E1844" s="9">
        <f>(E$21-$D1844*9.81*加速計算!$E$6/(E$13*E$14*加速計算!$E$5)*E$12/2*(加速計算!$E$7*COS(RADIANS(加速計算!$E$8))+SIN(RADIANS(加速計算!$E$8))))*加速計算!$E$3*PI()*E$12/(E$13*(($D1844/(4*加速計算!$E$5)*(E$12/E$13)^2)+E$22+E$15))*60/(2*PI())</f>
        <v>-28.946345046619413</v>
      </c>
      <c r="F1844" s="9">
        <f>(F$21-$D1844*9.81*加速計算!$E$6/(F$13*F$14*加速計算!$E$5)*F$12/2*(加速計算!$E$7*COS(RADIANS(加速計算!$E$8))+SIN(RADIANS(加速計算!$E$8))))*加速計算!$E$3*PI()*F$12/(F$13*(($D1844/(4*加速計算!$E$5)*(F$12/F$13)^2)+F$22+F$15))*60/(2*PI())</f>
        <v>-29.161035357662175</v>
      </c>
      <c r="G1844" s="9">
        <f>(G$21-$D1844*9.81*加速計算!$E$6/(G$13*G$14*加速計算!$E$5)*G$12/2*(加速計算!$E$7*COS(RADIANS(加速計算!$E$8))+SIN(RADIANS(加速計算!$E$8))))*加速計算!$E$3*PI()*G$12/(G$13*(($D1844/(4*加速計算!$E$5)*(G$12/G$13)^2)+G$22+G$15))*60/(2*PI())</f>
        <v>-27.160497507691574</v>
      </c>
      <c r="H1844" s="9">
        <f>(H$21-$D1844*9.81*加速計算!$E$6/(H$13*H$14*加速計算!$E$5)*H$12/2*(加速計算!$E$7*COS(RADIANS(加速計算!$E$8))+SIN(RADIANS(加速計算!$E$8))))*加速計算!$E$3*PI()*H$12/(H$13*(($D1844/(4*加速計算!$E$5)*(H$12/H$13)^2)+H$22+H$15))*60/(2*PI())</f>
        <v>-20.108930623686053</v>
      </c>
      <c r="I1844" s="9">
        <f>(I$21-$D1844*9.81*加速計算!$E$6/(I$13*I$14*加速計算!$E$5)*I$12/2*(加速計算!$E$7*COS(RADIANS(加速計算!$E$8))+SIN(RADIANS(加速計算!$E$8))))*加速計算!$E$3*PI()*I$12/(I$13*(($D1844/(4*加速計算!$E$5)*(I$12/I$13)^2)+I$22+I$15))*60/(2*PI())</f>
        <v>-15.123179630927355</v>
      </c>
      <c r="J1844" s="9">
        <f>(J$21-$D1844*9.81*加速計算!$E$6/(J$13*J$14*加速計算!$E$5)*J$12/2*(加速計算!$E$7*COS(RADIANS(加速計算!$E$8))+SIN(RADIANS(加速計算!$E$8))))*加速計算!$E$3*PI()*J$12/(J$13*(($D1844/(4*加速計算!$E$5)*(J$12/J$13)^2)+J$22+J$15))*60/(2*PI())</f>
        <v>-7.7113233257873803</v>
      </c>
      <c r="K1844" s="9">
        <f>(K$21-$D1844*9.81*加速計算!$E$6/(K$13*K$14*加速計算!$E$5)*K$12/2*(加速計算!$E$7*COS(RADIANS(加速計算!$E$8))+SIN(RADIANS(加速計算!$E$8))))*加速計算!$E$3*PI()*K$12/(K$13*(($D1844/(4*加速計算!$E$5)*(K$12/K$13)^2)+K$22+K$15))*60/(2*PI())</f>
        <v>-31.03382058149133</v>
      </c>
      <c r="L1844" s="9">
        <f>(L$21-$D1844*9.81*加速計算!$E$6/(L$13*L$14*加速計算!$E$5)*L$12/2*(加速計算!$E$7*COS(RADIANS(加速計算!$E$8))+SIN(RADIANS(加速計算!$E$8))))*加速計算!$E$3*PI()*L$12/(L$13*(($D1844/(4*加速計算!$E$5)*(L$12/L$13)^2)+L$22+L$15))*60/(2*PI())</f>
        <v>-29.216658007649688</v>
      </c>
      <c r="M1844" s="20">
        <f>(M$21-$D1844*9.81*加速計算!$E$6/(M$13*M$14*加速計算!$E$5)*M$12/2*(加速計算!$E$7*COS(RADIANS(加速計算!$E$8))+SIN(RADIANS(加速計算!$E$8))))*加速計算!$E$3*PI()*M$12/(M$13*(($D1844/(4*加速計算!$E$5)*(M$12/M$13)^2)+M$22+M$15))*60/(2*PI())</f>
        <v>-27.428097927107061</v>
      </c>
    </row>
    <row r="1845" spans="4:13">
      <c r="D1845" s="22">
        <v>18100</v>
      </c>
      <c r="E1845" s="9">
        <f>(E$21-$D1845*9.81*加速計算!$E$6/(E$13*E$14*加速計算!$E$5)*E$12/2*(加速計算!$E$7*COS(RADIANS(加速計算!$E$8))+SIN(RADIANS(加速計算!$E$8))))*加速計算!$E$3*PI()*E$12/(E$13*(($D1845/(4*加速計算!$E$5)*(E$12/E$13)^2)+E$22+E$15))*60/(2*PI())</f>
        <v>-28.947628855703538</v>
      </c>
      <c r="F1845" s="9">
        <f>(F$21-$D1845*9.81*加速計算!$E$6/(F$13*F$14*加速計算!$E$5)*F$12/2*(加速計算!$E$7*COS(RADIANS(加速計算!$E$8))+SIN(RADIANS(加速計算!$E$8))))*加速計算!$E$3*PI()*F$12/(F$13*(($D1845/(4*加速計算!$E$5)*(F$12/F$13)^2)+F$22+F$15))*60/(2*PI())</f>
        <v>-29.16298867762967</v>
      </c>
      <c r="G1845" s="9">
        <f>(G$21-$D1845*9.81*加速計算!$E$6/(G$13*G$14*加速計算!$E$5)*G$12/2*(加速計算!$E$7*COS(RADIANS(加速計算!$E$8))+SIN(RADIANS(加速計算!$E$8))))*加速計算!$E$3*PI()*G$12/(G$13*(($D1845/(4*加速計算!$E$5)*(G$12/G$13)^2)+G$22+G$15))*60/(2*PI())</f>
        <v>-27.16355406689102</v>
      </c>
      <c r="H1845" s="9">
        <f>(H$21-$D1845*9.81*加速計算!$E$6/(H$13*H$14*加速計算!$E$5)*H$12/2*(加速計算!$E$7*COS(RADIANS(加速計算!$E$8))+SIN(RADIANS(加速計算!$E$8))))*加速計算!$E$3*PI()*H$12/(H$13*(($D1845/(4*加速計算!$E$5)*(H$12/H$13)^2)+H$22+H$15))*60/(2*PI())</f>
        <v>-20.115841801953607</v>
      </c>
      <c r="I1845" s="9">
        <f>(I$21-$D1845*9.81*加速計算!$E$6/(I$13*I$14*加速計算!$E$5)*I$12/2*(加速計算!$E$7*COS(RADIANS(加速計算!$E$8))+SIN(RADIANS(加速計算!$E$8))))*加速計算!$E$3*PI()*I$12/(I$13*(($D1845/(4*加速計算!$E$5)*(I$12/I$13)^2)+I$22+I$15))*60/(2*PI())</f>
        <v>-15.132827464269925</v>
      </c>
      <c r="J1845" s="9">
        <f>(J$21-$D1845*9.81*加速計算!$E$6/(J$13*J$14*加速計算!$E$5)*J$12/2*(加速計算!$E$7*COS(RADIANS(加速計算!$E$8))+SIN(RADIANS(加速計算!$E$8))))*加速計算!$E$3*PI()*J$12/(J$13*(($D1845/(4*加速計算!$E$5)*(J$12/J$13)^2)+J$22+J$15))*60/(2*PI())</f>
        <v>-7.7250461295140997</v>
      </c>
      <c r="K1845" s="9">
        <f>(K$21-$D1845*9.81*加速計算!$E$6/(K$13*K$14*加速計算!$E$5)*K$12/2*(加速計算!$E$7*COS(RADIANS(加速計算!$E$8))+SIN(RADIANS(加速計算!$E$8))))*加速計算!$E$3*PI()*K$12/(K$13*(($D1845/(4*加速計算!$E$5)*(K$12/K$13)^2)+K$22+K$15))*60/(2*PI())</f>
        <v>-31.034740641190083</v>
      </c>
      <c r="L1845" s="9">
        <f>(L$21-$D1845*9.81*加速計算!$E$6/(L$13*L$14*加速計算!$E$5)*L$12/2*(加速計算!$E$7*COS(RADIANS(加速計算!$E$8))+SIN(RADIANS(加速計算!$E$8))))*加速計算!$E$3*PI()*L$12/(L$13*(($D1845/(4*加速計算!$E$5)*(L$12/L$13)^2)+L$22+L$15))*60/(2*PI())</f>
        <v>-29.218581298318817</v>
      </c>
      <c r="M1845" s="20">
        <f>(M$21-$D1845*9.81*加速計算!$E$6/(M$13*M$14*加速計算!$E$5)*M$12/2*(加速計算!$E$7*COS(RADIANS(加速計算!$E$8))+SIN(RADIANS(加速計算!$E$8))))*加速計算!$E$3*PI()*M$12/(M$13*(($D1845/(4*加速計算!$E$5)*(M$12/M$13)^2)+M$22+M$15))*60/(2*PI())</f>
        <v>-27.431008163901339</v>
      </c>
    </row>
    <row r="1846" spans="4:13">
      <c r="D1846" s="22">
        <v>18110</v>
      </c>
      <c r="E1846" s="9">
        <f>(E$21-$D1846*9.81*加速計算!$E$6/(E$13*E$14*加速計算!$E$5)*E$12/2*(加速計算!$E$7*COS(RADIANS(加速計算!$E$8))+SIN(RADIANS(加速計算!$E$8))))*加速計算!$E$3*PI()*E$12/(E$13*(($D1846/(4*加速計算!$E$5)*(E$12/E$13)^2)+E$22+E$15))*60/(2*PI())</f>
        <v>-28.948911247915884</v>
      </c>
      <c r="F1846" s="9">
        <f>(F$21-$D1846*9.81*加速計算!$E$6/(F$13*F$14*加速計算!$E$5)*F$12/2*(加速計算!$E$7*COS(RADIANS(加速計算!$E$8))+SIN(RADIANS(加速計算!$E$8))))*加速計算!$E$3*PI()*F$12/(F$13*(($D1846/(4*加速計算!$E$5)*(F$12/F$13)^2)+F$22+F$15))*60/(2*PI())</f>
        <v>-29.164939842529527</v>
      </c>
      <c r="G1846" s="9">
        <f>(G$21-$D1846*9.81*加速計算!$E$6/(G$13*G$14*加速計算!$E$5)*G$12/2*(加速計算!$E$7*COS(RADIANS(加速計算!$E$8))+SIN(RADIANS(加速計算!$E$8))))*加速計算!$E$3*PI()*G$12/(G$13*(($D1846/(4*加速計算!$E$5)*(G$12/G$13)^2)+G$22+G$15))*60/(2*PI())</f>
        <v>-27.166607254884486</v>
      </c>
      <c r="H1846" s="9">
        <f>(H$21-$D1846*9.81*加速計算!$E$6/(H$13*H$14*加速計算!$E$5)*H$12/2*(加速計算!$E$7*COS(RADIANS(加速計算!$E$8))+SIN(RADIANS(加速計算!$E$8))))*加速計算!$E$3*PI()*H$12/(H$13*(($D1846/(4*加速計算!$E$5)*(H$12/H$13)^2)+H$22+H$15))*60/(2*PI())</f>
        <v>-20.122745397357413</v>
      </c>
      <c r="I1846" s="9">
        <f>(I$21-$D1846*9.81*加速計算!$E$6/(I$13*I$14*加速計算!$E$5)*I$12/2*(加速計算!$E$7*COS(RADIANS(加速計算!$E$8))+SIN(RADIANS(加速計算!$E$8))))*加速計算!$E$3*PI()*I$12/(I$13*(($D1846/(4*加速計算!$E$5)*(I$12/I$13)^2)+I$22+I$15))*60/(2*PI())</f>
        <v>-15.142464712122891</v>
      </c>
      <c r="J1846" s="9">
        <f>(J$21-$D1846*9.81*加速計算!$E$6/(J$13*J$14*加速計算!$E$5)*J$12/2*(加速計算!$E$7*COS(RADIANS(加速計算!$E$8))+SIN(RADIANS(加速計算!$E$8))))*加速計算!$E$3*PI()*J$12/(J$13*(($D1846/(4*加速計算!$E$5)*(J$12/J$13)^2)+J$22+J$15))*60/(2*PI())</f>
        <v>-7.7387538694592584</v>
      </c>
      <c r="K1846" s="9">
        <f>(K$21-$D1846*9.81*加速計算!$E$6/(K$13*K$14*加速計算!$E$5)*K$12/2*(加速計算!$E$7*COS(RADIANS(加速計算!$E$8))+SIN(RADIANS(加速計算!$E$8))))*加速計算!$E$3*PI()*K$12/(K$13*(($D1846/(4*加速計算!$E$5)*(K$12/K$13)^2)+K$22+K$15))*60/(2*PI())</f>
        <v>-31.035659685340761</v>
      </c>
      <c r="L1846" s="9">
        <f>(L$21-$D1846*9.81*加速計算!$E$6/(L$13*L$14*加速計算!$E$5)*L$12/2*(加速計算!$E$7*COS(RADIANS(加速計算!$E$8))+SIN(RADIANS(加速計算!$E$8))))*加速計算!$E$3*PI()*L$12/(L$13*(($D1846/(4*加速計算!$E$5)*(L$12/L$13)^2)+L$22+L$15))*60/(2*PI())</f>
        <v>-29.220502466310514</v>
      </c>
      <c r="M1846" s="20">
        <f>(M$21-$D1846*9.81*加速計算!$E$6/(M$13*M$14*加速計算!$E$5)*M$12/2*(加速計算!$E$7*COS(RADIANS(加速計算!$E$8))+SIN(RADIANS(加速計算!$E$8))))*加速計算!$E$3*PI()*M$12/(M$13*(($D1846/(4*加速計算!$E$5)*(M$12/M$13)^2)+M$22+M$15))*60/(2*PI())</f>
        <v>-27.433915189404789</v>
      </c>
    </row>
    <row r="1847" spans="4:13">
      <c r="D1847" s="22">
        <v>18120</v>
      </c>
      <c r="E1847" s="9">
        <f>(E$21-$D1847*9.81*加速計算!$E$6/(E$13*E$14*加速計算!$E$5)*E$12/2*(加速計算!$E$7*COS(RADIANS(加速計算!$E$8))+SIN(RADIANS(加速計算!$E$8))))*加速計算!$E$3*PI()*E$12/(E$13*(($D1847/(4*加速計算!$E$5)*(E$12/E$13)^2)+E$22+E$15))*60/(2*PI())</f>
        <v>-28.95019222560073</v>
      </c>
      <c r="F1847" s="9">
        <f>(F$21-$D1847*9.81*加速計算!$E$6/(F$13*F$14*加速計算!$E$5)*F$12/2*(加速計算!$E$7*COS(RADIANS(加速計算!$E$8))+SIN(RADIANS(加速計算!$E$8))))*加速計算!$E$3*PI()*F$12/(F$13*(($D1847/(4*加速計算!$E$5)*(F$12/F$13)^2)+F$22+F$15))*60/(2*PI())</f>
        <v>-29.166888855926217</v>
      </c>
      <c r="G1847" s="9">
        <f>(G$21-$D1847*9.81*加速計算!$E$6/(G$13*G$14*加速計算!$E$5)*G$12/2*(加速計算!$E$7*COS(RADIANS(加速計算!$E$8))+SIN(RADIANS(加速計算!$E$8))))*加速計算!$E$3*PI()*G$12/(G$13*(($D1847/(4*加速計算!$E$5)*(G$12/G$13)^2)+G$22+G$15))*60/(2*PI())</f>
        <v>-27.169657077246246</v>
      </c>
      <c r="H1847" s="9">
        <f>(H$21-$D1847*9.81*加速計算!$E$6/(H$13*H$14*加速計算!$E$5)*H$12/2*(加速計算!$E$7*COS(RADIANS(加速計算!$E$8))+SIN(RADIANS(加速計算!$E$8))))*加速計算!$E$3*PI()*H$12/(H$13*(($D1847/(4*加速計算!$E$5)*(H$12/H$13)^2)+H$22+H$15))*60/(2*PI())</f>
        <v>-20.129641422370373</v>
      </c>
      <c r="I1847" s="9">
        <f>(I$21-$D1847*9.81*加速計算!$E$6/(I$13*I$14*加速計算!$E$5)*I$12/2*(加速計算!$E$7*COS(RADIANS(加速計算!$E$8))+SIN(RADIANS(加速計算!$E$8))))*加速計算!$E$3*PI()*I$12/(I$13*(($D1847/(4*加速計算!$E$5)*(I$12/I$13)^2)+I$22+I$15))*60/(2*PI())</f>
        <v>-15.152091391898116</v>
      </c>
      <c r="J1847" s="9">
        <f>(J$21-$D1847*9.81*加速計算!$E$6/(J$13*J$14*加速計算!$E$5)*J$12/2*(加速計算!$E$7*COS(RADIANS(加速計算!$E$8))+SIN(RADIANS(加速計算!$E$8))))*加速計算!$E$3*PI()*J$12/(J$13*(($D1847/(4*加速計算!$E$5)*(J$12/J$13)^2)+J$22+J$15))*60/(2*PI())</f>
        <v>-7.7524465704129559</v>
      </c>
      <c r="K1847" s="9">
        <f>(K$21-$D1847*9.81*加速計算!$E$6/(K$13*K$14*加速計算!$E$5)*K$12/2*(加速計算!$E$7*COS(RADIANS(加速計算!$E$8))+SIN(RADIANS(加速計算!$E$8))))*加速計算!$E$3*PI()*K$12/(K$13*(($D1847/(4*加速計算!$E$5)*(K$12/K$13)^2)+K$22+K$15))*60/(2*PI())</f>
        <v>-31.036577715623825</v>
      </c>
      <c r="L1847" s="9">
        <f>(L$21-$D1847*9.81*加速計算!$E$6/(L$13*L$14*加速計算!$E$5)*L$12/2*(加速計算!$E$7*COS(RADIANS(加速計算!$E$8))+SIN(RADIANS(加速計算!$E$8))))*加速計算!$E$3*PI()*L$12/(L$13*(($D1847/(4*加速計算!$E$5)*(L$12/L$13)^2)+L$22+L$15))*60/(2*PI())</f>
        <v>-29.222421515136926</v>
      </c>
      <c r="M1847" s="20">
        <f>(M$21-$D1847*9.81*加速計算!$E$6/(M$13*M$14*加速計算!$E$5)*M$12/2*(加速計算!$E$7*COS(RADIANS(加速計算!$E$8))+SIN(RADIANS(加速計算!$E$8))))*加速計算!$E$3*PI()*M$12/(M$13*(($D1847/(4*加速計算!$E$5)*(M$12/M$13)^2)+M$22+M$15))*60/(2*PI())</f>
        <v>-27.436819008929714</v>
      </c>
    </row>
    <row r="1848" spans="4:13">
      <c r="D1848" s="22">
        <v>18130</v>
      </c>
      <c r="E1848" s="9">
        <f>(E$21-$D1848*9.81*加速計算!$E$6/(E$13*E$14*加速計算!$E$5)*E$12/2*(加速計算!$E$7*COS(RADIANS(加速計算!$E$8))+SIN(RADIANS(加速計算!$E$8))))*加速計算!$E$3*PI()*E$12/(E$13*(($D1848/(4*加速計算!$E$5)*(E$12/E$13)^2)+E$22+E$15))*60/(2*PI())</f>
        <v>-28.951471791097209</v>
      </c>
      <c r="F1848" s="9">
        <f>(F$21-$D1848*9.81*加速計算!$E$6/(F$13*F$14*加速計算!$E$5)*F$12/2*(加速計算!$E$7*COS(RADIANS(加速計算!$E$8))+SIN(RADIANS(加速計算!$E$8))))*加速計算!$E$3*PI()*F$12/(F$13*(($D1848/(4*加速計算!$E$5)*(F$12/F$13)^2)+F$22+F$15))*60/(2*PI())</f>
        <v>-29.168835721376418</v>
      </c>
      <c r="G1848" s="9">
        <f>(G$21-$D1848*9.81*加速計算!$E$6/(G$13*G$14*加速計算!$E$5)*G$12/2*(加速計算!$E$7*COS(RADIANS(加速計算!$E$8))+SIN(RADIANS(加速計算!$E$8))))*加速計算!$E$3*PI()*G$12/(G$13*(($D1848/(4*加速計算!$E$5)*(G$12/G$13)^2)+G$22+G$15))*60/(2*PI())</f>
        <v>-27.172703539538318</v>
      </c>
      <c r="H1848" s="9">
        <f>(H$21-$D1848*9.81*加速計算!$E$6/(H$13*H$14*加速計算!$E$5)*H$12/2*(加速計算!$E$7*COS(RADIANS(加速計算!$E$8))+SIN(RADIANS(加速計算!$E$8))))*加速計算!$E$3*PI()*H$12/(H$13*(($D1848/(4*加速計算!$E$5)*(H$12/H$13)^2)+H$22+H$15))*60/(2*PI())</f>
        <v>-20.136529889438034</v>
      </c>
      <c r="I1848" s="9">
        <f>(I$21-$D1848*9.81*加速計算!$E$6/(I$13*I$14*加速計算!$E$5)*I$12/2*(加速計算!$E$7*COS(RADIANS(加速計算!$E$8))+SIN(RADIANS(加速計算!$E$8))))*加速計算!$E$3*PI()*I$12/(I$13*(($D1848/(4*加速計算!$E$5)*(I$12/I$13)^2)+I$22+I$15))*60/(2*PI())</f>
        <v>-15.161707520969276</v>
      </c>
      <c r="J1848" s="9">
        <f>(J$21-$D1848*9.81*加速計算!$E$6/(J$13*J$14*加速計算!$E$5)*J$12/2*(加速計算!$E$7*COS(RADIANS(加速計算!$E$8))+SIN(RADIANS(加速計算!$E$8))))*加速計算!$E$3*PI()*J$12/(J$13*(($D1848/(4*加速計算!$E$5)*(J$12/J$13)^2)+J$22+J$15))*60/(2*PI())</f>
        <v>-7.7661242571108966</v>
      </c>
      <c r="K1848" s="9">
        <f>(K$21-$D1848*9.81*加速計算!$E$6/(K$13*K$14*加速計算!$E$5)*K$12/2*(加速計算!$E$7*COS(RADIANS(加速計算!$E$8))+SIN(RADIANS(加速計算!$E$8))))*加速計算!$E$3*PI()*K$12/(K$13*(($D1848/(4*加速計算!$E$5)*(K$12/K$13)^2)+K$22+K$15))*60/(2*PI())</f>
        <v>-31.03749473371607</v>
      </c>
      <c r="L1848" s="9">
        <f>(L$21-$D1848*9.81*加速計算!$E$6/(L$13*L$14*加速計算!$E$5)*L$12/2*(加速計算!$E$7*COS(RADIANS(加速計算!$E$8))+SIN(RADIANS(加速計算!$E$8))))*加速計算!$E$3*PI()*L$12/(L$13*(($D1848/(4*加速計算!$E$5)*(L$12/L$13)^2)+L$22+L$15))*60/(2*PI())</f>
        <v>-29.224338448302468</v>
      </c>
      <c r="M1848" s="20">
        <f>(M$21-$D1848*9.81*加速計算!$E$6/(M$13*M$14*加速計算!$E$5)*M$12/2*(加速計算!$E$7*COS(RADIANS(加速計算!$E$8))+SIN(RADIANS(加速計算!$E$8))))*加速計算!$E$3*PI()*M$12/(M$13*(($D1848/(4*加速計算!$E$5)*(M$12/M$13)^2)+M$22+M$15))*60/(2*PI())</f>
        <v>-27.439719627776693</v>
      </c>
    </row>
    <row r="1849" spans="4:13">
      <c r="D1849" s="22">
        <v>18140</v>
      </c>
      <c r="E1849" s="9">
        <f>(E$21-$D1849*9.81*加速計算!$E$6/(E$13*E$14*加速計算!$E$5)*E$12/2*(加速計算!$E$7*COS(RADIANS(加速計算!$E$8))+SIN(RADIANS(加速計算!$E$8))))*加速計算!$E$3*PI()*E$12/(E$13*(($D1849/(4*加速計算!$E$5)*(E$12/E$13)^2)+E$22+E$15))*60/(2*PI())</f>
        <v>-28.952749946739296</v>
      </c>
      <c r="F1849" s="9">
        <f>(F$21-$D1849*9.81*加速計算!$E$6/(F$13*F$14*加速計算!$E$5)*F$12/2*(加速計算!$E$7*COS(RADIANS(加速計算!$E$8))+SIN(RADIANS(加速計算!$E$8))))*加速計算!$E$3*PI()*F$12/(F$13*(($D1849/(4*加速計算!$E$5)*(F$12/F$13)^2)+F$22+F$15))*60/(2*PI())</f>
        <v>-29.170780442428963</v>
      </c>
      <c r="G1849" s="9">
        <f>(G$21-$D1849*9.81*加速計算!$E$6/(G$13*G$14*加速計算!$E$5)*G$12/2*(加速計算!$E$7*COS(RADIANS(加速計算!$E$8))+SIN(RADIANS(加速計算!$E$8))))*加速計算!$E$3*PI()*G$12/(G$13*(($D1849/(4*加速計算!$E$5)*(G$12/G$13)^2)+G$22+G$15))*60/(2*PI())</f>
        <v>-27.175746647310451</v>
      </c>
      <c r="H1849" s="9">
        <f>(H$21-$D1849*9.81*加速計算!$E$6/(H$13*H$14*加速計算!$E$5)*H$12/2*(加速計算!$E$7*COS(RADIANS(加速計算!$E$8))+SIN(RADIANS(加速計算!$E$8))))*加速計算!$E$3*PI()*H$12/(H$13*(($D1849/(4*加速計算!$E$5)*(H$12/H$13)^2)+H$22+H$15))*60/(2*PI())</f>
        <v>-20.143410810978708</v>
      </c>
      <c r="I1849" s="9">
        <f>(I$21-$D1849*9.81*加速計算!$E$6/(I$13*I$14*加速計算!$E$5)*I$12/2*(加速計算!$E$7*COS(RADIANS(加速計算!$E$8))+SIN(RADIANS(加速計算!$E$8))))*加速計算!$E$3*PI()*I$12/(I$13*(($D1849/(4*加速計算!$E$5)*(I$12/I$13)^2)+I$22+I$15))*60/(2*PI())</f>
        <v>-15.171313116672023</v>
      </c>
      <c r="J1849" s="9">
        <f>(J$21-$D1849*9.81*加速計算!$E$6/(J$13*J$14*加速計算!$E$5)*J$12/2*(加速計算!$E$7*COS(RADIANS(加速計算!$E$8))+SIN(RADIANS(加速計算!$E$8))))*加速計算!$E$3*PI()*J$12/(J$13*(($D1849/(4*加速計算!$E$5)*(J$12/J$13)^2)+J$22+J$15))*60/(2*PI())</f>
        <v>-7.7797869542346154</v>
      </c>
      <c r="K1849" s="9">
        <f>(K$21-$D1849*9.81*加速計算!$E$6/(K$13*K$14*加速計算!$E$5)*K$12/2*(加速計算!$E$7*COS(RADIANS(加速計算!$E$8))+SIN(RADIANS(加速計算!$E$8))))*加速計算!$E$3*PI()*K$12/(K$13*(($D1849/(4*加速計算!$E$5)*(K$12/K$13)^2)+K$22+K$15))*60/(2*PI())</f>
        <v>-31.038410741290601</v>
      </c>
      <c r="L1849" s="9">
        <f>(L$21-$D1849*9.81*加速計算!$E$6/(L$13*L$14*加速計算!$E$5)*L$12/2*(加速計算!$E$7*COS(RADIANS(加速計算!$E$8))+SIN(RADIANS(加速計算!$E$8))))*加速計算!$E$3*PI()*L$12/(L$13*(($D1849/(4*加速計算!$E$5)*(L$12/L$13)^2)+L$22+L$15))*60/(2*PI())</f>
        <v>-29.226253269303868</v>
      </c>
      <c r="M1849" s="20">
        <f>(M$21-$D1849*9.81*加速計算!$E$6/(M$13*M$14*加速計算!$E$5)*M$12/2*(加速計算!$E$7*COS(RADIANS(加速計算!$E$8))+SIN(RADIANS(加速計算!$E$8))))*加速計算!$E$3*PI()*M$12/(M$13*(($D1849/(4*加速計算!$E$5)*(M$12/M$13)^2)+M$22+M$15))*60/(2*PI())</f>
        <v>-27.442617051234645</v>
      </c>
    </row>
    <row r="1850" spans="4:13">
      <c r="D1850" s="22">
        <v>18150</v>
      </c>
      <c r="E1850" s="9">
        <f>(E$21-$D1850*9.81*加速計算!$E$6/(E$13*E$14*加速計算!$E$5)*E$12/2*(加速計算!$E$7*COS(RADIANS(加速計算!$E$8))+SIN(RADIANS(加速計算!$E$8))))*加速計算!$E$3*PI()*E$12/(E$13*(($D1850/(4*加速計算!$E$5)*(E$12/E$13)^2)+E$22+E$15))*60/(2*PI())</f>
        <v>-28.954026694855809</v>
      </c>
      <c r="F1850" s="9">
        <f>(F$21-$D1850*9.81*加速計算!$E$6/(F$13*F$14*加速計算!$E$5)*F$12/2*(加速計算!$E$7*COS(RADIANS(加速計算!$E$8))+SIN(RADIANS(加速計算!$E$8))))*加速計算!$E$3*PI()*F$12/(F$13*(($D1850/(4*加速計算!$E$5)*(F$12/F$13)^2)+F$22+F$15))*60/(2*PI())</f>
        <v>-29.172723022624819</v>
      </c>
      <c r="G1850" s="9">
        <f>(G$21-$D1850*9.81*加速計算!$E$6/(G$13*G$14*加速計算!$E$5)*G$12/2*(加速計算!$E$7*COS(RADIANS(加速計算!$E$8))+SIN(RADIANS(加速計算!$E$8))))*加速計算!$E$3*PI()*G$12/(G$13*(($D1850/(4*加速計算!$E$5)*(G$12/G$13)^2)+G$22+G$15))*60/(2*PI())</f>
        <v>-27.17878640610019</v>
      </c>
      <c r="H1850" s="9">
        <f>(H$21-$D1850*9.81*加速計算!$E$6/(H$13*H$14*加速計算!$E$5)*H$12/2*(加速計算!$E$7*COS(RADIANS(加速計算!$E$8))+SIN(RADIANS(加速計算!$E$8))))*加速計算!$E$3*PI()*H$12/(H$13*(($D1850/(4*加速計算!$E$5)*(H$12/H$13)^2)+H$22+H$15))*60/(2*PI())</f>
        <v>-20.150284199383481</v>
      </c>
      <c r="I1850" s="9">
        <f>(I$21-$D1850*9.81*加速計算!$E$6/(I$13*I$14*加速計算!$E$5)*I$12/2*(加速計算!$E$7*COS(RADIANS(加速計算!$E$8))+SIN(RADIANS(加速計算!$E$8))))*加速計算!$E$3*PI()*I$12/(I$13*(($D1850/(4*加速計算!$E$5)*(I$12/I$13)^2)+I$22+I$15))*60/(2*PI())</f>
        <v>-15.180908196304008</v>
      </c>
      <c r="J1850" s="9">
        <f>(J$21-$D1850*9.81*加速計算!$E$6/(J$13*J$14*加速計算!$E$5)*J$12/2*(加速計算!$E$7*COS(RADIANS(加速計算!$E$8))+SIN(RADIANS(加速計算!$E$8))))*加速計算!$E$3*PI()*J$12/(J$13*(($D1850/(4*加速計算!$E$5)*(J$12/J$13)^2)+J$22+J$15))*60/(2*PI())</f>
        <v>-7.7934346864115263</v>
      </c>
      <c r="K1850" s="9">
        <f>(K$21-$D1850*9.81*加速計算!$E$6/(K$13*K$14*加速計算!$E$5)*K$12/2*(加速計算!$E$7*COS(RADIANS(加速計算!$E$8))+SIN(RADIANS(加速計算!$E$8))))*加速計算!$E$3*PI()*K$12/(K$13*(($D1850/(4*加速計算!$E$5)*(K$12/K$13)^2)+K$22+K$15))*60/(2*PI())</f>
        <v>-31.0393257400168</v>
      </c>
      <c r="L1850" s="9">
        <f>(L$21-$D1850*9.81*加速計算!$E$6/(L$13*L$14*加速計算!$E$5)*L$12/2*(加速計算!$E$7*COS(RADIANS(加速計算!$E$8))+SIN(RADIANS(加速計算!$E$8))))*加速計算!$E$3*PI()*L$12/(L$13*(($D1850/(4*加速計算!$E$5)*(L$12/L$13)^2)+L$22+L$15))*60/(2*PI())</f>
        <v>-29.228165981630092</v>
      </c>
      <c r="M1850" s="20">
        <f>(M$21-$D1850*9.81*加速計算!$E$6/(M$13*M$14*加速計算!$E$5)*M$12/2*(加速計算!$E$7*COS(RADIANS(加速計算!$E$8))+SIN(RADIANS(加速計算!$E$8))))*加速計算!$E$3*PI()*M$12/(M$13*(($D1850/(4*加速計算!$E$5)*(M$12/M$13)^2)+M$22+M$15))*60/(2*PI())</f>
        <v>-27.445511284580835</v>
      </c>
    </row>
    <row r="1851" spans="4:13">
      <c r="D1851" s="22">
        <v>18160</v>
      </c>
      <c r="E1851" s="9">
        <f>(E$21-$D1851*9.81*加速計算!$E$6/(E$13*E$14*加速計算!$E$5)*E$12/2*(加速計算!$E$7*COS(RADIANS(加速計算!$E$8))+SIN(RADIANS(加速計算!$E$8))))*加速計算!$E$3*PI()*E$12/(E$13*(($D1851/(4*加速計算!$E$5)*(E$12/E$13)^2)+E$22+E$15))*60/(2*PI())</f>
        <v>-28.955302037770476</v>
      </c>
      <c r="F1851" s="9">
        <f>(F$21-$D1851*9.81*加速計算!$E$6/(F$13*F$14*加速計算!$E$5)*F$12/2*(加速計算!$E$7*COS(RADIANS(加速計算!$E$8))+SIN(RADIANS(加速計算!$E$8))))*加速計算!$E$3*PI()*F$12/(F$13*(($D1851/(4*加速計算!$E$5)*(F$12/F$13)^2)+F$22+F$15))*60/(2*PI())</f>
        <v>-29.174663465497243</v>
      </c>
      <c r="G1851" s="9">
        <f>(G$21-$D1851*9.81*加速計算!$E$6/(G$13*G$14*加速計算!$E$5)*G$12/2*(加速計算!$E$7*COS(RADIANS(加速計算!$E$8))+SIN(RADIANS(加速計算!$E$8))))*加速計算!$E$3*PI()*G$12/(G$13*(($D1851/(4*加速計算!$E$5)*(G$12/G$13)^2)+G$22+G$15))*60/(2*PI())</f>
        <v>-27.18182282143291</v>
      </c>
      <c r="H1851" s="9">
        <f>(H$21-$D1851*9.81*加速計算!$E$6/(H$13*H$14*加速計算!$E$5)*H$12/2*(加速計算!$E$7*COS(RADIANS(加速計算!$E$8))+SIN(RADIANS(加速計算!$E$8))))*加速計算!$E$3*PI()*H$12/(H$13*(($D1851/(4*加速計算!$E$5)*(H$12/H$13)^2)+H$22+H$15))*60/(2*PI())</f>
        <v>-20.157150067016367</v>
      </c>
      <c r="I1851" s="9">
        <f>(I$21-$D1851*9.81*加速計算!$E$6/(I$13*I$14*加速計算!$E$5)*I$12/2*(加速計算!$E$7*COS(RADIANS(加速計算!$E$8))+SIN(RADIANS(加速計算!$E$8))))*加速計算!$E$3*PI()*I$12/(I$13*(($D1851/(4*加速計算!$E$5)*(I$12/I$13)^2)+I$22+I$15))*60/(2*PI())</f>
        <v>-15.19049277712508</v>
      </c>
      <c r="J1851" s="9">
        <f>(J$21-$D1851*9.81*加速計算!$E$6/(J$13*J$14*加速計算!$E$5)*J$12/2*(加速計算!$E$7*COS(RADIANS(加速計算!$E$8))+SIN(RADIANS(加速計算!$E$8))))*加速計算!$E$3*PI()*J$12/(J$13*(($D1851/(4*加速計算!$E$5)*(J$12/J$13)^2)+J$22+J$15))*60/(2*PI())</f>
        <v>-7.8070674782151732</v>
      </c>
      <c r="K1851" s="9">
        <f>(K$21-$D1851*9.81*加速計算!$E$6/(K$13*K$14*加速計算!$E$5)*K$12/2*(加速計算!$E$7*COS(RADIANS(加速計算!$E$8))+SIN(RADIANS(加速計算!$E$8))))*加速計算!$E$3*PI()*K$12/(K$13*(($D1851/(4*加速計算!$E$5)*(K$12/K$13)^2)+K$22+K$15))*60/(2*PI())</f>
        <v>-31.040239731560426</v>
      </c>
      <c r="L1851" s="9">
        <f>(L$21-$D1851*9.81*加速計算!$E$6/(L$13*L$14*加速計算!$E$5)*L$12/2*(加速計算!$E$7*COS(RADIANS(加速計算!$E$8))+SIN(RADIANS(加速計算!$E$8))))*加速計算!$E$3*PI()*L$12/(L$13*(($D1851/(4*加速計算!$E$5)*(L$12/L$13)^2)+L$22+L$15))*60/(2*PI())</f>
        <v>-29.230076588762476</v>
      </c>
      <c r="M1851" s="20">
        <f>(M$21-$D1851*9.81*加速計算!$E$6/(M$13*M$14*加速計算!$E$5)*M$12/2*(加速計算!$E$7*COS(RADIANS(加速計算!$E$8))+SIN(RADIANS(加速計算!$E$8))))*加速計算!$E$3*PI()*M$12/(M$13*(($D1851/(4*加速計算!$E$5)*(M$12/M$13)^2)+M$22+M$15))*60/(2*PI())</f>
        <v>-27.448402333080931</v>
      </c>
    </row>
    <row r="1852" spans="4:13">
      <c r="D1852" s="22">
        <v>18170</v>
      </c>
      <c r="E1852" s="9">
        <f>(E$21-$D1852*9.81*加速計算!$E$6/(E$13*E$14*加速計算!$E$5)*E$12/2*(加速計算!$E$7*COS(RADIANS(加速計算!$E$8))+SIN(RADIANS(加速計算!$E$8))))*加速計算!$E$3*PI()*E$12/(E$13*(($D1852/(4*加速計算!$E$5)*(E$12/E$13)^2)+E$22+E$15))*60/(2*PI())</f>
        <v>-28.956575977801869</v>
      </c>
      <c r="F1852" s="9">
        <f>(F$21-$D1852*9.81*加速計算!$E$6/(F$13*F$14*加速計算!$E$5)*F$12/2*(加速計算!$E$7*COS(RADIANS(加速計算!$E$8))+SIN(RADIANS(加速計算!$E$8))))*加速計算!$E$3*PI()*F$12/(F$13*(($D1852/(4*加速計算!$E$5)*(F$12/F$13)^2)+F$22+F$15))*60/(2*PI())</f>
        <v>-29.176601774571665</v>
      </c>
      <c r="G1852" s="9">
        <f>(G$21-$D1852*9.81*加速計算!$E$6/(G$13*G$14*加速計算!$E$5)*G$12/2*(加速計算!$E$7*COS(RADIANS(加速計算!$E$8))+SIN(RADIANS(加速計算!$E$8))))*加速計算!$E$3*PI()*G$12/(G$13*(($D1852/(4*加速計算!$E$5)*(G$12/G$13)^2)+G$22+G$15))*60/(2*PI())</f>
        <v>-27.184855898821812</v>
      </c>
      <c r="H1852" s="9">
        <f>(H$21-$D1852*9.81*加速計算!$E$6/(H$13*H$14*加速計算!$E$5)*H$12/2*(加速計算!$E$7*COS(RADIANS(加速計算!$E$8))+SIN(RADIANS(加速計算!$E$8))))*加速計算!$E$3*PI()*H$12/(H$13*(($D1852/(4*加速計算!$E$5)*(H$12/H$13)^2)+H$22+H$15))*60/(2*PI())</f>
        <v>-20.164008426214295</v>
      </c>
      <c r="I1852" s="9">
        <f>(I$21-$D1852*9.81*加速計算!$E$6/(I$13*I$14*加速計算!$E$5)*I$12/2*(加速計算!$E$7*COS(RADIANS(加速計算!$E$8))+SIN(RADIANS(加速計算!$E$8))))*加速計算!$E$3*PI()*I$12/(I$13*(($D1852/(4*加速計算!$E$5)*(I$12/I$13)^2)+I$22+I$15))*60/(2*PI())</f>
        <v>-15.200066876357299</v>
      </c>
      <c r="J1852" s="9">
        <f>(J$21-$D1852*9.81*加速計算!$E$6/(J$13*J$14*加速計算!$E$5)*J$12/2*(加速計算!$E$7*COS(RADIANS(加速計算!$E$8))+SIN(RADIANS(加速計算!$E$8))))*加速計算!$E$3*PI()*J$12/(J$13*(($D1852/(4*加速計算!$E$5)*(J$12/J$13)^2)+J$22+J$15))*60/(2*PI())</f>
        <v>-7.8206853541653008</v>
      </c>
      <c r="K1852" s="9">
        <f>(K$21-$D1852*9.81*加速計算!$E$6/(K$13*K$14*加速計算!$E$5)*K$12/2*(加速計算!$E$7*COS(RADIANS(加速計算!$E$8))+SIN(RADIANS(加速計算!$E$8))))*加速計算!$E$3*PI()*K$12/(K$13*(($D1852/(4*加速計算!$E$5)*(K$12/K$13)^2)+K$22+K$15))*60/(2*PI())</f>
        <v>-31.041152717583532</v>
      </c>
      <c r="L1852" s="9">
        <f>(L$21-$D1852*9.81*加速計算!$E$6/(L$13*L$14*加速計算!$E$5)*L$12/2*(加速計算!$E$7*COS(RADIANS(加速計算!$E$8))+SIN(RADIANS(加速計算!$E$8))))*加速計算!$E$3*PI()*L$12/(L$13*(($D1852/(4*加速計算!$E$5)*(L$12/L$13)^2)+L$22+L$15))*60/(2*PI())</f>
        <v>-29.23198509417465</v>
      </c>
      <c r="M1852" s="20">
        <f>(M$21-$D1852*9.81*加速計算!$E$6/(M$13*M$14*加速計算!$E$5)*M$12/2*(加速計算!$E$7*COS(RADIANS(加速計算!$E$8))+SIN(RADIANS(加速計算!$E$8))))*加速計算!$E$3*PI()*M$12/(M$13*(($D1852/(4*加速計算!$E$5)*(M$12/M$13)^2)+M$22+M$15))*60/(2*PI())</f>
        <v>-27.451290201988968</v>
      </c>
    </row>
    <row r="1853" spans="4:13">
      <c r="D1853" s="22">
        <v>18180</v>
      </c>
      <c r="E1853" s="9">
        <f>(E$21-$D1853*9.81*加速計算!$E$6/(E$13*E$14*加速計算!$E$5)*E$12/2*(加速計算!$E$7*COS(RADIANS(加速計算!$E$8))+SIN(RADIANS(加速計算!$E$8))))*加速計算!$E$3*PI()*E$12/(E$13*(($D1853/(4*加速計算!$E$5)*(E$12/E$13)^2)+E$22+E$15))*60/(2*PI())</f>
        <v>-28.957848517263486</v>
      </c>
      <c r="F1853" s="9">
        <f>(F$21-$D1853*9.81*加速計算!$E$6/(F$13*F$14*加速計算!$E$5)*F$12/2*(加速計算!$E$7*COS(RADIANS(加速計算!$E$8))+SIN(RADIANS(加速計算!$E$8))))*加速計算!$E$3*PI()*F$12/(F$13*(($D1853/(4*加速計算!$E$5)*(F$12/F$13)^2)+F$22+F$15))*60/(2*PI())</f>
        <v>-29.178537953365776</v>
      </c>
      <c r="G1853" s="9">
        <f>(G$21-$D1853*9.81*加速計算!$E$6/(G$13*G$14*加速計算!$E$5)*G$12/2*(加速計算!$E$7*COS(RADIANS(加速計算!$E$8))+SIN(RADIANS(加速計算!$E$8))))*加速計算!$E$3*PI()*G$12/(G$13*(($D1853/(4*加速計算!$E$5)*(G$12/G$13)^2)+G$22+G$15))*60/(2*PI())</f>
        <v>-27.187885643767991</v>
      </c>
      <c r="H1853" s="9">
        <f>(H$21-$D1853*9.81*加速計算!$E$6/(H$13*H$14*加速計算!$E$5)*H$12/2*(加速計算!$E$7*COS(RADIANS(加速計算!$E$8))+SIN(RADIANS(加速計算!$E$8))))*加速計算!$E$3*PI()*H$12/(H$13*(($D1853/(4*加速計算!$E$5)*(H$12/H$13)^2)+H$22+H$15))*60/(2*PI())</f>
        <v>-20.170859289287243</v>
      </c>
      <c r="I1853" s="9">
        <f>(I$21-$D1853*9.81*加速計算!$E$6/(I$13*I$14*加速計算!$E$5)*I$12/2*(加速計算!$E$7*COS(RADIANS(加速計算!$E$8))+SIN(RADIANS(加速計算!$E$8))))*加速計算!$E$3*PI()*I$12/(I$13*(($D1853/(4*加速計算!$E$5)*(I$12/I$13)^2)+I$22+I$15))*60/(2*PI())</f>
        <v>-15.209630511185081</v>
      </c>
      <c r="J1853" s="9">
        <f>(J$21-$D1853*9.81*加速計算!$E$6/(J$13*J$14*加速計算!$E$5)*J$12/2*(加速計算!$E$7*COS(RADIANS(加速計算!$E$8))+SIN(RADIANS(加速計算!$E$8))))*加速計算!$E$3*PI()*J$12/(J$13*(($D1853/(4*加速計算!$E$5)*(J$12/J$13)^2)+J$22+J$15))*60/(2*PI())</f>
        <v>-7.8342883387280144</v>
      </c>
      <c r="K1853" s="9">
        <f>(K$21-$D1853*9.81*加速計算!$E$6/(K$13*K$14*加速計算!$E$5)*K$12/2*(加速計算!$E$7*COS(RADIANS(加速計算!$E$8))+SIN(RADIANS(加速計算!$E$8))))*加速計算!$E$3*PI()*K$12/(K$13*(($D1853/(4*加速計算!$E$5)*(K$12/K$13)^2)+K$22+K$15))*60/(2*PI())</f>
        <v>-31.042064699744515</v>
      </c>
      <c r="L1853" s="9">
        <f>(L$21-$D1853*9.81*加速計算!$E$6/(L$13*L$14*加速計算!$E$5)*L$12/2*(加速計算!$E$7*COS(RADIANS(加速計算!$E$8))+SIN(RADIANS(加速計算!$E$8))))*加速計算!$E$3*PI()*L$12/(L$13*(($D1853/(4*加速計算!$E$5)*(L$12/L$13)^2)+L$22+L$15))*60/(2*PI())</f>
        <v>-29.233891501332661</v>
      </c>
      <c r="M1853" s="20">
        <f>(M$21-$D1853*9.81*加速計算!$E$6/(M$13*M$14*加速計算!$E$5)*M$12/2*(加速計算!$E$7*COS(RADIANS(加速計算!$E$8))+SIN(RADIANS(加速計算!$E$8))))*加速計算!$E$3*PI()*M$12/(M$13*(($D1853/(4*加速計算!$E$5)*(M$12/M$13)^2)+M$22+M$15))*60/(2*PI())</f>
        <v>-27.454174896547485</v>
      </c>
    </row>
    <row r="1854" spans="4:13">
      <c r="D1854" s="22">
        <v>18190</v>
      </c>
      <c r="E1854" s="9">
        <f>(E$21-$D1854*9.81*加速計算!$E$6/(E$13*E$14*加速計算!$E$5)*E$12/2*(加速計算!$E$7*COS(RADIANS(加速計算!$E$8))+SIN(RADIANS(加速計算!$E$8))))*加速計算!$E$3*PI()*E$12/(E$13*(($D1854/(4*加速計算!$E$5)*(E$12/E$13)^2)+E$22+E$15))*60/(2*PI())</f>
        <v>-28.959119658463756</v>
      </c>
      <c r="F1854" s="9">
        <f>(F$21-$D1854*9.81*加速計算!$E$6/(F$13*F$14*加速計算!$E$5)*F$12/2*(加速計算!$E$7*COS(RADIANS(加速計算!$E$8))+SIN(RADIANS(加速計算!$E$8))))*加速計算!$E$3*PI()*F$12/(F$13*(($D1854/(4*加速計算!$E$5)*(F$12/F$13)^2)+F$22+F$15))*60/(2*PI())</f>
        <v>-29.180472005389543</v>
      </c>
      <c r="G1854" s="9">
        <f>(G$21-$D1854*9.81*加速計算!$E$6/(G$13*G$14*加速計算!$E$5)*G$12/2*(加速計算!$E$7*COS(RADIANS(加速計算!$E$8))+SIN(RADIANS(加速計算!$E$8))))*加速計算!$E$3*PI()*G$12/(G$13*(($D1854/(4*加速計算!$E$5)*(G$12/G$13)^2)+G$22+G$15))*60/(2*PI())</f>
        <v>-27.190912061760489</v>
      </c>
      <c r="H1854" s="9">
        <f>(H$21-$D1854*9.81*加速計算!$E$6/(H$13*H$14*加速計算!$E$5)*H$12/2*(加速計算!$E$7*COS(RADIANS(加速計算!$E$8))+SIN(RADIANS(加速計算!$E$8))))*加速計算!$E$3*PI()*H$12/(H$13*(($D1854/(4*加速計算!$E$5)*(H$12/H$13)^2)+H$22+H$15))*60/(2*PI())</f>
        <v>-20.1777026685183</v>
      </c>
      <c r="I1854" s="9">
        <f>(I$21-$D1854*9.81*加速計算!$E$6/(I$13*I$14*加速計算!$E$5)*I$12/2*(加速計算!$E$7*COS(RADIANS(加速計算!$E$8))+SIN(RADIANS(加速計算!$E$8))))*加速計算!$E$3*PI()*I$12/(I$13*(($D1854/(4*加速計算!$E$5)*(I$12/I$13)^2)+I$22+I$15))*60/(2*PI())</f>
        <v>-15.219183698755316</v>
      </c>
      <c r="J1854" s="9">
        <f>(J$21-$D1854*9.81*加速計算!$E$6/(J$13*J$14*加速計算!$E$5)*J$12/2*(加速計算!$E$7*COS(RADIANS(加速計算!$E$8))+SIN(RADIANS(加速計算!$E$8))))*加速計算!$E$3*PI()*J$12/(J$13*(($D1854/(4*加速計算!$E$5)*(J$12/J$13)^2)+J$22+J$15))*60/(2*PI())</f>
        <v>-7.8478764563159862</v>
      </c>
      <c r="K1854" s="9">
        <f>(K$21-$D1854*9.81*加速計算!$E$6/(K$13*K$14*加速計算!$E$5)*K$12/2*(加速計算!$E$7*COS(RADIANS(加速計算!$E$8))+SIN(RADIANS(加速計算!$E$8))))*加速計算!$E$3*PI()*K$12/(K$13*(($D1854/(4*加速計算!$E$5)*(K$12/K$13)^2)+K$22+K$15))*60/(2*PI())</f>
        <v>-31.04297567969817</v>
      </c>
      <c r="L1854" s="9">
        <f>(L$21-$D1854*9.81*加速計算!$E$6/(L$13*L$14*加速計算!$E$5)*L$12/2*(加速計算!$E$7*COS(RADIANS(加速計算!$E$8))+SIN(RADIANS(加速計算!$E$8))))*加速計算!$E$3*PI()*L$12/(L$13*(($D1854/(4*加速計算!$E$5)*(L$12/L$13)^2)+L$22+L$15))*60/(2*PI())</f>
        <v>-29.235795813694896</v>
      </c>
      <c r="M1854" s="20">
        <f>(M$21-$D1854*9.81*加速計算!$E$6/(M$13*M$14*加速計算!$E$5)*M$12/2*(加速計算!$E$7*COS(RADIANS(加速計算!$E$8))+SIN(RADIANS(加速計算!$E$8))))*加速計算!$E$3*PI()*M$12/(M$13*(($D1854/(4*加速計算!$E$5)*(M$12/M$13)^2)+M$22+M$15))*60/(2*PI())</f>
        <v>-27.457056421987481</v>
      </c>
    </row>
    <row r="1855" spans="4:13">
      <c r="D1855" s="22">
        <v>18200</v>
      </c>
      <c r="E1855" s="9">
        <f>(E$21-$D1855*9.81*加速計算!$E$6/(E$13*E$14*加速計算!$E$5)*E$12/2*(加速計算!$E$7*COS(RADIANS(加速計算!$E$8))+SIN(RADIANS(加速計算!$E$8))))*加速計算!$E$3*PI()*E$12/(E$13*(($D1855/(4*加速計算!$E$5)*(E$12/E$13)^2)+E$22+E$15))*60/(2*PI())</f>
        <v>-28.960389403705999</v>
      </c>
      <c r="F1855" s="9">
        <f>(F$21-$D1855*9.81*加速計算!$E$6/(F$13*F$14*加速計算!$E$5)*F$12/2*(加速計算!$E$7*COS(RADIANS(加速計算!$E$8))+SIN(RADIANS(加速計算!$E$8))))*加速計算!$E$3*PI()*F$12/(F$13*(($D1855/(4*加速計算!$E$5)*(F$12/F$13)^2)+F$22+F$15))*60/(2*PI())</f>
        <v>-29.182403934145228</v>
      </c>
      <c r="G1855" s="9">
        <f>(G$21-$D1855*9.81*加速計算!$E$6/(G$13*G$14*加速計算!$E$5)*G$12/2*(加速計算!$E$7*COS(RADIANS(加速計算!$E$8))+SIN(RADIANS(加速計算!$E$8))))*加速計算!$E$3*PI()*G$12/(G$13*(($D1855/(4*加速計算!$E$5)*(G$12/G$13)^2)+G$22+G$15))*60/(2*PI())</f>
        <v>-27.193935158276236</v>
      </c>
      <c r="H1855" s="9">
        <f>(H$21-$D1855*9.81*加速計算!$E$6/(H$13*H$14*加速計算!$E$5)*H$12/2*(加速計算!$E$7*COS(RADIANS(加速計算!$E$8))+SIN(RADIANS(加速計算!$E$8))))*加速計算!$E$3*PI()*H$12/(H$13*(($D1855/(4*加速計算!$E$5)*(H$12/H$13)^2)+H$22+H$15))*60/(2*PI())</f>
        <v>-20.184538576163728</v>
      </c>
      <c r="I1855" s="9">
        <f>(I$21-$D1855*9.81*加速計算!$E$6/(I$13*I$14*加速計算!$E$5)*I$12/2*(加速計算!$E$7*COS(RADIANS(加速計算!$E$8))+SIN(RADIANS(加速計算!$E$8))))*加速計算!$E$3*PI()*I$12/(I$13*(($D1855/(4*加速計算!$E$5)*(I$12/I$13)^2)+I$22+I$15))*60/(2*PI())</f>
        <v>-15.228726456177428</v>
      </c>
      <c r="J1855" s="9">
        <f>(J$21-$D1855*9.81*加速計算!$E$6/(J$13*J$14*加速計算!$E$5)*J$12/2*(加速計算!$E$7*COS(RADIANS(加速計算!$E$8))+SIN(RADIANS(加速計算!$E$8))))*加速計算!$E$3*PI()*J$12/(J$13*(($D1855/(4*加速計算!$E$5)*(J$12/J$13)^2)+J$22+J$15))*60/(2*PI())</f>
        <v>-7.861449731288503</v>
      </c>
      <c r="K1855" s="9">
        <f>(K$21-$D1855*9.81*加速計算!$E$6/(K$13*K$14*加速計算!$E$5)*K$12/2*(加速計算!$E$7*COS(RADIANS(加速計算!$E$8))+SIN(RADIANS(加速計算!$E$8))))*加速計算!$E$3*PI()*K$12/(K$13*(($D1855/(4*加速計算!$E$5)*(K$12/K$13)^2)+K$22+K$15))*60/(2*PI())</f>
        <v>-31.04388565909559</v>
      </c>
      <c r="L1855" s="9">
        <f>(L$21-$D1855*9.81*加速計算!$E$6/(L$13*L$14*加速計算!$E$5)*L$12/2*(加速計算!$E$7*COS(RADIANS(加速計算!$E$8))+SIN(RADIANS(加速計算!$E$8))))*加速計算!$E$3*PI()*L$12/(L$13*(($D1855/(4*加速計算!$E$5)*(L$12/L$13)^2)+L$22+L$15))*60/(2*PI())</f>
        <v>-29.237698034712146</v>
      </c>
      <c r="M1855" s="20">
        <f>(M$21-$D1855*9.81*加速計算!$E$6/(M$13*M$14*加速計算!$E$5)*M$12/2*(加速計算!$E$7*COS(RADIANS(加速計算!$E$8))+SIN(RADIANS(加速計算!$E$8))))*加速計算!$E$3*PI()*M$12/(M$13*(($D1855/(4*加速計算!$E$5)*(M$12/M$13)^2)+M$22+M$15))*60/(2*PI())</f>
        <v>-27.45993478352845</v>
      </c>
    </row>
    <row r="1856" spans="4:13">
      <c r="D1856" s="22">
        <v>18210</v>
      </c>
      <c r="E1856" s="9">
        <f>(E$21-$D1856*9.81*加速計算!$E$6/(E$13*E$14*加速計算!$E$5)*E$12/2*(加速計算!$E$7*COS(RADIANS(加速計算!$E$8))+SIN(RADIANS(加速計算!$E$8))))*加速計算!$E$3*PI()*E$12/(E$13*(($D1856/(4*加速計算!$E$5)*(E$12/E$13)^2)+E$22+E$15))*60/(2*PI())</f>
        <v>-28.961657755288499</v>
      </c>
      <c r="F1856" s="9">
        <f>(F$21-$D1856*9.81*加速計算!$E$6/(F$13*F$14*加速計算!$E$5)*F$12/2*(加速計算!$E$7*COS(RADIANS(加速計算!$E$8))+SIN(RADIANS(加速計算!$E$8))))*加速計算!$E$3*PI()*F$12/(F$13*(($D1856/(4*加速計算!$E$5)*(F$12/F$13)^2)+F$22+F$15))*60/(2*PI())</f>
        <v>-29.184333743127439</v>
      </c>
      <c r="G1856" s="9">
        <f>(G$21-$D1856*9.81*加速計算!$E$6/(G$13*G$14*加速計算!$E$5)*G$12/2*(加速計算!$E$7*COS(RADIANS(加速計算!$E$8))+SIN(RADIANS(加速計算!$E$8))))*加速計算!$E$3*PI()*G$12/(G$13*(($D1856/(4*加速計算!$E$5)*(G$12/G$13)^2)+G$22+G$15))*60/(2*PI())</f>
        <v>-27.196954938780237</v>
      </c>
      <c r="H1856" s="9">
        <f>(H$21-$D1856*9.81*加速計算!$E$6/(H$13*H$14*加速計算!$E$5)*H$12/2*(加速計算!$E$7*COS(RADIANS(加速計算!$E$8))+SIN(RADIANS(加速計算!$E$8))))*加速計算!$E$3*PI()*H$12/(H$13*(($D1856/(4*加速計算!$E$5)*(H$12/H$13)^2)+H$22+H$15))*60/(2*PI())</f>
        <v>-20.191367024453033</v>
      </c>
      <c r="I1856" s="9">
        <f>(I$21-$D1856*9.81*加速計算!$E$6/(I$13*I$14*加速計算!$E$5)*I$12/2*(加速計算!$E$7*COS(RADIANS(加速計算!$E$8))+SIN(RADIANS(加速計算!$E$8))))*加速計算!$E$3*PI()*I$12/(I$13*(($D1856/(4*加速計算!$E$5)*(I$12/I$13)^2)+I$22+I$15))*60/(2*PI())</f>
        <v>-15.238258800523537</v>
      </c>
      <c r="J1856" s="9">
        <f>(J$21-$D1856*9.81*加速計算!$E$6/(J$13*J$14*加速計算!$E$5)*J$12/2*(加速計算!$E$7*COS(RADIANS(加速計算!$E$8))+SIN(RADIANS(加速計算!$E$8))))*加速計算!$E$3*PI()*J$12/(J$13*(($D1856/(4*加速計算!$E$5)*(J$12/J$13)^2)+J$22+J$15))*60/(2*PI())</f>
        <v>-7.8750081879516998</v>
      </c>
      <c r="K1856" s="9">
        <f>(K$21-$D1856*9.81*加速計算!$E$6/(K$13*K$14*加速計算!$E$5)*K$12/2*(加速計算!$E$7*COS(RADIANS(加速計算!$E$8))+SIN(RADIANS(加速計算!$E$8))))*加速計算!$E$3*PI()*K$12/(K$13*(($D1856/(4*加速計算!$E$5)*(K$12/K$13)^2)+K$22+K$15))*60/(2*PI())</f>
        <v>-31.044794639584325</v>
      </c>
      <c r="L1856" s="9">
        <f>(L$21-$D1856*9.81*加速計算!$E$6/(L$13*L$14*加速計算!$E$5)*L$12/2*(加速計算!$E$7*COS(RADIANS(加速計算!$E$8))+SIN(RADIANS(加速計算!$E$8))))*加速計算!$E$3*PI()*L$12/(L$13*(($D1856/(4*加速計算!$E$5)*(L$12/L$13)^2)+L$22+L$15))*60/(2*PI())</f>
        <v>-29.239598167827669</v>
      </c>
      <c r="M1856" s="20">
        <f>(M$21-$D1856*9.81*加速計算!$E$6/(M$13*M$14*加速計算!$E$5)*M$12/2*(加速計算!$E$7*COS(RADIANS(加速計算!$E$8))+SIN(RADIANS(加速計算!$E$8))))*加速計算!$E$3*PI()*M$12/(M$13*(($D1856/(4*加速計算!$E$5)*(M$12/M$13)^2)+M$22+M$15))*60/(2*PI())</f>
        <v>-27.462809986378485</v>
      </c>
    </row>
    <row r="1857" spans="4:13">
      <c r="D1857" s="22">
        <v>18220</v>
      </c>
      <c r="E1857" s="9">
        <f>(E$21-$D1857*9.81*加速計算!$E$6/(E$13*E$14*加速計算!$E$5)*E$12/2*(加速計算!$E$7*COS(RADIANS(加速計算!$E$8))+SIN(RADIANS(加速計算!$E$8))))*加速計算!$E$3*PI()*E$12/(E$13*(($D1857/(4*加速計算!$E$5)*(E$12/E$13)^2)+E$22+E$15))*60/(2*PI())</f>
        <v>-28.962924715504524</v>
      </c>
      <c r="F1857" s="9">
        <f>(F$21-$D1857*9.81*加速計算!$E$6/(F$13*F$14*加速計算!$E$5)*F$12/2*(加速計算!$E$7*COS(RADIANS(加速計算!$E$8))+SIN(RADIANS(加速計算!$E$8))))*加速計算!$E$3*PI()*F$12/(F$13*(($D1857/(4*加速計算!$E$5)*(F$12/F$13)^2)+F$22+F$15))*60/(2*PI())</f>
        <v>-29.186261435823031</v>
      </c>
      <c r="G1857" s="9">
        <f>(G$21-$D1857*9.81*加速計算!$E$6/(G$13*G$14*加速計算!$E$5)*G$12/2*(加速計算!$E$7*COS(RADIANS(加速計算!$E$8))+SIN(RADIANS(加速計算!$E$8))))*加速計算!$E$3*PI()*G$12/(G$13*(($D1857/(4*加速計算!$E$5)*(G$12/G$13)^2)+G$22+G$15))*60/(2*PI())</f>
        <v>-27.199971408725432</v>
      </c>
      <c r="H1857" s="9">
        <f>(H$21-$D1857*9.81*加速計算!$E$6/(H$13*H$14*加速計算!$E$5)*H$12/2*(加速計算!$E$7*COS(RADIANS(加速計算!$E$8))+SIN(RADIANS(加速計算!$E$8))))*加速計算!$E$3*PI()*H$12/(H$13*(($D1857/(4*加速計算!$E$5)*(H$12/H$13)^2)+H$22+H$15))*60/(2*PI())</f>
        <v>-20.198188025589065</v>
      </c>
      <c r="I1857" s="9">
        <f>(I$21-$D1857*9.81*加速計算!$E$6/(I$13*I$14*加速計算!$E$5)*I$12/2*(加速計算!$E$7*COS(RADIANS(加速計算!$E$8))+SIN(RADIANS(加速計算!$E$8))))*加速計算!$E$3*PI()*I$12/(I$13*(($D1857/(4*加速計算!$E$5)*(I$12/I$13)^2)+I$22+I$15))*60/(2*PI())</f>
        <v>-15.247780748828479</v>
      </c>
      <c r="J1857" s="9">
        <f>(J$21-$D1857*9.81*加速計算!$E$6/(J$13*J$14*加速計算!$E$5)*J$12/2*(加速計算!$E$7*COS(RADIANS(加速計算!$E$8))+SIN(RADIANS(加速計算!$E$8))))*加速計算!$E$3*PI()*J$12/(J$13*(($D1857/(4*加速計算!$E$5)*(J$12/J$13)^2)+J$22+J$15))*60/(2*PI())</f>
        <v>-7.8885518505586605</v>
      </c>
      <c r="K1857" s="9">
        <f>(K$21-$D1857*9.81*加速計算!$E$6/(K$13*K$14*加速計算!$E$5)*K$12/2*(加速計算!$E$7*COS(RADIANS(加速計算!$E$8))+SIN(RADIANS(加速計算!$E$8))))*加速計算!$E$3*PI()*K$12/(K$13*(($D1857/(4*加速計算!$E$5)*(K$12/K$13)^2)+K$22+K$15))*60/(2*PI())</f>
        <v>-31.045702622808243</v>
      </c>
      <c r="L1857" s="9">
        <f>(L$21-$D1857*9.81*加速計算!$E$6/(L$13*L$14*加速計算!$E$5)*L$12/2*(加速計算!$E$7*COS(RADIANS(加速計算!$E$8))+SIN(RADIANS(加速計算!$E$8))))*加速計算!$E$3*PI()*L$12/(L$13*(($D1857/(4*加速計算!$E$5)*(L$12/L$13)^2)+L$22+L$15))*60/(2*PI())</f>
        <v>-29.241496216477138</v>
      </c>
      <c r="M1857" s="20">
        <f>(M$21-$D1857*9.81*加速計算!$E$6/(M$13*M$14*加速計算!$E$5)*M$12/2*(加速計算!$E$7*COS(RADIANS(加速計算!$E$8))+SIN(RADIANS(加速計算!$E$8))))*加速計算!$E$3*PI()*M$12/(M$13*(($D1857/(4*加速計算!$E$5)*(M$12/M$13)^2)+M$22+M$15))*60/(2*PI())</f>
        <v>-27.465682035734179</v>
      </c>
    </row>
    <row r="1858" spans="4:13">
      <c r="D1858" s="22">
        <v>18230</v>
      </c>
      <c r="E1858" s="9">
        <f>(E$21-$D1858*9.81*加速計算!$E$6/(E$13*E$14*加速計算!$E$5)*E$12/2*(加速計算!$E$7*COS(RADIANS(加速計算!$E$8))+SIN(RADIANS(加速計算!$E$8))))*加速計算!$E$3*PI()*E$12/(E$13*(($D1858/(4*加速計算!$E$5)*(E$12/E$13)^2)+E$22+E$15))*60/(2*PI())</f>
        <v>-28.96419028664226</v>
      </c>
      <c r="F1858" s="9">
        <f>(F$21-$D1858*9.81*加速計算!$E$6/(F$13*F$14*加速計算!$E$5)*F$12/2*(加速計算!$E$7*COS(RADIANS(加速計算!$E$8))+SIN(RADIANS(加速計算!$E$8))))*加速計算!$E$3*PI()*F$12/(F$13*(($D1858/(4*加速計算!$E$5)*(F$12/F$13)^2)+F$22+F$15))*60/(2*PI())</f>
        <v>-29.188187015711307</v>
      </c>
      <c r="G1858" s="9">
        <f>(G$21-$D1858*9.81*加速計算!$E$6/(G$13*G$14*加速計算!$E$5)*G$12/2*(加速計算!$E$7*COS(RADIANS(加速計算!$E$8))+SIN(RADIANS(加速計算!$E$8))))*加速計算!$E$3*PI()*G$12/(G$13*(($D1858/(4*加速計算!$E$5)*(G$12/G$13)^2)+G$22+G$15))*60/(2*PI())</f>
        <v>-27.202984573552829</v>
      </c>
      <c r="H1858" s="9">
        <f>(H$21-$D1858*9.81*加速計算!$E$6/(H$13*H$14*加速計算!$E$5)*H$12/2*(加速計算!$E$7*COS(RADIANS(加速計算!$E$8))+SIN(RADIANS(加速計算!$E$8))))*加速計算!$E$3*PI()*H$12/(H$13*(($D1858/(4*加速計算!$E$5)*(H$12/H$13)^2)+H$22+H$15))*60/(2*PI())</f>
        <v>-20.205001591748044</v>
      </c>
      <c r="I1858" s="9">
        <f>(I$21-$D1858*9.81*加速計算!$E$6/(I$13*I$14*加速計算!$E$5)*I$12/2*(加速計算!$E$7*COS(RADIANS(加速計算!$E$8))+SIN(RADIANS(加速計算!$E$8))))*加速計算!$E$3*PI()*I$12/(I$13*(($D1858/(4*加速計算!$E$5)*(I$12/I$13)^2)+I$22+I$15))*60/(2*PI())</f>
        <v>-15.257292318089982</v>
      </c>
      <c r="J1858" s="9">
        <f>(J$21-$D1858*9.81*加速計算!$E$6/(J$13*J$14*加速計算!$E$5)*J$12/2*(加速計算!$E$7*COS(RADIANS(加速計算!$E$8))+SIN(RADIANS(加速計算!$E$8))))*加速計算!$E$3*PI()*J$12/(J$13*(($D1858/(4*加速計算!$E$5)*(J$12/J$13)^2)+J$22+J$15))*60/(2*PI())</f>
        <v>-7.9020807433095568</v>
      </c>
      <c r="K1858" s="9">
        <f>(K$21-$D1858*9.81*加速計算!$E$6/(K$13*K$14*加速計算!$E$5)*K$12/2*(加速計算!$E$7*COS(RADIANS(加速計算!$E$8))+SIN(RADIANS(加速計算!$E$8))))*加速計算!$E$3*PI()*K$12/(K$13*(($D1858/(4*加速計算!$E$5)*(K$12/K$13)^2)+K$22+K$15))*60/(2*PI())</f>
        <v>-31.046609610407625</v>
      </c>
      <c r="L1858" s="9">
        <f>(L$21-$D1858*9.81*加速計算!$E$6/(L$13*L$14*加速計算!$E$5)*L$12/2*(加速計算!$E$7*COS(RADIANS(加速計算!$E$8))+SIN(RADIANS(加速計算!$E$8))))*加速計算!$E$3*PI()*L$12/(L$13*(($D1858/(4*加速計算!$E$5)*(L$12/L$13)^2)+L$22+L$15))*60/(2*PI())</f>
        <v>-29.243392184088673</v>
      </c>
      <c r="M1858" s="20">
        <f>(M$21-$D1858*9.81*加速計算!$E$6/(M$13*M$14*加速計算!$E$5)*M$12/2*(加速計算!$E$7*COS(RADIANS(加速計算!$E$8))+SIN(RADIANS(加速計算!$E$8))))*加速計算!$E$3*PI()*M$12/(M$13*(($D1858/(4*加速計算!$E$5)*(M$12/M$13)^2)+M$22+M$15))*60/(2*PI())</f>
        <v>-27.468550936780783</v>
      </c>
    </row>
    <row r="1859" spans="4:13">
      <c r="D1859" s="22">
        <v>18240</v>
      </c>
      <c r="E1859" s="9">
        <f>(E$21-$D1859*9.81*加速計算!$E$6/(E$13*E$14*加速計算!$E$5)*E$12/2*(加速計算!$E$7*COS(RADIANS(加速計算!$E$8))+SIN(RADIANS(加速計算!$E$8))))*加速計算!$E$3*PI()*E$12/(E$13*(($D1859/(4*加速計算!$E$5)*(E$12/E$13)^2)+E$22+E$15))*60/(2*PI())</f>
        <v>-28.965454470984916</v>
      </c>
      <c r="F1859" s="9">
        <f>(F$21-$D1859*9.81*加速計算!$E$6/(F$13*F$14*加速計算!$E$5)*F$12/2*(加速計算!$E$7*COS(RADIANS(加速計算!$E$8))+SIN(RADIANS(加速計算!$E$8))))*加速計算!$E$3*PI()*F$12/(F$13*(($D1859/(4*加速計算!$E$5)*(F$12/F$13)^2)+F$22+F$15))*60/(2*PI())</f>
        <v>-29.190110486263912</v>
      </c>
      <c r="G1859" s="9">
        <f>(G$21-$D1859*9.81*加速計算!$E$6/(G$13*G$14*加速計算!$E$5)*G$12/2*(加速計算!$E$7*COS(RADIANS(加速計算!$E$8))+SIN(RADIANS(加速計算!$E$8))))*加速計算!$E$3*PI()*G$12/(G$13*(($D1859/(4*加速計算!$E$5)*(G$12/G$13)^2)+G$22+G$15))*60/(2*PI())</f>
        <v>-27.205994438691569</v>
      </c>
      <c r="H1859" s="9">
        <f>(H$21-$D1859*9.81*加速計算!$E$6/(H$13*H$14*加速計算!$E$5)*H$12/2*(加速計算!$E$7*COS(RADIANS(加速計算!$E$8))+SIN(RADIANS(加速計算!$E$8))))*加速計算!$E$3*PI()*H$12/(H$13*(($D1859/(4*加速計算!$E$5)*(H$12/H$13)^2)+H$22+H$15))*60/(2*PI())</f>
        <v>-20.211807735079699</v>
      </c>
      <c r="I1859" s="9">
        <f>(I$21-$D1859*9.81*加速計算!$E$6/(I$13*I$14*加速計算!$E$5)*I$12/2*(加速計算!$E$7*COS(RADIANS(加速計算!$E$8))+SIN(RADIANS(加速計算!$E$8))))*加速計算!$E$3*PI()*I$12/(I$13*(($D1859/(4*加速計算!$E$5)*(I$12/I$13)^2)+I$22+I$15))*60/(2*PI())</f>
        <v>-15.266793525268749</v>
      </c>
      <c r="J1859" s="9">
        <f>(J$21-$D1859*9.81*加速計算!$E$6/(J$13*J$14*加速計算!$E$5)*J$12/2*(加速計算!$E$7*COS(RADIANS(加速計算!$E$8))+SIN(RADIANS(加速計算!$E$8))))*加速計算!$E$3*PI()*J$12/(J$13*(($D1859/(4*加速計算!$E$5)*(J$12/J$13)^2)+J$22+J$15))*60/(2*PI())</f>
        <v>-7.9155948903518265</v>
      </c>
      <c r="K1859" s="9">
        <f>(K$21-$D1859*9.81*加速計算!$E$6/(K$13*K$14*加速計算!$E$5)*K$12/2*(加速計算!$E$7*COS(RADIANS(加速計算!$E$8))+SIN(RADIANS(加速計算!$E$8))))*加速計算!$E$3*PI()*K$12/(K$13*(($D1859/(4*加速計算!$E$5)*(K$12/K$13)^2)+K$22+K$15))*60/(2*PI())</f>
        <v>-31.047515604019168</v>
      </c>
      <c r="L1859" s="9">
        <f>(L$21-$D1859*9.81*加速計算!$E$6/(L$13*L$14*加速計算!$E$5)*L$12/2*(加速計算!$E$7*COS(RADIANS(加速計算!$E$8))+SIN(RADIANS(加速計算!$E$8))))*加速計算!$E$3*PI()*L$12/(L$13*(($D1859/(4*加速計算!$E$5)*(L$12/L$13)^2)+L$22+L$15))*60/(2*PI())</f>
        <v>-29.245286074082909</v>
      </c>
      <c r="M1859" s="20">
        <f>(M$21-$D1859*9.81*加速計算!$E$6/(M$13*M$14*加速計算!$E$5)*M$12/2*(加速計算!$E$7*COS(RADIANS(加速計算!$E$8))+SIN(RADIANS(加速計算!$E$8))))*加速計算!$E$3*PI()*M$12/(M$13*(($D1859/(4*加速計算!$E$5)*(M$12/M$13)^2)+M$22+M$15))*60/(2*PI())</f>
        <v>-27.471416694692198</v>
      </c>
    </row>
    <row r="1860" spans="4:13">
      <c r="D1860" s="22">
        <v>18250</v>
      </c>
      <c r="E1860" s="9">
        <f>(E$21-$D1860*9.81*加速計算!$E$6/(E$13*E$14*加速計算!$E$5)*E$12/2*(加速計算!$E$7*COS(RADIANS(加速計算!$E$8))+SIN(RADIANS(加速計算!$E$8))))*加速計算!$E$3*PI()*E$12/(E$13*(($D1860/(4*加速計算!$E$5)*(E$12/E$13)^2)+E$22+E$15))*60/(2*PI())</f>
        <v>-28.966717270810683</v>
      </c>
      <c r="F1860" s="9">
        <f>(F$21-$D1860*9.81*加速計算!$E$6/(F$13*F$14*加速計算!$E$5)*F$12/2*(加速計算!$E$7*COS(RADIANS(加速計算!$E$8))+SIN(RADIANS(加速計算!$E$8))))*加速計算!$E$3*PI()*F$12/(F$13*(($D1860/(4*加速計算!$E$5)*(F$12/F$13)^2)+F$22+F$15))*60/(2*PI())</f>
        <v>-29.192031850944868</v>
      </c>
      <c r="G1860" s="9">
        <f>(G$21-$D1860*9.81*加速計算!$E$6/(G$13*G$14*加速計算!$E$5)*G$12/2*(加速計算!$E$7*COS(RADIANS(加速計算!$E$8))+SIN(RADIANS(加速計算!$E$8))))*加速計算!$E$3*PI()*G$12/(G$13*(($D1860/(4*加速計算!$E$5)*(G$12/G$13)^2)+G$22+G$15))*60/(2*PI())</f>
        <v>-27.20900100955884</v>
      </c>
      <c r="H1860" s="9">
        <f>(H$21-$D1860*9.81*加速計算!$E$6/(H$13*H$14*加速計算!$E$5)*H$12/2*(加速計算!$E$7*COS(RADIANS(加速計算!$E$8))+SIN(RADIANS(加速計算!$E$8))))*加速計算!$E$3*PI()*H$12/(H$13*(($D1860/(4*加速計算!$E$5)*(H$12/H$13)^2)+H$22+H$15))*60/(2*PI())</f>
        <v>-20.21860646770725</v>
      </c>
      <c r="I1860" s="9">
        <f>(I$21-$D1860*9.81*加速計算!$E$6/(I$13*I$14*加速計算!$E$5)*I$12/2*(加速計算!$E$7*COS(RADIANS(加速計算!$E$8))+SIN(RADIANS(加速計算!$E$8))))*加速計算!$E$3*PI()*I$12/(I$13*(($D1860/(4*加速計算!$E$5)*(I$12/I$13)^2)+I$22+I$15))*60/(2*PI())</f>
        <v>-15.27628438728852</v>
      </c>
      <c r="J1860" s="9">
        <f>(J$21-$D1860*9.81*加速計算!$E$6/(J$13*J$14*加速計算!$E$5)*J$12/2*(加速計算!$E$7*COS(RADIANS(加速計算!$E$8))+SIN(RADIANS(加速計算!$E$8))))*加速計算!$E$3*PI()*J$12/(J$13*(($D1860/(4*加速計算!$E$5)*(J$12/J$13)^2)+J$22+J$15))*60/(2*PI())</f>
        <v>-7.9290943157802953</v>
      </c>
      <c r="K1860" s="9">
        <f>(K$21-$D1860*9.81*加速計算!$E$6/(K$13*K$14*加速計算!$E$5)*K$12/2*(加速計算!$E$7*COS(RADIANS(加速計算!$E$8))+SIN(RADIANS(加速計算!$E$8))))*加速計算!$E$3*PI()*K$12/(K$13*(($D1860/(4*加速計算!$E$5)*(K$12/K$13)^2)+K$22+K$15))*60/(2*PI())</f>
        <v>-31.048420605275968</v>
      </c>
      <c r="L1860" s="9">
        <f>(L$21-$D1860*9.81*加速計算!$E$6/(L$13*L$14*加速計算!$E$5)*L$12/2*(加速計算!$E$7*COS(RADIANS(加速計算!$E$8))+SIN(RADIANS(加速計算!$E$8))))*加速計算!$E$3*PI()*L$12/(L$13*(($D1860/(4*加速計算!$E$5)*(L$12/L$13)^2)+L$22+L$15))*60/(2*PI())</f>
        <v>-29.247177889872983</v>
      </c>
      <c r="M1860" s="20">
        <f>(M$21-$D1860*9.81*加速計算!$E$6/(M$13*M$14*加速計算!$E$5)*M$12/2*(加速計算!$E$7*COS(RADIANS(加速計算!$E$8))+SIN(RADIANS(加速計算!$E$8))))*加速計算!$E$3*PI()*M$12/(M$13*(($D1860/(4*加速計算!$E$5)*(M$12/M$13)^2)+M$22+M$15))*60/(2*PI())</f>
        <v>-27.474279314630941</v>
      </c>
    </row>
    <row r="1861" spans="4:13">
      <c r="D1861" s="22">
        <v>18260</v>
      </c>
      <c r="E1861" s="9">
        <f>(E$21-$D1861*9.81*加速計算!$E$6/(E$13*E$14*加速計算!$E$5)*E$12/2*(加速計算!$E$7*COS(RADIANS(加速計算!$E$8))+SIN(RADIANS(加速計算!$E$8))))*加速計算!$E$3*PI()*E$12/(E$13*(($D1861/(4*加速計算!$E$5)*(E$12/E$13)^2)+E$22+E$15))*60/(2*PI())</f>
        <v>-28.967978688392787</v>
      </c>
      <c r="F1861" s="9">
        <f>(F$21-$D1861*9.81*加速計算!$E$6/(F$13*F$14*加速計算!$E$5)*F$12/2*(加速計算!$E$7*COS(RADIANS(加速計算!$E$8))+SIN(RADIANS(加速計算!$E$8))))*加速計算!$E$3*PI()*F$12/(F$13*(($D1861/(4*加速計算!$E$5)*(F$12/F$13)^2)+F$22+F$15))*60/(2*PI())</f>
        <v>-29.193951113210669</v>
      </c>
      <c r="G1861" s="9">
        <f>(G$21-$D1861*9.81*加速計算!$E$6/(G$13*G$14*加速計算!$E$5)*G$12/2*(加速計算!$E$7*COS(RADIANS(加速計算!$E$8))+SIN(RADIANS(加速計算!$E$8))))*加速計算!$E$3*PI()*G$12/(G$13*(($D1861/(4*加速計算!$E$5)*(G$12/G$13)^2)+G$22+G$15))*60/(2*PI())</f>
        <v>-27.212004291560049</v>
      </c>
      <c r="H1861" s="9">
        <f>(H$21-$D1861*9.81*加速計算!$E$6/(H$13*H$14*加速計算!$E$5)*H$12/2*(加速計算!$E$7*COS(RADIANS(加速計算!$E$8))+SIN(RADIANS(加速計算!$E$8))))*加速計算!$E$3*PI()*H$12/(H$13*(($D1861/(4*加速計算!$E$5)*(H$12/H$13)^2)+H$22+H$15))*60/(2*PI())</f>
        <v>-20.225397801727595</v>
      </c>
      <c r="I1861" s="9">
        <f>(I$21-$D1861*9.81*加速計算!$E$6/(I$13*I$14*加速計算!$E$5)*I$12/2*(加速計算!$E$7*COS(RADIANS(加速計算!$E$8))+SIN(RADIANS(加速計算!$E$8))))*加速計算!$E$3*PI()*I$12/(I$13*(($D1861/(4*加速計算!$E$5)*(I$12/I$13)^2)+I$22+I$15))*60/(2*PI())</f>
        <v>-15.285764921036229</v>
      </c>
      <c r="J1861" s="9">
        <f>(J$21-$D1861*9.81*加速計算!$E$6/(J$13*J$14*加速計算!$E$5)*J$12/2*(加速計算!$E$7*COS(RADIANS(加速計算!$E$8))+SIN(RADIANS(加速計算!$E$8))))*加速計算!$E$3*PI()*J$12/(J$13*(($D1861/(4*加速計算!$E$5)*(J$12/J$13)^2)+J$22+J$15))*60/(2*PI())</f>
        <v>-7.9425790436373145</v>
      </c>
      <c r="K1861" s="9">
        <f>(K$21-$D1861*9.81*加速計算!$E$6/(K$13*K$14*加速計算!$E$5)*K$12/2*(加速計算!$E$7*COS(RADIANS(加速計算!$E$8))+SIN(RADIANS(加速計算!$E$8))))*加速計算!$E$3*PI()*K$12/(K$13*(($D1861/(4*加速計算!$E$5)*(K$12/K$13)^2)+K$22+K$15))*60/(2*PI())</f>
        <v>-31.049324615807574</v>
      </c>
      <c r="L1861" s="9">
        <f>(L$21-$D1861*9.81*加速計算!$E$6/(L$13*L$14*加速計算!$E$5)*L$12/2*(加速計算!$E$7*COS(RADIANS(加速計算!$E$8))+SIN(RADIANS(加速計算!$E$8))))*加速計算!$E$3*PI()*L$12/(L$13*(($D1861/(4*加速計算!$E$5)*(L$12/L$13)^2)+L$22+L$15))*60/(2*PI())</f>
        <v>-29.249067634864574</v>
      </c>
      <c r="M1861" s="20">
        <f>(M$21-$D1861*9.81*加速計算!$E$6/(M$13*M$14*加速計算!$E$5)*M$12/2*(加速計算!$E$7*COS(RADIANS(加速計算!$E$8))+SIN(RADIANS(加速計算!$E$8))))*加速計算!$E$3*PI()*M$12/(M$13*(($D1861/(4*加速計算!$E$5)*(M$12/M$13)^2)+M$22+M$15))*60/(2*PI())</f>
        <v>-27.477138801748264</v>
      </c>
    </row>
    <row r="1862" spans="4:13">
      <c r="D1862" s="22">
        <v>18270</v>
      </c>
      <c r="E1862" s="9">
        <f>(E$21-$D1862*9.81*加速計算!$E$6/(E$13*E$14*加速計算!$E$5)*E$12/2*(加速計算!$E$7*COS(RADIANS(加速計算!$E$8))+SIN(RADIANS(加速計算!$E$8))))*加速計算!$E$3*PI()*E$12/(E$13*(($D1862/(4*加速計算!$E$5)*(E$12/E$13)^2)+E$22+E$15))*60/(2*PI())</f>
        <v>-28.96923872599946</v>
      </c>
      <c r="F1862" s="9">
        <f>(F$21-$D1862*9.81*加速計算!$E$6/(F$13*F$14*加速計算!$E$5)*F$12/2*(加速計算!$E$7*COS(RADIANS(加速計算!$E$8))+SIN(RADIANS(加速計算!$E$8))))*加速計算!$E$3*PI()*F$12/(F$13*(($D1862/(4*加速計算!$E$5)*(F$12/F$13)^2)+F$22+F$15))*60/(2*PI())</f>
        <v>-29.195868276510197</v>
      </c>
      <c r="G1862" s="9">
        <f>(G$21-$D1862*9.81*加速計算!$E$6/(G$13*G$14*加速計算!$E$5)*G$12/2*(加速計算!$E$7*COS(RADIANS(加速計算!$E$8))+SIN(RADIANS(加速計算!$E$8))))*加速計算!$E$3*PI()*G$12/(G$13*(($D1862/(4*加速計算!$E$5)*(G$12/G$13)^2)+G$22+G$15))*60/(2*PI())</f>
        <v>-27.215004290088714</v>
      </c>
      <c r="H1862" s="9">
        <f>(H$21-$D1862*9.81*加速計算!$E$6/(H$13*H$14*加速計算!$E$5)*H$12/2*(加速計算!$E$7*COS(RADIANS(加速計算!$E$8))+SIN(RADIANS(加速計算!$E$8))))*加速計算!$E$3*PI()*H$12/(H$13*(($D1862/(4*加速計算!$E$5)*(H$12/H$13)^2)+H$22+H$15))*60/(2*PI())</f>
        <v>-20.232181749211261</v>
      </c>
      <c r="I1862" s="9">
        <f>(I$21-$D1862*9.81*加速計算!$E$6/(I$13*I$14*加速計算!$E$5)*I$12/2*(加速計算!$E$7*COS(RADIANS(加速計算!$E$8))+SIN(RADIANS(加速計算!$E$8))))*加速計算!$E$3*PI()*I$12/(I$13*(($D1862/(4*加速計算!$E$5)*(I$12/I$13)^2)+I$22+I$15))*60/(2*PI())</f>
        <v>-15.295235143362049</v>
      </c>
      <c r="J1862" s="9">
        <f>(J$21-$D1862*9.81*加速計算!$E$6/(J$13*J$14*加速計算!$E$5)*J$12/2*(加速計算!$E$7*COS(RADIANS(加速計算!$E$8))+SIN(RADIANS(加速計算!$E$8))))*加速計算!$E$3*PI()*J$12/(J$13*(($D1862/(4*加速計算!$E$5)*(J$12/J$13)^2)+J$22+J$15))*60/(2*PI())</f>
        <v>-7.9560490979129064</v>
      </c>
      <c r="K1862" s="9">
        <f>(K$21-$D1862*9.81*加速計算!$E$6/(K$13*K$14*加速計算!$E$5)*K$12/2*(加速計算!$E$7*COS(RADIANS(加速計算!$E$8))+SIN(RADIANS(加速計算!$E$8))))*加速計算!$E$3*PI()*K$12/(K$13*(($D1862/(4*加速計算!$E$5)*(K$12/K$13)^2)+K$22+K$15))*60/(2*PI())</f>
        <v>-31.050227637239935</v>
      </c>
      <c r="L1862" s="9">
        <f>(L$21-$D1862*9.81*加速計算!$E$6/(L$13*L$14*加速計算!$E$5)*L$12/2*(加速計算!$E$7*COS(RADIANS(加速計算!$E$8))+SIN(RADIANS(加速計算!$E$8))))*加速計算!$E$3*PI()*L$12/(L$13*(($D1862/(4*加速計算!$E$5)*(L$12/L$13)^2)+L$22+L$15))*60/(2*PI())</f>
        <v>-29.250955312455886</v>
      </c>
      <c r="M1862" s="20">
        <f>(M$21-$D1862*9.81*加速計算!$E$6/(M$13*M$14*加速計算!$E$5)*M$12/2*(加速計算!$E$7*COS(RADIANS(加速計算!$E$8))+SIN(RADIANS(加速計算!$E$8))))*加速計算!$E$3*PI()*M$12/(M$13*(($D1862/(4*加速計算!$E$5)*(M$12/M$13)^2)+M$22+M$15))*60/(2*PI())</f>
        <v>-27.479995161184149</v>
      </c>
    </row>
    <row r="1863" spans="4:13">
      <c r="D1863" s="22">
        <v>18280</v>
      </c>
      <c r="E1863" s="9">
        <f>(E$21-$D1863*9.81*加速計算!$E$6/(E$13*E$14*加速計算!$E$5)*E$12/2*(加速計算!$E$7*COS(RADIANS(加速計算!$E$8))+SIN(RADIANS(加速計算!$E$8))))*加速計算!$E$3*PI()*E$12/(E$13*(($D1863/(4*加速計算!$E$5)*(E$12/E$13)^2)+E$22+E$15))*60/(2*PI())</f>
        <v>-28.97049738589395</v>
      </c>
      <c r="F1863" s="9">
        <f>(F$21-$D1863*9.81*加速計算!$E$6/(F$13*F$14*加速計算!$E$5)*F$12/2*(加速計算!$E$7*COS(RADIANS(加速計算!$E$8))+SIN(RADIANS(加速計算!$E$8))))*加速計算!$E$3*PI()*F$12/(F$13*(($D1863/(4*加速計算!$E$5)*(F$12/F$13)^2)+F$22+F$15))*60/(2*PI())</f>
        <v>-29.197783344284804</v>
      </c>
      <c r="G1863" s="9">
        <f>(G$21-$D1863*9.81*加速計算!$E$6/(G$13*G$14*加速計算!$E$5)*G$12/2*(加速計算!$E$7*COS(RADIANS(加速計算!$E$8))+SIN(RADIANS(加速計算!$E$8))))*加速計算!$E$3*PI()*G$12/(G$13*(($D1863/(4*加速計算!$E$5)*(G$12/G$13)^2)+G$22+G$15))*60/(2*PI())</f>
        <v>-27.218001010526606</v>
      </c>
      <c r="H1863" s="9">
        <f>(H$21-$D1863*9.81*加速計算!$E$6/(H$13*H$14*加速計算!$E$5)*H$12/2*(加速計算!$E$7*COS(RADIANS(加速計算!$E$8))+SIN(RADIANS(加速計算!$E$8))))*加速計算!$E$3*PI()*H$12/(H$13*(($D1863/(4*加速計算!$E$5)*(H$12/H$13)^2)+H$22+H$15))*60/(2*PI())</f>
        <v>-20.238958322202535</v>
      </c>
      <c r="I1863" s="9">
        <f>(I$21-$D1863*9.81*加速計算!$E$6/(I$13*I$14*加速計算!$E$5)*I$12/2*(加速計算!$E$7*COS(RADIANS(加速計算!$E$8))+SIN(RADIANS(加速計算!$E$8))))*加速計算!$E$3*PI()*I$12/(I$13*(($D1863/(4*加速計算!$E$5)*(I$12/I$13)^2)+I$22+I$15))*60/(2*PI())</f>
        <v>-15.304695071079525</v>
      </c>
      <c r="J1863" s="9">
        <f>(J$21-$D1863*9.81*加速計算!$E$6/(J$13*J$14*加速計算!$E$5)*J$12/2*(加速計算!$E$7*COS(RADIANS(加速計算!$E$8))+SIN(RADIANS(加速計算!$E$8))))*加速計算!$E$3*PI()*J$12/(J$13*(($D1863/(4*加速計算!$E$5)*(J$12/J$13)^2)+J$22+J$15))*60/(2*PI())</f>
        <v>-7.9695045025449174</v>
      </c>
      <c r="K1863" s="9">
        <f>(K$21-$D1863*9.81*加速計算!$E$6/(K$13*K$14*加速計算!$E$5)*K$12/2*(加速計算!$E$7*COS(RADIANS(加速計算!$E$8))+SIN(RADIANS(加速計算!$E$8))))*加速計算!$E$3*PI()*K$12/(K$13*(($D1863/(4*加速計算!$E$5)*(K$12/K$13)^2)+K$22+K$15))*60/(2*PI())</f>
        <v>-31.051129671195465</v>
      </c>
      <c r="L1863" s="9">
        <f>(L$21-$D1863*9.81*加速計算!$E$6/(L$13*L$14*加速計算!$E$5)*L$12/2*(加速計算!$E$7*COS(RADIANS(加速計算!$E$8))+SIN(RADIANS(加速計算!$E$8))))*加速計算!$E$3*PI()*L$12/(L$13*(($D1863/(4*加速計算!$E$5)*(L$12/L$13)^2)+L$22+L$15))*60/(2*PI())</f>
        <v>-29.252840926037678</v>
      </c>
      <c r="M1863" s="20">
        <f>(M$21-$D1863*9.81*加速計算!$E$6/(M$13*M$14*加速計算!$E$5)*M$12/2*(加速計算!$E$7*COS(RADIANS(加速計算!$E$8))+SIN(RADIANS(加速計算!$E$8))))*加速計算!$E$3*PI()*M$12/(M$13*(($D1863/(4*加速計算!$E$5)*(M$12/M$13)^2)+M$22+M$15))*60/(2*PI())</f>
        <v>-27.48284839806734</v>
      </c>
    </row>
    <row r="1864" spans="4:13">
      <c r="D1864" s="22">
        <v>18290</v>
      </c>
      <c r="E1864" s="9">
        <f>(E$21-$D1864*9.81*加速計算!$E$6/(E$13*E$14*加速計算!$E$5)*E$12/2*(加速計算!$E$7*COS(RADIANS(加速計算!$E$8))+SIN(RADIANS(加速計算!$E$8))))*加速計算!$E$3*PI()*E$12/(E$13*(($D1864/(4*加速計算!$E$5)*(E$12/E$13)^2)+E$22+E$15))*60/(2*PI())</f>
        <v>-28.971754670334636</v>
      </c>
      <c r="F1864" s="9">
        <f>(F$21-$D1864*9.81*加速計算!$E$6/(F$13*F$14*加速計算!$E$5)*F$12/2*(加速計算!$E$7*COS(RADIANS(加速計算!$E$8))+SIN(RADIANS(加速計算!$E$8))))*加速計算!$E$3*PI()*F$12/(F$13*(($D1864/(4*加速計算!$E$5)*(F$12/F$13)^2)+F$22+F$15))*60/(2*PI())</f>
        <v>-29.19969631996835</v>
      </c>
      <c r="G1864" s="9">
        <f>(G$21-$D1864*9.81*加速計算!$E$6/(G$13*G$14*加速計算!$E$5)*G$12/2*(加速計算!$E$7*COS(RADIANS(加速計算!$E$8))+SIN(RADIANS(加速計算!$E$8))))*加速計算!$E$3*PI()*G$12/(G$13*(($D1864/(4*加速計算!$E$5)*(G$12/G$13)^2)+G$22+G$15))*60/(2*PI())</f>
        <v>-27.220994458243748</v>
      </c>
      <c r="H1864" s="9">
        <f>(H$21-$D1864*9.81*加速計算!$E$6/(H$13*H$14*加速計算!$E$5)*H$12/2*(加速計算!$E$7*COS(RADIANS(加速計算!$E$8))+SIN(RADIANS(加速計算!$E$8))))*加速計算!$E$3*PI()*H$12/(H$13*(($D1864/(4*加速計算!$E$5)*(H$12/H$13)^2)+H$22+H$15))*60/(2*PI())</f>
        <v>-20.245727532719592</v>
      </c>
      <c r="I1864" s="9">
        <f>(I$21-$D1864*9.81*加速計算!$E$6/(I$13*I$14*加速計算!$E$5)*I$12/2*(加速計算!$E$7*COS(RADIANS(加速計算!$E$8))+SIN(RADIANS(加速計算!$E$8))))*加速計算!$E$3*PI()*I$12/(I$13*(($D1864/(4*加速計算!$E$5)*(I$12/I$13)^2)+I$22+I$15))*60/(2*PI())</f>
        <v>-15.314144720965697</v>
      </c>
      <c r="J1864" s="9">
        <f>(J$21-$D1864*9.81*加速計算!$E$6/(J$13*J$14*加速計算!$E$5)*J$12/2*(加速計算!$E$7*COS(RADIANS(加速計算!$E$8))+SIN(RADIANS(加速計算!$E$8))))*加速計算!$E$3*PI()*J$12/(J$13*(($D1864/(4*加速計算!$E$5)*(J$12/J$13)^2)+J$22+J$15))*60/(2*PI())</f>
        <v>-7.9829452814191617</v>
      </c>
      <c r="K1864" s="9">
        <f>(K$21-$D1864*9.81*加速計算!$E$6/(K$13*K$14*加速計算!$E$5)*K$12/2*(加速計算!$E$7*COS(RADIANS(加速計算!$E$8))+SIN(RADIANS(加速計算!$E$8))))*加速計算!$E$3*PI()*K$12/(K$13*(($D1864/(4*加速計算!$E$5)*(K$12/K$13)^2)+K$22+K$15))*60/(2*PI())</f>
        <v>-31.052030719293018</v>
      </c>
      <c r="L1864" s="9">
        <f>(L$21-$D1864*9.81*加速計算!$E$6/(L$13*L$14*加速計算!$E$5)*L$12/2*(加速計算!$E$7*COS(RADIANS(加速計算!$E$8))+SIN(RADIANS(加速計算!$E$8))))*加速計算!$E$3*PI()*L$12/(L$13*(($D1864/(4*加速計算!$E$5)*(L$12/L$13)^2)+L$22+L$15))*60/(2*PI())</f>
        <v>-29.254724478993356</v>
      </c>
      <c r="M1864" s="20">
        <f>(M$21-$D1864*9.81*加速計算!$E$6/(M$13*M$14*加速計算!$E$5)*M$12/2*(加速計算!$E$7*COS(RADIANS(加速計算!$E$8))+SIN(RADIANS(加速計算!$E$8))))*加速計算!$E$3*PI()*M$12/(M$13*(($D1864/(4*加速計算!$E$5)*(M$12/M$13)^2)+M$22+M$15))*60/(2*PI())</f>
        <v>-27.48569851751537</v>
      </c>
    </row>
    <row r="1865" spans="4:13">
      <c r="D1865" s="22">
        <v>18300</v>
      </c>
      <c r="E1865" s="9">
        <f>(E$21-$D1865*9.81*加速計算!$E$6/(E$13*E$14*加速計算!$E$5)*E$12/2*(加速計算!$E$7*COS(RADIANS(加速計算!$E$8))+SIN(RADIANS(加速計算!$E$8))))*加速計算!$E$3*PI()*E$12/(E$13*(($D1865/(4*加速計算!$E$5)*(E$12/E$13)^2)+E$22+E$15))*60/(2*PI())</f>
        <v>-28.973010581574876</v>
      </c>
      <c r="F1865" s="9">
        <f>(F$21-$D1865*9.81*加速計算!$E$6/(F$13*F$14*加速計算!$E$5)*F$12/2*(加速計算!$E$7*COS(RADIANS(加速計算!$E$8))+SIN(RADIANS(加速計算!$E$8))))*加速計算!$E$3*PI()*F$12/(F$13*(($D1865/(4*加速計算!$E$5)*(F$12/F$13)^2)+F$22+F$15))*60/(2*PI())</f>
        <v>-29.201607206987177</v>
      </c>
      <c r="G1865" s="9">
        <f>(G$21-$D1865*9.81*加速計算!$E$6/(G$13*G$14*加速計算!$E$5)*G$12/2*(加速計算!$E$7*COS(RADIANS(加速計算!$E$8))+SIN(RADIANS(加速計算!$E$8))))*加速計算!$E$3*PI()*G$12/(G$13*(($D1865/(4*加速計算!$E$5)*(G$12/G$13)^2)+G$22+G$15))*60/(2*PI())</f>
        <v>-27.223984638598395</v>
      </c>
      <c r="H1865" s="9">
        <f>(H$21-$D1865*9.81*加速計算!$E$6/(H$13*H$14*加速計算!$E$5)*H$12/2*(加速計算!$E$7*COS(RADIANS(加速計算!$E$8))+SIN(RADIANS(加速計算!$E$8))))*加速計算!$E$3*PI()*H$12/(H$13*(($D1865/(4*加速計算!$E$5)*(H$12/H$13)^2)+H$22+H$15))*60/(2*PI())</f>
        <v>-20.252489392754438</v>
      </c>
      <c r="I1865" s="9">
        <f>(I$21-$D1865*9.81*加速計算!$E$6/(I$13*I$14*加速計算!$E$5)*I$12/2*(加速計算!$E$7*COS(RADIANS(加速計算!$E$8))+SIN(RADIANS(加速計算!$E$8))))*加速計算!$E$3*PI()*I$12/(I$13*(($D1865/(4*加速計算!$E$5)*(I$12/I$13)^2)+I$22+I$15))*60/(2*PI())</f>
        <v>-15.32358410976113</v>
      </c>
      <c r="J1865" s="9">
        <f>(J$21-$D1865*9.81*加速計算!$E$6/(J$13*J$14*加速計算!$E$5)*J$12/2*(加速計算!$E$7*COS(RADIANS(加速計算!$E$8))+SIN(RADIANS(加速計算!$E$8))))*加速計算!$E$3*PI()*J$12/(J$13*(($D1865/(4*加速計算!$E$5)*(J$12/J$13)^2)+J$22+J$15))*60/(2*PI())</f>
        <v>-7.9963714583695396</v>
      </c>
      <c r="K1865" s="9">
        <f>(K$21-$D1865*9.81*加速計算!$E$6/(K$13*K$14*加速計算!$E$5)*K$12/2*(加速計算!$E$7*COS(RADIANS(加速計算!$E$8))+SIN(RADIANS(加速計算!$E$8))))*加速計算!$E$3*PI()*K$12/(K$13*(($D1865/(4*加速計算!$E$5)*(K$12/K$13)^2)+K$22+K$15))*60/(2*PI())</f>
        <v>-31.052930783147922</v>
      </c>
      <c r="L1865" s="9">
        <f>(L$21-$D1865*9.81*加速計算!$E$6/(L$13*L$14*加速計算!$E$5)*L$12/2*(加速計算!$E$7*COS(RADIANS(加速計算!$E$8))+SIN(RADIANS(加速計算!$E$8))))*加速計算!$E$3*PI()*L$12/(L$13*(($D1865/(4*加速計算!$E$5)*(L$12/L$13)^2)+L$22+L$15))*60/(2*PI())</f>
        <v>-29.256605974698875</v>
      </c>
      <c r="M1865" s="20">
        <f>(M$21-$D1865*9.81*加速計算!$E$6/(M$13*M$14*加速計算!$E$5)*M$12/2*(加速計算!$E$7*COS(RADIANS(加速計算!$E$8))+SIN(RADIANS(加速計算!$E$8))))*加速計算!$E$3*PI()*M$12/(M$13*(($D1865/(4*加速計算!$E$5)*(M$12/M$13)^2)+M$22+M$15))*60/(2*PI())</f>
        <v>-27.488545524634585</v>
      </c>
    </row>
    <row r="1866" spans="4:13">
      <c r="D1866" s="22">
        <v>18310</v>
      </c>
      <c r="E1866" s="9">
        <f>(E$21-$D1866*9.81*加速計算!$E$6/(E$13*E$14*加速計算!$E$5)*E$12/2*(加速計算!$E$7*COS(RADIANS(加速計算!$E$8))+SIN(RADIANS(加速計算!$E$8))))*加速計算!$E$3*PI()*E$12/(E$13*(($D1866/(4*加速計算!$E$5)*(E$12/E$13)^2)+E$22+E$15))*60/(2*PI())</f>
        <v>-28.974265121863162</v>
      </c>
      <c r="F1866" s="9">
        <f>(F$21-$D1866*9.81*加速計算!$E$6/(F$13*F$14*加速計算!$E$5)*F$12/2*(加速計算!$E$7*COS(RADIANS(加速計算!$E$8))+SIN(RADIANS(加速計算!$E$8))))*加速計算!$E$3*PI()*F$12/(F$13*(($D1866/(4*加速計算!$E$5)*(F$12/F$13)^2)+F$22+F$15))*60/(2*PI())</f>
        <v>-29.203516008760158</v>
      </c>
      <c r="G1866" s="9">
        <f>(G$21-$D1866*9.81*加速計算!$E$6/(G$13*G$14*加速計算!$E$5)*G$12/2*(加速計算!$E$7*COS(RADIANS(加速計算!$E$8))+SIN(RADIANS(加速計算!$E$8))))*加速計算!$E$3*PI()*G$12/(G$13*(($D1866/(4*加速計算!$E$5)*(G$12/G$13)^2)+G$22+G$15))*60/(2*PI())</f>
        <v>-27.226971556937183</v>
      </c>
      <c r="H1866" s="9">
        <f>(H$21-$D1866*9.81*加速計算!$E$6/(H$13*H$14*加速計算!$E$5)*H$12/2*(加速計算!$E$7*COS(RADIANS(加速計算!$E$8))+SIN(RADIANS(加速計算!$E$8))))*加速計算!$E$3*PI()*H$12/(H$13*(($D1866/(4*加速計算!$E$5)*(H$12/H$13)^2)+H$22+H$15))*60/(2*PI())</f>
        <v>-20.259243914273082</v>
      </c>
      <c r="I1866" s="9">
        <f>(I$21-$D1866*9.81*加速計算!$E$6/(I$13*I$14*加速計算!$E$5)*I$12/2*(加速計算!$E$7*COS(RADIANS(加速計算!$E$8))+SIN(RADIANS(加速計算!$E$8))))*加速計算!$E$3*PI()*I$12/(I$13*(($D1866/(4*加速計算!$E$5)*(I$12/I$13)^2)+I$22+I$15))*60/(2*PI())</f>
        <v>-15.333013254170075</v>
      </c>
      <c r="J1866" s="9">
        <f>(J$21-$D1866*9.81*加速計算!$E$6/(J$13*J$14*加速計算!$E$5)*J$12/2*(加速計算!$E$7*COS(RADIANS(加速計算!$E$8))+SIN(RADIANS(加速計算!$E$8))))*加速計算!$E$3*PI()*J$12/(J$13*(($D1866/(4*加速計算!$E$5)*(J$12/J$13)^2)+J$22+J$15))*60/(2*PI())</f>
        <v>-8.0097830571782183</v>
      </c>
      <c r="K1866" s="9">
        <f>(K$21-$D1866*9.81*加速計算!$E$6/(K$13*K$14*加速計算!$E$5)*K$12/2*(加速計算!$E$7*COS(RADIANS(加速計算!$E$8))+SIN(RADIANS(加速計算!$E$8))))*加速計算!$E$3*PI()*K$12/(K$13*(($D1866/(4*加速計算!$E$5)*(K$12/K$13)^2)+K$22+K$15))*60/(2*PI())</f>
        <v>-31.053829864371977</v>
      </c>
      <c r="L1866" s="9">
        <f>(L$21-$D1866*9.81*加速計算!$E$6/(L$13*L$14*加速計算!$E$5)*L$12/2*(加速計算!$E$7*COS(RADIANS(加速計算!$E$8))+SIN(RADIANS(加速計算!$E$8))))*加速計算!$E$3*PI()*L$12/(L$13*(($D1866/(4*加速計算!$E$5)*(L$12/L$13)^2)+L$22+L$15))*60/(2*PI())</f>
        <v>-29.258485416522849</v>
      </c>
      <c r="M1866" s="20">
        <f>(M$21-$D1866*9.81*加速計算!$E$6/(M$13*M$14*加速計算!$E$5)*M$12/2*(加速計算!$E$7*COS(RADIANS(加速計算!$E$8))+SIN(RADIANS(加速計算!$E$8))))*加速計算!$E$3*PI()*M$12/(M$13*(($D1866/(4*加速計算!$E$5)*(M$12/M$13)^2)+M$22+M$15))*60/(2*PI())</f>
        <v>-27.491389424520214</v>
      </c>
    </row>
    <row r="1867" spans="4:13">
      <c r="D1867" s="22">
        <v>18320</v>
      </c>
      <c r="E1867" s="9">
        <f>(E$21-$D1867*9.81*加速計算!$E$6/(E$13*E$14*加速計算!$E$5)*E$12/2*(加速計算!$E$7*COS(RADIANS(加速計算!$E$8))+SIN(RADIANS(加速計算!$E$8))))*加速計算!$E$3*PI()*E$12/(E$13*(($D1867/(4*加速計算!$E$5)*(E$12/E$13)^2)+E$22+E$15))*60/(2*PI())</f>
        <v>-28.975518293443059</v>
      </c>
      <c r="F1867" s="9">
        <f>(F$21-$D1867*9.81*加速計算!$E$6/(F$13*F$14*加速計算!$E$5)*F$12/2*(加速計算!$E$7*COS(RADIANS(加速計算!$E$8))+SIN(RADIANS(加速計算!$E$8))))*加速計算!$E$3*PI()*F$12/(F$13*(($D1867/(4*加速計算!$E$5)*(F$12/F$13)^2)+F$22+F$15))*60/(2*PI())</f>
        <v>-29.205422728698704</v>
      </c>
      <c r="G1867" s="9">
        <f>(G$21-$D1867*9.81*加速計算!$E$6/(G$13*G$14*加速計算!$E$5)*G$12/2*(加速計算!$E$7*COS(RADIANS(加速計算!$E$8))+SIN(RADIANS(加速計算!$E$8))))*加速計算!$E$3*PI()*G$12/(G$13*(($D1867/(4*加速計算!$E$5)*(G$12/G$13)^2)+G$22+G$15))*60/(2*PI())</f>
        <v>-27.229955218595016</v>
      </c>
      <c r="H1867" s="9">
        <f>(H$21-$D1867*9.81*加速計算!$E$6/(H$13*H$14*加速計算!$E$5)*H$12/2*(加速計算!$E$7*COS(RADIANS(加速計算!$E$8))+SIN(RADIANS(加速計算!$E$8))))*加速計算!$E$3*PI()*H$12/(H$13*(($D1867/(4*加速計算!$E$5)*(H$12/H$13)^2)+H$22+H$15))*60/(2*PI())</f>
        <v>-20.26599110921558</v>
      </c>
      <c r="I1867" s="9">
        <f>(I$21-$D1867*9.81*加速計算!$E$6/(I$13*I$14*加速計算!$E$5)*I$12/2*(加速計算!$E$7*COS(RADIANS(加速計算!$E$8))+SIN(RADIANS(加速計算!$E$8))))*加速計算!$E$3*PI()*I$12/(I$13*(($D1867/(4*加速計算!$E$5)*(I$12/I$13)^2)+I$22+I$15))*60/(2*PI())</f>
        <v>-15.342432170860542</v>
      </c>
      <c r="J1867" s="9">
        <f>(J$21-$D1867*9.81*加速計算!$E$6/(J$13*J$14*加速計算!$E$5)*J$12/2*(加速計算!$E$7*COS(RADIANS(加速計算!$E$8))+SIN(RADIANS(加速計算!$E$8))))*加速計算!$E$3*PI()*J$12/(J$13*(($D1867/(4*加速計算!$E$5)*(J$12/J$13)^2)+J$22+J$15))*60/(2*PI())</f>
        <v>-8.0231801015757291</v>
      </c>
      <c r="K1867" s="9">
        <f>(K$21-$D1867*9.81*加速計算!$E$6/(K$13*K$14*加速計算!$E$5)*K$12/2*(加速計算!$E$7*COS(RADIANS(加速計算!$E$8))+SIN(RADIANS(加速計算!$E$8))))*加速計算!$E$3*PI()*K$12/(K$13*(($D1867/(4*加速計算!$E$5)*(K$12/K$13)^2)+K$22+K$15))*60/(2*PI())</f>
        <v>-31.05472796457347</v>
      </c>
      <c r="L1867" s="9">
        <f>(L$21-$D1867*9.81*加速計算!$E$6/(L$13*L$14*加速計算!$E$5)*L$12/2*(加速計算!$E$7*COS(RADIANS(加速計算!$E$8))+SIN(RADIANS(加速計算!$E$8))))*加速計算!$E$3*PI()*L$12/(L$13*(($D1867/(4*加速計算!$E$5)*(L$12/L$13)^2)+L$22+L$15))*60/(2*PI())</f>
        <v>-29.260362807826539</v>
      </c>
      <c r="M1867" s="20">
        <f>(M$21-$D1867*9.81*加速計算!$E$6/(M$13*M$14*加速計算!$E$5)*M$12/2*(加速計算!$E$7*COS(RADIANS(加速計算!$E$8))+SIN(RADIANS(加速計算!$E$8))))*加速計算!$E$3*PI()*M$12/(M$13*(($D1867/(4*加速計算!$E$5)*(M$12/M$13)^2)+M$22+M$15))*60/(2*PI())</f>
        <v>-27.494230222256334</v>
      </c>
    </row>
    <row r="1868" spans="4:13">
      <c r="D1868" s="22">
        <v>18330</v>
      </c>
      <c r="E1868" s="9">
        <f>(E$21-$D1868*9.81*加速計算!$E$6/(E$13*E$14*加速計算!$E$5)*E$12/2*(加速計算!$E$7*COS(RADIANS(加速計算!$E$8))+SIN(RADIANS(加速計算!$E$8))))*加速計算!$E$3*PI()*E$12/(E$13*(($D1868/(4*加速計算!$E$5)*(E$12/E$13)^2)+E$22+E$15))*60/(2*PI())</f>
        <v>-28.976770098553253</v>
      </c>
      <c r="F1868" s="9">
        <f>(F$21-$D1868*9.81*加速計算!$E$6/(F$13*F$14*加速計算!$E$5)*F$12/2*(加速計算!$E$7*COS(RADIANS(加速計算!$E$8))+SIN(RADIANS(加速計算!$E$8))))*加速計算!$E$3*PI()*F$12/(F$13*(($D1868/(4*加速計算!$E$5)*(F$12/F$13)^2)+F$22+F$15))*60/(2*PI())</f>
        <v>-29.207327370206762</v>
      </c>
      <c r="G1868" s="9">
        <f>(G$21-$D1868*9.81*加速計算!$E$6/(G$13*G$14*加速計算!$E$5)*G$12/2*(加速計算!$E$7*COS(RADIANS(加速計算!$E$8))+SIN(RADIANS(加速計算!$E$8))))*加速計算!$E$3*PI()*G$12/(G$13*(($D1868/(4*加速計算!$E$5)*(G$12/G$13)^2)+G$22+G$15))*60/(2*PI())</f>
        <v>-27.232935628895195</v>
      </c>
      <c r="H1868" s="9">
        <f>(H$21-$D1868*9.81*加速計算!$E$6/(H$13*H$14*加速計算!$E$5)*H$12/2*(加速計算!$E$7*COS(RADIANS(加速計算!$E$8))+SIN(RADIANS(加速計算!$E$8))))*加速計算!$E$3*PI()*H$12/(H$13*(($D1868/(4*加速計算!$E$5)*(H$12/H$13)^2)+H$22+H$15))*60/(2*PI())</f>
        <v>-20.272730989496079</v>
      </c>
      <c r="I1868" s="9">
        <f>(I$21-$D1868*9.81*加速計算!$E$6/(I$13*I$14*加速計算!$E$5)*I$12/2*(加速計算!$E$7*COS(RADIANS(加速計算!$E$8))+SIN(RADIANS(加速計算!$E$8))))*加速計算!$E$3*PI()*I$12/(I$13*(($D1868/(4*加速計算!$E$5)*(I$12/I$13)^2)+I$22+I$15))*60/(2*PI())</f>
        <v>-15.35184087646439</v>
      </c>
      <c r="J1868" s="9">
        <f>(J$21-$D1868*9.81*加速計算!$E$6/(J$13*J$14*加速計算!$E$5)*J$12/2*(加速計算!$E$7*COS(RADIANS(加速計算!$E$8))+SIN(RADIANS(加速計算!$E$8))))*加速計算!$E$3*PI()*J$12/(J$13*(($D1868/(4*加速計算!$E$5)*(J$12/J$13)^2)+J$22+J$15))*60/(2*PI())</f>
        <v>-8.0365626152411096</v>
      </c>
      <c r="K1868" s="9">
        <f>(K$21-$D1868*9.81*加速計算!$E$6/(K$13*K$14*加速計算!$E$5)*K$12/2*(加速計算!$E$7*COS(RADIANS(加速計算!$E$8))+SIN(RADIANS(加速計算!$E$8))))*加速計算!$E$3*PI()*K$12/(K$13*(($D1868/(4*加速計算!$E$5)*(K$12/K$13)^2)+K$22+K$15))*60/(2*PI())</f>
        <v>-31.055625085357146</v>
      </c>
      <c r="L1868" s="9">
        <f>(L$21-$D1868*9.81*加速計算!$E$6/(L$13*L$14*加速計算!$E$5)*L$12/2*(加速計算!$E$7*COS(RADIANS(加速計算!$E$8))+SIN(RADIANS(加速計算!$E$8))))*加速計算!$E$3*PI()*L$12/(L$13*(($D1868/(4*加速計算!$E$5)*(L$12/L$13)^2)+L$22+L$15))*60/(2*PI())</f>
        <v>-29.262238151963853</v>
      </c>
      <c r="M1868" s="20">
        <f>(M$21-$D1868*9.81*加速計算!$E$6/(M$13*M$14*加速計算!$E$5)*M$12/2*(加速計算!$E$7*COS(RADIANS(加速計算!$E$8))+SIN(RADIANS(加速計算!$E$8))))*加速計算!$E$3*PI()*M$12/(M$13*(($D1868/(4*加速計算!$E$5)*(M$12/M$13)^2)+M$22+M$15))*60/(2*PI())</f>
        <v>-27.497067922915953</v>
      </c>
    </row>
    <row r="1869" spans="4:13">
      <c r="D1869" s="22">
        <v>18340</v>
      </c>
      <c r="E1869" s="9">
        <f>(E$21-$D1869*9.81*加速計算!$E$6/(E$13*E$14*加速計算!$E$5)*E$12/2*(加速計算!$E$7*COS(RADIANS(加速計算!$E$8))+SIN(RADIANS(加速計算!$E$8))))*加速計算!$E$3*PI()*E$12/(E$13*(($D1869/(4*加速計算!$E$5)*(E$12/E$13)^2)+E$22+E$15))*60/(2*PI())</f>
        <v>-28.978020539427543</v>
      </c>
      <c r="F1869" s="9">
        <f>(F$21-$D1869*9.81*加速計算!$E$6/(F$13*F$14*加速計算!$E$5)*F$12/2*(加速計算!$E$7*COS(RADIANS(加速計算!$E$8))+SIN(RADIANS(加速計算!$E$8))))*加速計算!$E$3*PI()*F$12/(F$13*(($D1869/(4*加速計算!$E$5)*(F$12/F$13)^2)+F$22+F$15))*60/(2*PI())</f>
        <v>-29.209229936680916</v>
      </c>
      <c r="G1869" s="9">
        <f>(G$21-$D1869*9.81*加速計算!$E$6/(G$13*G$14*加速計算!$E$5)*G$12/2*(加速計算!$E$7*COS(RADIANS(加速計算!$E$8))+SIN(RADIANS(加速計算!$E$8))))*加速計算!$E$3*PI()*G$12/(G$13*(($D1869/(4*加速計算!$E$5)*(G$12/G$13)^2)+G$22+G$15))*60/(2*PI())</f>
        <v>-27.23591279314947</v>
      </c>
      <c r="H1869" s="9">
        <f>(H$21-$D1869*9.81*加速計算!$E$6/(H$13*H$14*加速計算!$E$5)*H$12/2*(加速計算!$E$7*COS(RADIANS(加速計算!$E$8))+SIN(RADIANS(加速計算!$E$8))))*加速計算!$E$3*PI()*H$12/(H$13*(($D1869/(4*加速計算!$E$5)*(H$12/H$13)^2)+H$22+H$15))*60/(2*PI())</f>
        <v>-20.279463567002924</v>
      </c>
      <c r="I1869" s="9">
        <f>(I$21-$D1869*9.81*加速計算!$E$6/(I$13*I$14*加速計算!$E$5)*I$12/2*(加速計算!$E$7*COS(RADIANS(加速計算!$E$8))+SIN(RADIANS(加速計算!$E$8))))*加速計算!$E$3*PI()*I$12/(I$13*(($D1869/(4*加速計算!$E$5)*(I$12/I$13)^2)+I$22+I$15))*60/(2*PI())</f>
        <v>-15.361239387577454</v>
      </c>
      <c r="J1869" s="9">
        <f>(J$21-$D1869*9.81*加速計算!$E$6/(J$13*J$14*加速計算!$E$5)*J$12/2*(加速計算!$E$7*COS(RADIANS(加速計算!$E$8))+SIN(RADIANS(加速計算!$E$8))))*加速計算!$E$3*PI()*J$12/(J$13*(($D1869/(4*加速計算!$E$5)*(J$12/J$13)^2)+J$22+J$15))*60/(2*PI())</f>
        <v>-8.0499306218020976</v>
      </c>
      <c r="K1869" s="9">
        <f>(K$21-$D1869*9.81*加速計算!$E$6/(K$13*K$14*加速計算!$E$5)*K$12/2*(加速計算!$E$7*COS(RADIANS(加速計算!$E$8))+SIN(RADIANS(加速計算!$E$8))))*加速計算!$E$3*PI()*K$12/(K$13*(($D1869/(4*加速計算!$E$5)*(K$12/K$13)^2)+K$22+K$15))*60/(2*PI())</f>
        <v>-31.056521228324321</v>
      </c>
      <c r="L1869" s="9">
        <f>(L$21-$D1869*9.81*加速計算!$E$6/(L$13*L$14*加速計算!$E$5)*L$12/2*(加速計算!$E$7*COS(RADIANS(加速計算!$E$8))+SIN(RADIANS(加速計算!$E$8))))*加速計算!$E$3*PI()*L$12/(L$13*(($D1869/(4*加速計算!$E$5)*(L$12/L$13)^2)+L$22+L$15))*60/(2*PI())</f>
        <v>-29.264111452281441</v>
      </c>
      <c r="M1869" s="20">
        <f>(M$21-$D1869*9.81*加速計算!$E$6/(M$13*M$14*加速計算!$E$5)*M$12/2*(加速計算!$E$7*COS(RADIANS(加速計算!$E$8))+SIN(RADIANS(加速計算!$E$8))))*加速計算!$E$3*PI()*M$12/(M$13*(($D1869/(4*加速計算!$E$5)*(M$12/M$13)^2)+M$22+M$15))*60/(2*PI())</f>
        <v>-27.499902531561027</v>
      </c>
    </row>
    <row r="1870" spans="4:13">
      <c r="D1870" s="22">
        <v>18350</v>
      </c>
      <c r="E1870" s="9">
        <f>(E$21-$D1870*9.81*加速計算!$E$6/(E$13*E$14*加速計算!$E$5)*E$12/2*(加速計算!$E$7*COS(RADIANS(加速計算!$E$8))+SIN(RADIANS(加速計算!$E$8))))*加速計算!$E$3*PI()*E$12/(E$13*(($D1870/(4*加速計算!$E$5)*(E$12/E$13)^2)+E$22+E$15))*60/(2*PI())</f>
        <v>-28.979269618294836</v>
      </c>
      <c r="F1870" s="9">
        <f>(F$21-$D1870*9.81*加速計算!$E$6/(F$13*F$14*加速計算!$E$5)*F$12/2*(加速計算!$E$7*COS(RADIANS(加速計算!$E$8))+SIN(RADIANS(加速計算!$E$8))))*加速計算!$E$3*PI()*F$12/(F$13*(($D1870/(4*加速計算!$E$5)*(F$12/F$13)^2)+F$22+F$15))*60/(2*PI())</f>
        <v>-29.211130431510316</v>
      </c>
      <c r="G1870" s="9">
        <f>(G$21-$D1870*9.81*加速計算!$E$6/(G$13*G$14*加速計算!$E$5)*G$12/2*(加速計算!$E$7*COS(RADIANS(加速計算!$E$8))+SIN(RADIANS(加速計算!$E$8))))*加速計算!$E$3*PI()*G$12/(G$13*(($D1870/(4*加速計算!$E$5)*(G$12/G$13)^2)+G$22+G$15))*60/(2*PI())</f>
        <v>-27.238886716657973</v>
      </c>
      <c r="H1870" s="9">
        <f>(H$21-$D1870*9.81*加速計算!$E$6/(H$13*H$14*加速計算!$E$5)*H$12/2*(加速計算!$E$7*COS(RADIANS(加速計算!$E$8))+SIN(RADIANS(加速計算!$E$8))))*加速計算!$E$3*PI()*H$12/(H$13*(($D1870/(4*加速計算!$E$5)*(H$12/H$13)^2)+H$22+H$15))*60/(2*PI())</f>
        <v>-20.286188853598691</v>
      </c>
      <c r="I1870" s="9">
        <f>(I$21-$D1870*9.81*加速計算!$E$6/(I$13*I$14*加速計算!$E$5)*I$12/2*(加速計算!$E$7*COS(RADIANS(加速計算!$E$8))+SIN(RADIANS(加速計算!$E$8))))*加速計算!$E$3*PI()*I$12/(I$13*(($D1870/(4*加速計算!$E$5)*(I$12/I$13)^2)+I$22+I$15))*60/(2*PI())</f>
        <v>-15.370627720759604</v>
      </c>
      <c r="J1870" s="9">
        <f>(J$21-$D1870*9.81*加速計算!$E$6/(J$13*J$14*加速計算!$E$5)*J$12/2*(加速計算!$E$7*COS(RADIANS(加速計算!$E$8))+SIN(RADIANS(加速計算!$E$8))))*加速計算!$E$3*PI()*J$12/(J$13*(($D1870/(4*加速計算!$E$5)*(J$12/J$13)^2)+J$22+J$15))*60/(2*PI())</f>
        <v>-8.0632841448352046</v>
      </c>
      <c r="K1870" s="9">
        <f>(K$21-$D1870*9.81*加速計算!$E$6/(K$13*K$14*加速計算!$E$5)*K$12/2*(加速計算!$E$7*COS(RADIANS(加速計算!$E$8))+SIN(RADIANS(加速計算!$E$8))))*加速計算!$E$3*PI()*K$12/(K$13*(($D1870/(4*加速計算!$E$5)*(K$12/K$13)^2)+K$22+K$15))*60/(2*PI())</f>
        <v>-31.05741639507275</v>
      </c>
      <c r="L1870" s="9">
        <f>(L$21-$D1870*9.81*加速計算!$E$6/(L$13*L$14*加速計算!$E$5)*L$12/2*(加速計算!$E$7*COS(RADIANS(加速計算!$E$8))+SIN(RADIANS(加速計算!$E$8))))*加速計算!$E$3*PI()*L$12/(L$13*(($D1870/(4*加速計算!$E$5)*(L$12/L$13)^2)+L$22+L$15))*60/(2*PI())</f>
        <v>-29.265982712118603</v>
      </c>
      <c r="M1870" s="20">
        <f>(M$21-$D1870*9.81*加速計算!$E$6/(M$13*M$14*加速計算!$E$5)*M$12/2*(加速計算!$E$7*COS(RADIANS(加速計算!$E$8))+SIN(RADIANS(加速計算!$E$8))))*加速計算!$E$3*PI()*M$12/(M$13*(($D1870/(4*加速計算!$E$5)*(M$12/M$13)^2)+M$22+M$15))*60/(2*PI())</f>
        <v>-27.502734053242495</v>
      </c>
    </row>
    <row r="1871" spans="4:13">
      <c r="D1871" s="22">
        <v>18360</v>
      </c>
      <c r="E1871" s="9">
        <f>(E$21-$D1871*9.81*加速計算!$E$6/(E$13*E$14*加速計算!$E$5)*E$12/2*(加速計算!$E$7*COS(RADIANS(加速計算!$E$8))+SIN(RADIANS(加速計算!$E$8))))*加速計算!$E$3*PI()*E$12/(E$13*(($D1871/(4*加速計算!$E$5)*(E$12/E$13)^2)+E$22+E$15))*60/(2*PI())</f>
        <v>-28.980517337379254</v>
      </c>
      <c r="F1871" s="9">
        <f>(F$21-$D1871*9.81*加速計算!$E$6/(F$13*F$14*加速計算!$E$5)*F$12/2*(加速計算!$E$7*COS(RADIANS(加速計算!$E$8))+SIN(RADIANS(加速計算!$E$8))))*加速計算!$E$3*PI()*F$12/(F$13*(($D1871/(4*加速計算!$E$5)*(F$12/F$13)^2)+F$22+F$15))*60/(2*PI())</f>
        <v>-29.213028858076747</v>
      </c>
      <c r="G1871" s="9">
        <f>(G$21-$D1871*9.81*加速計算!$E$6/(G$13*G$14*加速計算!$E$5)*G$12/2*(加速計算!$E$7*COS(RADIANS(加速計算!$E$8))+SIN(RADIANS(加速計算!$E$8))))*加速計算!$E$3*PI()*G$12/(G$13*(($D1871/(4*加速計算!$E$5)*(G$12/G$13)^2)+G$22+G$15))*60/(2*PI())</f>
        <v>-27.241857404709307</v>
      </c>
      <c r="H1871" s="9">
        <f>(H$21-$D1871*9.81*加速計算!$E$6/(H$13*H$14*加速計算!$E$5)*H$12/2*(加速計算!$E$7*COS(RADIANS(加速計算!$E$8))+SIN(RADIANS(加速計算!$E$8))))*加速計算!$E$3*PI()*H$12/(H$13*(($D1871/(4*加速計算!$E$5)*(H$12/H$13)^2)+H$22+H$15))*60/(2*PI())</f>
        <v>-20.292906861120318</v>
      </c>
      <c r="I1871" s="9">
        <f>(I$21-$D1871*9.81*加速計算!$E$6/(I$13*I$14*加速計算!$E$5)*I$12/2*(加速計算!$E$7*COS(RADIANS(加速計算!$E$8))+SIN(RADIANS(加速計算!$E$8))))*加速計算!$E$3*PI()*I$12/(I$13*(($D1871/(4*加速計算!$E$5)*(I$12/I$13)^2)+I$22+I$15))*60/(2*PI())</f>
        <v>-15.380005892534896</v>
      </c>
      <c r="J1871" s="9">
        <f>(J$21-$D1871*9.81*加速計算!$E$6/(J$13*J$14*加速計算!$E$5)*J$12/2*(加速計算!$E$7*COS(RADIANS(加速計算!$E$8))+SIN(RADIANS(加速計算!$E$8))))*加速計算!$E$3*PI()*J$12/(J$13*(($D1871/(4*加速計算!$E$5)*(J$12/J$13)^2)+J$22+J$15))*60/(2*PI())</f>
        <v>-8.0766232078658948</v>
      </c>
      <c r="K1871" s="9">
        <f>(K$21-$D1871*9.81*加速計算!$E$6/(K$13*K$14*加速計算!$E$5)*K$12/2*(加速計算!$E$7*COS(RADIANS(加速計算!$E$8))+SIN(RADIANS(加速計算!$E$8))))*加速計算!$E$3*PI()*K$12/(K$13*(($D1871/(4*加速計算!$E$5)*(K$12/K$13)^2)+K$22+K$15))*60/(2*PI())</f>
        <v>-31.05831058719675</v>
      </c>
      <c r="L1871" s="9">
        <f>(L$21-$D1871*9.81*加速計算!$E$6/(L$13*L$14*加速計算!$E$5)*L$12/2*(加速計算!$E$7*COS(RADIANS(加速計算!$E$8))+SIN(RADIANS(加速計算!$E$8))))*加速計算!$E$3*PI()*L$12/(L$13*(($D1871/(4*加速計算!$E$5)*(L$12/L$13)^2)+L$22+L$15))*60/(2*PI())</f>
        <v>-29.267851934807418</v>
      </c>
      <c r="M1871" s="20">
        <f>(M$21-$D1871*9.81*加速計算!$E$6/(M$13*M$14*加速計算!$E$5)*M$12/2*(加速計算!$E$7*COS(RADIANS(加速計算!$E$8))+SIN(RADIANS(加速計算!$E$8))))*加速計算!$E$3*PI()*M$12/(M$13*(($D1871/(4*加速計算!$E$5)*(M$12/M$13)^2)+M$22+M$15))*60/(2*PI())</f>
        <v>-27.505562493000287</v>
      </c>
    </row>
    <row r="1872" spans="4:13">
      <c r="D1872" s="22">
        <v>18370</v>
      </c>
      <c r="E1872" s="9">
        <f>(E$21-$D1872*9.81*加速計算!$E$6/(E$13*E$14*加速計算!$E$5)*E$12/2*(加速計算!$E$7*COS(RADIANS(加速計算!$E$8))+SIN(RADIANS(加速計算!$E$8))))*加速計算!$E$3*PI()*E$12/(E$13*(($D1872/(4*加速計算!$E$5)*(E$12/E$13)^2)+E$22+E$15))*60/(2*PI())</f>
        <v>-28.981763698900011</v>
      </c>
      <c r="F1872" s="9">
        <f>(F$21-$D1872*9.81*加速計算!$E$6/(F$13*F$14*加速計算!$E$5)*F$12/2*(加速計算!$E$7*COS(RADIANS(加速計算!$E$8))+SIN(RADIANS(加速計算!$E$8))))*加速計算!$E$3*PI()*F$12/(F$13*(($D1872/(4*加速計算!$E$5)*(F$12/F$13)^2)+F$22+F$15))*60/(2*PI())</f>
        <v>-29.21492521975463</v>
      </c>
      <c r="G1872" s="9">
        <f>(G$21-$D1872*9.81*加速計算!$E$6/(G$13*G$14*加速計算!$E$5)*G$12/2*(加速計算!$E$7*COS(RADIANS(加速計算!$E$8))+SIN(RADIANS(加速計算!$E$8))))*加速計算!$E$3*PI()*G$12/(G$13*(($D1872/(4*加速計算!$E$5)*(G$12/G$13)^2)+G$22+G$15))*60/(2*PI())</f>
        <v>-27.244824862580607</v>
      </c>
      <c r="H1872" s="9">
        <f>(H$21-$D1872*9.81*加速計算!$E$6/(H$13*H$14*加速計算!$E$5)*H$12/2*(加速計算!$E$7*COS(RADIANS(加速計算!$E$8))+SIN(RADIANS(加速計算!$E$8))))*加速計算!$E$3*PI()*H$12/(H$13*(($D1872/(4*加速計算!$E$5)*(H$12/H$13)^2)+H$22+H$15))*60/(2*PI())</f>
        <v>-20.29961760137909</v>
      </c>
      <c r="I1872" s="9">
        <f>(I$21-$D1872*9.81*加速計算!$E$6/(I$13*I$14*加速計算!$E$5)*I$12/2*(加速計算!$E$7*COS(RADIANS(加速計算!$E$8))+SIN(RADIANS(加速計算!$E$8))))*加速計算!$E$3*PI()*I$12/(I$13*(($D1872/(4*加速計算!$E$5)*(I$12/I$13)^2)+I$22+I$15))*60/(2*PI())</f>
        <v>-15.389373919391593</v>
      </c>
      <c r="J1872" s="9">
        <f>(J$21-$D1872*9.81*加速計算!$E$6/(J$13*J$14*加速計算!$E$5)*J$12/2*(加速計算!$E$7*COS(RADIANS(加速計算!$E$8))+SIN(RADIANS(加速計算!$E$8))))*加速計算!$E$3*PI()*J$12/(J$13*(($D1872/(4*加速計算!$E$5)*(J$12/J$13)^2)+J$22+J$15))*60/(2*PI())</f>
        <v>-8.0899478343687079</v>
      </c>
      <c r="K1872" s="9">
        <f>(K$21-$D1872*9.81*加速計算!$E$6/(K$13*K$14*加速計算!$E$5)*K$12/2*(加速計算!$E$7*COS(RADIANS(加速計算!$E$8))+SIN(RADIANS(加速計算!$E$8))))*加速計算!$E$3*PI()*K$12/(K$13*(($D1872/(4*加速計算!$E$5)*(K$12/K$13)^2)+K$22+K$15))*60/(2*PI())</f>
        <v>-31.059203806287144</v>
      </c>
      <c r="L1872" s="9">
        <f>(L$21-$D1872*9.81*加速計算!$E$6/(L$13*L$14*加速計算!$E$5)*L$12/2*(加速計算!$E$7*COS(RADIANS(加速計算!$E$8))+SIN(RADIANS(加速計算!$E$8))))*加速計算!$E$3*PI()*L$12/(L$13*(($D1872/(4*加速計算!$E$5)*(L$12/L$13)^2)+L$22+L$15))*60/(2*PI())</f>
        <v>-29.269719123672662</v>
      </c>
      <c r="M1872" s="20">
        <f>(M$21-$D1872*9.81*加速計算!$E$6/(M$13*M$14*加速計算!$E$5)*M$12/2*(加速計算!$E$7*COS(RADIANS(加速計算!$E$8))+SIN(RADIANS(加速計算!$E$8))))*加速計算!$E$3*PI()*M$12/(M$13*(($D1872/(4*加速計算!$E$5)*(M$12/M$13)^2)+M$22+M$15))*60/(2*PI())</f>
        <v>-27.508387855863358</v>
      </c>
    </row>
    <row r="1873" spans="4:13">
      <c r="D1873" s="22">
        <v>18380</v>
      </c>
      <c r="E1873" s="9">
        <f>(E$21-$D1873*9.81*加速計算!$E$6/(E$13*E$14*加速計算!$E$5)*E$12/2*(加速計算!$E$7*COS(RADIANS(加速計算!$E$8))+SIN(RADIANS(加速計算!$E$8))))*加速計算!$E$3*PI()*E$12/(E$13*(($D1873/(4*加速計算!$E$5)*(E$12/E$13)^2)+E$22+E$15))*60/(2*PI())</f>
        <v>-28.983008705071519</v>
      </c>
      <c r="F1873" s="9">
        <f>(F$21-$D1873*9.81*加速計算!$E$6/(F$13*F$14*加速計算!$E$5)*F$12/2*(加速計算!$E$7*COS(RADIANS(加速計算!$E$8))+SIN(RADIANS(加速計算!$E$8))))*加速計算!$E$3*PI()*F$12/(F$13*(($D1873/(4*加速計算!$E$5)*(F$12/F$13)^2)+F$22+F$15))*60/(2*PI())</f>
        <v>-29.216819519911031</v>
      </c>
      <c r="G1873" s="9">
        <f>(G$21-$D1873*9.81*加速計算!$E$6/(G$13*G$14*加速計算!$E$5)*G$12/2*(加速計算!$E$7*COS(RADIANS(加速計算!$E$8))+SIN(RADIANS(加速計算!$E$8))))*加速計算!$E$3*PI()*G$12/(G$13*(($D1873/(4*加速計算!$E$5)*(G$12/G$13)^2)+G$22+G$15))*60/(2*PI())</f>
        <v>-27.247789095537499</v>
      </c>
      <c r="H1873" s="9">
        <f>(H$21-$D1873*9.81*加速計算!$E$6/(H$13*H$14*加速計算!$E$5)*H$12/2*(加速計算!$E$7*COS(RADIANS(加速計算!$E$8))+SIN(RADIANS(加速計算!$E$8))))*加速計算!$E$3*PI()*H$12/(H$13*(($D1873/(4*加速計算!$E$5)*(H$12/H$13)^2)+H$22+H$15))*60/(2*PI())</f>
        <v>-20.306321086160761</v>
      </c>
      <c r="I1873" s="9">
        <f>(I$21-$D1873*9.81*加速計算!$E$6/(I$13*I$14*加速計算!$E$5)*I$12/2*(加速計算!$E$7*COS(RADIANS(加速計算!$E$8))+SIN(RADIANS(加速計算!$E$8))))*加速計算!$E$3*PI()*I$12/(I$13*(($D1873/(4*加速計算!$E$5)*(I$12/I$13)^2)+I$22+I$15))*60/(2*PI())</f>
        <v>-15.398731817782341</v>
      </c>
      <c r="J1873" s="9">
        <f>(J$21-$D1873*9.81*加速計算!$E$6/(J$13*J$14*加速計算!$E$5)*J$12/2*(加速計算!$E$7*COS(RADIANS(加速計算!$E$8))+SIN(RADIANS(加速計算!$E$8))))*加速計算!$E$3*PI()*J$12/(J$13*(($D1873/(4*加速計算!$E$5)*(J$12/J$13)^2)+J$22+J$15))*60/(2*PI())</f>
        <v>-8.1032580477673903</v>
      </c>
      <c r="K1873" s="9">
        <f>(K$21-$D1873*9.81*加速計算!$E$6/(K$13*K$14*加速計算!$E$5)*K$12/2*(加速計算!$E$7*COS(RADIANS(加速計算!$E$8))+SIN(RADIANS(加速計算!$E$8))))*加速計算!$E$3*PI()*K$12/(K$13*(($D1873/(4*加速計算!$E$5)*(K$12/K$13)^2)+K$22+K$15))*60/(2*PI())</f>
        <v>-31.060096053931328</v>
      </c>
      <c r="L1873" s="9">
        <f>(L$21-$D1873*9.81*加速計算!$E$6/(L$13*L$14*加速計算!$E$5)*L$12/2*(加速計算!$E$7*COS(RADIANS(加速計算!$E$8))+SIN(RADIANS(加速計算!$E$8))))*加速計算!$E$3*PI()*L$12/(L$13*(($D1873/(4*加速計算!$E$5)*(L$12/L$13)^2)+L$22+L$15))*60/(2*PI())</f>
        <v>-29.271584282031931</v>
      </c>
      <c r="M1873" s="20">
        <f>(M$21-$D1873*9.81*加速計算!$E$6/(M$13*M$14*加速計算!$E$5)*M$12/2*(加速計算!$E$7*COS(RADIANS(加速計算!$E$8))+SIN(RADIANS(加速計算!$E$8))))*加速計算!$E$3*PI()*M$12/(M$13*(($D1873/(4*加速計算!$E$5)*(M$12/M$13)^2)+M$22+M$15))*60/(2*PI())</f>
        <v>-27.511210146849731</v>
      </c>
    </row>
    <row r="1874" spans="4:13">
      <c r="D1874" s="22">
        <v>18390</v>
      </c>
      <c r="E1874" s="9">
        <f>(E$21-$D1874*9.81*加速計算!$E$6/(E$13*E$14*加速計算!$E$5)*E$12/2*(加速計算!$E$7*COS(RADIANS(加速計算!$E$8))+SIN(RADIANS(加速計算!$E$8))))*加速計算!$E$3*PI()*E$12/(E$13*(($D1874/(4*加速計算!$E$5)*(E$12/E$13)^2)+E$22+E$15))*60/(2*PI())</f>
        <v>-28.984252358103394</v>
      </c>
      <c r="F1874" s="9">
        <f>(F$21-$D1874*9.81*加速計算!$E$6/(F$13*F$14*加速計算!$E$5)*F$12/2*(加速計算!$E$7*COS(RADIANS(加速計算!$E$8))+SIN(RADIANS(加速計算!$E$8))))*加速計算!$E$3*PI()*F$12/(F$13*(($D1874/(4*加速計算!$E$5)*(F$12/F$13)^2)+F$22+F$15))*60/(2*PI())</f>
        <v>-29.218711761905762</v>
      </c>
      <c r="G1874" s="9">
        <f>(G$21-$D1874*9.81*加速計算!$E$6/(G$13*G$14*加速計算!$E$5)*G$12/2*(加速計算!$E$7*COS(RADIANS(加速計算!$E$8))+SIN(RADIANS(加速計算!$E$8))))*加速計算!$E$3*PI()*G$12/(G$13*(($D1874/(4*加速計算!$E$5)*(G$12/G$13)^2)+G$22+G$15))*60/(2*PI())</f>
        <v>-27.2507501088342</v>
      </c>
      <c r="H1874" s="9">
        <f>(H$21-$D1874*9.81*加速計算!$E$6/(H$13*H$14*加速計算!$E$5)*H$12/2*(加速計算!$E$7*COS(RADIANS(加速計算!$E$8))+SIN(RADIANS(加速計算!$E$8))))*加速計算!$E$3*PI()*H$12/(H$13*(($D1874/(4*加速計算!$E$5)*(H$12/H$13)^2)+H$22+H$15))*60/(2*PI())</f>
        <v>-20.313017327225651</v>
      </c>
      <c r="I1874" s="9">
        <f>(I$21-$D1874*9.81*加速計算!$E$6/(I$13*I$14*加速計算!$E$5)*I$12/2*(加速計算!$E$7*COS(RADIANS(加速計算!$E$8))+SIN(RADIANS(加速計算!$E$8))))*加速計算!$E$3*PI()*I$12/(I$13*(($D1874/(4*加速計算!$E$5)*(I$12/I$13)^2)+I$22+I$15))*60/(2*PI())</f>
        <v>-15.408079604124215</v>
      </c>
      <c r="J1874" s="9">
        <f>(J$21-$D1874*9.81*加速計算!$E$6/(J$13*J$14*加速計算!$E$5)*J$12/2*(加速計算!$E$7*COS(RADIANS(加速計算!$E$8))+SIN(RADIANS(加速計算!$E$8))))*加速計算!$E$3*PI()*J$12/(J$13*(($D1874/(4*加速計算!$E$5)*(J$12/J$13)^2)+J$22+J$15))*60/(2*PI())</f>
        <v>-8.1165538714350589</v>
      </c>
      <c r="K1874" s="9">
        <f>(K$21-$D1874*9.81*加速計算!$E$6/(K$13*K$14*加速計算!$E$5)*K$12/2*(加速計算!$E$7*COS(RADIANS(加速計算!$E$8))+SIN(RADIANS(加速計算!$E$8))))*加速計算!$E$3*PI()*K$12/(K$13*(($D1874/(4*加速計算!$E$5)*(K$12/K$13)^2)+K$22+K$15))*60/(2*PI())</f>
        <v>-31.060987331713225</v>
      </c>
      <c r="L1874" s="9">
        <f>(L$21-$D1874*9.81*加速計算!$E$6/(L$13*L$14*加速計算!$E$5)*L$12/2*(加速計算!$E$7*COS(RADIANS(加速計算!$E$8))+SIN(RADIANS(加速計算!$E$8))))*加速計算!$E$3*PI()*L$12/(L$13*(($D1874/(4*加速計算!$E$5)*(L$12/L$13)^2)+L$22+L$15))*60/(2*PI())</f>
        <v>-29.273447413195576</v>
      </c>
      <c r="M1874" s="20">
        <f>(M$21-$D1874*9.81*加速計算!$E$6/(M$13*M$14*加速計算!$E$5)*M$12/2*(加速計算!$E$7*COS(RADIANS(加速計算!$E$8))+SIN(RADIANS(加速計算!$E$8))))*加速計算!$E$3*PI()*M$12/(M$13*(($D1874/(4*加速計算!$E$5)*(M$12/M$13)^2)+M$22+M$15))*60/(2*PI())</f>
        <v>-27.514029370966576</v>
      </c>
    </row>
    <row r="1875" spans="4:13">
      <c r="D1875" s="22">
        <v>18400</v>
      </c>
      <c r="E1875" s="9">
        <f>(E$21-$D1875*9.81*加速計算!$E$6/(E$13*E$14*加速計算!$E$5)*E$12/2*(加速計算!$E$7*COS(RADIANS(加速計算!$E$8))+SIN(RADIANS(加速計算!$E$8))))*加速計算!$E$3*PI()*E$12/(E$13*(($D1875/(4*加速計算!$E$5)*(E$12/E$13)^2)+E$22+E$15))*60/(2*PI())</f>
        <v>-28.985494660200413</v>
      </c>
      <c r="F1875" s="9">
        <f>(F$21-$D1875*9.81*加速計算!$E$6/(F$13*F$14*加速計算!$E$5)*F$12/2*(加速計算!$E$7*COS(RADIANS(加速計算!$E$8))+SIN(RADIANS(加速計算!$E$8))))*加速計算!$E$3*PI()*F$12/(F$13*(($D1875/(4*加速計算!$E$5)*(F$12/F$13)^2)+F$22+F$15))*60/(2*PI())</f>
        <v>-29.220601949091293</v>
      </c>
      <c r="G1875" s="9">
        <f>(G$21-$D1875*9.81*加速計算!$E$6/(G$13*G$14*加速計算!$E$5)*G$12/2*(加速計算!$E$7*COS(RADIANS(加速計算!$E$8))+SIN(RADIANS(加速計算!$E$8))))*加速計算!$E$3*PI()*G$12/(G$13*(($D1875/(4*加速計算!$E$5)*(G$12/G$13)^2)+G$22+G$15))*60/(2*PI())</f>
        <v>-27.253707907713519</v>
      </c>
      <c r="H1875" s="9">
        <f>(H$21-$D1875*9.81*加速計算!$E$6/(H$13*H$14*加速計算!$E$5)*H$12/2*(加速計算!$E$7*COS(RADIANS(加速計算!$E$8))+SIN(RADIANS(加速計算!$E$8))))*加速計算!$E$3*PI()*H$12/(H$13*(($D1875/(4*加速計算!$E$5)*(H$12/H$13)^2)+H$22+H$15))*60/(2*PI())</f>
        <v>-20.319706336308624</v>
      </c>
      <c r="I1875" s="9">
        <f>(I$21-$D1875*9.81*加速計算!$E$6/(I$13*I$14*加速計算!$E$5)*I$12/2*(加速計算!$E$7*COS(RADIANS(加速計算!$E$8))+SIN(RADIANS(加速計算!$E$8))))*加速計算!$E$3*PI()*I$12/(I$13*(($D1875/(4*加速計算!$E$5)*(I$12/I$13)^2)+I$22+I$15))*60/(2*PI())</f>
        <v>-15.417417294798819</v>
      </c>
      <c r="J1875" s="9">
        <f>(J$21-$D1875*9.81*加速計算!$E$6/(J$13*J$14*加速計算!$E$5)*J$12/2*(加速計算!$E$7*COS(RADIANS(加速計算!$E$8))+SIN(RADIANS(加速計算!$E$8))))*加速計算!$E$3*PI()*J$12/(J$13*(($D1875/(4*加速計算!$E$5)*(J$12/J$13)^2)+J$22+J$15))*60/(2*PI())</f>
        <v>-8.129835328694293</v>
      </c>
      <c r="K1875" s="9">
        <f>(K$21-$D1875*9.81*加速計算!$E$6/(K$13*K$14*加速計算!$E$5)*K$12/2*(加速計算!$E$7*COS(RADIANS(加速計算!$E$8))+SIN(RADIANS(加速計算!$E$8))))*加速計算!$E$3*PI()*K$12/(K$13*(($D1875/(4*加速計算!$E$5)*(K$12/K$13)^2)+K$22+K$15))*60/(2*PI())</f>
        <v>-31.061877641213293</v>
      </c>
      <c r="L1875" s="9">
        <f>(L$21-$D1875*9.81*加速計算!$E$6/(L$13*L$14*加速計算!$E$5)*L$12/2*(加速計算!$E$7*COS(RADIANS(加速計算!$E$8))+SIN(RADIANS(加速計算!$E$8))))*加速計算!$E$3*PI()*L$12/(L$13*(($D1875/(4*加速計算!$E$5)*(L$12/L$13)^2)+L$22+L$15))*60/(2*PI())</f>
        <v>-29.275308520466762</v>
      </c>
      <c r="M1875" s="20">
        <f>(M$21-$D1875*9.81*加速計算!$E$6/(M$13*M$14*加速計算!$E$5)*M$12/2*(加速計算!$E$7*COS(RADIANS(加速計算!$E$8))+SIN(RADIANS(加速計算!$E$8))))*加速計算!$E$3*PI()*M$12/(M$13*(($D1875/(4*加速計算!$E$5)*(M$12/M$13)^2)+M$22+M$15))*60/(2*PI())</f>
        <v>-27.516845533210105</v>
      </c>
    </row>
    <row r="1876" spans="4:13">
      <c r="D1876" s="22">
        <v>18410</v>
      </c>
      <c r="E1876" s="9">
        <f>(E$21-$D1876*9.81*加速計算!$E$6/(E$13*E$14*加速計算!$E$5)*E$12/2*(加速計算!$E$7*COS(RADIANS(加速計算!$E$8))+SIN(RADIANS(加速計算!$E$8))))*加速計算!$E$3*PI()*E$12/(E$13*(($D1876/(4*加速計算!$E$5)*(E$12/E$13)^2)+E$22+E$15))*60/(2*PI())</f>
        <v>-28.986735613562608</v>
      </c>
      <c r="F1876" s="9">
        <f>(F$21-$D1876*9.81*加速計算!$E$6/(F$13*F$14*加速計算!$E$5)*F$12/2*(加速計算!$E$7*COS(RADIANS(加速計算!$E$8))+SIN(RADIANS(加速計算!$E$8))))*加速計算!$E$3*PI()*F$12/(F$13*(($D1876/(4*加速計算!$E$5)*(F$12/F$13)^2)+F$22+F$15))*60/(2*PI())</f>
        <v>-29.222490084812797</v>
      </c>
      <c r="G1876" s="9">
        <f>(G$21-$D1876*9.81*加速計算!$E$6/(G$13*G$14*加速計算!$E$5)*G$12/2*(加速計算!$E$7*COS(RADIANS(加速計算!$E$8))+SIN(RADIANS(加速計算!$E$8))))*加速計算!$E$3*PI()*G$12/(G$13*(($D1876/(4*加速計算!$E$5)*(G$12/G$13)^2)+G$22+G$15))*60/(2*PI())</f>
        <v>-27.256662497406872</v>
      </c>
      <c r="H1876" s="9">
        <f>(H$21-$D1876*9.81*加速計算!$E$6/(H$13*H$14*加速計算!$E$5)*H$12/2*(加速計算!$E$7*COS(RADIANS(加速計算!$E$8))+SIN(RADIANS(加速計算!$E$8))))*加速計算!$E$3*PI()*H$12/(H$13*(($D1876/(4*加速計算!$E$5)*(H$12/H$13)^2)+H$22+H$15))*60/(2*PI())</f>
        <v>-20.326388125119241</v>
      </c>
      <c r="I1876" s="9">
        <f>(I$21-$D1876*9.81*加速計算!$E$6/(I$13*I$14*加速計算!$E$5)*I$12/2*(加速計算!$E$7*COS(RADIANS(加速計算!$E$8))+SIN(RADIANS(加速計算!$E$8))))*加速計算!$E$3*PI()*I$12/(I$13*(($D1876/(4*加速計算!$E$5)*(I$12/I$13)^2)+I$22+I$15))*60/(2*PI())</f>
        <v>-15.426744906152408</v>
      </c>
      <c r="J1876" s="9">
        <f>(J$21-$D1876*9.81*加速計算!$E$6/(J$13*J$14*加速計算!$E$5)*J$12/2*(加速計算!$E$7*COS(RADIANS(加速計算!$E$8))+SIN(RADIANS(加速計算!$E$8))))*加速計算!$E$3*PI()*J$12/(J$13*(($D1876/(4*加速計算!$E$5)*(J$12/J$13)^2)+J$22+J$15))*60/(2*PI())</f>
        <v>-8.1431024428173409</v>
      </c>
      <c r="K1876" s="9">
        <f>(K$21-$D1876*9.81*加速計算!$E$6/(K$13*K$14*加速計算!$E$5)*K$12/2*(加速計算!$E$7*COS(RADIANS(加速計算!$E$8))+SIN(RADIANS(加速計算!$E$8))))*加速計算!$E$3*PI()*K$12/(K$13*(($D1876/(4*加速計算!$E$5)*(K$12/K$13)^2)+K$22+K$15))*60/(2*PI())</f>
        <v>-31.062766984008618</v>
      </c>
      <c r="L1876" s="9">
        <f>(L$21-$D1876*9.81*加速計算!$E$6/(L$13*L$14*加速計算!$E$5)*L$12/2*(加速計算!$E$7*COS(RADIANS(加速計算!$E$8))+SIN(RADIANS(加速計算!$E$8))))*加速計算!$E$3*PI()*L$12/(L$13*(($D1876/(4*加速計算!$E$5)*(L$12/L$13)^2)+L$22+L$15))*60/(2*PI())</f>
        <v>-29.277167607141518</v>
      </c>
      <c r="M1876" s="20">
        <f>(M$21-$D1876*9.81*加速計算!$E$6/(M$13*M$14*加速計算!$E$5)*M$12/2*(加速計算!$E$7*COS(RADIANS(加速計算!$E$8))+SIN(RADIANS(加速計算!$E$8))))*加速計算!$E$3*PI()*M$12/(M$13*(($D1876/(4*加速計算!$E$5)*(M$12/M$13)^2)+M$22+M$15))*60/(2*PI())</f>
        <v>-27.519658638565737</v>
      </c>
    </row>
    <row r="1877" spans="4:13">
      <c r="D1877" s="22">
        <v>18420</v>
      </c>
      <c r="E1877" s="9">
        <f>(E$21-$D1877*9.81*加速計算!$E$6/(E$13*E$14*加速計算!$E$5)*E$12/2*(加速計算!$E$7*COS(RADIANS(加速計算!$E$8))+SIN(RADIANS(加速計算!$E$8))))*加速計算!$E$3*PI()*E$12/(E$13*(($D1877/(4*加速計算!$E$5)*(E$12/E$13)^2)+E$22+E$15))*60/(2*PI())</f>
        <v>-28.987975220385206</v>
      </c>
      <c r="F1877" s="9">
        <f>(F$21-$D1877*9.81*加速計算!$E$6/(F$13*F$14*加速計算!$E$5)*F$12/2*(加速計算!$E$7*COS(RADIANS(加速計算!$E$8))+SIN(RADIANS(加速計算!$E$8))))*加速計算!$E$3*PI()*F$12/(F$13*(($D1877/(4*加速計算!$E$5)*(F$12/F$13)^2)+F$22+F$15))*60/(2*PI())</f>
        <v>-29.224376172408228</v>
      </c>
      <c r="G1877" s="9">
        <f>(G$21-$D1877*9.81*加速計算!$E$6/(G$13*G$14*加速計算!$E$5)*G$12/2*(加速計算!$E$7*COS(RADIANS(加速計算!$E$8))+SIN(RADIANS(加速計算!$E$8))))*加速計算!$E$3*PI()*G$12/(G$13*(($D1877/(4*加速計算!$E$5)*(G$12/G$13)^2)+G$22+G$15))*60/(2*PI())</f>
        <v>-27.259613883134325</v>
      </c>
      <c r="H1877" s="9">
        <f>(H$21-$D1877*9.81*加速計算!$E$6/(H$13*H$14*加速計算!$E$5)*H$12/2*(加速計算!$E$7*COS(RADIANS(加速計算!$E$8))+SIN(RADIANS(加速計算!$E$8))))*加速計算!$E$3*PI()*H$12/(H$13*(($D1877/(4*加速計算!$E$5)*(H$12/H$13)^2)+H$22+H$15))*60/(2*PI())</f>
        <v>-20.333062705341796</v>
      </c>
      <c r="I1877" s="9">
        <f>(I$21-$D1877*9.81*加速計算!$E$6/(I$13*I$14*加速計算!$E$5)*I$12/2*(加速計算!$E$7*COS(RADIANS(加速計算!$E$8))+SIN(RADIANS(加速計算!$E$8))))*加速計算!$E$3*PI()*I$12/(I$13*(($D1877/(4*加速計算!$E$5)*(I$12/I$13)^2)+I$22+I$15))*60/(2*PI())</f>
        <v>-15.436062454495959</v>
      </c>
      <c r="J1877" s="9">
        <f>(J$21-$D1877*9.81*加速計算!$E$6/(J$13*J$14*加速計算!$E$5)*J$12/2*(加速計算!$E$7*COS(RADIANS(加速計算!$E$8))+SIN(RADIANS(加速計算!$E$8))))*加速計算!$E$3*PI()*J$12/(J$13*(($D1877/(4*加速計算!$E$5)*(J$12/J$13)^2)+J$22+J$15))*60/(2*PI())</f>
        <v>-8.1563552370261636</v>
      </c>
      <c r="K1877" s="9">
        <f>(K$21-$D1877*9.81*加速計算!$E$6/(K$13*K$14*加速計算!$E$5)*K$12/2*(加速計算!$E$7*COS(RADIANS(加速計算!$E$8))+SIN(RADIANS(加速計算!$E$8))))*加速計算!$E$3*PI()*K$12/(K$13*(($D1877/(4*加速計算!$E$5)*(K$12/K$13)^2)+K$22+K$15))*60/(2*PI())</f>
        <v>-31.063655361672815</v>
      </c>
      <c r="L1877" s="9">
        <f>(L$21-$D1877*9.81*加速計算!$E$6/(L$13*L$14*加速計算!$E$5)*L$12/2*(加速計算!$E$7*COS(RADIANS(加速計算!$E$8))+SIN(RADIANS(加速計算!$E$8))))*加速計算!$E$3*PI()*L$12/(L$13*(($D1877/(4*加速計算!$E$5)*(L$12/L$13)^2)+L$22+L$15))*60/(2*PI())</f>
        <v>-29.279024676508651</v>
      </c>
      <c r="M1877" s="20">
        <f>(M$21-$D1877*9.81*加速計算!$E$6/(M$13*M$14*加速計算!$E$5)*M$12/2*(加速計算!$E$7*COS(RADIANS(加速計算!$E$8))+SIN(RADIANS(加速計算!$E$8))))*加速計算!$E$3*PI()*M$12/(M$13*(($D1877/(4*加速計算!$E$5)*(M$12/M$13)^2)+M$22+M$15))*60/(2*PI())</f>
        <v>-27.522468692008065</v>
      </c>
    </row>
    <row r="1878" spans="4:13">
      <c r="D1878" s="22">
        <v>18430</v>
      </c>
      <c r="E1878" s="9">
        <f>(E$21-$D1878*9.81*加速計算!$E$6/(E$13*E$14*加速計算!$E$5)*E$12/2*(加速計算!$E$7*COS(RADIANS(加速計算!$E$8))+SIN(RADIANS(加速計算!$E$8))))*加速計算!$E$3*PI()*E$12/(E$13*(($D1878/(4*加速計算!$E$5)*(E$12/E$13)^2)+E$22+E$15))*60/(2*PI())</f>
        <v>-28.989213482858673</v>
      </c>
      <c r="F1878" s="9">
        <f>(F$21-$D1878*9.81*加速計算!$E$6/(F$13*F$14*加速計算!$E$5)*F$12/2*(加速計算!$E$7*COS(RADIANS(加速計算!$E$8))+SIN(RADIANS(加速計算!$E$8))))*加速計算!$E$3*PI()*F$12/(F$13*(($D1878/(4*加速計算!$E$5)*(F$12/F$13)^2)+F$22+F$15))*60/(2*PI())</f>
        <v>-29.226260215208292</v>
      </c>
      <c r="G1878" s="9">
        <f>(G$21-$D1878*9.81*加速計算!$E$6/(G$13*G$14*加速計算!$E$5)*G$12/2*(加速計算!$E$7*COS(RADIANS(加速計算!$E$8))+SIN(RADIANS(加速計算!$E$8))))*加速計算!$E$3*PI()*G$12/(G$13*(($D1878/(4*加速計算!$E$5)*(G$12/G$13)^2)+G$22+G$15))*60/(2*PI())</f>
        <v>-27.262562070104639</v>
      </c>
      <c r="H1878" s="9">
        <f>(H$21-$D1878*9.81*加速計算!$E$6/(H$13*H$14*加速計算!$E$5)*H$12/2*(加速計算!$E$7*COS(RADIANS(加速計算!$E$8))+SIN(RADIANS(加速計算!$E$8))))*加速計算!$E$3*PI()*H$12/(H$13*(($D1878/(4*加速計算!$E$5)*(H$12/H$13)^2)+H$22+H$15))*60/(2*PI())</f>
        <v>-20.339730088635363</v>
      </c>
      <c r="I1878" s="9">
        <f>(I$21-$D1878*9.81*加速計算!$E$6/(I$13*I$14*加速計算!$E$5)*I$12/2*(加速計算!$E$7*COS(RADIANS(加速計算!$E$8))+SIN(RADIANS(加速計算!$E$8))))*加速計算!$E$3*PI()*I$12/(I$13*(($D1878/(4*加速計算!$E$5)*(I$12/I$13)^2)+I$22+I$15))*60/(2*PI())</f>
        <v>-15.445369956105255</v>
      </c>
      <c r="J1878" s="9">
        <f>(J$21-$D1878*9.81*加速計算!$E$6/(J$13*J$14*加速計算!$E$5)*J$12/2*(加速計算!$E$7*COS(RADIANS(加速計算!$E$8))+SIN(RADIANS(加速計算!$E$8))))*加速計算!$E$3*PI()*J$12/(J$13*(($D1878/(4*加速計算!$E$5)*(J$12/J$13)^2)+J$22+J$15))*60/(2*PI())</f>
        <v>-8.169593734492647</v>
      </c>
      <c r="K1878" s="9">
        <f>(K$21-$D1878*9.81*加速計算!$E$6/(K$13*K$14*加速計算!$E$5)*K$12/2*(加速計算!$E$7*COS(RADIANS(加速計算!$E$8))+SIN(RADIANS(加速計算!$E$8))))*加速計算!$E$3*PI()*K$12/(K$13*(($D1878/(4*加速計算!$E$5)*(K$12/K$13)^2)+K$22+K$15))*60/(2*PI())</f>
        <v>-31.06454277577609</v>
      </c>
      <c r="L1878" s="9">
        <f>(L$21-$D1878*9.81*加速計算!$E$6/(L$13*L$14*加速計算!$E$5)*L$12/2*(加速計算!$E$7*COS(RADIANS(加速計算!$E$8))+SIN(RADIANS(加速計算!$E$8))))*加速計算!$E$3*PI()*L$12/(L$13*(($D1878/(4*加速計算!$E$5)*(L$12/L$13)^2)+L$22+L$15))*60/(2*PI())</f>
        <v>-29.28087973184989</v>
      </c>
      <c r="M1878" s="20">
        <f>(M$21-$D1878*9.81*加速計算!$E$6/(M$13*M$14*加速計算!$E$5)*M$12/2*(加速計算!$E$7*COS(RADIANS(加速計算!$E$8))+SIN(RADIANS(加速計算!$E$8))))*加速計算!$E$3*PI()*M$12/(M$13*(($D1878/(4*加速計算!$E$5)*(M$12/M$13)^2)+M$22+M$15))*60/(2*PI())</f>
        <v>-27.525275698500849</v>
      </c>
    </row>
    <row r="1879" spans="4:13">
      <c r="D1879" s="22">
        <v>18440</v>
      </c>
      <c r="E1879" s="9">
        <f>(E$21-$D1879*9.81*加速計算!$E$6/(E$13*E$14*加速計算!$E$5)*E$12/2*(加速計算!$E$7*COS(RADIANS(加速計算!$E$8))+SIN(RADIANS(加速計算!$E$8))))*加速計算!$E$3*PI()*E$12/(E$13*(($D1879/(4*加速計算!$E$5)*(E$12/E$13)^2)+E$22+E$15))*60/(2*PI())</f>
        <v>-28.990450403168765</v>
      </c>
      <c r="F1879" s="9">
        <f>(F$21-$D1879*9.81*加速計算!$E$6/(F$13*F$14*加速計算!$E$5)*F$12/2*(加速計算!$E$7*COS(RADIANS(加速計算!$E$8))+SIN(RADIANS(加速計算!$E$8))))*加速計算!$E$3*PI()*F$12/(F$13*(($D1879/(4*加速計算!$E$5)*(F$12/F$13)^2)+F$22+F$15))*60/(2*PI())</f>
        <v>-29.228142216536465</v>
      </c>
      <c r="G1879" s="9">
        <f>(G$21-$D1879*9.81*加速計算!$E$6/(G$13*G$14*加速計算!$E$5)*G$12/2*(加速計算!$E$7*COS(RADIANS(加速計算!$E$8))+SIN(RADIANS(加速計算!$E$8))))*加速計算!$E$3*PI()*G$12/(G$13*(($D1879/(4*加速計算!$E$5)*(G$12/G$13)^2)+G$22+G$15))*60/(2*PI())</f>
        <v>-27.265507063515305</v>
      </c>
      <c r="H1879" s="9">
        <f>(H$21-$D1879*9.81*加速計算!$E$6/(H$13*H$14*加速計算!$E$5)*H$12/2*(加速計算!$E$7*COS(RADIANS(加速計算!$E$8))+SIN(RADIANS(加速計算!$E$8))))*加速計算!$E$3*PI()*H$12/(H$13*(($D1879/(4*加速計算!$E$5)*(H$12/H$13)^2)+H$22+H$15))*60/(2*PI())</f>
        <v>-20.346390286633927</v>
      </c>
      <c r="I1879" s="9">
        <f>(I$21-$D1879*9.81*加速計算!$E$6/(I$13*I$14*加速計算!$E$5)*I$12/2*(加速計算!$E$7*COS(RADIANS(加速計算!$E$8))+SIN(RADIANS(加速計算!$E$8))))*加速計算!$E$3*PI()*I$12/(I$13*(($D1879/(4*加速計算!$E$5)*(I$12/I$13)^2)+I$22+I$15))*60/(2*PI())</f>
        <v>-15.454667427221052</v>
      </c>
      <c r="J1879" s="9">
        <f>(J$21-$D1879*9.81*加速計算!$E$6/(J$13*J$14*加速計算!$E$5)*J$12/2*(加速計算!$E$7*COS(RADIANS(加速計算!$E$8))+SIN(RADIANS(加速計算!$E$8))))*加速計算!$E$3*PI()*J$12/(J$13*(($D1879/(4*加速計算!$E$5)*(J$12/J$13)^2)+J$22+J$15))*60/(2*PI())</f>
        <v>-8.1828179583387239</v>
      </c>
      <c r="K1879" s="9">
        <f>(K$21-$D1879*9.81*加速計算!$E$6/(K$13*K$14*加速計算!$E$5)*K$12/2*(加速計算!$E$7*COS(RADIANS(加速計算!$E$8))+SIN(RADIANS(加速計算!$E$8))))*加速計算!$E$3*PI()*K$12/(K$13*(($D1879/(4*加速計算!$E$5)*(K$12/K$13)^2)+K$22+K$15))*60/(2*PI())</f>
        <v>-31.065429227885257</v>
      </c>
      <c r="L1879" s="9">
        <f>(L$21-$D1879*9.81*加速計算!$E$6/(L$13*L$14*加速計算!$E$5)*L$12/2*(加速計算!$E$7*COS(RADIANS(加速計算!$E$8))+SIN(RADIANS(加速計算!$E$8))))*加速計算!$E$3*PI()*L$12/(L$13*(($D1879/(4*加速計算!$E$5)*(L$12/L$13)^2)+L$22+L$15))*60/(2*PI())</f>
        <v>-29.282732776439822</v>
      </c>
      <c r="M1879" s="20">
        <f>(M$21-$D1879*9.81*加速計算!$E$6/(M$13*M$14*加速計算!$E$5)*M$12/2*(加速計算!$E$7*COS(RADIANS(加速計算!$E$8))+SIN(RADIANS(加速計算!$E$8))))*加速計算!$E$3*PI()*M$12/(M$13*(($D1879/(4*加速計算!$E$5)*(M$12/M$13)^2)+M$22+M$15))*60/(2*PI())</f>
        <v>-27.528079662997168</v>
      </c>
    </row>
    <row r="1880" spans="4:13">
      <c r="D1880" s="22">
        <v>18450</v>
      </c>
      <c r="E1880" s="9">
        <f>(E$21-$D1880*9.81*加速計算!$E$6/(E$13*E$14*加速計算!$E$5)*E$12/2*(加速計算!$E$7*COS(RADIANS(加速計算!$E$8))+SIN(RADIANS(加速計算!$E$8))))*加速計算!$E$3*PI()*E$12/(E$13*(($D1880/(4*加速計算!$E$5)*(E$12/E$13)^2)+E$22+E$15))*60/(2*PI())</f>
        <v>-28.991685983496446</v>
      </c>
      <c r="F1880" s="9">
        <f>(F$21-$D1880*9.81*加速計算!$E$6/(F$13*F$14*加速計算!$E$5)*F$12/2*(加速計算!$E$7*COS(RADIANS(加速計算!$E$8))+SIN(RADIANS(加速計算!$E$8))))*加速計算!$E$3*PI()*F$12/(F$13*(($D1880/(4*加速計算!$E$5)*(F$12/F$13)^2)+F$22+F$15))*60/(2*PI())</f>
        <v>-29.230022179709053</v>
      </c>
      <c r="G1880" s="9">
        <f>(G$21-$D1880*9.81*加速計算!$E$6/(G$13*G$14*加速計算!$E$5)*G$12/2*(加速計算!$E$7*COS(RADIANS(加速計算!$E$8))+SIN(RADIANS(加速計算!$E$8))))*加速計算!$E$3*PI()*G$12/(G$13*(($D1880/(4*加速計算!$E$5)*(G$12/G$13)^2)+G$22+G$15))*60/(2*PI())</f>
        <v>-27.268448868552539</v>
      </c>
      <c r="H1880" s="9">
        <f>(H$21-$D1880*9.81*加速計算!$E$6/(H$13*H$14*加速計算!$E$5)*H$12/2*(加速計算!$E$7*COS(RADIANS(加速計算!$E$8))+SIN(RADIANS(加速計算!$E$8))))*加速計算!$E$3*PI()*H$12/(H$13*(($D1880/(4*加速計算!$E$5)*(H$12/H$13)^2)+H$22+H$15))*60/(2*PI())</f>
        <v>-20.35304331094639</v>
      </c>
      <c r="I1880" s="9">
        <f>(I$21-$D1880*9.81*加速計算!$E$6/(I$13*I$14*加速計算!$E$5)*I$12/2*(加速計算!$E$7*COS(RADIANS(加速計算!$E$8))+SIN(RADIANS(加速計算!$E$8))))*加速計算!$E$3*PI()*I$12/(I$13*(($D1880/(4*加速計算!$E$5)*(I$12/I$13)^2)+I$22+I$15))*60/(2*PI())</f>
        <v>-15.463954884049073</v>
      </c>
      <c r="J1880" s="9">
        <f>(J$21-$D1880*9.81*加速計算!$E$6/(J$13*J$14*加速計算!$E$5)*J$12/2*(加速計算!$E$7*COS(RADIANS(加速計算!$E$8))+SIN(RADIANS(加速計算!$E$8))))*加速計算!$E$3*PI()*J$12/(J$13*(($D1880/(4*加速計算!$E$5)*(J$12/J$13)^2)+J$22+J$15))*60/(2*PI())</f>
        <v>-8.1960279316364542</v>
      </c>
      <c r="K1880" s="9">
        <f>(K$21-$D1880*9.81*加速計算!$E$6/(K$13*K$14*加速計算!$E$5)*K$12/2*(加速計算!$E$7*COS(RADIANS(加速計算!$E$8))+SIN(RADIANS(加速計算!$E$8))))*加速計算!$E$3*PI()*K$12/(K$13*(($D1880/(4*加速計算!$E$5)*(K$12/K$13)^2)+K$22+K$15))*60/(2*PI())</f>
        <v>-31.066314719563739</v>
      </c>
      <c r="L1880" s="9">
        <f>(L$21-$D1880*9.81*加速計算!$E$6/(L$13*L$14*加速計算!$E$5)*L$12/2*(加速計算!$E$7*COS(RADIANS(加速計算!$E$8))+SIN(RADIANS(加速計算!$E$8))))*加速計算!$E$3*PI()*L$12/(L$13*(($D1880/(4*加速計算!$E$5)*(L$12/L$13)^2)+L$22+L$15))*60/(2*PI())</f>
        <v>-29.284583813545954</v>
      </c>
      <c r="M1880" s="20">
        <f>(M$21-$D1880*9.81*加速計算!$E$6/(M$13*M$14*加速計算!$E$5)*M$12/2*(加速計算!$E$7*COS(RADIANS(加速計算!$E$8))+SIN(RADIANS(加速計算!$E$8))))*加速計算!$E$3*PI()*M$12/(M$13*(($D1880/(4*加速計算!$E$5)*(M$12/M$13)^2)+M$22+M$15))*60/(2*PI())</f>
        <v>-27.530880590439327</v>
      </c>
    </row>
    <row r="1881" spans="4:13">
      <c r="D1881" s="22">
        <v>18460</v>
      </c>
      <c r="E1881" s="9">
        <f>(E$21-$D1881*9.81*加速計算!$E$6/(E$13*E$14*加速計算!$E$5)*E$12/2*(加速計算!$E$7*COS(RADIANS(加速計算!$E$8))+SIN(RADIANS(加速計算!$E$8))))*加速計算!$E$3*PI()*E$12/(E$13*(($D1881/(4*加速計算!$E$5)*(E$12/E$13)^2)+E$22+E$15))*60/(2*PI())</f>
        <v>-28.992920226017997</v>
      </c>
      <c r="F1881" s="9">
        <f>(F$21-$D1881*9.81*加速計算!$E$6/(F$13*F$14*加速計算!$E$5)*F$12/2*(加速計算!$E$7*COS(RADIANS(加速計算!$E$8))+SIN(RADIANS(加速計算!$E$8))))*加速計算!$E$3*PI()*F$12/(F$13*(($D1881/(4*加速計算!$E$5)*(F$12/F$13)^2)+F$22+F$15))*60/(2*PI())</f>
        <v>-29.231900108035134</v>
      </c>
      <c r="G1881" s="9">
        <f>(G$21-$D1881*9.81*加速計算!$E$6/(G$13*G$14*加速計算!$E$5)*G$12/2*(加速計算!$E$7*COS(RADIANS(加速計算!$E$8))+SIN(RADIANS(加速計算!$E$8))))*加速計算!$E$3*PI()*G$12/(G$13*(($D1881/(4*加速計算!$E$5)*(G$12/G$13)^2)+G$22+G$15))*60/(2*PI())</f>
        <v>-27.271387490391334</v>
      </c>
      <c r="H1881" s="9">
        <f>(H$21-$D1881*9.81*加速計算!$E$6/(H$13*H$14*加速計算!$E$5)*H$12/2*(加速計算!$E$7*COS(RADIANS(加速計算!$E$8))+SIN(RADIANS(加速計算!$E$8))))*加速計算!$E$3*PI()*H$12/(H$13*(($D1881/(4*加速計算!$E$5)*(H$12/H$13)^2)+H$22+H$15))*60/(2*PI())</f>
        <v>-20.359689173156642</v>
      </c>
      <c r="I1881" s="9">
        <f>(I$21-$D1881*9.81*加速計算!$E$6/(I$13*I$14*加速計算!$E$5)*I$12/2*(加速計算!$E$7*COS(RADIANS(加速計算!$E$8))+SIN(RADIANS(加速計算!$E$8))))*加速計算!$E$3*PI()*I$12/(I$13*(($D1881/(4*加速計算!$E$5)*(I$12/I$13)^2)+I$22+I$15))*60/(2*PI())</f>
        <v>-15.473232342760161</v>
      </c>
      <c r="J1881" s="9">
        <f>(J$21-$D1881*9.81*加速計算!$E$6/(J$13*J$14*加速計算!$E$5)*J$12/2*(加速計算!$E$7*COS(RADIANS(加速計算!$E$8))+SIN(RADIANS(加速計算!$E$8))))*加速計算!$E$3*PI()*J$12/(J$13*(($D1881/(4*加速計算!$E$5)*(J$12/J$13)^2)+J$22+J$15))*60/(2*PI())</f>
        <v>-8.2092236774082394</v>
      </c>
      <c r="K1881" s="9">
        <f>(K$21-$D1881*9.81*加速計算!$E$6/(K$13*K$14*加速計算!$E$5)*K$12/2*(加速計算!$E$7*COS(RADIANS(加速計算!$E$8))+SIN(RADIANS(加速計算!$E$8))))*加速計算!$E$3*PI()*K$12/(K$13*(($D1881/(4*加速計算!$E$5)*(K$12/K$13)^2)+K$22+K$15))*60/(2*PI())</f>
        <v>-31.067199252371573</v>
      </c>
      <c r="L1881" s="9">
        <f>(L$21-$D1881*9.81*加速計算!$E$6/(L$13*L$14*加速計算!$E$5)*L$12/2*(加速計算!$E$7*COS(RADIANS(加速計算!$E$8))+SIN(RADIANS(加速計算!$E$8))))*加速計算!$E$3*PI()*L$12/(L$13*(($D1881/(4*加速計算!$E$5)*(L$12/L$13)^2)+L$22+L$15))*60/(2*PI())</f>
        <v>-29.286432846428717</v>
      </c>
      <c r="M1881" s="20">
        <f>(M$21-$D1881*9.81*加速計算!$E$6/(M$13*M$14*加速計算!$E$5)*M$12/2*(加速計算!$E$7*COS(RADIANS(加速計算!$E$8))+SIN(RADIANS(加速計算!$E$8))))*加速計算!$E$3*PI()*M$12/(M$13*(($D1881/(4*加速計算!$E$5)*(M$12/M$13)^2)+M$22+M$15))*60/(2*PI())</f>
        <v>-27.533678485758927</v>
      </c>
    </row>
    <row r="1882" spans="4:13">
      <c r="D1882" s="22">
        <v>18470</v>
      </c>
      <c r="E1882" s="9">
        <f>(E$21-$D1882*9.81*加速計算!$E$6/(E$13*E$14*加速計算!$E$5)*E$12/2*(加速計算!$E$7*COS(RADIANS(加速計算!$E$8))+SIN(RADIANS(加速計算!$E$8))))*加速計算!$E$3*PI()*E$12/(E$13*(($D1882/(4*加速計算!$E$5)*(E$12/E$13)^2)+E$22+E$15))*60/(2*PI())</f>
        <v>-28.99415313290498</v>
      </c>
      <c r="F1882" s="9">
        <f>(F$21-$D1882*9.81*加速計算!$E$6/(F$13*F$14*加速計算!$E$5)*F$12/2*(加速計算!$E$7*COS(RADIANS(加速計算!$E$8))+SIN(RADIANS(加速計算!$E$8))))*加速計算!$E$3*PI()*F$12/(F$13*(($D1882/(4*加速計算!$E$5)*(F$12/F$13)^2)+F$22+F$15))*60/(2*PI())</f>
        <v>-29.233776004816697</v>
      </c>
      <c r="G1882" s="9">
        <f>(G$21-$D1882*9.81*加速計算!$E$6/(G$13*G$14*加速計算!$E$5)*G$12/2*(加速計算!$E$7*COS(RADIANS(加速計算!$E$8))+SIN(RADIANS(加速計算!$E$8))))*加速計算!$E$3*PI()*G$12/(G$13*(($D1882/(4*加速計算!$E$5)*(G$12/G$13)^2)+G$22+G$15))*60/(2*PI())</f>
        <v>-27.27432293419551</v>
      </c>
      <c r="H1882" s="9">
        <f>(H$21-$D1882*9.81*加速計算!$E$6/(H$13*H$14*加速計算!$E$5)*H$12/2*(加速計算!$E$7*COS(RADIANS(加速計算!$E$8))+SIN(RADIANS(加速計算!$E$8))))*加速計算!$E$3*PI()*H$12/(H$13*(($D1882/(4*加速計算!$E$5)*(H$12/H$13)^2)+H$22+H$15))*60/(2*PI())</f>
        <v>-20.366327884823672</v>
      </c>
      <c r="I1882" s="9">
        <f>(I$21-$D1882*9.81*加速計算!$E$6/(I$13*I$14*加速計算!$E$5)*I$12/2*(加速計算!$E$7*COS(RADIANS(加速計算!$E$8))+SIN(RADIANS(加速計算!$E$8))))*加速計算!$E$3*PI()*I$12/(I$13*(($D1882/(4*加速計算!$E$5)*(I$12/I$13)^2)+I$22+I$15))*60/(2*PI())</f>
        <v>-15.482499819490366</v>
      </c>
      <c r="J1882" s="9">
        <f>(J$21-$D1882*9.81*加速計算!$E$6/(J$13*J$14*加速計算!$E$5)*J$12/2*(加速計算!$E$7*COS(RADIANS(加速計算!$E$8))+SIN(RADIANS(加速計算!$E$8))))*加速計算!$E$3*PI()*J$12/(J$13*(($D1882/(4*加速計算!$E$5)*(J$12/J$13)^2)+J$22+J$15))*60/(2*PI())</f>
        <v>-8.2224052186268786</v>
      </c>
      <c r="K1882" s="9">
        <f>(K$21-$D1882*9.81*加速計算!$E$6/(K$13*K$14*加速計算!$E$5)*K$12/2*(加速計算!$E$7*COS(RADIANS(加速計算!$E$8))+SIN(RADIANS(加速計算!$E$8))))*加速計算!$E$3*PI()*K$12/(K$13*(($D1882/(4*加速計算!$E$5)*(K$12/K$13)^2)+K$22+K$15))*60/(2*PI())</f>
        <v>-31.068082827865386</v>
      </c>
      <c r="L1882" s="9">
        <f>(L$21-$D1882*9.81*加速計算!$E$6/(L$13*L$14*加速計算!$E$5)*L$12/2*(加速計算!$E$7*COS(RADIANS(加速計算!$E$8))+SIN(RADIANS(加速計算!$E$8))))*加速計算!$E$3*PI()*L$12/(L$13*(($D1882/(4*加速計算!$E$5)*(L$12/L$13)^2)+L$22+L$15))*60/(2*PI())</f>
        <v>-29.288279878341474</v>
      </c>
      <c r="M1882" s="20">
        <f>(M$21-$D1882*9.81*加速計算!$E$6/(M$13*M$14*加速計算!$E$5)*M$12/2*(加速計算!$E$7*COS(RADIANS(加速計算!$E$8))+SIN(RADIANS(加速計算!$E$8))))*加速計算!$E$3*PI()*M$12/(M$13*(($D1882/(4*加速計算!$E$5)*(M$12/M$13)^2)+M$22+M$15))*60/(2*PI())</f>
        <v>-27.536473353876904</v>
      </c>
    </row>
    <row r="1883" spans="4:13">
      <c r="D1883" s="22">
        <v>18480</v>
      </c>
      <c r="E1883" s="9">
        <f>(E$21-$D1883*9.81*加速計算!$E$6/(E$13*E$14*加速計算!$E$5)*E$12/2*(加速計算!$E$7*COS(RADIANS(加速計算!$E$8))+SIN(RADIANS(加速計算!$E$8))))*加速計算!$E$3*PI()*E$12/(E$13*(($D1883/(4*加速計算!$E$5)*(E$12/E$13)^2)+E$22+E$15))*60/(2*PI())</f>
        <v>-28.995384706324256</v>
      </c>
      <c r="F1883" s="9">
        <f>(F$21-$D1883*9.81*加速計算!$E$6/(F$13*F$14*加速計算!$E$5)*F$12/2*(加速計算!$E$7*COS(RADIANS(加速計算!$E$8))+SIN(RADIANS(加速計算!$E$8))))*加速計算!$E$3*PI()*F$12/(F$13*(($D1883/(4*加速計算!$E$5)*(F$12/F$13)^2)+F$22+F$15))*60/(2*PI())</f>
        <v>-29.235649873348507</v>
      </c>
      <c r="G1883" s="9">
        <f>(G$21-$D1883*9.81*加速計算!$E$6/(G$13*G$14*加速計算!$E$5)*G$12/2*(加速計算!$E$7*COS(RADIANS(加速計算!$E$8))+SIN(RADIANS(加速計算!$E$8))))*加速計算!$E$3*PI()*G$12/(G$13*(($D1883/(4*加速計算!$E$5)*(G$12/G$13)^2)+G$22+G$15))*60/(2*PI())</f>
        <v>-27.277255205117694</v>
      </c>
      <c r="H1883" s="9">
        <f>(H$21-$D1883*9.81*加速計算!$E$6/(H$13*H$14*加速計算!$E$5)*H$12/2*(加速計算!$E$7*COS(RADIANS(加速計算!$E$8))+SIN(RADIANS(加速計算!$E$8))))*加速計算!$E$3*PI()*H$12/(H$13*(($D1883/(4*加速計算!$E$5)*(H$12/H$13)^2)+H$22+H$15))*60/(2*PI())</f>
        <v>-20.372959457481578</v>
      </c>
      <c r="I1883" s="9">
        <f>(I$21-$D1883*9.81*加速計算!$E$6/(I$13*I$14*加速計算!$E$5)*I$12/2*(加速計算!$E$7*COS(RADIANS(加速計算!$E$8))+SIN(RADIANS(加速計算!$E$8))))*加速計算!$E$3*PI()*I$12/(I$13*(($D1883/(4*加速計算!$E$5)*(I$12/I$13)^2)+I$22+I$15))*60/(2*PI())</f>
        <v>-15.49175733034102</v>
      </c>
      <c r="J1883" s="9">
        <f>(J$21-$D1883*9.81*加速計算!$E$6/(J$13*J$14*加速計算!$E$5)*J$12/2*(加速計算!$E$7*COS(RADIANS(加速計算!$E$8))+SIN(RADIANS(加速計算!$E$8))))*加速計算!$E$3*PI()*J$12/(J$13*(($D1883/(4*加速計算!$E$5)*(J$12/J$13)^2)+J$22+J$15))*60/(2*PI())</f>
        <v>-8.2355725782157716</v>
      </c>
      <c r="K1883" s="9">
        <f>(K$21-$D1883*9.81*加速計算!$E$6/(K$13*K$14*加速計算!$E$5)*K$12/2*(加速計算!$E$7*COS(RADIANS(加速計算!$E$8))+SIN(RADIANS(加速計算!$E$8))))*加速計算!$E$3*PI()*K$12/(K$13*(($D1883/(4*加速計算!$E$5)*(K$12/K$13)^2)+K$22+K$15))*60/(2*PI())</f>
        <v>-31.06896544759848</v>
      </c>
      <c r="L1883" s="9">
        <f>(L$21-$D1883*9.81*加速計算!$E$6/(L$13*L$14*加速計算!$E$5)*L$12/2*(加速計算!$E$7*COS(RADIANS(加速計算!$E$8))+SIN(RADIANS(加速計算!$E$8))))*加速計算!$E$3*PI()*L$12/(L$13*(($D1883/(4*加速計算!$E$5)*(L$12/L$13)^2)+L$22+L$15))*60/(2*PI())</f>
        <v>-29.290124912530562</v>
      </c>
      <c r="M1883" s="20">
        <f>(M$21-$D1883*9.81*加速計算!$E$6/(M$13*M$14*加速計算!$E$5)*M$12/2*(加速計算!$E$7*COS(RADIANS(加速計算!$E$8))+SIN(RADIANS(加速計算!$E$8))))*加速計算!$E$3*PI()*M$12/(M$13*(($D1883/(4*加速計算!$E$5)*(M$12/M$13)^2)+M$22+M$15))*60/(2*PI())</f>
        <v>-27.539265199703554</v>
      </c>
    </row>
    <row r="1884" spans="4:13">
      <c r="D1884" s="22">
        <v>18490</v>
      </c>
      <c r="E1884" s="9">
        <f>(E$21-$D1884*9.81*加速計算!$E$6/(E$13*E$14*加速計算!$E$5)*E$12/2*(加速計算!$E$7*COS(RADIANS(加速計算!$E$8))+SIN(RADIANS(加速計算!$E$8))))*加速計算!$E$3*PI()*E$12/(E$13*(($D1884/(4*加速計算!$E$5)*(E$12/E$13)^2)+E$22+E$15))*60/(2*PI())</f>
        <v>-28.99661494843798</v>
      </c>
      <c r="F1884" s="9">
        <f>(F$21-$D1884*9.81*加速計算!$E$6/(F$13*F$14*加速計算!$E$5)*F$12/2*(加速計算!$E$7*COS(RADIANS(加速計算!$E$8))+SIN(RADIANS(加速計算!$E$8))))*加速計算!$E$3*PI()*F$12/(F$13*(($D1884/(4*加速計算!$E$5)*(F$12/F$13)^2)+F$22+F$15))*60/(2*PI())</f>
        <v>-29.237521716918277</v>
      </c>
      <c r="G1884" s="9">
        <f>(G$21-$D1884*9.81*加速計算!$E$6/(G$13*G$14*加速計算!$E$5)*G$12/2*(加速計算!$E$7*COS(RADIANS(加速計算!$E$8))+SIN(RADIANS(加速計算!$E$8))))*加速計算!$E$3*PI()*G$12/(G$13*(($D1884/(4*加速計算!$E$5)*(G$12/G$13)^2)+G$22+G$15))*60/(2*PI())</f>
        <v>-27.280184308299408</v>
      </c>
      <c r="H1884" s="9">
        <f>(H$21-$D1884*9.81*加速計算!$E$6/(H$13*H$14*加速計算!$E$5)*H$12/2*(加速計算!$E$7*COS(RADIANS(加速計算!$E$8))+SIN(RADIANS(加速計算!$E$8))))*加速計算!$E$3*PI()*H$12/(H$13*(($D1884/(4*加速計算!$E$5)*(H$12/H$13)^2)+H$22+H$15))*60/(2*PI())</f>
        <v>-20.379583902639716</v>
      </c>
      <c r="I1884" s="9">
        <f>(I$21-$D1884*9.81*加速計算!$E$6/(I$13*I$14*加速計算!$E$5)*I$12/2*(加速計算!$E$7*COS(RADIANS(加速計算!$E$8))+SIN(RADIANS(加速計算!$E$8))))*加速計算!$E$3*PI()*I$12/(I$13*(($D1884/(4*加速計算!$E$5)*(I$12/I$13)^2)+I$22+I$15))*60/(2*PI())</f>
        <v>-15.501004891378878</v>
      </c>
      <c r="J1884" s="9">
        <f>(J$21-$D1884*9.81*加速計算!$E$6/(J$13*J$14*加速計算!$E$5)*J$12/2*(加速計算!$E$7*COS(RADIANS(加速計算!$E$8))+SIN(RADIANS(加速計算!$E$8))))*加速計算!$E$3*PI()*J$12/(J$13*(($D1884/(4*加速計算!$E$5)*(J$12/J$13)^2)+J$22+J$15))*60/(2*PI())</f>
        <v>-8.2487257790490087</v>
      </c>
      <c r="K1884" s="9">
        <f>(K$21-$D1884*9.81*加速計算!$E$6/(K$13*K$14*加速計算!$E$5)*K$12/2*(加速計算!$E$7*COS(RADIANS(加速計算!$E$8))+SIN(RADIANS(加速計算!$E$8))))*加速計算!$E$3*PI()*K$12/(K$13*(($D1884/(4*加速計算!$E$5)*(K$12/K$13)^2)+K$22+K$15))*60/(2*PI())</f>
        <v>-31.069847113120797</v>
      </c>
      <c r="L1884" s="9">
        <f>(L$21-$D1884*9.81*加速計算!$E$6/(L$13*L$14*加速計算!$E$5)*L$12/2*(加速計算!$E$7*COS(RADIANS(加速計算!$E$8))+SIN(RADIANS(加速計算!$E$8))))*加速計算!$E$3*PI()*L$12/(L$13*(($D1884/(4*加速計算!$E$5)*(L$12/L$13)^2)+L$22+L$15))*60/(2*PI())</f>
        <v>-29.291967952235286</v>
      </c>
      <c r="M1884" s="20">
        <f>(M$21-$D1884*9.81*加速計算!$E$6/(M$13*M$14*加速計算!$E$5)*M$12/2*(加速計算!$E$7*COS(RADIANS(加速計算!$E$8))+SIN(RADIANS(加速計算!$E$8))))*加速計算!$E$3*PI()*M$12/(M$13*(($D1884/(4*加速計算!$E$5)*(M$12/M$13)^2)+M$22+M$15))*60/(2*PI())</f>
        <v>-27.542054028138573</v>
      </c>
    </row>
    <row r="1885" spans="4:13">
      <c r="D1885" s="22">
        <v>18500</v>
      </c>
      <c r="E1885" s="9">
        <f>(E$21-$D1885*9.81*加速計算!$E$6/(E$13*E$14*加速計算!$E$5)*E$12/2*(加速計算!$E$7*COS(RADIANS(加速計算!$E$8))+SIN(RADIANS(加速計算!$E$8))))*加速計算!$E$3*PI()*E$12/(E$13*(($D1885/(4*加速計算!$E$5)*(E$12/E$13)^2)+E$22+E$15))*60/(2*PI())</f>
        <v>-28.99784386140368</v>
      </c>
      <c r="F1885" s="9">
        <f>(F$21-$D1885*9.81*加速計算!$E$6/(F$13*F$14*加速計算!$E$5)*F$12/2*(加速計算!$E$7*COS(RADIANS(加速計算!$E$8))+SIN(RADIANS(加速計算!$E$8))))*加速計算!$E$3*PI()*F$12/(F$13*(($D1885/(4*加速計算!$E$5)*(F$12/F$13)^2)+F$22+F$15))*60/(2*PI())</f>
        <v>-29.23939153880659</v>
      </c>
      <c r="G1885" s="9">
        <f>(G$21-$D1885*9.81*加速計算!$E$6/(G$13*G$14*加速計算!$E$5)*G$12/2*(加速計算!$E$7*COS(RADIANS(加速計算!$E$8))+SIN(RADIANS(加速計算!$E$8))))*加速計算!$E$3*PI()*G$12/(G$13*(($D1885/(4*加速計算!$E$5)*(G$12/G$13)^2)+G$22+G$15))*60/(2*PI())</f>
        <v>-27.283110248871047</v>
      </c>
      <c r="H1885" s="9">
        <f>(H$21-$D1885*9.81*加速計算!$E$6/(H$13*H$14*加速計算!$E$5)*H$12/2*(加速計算!$E$7*COS(RADIANS(加速計算!$E$8))+SIN(RADIANS(加速計算!$E$8))))*加速計算!$E$3*PI()*H$12/(H$13*(($D1885/(4*加速計算!$E$5)*(H$12/H$13)^2)+H$22+H$15))*60/(2*PI())</f>
        <v>-20.386201231782671</v>
      </c>
      <c r="I1885" s="9">
        <f>(I$21-$D1885*9.81*加速計算!$E$6/(I$13*I$14*加速計算!$E$5)*I$12/2*(加速計算!$E$7*COS(RADIANS(加速計算!$E$8))+SIN(RADIANS(加速計算!$E$8))))*加速計算!$E$3*PI()*I$12/(I$13*(($D1885/(4*加速計算!$E$5)*(I$12/I$13)^2)+I$22+I$15))*60/(2*PI())</f>
        <v>-15.510242518636144</v>
      </c>
      <c r="J1885" s="9">
        <f>(J$21-$D1885*9.81*加速計算!$E$6/(J$13*J$14*加速計算!$E$5)*J$12/2*(加速計算!$E$7*COS(RADIANS(加速計算!$E$8))+SIN(RADIANS(加速計算!$E$8))))*加速計算!$E$3*PI()*J$12/(J$13*(($D1885/(4*加速計算!$E$5)*(J$12/J$13)^2)+J$22+J$15))*60/(2*PI())</f>
        <v>-8.2618648439515034</v>
      </c>
      <c r="K1885" s="9">
        <f>(K$21-$D1885*9.81*加速計算!$E$6/(K$13*K$14*加速計算!$E$5)*K$12/2*(加速計算!$E$7*COS(RADIANS(加速計算!$E$8))+SIN(RADIANS(加速計算!$E$8))))*加速計算!$E$3*PI()*K$12/(K$13*(($D1885/(4*加速計算!$E$5)*(K$12/K$13)^2)+K$22+K$15))*60/(2*PI())</f>
        <v>-31.070727825978874</v>
      </c>
      <c r="L1885" s="9">
        <f>(L$21-$D1885*9.81*加速計算!$E$6/(L$13*L$14*加速計算!$E$5)*L$12/2*(加速計算!$E$7*COS(RADIANS(加速計算!$E$8))+SIN(RADIANS(加速計算!$E$8))))*加速計算!$E$3*PI()*L$12/(L$13*(($D1885/(4*加速計算!$E$5)*(L$12/L$13)^2)+L$22+L$15))*60/(2*PI())</f>
        <v>-29.293809000687951</v>
      </c>
      <c r="M1885" s="20">
        <f>(M$21-$D1885*9.81*加速計算!$E$6/(M$13*M$14*加速計算!$E$5)*M$12/2*(加速計算!$E$7*COS(RADIANS(加速計算!$E$8))+SIN(RADIANS(加速計算!$E$8))))*加速計算!$E$3*PI()*M$12/(M$13*(($D1885/(4*加速計算!$E$5)*(M$12/M$13)^2)+M$22+M$15))*60/(2*PI())</f>
        <v>-27.544839844071038</v>
      </c>
    </row>
    <row r="1886" spans="4:13">
      <c r="D1886" s="22">
        <v>18510</v>
      </c>
      <c r="E1886" s="9">
        <f>(E$21-$D1886*9.81*加速計算!$E$6/(E$13*E$14*加速計算!$E$5)*E$12/2*(加速計算!$E$7*COS(RADIANS(加速計算!$E$8))+SIN(RADIANS(加速計算!$E$8))))*加速計算!$E$3*PI()*E$12/(E$13*(($D1886/(4*加速計算!$E$5)*(E$12/E$13)^2)+E$22+E$15))*60/(2*PI())</f>
        <v>-28.999071447374199</v>
      </c>
      <c r="F1886" s="9">
        <f>(F$21-$D1886*9.81*加速計算!$E$6/(F$13*F$14*加速計算!$E$5)*F$12/2*(加速計算!$E$7*COS(RADIANS(加速計算!$E$8))+SIN(RADIANS(加速計算!$E$8))))*加速計算!$E$3*PI()*F$12/(F$13*(($D1886/(4*加速計算!$E$5)*(F$12/F$13)^2)+F$22+F$15))*60/(2*PI())</f>
        <v>-29.241259342286934</v>
      </c>
      <c r="G1886" s="9">
        <f>(G$21-$D1886*9.81*加速計算!$E$6/(G$13*G$14*加速計算!$E$5)*G$12/2*(加速計算!$E$7*COS(RADIANS(加速計算!$E$8))+SIN(RADIANS(加速計算!$E$8))))*加速計算!$E$3*PI()*G$12/(G$13*(($D1886/(4*加速計算!$E$5)*(G$12/G$13)^2)+G$22+G$15))*60/(2*PI())</f>
        <v>-27.286033031951948</v>
      </c>
      <c r="H1886" s="9">
        <f>(H$21-$D1886*9.81*加速計算!$E$6/(H$13*H$14*加速計算!$E$5)*H$12/2*(加速計算!$E$7*COS(RADIANS(加速計算!$E$8))+SIN(RADIANS(加速計算!$E$8))))*加速計算!$E$3*PI()*H$12/(H$13*(($D1886/(4*加速計算!$E$5)*(H$12/H$13)^2)+H$22+H$15))*60/(2*PI())</f>
        <v>-20.392811456370385</v>
      </c>
      <c r="I1886" s="9">
        <f>(I$21-$D1886*9.81*加速計算!$E$6/(I$13*I$14*加速計算!$E$5)*I$12/2*(加速計算!$E$7*COS(RADIANS(加速計算!$E$8))+SIN(RADIANS(加速計算!$E$8))))*加速計算!$E$3*PI()*I$12/(I$13*(($D1886/(4*加速計算!$E$5)*(I$12/I$13)^2)+I$22+I$15))*60/(2*PI())</f>
        <v>-15.519470228110608</v>
      </c>
      <c r="J1886" s="9">
        <f>(J$21-$D1886*9.81*加速計算!$E$6/(J$13*J$14*加速計算!$E$5)*J$12/2*(加速計算!$E$7*COS(RADIANS(加速計算!$E$8))+SIN(RADIANS(加速計算!$E$8))))*加速計算!$E$3*PI()*J$12/(J$13*(($D1886/(4*加速計算!$E$5)*(J$12/J$13)^2)+J$22+J$15))*60/(2*PI())</f>
        <v>-8.2749897956991525</v>
      </c>
      <c r="K1886" s="9">
        <f>(K$21-$D1886*9.81*加速計算!$E$6/(K$13*K$14*加速計算!$E$5)*K$12/2*(加速計算!$E$7*COS(RADIANS(加速計算!$E$8))+SIN(RADIANS(加速計算!$E$8))))*加速計算!$E$3*PI()*K$12/(K$13*(($D1886/(4*加速計算!$E$5)*(K$12/K$13)^2)+K$22+K$15))*60/(2*PI())</f>
        <v>-31.071607587715981</v>
      </c>
      <c r="L1886" s="9">
        <f>(L$21-$D1886*9.81*加速計算!$E$6/(L$13*L$14*加速計算!$E$5)*L$12/2*(加速計算!$E$7*COS(RADIANS(加速計算!$E$8))+SIN(RADIANS(加速計算!$E$8))))*加速計算!$E$3*PI()*L$12/(L$13*(($D1886/(4*加速計算!$E$5)*(L$12/L$13)^2)+L$22+L$15))*60/(2*PI())</f>
        <v>-29.295648061113919</v>
      </c>
      <c r="M1886" s="20">
        <f>(M$21-$D1886*9.81*加速計算!$E$6/(M$13*M$14*加速計算!$E$5)*M$12/2*(加速計算!$E$7*COS(RADIANS(加速計算!$E$8))+SIN(RADIANS(加速計算!$E$8))))*加速計算!$E$3*PI()*M$12/(M$13*(($D1886/(4*加速計算!$E$5)*(M$12/M$13)^2)+M$22+M$15))*60/(2*PI())</f>
        <v>-27.547622652379498</v>
      </c>
    </row>
    <row r="1887" spans="4:13">
      <c r="D1887" s="22">
        <v>18520</v>
      </c>
      <c r="E1887" s="9">
        <f>(E$21-$D1887*9.81*加速計算!$E$6/(E$13*E$14*加速計算!$E$5)*E$12/2*(加速計算!$E$7*COS(RADIANS(加速計算!$E$8))+SIN(RADIANS(加速計算!$E$8))))*加速計算!$E$3*PI()*E$12/(E$13*(($D1887/(4*加速計算!$E$5)*(E$12/E$13)^2)+E$22+E$15))*60/(2*PI())</f>
        <v>-29.000297708497744</v>
      </c>
      <c r="F1887" s="9">
        <f>(F$21-$D1887*9.81*加速計算!$E$6/(F$13*F$14*加速計算!$E$5)*F$12/2*(加速計算!$E$7*COS(RADIANS(加速計算!$E$8))+SIN(RADIANS(加速計算!$E$8))))*加速計算!$E$3*PI()*F$12/(F$13*(($D1887/(4*加速計算!$E$5)*(F$12/F$13)^2)+F$22+F$15))*60/(2*PI())</f>
        <v>-29.243125130625767</v>
      </c>
      <c r="G1887" s="9">
        <f>(G$21-$D1887*9.81*加速計算!$E$6/(G$13*G$14*加速計算!$E$5)*G$12/2*(加速計算!$E$7*COS(RADIANS(加速計算!$E$8))+SIN(RADIANS(加速計算!$E$8))))*加速計算!$E$3*PI()*G$12/(G$13*(($D1887/(4*加速計算!$E$5)*(G$12/G$13)^2)+G$22+G$15))*60/(2*PI())</f>
        <v>-27.288952662650416</v>
      </c>
      <c r="H1887" s="9">
        <f>(H$21-$D1887*9.81*加速計算!$E$6/(H$13*H$14*加速計算!$E$5)*H$12/2*(加速計算!$E$7*COS(RADIANS(加速計算!$E$8))+SIN(RADIANS(加速計算!$E$8))))*加速計算!$E$3*PI()*H$12/(H$13*(($D1887/(4*加速計算!$E$5)*(H$12/H$13)^2)+H$22+H$15))*60/(2*PI())</f>
        <v>-20.399414587838194</v>
      </c>
      <c r="I1887" s="9">
        <f>(I$21-$D1887*9.81*加速計算!$E$6/(I$13*I$14*加速計算!$E$5)*I$12/2*(加速計算!$E$7*COS(RADIANS(加速計算!$E$8))+SIN(RADIANS(加速計算!$E$8))))*加速計算!$E$3*PI()*I$12/(I$13*(($D1887/(4*加速計算!$E$5)*(I$12/I$13)^2)+I$22+I$15))*60/(2*PI())</f>
        <v>-15.528688035765724</v>
      </c>
      <c r="J1887" s="9">
        <f>(J$21-$D1887*9.81*加速計算!$E$6/(J$13*J$14*加速計算!$E$5)*J$12/2*(加速計算!$E$7*COS(RADIANS(加速計算!$E$8))+SIN(RADIANS(加速計算!$E$8))))*加速計算!$E$3*PI()*J$12/(J$13*(($D1887/(4*加速計算!$E$5)*(J$12/J$13)^2)+J$22+J$15))*60/(2*PI())</f>
        <v>-8.2881006570189406</v>
      </c>
      <c r="K1887" s="9">
        <f>(K$21-$D1887*9.81*加速計算!$E$6/(K$13*K$14*加速計算!$E$5)*K$12/2*(加速計算!$E$7*COS(RADIANS(加速計算!$E$8))+SIN(RADIANS(加速計算!$E$8))))*加速計算!$E$3*PI()*K$12/(K$13*(($D1887/(4*加速計算!$E$5)*(K$12/K$13)^2)+K$22+K$15))*60/(2*PI())</f>
        <v>-31.072486399872012</v>
      </c>
      <c r="L1887" s="9">
        <f>(L$21-$D1887*9.81*加速計算!$E$6/(L$13*L$14*加速計算!$E$5)*L$12/2*(加速計算!$E$7*COS(RADIANS(加速計算!$E$8))+SIN(RADIANS(加速計算!$E$8))))*加速計算!$E$3*PI()*L$12/(L$13*(($D1887/(4*加速計算!$E$5)*(L$12/L$13)^2)+L$22+L$15))*60/(2*PI())</f>
        <v>-29.297485136731531</v>
      </c>
      <c r="M1887" s="20">
        <f>(M$21-$D1887*9.81*加速計算!$E$6/(M$13*M$14*加速計算!$E$5)*M$12/2*(加速計算!$E$7*COS(RADIANS(加速計算!$E$8))+SIN(RADIANS(加速計算!$E$8))))*加速計算!$E$3*PI()*M$12/(M$13*(($D1887/(4*加速計算!$E$5)*(M$12/M$13)^2)+M$22+M$15))*60/(2*PI())</f>
        <v>-27.550402457931963</v>
      </c>
    </row>
    <row r="1888" spans="4:13">
      <c r="D1888" s="22">
        <v>18530</v>
      </c>
      <c r="E1888" s="9">
        <f>(E$21-$D1888*9.81*加速計算!$E$6/(E$13*E$14*加速計算!$E$5)*E$12/2*(加速計算!$E$7*COS(RADIANS(加速計算!$E$8))+SIN(RADIANS(加速計算!$E$8))))*加速計算!$E$3*PI()*E$12/(E$13*(($D1888/(4*加速計算!$E$5)*(E$12/E$13)^2)+E$22+E$15))*60/(2*PI())</f>
        <v>-29.001522646917852</v>
      </c>
      <c r="F1888" s="9">
        <f>(F$21-$D1888*9.81*加速計算!$E$6/(F$13*F$14*加速計算!$E$5)*F$12/2*(加速計算!$E$7*COS(RADIANS(加速計算!$E$8))+SIN(RADIANS(加速計算!$E$8))))*加速計算!$E$3*PI()*F$12/(F$13*(($D1888/(4*加速計算!$E$5)*(F$12/F$13)^2)+F$22+F$15))*60/(2*PI())</f>
        <v>-29.244988907082465</v>
      </c>
      <c r="G1888" s="9">
        <f>(G$21-$D1888*9.81*加速計算!$E$6/(G$13*G$14*加速計算!$E$5)*G$12/2*(加速計算!$E$7*COS(RADIANS(加速計算!$E$8))+SIN(RADIANS(加速計算!$E$8))))*加速計算!$E$3*PI()*G$12/(G$13*(($D1888/(4*加速計算!$E$5)*(G$12/G$13)^2)+G$22+G$15))*60/(2*PI())</f>
        <v>-27.291869146063711</v>
      </c>
      <c r="H1888" s="9">
        <f>(H$21-$D1888*9.81*加速計算!$E$6/(H$13*H$14*加速計算!$E$5)*H$12/2*(加速計算!$E$7*COS(RADIANS(加速計算!$E$8))+SIN(RADIANS(加速計算!$E$8))))*加速計算!$E$3*PI()*H$12/(H$13*(($D1888/(4*加速計算!$E$5)*(H$12/H$13)^2)+H$22+H$15))*60/(2*PI())</f>
        <v>-20.406010637596918</v>
      </c>
      <c r="I1888" s="9">
        <f>(I$21-$D1888*9.81*加速計算!$E$6/(I$13*I$14*加速計算!$E$5)*I$12/2*(加速計算!$E$7*COS(RADIANS(加速計算!$E$8))+SIN(RADIANS(加速計算!$E$8))))*加速計算!$E$3*PI()*I$12/(I$13*(($D1888/(4*加速計算!$E$5)*(I$12/I$13)^2)+I$22+I$15))*60/(2*PI())</f>
        <v>-15.537895957530708</v>
      </c>
      <c r="J1888" s="9">
        <f>(J$21-$D1888*9.81*加速計算!$E$6/(J$13*J$14*加速計算!$E$5)*J$12/2*(加速計算!$E$7*COS(RADIANS(加速計算!$E$8))+SIN(RADIANS(加速計算!$E$8))))*加速計算!$E$3*PI()*J$12/(J$13*(($D1888/(4*加速計算!$E$5)*(J$12/J$13)^2)+J$22+J$15))*60/(2*PI())</f>
        <v>-8.3011974505890684</v>
      </c>
      <c r="K1888" s="9">
        <f>(K$21-$D1888*9.81*加速計算!$E$6/(K$13*K$14*加速計算!$E$5)*K$12/2*(加速計算!$E$7*COS(RADIANS(加速計算!$E$8))+SIN(RADIANS(加速計算!$E$8))))*加速計算!$E$3*PI()*K$12/(K$13*(($D1888/(4*加速計算!$E$5)*(K$12/K$13)^2)+K$22+K$15))*60/(2*PI())</f>
        <v>-31.073364263983557</v>
      </c>
      <c r="L1888" s="9">
        <f>(L$21-$D1888*9.81*加速計算!$E$6/(L$13*L$14*加速計算!$E$5)*L$12/2*(加速計算!$E$7*COS(RADIANS(加速計算!$E$8))+SIN(RADIANS(加速計算!$E$8))))*加速計算!$E$3*PI()*L$12/(L$13*(($D1888/(4*加速計算!$E$5)*(L$12/L$13)^2)+L$22+L$15))*60/(2*PI())</f>
        <v>-29.29932023075223</v>
      </c>
      <c r="M1888" s="20">
        <f>(M$21-$D1888*9.81*加速計算!$E$6/(M$13*M$14*加速計算!$E$5)*M$12/2*(加速計算!$E$7*COS(RADIANS(加速計算!$E$8))+SIN(RADIANS(加速計算!$E$8))))*加速計算!$E$3*PI()*M$12/(M$13*(($D1888/(4*加速計算!$E$5)*(M$12/M$13)^2)+M$22+M$15))*60/(2*PI())</f>
        <v>-27.553179265585925</v>
      </c>
    </row>
    <row r="1889" spans="4:13">
      <c r="D1889" s="22">
        <v>18540</v>
      </c>
      <c r="E1889" s="9">
        <f>(E$21-$D1889*9.81*加速計算!$E$6/(E$13*E$14*加速計算!$E$5)*E$12/2*(加速計算!$E$7*COS(RADIANS(加速計算!$E$8))+SIN(RADIANS(加速計算!$E$8))))*加速計算!$E$3*PI()*E$12/(E$13*(($D1889/(4*加速計算!$E$5)*(E$12/E$13)^2)+E$22+E$15))*60/(2*PI())</f>
        <v>-29.002746264773489</v>
      </c>
      <c r="F1889" s="9">
        <f>(F$21-$D1889*9.81*加速計算!$E$6/(F$13*F$14*加速計算!$E$5)*F$12/2*(加速計算!$E$7*COS(RADIANS(加速計算!$E$8))+SIN(RADIANS(加速計算!$E$8))))*加速計算!$E$3*PI()*F$12/(F$13*(($D1889/(4*加速計算!$E$5)*(F$12/F$13)^2)+F$22+F$15))*60/(2*PI())</f>
        <v>-29.246850674909421</v>
      </c>
      <c r="G1889" s="9">
        <f>(G$21-$D1889*9.81*加速計算!$E$6/(G$13*G$14*加速計算!$E$5)*G$12/2*(加速計算!$E$7*COS(RADIANS(加速計算!$E$8))+SIN(RADIANS(加速計算!$E$8))))*加速計算!$E$3*PI()*G$12/(G$13*(($D1889/(4*加速計算!$E$5)*(G$12/G$13)^2)+G$22+G$15))*60/(2*PI())</f>
        <v>-27.294782487278148</v>
      </c>
      <c r="H1889" s="9">
        <f>(H$21-$D1889*9.81*加速計算!$E$6/(H$13*H$14*加速計算!$E$5)*H$12/2*(加速計算!$E$7*COS(RADIANS(加速計算!$E$8))+SIN(RADIANS(加速計算!$E$8))))*加速計算!$E$3*PI()*H$12/(H$13*(($D1889/(4*加速計算!$E$5)*(H$12/H$13)^2)+H$22+H$15))*60/(2*PI())</f>
        <v>-20.412599617032924</v>
      </c>
      <c r="I1889" s="9">
        <f>(I$21-$D1889*9.81*加速計算!$E$6/(I$13*I$14*加速計算!$E$5)*I$12/2*(加速計算!$E$7*COS(RADIANS(加速計算!$E$8))+SIN(RADIANS(加速計算!$E$8))))*加速計算!$E$3*PI()*I$12/(I$13*(($D1889/(4*加速計算!$E$5)*(I$12/I$13)^2)+I$22+I$15))*60/(2*PI())</f>
        <v>-15.547094009300634</v>
      </c>
      <c r="J1889" s="9">
        <f>(J$21-$D1889*9.81*加速計算!$E$6/(J$13*J$14*加速計算!$E$5)*J$12/2*(加速計算!$E$7*COS(RADIANS(加速計算!$E$8))+SIN(RADIANS(加速計算!$E$8))))*加速計算!$E$3*PI()*J$12/(J$13*(($D1889/(4*加速計算!$E$5)*(J$12/J$13)^2)+J$22+J$15))*60/(2*PI())</f>
        <v>-8.3142801990391231</v>
      </c>
      <c r="K1889" s="9">
        <f>(K$21-$D1889*9.81*加速計算!$E$6/(K$13*K$14*加速計算!$E$5)*K$12/2*(加速計算!$E$7*COS(RADIANS(加速計算!$E$8))+SIN(RADIANS(加速計算!$E$8))))*加速計算!$E$3*PI()*K$12/(K$13*(($D1889/(4*加速計算!$E$5)*(K$12/K$13)^2)+K$22+K$15))*60/(2*PI())</f>
        <v>-31.074241181583858</v>
      </c>
      <c r="L1889" s="9">
        <f>(L$21-$D1889*9.81*加速計算!$E$6/(L$13*L$14*加速計算!$E$5)*L$12/2*(加速計算!$E$7*COS(RADIANS(加速計算!$E$8))+SIN(RADIANS(加速計算!$E$8))))*加速計算!$E$3*PI()*L$12/(L$13*(($D1889/(4*加速計算!$E$5)*(L$12/L$13)^2)+L$22+L$15))*60/(2*PI())</f>
        <v>-29.301153346380509</v>
      </c>
      <c r="M1889" s="20">
        <f>(M$21-$D1889*9.81*加速計算!$E$6/(M$13*M$14*加速計算!$E$5)*M$12/2*(加速計算!$E$7*COS(RADIANS(加速計算!$E$8))+SIN(RADIANS(加速計算!$E$8))))*加速計算!$E$3*PI()*M$12/(M$13*(($D1889/(4*加速計算!$E$5)*(M$12/M$13)^2)+M$22+M$15))*60/(2*PI())</f>
        <v>-27.555953080188473</v>
      </c>
    </row>
    <row r="1890" spans="4:13">
      <c r="D1890" s="22">
        <v>18550</v>
      </c>
      <c r="E1890" s="9">
        <f>(E$21-$D1890*9.81*加速計算!$E$6/(E$13*E$14*加速計算!$E$5)*E$12/2*(加速計算!$E$7*COS(RADIANS(加速計算!$E$8))+SIN(RADIANS(加速計算!$E$8))))*加速計算!$E$3*PI()*E$12/(E$13*(($D1890/(4*加速計算!$E$5)*(E$12/E$13)^2)+E$22+E$15))*60/(2*PI())</f>
        <v>-29.003968564198971</v>
      </c>
      <c r="F1890" s="9">
        <f>(F$21-$D1890*9.81*加速計算!$E$6/(F$13*F$14*加速計算!$E$5)*F$12/2*(加速計算!$E$7*COS(RADIANS(加速計算!$E$8))+SIN(RADIANS(加速計算!$E$8))))*加速計算!$E$3*PI()*F$12/(F$13*(($D1890/(4*加速計算!$E$5)*(F$12/F$13)^2)+F$22+F$15))*60/(2*PI())</f>
        <v>-29.248710437351964</v>
      </c>
      <c r="G1890" s="9">
        <f>(G$21-$D1890*9.81*加速計算!$E$6/(G$13*G$14*加速計算!$E$5)*G$12/2*(加速計算!$E$7*COS(RADIANS(加速計算!$E$8))+SIN(RADIANS(加速計算!$E$8))))*加速計算!$E$3*PI()*G$12/(G$13*(($D1890/(4*加速計算!$E$5)*(G$12/G$13)^2)+G$22+G$15))*60/(2*PI())</f>
        <v>-27.297692691369036</v>
      </c>
      <c r="H1890" s="9">
        <f>(H$21-$D1890*9.81*加速計算!$E$6/(H$13*H$14*加速計算!$E$5)*H$12/2*(加速計算!$E$7*COS(RADIANS(加速計算!$E$8))+SIN(RADIANS(加速計算!$E$8))))*加速計算!$E$3*PI()*H$12/(H$13*(($D1890/(4*加速計算!$E$5)*(H$12/H$13)^2)+H$22+H$15))*60/(2*PI())</f>
        <v>-20.419181537508141</v>
      </c>
      <c r="I1890" s="9">
        <f>(I$21-$D1890*9.81*加速計算!$E$6/(I$13*I$14*加速計算!$E$5)*I$12/2*(加速計算!$E$7*COS(RADIANS(加速計算!$E$8))+SIN(RADIANS(加速計算!$E$8))))*加速計算!$E$3*PI()*I$12/(I$13*(($D1890/(4*加速計算!$E$5)*(I$12/I$13)^2)+I$22+I$15))*60/(2*PI())</f>
        <v>-15.556282206936494</v>
      </c>
      <c r="J1890" s="9">
        <f>(J$21-$D1890*9.81*加速計算!$E$6/(J$13*J$14*加速計算!$E$5)*J$12/2*(加速計算!$E$7*COS(RADIANS(加速計算!$E$8))+SIN(RADIANS(加速計算!$E$8))))*加速計算!$E$3*PI()*J$12/(J$13*(($D1890/(4*加速計算!$E$5)*(J$12/J$13)^2)+J$22+J$15))*60/(2*PI())</f>
        <v>-8.327348924950158</v>
      </c>
      <c r="K1890" s="9">
        <f>(K$21-$D1890*9.81*加速計算!$E$6/(K$13*K$14*加速計算!$E$5)*K$12/2*(加速計算!$E$7*COS(RADIANS(加速計算!$E$8))+SIN(RADIANS(加速計算!$E$8))))*加速計算!$E$3*PI()*K$12/(K$13*(($D1890/(4*加速計算!$E$5)*(K$12/K$13)^2)+K$22+K$15))*60/(2*PI())</f>
        <v>-31.075117154202914</v>
      </c>
      <c r="L1890" s="9">
        <f>(L$21-$D1890*9.81*加速計算!$E$6/(L$13*L$14*加速計算!$E$5)*L$12/2*(加速計算!$E$7*COS(RADIANS(加速計算!$E$8))+SIN(RADIANS(加速計算!$E$8))))*加速計算!$E$3*PI()*L$12/(L$13*(($D1890/(4*加速計算!$E$5)*(L$12/L$13)^2)+L$22+L$15))*60/(2*PI())</f>
        <v>-29.302984486813973</v>
      </c>
      <c r="M1890" s="20">
        <f>(M$21-$D1890*9.81*加速計算!$E$6/(M$13*M$14*加速計算!$E$5)*M$12/2*(加速計算!$E$7*COS(RADIANS(加速計算!$E$8))+SIN(RADIANS(加速計算!$E$8))))*加速計算!$E$3*PI()*M$12/(M$13*(($D1890/(4*加速計算!$E$5)*(M$12/M$13)^2)+M$22+M$15))*60/(2*PI())</f>
        <v>-27.558723906576152</v>
      </c>
    </row>
    <row r="1891" spans="4:13">
      <c r="D1891" s="22">
        <v>18560</v>
      </c>
      <c r="E1891" s="9">
        <f>(E$21-$D1891*9.81*加速計算!$E$6/(E$13*E$14*加速計算!$E$5)*E$12/2*(加速計算!$E$7*COS(RADIANS(加速計算!$E$8))+SIN(RADIANS(加速計算!$E$8))))*加速計算!$E$3*PI()*E$12/(E$13*(($D1891/(4*加速計算!$E$5)*(E$12/E$13)^2)+E$22+E$15))*60/(2*PI())</f>
        <v>-29.005189547324058</v>
      </c>
      <c r="F1891" s="9">
        <f>(F$21-$D1891*9.81*加速計算!$E$6/(F$13*F$14*加速計算!$E$5)*F$12/2*(加速計算!$E$7*COS(RADIANS(加速計算!$E$8))+SIN(RADIANS(加速計算!$E$8))))*加速計算!$E$3*PI()*F$12/(F$13*(($D1891/(4*加速計算!$E$5)*(F$12/F$13)^2)+F$22+F$15))*60/(2*PI())</f>
        <v>-29.250568197648501</v>
      </c>
      <c r="G1891" s="9">
        <f>(G$21-$D1891*9.81*加速計算!$E$6/(G$13*G$14*加速計算!$E$5)*G$12/2*(加速計算!$E$7*COS(RADIANS(加速計算!$E$8))+SIN(RADIANS(加速計算!$E$8))))*加速計算!$E$3*PI()*G$12/(G$13*(($D1891/(4*加速計算!$E$5)*(G$12/G$13)^2)+G$22+G$15))*60/(2*PI())</f>
        <v>-27.300599763400829</v>
      </c>
      <c r="H1891" s="9">
        <f>(H$21-$D1891*9.81*加速計算!$E$6/(H$13*H$14*加速計算!$E$5)*H$12/2*(加速計算!$E$7*COS(RADIANS(加速計算!$E$8))+SIN(RADIANS(加速計算!$E$8))))*加速計算!$E$3*PI()*H$12/(H$13*(($D1891/(4*加速計算!$E$5)*(H$12/H$13)^2)+H$22+H$15))*60/(2*PI())</f>
        <v>-20.425756410360215</v>
      </c>
      <c r="I1891" s="9">
        <f>(I$21-$D1891*9.81*加速計算!$E$6/(I$13*I$14*加速計算!$E$5)*I$12/2*(加速計算!$E$7*COS(RADIANS(加速計算!$E$8))+SIN(RADIANS(加速計算!$E$8))))*加速計算!$E$3*PI()*I$12/(I$13*(($D1891/(4*加速計算!$E$5)*(I$12/I$13)^2)+I$22+I$15))*60/(2*PI())</f>
        <v>-15.565460566265354</v>
      </c>
      <c r="J1891" s="9">
        <f>(J$21-$D1891*9.81*加速計算!$E$6/(J$13*J$14*加速計算!$E$5)*J$12/2*(加速計算!$E$7*COS(RADIANS(加速計算!$E$8))+SIN(RADIANS(加速計算!$E$8))))*加速計算!$E$3*PI()*J$12/(J$13*(($D1891/(4*加速計算!$E$5)*(J$12/J$13)^2)+J$22+J$15))*60/(2*PI())</f>
        <v>-8.3404036508548582</v>
      </c>
      <c r="K1891" s="9">
        <f>(K$21-$D1891*9.81*加速計算!$E$6/(K$13*K$14*加速計算!$E$5)*K$12/2*(加速計算!$E$7*COS(RADIANS(加速計算!$E$8))+SIN(RADIANS(加速計算!$E$8))))*加速計算!$E$3*PI()*K$12/(K$13*(($D1891/(4*加速計算!$E$5)*(K$12/K$13)^2)+K$22+K$15))*60/(2*PI())</f>
        <v>-31.07599218336739</v>
      </c>
      <c r="L1891" s="9">
        <f>(L$21-$D1891*9.81*加速計算!$E$6/(L$13*L$14*加速計算!$E$5)*L$12/2*(加速計算!$E$7*COS(RADIANS(加速計算!$E$8))+SIN(RADIANS(加速計算!$E$8))))*加速計算!$E$3*PI()*L$12/(L$13*(($D1891/(4*加速計算!$E$5)*(L$12/L$13)^2)+L$22+L$15))*60/(2*PI())</f>
        <v>-29.304813655243343</v>
      </c>
      <c r="M1891" s="20">
        <f>(M$21-$D1891*9.81*加速計算!$E$6/(M$13*M$14*加速計算!$E$5)*M$12/2*(加速計算!$E$7*COS(RADIANS(加速計算!$E$8))+SIN(RADIANS(加速計算!$E$8))))*加速計算!$E$3*PI()*M$12/(M$13*(($D1891/(4*加速計算!$E$5)*(M$12/M$13)^2)+M$22+M$15))*60/(2*PI())</f>
        <v>-27.561491749575172</v>
      </c>
    </row>
    <row r="1892" spans="4:13">
      <c r="D1892" s="22">
        <v>18570</v>
      </c>
      <c r="E1892" s="9">
        <f>(E$21-$D1892*9.81*加速計算!$E$6/(E$13*E$14*加速計算!$E$5)*E$12/2*(加速計算!$E$7*COS(RADIANS(加速計算!$E$8))+SIN(RADIANS(加速計算!$E$8))))*加速計算!$E$3*PI()*E$12/(E$13*(($D1892/(4*加速計算!$E$5)*(E$12/E$13)^2)+E$22+E$15))*60/(2*PI())</f>
        <v>-29.006409216273877</v>
      </c>
      <c r="F1892" s="9">
        <f>(F$21-$D1892*9.81*加速計算!$E$6/(F$13*F$14*加速計算!$E$5)*F$12/2*(加速計算!$E$7*COS(RADIANS(加速計算!$E$8))+SIN(RADIANS(加速計算!$E$8))))*加速計算!$E$3*PI()*F$12/(F$13*(($D1892/(4*加速計算!$E$5)*(F$12/F$13)^2)+F$22+F$15))*60/(2*PI())</f>
        <v>-29.25242395903043</v>
      </c>
      <c r="G1892" s="9">
        <f>(G$21-$D1892*9.81*加速計算!$E$6/(G$13*G$14*加速計算!$E$5)*G$12/2*(加速計算!$E$7*COS(RADIANS(加速計算!$E$8))+SIN(RADIANS(加速計算!$E$8))))*加速計算!$E$3*PI()*G$12/(G$13*(($D1892/(4*加速計算!$E$5)*(G$12/G$13)^2)+G$22+G$15))*60/(2*PI())</f>
        <v>-27.303503708427026</v>
      </c>
      <c r="H1892" s="9">
        <f>(H$21-$D1892*9.81*加速計算!$E$6/(H$13*H$14*加速計算!$E$5)*H$12/2*(加速計算!$E$7*COS(RADIANS(加速計算!$E$8))+SIN(RADIANS(加速計算!$E$8))))*加速計算!$E$3*PI()*H$12/(H$13*(($D1892/(4*加速計算!$E$5)*(H$12/H$13)^2)+H$22+H$15))*60/(2*PI())</f>
        <v>-20.432324246902503</v>
      </c>
      <c r="I1892" s="9">
        <f>(I$21-$D1892*9.81*加速計算!$E$6/(I$13*I$14*加速計算!$E$5)*I$12/2*(加速計算!$E$7*COS(RADIANS(加速計算!$E$8))+SIN(RADIANS(加速計算!$E$8))))*加速計算!$E$3*PI()*I$12/(I$13*(($D1892/(4*加速計算!$E$5)*(I$12/I$13)^2)+I$22+I$15))*60/(2*PI())</f>
        <v>-15.574629103080371</v>
      </c>
      <c r="J1892" s="9">
        <f>(J$21-$D1892*9.81*加速計算!$E$6/(J$13*J$14*加速計算!$E$5)*J$12/2*(加速計算!$E$7*COS(RADIANS(加速計算!$E$8))+SIN(RADIANS(加速計算!$E$8))))*加速計算!$E$3*PI()*J$12/(J$13*(($D1892/(4*加速計算!$E$5)*(J$12/J$13)^2)+J$22+J$15))*60/(2*PI())</f>
        <v>-8.3534443992376719</v>
      </c>
      <c r="K1892" s="9">
        <f>(K$21-$D1892*9.81*加速計算!$E$6/(K$13*K$14*加速計算!$E$5)*K$12/2*(加速計算!$E$7*COS(RADIANS(加速計算!$E$8))+SIN(RADIANS(加速計算!$E$8))))*加速計算!$E$3*PI()*K$12/(K$13*(($D1892/(4*加速計算!$E$5)*(K$12/K$13)^2)+K$22+K$15))*60/(2*PI())</f>
        <v>-31.076866270600661</v>
      </c>
      <c r="L1892" s="9">
        <f>(L$21-$D1892*9.81*加速計算!$E$6/(L$13*L$14*加速計算!$E$5)*L$12/2*(加速計算!$E$7*COS(RADIANS(加速計算!$E$8))+SIN(RADIANS(加速計算!$E$8))))*加速計算!$E$3*PI()*L$12/(L$13*(($D1892/(4*加速計算!$E$5)*(L$12/L$13)^2)+L$22+L$15))*60/(2*PI())</f>
        <v>-29.30664085485245</v>
      </c>
      <c r="M1892" s="20">
        <f>(M$21-$D1892*9.81*加速計算!$E$6/(M$13*M$14*加速計算!$E$5)*M$12/2*(加速計算!$E$7*COS(RADIANS(加速計算!$E$8))+SIN(RADIANS(加速計算!$E$8))))*加速計算!$E$3*PI()*M$12/(M$13*(($D1892/(4*加速計算!$E$5)*(M$12/M$13)^2)+M$22+M$15))*60/(2*PI())</f>
        <v>-27.564256614001319</v>
      </c>
    </row>
    <row r="1893" spans="4:13">
      <c r="D1893" s="22">
        <v>18580</v>
      </c>
      <c r="E1893" s="9">
        <f>(E$21-$D1893*9.81*加速計算!$E$6/(E$13*E$14*加速計算!$E$5)*E$12/2*(加速計算!$E$7*COS(RADIANS(加速計算!$E$8))+SIN(RADIANS(加速計算!$E$8))))*加速計算!$E$3*PI()*E$12/(E$13*(($D1893/(4*加速計算!$E$5)*(E$12/E$13)^2)+E$22+E$15))*60/(2*PI())</f>
        <v>-29.007627573169007</v>
      </c>
      <c r="F1893" s="9">
        <f>(F$21-$D1893*9.81*加速計算!$E$6/(F$13*F$14*加速計算!$E$5)*F$12/2*(加速計算!$E$7*COS(RADIANS(加速計算!$E$8))+SIN(RADIANS(加速計算!$E$8))))*加速計算!$E$3*PI()*F$12/(F$13*(($D1893/(4*加速計算!$E$5)*(F$12/F$13)^2)+F$22+F$15))*60/(2*PI())</f>
        <v>-29.254277724722197</v>
      </c>
      <c r="G1893" s="9">
        <f>(G$21-$D1893*9.81*加速計算!$E$6/(G$13*G$14*加速計算!$E$5)*G$12/2*(加速計算!$E$7*COS(RADIANS(加速計算!$E$8))+SIN(RADIANS(加速計算!$E$8))))*加速計算!$E$3*PI()*G$12/(G$13*(($D1893/(4*加速計算!$E$5)*(G$12/G$13)^2)+G$22+G$15))*60/(2*PI())</f>
        <v>-27.306404531490276</v>
      </c>
      <c r="H1893" s="9">
        <f>(H$21-$D1893*9.81*加速計算!$E$6/(H$13*H$14*加速計算!$E$5)*H$12/2*(加速計算!$E$7*COS(RADIANS(加速計算!$E$8))+SIN(RADIANS(加速計算!$E$8))))*加速計算!$E$3*PI()*H$12/(H$13*(($D1893/(4*加速計算!$E$5)*(H$12/H$13)^2)+H$22+H$15))*60/(2*PI())</f>
        <v>-20.438885058424137</v>
      </c>
      <c r="I1893" s="9">
        <f>(I$21-$D1893*9.81*加速計算!$E$6/(I$13*I$14*加速計算!$E$5)*I$12/2*(加速計算!$E$7*COS(RADIANS(加速計算!$E$8))+SIN(RADIANS(加速計算!$E$8))))*加速計算!$E$3*PI()*I$12/(I$13*(($D1893/(4*加速計算!$E$5)*(I$12/I$13)^2)+I$22+I$15))*60/(2*PI())</f>
        <v>-15.583787833140914</v>
      </c>
      <c r="J1893" s="9">
        <f>(J$21-$D1893*9.81*加速計算!$E$6/(J$13*J$14*加速計算!$E$5)*J$12/2*(加速計算!$E$7*COS(RADIANS(加速計算!$E$8))+SIN(RADIANS(加速計算!$E$8))))*加速計算!$E$3*PI()*J$12/(J$13*(($D1893/(4*加速計算!$E$5)*(J$12/J$13)^2)+J$22+J$15))*60/(2*PI())</f>
        <v>-8.3664711925348811</v>
      </c>
      <c r="K1893" s="9">
        <f>(K$21-$D1893*9.81*加速計算!$E$6/(K$13*K$14*加速計算!$E$5)*K$12/2*(加速計算!$E$7*COS(RADIANS(加速計算!$E$8))+SIN(RADIANS(加速計算!$E$8))))*加速計算!$E$3*PI()*K$12/(K$13*(($D1893/(4*加速計算!$E$5)*(K$12/K$13)^2)+K$22+K$15))*60/(2*PI())</f>
        <v>-31.077739417422801</v>
      </c>
      <c r="L1893" s="9">
        <f>(L$21-$D1893*9.81*加速計算!$E$6/(L$13*L$14*加速計算!$E$5)*L$12/2*(加速計算!$E$7*COS(RADIANS(加速計算!$E$8))+SIN(RADIANS(加速計算!$E$8))))*加速計算!$E$3*PI()*L$12/(L$13*(($D1893/(4*加速計算!$E$5)*(L$12/L$13)^2)+L$22+L$15))*60/(2*PI())</f>
        <v>-29.30846608881826</v>
      </c>
      <c r="M1893" s="20">
        <f>(M$21-$D1893*9.81*加速計算!$E$6/(M$13*M$14*加速計算!$E$5)*M$12/2*(加速計算!$E$7*COS(RADIANS(加速計算!$E$8))+SIN(RADIANS(加速計算!$E$8))))*加速計算!$E$3*PI()*M$12/(M$13*(($D1893/(4*加速計算!$E$5)*(M$12/M$13)^2)+M$22+M$15))*60/(2*PI())</f>
        <v>-27.567018504660002</v>
      </c>
    </row>
    <row r="1894" spans="4:13">
      <c r="D1894" s="22">
        <v>18590</v>
      </c>
      <c r="E1894" s="9">
        <f>(E$21-$D1894*9.81*加速計算!$E$6/(E$13*E$14*加速計算!$E$5)*E$12/2*(加速計算!$E$7*COS(RADIANS(加速計算!$E$8))+SIN(RADIANS(加速計算!$E$8))))*加速計算!$E$3*PI()*E$12/(E$13*(($D1894/(4*加速計算!$E$5)*(E$12/E$13)^2)+E$22+E$15))*60/(2*PI())</f>
        <v>-29.008844620125494</v>
      </c>
      <c r="F1894" s="9">
        <f>(F$21-$D1894*9.81*加速計算!$E$6/(F$13*F$14*加速計算!$E$5)*F$12/2*(加速計算!$E$7*COS(RADIANS(加速計算!$E$8))+SIN(RADIANS(加速計算!$E$8))))*加速計算!$E$3*PI()*F$12/(F$13*(($D1894/(4*加速計算!$E$5)*(F$12/F$13)^2)+F$22+F$15))*60/(2*PI())</f>
        <v>-29.256129497941348</v>
      </c>
      <c r="G1894" s="9">
        <f>(G$21-$D1894*9.81*加速計算!$E$6/(G$13*G$14*加速計算!$E$5)*G$12/2*(加速計算!$E$7*COS(RADIANS(加速計算!$E$8))+SIN(RADIANS(加速計算!$E$8))))*加速計算!$E$3*PI()*G$12/(G$13*(($D1894/(4*加速計算!$E$5)*(G$12/G$13)^2)+G$22+G$15))*60/(2*PI())</f>
        <v>-27.309302237622418</v>
      </c>
      <c r="H1894" s="9">
        <f>(H$21-$D1894*9.81*加速計算!$E$6/(H$13*H$14*加速計算!$E$5)*H$12/2*(加速計算!$E$7*COS(RADIANS(加速計算!$E$8))+SIN(RADIANS(加速計算!$E$8))))*加速計算!$E$3*PI()*H$12/(H$13*(($D1894/(4*加速計算!$E$5)*(H$12/H$13)^2)+H$22+H$15))*60/(2*PI())</f>
        <v>-20.445438856190169</v>
      </c>
      <c r="I1894" s="9">
        <f>(I$21-$D1894*9.81*加速計算!$E$6/(I$13*I$14*加速計算!$E$5)*I$12/2*(加速計算!$E$7*COS(RADIANS(加速計算!$E$8))+SIN(RADIANS(加速計算!$E$8))))*加速計算!$E$3*PI()*I$12/(I$13*(($D1894/(4*加速計算!$E$5)*(I$12/I$13)^2)+I$22+I$15))*60/(2*PI())</f>
        <v>-15.59293677217269</v>
      </c>
      <c r="J1894" s="9">
        <f>(J$21-$D1894*9.81*加速計算!$E$6/(J$13*J$14*加速計算!$E$5)*J$12/2*(加速計算!$E$7*COS(RADIANS(加速計算!$E$8))+SIN(RADIANS(加速計算!$E$8))))*加速計算!$E$3*PI()*J$12/(J$13*(($D1894/(4*加速計算!$E$5)*(J$12/J$13)^2)+J$22+J$15))*60/(2*PI())</f>
        <v>-8.3794840531348296</v>
      </c>
      <c r="K1894" s="9">
        <f>(K$21-$D1894*9.81*加速計算!$E$6/(K$13*K$14*加速計算!$E$5)*K$12/2*(加速計算!$E$7*COS(RADIANS(加速計算!$E$8))+SIN(RADIANS(加速計算!$E$8))))*加速計算!$E$3*PI()*K$12/(K$13*(($D1894/(4*加速計算!$E$5)*(K$12/K$13)^2)+K$22+K$15))*60/(2*PI())</f>
        <v>-31.078611625350693</v>
      </c>
      <c r="L1894" s="9">
        <f>(L$21-$D1894*9.81*加速計算!$E$6/(L$13*L$14*加速計算!$E$5)*L$12/2*(加速計算!$E$7*COS(RADIANS(加速計算!$E$8))+SIN(RADIANS(加速計算!$E$8))))*加速計算!$E$3*PI()*L$12/(L$13*(($D1894/(4*加速計算!$E$5)*(L$12/L$13)^2)+L$22+L$15))*60/(2*PI())</f>
        <v>-29.310289360310978</v>
      </c>
      <c r="M1894" s="20">
        <f>(M$21-$D1894*9.81*加速計算!$E$6/(M$13*M$14*加速計算!$E$5)*M$12/2*(加速計算!$E$7*COS(RADIANS(加速計算!$E$8))+SIN(RADIANS(加速計算!$E$8))))*加速計算!$E$3*PI()*M$12/(M$13*(($D1894/(4*加速計算!$E$5)*(M$12/M$13)^2)+M$22+M$15))*60/(2*PI())</f>
        <v>-27.569777426346366</v>
      </c>
    </row>
    <row r="1895" spans="4:13">
      <c r="D1895" s="22">
        <v>18600</v>
      </c>
      <c r="E1895" s="9">
        <f>(E$21-$D1895*9.81*加速計算!$E$6/(E$13*E$14*加速計算!$E$5)*E$12/2*(加速計算!$E$7*COS(RADIANS(加速計算!$E$8))+SIN(RADIANS(加速計算!$E$8))))*加速計算!$E$3*PI()*E$12/(E$13*(($D1895/(4*加速計算!$E$5)*(E$12/E$13)^2)+E$22+E$15))*60/(2*PI())</f>
        <v>-29.010060359254773</v>
      </c>
      <c r="F1895" s="9">
        <f>(F$21-$D1895*9.81*加速計算!$E$6/(F$13*F$14*加速計算!$E$5)*F$12/2*(加速計算!$E$7*COS(RADIANS(加速計算!$E$8))+SIN(RADIANS(加速計算!$E$8))))*加速計算!$E$3*PI()*F$12/(F$13*(($D1895/(4*加速計算!$E$5)*(F$12/F$13)^2)+F$22+F$15))*60/(2*PI())</f>
        <v>-29.257979281898461</v>
      </c>
      <c r="G1895" s="9">
        <f>(G$21-$D1895*9.81*加速計算!$E$6/(G$13*G$14*加速計算!$E$5)*G$12/2*(加速計算!$E$7*COS(RADIANS(加速計算!$E$8))+SIN(RADIANS(加速計算!$E$8))))*加速計算!$E$3*PI()*G$12/(G$13*(($D1895/(4*加速計算!$E$5)*(G$12/G$13)^2)+G$22+G$15))*60/(2*PI())</f>
        <v>-27.312196831844442</v>
      </c>
      <c r="H1895" s="9">
        <f>(H$21-$D1895*9.81*加速計算!$E$6/(H$13*H$14*加速計算!$E$5)*H$12/2*(加速計算!$E$7*COS(RADIANS(加速計算!$E$8))+SIN(RADIANS(加速計算!$E$8))))*加速計算!$E$3*PI()*H$12/(H$13*(($D1895/(4*加速計算!$E$5)*(H$12/H$13)^2)+H$22+H$15))*60/(2*PI())</f>
        <v>-20.451985651441518</v>
      </c>
      <c r="I1895" s="9">
        <f>(I$21-$D1895*9.81*加速計算!$E$6/(I$13*I$14*加速計算!$E$5)*I$12/2*(加速計算!$E$7*COS(RADIANS(加速計算!$E$8))+SIN(RADIANS(加速計算!$E$8))))*加速計算!$E$3*PI()*I$12/(I$13*(($D1895/(4*加速計算!$E$5)*(I$12/I$13)^2)+I$22+I$15))*60/(2*PI())</f>
        <v>-15.602075935867759</v>
      </c>
      <c r="J1895" s="9">
        <f>(J$21-$D1895*9.81*加速計算!$E$6/(J$13*J$14*加速計算!$E$5)*J$12/2*(加速計算!$E$7*COS(RADIANS(加速計算!$E$8))+SIN(RADIANS(加速計算!$E$8))))*加速計算!$E$3*PI()*J$12/(J$13*(($D1895/(4*加速計算!$E$5)*(J$12/J$13)^2)+J$22+J$15))*60/(2*PI())</f>
        <v>-8.3924830033779347</v>
      </c>
      <c r="K1895" s="9">
        <f>(K$21-$D1895*9.81*加速計算!$E$6/(K$13*K$14*加速計算!$E$5)*K$12/2*(加速計算!$E$7*COS(RADIANS(加速計算!$E$8))+SIN(RADIANS(加速計算!$E$8))))*加速計算!$E$3*PI()*K$12/(K$13*(($D1895/(4*加速計算!$E$5)*(K$12/K$13)^2)+K$22+K$15))*60/(2*PI())</f>
        <v>-31.079482895897893</v>
      </c>
      <c r="L1895" s="9">
        <f>(L$21-$D1895*9.81*加速計算!$E$6/(L$13*L$14*加速計算!$E$5)*L$12/2*(加速計算!$E$7*COS(RADIANS(加速計算!$E$8))+SIN(RADIANS(加速計算!$E$8))))*加速計算!$E$3*PI()*L$12/(L$13*(($D1895/(4*加速計算!$E$5)*(L$12/L$13)^2)+L$22+L$15))*60/(2*PI())</f>
        <v>-29.312110672493915</v>
      </c>
      <c r="M1895" s="20">
        <f>(M$21-$D1895*9.81*加速計算!$E$6/(M$13*M$14*加速計算!$E$5)*M$12/2*(加速計算!$E$7*COS(RADIANS(加速計算!$E$8))+SIN(RADIANS(加速計算!$E$8))))*加速計算!$E$3*PI()*M$12/(M$13*(($D1895/(4*加速計算!$E$5)*(M$12/M$13)^2)+M$22+M$15))*60/(2*PI())</f>
        <v>-27.572533383845194</v>
      </c>
    </row>
    <row r="1896" spans="4:13">
      <c r="D1896" s="22">
        <v>18610</v>
      </c>
      <c r="E1896" s="9">
        <f>(E$21-$D1896*9.81*加速計算!$E$6/(E$13*E$14*加速計算!$E$5)*E$12/2*(加速計算!$E$7*COS(RADIANS(加速計算!$E$8))+SIN(RADIANS(加速計算!$E$8))))*加速計算!$E$3*PI()*E$12/(E$13*(($D1896/(4*加速計算!$E$5)*(E$12/E$13)^2)+E$22+E$15))*60/(2*PI())</f>
        <v>-29.011274792663826</v>
      </c>
      <c r="F1896" s="9">
        <f>(F$21-$D1896*9.81*加速計算!$E$6/(F$13*F$14*加速計算!$E$5)*F$12/2*(加速計算!$E$7*COS(RADIANS(加速計算!$E$8))+SIN(RADIANS(加速計算!$E$8))))*加速計算!$E$3*PI()*F$12/(F$13*(($D1896/(4*加速計算!$E$5)*(F$12/F$13)^2)+F$22+F$15))*60/(2*PI())</f>
        <v>-29.259827079797283</v>
      </c>
      <c r="G1896" s="9">
        <f>(G$21-$D1896*9.81*加速計算!$E$6/(G$13*G$14*加速計算!$E$5)*G$12/2*(加速計算!$E$7*COS(RADIANS(加速計算!$E$8))+SIN(RADIANS(加速計算!$E$8))))*加速計算!$E$3*PI()*G$12/(G$13*(($D1896/(4*加速計算!$E$5)*(G$12/G$13)^2)+G$22+G$15))*60/(2*PI())</f>
        <v>-27.315088319166598</v>
      </c>
      <c r="H1896" s="9">
        <f>(H$21-$D1896*9.81*加速計算!$E$6/(H$13*H$14*加速計算!$E$5)*H$12/2*(加速計算!$E$7*COS(RADIANS(加速計算!$E$8))+SIN(RADIANS(加速計算!$E$8))))*加速計算!$E$3*PI()*H$12/(H$13*(($D1896/(4*加速計算!$E$5)*(H$12/H$13)^2)+H$22+H$15))*60/(2*PI())</f>
        <v>-20.458525455395151</v>
      </c>
      <c r="I1896" s="9">
        <f>(I$21-$D1896*9.81*加速計算!$E$6/(I$13*I$14*加速計算!$E$5)*I$12/2*(加速計算!$E$7*COS(RADIANS(加速計算!$E$8))+SIN(RADIANS(加速計算!$E$8))))*加速計算!$E$3*PI()*I$12/(I$13*(($D1896/(4*加速計算!$E$5)*(I$12/I$13)^2)+I$22+I$15))*60/(2*PI())</f>
        <v>-15.611205339884712</v>
      </c>
      <c r="J1896" s="9">
        <f>(J$21-$D1896*9.81*加速計算!$E$6/(J$13*J$14*加速計算!$E$5)*J$12/2*(加速計算!$E$7*COS(RADIANS(加速計算!$E$8))+SIN(RADIANS(加速計算!$E$8))))*加速計算!$E$3*PI()*J$12/(J$13*(($D1896/(4*加速計算!$E$5)*(J$12/J$13)^2)+J$22+J$15))*60/(2*PI())</f>
        <v>-8.4054680655569545</v>
      </c>
      <c r="K1896" s="9">
        <f>(K$21-$D1896*9.81*加速計算!$E$6/(K$13*K$14*加速計算!$E$5)*K$12/2*(加速計算!$E$7*COS(RADIANS(加速計算!$E$8))+SIN(RADIANS(加速計算!$E$8))))*加速計算!$E$3*PI()*K$12/(K$13*(($D1896/(4*加速計算!$E$5)*(K$12/K$13)^2)+K$22+K$15))*60/(2*PI())</f>
        <v>-31.080353230574723</v>
      </c>
      <c r="L1896" s="9">
        <f>(L$21-$D1896*9.81*加速計算!$E$6/(L$13*L$14*加速計算!$E$5)*L$12/2*(加速計算!$E$7*COS(RADIANS(加速計算!$E$8))+SIN(RADIANS(加速計算!$E$8))))*加速計算!$E$3*PI()*L$12/(L$13*(($D1896/(4*加速計算!$E$5)*(L$12/L$13)^2)+L$22+L$15))*60/(2*PI())</f>
        <v>-29.313930028523639</v>
      </c>
      <c r="M1896" s="20">
        <f>(M$21-$D1896*9.81*加速計算!$E$6/(M$13*M$14*加速計算!$E$5)*M$12/2*(加速計算!$E$7*COS(RADIANS(加速計算!$E$8))+SIN(RADIANS(加速計算!$E$8))))*加速計算!$E$3*PI()*M$12/(M$13*(($D1896/(4*加速計算!$E$5)*(M$12/M$13)^2)+M$22+M$15))*60/(2*PI())</f>
        <v>-27.575286381931011</v>
      </c>
    </row>
    <row r="1897" spans="4:13">
      <c r="D1897" s="22">
        <v>18620</v>
      </c>
      <c r="E1897" s="9">
        <f>(E$21-$D1897*9.81*加速計算!$E$6/(E$13*E$14*加速計算!$E$5)*E$12/2*(加速計算!$E$7*COS(RADIANS(加速計算!$E$8))+SIN(RADIANS(加速計算!$E$8))))*加速計算!$E$3*PI()*E$12/(E$13*(($D1897/(4*加速計算!$E$5)*(E$12/E$13)^2)+E$22+E$15))*60/(2*PI())</f>
        <v>-29.01248792245503</v>
      </c>
      <c r="F1897" s="9">
        <f>(F$21-$D1897*9.81*加速計算!$E$6/(F$13*F$14*加速計算!$E$5)*F$12/2*(加速計算!$E$7*COS(RADIANS(加速計算!$E$8))+SIN(RADIANS(加速計算!$E$8))))*加速計算!$E$3*PI()*F$12/(F$13*(($D1897/(4*加速計算!$E$5)*(F$12/F$13)^2)+F$22+F$15))*60/(2*PI())</f>
        <v>-29.261672894834646</v>
      </c>
      <c r="G1897" s="9">
        <f>(G$21-$D1897*9.81*加速計算!$E$6/(G$13*G$14*加速計算!$E$5)*G$12/2*(加速計算!$E$7*COS(RADIANS(加速計算!$E$8))+SIN(RADIANS(加速計算!$E$8))))*加速計算!$E$3*PI()*G$12/(G$13*(($D1897/(4*加速計算!$E$5)*(G$12/G$13)^2)+G$22+G$15))*60/(2*PI())</f>
        <v>-27.317976704588361</v>
      </c>
      <c r="H1897" s="9">
        <f>(H$21-$D1897*9.81*加速計算!$E$6/(H$13*H$14*加速計算!$E$5)*H$12/2*(加速計算!$E$7*COS(RADIANS(加速計算!$E$8))+SIN(RADIANS(加速計算!$E$8))))*加速計算!$E$3*PI()*H$12/(H$13*(($D1897/(4*加速計算!$E$5)*(H$12/H$13)^2)+H$22+H$15))*60/(2*PI())</f>
        <v>-20.46505827924404</v>
      </c>
      <c r="I1897" s="9">
        <f>(I$21-$D1897*9.81*加速計算!$E$6/(I$13*I$14*加速計算!$E$5)*I$12/2*(加速計算!$E$7*COS(RADIANS(加速計算!$E$8))+SIN(RADIANS(加速計算!$E$8))))*加速計算!$E$3*PI()*I$12/(I$13*(($D1897/(4*加速計算!$E$5)*(I$12/I$13)^2)+I$22+I$15))*60/(2*PI())</f>
        <v>-15.620324999848684</v>
      </c>
      <c r="J1897" s="9">
        <f>(J$21-$D1897*9.81*加速計算!$E$6/(J$13*J$14*加速計算!$E$5)*J$12/2*(加速計算!$E$7*COS(RADIANS(加速計算!$E$8))+SIN(RADIANS(加速計算!$E$8))))*加速計算!$E$3*PI()*J$12/(J$13*(($D1897/(4*加速計算!$E$5)*(J$12/J$13)^2)+J$22+J$15))*60/(2*PI())</f>
        <v>-8.4184392619169639</v>
      </c>
      <c r="K1897" s="9">
        <f>(K$21-$D1897*9.81*加速計算!$E$6/(K$13*K$14*加速計算!$E$5)*K$12/2*(加速計算!$E$7*COS(RADIANS(加速計算!$E$8))+SIN(RADIANS(加速計算!$E$8))))*加速計算!$E$3*PI()*K$12/(K$13*(($D1897/(4*加速計算!$E$5)*(K$12/K$13)^2)+K$22+K$15))*60/(2*PI())</f>
        <v>-31.081222630888266</v>
      </c>
      <c r="L1897" s="9">
        <f>(L$21-$D1897*9.81*加速計算!$E$6/(L$13*L$14*加速計算!$E$5)*L$12/2*(加速計算!$E$7*COS(RADIANS(加速計算!$E$8))+SIN(RADIANS(加速計算!$E$8))))*加速計算!$E$3*PI()*L$12/(L$13*(($D1897/(4*加速計算!$E$5)*(L$12/L$13)^2)+L$22+L$15))*60/(2*PI())</f>
        <v>-29.31574743154993</v>
      </c>
      <c r="M1897" s="20">
        <f>(M$21-$D1897*9.81*加速計算!$E$6/(M$13*M$14*加速計算!$E$5)*M$12/2*(加速計算!$E$7*COS(RADIANS(加速計算!$E$8))+SIN(RADIANS(加速計算!$E$8))))*加速計算!$E$3*PI()*M$12/(M$13*(($D1897/(4*加速計算!$E$5)*(M$12/M$13)^2)+M$22+M$15))*60/(2*PI())</f>
        <v>-27.578036425368076</v>
      </c>
    </row>
    <row r="1898" spans="4:13">
      <c r="D1898" s="22">
        <v>18630</v>
      </c>
      <c r="E1898" s="9">
        <f>(E$21-$D1898*9.81*加速計算!$E$6/(E$13*E$14*加速計算!$E$5)*E$12/2*(加速計算!$E$7*COS(RADIANS(加速計算!$E$8))+SIN(RADIANS(加速計算!$E$8))))*加速計算!$E$3*PI()*E$12/(E$13*(($D1898/(4*加速計算!$E$5)*(E$12/E$13)^2)+E$22+E$15))*60/(2*PI())</f>
        <v>-29.013699750726278</v>
      </c>
      <c r="F1898" s="9">
        <f>(F$21-$D1898*9.81*加速計算!$E$6/(F$13*F$14*加速計算!$E$5)*F$12/2*(加速計算!$E$7*COS(RADIANS(加速計算!$E$8))+SIN(RADIANS(加速計算!$E$8))))*加速計算!$E$3*PI()*F$12/(F$13*(($D1898/(4*加速計算!$E$5)*(F$12/F$13)^2)+F$22+F$15))*60/(2*PI())</f>
        <v>-29.263516730200532</v>
      </c>
      <c r="G1898" s="9">
        <f>(G$21-$D1898*9.81*加速計算!$E$6/(G$13*G$14*加速計算!$E$5)*G$12/2*(加速計算!$E$7*COS(RADIANS(加速計算!$E$8))+SIN(RADIANS(加速計算!$E$8))))*加速計算!$E$3*PI()*G$12/(G$13*(($D1898/(4*加速計算!$E$5)*(G$12/G$13)^2)+G$22+G$15))*60/(2*PI())</f>
        <v>-27.320861993098486</v>
      </c>
      <c r="H1898" s="9">
        <f>(H$21-$D1898*9.81*加速計算!$E$6/(H$13*H$14*加速計算!$E$5)*H$12/2*(加速計算!$E$7*COS(RADIANS(加速計算!$E$8))+SIN(RADIANS(加速計算!$E$8))))*加速計算!$E$3*PI()*H$12/(H$13*(($D1898/(4*加速計算!$E$5)*(H$12/H$13)^2)+H$22+H$15))*60/(2*PI())</f>
        <v>-20.47158413415729</v>
      </c>
      <c r="I1898" s="9">
        <f>(I$21-$D1898*9.81*加速計算!$E$6/(I$13*I$14*加速計算!$E$5)*I$12/2*(加速計算!$E$7*COS(RADIANS(加速計算!$E$8))+SIN(RADIANS(加速計算!$E$8))))*加速計算!$E$3*PI()*I$12/(I$13*(($D1898/(4*加速計算!$E$5)*(I$12/I$13)^2)+I$22+I$15))*60/(2*PI())</f>
        <v>-15.62943493135146</v>
      </c>
      <c r="J1898" s="9">
        <f>(J$21-$D1898*9.81*加速計算!$E$6/(J$13*J$14*加速計算!$E$5)*J$12/2*(加速計算!$E$7*COS(RADIANS(加速計算!$E$8))+SIN(RADIANS(加速計算!$E$8))))*加速計算!$E$3*PI()*J$12/(J$13*(($D1898/(4*加速計算!$E$5)*(J$12/J$13)^2)+J$22+J$15))*60/(2*PI())</f>
        <v>-8.4313966146555916</v>
      </c>
      <c r="K1898" s="9">
        <f>(K$21-$D1898*9.81*加速計算!$E$6/(K$13*K$14*加速計算!$E$5)*K$12/2*(加速計算!$E$7*COS(RADIANS(加速計算!$E$8))+SIN(RADIANS(加速計算!$E$8))))*加速計算!$E$3*PI()*K$12/(K$13*(($D1898/(4*加速計算!$E$5)*(K$12/K$13)^2)+K$22+K$15))*60/(2*PI())</f>
        <v>-31.08209109834236</v>
      </c>
      <c r="L1898" s="9">
        <f>(L$21-$D1898*9.81*加速計算!$E$6/(L$13*L$14*加速計算!$E$5)*L$12/2*(加速計算!$E$7*COS(RADIANS(加速計算!$E$8))+SIN(RADIANS(加速計算!$E$8))))*加速計算!$E$3*PI()*L$12/(L$13*(($D1898/(4*加速計算!$E$5)*(L$12/L$13)^2)+L$22+L$15))*60/(2*PI())</f>
        <v>-29.317562884715777</v>
      </c>
      <c r="M1898" s="20">
        <f>(M$21-$D1898*9.81*加速計算!$E$6/(M$13*M$14*加速計算!$E$5)*M$12/2*(加速計算!$E$7*COS(RADIANS(加速計算!$E$8))+SIN(RADIANS(加速計算!$E$8))))*加速計算!$E$3*PI()*M$12/(M$13*(($D1898/(4*加速計算!$E$5)*(M$12/M$13)^2)+M$22+M$15))*60/(2*PI())</f>
        <v>-27.580783518910458</v>
      </c>
    </row>
    <row r="1899" spans="4:13">
      <c r="D1899" s="22">
        <v>18640</v>
      </c>
      <c r="E1899" s="9">
        <f>(E$21-$D1899*9.81*加速計算!$E$6/(E$13*E$14*加速計算!$E$5)*E$12/2*(加速計算!$E$7*COS(RADIANS(加速計算!$E$8))+SIN(RADIANS(加速計算!$E$8))))*加速計算!$E$3*PI()*E$12/(E$13*(($D1899/(4*加速計算!$E$5)*(E$12/E$13)^2)+E$22+E$15))*60/(2*PI())</f>
        <v>-29.014910279571001</v>
      </c>
      <c r="F1899" s="9">
        <f>(F$21-$D1899*9.81*加速計算!$E$6/(F$13*F$14*加速計算!$E$5)*F$12/2*(加速計算!$E$7*COS(RADIANS(加速計算!$E$8))+SIN(RADIANS(加速計算!$E$8))))*加速計算!$E$3*PI()*F$12/(F$13*(($D1899/(4*加速計算!$E$5)*(F$12/F$13)^2)+F$22+F$15))*60/(2*PI())</f>
        <v>-29.26535858907809</v>
      </c>
      <c r="G1899" s="9">
        <f>(G$21-$D1899*9.81*加速計算!$E$6/(G$13*G$14*加速計算!$E$5)*G$12/2*(加速計算!$E$7*COS(RADIANS(加速計算!$E$8))+SIN(RADIANS(加速計算!$E$8))))*加速計算!$E$3*PI()*G$12/(G$13*(($D1899/(4*加速計算!$E$5)*(G$12/G$13)^2)+G$22+G$15))*60/(2*PI())</f>
        <v>-27.323744189675068</v>
      </c>
      <c r="H1899" s="9">
        <f>(H$21-$D1899*9.81*加速計算!$E$6/(H$13*H$14*加速計算!$E$5)*H$12/2*(加速計算!$E$7*COS(RADIANS(加速計算!$E$8))+SIN(RADIANS(加速計算!$E$8))))*加速計算!$E$3*PI()*H$12/(H$13*(($D1899/(4*加速計算!$E$5)*(H$12/H$13)^2)+H$22+H$15))*60/(2*PI())</f>
        <v>-20.478103031280227</v>
      </c>
      <c r="I1899" s="9">
        <f>(I$21-$D1899*9.81*加速計算!$E$6/(I$13*I$14*加速計算!$E$5)*I$12/2*(加速計算!$E$7*COS(RADIANS(加速計算!$E$8))+SIN(RADIANS(加速計算!$E$8))))*加速計算!$E$3*PI()*I$12/(I$13*(($D1899/(4*加速計算!$E$5)*(I$12/I$13)^2)+I$22+I$15))*60/(2*PI())</f>
        <v>-15.638535149951629</v>
      </c>
      <c r="J1899" s="9">
        <f>(J$21-$D1899*9.81*加速計算!$E$6/(J$13*J$14*加速計算!$E$5)*J$12/2*(加速計算!$E$7*COS(RADIANS(加速計算!$E$8))+SIN(RADIANS(加速計算!$E$8))))*加速計算!$E$3*PI()*J$12/(J$13*(($D1899/(4*加速計算!$E$5)*(J$12/J$13)^2)+J$22+J$15))*60/(2*PI())</f>
        <v>-8.4443401459231122</v>
      </c>
      <c r="K1899" s="9">
        <f>(K$21-$D1899*9.81*加速計算!$E$6/(K$13*K$14*加速計算!$E$5)*K$12/2*(加速計算!$E$7*COS(RADIANS(加速計算!$E$8))+SIN(RADIANS(加速計算!$E$8))))*加速計算!$E$3*PI()*K$12/(K$13*(($D1899/(4*加速計算!$E$5)*(K$12/K$13)^2)+K$22+K$15))*60/(2*PI())</f>
        <v>-31.082958634437635</v>
      </c>
      <c r="L1899" s="9">
        <f>(L$21-$D1899*9.81*加速計算!$E$6/(L$13*L$14*加速計算!$E$5)*L$12/2*(加速計算!$E$7*COS(RADIANS(加速計算!$E$8))+SIN(RADIANS(加速計算!$E$8))))*加速計算!$E$3*PI()*L$12/(L$13*(($D1899/(4*加速計算!$E$5)*(L$12/L$13)^2)+L$22+L$15))*60/(2*PI())</f>
        <v>-29.319376391157494</v>
      </c>
      <c r="M1899" s="20">
        <f>(M$21-$D1899*9.81*加速計算!$E$6/(M$13*M$14*加速計算!$E$5)*M$12/2*(加速計算!$E$7*COS(RADIANS(加速計算!$E$8))+SIN(RADIANS(加速計算!$E$8))))*加速計算!$E$3*PI()*M$12/(M$13*(($D1899/(4*加速計算!$E$5)*(M$12/M$13)^2)+M$22+M$15))*60/(2*PI())</f>
        <v>-27.583527667302015</v>
      </c>
    </row>
    <row r="1900" spans="4:13">
      <c r="D1900" s="22">
        <v>18650</v>
      </c>
      <c r="E1900" s="9">
        <f>(E$21-$D1900*9.81*加速計算!$E$6/(E$13*E$14*加速計算!$E$5)*E$12/2*(加速計算!$E$7*COS(RADIANS(加速計算!$E$8))+SIN(RADIANS(加速計算!$E$8))))*加速計算!$E$3*PI()*E$12/(E$13*(($D1900/(4*加速計算!$E$5)*(E$12/E$13)^2)+E$22+E$15))*60/(2*PI())</f>
        <v>-29.016119511078109</v>
      </c>
      <c r="F1900" s="9">
        <f>(F$21-$D1900*9.81*加速計算!$E$6/(F$13*F$14*加速計算!$E$5)*F$12/2*(加速計算!$E$7*COS(RADIANS(加速計算!$E$8))+SIN(RADIANS(加速計算!$E$8))))*加速計算!$E$3*PI()*F$12/(F$13*(($D1900/(4*加速計算!$E$5)*(F$12/F$13)^2)+F$22+F$15))*60/(2*PI())</f>
        <v>-29.267198474643646</v>
      </c>
      <c r="G1900" s="9">
        <f>(G$21-$D1900*9.81*加速計算!$E$6/(G$13*G$14*加速計算!$E$5)*G$12/2*(加速計算!$E$7*COS(RADIANS(加速計算!$E$8))+SIN(RADIANS(加速計算!$E$8))))*加速計算!$E$3*PI()*G$12/(G$13*(($D1900/(4*加速計算!$E$5)*(G$12/G$13)^2)+G$22+G$15))*60/(2*PI())</f>
        <v>-27.326623299285476</v>
      </c>
      <c r="H1900" s="9">
        <f>(H$21-$D1900*9.81*加速計算!$E$6/(H$13*H$14*加速計算!$E$5)*H$12/2*(加速計算!$E$7*COS(RADIANS(加速計算!$E$8))+SIN(RADIANS(加速計算!$E$8))))*加速計算!$E$3*PI()*H$12/(H$13*(($D1900/(4*加速計算!$E$5)*(H$12/H$13)^2)+H$22+H$15))*60/(2*PI())</f>
        <v>-20.484614981734385</v>
      </c>
      <c r="I1900" s="9">
        <f>(I$21-$D1900*9.81*加速計算!$E$6/(I$13*I$14*加速計算!$E$5)*I$12/2*(加速計算!$E$7*COS(RADIANS(加速計算!$E$8))+SIN(RADIANS(加速計算!$E$8))))*加速計算!$E$3*PI()*I$12/(I$13*(($D1900/(4*加速計算!$E$5)*(I$12/I$13)^2)+I$22+I$15))*60/(2*PI())</f>
        <v>-15.647625671174568</v>
      </c>
      <c r="J1900" s="9">
        <f>(J$21-$D1900*9.81*加速計算!$E$6/(J$13*J$14*加速計算!$E$5)*J$12/2*(加速計算!$E$7*COS(RADIANS(加速計算!$E$8))+SIN(RADIANS(加速計算!$E$8))))*加速計算!$E$3*PI()*J$12/(J$13*(($D1900/(4*加速計算!$E$5)*(J$12/J$13)^2)+J$22+J$15))*60/(2*PI())</f>
        <v>-8.4572698778225526</v>
      </c>
      <c r="K1900" s="9">
        <f>(K$21-$D1900*9.81*加速計算!$E$6/(K$13*K$14*加速計算!$E$5)*K$12/2*(加速計算!$E$7*COS(RADIANS(加速計算!$E$8))+SIN(RADIANS(加速計算!$E$8))))*加速計算!$E$3*PI()*K$12/(K$13*(($D1900/(4*加速計算!$E$5)*(K$12/K$13)^2)+K$22+K$15))*60/(2*PI())</f>
        <v>-31.083825240671491</v>
      </c>
      <c r="L1900" s="9">
        <f>(L$21-$D1900*9.81*加速計算!$E$6/(L$13*L$14*加速計算!$E$5)*L$12/2*(加速計算!$E$7*COS(RADIANS(加速計算!$E$8))+SIN(RADIANS(加速計算!$E$8))))*加速計算!$E$3*PI()*L$12/(L$13*(($D1900/(4*加速計算!$E$5)*(L$12/L$13)^2)+L$22+L$15))*60/(2*PI())</f>
        <v>-29.321187954004603</v>
      </c>
      <c r="M1900" s="20">
        <f>(M$21-$D1900*9.81*加速計算!$E$6/(M$13*M$14*加速計算!$E$5)*M$12/2*(加速計算!$E$7*COS(RADIANS(加速計算!$E$8))+SIN(RADIANS(加速計算!$E$8))))*加速計算!$E$3*PI()*M$12/(M$13*(($D1900/(4*加速計算!$E$5)*(M$12/M$13)^2)+M$22+M$15))*60/(2*PI())</f>
        <v>-27.586268875276438</v>
      </c>
    </row>
    <row r="1901" spans="4:13">
      <c r="D1901" s="22">
        <v>18660</v>
      </c>
      <c r="E1901" s="9">
        <f>(E$21-$D1901*9.81*加速計算!$E$6/(E$13*E$14*加速計算!$E$5)*E$12/2*(加速計算!$E$7*COS(RADIANS(加速計算!$E$8))+SIN(RADIANS(加速計算!$E$8))))*加速計算!$E$3*PI()*E$12/(E$13*(($D1901/(4*加速計算!$E$5)*(E$12/E$13)^2)+E$22+E$15))*60/(2*PI())</f>
        <v>-29.01732744733204</v>
      </c>
      <c r="F1901" s="9">
        <f>(F$21-$D1901*9.81*加速計算!$E$6/(F$13*F$14*加速計算!$E$5)*F$12/2*(加速計算!$E$7*COS(RADIANS(加速計算!$E$8))+SIN(RADIANS(加速計算!$E$8))))*加速計算!$E$3*PI()*F$12/(F$13*(($D1901/(4*加速計算!$E$5)*(F$12/F$13)^2)+F$22+F$15))*60/(2*PI())</f>
        <v>-29.269036390066724</v>
      </c>
      <c r="G1901" s="9">
        <f>(G$21-$D1901*9.81*加速計算!$E$6/(G$13*G$14*加速計算!$E$5)*G$12/2*(加速計算!$E$7*COS(RADIANS(加速計算!$E$8))+SIN(RADIANS(加速計算!$E$8))))*加速計算!$E$3*PI()*G$12/(G$13*(($D1901/(4*加速計算!$E$5)*(G$12/G$13)^2)+G$22+G$15))*60/(2*PI())</f>
        <v>-27.329499326886509</v>
      </c>
      <c r="H1901" s="9">
        <f>(H$21-$D1901*9.81*加速計算!$E$6/(H$13*H$14*加速計算!$E$5)*H$12/2*(加速計算!$E$7*COS(RADIANS(加速計算!$E$8))+SIN(RADIANS(加速計算!$E$8))))*加速計算!$E$3*PI()*H$12/(H$13*(($D1901/(4*加速計算!$E$5)*(H$12/H$13)^2)+H$22+H$15))*60/(2*PI())</f>
        <v>-20.491119996617602</v>
      </c>
      <c r="I1901" s="9">
        <f>(I$21-$D1901*9.81*加速計算!$E$6/(I$13*I$14*加速計算!$E$5)*I$12/2*(加速計算!$E$7*COS(RADIANS(加速計算!$E$8))+SIN(RADIANS(加速計算!$E$8))))*加速計算!$E$3*PI()*I$12/(I$13*(($D1901/(4*加速計算!$E$5)*(I$12/I$13)^2)+I$22+I$15))*60/(2*PI())</f>
        <v>-15.656706510512615</v>
      </c>
      <c r="J1901" s="9">
        <f>(J$21-$D1901*9.81*加速計算!$E$6/(J$13*J$14*加速計算!$E$5)*J$12/2*(加速計算!$E$7*COS(RADIANS(加速計算!$E$8))+SIN(RADIANS(加速計算!$E$8))))*加速計算!$E$3*PI()*J$12/(J$13*(($D1901/(4*加速計算!$E$5)*(J$12/J$13)^2)+J$22+J$15))*60/(2*PI())</f>
        <v>-8.4701858324098538</v>
      </c>
      <c r="K1901" s="9">
        <f>(K$21-$D1901*9.81*加速計算!$E$6/(K$13*K$14*加速計算!$E$5)*K$12/2*(加速計算!$E$7*COS(RADIANS(加速計算!$E$8))+SIN(RADIANS(加速計算!$E$8))))*加速計算!$E$3*PI()*K$12/(K$13*(($D1901/(4*加速計算!$E$5)*(K$12/K$13)^2)+K$22+K$15))*60/(2*PI())</f>
        <v>-31.084690918538136</v>
      </c>
      <c r="L1901" s="9">
        <f>(L$21-$D1901*9.81*加速計算!$E$6/(L$13*L$14*加速計算!$E$5)*L$12/2*(加速計算!$E$7*COS(RADIANS(加速計算!$E$8))+SIN(RADIANS(加速計算!$E$8))))*加速計算!$E$3*PI()*L$12/(L$13*(($D1901/(4*加速計算!$E$5)*(L$12/L$13)^2)+L$22+L$15))*60/(2*PI())</f>
        <v>-29.322997576379951</v>
      </c>
      <c r="M1901" s="20">
        <f>(M$21-$D1901*9.81*加速計算!$E$6/(M$13*M$14*加速計算!$E$5)*M$12/2*(加速計算!$E$7*COS(RADIANS(加速計算!$E$8))+SIN(RADIANS(加速計算!$E$8))))*加速計算!$E$3*PI()*M$12/(M$13*(($D1901/(4*加速計算!$E$5)*(M$12/M$13)^2)+M$22+M$15))*60/(2*PI())</f>
        <v>-27.589007147557286</v>
      </c>
    </row>
    <row r="1902" spans="4:13">
      <c r="D1902" s="22">
        <v>18670</v>
      </c>
      <c r="E1902" s="9">
        <f>(E$21-$D1902*9.81*加速計算!$E$6/(E$13*E$14*加速計算!$E$5)*E$12/2*(加速計算!$E$7*COS(RADIANS(加速計算!$E$8))+SIN(RADIANS(加速計算!$E$8))))*加速計算!$E$3*PI()*E$12/(E$13*(($D1902/(4*加速計算!$E$5)*(E$12/E$13)^2)+E$22+E$15))*60/(2*PI())</f>
        <v>-29.018534090412764</v>
      </c>
      <c r="F1902" s="9">
        <f>(F$21-$D1902*9.81*加速計算!$E$6/(F$13*F$14*加速計算!$E$5)*F$12/2*(加速計算!$E$7*COS(RADIANS(加速計算!$E$8))+SIN(RADIANS(加速計算!$E$8))))*加速計算!$E$3*PI()*F$12/(F$13*(($D1902/(4*加速計算!$E$5)*(F$12/F$13)^2)+F$22+F$15))*60/(2*PI())</f>
        <v>-29.27087233851006</v>
      </c>
      <c r="G1902" s="9">
        <f>(G$21-$D1902*9.81*加速計算!$E$6/(G$13*G$14*加速計算!$E$5)*G$12/2*(加速計算!$E$7*COS(RADIANS(加速計算!$E$8))+SIN(RADIANS(加速計算!$E$8))))*加速計算!$E$3*PI()*G$12/(G$13*(($D1902/(4*加速計算!$E$5)*(G$12/G$13)^2)+G$22+G$15))*60/(2*PI())</f>
        <v>-27.33237227742433</v>
      </c>
      <c r="H1902" s="9">
        <f>(H$21-$D1902*9.81*加速計算!$E$6/(H$13*H$14*加速計算!$E$5)*H$12/2*(加速計算!$E$7*COS(RADIANS(加速計算!$E$8))+SIN(RADIANS(加速計算!$E$8))))*加速計算!$E$3*PI()*H$12/(H$13*(($D1902/(4*加速計算!$E$5)*(H$12/H$13)^2)+H$22+H$15))*60/(2*PI())</f>
        <v>-20.497618087004124</v>
      </c>
      <c r="I1902" s="9">
        <f>(I$21-$D1902*9.81*加速計算!$E$6/(I$13*I$14*加速計算!$E$5)*I$12/2*(加速計算!$E$7*COS(RADIANS(加速計算!$E$8))+SIN(RADIANS(加速計算!$E$8))))*加速計算!$E$3*PI()*I$12/(I$13*(($D1902/(4*加速計算!$E$5)*(I$12/I$13)^2)+I$22+I$15))*60/(2*PI())</f>
        <v>-15.665777683425111</v>
      </c>
      <c r="J1902" s="9">
        <f>(J$21-$D1902*9.81*加速計算!$E$6/(J$13*J$14*加速計算!$E$5)*J$12/2*(加速計算!$E$7*COS(RADIANS(加速計算!$E$8))+SIN(RADIANS(加速計算!$E$8))))*加速計算!$E$3*PI()*J$12/(J$13*(($D1902/(4*加速計算!$E$5)*(J$12/J$13)^2)+J$22+J$15))*60/(2*PI())</f>
        <v>-8.483088031693967</v>
      </c>
      <c r="K1902" s="9">
        <f>(K$21-$D1902*9.81*加速計算!$E$6/(K$13*K$14*加速計算!$E$5)*K$12/2*(加速計算!$E$7*COS(RADIANS(加速計算!$E$8))+SIN(RADIANS(加速計算!$E$8))))*加速計算!$E$3*PI()*K$12/(K$13*(($D1902/(4*加速計算!$E$5)*(K$12/K$13)^2)+K$22+K$15))*60/(2*PI())</f>
        <v>-31.085555669528546</v>
      </c>
      <c r="L1902" s="9">
        <f>(L$21-$D1902*9.81*加速計算!$E$6/(L$13*L$14*加速計算!$E$5)*L$12/2*(加速計算!$E$7*COS(RADIANS(加速計算!$E$8))+SIN(RADIANS(加速計算!$E$8))))*加速計算!$E$3*PI()*L$12/(L$13*(($D1902/(4*加速計算!$E$5)*(L$12/L$13)^2)+L$22+L$15))*60/(2*PI())</f>
        <v>-29.324805261399728</v>
      </c>
      <c r="M1902" s="20">
        <f>(M$21-$D1902*9.81*加速計算!$E$6/(M$13*M$14*加速計算!$E$5)*M$12/2*(加速計算!$E$7*COS(RADIANS(加速計算!$E$8))+SIN(RADIANS(加速計算!$E$8))))*加速計算!$E$3*PI()*M$12/(M$13*(($D1902/(4*加速計算!$E$5)*(M$12/M$13)^2)+M$22+M$15))*60/(2*PI())</f>
        <v>-27.591742488858003</v>
      </c>
    </row>
    <row r="1903" spans="4:13">
      <c r="D1903" s="22">
        <v>18680</v>
      </c>
      <c r="E1903" s="9">
        <f>(E$21-$D1903*9.81*加速計算!$E$6/(E$13*E$14*加速計算!$E$5)*E$12/2*(加速計算!$E$7*COS(RADIANS(加速計算!$E$8))+SIN(RADIANS(加速計算!$E$8))))*加速計算!$E$3*PI()*E$12/(E$13*(($D1903/(4*加速計算!$E$5)*(E$12/E$13)^2)+E$22+E$15))*60/(2*PI())</f>
        <v>-29.019739442395803</v>
      </c>
      <c r="F1903" s="9">
        <f>(F$21-$D1903*9.81*加速計算!$E$6/(F$13*F$14*加速計算!$E$5)*F$12/2*(加速計算!$E$7*COS(RADIANS(加速計算!$E$8))+SIN(RADIANS(加速計算!$E$8))))*加速計算!$E$3*PI()*F$12/(F$13*(($D1903/(4*加速計算!$E$5)*(F$12/F$13)^2)+F$22+F$15))*60/(2*PI())</f>
        <v>-29.272706323129611</v>
      </c>
      <c r="G1903" s="9">
        <f>(G$21-$D1903*9.81*加速計算!$E$6/(G$13*G$14*加速計算!$E$5)*G$12/2*(加速計算!$E$7*COS(RADIANS(加速計算!$E$8))+SIN(RADIANS(加速計算!$E$8))))*加速計算!$E$3*PI()*G$12/(G$13*(($D1903/(4*加速計算!$E$5)*(G$12/G$13)^2)+G$22+G$15))*60/(2*PI())</f>
        <v>-27.335242155834511</v>
      </c>
      <c r="H1903" s="9">
        <f>(H$21-$D1903*9.81*加速計算!$E$6/(H$13*H$14*加速計算!$E$5)*H$12/2*(加速計算!$E$7*COS(RADIANS(加速計算!$E$8))+SIN(RADIANS(加速計算!$E$8))))*加速計算!$E$3*PI()*H$12/(H$13*(($D1903/(4*加速計算!$E$5)*(H$12/H$13)^2)+H$22+H$15))*60/(2*PI())</f>
        <v>-20.504109263944581</v>
      </c>
      <c r="I1903" s="9">
        <f>(I$21-$D1903*9.81*加速計算!$E$6/(I$13*I$14*加速計算!$E$5)*I$12/2*(加速計算!$E$7*COS(RADIANS(加速計算!$E$8))+SIN(RADIANS(加速計算!$E$8))))*加速計算!$E$3*PI()*I$12/(I$13*(($D1903/(4*加速計算!$E$5)*(I$12/I$13)^2)+I$22+I$15))*60/(2*PI())</f>
        <v>-15.674839205338502</v>
      </c>
      <c r="J1903" s="9">
        <f>(J$21-$D1903*9.81*加速計算!$E$6/(J$13*J$14*加速計算!$E$5)*J$12/2*(加速計算!$E$7*COS(RADIANS(加速計算!$E$8))+SIN(RADIANS(加速計算!$E$8))))*加速計算!$E$3*PI()*J$12/(J$13*(($D1903/(4*加速計算!$E$5)*(J$12/J$13)^2)+J$22+J$15))*60/(2*PI())</f>
        <v>-8.4959764976369883</v>
      </c>
      <c r="K1903" s="9">
        <f>(K$21-$D1903*9.81*加速計算!$E$6/(K$13*K$14*加速計算!$E$5)*K$12/2*(加速計算!$E$7*COS(RADIANS(加速計算!$E$8))+SIN(RADIANS(加速計算!$E$8))))*加速計算!$E$3*PI()*K$12/(K$13*(($D1903/(4*加速計算!$E$5)*(K$12/K$13)^2)+K$22+K$15))*60/(2*PI())</f>
        <v>-31.086419495130535</v>
      </c>
      <c r="L1903" s="9">
        <f>(L$21-$D1903*9.81*加速計算!$E$6/(L$13*L$14*加速計算!$E$5)*L$12/2*(加速計算!$E$7*COS(RADIANS(加速計算!$E$8))+SIN(RADIANS(加速計算!$E$8))))*加速計算!$E$3*PI()*L$12/(L$13*(($D1903/(4*加速計算!$E$5)*(L$12/L$13)^2)+L$22+L$15))*60/(2*PI())</f>
        <v>-29.326611012173402</v>
      </c>
      <c r="M1903" s="20">
        <f>(M$21-$D1903*9.81*加速計算!$E$6/(M$13*M$14*加速計算!$E$5)*M$12/2*(加速計算!$E$7*COS(RADIANS(加速計算!$E$8))+SIN(RADIANS(加速計算!$E$8))))*加速計算!$E$3*PI()*M$12/(M$13*(($D1903/(4*加速計算!$E$5)*(M$12/M$13)^2)+M$22+M$15))*60/(2*PI())</f>
        <v>-27.594474903881931</v>
      </c>
    </row>
    <row r="1904" spans="4:13">
      <c r="D1904" s="22">
        <v>18690</v>
      </c>
      <c r="E1904" s="9">
        <f>(E$21-$D1904*9.81*加速計算!$E$6/(E$13*E$14*加速計算!$E$5)*E$12/2*(加速計算!$E$7*COS(RADIANS(加速計算!$E$8))+SIN(RADIANS(加速計算!$E$8))))*加速計算!$E$3*PI()*E$12/(E$13*(($D1904/(4*加速計算!$E$5)*(E$12/E$13)^2)+E$22+E$15))*60/(2*PI())</f>
        <v>-29.020943505352271</v>
      </c>
      <c r="F1904" s="9">
        <f>(F$21-$D1904*9.81*加速計算!$E$6/(F$13*F$14*加速計算!$E$5)*F$12/2*(加速計算!$E$7*COS(RADIANS(加速計算!$E$8))+SIN(RADIANS(加速計算!$E$8))))*加速計算!$E$3*PI()*F$12/(F$13*(($D1904/(4*加速計算!$E$5)*(F$12/F$13)^2)+F$22+F$15))*60/(2*PI())</f>
        <v>-29.274538347074639</v>
      </c>
      <c r="G1904" s="9">
        <f>(G$21-$D1904*9.81*加速計算!$E$6/(G$13*G$14*加速計算!$E$5)*G$12/2*(加速計算!$E$7*COS(RADIANS(加速計算!$E$8))+SIN(RADIANS(加速計算!$E$8))))*加速計算!$E$3*PI()*G$12/(G$13*(($D1904/(4*加速計算!$E$5)*(G$12/G$13)^2)+G$22+G$15))*60/(2*PI())</f>
        <v>-27.3381089670421</v>
      </c>
      <c r="H1904" s="9">
        <f>(H$21-$D1904*9.81*加速計算!$E$6/(H$13*H$14*加速計算!$E$5)*H$12/2*(加速計算!$E$7*COS(RADIANS(加速計算!$E$8))+SIN(RADIANS(加速計算!$E$8))))*加速計算!$E$3*PI()*H$12/(H$13*(($D1904/(4*加速計算!$E$5)*(H$12/H$13)^2)+H$22+H$15))*60/(2*PI())</f>
        <v>-20.510593538466175</v>
      </c>
      <c r="I1904" s="9">
        <f>(I$21-$D1904*9.81*加速計算!$E$6/(I$13*I$14*加速計算!$E$5)*I$12/2*(加速計算!$E$7*COS(RADIANS(加速計算!$E$8))+SIN(RADIANS(加速計算!$E$8))))*加速計算!$E$3*PI()*I$12/(I$13*(($D1904/(4*加速計算!$E$5)*(I$12/I$13)^2)+I$22+I$15))*60/(2*PI())</f>
        <v>-15.683891091646441</v>
      </c>
      <c r="J1904" s="9">
        <f>(J$21-$D1904*9.81*加速計算!$E$6/(J$13*J$14*加速計算!$E$5)*J$12/2*(加速計算!$E$7*COS(RADIANS(加速計算!$E$8))+SIN(RADIANS(加速計算!$E$8))))*加速計算!$E$3*PI()*J$12/(J$13*(($D1904/(4*加速計算!$E$5)*(J$12/J$13)^2)+J$22+J$15))*60/(2*PI())</f>
        <v>-8.5088512521542956</v>
      </c>
      <c r="K1904" s="9">
        <f>(K$21-$D1904*9.81*加速計算!$E$6/(K$13*K$14*加速計算!$E$5)*K$12/2*(加速計算!$E$7*COS(RADIANS(加速計算!$E$8))+SIN(RADIANS(加速計算!$E$8))))*加速計算!$E$3*PI()*K$12/(K$13*(($D1904/(4*加速計算!$E$5)*(K$12/K$13)^2)+K$22+K$15))*60/(2*PI())</f>
        <v>-31.087282396828723</v>
      </c>
      <c r="L1904" s="9">
        <f>(L$21-$D1904*9.81*加速計算!$E$6/(L$13*L$14*加速計算!$E$5)*L$12/2*(加速計算!$E$7*COS(RADIANS(加速計算!$E$8))+SIN(RADIANS(加速計算!$E$8))))*加速計算!$E$3*PI()*L$12/(L$13*(($D1904/(4*加速計算!$E$5)*(L$12/L$13)^2)+L$22+L$15))*60/(2*PI())</f>
        <v>-29.328414831803823</v>
      </c>
      <c r="M1904" s="20">
        <f>(M$21-$D1904*9.81*加速計算!$E$6/(M$13*M$14*加速計算!$E$5)*M$12/2*(加速計算!$E$7*COS(RADIANS(加速計算!$E$8))+SIN(RADIANS(加速計算!$E$8))))*加速計算!$E$3*PI()*M$12/(M$13*(($D1904/(4*加速計算!$E$5)*(M$12/M$13)^2)+M$22+M$15))*60/(2*PI())</f>
        <v>-27.597204397322372</v>
      </c>
    </row>
    <row r="1905" spans="4:13">
      <c r="D1905" s="22">
        <v>18700</v>
      </c>
      <c r="E1905" s="9">
        <f>(E$21-$D1905*9.81*加速計算!$E$6/(E$13*E$14*加速計算!$E$5)*E$12/2*(加速計算!$E$7*COS(RADIANS(加速計算!$E$8))+SIN(RADIANS(加速計算!$E$8))))*加速計算!$E$3*PI()*E$12/(E$13*(($D1905/(4*加速計算!$E$5)*(E$12/E$13)^2)+E$22+E$15))*60/(2*PI())</f>
        <v>-29.02214628134881</v>
      </c>
      <c r="F1905" s="9">
        <f>(F$21-$D1905*9.81*加速計算!$E$6/(F$13*F$14*加速計算!$E$5)*F$12/2*(加速計算!$E$7*COS(RADIANS(加速計算!$E$8))+SIN(RADIANS(加速計算!$E$8))))*加速計算!$E$3*PI()*F$12/(F$13*(($D1905/(4*加速計算!$E$5)*(F$12/F$13)^2)+F$22+F$15))*60/(2*PI())</f>
        <v>-29.276368413487592</v>
      </c>
      <c r="G1905" s="9">
        <f>(G$21-$D1905*9.81*加速計算!$E$6/(G$13*G$14*加速計算!$E$5)*G$12/2*(加速計算!$E$7*COS(RADIANS(加速計算!$E$8))+SIN(RADIANS(加速計算!$E$8))))*加速計算!$E$3*PI()*G$12/(G$13*(($D1905/(4*加速計算!$E$5)*(G$12/G$13)^2)+G$22+G$15))*60/(2*PI())</f>
        <v>-27.340972715961602</v>
      </c>
      <c r="H1905" s="9">
        <f>(H$21-$D1905*9.81*加速計算!$E$6/(H$13*H$14*加速計算!$E$5)*H$12/2*(加速計算!$E$7*COS(RADIANS(加速計算!$E$8))+SIN(RADIANS(加速計算!$E$8))))*加速計算!$E$3*PI()*H$12/(H$13*(($D1905/(4*加速計算!$E$5)*(H$12/H$13)^2)+H$22+H$15))*60/(2*PI())</f>
        <v>-20.517070921572603</v>
      </c>
      <c r="I1905" s="9">
        <f>(I$21-$D1905*9.81*加速計算!$E$6/(I$13*I$14*加速計算!$E$5)*I$12/2*(加速計算!$E$7*COS(RADIANS(加速計算!$E$8))+SIN(RADIANS(加速計算!$E$8))))*加速計算!$E$3*PI()*I$12/(I$13*(($D1905/(4*加速計算!$E$5)*(I$12/I$13)^2)+I$22+I$15))*60/(2*PI())</f>
        <v>-15.692933357709835</v>
      </c>
      <c r="J1905" s="9">
        <f>(J$21-$D1905*9.81*加速計算!$E$6/(J$13*J$14*加速計算!$E$5)*J$12/2*(加速計算!$E$7*COS(RADIANS(加速計算!$E$8))+SIN(RADIANS(加速計算!$E$8))))*加速計算!$E$3*PI()*J$12/(J$13*(($D1905/(4*加速計算!$E$5)*(J$12/J$13)^2)+J$22+J$15))*60/(2*PI())</f>
        <v>-8.5217123171146607</v>
      </c>
      <c r="K1905" s="9">
        <f>(K$21-$D1905*9.81*加速計算!$E$6/(K$13*K$14*加速計算!$E$5)*K$12/2*(加速計算!$E$7*COS(RADIANS(加速計算!$E$8))+SIN(RADIANS(加速計算!$E$8))))*加速計算!$E$3*PI()*K$12/(K$13*(($D1905/(4*加速計算!$E$5)*(K$12/K$13)^2)+K$22+K$15))*60/(2*PI())</f>
        <v>-31.088144376104562</v>
      </c>
      <c r="L1905" s="9">
        <f>(L$21-$D1905*9.81*加速計算!$E$6/(L$13*L$14*加速計算!$E$5)*L$12/2*(加速計算!$E$7*COS(RADIANS(加速計算!$E$8))+SIN(RADIANS(加速計算!$E$8))))*加速計算!$E$3*PI()*L$12/(L$13*(($D1905/(4*加速計算!$E$5)*(L$12/L$13)^2)+L$22+L$15))*60/(2*PI())</f>
        <v>-29.330216723387192</v>
      </c>
      <c r="M1905" s="20">
        <f>(M$21-$D1905*9.81*加速計算!$E$6/(M$13*M$14*加速計算!$E$5)*M$12/2*(加速計算!$E$7*COS(RADIANS(加速計算!$E$8))+SIN(RADIANS(加速計算!$E$8))))*加速計算!$E$3*PI()*M$12/(M$13*(($D1905/(4*加速計算!$E$5)*(M$12/M$13)^2)+M$22+M$15))*60/(2*PI())</f>
        <v>-27.59993097386262</v>
      </c>
    </row>
    <row r="1906" spans="4:13">
      <c r="D1906" s="22">
        <v>18710</v>
      </c>
      <c r="E1906" s="9">
        <f>(E$21-$D1906*9.81*加速計算!$E$6/(E$13*E$14*加速計算!$E$5)*E$12/2*(加速計算!$E$7*COS(RADIANS(加速計算!$E$8))+SIN(RADIANS(加速計算!$E$8))))*加速計算!$E$3*PI()*E$12/(E$13*(($D1906/(4*加速計算!$E$5)*(E$12/E$13)^2)+E$22+E$15))*60/(2*PI())</f>
        <v>-29.023347772447654</v>
      </c>
      <c r="F1906" s="9">
        <f>(F$21-$D1906*9.81*加速計算!$E$6/(F$13*F$14*加速計算!$E$5)*F$12/2*(加速計算!$E$7*COS(RADIANS(加速計算!$E$8))+SIN(RADIANS(加速計算!$E$8))))*加速計算!$E$3*PI()*F$12/(F$13*(($D1906/(4*加速計算!$E$5)*(F$12/F$13)^2)+F$22+F$15))*60/(2*PI())</f>
        <v>-29.278196525504285</v>
      </c>
      <c r="G1906" s="9">
        <f>(G$21-$D1906*9.81*加速計算!$E$6/(G$13*G$14*加速計算!$E$5)*G$12/2*(加速計算!$E$7*COS(RADIANS(加速計算!$E$8))+SIN(RADIANS(加速計算!$E$8))))*加速計算!$E$3*PI()*G$12/(G$13*(($D1906/(4*加速計算!$E$5)*(G$12/G$13)^2)+G$22+G$15))*60/(2*PI())</f>
        <v>-27.343833407497058</v>
      </c>
      <c r="H1906" s="9">
        <f>(H$21-$D1906*9.81*加速計算!$E$6/(H$13*H$14*加速計算!$E$5)*H$12/2*(加速計算!$E$7*COS(RADIANS(加速計算!$E$8))+SIN(RADIANS(加速計算!$E$8))))*加速計算!$E$3*PI()*H$12/(H$13*(($D1906/(4*加速計算!$E$5)*(H$12/H$13)^2)+H$22+H$15))*60/(2*PI())</f>
        <v>-20.523541424244225</v>
      </c>
      <c r="I1906" s="9">
        <f>(I$21-$D1906*9.81*加速計算!$E$6/(I$13*I$14*加速計算!$E$5)*I$12/2*(加速計算!$E$7*COS(RADIANS(加速計算!$E$8))+SIN(RADIANS(加速計算!$E$8))))*加速計算!$E$3*PI()*I$12/(I$13*(($D1906/(4*加速計算!$E$5)*(I$12/I$13)^2)+I$22+I$15))*60/(2*PI())</f>
        <v>-15.701966018856995</v>
      </c>
      <c r="J1906" s="9">
        <f>(J$21-$D1906*9.81*加速計算!$E$6/(J$13*J$14*加速計算!$E$5)*J$12/2*(加速計算!$E$7*COS(RADIANS(加速計算!$E$8))+SIN(RADIANS(加速計算!$E$8))))*加速計算!$E$3*PI()*J$12/(J$13*(($D1906/(4*加速計算!$E$5)*(J$12/J$13)^2)+J$22+J$15))*60/(2*PI())</f>
        <v>-8.5345597143403662</v>
      </c>
      <c r="K1906" s="9">
        <f>(K$21-$D1906*9.81*加速計算!$E$6/(K$13*K$14*加速計算!$E$5)*K$12/2*(加速計算!$E$7*COS(RADIANS(加速計算!$E$8))+SIN(RADIANS(加速計算!$E$8))))*加速計算!$E$3*PI()*K$12/(K$13*(($D1906/(4*加速計算!$E$5)*(K$12/K$13)^2)+K$22+K$15))*60/(2*PI())</f>
        <v>-31.089005434436345</v>
      </c>
      <c r="L1906" s="9">
        <f>(L$21-$D1906*9.81*加速計算!$E$6/(L$13*L$14*加速計算!$E$5)*L$12/2*(加速計算!$E$7*COS(RADIANS(加速計算!$E$8))+SIN(RADIANS(加速計算!$E$8))))*加速計算!$E$3*PI()*L$12/(L$13*(($D1906/(4*加速計算!$E$5)*(L$12/L$13)^2)+L$22+L$15))*60/(2*PI())</f>
        <v>-29.33201669001312</v>
      </c>
      <c r="M1906" s="20">
        <f>(M$21-$D1906*9.81*加速計算!$E$6/(M$13*M$14*加速計算!$E$5)*M$12/2*(加速計算!$E$7*COS(RADIANS(加速計算!$E$8))+SIN(RADIANS(加速計算!$E$8))))*加速計算!$E$3*PI()*M$12/(M$13*(($D1906/(4*加速計算!$E$5)*(M$12/M$13)^2)+M$22+M$15))*60/(2*PI())</f>
        <v>-27.602654638175913</v>
      </c>
    </row>
    <row r="1907" spans="4:13">
      <c r="D1907" s="22">
        <v>18720</v>
      </c>
      <c r="E1907" s="9">
        <f>(E$21-$D1907*9.81*加速計算!$E$6/(E$13*E$14*加速計算!$E$5)*E$12/2*(加速計算!$E$7*COS(RADIANS(加速計算!$E$8))+SIN(RADIANS(加速計算!$E$8))))*加速計算!$E$3*PI()*E$12/(E$13*(($D1907/(4*加速計算!$E$5)*(E$12/E$13)^2)+E$22+E$15))*60/(2*PI())</f>
        <v>-29.024547980706654</v>
      </c>
      <c r="F1907" s="9">
        <f>(F$21-$D1907*9.81*加速計算!$E$6/(F$13*F$14*加速計算!$E$5)*F$12/2*(加速計算!$E$7*COS(RADIANS(加速計算!$E$8))+SIN(RADIANS(加速計算!$E$8))))*加速計算!$E$3*PI()*F$12/(F$13*(($D1907/(4*加速計算!$E$5)*(F$12/F$13)^2)+F$22+F$15))*60/(2*PI())</f>
        <v>-29.280022686253798</v>
      </c>
      <c r="G1907" s="9">
        <f>(G$21-$D1907*9.81*加速計算!$E$6/(G$13*G$14*加速計算!$E$5)*G$12/2*(加速計算!$E$7*COS(RADIANS(加速計算!$E$8))+SIN(RADIANS(加速計算!$E$8))))*加速計算!$E$3*PI()*G$12/(G$13*(($D1907/(4*加速計算!$E$5)*(G$12/G$13)^2)+G$22+G$15))*60/(2*PI())</f>
        <v>-27.346691046542002</v>
      </c>
      <c r="H1907" s="9">
        <f>(H$21-$D1907*9.81*加速計算!$E$6/(H$13*H$14*加速計算!$E$5)*H$12/2*(加速計算!$E$7*COS(RADIANS(加速計算!$E$8))+SIN(RADIANS(加速計算!$E$8))))*加速計算!$E$3*PI()*H$12/(H$13*(($D1907/(4*加速計算!$E$5)*(H$12/H$13)^2)+H$22+H$15))*60/(2*PI())</f>
        <v>-20.530005057438046</v>
      </c>
      <c r="I1907" s="9">
        <f>(I$21-$D1907*9.81*加速計算!$E$6/(I$13*I$14*加速計算!$E$5)*I$12/2*(加速計算!$E$7*COS(RADIANS(加速計算!$E$8))+SIN(RADIANS(加速計算!$E$8))))*加速計算!$E$3*PI()*I$12/(I$13*(($D1907/(4*加速計算!$E$5)*(I$12/I$13)^2)+I$22+I$15))*60/(2*PI())</f>
        <v>-15.710989090383647</v>
      </c>
      <c r="J1907" s="9">
        <f>(J$21-$D1907*9.81*加速計算!$E$6/(J$13*J$14*加速計算!$E$5)*J$12/2*(加速計算!$E$7*COS(RADIANS(加速計算!$E$8))+SIN(RADIANS(加速計算!$E$8))))*加速計算!$E$3*PI()*J$12/(J$13*(($D1907/(4*加速計算!$E$5)*(J$12/J$13)^2)+J$22+J$15))*60/(2*PI())</f>
        <v>-8.5473934656073443</v>
      </c>
      <c r="K1907" s="9">
        <f>(K$21-$D1907*9.81*加速計算!$E$6/(K$13*K$14*加速計算!$E$5)*K$12/2*(加速計算!$E$7*COS(RADIANS(加速計算!$E$8))+SIN(RADIANS(加速計算!$E$8))))*加速計算!$E$3*PI()*K$12/(K$13*(($D1907/(4*加速計算!$E$5)*(K$12/K$13)^2)+K$22+K$15))*60/(2*PI())</f>
        <v>-31.089865573299175</v>
      </c>
      <c r="L1907" s="9">
        <f>(L$21-$D1907*9.81*加速計算!$E$6/(L$13*L$14*加速計算!$E$5)*L$12/2*(加速計算!$E$7*COS(RADIANS(加速計算!$E$8))+SIN(RADIANS(加速計算!$E$8))))*加速計算!$E$3*PI()*L$12/(L$13*(($D1907/(4*加速計算!$E$5)*(L$12/L$13)^2)+L$22+L$15))*60/(2*PI())</f>
        <v>-29.333814734764587</v>
      </c>
      <c r="M1907" s="20">
        <f>(M$21-$D1907*9.81*加速計算!$E$6/(M$13*M$14*加速計算!$E$5)*M$12/2*(加速計算!$E$7*COS(RADIANS(加速計算!$E$8))+SIN(RADIANS(加速計算!$E$8))))*加速計算!$E$3*PI()*M$12/(M$13*(($D1907/(4*加速計算!$E$5)*(M$12/M$13)^2)+M$22+M$15))*60/(2*PI())</f>
        <v>-27.605375394925552</v>
      </c>
    </row>
    <row r="1908" spans="4:13">
      <c r="D1908" s="22">
        <v>18730</v>
      </c>
      <c r="E1908" s="9">
        <f>(E$21-$D1908*9.81*加速計算!$E$6/(E$13*E$14*加速計算!$E$5)*E$12/2*(加速計算!$E$7*COS(RADIANS(加速計算!$E$8))+SIN(RADIANS(加速計算!$E$8))))*加速計算!$E$3*PI()*E$12/(E$13*(($D1908/(4*加速計算!$E$5)*(E$12/E$13)^2)+E$22+E$15))*60/(2*PI())</f>
        <v>-29.025746908179254</v>
      </c>
      <c r="F1908" s="9">
        <f>(F$21-$D1908*9.81*加速計算!$E$6/(F$13*F$14*加速計算!$E$5)*F$12/2*(加速計算!$E$7*COS(RADIANS(加速計算!$E$8))+SIN(RADIANS(加速計算!$E$8))))*加速計算!$E$3*PI()*F$12/(F$13*(($D1908/(4*加速計算!$E$5)*(F$12/F$13)^2)+F$22+F$15))*60/(2*PI())</f>
        <v>-29.281846898858536</v>
      </c>
      <c r="G1908" s="9">
        <f>(G$21-$D1908*9.81*加速計算!$E$6/(G$13*G$14*加速計算!$E$5)*G$12/2*(加速計算!$E$7*COS(RADIANS(加速計算!$E$8))+SIN(RADIANS(加速計算!$E$8))))*加速計算!$E$3*PI()*G$12/(G$13*(($D1908/(4*加速計算!$E$5)*(G$12/G$13)^2)+G$22+G$15))*60/(2*PI())</f>
        <v>-27.34954563797956</v>
      </c>
      <c r="H1908" s="9">
        <f>(H$21-$D1908*9.81*加速計算!$E$6/(H$13*H$14*加速計算!$E$5)*H$12/2*(加速計算!$E$7*COS(RADIANS(加速計算!$E$8))+SIN(RADIANS(加速計算!$E$8))))*加速計算!$E$3*PI()*H$12/(H$13*(($D1908/(4*加速計算!$E$5)*(H$12/H$13)^2)+H$22+H$15))*60/(2*PI())</f>
        <v>-20.536461832087863</v>
      </c>
      <c r="I1908" s="9">
        <f>(I$21-$D1908*9.81*加速計算!$E$6/(I$13*I$14*加速計算!$E$5)*I$12/2*(加速計算!$E$7*COS(RADIANS(加速計算!$E$8))+SIN(RADIANS(加速計算!$E$8))))*加速計算!$E$3*PI()*I$12/(I$13*(($D1908/(4*加速計算!$E$5)*(I$12/I$13)^2)+I$22+I$15))*60/(2*PI())</f>
        <v>-15.720002587553067</v>
      </c>
      <c r="J1908" s="9">
        <f>(J$21-$D1908*9.81*加速計算!$E$6/(J$13*J$14*加速計算!$E$5)*J$12/2*(加速計算!$E$7*COS(RADIANS(加速計算!$E$8))+SIN(RADIANS(加速計算!$E$8))))*加速計算!$E$3*PI()*J$12/(J$13*(($D1908/(4*加速計算!$E$5)*(J$12/J$13)^2)+J$22+J$15))*60/(2*PI())</f>
        <v>-8.5602135926452796</v>
      </c>
      <c r="K1908" s="9">
        <f>(K$21-$D1908*9.81*加速計算!$E$6/(K$13*K$14*加速計算!$E$5)*K$12/2*(加速計算!$E$7*COS(RADIANS(加速計算!$E$8))+SIN(RADIANS(加速計算!$E$8))))*加速計算!$E$3*PI()*K$12/(K$13*(($D1908/(4*加速計算!$E$5)*(K$12/K$13)^2)+K$22+K$15))*60/(2*PI())</f>
        <v>-31.090724794165034</v>
      </c>
      <c r="L1908" s="9">
        <f>(L$21-$D1908*9.81*加速計算!$E$6/(L$13*L$14*加速計算!$E$5)*L$12/2*(加速計算!$E$7*COS(RADIANS(加速計算!$E$8))+SIN(RADIANS(加速計算!$E$8))))*加速計算!$E$3*PI()*L$12/(L$13*(($D1908/(4*加速計算!$E$5)*(L$12/L$13)^2)+L$22+L$15))*60/(2*PI())</f>
        <v>-29.335610860718006</v>
      </c>
      <c r="M1908" s="20">
        <f>(M$21-$D1908*9.81*加速計算!$E$6/(M$13*M$14*加速計算!$E$5)*M$12/2*(加速計算!$E$7*COS(RADIANS(加速計算!$E$8))+SIN(RADIANS(加速計算!$E$8))))*加速計算!$E$3*PI()*M$12/(M$13*(($D1908/(4*加速計算!$E$5)*(M$12/M$13)^2)+M$22+M$15))*60/(2*PI())</f>
        <v>-27.608093248764888</v>
      </c>
    </row>
    <row r="1909" spans="4:13">
      <c r="D1909" s="22">
        <v>18740</v>
      </c>
      <c r="E1909" s="9">
        <f>(E$21-$D1909*9.81*加速計算!$E$6/(E$13*E$14*加速計算!$E$5)*E$12/2*(加速計算!$E$7*COS(RADIANS(加速計算!$E$8))+SIN(RADIANS(加速計算!$E$8))))*加速計算!$E$3*PI()*E$12/(E$13*(($D1909/(4*加速計算!$E$5)*(E$12/E$13)^2)+E$22+E$15))*60/(2*PI())</f>
        <v>-29.026944556914543</v>
      </c>
      <c r="F1909" s="9">
        <f>(F$21-$D1909*9.81*加速計算!$E$6/(F$13*F$14*加速計算!$E$5)*F$12/2*(加速計算!$E$7*COS(RADIANS(加速計算!$E$8))+SIN(RADIANS(加速計算!$E$8))))*加速計算!$E$3*PI()*F$12/(F$13*(($D1909/(4*加速計算!$E$5)*(F$12/F$13)^2)+F$22+F$15))*60/(2*PI())</f>
        <v>-29.283669166434265</v>
      </c>
      <c r="G1909" s="9">
        <f>(G$21-$D1909*9.81*加速計算!$E$6/(G$13*G$14*加速計算!$E$5)*G$12/2*(加速計算!$E$7*COS(RADIANS(加速計算!$E$8))+SIN(RADIANS(加速計算!$E$8))))*加速計算!$E$3*PI()*G$12/(G$13*(($D1909/(4*加速計算!$E$5)*(G$12/G$13)^2)+G$22+G$15))*60/(2*PI())</f>
        <v>-27.352397186682452</v>
      </c>
      <c r="H1909" s="9">
        <f>(H$21-$D1909*9.81*加速計算!$E$6/(H$13*H$14*加速計算!$E$5)*H$12/2*(加速計算!$E$7*COS(RADIANS(加速計算!$E$8))+SIN(RADIANS(加速計算!$E$8))))*加速計算!$E$3*PI()*H$12/(H$13*(($D1909/(4*加速計算!$E$5)*(H$12/H$13)^2)+H$22+H$15))*60/(2*PI())</f>
        <v>-20.54291175910426</v>
      </c>
      <c r="I1909" s="9">
        <f>(I$21-$D1909*9.81*加速計算!$E$6/(I$13*I$14*加速計算!$E$5)*I$12/2*(加速計算!$E$7*COS(RADIANS(加速計算!$E$8))+SIN(RADIANS(加速計算!$E$8))))*加速計算!$E$3*PI()*I$12/(I$13*(($D1909/(4*加速計算!$E$5)*(I$12/I$13)^2)+I$22+I$15))*60/(2*PI())</f>
        <v>-15.729006525596175</v>
      </c>
      <c r="J1909" s="9">
        <f>(J$21-$D1909*9.81*加速計算!$E$6/(J$13*J$14*加速計算!$E$5)*J$12/2*(加速計算!$E$7*COS(RADIANS(加速計算!$E$8))+SIN(RADIANS(加速計算!$E$8))))*加速計算!$E$3*PI()*J$12/(J$13*(($D1909/(4*加速計算!$E$5)*(J$12/J$13)^2)+J$22+J$15))*60/(2*PI())</f>
        <v>-8.5730201171377605</v>
      </c>
      <c r="K1909" s="9">
        <f>(K$21-$D1909*9.81*加速計算!$E$6/(K$13*K$14*加速計算!$E$5)*K$12/2*(加速計算!$E$7*COS(RADIANS(加速計算!$E$8))+SIN(RADIANS(加速計算!$E$8))))*加速計算!$E$3*PI()*K$12/(K$13*(($D1909/(4*加速計算!$E$5)*(K$12/K$13)^2)+K$22+K$15))*60/(2*PI())</f>
        <v>-31.091583098502774</v>
      </c>
      <c r="L1909" s="9">
        <f>(L$21-$D1909*9.81*加速計算!$E$6/(L$13*L$14*加速計算!$E$5)*L$12/2*(加速計算!$E$7*COS(RADIANS(加速計算!$E$8))+SIN(RADIANS(加速計算!$E$8))))*加速計算!$E$3*PI()*L$12/(L$13*(($D1909/(4*加速計算!$E$5)*(L$12/L$13)^2)+L$22+L$15))*60/(2*PI())</f>
        <v>-29.337405070943266</v>
      </c>
      <c r="M1909" s="20">
        <f>(M$21-$D1909*9.81*加速計算!$E$6/(M$13*M$14*加速計算!$E$5)*M$12/2*(加速計算!$E$7*COS(RADIANS(加速計算!$E$8))+SIN(RADIANS(加速計算!$E$8))))*加速計算!$E$3*PI()*M$12/(M$13*(($D1909/(4*加速計算!$E$5)*(M$12/M$13)^2)+M$22+M$15))*60/(2*PI())</f>
        <v>-27.610808204337289</v>
      </c>
    </row>
    <row r="1910" spans="4:13">
      <c r="D1910" s="22">
        <v>18750</v>
      </c>
      <c r="E1910" s="9">
        <f>(E$21-$D1910*9.81*加速計算!$E$6/(E$13*E$14*加速計算!$E$5)*E$12/2*(加速計算!$E$7*COS(RADIANS(加速計算!$E$8))+SIN(RADIANS(加速計算!$E$8))))*加速計算!$E$3*PI()*E$12/(E$13*(($D1910/(4*加速計算!$E$5)*(E$12/E$13)^2)+E$22+E$15))*60/(2*PI())</f>
        <v>-29.028140928957178</v>
      </c>
      <c r="F1910" s="9">
        <f>(F$21-$D1910*9.81*加速計算!$E$6/(F$13*F$14*加速計算!$E$5)*F$12/2*(加速計算!$E$7*COS(RADIANS(加速計算!$E$8))+SIN(RADIANS(加速計算!$E$8))))*加速計算!$E$3*PI()*F$12/(F$13*(($D1910/(4*加速計算!$E$5)*(F$12/F$13)^2)+F$22+F$15))*60/(2*PI())</f>
        <v>-29.285489492090075</v>
      </c>
      <c r="G1910" s="9">
        <f>(G$21-$D1910*9.81*加速計算!$E$6/(G$13*G$14*加速計算!$E$5)*G$12/2*(加速計算!$E$7*COS(RADIANS(加速計算!$E$8))+SIN(RADIANS(加速計算!$E$8))))*加速計算!$E$3*PI()*G$12/(G$13*(($D1910/(4*加速計算!$E$5)*(G$12/G$13)^2)+G$22+G$15))*60/(2*PI())</f>
        <v>-27.355245697512981</v>
      </c>
      <c r="H1910" s="9">
        <f>(H$21-$D1910*9.81*加速計算!$E$6/(H$13*H$14*加速計算!$E$5)*H$12/2*(加速計算!$E$7*COS(RADIANS(加速計算!$E$8))+SIN(RADIANS(加速計算!$E$8))))*加速計算!$E$3*PI()*H$12/(H$13*(($D1910/(4*加速計算!$E$5)*(H$12/H$13)^2)+H$22+H$15))*60/(2*PI())</f>
        <v>-20.549354849374684</v>
      </c>
      <c r="I1910" s="9">
        <f>(I$21-$D1910*9.81*加速計算!$E$6/(I$13*I$14*加速計算!$E$5)*I$12/2*(加速計算!$E$7*COS(RADIANS(加速計算!$E$8))+SIN(RADIANS(加速計算!$E$8))))*加速計算!$E$3*PI()*I$12/(I$13*(($D1910/(4*加速計算!$E$5)*(I$12/I$13)^2)+I$22+I$15))*60/(2*PI())</f>
        <v>-15.738000919711579</v>
      </c>
      <c r="J1910" s="9">
        <f>(J$21-$D1910*9.81*加速計算!$E$6/(J$13*J$14*加速計算!$E$5)*J$12/2*(加速計算!$E$7*COS(RADIANS(加速計算!$E$8))+SIN(RADIANS(加速計算!$E$8))))*加速計算!$E$3*PI()*J$12/(J$13*(($D1910/(4*加速計算!$E$5)*(J$12/J$13)^2)+J$22+J$15))*60/(2*PI())</f>
        <v>-8.5858130607223835</v>
      </c>
      <c r="K1910" s="9">
        <f>(K$21-$D1910*9.81*加速計算!$E$6/(K$13*K$14*加速計算!$E$5)*K$12/2*(加速計算!$E$7*COS(RADIANS(加速計算!$E$8))+SIN(RADIANS(加速計算!$E$8))))*加速計算!$E$3*PI()*K$12/(K$13*(($D1910/(4*加速計算!$E$5)*(K$12/K$13)^2)+K$22+K$15))*60/(2*PI())</f>
        <v>-31.092440487778084</v>
      </c>
      <c r="L1910" s="9">
        <f>(L$21-$D1910*9.81*加速計算!$E$6/(L$13*L$14*加速計算!$E$5)*L$12/2*(加速計算!$E$7*COS(RADIANS(加速計算!$E$8))+SIN(RADIANS(加速計算!$E$8))))*加速計算!$E$3*PI()*L$12/(L$13*(($D1910/(4*加速計算!$E$5)*(L$12/L$13)^2)+L$22+L$15))*60/(2*PI())</f>
        <v>-29.339197368503619</v>
      </c>
      <c r="M1910" s="20">
        <f>(M$21-$D1910*9.81*加速計算!$E$6/(M$13*M$14*加速計算!$E$5)*M$12/2*(加速計算!$E$7*COS(RADIANS(加速計算!$E$8))+SIN(RADIANS(加速計算!$E$8))))*加速計算!$E$3*PI()*M$12/(M$13*(($D1910/(4*加速計算!$E$5)*(M$12/M$13)^2)+M$22+M$15))*60/(2*PI())</f>
        <v>-27.613520266276289</v>
      </c>
    </row>
    <row r="1911" spans="4:13">
      <c r="D1911" s="22">
        <v>18760</v>
      </c>
      <c r="E1911" s="9">
        <f>(E$21-$D1911*9.81*加速計算!$E$6/(E$13*E$14*加速計算!$E$5)*E$12/2*(加速計算!$E$7*COS(RADIANS(加速計算!$E$8))+SIN(RADIANS(加速計算!$E$8))))*加速計算!$E$3*PI()*E$12/(E$13*(($D1911/(4*加速計算!$E$5)*(E$12/E$13)^2)+E$22+E$15))*60/(2*PI())</f>
        <v>-29.02933602634754</v>
      </c>
      <c r="F1911" s="9">
        <f>(F$21-$D1911*9.81*加速計算!$E$6/(F$13*F$14*加速計算!$E$5)*F$12/2*(加速計算!$E$7*COS(RADIANS(加速計算!$E$8))+SIN(RADIANS(加速計算!$E$8))))*加速計算!$E$3*PI()*F$12/(F$13*(($D1911/(4*加速計算!$E$5)*(F$12/F$13)^2)+F$22+F$15))*60/(2*PI())</f>
        <v>-29.287307878928498</v>
      </c>
      <c r="G1911" s="9">
        <f>(G$21-$D1911*9.81*加速計算!$E$6/(G$13*G$14*加速計算!$E$5)*G$12/2*(加速計算!$E$7*COS(RADIANS(加速計算!$E$8))+SIN(RADIANS(加速計算!$E$8))))*加速計算!$E$3*PI()*G$12/(G$13*(($D1911/(4*加速計算!$E$5)*(G$12/G$13)^2)+G$22+G$15))*60/(2*PI())</f>
        <v>-27.358091175323136</v>
      </c>
      <c r="H1911" s="9">
        <f>(H$21-$D1911*9.81*加速計算!$E$6/(H$13*H$14*加速計算!$E$5)*H$12/2*(加速計算!$E$7*COS(RADIANS(加速計算!$E$8))+SIN(RADIANS(加速計算!$E$8))))*加速計算!$E$3*PI()*H$12/(H$13*(($D1911/(4*加速計算!$E$5)*(H$12/H$13)^2)+H$22+H$15))*60/(2*PI())</f>
        <v>-20.555791113763526</v>
      </c>
      <c r="I1911" s="9">
        <f>(I$21-$D1911*9.81*加速計算!$E$6/(I$13*I$14*加速計算!$E$5)*I$12/2*(加速計算!$E$7*COS(RADIANS(加速計算!$E$8))+SIN(RADIANS(加速計算!$E$8))))*加速計算!$E$3*PI()*I$12/(I$13*(($D1911/(4*加速計算!$E$5)*(I$12/I$13)^2)+I$22+I$15))*60/(2*PI())</f>
        <v>-15.7469857850657</v>
      </c>
      <c r="J1911" s="9">
        <f>(J$21-$D1911*9.81*加速計算!$E$6/(J$13*J$14*加速計算!$E$5)*J$12/2*(加速計算!$E$7*COS(RADIANS(加速計算!$E$8))+SIN(RADIANS(加速計算!$E$8))))*加速計算!$E$3*PI()*J$12/(J$13*(($D1911/(4*加速計算!$E$5)*(J$12/J$13)^2)+J$22+J$15))*60/(2*PI())</f>
        <v>-8.5985924449908815</v>
      </c>
      <c r="K1911" s="9">
        <f>(K$21-$D1911*9.81*加速計算!$E$6/(K$13*K$14*加速計算!$E$5)*K$12/2*(加速計算!$E$7*COS(RADIANS(加速計算!$E$8))+SIN(RADIANS(加速計算!$E$8))))*加速計算!$E$3*PI()*K$12/(K$13*(($D1911/(4*加速計算!$E$5)*(K$12/K$13)^2)+K$22+K$15))*60/(2*PI())</f>
        <v>-31.093296963453568</v>
      </c>
      <c r="L1911" s="9">
        <f>(L$21-$D1911*9.81*加速計算!$E$6/(L$13*L$14*加速計算!$E$5)*L$12/2*(加速計算!$E$7*COS(RADIANS(加速計算!$E$8))+SIN(RADIANS(加速計算!$E$8))))*加速計算!$E$3*PI()*L$12/(L$13*(($D1911/(4*加速計算!$E$5)*(L$12/L$13)^2)+L$22+L$15))*60/(2*PI())</f>
        <v>-29.340987756455895</v>
      </c>
      <c r="M1911" s="20">
        <f>(M$21-$D1911*9.81*加速計算!$E$6/(M$13*M$14*加速計算!$E$5)*M$12/2*(加速計算!$E$7*COS(RADIANS(加速計算!$E$8))+SIN(RADIANS(加速計算!$E$8))))*加速計算!$E$3*PI()*M$12/(M$13*(($D1911/(4*加速計算!$E$5)*(M$12/M$13)^2)+M$22+M$15))*60/(2*PI())</f>
        <v>-27.616229439205544</v>
      </c>
    </row>
    <row r="1912" spans="4:13">
      <c r="D1912" s="22">
        <v>18770</v>
      </c>
      <c r="E1912" s="9">
        <f>(E$21-$D1912*9.81*加速計算!$E$6/(E$13*E$14*加速計算!$E$5)*E$12/2*(加速計算!$E$7*COS(RADIANS(加速計算!$E$8))+SIN(RADIANS(加速計算!$E$8))))*加速計算!$E$3*PI()*E$12/(E$13*(($D1912/(4*加速計算!$E$5)*(E$12/E$13)^2)+E$22+E$15))*60/(2*PI())</f>
        <v>-29.030529851121624</v>
      </c>
      <c r="F1912" s="9">
        <f>(F$21-$D1912*9.81*加速計算!$E$6/(F$13*F$14*加速計算!$E$5)*F$12/2*(加速計算!$E$7*COS(RADIANS(加速計算!$E$8))+SIN(RADIANS(加速計算!$E$8))))*加速計算!$E$3*PI()*F$12/(F$13*(($D1912/(4*加速計算!$E$5)*(F$12/F$13)^2)+F$22+F$15))*60/(2*PI())</f>
        <v>-29.289124330045372</v>
      </c>
      <c r="G1912" s="9">
        <f>(G$21-$D1912*9.81*加速計算!$E$6/(G$13*G$14*加速計算!$E$5)*G$12/2*(加速計算!$E$7*COS(RADIANS(加速計算!$E$8))+SIN(RADIANS(加速計算!$E$8))))*加速計算!$E$3*PI()*G$12/(G$13*(($D1912/(4*加速計算!$E$5)*(G$12/G$13)^2)+G$22+G$15))*60/(2*PI())</f>
        <v>-27.360933624954555</v>
      </c>
      <c r="H1912" s="9">
        <f>(H$21-$D1912*9.81*加速計算!$E$6/(H$13*H$14*加速計算!$E$5)*H$12/2*(加速計算!$E$7*COS(RADIANS(加速計算!$E$8))+SIN(RADIANS(加速計算!$E$8))))*加速計算!$E$3*PI()*H$12/(H$13*(($D1912/(4*加速計算!$E$5)*(H$12/H$13)^2)+H$22+H$15))*60/(2*PI())</f>
        <v>-20.562220563112177</v>
      </c>
      <c r="I1912" s="9">
        <f>(I$21-$D1912*9.81*加速計算!$E$6/(I$13*I$14*加速計算!$E$5)*I$12/2*(加速計算!$E$7*COS(RADIANS(加速計算!$E$8))+SIN(RADIANS(加速計算!$E$8))))*加速計算!$E$3*PI()*I$12/(I$13*(($D1912/(4*加速計算!$E$5)*(I$12/I$13)^2)+I$22+I$15))*60/(2*PI())</f>
        <v>-15.755961136792843</v>
      </c>
      <c r="J1912" s="9">
        <f>(J$21-$D1912*9.81*加速計算!$E$6/(J$13*J$14*加速計算!$E$5)*J$12/2*(加速計算!$E$7*COS(RADIANS(加速計算!$E$8))+SIN(RADIANS(加速計算!$E$8))))*加速計算!$E$3*PI()*J$12/(J$13*(($D1912/(4*加速計算!$E$5)*(J$12/J$13)^2)+J$22+J$15))*60/(2*PI())</f>
        <v>-8.6113582914892266</v>
      </c>
      <c r="K1912" s="9">
        <f>(K$21-$D1912*9.81*加速計算!$E$6/(K$13*K$14*加速計算!$E$5)*K$12/2*(加速計算!$E$7*COS(RADIANS(加速計算!$E$8))+SIN(RADIANS(加速計算!$E$8))))*加速計算!$E$3*PI()*K$12/(K$13*(($D1912/(4*加速計算!$E$5)*(K$12/K$13)^2)+K$22+K$15))*60/(2*PI())</f>
        <v>-31.094152526988665</v>
      </c>
      <c r="L1912" s="9">
        <f>(L$21-$D1912*9.81*加速計算!$E$6/(L$13*L$14*加速計算!$E$5)*L$12/2*(加速計算!$E$7*COS(RADIANS(加速計算!$E$8))+SIN(RADIANS(加速計算!$E$8))))*加速計算!$E$3*PI()*L$12/(L$13*(($D1912/(4*加速計算!$E$5)*(L$12/L$13)^2)+L$22+L$15))*60/(2*PI())</f>
        <v>-29.342776237850345</v>
      </c>
      <c r="M1912" s="20">
        <f>(M$21-$D1912*9.81*加速計算!$E$6/(M$13*M$14*加速計算!$E$5)*M$12/2*(加速計算!$E$7*COS(RADIANS(加速計算!$E$8))+SIN(RADIANS(加速計算!$E$8))))*加速計算!$E$3*PI()*M$12/(M$13*(($D1912/(4*加速計算!$E$5)*(M$12/M$13)^2)+M$22+M$15))*60/(2*PI())</f>
        <v>-27.61893572773884</v>
      </c>
    </row>
    <row r="1913" spans="4:13">
      <c r="D1913" s="22">
        <v>18780</v>
      </c>
      <c r="E1913" s="9">
        <f>(E$21-$D1913*9.81*加速計算!$E$6/(E$13*E$14*加速計算!$E$5)*E$12/2*(加速計算!$E$7*COS(RADIANS(加速計算!$E$8))+SIN(RADIANS(加速計算!$E$8))))*加速計算!$E$3*PI()*E$12/(E$13*(($D1913/(4*加速計算!$E$5)*(E$12/E$13)^2)+E$22+E$15))*60/(2*PI())</f>
        <v>-29.031722405311054</v>
      </c>
      <c r="F1913" s="9">
        <f>(F$21-$D1913*9.81*加速計算!$E$6/(F$13*F$14*加速計算!$E$5)*F$12/2*(加速計算!$E$7*COS(RADIANS(加速計算!$E$8))+SIN(RADIANS(加速計算!$E$8))))*加速計算!$E$3*PI()*F$12/(F$13*(($D1913/(4*加速計算!$E$5)*(F$12/F$13)^2)+F$22+F$15))*60/(2*PI())</f>
        <v>-29.290938848530022</v>
      </c>
      <c r="G1913" s="9">
        <f>(G$21-$D1913*9.81*加速計算!$E$6/(G$13*G$14*加速計算!$E$5)*G$12/2*(加速計算!$E$7*COS(RADIANS(加速計算!$E$8))+SIN(RADIANS(加速計算!$E$8))))*加速計算!$E$3*PI()*G$12/(G$13*(($D1913/(4*加速計算!$E$5)*(G$12/G$13)^2)+G$22+G$15))*60/(2*PI())</f>
        <v>-27.363773051238585</v>
      </c>
      <c r="H1913" s="9">
        <f>(H$21-$D1913*9.81*加速計算!$E$6/(H$13*H$14*加速計算!$E$5)*H$12/2*(加速計算!$E$7*COS(RADIANS(加速計算!$E$8))+SIN(RADIANS(加速計算!$E$8))))*加速計算!$E$3*PI()*H$12/(H$13*(($D1913/(4*加速計算!$E$5)*(H$12/H$13)^2)+H$22+H$15))*60/(2*PI())</f>
        <v>-20.568643208239052</v>
      </c>
      <c r="I1913" s="9">
        <f>(I$21-$D1913*9.81*加速計算!$E$6/(I$13*I$14*加速計算!$E$5)*I$12/2*(加速計算!$E$7*COS(RADIANS(加速計算!$E$8))+SIN(RADIANS(加速計算!$E$8))))*加速計算!$E$3*PI()*I$12/(I$13*(($D1913/(4*加速計算!$E$5)*(I$12/I$13)^2)+I$22+I$15))*60/(2*PI())</f>
        <v>-15.76492698999526</v>
      </c>
      <c r="J1913" s="9">
        <f>(J$21-$D1913*9.81*加速計算!$E$6/(J$13*J$14*加速計算!$E$5)*J$12/2*(加速計算!$E$7*COS(RADIANS(加速計算!$E$8))+SIN(RADIANS(加速計算!$E$8))))*加速計算!$E$3*PI()*J$12/(J$13*(($D1913/(4*加速計算!$E$5)*(J$12/J$13)^2)+J$22+J$15))*60/(2*PI())</f>
        <v>-8.6241106217177688</v>
      </c>
      <c r="K1913" s="9">
        <f>(K$21-$D1913*9.81*加速計算!$E$6/(K$13*K$14*加速計算!$E$5)*K$12/2*(加速計算!$E$7*COS(RADIANS(加速計算!$E$8))+SIN(RADIANS(加速計算!$E$8))))*加速計算!$E$3*PI()*K$12/(K$13*(($D1913/(4*加速計算!$E$5)*(K$12/K$13)^2)+K$22+K$15))*60/(2*PI())</f>
        <v>-31.095007179839737</v>
      </c>
      <c r="L1913" s="9">
        <f>(L$21-$D1913*9.81*加速計算!$E$6/(L$13*L$14*加速計算!$E$5)*L$12/2*(加速計算!$E$7*COS(RADIANS(加速計算!$E$8))+SIN(RADIANS(加速計算!$E$8))))*加速計算!$E$3*PI()*L$12/(L$13*(($D1913/(4*加速計算!$E$5)*(L$12/L$13)^2)+L$22+L$15))*60/(2*PI())</f>
        <v>-29.344562815730725</v>
      </c>
      <c r="M1913" s="20">
        <f>(M$21-$D1913*9.81*加速計算!$E$6/(M$13*M$14*加速計算!$E$5)*M$12/2*(加速計算!$E$7*COS(RADIANS(加速計算!$E$8))+SIN(RADIANS(加速計算!$E$8))))*加速計算!$E$3*PI()*M$12/(M$13*(($D1913/(4*加速計算!$E$5)*(M$12/M$13)^2)+M$22+M$15))*60/(2*PI())</f>
        <v>-27.621639136480141</v>
      </c>
    </row>
    <row r="1914" spans="4:13">
      <c r="D1914" s="22">
        <v>18790</v>
      </c>
      <c r="E1914" s="9">
        <f>(E$21-$D1914*9.81*加速計算!$E$6/(E$13*E$14*加速計算!$E$5)*E$12/2*(加速計算!$E$7*COS(RADIANS(加速計算!$E$8))+SIN(RADIANS(加速計算!$E$8))))*加速計算!$E$3*PI()*E$12/(E$13*(($D1914/(4*加速計算!$E$5)*(E$12/E$13)^2)+E$22+E$15))*60/(2*PI())</f>
        <v>-29.032913690943229</v>
      </c>
      <c r="F1914" s="9">
        <f>(F$21-$D1914*9.81*加速計算!$E$6/(F$13*F$14*加速計算!$E$5)*F$12/2*(加速計算!$E$7*COS(RADIANS(加速計算!$E$8))+SIN(RADIANS(加速計算!$E$8))))*加速計算!$E$3*PI()*F$12/(F$13*(($D1914/(4*加速計算!$E$5)*(F$12/F$13)^2)+F$22+F$15))*60/(2*PI())</f>
        <v>-29.292751437465181</v>
      </c>
      <c r="G1914" s="9">
        <f>(G$21-$D1914*9.81*加速計算!$E$6/(G$13*G$14*加速計算!$E$5)*G$12/2*(加速計算!$E$7*COS(RADIANS(加速計算!$E$8))+SIN(RADIANS(加速計算!$E$8))))*加速計算!$E$3*PI()*G$12/(G$13*(($D1914/(4*加速計算!$E$5)*(G$12/G$13)^2)+G$22+G$15))*60/(2*PI())</f>
        <v>-27.366609458996304</v>
      </c>
      <c r="H1914" s="9">
        <f>(H$21-$D1914*9.81*加速計算!$E$6/(H$13*H$14*加速計算!$E$5)*H$12/2*(加速計算!$E$7*COS(RADIANS(加速計算!$E$8))+SIN(RADIANS(加速計算!$E$8))))*加速計算!$E$3*PI()*H$12/(H$13*(($D1914/(4*加速計算!$E$5)*(H$12/H$13)^2)+H$22+H$15))*60/(2*PI())</f>
        <v>-20.575059059939711</v>
      </c>
      <c r="I1914" s="9">
        <f>(I$21-$D1914*9.81*加速計算!$E$6/(I$13*I$14*加速計算!$E$5)*I$12/2*(加速計算!$E$7*COS(RADIANS(加速計算!$E$8))+SIN(RADIANS(加速計算!$E$8))))*加速計算!$E$3*PI()*I$12/(I$13*(($D1914/(4*加速計算!$E$5)*(I$12/I$13)^2)+I$22+I$15))*60/(2*PI())</f>
        <v>-15.773883359743266</v>
      </c>
      <c r="J1914" s="9">
        <f>(J$21-$D1914*9.81*加速計算!$E$6/(J$13*J$14*加速計算!$E$5)*J$12/2*(加速計算!$E$7*COS(RADIANS(加速計算!$E$8))+SIN(RADIANS(加速計算!$E$8))))*加速計算!$E$3*PI()*J$12/(J$13*(($D1914/(4*加速計算!$E$5)*(J$12/J$13)^2)+J$22+J$15))*60/(2*PI())</f>
        <v>-8.6368494571313672</v>
      </c>
      <c r="K1914" s="9">
        <f>(K$21-$D1914*9.81*加速計算!$E$6/(K$13*K$14*加速計算!$E$5)*K$12/2*(加速計算!$E$7*COS(RADIANS(加速計算!$E$8))+SIN(RADIANS(加速計算!$E$8))))*加速計算!$E$3*PI()*K$12/(K$13*(($D1914/(4*加速計算!$E$5)*(K$12/K$13)^2)+K$22+K$15))*60/(2*PI())</f>
        <v>-31.095860923460044</v>
      </c>
      <c r="L1914" s="9">
        <f>(L$21-$D1914*9.81*加速計算!$E$6/(L$13*L$14*加速計算!$E$5)*L$12/2*(加速計算!$E$7*COS(RADIANS(加速計算!$E$8))+SIN(RADIANS(加速計算!$E$8))))*加速計算!$E$3*PI()*L$12/(L$13*(($D1914/(4*加速計算!$E$5)*(L$12/L$13)^2)+L$22+L$15))*60/(2*PI())</f>
        <v>-29.346347493134374</v>
      </c>
      <c r="M1914" s="20">
        <f>(M$21-$D1914*9.81*加速計算!$E$6/(M$13*M$14*加速計算!$E$5)*M$12/2*(加速計算!$E$7*COS(RADIANS(加速計算!$E$8))+SIN(RADIANS(加速計算!$E$8))))*加速計算!$E$3*PI()*M$12/(M$13*(($D1914/(4*加速計算!$E$5)*(M$12/M$13)^2)+M$22+M$15))*60/(2*PI())</f>
        <v>-27.624339670023652</v>
      </c>
    </row>
    <row r="1915" spans="4:13">
      <c r="D1915" s="22">
        <v>18800</v>
      </c>
      <c r="E1915" s="9">
        <f>(E$21-$D1915*9.81*加速計算!$E$6/(E$13*E$14*加速計算!$E$5)*E$12/2*(加速計算!$E$7*COS(RADIANS(加速計算!$E$8))+SIN(RADIANS(加速計算!$E$8))))*加速計算!$E$3*PI()*E$12/(E$13*(($D1915/(4*加速計算!$E$5)*(E$12/E$13)^2)+E$22+E$15))*60/(2*PI())</f>
        <v>-29.034103710041133</v>
      </c>
      <c r="F1915" s="9">
        <f>(F$21-$D1915*9.81*加速計算!$E$6/(F$13*F$14*加速計算!$E$5)*F$12/2*(加速計算!$E$7*COS(RADIANS(加速計算!$E$8))+SIN(RADIANS(加速計算!$E$8))))*加速計算!$E$3*PI()*F$12/(F$13*(($D1915/(4*加速計算!$E$5)*(F$12/F$13)^2)+F$22+F$15))*60/(2*PI())</f>
        <v>-29.294562099926988</v>
      </c>
      <c r="G1915" s="9">
        <f>(G$21-$D1915*9.81*加速計算!$E$6/(G$13*G$14*加速計算!$E$5)*G$12/2*(加速計算!$E$7*COS(RADIANS(加速計算!$E$8))+SIN(RADIANS(加速計算!$E$8))))*加速計算!$E$3*PI()*G$12/(G$13*(($D1915/(4*加速計算!$E$5)*(G$12/G$13)^2)+G$22+G$15))*60/(2*PI())</f>
        <v>-27.369442853038521</v>
      </c>
      <c r="H1915" s="9">
        <f>(H$21-$D1915*9.81*加速計算!$E$6/(H$13*H$14*加速計算!$E$5)*H$12/2*(加速計算!$E$7*COS(RADIANS(加速計算!$E$8))+SIN(RADIANS(加速計算!$E$8))))*加速計算!$E$3*PI()*H$12/(H$13*(($D1915/(4*加速計算!$E$5)*(H$12/H$13)^2)+H$22+H$15))*60/(2*PI())</f>
        <v>-20.58146812898687</v>
      </c>
      <c r="I1915" s="9">
        <f>(I$21-$D1915*9.81*加速計算!$E$6/(I$13*I$14*加速計算!$E$5)*I$12/2*(加速計算!$E$7*COS(RADIANS(加速計算!$E$8))+SIN(RADIANS(加速計算!$E$8))))*加速計算!$E$3*PI()*I$12/(I$13*(($D1915/(4*加速計算!$E$5)*(I$12/I$13)^2)+I$22+I$15))*60/(2*PI())</f>
        <v>-15.782830261075313</v>
      </c>
      <c r="J1915" s="9">
        <f>(J$21-$D1915*9.81*加速計算!$E$6/(J$13*J$14*加速計算!$E$5)*J$12/2*(加速計算!$E$7*COS(RADIANS(加速計算!$E$8))+SIN(RADIANS(加速計算!$E$8))))*加速計算!$E$3*PI()*J$12/(J$13*(($D1915/(4*加速計算!$E$5)*(J$12/J$13)^2)+J$22+J$15))*60/(2*PI())</f>
        <v>-8.649574819139481</v>
      </c>
      <c r="K1915" s="9">
        <f>(K$21-$D1915*9.81*加速計算!$E$6/(K$13*K$14*加速計算!$E$5)*K$12/2*(加速計算!$E$7*COS(RADIANS(加速計算!$E$8))+SIN(RADIANS(加速計算!$E$8))))*加速計算!$E$3*PI()*K$12/(K$13*(($D1915/(4*加速計算!$E$5)*(K$12/K$13)^2)+K$22+K$15))*60/(2*PI())</f>
        <v>-31.096713759299782</v>
      </c>
      <c r="L1915" s="9">
        <f>(L$21-$D1915*9.81*加速計算!$E$6/(L$13*L$14*加速計算!$E$5)*L$12/2*(加速計算!$E$7*COS(RADIANS(加速計算!$E$8))+SIN(RADIANS(加速計算!$E$8))))*加速計算!$E$3*PI()*L$12/(L$13*(($D1915/(4*加速計算!$E$5)*(L$12/L$13)^2)+L$22+L$15))*60/(2*PI())</f>
        <v>-29.34813027309211</v>
      </c>
      <c r="M1915" s="20">
        <f>(M$21-$D1915*9.81*加速計算!$E$6/(M$13*M$14*加速計算!$E$5)*M$12/2*(加速計算!$E$7*COS(RADIANS(加速計算!$E$8))+SIN(RADIANS(加速計算!$E$8))))*加速計算!$E$3*PI()*M$12/(M$13*(($D1915/(4*加速計算!$E$5)*(M$12/M$13)^2)+M$22+M$15))*60/(2*PI())</f>
        <v>-27.62703733295379</v>
      </c>
    </row>
    <row r="1916" spans="4:13">
      <c r="D1916" s="22">
        <v>18810</v>
      </c>
      <c r="E1916" s="9">
        <f>(E$21-$D1916*9.81*加速計算!$E$6/(E$13*E$14*加速計算!$E$5)*E$12/2*(加速計算!$E$7*COS(RADIANS(加速計算!$E$8))+SIN(RADIANS(加速計算!$E$8))))*加速計算!$E$3*PI()*E$12/(E$13*(($D1916/(4*加速計算!$E$5)*(E$12/E$13)^2)+E$22+E$15))*60/(2*PI())</f>
        <v>-29.03529246462352</v>
      </c>
      <c r="F1916" s="9">
        <f>(F$21-$D1916*9.81*加速計算!$E$6/(F$13*F$14*加速計算!$E$5)*F$12/2*(加速計算!$E$7*COS(RADIANS(加速計算!$E$8))+SIN(RADIANS(加速計算!$E$8))))*加速計算!$E$3*PI()*F$12/(F$13*(($D1916/(4*加速計算!$E$5)*(F$12/F$13)^2)+F$22+F$15))*60/(2*PI())</f>
        <v>-29.296370838985109</v>
      </c>
      <c r="G1916" s="9">
        <f>(G$21-$D1916*9.81*加速計算!$E$6/(G$13*G$14*加速計算!$E$5)*G$12/2*(加速計算!$E$7*COS(RADIANS(加速計算!$E$8))+SIN(RADIANS(加速計算!$E$8))))*加速計算!$E$3*PI()*G$12/(G$13*(($D1916/(4*加速計算!$E$5)*(G$12/G$13)^2)+G$22+G$15))*60/(2*PI())</f>
        <v>-27.37227323816586</v>
      </c>
      <c r="H1916" s="9">
        <f>(H$21-$D1916*9.81*加速計算!$E$6/(H$13*H$14*加速計算!$E$5)*H$12/2*(加速計算!$E$7*COS(RADIANS(加速計算!$E$8))+SIN(RADIANS(加速計算!$E$8))))*加速計算!$E$3*PI()*H$12/(H$13*(($D1916/(4*加速計算!$E$5)*(H$12/H$13)^2)+H$22+H$15))*60/(2*PI())</f>
        <v>-20.58787042613049</v>
      </c>
      <c r="I1916" s="9">
        <f>(I$21-$D1916*9.81*加速計算!$E$6/(I$13*I$14*加速計算!$E$5)*I$12/2*(加速計算!$E$7*COS(RADIANS(加速計算!$E$8))+SIN(RADIANS(加速計算!$E$8))))*加速計算!$E$3*PI()*I$12/(I$13*(($D1916/(4*加速計算!$E$5)*(I$12/I$13)^2)+I$22+I$15))*60/(2*PI())</f>
        <v>-15.79176770899808</v>
      </c>
      <c r="J1916" s="9">
        <f>(J$21-$D1916*9.81*加速計算!$E$6/(J$13*J$14*加速計算!$E$5)*J$12/2*(加速計算!$E$7*COS(RADIANS(加速計算!$E$8))+SIN(RADIANS(加速計算!$E$8))))*加速計算!$E$3*PI()*J$12/(J$13*(($D1916/(4*加速計算!$E$5)*(J$12/J$13)^2)+J$22+J$15))*60/(2*PI())</f>
        <v>-8.6622867291063219</v>
      </c>
      <c r="K1916" s="9">
        <f>(K$21-$D1916*9.81*加速計算!$E$6/(K$13*K$14*加速計算!$E$5)*K$12/2*(加速計算!$E$7*COS(RADIANS(加速計算!$E$8))+SIN(RADIANS(加速計算!$E$8))))*加速計算!$E$3*PI()*K$12/(K$13*(($D1916/(4*加速計算!$E$5)*(K$12/K$13)^2)+K$22+K$15))*60/(2*PI())</f>
        <v>-31.097565688806014</v>
      </c>
      <c r="L1916" s="9">
        <f>(L$21-$D1916*9.81*加速計算!$E$6/(L$13*L$14*加速計算!$E$5)*L$12/2*(加速計算!$E$7*COS(RADIANS(加速計算!$E$8))+SIN(RADIANS(加速計算!$E$8))))*加速計算!$E$3*PI()*L$12/(L$13*(($D1916/(4*加速計算!$E$5)*(L$12/L$13)^2)+L$22+L$15))*60/(2*PI())</f>
        <v>-29.349911158628348</v>
      </c>
      <c r="M1916" s="20">
        <f>(M$21-$D1916*9.81*加速計算!$E$6/(M$13*M$14*加速計算!$E$5)*M$12/2*(加速計算!$E$7*COS(RADIANS(加速計算!$E$8))+SIN(RADIANS(加速計算!$E$8))))*加速計算!$E$3*PI()*M$12/(M$13*(($D1916/(4*加速計算!$E$5)*(M$12/M$13)^2)+M$22+M$15))*60/(2*PI())</f>
        <v>-27.629732129845209</v>
      </c>
    </row>
    <row r="1917" spans="4:13">
      <c r="D1917" s="22">
        <v>18820</v>
      </c>
      <c r="E1917" s="9">
        <f>(E$21-$D1917*9.81*加速計算!$E$6/(E$13*E$14*加速計算!$E$5)*E$12/2*(加速計算!$E$7*COS(RADIANS(加速計算!$E$8))+SIN(RADIANS(加速計算!$E$8))))*加速計算!$E$3*PI()*E$12/(E$13*(($D1917/(4*加速計算!$E$5)*(E$12/E$13)^2)+E$22+E$15))*60/(2*PI())</f>
        <v>-29.036479956704817</v>
      </c>
      <c r="F1917" s="9">
        <f>(F$21-$D1917*9.81*加速計算!$E$6/(F$13*F$14*加速計算!$E$5)*F$12/2*(加速計算!$E$7*COS(RADIANS(加速計算!$E$8))+SIN(RADIANS(加速計算!$E$8))))*加速計算!$E$3*PI()*F$12/(F$13*(($D1917/(4*加速計算!$E$5)*(F$12/F$13)^2)+F$22+F$15))*60/(2*PI())</f>
        <v>-29.298177657702663</v>
      </c>
      <c r="G1917" s="9">
        <f>(G$21-$D1917*9.81*加速計算!$E$6/(G$13*G$14*加速計算!$E$5)*G$12/2*(加速計算!$E$7*COS(RADIANS(加速計算!$E$8))+SIN(RADIANS(加速計算!$E$8))))*加速計算!$E$3*PI()*G$12/(G$13*(($D1917/(4*加速計算!$E$5)*(G$12/G$13)^2)+G$22+G$15))*60/(2*PI())</f>
        <v>-27.375100619168766</v>
      </c>
      <c r="H1917" s="9">
        <f>(H$21-$D1917*9.81*加速計算!$E$6/(H$13*H$14*加速計算!$E$5)*H$12/2*(加速計算!$E$7*COS(RADIANS(加速計算!$E$8))+SIN(RADIANS(加速計算!$E$8))))*加速計算!$E$3*PI()*H$12/(H$13*(($D1917/(4*加速計算!$E$5)*(H$12/H$13)^2)+H$22+H$15))*60/(2*PI())</f>
        <v>-20.594265962097815</v>
      </c>
      <c r="I1917" s="9">
        <f>(I$21-$D1917*9.81*加速計算!$E$6/(I$13*I$14*加速計算!$E$5)*I$12/2*(加速計算!$E$7*COS(RADIANS(加速計算!$E$8))+SIN(RADIANS(加速計算!$E$8))))*加速計算!$E$3*PI()*I$12/(I$13*(($D1917/(4*加速計算!$E$5)*(I$12/I$13)^2)+I$22+I$15))*60/(2*PI())</f>
        <v>-15.800695718486546</v>
      </c>
      <c r="J1917" s="9">
        <f>(J$21-$D1917*9.81*加速計算!$E$6/(J$13*J$14*加速計算!$E$5)*J$12/2*(加速計算!$E$7*COS(RADIANS(加速計算!$E$8))+SIN(RADIANS(加速計算!$E$8))))*加速計算!$E$3*PI()*J$12/(J$13*(($D1917/(4*加速計算!$E$5)*(J$12/J$13)^2)+J$22+J$15))*60/(2*PI())</f>
        <v>-8.6749852083509413</v>
      </c>
      <c r="K1917" s="9">
        <f>(K$21-$D1917*9.81*加速計算!$E$6/(K$13*K$14*加速計算!$E$5)*K$12/2*(加速計算!$E$7*COS(RADIANS(加速計算!$E$8))+SIN(RADIANS(加速計算!$E$8))))*加速計算!$E$3*PI()*K$12/(K$13*(($D1917/(4*加速計算!$E$5)*(K$12/K$13)^2)+K$22+K$15))*60/(2*PI())</f>
        <v>-31.098416713422754</v>
      </c>
      <c r="L1917" s="9">
        <f>(L$21-$D1917*9.81*加速計算!$E$6/(L$13*L$14*加速計算!$E$5)*L$12/2*(加速計算!$E$7*COS(RADIANS(加速計算!$E$8))+SIN(RADIANS(加速計算!$E$8))))*加速計算!$E$3*PI()*L$12/(L$13*(($D1917/(4*加速計算!$E$5)*(L$12/L$13)^2)+L$22+L$15))*60/(2*PI())</f>
        <v>-29.351690152761069</v>
      </c>
      <c r="M1917" s="20">
        <f>(M$21-$D1917*9.81*加速計算!$E$6/(M$13*M$14*加速計算!$E$5)*M$12/2*(加速計算!$E$7*COS(RADIANS(加速計算!$E$8))+SIN(RADIANS(加速計算!$E$8))))*加速計算!$E$3*PI()*M$12/(M$13*(($D1917/(4*加速計算!$E$5)*(M$12/M$13)^2)+M$22+M$15))*60/(2*PI())</f>
        <v>-27.632424065262896</v>
      </c>
    </row>
    <row r="1918" spans="4:13">
      <c r="D1918" s="22">
        <v>18830</v>
      </c>
      <c r="E1918" s="9">
        <f>(E$21-$D1918*9.81*加速計算!$E$6/(E$13*E$14*加速計算!$E$5)*E$12/2*(加速計算!$E$7*COS(RADIANS(加速計算!$E$8))+SIN(RADIANS(加速計算!$E$8))))*加速計算!$E$3*PI()*E$12/(E$13*(($D1918/(4*加速計算!$E$5)*(E$12/E$13)^2)+E$22+E$15))*60/(2*PI())</f>
        <v>-29.037666188295223</v>
      </c>
      <c r="F1918" s="9">
        <f>(F$21-$D1918*9.81*加速計算!$E$6/(F$13*F$14*加速計算!$E$5)*F$12/2*(加速計算!$E$7*COS(RADIANS(加速計算!$E$8))+SIN(RADIANS(加速計算!$E$8))))*加速計算!$E$3*PI()*F$12/(F$13*(($D1918/(4*加速計算!$E$5)*(F$12/F$13)^2)+F$22+F$15))*60/(2*PI())</f>
        <v>-29.299982559136261</v>
      </c>
      <c r="G1918" s="9">
        <f>(G$21-$D1918*9.81*加速計算!$E$6/(G$13*G$14*加速計算!$E$5)*G$12/2*(加速計算!$E$7*COS(RADIANS(加速計算!$E$8))+SIN(RADIANS(加速計算!$E$8))))*加速計算!$E$3*PI()*G$12/(G$13*(($D1918/(4*加速計算!$E$5)*(G$12/G$13)^2)+G$22+G$15))*60/(2*PI())</f>
        <v>-27.377925000827439</v>
      </c>
      <c r="H1918" s="9">
        <f>(H$21-$D1918*9.81*加速計算!$E$6/(H$13*H$14*加速計算!$E$5)*H$12/2*(加速計算!$E$7*COS(RADIANS(加速計算!$E$8))+SIN(RADIANS(加速計算!$E$8))))*加速計算!$E$3*PI()*H$12/(H$13*(($D1918/(4*加速計算!$E$5)*(H$12/H$13)^2)+H$22+H$15))*60/(2*PI())</f>
        <v>-20.600654747593456</v>
      </c>
      <c r="I1918" s="9">
        <f>(I$21-$D1918*9.81*加速計算!$E$6/(I$13*I$14*加速計算!$E$5)*I$12/2*(加速計算!$E$7*COS(RADIANS(加速計算!$E$8))+SIN(RADIANS(加速計算!$E$8))))*加速計算!$E$3*PI()*I$12/(I$13*(($D1918/(4*加速計算!$E$5)*(I$12/I$13)^2)+I$22+I$15))*60/(2*PI())</f>
        <v>-15.809614304484066</v>
      </c>
      <c r="J1918" s="9">
        <f>(J$21-$D1918*9.81*加速計算!$E$6/(J$13*J$14*加速計算!$E$5)*J$12/2*(加速計算!$E$7*COS(RADIANS(加速計算!$E$8))+SIN(RADIANS(加速計算!$E$8))))*加速計算!$E$3*PI()*J$12/(J$13*(($D1918/(4*加速計算!$E$5)*(J$12/J$13)^2)+J$22+J$15))*60/(2*PI())</f>
        <v>-8.6876702781473689</v>
      </c>
      <c r="K1918" s="9">
        <f>(K$21-$D1918*9.81*加速計算!$E$6/(K$13*K$14*加速計算!$E$5)*K$12/2*(加速計算!$E$7*COS(RADIANS(加速計算!$E$8))+SIN(RADIANS(加速計算!$E$8))))*加速計算!$E$3*PI()*K$12/(K$13*(($D1918/(4*加速計算!$E$5)*(K$12/K$13)^2)+K$22+K$15))*60/(2*PI())</f>
        <v>-31.099266834590956</v>
      </c>
      <c r="L1918" s="9">
        <f>(L$21-$D1918*9.81*加速計算!$E$6/(L$13*L$14*加速計算!$E$5)*L$12/2*(加速計算!$E$7*COS(RADIANS(加速計算!$E$8))+SIN(RADIANS(加速計算!$E$8))))*加速計算!$E$3*PI()*L$12/(L$13*(($D1918/(4*加速計算!$E$5)*(L$12/L$13)^2)+L$22+L$15))*60/(2*PI())</f>
        <v>-29.353467258501833</v>
      </c>
      <c r="M1918" s="20">
        <f>(M$21-$D1918*9.81*加速計算!$E$6/(M$13*M$14*加速計算!$E$5)*M$12/2*(加速計算!$E$7*COS(RADIANS(加速計算!$E$8))+SIN(RADIANS(加速計算!$E$8))))*加速計算!$E$3*PI()*M$12/(M$13*(($D1918/(4*加速計算!$E$5)*(M$12/M$13)^2)+M$22+M$15))*60/(2*PI())</f>
        <v>-27.635113143762091</v>
      </c>
    </row>
    <row r="1919" spans="4:13">
      <c r="D1919" s="22">
        <v>18840</v>
      </c>
      <c r="E1919" s="9">
        <f>(E$21-$D1919*9.81*加速計算!$E$6/(E$13*E$14*加速計算!$E$5)*E$12/2*(加速計算!$E$7*COS(RADIANS(加速計算!$E$8))+SIN(RADIANS(加速計算!$E$8))))*加速計算!$E$3*PI()*E$12/(E$13*(($D1919/(4*加速計算!$E$5)*(E$12/E$13)^2)+E$22+E$15))*60/(2*PI())</f>
        <v>-29.038851161400597</v>
      </c>
      <c r="F1919" s="9">
        <f>(F$21-$D1919*9.81*加速計算!$E$6/(F$13*F$14*加速計算!$E$5)*F$12/2*(加速計算!$E$7*COS(RADIANS(加速計算!$E$8))+SIN(RADIANS(加速計算!$E$8))))*加速計算!$E$3*PI()*F$12/(F$13*(($D1919/(4*加速計算!$E$5)*(F$12/F$13)^2)+F$22+F$15))*60/(2*PI())</f>
        <v>-29.301785546336042</v>
      </c>
      <c r="G1919" s="9">
        <f>(G$21-$D1919*9.81*加速計算!$E$6/(G$13*G$14*加速計算!$E$5)*G$12/2*(加速計算!$E$7*COS(RADIANS(加速計算!$E$8))+SIN(RADIANS(加速計算!$E$8))))*加速計算!$E$3*PI()*G$12/(G$13*(($D1919/(4*加速計算!$E$5)*(G$12/G$13)^2)+G$22+G$15))*60/(2*PI())</f>
        <v>-27.380746387912037</v>
      </c>
      <c r="H1919" s="9">
        <f>(H$21-$D1919*9.81*加速計算!$E$6/(H$13*H$14*加速計算!$E$5)*H$12/2*(加速計算!$E$7*COS(RADIANS(加速計算!$E$8))+SIN(RADIANS(加速計算!$E$8))))*加速計算!$E$3*PI()*H$12/(H$13*(($D1919/(4*加速計算!$E$5)*(H$12/H$13)^2)+H$22+H$15))*60/(2*PI())</f>
        <v>-20.607036793299432</v>
      </c>
      <c r="I1919" s="9">
        <f>(I$21-$D1919*9.81*加速計算!$E$6/(I$13*I$14*加速計算!$E$5)*I$12/2*(加速計算!$E$7*COS(RADIANS(加速計算!$E$8))+SIN(RADIANS(加速計算!$E$8))))*加速計算!$E$3*PI()*I$12/(I$13*(($D1919/(4*加速計算!$E$5)*(I$12/I$13)^2)+I$22+I$15))*60/(2*PI())</f>
        <v>-15.818523481902483</v>
      </c>
      <c r="J1919" s="9">
        <f>(J$21-$D1919*9.81*加速計算!$E$6/(J$13*J$14*加速計算!$E$5)*J$12/2*(加速計算!$E$7*COS(RADIANS(加速計算!$E$8))+SIN(RADIANS(加速計算!$E$8))))*加速計算!$E$3*PI()*J$12/(J$13*(($D1919/(4*加速計算!$E$5)*(J$12/J$13)^2)+J$22+J$15))*60/(2*PI())</f>
        <v>-8.7003419597247458</v>
      </c>
      <c r="K1919" s="9">
        <f>(K$21-$D1919*9.81*加速計算!$E$6/(K$13*K$14*加速計算!$E$5)*K$12/2*(加速計算!$E$7*COS(RADIANS(加速計算!$E$8))+SIN(RADIANS(加速計算!$E$8))))*加速計算!$E$3*PI()*K$12/(K$13*(($D1919/(4*加速計算!$E$5)*(K$12/K$13)^2)+K$22+K$15))*60/(2*PI())</f>
        <v>-31.100116053748511</v>
      </c>
      <c r="L1919" s="9">
        <f>(L$21-$D1919*9.81*加速計算!$E$6/(L$13*L$14*加速計算!$E$5)*L$12/2*(加速計算!$E$7*COS(RADIANS(加速計算!$E$8))+SIN(RADIANS(加速計算!$E$8))))*加速計算!$E$3*PI()*L$12/(L$13*(($D1919/(4*加速計算!$E$5)*(L$12/L$13)^2)+L$22+L$15))*60/(2*PI())</f>
        <v>-29.355242478855821</v>
      </c>
      <c r="M1919" s="20">
        <f>(M$21-$D1919*9.81*加速計算!$E$6/(M$13*M$14*加速計算!$E$5)*M$12/2*(加速計算!$E$7*COS(RADIANS(加速計算!$E$8))+SIN(RADIANS(加速計算!$E$8))))*加速計算!$E$3*PI()*M$12/(M$13*(($D1919/(4*加速計算!$E$5)*(M$12/M$13)^2)+M$22+M$15))*60/(2*PI())</f>
        <v>-27.63779936988842</v>
      </c>
    </row>
    <row r="1920" spans="4:13">
      <c r="D1920" s="22">
        <v>18850</v>
      </c>
      <c r="E1920" s="9">
        <f>(E$21-$D1920*9.81*加速計算!$E$6/(E$13*E$14*加速計算!$E$5)*E$12/2*(加速計算!$E$7*COS(RADIANS(加速計算!$E$8))+SIN(RADIANS(加速計算!$E$8))))*加速計算!$E$3*PI()*E$12/(E$13*(($D1920/(4*加速計算!$E$5)*(E$12/E$13)^2)+E$22+E$15))*60/(2*PI())</f>
        <v>-29.040034878022606</v>
      </c>
      <c r="F1920" s="9">
        <f>(F$21-$D1920*9.81*加速計算!$E$6/(F$13*F$14*加速計算!$E$5)*F$12/2*(加速計算!$E$7*COS(RADIANS(加速計算!$E$8))+SIN(RADIANS(加速計算!$E$8))))*加速計算!$E$3*PI()*F$12/(F$13*(($D1920/(4*加速計算!$E$5)*(F$12/F$13)^2)+F$22+F$15))*60/(2*PI())</f>
        <v>-29.303586622345662</v>
      </c>
      <c r="G1920" s="9">
        <f>(G$21-$D1920*9.81*加速計算!$E$6/(G$13*G$14*加速計算!$E$5)*G$12/2*(加速計算!$E$7*COS(RADIANS(加速計算!$E$8))+SIN(RADIANS(加速計算!$E$8))))*加速計算!$E$3*PI()*G$12/(G$13*(($D1920/(4*加速計算!$E$5)*(G$12/G$13)^2)+G$22+G$15))*60/(2*PI())</f>
        <v>-27.38356478518255</v>
      </c>
      <c r="H1920" s="9">
        <f>(H$21-$D1920*9.81*加速計算!$E$6/(H$13*H$14*加速計算!$E$5)*H$12/2*(加速計算!$E$7*COS(RADIANS(加速計算!$E$8))+SIN(RADIANS(加速計算!$E$8))))*加速計算!$E$3*PI()*H$12/(H$13*(($D1920/(4*加速計算!$E$5)*(H$12/H$13)^2)+H$22+H$15))*60/(2*PI())</f>
        <v>-20.613412109875238</v>
      </c>
      <c r="I1920" s="9">
        <f>(I$21-$D1920*9.81*加速計算!$E$6/(I$13*I$14*加速計算!$E$5)*I$12/2*(加速計算!$E$7*COS(RADIANS(加速計算!$E$8))+SIN(RADIANS(加速計算!$E$8))))*加速計算!$E$3*PI()*I$12/(I$13*(($D1920/(4*加速計算!$E$5)*(I$12/I$13)^2)+I$22+I$15))*60/(2*PI())</f>
        <v>-15.827423265622178</v>
      </c>
      <c r="J1920" s="9">
        <f>(J$21-$D1920*9.81*加速計算!$E$6/(J$13*J$14*加速計算!$E$5)*J$12/2*(加速計算!$E$7*COS(RADIANS(加速計算!$E$8))+SIN(RADIANS(加速計算!$E$8))))*加速計算!$E$3*PI()*J$12/(J$13*(($D1920/(4*加速計算!$E$5)*(J$12/J$13)^2)+J$22+J$15))*60/(2*PI())</f>
        <v>-8.7130002742673849</v>
      </c>
      <c r="K1920" s="9">
        <f>(K$21-$D1920*9.81*加速計算!$E$6/(K$13*K$14*加速計算!$E$5)*K$12/2*(加速計算!$E$7*COS(RADIANS(加速計算!$E$8))+SIN(RADIANS(加速計算!$E$8))))*加速計算!$E$3*PI()*K$12/(K$13*(($D1920/(4*加速計算!$E$5)*(K$12/K$13)^2)+K$22+K$15))*60/(2*PI())</f>
        <v>-31.100964372330246</v>
      </c>
      <c r="L1920" s="9">
        <f>(L$21-$D1920*9.81*加速計算!$E$6/(L$13*L$14*加速計算!$E$5)*L$12/2*(加速計算!$E$7*COS(RADIANS(加速計算!$E$8))+SIN(RADIANS(加速計算!$E$8))))*加速計算!$E$3*PI()*L$12/(L$13*(($D1920/(4*加速計算!$E$5)*(L$12/L$13)^2)+L$22+L$15))*60/(2*PI())</f>
        <v>-29.35701581682185</v>
      </c>
      <c r="M1920" s="20">
        <f>(M$21-$D1920*9.81*加速計算!$E$6/(M$13*M$14*加速計算!$E$5)*M$12/2*(加速計算!$E$7*COS(RADIANS(加速計算!$E$8))+SIN(RADIANS(加速計算!$E$8))))*加速計算!$E$3*PI()*M$12/(M$13*(($D1920/(4*加速計算!$E$5)*(M$12/M$13)^2)+M$22+M$15))*60/(2*PI())</f>
        <v>-27.640482748177863</v>
      </c>
    </row>
    <row r="1921" spans="4:13">
      <c r="D1921" s="22">
        <v>18860</v>
      </c>
      <c r="E1921" s="9">
        <f>(E$21-$D1921*9.81*加速計算!$E$6/(E$13*E$14*加速計算!$E$5)*E$12/2*(加速計算!$E$7*COS(RADIANS(加速計算!$E$8))+SIN(RADIANS(加速計算!$E$8))))*加速計算!$E$3*PI()*E$12/(E$13*(($D1921/(4*加速計算!$E$5)*(E$12/E$13)^2)+E$22+E$15))*60/(2*PI())</f>
        <v>-29.041217340158653</v>
      </c>
      <c r="F1921" s="9">
        <f>(F$21-$D1921*9.81*加速計算!$E$6/(F$13*F$14*加速計算!$E$5)*F$12/2*(加速計算!$E$7*COS(RADIANS(加速計算!$E$8))+SIN(RADIANS(加速計算!$E$8))))*加速計算!$E$3*PI()*F$12/(F$13*(($D1921/(4*加速計算!$E$5)*(F$12/F$13)^2)+F$22+F$15))*60/(2*PI())</f>
        <v>-29.305385790202376</v>
      </c>
      <c r="G1921" s="9">
        <f>(G$21-$D1921*9.81*加速計算!$E$6/(G$13*G$14*加速計算!$E$5)*G$12/2*(加速計算!$E$7*COS(RADIANS(加速計算!$E$8))+SIN(RADIANS(加速計算!$E$8))))*加速計算!$E$3*PI()*G$12/(G$13*(($D1921/(4*加速計算!$E$5)*(G$12/G$13)^2)+G$22+G$15))*60/(2*PI())</f>
        <v>-27.386380197388931</v>
      </c>
      <c r="H1921" s="9">
        <f>(H$21-$D1921*9.81*加速計算!$E$6/(H$13*H$14*加速計算!$E$5)*H$12/2*(加速計算!$E$7*COS(RADIANS(加速計算!$E$8))+SIN(RADIANS(加速計算!$E$8))))*加速計算!$E$3*PI()*H$12/(H$13*(($D1921/(4*加速計算!$E$5)*(H$12/H$13)^2)+H$22+H$15))*60/(2*PI())</f>
        <v>-20.619780707957904</v>
      </c>
      <c r="I1921" s="9">
        <f>(I$21-$D1921*9.81*加速計算!$E$6/(I$13*I$14*加速計算!$E$5)*I$12/2*(加速計算!$E$7*COS(RADIANS(加速計算!$E$8))+SIN(RADIANS(加速計算!$E$8))))*加速計算!$E$3*PI()*I$12/(I$13*(($D1921/(4*加速計算!$E$5)*(I$12/I$13)^2)+I$22+I$15))*60/(2*PI())</f>
        <v>-15.836313670492194</v>
      </c>
      <c r="J1921" s="9">
        <f>(J$21-$D1921*9.81*加速計算!$E$6/(J$13*J$14*加速計算!$E$5)*J$12/2*(加速計算!$E$7*COS(RADIANS(加速計算!$E$8))+SIN(RADIANS(加速計算!$E$8))))*加速計算!$E$3*PI()*J$12/(J$13*(($D1921/(4*加速計算!$E$5)*(J$12/J$13)^2)+J$22+J$15))*60/(2*PI())</f>
        <v>-8.7256452429149807</v>
      </c>
      <c r="K1921" s="9">
        <f>(K$21-$D1921*9.81*加速計算!$E$6/(K$13*K$14*加速計算!$E$5)*K$12/2*(加速計算!$E$7*COS(RADIANS(加速計算!$E$8))+SIN(RADIANS(加速計算!$E$8))))*加速計算!$E$3*PI()*K$12/(K$13*(($D1921/(4*加速計算!$E$5)*(K$12/K$13)^2)+K$22+K$15))*60/(2*PI())</f>
        <v>-31.101811791767968</v>
      </c>
      <c r="L1921" s="9">
        <f>(L$21-$D1921*9.81*加速計算!$E$6/(L$13*L$14*加速計算!$E$5)*L$12/2*(加速計算!$E$7*COS(RADIANS(加速計算!$E$8))+SIN(RADIANS(加速計算!$E$8))))*加速計算!$E$3*PI()*L$12/(L$13*(($D1921/(4*加速計算!$E$5)*(L$12/L$13)^2)+L$22+L$15))*60/(2*PI())</f>
        <v>-29.358787275392366</v>
      </c>
      <c r="M1921" s="20">
        <f>(M$21-$D1921*9.81*加速計算!$E$6/(M$13*M$14*加速計算!$E$5)*M$12/2*(加速計算!$E$7*COS(RADIANS(加速計算!$E$8))+SIN(RADIANS(加速計算!$E$8))))*加速計算!$E$3*PI()*M$12/(M$13*(($D1921/(4*加速計算!$E$5)*(M$12/M$13)^2)+M$22+M$15))*60/(2*PI())</f>
        <v>-27.643163283156767</v>
      </c>
    </row>
    <row r="1922" spans="4:13">
      <c r="D1922" s="22">
        <v>18870</v>
      </c>
      <c r="E1922" s="9">
        <f>(E$21-$D1922*9.81*加速計算!$E$6/(E$13*E$14*加速計算!$E$5)*E$12/2*(加速計算!$E$7*COS(RADIANS(加速計算!$E$8))+SIN(RADIANS(加速計算!$E$8))))*加速計算!$E$3*PI()*E$12/(E$13*(($D1922/(4*加速計算!$E$5)*(E$12/E$13)^2)+E$22+E$15))*60/(2*PI())</f>
        <v>-29.04239854980192</v>
      </c>
      <c r="F1922" s="9">
        <f>(F$21-$D1922*9.81*加速計算!$E$6/(F$13*F$14*加速計算!$E$5)*F$12/2*(加速計算!$E$7*COS(RADIANS(加速計算!$E$8))+SIN(RADIANS(加速計算!$E$8))))*加速計算!$E$3*PI()*F$12/(F$13*(($D1922/(4*加速計算!$E$5)*(F$12/F$13)^2)+F$22+F$15))*60/(2*PI())</f>
        <v>-29.30718305293696</v>
      </c>
      <c r="G1922" s="9">
        <f>(G$21-$D1922*9.81*加速計算!$E$6/(G$13*G$14*加速計算!$E$5)*G$12/2*(加速計算!$E$7*COS(RADIANS(加速計算!$E$8))+SIN(RADIANS(加速計算!$E$8))))*加速計算!$E$3*PI()*G$12/(G$13*(($D1922/(4*加速計算!$E$5)*(G$12/G$13)^2)+G$22+G$15))*60/(2*PI())</f>
        <v>-27.389192629271037</v>
      </c>
      <c r="H1922" s="9">
        <f>(H$21-$D1922*9.81*加速計算!$E$6/(H$13*H$14*加速計算!$E$5)*H$12/2*(加速計算!$E$7*COS(RADIANS(加速計算!$E$8))+SIN(RADIANS(加速計算!$E$8))))*加速計算!$E$3*PI()*H$12/(H$13*(($D1922/(4*加速計算!$E$5)*(H$12/H$13)^2)+H$22+H$15))*60/(2*PI())</f>
        <v>-20.626142598162048</v>
      </c>
      <c r="I1922" s="9">
        <f>(I$21-$D1922*9.81*加速計算!$E$6/(I$13*I$14*加速計算!$E$5)*I$12/2*(加速計算!$E$7*COS(RADIANS(加速計算!$E$8))+SIN(RADIANS(加速計算!$E$8))))*加速計算!$E$3*PI()*I$12/(I$13*(($D1922/(4*加速計算!$E$5)*(I$12/I$13)^2)+I$22+I$15))*60/(2*PI())</f>
        <v>-15.845194711330267</v>
      </c>
      <c r="J1922" s="9">
        <f>(J$21-$D1922*9.81*加速計算!$E$6/(J$13*J$14*加速計算!$E$5)*J$12/2*(加速計算!$E$7*COS(RADIANS(加速計算!$E$8))+SIN(RADIANS(加速計算!$E$8))))*加速計算!$E$3*PI()*J$12/(J$13*(($D1922/(4*加速計算!$E$5)*(J$12/J$13)^2)+J$22+J$15))*60/(2*PI())</f>
        <v>-8.7382768867626321</v>
      </c>
      <c r="K1922" s="9">
        <f>(K$21-$D1922*9.81*加速計算!$E$6/(K$13*K$14*加速計算!$E$5)*K$12/2*(加速計算!$E$7*COS(RADIANS(加速計算!$E$8))+SIN(RADIANS(加速計算!$E$8))))*加速計算!$E$3*PI()*K$12/(K$13*(($D1922/(4*加速計算!$E$5)*(K$12/K$13)^2)+K$22+K$15))*60/(2*PI())</f>
        <v>-31.102658313490448</v>
      </c>
      <c r="L1922" s="9">
        <f>(L$21-$D1922*9.81*加速計算!$E$6/(L$13*L$14*加速計算!$E$5)*L$12/2*(加速計算!$E$7*COS(RADIANS(加速計算!$E$8))+SIN(RADIANS(加速計算!$E$8))))*加速計算!$E$3*PI()*L$12/(L$13*(($D1922/(4*加速計算!$E$5)*(L$12/L$13)^2)+L$22+L$15))*60/(2*PI())</f>
        <v>-29.360556857553462</v>
      </c>
      <c r="M1922" s="20">
        <f>(M$21-$D1922*9.81*加速計算!$E$6/(M$13*M$14*加速計算!$E$5)*M$12/2*(加速計算!$E$7*COS(RADIANS(加速計算!$E$8))+SIN(RADIANS(加速計算!$E$8))))*加速計算!$E$3*PI()*M$12/(M$13*(($D1922/(4*加速計算!$E$5)*(M$12/M$13)^2)+M$22+M$15))*60/(2*PI())</f>
        <v>-27.645840979341898</v>
      </c>
    </row>
    <row r="1923" spans="4:13">
      <c r="D1923" s="22">
        <v>18880</v>
      </c>
      <c r="E1923" s="9">
        <f>(E$21-$D1923*9.81*加速計算!$E$6/(E$13*E$14*加速計算!$E$5)*E$12/2*(加速計算!$E$7*COS(RADIANS(加速計算!$E$8))+SIN(RADIANS(加速計算!$E$8))))*加速計算!$E$3*PI()*E$12/(E$13*(($D1923/(4*加速計算!$E$5)*(E$12/E$13)^2)+E$22+E$15))*60/(2*PI())</f>
        <v>-29.043578508941362</v>
      </c>
      <c r="F1923" s="9">
        <f>(F$21-$D1923*9.81*加速計算!$E$6/(F$13*F$14*加速計算!$E$5)*F$12/2*(加速計算!$E$7*COS(RADIANS(加速計算!$E$8))+SIN(RADIANS(加速計算!$E$8))))*加速計算!$E$3*PI()*F$12/(F$13*(($D1923/(4*加速計算!$E$5)*(F$12/F$13)^2)+F$22+F$15))*60/(2*PI())</f>
        <v>-29.308978413573747</v>
      </c>
      <c r="G1923" s="9">
        <f>(G$21-$D1923*9.81*加速計算!$E$6/(G$13*G$14*加速計算!$E$5)*G$12/2*(加速計算!$E$7*COS(RADIANS(加速計算!$E$8))+SIN(RADIANS(加速計算!$E$8))))*加速計算!$E$3*PI()*G$12/(G$13*(($D1923/(4*加速計算!$E$5)*(G$12/G$13)^2)+G$22+G$15))*60/(2*PI())</f>
        <v>-27.392002085558691</v>
      </c>
      <c r="H1923" s="9">
        <f>(H$21-$D1923*9.81*加速計算!$E$6/(H$13*H$14*加速計算!$E$5)*H$12/2*(加速計算!$E$7*COS(RADIANS(加速計算!$E$8))+SIN(RADIANS(加速計算!$E$8))))*加速計算!$E$3*PI()*H$12/(H$13*(($D1923/(4*加速計算!$E$5)*(H$12/H$13)^2)+H$22+H$15))*60/(2*PI())</f>
        <v>-20.632497791079942</v>
      </c>
      <c r="I1923" s="9">
        <f>(I$21-$D1923*9.81*加速計算!$E$6/(I$13*I$14*加速計算!$E$5)*I$12/2*(加速計算!$E$7*COS(RADIANS(加速計算!$E$8))+SIN(RADIANS(加速計算!$E$8))))*加速計算!$E$3*PI()*I$12/(I$13*(($D1923/(4*加速計算!$E$5)*(I$12/I$13)^2)+I$22+I$15))*60/(2*PI())</f>
        <v>-15.854066402922939</v>
      </c>
      <c r="J1923" s="9">
        <f>(J$21-$D1923*9.81*加速計算!$E$6/(J$13*J$14*加速計算!$E$5)*J$12/2*(加速計算!$E$7*COS(RADIANS(加速計算!$E$8))+SIN(RADIANS(加速計算!$E$8))))*加速計算!$E$3*PI()*J$12/(J$13*(($D1923/(4*加速計算!$E$5)*(J$12/J$13)^2)+J$22+J$15))*60/(2*PI())</f>
        <v>-8.7508952268610116</v>
      </c>
      <c r="K1923" s="9">
        <f>(K$21-$D1923*9.81*加速計算!$E$6/(K$13*K$14*加速計算!$E$5)*K$12/2*(加速計算!$E$7*COS(RADIANS(加速計算!$E$8))+SIN(RADIANS(加速計算!$E$8))))*加速計算!$E$3*PI()*K$12/(K$13*(($D1923/(4*加速計算!$E$5)*(K$12/K$13)^2)+K$22+K$15))*60/(2*PI())</f>
        <v>-31.103503938923417</v>
      </c>
      <c r="L1923" s="9">
        <f>(L$21-$D1923*9.81*加速計算!$E$6/(L$13*L$14*加速計算!$E$5)*L$12/2*(加速計算!$E$7*COS(RADIANS(加速計算!$E$8))+SIN(RADIANS(加速計算!$E$8))))*加速計算!$E$3*PI()*L$12/(L$13*(($D1923/(4*加速計算!$E$5)*(L$12/L$13)^2)+L$22+L$15))*60/(2*PI())</f>
        <v>-29.362324566284954</v>
      </c>
      <c r="M1923" s="20">
        <f>(M$21-$D1923*9.81*加速計算!$E$6/(M$13*M$14*加速計算!$E$5)*M$12/2*(加速計算!$E$7*COS(RADIANS(加速計算!$E$8))+SIN(RADIANS(加速計算!$E$8))))*加速計算!$E$3*PI()*M$12/(M$13*(($D1923/(4*加速計算!$E$5)*(M$12/M$13)^2)+M$22+M$15))*60/(2*PI())</f>
        <v>-27.648515841240471</v>
      </c>
    </row>
    <row r="1924" spans="4:13">
      <c r="D1924" s="22">
        <v>18890</v>
      </c>
      <c r="E1924" s="9">
        <f>(E$21-$D1924*9.81*加速計算!$E$6/(E$13*E$14*加速計算!$E$5)*E$12/2*(加速計算!$E$7*COS(RADIANS(加速計算!$E$8))+SIN(RADIANS(加速計算!$E$8))))*加速計算!$E$3*PI()*E$12/(E$13*(($D1924/(4*加速計算!$E$5)*(E$12/E$13)^2)+E$22+E$15))*60/(2*PI())</f>
        <v>-29.044757219561696</v>
      </c>
      <c r="F1924" s="9">
        <f>(F$21-$D1924*9.81*加速計算!$E$6/(F$13*F$14*加速計算!$E$5)*F$12/2*(加速計算!$E$7*COS(RADIANS(加速計算!$E$8))+SIN(RADIANS(加速計算!$E$8))))*加速計算!$E$3*PI()*F$12/(F$13*(($D1924/(4*加速計算!$E$5)*(F$12/F$13)^2)+F$22+F$15))*60/(2*PI())</f>
        <v>-29.310771875130765</v>
      </c>
      <c r="G1924" s="9">
        <f>(G$21-$D1924*9.81*加速計算!$E$6/(G$13*G$14*加速計算!$E$5)*G$12/2*(加速計算!$E$7*COS(RADIANS(加速計算!$E$8))+SIN(RADIANS(加速計算!$E$8))))*加速計算!$E$3*PI()*G$12/(G$13*(($D1924/(4*加速計算!$E$5)*(G$12/G$13)^2)+G$22+G$15))*60/(2*PI())</f>
        <v>-27.394808570971751</v>
      </c>
      <c r="H1924" s="9">
        <f>(H$21-$D1924*9.81*加速計算!$E$6/(H$13*H$14*加速計算!$E$5)*H$12/2*(加速計算!$E$7*COS(RADIANS(加速計算!$E$8))+SIN(RADIANS(加速計算!$E$8))))*加速計算!$E$3*PI()*H$12/(H$13*(($D1924/(4*加速計算!$E$5)*(H$12/H$13)^2)+H$22+H$15))*60/(2*PI())</f>
        <v>-20.638846297281571</v>
      </c>
      <c r="I1924" s="9">
        <f>(I$21-$D1924*9.81*加速計算!$E$6/(I$13*I$14*加速計算!$E$5)*I$12/2*(加速計算!$E$7*COS(RADIANS(加速計算!$E$8))+SIN(RADIANS(加速計算!$E$8))))*加速計算!$E$3*PI()*I$12/(I$13*(($D1924/(4*加速計算!$E$5)*(I$12/I$13)^2)+I$22+I$15))*60/(2*PI())</f>
        <v>-15.862928760025653</v>
      </c>
      <c r="J1924" s="9">
        <f>(J$21-$D1924*9.81*加速計算!$E$6/(J$13*J$14*加速計算!$E$5)*J$12/2*(加速計算!$E$7*COS(RADIANS(加速計算!$E$8))+SIN(RADIANS(加速計算!$E$8))))*加速計算!$E$3*PI()*J$12/(J$13*(($D1924/(4*加速計算!$E$5)*(J$12/J$13)^2)+J$22+J$15))*60/(2*PI())</f>
        <v>-8.7635002842165068</v>
      </c>
      <c r="K1924" s="9">
        <f>(K$21-$D1924*9.81*加速計算!$E$6/(K$13*K$14*加速計算!$E$5)*K$12/2*(加速計算!$E$7*COS(RADIANS(加速計算!$E$8))+SIN(RADIANS(加速計算!$E$8))))*加速計算!$E$3*PI()*K$12/(K$13*(($D1924/(4*加速計算!$E$5)*(K$12/K$13)^2)+K$22+K$15))*60/(2*PI())</f>
        <v>-31.104348669489607</v>
      </c>
      <c r="L1924" s="9">
        <f>(L$21-$D1924*9.81*加速計算!$E$6/(L$13*L$14*加速計算!$E$5)*L$12/2*(加速計算!$E$7*COS(RADIANS(加速計算!$E$8))+SIN(RADIANS(加速計算!$E$8))))*加速計算!$E$3*PI()*L$12/(L$13*(($D1924/(4*加速計算!$E$5)*(L$12/L$13)^2)+L$22+L$15))*60/(2*PI())</f>
        <v>-29.364090404560326</v>
      </c>
      <c r="M1924" s="20">
        <f>(M$21-$D1924*9.81*加速計算!$E$6/(M$13*M$14*加速計算!$E$5)*M$12/2*(加速計算!$E$7*COS(RADIANS(加速計算!$E$8))+SIN(RADIANS(加速計算!$E$8))))*加速計算!$E$3*PI()*M$12/(M$13*(($D1924/(4*加速計算!$E$5)*(M$12/M$13)^2)+M$22+M$15))*60/(2*PI())</f>
        <v>-27.651187873350136</v>
      </c>
    </row>
    <row r="1925" spans="4:13">
      <c r="D1925" s="22">
        <v>18900</v>
      </c>
      <c r="E1925" s="9">
        <f>(E$21-$D1925*9.81*加速計算!$E$6/(E$13*E$14*加速計算!$E$5)*E$12/2*(加速計算!$E$7*COS(RADIANS(加速計算!$E$8))+SIN(RADIANS(加速計算!$E$8))))*加速計算!$E$3*PI()*E$12/(E$13*(($D1925/(4*加速計算!$E$5)*(E$12/E$13)^2)+E$22+E$15))*60/(2*PI())</f>
        <v>-29.045934683643488</v>
      </c>
      <c r="F1925" s="9">
        <f>(F$21-$D1925*9.81*加速計算!$E$6/(F$13*F$14*加速計算!$E$5)*F$12/2*(加速計算!$E$7*COS(RADIANS(加速計算!$E$8))+SIN(RADIANS(加速計算!$E$8))))*加速計算!$E$3*PI()*F$12/(F$13*(($D1925/(4*加速計算!$E$5)*(F$12/F$13)^2)+F$22+F$15))*60/(2*PI())</f>
        <v>-29.31256344061957</v>
      </c>
      <c r="G1925" s="9">
        <f>(G$21-$D1925*9.81*加速計算!$E$6/(G$13*G$14*加速計算!$E$5)*G$12/2*(加速計算!$E$7*COS(RADIANS(加速計算!$E$8))+SIN(RADIANS(加速計算!$E$8))))*加速計算!$E$3*PI()*G$12/(G$13*(($D1925/(4*加速計算!$E$5)*(G$12/G$13)^2)+G$22+G$15))*60/(2*PI())</f>
        <v>-27.397612090220068</v>
      </c>
      <c r="H1925" s="9">
        <f>(H$21-$D1925*9.81*加速計算!$E$6/(H$13*H$14*加速計算!$E$5)*H$12/2*(加速計算!$E$7*COS(RADIANS(加速計算!$E$8))+SIN(RADIANS(加速計算!$E$8))))*加速計算!$E$3*PI()*H$12/(H$13*(($D1925/(4*加速計算!$E$5)*(H$12/H$13)^2)+H$22+H$15))*60/(2*PI())</f>
        <v>-20.64518812731469</v>
      </c>
      <c r="I1925" s="9">
        <f>(I$21-$D1925*9.81*加速計算!$E$6/(I$13*I$14*加速計算!$E$5)*I$12/2*(加速計算!$E$7*COS(RADIANS(加速計算!$E$8))+SIN(RADIANS(加速計算!$E$8))))*加速計算!$E$3*PI()*I$12/(I$13*(($D1925/(4*加速計算!$E$5)*(I$12/I$13)^2)+I$22+I$15))*60/(2*PI())</f>
        <v>-15.871781797362816</v>
      </c>
      <c r="J1925" s="9">
        <f>(J$21-$D1925*9.81*加速計算!$E$6/(J$13*J$14*加速計算!$E$5)*J$12/2*(加速計算!$E$7*COS(RADIANS(加速計算!$E$8))+SIN(RADIANS(加速計算!$E$8))))*加速計算!$E$3*PI()*J$12/(J$13*(($D1925/(4*加速計算!$E$5)*(J$12/J$13)^2)+J$22+J$15))*60/(2*PI())</f>
        <v>-8.77609207979126</v>
      </c>
      <c r="K1925" s="9">
        <f>(K$21-$D1925*9.81*加速計算!$E$6/(K$13*K$14*加速計算!$E$5)*K$12/2*(加速計算!$E$7*COS(RADIANS(加速計算!$E$8))+SIN(RADIANS(加速計算!$E$8))))*加速計算!$E$3*PI()*K$12/(K$13*(($D1925/(4*加速計算!$E$5)*(K$12/K$13)^2)+K$22+K$15))*60/(2*PI())</f>
        <v>-31.105192506608702</v>
      </c>
      <c r="L1925" s="9">
        <f>(L$21-$D1925*9.81*加速計算!$E$6/(L$13*L$14*加速計算!$E$5)*L$12/2*(加速計算!$E$7*COS(RADIANS(加速計算!$E$8))+SIN(RADIANS(加速計算!$E$8))))*加速計算!$E$3*PI()*L$12/(L$13*(($D1925/(4*加速計算!$E$5)*(L$12/L$13)^2)+L$22+L$15))*60/(2*PI())</f>
        <v>-29.36585437534675</v>
      </c>
      <c r="M1925" s="20">
        <f>(M$21-$D1925*9.81*加速計算!$E$6/(M$13*M$14*加速計算!$E$5)*M$12/2*(加速計算!$E$7*COS(RADIANS(加速計算!$E$8))+SIN(RADIANS(加速計算!$E$8))))*加速計算!$E$3*PI()*M$12/(M$13*(($D1925/(4*加速計算!$E$5)*(M$12/M$13)^2)+M$22+M$15))*60/(2*PI())</f>
        <v>-27.653857080159071</v>
      </c>
    </row>
    <row r="1926" spans="4:13">
      <c r="D1926" s="22">
        <v>18910</v>
      </c>
      <c r="E1926" s="9">
        <f>(E$21-$D1926*9.81*加速計算!$E$6/(E$13*E$14*加速計算!$E$5)*E$12/2*(加速計算!$E$7*COS(RADIANS(加速計算!$E$8))+SIN(RADIANS(加速計算!$E$8))))*加速計算!$E$3*PI()*E$12/(E$13*(($D1926/(4*加速計算!$E$5)*(E$12/E$13)^2)+E$22+E$15))*60/(2*PI())</f>
        <v>-29.047110903163112</v>
      </c>
      <c r="F1926" s="9">
        <f>(F$21-$D1926*9.81*加速計算!$E$6/(F$13*F$14*加速計算!$E$5)*F$12/2*(加速計算!$E$7*COS(RADIANS(加速計算!$E$8))+SIN(RADIANS(加速計算!$E$8))))*加速計算!$E$3*PI()*F$12/(F$13*(($D1926/(4*加速計算!$E$5)*(F$12/F$13)^2)+F$22+F$15))*60/(2*PI())</f>
        <v>-29.314353113045417</v>
      </c>
      <c r="G1926" s="9">
        <f>(G$21-$D1926*9.81*加速計算!$E$6/(G$13*G$14*加速計算!$E$5)*G$12/2*(加速計算!$E$7*COS(RADIANS(加速計算!$E$8))+SIN(RADIANS(加速計算!$E$8))))*加速計算!$E$3*PI()*G$12/(G$13*(($D1926/(4*加速計算!$E$5)*(G$12/G$13)^2)+G$22+G$15))*60/(2*PI())</f>
        <v>-27.400412648003552</v>
      </c>
      <c r="H1926" s="9">
        <f>(H$21-$D1926*9.81*加速計算!$E$6/(H$13*H$14*加速計算!$E$5)*H$12/2*(加速計算!$E$7*COS(RADIANS(加速計算!$E$8))+SIN(RADIANS(加速計算!$E$8))))*加速計算!$E$3*PI()*H$12/(H$13*(($D1926/(4*加速計算!$E$5)*(H$12/H$13)^2)+H$22+H$15))*60/(2*PI())</f>
        <v>-20.651523291704873</v>
      </c>
      <c r="I1926" s="9">
        <f>(I$21-$D1926*9.81*加速計算!$E$6/(I$13*I$14*加速計算!$E$5)*I$12/2*(加速計算!$E$7*COS(RADIANS(加速計算!$E$8))+SIN(RADIANS(加速計算!$E$8))))*加速計算!$E$3*PI()*I$12/(I$13*(($D1926/(4*加速計算!$E$5)*(I$12/I$13)^2)+I$22+I$15))*60/(2*PI())</f>
        <v>-15.880625529627871</v>
      </c>
      <c r="J1926" s="9">
        <f>(J$21-$D1926*9.81*加速計算!$E$6/(J$13*J$14*加速計算!$E$5)*J$12/2*(加速計算!$E$7*COS(RADIANS(加速計算!$E$8))+SIN(RADIANS(加速計算!$E$8))))*加速計算!$E$3*PI()*J$12/(J$13*(($D1926/(4*加速計算!$E$5)*(J$12/J$13)^2)+J$22+J$15))*60/(2*PI())</f>
        <v>-8.7886706345033563</v>
      </c>
      <c r="K1926" s="9">
        <f>(K$21-$D1926*9.81*加速計算!$E$6/(K$13*K$14*加速計算!$E$5)*K$12/2*(加速計算!$E$7*COS(RADIANS(加速計算!$E$8))+SIN(RADIANS(加速計算!$E$8))))*加速計算!$E$3*PI()*K$12/(K$13*(($D1926/(4*加速計算!$E$5)*(K$12/K$13)^2)+K$22+K$15))*60/(2*PI())</f>
        <v>-31.106035451697448</v>
      </c>
      <c r="L1926" s="9">
        <f>(L$21-$D1926*9.81*加速計算!$E$6/(L$13*L$14*加速計算!$E$5)*L$12/2*(加速計算!$E$7*COS(RADIANS(加速計算!$E$8))+SIN(RADIANS(加速計算!$E$8))))*加速計算!$E$3*PI()*L$12/(L$13*(($D1926/(4*加速計算!$E$5)*(L$12/L$13)^2)+L$22+L$15))*60/(2*PI())</f>
        <v>-29.367616481605168</v>
      </c>
      <c r="M1926" s="20">
        <f>(M$21-$D1926*9.81*加速計算!$E$6/(M$13*M$14*加速計算!$E$5)*M$12/2*(加速計算!$E$7*COS(RADIANS(加速計算!$E$8))+SIN(RADIANS(加速計算!$E$8))))*加速計算!$E$3*PI()*M$12/(M$13*(($D1926/(4*加速計算!$E$5)*(M$12/M$13)^2)+M$22+M$15))*60/(2*PI())</f>
        <v>-27.656523466145952</v>
      </c>
    </row>
    <row r="1927" spans="4:13">
      <c r="D1927" s="22">
        <v>18920</v>
      </c>
      <c r="E1927" s="9">
        <f>(E$21-$D1927*9.81*加速計算!$E$6/(E$13*E$14*加速計算!$E$5)*E$12/2*(加速計算!$E$7*COS(RADIANS(加速計算!$E$8))+SIN(RADIANS(加速計算!$E$8))))*加速計算!$E$3*PI()*E$12/(E$13*(($D1927/(4*加速計算!$E$5)*(E$12/E$13)^2)+E$22+E$15))*60/(2*PI())</f>
        <v>-29.048285880092713</v>
      </c>
      <c r="F1927" s="9">
        <f>(F$21-$D1927*9.81*加速計算!$E$6/(F$13*F$14*加速計算!$E$5)*F$12/2*(加速計算!$E$7*COS(RADIANS(加速計算!$E$8))+SIN(RADIANS(加速計算!$E$8))))*加速計算!$E$3*PI()*F$12/(F$13*(($D1927/(4*加速計算!$E$5)*(F$12/F$13)^2)+F$22+F$15))*60/(2*PI())</f>
        <v>-29.316140895407187</v>
      </c>
      <c r="G1927" s="9">
        <f>(G$21-$D1927*9.81*加速計算!$E$6/(G$13*G$14*加速計算!$E$5)*G$12/2*(加速計算!$E$7*COS(RADIANS(加速計算!$E$8))+SIN(RADIANS(加速計算!$E$8))))*加速計算!$E$3*PI()*G$12/(G$13*(($D1927/(4*加速計算!$E$5)*(G$12/G$13)^2)+G$22+G$15))*60/(2*PI())</f>
        <v>-27.403210249012211</v>
      </c>
      <c r="H1927" s="9">
        <f>(H$21-$D1927*9.81*加速計算!$E$6/(H$13*H$14*加速計算!$E$5)*H$12/2*(加速計算!$E$7*COS(RADIANS(加速計算!$E$8))+SIN(RADIANS(加速計算!$E$8))))*加速計算!$E$3*PI()*H$12/(H$13*(($D1927/(4*加速計算!$E$5)*(H$12/H$13)^2)+H$22+H$15))*60/(2*PI())</f>
        <v>-20.657851800955587</v>
      </c>
      <c r="I1927" s="9">
        <f>(I$21-$D1927*9.81*加速計算!$E$6/(I$13*I$14*加速計算!$E$5)*I$12/2*(加速計算!$E$7*COS(RADIANS(加速計算!$E$8))+SIN(RADIANS(加速計算!$E$8))))*加速計算!$E$3*PI()*I$12/(I$13*(($D1927/(4*加速計算!$E$5)*(I$12/I$13)^2)+I$22+I$15))*60/(2*PI())</f>
        <v>-15.889459971483387</v>
      </c>
      <c r="J1927" s="9">
        <f>(J$21-$D1927*9.81*加速計算!$E$6/(J$13*J$14*加速計算!$E$5)*J$12/2*(加速計算!$E$7*COS(RADIANS(加速計算!$E$8))+SIN(RADIANS(加速計算!$E$8))))*加速計算!$E$3*PI()*J$12/(J$13*(($D1927/(4*加速計算!$E$5)*(J$12/J$13)^2)+J$22+J$15))*60/(2*PI())</f>
        <v>-8.8012359692268891</v>
      </c>
      <c r="K1927" s="9">
        <f>(K$21-$D1927*9.81*加速計算!$E$6/(K$13*K$14*加速計算!$E$5)*K$12/2*(加速計算!$E$7*COS(RADIANS(加速計算!$E$8))+SIN(RADIANS(加速計算!$E$8))))*加速計算!$E$3*PI()*K$12/(K$13*(($D1927/(4*加速計算!$E$5)*(K$12/K$13)^2)+K$22+K$15))*60/(2*PI())</f>
        <v>-31.106877506169543</v>
      </c>
      <c r="L1927" s="9">
        <f>(L$21-$D1927*9.81*加速計算!$E$6/(L$13*L$14*加速計算!$E$5)*L$12/2*(加速計算!$E$7*COS(RADIANS(加速計算!$E$8))+SIN(RADIANS(加速計算!$E$8))))*加速計算!$E$3*PI()*L$12/(L$13*(($D1927/(4*加速計算!$E$5)*(L$12/L$13)^2)+L$22+L$15))*60/(2*PI())</f>
        <v>-29.369376726290238</v>
      </c>
      <c r="M1927" s="20">
        <f>(M$21-$D1927*9.81*加速計算!$E$6/(M$13*M$14*加速計算!$E$5)*M$12/2*(加速計算!$E$7*COS(RADIANS(加速計算!$E$8))+SIN(RADIANS(加速計算!$E$8))))*加速計算!$E$3*PI()*M$12/(M$13*(($D1927/(4*加速計算!$E$5)*(M$12/M$13)^2)+M$22+M$15))*60/(2*PI())</f>
        <v>-27.65918703577999</v>
      </c>
    </row>
    <row r="1928" spans="4:13">
      <c r="D1928" s="22">
        <v>18930</v>
      </c>
      <c r="E1928" s="9">
        <f>(E$21-$D1928*9.81*加速計算!$E$6/(E$13*E$14*加速計算!$E$5)*E$12/2*(加速計算!$E$7*COS(RADIANS(加速計算!$E$8))+SIN(RADIANS(加速計算!$E$8))))*加速計算!$E$3*PI()*E$12/(E$13*(($D1928/(4*加速計算!$E$5)*(E$12/E$13)^2)+E$22+E$15))*60/(2*PI())</f>
        <v>-29.04945961640033</v>
      </c>
      <c r="F1928" s="9">
        <f>(F$21-$D1928*9.81*加速計算!$E$6/(F$13*F$14*加速計算!$E$5)*F$12/2*(加速計算!$E$7*COS(RADIANS(加速計算!$E$8))+SIN(RADIANS(加速計算!$E$8))))*加速計算!$E$3*PI()*F$12/(F$13*(($D1928/(4*加速計算!$E$5)*(F$12/F$13)^2)+F$22+F$15))*60/(2*PI())</f>
        <v>-29.317926790697392</v>
      </c>
      <c r="G1928" s="9">
        <f>(G$21-$D1928*9.81*加速計算!$E$6/(G$13*G$14*加速計算!$E$5)*G$12/2*(加速計算!$E$7*COS(RADIANS(加速計算!$E$8))+SIN(RADIANS(加速計算!$E$8))))*加速計算!$E$3*PI()*G$12/(G$13*(($D1928/(4*加速計算!$E$5)*(G$12/G$13)^2)+G$22+G$15))*60/(2*PI())</f>
        <v>-27.40600489792611</v>
      </c>
      <c r="H1928" s="9">
        <f>(H$21-$D1928*9.81*加速計算!$E$6/(H$13*H$14*加速計算!$E$5)*H$12/2*(加速計算!$E$7*COS(RADIANS(加速計算!$E$8))+SIN(RADIANS(加速計算!$E$8))))*加速計算!$E$3*PI()*H$12/(H$13*(($D1928/(4*加速計算!$E$5)*(H$12/H$13)^2)+H$22+H$15))*60/(2*PI())</f>
        <v>-20.664173665548233</v>
      </c>
      <c r="I1928" s="9">
        <f>(I$21-$D1928*9.81*加速計算!$E$6/(I$13*I$14*加速計算!$E$5)*I$12/2*(加速計算!$E$7*COS(RADIANS(加速計算!$E$8))+SIN(RADIANS(加速計算!$E$8))))*加速計算!$E$3*PI()*I$12/(I$13*(($D1928/(4*加速計算!$E$5)*(I$12/I$13)^2)+I$22+I$15))*60/(2*PI())</f>
        <v>-15.898285137561139</v>
      </c>
      <c r="J1928" s="9">
        <f>(J$21-$D1928*9.81*加速計算!$E$6/(J$13*J$14*加速計算!$E$5)*J$12/2*(加速計算!$E$7*COS(RADIANS(加速計算!$E$8))+SIN(RADIANS(加速計算!$E$8))))*加速計算!$E$3*PI()*J$12/(J$13*(($D1928/(4*加速計算!$E$5)*(J$12/J$13)^2)+J$22+J$15))*60/(2*PI())</f>
        <v>-8.8137881047921152</v>
      </c>
      <c r="K1928" s="9">
        <f>(K$21-$D1928*9.81*加速計算!$E$6/(K$13*K$14*加速計算!$E$5)*K$12/2*(加速計算!$E$7*COS(RADIANS(加速計算!$E$8))+SIN(RADIANS(加速計算!$E$8))))*加速計算!$E$3*PI()*K$12/(K$13*(($D1928/(4*加速計算!$E$5)*(K$12/K$13)^2)+K$22+K$15))*60/(2*PI())</f>
        <v>-31.107718671435705</v>
      </c>
      <c r="L1928" s="9">
        <f>(L$21-$D1928*9.81*加速計算!$E$6/(L$13*L$14*加速計算!$E$5)*L$12/2*(加速計算!$E$7*COS(RADIANS(加速計算!$E$8))+SIN(RADIANS(加速計算!$E$8))))*加速計算!$E$3*PI()*L$12/(L$13*(($D1928/(4*加速計算!$E$5)*(L$12/L$13)^2)+L$22+L$15))*60/(2*PI())</f>
        <v>-29.371135112350366</v>
      </c>
      <c r="M1928" s="20">
        <f>(M$21-$D1928*9.81*加速計算!$E$6/(M$13*M$14*加速計算!$E$5)*M$12/2*(加速計算!$E$7*COS(RADIANS(加速計算!$E$8))+SIN(RADIANS(加速計算!$E$8))))*加速計算!$E$3*PI()*M$12/(M$13*(($D1928/(4*加速計算!$E$5)*(M$12/M$13)^2)+M$22+M$15))*60/(2*PI())</f>
        <v>-27.661847793520945</v>
      </c>
    </row>
    <row r="1929" spans="4:13">
      <c r="D1929" s="22">
        <v>18940</v>
      </c>
      <c r="E1929" s="9">
        <f>(E$21-$D1929*9.81*加速計算!$E$6/(E$13*E$14*加速計算!$E$5)*E$12/2*(加速計算!$E$7*COS(RADIANS(加速計算!$E$8))+SIN(RADIANS(加速計算!$E$8))))*加速計算!$E$3*PI()*E$12/(E$13*(($D1929/(4*加速計算!$E$5)*(E$12/E$13)^2)+E$22+E$15))*60/(2*PI())</f>
        <v>-29.050632114049844</v>
      </c>
      <c r="F1929" s="9">
        <f>(F$21-$D1929*9.81*加速計算!$E$6/(F$13*F$14*加速計算!$E$5)*F$12/2*(加速計算!$E$7*COS(RADIANS(加速計算!$E$8))+SIN(RADIANS(加速計算!$E$8))))*加速計算!$E$3*PI()*F$12/(F$13*(($D1929/(4*加速計算!$E$5)*(F$12/F$13)^2)+F$22+F$15))*60/(2*PI())</f>
        <v>-29.319710801902321</v>
      </c>
      <c r="G1929" s="9">
        <f>(G$21-$D1929*9.81*加速計算!$E$6/(G$13*G$14*加速計算!$E$5)*G$12/2*(加速計算!$E$7*COS(RADIANS(加速計算!$E$8))+SIN(RADIANS(加速計算!$E$8))))*加速計算!$E$3*PI()*G$12/(G$13*(($D1929/(4*加速計算!$E$5)*(G$12/G$13)^2)+G$22+G$15))*60/(2*PI())</f>
        <v>-27.40879659941546</v>
      </c>
      <c r="H1929" s="9">
        <f>(H$21-$D1929*9.81*加速計算!$E$6/(H$13*H$14*加速計算!$E$5)*H$12/2*(加速計算!$E$7*COS(RADIANS(加速計算!$E$8))+SIN(RADIANS(加速計算!$E$8))))*加速計算!$E$3*PI()*H$12/(H$13*(($D1929/(4*加速計算!$E$5)*(H$12/H$13)^2)+H$22+H$15))*60/(2*PI())</f>
        <v>-20.670488895942231</v>
      </c>
      <c r="I1929" s="9">
        <f>(I$21-$D1929*9.81*加速計算!$E$6/(I$13*I$14*加速計算!$E$5)*I$12/2*(加速計算!$E$7*COS(RADIANS(加速計算!$E$8))+SIN(RADIANS(加速計算!$E$8))))*加速計算!$E$3*PI()*I$12/(I$13*(($D1929/(4*加速計算!$E$5)*(I$12/I$13)^2)+I$22+I$15))*60/(2*PI())</f>
        <v>-15.907101042462235</v>
      </c>
      <c r="J1929" s="9">
        <f>(J$21-$D1929*9.81*加速計算!$E$6/(J$13*J$14*加速計算!$E$5)*J$12/2*(加速計算!$E$7*COS(RADIANS(加速計算!$E$8))+SIN(RADIANS(加速計算!$E$8))))*加速計算!$E$3*PI()*J$12/(J$13*(($D1929/(4*加速計算!$E$5)*(J$12/J$13)^2)+J$22+J$15))*60/(2*PI())</f>
        <v>-8.8263270619855518</v>
      </c>
      <c r="K1929" s="9">
        <f>(K$21-$D1929*9.81*加速計算!$E$6/(K$13*K$14*加速計算!$E$5)*K$12/2*(加速計算!$E$7*COS(RADIANS(加速計算!$E$8))+SIN(RADIANS(加速計算!$E$8))))*加速計算!$E$3*PI()*K$12/(K$13*(($D1929/(4*加速計算!$E$5)*(K$12/K$13)^2)+K$22+K$15))*60/(2*PI())</f>
        <v>-31.10855894890372</v>
      </c>
      <c r="L1929" s="9">
        <f>(L$21-$D1929*9.81*加速計算!$E$6/(L$13*L$14*加速計算!$E$5)*L$12/2*(加速計算!$E$7*COS(RADIANS(加速計算!$E$8))+SIN(RADIANS(加速計算!$E$8))))*加速計算!$E$3*PI()*L$12/(L$13*(($D1929/(4*加速計算!$E$5)*(L$12/L$13)^2)+L$22+L$15))*60/(2*PI())</f>
        <v>-29.372891642727787</v>
      </c>
      <c r="M1929" s="20">
        <f>(M$21-$D1929*9.81*加速計算!$E$6/(M$13*M$14*加速計算!$E$5)*M$12/2*(加速計算!$E$7*COS(RADIANS(加速計算!$E$8))+SIN(RADIANS(加速計算!$E$8))))*加速計算!$E$3*PI()*M$12/(M$13*(($D1929/(4*加速計算!$E$5)*(M$12/M$13)^2)+M$22+M$15))*60/(2*PI())</f>
        <v>-27.664505743819202</v>
      </c>
    </row>
    <row r="1930" spans="4:13">
      <c r="D1930" s="22">
        <v>18950</v>
      </c>
      <c r="E1930" s="9">
        <f>(E$21-$D1930*9.81*加速計算!$E$6/(E$13*E$14*加速計算!$E$5)*E$12/2*(加速計算!$E$7*COS(RADIANS(加速計算!$E$8))+SIN(RADIANS(加速計算!$E$8))))*加速計算!$E$3*PI()*E$12/(E$13*(($D1930/(4*加速計算!$E$5)*(E$12/E$13)^2)+E$22+E$15))*60/(2*PI())</f>
        <v>-29.051803375000954</v>
      </c>
      <c r="F1930" s="9">
        <f>(F$21-$D1930*9.81*加速計算!$E$6/(F$13*F$14*加速計算!$E$5)*F$12/2*(加速計算!$E$7*COS(RADIANS(加速計算!$E$8))+SIN(RADIANS(加速計算!$E$8))))*加速計算!$E$3*PI()*F$12/(F$13*(($D1930/(4*加速計算!$E$5)*(F$12/F$13)^2)+F$22+F$15))*60/(2*PI())</f>
        <v>-29.321492932001874</v>
      </c>
      <c r="G1930" s="9">
        <f>(G$21-$D1930*9.81*加速計算!$E$6/(G$13*G$14*加速計算!$E$5)*G$12/2*(加速計算!$E$7*COS(RADIANS(加速計算!$E$8))+SIN(RADIANS(加速計算!$E$8))))*加速計算!$E$3*PI()*G$12/(G$13*(($D1930/(4*加速計算!$E$5)*(G$12/G$13)^2)+G$22+G$15))*60/(2*PI())</f>
        <v>-27.411585358140641</v>
      </c>
      <c r="H1930" s="9">
        <f>(H$21-$D1930*9.81*加速計算!$E$6/(H$13*H$14*加速計算!$E$5)*H$12/2*(加速計算!$E$7*COS(RADIANS(加速計算!$E$8))+SIN(RADIANS(加速計算!$E$8))))*加速計算!$E$3*PI()*H$12/(H$13*(($D1930/(4*加速計算!$E$5)*(H$12/H$13)^2)+H$22+H$15))*60/(2*PI())</f>
        <v>-20.676797502575045</v>
      </c>
      <c r="I1930" s="9">
        <f>(I$21-$D1930*9.81*加速計算!$E$6/(I$13*I$14*加速計算!$E$5)*I$12/2*(加速計算!$E$7*COS(RADIANS(加速計算!$E$8))+SIN(RADIANS(加速計算!$E$8))))*加速計算!$E$3*PI()*I$12/(I$13*(($D1930/(4*加速計算!$E$5)*(I$12/I$13)^2)+I$22+I$15))*60/(2*PI())</f>
        <v>-15.915907700757097</v>
      </c>
      <c r="J1930" s="9">
        <f>(J$21-$D1930*9.81*加速計算!$E$6/(J$13*J$14*加速計算!$E$5)*J$12/2*(加速計算!$E$7*COS(RADIANS(加速計算!$E$8))+SIN(RADIANS(加速計算!$E$8))))*加速計算!$E$3*PI()*J$12/(J$13*(($D1930/(4*加速計算!$E$5)*(J$12/J$13)^2)+J$22+J$15))*60/(2*PI())</f>
        <v>-8.8388528615500803</v>
      </c>
      <c r="K1930" s="9">
        <f>(K$21-$D1930*9.81*加速計算!$E$6/(K$13*K$14*加速計算!$E$5)*K$12/2*(加速計算!$E$7*COS(RADIANS(加速計算!$E$8))+SIN(RADIANS(加速計算!$E$8))))*加速計算!$E$3*PI()*K$12/(K$13*(($D1930/(4*加速計算!$E$5)*(K$12/K$13)^2)+K$22+K$15))*60/(2*PI())</f>
        <v>-31.109398339978355</v>
      </c>
      <c r="L1930" s="9">
        <f>(L$21-$D1930*9.81*加速計算!$E$6/(L$13*L$14*加速計算!$E$5)*L$12/2*(加速計算!$E$7*COS(RADIANS(加速計算!$E$8))+SIN(RADIANS(加速計算!$E$8))))*加速計算!$E$3*PI()*L$12/(L$13*(($D1930/(4*加速計算!$E$5)*(L$12/L$13)^2)+L$22+L$15))*60/(2*PI())</f>
        <v>-29.374646320358462</v>
      </c>
      <c r="M1930" s="20">
        <f>(M$21-$D1930*9.81*加速計算!$E$6/(M$13*M$14*加速計算!$E$5)*M$12/2*(加速計算!$E$7*COS(RADIANS(加速計算!$E$8))+SIN(RADIANS(加速計算!$E$8))))*加速計算!$E$3*PI()*M$12/(M$13*(($D1930/(4*加速計算!$E$5)*(M$12/M$13)^2)+M$22+M$15))*60/(2*PI())</f>
        <v>-27.667160891115735</v>
      </c>
    </row>
    <row r="1931" spans="4:13">
      <c r="D1931" s="22">
        <v>18960</v>
      </c>
      <c r="E1931" s="9">
        <f>(E$21-$D1931*9.81*加速計算!$E$6/(E$13*E$14*加速計算!$E$5)*E$12/2*(加速計算!$E$7*COS(RADIANS(加速計算!$E$8))+SIN(RADIANS(加速計算!$E$8))))*加速計算!$E$3*PI()*E$12/(E$13*(($D1931/(4*加速計算!$E$5)*(E$12/E$13)^2)+E$22+E$15))*60/(2*PI())</f>
        <v>-29.052973401209261</v>
      </c>
      <c r="F1931" s="9">
        <f>(F$21-$D1931*9.81*加速計算!$E$6/(F$13*F$14*加速計算!$E$5)*F$12/2*(加速計算!$E$7*COS(RADIANS(加速計算!$E$8))+SIN(RADIANS(加速計算!$E$8))))*加速計算!$E$3*PI()*F$12/(F$13*(($D1931/(4*加速計算!$E$5)*(F$12/F$13)^2)+F$22+F$15))*60/(2*PI())</f>
        <v>-29.323273183969729</v>
      </c>
      <c r="G1931" s="9">
        <f>(G$21-$D1931*9.81*加速計算!$E$6/(G$13*G$14*加速計算!$E$5)*G$12/2*(加速計算!$E$7*COS(RADIANS(加速計算!$E$8))+SIN(RADIANS(加速計算!$E$8))))*加速計算!$E$3*PI()*G$12/(G$13*(($D1931/(4*加速計算!$E$5)*(G$12/G$13)^2)+G$22+G$15))*60/(2*PI())</f>
        <v>-27.414371178752219</v>
      </c>
      <c r="H1931" s="9">
        <f>(H$21-$D1931*9.81*加速計算!$E$6/(H$13*H$14*加速計算!$E$5)*H$12/2*(加速計算!$E$7*COS(RADIANS(加速計算!$E$8))+SIN(RADIANS(加速計算!$E$8))))*加速計算!$E$3*PI()*H$12/(H$13*(($D1931/(4*加速計算!$E$5)*(H$12/H$13)^2)+H$22+H$15))*60/(2*PI())</f>
        <v>-20.683099495862269</v>
      </c>
      <c r="I1931" s="9">
        <f>(I$21-$D1931*9.81*加速計算!$E$6/(I$13*I$14*加速計算!$E$5)*I$12/2*(加速計算!$E$7*COS(RADIANS(加速計算!$E$8))+SIN(RADIANS(加速計算!$E$8))))*加速計算!$E$3*PI()*I$12/(I$13*(($D1931/(4*加速計算!$E$5)*(I$12/I$13)^2)+I$22+I$15))*60/(2*PI())</f>
        <v>-15.924705126985639</v>
      </c>
      <c r="J1931" s="9">
        <f>(J$21-$D1931*9.81*加速計算!$E$6/(J$13*J$14*加速計算!$E$5)*J$12/2*(加速計算!$E$7*COS(RADIANS(加速計算!$E$8))+SIN(RADIANS(加速計算!$E$8))))*加速計算!$E$3*PI()*J$12/(J$13*(($D1931/(4*加速計算!$E$5)*(J$12/J$13)^2)+J$22+J$15))*60/(2*PI())</f>
        <v>-8.8513655241850877</v>
      </c>
      <c r="K1931" s="9">
        <f>(K$21-$D1931*9.81*加速計算!$E$6/(K$13*K$14*加速計算!$E$5)*K$12/2*(加速計算!$E$7*COS(RADIANS(加速計算!$E$8))+SIN(RADIANS(加速計算!$E$8))))*加速計算!$E$3*PI()*K$12/(K$13*(($D1931/(4*加速計算!$E$5)*(K$12/K$13)^2)+K$22+K$15))*60/(2*PI())</f>
        <v>-31.110236846061429</v>
      </c>
      <c r="L1931" s="9">
        <f>(L$21-$D1931*9.81*加速計算!$E$6/(L$13*L$14*加速計算!$E$5)*L$12/2*(加速計算!$E$7*COS(RADIANS(加速計算!$E$8))+SIN(RADIANS(加速計算!$E$8))))*加速計算!$E$3*PI()*L$12/(L$13*(($D1931/(4*加速計算!$E$5)*(L$12/L$13)^2)+L$22+L$15))*60/(2*PI())</f>
        <v>-29.376399148172229</v>
      </c>
      <c r="M1931" s="20">
        <f>(M$21-$D1931*9.81*加速計算!$E$6/(M$13*M$14*加速計算!$E$5)*M$12/2*(加速計算!$E$7*COS(RADIANS(加速計算!$E$8))+SIN(RADIANS(加速計算!$E$8))))*加速計算!$E$3*PI()*M$12/(M$13*(($D1931/(4*加速計算!$E$5)*(M$12/M$13)^2)+M$22+M$15))*60/(2*PI())</f>
        <v>-27.669813239842156</v>
      </c>
    </row>
    <row r="1932" spans="4:13">
      <c r="D1932" s="22">
        <v>18970</v>
      </c>
      <c r="E1932" s="9">
        <f>(E$21-$D1932*9.81*加速計算!$E$6/(E$13*E$14*加速計算!$E$5)*E$12/2*(加速計算!$E$7*COS(RADIANS(加速計算!$E$8))+SIN(RADIANS(加速計算!$E$8))))*加速計算!$E$3*PI()*E$12/(E$13*(($D1932/(4*加速計算!$E$5)*(E$12/E$13)^2)+E$22+E$15))*60/(2*PI())</f>
        <v>-29.054142194626241</v>
      </c>
      <c r="F1932" s="9">
        <f>(F$21-$D1932*9.81*加速計算!$E$6/(F$13*F$14*加速計算!$E$5)*F$12/2*(加速計算!$E$7*COS(RADIANS(加速計算!$E$8))+SIN(RADIANS(加速計算!$E$8))))*加速計算!$E$3*PI()*F$12/(F$13*(($D1932/(4*加速計算!$E$5)*(F$12/F$13)^2)+F$22+F$15))*60/(2*PI())</f>
        <v>-29.325051560773286</v>
      </c>
      <c r="G1932" s="9">
        <f>(G$21-$D1932*9.81*加速計算!$E$6/(G$13*G$14*加速計算!$E$5)*G$12/2*(加速計算!$E$7*COS(RADIANS(加速計算!$E$8))+SIN(RADIANS(加速計算!$E$8))))*加速計算!$E$3*PI()*G$12/(G$13*(($D1932/(4*加速計算!$E$5)*(G$12/G$13)^2)+G$22+G$15))*60/(2*PI())</f>
        <v>-27.41715406589093</v>
      </c>
      <c r="H1932" s="9">
        <f>(H$21-$D1932*9.81*加速計算!$E$6/(H$13*H$14*加速計算!$E$5)*H$12/2*(加速計算!$E$7*COS(RADIANS(加速計算!$E$8))+SIN(RADIANS(加速計算!$E$8))))*加速計算!$E$3*PI()*H$12/(H$13*(($D1932/(4*加速計算!$E$5)*(H$12/H$13)^2)+H$22+H$15))*60/(2*PI())</f>
        <v>-20.689394886197647</v>
      </c>
      <c r="I1932" s="9">
        <f>(I$21-$D1932*9.81*加速計算!$E$6/(I$13*I$14*加速計算!$E$5)*I$12/2*(加速計算!$E$7*COS(RADIANS(加速計算!$E$8))+SIN(RADIANS(加速計算!$E$8))))*加速計算!$E$3*PI()*I$12/(I$13*(($D1932/(4*加速計算!$E$5)*(I$12/I$13)^2)+I$22+I$15))*60/(2*PI())</f>
        <v>-15.933493335657285</v>
      </c>
      <c r="J1932" s="9">
        <f>(J$21-$D1932*9.81*加速計算!$E$6/(J$13*J$14*加速計算!$E$5)*J$12/2*(加速計算!$E$7*COS(RADIANS(加速計算!$E$8))+SIN(RADIANS(加速計算!$E$8))))*加速計算!$E$3*PI()*J$12/(J$13*(($D1932/(4*加速計算!$E$5)*(J$12/J$13)^2)+J$22+J$15))*60/(2*PI())</f>
        <v>-8.863865070546554</v>
      </c>
      <c r="K1932" s="9">
        <f>(K$21-$D1932*9.81*加速計算!$E$6/(K$13*K$14*加速計算!$E$5)*K$12/2*(加速計算!$E$7*COS(RADIANS(加速計算!$E$8))+SIN(RADIANS(加速計算!$E$8))))*加速計算!$E$3*PI()*K$12/(K$13*(($D1932/(4*加速計算!$E$5)*(K$12/K$13)^2)+K$22+K$15))*60/(2*PI())</f>
        <v>-31.111074468551795</v>
      </c>
      <c r="L1932" s="9">
        <f>(L$21-$D1932*9.81*加速計算!$E$6/(L$13*L$14*加速計算!$E$5)*L$12/2*(加速計算!$E$7*COS(RADIANS(加速計算!$E$8))+SIN(RADIANS(加速計算!$E$8))))*加速計算!$E$3*PI()*L$12/(L$13*(($D1932/(4*加速計算!$E$5)*(L$12/L$13)^2)+L$22+L$15))*60/(2*PI())</f>
        <v>-29.378150129092713</v>
      </c>
      <c r="M1932" s="20">
        <f>(M$21-$D1932*9.81*加速計算!$E$6/(M$13*M$14*加速計算!$E$5)*M$12/2*(加速計算!$E$7*COS(RADIANS(加速計算!$E$8))+SIN(RADIANS(加速計算!$E$8))))*加速計算!$E$3*PI()*M$12/(M$13*(($D1932/(4*加速計算!$E$5)*(M$12/M$13)^2)+M$22+M$15))*60/(2*PI())</f>
        <v>-27.672462794420746</v>
      </c>
    </row>
    <row r="1933" spans="4:13">
      <c r="D1933" s="22">
        <v>18980</v>
      </c>
      <c r="E1933" s="9">
        <f>(E$21-$D1933*9.81*加速計算!$E$6/(E$13*E$14*加速計算!$E$5)*E$12/2*(加速計算!$E$7*COS(RADIANS(加速計算!$E$8))+SIN(RADIANS(加速計算!$E$8))))*加速計算!$E$3*PI()*E$12/(E$13*(($D1933/(4*加速計算!$E$5)*(E$12/E$13)^2)+E$22+E$15))*60/(2*PI())</f>
        <v>-29.055309757199232</v>
      </c>
      <c r="F1933" s="9">
        <f>(F$21-$D1933*9.81*加速計算!$E$6/(F$13*F$14*加速計算!$E$5)*F$12/2*(加速計算!$E$7*COS(RADIANS(加速計算!$E$8))+SIN(RADIANS(加速計算!$E$8))))*加速計算!$E$3*PI()*F$12/(F$13*(($D1933/(4*加速計算!$E$5)*(F$12/F$13)^2)+F$22+F$15))*60/(2*PI())</f>
        <v>-29.326828065373672</v>
      </c>
      <c r="G1933" s="9">
        <f>(G$21-$D1933*9.81*加速計算!$E$6/(G$13*G$14*加速計算!$E$5)*G$12/2*(加速計算!$E$7*COS(RADIANS(加速計算!$E$8))+SIN(RADIANS(加速計算!$E$8))))*加速計算!$E$3*PI()*G$12/(G$13*(($D1933/(4*加速計算!$E$5)*(G$12/G$13)^2)+G$22+G$15))*60/(2*PI())</f>
        <v>-27.419934024187757</v>
      </c>
      <c r="H1933" s="9">
        <f>(H$21-$D1933*9.81*加速計算!$E$6/(H$13*H$14*加速計算!$E$5)*H$12/2*(加速計算!$E$7*COS(RADIANS(加速計算!$E$8))+SIN(RADIANS(加速計算!$E$8))))*加速計算!$E$3*PI()*H$12/(H$13*(($D1933/(4*加速計算!$E$5)*(H$12/H$13)^2)+H$22+H$15))*60/(2*PI())</f>
        <v>-20.695683683953181</v>
      </c>
      <c r="I1933" s="9">
        <f>(I$21-$D1933*9.81*加速計算!$E$6/(I$13*I$14*加速計算!$E$5)*I$12/2*(加速計算!$E$7*COS(RADIANS(加速計算!$E$8))+SIN(RADIANS(加速計算!$E$8))))*加速計算!$E$3*PI()*I$12/(I$13*(($D1933/(4*加速計算!$E$5)*(I$12/I$13)^2)+I$22+I$15))*60/(2*PI())</f>
        <v>-15.942272341251071</v>
      </c>
      <c r="J1933" s="9">
        <f>(J$21-$D1933*9.81*加速計算!$E$6/(J$13*J$14*加速計算!$E$5)*J$12/2*(加速計算!$E$7*COS(RADIANS(加速計算!$E$8))+SIN(RADIANS(加速計算!$E$8))))*加速計算!$E$3*PI()*J$12/(J$13*(($D1933/(4*加速計算!$E$5)*(J$12/J$13)^2)+J$22+J$15))*60/(2*PI())</f>
        <v>-8.8763515212471642</v>
      </c>
      <c r="K1933" s="9">
        <f>(K$21-$D1933*9.81*加速計算!$E$6/(K$13*K$14*加速計算!$E$5)*K$12/2*(加速計算!$E$7*COS(RADIANS(加速計算!$E$8))+SIN(RADIANS(加速計算!$E$8))))*加速計算!$E$3*PI()*K$12/(K$13*(($D1933/(4*加速計算!$E$5)*(K$12/K$13)^2)+K$22+K$15))*60/(2*PI())</f>
        <v>-31.111911208845399</v>
      </c>
      <c r="L1933" s="9">
        <f>(L$21-$D1933*9.81*加速計算!$E$6/(L$13*L$14*加速計算!$E$5)*L$12/2*(加速計算!$E$7*COS(RADIANS(加速計算!$E$8))+SIN(RADIANS(加速計算!$E$8))))*加速計算!$E$3*PI()*L$12/(L$13*(($D1933/(4*加速計算!$E$5)*(L$12/L$13)^2)+L$22+L$15))*60/(2*PI())</f>
        <v>-29.379899266037359</v>
      </c>
      <c r="M1933" s="20">
        <f>(M$21-$D1933*9.81*加速計算!$E$6/(M$13*M$14*加速計算!$E$5)*M$12/2*(加速計算!$E$7*COS(RADIANS(加速計算!$E$8))+SIN(RADIANS(加速計算!$E$8))))*加速計算!$E$3*PI()*M$12/(M$13*(($D1933/(4*加速計算!$E$5)*(M$12/M$13)^2)+M$22+M$15))*60/(2*PI())</f>
        <v>-27.675109559264474</v>
      </c>
    </row>
    <row r="1934" spans="4:13">
      <c r="D1934" s="22">
        <v>18990</v>
      </c>
      <c r="E1934" s="9">
        <f>(E$21-$D1934*9.81*加速計算!$E$6/(E$13*E$14*加速計算!$E$5)*E$12/2*(加速計算!$E$7*COS(RADIANS(加速計算!$E$8))+SIN(RADIANS(加速計算!$E$8))))*加速計算!$E$3*PI()*E$12/(E$13*(($D1934/(4*加速計算!$E$5)*(E$12/E$13)^2)+E$22+E$15))*60/(2*PI())</f>
        <v>-29.056476090871513</v>
      </c>
      <c r="F1934" s="9">
        <f>(F$21-$D1934*9.81*加速計算!$E$6/(F$13*F$14*加速計算!$E$5)*F$12/2*(加速計算!$E$7*COS(RADIANS(加速計算!$E$8))+SIN(RADIANS(加速計算!$E$8))))*加速計算!$E$3*PI()*F$12/(F$13*(($D1934/(4*加速計算!$E$5)*(F$12/F$13)^2)+F$22+F$15))*60/(2*PI())</f>
        <v>-29.328602700725796</v>
      </c>
      <c r="G1934" s="9">
        <f>(G$21-$D1934*9.81*加速計算!$E$6/(G$13*G$14*加速計算!$E$5)*G$12/2*(加速計算!$E$7*COS(RADIANS(加速計算!$E$8))+SIN(RADIANS(加速計算!$E$8))))*加速計算!$E$3*PI()*G$12/(G$13*(($D1934/(4*加速計算!$E$5)*(G$12/G$13)^2)+G$22+G$15))*60/(2*PI())</f>
        <v>-27.42271105826396</v>
      </c>
      <c r="H1934" s="9">
        <f>(H$21-$D1934*9.81*加速計算!$E$6/(H$13*H$14*加速計算!$E$5)*H$12/2*(加速計算!$E$7*COS(RADIANS(加速計算!$E$8))+SIN(RADIANS(加速計算!$E$8))))*加速計算!$E$3*PI()*H$12/(H$13*(($D1934/(4*加速計算!$E$5)*(H$12/H$13)^2)+H$22+H$15))*60/(2*PI())</f>
        <v>-20.701965899479156</v>
      </c>
      <c r="I1934" s="9">
        <f>(I$21-$D1934*9.81*加速計算!$E$6/(I$13*I$14*加速計算!$E$5)*I$12/2*(加速計算!$E$7*COS(RADIANS(加速計算!$E$8))+SIN(RADIANS(加速計算!$E$8))))*加速計算!$E$3*PI()*I$12/(I$13*(($D1934/(4*加速計算!$E$5)*(I$12/I$13)^2)+I$22+I$15))*60/(2*PI())</f>
        <v>-15.951042158215738</v>
      </c>
      <c r="J1934" s="9">
        <f>(J$21-$D1934*9.81*加速計算!$E$6/(J$13*J$14*加速計算!$E$5)*J$12/2*(加速計算!$E$7*COS(RADIANS(加速計算!$E$8))+SIN(RADIANS(加速計算!$E$8))))*加速計算!$E$3*PI()*J$12/(J$13*(($D1934/(4*加速計算!$E$5)*(J$12/J$13)^2)+J$22+J$15))*60/(2*PI())</f>
        <v>-8.888824896856482</v>
      </c>
      <c r="K1934" s="9">
        <f>(K$21-$D1934*9.81*加速計算!$E$6/(K$13*K$14*加速計算!$E$5)*K$12/2*(加速計算!$E$7*COS(RADIANS(加速計算!$E$8))+SIN(RADIANS(加速計算!$E$8))))*加速計算!$E$3*PI()*K$12/(K$13*(($D1934/(4*加速計算!$E$5)*(K$12/K$13)^2)+K$22+K$15))*60/(2*PI())</f>
        <v>-31.112747068335224</v>
      </c>
      <c r="L1934" s="9">
        <f>(L$21-$D1934*9.81*加速計算!$E$6/(L$13*L$14*加速計算!$E$5)*L$12/2*(加速計算!$E$7*COS(RADIANS(加速計算!$E$8))+SIN(RADIANS(加速計算!$E$8))))*加速計算!$E$3*PI()*L$12/(L$13*(($D1934/(4*加速計算!$E$5)*(L$12/L$13)^2)+L$22+L$15))*60/(2*PI())</f>
        <v>-29.381646561917524</v>
      </c>
      <c r="M1934" s="20">
        <f>(M$21-$D1934*9.81*加速計算!$E$6/(M$13*M$14*加速計算!$E$5)*M$12/2*(加速計算!$E$7*COS(RADIANS(加速計算!$E$8))+SIN(RADIANS(加速計算!$E$8))))*加速計算!$E$3*PI()*M$12/(M$13*(($D1934/(4*加速計算!$E$5)*(M$12/M$13)^2)+M$22+M$15))*60/(2*PI())</f>
        <v>-27.677753538777015</v>
      </c>
    </row>
    <row r="1935" spans="4:13">
      <c r="D1935" s="22">
        <v>19000</v>
      </c>
      <c r="E1935" s="9">
        <f>(E$21-$D1935*9.81*加速計算!$E$6/(E$13*E$14*加速計算!$E$5)*E$12/2*(加速計算!$E$7*COS(RADIANS(加速計算!$E$8))+SIN(RADIANS(加速計算!$E$8))))*加速計算!$E$3*PI()*E$12/(E$13*(($D1935/(4*加速計算!$E$5)*(E$12/E$13)^2)+E$22+E$15))*60/(2*PI())</f>
        <v>-29.057641197582257</v>
      </c>
      <c r="F1935" s="9">
        <f>(F$21-$D1935*9.81*加速計算!$E$6/(F$13*F$14*加速計算!$E$5)*F$12/2*(加速計算!$E$7*COS(RADIANS(加速計算!$E$8))+SIN(RADIANS(加速計算!$E$8))))*加速計算!$E$3*PI()*F$12/(F$13*(($D1935/(4*加速計算!$E$5)*(F$12/F$13)^2)+F$22+F$15))*60/(2*PI())</f>
        <v>-29.330375469778385</v>
      </c>
      <c r="G1935" s="9">
        <f>(G$21-$D1935*9.81*加速計算!$E$6/(G$13*G$14*加速計算!$E$5)*G$12/2*(加速計算!$E$7*COS(RADIANS(加速計算!$E$8))+SIN(RADIANS(加速計算!$E$8))))*加速計算!$E$3*PI()*G$12/(G$13*(($D1935/(4*加速計算!$E$5)*(G$12/G$13)^2)+G$22+G$15))*60/(2*PI())</f>
        <v>-27.425485172731072</v>
      </c>
      <c r="H1935" s="9">
        <f>(H$21-$D1935*9.81*加速計算!$E$6/(H$13*H$14*加速計算!$E$5)*H$12/2*(加速計算!$E$7*COS(RADIANS(加速計算!$E$8))+SIN(RADIANS(加速計算!$E$8))))*加速計算!$E$3*PI()*H$12/(H$13*(($D1935/(4*加速計算!$E$5)*(H$12/H$13)^2)+H$22+H$15))*60/(2*PI())</f>
        <v>-20.708241543104162</v>
      </c>
      <c r="I1935" s="9">
        <f>(I$21-$D1935*9.81*加速計算!$E$6/(I$13*I$14*加速計算!$E$5)*I$12/2*(加速計算!$E$7*COS(RADIANS(加速計算!$E$8))+SIN(RADIANS(加速計算!$E$8))))*加速計算!$E$3*PI()*I$12/(I$13*(($D1935/(4*加速計算!$E$5)*(I$12/I$13)^2)+I$22+I$15))*60/(2*PI())</f>
        <v>-15.959802800969779</v>
      </c>
      <c r="J1935" s="9">
        <f>(J$21-$D1935*9.81*加速計算!$E$6/(J$13*J$14*加速計算!$E$5)*J$12/2*(加速計算!$E$7*COS(RADIANS(加速計算!$E$8))+SIN(RADIANS(加速計算!$E$8))))*加速計算!$E$3*PI()*J$12/(J$13*(($D1935/(4*加速計算!$E$5)*(J$12/J$13)^2)+J$22+J$15))*60/(2*PI())</f>
        <v>-8.9012852179009485</v>
      </c>
      <c r="K1935" s="9">
        <f>(K$21-$D1935*9.81*加速計算!$E$6/(K$13*K$14*加速計算!$E$5)*K$12/2*(加速計算!$E$7*COS(RADIANS(加速計算!$E$8))+SIN(RADIANS(加速計算!$E$8))))*加速計算!$E$3*PI()*K$12/(K$13*(($D1935/(4*加速計算!$E$5)*(K$12/K$13)^2)+K$22+K$15))*60/(2*PI())</f>
        <v>-31.113582048411281</v>
      </c>
      <c r="L1935" s="9">
        <f>(L$21-$D1935*9.81*加速計算!$E$6/(L$13*L$14*加速計算!$E$5)*L$12/2*(加速計算!$E$7*COS(RADIANS(加速計算!$E$8))+SIN(RADIANS(加速計算!$E$8))))*加速計算!$E$3*PI()*L$12/(L$13*(($D1935/(4*加速計算!$E$5)*(L$12/L$13)^2)+L$22+L$15))*60/(2*PI())</f>
        <v>-29.383392019638414</v>
      </c>
      <c r="M1935" s="20">
        <f>(M$21-$D1935*9.81*加速計算!$E$6/(M$13*M$14*加速計算!$E$5)*M$12/2*(加速計算!$E$7*COS(RADIANS(加速計算!$E$8))+SIN(RADIANS(加速計算!$E$8))))*加速計算!$E$3*PI()*M$12/(M$13*(($D1935/(4*加速計算!$E$5)*(M$12/M$13)^2)+M$22+M$15))*60/(2*PI())</f>
        <v>-27.680394737352763</v>
      </c>
    </row>
    <row r="1936" spans="4:13">
      <c r="D1936" s="22">
        <v>19010</v>
      </c>
      <c r="E1936" s="9">
        <f>(E$21-$D1936*9.81*加速計算!$E$6/(E$13*E$14*加速計算!$E$5)*E$12/2*(加速計算!$E$7*COS(RADIANS(加速計算!$E$8))+SIN(RADIANS(加速計算!$E$8))))*加速計算!$E$3*PI()*E$12/(E$13*(($D1936/(4*加速計算!$E$5)*(E$12/E$13)^2)+E$22+E$15))*60/(2*PI())</f>
        <v>-29.058805079266534</v>
      </c>
      <c r="F1936" s="9">
        <f>(F$21-$D1936*9.81*加速計算!$E$6/(F$13*F$14*加速計算!$E$5)*F$12/2*(加速計算!$E$7*COS(RADIANS(加速計算!$E$8))+SIN(RADIANS(加速計算!$E$8))))*加速計算!$E$3*PI()*F$12/(F$13*(($D1936/(4*加速計算!$E$5)*(F$12/F$13)^2)+F$22+F$15))*60/(2*PI())</f>
        <v>-29.332146375473926</v>
      </c>
      <c r="G1936" s="9">
        <f>(G$21-$D1936*9.81*加速計算!$E$6/(G$13*G$14*加速計算!$E$5)*G$12/2*(加速計算!$E$7*COS(RADIANS(加速計算!$E$8))+SIN(RADIANS(加速計算!$E$8))))*加速計算!$E$3*PI()*G$12/(G$13*(($D1936/(4*加速計算!$E$5)*(G$12/G$13)^2)+G$22+G$15))*60/(2*PI())</f>
        <v>-27.428256372190926</v>
      </c>
      <c r="H1936" s="9">
        <f>(H$21-$D1936*9.81*加速計算!$E$6/(H$13*H$14*加速計算!$E$5)*H$12/2*(加速計算!$E$7*COS(RADIANS(加速計算!$E$8))+SIN(RADIANS(加速計算!$E$8))))*加速計算!$E$3*PI()*H$12/(H$13*(($D1936/(4*加速計算!$E$5)*(H$12/H$13)^2)+H$22+H$15))*60/(2*PI())</f>
        <v>-20.714510625135262</v>
      </c>
      <c r="I1936" s="9">
        <f>(I$21-$D1936*9.81*加速計算!$E$6/(I$13*I$14*加速計算!$E$5)*I$12/2*(加速計算!$E$7*COS(RADIANS(加速計算!$E$8))+SIN(RADIANS(加速計算!$E$8))))*加速計算!$E$3*PI()*I$12/(I$13*(($D1936/(4*加速計算!$E$5)*(I$12/I$13)^2)+I$22+I$15))*60/(2*PI())</f>
        <v>-15.968554283901559</v>
      </c>
      <c r="J1936" s="9">
        <f>(J$21-$D1936*9.81*加速計算!$E$6/(J$13*J$14*加速計算!$E$5)*J$12/2*(加速計算!$E$7*COS(RADIANS(加速計算!$E$8))+SIN(RADIANS(加速計算!$E$8))))*加速計算!$E$3*PI()*J$12/(J$13*(($D1936/(4*加速計算!$E$5)*(J$12/J$13)^2)+J$22+J$15))*60/(2*PI())</f>
        <v>-8.9137325048641127</v>
      </c>
      <c r="K1936" s="9">
        <f>(K$21-$D1936*9.81*加速計算!$E$6/(K$13*K$14*加速計算!$E$5)*K$12/2*(加速計算!$E$7*COS(RADIANS(加速計算!$E$8))+SIN(RADIANS(加速計算!$E$8))))*加速計算!$E$3*PI()*K$12/(K$13*(($D1936/(4*加速計算!$E$5)*(K$12/K$13)^2)+K$22+K$15))*60/(2*PI())</f>
        <v>-31.11441615046073</v>
      </c>
      <c r="L1936" s="9">
        <f>(L$21-$D1936*9.81*加速計算!$E$6/(L$13*L$14*加速計算!$E$5)*L$12/2*(加速計算!$E$7*COS(RADIANS(加速計算!$E$8))+SIN(RADIANS(加速計算!$E$8))))*加速計算!$E$3*PI()*L$12/(L$13*(($D1936/(4*加速計算!$E$5)*(L$12/L$13)^2)+L$22+L$15))*60/(2*PI())</f>
        <v>-29.385135642099112</v>
      </c>
      <c r="M1936" s="20">
        <f>(M$21-$D1936*9.81*加速計算!$E$6/(M$13*M$14*加速計算!$E$5)*M$12/2*(加速計算!$E$7*COS(RADIANS(加速計算!$E$8))+SIN(RADIANS(加速計算!$E$8))))*加速計算!$E$3*PI()*M$12/(M$13*(($D1936/(4*加速計算!$E$5)*(M$12/M$13)^2)+M$22+M$15))*60/(2*PI())</f>
        <v>-27.683033159376958</v>
      </c>
    </row>
    <row r="1937" spans="4:13">
      <c r="D1937" s="22">
        <v>19020</v>
      </c>
      <c r="E1937" s="9">
        <f>(E$21-$D1937*9.81*加速計算!$E$6/(E$13*E$14*加速計算!$E$5)*E$12/2*(加速計算!$E$7*COS(RADIANS(加速計算!$E$8))+SIN(RADIANS(加速計算!$E$8))))*加速計算!$E$3*PI()*E$12/(E$13*(($D1937/(4*加速計算!$E$5)*(E$12/E$13)^2)+E$22+E$15))*60/(2*PI())</f>
        <v>-29.059967737855395</v>
      </c>
      <c r="F1937" s="9">
        <f>(F$21-$D1937*9.81*加速計算!$E$6/(F$13*F$14*加速計算!$E$5)*F$12/2*(加速計算!$E$7*COS(RADIANS(加速計算!$E$8))+SIN(RADIANS(加速計算!$E$8))))*加速計算!$E$3*PI()*F$12/(F$13*(($D1937/(4*加速計算!$E$5)*(F$12/F$13)^2)+F$22+F$15))*60/(2*PI())</f>
        <v>-29.333915420748724</v>
      </c>
      <c r="G1937" s="9">
        <f>(G$21-$D1937*9.81*加速計算!$E$6/(G$13*G$14*加速計算!$E$5)*G$12/2*(加速計算!$E$7*COS(RADIANS(加速計算!$E$8))+SIN(RADIANS(加速計算!$E$8))))*加速計算!$E$3*PI()*G$12/(G$13*(($D1937/(4*加速計算!$E$5)*(G$12/G$13)^2)+G$22+G$15))*60/(2*PI())</f>
        <v>-27.431024661235682</v>
      </c>
      <c r="H1937" s="9">
        <f>(H$21-$D1937*9.81*加速計算!$E$6/(H$13*H$14*加速計算!$E$5)*H$12/2*(加速計算!$E$7*COS(RADIANS(加速計算!$E$8))+SIN(RADIANS(加速計算!$E$8))))*加速計算!$E$3*PI()*H$12/(H$13*(($D1937/(4*加速計算!$E$5)*(H$12/H$13)^2)+H$22+H$15))*60/(2*PI())</f>
        <v>-20.72077315585793</v>
      </c>
      <c r="I1937" s="9">
        <f>(I$21-$D1937*9.81*加速計算!$E$6/(I$13*I$14*加速計算!$E$5)*I$12/2*(加速計算!$E$7*COS(RADIANS(加速計算!$E$8))+SIN(RADIANS(加速計算!$E$8))))*加速計算!$E$3*PI()*I$12/(I$13*(($D1937/(4*加速計算!$E$5)*(I$12/I$13)^2)+I$22+I$15))*60/(2*PI())</f>
        <v>-15.977296621369348</v>
      </c>
      <c r="J1937" s="9">
        <f>(J$21-$D1937*9.81*加速計算!$E$6/(J$13*J$14*加速計算!$E$5)*J$12/2*(加速計算!$E$7*COS(RADIANS(加速計算!$E$8))+SIN(RADIANS(加速計算!$E$8))))*加速計算!$E$3*PI()*J$12/(J$13*(($D1937/(4*加速計算!$E$5)*(J$12/J$13)^2)+J$22+J$15))*60/(2*PI())</f>
        <v>-8.9261667781866869</v>
      </c>
      <c r="K1937" s="9">
        <f>(K$21-$D1937*9.81*加速計算!$E$6/(K$13*K$14*加速計算!$E$5)*K$12/2*(加速計算!$E$7*COS(RADIANS(加速計算!$E$8))+SIN(RADIANS(加速計算!$E$8))))*加速計算!$E$3*PI()*K$12/(K$13*(($D1937/(4*加速計算!$E$5)*(K$12/K$13)^2)+K$22+K$15))*60/(2*PI())</f>
        <v>-31.115249375867787</v>
      </c>
      <c r="L1937" s="9">
        <f>(L$21-$D1937*9.81*加速計算!$E$6/(L$13*L$14*加速計算!$E$5)*L$12/2*(加速計算!$E$7*COS(RADIANS(加速計算!$E$8))+SIN(RADIANS(加速計算!$E$8))))*加速計算!$E$3*PI()*L$12/(L$13*(($D1937/(4*加速計算!$E$5)*(L$12/L$13)^2)+L$22+L$15))*60/(2*PI())</f>
        <v>-29.386877432192641</v>
      </c>
      <c r="M1937" s="20">
        <f>(M$21-$D1937*9.81*加速計算!$E$6/(M$13*M$14*加速計算!$E$5)*M$12/2*(加速計算!$E$7*COS(RADIANS(加速計算!$E$8))+SIN(RADIANS(加速計算!$E$8))))*加速計算!$E$3*PI()*M$12/(M$13*(($D1937/(4*加速計算!$E$5)*(M$12/M$13)^2)+M$22+M$15))*60/(2*PI())</f>
        <v>-27.685668809225508</v>
      </c>
    </row>
    <row r="1938" spans="4:13">
      <c r="D1938" s="22">
        <v>19030</v>
      </c>
      <c r="E1938" s="9">
        <f>(E$21-$D1938*9.81*加速計算!$E$6/(E$13*E$14*加速計算!$E$5)*E$12/2*(加速計算!$E$7*COS(RADIANS(加速計算!$E$8))+SIN(RADIANS(加速計算!$E$8))))*加速計算!$E$3*PI()*E$12/(E$13*(($D1938/(4*加速計算!$E$5)*(E$12/E$13)^2)+E$22+E$15))*60/(2*PI())</f>
        <v>-29.061129175275791</v>
      </c>
      <c r="F1938" s="9">
        <f>(F$21-$D1938*9.81*加速計算!$E$6/(F$13*F$14*加速計算!$E$5)*F$12/2*(加速計算!$E$7*COS(RADIANS(加速計算!$E$8))+SIN(RADIANS(加速計算!$E$8))))*加速計算!$E$3*PI()*F$12/(F$13*(($D1938/(4*加速計算!$E$5)*(F$12/F$13)^2)+F$22+F$15))*60/(2*PI())</f>
        <v>-29.335682608532945</v>
      </c>
      <c r="G1938" s="9">
        <f>(G$21-$D1938*9.81*加速計算!$E$6/(G$13*G$14*加速計算!$E$5)*G$12/2*(加速計算!$E$7*COS(RADIANS(加速計算!$E$8))+SIN(RADIANS(加速計算!$E$8))))*加速計算!$E$3*PI()*G$12/(G$13*(($D1938/(4*加速計算!$E$5)*(G$12/G$13)^2)+G$22+G$15))*60/(2*PI())</f>
        <v>-27.433790044447875</v>
      </c>
      <c r="H1938" s="9">
        <f>(H$21-$D1938*9.81*加速計算!$E$6/(H$13*H$14*加速計算!$E$5)*H$12/2*(加速計算!$E$7*COS(RADIANS(加速計算!$E$8))+SIN(RADIANS(加速計算!$E$8))))*加速計算!$E$3*PI()*H$12/(H$13*(($D1938/(4*加速計算!$E$5)*(H$12/H$13)^2)+H$22+H$15))*60/(2*PI())</f>
        <v>-20.727029145536161</v>
      </c>
      <c r="I1938" s="9">
        <f>(I$21-$D1938*9.81*加速計算!$E$6/(I$13*I$14*加速計算!$E$5)*I$12/2*(加速計算!$E$7*COS(RADIANS(加速計算!$E$8))+SIN(RADIANS(加速計算!$E$8))))*加速計算!$E$3*PI()*I$12/(I$13*(($D1938/(4*加速計算!$E$5)*(I$12/I$13)^2)+I$22+I$15))*60/(2*PI())</f>
        <v>-15.98602982770144</v>
      </c>
      <c r="J1938" s="9">
        <f>(J$21-$D1938*9.81*加速計算!$E$6/(J$13*J$14*加速計算!$E$5)*J$12/2*(加速計算!$E$7*COS(RADIANS(加速計算!$E$8))+SIN(RADIANS(加速計算!$E$8))))*加速計算!$E$3*PI()*J$12/(J$13*(($D1938/(4*加速計算!$E$5)*(J$12/J$13)^2)+J$22+J$15))*60/(2*PI())</f>
        <v>-8.9385880582666282</v>
      </c>
      <c r="K1938" s="9">
        <f>(K$21-$D1938*9.81*加速計算!$E$6/(K$13*K$14*加速計算!$E$5)*K$12/2*(加速計算!$E$7*COS(RADIANS(加速計算!$E$8))+SIN(RADIANS(加速計算!$E$8))))*加速計算!$E$3*PI()*K$12/(K$13*(($D1938/(4*加速計算!$E$5)*(K$12/K$13)^2)+K$22+K$15))*60/(2*PI())</f>
        <v>-31.116081726013732</v>
      </c>
      <c r="L1938" s="9">
        <f>(L$21-$D1938*9.81*加速計算!$E$6/(L$13*L$14*加速計算!$E$5)*L$12/2*(加速計算!$E$7*COS(RADIANS(加速計算!$E$8))+SIN(RADIANS(加速計算!$E$8))))*加速計算!$E$3*PI()*L$12/(L$13*(($D1938/(4*加速計算!$E$5)*(L$12/L$13)^2)+L$22+L$15))*60/(2*PI())</f>
        <v>-29.388617392805902</v>
      </c>
      <c r="M1938" s="20">
        <f>(M$21-$D1938*9.81*加速計算!$E$6/(M$13*M$14*加速計算!$E$5)*M$12/2*(加速計算!$E$7*COS(RADIANS(加速計算!$E$8))+SIN(RADIANS(加速計算!$E$8))))*加速計算!$E$3*PI()*M$12/(M$13*(($D1938/(4*加速計算!$E$5)*(M$12/M$13)^2)+M$22+M$15))*60/(2*PI())</f>
        <v>-27.688301691265188</v>
      </c>
    </row>
    <row r="1939" spans="4:13">
      <c r="D1939" s="22">
        <v>19040</v>
      </c>
      <c r="E1939" s="9">
        <f>(E$21-$D1939*9.81*加速計算!$E$6/(E$13*E$14*加速計算!$E$5)*E$12/2*(加速計算!$E$7*COS(RADIANS(加速計算!$E$8))+SIN(RADIANS(加速計算!$E$8))))*加速計算!$E$3*PI()*E$12/(E$13*(($D1939/(4*加速計算!$E$5)*(E$12/E$13)^2)+E$22+E$15))*60/(2*PI())</f>
        <v>-29.062289393450683</v>
      </c>
      <c r="F1939" s="9">
        <f>(F$21-$D1939*9.81*加速計算!$E$6/(F$13*F$14*加速計算!$E$5)*F$12/2*(加速計算!$E$7*COS(RADIANS(加速計算!$E$8))+SIN(RADIANS(加速計算!$E$8))))*加速計算!$E$3*PI()*F$12/(F$13*(($D1939/(4*加速計算!$E$5)*(F$12/F$13)^2)+F$22+F$15))*60/(2*PI())</f>
        <v>-29.337447941750582</v>
      </c>
      <c r="G1939" s="9">
        <f>(G$21-$D1939*9.81*加速計算!$E$6/(G$13*G$14*加速計算!$E$5)*G$12/2*(加速計算!$E$7*COS(RADIANS(加速計算!$E$8))+SIN(RADIANS(加速計算!$E$8))))*加速計算!$E$3*PI()*G$12/(G$13*(($D1939/(4*加速計算!$E$5)*(G$12/G$13)^2)+G$22+G$15))*60/(2*PI())</f>
        <v>-27.436552526400423</v>
      </c>
      <c r="H1939" s="9">
        <f>(H$21-$D1939*9.81*加速計算!$E$6/(H$13*H$14*加速計算!$E$5)*H$12/2*(加速計算!$E$7*COS(RADIANS(加速計算!$E$8))+SIN(RADIANS(加速計算!$E$8))))*加速計算!$E$3*PI()*H$12/(H$13*(($D1939/(4*加速計算!$E$5)*(H$12/H$13)^2)+H$22+H$15))*60/(2*PI())</f>
        <v>-20.733278604412522</v>
      </c>
      <c r="I1939" s="9">
        <f>(I$21-$D1939*9.81*加速計算!$E$6/(I$13*I$14*加速計算!$E$5)*I$12/2*(加速計算!$E$7*COS(RADIANS(加速計算!$E$8))+SIN(RADIANS(加速計算!$E$8))))*加速計算!$E$3*PI()*I$12/(I$13*(($D1939/(4*加速計算!$E$5)*(I$12/I$13)^2)+I$22+I$15))*60/(2*PI())</f>
        <v>-15.994753917196197</v>
      </c>
      <c r="J1939" s="9">
        <f>(J$21-$D1939*9.81*加速計算!$E$6/(J$13*J$14*加速計算!$E$5)*J$12/2*(加速計算!$E$7*COS(RADIANS(加速計算!$E$8))+SIN(RADIANS(加速計算!$E$8))))*加速計算!$E$3*PI()*J$12/(J$13*(($D1939/(4*加速計算!$E$5)*(J$12/J$13)^2)+J$22+J$15))*60/(2*PI())</f>
        <v>-8.9509963654593321</v>
      </c>
      <c r="K1939" s="9">
        <f>(K$21-$D1939*9.81*加速計算!$E$6/(K$13*K$14*加速計算!$E$5)*K$12/2*(加速計算!$E$7*COS(RADIANS(加速計算!$E$8))+SIN(RADIANS(加速計算!$E$8))))*加速計算!$E$3*PI()*K$12/(K$13*(($D1939/(4*加速計算!$E$5)*(K$12/K$13)^2)+K$22+K$15))*60/(2*PI())</f>
        <v>-31.116913202276983</v>
      </c>
      <c r="L1939" s="9">
        <f>(L$21-$D1939*9.81*加速計算!$E$6/(L$13*L$14*加速計算!$E$5)*L$12/2*(加速計算!$E$7*COS(RADIANS(加速計算!$E$8))+SIN(RADIANS(加速計算!$E$8))))*加速計算!$E$3*PI()*L$12/(L$13*(($D1939/(4*加速計算!$E$5)*(L$12/L$13)^2)+L$22+L$15))*60/(2*PI())</f>
        <v>-29.390355526819778</v>
      </c>
      <c r="M1939" s="20">
        <f>(M$21-$D1939*9.81*加速計算!$E$6/(M$13*M$14*加速計算!$E$5)*M$12/2*(加速計算!$E$7*COS(RADIANS(加速計算!$E$8))+SIN(RADIANS(加速計算!$E$8))))*加速計算!$E$3*PI()*M$12/(M$13*(($D1939/(4*加速計算!$E$5)*(M$12/M$13)^2)+M$22+M$15))*60/(2*PI())</f>
        <v>-27.69093180985363</v>
      </c>
    </row>
    <row r="1940" spans="4:13">
      <c r="D1940" s="22">
        <v>19050</v>
      </c>
      <c r="E1940" s="9">
        <f>(E$21-$D1940*9.81*加速計算!$E$6/(E$13*E$14*加速計算!$E$5)*E$12/2*(加速計算!$E$7*COS(RADIANS(加速計算!$E$8))+SIN(RADIANS(加速計算!$E$8))))*加速計算!$E$3*PI()*E$12/(E$13*(($D1940/(4*加速計算!$E$5)*(E$12/E$13)^2)+E$22+E$15))*60/(2*PI())</f>
        <v>-29.063448394298916</v>
      </c>
      <c r="F1940" s="9">
        <f>(F$21-$D1940*9.81*加速計算!$E$6/(F$13*F$14*加速計算!$E$5)*F$12/2*(加速計算!$E$7*COS(RADIANS(加速計算!$E$8))+SIN(RADIANS(加速計算!$E$8))))*加速計算!$E$3*PI()*F$12/(F$13*(($D1940/(4*加速計算!$E$5)*(F$12/F$13)^2)+F$22+F$15))*60/(2*PI())</f>
        <v>-29.339211423319515</v>
      </c>
      <c r="G1940" s="9">
        <f>(G$21-$D1940*9.81*加速計算!$E$6/(G$13*G$14*加速計算!$E$5)*G$12/2*(加速計算!$E$7*COS(RADIANS(加速計算!$E$8))+SIN(RADIANS(加速計算!$E$8))))*加速計算!$E$3*PI()*G$12/(G$13*(($D1940/(4*加速計算!$E$5)*(G$12/G$13)^2)+G$22+G$15))*60/(2*PI())</f>
        <v>-27.439312111656648</v>
      </c>
      <c r="H1940" s="9">
        <f>(H$21-$D1940*9.81*加速計算!$E$6/(H$13*H$14*加速計算!$E$5)*H$12/2*(加速計算!$E$7*COS(RADIANS(加速計算!$E$8))+SIN(RADIANS(加速計算!$E$8))))*加速計算!$E$3*PI()*H$12/(H$13*(($D1940/(4*加速計算!$E$5)*(H$12/H$13)^2)+H$22+H$15))*60/(2*PI())</f>
        <v>-20.739521542708193</v>
      </c>
      <c r="I1940" s="9">
        <f>(I$21-$D1940*9.81*加速計算!$E$6/(I$13*I$14*加速計算!$E$5)*I$12/2*(加速計算!$E$7*COS(RADIANS(加速計算!$E$8))+SIN(RADIANS(加速計算!$E$8))))*加速計算!$E$3*PI()*I$12/(I$13*(($D1940/(4*加速計算!$E$5)*(I$12/I$13)^2)+I$22+I$15))*60/(2*PI())</f>
        <v>-16.003468904122148</v>
      </c>
      <c r="J1940" s="9">
        <f>(J$21-$D1940*9.81*加速計算!$E$6/(J$13*J$14*加速計算!$E$5)*J$12/2*(加速計算!$E$7*COS(RADIANS(加速計算!$E$8))+SIN(RADIANS(加速計算!$E$8))))*加速計算!$E$3*PI()*J$12/(J$13*(($D1940/(4*加速計算!$E$5)*(J$12/J$13)^2)+J$22+J$15))*60/(2*PI())</f>
        <v>-8.9633917200776541</v>
      </c>
      <c r="K1940" s="9">
        <f>(K$21-$D1940*9.81*加速計算!$E$6/(K$13*K$14*加速計算!$E$5)*K$12/2*(加速計算!$E$7*COS(RADIANS(加速計算!$E$8))+SIN(RADIANS(加速計算!$E$8))))*加速計算!$E$3*PI()*K$12/(K$13*(($D1940/(4*加速計算!$E$5)*(K$12/K$13)^2)+K$22+K$15))*60/(2*PI())</f>
        <v>-31.11774380603303</v>
      </c>
      <c r="L1940" s="9">
        <f>(L$21-$D1940*9.81*加速計算!$E$6/(L$13*L$14*加速計算!$E$5)*L$12/2*(加速計算!$E$7*COS(RADIANS(加速計算!$E$8))+SIN(RADIANS(加速計算!$E$8))))*加速計算!$E$3*PI()*L$12/(L$13*(($D1940/(4*加速計算!$E$5)*(L$12/L$13)^2)+L$22+L$15))*60/(2*PI())</f>
        <v>-29.392091837109085</v>
      </c>
      <c r="M1940" s="20">
        <f>(M$21-$D1940*9.81*加速計算!$E$6/(M$13*M$14*加速計算!$E$5)*M$12/2*(加速計算!$E$7*COS(RADIANS(加速計算!$E$8))+SIN(RADIANS(加速計算!$E$8))))*加速計算!$E$3*PI()*M$12/(M$13*(($D1940/(4*加速計算!$E$5)*(M$12/M$13)^2)+M$22+M$15))*60/(2*PI())</f>
        <v>-27.693559169339263</v>
      </c>
    </row>
    <row r="1941" spans="4:13">
      <c r="D1941" s="22">
        <v>19060</v>
      </c>
      <c r="E1941" s="9">
        <f>(E$21-$D1941*9.81*加速計算!$E$6/(E$13*E$14*加速計算!$E$5)*E$12/2*(加速計算!$E$7*COS(RADIANS(加速計算!$E$8))+SIN(RADIANS(加速計算!$E$8))))*加速計算!$E$3*PI()*E$12/(E$13*(($D1941/(4*加速計算!$E$5)*(E$12/E$13)^2)+E$22+E$15))*60/(2*PI())</f>
        <v>-29.064606179735364</v>
      </c>
      <c r="F1941" s="9">
        <f>(F$21-$D1941*9.81*加速計算!$E$6/(F$13*F$14*加速計算!$E$5)*F$12/2*(加速計算!$E$7*COS(RADIANS(加速計算!$E$8))+SIN(RADIANS(加速計算!$E$8))))*加速計算!$E$3*PI()*F$12/(F$13*(($D1941/(4*加速計算!$E$5)*(F$12/F$13)^2)+F$22+F$15))*60/(2*PI())</f>
        <v>-29.340973056151491</v>
      </c>
      <c r="G1941" s="9">
        <f>(G$21-$D1941*9.81*加速計算!$E$6/(G$13*G$14*加速計算!$E$5)*G$12/2*(加速計算!$E$7*COS(RADIANS(加速計算!$E$8))+SIN(RADIANS(加速計算!$E$8))))*加速計算!$E$3*PI()*G$12/(G$13*(($D1941/(4*加速計算!$E$5)*(G$12/G$13)^2)+G$22+G$15))*60/(2*PI())</f>
        <v>-27.442068804770319</v>
      </c>
      <c r="H1941" s="9">
        <f>(H$21-$D1941*9.81*加速計算!$E$6/(H$13*H$14*加速計算!$E$5)*H$12/2*(加速計算!$E$7*COS(RADIANS(加速計算!$E$8))+SIN(RADIANS(加速計算!$E$8))))*加速計算!$E$3*PI()*H$12/(H$13*(($D1941/(4*加速計算!$E$5)*(H$12/H$13)^2)+H$22+H$15))*60/(2*PI())</f>
        <v>-20.745757970623085</v>
      </c>
      <c r="I1941" s="9">
        <f>(I$21-$D1941*9.81*加速計算!$E$6/(I$13*I$14*加速計算!$E$5)*I$12/2*(加速計算!$E$7*COS(RADIANS(加速計算!$E$8))+SIN(RADIANS(加速計算!$E$8))))*加速計算!$E$3*PI()*I$12/(I$13*(($D1941/(4*加速計算!$E$5)*(I$12/I$13)^2)+I$22+I$15))*60/(2*PI())</f>
        <v>-16.012174802718082</v>
      </c>
      <c r="J1941" s="9">
        <f>(J$21-$D1941*9.81*加速計算!$E$6/(J$13*J$14*加速計算!$E$5)*J$12/2*(加速計算!$E$7*COS(RADIANS(加速計算!$E$8))+SIN(RADIANS(加速計算!$E$8))))*加速計算!$E$3*PI()*J$12/(J$13*(($D1941/(4*加速計算!$E$5)*(J$12/J$13)^2)+J$22+J$15))*60/(2*PI())</f>
        <v>-8.9757741423921189</v>
      </c>
      <c r="K1941" s="9">
        <f>(K$21-$D1941*9.81*加速計算!$E$6/(K$13*K$14*加速計算!$E$5)*K$12/2*(加速計算!$E$7*COS(RADIANS(加速計算!$E$8))+SIN(RADIANS(加速計算!$E$8))))*加速計算!$E$3*PI()*K$12/(K$13*(($D1941/(4*加速計算!$E$5)*(K$12/K$13)^2)+K$22+K$15))*60/(2*PI())</f>
        <v>-31.118573538654527</v>
      </c>
      <c r="L1941" s="9">
        <f>(L$21-$D1941*9.81*加速計算!$E$6/(L$13*L$14*加速計算!$E$5)*L$12/2*(加速計算!$E$7*COS(RADIANS(加速計算!$E$8))+SIN(RADIANS(加速計算!$E$8))))*加速計算!$E$3*PI()*L$12/(L$13*(($D1941/(4*加速計算!$E$5)*(L$12/L$13)^2)+L$22+L$15))*60/(2*PI())</f>
        <v>-29.393826326542612</v>
      </c>
      <c r="M1941" s="20">
        <f>(M$21-$D1941*9.81*加速計算!$E$6/(M$13*M$14*加速計算!$E$5)*M$12/2*(加速計算!$E$7*COS(RADIANS(加速計算!$E$8))+SIN(RADIANS(加速計算!$E$8))))*加速計算!$E$3*PI()*M$12/(M$13*(($D1941/(4*加速計算!$E$5)*(M$12/M$13)^2)+M$22+M$15))*60/(2*PI())</f>
        <v>-27.696183774061438</v>
      </c>
    </row>
    <row r="1942" spans="4:13">
      <c r="D1942" s="22">
        <v>19070</v>
      </c>
      <c r="E1942" s="9">
        <f>(E$21-$D1942*9.81*加速計算!$E$6/(E$13*E$14*加速計算!$E$5)*E$12/2*(加速計算!$E$7*COS(RADIANS(加速計算!$E$8))+SIN(RADIANS(加速計算!$E$8))))*加速計算!$E$3*PI()*E$12/(E$13*(($D1942/(4*加速計算!$E$5)*(E$12/E$13)^2)+E$22+E$15))*60/(2*PI())</f>
        <v>-29.065762751670892</v>
      </c>
      <c r="F1942" s="9">
        <f>(F$21-$D1942*9.81*加速計算!$E$6/(F$13*F$14*加速計算!$E$5)*F$12/2*(加速計算!$E$7*COS(RADIANS(加速計算!$E$8))+SIN(RADIANS(加速計算!$E$8))))*加速計算!$E$3*PI()*F$12/(F$13*(($D1942/(4*加速計算!$E$5)*(F$12/F$13)^2)+F$22+F$15))*60/(2*PI())</f>
        <v>-29.342732843152149</v>
      </c>
      <c r="G1942" s="9">
        <f>(G$21-$D1942*9.81*加速計算!$E$6/(G$13*G$14*加速計算!$E$5)*G$12/2*(加速計算!$E$7*COS(RADIANS(加速計算!$E$8))+SIN(RADIANS(加速計算!$E$8))))*加速計算!$E$3*PI()*G$12/(G$13*(($D1942/(4*加速計算!$E$5)*(G$12/G$13)^2)+G$22+G$15))*60/(2*PI())</f>
        <v>-27.444822610285652</v>
      </c>
      <c r="H1942" s="9">
        <f>(H$21-$D1942*9.81*加速計算!$E$6/(H$13*H$14*加速計算!$E$5)*H$12/2*(加速計算!$E$7*COS(RADIANS(加速計算!$E$8))+SIN(RADIANS(加速計算!$E$8))))*加速計算!$E$3*PI()*H$12/(H$13*(($D1942/(4*加速計算!$E$5)*(H$12/H$13)^2)+H$22+H$15))*60/(2*PI())</f>
        <v>-20.751987898335774</v>
      </c>
      <c r="I1942" s="9">
        <f>(I$21-$D1942*9.81*加速計算!$E$6/(I$13*I$14*加速計算!$E$5)*I$12/2*(加速計算!$E$7*COS(RADIANS(加速計算!$E$8))+SIN(RADIANS(加速計算!$E$8))))*加速計算!$E$3*PI()*I$12/(I$13*(($D1942/(4*加速計算!$E$5)*(I$12/I$13)^2)+I$22+I$15))*60/(2*PI())</f>
        <v>-16.020871627193081</v>
      </c>
      <c r="J1942" s="9">
        <f>(J$21-$D1942*9.81*加速計算!$E$6/(J$13*J$14*加速計算!$E$5)*J$12/2*(加速計算!$E$7*COS(RADIANS(加速計算!$E$8))+SIN(RADIANS(加速計算!$E$8))))*加速計算!$E$3*PI()*J$12/(J$13*(($D1942/(4*加速計算!$E$5)*(J$12/J$13)^2)+J$22+J$15))*60/(2*PI())</f>
        <v>-8.9881436526309191</v>
      </c>
      <c r="K1942" s="9">
        <f>(K$21-$D1942*9.81*加速計算!$E$6/(K$13*K$14*加速計算!$E$5)*K$12/2*(加速計算!$E$7*COS(RADIANS(加速計算!$E$8))+SIN(RADIANS(加速計算!$E$8))))*加速計算!$E$3*PI()*K$12/(K$13*(($D1942/(4*加速計算!$E$5)*(K$12/K$13)^2)+K$22+K$15))*60/(2*PI())</f>
        <v>-31.119402401511188</v>
      </c>
      <c r="L1942" s="9">
        <f>(L$21-$D1942*9.81*加速計算!$E$6/(L$13*L$14*加速計算!$E$5)*L$12/2*(加速計算!$E$7*COS(RADIANS(加速計算!$E$8))+SIN(RADIANS(加速計算!$E$8))))*加速計算!$E$3*PI()*L$12/(L$13*(($D1942/(4*加速計算!$E$5)*(L$12/L$13)^2)+L$22+L$15))*60/(2*PI())</f>
        <v>-29.395558997983134</v>
      </c>
      <c r="M1942" s="20">
        <f>(M$21-$D1942*9.81*加速計算!$E$6/(M$13*M$14*加速計算!$E$5)*M$12/2*(加速計算!$E$7*COS(RADIANS(加速計算!$E$8))+SIN(RADIANS(加速計算!$E$8))))*加速計算!$E$3*PI()*M$12/(M$13*(($D1942/(4*加速計算!$E$5)*(M$12/M$13)^2)+M$22+M$15))*60/(2*PI())</f>
        <v>-27.698805628350431</v>
      </c>
    </row>
    <row r="1943" spans="4:13">
      <c r="D1943" s="22">
        <v>19080</v>
      </c>
      <c r="E1943" s="9">
        <f>(E$21-$D1943*9.81*加速計算!$E$6/(E$13*E$14*加速計算!$E$5)*E$12/2*(加速計算!$E$7*COS(RADIANS(加速計算!$E$8))+SIN(RADIANS(加速計算!$E$8))))*加速計算!$E$3*PI()*E$12/(E$13*(($D1943/(4*加速計算!$E$5)*(E$12/E$13)^2)+E$22+E$15))*60/(2*PI())</f>
        <v>-29.066918112012345</v>
      </c>
      <c r="F1943" s="9">
        <f>(F$21-$D1943*9.81*加速計算!$E$6/(F$13*F$14*加速計算!$E$5)*F$12/2*(加速計算!$E$7*COS(RADIANS(加速計算!$E$8))+SIN(RADIANS(加速計算!$E$8))))*加速計算!$E$3*PI()*F$12/(F$13*(($D1943/(4*加速計算!$E$5)*(F$12/F$13)^2)+F$22+F$15))*60/(2*PI())</f>
        <v>-29.344490787221055</v>
      </c>
      <c r="G1943" s="9">
        <f>(G$21-$D1943*9.81*加速計算!$E$6/(G$13*G$14*加速計算!$E$5)*G$12/2*(加速計算!$E$7*COS(RADIANS(加速計算!$E$8))+SIN(RADIANS(加速計算!$E$8))))*加速計算!$E$3*PI()*G$12/(G$13*(($D1943/(4*加速計算!$E$5)*(G$12/G$13)^2)+G$22+G$15))*60/(2*PI())</f>
        <v>-27.44757353273733</v>
      </c>
      <c r="H1943" s="9">
        <f>(H$21-$D1943*9.81*加速計算!$E$6/(H$13*H$14*加速計算!$E$5)*H$12/2*(加速計算!$E$7*COS(RADIANS(加速計算!$E$8))+SIN(RADIANS(加速計算!$E$8))))*加速計算!$E$3*PI()*H$12/(H$13*(($D1943/(4*加速計算!$E$5)*(H$12/H$13)^2)+H$22+H$15))*60/(2*PI())</f>
        <v>-20.758211336003683</v>
      </c>
      <c r="I1943" s="9">
        <f>(I$21-$D1943*9.81*加速計算!$E$6/(I$13*I$14*加速計算!$E$5)*I$12/2*(加速計算!$E$7*COS(RADIANS(加速計算!$E$8))+SIN(RADIANS(加速計算!$E$8))))*加速計算!$E$3*PI()*I$12/(I$13*(($D1943/(4*加速計算!$E$5)*(I$12/I$13)^2)+I$22+I$15))*60/(2*PI())</f>
        <v>-16.029559391726629</v>
      </c>
      <c r="J1943" s="9">
        <f>(J$21-$D1943*9.81*加速計算!$E$6/(J$13*J$14*加速計算!$E$5)*J$12/2*(加速計算!$E$7*COS(RADIANS(加速計算!$E$8))+SIN(RADIANS(加速計算!$E$8))))*加速計算!$E$3*PI()*J$12/(J$13*(($D1943/(4*加速計算!$E$5)*(J$12/J$13)^2)+J$22+J$15))*60/(2*PI())</f>
        <v>-9.0005002709801083</v>
      </c>
      <c r="K1943" s="9">
        <f>(K$21-$D1943*9.81*加速計算!$E$6/(K$13*K$14*加速計算!$E$5)*K$12/2*(加速計算!$E$7*COS(RADIANS(加速計算!$E$8))+SIN(RADIANS(加速計算!$E$8))))*加速計算!$E$3*PI()*K$12/(K$13*(($D1943/(4*加速計算!$E$5)*(K$12/K$13)^2)+K$22+K$15))*60/(2*PI())</f>
        <v>-31.120230395969902</v>
      </c>
      <c r="L1943" s="9">
        <f>(L$21-$D1943*9.81*加速計算!$E$6/(L$13*L$14*加速計算!$E$5)*L$12/2*(加速計算!$E$7*COS(RADIANS(加速計算!$E$8))+SIN(RADIANS(加速計算!$E$8))))*加速計算!$E$3*PI()*L$12/(L$13*(($D1943/(4*加速計算!$E$5)*(L$12/L$13)^2)+L$22+L$15))*60/(2*PI())</f>
        <v>-29.397289854287422</v>
      </c>
      <c r="M1943" s="20">
        <f>(M$21-$D1943*9.81*加速計算!$E$6/(M$13*M$14*加速計算!$E$5)*M$12/2*(加速計算!$E$7*COS(RADIANS(加速計算!$E$8))+SIN(RADIANS(加速計算!$E$8))))*加速計算!$E$3*PI()*M$12/(M$13*(($D1943/(4*加速計算!$E$5)*(M$12/M$13)^2)+M$22+M$15))*60/(2*PI())</f>
        <v>-27.701424736527375</v>
      </c>
    </row>
    <row r="1944" spans="4:13">
      <c r="D1944" s="22">
        <v>19090</v>
      </c>
      <c r="E1944" s="9">
        <f>(E$21-$D1944*9.81*加速計算!$E$6/(E$13*E$14*加速計算!$E$5)*E$12/2*(加速計算!$E$7*COS(RADIANS(加速計算!$E$8))+SIN(RADIANS(加速計算!$E$8))))*加速計算!$E$3*PI()*E$12/(E$13*(($D1944/(4*加速計算!$E$5)*(E$12/E$13)^2)+E$22+E$15))*60/(2*PI())</f>
        <v>-29.068072262662579</v>
      </c>
      <c r="F1944" s="9">
        <f>(F$21-$D1944*9.81*加速計算!$E$6/(F$13*F$14*加速計算!$E$5)*F$12/2*(加速計算!$E$7*COS(RADIANS(加速計算!$E$8))+SIN(RADIANS(加速計算!$E$8))))*加速計算!$E$3*PI()*F$12/(F$13*(($D1944/(4*加速計算!$E$5)*(F$12/F$13)^2)+F$22+F$15))*60/(2*PI())</f>
        <v>-29.346246891251702</v>
      </c>
      <c r="G1944" s="9">
        <f>(G$21-$D1944*9.81*加速計算!$E$6/(G$13*G$14*加速計算!$E$5)*G$12/2*(加速計算!$E$7*COS(RADIANS(加速計算!$E$8))+SIN(RADIANS(加速計算!$E$8))))*加速計算!$E$3*PI()*G$12/(G$13*(($D1944/(4*加速計算!$E$5)*(G$12/G$13)^2)+G$22+G$15))*60/(2*PI())</f>
        <v>-27.450321576650595</v>
      </c>
      <c r="H1944" s="9">
        <f>(H$21-$D1944*9.81*加速計算!$E$6/(H$13*H$14*加速計算!$E$5)*H$12/2*(加速計算!$E$7*COS(RADIANS(加速計算!$E$8))+SIN(RADIANS(加速計算!$E$8))))*加速計算!$E$3*PI()*H$12/(H$13*(($D1944/(4*加速計算!$E$5)*(H$12/H$13)^2)+H$22+H$15))*60/(2*PI())</f>
        <v>-20.764428293763075</v>
      </c>
      <c r="I1944" s="9">
        <f>(I$21-$D1944*9.81*加速計算!$E$6/(I$13*I$14*加速計算!$E$5)*I$12/2*(加速計算!$E$7*COS(RADIANS(加速計算!$E$8))+SIN(RADIANS(加速計算!$E$8))))*加速計算!$E$3*PI()*I$12/(I$13*(($D1944/(4*加速計算!$E$5)*(I$12/I$13)^2)+I$22+I$15))*60/(2*PI())</f>
        <v>-16.038238110468694</v>
      </c>
      <c r="J1944" s="9">
        <f>(J$21-$D1944*9.81*加速計算!$E$6/(J$13*J$14*加速計算!$E$5)*J$12/2*(加速計算!$E$7*COS(RADIANS(加速計算!$E$8))+SIN(RADIANS(加速計算!$E$8))))*加速計算!$E$3*PI()*J$12/(J$13*(($D1944/(4*加速計算!$E$5)*(J$12/J$13)^2)+J$22+J$15))*60/(2*PI())</f>
        <v>-9.0128440175836992</v>
      </c>
      <c r="K1944" s="9">
        <f>(K$21-$D1944*9.81*加速計算!$E$6/(K$13*K$14*加速計算!$E$5)*K$12/2*(加速計算!$E$7*COS(RADIANS(加速計算!$E$8))+SIN(RADIANS(加速計算!$E$8))))*加速計算!$E$3*PI()*K$12/(K$13*(($D1944/(4*加速計算!$E$5)*(K$12/K$13)^2)+K$22+K$15))*60/(2*PI())</f>
        <v>-31.121057523394708</v>
      </c>
      <c r="L1944" s="9">
        <f>(L$21-$D1944*9.81*加速計算!$E$6/(L$13*L$14*加速計算!$E$5)*L$12/2*(加速計算!$E$7*COS(RADIANS(加速計算!$E$8))+SIN(RADIANS(加速計算!$E$8))))*加速計算!$E$3*PI()*L$12/(L$13*(($D1944/(4*加速計算!$E$5)*(L$12/L$13)^2)+L$22+L$15))*60/(2*PI())</f>
        <v>-29.399018898306299</v>
      </c>
      <c r="M1944" s="20">
        <f>(M$21-$D1944*9.81*加速計算!$E$6/(M$13*M$14*加速計算!$E$5)*M$12/2*(加速計算!$E$7*COS(RADIANS(加速計算!$E$8))+SIN(RADIANS(加速計算!$E$8))))*加速計算!$E$3*PI()*M$12/(M$13*(($D1944/(4*加速計算!$E$5)*(M$12/M$13)^2)+M$22+M$15))*60/(2*PI())</f>
        <v>-27.704041102904434</v>
      </c>
    </row>
    <row r="1945" spans="4:13">
      <c r="D1945" s="22">
        <v>19100</v>
      </c>
      <c r="E1945" s="9">
        <f>(E$21-$D1945*9.81*加速計算!$E$6/(E$13*E$14*加速計算!$E$5)*E$12/2*(加速計算!$E$7*COS(RADIANS(加速計算!$E$8))+SIN(RADIANS(加速計算!$E$8))))*加速計算!$E$3*PI()*E$12/(E$13*(($D1945/(4*加速計算!$E$5)*(E$12/E$13)^2)+E$22+E$15))*60/(2*PI())</f>
        <v>-29.069225205520443</v>
      </c>
      <c r="F1945" s="9">
        <f>(F$21-$D1945*9.81*加速計算!$E$6/(F$13*F$14*加速計算!$E$5)*F$12/2*(加速計算!$E$7*COS(RADIANS(加速計算!$E$8))+SIN(RADIANS(加速計算!$E$8))))*加速計算!$E$3*PI()*F$12/(F$13*(($D1945/(4*加速計算!$E$5)*(F$12/F$13)^2)+F$22+F$15))*60/(2*PI())</f>
        <v>-29.348001158131524</v>
      </c>
      <c r="G1945" s="9">
        <f>(G$21-$D1945*9.81*加速計算!$E$6/(G$13*G$14*加速計算!$E$5)*G$12/2*(加速計算!$E$7*COS(RADIANS(加速計算!$E$8))+SIN(RADIANS(加速計算!$E$8))))*加速計算!$E$3*PI()*G$12/(G$13*(($D1945/(4*加速計算!$E$5)*(G$12/G$13)^2)+G$22+G$15))*60/(2*PI())</f>
        <v>-27.453066746541182</v>
      </c>
      <c r="H1945" s="9">
        <f>(H$21-$D1945*9.81*加速計算!$E$6/(H$13*H$14*加速計算!$E$5)*H$12/2*(加速計算!$E$7*COS(RADIANS(加速計算!$E$8))+SIN(RADIANS(加速計算!$E$8))))*加速計算!$E$3*PI()*H$12/(H$13*(($D1945/(4*加速計算!$E$5)*(H$12/H$13)^2)+H$22+H$15))*60/(2*PI())</f>
        <v>-20.77063878172908</v>
      </c>
      <c r="I1945" s="9">
        <f>(I$21-$D1945*9.81*加速計算!$E$6/(I$13*I$14*加速計算!$E$5)*I$12/2*(加速計算!$E$7*COS(RADIANS(加速計算!$E$8))+SIN(RADIANS(加速計算!$E$8))))*加速計算!$E$3*PI()*I$12/(I$13*(($D1945/(4*加速計算!$E$5)*(I$12/I$13)^2)+I$22+I$15))*60/(2*PI())</f>
        <v>-16.04690779753977</v>
      </c>
      <c r="J1945" s="9">
        <f>(J$21-$D1945*9.81*加速計算!$E$6/(J$13*J$14*加速計算!$E$5)*J$12/2*(加速計算!$E$7*COS(RADIANS(加速計算!$E$8))+SIN(RADIANS(加速計算!$E$8))))*加速計算!$E$3*PI()*J$12/(J$13*(($D1945/(4*加速計算!$E$5)*(J$12/J$13)^2)+J$22+J$15))*60/(2*PI())</f>
        <v>-9.0251749125437257</v>
      </c>
      <c r="K1945" s="9">
        <f>(K$21-$D1945*9.81*加速計算!$E$6/(K$13*K$14*加速計算!$E$5)*K$12/2*(加速計算!$E$7*COS(RADIANS(加速計算!$E$8))+SIN(RADIANS(加速計算!$E$8))))*加速計算!$E$3*PI()*K$12/(K$13*(($D1945/(4*加速計算!$E$5)*(K$12/K$13)^2)+K$22+K$15))*60/(2*PI())</f>
        <v>-31.121883785146725</v>
      </c>
      <c r="L1945" s="9">
        <f>(L$21-$D1945*9.81*加速計算!$E$6/(L$13*L$14*加速計算!$E$5)*L$12/2*(加速計算!$E$7*COS(RADIANS(加速計算!$E$8))+SIN(RADIANS(加速計算!$E$8))))*加速計算!$E$3*PI()*L$12/(L$13*(($D1945/(4*加速計算!$E$5)*(L$12/L$13)^2)+L$22+L$15))*60/(2*PI())</f>
        <v>-29.400746132884553</v>
      </c>
      <c r="M1945" s="20">
        <f>(M$21-$D1945*9.81*加速計算!$E$6/(M$13*M$14*加速計算!$E$5)*M$12/2*(加速計算!$E$7*COS(RADIANS(加速計算!$E$8))+SIN(RADIANS(加速計算!$E$8))))*加速計算!$E$3*PI()*M$12/(M$13*(($D1945/(4*加速計算!$E$5)*(M$12/M$13)^2)+M$22+M$15))*60/(2*PI())</f>
        <v>-27.706654731784685</v>
      </c>
    </row>
    <row r="1946" spans="4:13">
      <c r="D1946" s="22">
        <v>19110</v>
      </c>
      <c r="E1946" s="9">
        <f>(E$21-$D1946*9.81*加速計算!$E$6/(E$13*E$14*加速計算!$E$5)*E$12/2*(加速計算!$E$7*COS(RADIANS(加速計算!$E$8))+SIN(RADIANS(加速計算!$E$8))))*加速計算!$E$3*PI()*E$12/(E$13*(($D1946/(4*加速計算!$E$5)*(E$12/E$13)^2)+E$22+E$15))*60/(2*PI())</f>
        <v>-29.070376942480859</v>
      </c>
      <c r="F1946" s="9">
        <f>(F$21-$D1946*9.81*加速計算!$E$6/(F$13*F$14*加速計算!$E$5)*F$12/2*(加速計算!$E$7*COS(RADIANS(加速計算!$E$8))+SIN(RADIANS(加速計算!$E$8))))*加速計算!$E$3*PI()*F$12/(F$13*(($D1946/(4*加速計算!$E$5)*(F$12/F$13)^2)+F$22+F$15))*60/(2*PI())</f>
        <v>-29.349753590741933</v>
      </c>
      <c r="G1946" s="9">
        <f>(G$21-$D1946*9.81*加速計算!$E$6/(G$13*G$14*加速計算!$E$5)*G$12/2*(加速計算!$E$7*COS(RADIANS(加速計算!$E$8))+SIN(RADIANS(加速計算!$E$8))))*加速計算!$E$3*PI()*G$12/(G$13*(($D1946/(4*加速計算!$E$5)*(G$12/G$13)^2)+G$22+G$15))*60/(2*PI())</f>
        <v>-27.455809046915416</v>
      </c>
      <c r="H1946" s="9">
        <f>(H$21-$D1946*9.81*加速計算!$E$6/(H$13*H$14*加速計算!$E$5)*H$12/2*(加速計算!$E$7*COS(RADIANS(加速計算!$E$8))+SIN(RADIANS(加速計算!$E$8))))*加速計算!$E$3*PI()*H$12/(H$13*(($D1946/(4*加速計算!$E$5)*(H$12/H$13)^2)+H$22+H$15))*60/(2*PI())</f>
        <v>-20.776842809995841</v>
      </c>
      <c r="I1946" s="9">
        <f>(I$21-$D1946*9.81*加速計算!$E$6/(I$13*I$14*加速計算!$E$5)*I$12/2*(加速計算!$E$7*COS(RADIANS(加速計算!$E$8))+SIN(RADIANS(加速計算!$E$8))))*加速計算!$E$3*PI()*I$12/(I$13*(($D1946/(4*加速計算!$E$5)*(I$12/I$13)^2)+I$22+I$15))*60/(2*PI())</f>
        <v>-16.055568467031005</v>
      </c>
      <c r="J1946" s="9">
        <f>(J$21-$D1946*9.81*加速計算!$E$6/(J$13*J$14*加速計算!$E$5)*J$12/2*(加速計算!$E$7*COS(RADIANS(加速計算!$E$8))+SIN(RADIANS(加速計算!$E$8))))*加速計算!$E$3*PI()*J$12/(J$13*(($D1946/(4*加速計算!$E$5)*(J$12/J$13)^2)+J$22+J$15))*60/(2*PI())</f>
        <v>-9.0374929759204132</v>
      </c>
      <c r="K1946" s="9">
        <f>(K$21-$D1946*9.81*加速計算!$E$6/(K$13*K$14*加速計算!$E$5)*K$12/2*(加速計算!$E$7*COS(RADIANS(加速計算!$E$8))+SIN(RADIANS(加速計算!$E$8))))*加速計算!$E$3*PI()*K$12/(K$13*(($D1946/(4*加速計算!$E$5)*(K$12/K$13)^2)+K$22+K$15))*60/(2*PI())</f>
        <v>-31.122709182584288</v>
      </c>
      <c r="L1946" s="9">
        <f>(L$21-$D1946*9.81*加速計算!$E$6/(L$13*L$14*加速計算!$E$5)*L$12/2*(加速計算!$E$7*COS(RADIANS(加速計算!$E$8))+SIN(RADIANS(加速計算!$E$8))))*加速計算!$E$3*PI()*L$12/(L$13*(($D1946/(4*加速計算!$E$5)*(L$12/L$13)^2)+L$22+L$15))*60/(2*PI())</f>
        <v>-29.402471560861091</v>
      </c>
      <c r="M1946" s="20">
        <f>(M$21-$D1946*9.81*加速計算!$E$6/(M$13*M$14*加速計算!$E$5)*M$12/2*(加速計算!$E$7*COS(RADIANS(加速計算!$E$8))+SIN(RADIANS(加速計算!$E$8))))*加速計算!$E$3*PI()*M$12/(M$13*(($D1946/(4*加速計算!$E$5)*(M$12/M$13)^2)+M$22+M$15))*60/(2*PI())</f>
        <v>-27.709265627462283</v>
      </c>
    </row>
    <row r="1947" spans="4:13">
      <c r="D1947" s="22">
        <v>19120</v>
      </c>
      <c r="E1947" s="9">
        <f>(E$21-$D1947*9.81*加速計算!$E$6/(E$13*E$14*加速計算!$E$5)*E$12/2*(加速計算!$E$7*COS(RADIANS(加速計算!$E$8))+SIN(RADIANS(加速計算!$E$8))))*加速計算!$E$3*PI()*E$12/(E$13*(($D1947/(4*加速計算!$E$5)*(E$12/E$13)^2)+E$22+E$15))*60/(2*PI())</f>
        <v>-29.071527475434767</v>
      </c>
      <c r="F1947" s="9">
        <f>(F$21-$D1947*9.81*加速計算!$E$6/(F$13*F$14*加速計算!$E$5)*F$12/2*(加速計算!$E$7*COS(RADIANS(加速計算!$E$8))+SIN(RADIANS(加速計算!$E$8))))*加速計算!$E$3*PI()*F$12/(F$13*(($D1947/(4*加速計算!$E$5)*(F$12/F$13)^2)+F$22+F$15))*60/(2*PI())</f>
        <v>-29.351504191958295</v>
      </c>
      <c r="G1947" s="9">
        <f>(G$21-$D1947*9.81*加速計算!$E$6/(G$13*G$14*加速計算!$E$5)*G$12/2*(加速計算!$E$7*COS(RADIANS(加速計算!$E$8))+SIN(RADIANS(加速計算!$E$8))))*加速計算!$E$3*PI()*G$12/(G$13*(($D1947/(4*加速計算!$E$5)*(G$12/G$13)^2)+G$22+G$15))*60/(2*PI())</f>
        <v>-27.458548482270167</v>
      </c>
      <c r="H1947" s="9">
        <f>(H$21-$D1947*9.81*加速計算!$E$6/(H$13*H$14*加速計算!$E$5)*H$12/2*(加速計算!$E$7*COS(RADIANS(加速計算!$E$8))+SIN(RADIANS(加速計算!$E$8))))*加速計算!$E$3*PI()*H$12/(H$13*(($D1947/(4*加速計算!$E$5)*(H$12/H$13)^2)+H$22+H$15))*60/(2*PI())</f>
        <v>-20.783040388636476</v>
      </c>
      <c r="I1947" s="9">
        <f>(I$21-$D1947*9.81*加速計算!$E$6/(I$13*I$14*加速計算!$E$5)*I$12/2*(加速計算!$E$7*COS(RADIANS(加速計算!$E$8))+SIN(RADIANS(加速計算!$E$8))))*加速計算!$E$3*PI()*I$12/(I$13*(($D1947/(4*加速計算!$E$5)*(I$12/I$13)^2)+I$22+I$15))*60/(2*PI())</f>
        <v>-16.064220133004238</v>
      </c>
      <c r="J1947" s="9">
        <f>(J$21-$D1947*9.81*加速計算!$E$6/(J$13*J$14*加速計算!$E$5)*J$12/2*(加速計算!$E$7*COS(RADIANS(加速計算!$E$8))+SIN(RADIANS(加速計算!$E$8))))*加速計算!$E$3*PI()*J$12/(J$13*(($D1947/(4*加速計算!$E$5)*(J$12/J$13)^2)+J$22+J$15))*60/(2*PI())</f>
        <v>-9.0497982277322446</v>
      </c>
      <c r="K1947" s="9">
        <f>(K$21-$D1947*9.81*加速計算!$E$6/(K$13*K$14*加速計算!$E$5)*K$12/2*(加速計算!$E$7*COS(RADIANS(加速計算!$E$8))+SIN(RADIANS(加速計算!$E$8))))*加速計算!$E$3*PI()*K$12/(K$13*(($D1947/(4*加速計算!$E$5)*(K$12/K$13)^2)+K$22+K$15))*60/(2*PI())</f>
        <v>-31.123533717062852</v>
      </c>
      <c r="L1947" s="9">
        <f>(L$21-$D1947*9.81*加速計算!$E$6/(L$13*L$14*加速計算!$E$5)*L$12/2*(加速計算!$E$7*COS(RADIANS(加速計算!$E$8))+SIN(RADIANS(加速計算!$E$8))))*加速計算!$E$3*PI()*L$12/(L$13*(($D1947/(4*加速計算!$E$5)*(L$12/L$13)^2)+L$22+L$15))*60/(2*PI())</f>
        <v>-29.404195185068847</v>
      </c>
      <c r="M1947" s="20">
        <f>(M$21-$D1947*9.81*加速計算!$E$6/(M$13*M$14*加速計算!$E$5)*M$12/2*(加速計算!$E$7*COS(RADIANS(加速計算!$E$8))+SIN(RADIANS(加速計算!$E$8))))*加速計算!$E$3*PI()*M$12/(M$13*(($D1947/(4*加速計算!$E$5)*(M$12/M$13)^2)+M$22+M$15))*60/(2*PI())</f>
        <v>-27.71187379422231</v>
      </c>
    </row>
    <row r="1948" spans="4:13">
      <c r="D1948" s="22">
        <v>19130</v>
      </c>
      <c r="E1948" s="9">
        <f>(E$21-$D1948*9.81*加速計算!$E$6/(E$13*E$14*加速計算!$E$5)*E$12/2*(加速計算!$E$7*COS(RADIANS(加速計算!$E$8))+SIN(RADIANS(加速計算!$E$8))))*加速計算!$E$3*PI()*E$12/(E$13*(($D1948/(4*加速計算!$E$5)*(E$12/E$13)^2)+E$22+E$15))*60/(2*PI())</f>
        <v>-29.072676806269133</v>
      </c>
      <c r="F1948" s="9">
        <f>(F$21-$D1948*9.81*加速計算!$E$6/(F$13*F$14*加速計算!$E$5)*F$12/2*(加速計算!$E$7*COS(RADIANS(加速計算!$E$8))+SIN(RADIANS(加速計算!$E$8))))*加速計算!$E$3*PI()*F$12/(F$13*(($D1948/(4*加速計算!$E$5)*(F$12/F$13)^2)+F$22+F$15))*60/(2*PI())</f>
        <v>-29.353252964649975</v>
      </c>
      <c r="G1948" s="9">
        <f>(G$21-$D1948*9.81*加速計算!$E$6/(G$13*G$14*加速計算!$E$5)*G$12/2*(加速計算!$E$7*COS(RADIANS(加速計算!$E$8))+SIN(RADIANS(加速計算!$E$8))))*加速計算!$E$3*PI()*G$12/(G$13*(($D1948/(4*加速計算!$E$5)*(G$12/G$13)^2)+G$22+G$15))*60/(2*PI())</f>
        <v>-27.461285057092944</v>
      </c>
      <c r="H1948" s="9">
        <f>(H$21-$D1948*9.81*加速計算!$E$6/(H$13*H$14*加速計算!$E$5)*H$12/2*(加速計算!$E$7*COS(RADIANS(加速計算!$E$8))+SIN(RADIANS(加速計算!$E$8))))*加速計算!$E$3*PI()*H$12/(H$13*(($D1948/(4*加速計算!$E$5)*(H$12/H$13)^2)+H$22+H$15))*60/(2*PI())</f>
        <v>-20.789231527703162</v>
      </c>
      <c r="I1948" s="9">
        <f>(I$21-$D1948*9.81*加速計算!$E$6/(I$13*I$14*加速計算!$E$5)*I$12/2*(加速計算!$E$7*COS(RADIANS(加速計算!$E$8))+SIN(RADIANS(加速計算!$E$8))))*加速計算!$E$3*PI()*I$12/(I$13*(($D1948/(4*加速計算!$E$5)*(I$12/I$13)^2)+I$22+I$15))*60/(2*PI())</f>
        <v>-16.072862809492054</v>
      </c>
      <c r="J1948" s="9">
        <f>(J$21-$D1948*9.81*加速計算!$E$6/(J$13*J$14*加速計算!$E$5)*J$12/2*(加速計算!$E$7*COS(RADIANS(加速計算!$E$8))+SIN(RADIANS(加速計算!$E$8))))*加速計算!$E$3*PI()*J$12/(J$13*(($D1948/(4*加速計算!$E$5)*(J$12/J$13)^2)+J$22+J$15))*60/(2*PI())</f>
        <v>-9.0620906879560899</v>
      </c>
      <c r="K1948" s="9">
        <f>(K$21-$D1948*9.81*加速計算!$E$6/(K$13*K$14*加速計算!$E$5)*K$12/2*(加速計算!$E$7*COS(RADIANS(加速計算!$E$8))+SIN(RADIANS(加速計算!$E$8))))*加速計算!$E$3*PI()*K$12/(K$13*(($D1948/(4*加速計算!$E$5)*(K$12/K$13)^2)+K$22+K$15))*60/(2*PI())</f>
        <v>-31.124357389935071</v>
      </c>
      <c r="L1948" s="9">
        <f>(L$21-$D1948*9.81*加速計算!$E$6/(L$13*L$14*加速計算!$E$5)*L$12/2*(加速計算!$E$7*COS(RADIANS(加速計算!$E$8))+SIN(RADIANS(加速計算!$E$8))))*加速計算!$E$3*PI()*L$12/(L$13*(($D1948/(4*加速計算!$E$5)*(L$12/L$13)^2)+L$22+L$15))*60/(2*PI())</f>
        <v>-29.405917008334821</v>
      </c>
      <c r="M1948" s="20">
        <f>(M$21-$D1948*9.81*加速計算!$E$6/(M$13*M$14*加速計算!$E$5)*M$12/2*(加速計算!$E$7*COS(RADIANS(加速計算!$E$8))+SIN(RADIANS(加速計算!$E$8))))*加速計算!$E$3*PI()*M$12/(M$13*(($D1948/(4*加速計算!$E$5)*(M$12/M$13)^2)+M$22+M$15))*60/(2*PI())</f>
        <v>-27.714479236340956</v>
      </c>
    </row>
    <row r="1949" spans="4:13">
      <c r="D1949" s="22">
        <v>19140</v>
      </c>
      <c r="E1949" s="9">
        <f>(E$21-$D1949*9.81*加速計算!$E$6/(E$13*E$14*加速計算!$E$5)*E$12/2*(加速計算!$E$7*COS(RADIANS(加速計算!$E$8))+SIN(RADIANS(加速計算!$E$8))))*加速計算!$E$3*PI()*E$12/(E$13*(($D1949/(4*加速計算!$E$5)*(E$12/E$13)^2)+E$22+E$15))*60/(2*PI())</f>
        <v>-29.07382493686703</v>
      </c>
      <c r="F1949" s="9">
        <f>(F$21-$D1949*9.81*加速計算!$E$6/(F$13*F$14*加速計算!$E$5)*F$12/2*(加速計算!$E$7*COS(RADIANS(加速計算!$E$8))+SIN(RADIANS(加速計算!$E$8))))*加速計算!$E$3*PI()*F$12/(F$13*(($D1949/(4*加速計算!$E$5)*(F$12/F$13)^2)+F$22+F$15))*60/(2*PI())</f>
        <v>-29.354999911680377</v>
      </c>
      <c r="G1949" s="9">
        <f>(G$21-$D1949*9.81*加速計算!$E$6/(G$13*G$14*加速計算!$E$5)*G$12/2*(加速計算!$E$7*COS(RADIANS(加速計算!$E$8))+SIN(RADIANS(加速計算!$E$8))))*加速計算!$E$3*PI()*G$12/(G$13*(($D1949/(4*加速計算!$E$5)*(G$12/G$13)^2)+G$22+G$15))*60/(2*PI())</f>
        <v>-27.464018775861895</v>
      </c>
      <c r="H1949" s="9">
        <f>(H$21-$D1949*9.81*加速計算!$E$6/(H$13*H$14*加速計算!$E$5)*H$12/2*(加速計算!$E$7*COS(RADIANS(加速計算!$E$8))+SIN(RADIANS(加速計算!$E$8))))*加速計算!$E$3*PI()*H$12/(H$13*(($D1949/(4*加速計算!$E$5)*(H$12/H$13)^2)+H$22+H$15))*60/(2*PI())</f>
        <v>-20.795416237227244</v>
      </c>
      <c r="I1949" s="9">
        <f>(I$21-$D1949*9.81*加速計算!$E$6/(I$13*I$14*加速計算!$E$5)*I$12/2*(加速計算!$E$7*COS(RADIANS(加速計算!$E$8))+SIN(RADIANS(加速計算!$E$8))))*加速計算!$E$3*PI()*I$12/(I$13*(($D1949/(4*加速計算!$E$5)*(I$12/I$13)^2)+I$22+I$15))*60/(2*PI())</f>
        <v>-16.081496510497956</v>
      </c>
      <c r="J1949" s="9">
        <f>(J$21-$D1949*9.81*加速計算!$E$6/(J$13*J$14*加速計算!$E$5)*J$12/2*(加速計算!$E$7*COS(RADIANS(加速計算!$E$8))+SIN(RADIANS(加速計算!$E$8))))*加速計算!$E$3*PI()*J$12/(J$13*(($D1949/(4*加速計算!$E$5)*(J$12/J$13)^2)+J$22+J$15))*60/(2*PI())</f>
        <v>-9.0743703765272983</v>
      </c>
      <c r="K1949" s="9">
        <f>(K$21-$D1949*9.81*加速計算!$E$6/(K$13*K$14*加速計算!$E$5)*K$12/2*(加速計算!$E$7*COS(RADIANS(加速計算!$E$8))+SIN(RADIANS(加速計算!$E$8))))*加速計算!$E$3*PI()*K$12/(K$13*(($D1949/(4*加速計算!$E$5)*(K$12/K$13)^2)+K$22+K$15))*60/(2*PI())</f>
        <v>-31.125180202550748</v>
      </c>
      <c r="L1949" s="9">
        <f>(L$21-$D1949*9.81*加速計算!$E$6/(L$13*L$14*加速計算!$E$5)*L$12/2*(加速計算!$E$7*COS(RADIANS(加速計算!$E$8))+SIN(RADIANS(加速計算!$E$8))))*加速計算!$E$3*PI()*L$12/(L$13*(($D1949/(4*加速計算!$E$5)*(L$12/L$13)^2)+L$22+L$15))*60/(2*PI())</f>
        <v>-29.407637033480182</v>
      </c>
      <c r="M1949" s="20">
        <f>(M$21-$D1949*9.81*加速計算!$E$6/(M$13*M$14*加速計算!$E$5)*M$12/2*(加速計算!$E$7*COS(RADIANS(加速計算!$E$8))+SIN(RADIANS(加速計算!$E$8))))*加速計算!$E$3*PI()*M$12/(M$13*(($D1949/(4*加速計算!$E$5)*(M$12/M$13)^2)+M$22+M$15))*60/(2*PI())</f>
        <v>-27.717081958085469</v>
      </c>
    </row>
    <row r="1950" spans="4:13">
      <c r="D1950" s="22">
        <v>19150</v>
      </c>
      <c r="E1950" s="9">
        <f>(E$21-$D1950*9.81*加速計算!$E$6/(E$13*E$14*加速計算!$E$5)*E$12/2*(加速計算!$E$7*COS(RADIANS(加速計算!$E$8))+SIN(RADIANS(加速計算!$E$8))))*加速計算!$E$3*PI()*E$12/(E$13*(($D1950/(4*加速計算!$E$5)*(E$12/E$13)^2)+E$22+E$15))*60/(2*PI())</f>
        <v>-29.074971869107532</v>
      </c>
      <c r="F1950" s="9">
        <f>(F$21-$D1950*9.81*加速計算!$E$6/(F$13*F$14*加速計算!$E$5)*F$12/2*(加速計算!$E$7*COS(RADIANS(加速計算!$E$8))+SIN(RADIANS(加速計算!$E$8))))*加速計算!$E$3*PI()*F$12/(F$13*(($D1950/(4*加速計算!$E$5)*(F$12/F$13)^2)+F$22+F$15))*60/(2*PI())</f>
        <v>-29.35674503590689</v>
      </c>
      <c r="G1950" s="9">
        <f>(G$21-$D1950*9.81*加速計算!$E$6/(G$13*G$14*加速計算!$E$5)*G$12/2*(加速計算!$E$7*COS(RADIANS(加速計算!$E$8))+SIN(RADIANS(加速計算!$E$8))))*加速計算!$E$3*PI()*G$12/(G$13*(($D1950/(4*加速計算!$E$5)*(G$12/G$13)^2)+G$22+G$15))*60/(2*PI())</f>
        <v>-27.466749643045802</v>
      </c>
      <c r="H1950" s="9">
        <f>(H$21-$D1950*9.81*加速計算!$E$6/(H$13*H$14*加速計算!$E$5)*H$12/2*(加速計算!$E$7*COS(RADIANS(加速計算!$E$8))+SIN(RADIANS(加速計算!$E$8))))*加速計算!$E$3*PI()*H$12/(H$13*(($D1950/(4*加速計算!$E$5)*(H$12/H$13)^2)+H$22+H$15))*60/(2*PI())</f>
        <v>-20.801594527219198</v>
      </c>
      <c r="I1950" s="9">
        <f>(I$21-$D1950*9.81*加速計算!$E$6/(I$13*I$14*加速計算!$E$5)*I$12/2*(加速計算!$E$7*COS(RADIANS(加速計算!$E$8))+SIN(RADIANS(加速計算!$E$8))))*加速計算!$E$3*PI()*I$12/(I$13*(($D1950/(4*加速計算!$E$5)*(I$12/I$13)^2)+I$22+I$15))*60/(2*PI())</f>
        <v>-16.090121249996322</v>
      </c>
      <c r="J1950" s="9">
        <f>(J$21-$D1950*9.81*加速計算!$E$6/(J$13*J$14*加速計算!$E$5)*J$12/2*(加速計算!$E$7*COS(RADIANS(加速計算!$E$8))+SIN(RADIANS(加速計算!$E$8))))*加速計算!$E$3*PI()*J$12/(J$13*(($D1950/(4*加速計算!$E$5)*(J$12/J$13)^2)+J$22+J$15))*60/(2*PI())</f>
        <v>-9.0866373133398373</v>
      </c>
      <c r="K1950" s="9">
        <f>(K$21-$D1950*9.81*加速計算!$E$6/(K$13*K$14*加速計算!$E$5)*K$12/2*(加速計算!$E$7*COS(RADIANS(加速計算!$E$8))+SIN(RADIANS(加速計算!$E$8))))*加速計算!$E$3*PI()*K$12/(K$13*(($D1950/(4*加速計算!$E$5)*(K$12/K$13)^2)+K$22+K$15))*60/(2*PI())</f>
        <v>-31.126002156256877</v>
      </c>
      <c r="L1950" s="9">
        <f>(L$21-$D1950*9.81*加速計算!$E$6/(L$13*L$14*加速計算!$E$5)*L$12/2*(加速計算!$E$7*COS(RADIANS(加速計算!$E$8))+SIN(RADIANS(加速計算!$E$8))))*加速計算!$E$3*PI()*L$12/(L$13*(($D1950/(4*加速計算!$E$5)*(L$12/L$13)^2)+L$22+L$15))*60/(2*PI())</f>
        <v>-29.409355263320116</v>
      </c>
      <c r="M1950" s="20">
        <f>(M$21-$D1950*9.81*加速計算!$E$6/(M$13*M$14*加速計算!$E$5)*M$12/2*(加速計算!$E$7*COS(RADIANS(加速計算!$E$8))+SIN(RADIANS(加速計算!$E$8))))*加速計算!$E$3*PI()*M$12/(M$13*(($D1950/(4*加速計算!$E$5)*(M$12/M$13)^2)+M$22+M$15))*60/(2*PI())</f>
        <v>-27.719681963714187</v>
      </c>
    </row>
    <row r="1951" spans="4:13">
      <c r="D1951" s="22">
        <v>19160</v>
      </c>
      <c r="E1951" s="9">
        <f>(E$21-$D1951*9.81*加速計算!$E$6/(E$13*E$14*加速計算!$E$5)*E$12/2*(加速計算!$E$7*COS(RADIANS(加速計算!$E$8))+SIN(RADIANS(加速計算!$E$8))))*加速計算!$E$3*PI()*E$12/(E$13*(($D1951/(4*加速計算!$E$5)*(E$12/E$13)^2)+E$22+E$15))*60/(2*PI())</f>
        <v>-29.076117604865871</v>
      </c>
      <c r="F1951" s="9">
        <f>(F$21-$D1951*9.81*加速計算!$E$6/(F$13*F$14*加速計算!$E$5)*F$12/2*(加速計算!$E$7*COS(RADIANS(加速計算!$E$8))+SIN(RADIANS(加速計算!$E$8))))*加速計算!$E$3*PI()*F$12/(F$13*(($D1951/(4*加速計算!$E$5)*(F$12/F$13)^2)+F$22+F$15))*60/(2*PI())</f>
        <v>-29.358488340180941</v>
      </c>
      <c r="G1951" s="9">
        <f>(G$21-$D1951*9.81*加速計算!$E$6/(G$13*G$14*加速計算!$E$5)*G$12/2*(加速計算!$E$7*COS(RADIANS(加速計算!$E$8))+SIN(RADIANS(加速計算!$E$8))))*加速計算!$E$3*PI()*G$12/(G$13*(($D1951/(4*加速計算!$E$5)*(G$12/G$13)^2)+G$22+G$15))*60/(2*PI())</f>
        <v>-27.469477663104126</v>
      </c>
      <c r="H1951" s="9">
        <f>(H$21-$D1951*9.81*加速計算!$E$6/(H$13*H$14*加速計算!$E$5)*H$12/2*(加速計算!$E$7*COS(RADIANS(加速計算!$E$8))+SIN(RADIANS(加速計算!$E$8))))*加速計算!$E$3*PI()*H$12/(H$13*(($D1951/(4*加速計算!$E$5)*(H$12/H$13)^2)+H$22+H$15))*60/(2*PI())</f>
        <v>-20.807766407668741</v>
      </c>
      <c r="I1951" s="9">
        <f>(I$21-$D1951*9.81*加速計算!$E$6/(I$13*I$14*加速計算!$E$5)*I$12/2*(加速計算!$E$7*COS(RADIANS(加速計算!$E$8))+SIN(RADIANS(加速計算!$E$8))))*加速計算!$E$3*PI()*I$12/(I$13*(($D1951/(4*加速計算!$E$5)*(I$12/I$13)^2)+I$22+I$15))*60/(2*PI())</f>
        <v>-16.098737041932559</v>
      </c>
      <c r="J1951" s="9">
        <f>(J$21-$D1951*9.81*加速計算!$E$6/(J$13*J$14*加速計算!$E$5)*J$12/2*(加速計算!$E$7*COS(RADIANS(加速計算!$E$8))+SIN(RADIANS(加速計算!$E$8))))*加速計算!$E$3*PI()*J$12/(J$13*(($D1951/(4*加速計算!$E$5)*(J$12/J$13)^2)+J$22+J$15))*60/(2*PI())</f>
        <v>-9.0988915182463543</v>
      </c>
      <c r="K1951" s="9">
        <f>(K$21-$D1951*9.81*加速計算!$E$6/(K$13*K$14*加速計算!$E$5)*K$12/2*(加速計算!$E$7*COS(RADIANS(加速計算!$E$8))+SIN(RADIANS(加速計算!$E$8))))*加速計算!$E$3*PI()*K$12/(K$13*(($D1951/(4*加速計算!$E$5)*(K$12/K$13)^2)+K$22+K$15))*60/(2*PI())</f>
        <v>-31.126823252397649</v>
      </c>
      <c r="L1951" s="9">
        <f>(L$21-$D1951*9.81*加速計算!$E$6/(L$13*L$14*加速計算!$E$5)*L$12/2*(加速計算!$E$7*COS(RADIANS(加速計算!$E$8))+SIN(RADIANS(加速計算!$E$8))))*加速計算!$E$3*PI()*L$12/(L$13*(($D1951/(4*加速計算!$E$5)*(L$12/L$13)^2)+L$22+L$15))*60/(2*PI())</f>
        <v>-29.411071700663989</v>
      </c>
      <c r="M1951" s="20">
        <f>(M$21-$D1951*9.81*加速計算!$E$6/(M$13*M$14*加速計算!$E$5)*M$12/2*(加速計算!$E$7*COS(RADIANS(加速計算!$E$8))+SIN(RADIANS(加速計算!$E$8))))*加速計算!$E$3*PI()*M$12/(M$13*(($D1951/(4*加速計算!$E$5)*(M$12/M$13)^2)+M$22+M$15))*60/(2*PI())</f>
        <v>-27.722279257476593</v>
      </c>
    </row>
    <row r="1952" spans="4:13">
      <c r="D1952" s="22">
        <v>19170</v>
      </c>
      <c r="E1952" s="9">
        <f>(E$21-$D1952*9.81*加速計算!$E$6/(E$13*E$14*加速計算!$E$5)*E$12/2*(加速計算!$E$7*COS(RADIANS(加速計算!$E$8))+SIN(RADIANS(加速計算!$E$8))))*加速計算!$E$3*PI()*E$12/(E$13*(($D1952/(4*加速計算!$E$5)*(E$12/E$13)^2)+E$22+E$15))*60/(2*PI())</f>
        <v>-29.077262146013318</v>
      </c>
      <c r="F1952" s="9">
        <f>(F$21-$D1952*9.81*加速計算!$E$6/(F$13*F$14*加速計算!$E$5)*F$12/2*(加速計算!$E$7*COS(RADIANS(加速計算!$E$8))+SIN(RADIANS(加速計算!$E$8))))*加速計算!$E$3*PI()*F$12/(F$13*(($D1952/(4*加速計算!$E$5)*(F$12/F$13)^2)+F$22+F$15))*60/(2*PI())</f>
        <v>-29.360229827348061</v>
      </c>
      <c r="G1952" s="9">
        <f>(G$21-$D1952*9.81*加速計算!$E$6/(G$13*G$14*加速計算!$E$5)*G$12/2*(加速計算!$E$7*COS(RADIANS(加速計算!$E$8))+SIN(RADIANS(加速計算!$E$8))))*加速計算!$E$3*PI()*G$12/(G$13*(($D1952/(4*加速計算!$E$5)*(G$12/G$13)^2)+G$22+G$15))*60/(2*PI())</f>
        <v>-27.472202840487064</v>
      </c>
      <c r="H1952" s="9">
        <f>(H$21-$D1952*9.81*加速計算!$E$6/(H$13*H$14*加速計算!$E$5)*H$12/2*(加速計算!$E$7*COS(RADIANS(加速計算!$E$8))+SIN(RADIANS(加速計算!$E$8))))*加速計算!$E$3*PI()*H$12/(H$13*(($D1952/(4*加速計算!$E$5)*(H$12/H$13)^2)+H$22+H$15))*60/(2*PI())</f>
        <v>-20.813931888544889</v>
      </c>
      <c r="I1952" s="9">
        <f>(I$21-$D1952*9.81*加速計算!$E$6/(I$13*I$14*加速計算!$E$5)*I$12/2*(加速計算!$E$7*COS(RADIANS(加速計算!$E$8))+SIN(RADIANS(加速計算!$E$8))))*加速計算!$E$3*PI()*I$12/(I$13*(($D1952/(4*加速計算!$E$5)*(I$12/I$13)^2)+I$22+I$15))*60/(2*PI())</f>
        <v>-16.107343900223157</v>
      </c>
      <c r="J1952" s="9">
        <f>(J$21-$D1952*9.81*加速計算!$E$6/(J$13*J$14*加速計算!$E$5)*J$12/2*(加速計算!$E$7*COS(RADIANS(加速計算!$E$8))+SIN(RADIANS(加速計算!$E$8))))*加速計算!$E$3*PI()*J$12/(J$13*(($D1952/(4*加速計算!$E$5)*(J$12/J$13)^2)+J$22+J$15))*60/(2*PI())</f>
        <v>-9.1111330110583229</v>
      </c>
      <c r="K1952" s="9">
        <f>(K$21-$D1952*9.81*加速計算!$E$6/(K$13*K$14*加速計算!$E$5)*K$12/2*(加速計算!$E$7*COS(RADIANS(加速計算!$E$8))+SIN(RADIANS(加速計算!$E$8))))*加速計算!$E$3*PI()*K$12/(K$13*(($D1952/(4*加速計算!$E$5)*(K$12/K$13)^2)+K$22+K$15))*60/(2*PI())</f>
        <v>-31.127643492314434</v>
      </c>
      <c r="L1952" s="9">
        <f>(L$21-$D1952*9.81*加速計算!$E$6/(L$13*L$14*加速計算!$E$5)*L$12/2*(加速計算!$E$7*COS(RADIANS(加速計算!$E$8))+SIN(RADIANS(加速計算!$E$8))))*加速計算!$E$3*PI()*L$12/(L$13*(($D1952/(4*加速計算!$E$5)*(L$12/L$13)^2)+L$22+L$15))*60/(2*PI())</f>
        <v>-29.412786348315301</v>
      </c>
      <c r="M1952" s="20">
        <f>(M$21-$D1952*9.81*加速計算!$E$6/(M$13*M$14*加速計算!$E$5)*M$12/2*(加速計算!$E$7*COS(RADIANS(加速計算!$E$8))+SIN(RADIANS(加速計算!$E$8))))*加速計算!$E$3*PI()*M$12/(M$13*(($D1952/(4*加速計算!$E$5)*(M$12/M$13)^2)+M$22+M$15))*60/(2*PI())</f>
        <v>-27.72487384361326</v>
      </c>
    </row>
    <row r="1953" spans="4:13">
      <c r="D1953" s="22">
        <v>19180</v>
      </c>
      <c r="E1953" s="9">
        <f>(E$21-$D1953*9.81*加速計算!$E$6/(E$13*E$14*加速計算!$E$5)*E$12/2*(加速計算!$E$7*COS(RADIANS(加速計算!$E$8))+SIN(RADIANS(加速計算!$E$8))))*加速計算!$E$3*PI()*E$12/(E$13*(($D1953/(4*加速計算!$E$5)*(E$12/E$13)^2)+E$22+E$15))*60/(2*PI())</f>
        <v>-29.078405494417247</v>
      </c>
      <c r="F1953" s="9">
        <f>(F$21-$D1953*9.81*加速計算!$E$6/(F$13*F$14*加速計算!$E$5)*F$12/2*(加速計算!$E$7*COS(RADIANS(加速計算!$E$8))+SIN(RADIANS(加速計算!$E$8))))*加速計算!$E$3*PI()*F$12/(F$13*(($D1953/(4*加速計算!$E$5)*(F$12/F$13)^2)+F$22+F$15))*60/(2*PI())</f>
        <v>-29.361969500247795</v>
      </c>
      <c r="G1953" s="9">
        <f>(G$21-$D1953*9.81*加速計算!$E$6/(G$13*G$14*加速計算!$E$5)*G$12/2*(加速計算!$E$7*COS(RADIANS(加速計算!$E$8))+SIN(RADIANS(加速計算!$E$8))))*加速計算!$E$3*PI()*G$12/(G$13*(($D1953/(4*加速計算!$E$5)*(G$12/G$13)^2)+G$22+G$15))*60/(2*PI())</f>
        <v>-27.47492517963553</v>
      </c>
      <c r="H1953" s="9">
        <f>(H$21-$D1953*9.81*加速計算!$E$6/(H$13*H$14*加速計算!$E$5)*H$12/2*(加速計算!$E$7*COS(RADIANS(加速計算!$E$8))+SIN(RADIANS(加速計算!$E$8))))*加速計算!$E$3*PI()*H$12/(H$13*(($D1953/(4*加速計算!$E$5)*(H$12/H$13)^2)+H$22+H$15))*60/(2*PI())</f>
        <v>-20.820090979795982</v>
      </c>
      <c r="I1953" s="9">
        <f>(I$21-$D1953*9.81*加速計算!$E$6/(I$13*I$14*加速計算!$E$5)*I$12/2*(加速計算!$E$7*COS(RADIANS(加速計算!$E$8))+SIN(RADIANS(加速計算!$E$8))))*加速計算!$E$3*PI()*I$12/(I$13*(($D1953/(4*加速計算!$E$5)*(I$12/I$13)^2)+I$22+I$15))*60/(2*PI())</f>
        <v>-16.115941838755745</v>
      </c>
      <c r="J1953" s="9">
        <f>(J$21-$D1953*9.81*加速計算!$E$6/(J$13*J$14*加速計算!$E$5)*J$12/2*(加速計算!$E$7*COS(RADIANS(加速計算!$E$8))+SIN(RADIANS(加速計算!$E$8))))*加速計算!$E$3*PI()*J$12/(J$13*(($D1953/(4*加速計算!$E$5)*(J$12/J$13)^2)+J$22+J$15))*60/(2*PI())</f>
        <v>-9.1233618115461184</v>
      </c>
      <c r="K1953" s="9">
        <f>(K$21-$D1953*9.81*加速計算!$E$6/(K$13*K$14*加速計算!$E$5)*K$12/2*(加速計算!$E$7*COS(RADIANS(加速計算!$E$8))+SIN(RADIANS(加速計算!$E$8))))*加速計算!$E$3*PI()*K$12/(K$13*(($D1953/(4*加速計算!$E$5)*(K$12/K$13)^2)+K$22+K$15))*60/(2*PI())</f>
        <v>-31.128462877345818</v>
      </c>
      <c r="L1953" s="9">
        <f>(L$21-$D1953*9.81*加速計算!$E$6/(L$13*L$14*加速計算!$E$5)*L$12/2*(加速計算!$E$7*COS(RADIANS(加速計算!$E$8))+SIN(RADIANS(加速計算!$E$8))))*加速計算!$E$3*PI()*L$12/(L$13*(($D1953/(4*加速計算!$E$5)*(L$12/L$13)^2)+L$22+L$15))*60/(2*PI())</f>
        <v>-29.41449920907171</v>
      </c>
      <c r="M1953" s="20">
        <f>(M$21-$D1953*9.81*加速計算!$E$6/(M$13*M$14*加速計算!$E$5)*M$12/2*(加速計算!$E$7*COS(RADIANS(加速計算!$E$8))+SIN(RADIANS(加速計算!$E$8))))*加速計算!$E$3*PI()*M$12/(M$13*(($D1953/(4*加速計算!$E$5)*(M$12/M$13)^2)+M$22+M$15))*60/(2*PI())</f>
        <v>-27.727465726355952</v>
      </c>
    </row>
    <row r="1954" spans="4:13">
      <c r="D1954" s="22">
        <v>19190</v>
      </c>
      <c r="E1954" s="9">
        <f>(E$21-$D1954*9.81*加速計算!$E$6/(E$13*E$14*加速計算!$E$5)*E$12/2*(加速計算!$E$7*COS(RADIANS(加速計算!$E$8))+SIN(RADIANS(加速計算!$E$8))))*加速計算!$E$3*PI()*E$12/(E$13*(($D1954/(4*加速計算!$E$5)*(E$12/E$13)^2)+E$22+E$15))*60/(2*PI())</f>
        <v>-29.079547651941159</v>
      </c>
      <c r="F1954" s="9">
        <f>(F$21-$D1954*9.81*加速計算!$E$6/(F$13*F$14*加速計算!$E$5)*F$12/2*(加速計算!$E$7*COS(RADIANS(加速計算!$E$8))+SIN(RADIANS(加速計算!$E$8))))*加速計算!$E$3*PI()*F$12/(F$13*(($D1954/(4*加速計算!$E$5)*(F$12/F$13)^2)+F$22+F$15))*60/(2*PI())</f>
        <v>-29.363707361713821</v>
      </c>
      <c r="G1954" s="9">
        <f>(G$21-$D1954*9.81*加速計算!$E$6/(G$13*G$14*加速計算!$E$5)*G$12/2*(加速計算!$E$7*COS(RADIANS(加速計算!$E$8))+SIN(RADIANS(加速計算!$E$8))))*加速計算!$E$3*PI()*G$12/(G$13*(($D1954/(4*加速計算!$E$5)*(G$12/G$13)^2)+G$22+G$15))*60/(2*PI())</f>
        <v>-27.477644684981176</v>
      </c>
      <c r="H1954" s="9">
        <f>(H$21-$D1954*9.81*加速計算!$E$6/(H$13*H$14*加速計算!$E$5)*H$12/2*(加速計算!$E$7*COS(RADIANS(加速計算!$E$8))+SIN(RADIANS(加速計算!$E$8))))*加速計算!$E$3*PI()*H$12/(H$13*(($D1954/(4*加速計算!$E$5)*(H$12/H$13)^2)+H$22+H$15))*60/(2*PI())</f>
        <v>-20.826243691349735</v>
      </c>
      <c r="I1954" s="9">
        <f>(I$21-$D1954*9.81*加速計算!$E$6/(I$13*I$14*加速計算!$E$5)*I$12/2*(加速計算!$E$7*COS(RADIANS(加速計算!$E$8))+SIN(RADIANS(加速計算!$E$8))))*加速計算!$E$3*PI()*I$12/(I$13*(($D1954/(4*加速計算!$E$5)*(I$12/I$13)^2)+I$22+I$15))*60/(2*PI())</f>
        <v>-16.124530871389197</v>
      </c>
      <c r="J1954" s="9">
        <f>(J$21-$D1954*9.81*加速計算!$E$6/(J$13*J$14*加速計算!$E$5)*J$12/2*(加速計算!$E$7*COS(RADIANS(加速計算!$E$8))+SIN(RADIANS(加速計算!$E$8))))*加速計算!$E$3*PI()*J$12/(J$13*(($D1954/(4*加速計算!$E$5)*(J$12/J$13)^2)+J$22+J$15))*60/(2*PI())</f>
        <v>-9.1355779394391572</v>
      </c>
      <c r="K1954" s="9">
        <f>(K$21-$D1954*9.81*加速計算!$E$6/(K$13*K$14*加速計算!$E$5)*K$12/2*(加速計算!$E$7*COS(RADIANS(加速計算!$E$8))+SIN(RADIANS(加速計算!$E$8))))*加速計算!$E$3*PI()*K$12/(K$13*(($D1954/(4*加速計算!$E$5)*(K$12/K$13)^2)+K$22+K$15))*60/(2*PI())</f>
        <v>-31.129281408827602</v>
      </c>
      <c r="L1954" s="9">
        <f>(L$21-$D1954*9.81*加速計算!$E$6/(L$13*L$14*加速計算!$E$5)*L$12/2*(加速計算!$E$7*COS(RADIANS(加速計算!$E$8))+SIN(RADIANS(加速計算!$E$8))))*加速計算!$E$3*PI()*L$12/(L$13*(($D1954/(4*加速計算!$E$5)*(L$12/L$13)^2)+L$22+L$15))*60/(2*PI())</f>
        <v>-29.416210285725022</v>
      </c>
      <c r="M1954" s="20">
        <f>(M$21-$D1954*9.81*加速計算!$E$6/(M$13*M$14*加速計算!$E$5)*M$12/2*(加速計算!$E$7*COS(RADIANS(加速計算!$E$8))+SIN(RADIANS(加速計算!$E$8))))*加速計算!$E$3*PI()*M$12/(M$13*(($D1954/(4*加速計算!$E$5)*(M$12/M$13)^2)+M$22+M$15))*60/(2*PI())</f>
        <v>-27.73005490992762</v>
      </c>
    </row>
    <row r="1955" spans="4:13">
      <c r="D1955" s="22">
        <v>19200</v>
      </c>
      <c r="E1955" s="9">
        <f>(E$21-$D1955*9.81*加速計算!$E$6/(E$13*E$14*加速計算!$E$5)*E$12/2*(加速計算!$E$7*COS(RADIANS(加速計算!$E$8))+SIN(RADIANS(加速計算!$E$8))))*加速計算!$E$3*PI()*E$12/(E$13*(($D1955/(4*加速計算!$E$5)*(E$12/E$13)^2)+E$22+E$15))*60/(2*PI())</f>
        <v>-29.080688620444661</v>
      </c>
      <c r="F1955" s="9">
        <f>(F$21-$D1955*9.81*加速計算!$E$6/(F$13*F$14*加速計算!$E$5)*F$12/2*(加速計算!$E$7*COS(RADIANS(加速計算!$E$8))+SIN(RADIANS(加速計算!$E$8))))*加速計算!$E$3*PI()*F$12/(F$13*(($D1955/(4*加速計算!$E$5)*(F$12/F$13)^2)+F$22+F$15))*60/(2*PI())</f>
        <v>-29.365443414573889</v>
      </c>
      <c r="G1955" s="9">
        <f>(G$21-$D1955*9.81*加速計算!$E$6/(G$13*G$14*加速計算!$E$5)*G$12/2*(加速計算!$E$7*COS(RADIANS(加速計算!$E$8))+SIN(RADIANS(加速計算!$E$8))))*加速計算!$E$3*PI()*G$12/(G$13*(($D1955/(4*加速計算!$E$5)*(G$12/G$13)^2)+G$22+G$15))*60/(2*PI())</f>
        <v>-27.480361360946443</v>
      </c>
      <c r="H1955" s="9">
        <f>(H$21-$D1955*9.81*加速計算!$E$6/(H$13*H$14*加速計算!$E$5)*H$12/2*(加速計算!$E$7*COS(RADIANS(加速計算!$E$8))+SIN(RADIANS(加速計算!$E$8))))*加速計算!$E$3*PI()*H$12/(H$13*(($D1955/(4*加速計算!$E$5)*(H$12/H$13)^2)+H$22+H$15))*60/(2*PI())</f>
        <v>-20.832390033113352</v>
      </c>
      <c r="I1955" s="9">
        <f>(I$21-$D1955*9.81*加速計算!$E$6/(I$13*I$14*加速計算!$E$5)*I$12/2*(加速計算!$E$7*COS(RADIANS(加速計算!$E$8))+SIN(RADIANS(加速計算!$E$8))))*加速計算!$E$3*PI()*I$12/(I$13*(($D1955/(4*加速計算!$E$5)*(I$12/I$13)^2)+I$22+I$15))*60/(2*PI())</f>
        <v>-16.13311101195368</v>
      </c>
      <c r="J1955" s="9">
        <f>(J$21-$D1955*9.81*加速計算!$E$6/(J$13*J$14*加速計算!$E$5)*J$12/2*(加速計算!$E$7*COS(RADIANS(加速計算!$E$8))+SIN(RADIANS(加速計算!$E$8))))*加速計算!$E$3*PI()*J$12/(J$13*(($D1955/(4*加速計算!$E$5)*(J$12/J$13)^2)+J$22+J$15))*60/(2*PI())</f>
        <v>-9.1477814144259764</v>
      </c>
      <c r="K1955" s="9">
        <f>(K$21-$D1955*9.81*加速計算!$E$6/(K$13*K$14*加速計算!$E$5)*K$12/2*(加速計算!$E$7*COS(RADIANS(加速計算!$E$8))+SIN(RADIANS(加速計算!$E$8))))*加速計算!$E$3*PI()*K$12/(K$13*(($D1955/(4*加速計算!$E$5)*(K$12/K$13)^2)+K$22+K$15))*60/(2*PI())</f>
        <v>-31.130099088092798</v>
      </c>
      <c r="L1955" s="9">
        <f>(L$21-$D1955*9.81*加速計算!$E$6/(L$13*L$14*加速計算!$E$5)*L$12/2*(加速計算!$E$7*COS(RADIANS(加速計算!$E$8))+SIN(RADIANS(加速計算!$E$8))))*加速計算!$E$3*PI()*L$12/(L$13*(($D1955/(4*加速計算!$E$5)*(L$12/L$13)^2)+L$22+L$15))*60/(2*PI())</f>
        <v>-29.417919581061248</v>
      </c>
      <c r="M1955" s="20">
        <f>(M$21-$D1955*9.81*加速計算!$E$6/(M$13*M$14*加速計算!$E$5)*M$12/2*(加速計算!$E$7*COS(RADIANS(加速計算!$E$8))+SIN(RADIANS(加速計算!$E$8))))*加速計算!$E$3*PI()*M$12/(M$13*(($D1955/(4*加速計算!$E$5)*(M$12/M$13)^2)+M$22+M$15))*60/(2*PI())</f>
        <v>-27.732641398542405</v>
      </c>
    </row>
    <row r="1956" spans="4:13">
      <c r="D1956" s="22">
        <v>19210</v>
      </c>
      <c r="E1956" s="9">
        <f>(E$21-$D1956*9.81*加速計算!$E$6/(E$13*E$14*加速計算!$E$5)*E$12/2*(加速計算!$E$7*COS(RADIANS(加速計算!$E$8))+SIN(RADIANS(加速計算!$E$8))))*加速計算!$E$3*PI()*E$12/(E$13*(($D1956/(4*加速計算!$E$5)*(E$12/E$13)^2)+E$22+E$15))*60/(2*PI())</f>
        <v>-29.0818284017835</v>
      </c>
      <c r="F1956" s="9">
        <f>(F$21-$D1956*9.81*加速計算!$E$6/(F$13*F$14*加速計算!$E$5)*F$12/2*(加速計算!$E$7*COS(RADIANS(加速計算!$E$8))+SIN(RADIANS(加速計算!$E$8))))*加速計算!$E$3*PI()*F$12/(F$13*(($D1956/(4*加速計算!$E$5)*(F$12/F$13)^2)+F$22+F$15))*60/(2*PI())</f>
        <v>-29.36717766164988</v>
      </c>
      <c r="G1956" s="9">
        <f>(G$21-$D1956*9.81*加速計算!$E$6/(G$13*G$14*加速計算!$E$5)*G$12/2*(加速計算!$E$7*COS(RADIANS(加速計算!$E$8))+SIN(RADIANS(加速計算!$E$8))))*加速計算!$E$3*PI()*G$12/(G$13*(($D1956/(4*加速計算!$E$5)*(G$12/G$13)^2)+G$22+G$15))*60/(2*PI())</f>
        <v>-27.483075211944598</v>
      </c>
      <c r="H1956" s="9">
        <f>(H$21-$D1956*9.81*加速計算!$E$6/(H$13*H$14*加速計算!$E$5)*H$12/2*(加速計算!$E$7*COS(RADIANS(加速計算!$E$8))+SIN(RADIANS(加速計算!$E$8))))*加速計算!$E$3*PI()*H$12/(H$13*(($D1956/(4*加速計算!$E$5)*(H$12/H$13)^2)+H$22+H$15))*60/(2*PI())</f>
        <v>-20.8385300149735</v>
      </c>
      <c r="I1956" s="9">
        <f>(I$21-$D1956*9.81*加速計算!$E$6/(I$13*I$14*加速計算!$E$5)*I$12/2*(加速計算!$E$7*COS(RADIANS(加速計算!$E$8))+SIN(RADIANS(加速計算!$E$8))))*加速計算!$E$3*PI()*I$12/(I$13*(($D1956/(4*加速計算!$E$5)*(I$12/I$13)^2)+I$22+I$15))*60/(2*PI())</f>
        <v>-16.141682274250758</v>
      </c>
      <c r="J1956" s="9">
        <f>(J$21-$D1956*9.81*加速計算!$E$6/(J$13*J$14*加速計算!$E$5)*J$12/2*(加速計算!$E$7*COS(RADIANS(加速計算!$E$8))+SIN(RADIANS(加速計算!$E$8))))*加速計算!$E$3*PI()*J$12/(J$13*(($D1956/(4*加速計算!$E$5)*(J$12/J$13)^2)+J$22+J$15))*60/(2*PI())</f>
        <v>-9.1599722561543668</v>
      </c>
      <c r="K1956" s="9">
        <f>(K$21-$D1956*9.81*加速計算!$E$6/(K$13*K$14*加速計算!$E$5)*K$12/2*(加速計算!$E$7*COS(RADIANS(加速計算!$E$8))+SIN(RADIANS(加速計算!$E$8))))*加速計算!$E$3*PI()*K$12/(K$13*(($D1956/(4*加速計算!$E$5)*(K$12/K$13)^2)+K$22+K$15))*60/(2*PI())</f>
        <v>-31.130915916471636</v>
      </c>
      <c r="L1956" s="9">
        <f>(L$21-$D1956*9.81*加速計算!$E$6/(L$13*L$14*加速計算!$E$5)*L$12/2*(加速計算!$E$7*COS(RADIANS(加速計算!$E$8))+SIN(RADIANS(加速計算!$E$8))))*加速計算!$E$3*PI()*L$12/(L$13*(($D1956/(4*加速計算!$E$5)*(L$12/L$13)^2)+L$22+L$15))*60/(2*PI())</f>
        <v>-29.419627097860637</v>
      </c>
      <c r="M1956" s="20">
        <f>(M$21-$D1956*9.81*加速計算!$E$6/(M$13*M$14*加速計算!$E$5)*M$12/2*(加速計算!$E$7*COS(RADIANS(加速計算!$E$8))+SIN(RADIANS(加速計算!$E$8))))*加速計算!$E$3*PI()*M$12/(M$13*(($D1956/(4*加速計算!$E$5)*(M$12/M$13)^2)+M$22+M$15))*60/(2*PI())</f>
        <v>-27.735225196405715</v>
      </c>
    </row>
    <row r="1957" spans="4:13">
      <c r="D1957" s="22">
        <v>19220</v>
      </c>
      <c r="E1957" s="9">
        <f>(E$21-$D1957*9.81*加速計算!$E$6/(E$13*E$14*加速計算!$E$5)*E$12/2*(加速計算!$E$7*COS(RADIANS(加速計算!$E$8))+SIN(RADIANS(加速計算!$E$8))))*加速計算!$E$3*PI()*E$12/(E$13*(($D1957/(4*加速計算!$E$5)*(E$12/E$13)^2)+E$22+E$15))*60/(2*PI())</f>
        <v>-29.082966997809564</v>
      </c>
      <c r="F1957" s="9">
        <f>(F$21-$D1957*9.81*加速計算!$E$6/(F$13*F$14*加速計算!$E$5)*F$12/2*(加速計算!$E$7*COS(RADIANS(加速計算!$E$8))+SIN(RADIANS(加速計算!$E$8))))*加速計算!$E$3*PI()*F$12/(F$13*(($D1957/(4*加速計算!$E$5)*(F$12/F$13)^2)+F$22+F$15))*60/(2*PI())</f>
        <v>-29.368910105757806</v>
      </c>
      <c r="G1957" s="9">
        <f>(G$21-$D1957*9.81*加速計算!$E$6/(G$13*G$14*加速計算!$E$5)*G$12/2*(加速計算!$E$7*COS(RADIANS(加速計算!$E$8))+SIN(RADIANS(加速計算!$E$8))))*加速計算!$E$3*PI()*G$12/(G$13*(($D1957/(4*加速計算!$E$5)*(G$12/G$13)^2)+G$22+G$15))*60/(2*PI())</f>
        <v>-27.485786242379696</v>
      </c>
      <c r="H1957" s="9">
        <f>(H$21-$D1957*9.81*加速計算!$E$6/(H$13*H$14*加速計算!$E$5)*H$12/2*(加速計算!$E$7*COS(RADIANS(加速計算!$E$8))+SIN(RADIANS(加速計算!$E$8))))*加速計算!$E$3*PI()*H$12/(H$13*(($D1957/(4*加速計算!$E$5)*(H$12/H$13)^2)+H$22+H$15))*60/(2*PI())</f>
        <v>-20.844663646796388</v>
      </c>
      <c r="I1957" s="9">
        <f>(I$21-$D1957*9.81*加速計算!$E$6/(I$13*I$14*加速計算!$E$5)*I$12/2*(加速計算!$E$7*COS(RADIANS(加速計算!$E$8))+SIN(RADIANS(加速計算!$E$8))))*加速計算!$E$3*PI()*I$12/(I$13*(($D1957/(4*加速計算!$E$5)*(I$12/I$13)^2)+I$22+I$15))*60/(2*PI())</f>
        <v>-16.150244672053425</v>
      </c>
      <c r="J1957" s="9">
        <f>(J$21-$D1957*9.81*加速計算!$E$6/(J$13*J$14*加速計算!$E$5)*J$12/2*(加速計算!$E$7*COS(RADIANS(加速計算!$E$8))+SIN(RADIANS(加速計算!$E$8))))*加速計算!$E$3*PI()*J$12/(J$13*(($D1957/(4*加速計算!$E$5)*(J$12/J$13)^2)+J$22+J$15))*60/(2*PI())</f>
        <v>-9.1721504842314374</v>
      </c>
      <c r="K1957" s="9">
        <f>(K$21-$D1957*9.81*加速計算!$E$6/(K$13*K$14*加速計算!$E$5)*K$12/2*(加速計算!$E$7*COS(RADIANS(加速計算!$E$8))+SIN(RADIANS(加速計算!$E$8))))*加速計算!$E$3*PI()*K$12/(K$13*(($D1957/(4*加速計算!$E$5)*(K$12/K$13)^2)+K$22+K$15))*60/(2*PI())</f>
        <v>-31.131731895291605</v>
      </c>
      <c r="L1957" s="9">
        <f>(L$21-$D1957*9.81*加速計算!$E$6/(L$13*L$14*加速計算!$E$5)*L$12/2*(加速計算!$E$7*COS(RADIANS(加速計算!$E$8))+SIN(RADIANS(加速計算!$E$8))))*加速計算!$E$3*PI()*L$12/(L$13*(($D1957/(4*加速計算!$E$5)*(L$12/L$13)^2)+L$22+L$15))*60/(2*PI())</f>
        <v>-29.421332838897584</v>
      </c>
      <c r="M1957" s="20">
        <f>(M$21-$D1957*9.81*加速計算!$E$6/(M$13*M$14*加速計算!$E$5)*M$12/2*(加速計算!$E$7*COS(RADIANS(加速計算!$E$8))+SIN(RADIANS(加速計算!$E$8))))*加速計算!$E$3*PI()*M$12/(M$13*(($D1957/(4*加速計算!$E$5)*(M$12/M$13)^2)+M$22+M$15))*60/(2*PI())</f>
        <v>-27.737806307714198</v>
      </c>
    </row>
    <row r="1958" spans="4:13">
      <c r="D1958" s="22">
        <v>19230</v>
      </c>
      <c r="E1958" s="9">
        <f>(E$21-$D1958*9.81*加速計算!$E$6/(E$13*E$14*加速計算!$E$5)*E$12/2*(加速計算!$E$7*COS(RADIANS(加速計算!$E$8))+SIN(RADIANS(加速計算!$E$8))))*加速計算!$E$3*PI()*E$12/(E$13*(($D1958/(4*加速計算!$E$5)*(E$12/E$13)^2)+E$22+E$15))*60/(2*PI())</f>
        <v>-29.08410441037088</v>
      </c>
      <c r="F1958" s="9">
        <f>(F$21-$D1958*9.81*加速計算!$E$6/(F$13*F$14*加速計算!$E$5)*F$12/2*(加速計算!$E$7*COS(RADIANS(加速計算!$E$8))+SIN(RADIANS(加速計算!$E$8))))*加速計算!$E$3*PI()*F$12/(F$13*(($D1958/(4*加速計算!$E$5)*(F$12/F$13)^2)+F$22+F$15))*60/(2*PI())</f>
        <v>-29.370640749707817</v>
      </c>
      <c r="G1958" s="9">
        <f>(G$21-$D1958*9.81*加速計算!$E$6/(G$13*G$14*加速計算!$E$5)*G$12/2*(加速計算!$E$7*COS(RADIANS(加速計算!$E$8))+SIN(RADIANS(加速計算!$E$8))))*加速計算!$E$3*PI()*G$12/(G$13*(($D1958/(4*加速計算!$E$5)*(G$12/G$13)^2)+G$22+G$15))*60/(2*PI())</f>
        <v>-27.488494456646659</v>
      </c>
      <c r="H1958" s="9">
        <f>(H$21-$D1958*9.81*加速計算!$E$6/(H$13*H$14*加速計算!$E$5)*H$12/2*(加速計算!$E$7*COS(RADIANS(加速計算!$E$8))+SIN(RADIANS(加速計算!$E$8))))*加速計算!$E$3*PI()*H$12/(H$13*(($D1958/(4*加速計算!$E$5)*(H$12/H$13)^2)+H$22+H$15))*60/(2*PI())</f>
        <v>-20.850790938427849</v>
      </c>
      <c r="I1958" s="9">
        <f>(I$21-$D1958*9.81*加速計算!$E$6/(I$13*I$14*加速計算!$E$5)*I$12/2*(加速計算!$E$7*COS(RADIANS(加速計算!$E$8))+SIN(RADIANS(加速計算!$E$8))))*加速計算!$E$3*PI()*I$12/(I$13*(($D1958/(4*加速計算!$E$5)*(I$12/I$13)^2)+I$22+I$15))*60/(2*PI())</f>
        <v>-16.158798219106206</v>
      </c>
      <c r="J1958" s="9">
        <f>(J$21-$D1958*9.81*加速計算!$E$6/(J$13*J$14*加速計算!$E$5)*J$12/2*(加速計算!$E$7*COS(RADIANS(加速計算!$E$8))+SIN(RADIANS(加速計算!$E$8))))*加速計算!$E$3*PI()*J$12/(J$13*(($D1958/(4*加速計算!$E$5)*(J$12/J$13)^2)+J$22+J$15))*60/(2*PI())</f>
        <v>-9.1843161182237463</v>
      </c>
      <c r="K1958" s="9">
        <f>(K$21-$D1958*9.81*加速計算!$E$6/(K$13*K$14*加速計算!$E$5)*K$12/2*(加速計算!$E$7*COS(RADIANS(加速計算!$E$8))+SIN(RADIANS(加速計算!$E$8))))*加速計算!$E$3*PI()*K$12/(K$13*(($D1958/(4*加速計算!$E$5)*(K$12/K$13)^2)+K$22+K$15))*60/(2*PI())</f>
        <v>-31.132547025877397</v>
      </c>
      <c r="L1958" s="9">
        <f>(L$21-$D1958*9.81*加速計算!$E$6/(L$13*L$14*加速計算!$E$5)*L$12/2*(加速計算!$E$7*COS(RADIANS(加速計算!$E$8))+SIN(RADIANS(加速計算!$E$8))))*加速計算!$E$3*PI()*L$12/(L$13*(($D1958/(4*加速計算!$E$5)*(L$12/L$13)^2)+L$22+L$15))*60/(2*PI())</f>
        <v>-29.423036806940775</v>
      </c>
      <c r="M1958" s="20">
        <f>(M$21-$D1958*9.81*加速計算!$E$6/(M$13*M$14*加速計算!$E$5)*M$12/2*(加速計算!$E$7*COS(RADIANS(加速計算!$E$8))+SIN(RADIANS(加速計算!$E$8))))*加速計算!$E$3*PI()*M$12/(M$13*(($D1958/(4*加速計算!$E$5)*(M$12/M$13)^2)+M$22+M$15))*60/(2*PI())</f>
        <v>-27.740384736655759</v>
      </c>
    </row>
    <row r="1959" spans="4:13">
      <c r="D1959" s="22">
        <v>19240</v>
      </c>
      <c r="E1959" s="9">
        <f>(E$21-$D1959*9.81*加速計算!$E$6/(E$13*E$14*加速計算!$E$5)*E$12/2*(加速計算!$E$7*COS(RADIANS(加速計算!$E$8))+SIN(RADIANS(加速計算!$E$8))))*加速計算!$E$3*PI()*E$12/(E$13*(($D1959/(4*加速計算!$E$5)*(E$12/E$13)^2)+E$22+E$15))*60/(2*PI())</f>
        <v>-29.085240641311646</v>
      </c>
      <c r="F1959" s="9">
        <f>(F$21-$D1959*9.81*加速計算!$E$6/(F$13*F$14*加速計算!$E$5)*F$12/2*(加速計算!$E$7*COS(RADIANS(加速計算!$E$8))+SIN(RADIANS(加速計算!$E$8))))*加速計算!$E$3*PI()*F$12/(F$13*(($D1959/(4*加速計算!$E$5)*(F$12/F$13)^2)+F$22+F$15))*60/(2*PI())</f>
        <v>-29.372369596304232</v>
      </c>
      <c r="G1959" s="9">
        <f>(G$21-$D1959*9.81*加速計算!$E$6/(G$13*G$14*加速計算!$E$5)*G$12/2*(加速計算!$E$7*COS(RADIANS(加速計算!$E$8))+SIN(RADIANS(加速計算!$E$8))))*加速計算!$E$3*PI()*G$12/(G$13*(($D1959/(4*加速計算!$E$5)*(G$12/G$13)^2)+G$22+G$15))*60/(2*PI())</f>
        <v>-27.491199859131289</v>
      </c>
      <c r="H1959" s="9">
        <f>(H$21-$D1959*9.81*加速計算!$E$6/(H$13*H$14*加速計算!$E$5)*H$12/2*(加速計算!$E$7*COS(RADIANS(加速計算!$E$8))+SIN(RADIANS(加速計算!$E$8))))*加速計算!$E$3*PI()*H$12/(H$13*(($D1959/(4*加速計算!$E$5)*(H$12/H$13)^2)+H$22+H$15))*60/(2*PI())</f>
        <v>-20.85691189969338</v>
      </c>
      <c r="I1959" s="9">
        <f>(I$21-$D1959*9.81*加速計算!$E$6/(I$13*I$14*加速計算!$E$5)*I$12/2*(加速計算!$E$7*COS(RADIANS(加速計算!$E$8))+SIN(RADIANS(加速計算!$E$8))))*加速計算!$E$3*PI()*I$12/(I$13*(($D1959/(4*加速計算!$E$5)*(I$12/I$13)^2)+I$22+I$15))*60/(2*PI())</f>
        <v>-16.167342929125244</v>
      </c>
      <c r="J1959" s="9">
        <f>(J$21-$D1959*9.81*加速計算!$E$6/(J$13*J$14*加速計算!$E$5)*J$12/2*(加速計算!$E$7*COS(RADIANS(加速計算!$E$8))+SIN(RADIANS(加速計算!$E$8))))*加速計算!$E$3*PI()*J$12/(J$13*(($D1959/(4*加速計算!$E$5)*(J$12/J$13)^2)+J$22+J$15))*60/(2*PI())</f>
        <v>-9.1964691776574181</v>
      </c>
      <c r="K1959" s="9">
        <f>(K$21-$D1959*9.81*加速計算!$E$6/(K$13*K$14*加速計算!$E$5)*K$12/2*(加速計算!$E$7*COS(RADIANS(加速計算!$E$8))+SIN(RADIANS(加速計算!$E$8))))*加速計算!$E$3*PI()*K$12/(K$13*(($D1959/(4*加速計算!$E$5)*(K$12/K$13)^2)+K$22+K$15))*60/(2*PI())</f>
        <v>-31.133361309551002</v>
      </c>
      <c r="L1959" s="9">
        <f>(L$21-$D1959*9.81*加速計算!$E$6/(L$13*L$14*加速計算!$E$5)*L$12/2*(加速計算!$E$7*COS(RADIANS(加速計算!$E$8))+SIN(RADIANS(加速計算!$E$8))))*加速計算!$E$3*PI()*L$12/(L$13*(($D1959/(4*加速計算!$E$5)*(L$12/L$13)^2)+L$22+L$15))*60/(2*PI())</f>
        <v>-29.4247390047531</v>
      </c>
      <c r="M1959" s="20">
        <f>(M$21-$D1959*9.81*加速計算!$E$6/(M$13*M$14*加速計算!$E$5)*M$12/2*(加速計算!$E$7*COS(RADIANS(加速計算!$E$8))+SIN(RADIANS(加速計算!$E$8))))*加速計算!$E$3*PI()*M$12/(M$13*(($D1959/(4*加速計算!$E$5)*(M$12/M$13)^2)+M$22+M$15))*60/(2*PI())</f>
        <v>-27.742960487409619</v>
      </c>
    </row>
    <row r="1960" spans="4:13">
      <c r="D1960" s="22">
        <v>19250</v>
      </c>
      <c r="E1960" s="9">
        <f>(E$21-$D1960*9.81*加速計算!$E$6/(E$13*E$14*加速計算!$E$5)*E$12/2*(加速計算!$E$7*COS(RADIANS(加速計算!$E$8))+SIN(RADIANS(加速計算!$E$8))))*加速計算!$E$3*PI()*E$12/(E$13*(($D1960/(4*加速計算!$E$5)*(E$12/E$13)^2)+E$22+E$15))*60/(2*PI())</f>
        <v>-29.086375692472206</v>
      </c>
      <c r="F1960" s="9">
        <f>(F$21-$D1960*9.81*加速計算!$E$6/(F$13*F$14*加速計算!$E$5)*F$12/2*(加速計算!$E$7*COS(RADIANS(加速計算!$E$8))+SIN(RADIANS(加速計算!$E$8))))*加速計算!$E$3*PI()*F$12/(F$13*(($D1960/(4*加速計算!$E$5)*(F$12/F$13)^2)+F$22+F$15))*60/(2*PI())</f>
        <v>-29.374096648345557</v>
      </c>
      <c r="G1960" s="9">
        <f>(G$21-$D1960*9.81*加速計算!$E$6/(G$13*G$14*加速計算!$E$5)*G$12/2*(加速計算!$E$7*COS(RADIANS(加速計算!$E$8))+SIN(RADIANS(加速計算!$E$8))))*加速計算!$E$3*PI()*G$12/(G$13*(($D1960/(4*加速計算!$E$5)*(G$12/G$13)^2)+G$22+G$15))*60/(2*PI())</f>
        <v>-27.493902454210296</v>
      </c>
      <c r="H1960" s="9">
        <f>(H$21-$D1960*9.81*加速計算!$E$6/(H$13*H$14*加速計算!$E$5)*H$12/2*(加速計算!$E$7*COS(RADIANS(加速計算!$E$8))+SIN(RADIANS(加速計算!$E$8))))*加速計算!$E$3*PI()*H$12/(H$13*(($D1960/(4*加速計算!$E$5)*(H$12/H$13)^2)+H$22+H$15))*60/(2*PI())</f>
        <v>-20.863026540398149</v>
      </c>
      <c r="I1960" s="9">
        <f>(I$21-$D1960*9.81*加速計算!$E$6/(I$13*I$14*加速計算!$E$5)*I$12/2*(加速計算!$E$7*COS(RADIANS(加速計算!$E$8))+SIN(RADIANS(加速計算!$E$8))))*加速計算!$E$3*PI()*I$12/(I$13*(($D1960/(4*加速計算!$E$5)*(I$12/I$13)^2)+I$22+I$15))*60/(2*PI())</f>
        <v>-16.175878815798328</v>
      </c>
      <c r="J1960" s="9">
        <f>(J$21-$D1960*9.81*加速計算!$E$6/(J$13*J$14*加速計算!$E$5)*J$12/2*(加速計算!$E$7*COS(RADIANS(加速計算!$E$8))+SIN(RADIANS(加速計算!$E$8))))*加速計算!$E$3*PI()*J$12/(J$13*(($D1960/(4*加速計算!$E$5)*(J$12/J$13)^2)+J$22+J$15))*60/(2*PI())</f>
        <v>-9.2086096820182153</v>
      </c>
      <c r="K1960" s="9">
        <f>(K$21-$D1960*9.81*加速計算!$E$6/(K$13*K$14*加速計算!$E$5)*K$12/2*(加速計算!$E$7*COS(RADIANS(加速計算!$E$8))+SIN(RADIANS(加速計算!$E$8))))*加速計算!$E$3*PI()*K$12/(K$13*(($D1960/(4*加速計算!$E$5)*(K$12/K$13)^2)+K$22+K$15))*60/(2*PI())</f>
        <v>-31.13417474763159</v>
      </c>
      <c r="L1960" s="9">
        <f>(L$21-$D1960*9.81*加速計算!$E$6/(L$13*L$14*加速計算!$E$5)*L$12/2*(加速計算!$E$7*COS(RADIANS(加速計算!$E$8))+SIN(RADIANS(加速計算!$E$8))))*加速計算!$E$3*PI()*L$12/(L$13*(($D1960/(4*加速計算!$E$5)*(L$12/L$13)^2)+L$22+L$15))*60/(2*PI())</f>
        <v>-29.426439435091751</v>
      </c>
      <c r="M1960" s="20">
        <f>(M$21-$D1960*9.81*加速計算!$E$6/(M$13*M$14*加速計算!$E$5)*M$12/2*(加速計算!$E$7*COS(RADIANS(加速計算!$E$8))+SIN(RADIANS(加速計算!$E$8))))*加速計算!$E$3*PI()*M$12/(M$13*(($D1960/(4*加速計算!$E$5)*(M$12/M$13)^2)+M$22+M$15))*60/(2*PI())</f>
        <v>-27.745533564146321</v>
      </c>
    </row>
    <row r="1961" spans="4:13">
      <c r="D1961" s="22">
        <v>19260</v>
      </c>
      <c r="E1961" s="9">
        <f>(E$21-$D1961*9.81*加速計算!$E$6/(E$13*E$14*加速計算!$E$5)*E$12/2*(加速計算!$E$7*COS(RADIANS(加速計算!$E$8))+SIN(RADIANS(加速計算!$E$8))))*加速計算!$E$3*PI()*E$12/(E$13*(($D1961/(4*加速計算!$E$5)*(E$12/E$13)^2)+E$22+E$15))*60/(2*PI())</f>
        <v>-29.087509565689146</v>
      </c>
      <c r="F1961" s="9">
        <f>(F$21-$D1961*9.81*加速計算!$E$6/(F$13*F$14*加速計算!$E$5)*F$12/2*(加速計算!$E$7*COS(RADIANS(加速計算!$E$8))+SIN(RADIANS(加速計算!$E$8))))*加速計算!$E$3*PI()*F$12/(F$13*(($D1961/(4*加速計算!$E$5)*(F$12/F$13)^2)+F$22+F$15))*60/(2*PI())</f>
        <v>-29.375821908624481</v>
      </c>
      <c r="G1961" s="9">
        <f>(G$21-$D1961*9.81*加速計算!$E$6/(G$13*G$14*加速計算!$E$5)*G$12/2*(加速計算!$E$7*COS(RADIANS(加速計算!$E$8))+SIN(RADIANS(加速計算!$E$8))))*加速計算!$E$3*PI()*G$12/(G$13*(($D1961/(4*加速計算!$E$5)*(G$12/G$13)^2)+G$22+G$15))*60/(2*PI())</f>
        <v>-27.496602246251271</v>
      </c>
      <c r="H1961" s="9">
        <f>(H$21-$D1961*9.81*加速計算!$E$6/(H$13*H$14*加速計算!$E$5)*H$12/2*(加速計算!$E$7*COS(RADIANS(加速計算!$E$8))+SIN(RADIANS(加速計算!$E$8))))*加速計算!$E$3*PI()*H$12/(H$13*(($D1961/(4*加速計算!$E$5)*(H$12/H$13)^2)+H$22+H$15))*60/(2*PI())</f>
        <v>-20.86913487032712</v>
      </c>
      <c r="I1961" s="9">
        <f>(I$21-$D1961*9.81*加速計算!$E$6/(I$13*I$14*加速計算!$E$5)*I$12/2*(加速計算!$E$7*COS(RADIANS(加速計算!$E$8))+SIN(RADIANS(加速計算!$E$8))))*加速計算!$E$3*PI()*I$12/(I$13*(($D1961/(4*加速計算!$E$5)*(I$12/I$13)^2)+I$22+I$15))*60/(2*PI())</f>
        <v>-16.184405892785019</v>
      </c>
      <c r="J1961" s="9">
        <f>(J$21-$D1961*9.81*加速計算!$E$6/(J$13*J$14*加速計算!$E$5)*J$12/2*(加速計算!$E$7*COS(RADIANS(加速計算!$E$8))+SIN(RADIANS(加速計算!$E$8))))*加速計算!$E$3*PI()*J$12/(J$13*(($D1961/(4*加速計算!$E$5)*(J$12/J$13)^2)+J$22+J$15))*60/(2*PI())</f>
        <v>-9.2207376507516905</v>
      </c>
      <c r="K1961" s="9">
        <f>(K$21-$D1961*9.81*加速計算!$E$6/(K$13*K$14*加速計算!$E$5)*K$12/2*(加速計算!$E$7*COS(RADIANS(加速計算!$E$8))+SIN(RADIANS(加速計算!$E$8))))*加速計算!$E$3*PI()*K$12/(K$13*(($D1961/(4*加速計算!$E$5)*(K$12/K$13)^2)+K$22+K$15))*60/(2*PI())</f>
        <v>-31.134987341435682</v>
      </c>
      <c r="L1961" s="9">
        <f>(L$21-$D1961*9.81*加速計算!$E$6/(L$13*L$14*加速計算!$E$5)*L$12/2*(加速計算!$E$7*COS(RADIANS(加速計算!$E$8))+SIN(RADIANS(加速計算!$E$8))))*加速計算!$E$3*PI()*L$12/(L$13*(($D1961/(4*加速計算!$E$5)*(L$12/L$13)^2)+L$22+L$15))*60/(2*PI())</f>
        <v>-29.428138100708178</v>
      </c>
      <c r="M1961" s="20">
        <f>(M$21-$D1961*9.81*加速計算!$E$6/(M$13*M$14*加速計算!$E$5)*M$12/2*(加速計算!$E$7*COS(RADIANS(加速計算!$E$8))+SIN(RADIANS(加速計算!$E$8))))*加速計算!$E$3*PI()*M$12/(M$13*(($D1961/(4*加速計算!$E$5)*(M$12/M$13)^2)+M$22+M$15))*60/(2*PI())</f>
        <v>-27.748103971027774</v>
      </c>
    </row>
    <row r="1962" spans="4:13">
      <c r="D1962" s="22">
        <v>19270</v>
      </c>
      <c r="E1962" s="9">
        <f>(E$21-$D1962*9.81*加速計算!$E$6/(E$13*E$14*加速計算!$E$5)*E$12/2*(加速計算!$E$7*COS(RADIANS(加速計算!$E$8))+SIN(RADIANS(加速計算!$E$8))))*加速計算!$E$3*PI()*E$12/(E$13*(($D1962/(4*加速計算!$E$5)*(E$12/E$13)^2)+E$22+E$15))*60/(2*PI())</f>
        <v>-29.088642262795176</v>
      </c>
      <c r="F1962" s="9">
        <f>(F$21-$D1962*9.81*加速計算!$E$6/(F$13*F$14*加速計算!$E$5)*F$12/2*(加速計算!$E$7*COS(RADIANS(加速計算!$E$8))+SIN(RADIANS(加速計算!$E$8))))*加速計算!$E$3*PI()*F$12/(F$13*(($D1962/(4*加速計算!$E$5)*(F$12/F$13)^2)+F$22+F$15))*60/(2*PI())</f>
        <v>-29.377545379927909</v>
      </c>
      <c r="G1962" s="9">
        <f>(G$21-$D1962*9.81*加速計算!$E$6/(G$13*G$14*加速計算!$E$5)*G$12/2*(加速計算!$E$7*COS(RADIANS(加速計算!$E$8))+SIN(RADIANS(加速計算!$E$8))))*加速計算!$E$3*PI()*G$12/(G$13*(($D1962/(4*加速計算!$E$5)*(G$12/G$13)^2)+G$22+G$15))*60/(2*PI())</f>
        <v>-27.499299239612778</v>
      </c>
      <c r="H1962" s="9">
        <f>(H$21-$D1962*9.81*加速計算!$E$6/(H$13*H$14*加速計算!$E$5)*H$12/2*(加速計算!$E$7*COS(RADIANS(加速計算!$E$8))+SIN(RADIANS(加速計算!$E$8))))*加速計算!$E$3*PI()*H$12/(H$13*(($D1962/(4*加速計算!$E$5)*(H$12/H$13)^2)+H$22+H$15))*60/(2*PI())</f>
        <v>-20.875236899245063</v>
      </c>
      <c r="I1962" s="9">
        <f>(I$21-$D1962*9.81*加速計算!$E$6/(I$13*I$14*加速計算!$E$5)*I$12/2*(加速計算!$E$7*COS(RADIANS(加速計算!$E$8))+SIN(RADIANS(加速計算!$E$8))))*加速計算!$E$3*PI()*I$12/(I$13*(($D1962/(4*加速計算!$E$5)*(I$12/I$13)^2)+I$22+I$15))*60/(2*PI())</f>
        <v>-16.192924173716687</v>
      </c>
      <c r="J1962" s="9">
        <f>(J$21-$D1962*9.81*加速計算!$E$6/(J$13*J$14*加速計算!$E$5)*J$12/2*(加速計算!$E$7*COS(RADIANS(加速計算!$E$8))+SIN(RADIANS(加速計算!$E$8))))*加速計算!$E$3*PI()*J$12/(J$13*(($D1962/(4*加速計算!$E$5)*(J$12/J$13)^2)+J$22+J$15))*60/(2*PI())</f>
        <v>-9.2328531032632259</v>
      </c>
      <c r="K1962" s="9">
        <f>(K$21-$D1962*9.81*加速計算!$E$6/(K$13*K$14*加速計算!$E$5)*K$12/2*(加速計算!$E$7*COS(RADIANS(加速計算!$E$8))+SIN(RADIANS(加速計算!$E$8))))*加速計算!$E$3*PI()*K$12/(K$13*(($D1962/(4*加速計算!$E$5)*(K$12/K$13)^2)+K$22+K$15))*60/(2*PI())</f>
        <v>-31.135799092277001</v>
      </c>
      <c r="L1962" s="9">
        <f>(L$21-$D1962*9.81*加速計算!$E$6/(L$13*L$14*加速計算!$E$5)*L$12/2*(加速計算!$E$7*COS(RADIANS(加速計算!$E$8))+SIN(RADIANS(加速計算!$E$8))))*加速計算!$E$3*PI()*L$12/(L$13*(($D1962/(4*加速計算!$E$5)*(L$12/L$13)^2)+L$22+L$15))*60/(2*PI())</f>
        <v>-29.429835004348128</v>
      </c>
      <c r="M1962" s="20">
        <f>(M$21-$D1962*9.81*加速計算!$E$6/(M$13*M$14*加速計算!$E$5)*M$12/2*(加速計算!$E$7*COS(RADIANS(加速計算!$E$8))+SIN(RADIANS(加速計算!$E$8))))*加速計算!$E$3*PI()*M$12/(M$13*(($D1962/(4*加速計算!$E$5)*(M$12/M$13)^2)+M$22+M$15))*60/(2*PI())</f>
        <v>-27.750671712207208</v>
      </c>
    </row>
    <row r="1963" spans="4:13">
      <c r="D1963" s="22">
        <v>19280</v>
      </c>
      <c r="E1963" s="9">
        <f>(E$21-$D1963*9.81*加速計算!$E$6/(E$13*E$14*加速計算!$E$5)*E$12/2*(加速計算!$E$7*COS(RADIANS(加速計算!$E$8))+SIN(RADIANS(加速計算!$E$8))))*加速計算!$E$3*PI()*E$12/(E$13*(($D1963/(4*加速計算!$E$5)*(E$12/E$13)^2)+E$22+E$15))*60/(2*PI())</f>
        <v>-29.089773785619219</v>
      </c>
      <c r="F1963" s="9">
        <f>(F$21-$D1963*9.81*加速計算!$E$6/(F$13*F$14*加速計算!$E$5)*F$12/2*(加速計算!$E$7*COS(RADIANS(加速計算!$E$8))+SIN(RADIANS(加速計算!$E$8))))*加速計算!$E$3*PI()*F$12/(F$13*(($D1963/(4*加速計算!$E$5)*(F$12/F$13)^2)+F$22+F$15))*60/(2*PI())</f>
        <v>-29.379267065036959</v>
      </c>
      <c r="G1963" s="9">
        <f>(G$21-$D1963*9.81*加速計算!$E$6/(G$13*G$14*加速計算!$E$5)*G$12/2*(加速計算!$E$7*COS(RADIANS(加速計算!$E$8))+SIN(RADIANS(加速計算!$E$8))))*加速計算!$E$3*PI()*G$12/(G$13*(($D1963/(4*加速計算!$E$5)*(G$12/G$13)^2)+G$22+G$15))*60/(2*PI())</f>
        <v>-27.501993438644359</v>
      </c>
      <c r="H1963" s="9">
        <f>(H$21-$D1963*9.81*加速計算!$E$6/(H$13*H$14*加速計算!$E$5)*H$12/2*(加速計算!$E$7*COS(RADIANS(加速計算!$E$8))+SIN(RADIANS(加速計算!$E$8))))*加速計算!$E$3*PI()*H$12/(H$13*(($D1963/(4*加速計算!$E$5)*(H$12/H$13)^2)+H$22+H$15))*60/(2*PI())</f>
        <v>-20.881332636896595</v>
      </c>
      <c r="I1963" s="9">
        <f>(I$21-$D1963*9.81*加速計算!$E$6/(I$13*I$14*加速計算!$E$5)*I$12/2*(加速計算!$E$7*COS(RADIANS(加速計算!$E$8))+SIN(RADIANS(加速計算!$E$8))))*加速計算!$E$3*PI()*I$12/(I$13*(($D1963/(4*加速計算!$E$5)*(I$12/I$13)^2)+I$22+I$15))*60/(2*PI())</f>
        <v>-16.201433672196579</v>
      </c>
      <c r="J1963" s="9">
        <f>(J$21-$D1963*9.81*加速計算!$E$6/(J$13*J$14*加速計算!$E$5)*J$12/2*(加速計算!$E$7*COS(RADIANS(加速計算!$E$8))+SIN(RADIANS(加速計算!$E$8))))*加速計算!$E$3*PI()*J$12/(J$13*(($D1963/(4*加速計算!$E$5)*(J$12/J$13)^2)+J$22+J$15))*60/(2*PI())</f>
        <v>-9.244956058918179</v>
      </c>
      <c r="K1963" s="9">
        <f>(K$21-$D1963*9.81*加速計算!$E$6/(K$13*K$14*加速計算!$E$5)*K$12/2*(加速計算!$E$7*COS(RADIANS(加速計算!$E$8))+SIN(RADIANS(加速計算!$E$8))))*加速計算!$E$3*PI()*K$12/(K$13*(($D1963/(4*加速計算!$E$5)*(K$12/K$13)^2)+K$22+K$15))*60/(2*PI())</f>
        <v>-31.136610001466561</v>
      </c>
      <c r="L1963" s="9">
        <f>(L$21-$D1963*9.81*加速計算!$E$6/(L$13*L$14*加速計算!$E$5)*L$12/2*(加速計算!$E$7*COS(RADIANS(加速計算!$E$8))+SIN(RADIANS(加速計算!$E$8))))*加速計算!$E$3*PI()*L$12/(L$13*(($D1963/(4*加速計算!$E$5)*(L$12/L$13)^2)+L$22+L$15))*60/(2*PI())</f>
        <v>-29.431530148751605</v>
      </c>
      <c r="M1963" s="20">
        <f>(M$21-$D1963*9.81*加速計算!$E$6/(M$13*M$14*加速計算!$E$5)*M$12/2*(加速計算!$E$7*COS(RADIANS(加速計算!$E$8))+SIN(RADIANS(加速計算!$E$8))))*加速計算!$E$3*PI()*M$12/(M$13*(($D1963/(4*加速計算!$E$5)*(M$12/M$13)^2)+M$22+M$15))*60/(2*PI())</f>
        <v>-27.753236791829277</v>
      </c>
    </row>
    <row r="1964" spans="4:13">
      <c r="D1964" s="22">
        <v>19290</v>
      </c>
      <c r="E1964" s="9">
        <f>(E$21-$D1964*9.81*加速計算!$E$6/(E$13*E$14*加速計算!$E$5)*E$12/2*(加速計算!$E$7*COS(RADIANS(加速計算!$E$8))+SIN(RADIANS(加速計算!$E$8))))*加速計算!$E$3*PI()*E$12/(E$13*(($D1964/(4*加速計算!$E$5)*(E$12/E$13)^2)+E$22+E$15))*60/(2*PI())</f>
        <v>-29.090904135986431</v>
      </c>
      <c r="F1964" s="9">
        <f>(F$21-$D1964*9.81*加速計算!$E$6/(F$13*F$14*加速計算!$E$5)*F$12/2*(加速計算!$E$7*COS(RADIANS(加速計算!$E$8))+SIN(RADIANS(加速計算!$E$8))))*加速計算!$E$3*PI()*F$12/(F$13*(($D1964/(4*加速計算!$E$5)*(F$12/F$13)^2)+F$22+F$15))*60/(2*PI())</f>
        <v>-29.380986966726987</v>
      </c>
      <c r="G1964" s="9">
        <f>(G$21-$D1964*9.81*加速計算!$E$6/(G$13*G$14*加速計算!$E$5)*G$12/2*(加速計算!$E$7*COS(RADIANS(加速計算!$E$8))+SIN(RADIANS(加速計算!$E$8))))*加速計算!$E$3*PI()*G$12/(G$13*(($D1964/(4*加速計算!$E$5)*(G$12/G$13)^2)+G$22+G$15))*60/(2*PI())</f>
        <v>-27.504684847686526</v>
      </c>
      <c r="H1964" s="9">
        <f>(H$21-$D1964*9.81*加速計算!$E$6/(H$13*H$14*加速計算!$E$5)*H$12/2*(加速計算!$E$7*COS(RADIANS(加速計算!$E$8))+SIN(RADIANS(加速計算!$E$8))))*加速計算!$E$3*PI()*H$12/(H$13*(($D1964/(4*加速計算!$E$5)*(H$12/H$13)^2)+H$22+H$15))*60/(2*PI())</f>
        <v>-20.887422093006261</v>
      </c>
      <c r="I1964" s="9">
        <f>(I$21-$D1964*9.81*加速計算!$E$6/(I$13*I$14*加速計算!$E$5)*I$12/2*(加速計算!$E$7*COS(RADIANS(加速計算!$E$8))+SIN(RADIANS(加速計算!$E$8))))*加速計算!$E$3*PI()*I$12/(I$13*(($D1964/(4*加速計算!$E$5)*(I$12/I$13)^2)+I$22+I$15))*60/(2*PI())</f>
        <v>-16.209934401799934</v>
      </c>
      <c r="J1964" s="9">
        <f>(J$21-$D1964*9.81*加速計算!$E$6/(J$13*J$14*加速計算!$E$5)*J$12/2*(加速計算!$E$7*COS(RADIANS(加速計算!$E$8))+SIN(RADIANS(加速計算!$E$8))))*加速計算!$E$3*PI()*J$12/(J$13*(($D1964/(4*加速計算!$E$5)*(J$12/J$13)^2)+J$22+J$15))*60/(2*PI())</f>
        <v>-9.257046537042001</v>
      </c>
      <c r="K1964" s="9">
        <f>(K$21-$D1964*9.81*加速計算!$E$6/(K$13*K$14*加速計算!$E$5)*K$12/2*(加速計算!$E$7*COS(RADIANS(加速計算!$E$8))+SIN(RADIANS(加速計算!$E$8))))*加速計算!$E$3*PI()*K$12/(K$13*(($D1964/(4*加速計算!$E$5)*(K$12/K$13)^2)+K$22+K$15))*60/(2*PI())</f>
        <v>-31.137420070312672</v>
      </c>
      <c r="L1964" s="9">
        <f>(L$21-$D1964*9.81*加速計算!$E$6/(L$13*L$14*加速計算!$E$5)*L$12/2*(加速計算!$E$7*COS(RADIANS(加速計算!$E$8))+SIN(RADIANS(加速計算!$E$8))))*加速計算!$E$3*PI()*L$12/(L$13*(($D1964/(4*加速計算!$E$5)*(L$12/L$13)^2)+L$22+L$15))*60/(2*PI())</f>
        <v>-29.433223536653045</v>
      </c>
      <c r="M1964" s="20">
        <f>(M$21-$D1964*9.81*加速計算!$E$6/(M$13*M$14*加速計算!$E$5)*M$12/2*(加速計算!$E$7*COS(RADIANS(加速計算!$E$8))+SIN(RADIANS(加速計算!$E$8))))*加速計算!$E$3*PI()*M$12/(M$13*(($D1964/(4*加速計算!$E$5)*(M$12/M$13)^2)+M$22+M$15))*60/(2*PI())</f>
        <v>-27.755799214030045</v>
      </c>
    </row>
    <row r="1965" spans="4:13">
      <c r="D1965" s="22">
        <v>19300</v>
      </c>
      <c r="E1965" s="9">
        <f>(E$21-$D1965*9.81*加速計算!$E$6/(E$13*E$14*加速計算!$E$5)*E$12/2*(加速計算!$E$7*COS(RADIANS(加速計算!$E$8))+SIN(RADIANS(加速計算!$E$8))))*加速計算!$E$3*PI()*E$12/(E$13*(($D1965/(4*加速計算!$E$5)*(E$12/E$13)^2)+E$22+E$15))*60/(2*PI())</f>
        <v>-29.092033315718183</v>
      </c>
      <c r="F1965" s="9">
        <f>(F$21-$D1965*9.81*加速計算!$E$6/(F$13*F$14*加速計算!$E$5)*F$12/2*(加速計算!$E$7*COS(RADIANS(加速計算!$E$8))+SIN(RADIANS(加速計算!$E$8))))*加速計算!$E$3*PI()*F$12/(F$13*(($D1965/(4*加速計算!$E$5)*(F$12/F$13)^2)+F$22+F$15))*60/(2*PI())</f>
        <v>-29.382705087767633</v>
      </c>
      <c r="G1965" s="9">
        <f>(G$21-$D1965*9.81*加速計算!$E$6/(G$13*G$14*加速計算!$E$5)*G$12/2*(加速計算!$E$7*COS(RADIANS(加速計算!$E$8))+SIN(RADIANS(加速計算!$E$8))))*加速計算!$E$3*PI()*G$12/(G$13*(($D1965/(4*加速計算!$E$5)*(G$12/G$13)^2)+G$22+G$15))*60/(2*PI())</f>
        <v>-27.507373471070824</v>
      </c>
      <c r="H1965" s="9">
        <f>(H$21-$D1965*9.81*加速計算!$E$6/(H$13*H$14*加速計算!$E$5)*H$12/2*(加速計算!$E$7*COS(RADIANS(加速計算!$E$8))+SIN(RADIANS(加速計算!$E$8))))*加速計算!$E$3*PI()*H$12/(H$13*(($D1965/(4*加速計算!$E$5)*(H$12/H$13)^2)+H$22+H$15))*60/(2*PI())</f>
        <v>-20.893505277278599</v>
      </c>
      <c r="I1965" s="9">
        <f>(I$21-$D1965*9.81*加速計算!$E$6/(I$13*I$14*加速計算!$E$5)*I$12/2*(加速計算!$E$7*COS(RADIANS(加速計算!$E$8))+SIN(RADIANS(加速計算!$E$8))))*加速計算!$E$3*PI()*I$12/(I$13*(($D1965/(4*加速計算!$E$5)*(I$12/I$13)^2)+I$22+I$15))*60/(2*PI())</f>
        <v>-16.218426376074003</v>
      </c>
      <c r="J1965" s="9">
        <f>(J$21-$D1965*9.81*加速計算!$E$6/(J$13*J$14*加速計算!$E$5)*J$12/2*(加速計算!$E$7*COS(RADIANS(加速計算!$E$8))+SIN(RADIANS(加速計算!$E$8))))*加速計算!$E$3*PI()*J$12/(J$13*(($D1965/(4*加速計算!$E$5)*(J$12/J$13)^2)+J$22+J$15))*60/(2*PI())</f>
        <v>-9.269124556920282</v>
      </c>
      <c r="K1965" s="9">
        <f>(K$21-$D1965*9.81*加速計算!$E$6/(K$13*K$14*加速計算!$E$5)*K$12/2*(加速計算!$E$7*COS(RADIANS(加速計算!$E$8))+SIN(RADIANS(加速計算!$E$8))))*加速計算!$E$3*PI()*K$12/(K$13*(($D1965/(4*加速計算!$E$5)*(K$12/K$13)^2)+K$22+K$15))*60/(2*PI())</f>
        <v>-31.138229300120937</v>
      </c>
      <c r="L1965" s="9">
        <f>(L$21-$D1965*9.81*加速計算!$E$6/(L$13*L$14*加速計算!$E$5)*L$12/2*(加速計算!$E$7*COS(RADIANS(加速計算!$E$8))+SIN(RADIANS(加速計算!$E$8))))*加速計算!$E$3*PI()*L$12/(L$13*(($D1965/(4*加速計算!$E$5)*(L$12/L$13)^2)+L$22+L$15))*60/(2*PI())</f>
        <v>-29.434915170781107</v>
      </c>
      <c r="M1965" s="20">
        <f>(M$21-$D1965*9.81*加速計算!$E$6/(M$13*M$14*加速計算!$E$5)*M$12/2*(加速計算!$E$7*COS(RADIANS(加速計算!$E$8))+SIN(RADIANS(加速計算!$E$8))))*加速計算!$E$3*PI()*M$12/(M$13*(($D1965/(4*加速計算!$E$5)*(M$12/M$13)^2)+M$22+M$15))*60/(2*PI())</f>
        <v>-27.75835898293699</v>
      </c>
    </row>
    <row r="1966" spans="4:13">
      <c r="D1966" s="22">
        <v>19310</v>
      </c>
      <c r="E1966" s="9">
        <f>(E$21-$D1966*9.81*加速計算!$E$6/(E$13*E$14*加速計算!$E$5)*E$12/2*(加速計算!$E$7*COS(RADIANS(加速計算!$E$8))+SIN(RADIANS(加速計算!$E$8))))*加速計算!$E$3*PI()*E$12/(E$13*(($D1966/(4*加速計算!$E$5)*(E$12/E$13)^2)+E$22+E$15))*60/(2*PI())</f>
        <v>-29.09316132663206</v>
      </c>
      <c r="F1966" s="9">
        <f>(F$21-$D1966*9.81*加速計算!$E$6/(F$13*F$14*加速計算!$E$5)*F$12/2*(加速計算!$E$7*COS(RADIANS(加速計算!$E$8))+SIN(RADIANS(加速計算!$E$8))))*加速計算!$E$3*PI()*F$12/(F$13*(($D1966/(4*加速計算!$E$5)*(F$12/F$13)^2)+F$22+F$15))*60/(2*PI())</f>
        <v>-29.384421430922753</v>
      </c>
      <c r="G1966" s="9">
        <f>(G$21-$D1966*9.81*加速計算!$E$6/(G$13*G$14*加速計算!$E$5)*G$12/2*(加速計算!$E$7*COS(RADIANS(加速計算!$E$8))+SIN(RADIANS(加速計算!$E$8))))*加速計算!$E$3*PI()*G$12/(G$13*(($D1966/(4*加速計算!$E$5)*(G$12/G$13)^2)+G$22+G$15))*60/(2*PI())</f>
        <v>-27.510059313119804</v>
      </c>
      <c r="H1966" s="9">
        <f>(H$21-$D1966*9.81*加速計算!$E$6/(H$13*H$14*加速計算!$E$5)*H$12/2*(加速計算!$E$7*COS(RADIANS(加速計算!$E$8))+SIN(RADIANS(加速計算!$E$8))))*加速計算!$E$3*PI()*H$12/(H$13*(($D1966/(4*加速計算!$E$5)*(H$12/H$13)^2)+H$22+H$15))*60/(2*PI())</f>
        <v>-20.899582199398107</v>
      </c>
      <c r="I1966" s="9">
        <f>(I$21-$D1966*9.81*加速計算!$E$6/(I$13*I$14*加速計算!$E$5)*I$12/2*(加速計算!$E$7*COS(RADIANS(加速計算!$E$8))+SIN(RADIANS(加速計算!$E$8))))*加速計算!$E$3*PI()*I$12/(I$13*(($D1966/(4*加速計算!$E$5)*(I$12/I$13)^2)+I$22+I$15))*60/(2*PI())</f>
        <v>-16.226909608538158</v>
      </c>
      <c r="J1966" s="9">
        <f>(J$21-$D1966*9.81*加速計算!$E$6/(J$13*J$14*加速計算!$E$5)*J$12/2*(加速計算!$E$7*COS(RADIANS(加速計算!$E$8))+SIN(RADIANS(加速計算!$E$8))))*加速計算!$E$3*PI()*J$12/(J$13*(($D1966/(4*加速計算!$E$5)*(J$12/J$13)^2)+J$22+J$15))*60/(2*PI())</f>
        <v>-9.2811901377989248</v>
      </c>
      <c r="K1966" s="9">
        <f>(K$21-$D1966*9.81*加速計算!$E$6/(K$13*K$14*加速計算!$E$5)*K$12/2*(加速計算!$E$7*COS(RADIANS(加速計算!$E$8))+SIN(RADIANS(加速計算!$E$8))))*加速計算!$E$3*PI()*K$12/(K$13*(($D1966/(4*加速計算!$E$5)*(K$12/K$13)^2)+K$22+K$15))*60/(2*PI())</f>
        <v>-31.139037692194226</v>
      </c>
      <c r="L1966" s="9">
        <f>(L$21-$D1966*9.81*加速計算!$E$6/(L$13*L$14*加速計算!$E$5)*L$12/2*(加速計算!$E$7*COS(RADIANS(加速計算!$E$8))+SIN(RADIANS(加速計算!$E$8))))*加速計算!$E$3*PI()*L$12/(L$13*(($D1966/(4*加速計算!$E$5)*(L$12/L$13)^2)+L$22+L$15))*60/(2*PI())</f>
        <v>-29.436605053858884</v>
      </c>
      <c r="M1966" s="20">
        <f>(M$21-$D1966*9.81*加速計算!$E$6/(M$13*M$14*加速計算!$E$5)*M$12/2*(加速計算!$E$7*COS(RADIANS(加速計算!$E$8))+SIN(RADIANS(加速計算!$E$8))))*加速計算!$E$3*PI()*M$12/(M$13*(($D1966/(4*加速計算!$E$5)*(M$12/M$13)^2)+M$22+M$15))*60/(2*PI())</f>
        <v>-27.760916102669082</v>
      </c>
    </row>
    <row r="1967" spans="4:13">
      <c r="D1967" s="22">
        <v>19320</v>
      </c>
      <c r="E1967" s="9">
        <f>(E$21-$D1967*9.81*加速計算!$E$6/(E$13*E$14*加速計算!$E$5)*E$12/2*(加速計算!$E$7*COS(RADIANS(加速計算!$E$8))+SIN(RADIANS(加速計算!$E$8))))*加速計算!$E$3*PI()*E$12/(E$13*(($D1967/(4*加速計算!$E$5)*(E$12/E$13)^2)+E$22+E$15))*60/(2*PI())</f>
        <v>-29.094288170541908</v>
      </c>
      <c r="F1967" s="9">
        <f>(F$21-$D1967*9.81*加速計算!$E$6/(F$13*F$14*加速計算!$E$5)*F$12/2*(加速計算!$E$7*COS(RADIANS(加速計算!$E$8))+SIN(RADIANS(加速計算!$E$8))))*加速計算!$E$3*PI()*F$12/(F$13*(($D1967/(4*加速計算!$E$5)*(F$12/F$13)^2)+F$22+F$15))*60/(2*PI())</f>
        <v>-29.386135998950522</v>
      </c>
      <c r="G1967" s="9">
        <f>(G$21-$D1967*9.81*加速計算!$E$6/(G$13*G$14*加速計算!$E$5)*G$12/2*(加速計算!$E$7*COS(RADIANS(加速計算!$E$8))+SIN(RADIANS(加速計算!$E$8))))*加速計算!$E$3*PI()*G$12/(G$13*(($D1967/(4*加速計算!$E$5)*(G$12/G$13)^2)+G$22+G$15))*60/(2*PI())</f>
        <v>-27.512742378147134</v>
      </c>
      <c r="H1967" s="9">
        <f>(H$21-$D1967*9.81*加速計算!$E$6/(H$13*H$14*加速計算!$E$5)*H$12/2*(加速計算!$E$7*COS(RADIANS(加速計算!$E$8))+SIN(RADIANS(加速計算!$E$8))))*加速計算!$E$3*PI()*H$12/(H$13*(($D1967/(4*加速計算!$E$5)*(H$12/H$13)^2)+H$22+H$15))*60/(2*PI())</f>
        <v>-20.905652869029431</v>
      </c>
      <c r="I1967" s="9">
        <f>(I$21-$D1967*9.81*加速計算!$E$6/(I$13*I$14*加速計算!$E$5)*I$12/2*(加速計算!$E$7*COS(RADIANS(加速計算!$E$8))+SIN(RADIANS(加速計算!$E$8))))*加速計算!$E$3*PI()*I$12/(I$13*(($D1967/(4*加速計算!$E$5)*(I$12/I$13)^2)+I$22+I$15))*60/(2*PI())</f>
        <v>-16.235384112683953</v>
      </c>
      <c r="J1967" s="9">
        <f>(J$21-$D1967*9.81*加速計算!$E$6/(J$13*J$14*加速計算!$E$5)*J$12/2*(加速計算!$E$7*COS(RADIANS(加速計算!$E$8))+SIN(RADIANS(加速計算!$E$8))))*加速計算!$E$3*PI()*J$12/(J$13*(($D1967/(4*加速計算!$E$5)*(J$12/J$13)^2)+J$22+J$15))*60/(2*PI())</f>
        <v>-9.2932432988841782</v>
      </c>
      <c r="K1967" s="9">
        <f>(K$21-$D1967*9.81*加速計算!$E$6/(K$13*K$14*加速計算!$E$5)*K$12/2*(加速計算!$E$7*COS(RADIANS(加速計算!$E$8))+SIN(RADIANS(加速計算!$E$8))))*加速計算!$E$3*PI()*K$12/(K$13*(($D1967/(4*加速計算!$E$5)*(K$12/K$13)^2)+K$22+K$15))*60/(2*PI())</f>
        <v>-31.139845247832742</v>
      </c>
      <c r="L1967" s="9">
        <f>(L$21-$D1967*9.81*加速計算!$E$6/(L$13*L$14*加速計算!$E$5)*L$12/2*(加速計算!$E$7*COS(RADIANS(加速計算!$E$8))+SIN(RADIANS(加速計算!$E$8))))*加速計算!$E$3*PI()*L$12/(L$13*(($D1967/(4*加速計算!$E$5)*(L$12/L$13)^2)+L$22+L$15))*60/(2*PI())</f>
        <v>-29.43829318860378</v>
      </c>
      <c r="M1967" s="20">
        <f>(M$21-$D1967*9.81*加速計算!$E$6/(M$13*M$14*加速計算!$E$5)*M$12/2*(加速計算!$E$7*COS(RADIANS(加速計算!$E$8))+SIN(RADIANS(加速計算!$E$8))))*加速計算!$E$3*PI()*M$12/(M$13*(($D1967/(4*加速計算!$E$5)*(M$12/M$13)^2)+M$22+M$15))*60/(2*PI())</f>
        <v>-27.763470577336737</v>
      </c>
    </row>
    <row r="1968" spans="4:13">
      <c r="D1968" s="22">
        <v>19330</v>
      </c>
      <c r="E1968" s="9">
        <f>(E$21-$D1968*9.81*加速計算!$E$6/(E$13*E$14*加速計算!$E$5)*E$12/2*(加速計算!$E$7*COS(RADIANS(加速計算!$E$8))+SIN(RADIANS(加速計算!$E$8))))*加速計算!$E$3*PI()*E$12/(E$13*(($D1968/(4*加速計算!$E$5)*(E$12/E$13)^2)+E$22+E$15))*60/(2*PI())</f>
        <v>-29.095413849257781</v>
      </c>
      <c r="F1968" s="9">
        <f>(F$21-$D1968*9.81*加速計算!$E$6/(F$13*F$14*加速計算!$E$5)*F$12/2*(加速計算!$E$7*COS(RADIANS(加速計算!$E$8))+SIN(RADIANS(加速計算!$E$8))))*加速計算!$E$3*PI()*F$12/(F$13*(($D1968/(4*加速計算!$E$5)*(F$12/F$13)^2)+F$22+F$15))*60/(2*PI())</f>
        <v>-29.3878487946034</v>
      </c>
      <c r="G1968" s="9">
        <f>(G$21-$D1968*9.81*加速計算!$E$6/(G$13*G$14*加速計算!$E$5)*G$12/2*(加速計算!$E$7*COS(RADIANS(加速計算!$E$8))+SIN(RADIANS(加速計算!$E$8))))*加速計算!$E$3*PI()*G$12/(G$13*(($D1968/(4*加速計算!$E$5)*(G$12/G$13)^2)+G$22+G$15))*60/(2*PI())</f>
        <v>-27.515422670457493</v>
      </c>
      <c r="H1968" s="9">
        <f>(H$21-$D1968*9.81*加速計算!$E$6/(H$13*H$14*加速計算!$E$5)*H$12/2*(加速計算!$E$7*COS(RADIANS(加速計算!$E$8))+SIN(RADIANS(加速計算!$E$8))))*加速計算!$E$3*PI()*H$12/(H$13*(($D1968/(4*加速計算!$E$5)*(H$12/H$13)^2)+H$22+H$15))*60/(2*PI())</f>
        <v>-20.911717295817251</v>
      </c>
      <c r="I1968" s="9">
        <f>(I$21-$D1968*9.81*加速計算!$E$6/(I$13*I$14*加速計算!$E$5)*I$12/2*(加速計算!$E$7*COS(RADIANS(加速計算!$E$8))+SIN(RADIANS(加速計算!$E$8))))*加速計算!$E$3*PI()*I$12/(I$13*(($D1968/(4*加速計算!$E$5)*(I$12/I$13)^2)+I$22+I$15))*60/(2*PI())</f>
        <v>-16.243849901975171</v>
      </c>
      <c r="J1968" s="9">
        <f>(J$21-$D1968*9.81*加速計算!$E$6/(J$13*J$14*加速計算!$E$5)*J$12/2*(加速計算!$E$7*COS(RADIANS(加速計算!$E$8))+SIN(RADIANS(加速計算!$E$8))))*加速計算!$E$3*PI()*J$12/(J$13*(($D1968/(4*加速計算!$E$5)*(J$12/J$13)^2)+J$22+J$15))*60/(2*PI())</f>
        <v>-9.3052840593427781</v>
      </c>
      <c r="K1968" s="9">
        <f>(K$21-$D1968*9.81*加速計算!$E$6/(K$13*K$14*加速計算!$E$5)*K$12/2*(加速計算!$E$7*COS(RADIANS(加速計算!$E$8))+SIN(RADIANS(加速計算!$E$8))))*加速計算!$E$3*PI()*K$12/(K$13*(($D1968/(4*加速計算!$E$5)*(K$12/K$13)^2)+K$22+K$15))*60/(2*PI())</f>
        <v>-31.140651968333991</v>
      </c>
      <c r="L1968" s="9">
        <f>(L$21-$D1968*9.81*加速計算!$E$6/(L$13*L$14*加速計算!$E$5)*L$12/2*(加速計算!$E$7*COS(RADIANS(加速計算!$E$8))+SIN(RADIANS(加速計算!$E$8))))*加速計算!$E$3*PI()*L$12/(L$13*(($D1968/(4*加速計算!$E$5)*(L$12/L$13)^2)+L$22+L$15))*60/(2*PI())</f>
        <v>-29.439979577727588</v>
      </c>
      <c r="M1968" s="20">
        <f>(M$21-$D1968*9.81*加速計算!$E$6/(M$13*M$14*加速計算!$E$5)*M$12/2*(加速計算!$E$7*COS(RADIANS(加速計算!$E$8))+SIN(RADIANS(加速計算!$E$8))))*加速計算!$E$3*PI()*M$12/(M$13*(($D1968/(4*加速計算!$E$5)*(M$12/M$13)^2)+M$22+M$15))*60/(2*PI())</f>
        <v>-27.766022411041881</v>
      </c>
    </row>
    <row r="1969" spans="4:13">
      <c r="D1969" s="22">
        <v>19340</v>
      </c>
      <c r="E1969" s="9">
        <f>(E$21-$D1969*9.81*加速計算!$E$6/(E$13*E$14*加速計算!$E$5)*E$12/2*(加速計算!$E$7*COS(RADIANS(加速計算!$E$8))+SIN(RADIANS(加速計算!$E$8))))*加速計算!$E$3*PI()*E$12/(E$13*(($D1969/(4*加速計算!$E$5)*(E$12/E$13)^2)+E$22+E$15))*60/(2*PI())</f>
        <v>-29.096538364586035</v>
      </c>
      <c r="F1969" s="9">
        <f>(F$21-$D1969*9.81*加速計算!$E$6/(F$13*F$14*加速計算!$E$5)*F$12/2*(加速計算!$E$7*COS(RADIANS(加速計算!$E$8))+SIN(RADIANS(加速計算!$E$8))))*加速計算!$E$3*PI()*F$12/(F$13*(($D1969/(4*加速計算!$E$5)*(F$12/F$13)^2)+F$22+F$15))*60/(2*PI())</f>
        <v>-29.389559820628193</v>
      </c>
      <c r="G1969" s="9">
        <f>(G$21-$D1969*9.81*加速計算!$E$6/(G$13*G$14*加速計算!$E$5)*G$12/2*(加速計算!$E$7*COS(RADIANS(加速計算!$E$8))+SIN(RADIANS(加速計算!$E$8))))*加速計算!$E$3*PI()*G$12/(G$13*(($D1969/(4*加速計算!$E$5)*(G$12/G$13)^2)+G$22+G$15))*60/(2*PI())</f>
        <v>-27.518100194346758</v>
      </c>
      <c r="H1969" s="9">
        <f>(H$21-$D1969*9.81*加速計算!$E$6/(H$13*H$14*加速計算!$E$5)*H$12/2*(加速計算!$E$7*COS(RADIANS(加速計算!$E$8))+SIN(RADIANS(加速計算!$E$8))))*加速計算!$E$3*PI()*H$12/(H$13*(($D1969/(4*加速計算!$E$5)*(H$12/H$13)^2)+H$22+H$15))*60/(2*PI())</f>
        <v>-20.917775489386507</v>
      </c>
      <c r="I1969" s="9">
        <f>(I$21-$D1969*9.81*加速計算!$E$6/(I$13*I$14*加速計算!$E$5)*I$12/2*(加速計算!$E$7*COS(RADIANS(加速計算!$E$8))+SIN(RADIANS(加速計算!$E$8))))*加速計算!$E$3*PI()*I$12/(I$13*(($D1969/(4*加速計算!$E$5)*(I$12/I$13)^2)+I$22+I$15))*60/(2*PI())</f>
        <v>-16.252306989847966</v>
      </c>
      <c r="J1969" s="9">
        <f>(J$21-$D1969*9.81*加速計算!$E$6/(J$13*J$14*加速計算!$E$5)*J$12/2*(加速計算!$E$7*COS(RADIANS(加速計算!$E$8))+SIN(RADIANS(加速計算!$E$8))))*加速計算!$E$3*PI()*J$12/(J$13*(($D1969/(4*加速計算!$E$5)*(J$12/J$13)^2)+J$22+J$15))*60/(2*PI())</f>
        <v>-9.3173124383020678</v>
      </c>
      <c r="K1969" s="9">
        <f>(K$21-$D1969*9.81*加速計算!$E$6/(K$13*K$14*加速計算!$E$5)*K$12/2*(加速計算!$E$7*COS(RADIANS(加速計算!$E$8))+SIN(RADIANS(加速計算!$E$8))))*加速計算!$E$3*PI()*K$12/(K$13*(($D1969/(4*加速計算!$E$5)*(K$12/K$13)^2)+K$22+K$15))*60/(2*PI())</f>
        <v>-31.141457854992801</v>
      </c>
      <c r="L1969" s="9">
        <f>(L$21-$D1969*9.81*加速計算!$E$6/(L$13*L$14*加速計算!$E$5)*L$12/2*(加速計算!$E$7*COS(RADIANS(加速計算!$E$8))+SIN(RADIANS(加速計算!$E$8))))*加速計算!$E$3*PI()*L$12/(L$13*(($D1969/(4*加速計算!$E$5)*(L$12/L$13)^2)+L$22+L$15))*60/(2*PI())</f>
        <v>-29.441664223936538</v>
      </c>
      <c r="M1969" s="20">
        <f>(M$21-$D1969*9.81*加速計算!$E$6/(M$13*M$14*加速計算!$E$5)*M$12/2*(加速計算!$E$7*COS(RADIANS(加速計算!$E$8))+SIN(RADIANS(加速計算!$E$8))))*加速計算!$E$3*PI()*M$12/(M$13*(($D1969/(4*加速計算!$E$5)*(M$12/M$13)^2)+M$22+M$15))*60/(2*PI())</f>
        <v>-27.768571607877995</v>
      </c>
    </row>
    <row r="1970" spans="4:13">
      <c r="D1970" s="22">
        <v>19350</v>
      </c>
      <c r="E1970" s="9">
        <f>(E$21-$D1970*9.81*加速計算!$E$6/(E$13*E$14*加速計算!$E$5)*E$12/2*(加速計算!$E$7*COS(RADIANS(加速計算!$E$8))+SIN(RADIANS(加速計算!$E$8))))*加速計算!$E$3*PI()*E$12/(E$13*(($D1970/(4*加速計算!$E$5)*(E$12/E$13)^2)+E$22+E$15))*60/(2*PI())</f>
        <v>-29.097661718329281</v>
      </c>
      <c r="F1970" s="9">
        <f>(F$21-$D1970*9.81*加速計算!$E$6/(F$13*F$14*加速計算!$E$5)*F$12/2*(加速計算!$E$7*COS(RADIANS(加速計算!$E$8))+SIN(RADIANS(加速計算!$E$8))))*加速計算!$E$3*PI()*F$12/(F$13*(($D1970/(4*加速計算!$E$5)*(F$12/F$13)^2)+F$22+F$15))*60/(2*PI())</f>
        <v>-29.391269079765955</v>
      </c>
      <c r="G1970" s="9">
        <f>(G$21-$D1970*9.81*加速計算!$E$6/(G$13*G$14*加速計算!$E$5)*G$12/2*(加速計算!$E$7*COS(RADIANS(加速計算!$E$8))+SIN(RADIANS(加速計算!$E$8))))*加速計算!$E$3*PI()*G$12/(G$13*(($D1970/(4*加速計算!$E$5)*(G$12/G$13)^2)+G$22+G$15))*60/(2*PI())</f>
        <v>-27.520774954101839</v>
      </c>
      <c r="H1970" s="9">
        <f>(H$21-$D1970*9.81*加速計算!$E$6/(H$13*H$14*加速計算!$E$5)*H$12/2*(加速計算!$E$7*COS(RADIANS(加速計算!$E$8))+SIN(RADIANS(加速計算!$E$8))))*加速計算!$E$3*PI()*H$12/(H$13*(($D1970/(4*加速計算!$E$5)*(H$12/H$13)^2)+H$22+H$15))*60/(2*PI())</f>
        <v>-20.923827459342313</v>
      </c>
      <c r="I1970" s="9">
        <f>(I$21-$D1970*9.81*加速計算!$E$6/(I$13*I$14*加速計算!$E$5)*I$12/2*(加速計算!$E$7*COS(RADIANS(加速計算!$E$8))+SIN(RADIANS(加速計算!$E$8))))*加速計算!$E$3*PI()*I$12/(I$13*(($D1970/(4*加速計算!$E$5)*(I$12/I$13)^2)+I$22+I$15))*60/(2*PI())</f>
        <v>-16.260755389710834</v>
      </c>
      <c r="J1970" s="9">
        <f>(J$21-$D1970*9.81*加速計算!$E$6/(J$13*J$14*加速計算!$E$5)*J$12/2*(加速計算!$E$7*COS(RADIANS(加速計算!$E$8))+SIN(RADIANS(加速計算!$E$8))))*加速計算!$E$3*PI()*J$12/(J$13*(($D1970/(4*加速計算!$E$5)*(J$12/J$13)^2)+J$22+J$15))*60/(2*PI())</f>
        <v>-9.3293284548500459</v>
      </c>
      <c r="K1970" s="9">
        <f>(K$21-$D1970*9.81*加速計算!$E$6/(K$13*K$14*加速計算!$E$5)*K$12/2*(加速計算!$E$7*COS(RADIANS(加速計算!$E$8))+SIN(RADIANS(加速計算!$E$8))))*加速計算!$E$3*PI()*K$12/(K$13*(($D1970/(4*加速計算!$E$5)*(K$12/K$13)^2)+K$22+K$15))*60/(2*PI())</f>
        <v>-31.142262909101298</v>
      </c>
      <c r="L1970" s="9">
        <f>(L$21-$D1970*9.81*加速計算!$E$6/(L$13*L$14*加速計算!$E$5)*L$12/2*(加速計算!$E$7*COS(RADIANS(加速計算!$E$8))+SIN(RADIANS(加速計算!$E$8))))*加速計算!$E$3*PI()*L$12/(L$13*(($D1970/(4*加速計算!$E$5)*(L$12/L$13)^2)+L$22+L$15))*60/(2*PI())</f>
        <v>-29.443347129931215</v>
      </c>
      <c r="M1970" s="20">
        <f>(M$21-$D1970*9.81*加速計算!$E$6/(M$13*M$14*加速計算!$E$5)*M$12/2*(加速計算!$E$7*COS(RADIANS(加速計算!$E$8))+SIN(RADIANS(加速計算!$E$8))))*加速計算!$E$3*PI()*M$12/(M$13*(($D1970/(4*加速計算!$E$5)*(M$12/M$13)^2)+M$22+M$15))*60/(2*PI())</f>
        <v>-27.771118171930027</v>
      </c>
    </row>
    <row r="1971" spans="4:13">
      <c r="D1971" s="22">
        <v>19360</v>
      </c>
      <c r="E1971" s="9">
        <f>(E$21-$D1971*9.81*加速計算!$E$6/(E$13*E$14*加速計算!$E$5)*E$12/2*(加速計算!$E$7*COS(RADIANS(加速計算!$E$8))+SIN(RADIANS(加速計算!$E$8))))*加速計算!$E$3*PI()*E$12/(E$13*(($D1971/(4*加速計算!$E$5)*(E$12/E$13)^2)+E$22+E$15))*60/(2*PI())</f>
        <v>-29.098783912286414</v>
      </c>
      <c r="F1971" s="9">
        <f>(F$21-$D1971*9.81*加速計算!$E$6/(F$13*F$14*加速計算!$E$5)*F$12/2*(加速計算!$E$7*COS(RADIANS(加速計算!$E$8))+SIN(RADIANS(加速計算!$E$8))))*加速計算!$E$3*PI()*F$12/(F$13*(($D1971/(4*加速計算!$E$5)*(F$12/F$13)^2)+F$22+F$15))*60/(2*PI())</f>
        <v>-29.392976574752172</v>
      </c>
      <c r="G1971" s="9">
        <f>(G$21-$D1971*9.81*加速計算!$E$6/(G$13*G$14*加速計算!$E$5)*G$12/2*(加速計算!$E$7*COS(RADIANS(加速計算!$E$8))+SIN(RADIANS(加速計算!$E$8))))*加速計算!$E$3*PI()*G$12/(G$13*(($D1971/(4*加速計算!$E$5)*(G$12/G$13)^2)+G$22+G$15))*60/(2*PI())</f>
        <v>-27.523446954000885</v>
      </c>
      <c r="H1971" s="9">
        <f>(H$21-$D1971*9.81*加速計算!$E$6/(H$13*H$14*加速計算!$E$5)*H$12/2*(加速計算!$E$7*COS(RADIANS(加速計算!$E$8))+SIN(RADIANS(加速計算!$E$8))))*加速計算!$E$3*PI()*H$12/(H$13*(($D1971/(4*加速計算!$E$5)*(H$12/H$13)^2)+H$22+H$15))*60/(2*PI())</f>
        <v>-20.929873215270067</v>
      </c>
      <c r="I1971" s="9">
        <f>(I$21-$D1971*9.81*加速計算!$E$6/(I$13*I$14*加速計算!$E$5)*I$12/2*(加速計算!$E$7*COS(RADIANS(加速計算!$E$8))+SIN(RADIANS(加速計算!$E$8))))*加速計算!$E$3*PI()*I$12/(I$13*(($D1971/(4*加速計算!$E$5)*(I$12/I$13)^2)+I$22+I$15))*60/(2*PI())</f>
        <v>-16.269195114944761</v>
      </c>
      <c r="J1971" s="9">
        <f>(J$21-$D1971*9.81*加速計算!$E$6/(J$13*J$14*加速計算!$E$5)*J$12/2*(加速計算!$E$7*COS(RADIANS(加速計算!$E$8))+SIN(RADIANS(加速計算!$E$8))))*加速計算!$E$3*PI()*J$12/(J$13*(($D1971/(4*加速計算!$E$5)*(J$12/J$13)^2)+J$22+J$15))*60/(2*PI())</f>
        <v>-9.3413321280355035</v>
      </c>
      <c r="K1971" s="9">
        <f>(K$21-$D1971*9.81*加速計算!$E$6/(K$13*K$14*加速計算!$E$5)*K$12/2*(加速計算!$E$7*COS(RADIANS(加速計算!$E$8))+SIN(RADIANS(加速計算!$E$8))))*加速計算!$E$3*PI()*K$12/(K$13*(($D1971/(4*加速計算!$E$5)*(K$12/K$13)^2)+K$22+K$15))*60/(2*PI())</f>
        <v>-31.143067131948968</v>
      </c>
      <c r="L1971" s="9">
        <f>(L$21-$D1971*9.81*加速計算!$E$6/(L$13*L$14*加速計算!$E$5)*L$12/2*(加速計算!$E$7*COS(RADIANS(加速計算!$E$8))+SIN(RADIANS(加速計算!$E$8))))*加速計算!$E$3*PI()*L$12/(L$13*(($D1971/(4*加速計算!$E$5)*(L$12/L$13)^2)+L$22+L$15))*60/(2*PI())</f>
        <v>-29.445028298406651</v>
      </c>
      <c r="M1971" s="20">
        <f>(M$21-$D1971*9.81*加速計算!$E$6/(M$13*M$14*加速計算!$E$5)*M$12/2*(加速計算!$E$7*COS(RADIANS(加速計算!$E$8))+SIN(RADIANS(加速計算!$E$8))))*加速計算!$E$3*PI()*M$12/(M$13*(($D1971/(4*加速計算!$E$5)*(M$12/M$13)^2)+M$22+M$15))*60/(2*PI())</f>
        <v>-27.773662107274564</v>
      </c>
    </row>
    <row r="1972" spans="4:13">
      <c r="D1972" s="22">
        <v>19370</v>
      </c>
      <c r="E1972" s="9">
        <f>(E$21-$D1972*9.81*加速計算!$E$6/(E$13*E$14*加速計算!$E$5)*E$12/2*(加速計算!$E$7*COS(RADIANS(加速計算!$E$8))+SIN(RADIANS(加速計算!$E$8))))*加速計算!$E$3*PI()*E$12/(E$13*(($D1972/(4*加速計算!$E$5)*(E$12/E$13)^2)+E$22+E$15))*60/(2*PI())</f>
        <v>-29.09990494825259</v>
      </c>
      <c r="F1972" s="9">
        <f>(F$21-$D1972*9.81*加速計算!$E$6/(F$13*F$14*加速計算!$E$5)*F$12/2*(加速計算!$E$7*COS(RADIANS(加速計算!$E$8))+SIN(RADIANS(加速計算!$E$8))))*加速計算!$E$3*PI()*F$12/(F$13*(($D1972/(4*加速計算!$E$5)*(F$12/F$13)^2)+F$22+F$15))*60/(2*PI())</f>
        <v>-29.394682308316622</v>
      </c>
      <c r="G1972" s="9">
        <f>(G$21-$D1972*9.81*加速計算!$E$6/(G$13*G$14*加速計算!$E$5)*G$12/2*(加速計算!$E$7*COS(RADIANS(加速計算!$E$8))+SIN(RADIANS(加速計算!$E$8))))*加速計算!$E$3*PI()*G$12/(G$13*(($D1972/(4*加速計算!$E$5)*(G$12/G$13)^2)+G$22+G$15))*60/(2*PI())</f>
        <v>-27.526116198313151</v>
      </c>
      <c r="H1972" s="9">
        <f>(H$21-$D1972*9.81*加速計算!$E$6/(H$13*H$14*加速計算!$E$5)*H$12/2*(加速計算!$E$7*COS(RADIANS(加速計算!$E$8))+SIN(RADIANS(加速計算!$E$8))))*加速計算!$E$3*PI()*H$12/(H$13*(($D1972/(4*加速計算!$E$5)*(H$12/H$13)^2)+H$22+H$15))*60/(2*PI())</f>
        <v>-20.935912766735509</v>
      </c>
      <c r="I1972" s="9">
        <f>(I$21-$D1972*9.81*加速計算!$E$6/(I$13*I$14*加速計算!$E$5)*I$12/2*(加速計算!$E$7*COS(RADIANS(加速計算!$E$8))+SIN(RADIANS(加速計算!$E$8))))*加速計算!$E$3*PI()*I$12/(I$13*(($D1972/(4*加速計算!$E$5)*(I$12/I$13)^2)+I$22+I$15))*60/(2*PI())</f>
        <v>-16.277626178903276</v>
      </c>
      <c r="J1972" s="9">
        <f>(J$21-$D1972*9.81*加速計算!$E$6/(J$13*J$14*加速計算!$E$5)*J$12/2*(加速計算!$E$7*COS(RADIANS(加速計算!$E$8))+SIN(RADIANS(加速計算!$E$8))))*加速計算!$E$3*PI()*J$12/(J$13*(($D1972/(4*加速計算!$E$5)*(J$12/J$13)^2)+J$22+J$15))*60/(2*PI())</f>
        <v>-9.3533234768681091</v>
      </c>
      <c r="K1972" s="9">
        <f>(K$21-$D1972*9.81*加速計算!$E$6/(K$13*K$14*加速計算!$E$5)*K$12/2*(加速計算!$E$7*COS(RADIANS(加速計算!$E$8))+SIN(RADIANS(加速計算!$E$8))))*加速計算!$E$3*PI()*K$12/(K$13*(($D1972/(4*加速計算!$E$5)*(K$12/K$13)^2)+K$22+K$15))*60/(2*PI())</f>
        <v>-31.143870524822649</v>
      </c>
      <c r="L1972" s="9">
        <f>(L$21-$D1972*9.81*加速計算!$E$6/(L$13*L$14*加速計算!$E$5)*L$12/2*(加速計算!$E$7*COS(RADIANS(加速計算!$E$8))+SIN(RADIANS(加速計算!$E$8))))*加速計算!$E$3*PI()*L$12/(L$13*(($D1972/(4*加速計算!$E$5)*(L$12/L$13)^2)+L$22+L$15))*60/(2*PI())</f>
        <v>-29.446707732052325</v>
      </c>
      <c r="M1972" s="20">
        <f>(M$21-$D1972*9.81*加速計算!$E$6/(M$13*M$14*加速計算!$E$5)*M$12/2*(加速計算!$E$7*COS(RADIANS(加速計算!$E$8))+SIN(RADIANS(加速計算!$E$8))))*加速計算!$E$3*PI()*M$12/(M$13*(($D1972/(4*加速計算!$E$5)*(M$12/M$13)^2)+M$22+M$15))*60/(2*PI())</f>
        <v>-27.776203417979779</v>
      </c>
    </row>
    <row r="1973" spans="4:13">
      <c r="D1973" s="22">
        <v>19380</v>
      </c>
      <c r="E1973" s="9">
        <f>(E$21-$D1973*9.81*加速計算!$E$6/(E$13*E$14*加速計算!$E$5)*E$12/2*(加速計算!$E$7*COS(RADIANS(加速計算!$E$8))+SIN(RADIANS(加速計算!$E$8))))*加速計算!$E$3*PI()*E$12/(E$13*(($D1973/(4*加速計算!$E$5)*(E$12/E$13)^2)+E$22+E$15))*60/(2*PI())</f>
        <v>-29.101024828019273</v>
      </c>
      <c r="F1973" s="9">
        <f>(F$21-$D1973*9.81*加速計算!$E$6/(F$13*F$14*加速計算!$E$5)*F$12/2*(加速計算!$E$7*COS(RADIANS(加速計算!$E$8))+SIN(RADIANS(加速計算!$E$8))))*加速計算!$E$3*PI()*F$12/(F$13*(($D1973/(4*加速計算!$E$5)*(F$12/F$13)^2)+F$22+F$15))*60/(2*PI())</f>
        <v>-29.396386283183482</v>
      </c>
      <c r="G1973" s="9">
        <f>(G$21-$D1973*9.81*加速計算!$E$6/(G$13*G$14*加速計算!$E$5)*G$12/2*(加速計算!$E$7*COS(RADIANS(加速計算!$E$8))+SIN(RADIANS(加速計算!$E$8))))*加速計算!$E$3*PI()*G$12/(G$13*(($D1973/(4*加速計算!$E$5)*(G$12/G$13)^2)+G$22+G$15))*60/(2*PI())</f>
        <v>-27.528782691299135</v>
      </c>
      <c r="H1973" s="9">
        <f>(H$21-$D1973*9.81*加速計算!$E$6/(H$13*H$14*加速計算!$E$5)*H$12/2*(加速計算!$E$7*COS(RADIANS(加速計算!$E$8))+SIN(RADIANS(加速計算!$E$8))))*加速計算!$E$3*PI()*H$12/(H$13*(($D1973/(4*加速計算!$E$5)*(H$12/H$13)^2)+H$22+H$15))*60/(2*PI())</f>
        <v>-20.941946123284719</v>
      </c>
      <c r="I1973" s="9">
        <f>(I$21-$D1973*9.81*加速計算!$E$6/(I$13*I$14*加速計算!$E$5)*I$12/2*(加速計算!$E$7*COS(RADIANS(加速計算!$E$8))+SIN(RADIANS(加速計算!$E$8))))*加速計算!$E$3*PI()*I$12/(I$13*(($D1973/(4*加速計算!$E$5)*(I$12/I$13)^2)+I$22+I$15))*60/(2*PI())</f>
        <v>-16.286048594912483</v>
      </c>
      <c r="J1973" s="9">
        <f>(J$21-$D1973*9.81*加速計算!$E$6/(J$13*J$14*加速計算!$E$5)*J$12/2*(加速計算!$E$7*COS(RADIANS(加速計算!$E$8))+SIN(RADIANS(加速計算!$E$8))))*加速計算!$E$3*PI()*J$12/(J$13*(($D1973/(4*加速計算!$E$5)*(J$12/J$13)^2)+J$22+J$15))*60/(2*PI())</f>
        <v>-9.3653025203185258</v>
      </c>
      <c r="K1973" s="9">
        <f>(K$21-$D1973*9.81*加速計算!$E$6/(K$13*K$14*加速計算!$E$5)*K$12/2*(加速計算!$E$7*COS(RADIANS(加速計算!$E$8))+SIN(RADIANS(加速計算!$E$8))))*加速計算!$E$3*PI()*K$12/(K$13*(($D1973/(4*加速計算!$E$5)*(K$12/K$13)^2)+K$22+K$15))*60/(2*PI())</f>
        <v>-31.144673089006481</v>
      </c>
      <c r="L1973" s="9">
        <f>(L$21-$D1973*9.81*加速計算!$E$6/(L$13*L$14*加速計算!$E$5)*L$12/2*(加速計算!$E$7*COS(RADIANS(加速計算!$E$8))+SIN(RADIANS(加速計算!$E$8))))*加速計算!$E$3*PI()*L$12/(L$13*(($D1973/(4*加速計算!$E$5)*(L$12/L$13)^2)+L$22+L$15))*60/(2*PI())</f>
        <v>-29.448385433552154</v>
      </c>
      <c r="M1973" s="20">
        <f>(M$21-$D1973*9.81*加速計算!$E$6/(M$13*M$14*加速計算!$E$5)*M$12/2*(加速計算!$E$7*COS(RADIANS(加速計算!$E$8))+SIN(RADIANS(加速計算!$E$8))))*加速計算!$E$3*PI()*M$12/(M$13*(($D1973/(4*加速計算!$E$5)*(M$12/M$13)^2)+M$22+M$15))*60/(2*PI())</f>
        <v>-27.778742108105391</v>
      </c>
    </row>
    <row r="1974" spans="4:13">
      <c r="D1974" s="22">
        <v>19390</v>
      </c>
      <c r="E1974" s="9">
        <f>(E$21-$D1974*9.81*加速計算!$E$6/(E$13*E$14*加速計算!$E$5)*E$12/2*(加速計算!$E$7*COS(RADIANS(加速計算!$E$8))+SIN(RADIANS(加速計算!$E$8))))*加速計算!$E$3*PI()*E$12/(E$13*(($D1974/(4*加速計算!$E$5)*(E$12/E$13)^2)+E$22+E$15))*60/(2*PI())</f>
        <v>-29.102143553374251</v>
      </c>
      <c r="F1974" s="9">
        <f>(F$21-$D1974*9.81*加速計算!$E$6/(F$13*F$14*加速計算!$E$5)*F$12/2*(加速計算!$E$7*COS(RADIANS(加速計算!$E$8))+SIN(RADIANS(加速計算!$E$8))))*加速計算!$E$3*PI()*F$12/(F$13*(($D1974/(4*加速計算!$E$5)*(F$12/F$13)^2)+F$22+F$15))*60/(2*PI())</f>
        <v>-29.398088502071325</v>
      </c>
      <c r="G1974" s="9">
        <f>(G$21-$D1974*9.81*加速計算!$E$6/(G$13*G$14*加速計算!$E$5)*G$12/2*(加速計算!$E$7*COS(RADIANS(加速計算!$E$8))+SIN(RADIANS(加速計算!$E$8))))*加速計算!$E$3*PI()*G$12/(G$13*(($D1974/(4*加速計算!$E$5)*(G$12/G$13)^2)+G$22+G$15))*60/(2*PI())</f>
        <v>-27.531446437210562</v>
      </c>
      <c r="H1974" s="9">
        <f>(H$21-$D1974*9.81*加速計算!$E$6/(H$13*H$14*加速計算!$E$5)*H$12/2*(加速計算!$E$7*COS(RADIANS(加速計算!$E$8))+SIN(RADIANS(加速計算!$E$8))))*加速計算!$E$3*PI()*H$12/(H$13*(($D1974/(4*加速計算!$E$5)*(H$12/H$13)^2)+H$22+H$15))*60/(2*PI())</f>
        <v>-20.94797329444426</v>
      </c>
      <c r="I1974" s="9">
        <f>(I$21-$D1974*9.81*加速計算!$E$6/(I$13*I$14*加速計算!$E$5)*I$12/2*(加速計算!$E$7*COS(RADIANS(加速計算!$E$8))+SIN(RADIANS(加速計算!$E$8))))*加速計算!$E$3*PI()*I$12/(I$13*(($D1974/(4*加速計算!$E$5)*(I$12/I$13)^2)+I$22+I$15))*60/(2*PI())</f>
        <v>-16.294462376271206</v>
      </c>
      <c r="J1974" s="9">
        <f>(J$21-$D1974*9.81*加速計算!$E$6/(J$13*J$14*加速計算!$E$5)*J$12/2*(加速計算!$E$7*COS(RADIANS(加速計算!$E$8))+SIN(RADIANS(加速計算!$E$8))))*加速計算!$E$3*PI()*J$12/(J$13*(($D1974/(4*加速計算!$E$5)*(J$12/J$13)^2)+J$22+J$15))*60/(2*PI())</f>
        <v>-9.3772692773185078</v>
      </c>
      <c r="K1974" s="9">
        <f>(K$21-$D1974*9.81*加速計算!$E$6/(K$13*K$14*加速計算!$E$5)*K$12/2*(加速計算!$E$7*COS(RADIANS(加速計算!$E$8))+SIN(RADIANS(加速計算!$E$8))))*加速計算!$E$3*PI()*K$12/(K$13*(($D1974/(4*加速計算!$E$5)*(K$12/K$13)^2)+K$22+K$15))*60/(2*PI())</f>
        <v>-31.145474825781974</v>
      </c>
      <c r="L1974" s="9">
        <f>(L$21-$D1974*9.81*加速計算!$E$6/(L$13*L$14*加速計算!$E$5)*L$12/2*(加速計算!$E$7*COS(RADIANS(加速計算!$E$8))+SIN(RADIANS(加速計算!$E$8))))*加速計算!$E$3*PI()*L$12/(L$13*(($D1974/(4*加速計算!$E$5)*(L$12/L$13)^2)+L$22+L$15))*60/(2*PI())</f>
        <v>-29.450061405584513</v>
      </c>
      <c r="M1974" s="20">
        <f>(M$21-$D1974*9.81*加速計算!$E$6/(M$13*M$14*加速計算!$E$5)*M$12/2*(加速計算!$E$7*COS(RADIANS(加速計算!$E$8))+SIN(RADIANS(加速計算!$E$8))))*加速計算!$E$3*PI()*M$12/(M$13*(($D1974/(4*加速計算!$E$5)*(M$12/M$13)^2)+M$22+M$15))*60/(2*PI())</f>
        <v>-27.781278181702824</v>
      </c>
    </row>
    <row r="1975" spans="4:13">
      <c r="D1975" s="22">
        <v>19400</v>
      </c>
      <c r="E1975" s="9">
        <f>(E$21-$D1975*9.81*加速計算!$E$6/(E$13*E$14*加速計算!$E$5)*E$12/2*(加速計算!$E$7*COS(RADIANS(加速計算!$E$8))+SIN(RADIANS(加速計算!$E$8))))*加速計算!$E$3*PI()*E$12/(E$13*(($D1975/(4*加速計算!$E$5)*(E$12/E$13)^2)+E$22+E$15))*60/(2*PI())</f>
        <v>-29.103261126101621</v>
      </c>
      <c r="F1975" s="9">
        <f>(F$21-$D1975*9.81*加速計算!$E$6/(F$13*F$14*加速計算!$E$5)*F$12/2*(加速計算!$E$7*COS(RADIANS(加速計算!$E$8))+SIN(RADIANS(加速計算!$E$8))))*加速計算!$E$3*PI()*F$12/(F$13*(($D1975/(4*加速計算!$E$5)*(F$12/F$13)^2)+F$22+F$15))*60/(2*PI())</f>
        <v>-29.39978896769308</v>
      </c>
      <c r="G1975" s="9">
        <f>(G$21-$D1975*9.81*加速計算!$E$6/(G$13*G$14*加速計算!$E$5)*G$12/2*(加速計算!$E$7*COS(RADIANS(加速計算!$E$8))+SIN(RADIANS(加速計算!$E$8))))*加速計算!$E$3*PI()*G$12/(G$13*(($D1975/(4*加速計算!$E$5)*(G$12/G$13)^2)+G$22+G$15))*60/(2*PI())</f>
        <v>-27.534107440290349</v>
      </c>
      <c r="H1975" s="9">
        <f>(H$21-$D1975*9.81*加速計算!$E$6/(H$13*H$14*加速計算!$E$5)*H$12/2*(加速計算!$E$7*COS(RADIANS(加速計算!$E$8))+SIN(RADIANS(加速計算!$E$8))))*加速計算!$E$3*PI()*H$12/(H$13*(($D1975/(4*加速計算!$E$5)*(H$12/H$13)^2)+H$22+H$15))*60/(2*PI())</f>
        <v>-20.953994289721113</v>
      </c>
      <c r="I1975" s="9">
        <f>(I$21-$D1975*9.81*加速計算!$E$6/(I$13*I$14*加速計算!$E$5)*I$12/2*(加速計算!$E$7*COS(RADIANS(加速計算!$E$8))+SIN(RADIANS(加速計算!$E$8))))*加速計算!$E$3*PI()*I$12/(I$13*(($D1975/(4*加速計算!$E$5)*(I$12/I$13)^2)+I$22+I$15))*60/(2*PI())</f>
        <v>-16.302867536250968</v>
      </c>
      <c r="J1975" s="9">
        <f>(J$21-$D1975*9.81*加速計算!$E$6/(J$13*J$14*加速計算!$E$5)*J$12/2*(加速計算!$E$7*COS(RADIANS(加速計算!$E$8))+SIN(RADIANS(加速計算!$E$8))))*加速計算!$E$3*PI()*J$12/(J$13*(($D1975/(4*加速計算!$E$5)*(J$12/J$13)^2)+J$22+J$15))*60/(2*PI())</f>
        <v>-9.3892237667609741</v>
      </c>
      <c r="K1975" s="9">
        <f>(K$21-$D1975*9.81*加速計算!$E$6/(K$13*K$14*加速計算!$E$5)*K$12/2*(加速計算!$E$7*COS(RADIANS(加速計算!$E$8))+SIN(RADIANS(加速計算!$E$8))))*加速計算!$E$3*PI()*K$12/(K$13*(($D1975/(4*加速計算!$E$5)*(K$12/K$13)^2)+K$22+K$15))*60/(2*PI())</f>
        <v>-31.146275736428024</v>
      </c>
      <c r="L1975" s="9">
        <f>(L$21-$D1975*9.81*加速計算!$E$6/(L$13*L$14*加速計算!$E$5)*L$12/2*(加速計算!$E$7*COS(RADIANS(加速計算!$E$8))+SIN(RADIANS(加速計算!$E$8))))*加速計算!$E$3*PI()*L$12/(L$13*(($D1975/(4*加速計算!$E$5)*(L$12/L$13)^2)+L$22+L$15))*60/(2*PI())</f>
        <v>-29.451735650822268</v>
      </c>
      <c r="M1975" s="20">
        <f>(M$21-$D1975*9.81*加速計算!$E$6/(M$13*M$14*加速計算!$E$5)*M$12/2*(加速計算!$E$7*COS(RADIANS(加速計算!$E$8))+SIN(RADIANS(加速計算!$E$8))))*加速計算!$E$3*PI()*M$12/(M$13*(($D1975/(4*加速計算!$E$5)*(M$12/M$13)^2)+M$22+M$15))*60/(2*PI())</f>
        <v>-27.783811642815117</v>
      </c>
    </row>
    <row r="1976" spans="4:13">
      <c r="D1976" s="22">
        <v>19410</v>
      </c>
      <c r="E1976" s="9">
        <f>(E$21-$D1976*9.81*加速計算!$E$6/(E$13*E$14*加速計算!$E$5)*E$12/2*(加速計算!$E$7*COS(RADIANS(加速計算!$E$8))+SIN(RADIANS(加速計算!$E$8))))*加速計算!$E$3*PI()*E$12/(E$13*(($D1976/(4*加速計算!$E$5)*(E$12/E$13)^2)+E$22+E$15))*60/(2*PI())</f>
        <v>-29.104377547981812</v>
      </c>
      <c r="F1976" s="9">
        <f>(F$21-$D1976*9.81*加速計算!$E$6/(F$13*F$14*加速計算!$E$5)*F$12/2*(加速計算!$E$7*COS(RADIANS(加速計算!$E$8))+SIN(RADIANS(加速計算!$E$8))))*加速計算!$E$3*PI()*F$12/(F$13*(($D1976/(4*加速計算!$E$5)*(F$12/F$13)^2)+F$22+F$15))*60/(2*PI())</f>
        <v>-29.401487682756155</v>
      </c>
      <c r="G1976" s="9">
        <f>(G$21-$D1976*9.81*加速計算!$E$6/(G$13*G$14*加速計算!$E$5)*G$12/2*(加速計算!$E$7*COS(RADIANS(加速計算!$E$8))+SIN(RADIANS(加速計算!$E$8))))*加速計算!$E$3*PI()*G$12/(G$13*(($D1976/(4*加速計算!$E$5)*(G$12/G$13)^2)+G$22+G$15))*60/(2*PI())</f>
        <v>-27.536765704772748</v>
      </c>
      <c r="H1976" s="9">
        <f>(H$21-$D1976*9.81*加速計算!$E$6/(H$13*H$14*加速計算!$E$5)*H$12/2*(加速計算!$E$7*COS(RADIANS(加速計算!$E$8))+SIN(RADIANS(加速計算!$E$8))))*加速計算!$E$3*PI()*H$12/(H$13*(($D1976/(4*加速計算!$E$5)*(H$12/H$13)^2)+H$22+H$15))*60/(2*PI())</f>
        <v>-20.960009118602823</v>
      </c>
      <c r="I1976" s="9">
        <f>(I$21-$D1976*9.81*加速計算!$E$6/(I$13*I$14*加速計算!$E$5)*I$12/2*(加速計算!$E$7*COS(RADIANS(加速計算!$E$8))+SIN(RADIANS(加速計算!$E$8))))*加速計算!$E$3*PI()*I$12/(I$13*(($D1976/(4*加速計算!$E$5)*(I$12/I$13)^2)+I$22+I$15))*60/(2*PI())</f>
        <v>-16.311264088096159</v>
      </c>
      <c r="J1976" s="9">
        <f>(J$21-$D1976*9.81*加速計算!$E$6/(J$13*J$14*加速計算!$E$5)*J$12/2*(加速計算!$E$7*COS(RADIANS(加速計算!$E$8))+SIN(RADIANS(加速計算!$E$8))))*加速計算!$E$3*PI()*J$12/(J$13*(($D1976/(4*加速計算!$E$5)*(J$12/J$13)^2)+J$22+J$15))*60/(2*PI())</f>
        <v>-9.4011660075001497</v>
      </c>
      <c r="K1976" s="9">
        <f>(K$21-$D1976*9.81*加速計算!$E$6/(K$13*K$14*加速計算!$E$5)*K$12/2*(加速計算!$E$7*COS(RADIANS(加速計算!$E$8))+SIN(RADIANS(加速計算!$E$8))))*加速計算!$E$3*PI()*K$12/(K$13*(($D1976/(4*加速計算!$E$5)*(K$12/K$13)^2)+K$22+K$15))*60/(2*PI())</f>
        <v>-31.147075822220845</v>
      </c>
      <c r="L1976" s="9">
        <f>(L$21-$D1976*9.81*加速計算!$E$6/(L$13*L$14*加速計算!$E$5)*L$12/2*(加速計算!$E$7*COS(RADIANS(加速計算!$E$8))+SIN(RADIANS(加速計算!$E$8))))*加速計算!$E$3*PI()*L$12/(L$13*(($D1976/(4*加速計算!$E$5)*(L$12/L$13)^2)+L$22+L$15))*60/(2*PI())</f>
        <v>-29.453408171932818</v>
      </c>
      <c r="M1976" s="20">
        <f>(M$21-$D1976*9.81*加速計算!$E$6/(M$13*M$14*加速計算!$E$5)*M$12/2*(加速計算!$E$7*COS(RADIANS(加速計算!$E$8))+SIN(RADIANS(加速計算!$E$8))))*加速計算!$E$3*PI()*M$12/(M$13*(($D1976/(4*加速計算!$E$5)*(M$12/M$13)^2)+M$22+M$15))*60/(2*PI())</f>
        <v>-27.78634249547699</v>
      </c>
    </row>
    <row r="1977" spans="4:13">
      <c r="D1977" s="22">
        <v>19420</v>
      </c>
      <c r="E1977" s="9">
        <f>(E$21-$D1977*9.81*加速計算!$E$6/(E$13*E$14*加速計算!$E$5)*E$12/2*(加速計算!$E$7*COS(RADIANS(加速計算!$E$8))+SIN(RADIANS(加速計算!$E$8))))*加速計算!$E$3*PI()*E$12/(E$13*(($D1977/(4*加速計算!$E$5)*(E$12/E$13)^2)+E$22+E$15))*60/(2*PI())</f>
        <v>-29.105492820791554</v>
      </c>
      <c r="F1977" s="9">
        <f>(F$21-$D1977*9.81*加速計算!$E$6/(F$13*F$14*加速計算!$E$5)*F$12/2*(加速計算!$E$7*COS(RADIANS(加速計算!$E$8))+SIN(RADIANS(加速計算!$E$8))))*加速計算!$E$3*PI()*F$12/(F$13*(($D1977/(4*加速計算!$E$5)*(F$12/F$13)^2)+F$22+F$15))*60/(2*PI())</f>
        <v>-29.403184649962324</v>
      </c>
      <c r="G1977" s="9">
        <f>(G$21-$D1977*9.81*加速計算!$E$6/(G$13*G$14*加速計算!$E$5)*G$12/2*(加速計算!$E$7*COS(RADIANS(加速計算!$E$8))+SIN(RADIANS(加速計算!$E$8))))*加速計算!$E$3*PI()*G$12/(G$13*(($D1977/(4*加速計算!$E$5)*(G$12/G$13)^2)+G$22+G$15))*60/(2*PI())</f>
        <v>-27.539421234883243</v>
      </c>
      <c r="H1977" s="9">
        <f>(H$21-$D1977*9.81*加速計算!$E$6/(H$13*H$14*加速計算!$E$5)*H$12/2*(加速計算!$E$7*COS(RADIANS(加速計算!$E$8))+SIN(RADIANS(加速計算!$E$8))))*加速計算!$E$3*PI()*H$12/(H$13*(($D1977/(4*加速計算!$E$5)*(H$12/H$13)^2)+H$22+H$15))*60/(2*PI())</f>
        <v>-20.966017790557494</v>
      </c>
      <c r="I1977" s="9">
        <f>(I$21-$D1977*9.81*加速計算!$E$6/(I$13*I$14*加速計算!$E$5)*I$12/2*(加速計算!$E$7*COS(RADIANS(加速計算!$E$8))+SIN(RADIANS(加速計算!$E$8))))*加速計算!$E$3*PI()*I$12/(I$13*(($D1977/(4*加速計算!$E$5)*(I$12/I$13)^2)+I$22+I$15))*60/(2*PI())</f>
        <v>-16.319652045024004</v>
      </c>
      <c r="J1977" s="9">
        <f>(J$21-$D1977*9.81*加速計算!$E$6/(J$13*J$14*加速計算!$E$5)*J$12/2*(加速計算!$E$7*COS(RADIANS(加速計算!$E$8))+SIN(RADIANS(加速計算!$E$8))))*加速計算!$E$3*PI()*J$12/(J$13*(($D1977/(4*加速計算!$E$5)*(J$12/J$13)^2)+J$22+J$15))*60/(2*PI())</f>
        <v>-9.4130960183516326</v>
      </c>
      <c r="K1977" s="9">
        <f>(K$21-$D1977*9.81*加速計算!$E$6/(K$13*K$14*加速計算!$E$5)*K$12/2*(加速計算!$E$7*COS(RADIANS(加速計算!$E$8))+SIN(RADIANS(加速計算!$E$8))))*加速計算!$E$3*PI()*K$12/(K$13*(($D1977/(4*加速計算!$E$5)*(K$12/K$13)^2)+K$22+K$15))*60/(2*PI())</f>
        <v>-31.147875084434077</v>
      </c>
      <c r="L1977" s="9">
        <f>(L$21-$D1977*9.81*加速計算!$E$6/(L$13*L$14*加速計算!$E$5)*L$12/2*(加速計算!$E$7*COS(RADIANS(加速計算!$E$8))+SIN(RADIANS(加速計算!$E$8))))*加速計算!$E$3*PI()*L$12/(L$13*(($D1977/(4*加速計算!$E$5)*(L$12/L$13)^2)+L$22+L$15))*60/(2*PI())</f>
        <v>-29.455078971578004</v>
      </c>
      <c r="M1977" s="20">
        <f>(M$21-$D1977*9.81*加速計算!$E$6/(M$13*M$14*加速計算!$E$5)*M$12/2*(加速計算!$E$7*COS(RADIANS(加速計算!$E$8))+SIN(RADIANS(加速計算!$E$8))))*加速計算!$E$3*PI()*M$12/(M$13*(($D1977/(4*加速計算!$E$5)*(M$12/M$13)^2)+M$22+M$15))*60/(2*PI())</f>
        <v>-27.788870743714849</v>
      </c>
    </row>
    <row r="1978" spans="4:13">
      <c r="D1978" s="22">
        <v>19430</v>
      </c>
      <c r="E1978" s="9">
        <f>(E$21-$D1978*9.81*加速計算!$E$6/(E$13*E$14*加速計算!$E$5)*E$12/2*(加速計算!$E$7*COS(RADIANS(加速計算!$E$8))+SIN(RADIANS(加速計算!$E$8))))*加速計算!$E$3*PI()*E$12/(E$13*(($D1978/(4*加速計算!$E$5)*(E$12/E$13)^2)+E$22+E$15))*60/(2*PI())</f>
        <v>-29.106606946303941</v>
      </c>
      <c r="F1978" s="9">
        <f>(F$21-$D1978*9.81*加速計算!$E$6/(F$13*F$14*加速計算!$E$5)*F$12/2*(加速計算!$E$7*COS(RADIANS(加速計算!$E$8))+SIN(RADIANS(加速計算!$E$8))))*加速計算!$E$3*PI()*F$12/(F$13*(($D1978/(4*加速計算!$E$5)*(F$12/F$13)^2)+F$22+F$15))*60/(2*PI())</f>
        <v>-29.404879872007822</v>
      </c>
      <c r="G1978" s="9">
        <f>(G$21-$D1978*9.81*加速計算!$E$6/(G$13*G$14*加速計算!$E$5)*G$12/2*(加速計算!$E$7*COS(RADIANS(加速計算!$E$8))+SIN(RADIANS(加速計算!$E$8))))*加速計算!$E$3*PI()*G$12/(G$13*(($D1978/(4*加速計算!$E$5)*(G$12/G$13)^2)+G$22+G$15))*60/(2*PI())</f>
        <v>-27.542074034838652</v>
      </c>
      <c r="H1978" s="9">
        <f>(H$21-$D1978*9.81*加速計算!$E$6/(H$13*H$14*加速計算!$E$5)*H$12/2*(加速計算!$E$7*COS(RADIANS(加速計算!$E$8))+SIN(RADIANS(加速計算!$E$8))))*加速計算!$E$3*PI()*H$12/(H$13*(($D1978/(4*加速計算!$E$5)*(H$12/H$13)^2)+H$22+H$15))*60/(2*PI())</f>
        <v>-20.972020315033877</v>
      </c>
      <c r="I1978" s="9">
        <f>(I$21-$D1978*9.81*加速計算!$E$6/(I$13*I$14*加速計算!$E$5)*I$12/2*(加速計算!$E$7*COS(RADIANS(加速計算!$E$8))+SIN(RADIANS(加速計算!$E$8))))*加速計算!$E$3*PI()*I$12/(I$13*(($D1978/(4*加速計算!$E$5)*(I$12/I$13)^2)+I$22+I$15))*60/(2*PI())</f>
        <v>-16.328031420224711</v>
      </c>
      <c r="J1978" s="9">
        <f>(J$21-$D1978*9.81*加速計算!$E$6/(J$13*J$14*加速計算!$E$5)*J$12/2*(加速計算!$E$7*COS(RADIANS(加速計算!$E$8))+SIN(RADIANS(加速計算!$E$8))))*加速計算!$E$3*PI()*J$12/(J$13*(($D1978/(4*加速計算!$E$5)*(J$12/J$13)^2)+J$22+J$15))*60/(2*PI())</f>
        <v>-9.4250138180924843</v>
      </c>
      <c r="K1978" s="9">
        <f>(K$21-$D1978*9.81*加速計算!$E$6/(K$13*K$14*加速計算!$E$5)*K$12/2*(加速計算!$E$7*COS(RADIANS(加速計算!$E$8))+SIN(RADIANS(加速計算!$E$8))))*加速計算!$E$3*PI()*K$12/(K$13*(($D1978/(4*加速計算!$E$5)*(K$12/K$13)^2)+K$22+K$15))*60/(2*PI())</f>
        <v>-31.148673524338673</v>
      </c>
      <c r="L1978" s="9">
        <f>(L$21-$D1978*9.81*加速計算!$E$6/(L$13*L$14*加速計算!$E$5)*L$12/2*(加速計算!$E$7*COS(RADIANS(加速計算!$E$8))+SIN(RADIANS(加速計算!$E$8))))*加速計算!$E$3*PI()*L$12/(L$13*(($D1978/(4*加速計算!$E$5)*(L$12/L$13)^2)+L$22+L$15))*60/(2*PI())</f>
        <v>-29.456748052414245</v>
      </c>
      <c r="M1978" s="20">
        <f>(M$21-$D1978*9.81*加速計算!$E$6/(M$13*M$14*加速計算!$E$5)*M$12/2*(加速計算!$E$7*COS(RADIANS(加速計算!$E$8))+SIN(RADIANS(加速計算!$E$8))))*加速計算!$E$3*PI()*M$12/(M$13*(($D1978/(4*加速計算!$E$5)*(M$12/M$13)^2)+M$22+M$15))*60/(2*PI())</f>
        <v>-27.791396391546829</v>
      </c>
    </row>
    <row r="1979" spans="4:13">
      <c r="D1979" s="22">
        <v>19440</v>
      </c>
      <c r="E1979" s="9">
        <f>(E$21-$D1979*9.81*加速計算!$E$6/(E$13*E$14*加速計算!$E$5)*E$12/2*(加速計算!$E$7*COS(RADIANS(加速計算!$E$8))+SIN(RADIANS(加速計算!$E$8))))*加速計算!$E$3*PI()*E$12/(E$13*(($D1979/(4*加速計算!$E$5)*(E$12/E$13)^2)+E$22+E$15))*60/(2*PI())</f>
        <v>-29.10771992628846</v>
      </c>
      <c r="F1979" s="9">
        <f>(F$21-$D1979*9.81*加速計算!$E$6/(F$13*F$14*加速計算!$E$5)*F$12/2*(加速計算!$E$7*COS(RADIANS(加速計算!$E$8))+SIN(RADIANS(加速計算!$E$8))))*加速計算!$E$3*PI()*F$12/(F$13*(($D1979/(4*加速計算!$E$5)*(F$12/F$13)^2)+F$22+F$15))*60/(2*PI())</f>
        <v>-29.406573351583397</v>
      </c>
      <c r="G1979" s="9">
        <f>(G$21-$D1979*9.81*加速計算!$E$6/(G$13*G$14*加速計算!$E$5)*G$12/2*(加速計算!$E$7*COS(RADIANS(加速計算!$E$8))+SIN(RADIANS(加速計算!$E$8))))*加速計算!$E$3*PI()*G$12/(G$13*(($D1979/(4*加速計算!$E$5)*(G$12/G$13)^2)+G$22+G$15))*60/(2*PI())</f>
        <v>-27.544724108847163</v>
      </c>
      <c r="H1979" s="9">
        <f>(H$21-$D1979*9.81*加速計算!$E$6/(H$13*H$14*加速計算!$E$5)*H$12/2*(加速計算!$E$7*COS(RADIANS(加速計算!$E$8))+SIN(RADIANS(加速計算!$E$8))))*加速計算!$E$3*PI()*H$12/(H$13*(($D1979/(4*加速計算!$E$5)*(H$12/H$13)^2)+H$22+H$15))*60/(2*PI())</f>
        <v>-20.978016701461378</v>
      </c>
      <c r="I1979" s="9">
        <f>(I$21-$D1979*9.81*加速計算!$E$6/(I$13*I$14*加速計算!$E$5)*I$12/2*(加速計算!$E$7*COS(RADIANS(加速計算!$E$8))+SIN(RADIANS(加速計算!$E$8))))*加速計算!$E$3*PI()*I$12/(I$13*(($D1979/(4*加速計算!$E$5)*(I$12/I$13)^2)+I$22+I$15))*60/(2*PI())</f>
        <v>-16.336402226861519</v>
      </c>
      <c r="J1979" s="9">
        <f>(J$21-$D1979*9.81*加速計算!$E$6/(J$13*J$14*加速計算!$E$5)*J$12/2*(加速計算!$E$7*COS(RADIANS(加速計算!$E$8))+SIN(RADIANS(加速計算!$E$8))))*加速計算!$E$3*PI()*J$12/(J$13*(($D1979/(4*加速計算!$E$5)*(J$12/J$13)^2)+J$22+J$15))*60/(2*PI())</f>
        <v>-9.4369194254613884</v>
      </c>
      <c r="K1979" s="9">
        <f>(K$21-$D1979*9.81*加速計算!$E$6/(K$13*K$14*加速計算!$E$5)*K$12/2*(加速計算!$E$7*COS(RADIANS(加速計算!$E$8))+SIN(RADIANS(加速計算!$E$8))))*加速計算!$E$3*PI()*K$12/(K$13*(($D1979/(4*加速計算!$E$5)*(K$12/K$13)^2)+K$22+K$15))*60/(2*PI())</f>
        <v>-31.149471143203034</v>
      </c>
      <c r="L1979" s="9">
        <f>(L$21-$D1979*9.81*加速計算!$E$6/(L$13*L$14*加速計算!$E$5)*L$12/2*(加速計算!$E$7*COS(RADIANS(加速計算!$E$8))+SIN(RADIANS(加速計算!$E$8))))*加速計算!$E$3*PI()*L$12/(L$13*(($D1979/(4*加速計算!$E$5)*(L$12/L$13)^2)+L$22+L$15))*60/(2*PI())</f>
        <v>-29.458415417092446</v>
      </c>
      <c r="M1979" s="20">
        <f>(M$21-$D1979*9.81*加速計算!$E$6/(M$13*M$14*加速計算!$E$5)*M$12/2*(加速計算!$E$7*COS(RADIANS(加速計算!$E$8))+SIN(RADIANS(加速計算!$E$8))))*加速計算!$E$3*PI()*M$12/(M$13*(($D1979/(4*加速計算!$E$5)*(M$12/M$13)^2)+M$22+M$15))*60/(2*PI())</f>
        <v>-27.793919442982816</v>
      </c>
    </row>
    <row r="1980" spans="4:13">
      <c r="D1980" s="22">
        <v>19450</v>
      </c>
      <c r="E1980" s="9">
        <f>(E$21-$D1980*9.81*加速計算!$E$6/(E$13*E$14*加速計算!$E$5)*E$12/2*(加速計算!$E$7*COS(RADIANS(加速計算!$E$8))+SIN(RADIANS(加速計算!$E$8))))*加速計算!$E$3*PI()*E$12/(E$13*(($D1980/(4*加速計算!$E$5)*(E$12/E$13)^2)+E$22+E$15))*60/(2*PI())</f>
        <v>-29.108831762510899</v>
      </c>
      <c r="F1980" s="9">
        <f>(F$21-$D1980*9.81*加速計算!$E$6/(F$13*F$14*加速計算!$E$5)*F$12/2*(加速計算!$E$7*COS(RADIANS(加速計算!$E$8))+SIN(RADIANS(加速計算!$E$8))))*加速計算!$E$3*PI()*F$12/(F$13*(($D1980/(4*加速計算!$E$5)*(F$12/F$13)^2)+F$22+F$15))*60/(2*PI())</f>
        <v>-29.408265091374158</v>
      </c>
      <c r="G1980" s="9">
        <f>(G$21-$D1980*9.81*加速計算!$E$6/(G$13*G$14*加速計算!$E$5)*G$12/2*(加速計算!$E$7*COS(RADIANS(加速計算!$E$8))+SIN(RADIANS(加速計算!$E$8))))*加速計算!$E$3*PI()*G$12/(G$13*(($D1980/(4*加速計算!$E$5)*(G$12/G$13)^2)+G$22+G$15))*60/(2*PI())</f>
        <v>-27.547371461108234</v>
      </c>
      <c r="H1980" s="9">
        <f>(H$21-$D1980*9.81*加速計算!$E$6/(H$13*H$14*加速計算!$E$5)*H$12/2*(加速計算!$E$7*COS(RADIANS(加速計算!$E$8))+SIN(RADIANS(加速計算!$E$8))))*加速計算!$E$3*PI()*H$12/(H$13*(($D1980/(4*加速計算!$E$5)*(H$12/H$13)^2)+H$22+H$15))*60/(2*PI())</f>
        <v>-20.984006959250127</v>
      </c>
      <c r="I1980" s="9">
        <f>(I$21-$D1980*9.81*加速計算!$E$6/(I$13*I$14*加速計算!$E$5)*I$12/2*(加速計算!$E$7*COS(RADIANS(加速計算!$E$8))+SIN(RADIANS(加速計算!$E$8))))*加速計算!$E$3*PI()*I$12/(I$13*(($D1980/(4*加速計算!$E$5)*(I$12/I$13)^2)+I$22+I$15))*60/(2*PI())</f>
        <v>-16.344764478070726</v>
      </c>
      <c r="J1980" s="9">
        <f>(J$21-$D1980*9.81*加速計算!$E$6/(J$13*J$14*加速計算!$E$5)*J$12/2*(加速計算!$E$7*COS(RADIANS(加速計算!$E$8))+SIN(RADIANS(加速計算!$E$8))))*加速計算!$E$3*PI()*J$12/(J$13*(($D1980/(4*加速計算!$E$5)*(J$12/J$13)^2)+J$22+J$15))*60/(2*PI())</f>
        <v>-9.4488128591586733</v>
      </c>
      <c r="K1980" s="9">
        <f>(K$21-$D1980*9.81*加速計算!$E$6/(K$13*K$14*加速計算!$E$5)*K$12/2*(加速計算!$E$7*COS(RADIANS(加速計算!$E$8))+SIN(RADIANS(加速計算!$E$8))))*加速計算!$E$3*PI()*K$12/(K$13*(($D1980/(4*加速計算!$E$5)*(K$12/K$13)^2)+K$22+K$15))*60/(2*PI())</f>
        <v>-31.150267942292931</v>
      </c>
      <c r="L1980" s="9">
        <f>(L$21-$D1980*9.81*加速計算!$E$6/(L$13*L$14*加速計算!$E$5)*L$12/2*(加速計算!$E$7*COS(RADIANS(加速計算!$E$8))+SIN(RADIANS(加速計算!$E$8))))*加速計算!$E$3*PI()*L$12/(L$13*(($D1980/(4*加速計算!$E$5)*(L$12/L$13)^2)+L$22+L$15))*60/(2*PI())</f>
        <v>-29.460081068258095</v>
      </c>
      <c r="M1980" s="20">
        <f>(M$21-$D1980*9.81*加速計算!$E$6/(M$13*M$14*加速計算!$E$5)*M$12/2*(加速計算!$E$7*COS(RADIANS(加速計算!$E$8))+SIN(RADIANS(加速計算!$E$8))))*加速計算!$E$3*PI()*M$12/(M$13*(($D1980/(4*加速計算!$E$5)*(M$12/M$13)^2)+M$22+M$15))*60/(2*PI())</f>
        <v>-27.796439902024431</v>
      </c>
    </row>
    <row r="1981" spans="4:13">
      <c r="D1981" s="22">
        <v>19460</v>
      </c>
      <c r="E1981" s="9">
        <f>(E$21-$D1981*9.81*加速計算!$E$6/(E$13*E$14*加速計算!$E$5)*E$12/2*(加速計算!$E$7*COS(RADIANS(加速計算!$E$8))+SIN(RADIANS(加速計算!$E$8))))*加速計算!$E$3*PI()*E$12/(E$13*(($D1981/(4*加速計算!$E$5)*(E$12/E$13)^2)+E$22+E$15))*60/(2*PI())</f>
        <v>-29.109942456733453</v>
      </c>
      <c r="F1981" s="9">
        <f>(F$21-$D1981*9.81*加速計算!$E$6/(F$13*F$14*加速計算!$E$5)*F$12/2*(加速計算!$E$7*COS(RADIANS(加速計算!$E$8))+SIN(RADIANS(加速計算!$E$8))))*加速計算!$E$3*PI()*F$12/(F$13*(($D1981/(4*加速計算!$E$5)*(F$12/F$13)^2)+F$22+F$15))*60/(2*PI())</f>
        <v>-29.409955094059811</v>
      </c>
      <c r="G1981" s="9">
        <f>(G$21-$D1981*9.81*加速計算!$E$6/(G$13*G$14*加速計算!$E$5)*G$12/2*(加速計算!$E$7*COS(RADIANS(加速計算!$E$8))+SIN(RADIANS(加速計算!$E$8))))*加速計算!$E$3*PI()*G$12/(G$13*(($D1981/(4*加速計算!$E$5)*(G$12/G$13)^2)+G$22+G$15))*60/(2*PI())</f>
        <v>-27.550016095812783</v>
      </c>
      <c r="H1981" s="9">
        <f>(H$21-$D1981*9.81*加速計算!$E$6/(H$13*H$14*加速計算!$E$5)*H$12/2*(加速計算!$E$7*COS(RADIANS(加速計算!$E$8))+SIN(RADIANS(加速計算!$E$8))))*加速計算!$E$3*PI()*H$12/(H$13*(($D1981/(4*加速計算!$E$5)*(H$12/H$13)^2)+H$22+H$15))*60/(2*PI())</f>
        <v>-20.989991097791052</v>
      </c>
      <c r="I1981" s="9">
        <f>(I$21-$D1981*9.81*加速計算!$E$6/(I$13*I$14*加速計算!$E$5)*I$12/2*(加速計算!$E$7*COS(RADIANS(加速計算!$E$8))+SIN(RADIANS(加速計算!$E$8))))*加速計算!$E$3*PI()*I$12/(I$13*(($D1981/(4*加速計算!$E$5)*(I$12/I$13)^2)+I$22+I$15))*60/(2*PI())</f>
        <v>-16.353118186961833</v>
      </c>
      <c r="J1981" s="9">
        <f>(J$21-$D1981*9.81*加速計算!$E$6/(J$13*J$14*加速計算!$E$5)*J$12/2*(加速計算!$E$7*COS(RADIANS(加速計算!$E$8))+SIN(RADIANS(加速計算!$E$8))))*加速計算!$E$3*PI()*J$12/(J$13*(($D1981/(4*加速計算!$E$5)*(J$12/J$13)^2)+J$22+J$15))*60/(2*PI())</f>
        <v>-9.4606941378464509</v>
      </c>
      <c r="K1981" s="9">
        <f>(K$21-$D1981*9.81*加速計算!$E$6/(K$13*K$14*加速計算!$E$5)*K$12/2*(加速計算!$E$7*COS(RADIANS(加速計算!$E$8))+SIN(RADIANS(加速計算!$E$8))))*加速計算!$E$3*PI()*K$12/(K$13*(($D1981/(4*加速計算!$E$5)*(K$12/K$13)^2)+K$22+K$15))*60/(2*PI())</f>
        <v>-31.151063922871515</v>
      </c>
      <c r="L1981" s="9">
        <f>(L$21-$D1981*9.81*加速計算!$E$6/(L$13*L$14*加速計算!$E$5)*L$12/2*(加速計算!$E$7*COS(RADIANS(加速計算!$E$8))+SIN(RADIANS(加速計算!$E$8))))*加速計算!$E$3*PI()*L$12/(L$13*(($D1981/(4*加速計算!$E$5)*(L$12/L$13)^2)+L$22+L$15))*60/(2*PI())</f>
        <v>-29.461745008551262</v>
      </c>
      <c r="M1981" s="20">
        <f>(M$21-$D1981*9.81*加速計算!$E$6/(M$13*M$14*加速計算!$E$5)*M$12/2*(加速計算!$E$7*COS(RADIANS(加速計算!$E$8))+SIN(RADIANS(加速計算!$E$8))))*加速計算!$E$3*PI()*M$12/(M$13*(($D1981/(4*加速計算!$E$5)*(M$12/M$13)^2)+M$22+M$15))*60/(2*PI())</f>
        <v>-27.798957772665087</v>
      </c>
    </row>
    <row r="1982" spans="4:13">
      <c r="D1982" s="22">
        <v>19470</v>
      </c>
      <c r="E1982" s="9">
        <f>(E$21-$D1982*9.81*加速計算!$E$6/(E$13*E$14*加速計算!$E$5)*E$12/2*(加速計算!$E$7*COS(RADIANS(加速計算!$E$8))+SIN(RADIANS(加速計算!$E$8))))*加速計算!$E$3*PI()*E$12/(E$13*(($D1982/(4*加速計算!$E$5)*(E$12/E$13)^2)+E$22+E$15))*60/(2*PI())</f>
        <v>-29.111052010714698</v>
      </c>
      <c r="F1982" s="9">
        <f>(F$21-$D1982*9.81*加速計算!$E$6/(F$13*F$14*加速計算!$E$5)*F$12/2*(加速計算!$E$7*COS(RADIANS(加速計算!$E$8))+SIN(RADIANS(加速計算!$E$8))))*加速計算!$E$3*PI()*F$12/(F$13*(($D1982/(4*加速計算!$E$5)*(F$12/F$13)^2)+F$22+F$15))*60/(2*PI())</f>
        <v>-29.411643362314493</v>
      </c>
      <c r="G1982" s="9">
        <f>(G$21-$D1982*9.81*加速計算!$E$6/(G$13*G$14*加速計算!$E$5)*G$12/2*(加速計算!$E$7*COS(RADIANS(加速計算!$E$8))+SIN(RADIANS(加速計算!$E$8))))*加速計算!$E$3*PI()*G$12/(G$13*(($D1982/(4*加速計算!$E$5)*(G$12/G$13)^2)+G$22+G$15))*60/(2*PI())</f>
        <v>-27.552658017143095</v>
      </c>
      <c r="H1982" s="9">
        <f>(H$21-$D1982*9.81*加速計算!$E$6/(H$13*H$14*加速計算!$E$5)*H$12/2*(加速計算!$E$7*COS(RADIANS(加速計算!$E$8))+SIN(RADIANS(加速計算!$E$8))))*加速計算!$E$3*PI()*H$12/(H$13*(($D1982/(4*加速計算!$E$5)*(H$12/H$13)^2)+H$22+H$15))*60/(2*PI())</f>
        <v>-20.995969126455879</v>
      </c>
      <c r="I1982" s="9">
        <f>(I$21-$D1982*9.81*加速計算!$E$6/(I$13*I$14*加速計算!$E$5)*I$12/2*(加速計算!$E$7*COS(RADIANS(加速計算!$E$8))+SIN(RADIANS(加速計算!$E$8))))*加速計算!$E$3*PI()*I$12/(I$13*(($D1982/(4*加速計算!$E$5)*(I$12/I$13)^2)+I$22+I$15))*60/(2*PI())</f>
        <v>-16.361463366617549</v>
      </c>
      <c r="J1982" s="9">
        <f>(J$21-$D1982*9.81*加速計算!$E$6/(J$13*J$14*加速計算!$E$5)*J$12/2*(加速計算!$E$7*COS(RADIANS(加速計算!$E$8))+SIN(RADIANS(加速計算!$E$8))))*加速計算!$E$3*PI()*J$12/(J$13*(($D1982/(4*加速計算!$E$5)*(J$12/J$13)^2)+J$22+J$15))*60/(2*PI())</f>
        <v>-9.4725632801487247</v>
      </c>
      <c r="K1982" s="9">
        <f>(K$21-$D1982*9.81*加速計算!$E$6/(K$13*K$14*加速計算!$E$5)*K$12/2*(加速計算!$E$7*COS(RADIANS(加速計算!$E$8))+SIN(RADIANS(加速計算!$E$8))))*加速計算!$E$3*PI()*K$12/(K$13*(($D1982/(4*加速計算!$E$5)*(K$12/K$13)^2)+K$22+K$15))*60/(2*PI())</f>
        <v>-31.151859086199398</v>
      </c>
      <c r="L1982" s="9">
        <f>(L$21-$D1982*9.81*加速計算!$E$6/(L$13*L$14*加速計算!$E$5)*L$12/2*(加速計算!$E$7*COS(RADIANS(加速計算!$E$8))+SIN(RADIANS(加速計算!$E$8))))*加速計算!$E$3*PI()*L$12/(L$13*(($D1982/(4*加速計算!$E$5)*(L$12/L$13)^2)+L$22+L$15))*60/(2*PI())</f>
        <v>-29.463407240606578</v>
      </c>
      <c r="M1982" s="20">
        <f>(M$21-$D1982*9.81*加速計算!$E$6/(M$13*M$14*加速計算!$E$5)*M$12/2*(加速計算!$E$7*COS(RADIANS(加速計算!$E$8))+SIN(RADIANS(加速計算!$E$8))))*加速計算!$E$3*PI()*M$12/(M$13*(($D1982/(4*加速計算!$E$5)*(M$12/M$13)^2)+M$22+M$15))*60/(2*PI())</f>
        <v>-27.801473058890014</v>
      </c>
    </row>
    <row r="1983" spans="4:13">
      <c r="D1983" s="22">
        <v>19480</v>
      </c>
      <c r="E1983" s="9">
        <f>(E$21-$D1983*9.81*加速計算!$E$6/(E$13*E$14*加速計算!$E$5)*E$12/2*(加速計算!$E$7*COS(RADIANS(加速計算!$E$8))+SIN(RADIANS(加速計算!$E$8))))*加速計算!$E$3*PI()*E$12/(E$13*(($D1983/(4*加速計算!$E$5)*(E$12/E$13)^2)+E$22+E$15))*60/(2*PI())</f>
        <v>-29.11216042620957</v>
      </c>
      <c r="F1983" s="9">
        <f>(F$21-$D1983*9.81*加速計算!$E$6/(F$13*F$14*加速計算!$E$5)*F$12/2*(加速計算!$E$7*COS(RADIANS(加速計算!$E$8))+SIN(RADIANS(加速計算!$E$8))))*加速計算!$E$3*PI()*F$12/(F$13*(($D1983/(4*加速計算!$E$5)*(F$12/F$13)^2)+F$22+F$15))*60/(2*PI())</f>
        <v>-29.413329898806886</v>
      </c>
      <c r="G1983" s="9">
        <f>(G$21-$D1983*9.81*加速計算!$E$6/(G$13*G$14*加速計算!$E$5)*G$12/2*(加速計算!$E$7*COS(RADIANS(加速計算!$E$8))+SIN(RADIANS(加速計算!$E$8))))*加速計算!$E$3*PI()*G$12/(G$13*(($D1983/(4*加速計算!$E$5)*(G$12/G$13)^2)+G$22+G$15))*60/(2*PI())</f>
        <v>-27.55529722927287</v>
      </c>
      <c r="H1983" s="9">
        <f>(H$21-$D1983*9.81*加速計算!$E$6/(H$13*H$14*加速計算!$E$5)*H$12/2*(加速計算!$E$7*COS(RADIANS(加速計算!$E$8))+SIN(RADIANS(加速計算!$E$8))))*加速計算!$E$3*PI()*H$12/(H$13*(($D1983/(4*加速計算!$E$5)*(H$12/H$13)^2)+H$22+H$15))*60/(2*PI())</f>
        <v>-21.001941054597221</v>
      </c>
      <c r="I1983" s="9">
        <f>(I$21-$D1983*9.81*加速計算!$E$6/(I$13*I$14*加速計算!$E$5)*I$12/2*(加速計算!$E$7*COS(RADIANS(加速計算!$E$8))+SIN(RADIANS(加速計算!$E$8))))*加速計算!$E$3*PI()*I$12/(I$13*(($D1983/(4*加速計算!$E$5)*(I$12/I$13)^2)+I$22+I$15))*60/(2*PI())</f>
        <v>-16.369800030093867</v>
      </c>
      <c r="J1983" s="9">
        <f>(J$21-$D1983*9.81*加速計算!$E$6/(J$13*J$14*加速計算!$E$5)*J$12/2*(加速計算!$E$7*COS(RADIANS(加速計算!$E$8))+SIN(RADIANS(加速計算!$E$8))))*加速計算!$E$3*PI()*J$12/(J$13*(($D1983/(4*加速計算!$E$5)*(J$12/J$13)^2)+J$22+J$15))*60/(2*PI())</f>
        <v>-9.4844203046514455</v>
      </c>
      <c r="K1983" s="9">
        <f>(K$21-$D1983*9.81*加速計算!$E$6/(K$13*K$14*加速計算!$E$5)*K$12/2*(加速計算!$E$7*COS(RADIANS(加速計算!$E$8))+SIN(RADIANS(加速計算!$E$8))))*加速計算!$E$3*PI()*K$12/(K$13*(($D1983/(4*加速計算!$E$5)*(K$12/K$13)^2)+K$22+K$15))*60/(2*PI())</f>
        <v>-31.152653433534532</v>
      </c>
      <c r="L1983" s="9">
        <f>(L$21-$D1983*9.81*加速計算!$E$6/(L$13*L$14*加速計算!$E$5)*L$12/2*(加速計算!$E$7*COS(RADIANS(加速計算!$E$8))+SIN(RADIANS(加速計算!$E$8))))*加速計算!$E$3*PI()*L$12/(L$13*(($D1983/(4*加速計算!$E$5)*(L$12/L$13)^2)+L$22+L$15))*60/(2*PI())</f>
        <v>-29.465067767053224</v>
      </c>
      <c r="M1983" s="20">
        <f>(M$21-$D1983*9.81*加速計算!$E$6/(M$13*M$14*加速計算!$E$5)*M$12/2*(加速計算!$E$7*COS(RADIANS(加速計算!$E$8))+SIN(RADIANS(加速計算!$E$8))))*加速計算!$E$3*PI()*M$12/(M$13*(($D1983/(4*加速計算!$E$5)*(M$12/M$13)^2)+M$22+M$15))*60/(2*PI())</f>
        <v>-27.803985764676234</v>
      </c>
    </row>
    <row r="1984" spans="4:13">
      <c r="D1984" s="22">
        <v>19490</v>
      </c>
      <c r="E1984" s="9">
        <f>(E$21-$D1984*9.81*加速計算!$E$6/(E$13*E$14*加速計算!$E$5)*E$12/2*(加速計算!$E$7*COS(RADIANS(加速計算!$E$8))+SIN(RADIANS(加速計算!$E$8))))*加速計算!$E$3*PI()*E$12/(E$13*(($D1984/(4*加速計算!$E$5)*(E$12/E$13)^2)+E$22+E$15))*60/(2*PI())</f>
        <v>-29.113267704969449</v>
      </c>
      <c r="F1984" s="9">
        <f>(F$21-$D1984*9.81*加速計算!$E$6/(F$13*F$14*加速計算!$E$5)*F$12/2*(加速計算!$E$7*COS(RADIANS(加速計算!$E$8))+SIN(RADIANS(加速計算!$E$8))))*加速計算!$E$3*PI()*F$12/(F$13*(($D1984/(4*加速計算!$E$5)*(F$12/F$13)^2)+F$22+F$15))*60/(2*PI())</f>
        <v>-29.415014706200175</v>
      </c>
      <c r="G1984" s="9">
        <f>(G$21-$D1984*9.81*加速計算!$E$6/(G$13*G$14*加速計算!$E$5)*G$12/2*(加速計算!$E$7*COS(RADIANS(加速計算!$E$8))+SIN(RADIANS(加速計算!$E$8))))*加速計算!$E$3*PI()*G$12/(G$13*(($D1984/(4*加速計算!$E$5)*(G$12/G$13)^2)+G$22+G$15))*60/(2*PI())</f>
        <v>-27.557933736367264</v>
      </c>
      <c r="H1984" s="9">
        <f>(H$21-$D1984*9.81*加速計算!$E$6/(H$13*H$14*加速計算!$E$5)*H$12/2*(加速計算!$E$7*COS(RADIANS(加速計算!$E$8))+SIN(RADIANS(加速計算!$E$8))))*加速計算!$E$3*PI()*H$12/(H$13*(($D1984/(4*加速計算!$E$5)*(H$12/H$13)^2)+H$22+H$15))*60/(2*PI())</f>
        <v>-21.007906891548611</v>
      </c>
      <c r="I1984" s="9">
        <f>(I$21-$D1984*9.81*加速計算!$E$6/(I$13*I$14*加速計算!$E$5)*I$12/2*(加速計算!$E$7*COS(RADIANS(加速計算!$E$8))+SIN(RADIANS(加速計算!$E$8))))*加速計算!$E$3*PI()*I$12/(I$13*(($D1984/(4*加速計算!$E$5)*(I$12/I$13)^2)+I$22+I$15))*60/(2*PI())</f>
        <v>-16.378128190420181</v>
      </c>
      <c r="J1984" s="9">
        <f>(J$21-$D1984*9.81*加速計算!$E$6/(J$13*J$14*加速計算!$E$5)*J$12/2*(加速計算!$E$7*COS(RADIANS(加速計算!$E$8))+SIN(RADIANS(加速計算!$E$8))))*加速計算!$E$3*PI()*J$12/(J$13*(($D1984/(4*加速計算!$E$5)*(J$12/J$13)^2)+J$22+J$15))*60/(2*PI())</f>
        <v>-9.4962652299026526</v>
      </c>
      <c r="K1984" s="9">
        <f>(K$21-$D1984*9.81*加速計算!$E$6/(K$13*K$14*加速計算!$E$5)*K$12/2*(加速計算!$E$7*COS(RADIANS(加速計算!$E$8))+SIN(RADIANS(加速計算!$E$8))))*加速計算!$E$3*PI()*K$12/(K$13*(($D1984/(4*加速計算!$E$5)*(K$12/K$13)^2)+K$22+K$15))*60/(2*PI())</f>
        <v>-31.153446966132343</v>
      </c>
      <c r="L1984" s="9">
        <f>(L$21-$D1984*9.81*加速計算!$E$6/(L$13*L$14*加速計算!$E$5)*L$12/2*(加速計算!$E$7*COS(RADIANS(加速計算!$E$8))+SIN(RADIANS(加速計算!$E$8))))*加速計算!$E$3*PI()*L$12/(L$13*(($D1984/(4*加速計算!$E$5)*(L$12/L$13)^2)+L$22+L$15))*60/(2*PI())</f>
        <v>-29.466726590515073</v>
      </c>
      <c r="M1984" s="20">
        <f>(M$21-$D1984*9.81*加速計算!$E$6/(M$13*M$14*加速計算!$E$5)*M$12/2*(加速計算!$E$7*COS(RADIANS(加速計算!$E$8))+SIN(RADIANS(加速計算!$E$8))))*加速計算!$E$3*PI()*M$12/(M$13*(($D1984/(4*加速計算!$E$5)*(M$12/M$13)^2)+M$22+M$15))*60/(2*PI())</f>
        <v>-27.806495893992643</v>
      </c>
    </row>
    <row r="1985" spans="4:13">
      <c r="D1985" s="22">
        <v>19500</v>
      </c>
      <c r="E1985" s="9">
        <f>(E$21-$D1985*9.81*加速計算!$E$6/(E$13*E$14*加速計算!$E$5)*E$12/2*(加速計算!$E$7*COS(RADIANS(加速計算!$E$8))+SIN(RADIANS(加速計算!$E$8))))*加速計算!$E$3*PI()*E$12/(E$13*(($D1985/(4*加速計算!$E$5)*(E$12/E$13)^2)+E$22+E$15))*60/(2*PI())</f>
        <v>-29.114373848742115</v>
      </c>
      <c r="F1985" s="9">
        <f>(F$21-$D1985*9.81*加速計算!$E$6/(F$13*F$14*加速計算!$E$5)*F$12/2*(加速計算!$E$7*COS(RADIANS(加速計算!$E$8))+SIN(RADIANS(加速計算!$E$8))))*加速計算!$E$3*PI()*F$12/(F$13*(($D1985/(4*加速計算!$E$5)*(F$12/F$13)^2)+F$22+F$15))*60/(2*PI())</f>
        <v>-29.416697787152113</v>
      </c>
      <c r="G1985" s="9">
        <f>(G$21-$D1985*9.81*加速計算!$E$6/(G$13*G$14*加速計算!$E$5)*G$12/2*(加速計算!$E$7*COS(RADIANS(加速計算!$E$8))+SIN(RADIANS(加速計算!$E$8))))*加速計算!$E$3*PI()*G$12/(G$13*(($D1985/(4*加速計算!$E$5)*(G$12/G$13)^2)+G$22+G$15))*60/(2*PI())</f>
        <v>-27.560567542582898</v>
      </c>
      <c r="H1985" s="9">
        <f>(H$21-$D1985*9.81*加速計算!$E$6/(H$13*H$14*加速計算!$E$5)*H$12/2*(加速計算!$E$7*COS(RADIANS(加速計算!$E$8))+SIN(RADIANS(加速計算!$E$8))))*加速計算!$E$3*PI()*H$12/(H$13*(($D1985/(4*加速計算!$E$5)*(H$12/H$13)^2)+H$22+H$15))*60/(2*PI())</f>
        <v>-21.013866646624535</v>
      </c>
      <c r="I1985" s="9">
        <f>(I$21-$D1985*9.81*加速計算!$E$6/(I$13*I$14*加速計算!$E$5)*I$12/2*(加速計算!$E$7*COS(RADIANS(加速計算!$E$8))+SIN(RADIANS(加速計算!$E$8))))*加速計算!$E$3*PI()*I$12/(I$13*(($D1985/(4*加速計算!$E$5)*(I$12/I$13)^2)+I$22+I$15))*60/(2*PI())</f>
        <v>-16.386447860599294</v>
      </c>
      <c r="J1985" s="9">
        <f>(J$21-$D1985*9.81*加速計算!$E$6/(J$13*J$14*加速計算!$E$5)*J$12/2*(加速計算!$E$7*COS(RADIANS(加速計算!$E$8))+SIN(RADIANS(加速計算!$E$8))))*加速計算!$E$3*PI()*J$12/(J$13*(($D1985/(4*加速計算!$E$5)*(J$12/J$13)^2)+J$22+J$15))*60/(2*PI())</f>
        <v>-9.5080980744125227</v>
      </c>
      <c r="K1985" s="9">
        <f>(K$21-$D1985*9.81*加速計算!$E$6/(K$13*K$14*加速計算!$E$5)*K$12/2*(加速計算!$E$7*COS(RADIANS(加速計算!$E$8))+SIN(RADIANS(加速計算!$E$8))))*加速計算!$E$3*PI()*K$12/(K$13*(($D1985/(4*加速計算!$E$5)*(K$12/K$13)^2)+K$22+K$15))*60/(2*PI())</f>
        <v>-31.154239685245635</v>
      </c>
      <c r="L1985" s="9">
        <f>(L$21-$D1985*9.81*加速計算!$E$6/(L$13*L$14*加速計算!$E$5)*L$12/2*(加速計算!$E$7*COS(RADIANS(加速計算!$E$8))+SIN(RADIANS(加速計算!$E$8))))*加速計算!$E$3*PI()*L$12/(L$13*(($D1985/(4*加速計算!$E$5)*(L$12/L$13)^2)+L$22+L$15))*60/(2*PI())</f>
        <v>-29.468383713610567</v>
      </c>
      <c r="M1985" s="20">
        <f>(M$21-$D1985*9.81*加速計算!$E$6/(M$13*M$14*加速計算!$E$5)*M$12/2*(加速計算!$E$7*COS(RADIANS(加速計算!$E$8))+SIN(RADIANS(加速計算!$E$8))))*加速計算!$E$3*PI()*M$12/(M$13*(($D1985/(4*加速計算!$E$5)*(M$12/M$13)^2)+M$22+M$15))*60/(2*PI())</f>
        <v>-27.809003450799963</v>
      </c>
    </row>
    <row r="1986" spans="4:13">
      <c r="D1986" s="22">
        <v>19510</v>
      </c>
      <c r="E1986" s="9">
        <f>(E$21-$D1986*9.81*加速計算!$E$6/(E$13*E$14*加速計算!$E$5)*E$12/2*(加速計算!$E$7*COS(RADIANS(加速計算!$E$8))+SIN(RADIANS(加速計算!$E$8))))*加速計算!$E$3*PI()*E$12/(E$13*(($D1986/(4*加速計算!$E$5)*(E$12/E$13)^2)+E$22+E$15))*60/(2*PI())</f>
        <v>-29.115478859271757</v>
      </c>
      <c r="F1986" s="9">
        <f>(F$21-$D1986*9.81*加速計算!$E$6/(F$13*F$14*加速計算!$E$5)*F$12/2*(加速計算!$E$7*COS(RADIANS(加速計算!$E$8))+SIN(RADIANS(加速計算!$E$8))))*加速計算!$E$3*PI()*F$12/(F$13*(($D1986/(4*加速計算!$E$5)*(F$12/F$13)^2)+F$22+F$15))*60/(2*PI())</f>
        <v>-29.418379144314979</v>
      </c>
      <c r="G1986" s="9">
        <f>(G$21-$D1986*9.81*加速計算!$E$6/(G$13*G$14*加速計算!$E$5)*G$12/2*(加速計算!$E$7*COS(RADIANS(加速計算!$E$8))+SIN(RADIANS(加速計算!$E$8))))*加速計算!$E$3*PI()*G$12/(G$13*(($D1986/(4*加速計算!$E$5)*(G$12/G$13)^2)+G$22+G$15))*60/(2*PI())</f>
        <v>-27.563198652067889</v>
      </c>
      <c r="H1986" s="9">
        <f>(H$21-$D1986*9.81*加速計算!$E$6/(H$13*H$14*加速計算!$E$5)*H$12/2*(加速計算!$E$7*COS(RADIANS(加速計算!$E$8))+SIN(RADIANS(加速計算!$E$8))))*加速計算!$E$3*PI()*H$12/(H$13*(($D1986/(4*加速計算!$E$5)*(H$12/H$13)^2)+H$22+H$15))*60/(2*PI())</f>
        <v>-21.019820329120527</v>
      </c>
      <c r="I1986" s="9">
        <f>(I$21-$D1986*9.81*加速計算!$E$6/(I$13*I$14*加速計算!$E$5)*I$12/2*(加速計算!$E$7*COS(RADIANS(加速計算!$E$8))+SIN(RADIANS(加速計算!$E$8))))*加速計算!$E$3*PI()*I$12/(I$13*(($D1986/(4*加速計算!$E$5)*(I$12/I$13)^2)+I$22+I$15))*60/(2*PI())</f>
        <v>-16.394759053607526</v>
      </c>
      <c r="J1986" s="9">
        <f>(J$21-$D1986*9.81*加速計算!$E$6/(J$13*J$14*加速計算!$E$5)*J$12/2*(加速計算!$E$7*COS(RADIANS(加速計算!$E$8))+SIN(RADIANS(加速計算!$E$8))))*加速計算!$E$3*PI()*J$12/(J$13*(($D1986/(4*加速計算!$E$5)*(J$12/J$13)^2)+J$22+J$15))*60/(2*PI())</f>
        <v>-9.5199188566535486</v>
      </c>
      <c r="K1986" s="9">
        <f>(K$21-$D1986*9.81*加速計算!$E$6/(K$13*K$14*加速計算!$E$5)*K$12/2*(加速計算!$E$7*COS(RADIANS(加速計算!$E$8))+SIN(RADIANS(加速計算!$E$8))))*加速計算!$E$3*PI()*K$12/(K$13*(($D1986/(4*加速計算!$E$5)*(K$12/K$13)^2)+K$22+K$15))*60/(2*PI())</f>
        <v>-31.155031592124722</v>
      </c>
      <c r="L1986" s="9">
        <f>(L$21-$D1986*9.81*加速計算!$E$6/(L$13*L$14*加速計算!$E$5)*L$12/2*(加速計算!$E$7*COS(RADIANS(加速計算!$E$8))+SIN(RADIANS(加速計算!$E$8))))*加速計算!$E$3*PI()*L$12/(L$13*(($D1986/(4*加速計算!$E$5)*(L$12/L$13)^2)+L$22+L$15))*60/(2*PI())</f>
        <v>-29.470039138952778</v>
      </c>
      <c r="M1986" s="20">
        <f>(M$21-$D1986*9.81*加速計算!$E$6/(M$13*M$14*加速計算!$E$5)*M$12/2*(加速計算!$E$7*COS(RADIANS(加速計算!$E$8))+SIN(RADIANS(加速計算!$E$8))))*加速計算!$E$3*PI()*M$12/(M$13*(($D1986/(4*加速計算!$E$5)*(M$12/M$13)^2)+M$22+M$15))*60/(2*PI())</f>
        <v>-27.81150843905084</v>
      </c>
    </row>
    <row r="1987" spans="4:13">
      <c r="D1987" s="22">
        <v>19520</v>
      </c>
      <c r="E1987" s="9">
        <f>(E$21-$D1987*9.81*加速計算!$E$6/(E$13*E$14*加速計算!$E$5)*E$12/2*(加速計算!$E$7*COS(RADIANS(加速計算!$E$8))+SIN(RADIANS(加速計算!$E$8))))*加速計算!$E$3*PI()*E$12/(E$13*(($D1987/(4*加速計算!$E$5)*(E$12/E$13)^2)+E$22+E$15))*60/(2*PI())</f>
        <v>-29.116582738298977</v>
      </c>
      <c r="F1987" s="9">
        <f>(F$21-$D1987*9.81*加速計算!$E$6/(F$13*F$14*加速計算!$E$5)*F$12/2*(加速計算!$E$7*COS(RADIANS(加速計算!$E$8))+SIN(RADIANS(加速計算!$E$8))))*加速計算!$E$3*PI()*F$12/(F$13*(($D1987/(4*加速計算!$E$5)*(F$12/F$13)^2)+F$22+F$15))*60/(2*PI())</f>
        <v>-29.420058780335673</v>
      </c>
      <c r="G1987" s="9">
        <f>(G$21-$D1987*9.81*加速計算!$E$6/(G$13*G$14*加速計算!$E$5)*G$12/2*(加速計算!$E$7*COS(RADIANS(加速計算!$E$8))+SIN(RADIANS(加速計算!$E$8))))*加速計算!$E$3*PI()*G$12/(G$13*(($D1987/(4*加速計算!$E$5)*(G$12/G$13)^2)+G$22+G$15))*60/(2*PI())</f>
        <v>-27.565827068961848</v>
      </c>
      <c r="H1987" s="9">
        <f>(H$21-$D1987*9.81*加速計算!$E$6/(H$13*H$14*加速計算!$E$5)*H$12/2*(加速計算!$E$7*COS(RADIANS(加速計算!$E$8))+SIN(RADIANS(加速計算!$E$8))))*加速計算!$E$3*PI()*H$12/(H$13*(($D1987/(4*加速計算!$E$5)*(H$12/H$13)^2)+H$22+H$15))*60/(2*PI())</f>
        <v>-21.02576794831317</v>
      </c>
      <c r="I1987" s="9">
        <f>(I$21-$D1987*9.81*加速計算!$E$6/(I$13*I$14*加速計算!$E$5)*I$12/2*(加速計算!$E$7*COS(RADIANS(加速計算!$E$8))+SIN(RADIANS(加速計算!$E$8))))*加速計算!$E$3*PI()*I$12/(I$13*(($D1987/(4*加速計算!$E$5)*(I$12/I$13)^2)+I$22+I$15))*60/(2*PI())</f>
        <v>-16.403061782394751</v>
      </c>
      <c r="J1987" s="9">
        <f>(J$21-$D1987*9.81*加速計算!$E$6/(J$13*J$14*加速計算!$E$5)*J$12/2*(加速計算!$E$7*COS(RADIANS(加速計算!$E$8))+SIN(RADIANS(加速計算!$E$8))))*加速計算!$E$3*PI()*J$12/(J$13*(($D1987/(4*加速計算!$E$5)*(J$12/J$13)^2)+J$22+J$15))*60/(2*PI())</f>
        <v>-9.5317275950605183</v>
      </c>
      <c r="K1987" s="9">
        <f>(K$21-$D1987*9.81*加速計算!$E$6/(K$13*K$14*加速計算!$E$5)*K$12/2*(加速計算!$E$7*COS(RADIANS(加速計算!$E$8))+SIN(RADIANS(加速計算!$E$8))))*加速計算!$E$3*PI()*K$12/(K$13*(($D1987/(4*加速計算!$E$5)*(K$12/K$13)^2)+K$22+K$15))*60/(2*PI())</f>
        <v>-31.155822688017285</v>
      </c>
      <c r="L1987" s="9">
        <f>(L$21-$D1987*9.81*加速計算!$E$6/(L$13*L$14*加速計算!$E$5)*L$12/2*(加速計算!$E$7*COS(RADIANS(加速計算!$E$8))+SIN(RADIANS(加速計算!$E$8))))*加速計算!$E$3*PI()*L$12/(L$13*(($D1987/(4*加速計算!$E$5)*(L$12/L$13)^2)+L$22+L$15))*60/(2*PI())</f>
        <v>-29.471692869149468</v>
      </c>
      <c r="M1987" s="20">
        <f>(M$21-$D1987*9.81*加速計算!$E$6/(M$13*M$14*加速計算!$E$5)*M$12/2*(加速計算!$E$7*COS(RADIANS(加速計算!$E$8))+SIN(RADIANS(加速計算!$E$8))))*加速計算!$E$3*PI()*M$12/(M$13*(($D1987/(4*加速計算!$E$5)*(M$12/M$13)^2)+M$22+M$15))*60/(2*PI())</f>
        <v>-27.814010862689834</v>
      </c>
    </row>
    <row r="1988" spans="4:13">
      <c r="D1988" s="22">
        <v>19530</v>
      </c>
      <c r="E1988" s="9">
        <f>(E$21-$D1988*9.81*加速計算!$E$6/(E$13*E$14*加速計算!$E$5)*E$12/2*(加速計算!$E$7*COS(RADIANS(加速計算!$E$8))+SIN(RADIANS(加速計算!$E$8))))*加速計算!$E$3*PI()*E$12/(E$13*(($D1988/(4*加速計算!$E$5)*(E$12/E$13)^2)+E$22+E$15))*60/(2*PI())</f>
        <v>-29.117685487560813</v>
      </c>
      <c r="F1988" s="9">
        <f>(F$21-$D1988*9.81*加速計算!$E$6/(F$13*F$14*加速計算!$E$5)*F$12/2*(加速計算!$E$7*COS(RADIANS(加速計算!$E$8))+SIN(RADIANS(加速計算!$E$8))))*加速計算!$E$3*PI()*F$12/(F$13*(($D1988/(4*加速計算!$E$5)*(F$12/F$13)^2)+F$22+F$15))*60/(2*PI())</f>
        <v>-29.421736697855618</v>
      </c>
      <c r="G1988" s="9">
        <f>(G$21-$D1988*9.81*加速計算!$E$6/(G$13*G$14*加速計算!$E$5)*G$12/2*(加速計算!$E$7*COS(RADIANS(加速計算!$E$8))+SIN(RADIANS(加速計算!$E$8))))*加速計算!$E$3*PI()*G$12/(G$13*(($D1988/(4*加速計算!$E$5)*(G$12/G$13)^2)+G$22+G$15))*60/(2*PI())</f>
        <v>-27.568452797395917</v>
      </c>
      <c r="H1988" s="9">
        <f>(H$21-$D1988*9.81*加速計算!$E$6/(H$13*H$14*加速計算!$E$5)*H$12/2*(加速計算!$E$7*COS(RADIANS(加速計算!$E$8))+SIN(RADIANS(加速計算!$E$8))))*加速計算!$E$3*PI()*H$12/(H$13*(($D1988/(4*加速計算!$E$5)*(H$12/H$13)^2)+H$22+H$15))*60/(2*PI())</f>
        <v>-21.031709513460161</v>
      </c>
      <c r="I1988" s="9">
        <f>(I$21-$D1988*9.81*加速計算!$E$6/(I$13*I$14*加速計算!$E$5)*I$12/2*(加速計算!$E$7*COS(RADIANS(加速計算!$E$8))+SIN(RADIANS(加速計算!$E$8))))*加速計算!$E$3*PI()*I$12/(I$13*(($D1988/(4*加速計算!$E$5)*(I$12/I$13)^2)+I$22+I$15))*60/(2*PI())</f>
        <v>-16.411356059884493</v>
      </c>
      <c r="J1988" s="9">
        <f>(J$21-$D1988*9.81*加速計算!$E$6/(J$13*J$14*加速計算!$E$5)*J$12/2*(加速計算!$E$7*COS(RADIANS(加速計算!$E$8))+SIN(RADIANS(加速計算!$E$8))))*加速計算!$E$3*PI()*J$12/(J$13*(($D1988/(4*加速計算!$E$5)*(J$12/J$13)^2)+J$22+J$15))*60/(2*PI())</f>
        <v>-9.5435243080307099</v>
      </c>
      <c r="K1988" s="9">
        <f>(K$21-$D1988*9.81*加速計算!$E$6/(K$13*K$14*加速計算!$E$5)*K$12/2*(加速計算!$E$7*COS(RADIANS(加速計算!$E$8))+SIN(RADIANS(加速計算!$E$8))))*加速計算!$E$3*PI()*K$12/(K$13*(($D1988/(4*加速計算!$E$5)*(K$12/K$13)^2)+K$22+K$15))*60/(2*PI())</f>
        <v>-31.156612974168457</v>
      </c>
      <c r="L1988" s="9">
        <f>(L$21-$D1988*9.81*加速計算!$E$6/(L$13*L$14*加速計算!$E$5)*L$12/2*(加速計算!$E$7*COS(RADIANS(加速計算!$E$8))+SIN(RADIANS(加速計算!$E$8))))*加速計算!$E$3*PI()*L$12/(L$13*(($D1988/(4*加速計算!$E$5)*(L$12/L$13)^2)+L$22+L$15))*60/(2*PI())</f>
        <v>-29.473344906802986</v>
      </c>
      <c r="M1988" s="20">
        <f>(M$21-$D1988*9.81*加速計算!$E$6/(M$13*M$14*加速計算!$E$5)*M$12/2*(加速計算!$E$7*COS(RADIANS(加速計算!$E$8))+SIN(RADIANS(加速計算!$E$8))))*加速計算!$E$3*PI()*M$12/(M$13*(($D1988/(4*加速計算!$E$5)*(M$12/M$13)^2)+M$22+M$15))*60/(2*PI())</f>
        <v>-27.816510725653384</v>
      </c>
    </row>
    <row r="1989" spans="4:13">
      <c r="D1989" s="22">
        <v>19540</v>
      </c>
      <c r="E1989" s="9">
        <f>(E$21-$D1989*9.81*加速計算!$E$6/(E$13*E$14*加速計算!$E$5)*E$12/2*(加速計算!$E$7*COS(RADIANS(加速計算!$E$8))+SIN(RADIANS(加速計算!$E$8))))*加速計算!$E$3*PI()*E$12/(E$13*(($D1989/(4*加速計算!$E$5)*(E$12/E$13)^2)+E$22+E$15))*60/(2*PI())</f>
        <v>-29.118787108790823</v>
      </c>
      <c r="F1989" s="9">
        <f>(F$21-$D1989*9.81*加速計算!$E$6/(F$13*F$14*加速計算!$E$5)*F$12/2*(加速計算!$E$7*COS(RADIANS(加速計算!$E$8))+SIN(RADIANS(加速計算!$E$8))))*加速計算!$E$3*PI()*F$12/(F$13*(($D1989/(4*加速計算!$E$5)*(F$12/F$13)^2)+F$22+F$15))*60/(2*PI())</f>
        <v>-29.423412899510875</v>
      </c>
      <c r="G1989" s="9">
        <f>(G$21-$D1989*9.81*加速計算!$E$6/(G$13*G$14*加速計算!$E$5)*G$12/2*(加速計算!$E$7*COS(RADIANS(加速計算!$E$8))+SIN(RADIANS(加速計算!$E$8))))*加速計算!$E$3*PI()*G$12/(G$13*(($D1989/(4*加速計算!$E$5)*(G$12/G$13)^2)+G$22+G$15))*60/(2*PI())</f>
        <v>-27.571075841492821</v>
      </c>
      <c r="H1989" s="9">
        <f>(H$21-$D1989*9.81*加速計算!$E$6/(H$13*H$14*加速計算!$E$5)*H$12/2*(加速計算!$E$7*COS(RADIANS(加速計算!$E$8))+SIN(RADIANS(加速計算!$E$8))))*加速計算!$E$3*PI()*H$12/(H$13*(($D1989/(4*加速計算!$E$5)*(H$12/H$13)^2)+H$22+H$15))*60/(2*PI())</f>
        <v>-21.037645033800356</v>
      </c>
      <c r="I1989" s="9">
        <f>(I$21-$D1989*9.81*加速計算!$E$6/(I$13*I$14*加速計算!$E$5)*I$12/2*(加速計算!$E$7*COS(RADIANS(加速計算!$E$8))+SIN(RADIANS(加速計算!$E$8))))*加速計算!$E$3*PI()*I$12/(I$13*(($D1989/(4*加速計算!$E$5)*(I$12/I$13)^2)+I$22+I$15))*60/(2*PI())</f>
        <v>-16.419641898973975</v>
      </c>
      <c r="J1989" s="9">
        <f>(J$21-$D1989*9.81*加速計算!$E$6/(J$13*J$14*加速計算!$E$5)*J$12/2*(加速計算!$E$7*COS(RADIANS(加速計算!$E$8))+SIN(RADIANS(加速計算!$E$8))))*加速計算!$E$3*PI()*J$12/(J$13*(($D1989/(4*加速計算!$E$5)*(J$12/J$13)^2)+J$22+J$15))*60/(2*PI())</f>
        <v>-9.5553090139239494</v>
      </c>
      <c r="K1989" s="9">
        <f>(K$21-$D1989*9.81*加速計算!$E$6/(K$13*K$14*加速計算!$E$5)*K$12/2*(加速計算!$E$7*COS(RADIANS(加速計算!$E$8))+SIN(RADIANS(加速計算!$E$8))))*加速計算!$E$3*PI()*K$12/(K$13*(($D1989/(4*加速計算!$E$5)*(K$12/K$13)^2)+K$22+K$15))*60/(2*PI())</f>
        <v>-31.157402451820868</v>
      </c>
      <c r="L1989" s="9">
        <f>(L$21-$D1989*9.81*加速計算!$E$6/(L$13*L$14*加速計算!$E$5)*L$12/2*(加速計算!$E$7*COS(RADIANS(加速計算!$E$8))+SIN(RADIANS(加速計算!$E$8))))*加速計算!$E$3*PI()*L$12/(L$13*(($D1989/(4*加速計算!$E$5)*(L$12/L$13)^2)+L$22+L$15))*60/(2*PI())</f>
        <v>-29.474995254510439</v>
      </c>
      <c r="M1989" s="20">
        <f>(M$21-$D1989*9.81*加速計算!$E$6/(M$13*M$14*加速計算!$E$5)*M$12/2*(加速計算!$E$7*COS(RADIANS(加速計算!$E$8))+SIN(RADIANS(加速計算!$E$8))))*加速計算!$E$3*PI()*M$12/(M$13*(($D1989/(4*加速計算!$E$5)*(M$12/M$13)^2)+M$22+M$15))*60/(2*PI())</f>
        <v>-27.819008031869924</v>
      </c>
    </row>
    <row r="1990" spans="4:13">
      <c r="D1990" s="22">
        <v>19550</v>
      </c>
      <c r="E1990" s="9">
        <f>(E$21-$D1990*9.81*加速計算!$E$6/(E$13*E$14*加速計算!$E$5)*E$12/2*(加速計算!$E$7*COS(RADIANS(加速計算!$E$8))+SIN(RADIANS(加速計算!$E$8))))*加速計算!$E$3*PI()*E$12/(E$13*(($D1990/(4*加速計算!$E$5)*(E$12/E$13)^2)+E$22+E$15))*60/(2*PI())</f>
        <v>-29.119887603718912</v>
      </c>
      <c r="F1990" s="9">
        <f>(F$21-$D1990*9.81*加速計算!$E$6/(F$13*F$14*加速計算!$E$5)*F$12/2*(加速計算!$E$7*COS(RADIANS(加速計算!$E$8))+SIN(RADIANS(加速計算!$E$8))))*加速計算!$E$3*PI()*F$12/(F$13*(($D1990/(4*加速計算!$E$5)*(F$12/F$13)^2)+F$22+F$15))*60/(2*PI())</f>
        <v>-29.425087387932091</v>
      </c>
      <c r="G1990" s="9">
        <f>(G$21-$D1990*9.81*加速計算!$E$6/(G$13*G$14*加速計算!$E$5)*G$12/2*(加速計算!$E$7*COS(RADIANS(加速計算!$E$8))+SIN(RADIANS(加速計算!$E$8))))*加速計算!$E$3*PI()*G$12/(G$13*(($D1990/(4*加速計算!$E$5)*(G$12/G$13)^2)+G$22+G$15))*60/(2*PI())</f>
        <v>-27.573696205366808</v>
      </c>
      <c r="H1990" s="9">
        <f>(H$21-$D1990*9.81*加速計算!$E$6/(H$13*H$14*加速計算!$E$5)*H$12/2*(加速計算!$E$7*COS(RADIANS(加速計算!$E$8))+SIN(RADIANS(加速計算!$E$8))))*加速計算!$E$3*PI()*H$12/(H$13*(($D1990/(4*加速計算!$E$5)*(H$12/H$13)^2)+H$22+H$15))*60/(2*PI())</f>
        <v>-21.043574518553832</v>
      </c>
      <c r="I1990" s="9">
        <f>(I$21-$D1990*9.81*加速計算!$E$6/(I$13*I$14*加速計算!$E$5)*I$12/2*(加速計算!$E$7*COS(RADIANS(加速計算!$E$8))+SIN(RADIANS(加速計算!$E$8))))*加速計算!$E$3*PI()*I$12/(I$13*(($D1990/(4*加速計算!$E$5)*(I$12/I$13)^2)+I$22+I$15))*60/(2*PI())</f>
        <v>-16.427919312534179</v>
      </c>
      <c r="J1990" s="9">
        <f>(J$21-$D1990*9.81*加速計算!$E$6/(J$13*J$14*加速計算!$E$5)*J$12/2*(加速計算!$E$7*COS(RADIANS(加速計算!$E$8))+SIN(RADIANS(加速計算!$E$8))))*加速計算!$E$3*PI()*J$12/(J$13*(($D1990/(4*加速計算!$E$5)*(J$12/J$13)^2)+J$22+J$15))*60/(2*PI())</f>
        <v>-9.5670817310626823</v>
      </c>
      <c r="K1990" s="9">
        <f>(K$21-$D1990*9.81*加速計算!$E$6/(K$13*K$14*加速計算!$E$5)*K$12/2*(加速計算!$E$7*COS(RADIANS(加速計算!$E$8))+SIN(RADIANS(加速計算!$E$8))))*加速計算!$E$3*PI()*K$12/(K$13*(($D1990/(4*加速計算!$E$5)*(K$12/K$13)^2)+K$22+K$15))*60/(2*PI())</f>
        <v>-31.158191122214578</v>
      </c>
      <c r="L1990" s="9">
        <f>(L$21-$D1990*9.81*加速計算!$E$6/(L$13*L$14*加速計算!$E$5)*L$12/2*(加速計算!$E$7*COS(RADIANS(加速計算!$E$8))+SIN(RADIANS(加速計算!$E$8))))*加速計算!$E$3*PI()*L$12/(L$13*(($D1990/(4*加速計算!$E$5)*(L$12/L$13)^2)+L$22+L$15))*60/(2*PI())</f>
        <v>-29.476643914863576</v>
      </c>
      <c r="M1990" s="20">
        <f>(M$21-$D1990*9.81*加速計算!$E$6/(M$13*M$14*加速計算!$E$5)*M$12/2*(加速計算!$E$7*COS(RADIANS(加速計算!$E$8))+SIN(RADIANS(加速計算!$E$8))))*加速計算!$E$3*PI()*M$12/(M$13*(($D1990/(4*加速計算!$E$5)*(M$12/M$13)^2)+M$22+M$15))*60/(2*PI())</f>
        <v>-27.821502785259824</v>
      </c>
    </row>
    <row r="1991" spans="4:13">
      <c r="D1991" s="22">
        <v>19560</v>
      </c>
      <c r="E1991" s="9">
        <f>(E$21-$D1991*9.81*加速計算!$E$6/(E$13*E$14*加速計算!$E$5)*E$12/2*(加速計算!$E$7*COS(RADIANS(加速計算!$E$8))+SIN(RADIANS(加速計算!$E$8))))*加速計算!$E$3*PI()*E$12/(E$13*(($D1991/(4*加速計算!$E$5)*(E$12/E$13)^2)+E$22+E$15))*60/(2*PI())</f>
        <v>-29.120986974071517</v>
      </c>
      <c r="F1991" s="9">
        <f>(F$21-$D1991*9.81*加速計算!$E$6/(F$13*F$14*加速計算!$E$5)*F$12/2*(加速計算!$E$7*COS(RADIANS(加速計算!$E$8))+SIN(RADIANS(加速計算!$E$8))))*加速計算!$E$3*PI()*F$12/(F$13*(($D1991/(4*加速計算!$E$5)*(F$12/F$13)^2)+F$22+F$15))*60/(2*PI())</f>
        <v>-29.426760165744568</v>
      </c>
      <c r="G1991" s="9">
        <f>(G$21-$D1991*9.81*加速計算!$E$6/(G$13*G$14*加速計算!$E$5)*G$12/2*(加速計算!$E$7*COS(RADIANS(加速計算!$E$8))+SIN(RADIANS(加速計算!$E$8))))*加速計算!$E$3*PI()*G$12/(G$13*(($D1991/(4*加速計算!$E$5)*(G$12/G$13)^2)+G$22+G$15))*60/(2*PI())</f>
        <v>-27.576313893123782</v>
      </c>
      <c r="H1991" s="9">
        <f>(H$21-$D1991*9.81*加速計算!$E$6/(H$13*H$14*加速計算!$E$5)*H$12/2*(加速計算!$E$7*COS(RADIANS(加速計算!$E$8))+SIN(RADIANS(加速計算!$E$8))))*加速計算!$E$3*PI()*H$12/(H$13*(($D1991/(4*加速計算!$E$5)*(H$12/H$13)^2)+H$22+H$15))*60/(2*PI())</f>
        <v>-21.049497976921927</v>
      </c>
      <c r="I1991" s="9">
        <f>(I$21-$D1991*9.81*加速計算!$E$6/(I$13*I$14*加速計算!$E$5)*I$12/2*(加速計算!$E$7*COS(RADIANS(加速計算!$E$8))+SIN(RADIANS(加速計算!$E$8))))*加速計算!$E$3*PI()*I$12/(I$13*(($D1991/(4*加速計算!$E$5)*(I$12/I$13)^2)+I$22+I$15))*60/(2*PI())</f>
        <v>-16.43618831340995</v>
      </c>
      <c r="J1991" s="9">
        <f>(J$21-$D1991*9.81*加速計算!$E$6/(J$13*J$14*加速計算!$E$5)*J$12/2*(加速計算!$E$7*COS(RADIANS(加速計算!$E$8))+SIN(RADIANS(加速計算!$E$8))))*加速計算!$E$3*PI()*J$12/(J$13*(($D1991/(4*加速計算!$E$5)*(J$12/J$13)^2)+J$22+J$15))*60/(2*PI())</f>
        <v>-9.5788424777321346</v>
      </c>
      <c r="K1991" s="9">
        <f>(K$21-$D1991*9.81*加速計算!$E$6/(K$13*K$14*加速計算!$E$5)*K$12/2*(加速計算!$E$7*COS(RADIANS(加速計算!$E$8))+SIN(RADIANS(加速計算!$E$8))))*加速計算!$E$3*PI()*K$12/(K$13*(($D1991/(4*加速計算!$E$5)*(K$12/K$13)^2)+K$22+K$15))*60/(2*PI())</f>
        <v>-31.158978986587108</v>
      </c>
      <c r="L1991" s="9">
        <f>(L$21-$D1991*9.81*加速計算!$E$6/(L$13*L$14*加速計算!$E$5)*L$12/2*(加速計算!$E$7*COS(RADIANS(加速計算!$E$8))+SIN(RADIANS(加速計算!$E$8))))*加速計算!$E$3*PI()*L$12/(L$13*(($D1991/(4*加速計算!$E$5)*(L$12/L$13)^2)+L$22+L$15))*60/(2*PI())</f>
        <v>-29.478290890448871</v>
      </c>
      <c r="M1991" s="20">
        <f>(M$21-$D1991*9.81*加速計算!$E$6/(M$13*M$14*加速計算!$E$5)*M$12/2*(加速計算!$E$7*COS(RADIANS(加速計算!$E$8))+SIN(RADIANS(加速計算!$E$8))))*加速計算!$E$3*PI()*M$12/(M$13*(($D1991/(4*加速計算!$E$5)*(M$12/M$13)^2)+M$22+M$15))*60/(2*PI())</f>
        <v>-27.823994989735457</v>
      </c>
    </row>
    <row r="1992" spans="4:13">
      <c r="D1992" s="22">
        <v>19570</v>
      </c>
      <c r="E1992" s="9">
        <f>(E$21-$D1992*9.81*加速計算!$E$6/(E$13*E$14*加速計算!$E$5)*E$12/2*(加速計算!$E$7*COS(RADIANS(加速計算!$E$8))+SIN(RADIANS(加速計算!$E$8))))*加速計算!$E$3*PI()*E$12/(E$13*(($D1992/(4*加速計算!$E$5)*(E$12/E$13)^2)+E$22+E$15))*60/(2*PI())</f>
        <v>-29.122085221571535</v>
      </c>
      <c r="F1992" s="9">
        <f>(F$21-$D1992*9.81*加速計算!$E$6/(F$13*F$14*加速計算!$E$5)*F$12/2*(加速計算!$E$7*COS(RADIANS(加速計算!$E$8))+SIN(RADIANS(加速計算!$E$8))))*加速計算!$E$3*PI()*F$12/(F$13*(($D1992/(4*加速計算!$E$5)*(F$12/F$13)^2)+F$22+F$15))*60/(2*PI())</f>
        <v>-29.428431235568226</v>
      </c>
      <c r="G1992" s="9">
        <f>(G$21-$D1992*9.81*加速計算!$E$6/(G$13*G$14*加速計算!$E$5)*G$12/2*(加速計算!$E$7*COS(RADIANS(加速計算!$E$8))+SIN(RADIANS(加速計算!$E$8))))*加速計算!$E$3*PI()*G$12/(G$13*(($D1992/(4*加速計算!$E$5)*(G$12/G$13)^2)+G$22+G$15))*60/(2*PI())</f>
        <v>-27.578928908861212</v>
      </c>
      <c r="H1992" s="9">
        <f>(H$21-$D1992*9.81*加速計算!$E$6/(H$13*H$14*加速計算!$E$5)*H$12/2*(加速計算!$E$7*COS(RADIANS(加速計算!$E$8))+SIN(RADIANS(加速計算!$E$8))))*加速計算!$E$3*PI()*H$12/(H$13*(($D1992/(4*加速計算!$E$5)*(H$12/H$13)^2)+H$22+H$15))*60/(2*PI())</f>
        <v>-21.055415418087271</v>
      </c>
      <c r="I1992" s="9">
        <f>(I$21-$D1992*9.81*加速計算!$E$6/(I$13*I$14*加速計算!$E$5)*I$12/2*(加速計算!$E$7*COS(RADIANS(加速計算!$E$8))+SIN(RADIANS(加速計算!$E$8))))*加速計算!$E$3*PI()*I$12/(I$13*(($D1992/(4*加速計算!$E$5)*(I$12/I$13)^2)+I$22+I$15))*60/(2*PI())</f>
        <v>-16.444448914420025</v>
      </c>
      <c r="J1992" s="9">
        <f>(J$21-$D1992*9.81*加速計算!$E$6/(J$13*J$14*加速計算!$E$5)*J$12/2*(加速計算!$E$7*COS(RADIANS(加速計算!$E$8))+SIN(RADIANS(加速計算!$E$8))))*加速計算!$E$3*PI()*J$12/(J$13*(($D1992/(4*加速計算!$E$5)*(J$12/J$13)^2)+J$22+J$15))*60/(2*PI())</f>
        <v>-9.5905912721803297</v>
      </c>
      <c r="K1992" s="9">
        <f>(K$21-$D1992*9.81*加速計算!$E$6/(K$13*K$14*加速計算!$E$5)*K$12/2*(加速計算!$E$7*COS(RADIANS(加速計算!$E$8))+SIN(RADIANS(加速計算!$E$8))))*加速計算!$E$3*PI()*K$12/(K$13*(($D1992/(4*加速計算!$E$5)*(K$12/K$13)^2)+K$22+K$15))*60/(2*PI())</f>
        <v>-31.159766046173463</v>
      </c>
      <c r="L1992" s="9">
        <f>(L$21-$D1992*9.81*加速計算!$E$6/(L$13*L$14*加速計算!$E$5)*L$12/2*(加速計算!$E$7*COS(RADIANS(加速計算!$E$8))+SIN(RADIANS(加速計算!$E$8))))*加速計算!$E$3*PI()*L$12/(L$13*(($D1992/(4*加速計算!$E$5)*(L$12/L$13)^2)+L$22+L$15))*60/(2*PI())</f>
        <v>-29.479936183847485</v>
      </c>
      <c r="M1992" s="20">
        <f>(M$21-$D1992*9.81*加速計算!$E$6/(M$13*M$14*加速計算!$E$5)*M$12/2*(加速計算!$E$7*COS(RADIANS(加速計算!$E$8))+SIN(RADIANS(加速計算!$E$8))))*加速計算!$E$3*PI()*M$12/(M$13*(($D1992/(4*加速計算!$E$5)*(M$12/M$13)^2)+M$22+M$15))*60/(2*PI())</f>
        <v>-27.82648464920123</v>
      </c>
    </row>
    <row r="1993" spans="4:13">
      <c r="D1993" s="22">
        <v>19580</v>
      </c>
      <c r="E1993" s="9">
        <f>(E$21-$D1993*9.81*加速計算!$E$6/(E$13*E$14*加速計算!$E$5)*E$12/2*(加速計算!$E$7*COS(RADIANS(加速計算!$E$8))+SIN(RADIANS(加速計算!$E$8))))*加速計算!$E$3*PI()*E$12/(E$13*(($D1993/(4*加速計算!$E$5)*(E$12/E$13)^2)+E$22+E$15))*60/(2*PI())</f>
        <v>-29.123182347938336</v>
      </c>
      <c r="F1993" s="9">
        <f>(F$21-$D1993*9.81*加速計算!$E$6/(F$13*F$14*加速計算!$E$5)*F$12/2*(加速計算!$E$7*COS(RADIANS(加速計算!$E$8))+SIN(RADIANS(加速計算!$E$8))))*加速計算!$E$3*PI()*F$12/(F$13*(($D1993/(4*加速計算!$E$5)*(F$12/F$13)^2)+F$22+F$15))*60/(2*PI())</f>
        <v>-29.430100600017639</v>
      </c>
      <c r="G1993" s="9">
        <f>(G$21-$D1993*9.81*加速計算!$E$6/(G$13*G$14*加速計算!$E$5)*G$12/2*(加速計算!$E$7*COS(RADIANS(加速計算!$E$8))+SIN(RADIANS(加速計算!$E$8))))*加速計算!$E$3*PI()*G$12/(G$13*(($D1993/(4*加速計算!$E$5)*(G$12/G$13)^2)+G$22+G$15))*60/(2*PI())</f>
        <v>-27.581541256668256</v>
      </c>
      <c r="H1993" s="9">
        <f>(H$21-$D1993*9.81*加速計算!$E$6/(H$13*H$14*加速計算!$E$5)*H$12/2*(加速計算!$E$7*COS(RADIANS(加速計算!$E$8))+SIN(RADIANS(加速計算!$E$8))))*加速計算!$E$3*PI()*H$12/(H$13*(($D1993/(4*加速計算!$E$5)*(H$12/H$13)^2)+H$22+H$15))*60/(2*PI())</f>
        <v>-21.061326851213853</v>
      </c>
      <c r="I1993" s="9">
        <f>(I$21-$D1993*9.81*加速計算!$E$6/(I$13*I$14*加速計算!$E$5)*I$12/2*(加速計算!$E$7*COS(RADIANS(加速計算!$E$8))+SIN(RADIANS(加速計算!$E$8))))*加速計算!$E$3*PI()*I$12/(I$13*(($D1993/(4*加速計算!$E$5)*(I$12/I$13)^2)+I$22+I$15))*60/(2*PI())</f>
        <v>-16.452701128357091</v>
      </c>
      <c r="J1993" s="9">
        <f>(J$21-$D1993*9.81*加速計算!$E$6/(J$13*J$14*加速計算!$E$5)*J$12/2*(加速計算!$E$7*COS(RADIANS(加速計算!$E$8))+SIN(RADIANS(加速計算!$E$8))))*加速計算!$E$3*PI()*J$12/(J$13*(($D1993/(4*加速計算!$E$5)*(J$12/J$13)^2)+J$22+J$15))*60/(2*PI())</f>
        <v>-9.602328132618231</v>
      </c>
      <c r="K1993" s="9">
        <f>(K$21-$D1993*9.81*加速計算!$E$6/(K$13*K$14*加速計算!$E$5)*K$12/2*(加速計算!$E$7*COS(RADIANS(加速計算!$E$8))+SIN(RADIANS(加速計算!$E$8))))*加速計算!$E$3*PI()*K$12/(K$13*(($D1993/(4*加速計算!$E$5)*(K$12/K$13)^2)+K$22+K$15))*60/(2*PI())</f>
        <v>-31.160552302206103</v>
      </c>
      <c r="L1993" s="9">
        <f>(L$21-$D1993*9.81*加速計算!$E$6/(L$13*L$14*加速計算!$E$5)*L$12/2*(加速計算!$E$7*COS(RADIANS(加速計算!$E$8))+SIN(RADIANS(加速計算!$E$8))))*加速計算!$E$3*PI()*L$12/(L$13*(($D1993/(4*加速計算!$E$5)*(L$12/L$13)^2)+L$22+L$15))*60/(2*PI())</f>
        <v>-29.481579797635348</v>
      </c>
      <c r="M1993" s="20">
        <f>(M$21-$D1993*9.81*加速計算!$E$6/(M$13*M$14*加速計算!$E$5)*M$12/2*(加速計算!$E$7*COS(RADIANS(加速計算!$E$8))+SIN(RADIANS(加速計算!$E$8))))*加速計算!$E$3*PI()*M$12/(M$13*(($D1993/(4*加速計算!$E$5)*(M$12/M$13)^2)+M$22+M$15))*60/(2*PI())</f>
        <v>-27.828971767553515</v>
      </c>
    </row>
    <row r="1994" spans="4:13">
      <c r="D1994" s="22">
        <v>19590</v>
      </c>
      <c r="E1994" s="9">
        <f>(E$21-$D1994*9.81*加速計算!$E$6/(E$13*E$14*加速計算!$E$5)*E$12/2*(加速計算!$E$7*COS(RADIANS(加速計算!$E$8))+SIN(RADIANS(加速計算!$E$8))))*加速計算!$E$3*PI()*E$12/(E$13*(($D1994/(4*加速計算!$E$5)*(E$12/E$13)^2)+E$22+E$15))*60/(2*PI())</f>
        <v>-29.12427835488781</v>
      </c>
      <c r="F1994" s="9">
        <f>(F$21-$D1994*9.81*加速計算!$E$6/(F$13*F$14*加速計算!$E$5)*F$12/2*(加速計算!$E$7*COS(RADIANS(加速計算!$E$8))+SIN(RADIANS(加速計算!$E$8))))*加速計算!$E$3*PI()*F$12/(F$13*(($D1994/(4*加速計算!$E$5)*(F$12/F$13)^2)+F$22+F$15))*60/(2*PI())</f>
        <v>-29.431768261702057</v>
      </c>
      <c r="G1994" s="9">
        <f>(G$21-$D1994*9.81*加速計算!$E$6/(G$13*G$14*加速計算!$E$5)*G$12/2*(加速計算!$E$7*COS(RADIANS(加速計算!$E$8))+SIN(RADIANS(加速計算!$E$8))))*加速計算!$E$3*PI()*G$12/(G$13*(($D1994/(4*加速計算!$E$5)*(G$12/G$13)^2)+G$22+G$15))*60/(2*PI())</f>
        <v>-27.584150940625683</v>
      </c>
      <c r="H1994" s="9">
        <f>(H$21-$D1994*9.81*加速計算!$E$6/(H$13*H$14*加速計算!$E$5)*H$12/2*(加速計算!$E$7*COS(RADIANS(加速計算!$E$8))+SIN(RADIANS(加速計算!$E$8))))*加速計算!$E$3*PI()*H$12/(H$13*(($D1994/(4*加速計算!$E$5)*(H$12/H$13)^2)+H$22+H$15))*60/(2*PI())</f>
        <v>-21.067232285447091</v>
      </c>
      <c r="I1994" s="9">
        <f>(I$21-$D1994*9.81*加速計算!$E$6/(I$13*I$14*加速計算!$E$5)*I$12/2*(加速計算!$E$7*COS(RADIANS(加速計算!$E$8))+SIN(RADIANS(加速計算!$E$8))))*加速計算!$E$3*PI()*I$12/(I$13*(($D1994/(4*加速計算!$E$5)*(I$12/I$13)^2)+I$22+I$15))*60/(2*PI())</f>
        <v>-16.460944967987913</v>
      </c>
      <c r="J1994" s="9">
        <f>(J$21-$D1994*9.81*加速計算!$E$6/(J$13*J$14*加速計算!$E$5)*J$12/2*(加速計算!$E$7*COS(RADIANS(加速計算!$E$8))+SIN(RADIANS(加速計算!$E$8))))*加速計算!$E$3*PI()*J$12/(J$13*(($D1994/(4*加速計算!$E$5)*(J$12/J$13)^2)+J$22+J$15))*60/(2*PI())</f>
        <v>-9.6140530772198378</v>
      </c>
      <c r="K1994" s="9">
        <f>(K$21-$D1994*9.81*加速計算!$E$6/(K$13*K$14*加速計算!$E$5)*K$12/2*(加速計算!$E$7*COS(RADIANS(加速計算!$E$8))+SIN(RADIANS(加速計算!$E$8))))*加速計算!$E$3*PI()*K$12/(K$13*(($D1994/(4*加速計算!$E$5)*(K$12/K$13)^2)+K$22+K$15))*60/(2*PI())</f>
        <v>-31.161337755915014</v>
      </c>
      <c r="L1994" s="9">
        <f>(L$21-$D1994*9.81*加速計算!$E$6/(L$13*L$14*加速計算!$E$5)*L$12/2*(加速計算!$E$7*COS(RADIANS(加速計算!$E$8))+SIN(RADIANS(加速計算!$E$8))))*加速計算!$E$3*PI()*L$12/(L$13*(($D1994/(4*加速計算!$E$5)*(L$12/L$13)^2)+L$22+L$15))*60/(2*PI())</f>
        <v>-29.483221734383111</v>
      </c>
      <c r="M1994" s="20">
        <f>(M$21-$D1994*9.81*加速計算!$E$6/(M$13*M$14*加速計算!$E$5)*M$12/2*(加速計算!$E$7*COS(RADIANS(加速計算!$E$8))+SIN(RADIANS(加速計算!$E$8))))*加速計算!$E$3*PI()*M$12/(M$13*(($D1994/(4*加速計算!$E$5)*(M$12/M$13)^2)+M$22+M$15))*60/(2*PI())</f>
        <v>-27.831456348680803</v>
      </c>
    </row>
    <row r="1995" spans="4:13">
      <c r="D1995" s="22">
        <v>19600</v>
      </c>
      <c r="E1995" s="9">
        <f>(E$21-$D1995*9.81*加速計算!$E$6/(E$13*E$14*加速計算!$E$5)*E$12/2*(加速計算!$E$7*COS(RADIANS(加速計算!$E$8))+SIN(RADIANS(加速計算!$E$8))))*加速計算!$E$3*PI()*E$12/(E$13*(($D1995/(4*加速計算!$E$5)*(E$12/E$13)^2)+E$22+E$15))*60/(2*PI())</f>
        <v>-29.125373244132291</v>
      </c>
      <c r="F1995" s="9">
        <f>(F$21-$D1995*9.81*加速計算!$E$6/(F$13*F$14*加速計算!$E$5)*F$12/2*(加速計算!$E$7*COS(RADIANS(加速計算!$E$8))+SIN(RADIANS(加速計算!$E$8))))*加速計算!$E$3*PI()*F$12/(F$13*(($D1995/(4*加速計算!$E$5)*(F$12/F$13)^2)+F$22+F$15))*60/(2*PI())</f>
        <v>-29.433434223225369</v>
      </c>
      <c r="G1995" s="9">
        <f>(G$21-$D1995*9.81*加速計算!$E$6/(G$13*G$14*加速計算!$E$5)*G$12/2*(加速計算!$E$7*COS(RADIANS(加速計算!$E$8))+SIN(RADIANS(加速計算!$E$8))))*加速計算!$E$3*PI()*G$12/(G$13*(($D1995/(4*加速計算!$E$5)*(G$12/G$13)^2)+G$22+G$15))*60/(2*PI())</f>
        <v>-27.586757964805962</v>
      </c>
      <c r="H1995" s="9">
        <f>(H$21-$D1995*9.81*加速計算!$E$6/(H$13*H$14*加速計算!$E$5)*H$12/2*(加速計算!$E$7*COS(RADIANS(加速計算!$E$8))+SIN(RADIANS(加速計算!$E$8))))*加速計算!$E$3*PI()*H$12/(H$13*(($D1995/(4*加速計算!$E$5)*(H$12/H$13)^2)+H$22+H$15))*60/(2*PI())</f>
        <v>-21.073131729913783</v>
      </c>
      <c r="I1995" s="9">
        <f>(I$21-$D1995*9.81*加速計算!$E$6/(I$13*I$14*加速計算!$E$5)*I$12/2*(加速計算!$E$7*COS(RADIANS(加速計算!$E$8))+SIN(RADIANS(加速計算!$E$8))))*加速計算!$E$3*PI()*I$12/(I$13*(($D1995/(4*加速計算!$E$5)*(I$12/I$13)^2)+I$22+I$15))*60/(2*PI())</f>
        <v>-16.469180446053311</v>
      </c>
      <c r="J1995" s="9">
        <f>(J$21-$D1995*9.81*加速計算!$E$6/(J$13*J$14*加速計算!$E$5)*J$12/2*(加速計算!$E$7*COS(RADIANS(加速計算!$E$8))+SIN(RADIANS(加速計算!$E$8))))*加速計算!$E$3*PI()*J$12/(J$13*(($D1995/(4*加速計算!$E$5)*(J$12/J$13)^2)+J$22+J$15))*60/(2*PI())</f>
        <v>-9.6257661241222507</v>
      </c>
      <c r="K1995" s="9">
        <f>(K$21-$D1995*9.81*加速計算!$E$6/(K$13*K$14*加速計算!$E$5)*K$12/2*(加速計算!$E$7*COS(RADIANS(加速計算!$E$8))+SIN(RADIANS(加速計算!$E$8))))*加速計算!$E$3*PI()*K$12/(K$13*(($D1995/(4*加速計算!$E$5)*(K$12/K$13)^2)+K$22+K$15))*60/(2*PI())</f>
        <v>-31.162122408527619</v>
      </c>
      <c r="L1995" s="9">
        <f>(L$21-$D1995*9.81*加速計算!$E$6/(L$13*L$14*加速計算!$E$5)*L$12/2*(加速計算!$E$7*COS(RADIANS(加速計算!$E$8))+SIN(RADIANS(加速計算!$E$8))))*加速計算!$E$3*PI()*L$12/(L$13*(($D1995/(4*加速計算!$E$5)*(L$12/L$13)^2)+L$22+L$15))*60/(2*PI())</f>
        <v>-29.484861996656164</v>
      </c>
      <c r="M1995" s="20">
        <f>(M$21-$D1995*9.81*加速計算!$E$6/(M$13*M$14*加速計算!$E$5)*M$12/2*(加速計算!$E$7*COS(RADIANS(加速計算!$E$8))+SIN(RADIANS(加速計算!$E$8))))*加速計算!$E$3*PI()*M$12/(M$13*(($D1995/(4*加速計算!$E$5)*(M$12/M$13)^2)+M$22+M$15))*60/(2*PI())</f>
        <v>-27.833938396463612</v>
      </c>
    </row>
    <row r="1996" spans="4:13">
      <c r="D1996" s="22">
        <v>19610</v>
      </c>
      <c r="E1996" s="9">
        <f>(E$21-$D1996*9.81*加速計算!$E$6/(E$13*E$14*加速計算!$E$5)*E$12/2*(加速計算!$E$7*COS(RADIANS(加速計算!$E$8))+SIN(RADIANS(加速計算!$E$8))))*加速計算!$E$3*PI()*E$12/(E$13*(($D1996/(4*加速計算!$E$5)*(E$12/E$13)^2)+E$22+E$15))*60/(2*PI())</f>
        <v>-29.126467017380683</v>
      </c>
      <c r="F1996" s="9">
        <f>(F$21-$D1996*9.81*加速計算!$E$6/(F$13*F$14*加速計算!$E$5)*F$12/2*(加速計算!$E$7*COS(RADIANS(加速計算!$E$8))+SIN(RADIANS(加速計算!$E$8))))*加速計算!$E$3*PI()*F$12/(F$13*(($D1996/(4*加速計算!$E$5)*(F$12/F$13)^2)+F$22+F$15))*60/(2*PI())</f>
        <v>-29.435098487186238</v>
      </c>
      <c r="G1996" s="9">
        <f>(G$21-$D1996*9.81*加速計算!$E$6/(G$13*G$14*加速計算!$E$5)*G$12/2*(加速計算!$E$7*COS(RADIANS(加速計算!$E$8))+SIN(RADIANS(加速計算!$E$8))))*加速計算!$E$3*PI()*G$12/(G$13*(($D1996/(4*加速計算!$E$5)*(G$12/G$13)^2)+G$22+G$15))*60/(2*PI())</f>
        <v>-27.589362333273296</v>
      </c>
      <c r="H1996" s="9">
        <f>(H$21-$D1996*9.81*加速計算!$E$6/(H$13*H$14*加速計算!$E$5)*H$12/2*(加速計算!$E$7*COS(RADIANS(加速計算!$E$8))+SIN(RADIANS(加速計算!$E$8))))*加速計算!$E$3*PI()*H$12/(H$13*(($D1996/(4*加速計算!$E$5)*(H$12/H$13)^2)+H$22+H$15))*60/(2*PI())</f>
        <v>-21.079025193722309</v>
      </c>
      <c r="I1996" s="9">
        <f>(I$21-$D1996*9.81*加速計算!$E$6/(I$13*I$14*加速計算!$E$5)*I$12/2*(加速計算!$E$7*COS(RADIANS(加速計算!$E$8))+SIN(RADIANS(加速計算!$E$8))))*加速計算!$E$3*PI()*I$12/(I$13*(($D1996/(4*加速計算!$E$5)*(I$12/I$13)^2)+I$22+I$15))*60/(2*PI())</f>
        <v>-16.477407575268312</v>
      </c>
      <c r="J1996" s="9">
        <f>(J$21-$D1996*9.81*加速計算!$E$6/(J$13*J$14*加速計算!$E$5)*J$12/2*(加速計算!$E$7*COS(RADIANS(加速計算!$E$8))+SIN(RADIANS(加速計算!$E$8))))*加速計算!$E$3*PI()*J$12/(J$13*(($D1996/(4*加速計算!$E$5)*(J$12/J$13)^2)+J$22+J$15))*60/(2*PI())</f>
        <v>-9.6374672914257875</v>
      </c>
      <c r="K1996" s="9">
        <f>(K$21-$D1996*9.81*加速計算!$E$6/(K$13*K$14*加速計算!$E$5)*K$12/2*(加速計算!$E$7*COS(RADIANS(加速計算!$E$8))+SIN(RADIANS(加速計算!$E$8))))*加速計算!$E$3*PI()*K$12/(K$13*(($D1996/(4*加速計算!$E$5)*(K$12/K$13)^2)+K$22+K$15))*60/(2*PI())</f>
        <v>-31.162906261268908</v>
      </c>
      <c r="L1996" s="9">
        <f>(L$21-$D1996*9.81*加速計算!$E$6/(L$13*L$14*加速計算!$E$5)*L$12/2*(加速計算!$E$7*COS(RADIANS(加速計算!$E$8))+SIN(RADIANS(加速計算!$E$8))))*加速計算!$E$3*PI()*L$12/(L$13*(($D1996/(4*加速計算!$E$5)*(L$12/L$13)^2)+L$22+L$15))*60/(2*PI())</f>
        <v>-29.48650058701471</v>
      </c>
      <c r="M1996" s="20">
        <f>(M$21-$D1996*9.81*加速計算!$E$6/(M$13*M$14*加速計算!$E$5)*M$12/2*(加速計算!$E$7*COS(RADIANS(加速計算!$E$8))+SIN(RADIANS(加速計算!$E$8))))*加速計算!$E$3*PI()*M$12/(M$13*(($D1996/(4*加速計算!$E$5)*(M$12/M$13)^2)+M$22+M$15))*60/(2*PI())</f>
        <v>-27.836417914774572</v>
      </c>
    </row>
    <row r="1997" spans="4:13">
      <c r="D1997" s="22">
        <v>19620</v>
      </c>
      <c r="E1997" s="9">
        <f>(E$21-$D1997*9.81*加速計算!$E$6/(E$13*E$14*加速計算!$E$5)*E$12/2*(加速計算!$E$7*COS(RADIANS(加速計算!$E$8))+SIN(RADIANS(加速計算!$E$8))))*加速計算!$E$3*PI()*E$12/(E$13*(($D1997/(4*加速計算!$E$5)*(E$12/E$13)^2)+E$22+E$15))*60/(2*PI())</f>
        <v>-29.127559676338365</v>
      </c>
      <c r="F1997" s="9">
        <f>(F$21-$D1997*9.81*加速計算!$E$6/(F$13*F$14*加速計算!$E$5)*F$12/2*(加速計算!$E$7*COS(RADIANS(加速計算!$E$8))+SIN(RADIANS(加速計算!$E$8))))*加速計算!$E$3*PI()*F$12/(F$13*(($D1997/(4*加速計算!$E$5)*(F$12/F$13)^2)+F$22+F$15))*60/(2*PI())</f>
        <v>-29.436761056177968</v>
      </c>
      <c r="G1997" s="9">
        <f>(G$21-$D1997*9.81*加速計算!$E$6/(G$13*G$14*加速計算!$E$5)*G$12/2*(加速計算!$E$7*COS(RADIANS(加速計算!$E$8))+SIN(RADIANS(加速計算!$E$8))))*加速計算!$E$3*PI()*G$12/(G$13*(($D1997/(4*加速計算!$E$5)*(G$12/G$13)^2)+G$22+G$15))*60/(2*PI())</f>
        <v>-27.591964050083572</v>
      </c>
      <c r="H1997" s="9">
        <f>(H$21-$D1997*9.81*加速計算!$E$6/(H$13*H$14*加速計算!$E$5)*H$12/2*(加速計算!$E$7*COS(RADIANS(加速計算!$E$8))+SIN(RADIANS(加速計算!$E$8))))*加速計算!$E$3*PI()*H$12/(H$13*(($D1997/(4*加速計算!$E$5)*(H$12/H$13)^2)+H$22+H$15))*60/(2*PI())</f>
        <v>-21.084912685962522</v>
      </c>
      <c r="I1997" s="9">
        <f>(I$21-$D1997*9.81*加速計算!$E$6/(I$13*I$14*加速計算!$E$5)*I$12/2*(加速計算!$E$7*COS(RADIANS(加速計算!$E$8))+SIN(RADIANS(加速計算!$E$8))))*加速計算!$E$3*PI()*I$12/(I$13*(($D1997/(4*加速計算!$E$5)*(I$12/I$13)^2)+I$22+I$15))*60/(2*PI())</f>
        <v>-16.485626368322158</v>
      </c>
      <c r="J1997" s="9">
        <f>(J$21-$D1997*9.81*加速計算!$E$6/(J$13*J$14*加速計算!$E$5)*J$12/2*(加速計算!$E$7*COS(RADIANS(加速計算!$E$8))+SIN(RADIANS(加速計算!$E$8))))*加速計算!$E$3*PI()*J$12/(J$13*(($D1997/(4*加速計算!$E$5)*(J$12/J$13)^2)+J$22+J$15))*60/(2*PI())</f>
        <v>-9.6491565971940663</v>
      </c>
      <c r="K1997" s="9">
        <f>(K$21-$D1997*9.81*加速計算!$E$6/(K$13*K$14*加速計算!$E$5)*K$12/2*(加速計算!$E$7*COS(RADIANS(加速計算!$E$8))+SIN(RADIANS(加速計算!$E$8))))*加速計算!$E$3*PI()*K$12/(K$13*(($D1997/(4*加速計算!$E$5)*(K$12/K$13)^2)+K$22+K$15))*60/(2*PI())</f>
        <v>-31.163689315361317</v>
      </c>
      <c r="L1997" s="9">
        <f>(L$21-$D1997*9.81*加速計算!$E$6/(L$13*L$14*加速計算!$E$5)*L$12/2*(加速計算!$E$7*COS(RADIANS(加速計算!$E$8))+SIN(RADIANS(加速計算!$E$8))))*加速計算!$E$3*PI()*L$12/(L$13*(($D1997/(4*加速計算!$E$5)*(L$12/L$13)^2)+L$22+L$15))*60/(2*PI())</f>
        <v>-29.488137508013711</v>
      </c>
      <c r="M1997" s="20">
        <f>(M$21-$D1997*9.81*加速計算!$E$6/(M$13*M$14*加速計算!$E$5)*M$12/2*(加速計算!$E$7*COS(RADIANS(加速計算!$E$8))+SIN(RADIANS(加速計算!$E$8))))*加速計算!$E$3*PI()*M$12/(M$13*(($D1997/(4*加速計算!$E$5)*(M$12/M$13)^2)+M$22+M$15))*60/(2*PI())</f>
        <v>-27.838894907478412</v>
      </c>
    </row>
    <row r="1998" spans="4:13">
      <c r="D1998" s="22">
        <v>19630</v>
      </c>
      <c r="E1998" s="9">
        <f>(E$21-$D1998*9.81*加速計算!$E$6/(E$13*E$14*加速計算!$E$5)*E$12/2*(加速計算!$E$7*COS(RADIANS(加速計算!$E$8))+SIN(RADIANS(加速計算!$E$8))))*加速計算!$E$3*PI()*E$12/(E$13*(($D1998/(4*加速計算!$E$5)*(E$12/E$13)^2)+E$22+E$15))*60/(2*PI())</f>
        <v>-29.128651222707269</v>
      </c>
      <c r="F1998" s="9">
        <f>(F$21-$D1998*9.81*加速計算!$E$6/(F$13*F$14*加速計算!$E$5)*F$12/2*(加速計算!$E$7*COS(RADIANS(加速計算!$E$8))+SIN(RADIANS(加速計算!$E$8))))*加速計算!$E$3*PI()*F$12/(F$13*(($D1998/(4*加速計算!$E$5)*(F$12/F$13)^2)+F$22+F$15))*60/(2*PI())</f>
        <v>-29.438421932788597</v>
      </c>
      <c r="G1998" s="9">
        <f>(G$21-$D1998*9.81*加速計算!$E$6/(G$13*G$14*加速計算!$E$5)*G$12/2*(加速計算!$E$7*COS(RADIANS(加速計算!$E$8))+SIN(RADIANS(加速計算!$E$8))))*加速計算!$E$3*PI()*G$12/(G$13*(($D1998/(4*加速計算!$E$5)*(G$12/G$13)^2)+G$22+G$15))*60/(2*PI())</f>
        <v>-27.594563119284427</v>
      </c>
      <c r="H1998" s="9">
        <f>(H$21-$D1998*9.81*加速計算!$E$6/(H$13*H$14*加速計算!$E$5)*H$12/2*(加速計算!$E$7*COS(RADIANS(加速計算!$E$8))+SIN(RADIANS(加速計算!$E$8))))*加速計算!$E$3*PI()*H$12/(H$13*(($D1998/(4*加速計算!$E$5)*(H$12/H$13)^2)+H$22+H$15))*60/(2*PI())</f>
        <v>-21.090794215705891</v>
      </c>
      <c r="I1998" s="9">
        <f>(I$21-$D1998*9.81*加速計算!$E$6/(I$13*I$14*加速計算!$E$5)*I$12/2*(加速計算!$E$7*COS(RADIANS(加速計算!$E$8))+SIN(RADIANS(加速計算!$E$8))))*加速計算!$E$3*PI()*I$12/(I$13*(($D1998/(4*加速計算!$E$5)*(I$12/I$13)^2)+I$22+I$15))*60/(2*PI())</f>
        <v>-16.493836837878376</v>
      </c>
      <c r="J1998" s="9">
        <f>(J$21-$D1998*9.81*加速計算!$E$6/(J$13*J$14*加速計算!$E$5)*J$12/2*(加速計算!$E$7*COS(RADIANS(加速計算!$E$8))+SIN(RADIANS(加速計算!$E$8))))*加速計算!$E$3*PI()*J$12/(J$13*(($D1998/(4*加速計算!$E$5)*(J$12/J$13)^2)+J$22+J$15))*60/(2*PI())</f>
        <v>-9.6608340594540927</v>
      </c>
      <c r="K1998" s="9">
        <f>(K$21-$D1998*9.81*加速計算!$E$6/(K$13*K$14*加速計算!$E$5)*K$12/2*(加速計算!$E$7*COS(RADIANS(加速計算!$E$8))+SIN(RADIANS(加速計算!$E$8))))*加速計算!$E$3*PI()*K$12/(K$13*(($D1998/(4*加速計算!$E$5)*(K$12/K$13)^2)+K$22+K$15))*60/(2*PI())</f>
        <v>-31.164471572024812</v>
      </c>
      <c r="L1998" s="9">
        <f>(L$21-$D1998*9.81*加速計算!$E$6/(L$13*L$14*加速計算!$E$5)*L$12/2*(加速計算!$E$7*COS(RADIANS(加速計算!$E$8))+SIN(RADIANS(加速計算!$E$8))))*加速計算!$E$3*PI()*L$12/(L$13*(($D1998/(4*加速計算!$E$5)*(L$12/L$13)^2)+L$22+L$15))*60/(2*PI())</f>
        <v>-29.489772762202922</v>
      </c>
      <c r="M1998" s="20">
        <f>(M$21-$D1998*9.81*加速計算!$E$6/(M$13*M$14*加速計算!$E$5)*M$12/2*(加速計算!$E$7*COS(RADIANS(加速計算!$E$8))+SIN(RADIANS(加速計算!$E$8))))*加速計算!$E$3*PI()*M$12/(M$13*(($D1998/(4*加速計算!$E$5)*(M$12/M$13)^2)+M$22+M$15))*60/(2*PI())</f>
        <v>-27.841369378431999</v>
      </c>
    </row>
    <row r="1999" spans="4:13">
      <c r="D1999" s="22">
        <v>19640</v>
      </c>
      <c r="E1999" s="9">
        <f>(E$21-$D1999*9.81*加速計算!$E$6/(E$13*E$14*加速計算!$E$5)*E$12/2*(加速計算!$E$7*COS(RADIANS(加速計算!$E$8))+SIN(RADIANS(加速計算!$E$8))))*加速計算!$E$3*PI()*E$12/(E$13*(($D1999/(4*加速計算!$E$5)*(E$12/E$13)^2)+E$22+E$15))*60/(2*PI())</f>
        <v>-29.129741658185857</v>
      </c>
      <c r="F1999" s="9">
        <f>(F$21-$D1999*9.81*加速計算!$E$6/(F$13*F$14*加速計算!$E$5)*F$12/2*(加速計算!$E$7*COS(RADIANS(加速計算!$E$8))+SIN(RADIANS(加速計算!$E$8))))*加速計算!$E$3*PI()*F$12/(F$13*(($D1999/(4*加速計算!$E$5)*(F$12/F$13)^2)+F$22+F$15))*60/(2*PI())</f>
        <v>-29.440081119600904</v>
      </c>
      <c r="G1999" s="9">
        <f>(G$21-$D1999*9.81*加速計算!$E$6/(G$13*G$14*加速計算!$E$5)*G$12/2*(加速計算!$E$7*COS(RADIANS(加速計算!$E$8))+SIN(RADIANS(加速計算!$E$8))))*加速計算!$E$3*PI()*G$12/(G$13*(($D1999/(4*加速計算!$E$5)*(G$12/G$13)^2)+G$22+G$15))*60/(2*PI())</f>
        <v>-27.597159544915286</v>
      </c>
      <c r="H1999" s="9">
        <f>(H$21-$D1999*9.81*加速計算!$E$6/(H$13*H$14*加速計算!$E$5)*H$12/2*(加速計算!$E$7*COS(RADIANS(加速計算!$E$8))+SIN(RADIANS(加速計算!$E$8))))*加速計算!$E$3*PI()*H$12/(H$13*(($D1999/(4*加速計算!$E$5)*(H$12/H$13)^2)+H$22+H$15))*60/(2*PI())</f>
        <v>-21.096669792005507</v>
      </c>
      <c r="I1999" s="9">
        <f>(I$21-$D1999*9.81*加速計算!$E$6/(I$13*I$14*加速計算!$E$5)*I$12/2*(加速計算!$E$7*COS(RADIANS(加速計算!$E$8))+SIN(RADIANS(加速計算!$E$8))))*加速計算!$E$3*PI()*I$12/(I$13*(($D1999/(4*加速計算!$E$5)*(I$12/I$13)^2)+I$22+I$15))*60/(2*PI())</f>
        <v>-16.502038996574878</v>
      </c>
      <c r="J1999" s="9">
        <f>(J$21-$D1999*9.81*加速計算!$E$6/(J$13*J$14*加速計算!$E$5)*J$12/2*(加速計算!$E$7*COS(RADIANS(加速計算!$E$8))+SIN(RADIANS(加速計算!$E$8))))*加速計算!$E$3*PI()*J$12/(J$13*(($D1999/(4*加速計算!$E$5)*(J$12/J$13)^2)+J$22+J$15))*60/(2*PI())</f>
        <v>-9.6724996961963754</v>
      </c>
      <c r="K1999" s="9">
        <f>(K$21-$D1999*9.81*加速計算!$E$6/(K$13*K$14*加速計算!$E$5)*K$12/2*(加速計算!$E$7*COS(RADIANS(加速計算!$E$8))+SIN(RADIANS(加速計算!$E$8))))*加速計算!$E$3*PI()*K$12/(K$13*(($D1999/(4*加速計算!$E$5)*(K$12/K$13)^2)+K$22+K$15))*60/(2*PI())</f>
        <v>-31.165253032476858</v>
      </c>
      <c r="L1999" s="9">
        <f>(L$21-$D1999*9.81*加速計算!$E$6/(L$13*L$14*加速計算!$E$5)*L$12/2*(加速計算!$E$7*COS(RADIANS(加速計算!$E$8))+SIN(RADIANS(加速計算!$E$8))))*加速計算!$E$3*PI()*L$12/(L$13*(($D1999/(4*加速計算!$E$5)*(L$12/L$13)^2)+L$22+L$15))*60/(2*PI())</f>
        <v>-29.491406352126919</v>
      </c>
      <c r="M1999" s="20">
        <f>(M$21-$D1999*9.81*加速計算!$E$6/(M$13*M$14*加速計算!$E$5)*M$12/2*(加速計算!$E$7*COS(RADIANS(加速計算!$E$8))+SIN(RADIANS(加速計算!$E$8))))*加速計算!$E$3*PI()*M$12/(M$13*(($D1999/(4*加速計算!$E$5)*(M$12/M$13)^2)+M$22+M$15))*60/(2*PI())</f>
        <v>-27.843841331484363</v>
      </c>
    </row>
    <row r="2000" spans="4:13">
      <c r="D2000" s="22">
        <v>19650</v>
      </c>
      <c r="E2000" s="9">
        <f>(E$21-$D2000*9.81*加速計算!$E$6/(E$13*E$14*加速計算!$E$5)*E$12/2*(加速計算!$E$7*COS(RADIANS(加速計算!$E$8))+SIN(RADIANS(加速計算!$E$8))))*加速計算!$E$3*PI()*E$12/(E$13*(($D2000/(4*加速計算!$E$5)*(E$12/E$13)^2)+E$22+E$15))*60/(2*PI())</f>
        <v>-29.130830984469117</v>
      </c>
      <c r="F2000" s="9">
        <f>(F$21-$D2000*9.81*加速計算!$E$6/(F$13*F$14*加速計算!$E$5)*F$12/2*(加速計算!$E$7*COS(RADIANS(加速計算!$E$8))+SIN(RADIANS(加速計算!$E$8))))*加速計算!$E$3*PI()*F$12/(F$13*(($D2000/(4*加速計算!$E$5)*(F$12/F$13)^2)+F$22+F$15))*60/(2*PI())</f>
        <v>-29.441738619192414</v>
      </c>
      <c r="G2000" s="9">
        <f>(G$21-$D2000*9.81*加速計算!$E$6/(G$13*G$14*加速計算!$E$5)*G$12/2*(加速計算!$E$7*COS(RADIANS(加速計算!$E$8))+SIN(RADIANS(加速計算!$E$8))))*加速計算!$E$3*PI()*G$12/(G$13*(($D2000/(4*加速計算!$E$5)*(G$12/G$13)^2)+G$22+G$15))*60/(2*PI())</f>
        <v>-27.599753331007335</v>
      </c>
      <c r="H2000" s="9">
        <f>(H$21-$D2000*9.81*加速計算!$E$6/(H$13*H$14*加速計算!$E$5)*H$12/2*(加速計算!$E$7*COS(RADIANS(加速計算!$E$8))+SIN(RADIANS(加速計算!$E$8))))*加速計算!$E$3*PI()*H$12/(H$13*(($D2000/(4*加速計算!$E$5)*(H$12/H$13)^2)+H$22+H$15))*60/(2*PI())</f>
        <v>-21.102539423896168</v>
      </c>
      <c r="I2000" s="9">
        <f>(I$21-$D2000*9.81*加速計算!$E$6/(I$13*I$14*加速計算!$E$5)*I$12/2*(加速計算!$E$7*COS(RADIANS(加速計算!$E$8))+SIN(RADIANS(加速計算!$E$8))))*加速計算!$E$3*PI()*I$12/(I$13*(($D2000/(4*加速計算!$E$5)*(I$12/I$13)^2)+I$22+I$15))*60/(2*PI())</f>
        <v>-16.510232857024004</v>
      </c>
      <c r="J2000" s="9">
        <f>(J$21-$D2000*9.81*加速計算!$E$6/(J$13*J$14*加速計算!$E$5)*J$12/2*(加速計算!$E$7*COS(RADIANS(加速計算!$E$8))+SIN(RADIANS(加速計算!$E$8))))*加速計算!$E$3*PI()*J$12/(J$13*(($D2000/(4*加速計算!$E$5)*(J$12/J$13)^2)+J$22+J$15))*60/(2*PI())</f>
        <v>-9.6841535253750024</v>
      </c>
      <c r="K2000" s="9">
        <f>(K$21-$D2000*9.81*加速計算!$E$6/(K$13*K$14*加速計算!$E$5)*K$12/2*(加速計算!$E$7*COS(RADIANS(加速計算!$E$8))+SIN(RADIANS(加速計算!$E$8))))*加速計算!$E$3*PI()*K$12/(K$13*(($D2000/(4*加速計算!$E$5)*(K$12/K$13)^2)+K$22+K$15))*60/(2*PI())</f>
        <v>-31.166033697932484</v>
      </c>
      <c r="L2000" s="9">
        <f>(L$21-$D2000*9.81*加速計算!$E$6/(L$13*L$14*加速計算!$E$5)*L$12/2*(加速計算!$E$7*COS(RADIANS(加速計算!$E$8))+SIN(RADIANS(加速計算!$E$8))))*加速計算!$E$3*PI()*L$12/(L$13*(($D2000/(4*加速計算!$E$5)*(L$12/L$13)^2)+L$22+L$15))*60/(2*PI())</f>
        <v>-29.49303828032507</v>
      </c>
      <c r="M2000" s="20">
        <f>(M$21-$D2000*9.81*加速計算!$E$6/(M$13*M$14*加速計算!$E$5)*M$12/2*(加速計算!$E$7*COS(RADIANS(加速計算!$E$8))+SIN(RADIANS(加速計算!$E$8))))*加速計算!$E$3*PI()*M$12/(M$13*(($D2000/(4*加速計算!$E$5)*(M$12/M$13)^2)+M$22+M$15))*60/(2*PI())</f>
        <v>-27.846310770476663</v>
      </c>
    </row>
    <row r="2001" spans="4:13">
      <c r="D2001" s="22">
        <v>19660</v>
      </c>
      <c r="E2001" s="9">
        <f>(E$21-$D2001*9.81*加速計算!$E$6/(E$13*E$14*加速計算!$E$5)*E$12/2*(加速計算!$E$7*COS(RADIANS(加速計算!$E$8))+SIN(RADIANS(加速計算!$E$8))))*加速計算!$E$3*PI()*E$12/(E$13*(($D2001/(4*加速計算!$E$5)*(E$12/E$13)^2)+E$22+E$15))*60/(2*PI())</f>
        <v>-29.131919203248618</v>
      </c>
      <c r="F2001" s="9">
        <f>(F$21-$D2001*9.81*加速計算!$E$6/(F$13*F$14*加速計算!$E$5)*F$12/2*(加速計算!$E$7*COS(RADIANS(加速計算!$E$8))+SIN(RADIANS(加速計算!$E$8))))*加速計算!$E$3*PI()*F$12/(F$13*(($D2001/(4*加速計算!$E$5)*(F$12/F$13)^2)+F$22+F$15))*60/(2*PI())</f>
        <v>-29.443394434135413</v>
      </c>
      <c r="G2001" s="9">
        <f>(G$21-$D2001*9.81*加速計算!$E$6/(G$13*G$14*加速計算!$E$5)*G$12/2*(加速計算!$E$7*COS(RADIANS(加速計算!$E$8))+SIN(RADIANS(加速計算!$E$8))))*加速計算!$E$3*PI()*G$12/(G$13*(($D2001/(4*加速計算!$E$5)*(G$12/G$13)^2)+G$22+G$15))*60/(2*PI())</f>
        <v>-27.6023444815836</v>
      </c>
      <c r="H2001" s="9">
        <f>(H$21-$D2001*9.81*加速計算!$E$6/(H$13*H$14*加速計算!$E$5)*H$12/2*(加速計算!$E$7*COS(RADIANS(加速計算!$E$8))+SIN(RADIANS(加速計算!$E$8))))*加速計算!$E$3*PI()*H$12/(H$13*(($D2001/(4*加速計算!$E$5)*(H$12/H$13)^2)+H$22+H$15))*60/(2*PI())</f>
        <v>-21.108403120394382</v>
      </c>
      <c r="I2001" s="9">
        <f>(I$21-$D2001*9.81*加速計算!$E$6/(I$13*I$14*加速計算!$E$5)*I$12/2*(加速計算!$E$7*COS(RADIANS(加速計算!$E$8))+SIN(RADIANS(加速計算!$E$8))))*加速計算!$E$3*PI()*I$12/(I$13*(($D2001/(4*加速計算!$E$5)*(I$12/I$13)^2)+I$22+I$15))*60/(2*PI())</f>
        <v>-16.518418431812574</v>
      </c>
      <c r="J2001" s="9">
        <f>(J$21-$D2001*9.81*加速計算!$E$6/(J$13*J$14*加速計算!$E$5)*J$12/2*(加速計算!$E$7*COS(RADIANS(加速計算!$E$8))+SIN(RADIANS(加速計算!$E$8))))*加速計算!$E$3*PI()*J$12/(J$13*(($D2001/(4*加速計算!$E$5)*(J$12/J$13)^2)+J$22+J$15))*60/(2*PI())</f>
        <v>-9.6957955649077316</v>
      </c>
      <c r="K2001" s="9">
        <f>(K$21-$D2001*9.81*加速計算!$E$6/(K$13*K$14*加速計算!$E$5)*K$12/2*(加速計算!$E$7*COS(RADIANS(加速計算!$E$8))+SIN(RADIANS(加速計算!$E$8))))*加速計算!$E$3*PI()*K$12/(K$13*(($D2001/(4*加速計算!$E$5)*(K$12/K$13)^2)+K$22+K$15))*60/(2*PI())</f>
        <v>-31.166813569604216</v>
      </c>
      <c r="L2001" s="9">
        <f>(L$21-$D2001*9.81*加速計算!$E$6/(L$13*L$14*加速計算!$E$5)*L$12/2*(加速計算!$E$7*COS(RADIANS(加速計算!$E$8))+SIN(RADIANS(加速計算!$E$8))))*加速計算!$E$3*PI()*L$12/(L$13*(($D2001/(4*加速計算!$E$5)*(L$12/L$13)^2)+L$22+L$15))*60/(2*PI())</f>
        <v>-29.494668549331653</v>
      </c>
      <c r="M2001" s="20">
        <f>(M$21-$D2001*9.81*加速計算!$E$6/(M$13*M$14*加速計算!$E$5)*M$12/2*(加速計算!$E$7*COS(RADIANS(加速計算!$E$8))+SIN(RADIANS(加速計算!$E$8))))*加速計算!$E$3*PI()*M$12/(M$13*(($D2001/(4*加速計算!$E$5)*(M$12/M$13)^2)+M$22+M$15))*60/(2*PI())</f>
        <v>-27.848777699242287</v>
      </c>
    </row>
    <row r="2002" spans="4:13">
      <c r="D2002" s="22">
        <v>19670</v>
      </c>
      <c r="E2002" s="9">
        <f>(E$21-$D2002*9.81*加速計算!$E$6/(E$13*E$14*加速計算!$E$5)*E$12/2*(加速計算!$E$7*COS(RADIANS(加速計算!$E$8))+SIN(RADIANS(加速計算!$E$8))))*加速計算!$E$3*PI()*E$12/(E$13*(($D2002/(4*加速計算!$E$5)*(E$12/E$13)^2)+E$22+E$15))*60/(2*PI())</f>
        <v>-29.133006316212484</v>
      </c>
      <c r="F2002" s="9">
        <f>(F$21-$D2002*9.81*加速計算!$E$6/(F$13*F$14*加速計算!$E$5)*F$12/2*(加速計算!$E$7*COS(RADIANS(加速計算!$E$8))+SIN(RADIANS(加速計算!$E$8))))*加速計算!$E$3*PI()*F$12/(F$13*(($D2002/(4*加速計算!$E$5)*(F$12/F$13)^2)+F$22+F$15))*60/(2*PI())</f>
        <v>-29.445048566996977</v>
      </c>
      <c r="G2002" s="9">
        <f>(G$21-$D2002*9.81*加速計算!$E$6/(G$13*G$14*加速計算!$E$5)*G$12/2*(加速計算!$E$7*COS(RADIANS(加速計算!$E$8))+SIN(RADIANS(加速計算!$E$8))))*加速計算!$E$3*PI()*G$12/(G$13*(($D2002/(4*加速計算!$E$5)*(G$12/G$13)^2)+G$22+G$15))*60/(2*PI())</f>
        <v>-27.604933000658907</v>
      </c>
      <c r="H2002" s="9">
        <f>(H$21-$D2002*9.81*加速計算!$E$6/(H$13*H$14*加速計算!$E$5)*H$12/2*(加速計算!$E$7*COS(RADIANS(加速計算!$E$8))+SIN(RADIANS(加速計算!$E$8))))*加速計算!$E$3*PI()*H$12/(H$13*(($D2002/(4*加速計算!$E$5)*(H$12/H$13)^2)+H$22+H$15))*60/(2*PI())</f>
        <v>-21.114260890498436</v>
      </c>
      <c r="I2002" s="9">
        <f>(I$21-$D2002*9.81*加速計算!$E$6/(I$13*I$14*加速計算!$E$5)*I$12/2*(加速計算!$E$7*COS(RADIANS(加速計算!$E$8))+SIN(RADIANS(加速計算!$E$8))))*加速計算!$E$3*PI()*I$12/(I$13*(($D2002/(4*加速計算!$E$5)*(I$12/I$13)^2)+I$22+I$15))*60/(2*PI())</f>
        <v>-16.526595733501971</v>
      </c>
      <c r="J2002" s="9">
        <f>(J$21-$D2002*9.81*加速計算!$E$6/(J$13*J$14*加速計算!$E$5)*J$12/2*(加速計算!$E$7*COS(RADIANS(加速計算!$E$8))+SIN(RADIANS(加速計算!$E$8))))*加速計算!$E$3*PI()*J$12/(J$13*(($D2002/(4*加速計算!$E$5)*(J$12/J$13)^2)+J$22+J$15))*60/(2*PI())</f>
        <v>-9.7074258326760905</v>
      </c>
      <c r="K2002" s="9">
        <f>(K$21-$D2002*9.81*加速計算!$E$6/(K$13*K$14*加速計算!$E$5)*K$12/2*(加速計算!$E$7*COS(RADIANS(加速計算!$E$8))+SIN(RADIANS(加速計算!$E$8))))*加速計算!$E$3*PI()*K$12/(K$13*(($D2002/(4*加速計算!$E$5)*(K$12/K$13)^2)+K$22+K$15))*60/(2*PI())</f>
        <v>-31.167592648702115</v>
      </c>
      <c r="L2002" s="9">
        <f>(L$21-$D2002*9.81*加速計算!$E$6/(L$13*L$14*加速計算!$E$5)*L$12/2*(加速計算!$E$7*COS(RADIANS(加速計算!$E$8))+SIN(RADIANS(加速計算!$E$8))))*加速計算!$E$3*PI()*L$12/(L$13*(($D2002/(4*加速計算!$E$5)*(L$12/L$13)^2)+L$22+L$15))*60/(2*PI())</f>
        <v>-29.49629716167572</v>
      </c>
      <c r="M2002" s="20">
        <f>(M$21-$D2002*9.81*加速計算!$E$6/(M$13*M$14*加速計算!$E$5)*M$12/2*(加速計算!$E$7*COS(RADIANS(加速計算!$E$8))+SIN(RADIANS(加速計算!$E$8))))*加速計算!$E$3*PI()*M$12/(M$13*(($D2002/(4*加速計算!$E$5)*(M$12/M$13)^2)+M$22+M$15))*60/(2*PI())</f>
        <v>-27.851242121606827</v>
      </c>
    </row>
    <row r="2003" spans="4:13">
      <c r="D2003" s="22">
        <v>19680</v>
      </c>
      <c r="E2003" s="9">
        <f>(E$21-$D2003*9.81*加速計算!$E$6/(E$13*E$14*加速計算!$E$5)*E$12/2*(加速計算!$E$7*COS(RADIANS(加速計算!$E$8))+SIN(RADIANS(加速計算!$E$8))))*加速計算!$E$3*PI()*E$12/(E$13*(($D2003/(4*加速計算!$E$5)*(E$12/E$13)^2)+E$22+E$15))*60/(2*PI())</f>
        <v>-29.134092325045394</v>
      </c>
      <c r="F2003" s="9">
        <f>(F$21-$D2003*9.81*加速計算!$E$6/(F$13*F$14*加速計算!$E$5)*F$12/2*(加速計算!$E$7*COS(RADIANS(加速計算!$E$8))+SIN(RADIANS(加速計算!$E$8))))*加速計算!$E$3*PI()*F$12/(F$13*(($D2003/(4*加速計算!$E$5)*(F$12/F$13)^2)+F$22+F$15))*60/(2*PI())</f>
        <v>-29.44670102033891</v>
      </c>
      <c r="G2003" s="9">
        <f>(G$21-$D2003*9.81*加速計算!$E$6/(G$13*G$14*加速計算!$E$5)*G$12/2*(加速計算!$E$7*COS(RADIANS(加速計算!$E$8))+SIN(RADIANS(加速計算!$E$8))))*加速計算!$E$3*PI()*G$12/(G$13*(($D2003/(4*加速計算!$E$5)*(G$12/G$13)^2)+G$22+G$15))*60/(2*PI())</f>
        <v>-27.607518892239927</v>
      </c>
      <c r="H2003" s="9">
        <f>(H$21-$D2003*9.81*加速計算!$E$6/(H$13*H$14*加速計算!$E$5)*H$12/2*(加速計算!$E$7*COS(RADIANS(加速計算!$E$8))+SIN(RADIANS(加速計算!$E$8))))*加速計算!$E$3*PI()*H$12/(H$13*(($D2003/(4*加速計算!$E$5)*(H$12/H$13)^2)+H$22+H$15))*60/(2*PI())</f>
        <v>-21.120112743188436</v>
      </c>
      <c r="I2003" s="9">
        <f>(I$21-$D2003*9.81*加速計算!$E$6/(I$13*I$14*加速計算!$E$5)*I$12/2*(加速計算!$E$7*COS(RADIANS(加速計算!$E$8))+SIN(RADIANS(加速計算!$E$8))))*加速計算!$E$3*PI()*I$12/(I$13*(($D2003/(4*加速計算!$E$5)*(I$12/I$13)^2)+I$22+I$15))*60/(2*PI())</f>
        <v>-16.534764774628201</v>
      </c>
      <c r="J2003" s="9">
        <f>(J$21-$D2003*9.81*加速計算!$E$6/(J$13*J$14*加速計算!$E$5)*J$12/2*(加速計算!$E$7*COS(RADIANS(加速計算!$E$8))+SIN(RADIANS(加速計算!$E$8))))*加速計算!$E$3*PI()*J$12/(J$13*(($D2003/(4*加速計算!$E$5)*(J$12/J$13)^2)+J$22+J$15))*60/(2*PI())</f>
        <v>-9.719044346525445</v>
      </c>
      <c r="K2003" s="9">
        <f>(K$21-$D2003*9.81*加速計算!$E$6/(K$13*K$14*加速計算!$E$5)*K$12/2*(加速計算!$E$7*COS(RADIANS(加速計算!$E$8))+SIN(RADIANS(加速計算!$E$8))))*加速計算!$E$3*PI()*K$12/(K$13*(($D2003/(4*加速計算!$E$5)*(K$12/K$13)^2)+K$22+K$15))*60/(2*PI())</f>
        <v>-31.168370936433799</v>
      </c>
      <c r="L2003" s="9">
        <f>(L$21-$D2003*9.81*加速計算!$E$6/(L$13*L$14*加速計算!$E$5)*L$12/2*(加速計算!$E$7*COS(RADIANS(加速計算!$E$8))+SIN(RADIANS(加速計算!$E$8))))*加速計算!$E$3*PI()*L$12/(L$13*(($D2003/(4*加速計算!$E$5)*(L$12/L$13)^2)+L$22+L$15))*60/(2*PI())</f>
        <v>-29.497924119881198</v>
      </c>
      <c r="M2003" s="20">
        <f>(M$21-$D2003*9.81*加速計算!$E$6/(M$13*M$14*加速計算!$E$5)*M$12/2*(加速計算!$E$7*COS(RADIANS(加速計算!$E$8))+SIN(RADIANS(加速計算!$E$8))))*加速計算!$E$3*PI()*M$12/(M$13*(($D2003/(4*加速計算!$E$5)*(M$12/M$13)^2)+M$22+M$15))*60/(2*PI())</f>
        <v>-27.853704041388102</v>
      </c>
    </row>
    <row r="2004" spans="4:13">
      <c r="D2004" s="22">
        <v>19690</v>
      </c>
      <c r="E2004" s="9">
        <f>(E$21-$D2004*9.81*加速計算!$E$6/(E$13*E$14*加速計算!$E$5)*E$12/2*(加速計算!$E$7*COS(RADIANS(加速計算!$E$8))+SIN(RADIANS(加速計算!$E$8))))*加速計算!$E$3*PI()*E$12/(E$13*(($D2004/(4*加速計算!$E$5)*(E$12/E$13)^2)+E$22+E$15))*60/(2*PI())</f>
        <v>-29.135177231428617</v>
      </c>
      <c r="F2004" s="9">
        <f>(F$21-$D2004*9.81*加速計算!$E$6/(F$13*F$14*加速計算!$E$5)*F$12/2*(加速計算!$E$7*COS(RADIANS(加速計算!$E$8))+SIN(RADIANS(加速計算!$E$8))))*加速計算!$E$3*PI()*F$12/(F$13*(($D2004/(4*加速計算!$E$5)*(F$12/F$13)^2)+F$22+F$15))*60/(2*PI())</f>
        <v>-29.448351796717887</v>
      </c>
      <c r="G2004" s="9">
        <f>(G$21-$D2004*9.81*加速計算!$E$6/(G$13*G$14*加速計算!$E$5)*G$12/2*(加速計算!$E$7*COS(RADIANS(加速計算!$E$8))+SIN(RADIANS(加速計算!$E$8))))*加速計算!$E$3*PI()*G$12/(G$13*(($D2004/(4*加速計算!$E$5)*(G$12/G$13)^2)+G$22+G$15))*60/(2*PI())</f>
        <v>-27.610102160325237</v>
      </c>
      <c r="H2004" s="9">
        <f>(H$21-$D2004*9.81*加速計算!$E$6/(H$13*H$14*加速計算!$E$5)*H$12/2*(加速計算!$E$7*COS(RADIANS(加速計算!$E$8))+SIN(RADIANS(加速計算!$E$8))))*加速計算!$E$3*PI()*H$12/(H$13*(($D2004/(4*加速計算!$E$5)*(H$12/H$13)^2)+H$22+H$15))*60/(2*PI())</f>
        <v>-21.125958687426337</v>
      </c>
      <c r="I2004" s="9">
        <f>(I$21-$D2004*9.81*加速計算!$E$6/(I$13*I$14*加速計算!$E$5)*I$12/2*(加速計算!$E$7*COS(RADIANS(加速計算!$E$8))+SIN(RADIANS(加速計算!$E$8))))*加速計算!$E$3*PI()*I$12/(I$13*(($D2004/(4*加速計算!$E$5)*(I$12/I$13)^2)+I$22+I$15))*60/(2*PI())</f>
        <v>-16.542925567701943</v>
      </c>
      <c r="J2004" s="9">
        <f>(J$21-$D2004*9.81*加速計算!$E$6/(J$13*J$14*加速計算!$E$5)*J$12/2*(加速計算!$E$7*COS(RADIANS(加速計算!$E$8))+SIN(RADIANS(加速計算!$E$8))))*加速計算!$E$3*PI()*J$12/(J$13*(($D2004/(4*加速計算!$E$5)*(J$12/J$13)^2)+J$22+J$15))*60/(2*PI())</f>
        <v>-9.7306511242651368</v>
      </c>
      <c r="K2004" s="9">
        <f>(K$21-$D2004*9.81*加速計算!$E$6/(K$13*K$14*加速計算!$E$5)*K$12/2*(加速計算!$E$7*COS(RADIANS(加速計算!$E$8))+SIN(RADIANS(加速計算!$E$8))))*加速計算!$E$3*PI()*K$12/(K$13*(($D2004/(4*加速計算!$E$5)*(K$12/K$13)^2)+K$22+K$15))*60/(2*PI())</f>
        <v>-31.169148434004434</v>
      </c>
      <c r="L2004" s="9">
        <f>(L$21-$D2004*9.81*加速計算!$E$6/(L$13*L$14*加速計算!$E$5)*L$12/2*(加速計算!$E$7*COS(RADIANS(加速計算!$E$8))+SIN(RADIANS(加速計算!$E$8))))*加速計算!$E$3*PI()*L$12/(L$13*(($D2004/(4*加速計算!$E$5)*(L$12/L$13)^2)+L$22+L$15))*60/(2*PI())</f>
        <v>-29.499549426466945</v>
      </c>
      <c r="M2004" s="20">
        <f>(M$21-$D2004*9.81*加速計算!$E$6/(M$13*M$14*加速計算!$E$5)*M$12/2*(加速計算!$E$7*COS(RADIANS(加速計算!$E$8))+SIN(RADIANS(加速計算!$E$8))))*加速計算!$E$3*PI()*M$12/(M$13*(($D2004/(4*加速計算!$E$5)*(M$12/M$13)^2)+M$22+M$15))*60/(2*PI())</f>
        <v>-27.856163462396175</v>
      </c>
    </row>
    <row r="2005" spans="4:13">
      <c r="D2005" s="22">
        <v>19700</v>
      </c>
      <c r="E2005" s="9">
        <f>(E$21-$D2005*9.81*加速計算!$E$6/(E$13*E$14*加速計算!$E$5)*E$12/2*(加速計算!$E$7*COS(RADIANS(加速計算!$E$8))+SIN(RADIANS(加速計算!$E$8))))*加速計算!$E$3*PI()*E$12/(E$13*(($D2005/(4*加速計算!$E$5)*(E$12/E$13)^2)+E$22+E$15))*60/(2*PI())</f>
        <v>-29.136261037040001</v>
      </c>
      <c r="F2005" s="9">
        <f>(F$21-$D2005*9.81*加速計算!$E$6/(F$13*F$14*加速計算!$E$5)*F$12/2*(加速計算!$E$7*COS(RADIANS(加速計算!$E$8))+SIN(RADIANS(加速計算!$E$8))))*加速計算!$E$3*PI()*F$12/(F$13*(($D2005/(4*加速計算!$E$5)*(F$12/F$13)^2)+F$22+F$15))*60/(2*PI())</f>
        <v>-29.450000898685367</v>
      </c>
      <c r="G2005" s="9">
        <f>(G$21-$D2005*9.81*加速計算!$E$6/(G$13*G$14*加速計算!$E$5)*G$12/2*(加速計算!$E$7*COS(RADIANS(加速計算!$E$8))+SIN(RADIANS(加速計算!$E$8))))*加速計算!$E$3*PI()*G$12/(G$13*(($D2005/(4*加速計算!$E$5)*(G$12/G$13)^2)+G$22+G$15))*60/(2*PI())</f>
        <v>-27.612682808905269</v>
      </c>
      <c r="H2005" s="9">
        <f>(H$21-$D2005*9.81*加速計算!$E$6/(H$13*H$14*加速計算!$E$5)*H$12/2*(加速計算!$E$7*COS(RADIANS(加速計算!$E$8))+SIN(RADIANS(加速計算!$E$8))))*加速計算!$E$3*PI()*H$12/(H$13*(($D2005/(4*加速計算!$E$5)*(H$12/H$13)^2)+H$22+H$15))*60/(2*PI())</f>
        <v>-21.131798732156032</v>
      </c>
      <c r="I2005" s="9">
        <f>(I$21-$D2005*9.81*加速計算!$E$6/(I$13*I$14*加速計算!$E$5)*I$12/2*(加速計算!$E$7*COS(RADIANS(加速計算!$E$8))+SIN(RADIANS(加速計算!$E$8))))*加速計算!$E$3*PI()*I$12/(I$13*(($D2005/(4*加速計算!$E$5)*(I$12/I$13)^2)+I$22+I$15))*60/(2*PI())</f>
        <v>-16.551078125208644</v>
      </c>
      <c r="J2005" s="9">
        <f>(J$21-$D2005*9.81*加速計算!$E$6/(J$13*J$14*加速計算!$E$5)*J$12/2*(加速計算!$E$7*COS(RADIANS(加速計算!$E$8))+SIN(RADIANS(加速計算!$E$8))))*加速計算!$E$3*PI()*J$12/(J$13*(($D2005/(4*加速計算!$E$5)*(J$12/J$13)^2)+J$22+J$15))*60/(2*PI())</f>
        <v>-9.7422461836685166</v>
      </c>
      <c r="K2005" s="9">
        <f>(K$21-$D2005*9.81*加速計算!$E$6/(K$13*K$14*加速計算!$E$5)*K$12/2*(加速計算!$E$7*COS(RADIANS(加速計算!$E$8))+SIN(RADIANS(加速計算!$E$8))))*加速計算!$E$3*PI()*K$12/(K$13*(($D2005/(4*加速計算!$E$5)*(K$12/K$13)^2)+K$22+K$15))*60/(2*PI())</f>
        <v>-31.169925142616716</v>
      </c>
      <c r="L2005" s="9">
        <f>(L$21-$D2005*9.81*加速計算!$E$6/(L$13*L$14*加速計算!$E$5)*L$12/2*(加速計算!$E$7*COS(RADIANS(加速計算!$E$8))+SIN(RADIANS(加速計算!$E$8))))*加速計算!$E$3*PI()*L$12/(L$13*(($D2005/(4*加速計算!$E$5)*(L$12/L$13)^2)+L$22+L$15))*60/(2*PI())</f>
        <v>-29.501173083946636</v>
      </c>
      <c r="M2005" s="20">
        <f>(M$21-$D2005*9.81*加速計算!$E$6/(M$13*M$14*加速計算!$E$5)*M$12/2*(加速計算!$E$7*COS(RADIANS(加速計算!$E$8))+SIN(RADIANS(加速計算!$E$8))))*加速計算!$E$3*PI()*M$12/(M$13*(($D2005/(4*加速計算!$E$5)*(M$12/M$13)^2)+M$22+M$15))*60/(2*PI())</f>
        <v>-27.858620388433383</v>
      </c>
    </row>
    <row r="2006" spans="4:13">
      <c r="D2006" s="22">
        <v>19710</v>
      </c>
      <c r="E2006" s="9">
        <f>(E$21-$D2006*9.81*加速計算!$E$6/(E$13*E$14*加速計算!$E$5)*E$12/2*(加速計算!$E$7*COS(RADIANS(加速計算!$E$8))+SIN(RADIANS(加速計算!$E$8))))*加速計算!$E$3*PI()*E$12/(E$13*(($D2006/(4*加速計算!$E$5)*(E$12/E$13)^2)+E$22+E$15))*60/(2*PI())</f>
        <v>-29.13734374355402</v>
      </c>
      <c r="F2006" s="9">
        <f>(F$21-$D2006*9.81*加速計算!$E$6/(F$13*F$14*加速計算!$E$5)*F$12/2*(加速計算!$E$7*COS(RADIANS(加速計算!$E$8))+SIN(RADIANS(加速計算!$E$8))))*加速計算!$E$3*PI()*F$12/(F$13*(($D2006/(4*加速計算!$E$5)*(F$12/F$13)^2)+F$22+F$15))*60/(2*PI())</f>
        <v>-29.451648328787638</v>
      </c>
      <c r="G2006" s="9">
        <f>(G$21-$D2006*9.81*加速計算!$E$6/(G$13*G$14*加速計算!$E$5)*G$12/2*(加速計算!$E$7*COS(RADIANS(加速計算!$E$8))+SIN(RADIANS(加速計算!$E$8))))*加速計算!$E$3*PI()*G$12/(G$13*(($D2006/(4*加速計算!$E$5)*(G$12/G$13)^2)+G$22+G$15))*60/(2*PI())</f>
        <v>-27.615260841962382</v>
      </c>
      <c r="H2006" s="9">
        <f>(H$21-$D2006*9.81*加速計算!$E$6/(H$13*H$14*加速計算!$E$5)*H$12/2*(加速計算!$E$7*COS(RADIANS(加速計算!$E$8))+SIN(RADIANS(加速計算!$E$8))))*加速計算!$E$3*PI()*H$12/(H$13*(($D2006/(4*加速計算!$E$5)*(H$12/H$13)^2)+H$22+H$15))*60/(2*PI())</f>
        <v>-21.137632886303376</v>
      </c>
      <c r="I2006" s="9">
        <f>(I$21-$D2006*9.81*加速計算!$E$6/(I$13*I$14*加速計算!$E$5)*I$12/2*(加速計算!$E$7*COS(RADIANS(加速計算!$E$8))+SIN(RADIANS(加速計算!$E$8))))*加速計算!$E$3*PI()*I$12/(I$13*(($D2006/(4*加速計算!$E$5)*(I$12/I$13)^2)+I$22+I$15))*60/(2*PI())</f>
        <v>-16.559222459608566</v>
      </c>
      <c r="J2006" s="9">
        <f>(J$21-$D2006*9.81*加速計算!$E$6/(J$13*J$14*加速計算!$E$5)*J$12/2*(加速計算!$E$7*COS(RADIANS(加速計算!$E$8))+SIN(RADIANS(加速計算!$E$8))))*加速計算!$E$3*PI()*J$12/(J$13*(($D2006/(4*加速計算!$E$5)*(J$12/J$13)^2)+J$22+J$15))*60/(2*PI())</f>
        <v>-9.7538295424731043</v>
      </c>
      <c r="K2006" s="9">
        <f>(K$21-$D2006*9.81*加速計算!$E$6/(K$13*K$14*加速計算!$E$5)*K$12/2*(加速計算!$E$7*COS(RADIANS(加速計算!$E$8))+SIN(RADIANS(加速計算!$E$8))))*加速計算!$E$3*PI()*K$12/(K$13*(($D2006/(4*加速計算!$E$5)*(K$12/K$13)^2)+K$22+K$15))*60/(2*PI())</f>
        <v>-31.170701063470919</v>
      </c>
      <c r="L2006" s="9">
        <f>(L$21-$D2006*9.81*加速計算!$E$6/(L$13*L$14*加速計算!$E$5)*L$12/2*(加速計算!$E$7*COS(RADIANS(加速計算!$E$8))+SIN(RADIANS(加速計算!$E$8))))*加速計算!$E$3*PI()*L$12/(L$13*(($D2006/(4*加速計算!$E$5)*(L$12/L$13)^2)+L$22+L$15))*60/(2*PI())</f>
        <v>-29.50279509482889</v>
      </c>
      <c r="M2006" s="20">
        <f>(M$21-$D2006*9.81*加速計算!$E$6/(M$13*M$14*加速計算!$E$5)*M$12/2*(加速計算!$E$7*COS(RADIANS(加速計算!$E$8))+SIN(RADIANS(加速計算!$E$8))))*加速計算!$E$3*PI()*M$12/(M$13*(($D2006/(4*加速計算!$E$5)*(M$12/M$13)^2)+M$22+M$15))*60/(2*PI())</f>
        <v>-27.861074823294363</v>
      </c>
    </row>
    <row r="2007" spans="4:13">
      <c r="D2007" s="22">
        <v>19720</v>
      </c>
      <c r="E2007" s="9">
        <f>(E$21-$D2007*9.81*加速計算!$E$6/(E$13*E$14*加速計算!$E$5)*E$12/2*(加速計算!$E$7*COS(RADIANS(加速計算!$E$8))+SIN(RADIANS(加速計算!$E$8))))*加速計算!$E$3*PI()*E$12/(E$13*(($D2007/(4*加速計算!$E$5)*(E$12/E$13)^2)+E$22+E$15))*60/(2*PI())</f>
        <v>-29.138425352641736</v>
      </c>
      <c r="F2007" s="9">
        <f>(F$21-$D2007*9.81*加速計算!$E$6/(F$13*F$14*加速計算!$E$5)*F$12/2*(加速計算!$E$7*COS(RADIANS(加速計算!$E$8))+SIN(RADIANS(加速計算!$E$8))))*加速計算!$E$3*PI()*F$12/(F$13*(($D2007/(4*加速計算!$E$5)*(F$12/F$13)^2)+F$22+F$15))*60/(2*PI())</f>
        <v>-29.453294089565823</v>
      </c>
      <c r="G2007" s="9">
        <f>(G$21-$D2007*9.81*加速計算!$E$6/(G$13*G$14*加速計算!$E$5)*G$12/2*(加速計算!$E$7*COS(RADIANS(加速計算!$E$8))+SIN(RADIANS(加速計算!$E$8))))*加速計算!$E$3*PI()*G$12/(G$13*(($D2007/(4*加速計算!$E$5)*(G$12/G$13)^2)+G$22+G$15))*60/(2*PI())</f>
        <v>-27.617836263470888</v>
      </c>
      <c r="H2007" s="9">
        <f>(H$21-$D2007*9.81*加速計算!$E$6/(H$13*H$14*加速計算!$E$5)*H$12/2*(加速計算!$E$7*COS(RADIANS(加速計算!$E$8))+SIN(RADIANS(加速計算!$E$8))))*加速計算!$E$3*PI()*H$12/(H$13*(($D2007/(4*加速計算!$E$5)*(H$12/H$13)^2)+H$22+H$15))*60/(2*PI())</f>
        <v>-21.143461158776194</v>
      </c>
      <c r="I2007" s="9">
        <f>(I$21-$D2007*9.81*加速計算!$E$6/(I$13*I$14*加速計算!$E$5)*I$12/2*(加速計算!$E$7*COS(RADIANS(加速計算!$E$8))+SIN(RADIANS(加速計算!$E$8))))*加速計算!$E$3*PI()*I$12/(I$13*(($D2007/(4*加速計算!$E$5)*(I$12/I$13)^2)+I$22+I$15))*60/(2*PI())</f>
        <v>-16.567358583336826</v>
      </c>
      <c r="J2007" s="9">
        <f>(J$21-$D2007*9.81*加速計算!$E$6/(J$13*J$14*加速計算!$E$5)*J$12/2*(加速計算!$E$7*COS(RADIANS(加速計算!$E$8))+SIN(RADIANS(加速計算!$E$8))))*加速計算!$E$3*PI()*J$12/(J$13*(($D2007/(4*加速計算!$E$5)*(J$12/J$13)^2)+J$22+J$15))*60/(2*PI())</f>
        <v>-9.7654012183805996</v>
      </c>
      <c r="K2007" s="9">
        <f>(K$21-$D2007*9.81*加速計算!$E$6/(K$13*K$14*加速計算!$E$5)*K$12/2*(加速計算!$E$7*COS(RADIANS(加速計算!$E$8))+SIN(RADIANS(加速計算!$E$8))))*加速計算!$E$3*PI()*K$12/(K$13*(($D2007/(4*加速計算!$E$5)*(K$12/K$13)^2)+K$22+K$15))*60/(2*PI())</f>
        <v>-31.171476197764903</v>
      </c>
      <c r="L2007" s="9">
        <f>(L$21-$D2007*9.81*加速計算!$E$6/(L$13*L$14*加速計算!$E$5)*L$12/2*(加速計算!$E$7*COS(RADIANS(加速計算!$E$8))+SIN(RADIANS(加速計算!$E$8))))*加速計算!$E$3*PI()*L$12/(L$13*(($D2007/(4*加速計算!$E$5)*(L$12/L$13)^2)+L$22+L$15))*60/(2*PI())</f>
        <v>-29.504415461617238</v>
      </c>
      <c r="M2007" s="20">
        <f>(M$21-$D2007*9.81*加速計算!$E$6/(M$13*M$14*加速計算!$E$5)*M$12/2*(加速計算!$E$7*COS(RADIANS(加速計算!$E$8))+SIN(RADIANS(加速計算!$E$8))))*加速計算!$E$3*PI()*M$12/(M$13*(($D2007/(4*加速計算!$E$5)*(M$12/M$13)^2)+M$22+M$15))*60/(2*PI())</f>
        <v>-27.863526770766047</v>
      </c>
    </row>
    <row r="2008" spans="4:13">
      <c r="D2008" s="22">
        <v>19730</v>
      </c>
      <c r="E2008" s="9">
        <f>(E$21-$D2008*9.81*加速計算!$E$6/(E$13*E$14*加速計算!$E$5)*E$12/2*(加速計算!$E$7*COS(RADIANS(加速計算!$E$8))+SIN(RADIANS(加速計算!$E$8))))*加速計算!$E$3*PI()*E$12/(E$13*(($D2008/(4*加速計算!$E$5)*(E$12/E$13)^2)+E$22+E$15))*60/(2*PI())</f>
        <v>-29.139505865970804</v>
      </c>
      <c r="F2008" s="9">
        <f>(F$21-$D2008*9.81*加速計算!$E$6/(F$13*F$14*加速計算!$E$5)*F$12/2*(加速計算!$E$7*COS(RADIANS(加速計算!$E$8))+SIN(RADIANS(加速計算!$E$8))))*加速計算!$E$3*PI()*F$12/(F$13*(($D2008/(4*加速計算!$E$5)*(F$12/F$13)^2)+F$22+F$15))*60/(2*PI())</f>
        <v>-29.454938183555878</v>
      </c>
      <c r="G2008" s="9">
        <f>(G$21-$D2008*9.81*加速計算!$E$6/(G$13*G$14*加速計算!$E$5)*G$12/2*(加速計算!$E$7*COS(RADIANS(加速計算!$E$8))+SIN(RADIANS(加速計算!$E$8))))*加速計算!$E$3*PI()*G$12/(G$13*(($D2008/(4*加速計算!$E$5)*(G$12/G$13)^2)+G$22+G$15))*60/(2*PI())</f>
        <v>-27.620409077396975</v>
      </c>
      <c r="H2008" s="9">
        <f>(H$21-$D2008*9.81*加速計算!$E$6/(H$13*H$14*加速計算!$E$5)*H$12/2*(加速計算!$E$7*COS(RADIANS(加速計算!$E$8))+SIN(RADIANS(加速計算!$E$8))))*加速計算!$E$3*PI()*H$12/(H$13*(($D2008/(4*加速計算!$E$5)*(H$12/H$13)^2)+H$22+H$15))*60/(2*PI())</f>
        <v>-21.14928355846439</v>
      </c>
      <c r="I2008" s="9">
        <f>(I$21-$D2008*9.81*加速計算!$E$6/(I$13*I$14*加速計算!$E$5)*I$12/2*(加速計算!$E$7*COS(RADIANS(加速計算!$E$8))+SIN(RADIANS(加速計算!$E$8))))*加速計算!$E$3*PI()*I$12/(I$13*(($D2008/(4*加速計算!$E$5)*(I$12/I$13)^2)+I$22+I$15))*60/(2*PI())</f>
        <v>-16.575486508803493</v>
      </c>
      <c r="J2008" s="9">
        <f>(J$21-$D2008*9.81*加速計算!$E$6/(J$13*J$14*加速計算!$E$5)*J$12/2*(加速計算!$E$7*COS(RADIANS(加速計算!$E$8))+SIN(RADIANS(加速計算!$E$8))))*加速計算!$E$3*PI()*J$12/(J$13*(($D2008/(4*加速計算!$E$5)*(J$12/J$13)^2)+J$22+J$15))*60/(2*PI())</f>
        <v>-9.7769612290570347</v>
      </c>
      <c r="K2008" s="9">
        <f>(K$21-$D2008*9.81*加速計算!$E$6/(K$13*K$14*加速計算!$E$5)*K$12/2*(加速計算!$E$7*COS(RADIANS(加速計算!$E$8))+SIN(RADIANS(加速計算!$E$8))))*加速計算!$E$3*PI()*K$12/(K$13*(($D2008/(4*加速計算!$E$5)*(K$12/K$13)^2)+K$22+K$15))*60/(2*PI())</f>
        <v>-31.172250546694055</v>
      </c>
      <c r="L2008" s="9">
        <f>(L$21-$D2008*9.81*加速計算!$E$6/(L$13*L$14*加速計算!$E$5)*L$12/2*(加速計算!$E$7*COS(RADIANS(加速計算!$E$8))+SIN(RADIANS(加速計算!$E$8))))*加速計算!$E$3*PI()*L$12/(L$13*(($D2008/(4*加速計算!$E$5)*(L$12/L$13)^2)+L$22+L$15))*60/(2*PI())</f>
        <v>-29.506034186810112</v>
      </c>
      <c r="M2008" s="20">
        <f>(M$21-$D2008*9.81*加速計算!$E$6/(M$13*M$14*加速計算!$E$5)*M$12/2*(加速計算!$E$7*COS(RADIANS(加速計算!$E$8))+SIN(RADIANS(加速計算!$E$8))))*加速計算!$E$3*PI()*M$12/(M$13*(($D2008/(4*加速計算!$E$5)*(M$12/M$13)^2)+M$22+M$15))*60/(2*PI())</f>
        <v>-27.865976234627681</v>
      </c>
    </row>
    <row r="2009" spans="4:13">
      <c r="D2009" s="22">
        <v>19740</v>
      </c>
      <c r="E2009" s="9">
        <f>(E$21-$D2009*9.81*加速計算!$E$6/(E$13*E$14*加速計算!$E$5)*E$12/2*(加速計算!$E$7*COS(RADIANS(加速計算!$E$8))+SIN(RADIANS(加速計算!$E$8))))*加速計算!$E$3*PI()*E$12/(E$13*(($D2009/(4*加速計算!$E$5)*(E$12/E$13)^2)+E$22+E$15))*60/(2*PI())</f>
        <v>-29.140585285205532</v>
      </c>
      <c r="F2009" s="9">
        <f>(F$21-$D2009*9.81*加速計算!$E$6/(F$13*F$14*加速計算!$E$5)*F$12/2*(加速計算!$E$7*COS(RADIANS(加速計算!$E$8))+SIN(RADIANS(加速計算!$E$8))))*加速計算!$E$3*PI()*F$12/(F$13*(($D2009/(4*加速計算!$E$5)*(F$12/F$13)^2)+F$22+F$15))*60/(2*PI())</f>
        <v>-29.45658061328869</v>
      </c>
      <c r="G2009" s="9">
        <f>(G$21-$D2009*9.81*加速計算!$E$6/(G$13*G$14*加速計算!$E$5)*G$12/2*(加速計算!$E$7*COS(RADIANS(加速計算!$E$8))+SIN(RADIANS(加速計算!$E$8))))*加速計算!$E$3*PI()*G$12/(G$13*(($D2009/(4*加速計算!$E$5)*(G$12/G$13)^2)+G$22+G$15))*60/(2*PI())</f>
        <v>-27.622979287698911</v>
      </c>
      <c r="H2009" s="9">
        <f>(H$21-$D2009*9.81*加速計算!$E$6/(H$13*H$14*加速計算!$E$5)*H$12/2*(加速計算!$E$7*COS(RADIANS(加速計算!$E$8))+SIN(RADIANS(加速計算!$E$8))))*加速計算!$E$3*PI()*H$12/(H$13*(($D2009/(4*加速計算!$E$5)*(H$12/H$13)^2)+H$22+H$15))*60/(2*PI())</f>
        <v>-21.155100094239948</v>
      </c>
      <c r="I2009" s="9">
        <f>(I$21-$D2009*9.81*加速計算!$E$6/(I$13*I$14*加速計算!$E$5)*I$12/2*(加速計算!$E$7*COS(RADIANS(加速計算!$E$8))+SIN(RADIANS(加速計算!$E$8))))*加速計算!$E$3*PI()*I$12/(I$13*(($D2009/(4*加速計算!$E$5)*(I$12/I$13)^2)+I$22+I$15))*60/(2*PI())</f>
        <v>-16.58360624839364</v>
      </c>
      <c r="J2009" s="9">
        <f>(J$21-$D2009*9.81*加速計算!$E$6/(J$13*J$14*加速計算!$E$5)*J$12/2*(加速計算!$E$7*COS(RADIANS(加速計算!$E$8))+SIN(RADIANS(加速計算!$E$8))))*加速計算!$E$3*PI()*J$12/(J$13*(($D2009/(4*加速計算!$E$5)*(J$12/J$13)^2)+J$22+J$15))*60/(2*PI())</f>
        <v>-9.7885095921328418</v>
      </c>
      <c r="K2009" s="9">
        <f>(K$21-$D2009*9.81*加速計算!$E$6/(K$13*K$14*加速計算!$E$5)*K$12/2*(加速計算!$E$7*COS(RADIANS(加速計算!$E$8))+SIN(RADIANS(加速計算!$E$8))))*加速計算!$E$3*PI()*K$12/(K$13*(($D2009/(4*加速計算!$E$5)*(K$12/K$13)^2)+K$22+K$15))*60/(2*PI())</f>
        <v>-31.173024111451387</v>
      </c>
      <c r="L2009" s="9">
        <f>(L$21-$D2009*9.81*加速計算!$E$6/(L$13*L$14*加速計算!$E$5)*L$12/2*(加速計算!$E$7*COS(RADIANS(加速計算!$E$8))+SIN(RADIANS(加速計算!$E$8))))*加速計算!$E$3*PI()*L$12/(L$13*(($D2009/(4*加速計算!$E$5)*(L$12/L$13)^2)+L$22+L$15))*60/(2*PI())</f>
        <v>-29.507651272900905</v>
      </c>
      <c r="M2009" s="20">
        <f>(M$21-$D2009*9.81*加速計算!$E$6/(M$13*M$14*加速計算!$E$5)*M$12/2*(加速計算!$E$7*COS(RADIANS(加速計算!$E$8))+SIN(RADIANS(加速計算!$E$8))))*加速計算!$E$3*PI()*M$12/(M$13*(($D2009/(4*加速計算!$E$5)*(M$12/M$13)^2)+M$22+M$15))*60/(2*PI())</f>
        <v>-27.868423218650907</v>
      </c>
    </row>
    <row r="2010" spans="4:13">
      <c r="D2010" s="22">
        <v>19750</v>
      </c>
      <c r="E2010" s="9">
        <f>(E$21-$D2010*9.81*加速計算!$E$6/(E$13*E$14*加速計算!$E$5)*E$12/2*(加速計算!$E$7*COS(RADIANS(加速計算!$E$8))+SIN(RADIANS(加速計算!$E$8))))*加速計算!$E$3*PI()*E$12/(E$13*(($D2010/(4*加速計算!$E$5)*(E$12/E$13)^2)+E$22+E$15))*60/(2*PI())</f>
        <v>-29.141663612006841</v>
      </c>
      <c r="F2010" s="9">
        <f>(F$21-$D2010*9.81*加速計算!$E$6/(F$13*F$14*加速計算!$E$5)*F$12/2*(加速計算!$E$7*COS(RADIANS(加速計算!$E$8))+SIN(RADIANS(加速計算!$E$8))))*加速計算!$E$3*PI()*F$12/(F$13*(($D2010/(4*加速計算!$E$5)*(F$12/F$13)^2)+F$22+F$15))*60/(2*PI())</f>
        <v>-29.458221381289938</v>
      </c>
      <c r="G2010" s="9">
        <f>(G$21-$D2010*9.81*加速計算!$E$6/(G$13*G$14*加速計算!$E$5)*G$12/2*(加速計算!$E$7*COS(RADIANS(加速計算!$E$8))+SIN(RADIANS(加速計算!$E$8))))*加速計算!$E$3*PI()*G$12/(G$13*(($D2010/(4*加速計算!$E$5)*(G$12/G$13)^2)+G$22+G$15))*60/(2*PI())</f>
        <v>-27.625546898326871</v>
      </c>
      <c r="H2010" s="9">
        <f>(H$21-$D2010*9.81*加速計算!$E$6/(H$13*H$14*加速計算!$E$5)*H$12/2*(加速計算!$E$7*COS(RADIANS(加速計算!$E$8))+SIN(RADIANS(加速計算!$E$8))))*加速計算!$E$3*PI()*H$12/(H$13*(($D2010/(4*加速計算!$E$5)*(H$12/H$13)^2)+H$22+H$15))*60/(2*PI())</f>
        <v>-21.160910774956964</v>
      </c>
      <c r="I2010" s="9">
        <f>(I$21-$D2010*9.81*加速計算!$E$6/(I$13*I$14*加速計算!$E$5)*I$12/2*(加速計算!$E$7*COS(RADIANS(加速計算!$E$8))+SIN(RADIANS(加速計算!$E$8))))*加速計算!$E$3*PI()*I$12/(I$13*(($D2010/(4*加速計算!$E$5)*(I$12/I$13)^2)+I$22+I$15))*60/(2*PI())</f>
        <v>-16.591717814467398</v>
      </c>
      <c r="J2010" s="9">
        <f>(J$21-$D2010*9.81*加速計算!$E$6/(J$13*J$14*加速計算!$E$5)*J$12/2*(加速計算!$E$7*COS(RADIANS(加速計算!$E$8))+SIN(RADIANS(加速計算!$E$8))))*加速計算!$E$3*PI()*J$12/(J$13*(($D2010/(4*加速計算!$E$5)*(J$12/J$13)^2)+J$22+J$15))*60/(2*PI())</f>
        <v>-9.8000463252029189</v>
      </c>
      <c r="K2010" s="9">
        <f>(K$21-$D2010*9.81*加速計算!$E$6/(K$13*K$14*加速計算!$E$5)*K$12/2*(加速計算!$E$7*COS(RADIANS(加速計算!$E$8))+SIN(RADIANS(加速計算!$E$8))))*加速計算!$E$3*PI()*K$12/(K$13*(($D2010/(4*加速計算!$E$5)*(K$12/K$13)^2)+K$22+K$15))*60/(2*PI())</f>
        <v>-31.173796893227458</v>
      </c>
      <c r="L2010" s="9">
        <f>(L$21-$D2010*9.81*加速計算!$E$6/(L$13*L$14*加速計算!$E$5)*L$12/2*(加速計算!$E$7*COS(RADIANS(加速計算!$E$8))+SIN(RADIANS(加速計算!$E$8))))*加速計算!$E$3*PI()*L$12/(L$13*(($D2010/(4*加速計算!$E$5)*(L$12/L$13)^2)+L$22+L$15))*60/(2*PI())</f>
        <v>-29.50926672237798</v>
      </c>
      <c r="M2010" s="20">
        <f>(M$21-$D2010*9.81*加速計算!$E$6/(M$13*M$14*加速計算!$E$5)*M$12/2*(加速計算!$E$7*COS(RADIANS(加速計算!$E$8))+SIN(RADIANS(加速計算!$E$8))))*加速計算!$E$3*PI()*M$12/(M$13*(($D2010/(4*加速計算!$E$5)*(M$12/M$13)^2)+M$22+M$15))*60/(2*PI())</f>
        <v>-27.870867726599673</v>
      </c>
    </row>
    <row r="2011" spans="4:13">
      <c r="D2011" s="22">
        <v>19760</v>
      </c>
      <c r="E2011" s="9">
        <f>(E$21-$D2011*9.81*加速計算!$E$6/(E$13*E$14*加速計算!$E$5)*E$12/2*(加速計算!$E$7*COS(RADIANS(加速計算!$E$8))+SIN(RADIANS(加速計算!$E$8))))*加速計算!$E$3*PI()*E$12/(E$13*(($D2011/(4*加速計算!$E$5)*(E$12/E$13)^2)+E$22+E$15))*60/(2*PI())</f>
        <v>-29.142740848032307</v>
      </c>
      <c r="F2011" s="9">
        <f>(F$21-$D2011*9.81*加速計算!$E$6/(F$13*F$14*加速計算!$E$5)*F$12/2*(加速計算!$E$7*COS(RADIANS(加速計算!$E$8))+SIN(RADIANS(加速計算!$E$8))))*加速計算!$E$3*PI()*F$12/(F$13*(($D2011/(4*加速計算!$E$5)*(F$12/F$13)^2)+F$22+F$15))*60/(2*PI())</f>
        <v>-29.459860490080274</v>
      </c>
      <c r="G2011" s="9">
        <f>(G$21-$D2011*9.81*加速計算!$E$6/(G$13*G$14*加速計算!$E$5)*G$12/2*(加速計算!$E$7*COS(RADIANS(加速計算!$E$8))+SIN(RADIANS(加速計算!$E$8))))*加速計算!$E$3*PI()*G$12/(G$13*(($D2011/(4*加速計算!$E$5)*(G$12/G$13)^2)+G$22+G$15))*60/(2*PI())</f>
        <v>-27.628111913223094</v>
      </c>
      <c r="H2011" s="9">
        <f>(H$21-$D2011*9.81*加速計算!$E$6/(H$13*H$14*加速計算!$E$5)*H$12/2*(加速計算!$E$7*COS(RADIANS(加速計算!$E$8))+SIN(RADIANS(加速計算!$E$8))))*加速計算!$E$3*PI()*H$12/(H$13*(($D2011/(4*加速計算!$E$5)*(H$12/H$13)^2)+H$22+H$15))*60/(2*PI())</f>
        <v>-21.166715609451796</v>
      </c>
      <c r="I2011" s="9">
        <f>(I$21-$D2011*9.81*加速計算!$E$6/(I$13*I$14*加速計算!$E$5)*I$12/2*(加速計算!$E$7*COS(RADIANS(加速計算!$E$8))+SIN(RADIANS(加速計算!$E$8))))*加速計算!$E$3*PI()*I$12/(I$13*(($D2011/(4*加速計算!$E$5)*(I$12/I$13)^2)+I$22+I$15))*60/(2*PI())</f>
        <v>-16.599821219360049</v>
      </c>
      <c r="J2011" s="9">
        <f>(J$21-$D2011*9.81*加速計算!$E$6/(J$13*J$14*加速計算!$E$5)*J$12/2*(加速計算!$E$7*COS(RADIANS(加速計算!$E$8))+SIN(RADIANS(加速計算!$E$8))))*加速計算!$E$3*PI()*J$12/(J$13*(($D2011/(4*加速計算!$E$5)*(J$12/J$13)^2)+J$22+J$15))*60/(2*PI())</f>
        <v>-9.8115714458267895</v>
      </c>
      <c r="K2011" s="9">
        <f>(K$21-$D2011*9.81*加速計算!$E$6/(K$13*K$14*加速計算!$E$5)*K$12/2*(加速計算!$E$7*COS(RADIANS(加速計算!$E$8))+SIN(RADIANS(加速計算!$E$8))))*加速計算!$E$3*PI()*K$12/(K$13*(($D2011/(4*加速計算!$E$5)*(K$12/K$13)^2)+K$22+K$15))*60/(2*PI())</f>
        <v>-31.174568893210459</v>
      </c>
      <c r="L2011" s="9">
        <f>(L$21-$D2011*9.81*加速計算!$E$6/(L$13*L$14*加速計算!$E$5)*L$12/2*(加速計算!$E$7*COS(RADIANS(加速計算!$E$8))+SIN(RADIANS(加速計算!$E$8))))*加速計算!$E$3*PI()*L$12/(L$13*(($D2011/(4*加速計算!$E$5)*(L$12/L$13)^2)+L$22+L$15))*60/(2*PI())</f>
        <v>-29.510880537724631</v>
      </c>
      <c r="M2011" s="20">
        <f>(M$21-$D2011*9.81*加速計算!$E$6/(M$13*M$14*加速計算!$E$5)*M$12/2*(加速計算!$E$7*COS(RADIANS(加速計算!$E$8))+SIN(RADIANS(加速計算!$E$8))))*加速計算!$E$3*PI()*M$12/(M$13*(($D2011/(4*加速計算!$E$5)*(M$12/M$13)^2)+M$22+M$15))*60/(2*PI())</f>
        <v>-27.873309762230374</v>
      </c>
    </row>
    <row r="2012" spans="4:13">
      <c r="D2012" s="22">
        <v>19770</v>
      </c>
      <c r="E2012" s="9">
        <f>(E$21-$D2012*9.81*加速計算!$E$6/(E$13*E$14*加速計算!$E$5)*E$12/2*(加速計算!$E$7*COS(RADIANS(加速計算!$E$8))+SIN(RADIANS(加速計算!$E$8))))*加速計算!$E$3*PI()*E$12/(E$13*(($D2012/(4*加速計算!$E$5)*(E$12/E$13)^2)+E$22+E$15))*60/(2*PI())</f>
        <v>-29.143816994936152</v>
      </c>
      <c r="F2012" s="9">
        <f>(F$21-$D2012*9.81*加速計算!$E$6/(F$13*F$14*加速計算!$E$5)*F$12/2*(加速計算!$E$7*COS(RADIANS(加速計算!$E$8))+SIN(RADIANS(加速計算!$E$8))))*加速計算!$E$3*PI()*F$12/(F$13*(($D2012/(4*加速計算!$E$5)*(F$12/F$13)^2)+F$22+F$15))*60/(2*PI())</f>
        <v>-29.46149794217521</v>
      </c>
      <c r="G2012" s="9">
        <f>(G$21-$D2012*9.81*加速計算!$E$6/(G$13*G$14*加速計算!$E$5)*G$12/2*(加速計算!$E$7*COS(RADIANS(加速計算!$E$8))+SIN(RADIANS(加速計算!$E$8))))*加速計算!$E$3*PI()*G$12/(G$13*(($D2012/(4*加速計算!$E$5)*(G$12/G$13)^2)+G$22+G$15))*60/(2*PI())</f>
        <v>-27.630674336321817</v>
      </c>
      <c r="H2012" s="9">
        <f>(H$21-$D2012*9.81*加速計算!$E$6/(H$13*H$14*加速計算!$E$5)*H$12/2*(加速計算!$E$7*COS(RADIANS(加速計算!$E$8))+SIN(RADIANS(加速計算!$E$8))))*加速計算!$E$3*PI()*H$12/(H$13*(($D2012/(4*加速計算!$E$5)*(H$12/H$13)^2)+H$22+H$15))*60/(2*PI())</f>
        <v>-21.172514606542947</v>
      </c>
      <c r="I2012" s="9">
        <f>(I$21-$D2012*9.81*加速計算!$E$6/(I$13*I$14*加速計算!$E$5)*I$12/2*(加速計算!$E$7*COS(RADIANS(加速計算!$E$8))+SIN(RADIANS(加速計算!$E$8))))*加速計算!$E$3*PI()*I$12/(I$13*(($D2012/(4*加速計算!$E$5)*(I$12/I$13)^2)+I$22+I$15))*60/(2*PI())</f>
        <v>-16.607916475382034</v>
      </c>
      <c r="J2012" s="9">
        <f>(J$21-$D2012*9.81*加速計算!$E$6/(J$13*J$14*加速計算!$E$5)*J$12/2*(加速計算!$E$7*COS(RADIANS(加速計算!$E$8))+SIN(RADIANS(加速計算!$E$8))))*加速計算!$E$3*PI()*J$12/(J$13*(($D2012/(4*加速計算!$E$5)*(J$12/J$13)^2)+J$22+J$15))*60/(2*PI())</f>
        <v>-9.8230849715286048</v>
      </c>
      <c r="K2012" s="9">
        <f>(K$21-$D2012*9.81*加速計算!$E$6/(K$13*K$14*加速計算!$E$5)*K$12/2*(加速計算!$E$7*COS(RADIANS(加速計算!$E$8))+SIN(RADIANS(加速計算!$E$8))))*加速計算!$E$3*PI()*K$12/(K$13*(($D2012/(4*加速計算!$E$5)*(K$12/K$13)^2)+K$22+K$15))*60/(2*PI())</f>
        <v>-31.175340112586127</v>
      </c>
      <c r="L2012" s="9">
        <f>(L$21-$D2012*9.81*加速計算!$E$6/(L$13*L$14*加速計算!$E$5)*L$12/2*(加速計算!$E$7*COS(RADIANS(加速計算!$E$8))+SIN(RADIANS(加速計算!$E$8))))*加速計算!$E$3*PI()*L$12/(L$13*(($D2012/(4*加速計算!$E$5)*(L$12/L$13)^2)+L$22+L$15))*60/(2*PI())</f>
        <v>-29.512492721419154</v>
      </c>
      <c r="M2012" s="20">
        <f>(M$21-$D2012*9.81*加速計算!$E$6/(M$13*M$14*加速計算!$E$5)*M$12/2*(加速計算!$E$7*COS(RADIANS(加速計算!$E$8))+SIN(RADIANS(加速計算!$E$8))))*加速計算!$E$3*PI()*M$12/(M$13*(($D2012/(4*加速計算!$E$5)*(M$12/M$13)^2)+M$22+M$15))*60/(2*PI())</f>
        <v>-27.875749329291768</v>
      </c>
    </row>
    <row r="2013" spans="4:13">
      <c r="D2013" s="22">
        <v>19780</v>
      </c>
      <c r="E2013" s="9">
        <f>(E$21-$D2013*9.81*加速計算!$E$6/(E$13*E$14*加速計算!$E$5)*E$12/2*(加速計算!$E$7*COS(RADIANS(加速計算!$E$8))+SIN(RADIANS(加速計算!$E$8))))*加速計算!$E$3*PI()*E$12/(E$13*(($D2013/(4*加速計算!$E$5)*(E$12/E$13)^2)+E$22+E$15))*60/(2*PI())</f>
        <v>-29.14489205436923</v>
      </c>
      <c r="F2013" s="9">
        <f>(F$21-$D2013*9.81*加速計算!$E$6/(F$13*F$14*加速計算!$E$5)*F$12/2*(加速計算!$E$7*COS(RADIANS(加速計算!$E$8))+SIN(RADIANS(加速計算!$E$8))))*加速計算!$E$3*PI()*F$12/(F$13*(($D2013/(4*加速計算!$E$5)*(F$12/F$13)^2)+F$22+F$15))*60/(2*PI())</f>
        <v>-29.463133740085159</v>
      </c>
      <c r="G2013" s="9">
        <f>(G$21-$D2013*9.81*加速計算!$E$6/(G$13*G$14*加速計算!$E$5)*G$12/2*(加速計算!$E$7*COS(RADIANS(加速計算!$E$8))+SIN(RADIANS(加速計算!$E$8))))*加速計算!$E$3*PI()*G$12/(G$13*(($D2013/(4*加速計算!$E$5)*(G$12/G$13)^2)+G$22+G$15))*60/(2*PI())</f>
        <v>-27.633234171549347</v>
      </c>
      <c r="H2013" s="9">
        <f>(H$21-$D2013*9.81*加速計算!$E$6/(H$13*H$14*加速計算!$E$5)*H$12/2*(加速計算!$E$7*COS(RADIANS(加速計算!$E$8))+SIN(RADIANS(加速計算!$E$8))))*加速計算!$E$3*PI()*H$12/(H$13*(($D2013/(4*加速計算!$E$5)*(H$12/H$13)^2)+H$22+H$15))*60/(2*PI())</f>
        <v>-21.178307775031211</v>
      </c>
      <c r="I2013" s="9">
        <f>(I$21-$D2013*9.81*加速計算!$E$6/(I$13*I$14*加速計算!$E$5)*I$12/2*(加速計算!$E$7*COS(RADIANS(加速計算!$E$8))+SIN(RADIANS(加速計算!$E$8))))*加速計算!$E$3*PI()*I$12/(I$13*(($D2013/(4*加速計算!$E$5)*(I$12/I$13)^2)+I$22+I$15))*60/(2*PI())</f>
        <v>-16.616003594819055</v>
      </c>
      <c r="J2013" s="9">
        <f>(J$21-$D2013*9.81*加速計算!$E$6/(J$13*J$14*加速計算!$E$5)*J$12/2*(加速計算!$E$7*COS(RADIANS(加速計算!$E$8))+SIN(RADIANS(加速計算!$E$8))))*加速計算!$E$3*PI()*J$12/(J$13*(($D2013/(4*加速計算!$E$5)*(J$12/J$13)^2)+J$22+J$15))*60/(2*PI())</f>
        <v>-9.8345869197972746</v>
      </c>
      <c r="K2013" s="9">
        <f>(K$21-$D2013*9.81*加速計算!$E$6/(K$13*K$14*加速計算!$E$5)*K$12/2*(加速計算!$E$7*COS(RADIANS(加速計算!$E$8))+SIN(RADIANS(加速計算!$E$8))))*加速計算!$E$3*PI()*K$12/(K$13*(($D2013/(4*加速計算!$E$5)*(K$12/K$13)^2)+K$22+K$15))*60/(2*PI())</f>
        <v>-31.176110552537832</v>
      </c>
      <c r="L2013" s="9">
        <f>(L$21-$D2013*9.81*加速計算!$E$6/(L$13*L$14*加速計算!$E$5)*L$12/2*(加速計算!$E$7*COS(RADIANS(加速計算!$E$8))+SIN(RADIANS(加速計算!$E$8))))*加速計算!$E$3*PI()*L$12/(L$13*(($D2013/(4*加速計算!$E$5)*(L$12/L$13)^2)+L$22+L$15))*60/(2*PI())</f>
        <v>-29.514103275934815</v>
      </c>
      <c r="M2013" s="20">
        <f>(M$21-$D2013*9.81*加速計算!$E$6/(M$13*M$14*加速計算!$E$5)*M$12/2*(加速計算!$E$7*COS(RADIANS(加速計算!$E$8))+SIN(RADIANS(加速計算!$E$8))))*加速計算!$E$3*PI()*M$12/(M$13*(($D2013/(4*加速計算!$E$5)*(M$12/M$13)^2)+M$22+M$15))*60/(2*PI())</f>
        <v>-27.878186431525041</v>
      </c>
    </row>
    <row r="2014" spans="4:13">
      <c r="D2014" s="22">
        <v>19790</v>
      </c>
      <c r="E2014" s="9">
        <f>(E$21-$D2014*9.81*加速計算!$E$6/(E$13*E$14*加速計算!$E$5)*E$12/2*(加速計算!$E$7*COS(RADIANS(加速計算!$E$8))+SIN(RADIANS(加速計算!$E$8))))*加速計算!$E$3*PI()*E$12/(E$13*(($D2014/(4*加速計算!$E$5)*(E$12/E$13)^2)+E$22+E$15))*60/(2*PI())</f>
        <v>-29.145966027979096</v>
      </c>
      <c r="F2014" s="9">
        <f>(F$21-$D2014*9.81*加速計算!$E$6/(F$13*F$14*加速計算!$E$5)*F$12/2*(加速計算!$E$7*COS(RADIANS(加速計算!$E$8))+SIN(RADIANS(加速計算!$E$8))))*加速計算!$E$3*PI()*F$12/(F$13*(($D2014/(4*加速計算!$E$5)*(F$12/F$13)^2)+F$22+F$15))*60/(2*PI())</f>
        <v>-29.464767886315503</v>
      </c>
      <c r="G2014" s="9">
        <f>(G$21-$D2014*9.81*加速計算!$E$6/(G$13*G$14*加速計算!$E$5)*G$12/2*(加速計算!$E$7*COS(RADIANS(加速計算!$E$8))+SIN(RADIANS(加速計算!$E$8))))*加速計算!$E$3*PI()*G$12/(G$13*(($D2014/(4*加速計算!$E$5)*(G$12/G$13)^2)+G$22+G$15))*60/(2*PI())</f>
        <v>-27.635791422824067</v>
      </c>
      <c r="H2014" s="9">
        <f>(H$21-$D2014*9.81*加速計算!$E$6/(H$13*H$14*加速計算!$E$5)*H$12/2*(加速計算!$E$7*COS(RADIANS(加速計算!$E$8))+SIN(RADIANS(加速計算!$E$8))))*加速計算!$E$3*PI()*H$12/(H$13*(($D2014/(4*加速計算!$E$5)*(H$12/H$13)^2)+H$22+H$15))*60/(2*PI())</f>
        <v>-21.184095123699748</v>
      </c>
      <c r="I2014" s="9">
        <f>(I$21-$D2014*9.81*加速計算!$E$6/(I$13*I$14*加速計算!$E$5)*I$12/2*(加速計算!$E$7*COS(RADIANS(加速計算!$E$8))+SIN(RADIANS(加速計算!$E$8))))*加速計算!$E$3*PI()*I$12/(I$13*(($D2014/(4*加速計算!$E$5)*(I$12/I$13)^2)+I$22+I$15))*60/(2*PI())</f>
        <v>-16.624082589932161</v>
      </c>
      <c r="J2014" s="9">
        <f>(J$21-$D2014*9.81*加速計算!$E$6/(J$13*J$14*加速計算!$E$5)*J$12/2*(加速計算!$E$7*COS(RADIANS(加速計算!$E$8))+SIN(RADIANS(加速計算!$E$8))))*加速計算!$E$3*PI()*J$12/(J$13*(($D2014/(4*加速計算!$E$5)*(J$12/J$13)^2)+J$22+J$15))*60/(2*PI())</f>
        <v>-9.8460773080865902</v>
      </c>
      <c r="K2014" s="9">
        <f>(K$21-$D2014*9.81*加速計算!$E$6/(K$13*K$14*加速計算!$E$5)*K$12/2*(加速計算!$E$7*COS(RADIANS(加速計算!$E$8))+SIN(RADIANS(加速計算!$E$8))))*加速計算!$E$3*PI()*K$12/(K$13*(($D2014/(4*加速計算!$E$5)*(K$12/K$13)^2)+K$22+K$15))*60/(2*PI())</f>
        <v>-31.176880214246573</v>
      </c>
      <c r="L2014" s="9">
        <f>(L$21-$D2014*9.81*加速計算!$E$6/(L$13*L$14*加速計算!$E$5)*L$12/2*(加速計算!$E$7*COS(RADIANS(加速計算!$E$8))+SIN(RADIANS(加速計算!$E$8))))*加速計算!$E$3*PI()*L$12/(L$13*(($D2014/(4*加速計算!$E$5)*(L$12/L$13)^2)+L$22+L$15))*60/(2*PI())</f>
        <v>-29.515712203739913</v>
      </c>
      <c r="M2014" s="20">
        <f>(M$21-$D2014*9.81*加速計算!$E$6/(M$13*M$14*加速計算!$E$5)*M$12/2*(加速計算!$E$7*COS(RADIANS(加速計算!$E$8))+SIN(RADIANS(加速計算!$E$8))))*加速計算!$E$3*PI()*M$12/(M$13*(($D2014/(4*加速計算!$E$5)*(M$12/M$13)^2)+M$22+M$15))*60/(2*PI())</f>
        <v>-27.880621072663857</v>
      </c>
    </row>
    <row r="2015" spans="4:13">
      <c r="D2015" s="22">
        <v>19800</v>
      </c>
      <c r="E2015" s="9">
        <f>(E$21-$D2015*9.81*加速計算!$E$6/(E$13*E$14*加速計算!$E$5)*E$12/2*(加速計算!$E$7*COS(RADIANS(加速計算!$E$8))+SIN(RADIANS(加速計算!$E$8))))*加速計算!$E$3*PI()*E$12/(E$13*(($D2015/(4*加速計算!$E$5)*(E$12/E$13)^2)+E$22+E$15))*60/(2*PI())</f>
        <v>-29.147038917409954</v>
      </c>
      <c r="F2015" s="9">
        <f>(F$21-$D2015*9.81*加速計算!$E$6/(F$13*F$14*加速計算!$E$5)*F$12/2*(加速計算!$E$7*COS(RADIANS(加速計算!$E$8))+SIN(RADIANS(加速計算!$E$8))))*加速計算!$E$3*PI()*F$12/(F$13*(($D2015/(4*加速計算!$E$5)*(F$12/F$13)^2)+F$22+F$15))*60/(2*PI())</f>
        <v>-29.466400383366565</v>
      </c>
      <c r="G2015" s="9">
        <f>(G$21-$D2015*9.81*加速計算!$E$6/(G$13*G$14*加速計算!$E$5)*G$12/2*(加速計算!$E$7*COS(RADIANS(加速計算!$E$8))+SIN(RADIANS(加速計算!$E$8))))*加速計算!$E$3*PI()*G$12/(G$13*(($D2015/(4*加速計算!$E$5)*(G$12/G$13)^2)+G$22+G$15))*60/(2*PI())</f>
        <v>-27.638346094056455</v>
      </c>
      <c r="H2015" s="9">
        <f>(H$21-$D2015*9.81*加速計算!$E$6/(H$13*H$14*加速計算!$E$5)*H$12/2*(加速計算!$E$7*COS(RADIANS(加速計算!$E$8))+SIN(RADIANS(加速計算!$E$8))))*加速計算!$E$3*PI()*H$12/(H$13*(($D2015/(4*加速計算!$E$5)*(H$12/H$13)^2)+H$22+H$15))*60/(2*PI())</f>
        <v>-21.189876661314024</v>
      </c>
      <c r="I2015" s="9">
        <f>(I$21-$D2015*9.81*加速計算!$E$6/(I$13*I$14*加速計算!$E$5)*I$12/2*(加速計算!$E$7*COS(RADIANS(加速計算!$E$8))+SIN(RADIANS(加速計算!$E$8))))*加速計算!$E$3*PI()*I$12/(I$13*(($D2015/(4*加速計算!$E$5)*(I$12/I$13)^2)+I$22+I$15))*60/(2*PI())</f>
        <v>-16.632153472957739</v>
      </c>
      <c r="J2015" s="9">
        <f>(J$21-$D2015*9.81*加速計算!$E$6/(J$13*J$14*加速計算!$E$5)*J$12/2*(加速計算!$E$7*COS(RADIANS(加速計算!$E$8))+SIN(RADIANS(加速計算!$E$8))))*加速計算!$E$3*PI()*J$12/(J$13*(($D2015/(4*加速計算!$E$5)*(J$12/J$13)^2)+J$22+J$15))*60/(2*PI())</f>
        <v>-9.8575561538152421</v>
      </c>
      <c r="K2015" s="9">
        <f>(K$21-$D2015*9.81*加速計算!$E$6/(K$13*K$14*加速計算!$E$5)*K$12/2*(加速計算!$E$7*COS(RADIANS(加速計算!$E$8))+SIN(RADIANS(加速計算!$E$8))))*加速計算!$E$3*PI()*K$12/(K$13*(($D2015/(4*加速計算!$E$5)*(K$12/K$13)^2)+K$22+K$15))*60/(2*PI())</f>
        <v>-31.177649098890925</v>
      </c>
      <c r="L2015" s="9">
        <f>(L$21-$D2015*9.81*加速計算!$E$6/(L$13*L$14*加速計算!$E$5)*L$12/2*(加速計算!$E$7*COS(RADIANS(加速計算!$E$8))+SIN(RADIANS(加速計算!$E$8))))*加速計算!$E$3*PI()*L$12/(L$13*(($D2015/(4*加速計算!$E$5)*(L$12/L$13)^2)+L$22+L$15))*60/(2*PI())</f>
        <v>-29.517319507297714</v>
      </c>
      <c r="M2015" s="20">
        <f>(M$21-$D2015*9.81*加速計算!$E$6/(M$13*M$14*加速計算!$E$5)*M$12/2*(加速計算!$E$7*COS(RADIANS(加速計算!$E$8))+SIN(RADIANS(加速計算!$E$8))))*加速計算!$E$3*PI()*M$12/(M$13*(($D2015/(4*加速計算!$E$5)*(M$12/M$13)^2)+M$22+M$15))*60/(2*PI())</f>
        <v>-27.883053256434302</v>
      </c>
    </row>
    <row r="2016" spans="4:13">
      <c r="D2016" s="22">
        <v>19810</v>
      </c>
      <c r="E2016" s="9">
        <f>(E$21-$D2016*9.81*加速計算!$E$6/(E$13*E$14*加速計算!$E$5)*E$12/2*(加速計算!$E$7*COS(RADIANS(加速計算!$E$8))+SIN(RADIANS(加速計算!$E$8))))*加速計算!$E$3*PI()*E$12/(E$13*(($D2016/(4*加速計算!$E$5)*(E$12/E$13)^2)+E$22+E$15))*60/(2*PI())</f>
        <v>-29.148110724302704</v>
      </c>
      <c r="F2016" s="9">
        <f>(F$21-$D2016*9.81*加速計算!$E$6/(F$13*F$14*加速計算!$E$5)*F$12/2*(加速計算!$E$7*COS(RADIANS(加速計算!$E$8))+SIN(RADIANS(加速計算!$E$8))))*加速計算!$E$3*PI()*F$12/(F$13*(($D2016/(4*加速計算!$E$5)*(F$12/F$13)^2)+F$22+F$15))*60/(2*PI())</f>
        <v>-29.468031233733608</v>
      </c>
      <c r="G2016" s="9">
        <f>(G$21-$D2016*9.81*加速計算!$E$6/(G$13*G$14*加速計算!$E$5)*G$12/2*(加速計算!$E$7*COS(RADIANS(加速計算!$E$8))+SIN(RADIANS(加速計算!$E$8))))*加速計算!$E$3*PI()*G$12/(G$13*(($D2016/(4*加速計算!$E$5)*(G$12/G$13)^2)+G$22+G$15))*60/(2*PI())</f>
        <v>-27.640898189149091</v>
      </c>
      <c r="H2016" s="9">
        <f>(H$21-$D2016*9.81*加速計算!$E$6/(H$13*H$14*加速計算!$E$5)*H$12/2*(加速計算!$E$7*COS(RADIANS(加速計算!$E$8))+SIN(RADIANS(加速計算!$E$8))))*加速計算!$E$3*PI()*H$12/(H$13*(($D2016/(4*加速計算!$E$5)*(H$12/H$13)^2)+H$22+H$15))*60/(2*PI())</f>
        <v>-21.195652396621934</v>
      </c>
      <c r="I2016" s="9">
        <f>(I$21-$D2016*9.81*加速計算!$E$6/(I$13*I$14*加速計算!$E$5)*I$12/2*(加速計算!$E$7*COS(RADIANS(加速計算!$E$8))+SIN(RADIANS(加速計算!$E$8))))*加速計算!$E$3*PI()*I$12/(I$13*(($D2016/(4*加速計算!$E$5)*(I$12/I$13)^2)+I$22+I$15))*60/(2*PI())</f>
        <v>-16.640216256107642</v>
      </c>
      <c r="J2016" s="9">
        <f>(J$21-$D2016*9.81*加速計算!$E$6/(J$13*J$14*加速計算!$E$5)*J$12/2*(加速計算!$E$7*COS(RADIANS(加速計算!$E$8))+SIN(RADIANS(加速計算!$E$8))))*加速計算!$E$3*PI()*J$12/(J$13*(($D2016/(4*加速計算!$E$5)*(J$12/J$13)^2)+J$22+J$15))*60/(2*PI())</f>
        <v>-9.8690234743669532</v>
      </c>
      <c r="K2016" s="9">
        <f>(K$21-$D2016*9.81*加速計算!$E$6/(K$13*K$14*加速計算!$E$5)*K$12/2*(加速計算!$E$7*COS(RADIANS(加速計算!$E$8))+SIN(RADIANS(加速計算!$E$8))))*加速計算!$E$3*PI()*K$12/(K$13*(($D2016/(4*加速計算!$E$5)*(K$12/K$13)^2)+K$22+K$15))*60/(2*PI())</f>
        <v>-31.178417207647115</v>
      </c>
      <c r="L2016" s="9">
        <f>(L$21-$D2016*9.81*加速計算!$E$6/(L$13*L$14*加速計算!$E$5)*L$12/2*(加速計算!$E$7*COS(RADIANS(加速計算!$E$8))+SIN(RADIANS(加速計算!$E$8))))*加速計算!$E$3*PI()*L$12/(L$13*(($D2016/(4*加速計算!$E$5)*(L$12/L$13)^2)+L$22+L$15))*60/(2*PI())</f>
        <v>-29.518925189066593</v>
      </c>
      <c r="M2016" s="20">
        <f>(M$21-$D2016*9.81*加速計算!$E$6/(M$13*M$14*加速計算!$E$5)*M$12/2*(加速計算!$E$7*COS(RADIANS(加速計算!$E$8))+SIN(RADIANS(加速計算!$E$8))))*加速計算!$E$3*PI()*M$12/(M$13*(($D2016/(4*加速計算!$E$5)*(M$12/M$13)^2)+M$22+M$15))*60/(2*PI())</f>
        <v>-27.885482986554958</v>
      </c>
    </row>
    <row r="2017" spans="4:13">
      <c r="D2017" s="22">
        <v>19820</v>
      </c>
      <c r="E2017" s="9">
        <f>(E$21-$D2017*9.81*加速計算!$E$6/(E$13*E$14*加速計算!$E$5)*E$12/2*(加速計算!$E$7*COS(RADIANS(加速計算!$E$8))+SIN(RADIANS(加速計算!$E$8))))*加速計算!$E$3*PI()*E$12/(E$13*(($D2017/(4*加速計算!$E$5)*(E$12/E$13)^2)+E$22+E$15))*60/(2*PI())</f>
        <v>-29.149181450294922</v>
      </c>
      <c r="F2017" s="9">
        <f>(F$21-$D2017*9.81*加速計算!$E$6/(F$13*F$14*加速計算!$E$5)*F$12/2*(加速計算!$E$7*COS(RADIANS(加速計算!$E$8))+SIN(RADIANS(加速計算!$E$8))))*加速計算!$E$3*PI()*F$12/(F$13*(($D2017/(4*加速計算!$E$5)*(F$12/F$13)^2)+F$22+F$15))*60/(2*PI())</f>
        <v>-29.469660439906857</v>
      </c>
      <c r="G2017" s="9">
        <f>(G$21-$D2017*9.81*加速計算!$E$6/(G$13*G$14*加速計算!$E$5)*G$12/2*(加速計算!$E$7*COS(RADIANS(加速計算!$E$8))+SIN(RADIANS(加速計算!$E$8))))*加速計算!$E$3*PI()*G$12/(G$13*(($D2017/(4*加速計算!$E$5)*(G$12/G$13)^2)+G$22+G$15))*60/(2*PI())</f>
        <v>-27.643447711996696</v>
      </c>
      <c r="H2017" s="9">
        <f>(H$21-$D2017*9.81*加速計算!$E$6/(H$13*H$14*加速計算!$E$5)*H$12/2*(加速計算!$E$7*COS(RADIANS(加速計算!$E$8))+SIN(RADIANS(加速計算!$E$8))))*加速計算!$E$3*PI()*H$12/(H$13*(($D2017/(4*加速計算!$E$5)*(H$12/H$13)^2)+H$22+H$15))*60/(2*PI())</f>
        <v>-21.201422338353836</v>
      </c>
      <c r="I2017" s="9">
        <f>(I$21-$D2017*9.81*加速計算!$E$6/(I$13*I$14*加速計算!$E$5)*I$12/2*(加速計算!$E$7*COS(RADIANS(加速計算!$E$8))+SIN(RADIANS(加速計算!$E$8))))*加速計算!$E$3*PI()*I$12/(I$13*(($D2017/(4*加速計算!$E$5)*(I$12/I$13)^2)+I$22+I$15))*60/(2*PI())</f>
        <v>-16.648270951569202</v>
      </c>
      <c r="J2017" s="9">
        <f>(J$21-$D2017*9.81*加速計算!$E$6/(J$13*J$14*加速計算!$E$5)*J$12/2*(加速計算!$E$7*COS(RADIANS(加速計算!$E$8))+SIN(RADIANS(加速計算!$E$8))))*加速計算!$E$3*PI()*J$12/(J$13*(($D2017/(4*加速計算!$E$5)*(J$12/J$13)^2)+J$22+J$15))*60/(2*PI())</f>
        <v>-9.8804792870905587</v>
      </c>
      <c r="K2017" s="9">
        <f>(K$21-$D2017*9.81*加速計算!$E$6/(K$13*K$14*加速計算!$E$5)*K$12/2*(加速計算!$E$7*COS(RADIANS(加速計算!$E$8))+SIN(RADIANS(加速計算!$E$8))))*加速計算!$E$3*PI()*K$12/(K$13*(($D2017/(4*加速計算!$E$5)*(K$12/K$13)^2)+K$22+K$15))*60/(2*PI())</f>
        <v>-31.179184541688965</v>
      </c>
      <c r="L2017" s="9">
        <f>(L$21-$D2017*9.81*加速計算!$E$6/(L$13*L$14*加速計算!$E$5)*L$12/2*(加速計算!$E$7*COS(RADIANS(加速計算!$E$8))+SIN(RADIANS(加速計算!$E$8))))*加速計算!$E$3*PI()*L$12/(L$13*(($D2017/(4*加速計算!$E$5)*(L$12/L$13)^2)+L$22+L$15))*60/(2*PI())</f>
        <v>-29.520529251499884</v>
      </c>
      <c r="M2017" s="20">
        <f>(M$21-$D2017*9.81*加速計算!$E$6/(M$13*M$14*加速計算!$E$5)*M$12/2*(加速計算!$E$7*COS(RADIANS(加速計算!$E$8))+SIN(RADIANS(加速計算!$E$8))))*加速計算!$E$3*PI()*M$12/(M$13*(($D2017/(4*加速計算!$E$5)*(M$12/M$13)^2)+M$22+M$15))*60/(2*PI())</f>
        <v>-27.887910266736917</v>
      </c>
    </row>
    <row r="2018" spans="4:13">
      <c r="D2018" s="22">
        <v>19830</v>
      </c>
      <c r="E2018" s="9">
        <f>(E$21-$D2018*9.81*加速計算!$E$6/(E$13*E$14*加速計算!$E$5)*E$12/2*(加速計算!$E$7*COS(RADIANS(加速計算!$E$8))+SIN(RADIANS(加速計算!$E$8))))*加速計算!$E$3*PI()*E$12/(E$13*(($D2018/(4*加速計算!$E$5)*(E$12/E$13)^2)+E$22+E$15))*60/(2*PI())</f>
        <v>-29.150251097020906</v>
      </c>
      <c r="F2018" s="9">
        <f>(F$21-$D2018*9.81*加速計算!$E$6/(F$13*F$14*加速計算!$E$5)*F$12/2*(加速計算!$E$7*COS(RADIANS(加速計算!$E$8))+SIN(RADIANS(加速計算!$E$8))))*加速計算!$E$3*PI()*F$12/(F$13*(($D2018/(4*加速計算!$E$5)*(F$12/F$13)^2)+F$22+F$15))*60/(2*PI())</f>
        <v>-29.471288004371523</v>
      </c>
      <c r="G2018" s="9">
        <f>(G$21-$D2018*9.81*加速計算!$E$6/(G$13*G$14*加速計算!$E$5)*G$12/2*(加速計算!$E$7*COS(RADIANS(加速計算!$E$8))+SIN(RADIANS(加速計算!$E$8))))*加速計算!$E$3*PI()*G$12/(G$13*(($D2018/(4*加速計算!$E$5)*(G$12/G$13)^2)+G$22+G$15))*60/(2*PI())</f>
        <v>-27.645994666486143</v>
      </c>
      <c r="H2018" s="9">
        <f>(H$21-$D2018*9.81*加速計算!$E$6/(H$13*H$14*加速計算!$E$5)*H$12/2*(加速計算!$E$7*COS(RADIANS(加速計算!$E$8))+SIN(RADIANS(加速計算!$E$8))))*加速計算!$E$3*PI()*H$12/(H$13*(($D2018/(4*加速計算!$E$5)*(H$12/H$13)^2)+H$22+H$15))*60/(2*PI())</f>
        <v>-21.207186495222551</v>
      </c>
      <c r="I2018" s="9">
        <f>(I$21-$D2018*9.81*加速計算!$E$6/(I$13*I$14*加速計算!$E$5)*I$12/2*(加速計算!$E$7*COS(RADIANS(加速計算!$E$8))+SIN(RADIANS(加速計算!$E$8))))*加速計算!$E$3*PI()*I$12/(I$13*(($D2018/(4*加速計算!$E$5)*(I$12/I$13)^2)+I$22+I$15))*60/(2*PI())</f>
        <v>-16.656317571505326</v>
      </c>
      <c r="J2018" s="9">
        <f>(J$21-$D2018*9.81*加速計算!$E$6/(J$13*J$14*加速計算!$E$5)*J$12/2*(加速計算!$E$7*COS(RADIANS(加速計算!$E$8))+SIN(RADIANS(加速計算!$E$8))))*加速計算!$E$3*PI()*J$12/(J$13*(($D2018/(4*加速計算!$E$5)*(J$12/J$13)^2)+J$22+J$15))*60/(2*PI())</f>
        <v>-9.8919236093000826</v>
      </c>
      <c r="K2018" s="9">
        <f>(K$21-$D2018*9.81*加速計算!$E$6/(K$13*K$14*加速計算!$E$5)*K$12/2*(加速計算!$E$7*COS(RADIANS(加速計算!$E$8))+SIN(RADIANS(加速計算!$E$8))))*加速計算!$E$3*PI()*K$12/(K$13*(($D2018/(4*加速計算!$E$5)*(K$12/K$13)^2)+K$22+K$15))*60/(2*PI())</f>
        <v>-31.179951102187971</v>
      </c>
      <c r="L2018" s="9">
        <f>(L$21-$D2018*9.81*加速計算!$E$6/(L$13*L$14*加速計算!$E$5)*L$12/2*(加速計算!$E$7*COS(RADIANS(加速計算!$E$8))+SIN(RADIANS(加速計算!$E$8))))*加速計算!$E$3*PI()*L$12/(L$13*(($D2018/(4*加速計算!$E$5)*(L$12/L$13)^2)+L$22+L$15))*60/(2*PI())</f>
        <v>-29.522131697046021</v>
      </c>
      <c r="M2018" s="20">
        <f>(M$21-$D2018*9.81*加速計算!$E$6/(M$13*M$14*加速計算!$E$5)*M$12/2*(加速計算!$E$7*COS(RADIANS(加速計算!$E$8))+SIN(RADIANS(加速計算!$E$8))))*加速計算!$E$3*PI()*M$12/(M$13*(($D2018/(4*加速計算!$E$5)*(M$12/M$13)^2)+M$22+M$15))*60/(2*PI())</f>
        <v>-27.890335100683785</v>
      </c>
    </row>
    <row r="2019" spans="4:13">
      <c r="D2019" s="22">
        <v>19840</v>
      </c>
      <c r="E2019" s="9">
        <f>(E$21-$D2019*9.81*加速計算!$E$6/(E$13*E$14*加速計算!$E$5)*E$12/2*(加速計算!$E$7*COS(RADIANS(加速計算!$E$8))+SIN(RADIANS(加速計算!$E$8))))*加速計算!$E$3*PI()*E$12/(E$13*(($D2019/(4*加速計算!$E$5)*(E$12/E$13)^2)+E$22+E$15))*60/(2*PI())</f>
        <v>-29.151319666111625</v>
      </c>
      <c r="F2019" s="9">
        <f>(F$21-$D2019*9.81*加速計算!$E$6/(F$13*F$14*加速計算!$E$5)*F$12/2*(加速計算!$E$7*COS(RADIANS(加速計算!$E$8))+SIN(RADIANS(加速計算!$E$8))))*加速計算!$E$3*PI()*F$12/(F$13*(($D2019/(4*加速計算!$E$5)*(F$12/F$13)^2)+F$22+F$15))*60/(2*PI())</f>
        <v>-29.472913929607838</v>
      </c>
      <c r="G2019" s="9">
        <f>(G$21-$D2019*9.81*加速計算!$E$6/(G$13*G$14*加速計算!$E$5)*G$12/2*(加速計算!$E$7*COS(RADIANS(加速計算!$E$8))+SIN(RADIANS(加速計算!$E$8))))*加速計算!$E$3*PI()*G$12/(G$13*(($D2019/(4*加速計算!$E$5)*(G$12/G$13)^2)+G$22+G$15))*60/(2*PI())</f>
        <v>-27.648539056496471</v>
      </c>
      <c r="H2019" s="9">
        <f>(H$21-$D2019*9.81*加速計算!$E$6/(H$13*H$14*加速計算!$E$5)*H$12/2*(加速計算!$E$7*COS(RADIANS(加速計算!$E$8))+SIN(RADIANS(加速計算!$E$8))))*加速計算!$E$3*PI()*H$12/(H$13*(($D2019/(4*加速計算!$E$5)*(H$12/H$13)^2)+H$22+H$15))*60/(2*PI())</f>
        <v>-21.212944875923469</v>
      </c>
      <c r="I2019" s="9">
        <f>(I$21-$D2019*9.81*加速計算!$E$6/(I$13*I$14*加速計算!$E$5)*I$12/2*(加速計算!$E$7*COS(RADIANS(加速計算!$E$8))+SIN(RADIANS(加速計算!$E$8))))*加速計算!$E$3*PI()*I$12/(I$13*(($D2019/(4*加速計算!$E$5)*(I$12/I$13)^2)+I$22+I$15))*60/(2*PI())</f>
        <v>-16.664356128054553</v>
      </c>
      <c r="J2019" s="9">
        <f>(J$21-$D2019*9.81*加速計算!$E$6/(J$13*J$14*加速計算!$E$5)*J$12/2*(加速計算!$E$7*COS(RADIANS(加速計算!$E$8))+SIN(RADIANS(加速計算!$E$8))))*加速計算!$E$3*PI()*J$12/(J$13*(($D2019/(4*加速計算!$E$5)*(J$12/J$13)^2)+J$22+J$15))*60/(2*PI())</f>
        <v>-9.9033564582748497</v>
      </c>
      <c r="K2019" s="9">
        <f>(K$21-$D2019*9.81*加速計算!$E$6/(K$13*K$14*加速計算!$E$5)*K$12/2*(加速計算!$E$7*COS(RADIANS(加速計算!$E$8))+SIN(RADIANS(加速計算!$E$8))))*加速計算!$E$3*PI()*K$12/(K$13*(($D2019/(4*加速計算!$E$5)*(K$12/K$13)^2)+K$22+K$15))*60/(2*PI())</f>
        <v>-31.180716890313224</v>
      </c>
      <c r="L2019" s="9">
        <f>(L$21-$D2019*9.81*加速計算!$E$6/(L$13*L$14*加速計算!$E$5)*L$12/2*(加速計算!$E$7*COS(RADIANS(加速計算!$E$8))+SIN(RADIANS(加速計算!$E$8))))*加速計算!$E$3*PI()*L$12/(L$13*(($D2019/(4*加速計算!$E$5)*(L$12/L$13)^2)+L$22+L$15))*60/(2*PI())</f>
        <v>-29.523732528148514</v>
      </c>
      <c r="M2019" s="20">
        <f>(M$21-$D2019*9.81*加速計算!$E$6/(M$13*M$14*加速計算!$E$5)*M$12/2*(加速計算!$E$7*COS(RADIANS(加速計算!$E$8))+SIN(RADIANS(加速計算!$E$8))))*加速計算!$E$3*PI()*M$12/(M$13*(($D2019/(4*加速計算!$E$5)*(M$12/M$13)^2)+M$22+M$15))*60/(2*PI())</f>
        <v>-27.892757492091707</v>
      </c>
    </row>
    <row r="2020" spans="4:13">
      <c r="D2020" s="22">
        <v>19850</v>
      </c>
      <c r="E2020" s="9">
        <f>(E$21-$D2020*9.81*加速計算!$E$6/(E$13*E$14*加速計算!$E$5)*E$12/2*(加速計算!$E$7*COS(RADIANS(加速計算!$E$8))+SIN(RADIANS(加速計算!$E$8))))*加速計算!$E$3*PI()*E$12/(E$13*(($D2020/(4*加速計算!$E$5)*(E$12/E$13)^2)+E$22+E$15))*60/(2*PI())</f>
        <v>-29.152387159194785</v>
      </c>
      <c r="F2020" s="9">
        <f>(F$21-$D2020*9.81*加速計算!$E$6/(F$13*F$14*加速計算!$E$5)*F$12/2*(加速計算!$E$7*COS(RADIANS(加速計算!$E$8))+SIN(RADIANS(加速計算!$E$8))))*加速計算!$E$3*PI()*F$12/(F$13*(($D2020/(4*加速計算!$E$5)*(F$12/F$13)^2)+F$22+F$15))*60/(2*PI())</f>
        <v>-29.474538218091009</v>
      </c>
      <c r="G2020" s="9">
        <f>(G$21-$D2020*9.81*加速計算!$E$6/(G$13*G$14*加速計算!$E$5)*G$12/2*(加速計算!$E$7*COS(RADIANS(加速計算!$E$8))+SIN(RADIANS(加速計算!$E$8))))*加速計算!$E$3*PI()*G$12/(G$13*(($D2020/(4*加速計算!$E$5)*(G$12/G$13)^2)+G$22+G$15))*60/(2*PI())</f>
        <v>-27.651080885898921</v>
      </c>
      <c r="H2020" s="9">
        <f>(H$21-$D2020*9.81*加速計算!$E$6/(H$13*H$14*加速計算!$E$5)*H$12/2*(加速計算!$E$7*COS(RADIANS(加速計算!$E$8))+SIN(RADIANS(加速計算!$E$8))))*加速計算!$E$3*PI()*H$12/(H$13*(($D2020/(4*加速計算!$E$5)*(H$12/H$13)^2)+H$22+H$15))*60/(2*PI())</f>
        <v>-21.218697489134534</v>
      </c>
      <c r="I2020" s="9">
        <f>(I$21-$D2020*9.81*加速計算!$E$6/(I$13*I$14*加速計算!$E$5)*I$12/2*(加速計算!$E$7*COS(RADIANS(加速計算!$E$8))+SIN(RADIANS(加速計算!$E$8))))*加速計算!$E$3*PI()*I$12/(I$13*(($D2020/(4*加速計算!$E$5)*(I$12/I$13)^2)+I$22+I$15))*60/(2*PI())</f>
        <v>-16.67238663333109</v>
      </c>
      <c r="J2020" s="9">
        <f>(J$21-$D2020*9.81*加速計算!$E$6/(J$13*J$14*加速計算!$E$5)*J$12/2*(加速計算!$E$7*COS(RADIANS(加速計算!$E$8))+SIN(RADIANS(加速計算!$E$8))))*加速計算!$E$3*PI()*J$12/(J$13*(($D2020/(4*加速計算!$E$5)*(J$12/J$13)^2)+J$22+J$15))*60/(2*PI())</f>
        <v>-9.9147778512595384</v>
      </c>
      <c r="K2020" s="9">
        <f>(K$21-$D2020*9.81*加速計算!$E$6/(K$13*K$14*加速計算!$E$5)*K$12/2*(加速計算!$E$7*COS(RADIANS(加速計算!$E$8))+SIN(RADIANS(加速計算!$E$8))))*加速計算!$E$3*PI()*K$12/(K$13*(($D2020/(4*加速計算!$E$5)*(K$12/K$13)^2)+K$22+K$15))*60/(2*PI())</f>
        <v>-31.181481907231486</v>
      </c>
      <c r="L2020" s="9">
        <f>(L$21-$D2020*9.81*加速計算!$E$6/(L$13*L$14*加速計算!$E$5)*L$12/2*(加速計算!$E$7*COS(RADIANS(加速計算!$E$8))+SIN(RADIANS(加速計算!$E$8))))*加速計算!$E$3*PI()*L$12/(L$13*(($D2020/(4*加速計算!$E$5)*(L$12/L$13)^2)+L$22+L$15))*60/(2*PI())</f>
        <v>-29.525331747245897</v>
      </c>
      <c r="M2020" s="20">
        <f>(M$21-$D2020*9.81*加速計算!$E$6/(M$13*M$14*加速計算!$E$5)*M$12/2*(加速計算!$E$7*COS(RADIANS(加速計算!$E$8))+SIN(RADIANS(加速計算!$E$8))))*加速計算!$E$3*PI()*M$12/(M$13*(($D2020/(4*加速計算!$E$5)*(M$12/M$13)^2)+M$22+M$15))*60/(2*PI())</f>
        <v>-27.895177444649384</v>
      </c>
    </row>
    <row r="2021" spans="4:13">
      <c r="D2021" s="22">
        <v>19860</v>
      </c>
      <c r="E2021" s="9">
        <f>(E$21-$D2021*9.81*加速計算!$E$6/(E$13*E$14*加速計算!$E$5)*E$12/2*(加速計算!$E$7*COS(RADIANS(加速計算!$E$8))+SIN(RADIANS(加速計算!$E$8))))*加速計算!$E$3*PI()*E$12/(E$13*(($D2021/(4*加速計算!$E$5)*(E$12/E$13)^2)+E$22+E$15))*60/(2*PI())</f>
        <v>-29.153453577894837</v>
      </c>
      <c r="F2021" s="9">
        <f>(F$21-$D2021*9.81*加速計算!$E$6/(F$13*F$14*加速計算!$E$5)*F$12/2*(加速計算!$E$7*COS(RADIANS(加速計算!$E$8))+SIN(RADIANS(加速計算!$E$8))))*加速計算!$E$3*PI()*F$12/(F$13*(($D2021/(4*加速計算!$E$5)*(F$12/F$13)^2)+F$22+F$15))*60/(2*PI())</f>
        <v>-29.476160872291278</v>
      </c>
      <c r="G2021" s="9">
        <f>(G$21-$D2021*9.81*加速計算!$E$6/(G$13*G$14*加速計算!$E$5)*G$12/2*(加速計算!$E$7*COS(RADIANS(加速計算!$E$8))+SIN(RADIANS(加速計算!$E$8))))*加速計算!$E$3*PI()*G$12/(G$13*(($D2021/(4*加速計算!$E$5)*(G$12/G$13)^2)+G$22+G$15))*60/(2*PI())</f>
        <v>-27.653620158556954</v>
      </c>
      <c r="H2021" s="9">
        <f>(H$21-$D2021*9.81*加速計算!$E$6/(H$13*H$14*加速計算!$E$5)*H$12/2*(加速計算!$E$7*COS(RADIANS(加速計算!$E$8))+SIN(RADIANS(加速計算!$E$8))))*加速計算!$E$3*PI()*H$12/(H$13*(($D2021/(4*加速計算!$E$5)*(H$12/H$13)^2)+H$22+H$15))*60/(2*PI())</f>
        <v>-21.224444343516343</v>
      </c>
      <c r="I2021" s="9">
        <f>(I$21-$D2021*9.81*加速計算!$E$6/(I$13*I$14*加速計算!$E$5)*I$12/2*(加速計算!$E$7*COS(RADIANS(加速計算!$E$8))+SIN(RADIANS(加速計算!$E$8))))*加速計算!$E$3*PI()*I$12/(I$13*(($D2021/(4*加速計算!$E$5)*(I$12/I$13)^2)+I$22+I$15))*60/(2*PI())</f>
        <v>-16.680409099424896</v>
      </c>
      <c r="J2021" s="9">
        <f>(J$21-$D2021*9.81*加速計算!$E$6/(J$13*J$14*加速計算!$E$5)*J$12/2*(加速計算!$E$7*COS(RADIANS(加速計算!$E$8))+SIN(RADIANS(加速計算!$E$8))))*加速計算!$E$3*PI()*J$12/(J$13*(($D2021/(4*加速計算!$E$5)*(J$12/J$13)^2)+J$22+J$15))*60/(2*PI())</f>
        <v>-9.9261878054643038</v>
      </c>
      <c r="K2021" s="9">
        <f>(K$21-$D2021*9.81*加速計算!$E$6/(K$13*K$14*加速計算!$E$5)*K$12/2*(加速計算!$E$7*COS(RADIANS(加速計算!$E$8))+SIN(RADIANS(加速計算!$E$8))))*加速計算!$E$3*PI()*K$12/(K$13*(($D2021/(4*加速計算!$E$5)*(K$12/K$13)^2)+K$22+K$15))*60/(2*PI())</f>
        <v>-31.182246154107201</v>
      </c>
      <c r="L2021" s="9">
        <f>(L$21-$D2021*9.81*加速計算!$E$6/(L$13*L$14*加速計算!$E$5)*L$12/2*(加速計算!$E$7*COS(RADIANS(加速計算!$E$8))+SIN(RADIANS(加速計算!$E$8))))*加速計算!$E$3*PI()*L$12/(L$13*(($D2021/(4*加速計算!$E$5)*(L$12/L$13)^2)+L$22+L$15))*60/(2*PI())</f>
        <v>-29.526929356771852</v>
      </c>
      <c r="M2021" s="20">
        <f>(M$21-$D2021*9.81*加速計算!$E$6/(M$13*M$14*加速計算!$E$5)*M$12/2*(加速計算!$E$7*COS(RADIANS(加速計算!$E$8))+SIN(RADIANS(加速計算!$E$8))))*加速計算!$E$3*PI()*M$12/(M$13*(($D2021/(4*加速計算!$E$5)*(M$12/M$13)^2)+M$22+M$15))*60/(2*PI())</f>
        <v>-27.897594962038109</v>
      </c>
    </row>
    <row r="2022" spans="4:13">
      <c r="D2022" s="22">
        <v>19870</v>
      </c>
      <c r="E2022" s="9">
        <f>(E$21-$D2022*9.81*加速計算!$E$6/(E$13*E$14*加速計算!$E$5)*E$12/2*(加速計算!$E$7*COS(RADIANS(加速計算!$E$8))+SIN(RADIANS(加速計算!$E$8))))*加速計算!$E$3*PI()*E$12/(E$13*(($D2022/(4*加速計算!$E$5)*(E$12/E$13)^2)+E$22+E$15))*60/(2*PI())</f>
        <v>-29.154518923832928</v>
      </c>
      <c r="F2022" s="9">
        <f>(F$21-$D2022*9.81*加速計算!$E$6/(F$13*F$14*加速計算!$E$5)*F$12/2*(加速計算!$E$7*COS(RADIANS(加速計算!$E$8))+SIN(RADIANS(加速計算!$E$8))))*加速計算!$E$3*PI()*F$12/(F$13*(($D2022/(4*加速計算!$E$5)*(F$12/F$13)^2)+F$22+F$15))*60/(2*PI())</f>
        <v>-29.477781894673893</v>
      </c>
      <c r="G2022" s="9">
        <f>(G$21-$D2022*9.81*加速計算!$E$6/(G$13*G$14*加速計算!$E$5)*G$12/2*(加速計算!$E$7*COS(RADIANS(加速計算!$E$8))+SIN(RADIANS(加速計算!$E$8))))*加速計算!$E$3*PI()*G$12/(G$13*(($D2022/(4*加速計算!$E$5)*(G$12/G$13)^2)+G$22+G$15))*60/(2*PI())</f>
        <v>-27.656156878326236</v>
      </c>
      <c r="H2022" s="9">
        <f>(H$21-$D2022*9.81*加速計算!$E$6/(H$13*H$14*加速計算!$E$5)*H$12/2*(加速計算!$E$7*COS(RADIANS(加速計算!$E$8))+SIN(RADIANS(加速計算!$E$8))))*加速計算!$E$3*PI()*H$12/(H$13*(($D2022/(4*加速計算!$E$5)*(H$12/H$13)^2)+H$22+H$15))*60/(2*PI())</f>
        <v>-21.230185447712149</v>
      </c>
      <c r="I2022" s="9">
        <f>(I$21-$D2022*9.81*加速計算!$E$6/(I$13*I$14*加速計算!$E$5)*I$12/2*(加速計算!$E$7*COS(RADIANS(加速計算!$E$8))+SIN(RADIANS(加速計算!$E$8))))*加速計算!$E$3*PI()*I$12/(I$13*(($D2022/(4*加速計算!$E$5)*(I$12/I$13)^2)+I$22+I$15))*60/(2*PI())</f>
        <v>-16.688423538401739</v>
      </c>
      <c r="J2022" s="9">
        <f>(J$21-$D2022*9.81*加速計算!$E$6/(J$13*J$14*加速計算!$E$5)*J$12/2*(加速計算!$E$7*COS(RADIANS(加速計算!$E$8))+SIN(RADIANS(加速計算!$E$8))))*加速計算!$E$3*PI()*J$12/(J$13*(($D2022/(4*加速計算!$E$5)*(J$12/J$13)^2)+J$22+J$15))*60/(2*PI())</f>
        <v>-9.9375863380648273</v>
      </c>
      <c r="K2022" s="9">
        <f>(K$21-$D2022*9.81*加速計算!$E$6/(K$13*K$14*加速計算!$E$5)*K$12/2*(加速計算!$E$7*COS(RADIANS(加速計算!$E$8))+SIN(RADIANS(加速計算!$E$8))))*加速計算!$E$3*PI()*K$12/(K$13*(($D2022/(4*加速計算!$E$5)*(K$12/K$13)^2)+K$22+K$15))*60/(2*PI())</f>
        <v>-31.183009632102401</v>
      </c>
      <c r="L2022" s="9">
        <f>(L$21-$D2022*9.81*加速計算!$E$6/(L$13*L$14*加速計算!$E$5)*L$12/2*(加速計算!$E$7*COS(RADIANS(加速計算!$E$8))+SIN(RADIANS(加速計算!$E$8))))*加速計算!$E$3*PI()*L$12/(L$13*(($D2022/(4*加速計算!$E$5)*(L$12/L$13)^2)+L$22+L$15))*60/(2*PI())</f>
        <v>-29.52852535915515</v>
      </c>
      <c r="M2022" s="20">
        <f>(M$21-$D2022*9.81*加速計算!$E$6/(M$13*M$14*加速計算!$E$5)*M$12/2*(加速計算!$E$7*COS(RADIANS(加速計算!$E$8))+SIN(RADIANS(加速計算!$E$8))))*加速計算!$E$3*PI()*M$12/(M$13*(($D2022/(4*加速計算!$E$5)*(M$12/M$13)^2)+M$22+M$15))*60/(2*PI())</f>
        <v>-27.900010047931726</v>
      </c>
    </row>
    <row r="2023" spans="4:13">
      <c r="D2023" s="22">
        <v>19880</v>
      </c>
      <c r="E2023" s="9">
        <f>(E$21-$D2023*9.81*加速計算!$E$6/(E$13*E$14*加速計算!$E$5)*E$12/2*(加速計算!$E$7*COS(RADIANS(加速計算!$E$8))+SIN(RADIANS(加速計算!$E$8))))*加速計算!$E$3*PI()*E$12/(E$13*(($D2023/(4*加速計算!$E$5)*(E$12/E$13)^2)+E$22+E$15))*60/(2*PI())</f>
        <v>-29.155583198626953</v>
      </c>
      <c r="F2023" s="9">
        <f>(F$21-$D2023*9.81*加速計算!$E$6/(F$13*F$14*加速計算!$E$5)*F$12/2*(加速計算!$E$7*COS(RADIANS(加速計算!$E$8))+SIN(RADIANS(加速計算!$E$8))))*加速計算!$E$3*PI()*F$12/(F$13*(($D2023/(4*加速計算!$E$5)*(F$12/F$13)^2)+F$22+F$15))*60/(2*PI())</f>
        <v>-29.479401287699197</v>
      </c>
      <c r="G2023" s="9">
        <f>(G$21-$D2023*9.81*加速計算!$E$6/(G$13*G$14*加速計算!$E$5)*G$12/2*(加速計算!$E$7*COS(RADIANS(加速計算!$E$8))+SIN(RADIANS(加速計算!$E$8))))*加速計算!$E$3*PI()*G$12/(G$13*(($D2023/(4*加速計算!$E$5)*(G$12/G$13)^2)+G$22+G$15))*60/(2*PI())</f>
        <v>-27.65869104905471</v>
      </c>
      <c r="H2023" s="9">
        <f>(H$21-$D2023*9.81*加速計算!$E$6/(H$13*H$14*加速計算!$E$5)*H$12/2*(加速計算!$E$7*COS(RADIANS(加速計算!$E$8))+SIN(RADIANS(加速計算!$E$8))))*加速計算!$E$3*PI()*H$12/(H$13*(($D2023/(4*加速計算!$E$5)*(H$12/H$13)^2)+H$22+H$15))*60/(2*PI())</f>
        <v>-21.235920810347892</v>
      </c>
      <c r="I2023" s="9">
        <f>(I$21-$D2023*9.81*加速計算!$E$6/(I$13*I$14*加速計算!$E$5)*I$12/2*(加速計算!$E$7*COS(RADIANS(加速計算!$E$8))+SIN(RADIANS(加速計算!$E$8))))*加速計算!$E$3*PI()*I$12/(I$13*(($D2023/(4*加速計算!$E$5)*(I$12/I$13)^2)+I$22+I$15))*60/(2*PI())</f>
        <v>-16.696429962303249</v>
      </c>
      <c r="J2023" s="9">
        <f>(J$21-$D2023*9.81*加速計算!$E$6/(J$13*J$14*加速計算!$E$5)*J$12/2*(加速計算!$E$7*COS(RADIANS(加速計算!$E$8))+SIN(RADIANS(加速計算!$E$8))))*加速計算!$E$3*PI()*J$12/(J$13*(($D2023/(4*加速計算!$E$5)*(J$12/J$13)^2)+J$22+J$15))*60/(2*PI())</f>
        <v>-9.9489734662024212</v>
      </c>
      <c r="K2023" s="9">
        <f>(K$21-$D2023*9.81*加速計算!$E$6/(K$13*K$14*加速計算!$E$5)*K$12/2*(加速計算!$E$7*COS(RADIANS(加速計算!$E$8))+SIN(RADIANS(加速計算!$E$8))))*加速計算!$E$3*PI()*K$12/(K$13*(($D2023/(4*加速計算!$E$5)*(K$12/K$13)^2)+K$22+K$15))*60/(2*PI())</f>
        <v>-31.183772342376816</v>
      </c>
      <c r="L2023" s="9">
        <f>(L$21-$D2023*9.81*加速計算!$E$6/(L$13*L$14*加速計算!$E$5)*L$12/2*(加速計算!$E$7*COS(RADIANS(加速計算!$E$8))+SIN(RADIANS(加速計算!$E$8))))*加速計算!$E$3*PI()*L$12/(L$13*(($D2023/(4*加速計算!$E$5)*(L$12/L$13)^2)+L$22+L$15))*60/(2*PI())</f>
        <v>-29.530119756819641</v>
      </c>
      <c r="M2023" s="20">
        <f>(M$21-$D2023*9.81*加速計算!$E$6/(M$13*M$14*加速計算!$E$5)*M$12/2*(加速計算!$E$7*COS(RADIANS(加速計算!$E$8))+SIN(RADIANS(加速計算!$E$8))))*加速計算!$E$3*PI()*M$12/(M$13*(($D2023/(4*加速計算!$E$5)*(M$12/M$13)^2)+M$22+M$15))*60/(2*PI())</f>
        <v>-27.902422705996734</v>
      </c>
    </row>
    <row r="2024" spans="4:13">
      <c r="D2024" s="22">
        <v>19890</v>
      </c>
      <c r="E2024" s="9">
        <f>(E$21-$D2024*9.81*加速計算!$E$6/(E$13*E$14*加速計算!$E$5)*E$12/2*(加速計算!$E$7*COS(RADIANS(加速計算!$E$8))+SIN(RADIANS(加速計算!$E$8))))*加速計算!$E$3*PI()*E$12/(E$13*(($D2024/(4*加速計算!$E$5)*(E$12/E$13)^2)+E$22+E$15))*60/(2*PI())</f>
        <v>-29.156646403891571</v>
      </c>
      <c r="F2024" s="9">
        <f>(F$21-$D2024*9.81*加速計算!$E$6/(F$13*F$14*加速計算!$E$5)*F$12/2*(加速計算!$E$7*COS(RADIANS(加速計算!$E$8))+SIN(RADIANS(加速計算!$E$8))))*加速計算!$E$3*PI()*F$12/(F$13*(($D2024/(4*加速計算!$E$5)*(F$12/F$13)^2)+F$22+F$15))*60/(2*PI())</f>
        <v>-29.481019053822536</v>
      </c>
      <c r="G2024" s="9">
        <f>(G$21-$D2024*9.81*加速計算!$E$6/(G$13*G$14*加速計算!$E$5)*G$12/2*(加速計算!$E$7*COS(RADIANS(加速計算!$E$8))+SIN(RADIANS(加速計算!$E$8))))*加速計算!$E$3*PI()*G$12/(G$13*(($D2024/(4*加速計算!$E$5)*(G$12/G$13)^2)+G$22+G$15))*60/(2*PI())</f>
        <v>-27.661222674582568</v>
      </c>
      <c r="H2024" s="9">
        <f>(H$21-$D2024*9.81*加速計算!$E$6/(H$13*H$14*加速計算!$E$5)*H$12/2*(加速計算!$E$7*COS(RADIANS(加速計算!$E$8))+SIN(RADIANS(加速計算!$E$8))))*加速計算!$E$3*PI()*H$12/(H$13*(($D2024/(4*加速計算!$E$5)*(H$12/H$13)^2)+H$22+H$15))*60/(2*PI())</f>
        <v>-21.241650440032316</v>
      </c>
      <c r="I2024" s="9">
        <f>(I$21-$D2024*9.81*加速計算!$E$6/(I$13*I$14*加速計算!$E$5)*I$12/2*(加速計算!$E$7*COS(RADIANS(加速計算!$E$8))+SIN(RADIANS(加速計算!$E$8))))*加速計算!$E$3*PI()*I$12/(I$13*(($D2024/(4*加速計算!$E$5)*(I$12/I$13)^2)+I$22+I$15))*60/(2*PI())</f>
        <v>-16.704428383146983</v>
      </c>
      <c r="J2024" s="9">
        <f>(J$21-$D2024*9.81*加速計算!$E$6/(J$13*J$14*加速計算!$E$5)*J$12/2*(加速計算!$E$7*COS(RADIANS(加速計算!$E$8))+SIN(RADIANS(加速計算!$E$8))))*加速計算!$E$3*PI()*J$12/(J$13*(($D2024/(4*加速計算!$E$5)*(J$12/J$13)^2)+J$22+J$15))*60/(2*PI())</f>
        <v>-9.9603492069841391</v>
      </c>
      <c r="K2024" s="9">
        <f>(K$21-$D2024*9.81*加速計算!$E$6/(K$13*K$14*加速計算!$E$5)*K$12/2*(加速計算!$E$7*COS(RADIANS(加速計算!$E$8))+SIN(RADIANS(加速計算!$E$8))))*加速計算!$E$3*PI()*K$12/(K$13*(($D2024/(4*加速計算!$E$5)*(K$12/K$13)^2)+K$22+K$15))*60/(2*PI())</f>
        <v>-31.184534286087846</v>
      </c>
      <c r="L2024" s="9">
        <f>(L$21-$D2024*9.81*加速計算!$E$6/(L$13*L$14*加速計算!$E$5)*L$12/2*(加速計算!$E$7*COS(RADIANS(加速計算!$E$8))+SIN(RADIANS(加速計算!$E$8))))*加速計算!$E$3*PI()*L$12/(L$13*(($D2024/(4*加速計算!$E$5)*(L$12/L$13)^2)+L$22+L$15))*60/(2*PI())</f>
        <v>-29.531712552184352</v>
      </c>
      <c r="M2024" s="20">
        <f>(M$21-$D2024*9.81*加速計算!$E$6/(M$13*M$14*加速計算!$E$5)*M$12/2*(加速計算!$E$7*COS(RADIANS(加速計算!$E$8))+SIN(RADIANS(加速計算!$E$8))))*加速計算!$E$3*PI()*M$12/(M$13*(($D2024/(4*加速計算!$E$5)*(M$12/M$13)^2)+M$22+M$15))*60/(2*PI())</f>
        <v>-27.904832939892263</v>
      </c>
    </row>
    <row r="2025" spans="4:13">
      <c r="D2025" s="22">
        <v>19900</v>
      </c>
      <c r="E2025" s="9">
        <f>(E$21-$D2025*9.81*加速計算!$E$6/(E$13*E$14*加速計算!$E$5)*E$12/2*(加速計算!$E$7*COS(RADIANS(加速計算!$E$8))+SIN(RADIANS(加速計算!$E$8))))*加速計算!$E$3*PI()*E$12/(E$13*(($D2025/(4*加速計算!$E$5)*(E$12/E$13)^2)+E$22+E$15))*60/(2*PI())</f>
        <v>-29.157708541238179</v>
      </c>
      <c r="F2025" s="9">
        <f>(F$21-$D2025*9.81*加速計算!$E$6/(F$13*F$14*加速計算!$E$5)*F$12/2*(加速計算!$E$7*COS(RADIANS(加速計算!$E$8))+SIN(RADIANS(加速計算!$E$8))))*加速計算!$E$3*PI()*F$12/(F$13*(($D2025/(4*加速計算!$E$5)*(F$12/F$13)^2)+F$22+F$15))*60/(2*PI())</f>
        <v>-29.482635195494346</v>
      </c>
      <c r="G2025" s="9">
        <f>(G$21-$D2025*9.81*加速計算!$E$6/(G$13*G$14*加速計算!$E$5)*G$12/2*(加速計算!$E$7*COS(RADIANS(加速計算!$E$8))+SIN(RADIANS(加速計算!$E$8))))*加速計算!$E$3*PI()*G$12/(G$13*(($D2025/(4*加速計算!$E$5)*(G$12/G$13)^2)+G$22+G$15))*60/(2*PI())</f>
        <v>-27.663751758742308</v>
      </c>
      <c r="H2025" s="9">
        <f>(H$21-$D2025*9.81*加速計算!$E$6/(H$13*H$14*加速計算!$E$5)*H$12/2*(加速計算!$E$7*COS(RADIANS(加速計算!$E$8))+SIN(RADIANS(加速計算!$E$8))))*加速計算!$E$3*PI()*H$12/(H$13*(($D2025/(4*加速計算!$E$5)*(H$12/H$13)^2)+H$22+H$15))*60/(2*PI())</f>
        <v>-21.24737434535691</v>
      </c>
      <c r="I2025" s="9">
        <f>(I$21-$D2025*9.81*加速計算!$E$6/(I$13*I$14*加速計算!$E$5)*I$12/2*(加速計算!$E$7*COS(RADIANS(加速計算!$E$8))+SIN(RADIANS(加速計算!$E$8))))*加速計算!$E$3*PI()*I$12/(I$13*(($D2025/(4*加速計算!$E$5)*(I$12/I$13)^2)+I$22+I$15))*60/(2*PI())</f>
        <v>-16.712418812926465</v>
      </c>
      <c r="J2025" s="9">
        <f>(J$21-$D2025*9.81*加速計算!$E$6/(J$13*J$14*加速計算!$E$5)*J$12/2*(加速計算!$E$7*COS(RADIANS(加速計算!$E$8))+SIN(RADIANS(加速計算!$E$8))))*加速計算!$E$3*PI()*J$12/(J$13*(($D2025/(4*加速計算!$E$5)*(J$12/J$13)^2)+J$22+J$15))*60/(2*PI())</f>
        <v>-9.9717135774828058</v>
      </c>
      <c r="K2025" s="9">
        <f>(K$21-$D2025*9.81*加速計算!$E$6/(K$13*K$14*加速計算!$E$5)*K$12/2*(加速計算!$E$7*COS(RADIANS(加速計算!$E$8))+SIN(RADIANS(加速計算!$E$8))))*加速計算!$E$3*PI()*K$12/(K$13*(($D2025/(4*加速計算!$E$5)*(K$12/K$13)^2)+K$22+K$15))*60/(2*PI())</f>
        <v>-31.185295464390592</v>
      </c>
      <c r="L2025" s="9">
        <f>(L$21-$D2025*9.81*加速計算!$E$6/(L$13*L$14*加速計算!$E$5)*L$12/2*(加速計算!$E$7*COS(RADIANS(加速計算!$E$8))+SIN(RADIANS(加速計算!$E$8))))*加速計算!$E$3*PI()*L$12/(L$13*(($D2025/(4*加速計算!$E$5)*(L$12/L$13)^2)+L$22+L$15))*60/(2*PI())</f>
        <v>-29.533303747663435</v>
      </c>
      <c r="M2025" s="20">
        <f>(M$21-$D2025*9.81*加速計算!$E$6/(M$13*M$14*加速計算!$E$5)*M$12/2*(加速計算!$E$7*COS(RADIANS(加速計算!$E$8))+SIN(RADIANS(加速計算!$E$8))))*加速計算!$E$3*PI()*M$12/(M$13*(($D2025/(4*加速計算!$E$5)*(M$12/M$13)^2)+M$22+M$15))*60/(2*PI())</f>
        <v>-27.907240753270059</v>
      </c>
    </row>
    <row r="2026" spans="4:13">
      <c r="D2026" s="22">
        <v>19910</v>
      </c>
      <c r="E2026" s="9">
        <f>(E$21-$D2026*9.81*加速計算!$E$6/(E$13*E$14*加速計算!$E$5)*E$12/2*(加速計算!$E$7*COS(RADIANS(加速計算!$E$8))+SIN(RADIANS(加速計算!$E$8))))*加速計算!$E$3*PI()*E$12/(E$13*(($D2026/(4*加速計算!$E$5)*(E$12/E$13)^2)+E$22+E$15))*60/(2*PI())</f>
        <v>-29.158769612274959</v>
      </c>
      <c r="F2026" s="9">
        <f>(F$21-$D2026*9.81*加速計算!$E$6/(F$13*F$14*加速計算!$E$5)*F$12/2*(加速計算!$E$7*COS(RADIANS(加速計算!$E$8))+SIN(RADIANS(加速計算!$E$8))))*加速計算!$E$3*PI()*F$12/(F$13*(($D2026/(4*加速計算!$E$5)*(F$12/F$13)^2)+F$22+F$15))*60/(2*PI())</f>
        <v>-29.484249715160164</v>
      </c>
      <c r="G2026" s="9">
        <f>(G$21-$D2026*9.81*加速計算!$E$6/(G$13*G$14*加速計算!$E$5)*G$12/2*(加速計算!$E$7*COS(RADIANS(加速計算!$E$8))+SIN(RADIANS(加速計算!$E$8))))*加速計算!$E$3*PI()*G$12/(G$13*(($D2026/(4*加速計算!$E$5)*(G$12/G$13)^2)+G$22+G$15))*60/(2*PI())</f>
        <v>-27.666278305358748</v>
      </c>
      <c r="H2026" s="9">
        <f>(H$21-$D2026*9.81*加速計算!$E$6/(H$13*H$14*加速計算!$E$5)*H$12/2*(加速計算!$E$7*COS(RADIANS(加速計算!$E$8))+SIN(RADIANS(加速計算!$E$8))))*加速計算!$E$3*PI()*H$12/(H$13*(($D2026/(4*加速計算!$E$5)*(H$12/H$13)^2)+H$22+H$15))*60/(2*PI())</f>
        <v>-21.253092534896076</v>
      </c>
      <c r="I2026" s="9">
        <f>(I$21-$D2026*9.81*加速計算!$E$6/(I$13*I$14*加速計算!$E$5)*I$12/2*(加速計算!$E$7*COS(RADIANS(加速計算!$E$8))+SIN(RADIANS(加速計算!$E$8))))*加速計算!$E$3*PI()*I$12/(I$13*(($D2026/(4*加速計算!$E$5)*(I$12/I$13)^2)+I$22+I$15))*60/(2*PI())</f>
        <v>-16.720401263611333</v>
      </c>
      <c r="J2026" s="9">
        <f>(J$21-$D2026*9.81*加速計算!$E$6/(J$13*J$14*加速計算!$E$5)*J$12/2*(加速計算!$E$7*COS(RADIANS(加速計算!$E$8))+SIN(RADIANS(加速計算!$E$8))))*加速計算!$E$3*PI()*J$12/(J$13*(($D2026/(4*加速計算!$E$5)*(J$12/J$13)^2)+J$22+J$15))*60/(2*PI())</f>
        <v>-9.9830665947371546</v>
      </c>
      <c r="K2026" s="9">
        <f>(K$21-$D2026*9.81*加速計算!$E$6/(K$13*K$14*加速計算!$E$5)*K$12/2*(加速計算!$E$7*COS(RADIANS(加速計算!$E$8))+SIN(RADIANS(加速計算!$E$8))))*加速計算!$E$3*PI()*K$12/(K$13*(($D2026/(4*加速計算!$E$5)*(K$12/K$13)^2)+K$22+K$15))*60/(2*PI())</f>
        <v>-31.186055878437791</v>
      </c>
      <c r="L2026" s="9">
        <f>(L$21-$D2026*9.81*加速計算!$E$6/(L$13*L$14*加速計算!$E$5)*L$12/2*(加速計算!$E$7*COS(RADIANS(加速計算!$E$8))+SIN(RADIANS(加速計算!$E$8))))*加速計算!$E$3*PI()*L$12/(L$13*(($D2026/(4*加速計算!$E$5)*(L$12/L$13)^2)+L$22+L$15))*60/(2*PI())</f>
        <v>-29.534893345666188</v>
      </c>
      <c r="M2026" s="20">
        <f>(M$21-$D2026*9.81*加速計算!$E$6/(M$13*M$14*加速計算!$E$5)*M$12/2*(加速計算!$E$7*COS(RADIANS(加速計算!$E$8))+SIN(RADIANS(加速計算!$E$8))))*加速計算!$E$3*PI()*M$12/(M$13*(($D2026/(4*加速計算!$E$5)*(M$12/M$13)^2)+M$22+M$15))*60/(2*PI())</f>
        <v>-27.909646149774588</v>
      </c>
    </row>
    <row r="2027" spans="4:13">
      <c r="D2027" s="22">
        <v>19920</v>
      </c>
      <c r="E2027" s="9">
        <f>(E$21-$D2027*9.81*加速計算!$E$6/(E$13*E$14*加速計算!$E$5)*E$12/2*(加速計算!$E$7*COS(RADIANS(加速計算!$E$8))+SIN(RADIANS(加速計算!$E$8))))*加速計算!$E$3*PI()*E$12/(E$13*(($D2027/(4*加速計算!$E$5)*(E$12/E$13)^2)+E$22+E$15))*60/(2*PI())</f>
        <v>-29.159829618606835</v>
      </c>
      <c r="F2027" s="9">
        <f>(F$21-$D2027*9.81*加速計算!$E$6/(F$13*F$14*加速計算!$E$5)*F$12/2*(加速計算!$E$7*COS(RADIANS(加速計算!$E$8))+SIN(RADIANS(加速計算!$E$8))))*加速計算!$E$3*PI()*F$12/(F$13*(($D2027/(4*加速計算!$E$5)*(F$12/F$13)^2)+F$22+F$15))*60/(2*PI())</f>
        <v>-29.485862615260594</v>
      </c>
      <c r="G2027" s="9">
        <f>(G$21-$D2027*9.81*加速計算!$E$6/(G$13*G$14*加速計算!$E$5)*G$12/2*(加速計算!$E$7*COS(RADIANS(加速計算!$E$8))+SIN(RADIANS(加速計算!$E$8))))*加速計算!$E$3*PI()*G$12/(G$13*(($D2027/(4*加速計算!$E$5)*(G$12/G$13)^2)+G$22+G$15))*60/(2*PI())</f>
        <v>-27.668802318248986</v>
      </c>
      <c r="H2027" s="9">
        <f>(H$21-$D2027*9.81*加速計算!$E$6/(H$13*H$14*加速計算!$E$5)*H$12/2*(加速計算!$E$7*COS(RADIANS(加速計算!$E$8))+SIN(RADIANS(加速計算!$E$8))))*加速計算!$E$3*PI()*H$12/(H$13*(($D2027/(4*加速計算!$E$5)*(H$12/H$13)^2)+H$22+H$15))*60/(2*PI())</f>
        <v>-21.258805017207028</v>
      </c>
      <c r="I2027" s="9">
        <f>(I$21-$D2027*9.81*加速計算!$E$6/(I$13*I$14*加速計算!$E$5)*I$12/2*(加速計算!$E$7*COS(RADIANS(加速計算!$E$8))+SIN(RADIANS(加速計算!$E$8))))*加速計算!$E$3*PI()*I$12/(I$13*(($D2027/(4*加速計算!$E$5)*(I$12/I$13)^2)+I$22+I$15))*60/(2*PI())</f>
        <v>-16.728375747147258</v>
      </c>
      <c r="J2027" s="9">
        <f>(J$21-$D2027*9.81*加速計算!$E$6/(J$13*J$14*加速計算!$E$5)*J$12/2*(加速計算!$E$7*COS(RADIANS(加速計算!$E$8))+SIN(RADIANS(加速計算!$E$8))))*加速計算!$E$3*PI()*J$12/(J$13*(($D2027/(4*加速計算!$E$5)*(J$12/J$13)^2)+J$22+J$15))*60/(2*PI())</f>
        <v>-9.9944082757518906</v>
      </c>
      <c r="K2027" s="9">
        <f>(K$21-$D2027*9.81*加速計算!$E$6/(K$13*K$14*加速計算!$E$5)*K$12/2*(加速計算!$E$7*COS(RADIANS(加速計算!$E$8))+SIN(RADIANS(加速計算!$E$8))))*加速計算!$E$3*PI()*K$12/(K$13*(($D2027/(4*加速計算!$E$5)*(K$12/K$13)^2)+K$22+K$15))*60/(2*PI())</f>
        <v>-31.18681552937986</v>
      </c>
      <c r="L2027" s="9">
        <f>(L$21-$D2027*9.81*加速計算!$E$6/(L$13*L$14*加速計算!$E$5)*L$12/2*(加速計算!$E$7*COS(RADIANS(加速計算!$E$8))+SIN(RADIANS(加速計算!$E$8))))*加速計算!$E$3*PI()*L$12/(L$13*(($D2027/(4*加速計算!$E$5)*(L$12/L$13)^2)+L$22+L$15))*60/(2*PI())</f>
        <v>-29.536481348597082</v>
      </c>
      <c r="M2027" s="20">
        <f>(M$21-$D2027*9.81*加速計算!$E$6/(M$13*M$14*加速計算!$E$5)*M$12/2*(加速計算!$E$7*COS(RADIANS(加速計算!$E$8))+SIN(RADIANS(加速計算!$E$8))))*加速計算!$E$3*PI()*M$12/(M$13*(($D2027/(4*加速計算!$E$5)*(M$12/M$13)^2)+M$22+M$15))*60/(2*PI())</f>
        <v>-27.912049133042959</v>
      </c>
    </row>
    <row r="2028" spans="4:13">
      <c r="D2028" s="22">
        <v>19930</v>
      </c>
      <c r="E2028" s="9">
        <f>(E$21-$D2028*9.81*加速計算!$E$6/(E$13*E$14*加速計算!$E$5)*E$12/2*(加速計算!$E$7*COS(RADIANS(加速計算!$E$8))+SIN(RADIANS(加速計算!$E$8))))*加速計算!$E$3*PI()*E$12/(E$13*(($D2028/(4*加速計算!$E$5)*(E$12/E$13)^2)+E$22+E$15))*60/(2*PI())</f>
        <v>-29.160888561835545</v>
      </c>
      <c r="F2028" s="9">
        <f>(F$21-$D2028*9.81*加速計算!$E$6/(F$13*F$14*加速計算!$E$5)*F$12/2*(加速計算!$E$7*COS(RADIANS(加速計算!$E$8))+SIN(RADIANS(加速計算!$E$8))))*加速計算!$E$3*PI()*F$12/(F$13*(($D2028/(4*加速計算!$E$5)*(F$12/F$13)^2)+F$22+F$15))*60/(2*PI())</f>
        <v>-29.487473898231343</v>
      </c>
      <c r="G2028" s="9">
        <f>(G$21-$D2028*9.81*加速計算!$E$6/(G$13*G$14*加速計算!$E$5)*G$12/2*(加速計算!$E$7*COS(RADIANS(加速計算!$E$8))+SIN(RADIANS(加速計算!$E$8))))*加速計算!$E$3*PI()*G$12/(G$13*(($D2028/(4*加速計算!$E$5)*(G$12/G$13)^2)+G$22+G$15))*60/(2*PI())</f>
        <v>-27.671323801222524</v>
      </c>
      <c r="H2028" s="9">
        <f>(H$21-$D2028*9.81*加速計算!$E$6/(H$13*H$14*加速計算!$E$5)*H$12/2*(加速計算!$E$7*COS(RADIANS(加速計算!$E$8))+SIN(RADIANS(加速計算!$E$8))))*加速計算!$E$3*PI()*H$12/(H$13*(($D2028/(4*加速計算!$E$5)*(H$12/H$13)^2)+H$22+H$15))*60/(2*PI())</f>
        <v>-21.264511800829933</v>
      </c>
      <c r="I2028" s="9">
        <f>(I$21-$D2028*9.81*加速計算!$E$6/(I$13*I$14*加速計算!$E$5)*I$12/2*(加速計算!$E$7*COS(RADIANS(加速計算!$E$8))+SIN(RADIANS(加速計算!$E$8))))*加速計算!$E$3*PI()*I$12/(I$13*(($D2028/(4*加速計算!$E$5)*(I$12/I$13)^2)+I$22+I$15))*60/(2*PI())</f>
        <v>-16.736342275456103</v>
      </c>
      <c r="J2028" s="9">
        <f>(J$21-$D2028*9.81*加速計算!$E$6/(J$13*J$14*加速計算!$E$5)*J$12/2*(加速計算!$E$7*COS(RADIANS(加速計算!$E$8))+SIN(RADIANS(加速計算!$E$8))))*加速計算!$E$3*PI()*J$12/(J$13*(($D2028/(4*加速計算!$E$5)*(J$12/J$13)^2)+J$22+J$15))*60/(2*PI())</f>
        <v>-10.00573863749775</v>
      </c>
      <c r="K2028" s="9">
        <f>(K$21-$D2028*9.81*加速計算!$E$6/(K$13*K$14*加速計算!$E$5)*K$12/2*(加速計算!$E$7*COS(RADIANS(加速計算!$E$8))+SIN(RADIANS(加速計算!$E$8))))*加速計算!$E$3*PI()*K$12/(K$13*(($D2028/(4*加速計算!$E$5)*(K$12/K$13)^2)+K$22+K$15))*60/(2*PI())</f>
        <v>-31.18757441836496</v>
      </c>
      <c r="L2028" s="9">
        <f>(L$21-$D2028*9.81*加速計算!$E$6/(L$13*L$14*加速計算!$E$5)*L$12/2*(加速計算!$E$7*COS(RADIANS(加速計算!$E$8))+SIN(RADIANS(加速計算!$E$8))))*加速計算!$E$3*PI()*L$12/(L$13*(($D2028/(4*加速計算!$E$5)*(L$12/L$13)^2)+L$22+L$15))*60/(2*PI())</f>
        <v>-29.538067758855743</v>
      </c>
      <c r="M2028" s="20">
        <f>(M$21-$D2028*9.81*加速計算!$E$6/(M$13*M$14*加速計算!$E$5)*M$12/2*(加速計算!$E$7*COS(RADIANS(加速計算!$E$8))+SIN(RADIANS(加速計算!$E$8))))*加速計算!$E$3*PI()*M$12/(M$13*(($D2028/(4*加速計算!$E$5)*(M$12/M$13)^2)+M$22+M$15))*60/(2*PI())</f>
        <v>-27.914449706705</v>
      </c>
    </row>
    <row r="2029" spans="4:13">
      <c r="D2029" s="22">
        <v>19940</v>
      </c>
      <c r="E2029" s="9">
        <f>(E$21-$D2029*9.81*加速計算!$E$6/(E$13*E$14*加速計算!$E$5)*E$12/2*(加速計算!$E$7*COS(RADIANS(加速計算!$E$8))+SIN(RADIANS(加速計算!$E$8))))*加速計算!$E$3*PI()*E$12/(E$13*(($D2029/(4*加速計算!$E$5)*(E$12/E$13)^2)+E$22+E$15))*60/(2*PI())</f>
        <v>-29.1619464435596</v>
      </c>
      <c r="F2029" s="9">
        <f>(F$21-$D2029*9.81*加速計算!$E$6/(F$13*F$14*加速計算!$E$5)*F$12/2*(加速計算!$E$7*COS(RADIANS(加速計算!$E$8))+SIN(RADIANS(加速計算!$E$8))))*加速計算!$E$3*PI()*F$12/(F$13*(($D2029/(4*加速計算!$E$5)*(F$12/F$13)^2)+F$22+F$15))*60/(2*PI())</f>
        <v>-29.489083566503258</v>
      </c>
      <c r="G2029" s="9">
        <f>(G$21-$D2029*9.81*加速計算!$E$6/(G$13*G$14*加速計算!$E$5)*G$12/2*(加速計算!$E$7*COS(RADIANS(加速計算!$E$8))+SIN(RADIANS(加速計算!$E$8))))*加速計算!$E$3*PI()*G$12/(G$13*(($D2029/(4*加速計算!$E$5)*(G$12/G$13)^2)+G$22+G$15))*60/(2*PI())</f>
        <v>-27.673842758081218</v>
      </c>
      <c r="H2029" s="9">
        <f>(H$21-$D2029*9.81*加速計算!$E$6/(H$13*H$14*加速計算!$E$5)*H$12/2*(加速計算!$E$7*COS(RADIANS(加速計算!$E$8))+SIN(RADIANS(加速計算!$E$8))))*加速計算!$E$3*PI()*H$12/(H$13*(($D2029/(4*加速計算!$E$5)*(H$12/H$13)^2)+H$22+H$15))*60/(2*PI())</f>
        <v>-21.270212894287948</v>
      </c>
      <c r="I2029" s="9">
        <f>(I$21-$D2029*9.81*加速計算!$E$6/(I$13*I$14*加速計算!$E$5)*I$12/2*(加速計算!$E$7*COS(RADIANS(加速計算!$E$8))+SIN(RADIANS(加速計算!$E$8))))*加速計算!$E$3*PI()*I$12/(I$13*(($D2029/(4*加速計算!$E$5)*(I$12/I$13)^2)+I$22+I$15))*60/(2*PI())</f>
        <v>-16.744300860435967</v>
      </c>
      <c r="J2029" s="9">
        <f>(J$21-$D2029*9.81*加速計算!$E$6/(J$13*J$14*加速計算!$E$5)*J$12/2*(加速計算!$E$7*COS(RADIANS(加速計算!$E$8))+SIN(RADIANS(加速計算!$E$8))))*加速計算!$E$3*PI()*J$12/(J$13*(($D2029/(4*加速計算!$E$5)*(J$12/J$13)^2)+J$22+J$15))*60/(2*PI())</f>
        <v>-10.017057696911662</v>
      </c>
      <c r="K2029" s="9">
        <f>(K$21-$D2029*9.81*加速計算!$E$6/(K$13*K$14*加速計算!$E$5)*K$12/2*(加速計算!$E$7*COS(RADIANS(加速計算!$E$8))+SIN(RADIANS(加速計算!$E$8))))*加速計算!$E$3*PI()*K$12/(K$13*(($D2029/(4*加速計算!$E$5)*(K$12/K$13)^2)+K$22+K$15))*60/(2*PI())</f>
        <v>-31.18833254653892</v>
      </c>
      <c r="L2029" s="9">
        <f>(L$21-$D2029*9.81*加速計算!$E$6/(L$13*L$14*加速計算!$E$5)*L$12/2*(加速計算!$E$7*COS(RADIANS(加速計算!$E$8))+SIN(RADIANS(加速計算!$E$8))))*加速計算!$E$3*PI()*L$12/(L$13*(($D2029/(4*加速計算!$E$5)*(L$12/L$13)^2)+L$22+L$15))*60/(2*PI())</f>
        <v>-29.539652578837021</v>
      </c>
      <c r="M2029" s="20">
        <f>(M$21-$D2029*9.81*加速計算!$E$6/(M$13*M$14*加速計算!$E$5)*M$12/2*(加速計算!$E$7*COS(RADIANS(加速計算!$E$8))+SIN(RADIANS(加速計算!$E$8))))*加速計算!$E$3*PI()*M$12/(M$13*(($D2029/(4*加速計算!$E$5)*(M$12/M$13)^2)+M$22+M$15))*60/(2*PI())</f>
        <v>-27.916847874383272</v>
      </c>
    </row>
    <row r="2030" spans="4:13">
      <c r="D2030" s="22">
        <v>19950</v>
      </c>
      <c r="E2030" s="9">
        <f>(E$21-$D2030*9.81*加速計算!$E$6/(E$13*E$14*加速計算!$E$5)*E$12/2*(加速計算!$E$7*COS(RADIANS(加速計算!$E$8))+SIN(RADIANS(加速計算!$E$8))))*加速計算!$E$3*PI()*E$12/(E$13*(($D2030/(4*加速計算!$E$5)*(E$12/E$13)^2)+E$22+E$15))*60/(2*PI())</f>
        <v>-29.163003265374307</v>
      </c>
      <c r="F2030" s="9">
        <f>(F$21-$D2030*9.81*加速計算!$E$6/(F$13*F$14*加速計算!$E$5)*F$12/2*(加速計算!$E$7*COS(RADIANS(加速計算!$E$8))+SIN(RADIANS(加速計算!$E$8))))*加速計算!$E$3*PI()*F$12/(F$13*(($D2030/(4*加速計算!$E$5)*(F$12/F$13)^2)+F$22+F$15))*60/(2*PI())</f>
        <v>-29.490691622502311</v>
      </c>
      <c r="G2030" s="9">
        <f>(G$21-$D2030*9.81*加速計算!$E$6/(G$13*G$14*加速計算!$E$5)*G$12/2*(加速計算!$E$7*COS(RADIANS(加速計算!$E$8))+SIN(RADIANS(加速計算!$E$8))))*加速計算!$E$3*PI()*G$12/(G$13*(($D2030/(4*加速計算!$E$5)*(G$12/G$13)^2)+G$22+G$15))*60/(2*PI())</f>
        <v>-27.67635919261927</v>
      </c>
      <c r="H2030" s="9">
        <f>(H$21-$D2030*9.81*加速計算!$E$6/(H$13*H$14*加速計算!$E$5)*H$12/2*(加速計算!$E$7*COS(RADIANS(加速計算!$E$8))+SIN(RADIANS(加速計算!$E$8))))*加速計算!$E$3*PI()*H$12/(H$13*(($D2030/(4*加速計算!$E$5)*(H$12/H$13)^2)+H$22+H$15))*60/(2*PI())</f>
        <v>-21.275908306087207</v>
      </c>
      <c r="I2030" s="9">
        <f>(I$21-$D2030*9.81*加速計算!$E$6/(I$13*I$14*加速計算!$E$5)*I$12/2*(加速計算!$E$7*COS(RADIANS(加速計算!$E$8))+SIN(RADIANS(加速計算!$E$8))))*加速計算!$E$3*PI()*I$12/(I$13*(($D2030/(4*加速計算!$E$5)*(I$12/I$13)^2)+I$22+I$15))*60/(2*PI())</f>
        <v>-16.752251513961216</v>
      </c>
      <c r="J2030" s="9">
        <f>(J$21-$D2030*9.81*加速計算!$E$6/(J$13*J$14*加速計算!$E$5)*J$12/2*(加速計算!$E$7*COS(RADIANS(加速計算!$E$8))+SIN(RADIANS(加速計算!$E$8))))*加速計算!$E$3*PI()*J$12/(J$13*(($D2030/(4*加速計算!$E$5)*(J$12/J$13)^2)+J$22+J$15))*60/(2*PI())</f>
        <v>-10.02836547089672</v>
      </c>
      <c r="K2030" s="9">
        <f>(K$21-$D2030*9.81*加速計算!$E$6/(K$13*K$14*加速計算!$E$5)*K$12/2*(加速計算!$E$7*COS(RADIANS(加速計算!$E$8))+SIN(RADIANS(加速計算!$E$8))))*加速計算!$E$3*PI()*K$12/(K$13*(($D2030/(4*加速計算!$E$5)*(K$12/K$13)^2)+K$22+K$15))*60/(2*PI())</f>
        <v>-31.189089915045262</v>
      </c>
      <c r="L2030" s="9">
        <f>(L$21-$D2030*9.81*加速計算!$E$6/(L$13*L$14*加速計算!$E$5)*L$12/2*(加速計算!$E$7*COS(RADIANS(加速計算!$E$8))+SIN(RADIANS(加速計算!$E$8))))*加速計算!$E$3*PI()*L$12/(L$13*(($D2030/(4*加速計算!$E$5)*(L$12/L$13)^2)+L$22+L$15))*60/(2*PI())</f>
        <v>-29.541235810930932</v>
      </c>
      <c r="M2030" s="20">
        <f>(M$21-$D2030*9.81*加速計算!$E$6/(M$13*M$14*加速計算!$E$5)*M$12/2*(加速計算!$E$7*COS(RADIANS(加速計算!$E$8))+SIN(RADIANS(加速計算!$E$8))))*加速計算!$E$3*PI()*M$12/(M$13*(($D2030/(4*加速計算!$E$5)*(M$12/M$13)^2)+M$22+M$15))*60/(2*PI())</f>
        <v>-27.919243639693086</v>
      </c>
    </row>
    <row r="2031" spans="4:13">
      <c r="D2031" s="22">
        <v>19960</v>
      </c>
      <c r="E2031" s="9">
        <f>(E$21-$D2031*9.81*加速計算!$E$6/(E$13*E$14*加速計算!$E$5)*E$12/2*(加速計算!$E$7*COS(RADIANS(加速計算!$E$8))+SIN(RADIANS(加速計算!$E$8))))*加速計算!$E$3*PI()*E$12/(E$13*(($D2031/(4*加速計算!$E$5)*(E$12/E$13)^2)+E$22+E$15))*60/(2*PI())</f>
        <v>-29.164059028871765</v>
      </c>
      <c r="F2031" s="9">
        <f>(F$21-$D2031*9.81*加速計算!$E$6/(F$13*F$14*加速計算!$E$5)*F$12/2*(加速計算!$E$7*COS(RADIANS(加速計算!$E$8))+SIN(RADIANS(加速計算!$E$8))))*加速計算!$E$3*PI()*F$12/(F$13*(($D2031/(4*加速計算!$E$5)*(F$12/F$13)^2)+F$22+F$15))*60/(2*PI())</f>
        <v>-29.492298068649617</v>
      </c>
      <c r="G2031" s="9">
        <f>(G$21-$D2031*9.81*加速計算!$E$6/(G$13*G$14*加速計算!$E$5)*G$12/2*(加速計算!$E$7*COS(RADIANS(加速計算!$E$8))+SIN(RADIANS(加速計算!$E$8))))*加速計算!$E$3*PI()*G$12/(G$13*(($D2031/(4*加速計算!$E$5)*(G$12/G$13)^2)+G$22+G$15))*60/(2*PI())</f>
        <v>-27.678873108623343</v>
      </c>
      <c r="H2031" s="9">
        <f>(H$21-$D2031*9.81*加速計算!$E$6/(H$13*H$14*加速計算!$E$5)*H$12/2*(加速計算!$E$7*COS(RADIANS(加速計算!$E$8))+SIN(RADIANS(加速計算!$E$8))))*加速計算!$E$3*PI()*H$12/(H$13*(($D2031/(4*加速計算!$E$5)*(H$12/H$13)^2)+H$22+H$15))*60/(2*PI())</f>
        <v>-21.281598044716926</v>
      </c>
      <c r="I2031" s="9">
        <f>(I$21-$D2031*9.81*加速計算!$E$6/(I$13*I$14*加速計算!$E$5)*I$12/2*(加速計算!$E$7*COS(RADIANS(加速計算!$E$8))+SIN(RADIANS(加速計算!$E$8))))*加速計算!$E$3*PI()*I$12/(I$13*(($D2031/(4*加速計算!$E$5)*(I$12/I$13)^2)+I$22+I$15))*60/(2*PI())</f>
        <v>-16.760194247882588</v>
      </c>
      <c r="J2031" s="9">
        <f>(J$21-$D2031*9.81*加速計算!$E$6/(J$13*J$14*加速計算!$E$5)*J$12/2*(加速計算!$E$7*COS(RADIANS(加速計算!$E$8))+SIN(RADIANS(加速計算!$E$8))))*加速計算!$E$3*PI()*J$12/(J$13*(($D2031/(4*加速計算!$E$5)*(J$12/J$13)^2)+J$22+J$15))*60/(2*PI())</f>
        <v>-10.039661976322398</v>
      </c>
      <c r="K2031" s="9">
        <f>(K$21-$D2031*9.81*加速計算!$E$6/(K$13*K$14*加速計算!$E$5)*K$12/2*(加速計算!$E$7*COS(RADIANS(加速計算!$E$8))+SIN(RADIANS(加速計算!$E$8))))*加速計算!$E$3*PI()*K$12/(K$13*(($D2031/(4*加速計算!$E$5)*(K$12/K$13)^2)+K$22+K$15))*60/(2*PI())</f>
        <v>-31.189846525025239</v>
      </c>
      <c r="L2031" s="9">
        <f>(L$21-$D2031*9.81*加速計算!$E$6/(L$13*L$14*加速計算!$E$5)*L$12/2*(加速計算!$E$7*COS(RADIANS(加速計算!$E$8))+SIN(RADIANS(加速計算!$E$8))))*加速計算!$E$3*PI()*L$12/(L$13*(($D2031/(4*加速計算!$E$5)*(L$12/L$13)^2)+L$22+L$15))*60/(2*PI())</f>
        <v>-29.542817457522741</v>
      </c>
      <c r="M2031" s="20">
        <f>(M$21-$D2031*9.81*加速計算!$E$6/(M$13*M$14*加速計算!$E$5)*M$12/2*(加速計算!$E$7*COS(RADIANS(加速計算!$E$8))+SIN(RADIANS(加速計算!$E$8))))*加速計算!$E$3*PI()*M$12/(M$13*(($D2031/(4*加速計算!$E$5)*(M$12/M$13)^2)+M$22+M$15))*60/(2*PI())</f>
        <v>-27.921637006242474</v>
      </c>
    </row>
    <row r="2032" spans="4:13">
      <c r="D2032" s="22">
        <v>19970</v>
      </c>
      <c r="E2032" s="9">
        <f>(E$21-$D2032*9.81*加速計算!$E$6/(E$13*E$14*加速計算!$E$5)*E$12/2*(加速計算!$E$7*COS(RADIANS(加速計算!$E$8))+SIN(RADIANS(加速計算!$E$8))))*加速計算!$E$3*PI()*E$12/(E$13*(($D2032/(4*加速計算!$E$5)*(E$12/E$13)^2)+E$22+E$15))*60/(2*PI())</f>
        <v>-29.165113735640929</v>
      </c>
      <c r="F2032" s="9">
        <f>(F$21-$D2032*9.81*加速計算!$E$6/(F$13*F$14*加速計算!$E$5)*F$12/2*(加速計算!$E$7*COS(RADIANS(加速計算!$E$8))+SIN(RADIANS(加速計算!$E$8))))*加速計算!$E$3*PI()*F$12/(F$13*(($D2032/(4*加速計算!$E$5)*(F$12/F$13)^2)+F$22+F$15))*60/(2*PI())</f>
        <v>-29.493902907361417</v>
      </c>
      <c r="G2032" s="9">
        <f>(G$21-$D2032*9.81*加速計算!$E$6/(G$13*G$14*加速計算!$E$5)*G$12/2*(加速計算!$E$7*COS(RADIANS(加速計算!$E$8))+SIN(RADIANS(加速計算!$E$8))))*加速計算!$E$3*PI()*G$12/(G$13*(($D2032/(4*加速計算!$E$5)*(G$12/G$13)^2)+G$22+G$15))*60/(2*PI())</f>
        <v>-27.681384509872498</v>
      </c>
      <c r="H2032" s="9">
        <f>(H$21-$D2032*9.81*加速計算!$E$6/(H$13*H$14*加速計算!$E$5)*H$12/2*(加速計算!$E$7*COS(RADIANS(加速計算!$E$8))+SIN(RADIANS(加速計算!$E$8))))*加速計算!$E$3*PI()*H$12/(H$13*(($D2032/(4*加速計算!$E$5)*(H$12/H$13)^2)+H$22+H$15))*60/(2*PI())</f>
        <v>-21.287282118649411</v>
      </c>
      <c r="I2032" s="9">
        <f>(I$21-$D2032*9.81*加速計算!$E$6/(I$13*I$14*加速計算!$E$5)*I$12/2*(加速計算!$E$7*COS(RADIANS(加速計算!$E$8))+SIN(RADIANS(加速計算!$E$8))))*加速計算!$E$3*PI()*I$12/(I$13*(($D2032/(4*加速計算!$E$5)*(I$12/I$13)^2)+I$22+I$15))*60/(2*PI())</f>
        <v>-16.768129074027197</v>
      </c>
      <c r="J2032" s="9">
        <f>(J$21-$D2032*9.81*加速計算!$E$6/(J$13*J$14*加速計算!$E$5)*J$12/2*(加速計算!$E$7*COS(RADIANS(加速計算!$E$8))+SIN(RADIANS(加速計算!$E$8))))*加速計算!$E$3*PI()*J$12/(J$13*(($D2032/(4*加速計算!$E$5)*(J$12/J$13)^2)+J$22+J$15))*60/(2*PI())</f>
        <v>-10.0509472300245</v>
      </c>
      <c r="K2032" s="9">
        <f>(K$21-$D2032*9.81*加速計算!$E$6/(K$13*K$14*加速計算!$E$5)*K$12/2*(加速計算!$E$7*COS(RADIANS(加速計算!$E$8))+SIN(RADIANS(加速計算!$E$8))))*加速計算!$E$3*PI()*K$12/(K$13*(($D2032/(4*加速計算!$E$5)*(K$12/K$13)^2)+K$22+K$15))*60/(2*PI())</f>
        <v>-31.190602377617807</v>
      </c>
      <c r="L2032" s="9">
        <f>(L$21-$D2032*9.81*加速計算!$E$6/(L$13*L$14*加速計算!$E$5)*L$12/2*(加速計算!$E$7*COS(RADIANS(加速計算!$E$8))+SIN(RADIANS(加速計算!$E$8))))*加速計算!$E$3*PI()*L$12/(L$13*(($D2032/(4*加速計算!$E$5)*(L$12/L$13)^2)+L$22+L$15))*60/(2*PI())</f>
        <v>-29.544397520992916</v>
      </c>
      <c r="M2032" s="20">
        <f>(M$21-$D2032*9.81*加速計算!$E$6/(M$13*M$14*加速計算!$E$5)*M$12/2*(加速計算!$E$7*COS(RADIANS(加速計算!$E$8))+SIN(RADIANS(加速計算!$E$8))))*加速計算!$E$3*PI()*M$12/(M$13*(($D2032/(4*加速計算!$E$5)*(M$12/M$13)^2)+M$22+M$15))*60/(2*PI())</f>
        <v>-27.924027977632278</v>
      </c>
    </row>
    <row r="2033" spans="4:13">
      <c r="D2033" s="22">
        <v>19980</v>
      </c>
      <c r="E2033" s="9">
        <f>(E$21-$D2033*9.81*加速計算!$E$6/(E$13*E$14*加速計算!$E$5)*E$12/2*(加速計算!$E$7*COS(RADIANS(加速計算!$E$8))+SIN(RADIANS(加速計算!$E$8))))*加速計算!$E$3*PI()*E$12/(E$13*(($D2033/(4*加速計算!$E$5)*(E$12/E$13)^2)+E$22+E$15))*60/(2*PI())</f>
        <v>-29.166167387267528</v>
      </c>
      <c r="F2033" s="9">
        <f>(F$21-$D2033*9.81*加速計算!$E$6/(F$13*F$14*加速計算!$E$5)*F$12/2*(加速計算!$E$7*COS(RADIANS(加速計算!$E$8))+SIN(RADIANS(加速計算!$E$8))))*加速計算!$E$3*PI()*F$12/(F$13*(($D2033/(4*加速計算!$E$5)*(F$12/F$13)^2)+F$22+F$15))*60/(2*PI())</f>
        <v>-29.495506141049159</v>
      </c>
      <c r="G2033" s="9">
        <f>(G$21-$D2033*9.81*加速計算!$E$6/(G$13*G$14*加速計算!$E$5)*G$12/2*(加速計算!$E$7*COS(RADIANS(加速計算!$E$8))+SIN(RADIANS(加速計算!$E$8))))*加速計算!$E$3*PI()*G$12/(G$13*(($D2033/(4*加速計算!$E$5)*(G$12/G$13)^2)+G$22+G$15))*60/(2*PI())</f>
        <v>-27.683893400138217</v>
      </c>
      <c r="H2033" s="9">
        <f>(H$21-$D2033*9.81*加速計算!$E$6/(H$13*H$14*加速計算!$E$5)*H$12/2*(加速計算!$E$7*COS(RADIANS(加速計算!$E$8))+SIN(RADIANS(加速計算!$E$8))))*加速計算!$E$3*PI()*H$12/(H$13*(($D2033/(4*加速計算!$E$5)*(H$12/H$13)^2)+H$22+H$15))*60/(2*PI())</f>
        <v>-21.292960536340079</v>
      </c>
      <c r="I2033" s="9">
        <f>(I$21-$D2033*9.81*加速計算!$E$6/(I$13*I$14*加速計算!$E$5)*I$12/2*(加速計算!$E$7*COS(RADIANS(加速計算!$E$8))+SIN(RADIANS(加速計算!$E$8))))*加速計算!$E$3*PI()*I$12/(I$13*(($D2033/(4*加速計算!$E$5)*(I$12/I$13)^2)+I$22+I$15))*60/(2*PI())</f>
        <v>-16.776056004198615</v>
      </c>
      <c r="J2033" s="9">
        <f>(J$21-$D2033*9.81*加速計算!$E$6/(J$13*J$14*加速計算!$E$5)*J$12/2*(加速計算!$E$7*COS(RADIANS(加速計算!$E$8))+SIN(RADIANS(加速計算!$E$8))))*加速計算!$E$3*PI()*J$12/(J$13*(($D2033/(4*加速計算!$E$5)*(J$12/J$13)^2)+J$22+J$15))*60/(2*PI())</f>
        <v>-10.062221248805347</v>
      </c>
      <c r="K2033" s="9">
        <f>(K$21-$D2033*9.81*加速計算!$E$6/(K$13*K$14*加速計算!$E$5)*K$12/2*(加速計算!$E$7*COS(RADIANS(加速計算!$E$8))+SIN(RADIANS(加速計算!$E$8))))*加速計算!$E$3*PI()*K$12/(K$13*(($D2033/(4*加速計算!$E$5)*(K$12/K$13)^2)+K$22+K$15))*60/(2*PI())</f>
        <v>-31.191357473959634</v>
      </c>
      <c r="L2033" s="9">
        <f>(L$21-$D2033*9.81*加速計算!$E$6/(L$13*L$14*加速計算!$E$5)*L$12/2*(加速計算!$E$7*COS(RADIANS(加速計算!$E$8))+SIN(RADIANS(加速計算!$E$8))))*加速計算!$E$3*PI()*L$12/(L$13*(($D2033/(4*加速計算!$E$5)*(L$12/L$13)^2)+L$22+L$15))*60/(2*PI())</f>
        <v>-29.545976003717136</v>
      </c>
      <c r="M2033" s="20">
        <f>(M$21-$D2033*9.81*加速計算!$E$6/(M$13*M$14*加速計算!$E$5)*M$12/2*(加速計算!$E$7*COS(RADIANS(加速計算!$E$8))+SIN(RADIANS(加速計算!$E$8))))*加速計算!$E$3*PI()*M$12/(M$13*(($D2033/(4*加速計算!$E$5)*(M$12/M$13)^2)+M$22+M$15))*60/(2*PI())</f>
        <v>-27.926416557456154</v>
      </c>
    </row>
    <row r="2034" spans="4:13">
      <c r="D2034" s="22">
        <v>19990</v>
      </c>
      <c r="E2034" s="9">
        <f>(E$21-$D2034*9.81*加速計算!$E$6/(E$13*E$14*加速計算!$E$5)*E$12/2*(加速計算!$E$7*COS(RADIANS(加速計算!$E$8))+SIN(RADIANS(加速計算!$E$8))))*加速計算!$E$3*PI()*E$12/(E$13*(($D2034/(4*加速計算!$E$5)*(E$12/E$13)^2)+E$22+E$15))*60/(2*PI())</f>
        <v>-29.167219985334153</v>
      </c>
      <c r="F2034" s="9">
        <f>(F$21-$D2034*9.81*加速計算!$E$6/(F$13*F$14*加速計算!$E$5)*F$12/2*(加速計算!$E$7*COS(RADIANS(加速計算!$E$8))+SIN(RADIANS(加速計算!$E$8))))*加速計算!$E$3*PI()*F$12/(F$13*(($D2034/(4*加速計算!$E$5)*(F$12/F$13)^2)+F$22+F$15))*60/(2*PI())</f>
        <v>-29.497107772119463</v>
      </c>
      <c r="G2034" s="9">
        <f>(G$21-$D2034*9.81*加速計算!$E$6/(G$13*G$14*加速計算!$E$5)*G$12/2*(加速計算!$E$7*COS(RADIANS(加速計算!$E$8))+SIN(RADIANS(加速計算!$E$8))))*加速計算!$E$3*PI()*G$12/(G$13*(($D2034/(4*加速計算!$E$5)*(G$12/G$13)^2)+G$22+G$15))*60/(2*PI())</f>
        <v>-27.686399783184481</v>
      </c>
      <c r="H2034" s="9">
        <f>(H$21-$D2034*9.81*加速計算!$E$6/(H$13*H$14*加速計算!$E$5)*H$12/2*(加速計算!$E$7*COS(RADIANS(加速計算!$E$8))+SIN(RADIANS(加速計算!$E$8))))*加速計算!$E$3*PI()*H$12/(H$13*(($D2034/(4*加速計算!$E$5)*(H$12/H$13)^2)+H$22+H$15))*60/(2*PI())</f>
        <v>-21.298633306227583</v>
      </c>
      <c r="I2034" s="9">
        <f>(I$21-$D2034*9.81*加速計算!$E$6/(I$13*I$14*加速計算!$E$5)*I$12/2*(加速計算!$E$7*COS(RADIANS(加速計算!$E$8))+SIN(RADIANS(加速計算!$E$8))))*加速計算!$E$3*PI()*I$12/(I$13*(($D2034/(4*加速計算!$E$5)*(I$12/I$13)^2)+I$22+I$15))*60/(2*PI())</f>
        <v>-16.78397505017697</v>
      </c>
      <c r="J2034" s="9">
        <f>(J$21-$D2034*9.81*加速計算!$E$6/(J$13*J$14*加速計算!$E$5)*J$12/2*(加速計算!$E$7*COS(RADIANS(加速計算!$E$8))+SIN(RADIANS(加速計算!$E$8))))*加速計算!$E$3*PI()*J$12/(J$13*(($D2034/(4*加速計算!$E$5)*(J$12/J$13)^2)+J$22+J$15))*60/(2*PI())</f>
        <v>-10.073484049433819</v>
      </c>
      <c r="K2034" s="9">
        <f>(K$21-$D2034*9.81*加速計算!$E$6/(K$13*K$14*加速計算!$E$5)*K$12/2*(加速計算!$E$7*COS(RADIANS(加速計算!$E$8))+SIN(RADIANS(加速計算!$E$8))))*加速計算!$E$3*PI()*K$12/(K$13*(($D2034/(4*加速計算!$E$5)*(K$12/K$13)^2)+K$22+K$15))*60/(2*PI())</f>
        <v>-31.192111815185136</v>
      </c>
      <c r="L2034" s="9">
        <f>(L$21-$D2034*9.81*加速計算!$E$6/(L$13*L$14*加速計算!$E$5)*L$12/2*(加速計算!$E$7*COS(RADIANS(加速計算!$E$8))+SIN(RADIANS(加速計算!$E$8))))*加速計算!$E$3*PI()*L$12/(L$13*(($D2034/(4*加速計算!$E$5)*(L$12/L$13)^2)+L$22+L$15))*60/(2*PI())</f>
        <v>-29.547552908066407</v>
      </c>
      <c r="M2034" s="20">
        <f>(M$21-$D2034*9.81*加速計算!$E$6/(M$13*M$14*加速計算!$E$5)*M$12/2*(加速計算!$E$7*COS(RADIANS(加速計算!$E$8))+SIN(RADIANS(加速計算!$E$8))))*加速計算!$E$3*PI()*M$12/(M$13*(($D2034/(4*加速計算!$E$5)*(M$12/M$13)^2)+M$22+M$15))*60/(2*PI())</f>
        <v>-27.928802749300527</v>
      </c>
    </row>
    <row r="2035" spans="4:13">
      <c r="D2035" s="22">
        <v>20000</v>
      </c>
      <c r="E2035" s="9">
        <f>(E$21-$D2035*9.81*加速計算!$E$6/(E$13*E$14*加速計算!$E$5)*E$12/2*(加速計算!$E$7*COS(RADIANS(加速計算!$E$8))+SIN(RADIANS(加速計算!$E$8))))*加速計算!$E$3*PI()*E$12/(E$13*(($D2035/(4*加速計算!$E$5)*(E$12/E$13)^2)+E$22+E$15))*60/(2*PI())</f>
        <v>-29.168271531420174</v>
      </c>
      <c r="F2035" s="9">
        <f>(F$21-$D2035*9.81*加速計算!$E$6/(F$13*F$14*加速計算!$E$5)*F$12/2*(加速計算!$E$7*COS(RADIANS(加速計算!$E$8))+SIN(RADIANS(加速計算!$E$8))))*加速計算!$E$3*PI()*F$12/(F$13*(($D2035/(4*加速計算!$E$5)*(F$12/F$13)^2)+F$22+F$15))*60/(2*PI())</f>
        <v>-29.498707802974099</v>
      </c>
      <c r="G2035" s="9">
        <f>(G$21-$D2035*9.81*加速計算!$E$6/(G$13*G$14*加速計算!$E$5)*G$12/2*(加速計算!$E$7*COS(RADIANS(加速計算!$E$8))+SIN(RADIANS(加速計算!$E$8))))*加速計算!$E$3*PI()*G$12/(G$13*(($D2035/(4*加速計算!$E$5)*(G$12/G$13)^2)+G$22+G$15))*60/(2*PI())</f>
        <v>-27.688903662767739</v>
      </c>
      <c r="H2035" s="9">
        <f>(H$21-$D2035*9.81*加速計算!$E$6/(H$13*H$14*加速計算!$E$5)*H$12/2*(加速計算!$E$7*COS(RADIANS(加速計算!$E$8))+SIN(RADIANS(加速計算!$E$8))))*加速計算!$E$3*PI()*H$12/(H$13*(($D2035/(4*加速計算!$E$5)*(H$12/H$13)^2)+H$22+H$15))*60/(2*PI())</f>
        <v>-21.304300436733737</v>
      </c>
      <c r="I2035" s="9">
        <f>(I$21-$D2035*9.81*加速計算!$E$6/(I$13*I$14*加速計算!$E$5)*I$12/2*(加速計算!$E$7*COS(RADIANS(加速計算!$E$8))+SIN(RADIANS(加速計算!$E$8))))*加速計算!$E$3*PI()*I$12/(I$13*(($D2035/(4*加速計算!$E$5)*(I$12/I$13)^2)+I$22+I$15))*60/(2*PI())</f>
        <v>-16.791886223718922</v>
      </c>
      <c r="J2035" s="9">
        <f>(J$21-$D2035*9.81*加速計算!$E$6/(J$13*J$14*加速計算!$E$5)*J$12/2*(加速計算!$E$7*COS(RADIANS(加速計算!$E$8))+SIN(RADIANS(加速計算!$E$8))))*加速計算!$E$3*PI()*J$12/(J$13*(($D2035/(4*加速計算!$E$5)*(J$12/J$13)^2)+J$22+J$15))*60/(2*PI())</f>
        <v>-10.084735648645422</v>
      </c>
      <c r="K2035" s="9">
        <f>(K$21-$D2035*9.81*加速計算!$E$6/(K$13*K$14*加速計算!$E$5)*K$12/2*(加速計算!$E$7*COS(RADIANS(加速計算!$E$8))+SIN(RADIANS(加速計算!$E$8))))*加速計算!$E$3*PI()*K$12/(K$13*(($D2035/(4*加速計算!$E$5)*(K$12/K$13)^2)+K$22+K$15))*60/(2*PI())</f>
        <v>-31.192865402426452</v>
      </c>
      <c r="L2035" s="9">
        <f>(L$21-$D2035*9.81*加速計算!$E$6/(L$13*L$14*加速計算!$E$5)*L$12/2*(加速計算!$E$7*COS(RADIANS(加速計算!$E$8))+SIN(RADIANS(加速計算!$E$8))))*加速計算!$E$3*PI()*L$12/(L$13*(($D2035/(4*加速計算!$E$5)*(L$12/L$13)^2)+L$22+L$15))*60/(2*PI())</f>
        <v>-29.549128236406897</v>
      </c>
      <c r="M2035" s="20">
        <f>(M$21-$D2035*9.81*加速計算!$E$6/(M$13*M$14*加速計算!$E$5)*M$12/2*(加速計算!$E$7*COS(RADIANS(加速計算!$E$8))+SIN(RADIANS(加速計算!$E$8))))*加速計算!$E$3*PI()*M$12/(M$13*(($D2035/(4*加速計算!$E$5)*(M$12/M$13)^2)+M$22+M$15))*60/(2*PI())</f>
        <v>-27.931186556744667</v>
      </c>
    </row>
    <row r="2036" spans="4:13">
      <c r="E2036" s="9"/>
      <c r="F2036" s="9"/>
      <c r="G2036" s="9"/>
      <c r="H2036" s="9"/>
      <c r="I2036" s="9"/>
      <c r="J2036" s="9"/>
      <c r="K2036" s="9"/>
      <c r="L2036" s="9"/>
      <c r="M2036" s="9"/>
    </row>
    <row r="2037" spans="4:13">
      <c r="E2037" s="9"/>
      <c r="F2037" s="9"/>
      <c r="G2037" s="9"/>
      <c r="H2037" s="9"/>
      <c r="I2037" s="9"/>
      <c r="J2037" s="9"/>
      <c r="K2037" s="9"/>
      <c r="L2037" s="9"/>
      <c r="M2037" s="9"/>
    </row>
    <row r="2038" spans="4:13">
      <c r="E2038" s="9"/>
      <c r="F2038" s="9"/>
      <c r="G2038" s="9"/>
      <c r="H2038" s="9"/>
      <c r="I2038" s="9"/>
      <c r="J2038" s="9"/>
      <c r="K2038" s="9"/>
      <c r="L2038" s="9"/>
      <c r="M2038" s="9"/>
    </row>
    <row r="2039" spans="4:13">
      <c r="E2039" s="9"/>
      <c r="F2039" s="9"/>
      <c r="G2039" s="9"/>
      <c r="H2039" s="9"/>
      <c r="I2039" s="9"/>
      <c r="J2039" s="9"/>
      <c r="K2039" s="9"/>
      <c r="L2039" s="9"/>
      <c r="M2039" s="9"/>
    </row>
    <row r="2040" spans="4:13">
      <c r="E2040" s="9"/>
      <c r="F2040" s="9"/>
      <c r="G2040" s="9"/>
      <c r="H2040" s="9"/>
      <c r="I2040" s="9"/>
      <c r="J2040" s="9"/>
      <c r="K2040" s="9"/>
      <c r="L2040" s="9"/>
      <c r="M2040" s="9"/>
    </row>
    <row r="2041" spans="4:13">
      <c r="E2041" s="9"/>
      <c r="F2041" s="9"/>
      <c r="G2041" s="9"/>
      <c r="H2041" s="9"/>
      <c r="I2041" s="9"/>
      <c r="J2041" s="9"/>
      <c r="K2041" s="9"/>
      <c r="L2041" s="9"/>
      <c r="M2041" s="9"/>
    </row>
    <row r="2042" spans="4:13">
      <c r="E2042" s="9"/>
      <c r="F2042" s="9"/>
      <c r="G2042" s="9"/>
      <c r="H2042" s="9"/>
      <c r="I2042" s="9"/>
      <c r="J2042" s="9"/>
      <c r="K2042" s="9"/>
      <c r="L2042" s="9"/>
      <c r="M2042" s="9"/>
    </row>
    <row r="2043" spans="4:13">
      <c r="E2043" s="9"/>
      <c r="F2043" s="9"/>
      <c r="G2043" s="9"/>
      <c r="H2043" s="9"/>
      <c r="I2043" s="9"/>
      <c r="J2043" s="9"/>
      <c r="K2043" s="9"/>
      <c r="L2043" s="9"/>
      <c r="M2043" s="9"/>
    </row>
    <row r="2044" spans="4:13">
      <c r="E2044" s="9"/>
      <c r="F2044" s="9"/>
      <c r="G2044" s="9"/>
      <c r="H2044" s="9"/>
      <c r="I2044" s="9"/>
      <c r="J2044" s="9"/>
      <c r="K2044" s="9"/>
      <c r="L2044" s="9"/>
      <c r="M2044" s="9"/>
    </row>
    <row r="2045" spans="4:13">
      <c r="E2045" s="9"/>
      <c r="F2045" s="9"/>
      <c r="G2045" s="9"/>
      <c r="H2045" s="9"/>
      <c r="I2045" s="9"/>
      <c r="J2045" s="9"/>
      <c r="K2045" s="9"/>
      <c r="L2045" s="9"/>
      <c r="M2045" s="9"/>
    </row>
    <row r="2046" spans="4:13">
      <c r="E2046" s="9"/>
      <c r="F2046" s="9"/>
      <c r="G2046" s="9"/>
      <c r="H2046" s="9"/>
      <c r="I2046" s="9"/>
      <c r="J2046" s="9"/>
      <c r="K2046" s="9"/>
      <c r="L2046" s="9"/>
      <c r="M2046" s="9"/>
    </row>
    <row r="2047" spans="4:13">
      <c r="E2047" s="9"/>
      <c r="F2047" s="9"/>
      <c r="G2047" s="9"/>
      <c r="H2047" s="9"/>
      <c r="I2047" s="9"/>
      <c r="J2047" s="9"/>
      <c r="K2047" s="9"/>
      <c r="L2047" s="9"/>
      <c r="M2047" s="9"/>
    </row>
    <row r="2048" spans="4:13">
      <c r="E2048" s="9"/>
      <c r="F2048" s="9"/>
      <c r="G2048" s="9"/>
      <c r="H2048" s="9"/>
      <c r="I2048" s="9"/>
      <c r="J2048" s="9"/>
      <c r="K2048" s="9"/>
      <c r="L2048" s="9"/>
      <c r="M2048" s="9"/>
    </row>
    <row r="2049" spans="5:13">
      <c r="E2049" s="9"/>
      <c r="F2049" s="9"/>
      <c r="G2049" s="9"/>
      <c r="H2049" s="9"/>
      <c r="I2049" s="9"/>
      <c r="J2049" s="9"/>
      <c r="K2049" s="9"/>
      <c r="L2049" s="9"/>
      <c r="M2049" s="9"/>
    </row>
    <row r="2050" spans="5:13">
      <c r="E2050" s="9"/>
      <c r="F2050" s="9"/>
      <c r="G2050" s="9"/>
      <c r="H2050" s="9"/>
      <c r="I2050" s="9"/>
      <c r="J2050" s="9"/>
      <c r="K2050" s="9"/>
      <c r="L2050" s="9"/>
      <c r="M2050" s="9"/>
    </row>
    <row r="2051" spans="5:13">
      <c r="E2051" s="9"/>
      <c r="F2051" s="9"/>
      <c r="G2051" s="9"/>
      <c r="H2051" s="9"/>
      <c r="I2051" s="9"/>
      <c r="J2051" s="9"/>
      <c r="K2051" s="9"/>
      <c r="L2051" s="9"/>
      <c r="M2051" s="9"/>
    </row>
    <row r="2052" spans="5:13">
      <c r="E2052" s="9"/>
      <c r="F2052" s="9"/>
      <c r="G2052" s="9"/>
      <c r="H2052" s="9"/>
      <c r="I2052" s="9"/>
      <c r="J2052" s="9"/>
      <c r="K2052" s="9"/>
      <c r="L2052" s="9"/>
      <c r="M2052" s="9"/>
    </row>
    <row r="2053" spans="5:13">
      <c r="E2053" s="9"/>
      <c r="F2053" s="9"/>
      <c r="G2053" s="9"/>
      <c r="H2053" s="9"/>
      <c r="I2053" s="9"/>
      <c r="J2053" s="9"/>
      <c r="K2053" s="9"/>
      <c r="L2053" s="9"/>
      <c r="M2053" s="9"/>
    </row>
    <row r="2054" spans="5:13">
      <c r="E2054" s="9"/>
      <c r="F2054" s="9"/>
      <c r="G2054" s="9"/>
      <c r="H2054" s="9"/>
      <c r="I2054" s="9"/>
      <c r="J2054" s="9"/>
      <c r="K2054" s="9"/>
      <c r="L2054" s="9"/>
      <c r="M2054" s="9"/>
    </row>
    <row r="2055" spans="5:13">
      <c r="E2055" s="9"/>
      <c r="F2055" s="9"/>
      <c r="G2055" s="9"/>
      <c r="H2055" s="9"/>
      <c r="I2055" s="9"/>
      <c r="J2055" s="9"/>
      <c r="K2055" s="9"/>
      <c r="L2055" s="9"/>
      <c r="M2055" s="9"/>
    </row>
    <row r="2056" spans="5:13">
      <c r="E2056" s="9"/>
      <c r="F2056" s="9"/>
      <c r="G2056" s="9"/>
      <c r="H2056" s="9"/>
      <c r="I2056" s="9"/>
      <c r="J2056" s="9"/>
      <c r="K2056" s="9"/>
      <c r="L2056" s="9"/>
      <c r="M2056" s="9"/>
    </row>
    <row r="2057" spans="5:13">
      <c r="E2057" s="9"/>
      <c r="F2057" s="9"/>
      <c r="G2057" s="9"/>
      <c r="H2057" s="9"/>
      <c r="I2057" s="9"/>
      <c r="J2057" s="9"/>
      <c r="K2057" s="9"/>
      <c r="L2057" s="9"/>
      <c r="M2057" s="9"/>
    </row>
    <row r="2058" spans="5:13">
      <c r="E2058" s="9"/>
      <c r="F2058" s="9"/>
      <c r="G2058" s="9"/>
      <c r="H2058" s="9"/>
      <c r="I2058" s="9"/>
      <c r="J2058" s="9"/>
      <c r="K2058" s="9"/>
      <c r="L2058" s="9"/>
      <c r="M2058" s="9"/>
    </row>
    <row r="2059" spans="5:13">
      <c r="E2059" s="9"/>
      <c r="F2059" s="9"/>
      <c r="G2059" s="9"/>
      <c r="H2059" s="9"/>
      <c r="I2059" s="9"/>
      <c r="J2059" s="9"/>
      <c r="K2059" s="9"/>
      <c r="L2059" s="9"/>
      <c r="M2059" s="9"/>
    </row>
    <row r="2060" spans="5:13">
      <c r="E2060" s="9"/>
      <c r="F2060" s="9"/>
      <c r="G2060" s="9"/>
      <c r="H2060" s="9"/>
      <c r="I2060" s="9"/>
      <c r="J2060" s="9"/>
      <c r="K2060" s="9"/>
      <c r="L2060" s="9"/>
      <c r="M2060" s="9"/>
    </row>
    <row r="2061" spans="5:13">
      <c r="E2061" s="9"/>
      <c r="F2061" s="9"/>
      <c r="G2061" s="9"/>
      <c r="H2061" s="9"/>
      <c r="I2061" s="9"/>
      <c r="J2061" s="9"/>
      <c r="K2061" s="9"/>
      <c r="L2061" s="9"/>
      <c r="M2061" s="9"/>
    </row>
    <row r="2062" spans="5:13">
      <c r="E2062" s="9"/>
      <c r="F2062" s="9"/>
      <c r="G2062" s="9"/>
      <c r="H2062" s="9"/>
      <c r="I2062" s="9"/>
      <c r="J2062" s="9"/>
      <c r="K2062" s="9"/>
      <c r="L2062" s="9"/>
      <c r="M2062" s="9"/>
    </row>
    <row r="2063" spans="5:13">
      <c r="E2063" s="9"/>
      <c r="F2063" s="9"/>
      <c r="G2063" s="9"/>
      <c r="H2063" s="9"/>
      <c r="I2063" s="9"/>
      <c r="J2063" s="9"/>
      <c r="K2063" s="9"/>
      <c r="L2063" s="9"/>
      <c r="M2063" s="9"/>
    </row>
    <row r="2064" spans="5:13">
      <c r="E2064" s="9"/>
      <c r="F2064" s="9"/>
      <c r="G2064" s="9"/>
      <c r="H2064" s="9"/>
      <c r="I2064" s="9"/>
      <c r="J2064" s="9"/>
      <c r="K2064" s="9"/>
      <c r="L2064" s="9"/>
      <c r="M2064" s="9"/>
    </row>
    <row r="2065" spans="5:13">
      <c r="E2065" s="9"/>
      <c r="F2065" s="9"/>
      <c r="G2065" s="9"/>
      <c r="H2065" s="9"/>
      <c r="I2065" s="9"/>
      <c r="J2065" s="9"/>
      <c r="K2065" s="9"/>
      <c r="L2065" s="9"/>
      <c r="M2065" s="9"/>
    </row>
    <row r="2066" spans="5:13">
      <c r="E2066" s="9"/>
      <c r="F2066" s="9"/>
      <c r="G2066" s="9"/>
      <c r="H2066" s="9"/>
      <c r="I2066" s="9"/>
      <c r="J2066" s="9"/>
      <c r="K2066" s="9"/>
      <c r="L2066" s="9"/>
      <c r="M2066" s="9"/>
    </row>
    <row r="2067" spans="5:13">
      <c r="E2067" s="9"/>
      <c r="F2067" s="9"/>
      <c r="G2067" s="9"/>
      <c r="H2067" s="9"/>
      <c r="I2067" s="9"/>
      <c r="J2067" s="9"/>
      <c r="K2067" s="9"/>
      <c r="L2067" s="9"/>
      <c r="M2067" s="9"/>
    </row>
    <row r="2068" spans="5:13">
      <c r="E2068" s="9"/>
      <c r="F2068" s="9"/>
      <c r="G2068" s="9"/>
      <c r="H2068" s="9"/>
      <c r="I2068" s="9"/>
      <c r="J2068" s="9"/>
      <c r="K2068" s="9"/>
      <c r="L2068" s="9"/>
      <c r="M2068" s="9"/>
    </row>
    <row r="2069" spans="5:13">
      <c r="E2069" s="9"/>
      <c r="F2069" s="9"/>
      <c r="G2069" s="9"/>
      <c r="H2069" s="9"/>
      <c r="I2069" s="9"/>
      <c r="J2069" s="9"/>
      <c r="K2069" s="9"/>
      <c r="L2069" s="9"/>
      <c r="M2069" s="9"/>
    </row>
    <row r="2070" spans="5:13">
      <c r="E2070" s="9"/>
      <c r="F2070" s="9"/>
      <c r="G2070" s="9"/>
      <c r="H2070" s="9"/>
      <c r="I2070" s="9"/>
      <c r="J2070" s="9"/>
      <c r="K2070" s="9"/>
      <c r="L2070" s="9"/>
      <c r="M2070" s="9"/>
    </row>
    <row r="2071" spans="5:13">
      <c r="E2071" s="9"/>
      <c r="F2071" s="9"/>
      <c r="G2071" s="9"/>
      <c r="H2071" s="9"/>
      <c r="I2071" s="9"/>
      <c r="J2071" s="9"/>
      <c r="K2071" s="9"/>
      <c r="L2071" s="9"/>
      <c r="M2071" s="9"/>
    </row>
    <row r="2072" spans="5:13">
      <c r="E2072" s="9"/>
      <c r="F2072" s="9"/>
      <c r="G2072" s="9"/>
      <c r="H2072" s="9"/>
      <c r="I2072" s="9"/>
      <c r="J2072" s="9"/>
      <c r="K2072" s="9"/>
      <c r="L2072" s="9"/>
      <c r="M2072" s="9"/>
    </row>
    <row r="2073" spans="5:13">
      <c r="E2073" s="9"/>
      <c r="F2073" s="9"/>
      <c r="G2073" s="9"/>
      <c r="H2073" s="9"/>
      <c r="I2073" s="9"/>
      <c r="J2073" s="9"/>
      <c r="K2073" s="9"/>
      <c r="L2073" s="9"/>
      <c r="M2073" s="9"/>
    </row>
    <row r="2074" spans="5:13">
      <c r="E2074" s="9"/>
      <c r="F2074" s="9"/>
      <c r="G2074" s="9"/>
      <c r="H2074" s="9"/>
      <c r="I2074" s="9"/>
      <c r="J2074" s="9"/>
      <c r="K2074" s="9"/>
      <c r="L2074" s="9"/>
      <c r="M2074" s="9"/>
    </row>
    <row r="2075" spans="5:13">
      <c r="E2075" s="9"/>
      <c r="F2075" s="9"/>
      <c r="G2075" s="9"/>
      <c r="H2075" s="9"/>
      <c r="I2075" s="9"/>
      <c r="J2075" s="9"/>
      <c r="K2075" s="9"/>
      <c r="L2075" s="9"/>
      <c r="M2075" s="9"/>
    </row>
    <row r="2076" spans="5:13">
      <c r="E2076" s="9"/>
      <c r="F2076" s="9"/>
      <c r="G2076" s="9"/>
      <c r="H2076" s="9"/>
      <c r="I2076" s="9"/>
      <c r="J2076" s="9"/>
      <c r="K2076" s="9"/>
      <c r="L2076" s="9"/>
      <c r="M2076" s="9"/>
    </row>
    <row r="2077" spans="5:13">
      <c r="E2077" s="9"/>
      <c r="F2077" s="9"/>
      <c r="G2077" s="9"/>
      <c r="H2077" s="9"/>
      <c r="I2077" s="9"/>
      <c r="J2077" s="9"/>
      <c r="K2077" s="9"/>
      <c r="L2077" s="9"/>
      <c r="M2077" s="9"/>
    </row>
    <row r="2078" spans="5:13">
      <c r="E2078" s="9"/>
      <c r="F2078" s="9"/>
      <c r="G2078" s="9"/>
      <c r="H2078" s="9"/>
      <c r="I2078" s="9"/>
      <c r="J2078" s="9"/>
      <c r="K2078" s="9"/>
      <c r="L2078" s="9"/>
      <c r="M2078" s="9"/>
    </row>
    <row r="2079" spans="5:13">
      <c r="E2079" s="9"/>
      <c r="F2079" s="9"/>
      <c r="G2079" s="9"/>
      <c r="H2079" s="9"/>
      <c r="I2079" s="9"/>
      <c r="J2079" s="9"/>
      <c r="K2079" s="9"/>
      <c r="L2079" s="9"/>
      <c r="M2079" s="9"/>
    </row>
    <row r="2080" spans="5:13">
      <c r="E2080" s="9"/>
      <c r="F2080" s="9"/>
      <c r="G2080" s="9"/>
      <c r="H2080" s="9"/>
      <c r="I2080" s="9"/>
      <c r="J2080" s="9"/>
      <c r="K2080" s="9"/>
      <c r="L2080" s="9"/>
      <c r="M2080" s="9"/>
    </row>
    <row r="2081" spans="5:13">
      <c r="E2081" s="9"/>
      <c r="F2081" s="9"/>
      <c r="G2081" s="9"/>
      <c r="H2081" s="9"/>
      <c r="I2081" s="9"/>
      <c r="J2081" s="9"/>
      <c r="K2081" s="9"/>
      <c r="L2081" s="9"/>
      <c r="M2081" s="9"/>
    </row>
    <row r="2082" spans="5:13">
      <c r="E2082" s="9"/>
      <c r="F2082" s="9"/>
      <c r="G2082" s="9"/>
      <c r="H2082" s="9"/>
      <c r="I2082" s="9"/>
      <c r="J2082" s="9"/>
      <c r="K2082" s="9"/>
      <c r="L2082" s="9"/>
      <c r="M2082" s="9"/>
    </row>
    <row r="2083" spans="5:13">
      <c r="E2083" s="9"/>
      <c r="F2083" s="9"/>
      <c r="G2083" s="9"/>
      <c r="H2083" s="9"/>
      <c r="I2083" s="9"/>
      <c r="J2083" s="9"/>
      <c r="K2083" s="9"/>
      <c r="L2083" s="9"/>
      <c r="M2083" s="9"/>
    </row>
    <row r="2084" spans="5:13">
      <c r="E2084" s="9"/>
      <c r="F2084" s="9"/>
      <c r="G2084" s="9"/>
      <c r="H2084" s="9"/>
      <c r="I2084" s="9"/>
      <c r="J2084" s="9"/>
      <c r="K2084" s="9"/>
      <c r="L2084" s="9"/>
      <c r="M2084" s="9"/>
    </row>
    <row r="2085" spans="5:13">
      <c r="E2085" s="9"/>
      <c r="F2085" s="9"/>
      <c r="G2085" s="9"/>
      <c r="H2085" s="9"/>
      <c r="I2085" s="9"/>
      <c r="J2085" s="9"/>
      <c r="K2085" s="9"/>
      <c r="L2085" s="9"/>
      <c r="M2085" s="9"/>
    </row>
    <row r="2086" spans="5:13">
      <c r="E2086" s="9"/>
      <c r="F2086" s="9"/>
      <c r="G2086" s="9"/>
      <c r="H2086" s="9"/>
      <c r="I2086" s="9"/>
      <c r="J2086" s="9"/>
      <c r="K2086" s="9"/>
      <c r="L2086" s="9"/>
      <c r="M2086" s="9"/>
    </row>
    <row r="2087" spans="5:13">
      <c r="E2087" s="9"/>
      <c r="F2087" s="9"/>
      <c r="G2087" s="9"/>
      <c r="H2087" s="9"/>
      <c r="I2087" s="9"/>
      <c r="J2087" s="9"/>
      <c r="K2087" s="9"/>
      <c r="L2087" s="9"/>
      <c r="M2087" s="9"/>
    </row>
    <row r="2088" spans="5:13">
      <c r="E2088" s="9"/>
      <c r="F2088" s="9"/>
      <c r="G2088" s="9"/>
      <c r="H2088" s="9"/>
      <c r="I2088" s="9"/>
      <c r="J2088" s="9"/>
      <c r="K2088" s="9"/>
      <c r="L2088" s="9"/>
      <c r="M2088" s="9"/>
    </row>
    <row r="2089" spans="5:13">
      <c r="E2089" s="9"/>
      <c r="F2089" s="9"/>
      <c r="G2089" s="9"/>
      <c r="H2089" s="9"/>
      <c r="I2089" s="9"/>
      <c r="J2089" s="9"/>
      <c r="K2089" s="9"/>
      <c r="L2089" s="9"/>
      <c r="M2089" s="9"/>
    </row>
    <row r="2090" spans="5:13">
      <c r="E2090" s="9"/>
      <c r="F2090" s="9"/>
      <c r="G2090" s="9"/>
      <c r="H2090" s="9"/>
      <c r="I2090" s="9"/>
      <c r="J2090" s="9"/>
      <c r="K2090" s="9"/>
      <c r="L2090" s="9"/>
      <c r="M2090" s="9"/>
    </row>
    <row r="2091" spans="5:13">
      <c r="E2091" s="9"/>
      <c r="F2091" s="9"/>
      <c r="G2091" s="9"/>
      <c r="H2091" s="9"/>
      <c r="I2091" s="9"/>
      <c r="J2091" s="9"/>
      <c r="K2091" s="9"/>
      <c r="L2091" s="9"/>
      <c r="M2091" s="9"/>
    </row>
    <row r="2092" spans="5:13">
      <c r="E2092" s="9"/>
      <c r="F2092" s="9"/>
      <c r="G2092" s="9"/>
      <c r="H2092" s="9"/>
      <c r="I2092" s="9"/>
      <c r="J2092" s="9"/>
      <c r="K2092" s="9"/>
      <c r="L2092" s="9"/>
      <c r="M2092" s="9"/>
    </row>
    <row r="2093" spans="5:13">
      <c r="E2093" s="9"/>
      <c r="F2093" s="9"/>
      <c r="G2093" s="9"/>
      <c r="H2093" s="9"/>
      <c r="I2093" s="9"/>
      <c r="J2093" s="9"/>
      <c r="K2093" s="9"/>
      <c r="L2093" s="9"/>
      <c r="M2093" s="9"/>
    </row>
    <row r="2094" spans="5:13">
      <c r="E2094" s="9"/>
      <c r="F2094" s="9"/>
      <c r="G2094" s="9"/>
      <c r="H2094" s="9"/>
      <c r="I2094" s="9"/>
      <c r="J2094" s="9"/>
      <c r="K2094" s="9"/>
      <c r="L2094" s="9"/>
      <c r="M2094" s="9"/>
    </row>
    <row r="2095" spans="5:13">
      <c r="E2095" s="9"/>
      <c r="F2095" s="9"/>
      <c r="G2095" s="9"/>
      <c r="H2095" s="9"/>
      <c r="I2095" s="9"/>
      <c r="J2095" s="9"/>
      <c r="K2095" s="9"/>
      <c r="L2095" s="9"/>
      <c r="M2095" s="9"/>
    </row>
    <row r="2096" spans="5:13">
      <c r="E2096" s="9"/>
      <c r="F2096" s="9"/>
      <c r="G2096" s="9"/>
      <c r="H2096" s="9"/>
      <c r="I2096" s="9"/>
      <c r="J2096" s="9"/>
      <c r="K2096" s="9"/>
      <c r="L2096" s="9"/>
      <c r="M2096" s="9"/>
    </row>
    <row r="2097" spans="5:13">
      <c r="E2097" s="9"/>
      <c r="F2097" s="9"/>
      <c r="G2097" s="9"/>
      <c r="H2097" s="9"/>
      <c r="I2097" s="9"/>
      <c r="J2097" s="9"/>
      <c r="K2097" s="9"/>
      <c r="L2097" s="9"/>
      <c r="M2097" s="9"/>
    </row>
    <row r="2098" spans="5:13">
      <c r="E2098" s="9"/>
      <c r="F2098" s="9"/>
      <c r="G2098" s="9"/>
      <c r="H2098" s="9"/>
      <c r="I2098" s="9"/>
      <c r="J2098" s="9"/>
      <c r="K2098" s="9"/>
      <c r="L2098" s="9"/>
      <c r="M2098" s="9"/>
    </row>
    <row r="2099" spans="5:13">
      <c r="E2099" s="9"/>
      <c r="F2099" s="9"/>
      <c r="G2099" s="9"/>
      <c r="H2099" s="9"/>
      <c r="I2099" s="9"/>
      <c r="J2099" s="9"/>
      <c r="K2099" s="9"/>
      <c r="L2099" s="9"/>
      <c r="M2099" s="9"/>
    </row>
    <row r="2100" spans="5:13">
      <c r="E2100" s="9"/>
      <c r="F2100" s="9"/>
      <c r="G2100" s="9"/>
      <c r="H2100" s="9"/>
      <c r="I2100" s="9"/>
      <c r="J2100" s="9"/>
      <c r="K2100" s="9"/>
      <c r="L2100" s="9"/>
      <c r="M2100" s="9"/>
    </row>
    <row r="2101" spans="5:13">
      <c r="E2101" s="9"/>
      <c r="F2101" s="9"/>
      <c r="G2101" s="9"/>
      <c r="H2101" s="9"/>
      <c r="I2101" s="9"/>
      <c r="J2101" s="9"/>
      <c r="K2101" s="9"/>
      <c r="L2101" s="9"/>
      <c r="M2101" s="9"/>
    </row>
    <row r="2102" spans="5:13">
      <c r="E2102" s="9"/>
      <c r="F2102" s="9"/>
      <c r="G2102" s="9"/>
      <c r="H2102" s="9"/>
      <c r="I2102" s="9"/>
      <c r="J2102" s="9"/>
      <c r="K2102" s="9"/>
      <c r="L2102" s="9"/>
      <c r="M2102" s="9"/>
    </row>
    <row r="2103" spans="5:13">
      <c r="E2103" s="9"/>
      <c r="F2103" s="9"/>
      <c r="G2103" s="9"/>
      <c r="H2103" s="9"/>
      <c r="I2103" s="9"/>
      <c r="J2103" s="9"/>
      <c r="K2103" s="9"/>
      <c r="L2103" s="9"/>
      <c r="M2103" s="9"/>
    </row>
    <row r="2104" spans="5:13">
      <c r="E2104" s="9"/>
      <c r="F2104" s="9"/>
      <c r="G2104" s="9"/>
      <c r="H2104" s="9"/>
      <c r="I2104" s="9"/>
      <c r="J2104" s="9"/>
      <c r="K2104" s="9"/>
      <c r="L2104" s="9"/>
      <c r="M2104" s="9"/>
    </row>
    <row r="2105" spans="5:13">
      <c r="E2105" s="9"/>
      <c r="F2105" s="9"/>
      <c r="G2105" s="9"/>
      <c r="H2105" s="9"/>
      <c r="I2105" s="9"/>
      <c r="J2105" s="9"/>
      <c r="K2105" s="9"/>
      <c r="L2105" s="9"/>
      <c r="M2105" s="9"/>
    </row>
    <row r="2106" spans="5:13">
      <c r="E2106" s="9"/>
      <c r="F2106" s="9"/>
      <c r="G2106" s="9"/>
      <c r="H2106" s="9"/>
      <c r="I2106" s="9"/>
      <c r="J2106" s="9"/>
      <c r="K2106" s="9"/>
      <c r="L2106" s="9"/>
      <c r="M2106" s="9"/>
    </row>
    <row r="2107" spans="5:13">
      <c r="E2107" s="9"/>
      <c r="F2107" s="9"/>
      <c r="G2107" s="9"/>
      <c r="H2107" s="9"/>
      <c r="I2107" s="9"/>
      <c r="J2107" s="9"/>
      <c r="K2107" s="9"/>
      <c r="L2107" s="9"/>
      <c r="M2107" s="9"/>
    </row>
    <row r="2108" spans="5:13">
      <c r="E2108" s="9"/>
      <c r="F2108" s="9"/>
      <c r="G2108" s="9"/>
      <c r="H2108" s="9"/>
      <c r="I2108" s="9"/>
      <c r="J2108" s="9"/>
      <c r="K2108" s="9"/>
      <c r="L2108" s="9"/>
      <c r="M2108" s="9"/>
    </row>
    <row r="2109" spans="5:13">
      <c r="E2109" s="9"/>
      <c r="F2109" s="9"/>
      <c r="G2109" s="9"/>
      <c r="H2109" s="9"/>
      <c r="I2109" s="9"/>
      <c r="J2109" s="9"/>
      <c r="K2109" s="9"/>
      <c r="L2109" s="9"/>
      <c r="M2109" s="9"/>
    </row>
    <row r="2110" spans="5:13">
      <c r="E2110" s="9"/>
      <c r="F2110" s="9"/>
      <c r="G2110" s="9"/>
      <c r="H2110" s="9"/>
      <c r="I2110" s="9"/>
      <c r="J2110" s="9"/>
      <c r="K2110" s="9"/>
      <c r="L2110" s="9"/>
      <c r="M2110" s="9"/>
    </row>
    <row r="2111" spans="5:13">
      <c r="E2111" s="9"/>
      <c r="F2111" s="9"/>
      <c r="G2111" s="9"/>
      <c r="H2111" s="9"/>
      <c r="I2111" s="9"/>
      <c r="J2111" s="9"/>
      <c r="K2111" s="9"/>
      <c r="L2111" s="9"/>
      <c r="M2111" s="9"/>
    </row>
    <row r="2112" spans="5:13">
      <c r="E2112" s="9"/>
      <c r="F2112" s="9"/>
      <c r="G2112" s="9"/>
      <c r="H2112" s="9"/>
      <c r="I2112" s="9"/>
      <c r="J2112" s="9"/>
      <c r="K2112" s="9"/>
      <c r="L2112" s="9"/>
      <c r="M2112" s="9"/>
    </row>
    <row r="2113" spans="5:13">
      <c r="E2113" s="9"/>
      <c r="F2113" s="9"/>
      <c r="G2113" s="9"/>
      <c r="H2113" s="9"/>
      <c r="I2113" s="9"/>
      <c r="J2113" s="9"/>
      <c r="K2113" s="9"/>
      <c r="L2113" s="9"/>
      <c r="M2113" s="9"/>
    </row>
    <row r="2114" spans="5:13">
      <c r="E2114" s="9"/>
      <c r="F2114" s="9"/>
      <c r="G2114" s="9"/>
      <c r="H2114" s="9"/>
      <c r="I2114" s="9"/>
      <c r="J2114" s="9"/>
      <c r="K2114" s="9"/>
      <c r="L2114" s="9"/>
      <c r="M2114" s="9"/>
    </row>
    <row r="2115" spans="5:13">
      <c r="E2115" s="9"/>
      <c r="F2115" s="9"/>
      <c r="G2115" s="9"/>
      <c r="H2115" s="9"/>
      <c r="I2115" s="9"/>
      <c r="J2115" s="9"/>
      <c r="K2115" s="9"/>
      <c r="L2115" s="9"/>
      <c r="M2115" s="9"/>
    </row>
    <row r="2116" spans="5:13">
      <c r="E2116" s="9"/>
      <c r="F2116" s="9"/>
      <c r="G2116" s="9"/>
      <c r="H2116" s="9"/>
      <c r="I2116" s="9"/>
      <c r="J2116" s="9"/>
      <c r="K2116" s="9"/>
      <c r="L2116" s="9"/>
      <c r="M2116" s="9"/>
    </row>
    <row r="2117" spans="5:13">
      <c r="E2117" s="9"/>
      <c r="F2117" s="9"/>
      <c r="G2117" s="9"/>
      <c r="H2117" s="9"/>
      <c r="I2117" s="9"/>
      <c r="J2117" s="9"/>
      <c r="K2117" s="9"/>
      <c r="L2117" s="9"/>
      <c r="M2117" s="9"/>
    </row>
    <row r="2118" spans="5:13">
      <c r="E2118" s="9"/>
      <c r="F2118" s="9"/>
      <c r="G2118" s="9"/>
      <c r="H2118" s="9"/>
      <c r="I2118" s="9"/>
      <c r="J2118" s="9"/>
      <c r="K2118" s="9"/>
      <c r="L2118" s="9"/>
      <c r="M2118" s="9"/>
    </row>
    <row r="2119" spans="5:13">
      <c r="E2119" s="9"/>
      <c r="F2119" s="9"/>
      <c r="G2119" s="9"/>
      <c r="H2119" s="9"/>
      <c r="I2119" s="9"/>
      <c r="J2119" s="9"/>
      <c r="K2119" s="9"/>
      <c r="L2119" s="9"/>
      <c r="M2119" s="9"/>
    </row>
    <row r="2120" spans="5:13">
      <c r="E2120" s="9"/>
      <c r="F2120" s="9"/>
      <c r="G2120" s="9"/>
      <c r="H2120" s="9"/>
      <c r="I2120" s="9"/>
      <c r="J2120" s="9"/>
      <c r="K2120" s="9"/>
      <c r="L2120" s="9"/>
      <c r="M2120" s="9"/>
    </row>
    <row r="2121" spans="5:13">
      <c r="E2121" s="9"/>
      <c r="F2121" s="9"/>
      <c r="G2121" s="9"/>
      <c r="H2121" s="9"/>
      <c r="I2121" s="9"/>
      <c r="J2121" s="9"/>
      <c r="K2121" s="9"/>
      <c r="L2121" s="9"/>
      <c r="M2121" s="9"/>
    </row>
    <row r="2122" spans="5:13">
      <c r="E2122" s="9"/>
      <c r="F2122" s="9"/>
      <c r="G2122" s="9"/>
      <c r="H2122" s="9"/>
      <c r="I2122" s="9"/>
      <c r="J2122" s="9"/>
      <c r="K2122" s="9"/>
      <c r="L2122" s="9"/>
      <c r="M2122" s="9"/>
    </row>
    <row r="2123" spans="5:13">
      <c r="E2123" s="9"/>
      <c r="F2123" s="9"/>
      <c r="G2123" s="9"/>
      <c r="H2123" s="9"/>
      <c r="I2123" s="9"/>
      <c r="J2123" s="9"/>
      <c r="K2123" s="9"/>
      <c r="L2123" s="9"/>
      <c r="M2123" s="9"/>
    </row>
    <row r="2124" spans="5:13">
      <c r="E2124" s="9"/>
      <c r="F2124" s="9"/>
      <c r="G2124" s="9"/>
      <c r="H2124" s="9"/>
      <c r="I2124" s="9"/>
      <c r="J2124" s="9"/>
      <c r="K2124" s="9"/>
      <c r="L2124" s="9"/>
      <c r="M2124" s="9"/>
    </row>
    <row r="2125" spans="5:13">
      <c r="E2125" s="9"/>
      <c r="F2125" s="9"/>
      <c r="G2125" s="9"/>
      <c r="H2125" s="9"/>
      <c r="I2125" s="9"/>
      <c r="J2125" s="9"/>
      <c r="K2125" s="9"/>
      <c r="L2125" s="9"/>
      <c r="M2125" s="9"/>
    </row>
    <row r="2126" spans="5:13">
      <c r="E2126" s="9"/>
      <c r="F2126" s="9"/>
      <c r="G2126" s="9"/>
      <c r="H2126" s="9"/>
      <c r="I2126" s="9"/>
      <c r="J2126" s="9"/>
      <c r="K2126" s="9"/>
      <c r="L2126" s="9"/>
      <c r="M2126" s="9"/>
    </row>
    <row r="2127" spans="5:13">
      <c r="E2127" s="9"/>
      <c r="F2127" s="9"/>
      <c r="G2127" s="9"/>
      <c r="H2127" s="9"/>
      <c r="I2127" s="9"/>
      <c r="J2127" s="9"/>
      <c r="K2127" s="9"/>
      <c r="L2127" s="9"/>
      <c r="M2127" s="9"/>
    </row>
    <row r="2128" spans="5:13">
      <c r="E2128" s="9"/>
      <c r="F2128" s="9"/>
      <c r="G2128" s="9"/>
      <c r="H2128" s="9"/>
      <c r="I2128" s="9"/>
      <c r="J2128" s="9"/>
      <c r="K2128" s="9"/>
      <c r="L2128" s="9"/>
      <c r="M2128" s="9"/>
    </row>
    <row r="2129" spans="5:13">
      <c r="E2129" s="9"/>
      <c r="F2129" s="9"/>
      <c r="G2129" s="9"/>
      <c r="H2129" s="9"/>
      <c r="I2129" s="9"/>
      <c r="J2129" s="9"/>
      <c r="K2129" s="9"/>
      <c r="L2129" s="9"/>
      <c r="M2129" s="9"/>
    </row>
    <row r="2130" spans="5:13">
      <c r="E2130" s="9"/>
      <c r="F2130" s="9"/>
      <c r="G2130" s="9"/>
      <c r="H2130" s="9"/>
      <c r="I2130" s="9"/>
      <c r="J2130" s="9"/>
      <c r="K2130" s="9"/>
      <c r="L2130" s="9"/>
      <c r="M2130" s="9"/>
    </row>
    <row r="2131" spans="5:13">
      <c r="E2131" s="9"/>
      <c r="F2131" s="9"/>
      <c r="G2131" s="9"/>
      <c r="H2131" s="9"/>
      <c r="I2131" s="9"/>
      <c r="J2131" s="9"/>
      <c r="K2131" s="9"/>
      <c r="L2131" s="9"/>
      <c r="M2131" s="9"/>
    </row>
    <row r="2132" spans="5:13">
      <c r="E2132" s="9"/>
      <c r="F2132" s="9"/>
      <c r="G2132" s="9"/>
      <c r="H2132" s="9"/>
      <c r="I2132" s="9"/>
      <c r="J2132" s="9"/>
      <c r="K2132" s="9"/>
      <c r="L2132" s="9"/>
      <c r="M2132" s="9"/>
    </row>
    <row r="2133" spans="5:13">
      <c r="E2133" s="9"/>
      <c r="F2133" s="9"/>
      <c r="G2133" s="9"/>
      <c r="H2133" s="9"/>
      <c r="I2133" s="9"/>
      <c r="J2133" s="9"/>
      <c r="K2133" s="9"/>
      <c r="L2133" s="9"/>
      <c r="M2133" s="9"/>
    </row>
    <row r="2134" spans="5:13">
      <c r="E2134" s="9"/>
      <c r="F2134" s="9"/>
      <c r="G2134" s="9"/>
      <c r="H2134" s="9"/>
      <c r="I2134" s="9"/>
      <c r="J2134" s="9"/>
      <c r="K2134" s="9"/>
      <c r="L2134" s="9"/>
      <c r="M2134" s="9"/>
    </row>
    <row r="2135" spans="5:13">
      <c r="E2135" s="9"/>
      <c r="F2135" s="9"/>
      <c r="G2135" s="9"/>
      <c r="H2135" s="9"/>
      <c r="I2135" s="9"/>
      <c r="J2135" s="9"/>
      <c r="K2135" s="9"/>
      <c r="L2135" s="9"/>
      <c r="M2135" s="9"/>
    </row>
    <row r="2136" spans="5:13">
      <c r="E2136" s="9"/>
      <c r="F2136" s="9"/>
      <c r="G2136" s="9"/>
      <c r="H2136" s="9"/>
      <c r="I2136" s="9"/>
      <c r="J2136" s="9"/>
      <c r="K2136" s="9"/>
      <c r="L2136" s="9"/>
      <c r="M2136" s="9"/>
    </row>
    <row r="2137" spans="5:13">
      <c r="E2137" s="9"/>
      <c r="F2137" s="9"/>
      <c r="G2137" s="9"/>
      <c r="H2137" s="9"/>
      <c r="I2137" s="9"/>
      <c r="J2137" s="9"/>
      <c r="K2137" s="9"/>
      <c r="L2137" s="9"/>
      <c r="M2137" s="9"/>
    </row>
    <row r="2138" spans="5:13">
      <c r="E2138" s="9"/>
      <c r="F2138" s="9"/>
      <c r="G2138" s="9"/>
      <c r="H2138" s="9"/>
      <c r="I2138" s="9"/>
      <c r="J2138" s="9"/>
      <c r="K2138" s="9"/>
      <c r="L2138" s="9"/>
      <c r="M2138" s="9"/>
    </row>
    <row r="2139" spans="5:13">
      <c r="E2139" s="9"/>
      <c r="F2139" s="9"/>
      <c r="G2139" s="9"/>
      <c r="H2139" s="9"/>
      <c r="I2139" s="9"/>
      <c r="J2139" s="9"/>
      <c r="K2139" s="9"/>
      <c r="L2139" s="9"/>
      <c r="M2139" s="9"/>
    </row>
    <row r="2140" spans="5:13">
      <c r="E2140" s="9"/>
      <c r="F2140" s="9"/>
      <c r="G2140" s="9"/>
      <c r="H2140" s="9"/>
      <c r="I2140" s="9"/>
      <c r="J2140" s="9"/>
      <c r="K2140" s="9"/>
      <c r="L2140" s="9"/>
      <c r="M2140" s="9"/>
    </row>
    <row r="2141" spans="5:13">
      <c r="E2141" s="9"/>
      <c r="F2141" s="9"/>
      <c r="G2141" s="9"/>
      <c r="H2141" s="9"/>
      <c r="I2141" s="9"/>
      <c r="J2141" s="9"/>
      <c r="K2141" s="9"/>
      <c r="L2141" s="9"/>
      <c r="M2141" s="9"/>
    </row>
    <row r="2142" spans="5:13">
      <c r="E2142" s="9"/>
      <c r="F2142" s="9"/>
      <c r="G2142" s="9"/>
      <c r="H2142" s="9"/>
      <c r="I2142" s="9"/>
      <c r="J2142" s="9"/>
      <c r="K2142" s="9"/>
      <c r="L2142" s="9"/>
      <c r="M2142" s="9"/>
    </row>
    <row r="2143" spans="5:13">
      <c r="E2143" s="9"/>
      <c r="F2143" s="9"/>
      <c r="G2143" s="9"/>
      <c r="H2143" s="9"/>
      <c r="I2143" s="9"/>
      <c r="J2143" s="9"/>
      <c r="K2143" s="9"/>
      <c r="L2143" s="9"/>
      <c r="M2143" s="9"/>
    </row>
    <row r="2144" spans="5:13">
      <c r="E2144" s="9"/>
      <c r="F2144" s="9"/>
      <c r="G2144" s="9"/>
      <c r="H2144" s="9"/>
      <c r="I2144" s="9"/>
      <c r="J2144" s="9"/>
      <c r="K2144" s="9"/>
      <c r="L2144" s="9"/>
      <c r="M2144" s="9"/>
    </row>
    <row r="2145" spans="5:13">
      <c r="E2145" s="9"/>
      <c r="F2145" s="9"/>
      <c r="G2145" s="9"/>
      <c r="H2145" s="9"/>
      <c r="I2145" s="9"/>
      <c r="J2145" s="9"/>
      <c r="K2145" s="9"/>
      <c r="L2145" s="9"/>
      <c r="M2145" s="9"/>
    </row>
    <row r="2146" spans="5:13">
      <c r="E2146" s="9"/>
      <c r="F2146" s="9"/>
      <c r="G2146" s="9"/>
      <c r="H2146" s="9"/>
      <c r="I2146" s="9"/>
      <c r="J2146" s="9"/>
      <c r="K2146" s="9"/>
      <c r="L2146" s="9"/>
      <c r="M2146" s="9"/>
    </row>
    <row r="2147" spans="5:13">
      <c r="E2147" s="9"/>
      <c r="F2147" s="9"/>
      <c r="G2147" s="9"/>
      <c r="H2147" s="9"/>
      <c r="I2147" s="9"/>
      <c r="J2147" s="9"/>
      <c r="K2147" s="9"/>
      <c r="L2147" s="9"/>
      <c r="M2147" s="9"/>
    </row>
    <row r="2148" spans="5:13">
      <c r="E2148" s="9"/>
      <c r="F2148" s="9"/>
      <c r="G2148" s="9"/>
      <c r="H2148" s="9"/>
      <c r="I2148" s="9"/>
      <c r="J2148" s="9"/>
      <c r="K2148" s="9"/>
      <c r="L2148" s="9"/>
      <c r="M2148" s="9"/>
    </row>
    <row r="2149" spans="5:13">
      <c r="E2149" s="9"/>
      <c r="F2149" s="9"/>
      <c r="G2149" s="9"/>
      <c r="H2149" s="9"/>
      <c r="I2149" s="9"/>
      <c r="J2149" s="9"/>
      <c r="K2149" s="9"/>
      <c r="L2149" s="9"/>
      <c r="M2149" s="9"/>
    </row>
    <row r="2150" spans="5:13">
      <c r="E2150" s="9"/>
      <c r="F2150" s="9"/>
      <c r="G2150" s="9"/>
      <c r="H2150" s="9"/>
      <c r="I2150" s="9"/>
      <c r="J2150" s="9"/>
      <c r="K2150" s="9"/>
      <c r="L2150" s="9"/>
      <c r="M2150" s="9"/>
    </row>
    <row r="2151" spans="5:13">
      <c r="E2151" s="9"/>
      <c r="F2151" s="9"/>
      <c r="G2151" s="9"/>
      <c r="H2151" s="9"/>
      <c r="I2151" s="9"/>
      <c r="J2151" s="9"/>
      <c r="K2151" s="9"/>
      <c r="L2151" s="9"/>
      <c r="M2151" s="9"/>
    </row>
    <row r="2152" spans="5:13">
      <c r="E2152" s="9"/>
      <c r="F2152" s="9"/>
      <c r="G2152" s="9"/>
      <c r="H2152" s="9"/>
      <c r="I2152" s="9"/>
      <c r="J2152" s="9"/>
      <c r="K2152" s="9"/>
      <c r="L2152" s="9"/>
      <c r="M2152" s="9"/>
    </row>
    <row r="2153" spans="5:13">
      <c r="E2153" s="9"/>
      <c r="F2153" s="9"/>
      <c r="G2153" s="9"/>
      <c r="H2153" s="9"/>
      <c r="I2153" s="9"/>
      <c r="J2153" s="9"/>
      <c r="K2153" s="9"/>
      <c r="L2153" s="9"/>
      <c r="M2153" s="9"/>
    </row>
    <row r="2154" spans="5:13">
      <c r="E2154" s="9"/>
      <c r="F2154" s="9"/>
      <c r="G2154" s="9"/>
      <c r="H2154" s="9"/>
      <c r="I2154" s="9"/>
      <c r="J2154" s="9"/>
      <c r="K2154" s="9"/>
      <c r="L2154" s="9"/>
      <c r="M2154" s="9"/>
    </row>
    <row r="2155" spans="5:13">
      <c r="E2155" s="9"/>
      <c r="F2155" s="9"/>
      <c r="G2155" s="9"/>
      <c r="H2155" s="9"/>
      <c r="I2155" s="9"/>
      <c r="J2155" s="9"/>
      <c r="K2155" s="9"/>
      <c r="L2155" s="9"/>
      <c r="M2155" s="9"/>
    </row>
    <row r="2156" spans="5:13">
      <c r="E2156" s="9"/>
      <c r="F2156" s="9"/>
      <c r="G2156" s="9"/>
      <c r="H2156" s="9"/>
      <c r="I2156" s="9"/>
      <c r="J2156" s="9"/>
      <c r="K2156" s="9"/>
      <c r="L2156" s="9"/>
      <c r="M2156" s="9"/>
    </row>
    <row r="2157" spans="5:13">
      <c r="E2157" s="9"/>
      <c r="F2157" s="9"/>
      <c r="G2157" s="9"/>
      <c r="H2157" s="9"/>
      <c r="I2157" s="9"/>
      <c r="J2157" s="9"/>
      <c r="K2157" s="9"/>
      <c r="L2157" s="9"/>
      <c r="M2157" s="9"/>
    </row>
    <row r="2158" spans="5:13">
      <c r="E2158" s="9"/>
      <c r="F2158" s="9"/>
      <c r="G2158" s="9"/>
      <c r="H2158" s="9"/>
      <c r="I2158" s="9"/>
      <c r="J2158" s="9"/>
      <c r="K2158" s="9"/>
      <c r="L2158" s="9"/>
      <c r="M2158" s="9"/>
    </row>
    <row r="2159" spans="5:13">
      <c r="E2159" s="9"/>
      <c r="F2159" s="9"/>
      <c r="G2159" s="9"/>
      <c r="H2159" s="9"/>
      <c r="I2159" s="9"/>
      <c r="J2159" s="9"/>
      <c r="K2159" s="9"/>
      <c r="L2159" s="9"/>
      <c r="M2159" s="9"/>
    </row>
    <row r="2160" spans="5:13">
      <c r="E2160" s="9"/>
      <c r="F2160" s="9"/>
      <c r="G2160" s="9"/>
      <c r="H2160" s="9"/>
      <c r="I2160" s="9"/>
      <c r="J2160" s="9"/>
      <c r="K2160" s="9"/>
      <c r="L2160" s="9"/>
      <c r="M2160" s="9"/>
    </row>
    <row r="2161" spans="5:13">
      <c r="E2161" s="9"/>
      <c r="F2161" s="9"/>
      <c r="G2161" s="9"/>
      <c r="H2161" s="9"/>
      <c r="I2161" s="9"/>
      <c r="J2161" s="9"/>
      <c r="K2161" s="9"/>
      <c r="L2161" s="9"/>
      <c r="M2161" s="9"/>
    </row>
    <row r="2162" spans="5:13">
      <c r="E2162" s="9"/>
      <c r="F2162" s="9"/>
      <c r="G2162" s="9"/>
      <c r="H2162" s="9"/>
      <c r="I2162" s="9"/>
      <c r="J2162" s="9"/>
      <c r="K2162" s="9"/>
      <c r="L2162" s="9"/>
      <c r="M2162" s="9"/>
    </row>
    <row r="2163" spans="5:13">
      <c r="E2163" s="9"/>
      <c r="F2163" s="9"/>
      <c r="G2163" s="9"/>
      <c r="H2163" s="9"/>
      <c r="I2163" s="9"/>
      <c r="J2163" s="9"/>
      <c r="K2163" s="9"/>
      <c r="L2163" s="9"/>
      <c r="M2163" s="9"/>
    </row>
    <row r="2164" spans="5:13">
      <c r="E2164" s="9"/>
      <c r="F2164" s="9"/>
      <c r="G2164" s="9"/>
      <c r="H2164" s="9"/>
      <c r="I2164" s="9"/>
      <c r="J2164" s="9"/>
      <c r="K2164" s="9"/>
      <c r="L2164" s="9"/>
      <c r="M2164" s="9"/>
    </row>
    <row r="2165" spans="5:13">
      <c r="E2165" s="9"/>
      <c r="F2165" s="9"/>
      <c r="G2165" s="9"/>
      <c r="H2165" s="9"/>
      <c r="I2165" s="9"/>
      <c r="J2165" s="9"/>
      <c r="K2165" s="9"/>
      <c r="L2165" s="9"/>
      <c r="M2165" s="9"/>
    </row>
    <row r="2166" spans="5:13">
      <c r="E2166" s="9"/>
      <c r="F2166" s="9"/>
      <c r="G2166" s="9"/>
      <c r="H2166" s="9"/>
      <c r="I2166" s="9"/>
      <c r="J2166" s="9"/>
      <c r="K2166" s="9"/>
      <c r="L2166" s="9"/>
      <c r="M2166" s="9"/>
    </row>
    <row r="2167" spans="5:13">
      <c r="E2167" s="9"/>
      <c r="F2167" s="9"/>
      <c r="G2167" s="9"/>
      <c r="H2167" s="9"/>
      <c r="I2167" s="9"/>
      <c r="J2167" s="9"/>
      <c r="K2167" s="9"/>
      <c r="L2167" s="9"/>
      <c r="M2167" s="9"/>
    </row>
    <row r="2168" spans="5:13">
      <c r="E2168" s="9"/>
      <c r="F2168" s="9"/>
      <c r="G2168" s="9"/>
      <c r="H2168" s="9"/>
      <c r="I2168" s="9"/>
      <c r="J2168" s="9"/>
      <c r="K2168" s="9"/>
      <c r="L2168" s="9"/>
      <c r="M2168" s="9"/>
    </row>
    <row r="2169" spans="5:13">
      <c r="E2169" s="9"/>
      <c r="F2169" s="9"/>
      <c r="G2169" s="9"/>
      <c r="H2169" s="9"/>
      <c r="I2169" s="9"/>
      <c r="J2169" s="9"/>
      <c r="K2169" s="9"/>
      <c r="L2169" s="9"/>
      <c r="M2169" s="9"/>
    </row>
    <row r="2170" spans="5:13">
      <c r="E2170" s="9"/>
      <c r="F2170" s="9"/>
      <c r="G2170" s="9"/>
      <c r="H2170" s="9"/>
      <c r="I2170" s="9"/>
      <c r="J2170" s="9"/>
      <c r="K2170" s="9"/>
      <c r="L2170" s="9"/>
      <c r="M2170" s="9"/>
    </row>
    <row r="2171" spans="5:13">
      <c r="E2171" s="9"/>
      <c r="F2171" s="9"/>
      <c r="G2171" s="9"/>
      <c r="H2171" s="9"/>
      <c r="I2171" s="9"/>
      <c r="J2171" s="9"/>
      <c r="K2171" s="9"/>
      <c r="L2171" s="9"/>
      <c r="M2171" s="9"/>
    </row>
    <row r="2172" spans="5:13">
      <c r="E2172" s="9"/>
      <c r="F2172" s="9"/>
      <c r="G2172" s="9"/>
      <c r="H2172" s="9"/>
      <c r="I2172" s="9"/>
      <c r="J2172" s="9"/>
      <c r="K2172" s="9"/>
      <c r="L2172" s="9"/>
      <c r="M2172" s="9"/>
    </row>
    <row r="2173" spans="5:13">
      <c r="E2173" s="9"/>
      <c r="F2173" s="9"/>
      <c r="G2173" s="9"/>
      <c r="H2173" s="9"/>
      <c r="I2173" s="9"/>
      <c r="J2173" s="9"/>
      <c r="K2173" s="9"/>
      <c r="L2173" s="9"/>
      <c r="M2173" s="9"/>
    </row>
    <row r="2174" spans="5:13">
      <c r="E2174" s="9"/>
      <c r="F2174" s="9"/>
      <c r="G2174" s="9"/>
      <c r="H2174" s="9"/>
      <c r="I2174" s="9"/>
      <c r="J2174" s="9"/>
      <c r="K2174" s="9"/>
      <c r="L2174" s="9"/>
      <c r="M2174" s="9"/>
    </row>
    <row r="2175" spans="5:13">
      <c r="E2175" s="9"/>
      <c r="F2175" s="9"/>
      <c r="G2175" s="9"/>
      <c r="H2175" s="9"/>
      <c r="I2175" s="9"/>
      <c r="J2175" s="9"/>
      <c r="K2175" s="9"/>
      <c r="L2175" s="9"/>
      <c r="M2175" s="9"/>
    </row>
    <row r="2176" spans="5:13">
      <c r="E2176" s="9"/>
      <c r="F2176" s="9"/>
      <c r="G2176" s="9"/>
      <c r="H2176" s="9"/>
      <c r="I2176" s="9"/>
      <c r="J2176" s="9"/>
      <c r="K2176" s="9"/>
      <c r="L2176" s="9"/>
      <c r="M2176" s="9"/>
    </row>
    <row r="2177" spans="5:13">
      <c r="E2177" s="9"/>
      <c r="F2177" s="9"/>
      <c r="G2177" s="9"/>
      <c r="H2177" s="9"/>
      <c r="I2177" s="9"/>
      <c r="J2177" s="9"/>
      <c r="K2177" s="9"/>
      <c r="L2177" s="9"/>
      <c r="M2177" s="9"/>
    </row>
    <row r="2178" spans="5:13">
      <c r="E2178" s="9"/>
      <c r="F2178" s="9"/>
      <c r="G2178" s="9"/>
      <c r="H2178" s="9"/>
      <c r="I2178" s="9"/>
      <c r="J2178" s="9"/>
      <c r="K2178" s="9"/>
      <c r="L2178" s="9"/>
      <c r="M2178" s="9"/>
    </row>
    <row r="2179" spans="5:13">
      <c r="E2179" s="9"/>
      <c r="F2179" s="9"/>
      <c r="G2179" s="9"/>
      <c r="H2179" s="9"/>
      <c r="I2179" s="9"/>
      <c r="J2179" s="9"/>
      <c r="K2179" s="9"/>
      <c r="L2179" s="9"/>
      <c r="M2179" s="9"/>
    </row>
    <row r="2180" spans="5:13">
      <c r="E2180" s="9"/>
      <c r="F2180" s="9"/>
      <c r="G2180" s="9"/>
      <c r="H2180" s="9"/>
      <c r="I2180" s="9"/>
      <c r="J2180" s="9"/>
      <c r="K2180" s="9"/>
      <c r="L2180" s="9"/>
      <c r="M2180" s="9"/>
    </row>
    <row r="2181" spans="5:13">
      <c r="E2181" s="9"/>
      <c r="F2181" s="9"/>
      <c r="G2181" s="9"/>
      <c r="H2181" s="9"/>
      <c r="I2181" s="9"/>
      <c r="J2181" s="9"/>
      <c r="K2181" s="9"/>
      <c r="L2181" s="9"/>
      <c r="M2181" s="9"/>
    </row>
    <row r="2182" spans="5:13">
      <c r="E2182" s="9"/>
      <c r="F2182" s="9"/>
      <c r="G2182" s="9"/>
      <c r="H2182" s="9"/>
      <c r="I2182" s="9"/>
      <c r="J2182" s="9"/>
      <c r="K2182" s="9"/>
      <c r="L2182" s="9"/>
      <c r="M2182" s="9"/>
    </row>
    <row r="2183" spans="5:13">
      <c r="E2183" s="9"/>
      <c r="F2183" s="9"/>
      <c r="G2183" s="9"/>
      <c r="H2183" s="9"/>
      <c r="I2183" s="9"/>
      <c r="J2183" s="9"/>
      <c r="K2183" s="9"/>
      <c r="L2183" s="9"/>
      <c r="M2183" s="9"/>
    </row>
    <row r="2184" spans="5:13">
      <c r="E2184" s="9"/>
      <c r="F2184" s="9"/>
      <c r="G2184" s="9"/>
      <c r="H2184" s="9"/>
      <c r="I2184" s="9"/>
      <c r="J2184" s="9"/>
      <c r="K2184" s="9"/>
      <c r="L2184" s="9"/>
      <c r="M2184" s="9"/>
    </row>
    <row r="2185" spans="5:13">
      <c r="E2185" s="9"/>
      <c r="F2185" s="9"/>
      <c r="G2185" s="9"/>
      <c r="H2185" s="9"/>
      <c r="I2185" s="9"/>
      <c r="J2185" s="9"/>
      <c r="K2185" s="9"/>
      <c r="L2185" s="9"/>
      <c r="M2185" s="9"/>
    </row>
    <row r="2186" spans="5:13">
      <c r="E2186" s="9"/>
      <c r="F2186" s="9"/>
      <c r="G2186" s="9"/>
      <c r="H2186" s="9"/>
      <c r="I2186" s="9"/>
      <c r="J2186" s="9"/>
      <c r="K2186" s="9"/>
      <c r="L2186" s="9"/>
      <c r="M2186" s="9"/>
    </row>
    <row r="2187" spans="5:13">
      <c r="E2187" s="9"/>
      <c r="F2187" s="9"/>
      <c r="G2187" s="9"/>
      <c r="H2187" s="9"/>
      <c r="I2187" s="9"/>
      <c r="J2187" s="9"/>
      <c r="K2187" s="9"/>
      <c r="L2187" s="9"/>
      <c r="M2187" s="9"/>
    </row>
    <row r="2188" spans="5:13">
      <c r="E2188" s="9"/>
      <c r="F2188" s="9"/>
      <c r="G2188" s="9"/>
      <c r="H2188" s="9"/>
      <c r="I2188" s="9"/>
      <c r="J2188" s="9"/>
      <c r="K2188" s="9"/>
      <c r="L2188" s="9"/>
      <c r="M2188" s="9"/>
    </row>
    <row r="2189" spans="5:13">
      <c r="E2189" s="9"/>
      <c r="F2189" s="9"/>
      <c r="G2189" s="9"/>
      <c r="H2189" s="9"/>
      <c r="I2189" s="9"/>
      <c r="J2189" s="9"/>
      <c r="K2189" s="9"/>
      <c r="L2189" s="9"/>
      <c r="M2189" s="9"/>
    </row>
    <row r="2190" spans="5:13">
      <c r="E2190" s="9"/>
      <c r="F2190" s="9"/>
      <c r="G2190" s="9"/>
      <c r="H2190" s="9"/>
      <c r="I2190" s="9"/>
      <c r="J2190" s="9"/>
      <c r="K2190" s="9"/>
      <c r="L2190" s="9"/>
      <c r="M2190" s="9"/>
    </row>
    <row r="2191" spans="5:13">
      <c r="E2191" s="9"/>
      <c r="F2191" s="9"/>
      <c r="G2191" s="9"/>
      <c r="H2191" s="9"/>
      <c r="I2191" s="9"/>
      <c r="J2191" s="9"/>
      <c r="K2191" s="9"/>
      <c r="L2191" s="9"/>
      <c r="M2191" s="9"/>
    </row>
    <row r="2192" spans="5:13">
      <c r="E2192" s="9"/>
      <c r="F2192" s="9"/>
      <c r="G2192" s="9"/>
      <c r="H2192" s="9"/>
      <c r="I2192" s="9"/>
      <c r="J2192" s="9"/>
      <c r="K2192" s="9"/>
      <c r="L2192" s="9"/>
      <c r="M2192" s="9"/>
    </row>
    <row r="2193" spans="5:13">
      <c r="E2193" s="9"/>
      <c r="F2193" s="9"/>
      <c r="G2193" s="9"/>
      <c r="H2193" s="9"/>
      <c r="I2193" s="9"/>
      <c r="J2193" s="9"/>
      <c r="K2193" s="9"/>
      <c r="L2193" s="9"/>
      <c r="M2193" s="9"/>
    </row>
    <row r="2194" spans="5:13">
      <c r="E2194" s="9"/>
      <c r="F2194" s="9"/>
      <c r="G2194" s="9"/>
      <c r="H2194" s="9"/>
      <c r="I2194" s="9"/>
      <c r="J2194" s="9"/>
      <c r="K2194" s="9"/>
      <c r="L2194" s="9"/>
      <c r="M2194" s="9"/>
    </row>
    <row r="2195" spans="5:13">
      <c r="E2195" s="9"/>
      <c r="F2195" s="9"/>
      <c r="G2195" s="9"/>
      <c r="H2195" s="9"/>
      <c r="I2195" s="9"/>
      <c r="J2195" s="9"/>
      <c r="K2195" s="9"/>
      <c r="L2195" s="9"/>
      <c r="M2195" s="9"/>
    </row>
    <row r="2196" spans="5:13">
      <c r="E2196" s="9"/>
      <c r="F2196" s="9"/>
      <c r="G2196" s="9"/>
      <c r="H2196" s="9"/>
      <c r="I2196" s="9"/>
      <c r="J2196" s="9"/>
      <c r="K2196" s="9"/>
      <c r="L2196" s="9"/>
      <c r="M2196" s="9"/>
    </row>
    <row r="2197" spans="5:13">
      <c r="E2197" s="9"/>
      <c r="F2197" s="9"/>
      <c r="G2197" s="9"/>
      <c r="H2197" s="9"/>
      <c r="I2197" s="9"/>
      <c r="J2197" s="9"/>
      <c r="K2197" s="9"/>
      <c r="L2197" s="9"/>
      <c r="M2197" s="9"/>
    </row>
    <row r="2198" spans="5:13">
      <c r="E2198" s="9"/>
      <c r="F2198" s="9"/>
      <c r="G2198" s="9"/>
      <c r="H2198" s="9"/>
      <c r="I2198" s="9"/>
      <c r="J2198" s="9"/>
      <c r="K2198" s="9"/>
      <c r="L2198" s="9"/>
      <c r="M2198" s="9"/>
    </row>
    <row r="2199" spans="5:13">
      <c r="E2199" s="9"/>
      <c r="F2199" s="9"/>
      <c r="G2199" s="9"/>
      <c r="H2199" s="9"/>
      <c r="I2199" s="9"/>
      <c r="J2199" s="9"/>
      <c r="K2199" s="9"/>
      <c r="L2199" s="9"/>
      <c r="M2199" s="9"/>
    </row>
    <row r="2200" spans="5:13">
      <c r="E2200" s="9"/>
      <c r="F2200" s="9"/>
      <c r="G2200" s="9"/>
      <c r="H2200" s="9"/>
      <c r="I2200" s="9"/>
      <c r="J2200" s="9"/>
      <c r="K2200" s="9"/>
      <c r="L2200" s="9"/>
      <c r="M2200" s="9"/>
    </row>
    <row r="2201" spans="5:13">
      <c r="E2201" s="9"/>
      <c r="F2201" s="9"/>
      <c r="G2201" s="9"/>
      <c r="H2201" s="9"/>
      <c r="I2201" s="9"/>
      <c r="J2201" s="9"/>
      <c r="K2201" s="9"/>
      <c r="L2201" s="9"/>
      <c r="M2201" s="9"/>
    </row>
    <row r="2202" spans="5:13">
      <c r="E2202" s="9"/>
      <c r="F2202" s="9"/>
      <c r="G2202" s="9"/>
      <c r="H2202" s="9"/>
      <c r="I2202" s="9"/>
      <c r="J2202" s="9"/>
      <c r="K2202" s="9"/>
      <c r="L2202" s="9"/>
      <c r="M2202" s="9"/>
    </row>
    <row r="2203" spans="5:13">
      <c r="E2203" s="9"/>
      <c r="F2203" s="9"/>
      <c r="G2203" s="9"/>
      <c r="H2203" s="9"/>
      <c r="I2203" s="9"/>
      <c r="J2203" s="9"/>
      <c r="K2203" s="9"/>
      <c r="L2203" s="9"/>
      <c r="M2203" s="9"/>
    </row>
    <row r="2204" spans="5:13">
      <c r="E2204" s="9"/>
      <c r="F2204" s="9"/>
      <c r="G2204" s="9"/>
      <c r="H2204" s="9"/>
      <c r="I2204" s="9"/>
      <c r="J2204" s="9"/>
      <c r="K2204" s="9"/>
      <c r="L2204" s="9"/>
      <c r="M2204" s="9"/>
    </row>
    <row r="2205" spans="5:13">
      <c r="E2205" s="9"/>
      <c r="F2205" s="9"/>
      <c r="G2205" s="9"/>
      <c r="H2205" s="9"/>
      <c r="I2205" s="9"/>
      <c r="J2205" s="9"/>
      <c r="K2205" s="9"/>
      <c r="L2205" s="9"/>
      <c r="M2205" s="9"/>
    </row>
    <row r="2206" spans="5:13">
      <c r="E2206" s="9"/>
      <c r="F2206" s="9"/>
      <c r="G2206" s="9"/>
      <c r="H2206" s="9"/>
      <c r="I2206" s="9"/>
      <c r="J2206" s="9"/>
      <c r="K2206" s="9"/>
      <c r="L2206" s="9"/>
      <c r="M2206" s="9"/>
    </row>
    <row r="2207" spans="5:13">
      <c r="E2207" s="9"/>
      <c r="F2207" s="9"/>
      <c r="G2207" s="9"/>
      <c r="H2207" s="9"/>
      <c r="I2207" s="9"/>
      <c r="J2207" s="9"/>
      <c r="K2207" s="9"/>
      <c r="L2207" s="9"/>
      <c r="M2207" s="9"/>
    </row>
    <row r="2208" spans="5:13">
      <c r="E2208" s="9"/>
      <c r="F2208" s="9"/>
      <c r="G2208" s="9"/>
      <c r="H2208" s="9"/>
      <c r="I2208" s="9"/>
      <c r="J2208" s="9"/>
      <c r="K2208" s="9"/>
      <c r="L2208" s="9"/>
      <c r="M2208" s="9"/>
    </row>
    <row r="2209" spans="5:13">
      <c r="E2209" s="9"/>
      <c r="F2209" s="9"/>
      <c r="G2209" s="9"/>
      <c r="H2209" s="9"/>
      <c r="I2209" s="9"/>
      <c r="J2209" s="9"/>
      <c r="K2209" s="9"/>
      <c r="L2209" s="9"/>
      <c r="M2209" s="9"/>
    </row>
    <row r="2210" spans="5:13">
      <c r="E2210" s="9"/>
      <c r="F2210" s="9"/>
      <c r="G2210" s="9"/>
      <c r="H2210" s="9"/>
      <c r="I2210" s="9"/>
      <c r="J2210" s="9"/>
      <c r="K2210" s="9"/>
      <c r="L2210" s="9"/>
      <c r="M2210" s="9"/>
    </row>
    <row r="2211" spans="5:13">
      <c r="E2211" s="9"/>
      <c r="F2211" s="9"/>
      <c r="G2211" s="9"/>
      <c r="H2211" s="9"/>
      <c r="I2211" s="9"/>
      <c r="J2211" s="9"/>
      <c r="K2211" s="9"/>
      <c r="L2211" s="9"/>
      <c r="M2211" s="9"/>
    </row>
    <row r="2212" spans="5:13">
      <c r="E2212" s="9"/>
      <c r="F2212" s="9"/>
      <c r="G2212" s="9"/>
      <c r="H2212" s="9"/>
      <c r="I2212" s="9"/>
      <c r="J2212" s="9"/>
      <c r="K2212" s="9"/>
      <c r="L2212" s="9"/>
      <c r="M2212" s="9"/>
    </row>
    <row r="2213" spans="5:13">
      <c r="E2213" s="9"/>
      <c r="F2213" s="9"/>
      <c r="G2213" s="9"/>
      <c r="H2213" s="9"/>
      <c r="I2213" s="9"/>
      <c r="J2213" s="9"/>
      <c r="K2213" s="9"/>
      <c r="L2213" s="9"/>
      <c r="M2213" s="9"/>
    </row>
    <row r="2214" spans="5:13">
      <c r="E2214" s="9"/>
      <c r="F2214" s="9"/>
      <c r="G2214" s="9"/>
      <c r="H2214" s="9"/>
      <c r="I2214" s="9"/>
      <c r="J2214" s="9"/>
      <c r="K2214" s="9"/>
      <c r="L2214" s="9"/>
      <c r="M2214" s="9"/>
    </row>
    <row r="2215" spans="5:13">
      <c r="E2215" s="9"/>
      <c r="F2215" s="9"/>
      <c r="G2215" s="9"/>
      <c r="H2215" s="9"/>
      <c r="I2215" s="9"/>
      <c r="J2215" s="9"/>
      <c r="K2215" s="9"/>
      <c r="L2215" s="9"/>
      <c r="M2215" s="9"/>
    </row>
    <row r="2216" spans="5:13">
      <c r="E2216" s="9"/>
      <c r="F2216" s="9"/>
      <c r="G2216" s="9"/>
      <c r="H2216" s="9"/>
      <c r="I2216" s="9"/>
      <c r="J2216" s="9"/>
      <c r="K2216" s="9"/>
      <c r="L2216" s="9"/>
      <c r="M2216" s="9"/>
    </row>
    <row r="2217" spans="5:13">
      <c r="E2217" s="9"/>
      <c r="F2217" s="9"/>
      <c r="G2217" s="9"/>
      <c r="H2217" s="9"/>
      <c r="I2217" s="9"/>
      <c r="J2217" s="9"/>
      <c r="K2217" s="9"/>
      <c r="L2217" s="9"/>
      <c r="M2217" s="9"/>
    </row>
    <row r="2218" spans="5:13">
      <c r="E2218" s="9"/>
      <c r="F2218" s="9"/>
      <c r="G2218" s="9"/>
      <c r="H2218" s="9"/>
      <c r="I2218" s="9"/>
      <c r="J2218" s="9"/>
      <c r="K2218" s="9"/>
      <c r="L2218" s="9"/>
      <c r="M2218" s="9"/>
    </row>
    <row r="2219" spans="5:13">
      <c r="E2219" s="9"/>
      <c r="F2219" s="9"/>
      <c r="G2219" s="9"/>
      <c r="H2219" s="9"/>
      <c r="I2219" s="9"/>
      <c r="J2219" s="9"/>
      <c r="K2219" s="9"/>
      <c r="L2219" s="9"/>
      <c r="M2219" s="9"/>
    </row>
    <row r="2220" spans="5:13">
      <c r="E2220" s="9"/>
      <c r="F2220" s="9"/>
      <c r="G2220" s="9"/>
      <c r="H2220" s="9"/>
      <c r="I2220" s="9"/>
      <c r="J2220" s="9"/>
      <c r="K2220" s="9"/>
      <c r="L2220" s="9"/>
      <c r="M2220" s="9"/>
    </row>
    <row r="2221" spans="5:13">
      <c r="E2221" s="9"/>
      <c r="F2221" s="9"/>
      <c r="G2221" s="9"/>
      <c r="H2221" s="9"/>
      <c r="I2221" s="9"/>
      <c r="J2221" s="9"/>
      <c r="K2221" s="9"/>
      <c r="L2221" s="9"/>
      <c r="M2221" s="9"/>
    </row>
    <row r="2222" spans="5:13">
      <c r="E2222" s="9"/>
      <c r="F2222" s="9"/>
      <c r="G2222" s="9"/>
      <c r="H2222" s="9"/>
      <c r="I2222" s="9"/>
      <c r="J2222" s="9"/>
      <c r="K2222" s="9"/>
      <c r="L2222" s="9"/>
      <c r="M2222" s="9"/>
    </row>
    <row r="2223" spans="5:13">
      <c r="E2223" s="9"/>
      <c r="F2223" s="9"/>
      <c r="G2223" s="9"/>
      <c r="H2223" s="9"/>
      <c r="I2223" s="9"/>
      <c r="J2223" s="9"/>
      <c r="K2223" s="9"/>
      <c r="L2223" s="9"/>
      <c r="M2223" s="9"/>
    </row>
    <row r="2224" spans="5:13">
      <c r="E2224" s="9"/>
      <c r="F2224" s="9"/>
      <c r="G2224" s="9"/>
      <c r="H2224" s="9"/>
      <c r="I2224" s="9"/>
      <c r="J2224" s="9"/>
      <c r="K2224" s="9"/>
      <c r="L2224" s="9"/>
      <c r="M2224" s="9"/>
    </row>
    <row r="2225" spans="5:13">
      <c r="E2225" s="9"/>
      <c r="F2225" s="9"/>
      <c r="G2225" s="9"/>
      <c r="H2225" s="9"/>
      <c r="I2225" s="9"/>
      <c r="J2225" s="9"/>
      <c r="K2225" s="9"/>
      <c r="L2225" s="9"/>
      <c r="M2225" s="9"/>
    </row>
    <row r="2226" spans="5:13">
      <c r="E2226" s="9"/>
      <c r="F2226" s="9"/>
      <c r="G2226" s="9"/>
      <c r="H2226" s="9"/>
      <c r="I2226" s="9"/>
      <c r="J2226" s="9"/>
      <c r="K2226" s="9"/>
      <c r="L2226" s="9"/>
      <c r="M2226" s="9"/>
    </row>
    <row r="2227" spans="5:13">
      <c r="E2227" s="9"/>
      <c r="F2227" s="9"/>
      <c r="G2227" s="9"/>
      <c r="H2227" s="9"/>
      <c r="I2227" s="9"/>
      <c r="J2227" s="9"/>
      <c r="K2227" s="9"/>
      <c r="L2227" s="9"/>
      <c r="M2227" s="9"/>
    </row>
    <row r="2228" spans="5:13">
      <c r="E2228" s="9"/>
      <c r="F2228" s="9"/>
      <c r="G2228" s="9"/>
      <c r="H2228" s="9"/>
      <c r="I2228" s="9"/>
      <c r="J2228" s="9"/>
      <c r="K2228" s="9"/>
      <c r="L2228" s="9"/>
      <c r="M2228" s="9"/>
    </row>
    <row r="2229" spans="5:13">
      <c r="E2229" s="9"/>
      <c r="F2229" s="9"/>
      <c r="G2229" s="9"/>
      <c r="H2229" s="9"/>
      <c r="I2229" s="9"/>
      <c r="J2229" s="9"/>
      <c r="K2229" s="9"/>
      <c r="L2229" s="9"/>
      <c r="M2229" s="9"/>
    </row>
    <row r="2230" spans="5:13">
      <c r="E2230" s="9"/>
      <c r="F2230" s="9"/>
      <c r="G2230" s="9"/>
      <c r="H2230" s="9"/>
      <c r="I2230" s="9"/>
      <c r="J2230" s="9"/>
      <c r="K2230" s="9"/>
      <c r="L2230" s="9"/>
      <c r="M2230" s="9"/>
    </row>
    <row r="2231" spans="5:13">
      <c r="E2231" s="9"/>
      <c r="F2231" s="9"/>
      <c r="G2231" s="9"/>
      <c r="H2231" s="9"/>
      <c r="I2231" s="9"/>
      <c r="J2231" s="9"/>
      <c r="K2231" s="9"/>
      <c r="L2231" s="9"/>
      <c r="M2231" s="9"/>
    </row>
    <row r="2232" spans="5:13">
      <c r="E2232" s="9"/>
      <c r="F2232" s="9"/>
      <c r="G2232" s="9"/>
      <c r="H2232" s="9"/>
      <c r="I2232" s="9"/>
      <c r="J2232" s="9"/>
      <c r="K2232" s="9"/>
      <c r="L2232" s="9"/>
      <c r="M2232" s="9"/>
    </row>
    <row r="2233" spans="5:13">
      <c r="E2233" s="9"/>
      <c r="F2233" s="9"/>
      <c r="G2233" s="9"/>
      <c r="H2233" s="9"/>
      <c r="I2233" s="9"/>
      <c r="J2233" s="9"/>
      <c r="K2233" s="9"/>
      <c r="L2233" s="9"/>
      <c r="M2233" s="9"/>
    </row>
    <row r="2234" spans="5:13">
      <c r="E2234" s="9"/>
      <c r="F2234" s="9"/>
      <c r="G2234" s="9"/>
      <c r="H2234" s="9"/>
      <c r="I2234" s="9"/>
      <c r="J2234" s="9"/>
      <c r="K2234" s="9"/>
      <c r="L2234" s="9"/>
      <c r="M2234" s="9"/>
    </row>
    <row r="2235" spans="5:13">
      <c r="E2235" s="9"/>
      <c r="F2235" s="9"/>
      <c r="G2235" s="9"/>
      <c r="H2235" s="9"/>
      <c r="I2235" s="9"/>
      <c r="J2235" s="9"/>
      <c r="K2235" s="9"/>
      <c r="L2235" s="9"/>
      <c r="M2235" s="9"/>
    </row>
    <row r="2236" spans="5:13">
      <c r="E2236" s="9"/>
      <c r="F2236" s="9"/>
      <c r="G2236" s="9"/>
      <c r="H2236" s="9"/>
      <c r="I2236" s="9"/>
      <c r="J2236" s="9"/>
      <c r="K2236" s="9"/>
      <c r="L2236" s="9"/>
      <c r="M2236" s="9"/>
    </row>
    <row r="2237" spans="5:13">
      <c r="E2237" s="9"/>
      <c r="F2237" s="9"/>
      <c r="G2237" s="9"/>
      <c r="H2237" s="9"/>
      <c r="I2237" s="9"/>
      <c r="J2237" s="9"/>
      <c r="K2237" s="9"/>
      <c r="L2237" s="9"/>
      <c r="M2237" s="9"/>
    </row>
    <row r="2238" spans="5:13">
      <c r="E2238" s="9"/>
      <c r="F2238" s="9"/>
      <c r="G2238" s="9"/>
      <c r="H2238" s="9"/>
      <c r="I2238" s="9"/>
      <c r="J2238" s="9"/>
      <c r="K2238" s="9"/>
      <c r="L2238" s="9"/>
      <c r="M2238" s="9"/>
    </row>
    <row r="2239" spans="5:13">
      <c r="E2239" s="9"/>
      <c r="F2239" s="9"/>
      <c r="G2239" s="9"/>
      <c r="H2239" s="9"/>
      <c r="I2239" s="9"/>
      <c r="J2239" s="9"/>
      <c r="K2239" s="9"/>
      <c r="L2239" s="9"/>
      <c r="M2239" s="9"/>
    </row>
    <row r="2240" spans="5:13">
      <c r="E2240" s="9"/>
      <c r="F2240" s="9"/>
      <c r="G2240" s="9"/>
      <c r="H2240" s="9"/>
      <c r="I2240" s="9"/>
      <c r="J2240" s="9"/>
      <c r="K2240" s="9"/>
      <c r="L2240" s="9"/>
      <c r="M2240" s="9"/>
    </row>
    <row r="2241" spans="5:13">
      <c r="E2241" s="9"/>
      <c r="F2241" s="9"/>
      <c r="G2241" s="9"/>
      <c r="H2241" s="9"/>
      <c r="I2241" s="9"/>
      <c r="J2241" s="9"/>
      <c r="K2241" s="9"/>
      <c r="L2241" s="9"/>
      <c r="M2241" s="9"/>
    </row>
    <row r="2242" spans="5:13">
      <c r="E2242" s="9"/>
      <c r="F2242" s="9"/>
      <c r="G2242" s="9"/>
      <c r="H2242" s="9"/>
      <c r="I2242" s="9"/>
      <c r="J2242" s="9"/>
      <c r="K2242" s="9"/>
      <c r="L2242" s="9"/>
      <c r="M2242" s="9"/>
    </row>
    <row r="2243" spans="5:13">
      <c r="E2243" s="9"/>
      <c r="F2243" s="9"/>
      <c r="G2243" s="9"/>
      <c r="H2243" s="9"/>
      <c r="I2243" s="9"/>
      <c r="J2243" s="9"/>
      <c r="K2243" s="9"/>
      <c r="L2243" s="9"/>
      <c r="M2243" s="9"/>
    </row>
    <row r="2244" spans="5:13">
      <c r="E2244" s="9"/>
      <c r="F2244" s="9"/>
      <c r="G2244" s="9"/>
      <c r="H2244" s="9"/>
      <c r="I2244" s="9"/>
      <c r="J2244" s="9"/>
      <c r="K2244" s="9"/>
      <c r="L2244" s="9"/>
      <c r="M2244" s="9"/>
    </row>
    <row r="2245" spans="5:13">
      <c r="E2245" s="9"/>
      <c r="F2245" s="9"/>
      <c r="G2245" s="9"/>
      <c r="H2245" s="9"/>
      <c r="I2245" s="9"/>
      <c r="J2245" s="9"/>
      <c r="K2245" s="9"/>
      <c r="L2245" s="9"/>
      <c r="M2245" s="9"/>
    </row>
    <row r="2246" spans="5:13">
      <c r="E2246" s="9"/>
      <c r="F2246" s="9"/>
      <c r="G2246" s="9"/>
      <c r="H2246" s="9"/>
      <c r="I2246" s="9"/>
      <c r="J2246" s="9"/>
      <c r="K2246" s="9"/>
      <c r="L2246" s="9"/>
      <c r="M2246" s="9"/>
    </row>
    <row r="2247" spans="5:13">
      <c r="E2247" s="9"/>
      <c r="F2247" s="9"/>
      <c r="G2247" s="9"/>
      <c r="H2247" s="9"/>
      <c r="I2247" s="9"/>
      <c r="J2247" s="9"/>
      <c r="K2247" s="9"/>
      <c r="L2247" s="9"/>
      <c r="M2247" s="9"/>
    </row>
    <row r="2248" spans="5:13">
      <c r="E2248" s="9"/>
      <c r="F2248" s="9"/>
      <c r="G2248" s="9"/>
      <c r="H2248" s="9"/>
      <c r="I2248" s="9"/>
      <c r="J2248" s="9"/>
      <c r="K2248" s="9"/>
      <c r="L2248" s="9"/>
      <c r="M2248" s="9"/>
    </row>
    <row r="2249" spans="5:13">
      <c r="E2249" s="9"/>
      <c r="F2249" s="9"/>
      <c r="G2249" s="9"/>
      <c r="H2249" s="9"/>
      <c r="I2249" s="9"/>
      <c r="J2249" s="9"/>
      <c r="K2249" s="9"/>
      <c r="L2249" s="9"/>
      <c r="M2249" s="9"/>
    </row>
    <row r="2250" spans="5:13">
      <c r="E2250" s="9"/>
      <c r="F2250" s="9"/>
      <c r="G2250" s="9"/>
      <c r="H2250" s="9"/>
      <c r="I2250" s="9"/>
      <c r="J2250" s="9"/>
      <c r="K2250" s="9"/>
      <c r="L2250" s="9"/>
      <c r="M2250" s="9"/>
    </row>
    <row r="2251" spans="5:13">
      <c r="E2251" s="9"/>
      <c r="F2251" s="9"/>
      <c r="G2251" s="9"/>
      <c r="H2251" s="9"/>
      <c r="I2251" s="9"/>
      <c r="J2251" s="9"/>
      <c r="K2251" s="9"/>
      <c r="L2251" s="9"/>
      <c r="M2251" s="9"/>
    </row>
    <row r="2252" spans="5:13">
      <c r="E2252" s="9"/>
      <c r="F2252" s="9"/>
      <c r="G2252" s="9"/>
      <c r="H2252" s="9"/>
      <c r="I2252" s="9"/>
      <c r="J2252" s="9"/>
      <c r="K2252" s="9"/>
      <c r="L2252" s="9"/>
      <c r="M2252" s="9"/>
    </row>
    <row r="2253" spans="5:13">
      <c r="E2253" s="9"/>
      <c r="F2253" s="9"/>
      <c r="G2253" s="9"/>
      <c r="H2253" s="9"/>
      <c r="I2253" s="9"/>
      <c r="J2253" s="9"/>
      <c r="K2253" s="9"/>
      <c r="L2253" s="9"/>
      <c r="M2253" s="9"/>
    </row>
    <row r="2254" spans="5:13">
      <c r="E2254" s="9"/>
      <c r="F2254" s="9"/>
      <c r="G2254" s="9"/>
      <c r="H2254" s="9"/>
      <c r="I2254" s="9"/>
      <c r="J2254" s="9"/>
      <c r="K2254" s="9"/>
      <c r="L2254" s="9"/>
      <c r="M2254" s="9"/>
    </row>
    <row r="2255" spans="5:13">
      <c r="E2255" s="9"/>
      <c r="F2255" s="9"/>
      <c r="G2255" s="9"/>
      <c r="H2255" s="9"/>
      <c r="I2255" s="9"/>
      <c r="J2255" s="9"/>
      <c r="K2255" s="9"/>
      <c r="L2255" s="9"/>
      <c r="M2255" s="9"/>
    </row>
    <row r="2256" spans="5:13">
      <c r="E2256" s="9"/>
      <c r="F2256" s="9"/>
      <c r="G2256" s="9"/>
      <c r="H2256" s="9"/>
      <c r="I2256" s="9"/>
      <c r="J2256" s="9"/>
      <c r="K2256" s="9"/>
      <c r="L2256" s="9"/>
      <c r="M2256" s="9"/>
    </row>
    <row r="2257" spans="5:13">
      <c r="E2257" s="9"/>
      <c r="F2257" s="9"/>
      <c r="G2257" s="9"/>
      <c r="H2257" s="9"/>
      <c r="I2257" s="9"/>
      <c r="J2257" s="9"/>
      <c r="K2257" s="9"/>
      <c r="L2257" s="9"/>
      <c r="M2257" s="9"/>
    </row>
    <row r="2258" spans="5:13">
      <c r="E2258" s="9"/>
      <c r="F2258" s="9"/>
      <c r="G2258" s="9"/>
      <c r="H2258" s="9"/>
      <c r="I2258" s="9"/>
      <c r="J2258" s="9"/>
      <c r="K2258" s="9"/>
      <c r="L2258" s="9"/>
      <c r="M2258" s="9"/>
    </row>
    <row r="2259" spans="5:13">
      <c r="E2259" s="9"/>
      <c r="F2259" s="9"/>
      <c r="G2259" s="9"/>
      <c r="H2259" s="9"/>
      <c r="I2259" s="9"/>
      <c r="J2259" s="9"/>
      <c r="K2259" s="9"/>
      <c r="L2259" s="9"/>
      <c r="M2259" s="9"/>
    </row>
    <row r="2260" spans="5:13">
      <c r="E2260" s="9"/>
      <c r="F2260" s="9"/>
      <c r="G2260" s="9"/>
      <c r="H2260" s="9"/>
      <c r="I2260" s="9"/>
      <c r="J2260" s="9"/>
      <c r="K2260" s="9"/>
      <c r="L2260" s="9"/>
      <c r="M2260" s="9"/>
    </row>
    <row r="2261" spans="5:13">
      <c r="E2261" s="9"/>
      <c r="F2261" s="9"/>
      <c r="G2261" s="9"/>
      <c r="H2261" s="9"/>
      <c r="I2261" s="9"/>
      <c r="J2261" s="9"/>
      <c r="K2261" s="9"/>
      <c r="L2261" s="9"/>
      <c r="M2261" s="9"/>
    </row>
    <row r="2262" spans="5:13">
      <c r="E2262" s="9"/>
      <c r="F2262" s="9"/>
      <c r="G2262" s="9"/>
      <c r="H2262" s="9"/>
      <c r="I2262" s="9"/>
      <c r="J2262" s="9"/>
      <c r="K2262" s="9"/>
      <c r="L2262" s="9"/>
      <c r="M2262" s="9"/>
    </row>
    <row r="2263" spans="5:13">
      <c r="E2263" s="9"/>
      <c r="F2263" s="9"/>
      <c r="G2263" s="9"/>
      <c r="H2263" s="9"/>
      <c r="I2263" s="9"/>
      <c r="J2263" s="9"/>
      <c r="K2263" s="9"/>
      <c r="L2263" s="9"/>
      <c r="M2263" s="9"/>
    </row>
    <row r="2264" spans="5:13">
      <c r="E2264" s="9"/>
      <c r="F2264" s="9"/>
      <c r="G2264" s="9"/>
      <c r="H2264" s="9"/>
      <c r="I2264" s="9"/>
      <c r="J2264" s="9"/>
      <c r="K2264" s="9"/>
      <c r="L2264" s="9"/>
      <c r="M2264" s="9"/>
    </row>
    <row r="2265" spans="5:13">
      <c r="E2265" s="9"/>
      <c r="F2265" s="9"/>
      <c r="G2265" s="9"/>
      <c r="H2265" s="9"/>
      <c r="I2265" s="9"/>
      <c r="J2265" s="9"/>
      <c r="K2265" s="9"/>
      <c r="L2265" s="9"/>
      <c r="M2265" s="9"/>
    </row>
    <row r="2266" spans="5:13">
      <c r="E2266" s="9"/>
      <c r="F2266" s="9"/>
      <c r="G2266" s="9"/>
      <c r="H2266" s="9"/>
      <c r="I2266" s="9"/>
      <c r="J2266" s="9"/>
      <c r="K2266" s="9"/>
      <c r="L2266" s="9"/>
      <c r="M2266" s="9"/>
    </row>
    <row r="2267" spans="5:13">
      <c r="E2267" s="9"/>
      <c r="F2267" s="9"/>
      <c r="G2267" s="9"/>
      <c r="H2267" s="9"/>
      <c r="I2267" s="9"/>
      <c r="J2267" s="9"/>
      <c r="K2267" s="9"/>
      <c r="L2267" s="9"/>
      <c r="M2267" s="9"/>
    </row>
    <row r="2268" spans="5:13">
      <c r="E2268" s="9"/>
      <c r="F2268" s="9"/>
      <c r="G2268" s="9"/>
      <c r="H2268" s="9"/>
      <c r="I2268" s="9"/>
      <c r="J2268" s="9"/>
      <c r="K2268" s="9"/>
      <c r="L2268" s="9"/>
      <c r="M2268" s="9"/>
    </row>
    <row r="2269" spans="5:13">
      <c r="E2269" s="9"/>
      <c r="F2269" s="9"/>
      <c r="G2269" s="9"/>
      <c r="H2269" s="9"/>
      <c r="I2269" s="9"/>
      <c r="J2269" s="9"/>
      <c r="K2269" s="9"/>
      <c r="L2269" s="9"/>
      <c r="M2269" s="9"/>
    </row>
    <row r="2270" spans="5:13">
      <c r="E2270" s="9"/>
      <c r="F2270" s="9"/>
      <c r="G2270" s="9"/>
      <c r="H2270" s="9"/>
      <c r="I2270" s="9"/>
      <c r="J2270" s="9"/>
      <c r="K2270" s="9"/>
      <c r="L2270" s="9"/>
      <c r="M2270" s="9"/>
    </row>
    <row r="2271" spans="5:13">
      <c r="E2271" s="9"/>
      <c r="F2271" s="9"/>
      <c r="G2271" s="9"/>
      <c r="H2271" s="9"/>
      <c r="I2271" s="9"/>
      <c r="J2271" s="9"/>
      <c r="K2271" s="9"/>
      <c r="L2271" s="9"/>
      <c r="M2271" s="9"/>
    </row>
    <row r="2272" spans="5:13">
      <c r="E2272" s="9"/>
      <c r="F2272" s="9"/>
      <c r="G2272" s="9"/>
      <c r="H2272" s="9"/>
      <c r="I2272" s="9"/>
      <c r="J2272" s="9"/>
      <c r="K2272" s="9"/>
      <c r="L2272" s="9"/>
      <c r="M2272" s="9"/>
    </row>
    <row r="2273" spans="5:13">
      <c r="E2273" s="9"/>
      <c r="F2273" s="9"/>
      <c r="G2273" s="9"/>
      <c r="H2273" s="9"/>
      <c r="I2273" s="9"/>
      <c r="J2273" s="9"/>
      <c r="K2273" s="9"/>
      <c r="L2273" s="9"/>
      <c r="M2273" s="9"/>
    </row>
    <row r="2274" spans="5:13">
      <c r="E2274" s="9"/>
      <c r="F2274" s="9"/>
      <c r="G2274" s="9"/>
      <c r="H2274" s="9"/>
      <c r="I2274" s="9"/>
      <c r="J2274" s="9"/>
      <c r="K2274" s="9"/>
      <c r="L2274" s="9"/>
      <c r="M2274" s="9"/>
    </row>
    <row r="2275" spans="5:13">
      <c r="E2275" s="9"/>
      <c r="F2275" s="9"/>
      <c r="G2275" s="9"/>
      <c r="H2275" s="9"/>
      <c r="I2275" s="9"/>
      <c r="J2275" s="9"/>
      <c r="K2275" s="9"/>
      <c r="L2275" s="9"/>
      <c r="M2275" s="9"/>
    </row>
    <row r="2276" spans="5:13">
      <c r="E2276" s="9"/>
      <c r="F2276" s="9"/>
      <c r="G2276" s="9"/>
      <c r="H2276" s="9"/>
      <c r="I2276" s="9"/>
      <c r="J2276" s="9"/>
      <c r="K2276" s="9"/>
      <c r="L2276" s="9"/>
      <c r="M2276" s="9"/>
    </row>
    <row r="2277" spans="5:13">
      <c r="E2277" s="9"/>
      <c r="F2277" s="9"/>
      <c r="G2277" s="9"/>
      <c r="H2277" s="9"/>
      <c r="I2277" s="9"/>
      <c r="J2277" s="9"/>
      <c r="K2277" s="9"/>
      <c r="L2277" s="9"/>
      <c r="M2277" s="9"/>
    </row>
    <row r="2278" spans="5:13">
      <c r="E2278" s="9"/>
      <c r="F2278" s="9"/>
      <c r="G2278" s="9"/>
      <c r="H2278" s="9"/>
      <c r="I2278" s="9"/>
      <c r="J2278" s="9"/>
      <c r="K2278" s="9"/>
      <c r="L2278" s="9"/>
      <c r="M2278" s="9"/>
    </row>
    <row r="2279" spans="5:13">
      <c r="E2279" s="9"/>
      <c r="F2279" s="9"/>
      <c r="G2279" s="9"/>
      <c r="H2279" s="9"/>
      <c r="I2279" s="9"/>
      <c r="J2279" s="9"/>
      <c r="K2279" s="9"/>
      <c r="L2279" s="9"/>
      <c r="M2279" s="9"/>
    </row>
    <row r="2280" spans="5:13">
      <c r="E2280" s="9"/>
      <c r="F2280" s="9"/>
      <c r="G2280" s="9"/>
      <c r="H2280" s="9"/>
      <c r="I2280" s="9"/>
      <c r="J2280" s="9"/>
      <c r="K2280" s="9"/>
      <c r="L2280" s="9"/>
      <c r="M2280" s="9"/>
    </row>
    <row r="2281" spans="5:13">
      <c r="E2281" s="9"/>
      <c r="F2281" s="9"/>
      <c r="G2281" s="9"/>
      <c r="H2281" s="9"/>
      <c r="I2281" s="9"/>
      <c r="J2281" s="9"/>
      <c r="K2281" s="9"/>
      <c r="L2281" s="9"/>
      <c r="M2281" s="9"/>
    </row>
    <row r="2282" spans="5:13">
      <c r="E2282" s="9"/>
      <c r="F2282" s="9"/>
      <c r="G2282" s="9"/>
      <c r="H2282" s="9"/>
      <c r="I2282" s="9"/>
      <c r="J2282" s="9"/>
      <c r="K2282" s="9"/>
      <c r="L2282" s="9"/>
      <c r="M2282" s="9"/>
    </row>
    <row r="2283" spans="5:13">
      <c r="E2283" s="9"/>
      <c r="F2283" s="9"/>
      <c r="G2283" s="9"/>
      <c r="H2283" s="9"/>
      <c r="I2283" s="9"/>
      <c r="J2283" s="9"/>
      <c r="K2283" s="9"/>
      <c r="L2283" s="9"/>
      <c r="M2283" s="9"/>
    </row>
    <row r="2284" spans="5:13">
      <c r="E2284" s="9"/>
      <c r="F2284" s="9"/>
      <c r="G2284" s="9"/>
      <c r="H2284" s="9"/>
      <c r="I2284" s="9"/>
      <c r="J2284" s="9"/>
      <c r="K2284" s="9"/>
      <c r="L2284" s="9"/>
      <c r="M2284" s="9"/>
    </row>
    <row r="2285" spans="5:13">
      <c r="E2285" s="9"/>
      <c r="F2285" s="9"/>
      <c r="G2285" s="9"/>
      <c r="H2285" s="9"/>
      <c r="I2285" s="9"/>
      <c r="J2285" s="9"/>
      <c r="K2285" s="9"/>
      <c r="L2285" s="9"/>
      <c r="M2285" s="9"/>
    </row>
    <row r="2286" spans="5:13">
      <c r="E2286" s="9"/>
      <c r="F2286" s="9"/>
      <c r="G2286" s="9"/>
      <c r="H2286" s="9"/>
      <c r="I2286" s="9"/>
      <c r="J2286" s="9"/>
      <c r="K2286" s="9"/>
      <c r="L2286" s="9"/>
      <c r="M2286" s="9"/>
    </row>
    <row r="2287" spans="5:13">
      <c r="E2287" s="9"/>
      <c r="F2287" s="9"/>
      <c r="G2287" s="9"/>
      <c r="H2287" s="9"/>
      <c r="I2287" s="9"/>
      <c r="J2287" s="9"/>
      <c r="K2287" s="9"/>
      <c r="L2287" s="9"/>
      <c r="M2287" s="9"/>
    </row>
    <row r="2288" spans="5:13">
      <c r="E2288" s="9"/>
      <c r="F2288" s="9"/>
      <c r="G2288" s="9"/>
      <c r="H2288" s="9"/>
      <c r="I2288" s="9"/>
      <c r="J2288" s="9"/>
      <c r="K2288" s="9"/>
      <c r="L2288" s="9"/>
      <c r="M2288" s="9"/>
    </row>
    <row r="2289" spans="5:13">
      <c r="E2289" s="9"/>
      <c r="F2289" s="9"/>
      <c r="G2289" s="9"/>
      <c r="H2289" s="9"/>
      <c r="I2289" s="9"/>
      <c r="J2289" s="9"/>
      <c r="K2289" s="9"/>
      <c r="L2289" s="9"/>
      <c r="M2289" s="9"/>
    </row>
    <row r="2290" spans="5:13">
      <c r="E2290" s="9"/>
      <c r="F2290" s="9"/>
      <c r="G2290" s="9"/>
      <c r="H2290" s="9"/>
      <c r="I2290" s="9"/>
      <c r="J2290" s="9"/>
      <c r="K2290" s="9"/>
      <c r="L2290" s="9"/>
      <c r="M2290" s="9"/>
    </row>
    <row r="2291" spans="5:13">
      <c r="E2291" s="9"/>
      <c r="F2291" s="9"/>
      <c r="G2291" s="9"/>
      <c r="H2291" s="9"/>
      <c r="I2291" s="9"/>
      <c r="J2291" s="9"/>
      <c r="K2291" s="9"/>
      <c r="L2291" s="9"/>
      <c r="M2291" s="9"/>
    </row>
    <row r="2292" spans="5:13">
      <c r="E2292" s="9"/>
      <c r="F2292" s="9"/>
      <c r="G2292" s="9"/>
      <c r="H2292" s="9"/>
      <c r="I2292" s="9"/>
      <c r="J2292" s="9"/>
      <c r="K2292" s="9"/>
      <c r="L2292" s="9"/>
      <c r="M2292" s="9"/>
    </row>
    <row r="2293" spans="5:13">
      <c r="E2293" s="9"/>
      <c r="F2293" s="9"/>
      <c r="G2293" s="9"/>
      <c r="H2293" s="9"/>
      <c r="I2293" s="9"/>
      <c r="J2293" s="9"/>
      <c r="K2293" s="9"/>
      <c r="L2293" s="9"/>
      <c r="M2293" s="9"/>
    </row>
    <row r="2294" spans="5:13">
      <c r="E2294" s="9"/>
      <c r="F2294" s="9"/>
      <c r="G2294" s="9"/>
      <c r="H2294" s="9"/>
      <c r="I2294" s="9"/>
      <c r="J2294" s="9"/>
      <c r="K2294" s="9"/>
      <c r="L2294" s="9"/>
      <c r="M2294" s="9"/>
    </row>
    <row r="2295" spans="5:13">
      <c r="E2295" s="9"/>
      <c r="F2295" s="9"/>
      <c r="G2295" s="9"/>
      <c r="H2295" s="9"/>
      <c r="I2295" s="9"/>
      <c r="J2295" s="9"/>
      <c r="K2295" s="9"/>
      <c r="L2295" s="9"/>
      <c r="M2295" s="9"/>
    </row>
    <row r="2296" spans="5:13">
      <c r="E2296" s="9"/>
      <c r="F2296" s="9"/>
      <c r="G2296" s="9"/>
      <c r="H2296" s="9"/>
      <c r="I2296" s="9"/>
      <c r="J2296" s="9"/>
      <c r="K2296" s="9"/>
      <c r="L2296" s="9"/>
      <c r="M2296" s="9"/>
    </row>
    <row r="2297" spans="5:13">
      <c r="E2297" s="9"/>
      <c r="F2297" s="9"/>
      <c r="G2297" s="9"/>
      <c r="H2297" s="9"/>
      <c r="I2297" s="9"/>
      <c r="J2297" s="9"/>
      <c r="K2297" s="9"/>
      <c r="L2297" s="9"/>
      <c r="M2297" s="9"/>
    </row>
    <row r="2298" spans="5:13">
      <c r="E2298" s="9"/>
      <c r="F2298" s="9"/>
      <c r="G2298" s="9"/>
      <c r="H2298" s="9"/>
      <c r="I2298" s="9"/>
      <c r="J2298" s="9"/>
      <c r="K2298" s="9"/>
      <c r="L2298" s="9"/>
      <c r="M2298" s="9"/>
    </row>
    <row r="2299" spans="5:13">
      <c r="E2299" s="9"/>
      <c r="F2299" s="9"/>
      <c r="G2299" s="9"/>
      <c r="H2299" s="9"/>
      <c r="I2299" s="9"/>
      <c r="J2299" s="9"/>
      <c r="K2299" s="9"/>
      <c r="L2299" s="9"/>
      <c r="M2299" s="9"/>
    </row>
    <row r="2300" spans="5:13">
      <c r="E2300" s="9"/>
      <c r="F2300" s="9"/>
      <c r="G2300" s="9"/>
      <c r="H2300" s="9"/>
      <c r="I2300" s="9"/>
      <c r="J2300" s="9"/>
      <c r="K2300" s="9"/>
      <c r="L2300" s="9"/>
      <c r="M2300" s="9"/>
    </row>
    <row r="2301" spans="5:13">
      <c r="E2301" s="9"/>
      <c r="F2301" s="9"/>
      <c r="G2301" s="9"/>
      <c r="H2301" s="9"/>
      <c r="I2301" s="9"/>
      <c r="J2301" s="9"/>
      <c r="K2301" s="9"/>
      <c r="L2301" s="9"/>
      <c r="M2301" s="9"/>
    </row>
    <row r="2302" spans="5:13">
      <c r="E2302" s="9"/>
      <c r="F2302" s="9"/>
      <c r="G2302" s="9"/>
      <c r="H2302" s="9"/>
      <c r="I2302" s="9"/>
      <c r="J2302" s="9"/>
      <c r="K2302" s="9"/>
      <c r="L2302" s="9"/>
      <c r="M2302" s="9"/>
    </row>
    <row r="2303" spans="5:13">
      <c r="E2303" s="9"/>
      <c r="F2303" s="9"/>
      <c r="G2303" s="9"/>
      <c r="H2303" s="9"/>
      <c r="I2303" s="9"/>
      <c r="J2303" s="9"/>
      <c r="K2303" s="9"/>
      <c r="L2303" s="9"/>
      <c r="M2303" s="9"/>
    </row>
    <row r="2304" spans="5:13">
      <c r="E2304" s="9"/>
      <c r="F2304" s="9"/>
      <c r="G2304" s="9"/>
      <c r="H2304" s="9"/>
      <c r="I2304" s="9"/>
      <c r="J2304" s="9"/>
      <c r="K2304" s="9"/>
      <c r="L2304" s="9"/>
      <c r="M2304" s="9"/>
    </row>
    <row r="2305" spans="5:13">
      <c r="E2305" s="9"/>
      <c r="F2305" s="9"/>
      <c r="G2305" s="9"/>
      <c r="H2305" s="9"/>
      <c r="I2305" s="9"/>
      <c r="J2305" s="9"/>
      <c r="K2305" s="9"/>
      <c r="L2305" s="9"/>
      <c r="M2305" s="9"/>
    </row>
    <row r="2306" spans="5:13">
      <c r="E2306" s="9"/>
      <c r="F2306" s="9"/>
      <c r="G2306" s="9"/>
      <c r="H2306" s="9"/>
      <c r="I2306" s="9"/>
      <c r="J2306" s="9"/>
      <c r="K2306" s="9"/>
      <c r="L2306" s="9"/>
      <c r="M2306" s="9"/>
    </row>
    <row r="2307" spans="5:13">
      <c r="E2307" s="9"/>
      <c r="F2307" s="9"/>
      <c r="G2307" s="9"/>
      <c r="H2307" s="9"/>
      <c r="I2307" s="9"/>
      <c r="J2307" s="9"/>
      <c r="K2307" s="9"/>
      <c r="L2307" s="9"/>
      <c r="M2307" s="9"/>
    </row>
    <row r="2308" spans="5:13">
      <c r="E2308" s="9"/>
      <c r="F2308" s="9"/>
      <c r="G2308" s="9"/>
      <c r="H2308" s="9"/>
      <c r="I2308" s="9"/>
      <c r="J2308" s="9"/>
      <c r="K2308" s="9"/>
      <c r="L2308" s="9"/>
      <c r="M2308" s="9"/>
    </row>
    <row r="2309" spans="5:13">
      <c r="E2309" s="9"/>
      <c r="F2309" s="9"/>
      <c r="G2309" s="9"/>
      <c r="H2309" s="9"/>
      <c r="I2309" s="9"/>
      <c r="J2309" s="9"/>
      <c r="K2309" s="9"/>
      <c r="L2309" s="9"/>
      <c r="M2309" s="9"/>
    </row>
    <row r="2310" spans="5:13">
      <c r="E2310" s="9"/>
      <c r="F2310" s="9"/>
      <c r="G2310" s="9"/>
      <c r="H2310" s="9"/>
      <c r="I2310" s="9"/>
      <c r="J2310" s="9"/>
      <c r="K2310" s="9"/>
      <c r="L2310" s="9"/>
      <c r="M2310" s="9"/>
    </row>
    <row r="2311" spans="5:13">
      <c r="E2311" s="9"/>
      <c r="F2311" s="9"/>
      <c r="G2311" s="9"/>
      <c r="H2311" s="9"/>
      <c r="I2311" s="9"/>
      <c r="J2311" s="9"/>
      <c r="K2311" s="9"/>
      <c r="L2311" s="9"/>
      <c r="M2311" s="9"/>
    </row>
    <row r="2312" spans="5:13">
      <c r="E2312" s="9"/>
      <c r="F2312" s="9"/>
      <c r="G2312" s="9"/>
      <c r="H2312" s="9"/>
      <c r="I2312" s="9"/>
      <c r="J2312" s="9"/>
      <c r="K2312" s="9"/>
      <c r="L2312" s="9"/>
      <c r="M2312" s="9"/>
    </row>
    <row r="2313" spans="5:13">
      <c r="E2313" s="9"/>
      <c r="F2313" s="9"/>
      <c r="G2313" s="9"/>
      <c r="H2313" s="9"/>
      <c r="I2313" s="9"/>
      <c r="J2313" s="9"/>
      <c r="K2313" s="9"/>
      <c r="L2313" s="9"/>
      <c r="M2313" s="9"/>
    </row>
    <row r="2314" spans="5:13">
      <c r="E2314" s="9"/>
      <c r="F2314" s="9"/>
      <c r="G2314" s="9"/>
      <c r="H2314" s="9"/>
      <c r="I2314" s="9"/>
      <c r="J2314" s="9"/>
      <c r="K2314" s="9"/>
      <c r="L2314" s="9"/>
      <c r="M2314" s="9"/>
    </row>
    <row r="2315" spans="5:13">
      <c r="E2315" s="9"/>
      <c r="F2315" s="9"/>
      <c r="G2315" s="9"/>
      <c r="H2315" s="9"/>
      <c r="I2315" s="9"/>
      <c r="J2315" s="9"/>
      <c r="K2315" s="9"/>
      <c r="L2315" s="9"/>
      <c r="M2315" s="9"/>
    </row>
    <row r="2316" spans="5:13">
      <c r="E2316" s="9"/>
      <c r="F2316" s="9"/>
      <c r="G2316" s="9"/>
      <c r="H2316" s="9"/>
      <c r="I2316" s="9"/>
      <c r="J2316" s="9"/>
      <c r="K2316" s="9"/>
      <c r="L2316" s="9"/>
      <c r="M2316" s="9"/>
    </row>
    <row r="2317" spans="5:13">
      <c r="E2317" s="9"/>
      <c r="F2317" s="9"/>
      <c r="G2317" s="9"/>
      <c r="H2317" s="9"/>
      <c r="I2317" s="9"/>
      <c r="J2317" s="9"/>
      <c r="K2317" s="9"/>
      <c r="L2317" s="9"/>
      <c r="M2317" s="9"/>
    </row>
    <row r="2318" spans="5:13">
      <c r="E2318" s="9"/>
      <c r="F2318" s="9"/>
      <c r="G2318" s="9"/>
      <c r="H2318" s="9"/>
      <c r="I2318" s="9"/>
      <c r="J2318" s="9"/>
      <c r="K2318" s="9"/>
      <c r="L2318" s="9"/>
      <c r="M2318" s="9"/>
    </row>
    <row r="2319" spans="5:13">
      <c r="E2319" s="9"/>
      <c r="F2319" s="9"/>
      <c r="G2319" s="9"/>
      <c r="H2319" s="9"/>
      <c r="I2319" s="9"/>
      <c r="J2319" s="9"/>
      <c r="K2319" s="9"/>
      <c r="L2319" s="9"/>
      <c r="M2319" s="9"/>
    </row>
    <row r="2320" spans="5:13">
      <c r="E2320" s="9"/>
      <c r="F2320" s="9"/>
      <c r="G2320" s="9"/>
      <c r="H2320" s="9"/>
      <c r="I2320" s="9"/>
      <c r="J2320" s="9"/>
      <c r="K2320" s="9"/>
      <c r="L2320" s="9"/>
      <c r="M2320" s="9"/>
    </row>
    <row r="2321" spans="5:13">
      <c r="E2321" s="9"/>
      <c r="F2321" s="9"/>
      <c r="G2321" s="9"/>
      <c r="H2321" s="9"/>
      <c r="I2321" s="9"/>
      <c r="J2321" s="9"/>
      <c r="K2321" s="9"/>
      <c r="L2321" s="9"/>
      <c r="M2321" s="9"/>
    </row>
    <row r="2322" spans="5:13">
      <c r="E2322" s="9"/>
      <c r="F2322" s="9"/>
      <c r="G2322" s="9"/>
      <c r="H2322" s="9"/>
      <c r="I2322" s="9"/>
      <c r="J2322" s="9"/>
      <c r="K2322" s="9"/>
      <c r="L2322" s="9"/>
      <c r="M2322" s="9"/>
    </row>
    <row r="2323" spans="5:13">
      <c r="E2323" s="9"/>
      <c r="F2323" s="9"/>
      <c r="G2323" s="9"/>
      <c r="H2323" s="9"/>
      <c r="I2323" s="9"/>
      <c r="J2323" s="9"/>
      <c r="K2323" s="9"/>
      <c r="L2323" s="9"/>
      <c r="M2323" s="9"/>
    </row>
    <row r="2324" spans="5:13">
      <c r="E2324" s="9"/>
      <c r="F2324" s="9"/>
      <c r="G2324" s="9"/>
      <c r="H2324" s="9"/>
      <c r="I2324" s="9"/>
      <c r="J2324" s="9"/>
      <c r="K2324" s="9"/>
      <c r="L2324" s="9"/>
      <c r="M2324" s="9"/>
    </row>
    <row r="2325" spans="5:13">
      <c r="E2325" s="9"/>
      <c r="F2325" s="9"/>
      <c r="G2325" s="9"/>
      <c r="H2325" s="9"/>
      <c r="I2325" s="9"/>
      <c r="J2325" s="9"/>
      <c r="K2325" s="9"/>
      <c r="L2325" s="9"/>
      <c r="M2325" s="9"/>
    </row>
    <row r="2326" spans="5:13">
      <c r="E2326" s="9"/>
      <c r="F2326" s="9"/>
      <c r="G2326" s="9"/>
      <c r="H2326" s="9"/>
      <c r="I2326" s="9"/>
      <c r="J2326" s="9"/>
      <c r="K2326" s="9"/>
      <c r="L2326" s="9"/>
      <c r="M2326" s="9"/>
    </row>
    <row r="2327" spans="5:13">
      <c r="E2327" s="9"/>
      <c r="F2327" s="9"/>
      <c r="G2327" s="9"/>
      <c r="H2327" s="9"/>
      <c r="I2327" s="9"/>
      <c r="J2327" s="9"/>
      <c r="K2327" s="9"/>
      <c r="L2327" s="9"/>
      <c r="M2327" s="9"/>
    </row>
    <row r="2328" spans="5:13">
      <c r="E2328" s="9"/>
      <c r="F2328" s="9"/>
      <c r="G2328" s="9"/>
      <c r="H2328" s="9"/>
      <c r="I2328" s="9"/>
      <c r="J2328" s="9"/>
      <c r="K2328" s="9"/>
      <c r="L2328" s="9"/>
      <c r="M2328" s="9"/>
    </row>
    <row r="2329" spans="5:13">
      <c r="E2329" s="9"/>
      <c r="F2329" s="9"/>
      <c r="G2329" s="9"/>
      <c r="H2329" s="9"/>
      <c r="I2329" s="9"/>
      <c r="J2329" s="9"/>
      <c r="K2329" s="9"/>
      <c r="L2329" s="9"/>
      <c r="M2329" s="9"/>
    </row>
    <row r="2330" spans="5:13">
      <c r="E2330" s="9"/>
      <c r="F2330" s="9"/>
      <c r="G2330" s="9"/>
      <c r="H2330" s="9"/>
      <c r="I2330" s="9"/>
      <c r="J2330" s="9"/>
      <c r="K2330" s="9"/>
      <c r="L2330" s="9"/>
      <c r="M2330" s="9"/>
    </row>
    <row r="2331" spans="5:13">
      <c r="E2331" s="9"/>
      <c r="F2331" s="9"/>
      <c r="G2331" s="9"/>
      <c r="H2331" s="9"/>
      <c r="I2331" s="9"/>
      <c r="J2331" s="9"/>
      <c r="K2331" s="9"/>
      <c r="L2331" s="9"/>
      <c r="M2331" s="9"/>
    </row>
    <row r="2332" spans="5:13">
      <c r="E2332" s="9"/>
      <c r="F2332" s="9"/>
      <c r="G2332" s="9"/>
      <c r="H2332" s="9"/>
      <c r="I2332" s="9"/>
      <c r="J2332" s="9"/>
      <c r="K2332" s="9"/>
      <c r="L2332" s="9"/>
      <c r="M2332" s="9"/>
    </row>
    <row r="2333" spans="5:13">
      <c r="E2333" s="9"/>
      <c r="F2333" s="9"/>
      <c r="G2333" s="9"/>
      <c r="H2333" s="9"/>
      <c r="I2333" s="9"/>
      <c r="J2333" s="9"/>
      <c r="K2333" s="9"/>
      <c r="L2333" s="9"/>
      <c r="M2333" s="9"/>
    </row>
    <row r="2334" spans="5:13">
      <c r="E2334" s="9"/>
      <c r="F2334" s="9"/>
      <c r="G2334" s="9"/>
      <c r="H2334" s="9"/>
      <c r="I2334" s="9"/>
      <c r="J2334" s="9"/>
      <c r="K2334" s="9"/>
      <c r="L2334" s="9"/>
      <c r="M2334" s="9"/>
    </row>
    <row r="2335" spans="5:13">
      <c r="E2335" s="9"/>
      <c r="F2335" s="9"/>
      <c r="G2335" s="9"/>
      <c r="H2335" s="9"/>
      <c r="I2335" s="9"/>
      <c r="J2335" s="9"/>
      <c r="K2335" s="9"/>
      <c r="L2335" s="9"/>
      <c r="M2335" s="9"/>
    </row>
    <row r="2336" spans="5:13">
      <c r="E2336" s="9"/>
      <c r="F2336" s="9"/>
      <c r="G2336" s="9"/>
      <c r="H2336" s="9"/>
      <c r="I2336" s="9"/>
      <c r="J2336" s="9"/>
      <c r="K2336" s="9"/>
      <c r="L2336" s="9"/>
      <c r="M2336" s="9"/>
    </row>
    <row r="2337" spans="5:13">
      <c r="E2337" s="9"/>
      <c r="F2337" s="9"/>
      <c r="G2337" s="9"/>
      <c r="H2337" s="9"/>
      <c r="I2337" s="9"/>
      <c r="J2337" s="9"/>
      <c r="K2337" s="9"/>
      <c r="L2337" s="9"/>
      <c r="M2337" s="9"/>
    </row>
    <row r="2338" spans="5:13">
      <c r="E2338" s="9"/>
      <c r="F2338" s="9"/>
      <c r="G2338" s="9"/>
      <c r="H2338" s="9"/>
      <c r="I2338" s="9"/>
      <c r="J2338" s="9"/>
      <c r="K2338" s="9"/>
      <c r="L2338" s="9"/>
      <c r="M2338" s="9"/>
    </row>
    <row r="2339" spans="5:13">
      <c r="E2339" s="9"/>
      <c r="F2339" s="9"/>
      <c r="G2339" s="9"/>
      <c r="H2339" s="9"/>
      <c r="I2339" s="9"/>
      <c r="J2339" s="9"/>
      <c r="K2339" s="9"/>
      <c r="L2339" s="9"/>
      <c r="M2339" s="9"/>
    </row>
    <row r="2340" spans="5:13">
      <c r="E2340" s="9"/>
      <c r="F2340" s="9"/>
      <c r="G2340" s="9"/>
      <c r="H2340" s="9"/>
      <c r="I2340" s="9"/>
      <c r="J2340" s="9"/>
      <c r="K2340" s="9"/>
      <c r="L2340" s="9"/>
      <c r="M2340" s="9"/>
    </row>
    <row r="2341" spans="5:13">
      <c r="E2341" s="9"/>
      <c r="F2341" s="9"/>
      <c r="G2341" s="9"/>
      <c r="H2341" s="9"/>
      <c r="I2341" s="9"/>
      <c r="J2341" s="9"/>
      <c r="K2341" s="9"/>
      <c r="L2341" s="9"/>
      <c r="M2341" s="9"/>
    </row>
    <row r="2342" spans="5:13">
      <c r="E2342" s="9"/>
      <c r="F2342" s="9"/>
      <c r="G2342" s="9"/>
      <c r="H2342" s="9"/>
      <c r="I2342" s="9"/>
      <c r="J2342" s="9"/>
      <c r="K2342" s="9"/>
      <c r="L2342" s="9"/>
      <c r="M2342" s="9"/>
    </row>
    <row r="2343" spans="5:13">
      <c r="E2343" s="9"/>
      <c r="F2343" s="9"/>
      <c r="G2343" s="9"/>
      <c r="H2343" s="9"/>
      <c r="I2343" s="9"/>
      <c r="J2343" s="9"/>
      <c r="K2343" s="9"/>
      <c r="L2343" s="9"/>
      <c r="M2343" s="9"/>
    </row>
    <row r="2344" spans="5:13">
      <c r="E2344" s="9"/>
      <c r="F2344" s="9"/>
      <c r="G2344" s="9"/>
      <c r="H2344" s="9"/>
      <c r="I2344" s="9"/>
      <c r="J2344" s="9"/>
      <c r="K2344" s="9"/>
      <c r="L2344" s="9"/>
      <c r="M2344" s="9"/>
    </row>
    <row r="2345" spans="5:13">
      <c r="E2345" s="9"/>
      <c r="F2345" s="9"/>
      <c r="G2345" s="9"/>
      <c r="H2345" s="9"/>
      <c r="I2345" s="9"/>
      <c r="J2345" s="9"/>
      <c r="K2345" s="9"/>
      <c r="L2345" s="9"/>
      <c r="M2345" s="9"/>
    </row>
    <row r="2346" spans="5:13">
      <c r="E2346" s="9"/>
      <c r="F2346" s="9"/>
      <c r="G2346" s="9"/>
      <c r="H2346" s="9"/>
      <c r="I2346" s="9"/>
      <c r="J2346" s="9"/>
      <c r="K2346" s="9"/>
      <c r="L2346" s="9"/>
      <c r="M2346" s="9"/>
    </row>
    <row r="2347" spans="5:13">
      <c r="E2347" s="9"/>
      <c r="F2347" s="9"/>
      <c r="G2347" s="9"/>
      <c r="H2347" s="9"/>
      <c r="I2347" s="9"/>
      <c r="J2347" s="9"/>
      <c r="K2347" s="9"/>
      <c r="L2347" s="9"/>
      <c r="M2347" s="9"/>
    </row>
    <row r="2348" spans="5:13">
      <c r="E2348" s="9"/>
      <c r="F2348" s="9"/>
      <c r="G2348" s="9"/>
      <c r="H2348" s="9"/>
      <c r="I2348" s="9"/>
      <c r="J2348" s="9"/>
      <c r="K2348" s="9"/>
      <c r="L2348" s="9"/>
      <c r="M2348" s="9"/>
    </row>
    <row r="2349" spans="5:13">
      <c r="E2349" s="9"/>
      <c r="F2349" s="9"/>
      <c r="G2349" s="9"/>
      <c r="H2349" s="9"/>
      <c r="I2349" s="9"/>
      <c r="J2349" s="9"/>
      <c r="K2349" s="9"/>
      <c r="L2349" s="9"/>
      <c r="M2349" s="9"/>
    </row>
    <row r="2350" spans="5:13">
      <c r="E2350" s="9"/>
      <c r="F2350" s="9"/>
      <c r="G2350" s="9"/>
      <c r="H2350" s="9"/>
      <c r="I2350" s="9"/>
      <c r="J2350" s="9"/>
      <c r="K2350" s="9"/>
      <c r="L2350" s="9"/>
      <c r="M2350" s="9"/>
    </row>
    <row r="2351" spans="5:13">
      <c r="E2351" s="9"/>
      <c r="F2351" s="9"/>
      <c r="G2351" s="9"/>
      <c r="H2351" s="9"/>
      <c r="I2351" s="9"/>
      <c r="J2351" s="9"/>
      <c r="K2351" s="9"/>
      <c r="L2351" s="9"/>
      <c r="M2351" s="9"/>
    </row>
    <row r="2352" spans="5:13">
      <c r="E2352" s="9"/>
      <c r="F2352" s="9"/>
      <c r="G2352" s="9"/>
      <c r="H2352" s="9"/>
      <c r="I2352" s="9"/>
      <c r="J2352" s="9"/>
      <c r="K2352" s="9"/>
      <c r="L2352" s="9"/>
      <c r="M2352" s="9"/>
    </row>
    <row r="2353" spans="5:13">
      <c r="E2353" s="9"/>
      <c r="F2353" s="9"/>
      <c r="G2353" s="9"/>
      <c r="H2353" s="9"/>
      <c r="I2353" s="9"/>
      <c r="J2353" s="9"/>
      <c r="K2353" s="9"/>
      <c r="L2353" s="9"/>
      <c r="M2353" s="9"/>
    </row>
    <row r="2354" spans="5:13">
      <c r="E2354" s="9"/>
      <c r="F2354" s="9"/>
      <c r="G2354" s="9"/>
      <c r="H2354" s="9"/>
      <c r="I2354" s="9"/>
      <c r="J2354" s="9"/>
      <c r="K2354" s="9"/>
      <c r="L2354" s="9"/>
      <c r="M2354" s="9"/>
    </row>
    <row r="2355" spans="5:13">
      <c r="E2355" s="9"/>
      <c r="F2355" s="9"/>
      <c r="G2355" s="9"/>
      <c r="H2355" s="9"/>
      <c r="I2355" s="9"/>
      <c r="J2355" s="9"/>
      <c r="K2355" s="9"/>
      <c r="L2355" s="9"/>
      <c r="M2355" s="9"/>
    </row>
    <row r="2356" spans="5:13">
      <c r="E2356" s="9"/>
      <c r="F2356" s="9"/>
      <c r="G2356" s="9"/>
      <c r="H2356" s="9"/>
      <c r="I2356" s="9"/>
      <c r="J2356" s="9"/>
      <c r="K2356" s="9"/>
      <c r="L2356" s="9"/>
      <c r="M2356" s="9"/>
    </row>
    <row r="2357" spans="5:13">
      <c r="E2357" s="9"/>
      <c r="F2357" s="9"/>
      <c r="G2357" s="9"/>
      <c r="H2357" s="9"/>
      <c r="I2357" s="9"/>
      <c r="J2357" s="9"/>
      <c r="K2357" s="9"/>
      <c r="L2357" s="9"/>
      <c r="M2357" s="9"/>
    </row>
    <row r="2358" spans="5:13">
      <c r="E2358" s="9"/>
      <c r="F2358" s="9"/>
      <c r="G2358" s="9"/>
      <c r="H2358" s="9"/>
      <c r="I2358" s="9"/>
      <c r="J2358" s="9"/>
      <c r="K2358" s="9"/>
      <c r="L2358" s="9"/>
      <c r="M2358" s="9"/>
    </row>
    <row r="2359" spans="5:13">
      <c r="E2359" s="9"/>
      <c r="F2359" s="9"/>
      <c r="G2359" s="9"/>
      <c r="H2359" s="9"/>
      <c r="I2359" s="9"/>
      <c r="J2359" s="9"/>
      <c r="K2359" s="9"/>
      <c r="L2359" s="9"/>
      <c r="M2359" s="9"/>
    </row>
    <row r="2360" spans="5:13">
      <c r="E2360" s="9"/>
      <c r="F2360" s="9"/>
      <c r="G2360" s="9"/>
      <c r="H2360" s="9"/>
      <c r="I2360" s="9"/>
      <c r="J2360" s="9"/>
      <c r="K2360" s="9"/>
      <c r="L2360" s="9"/>
      <c r="M2360" s="9"/>
    </row>
    <row r="2361" spans="5:13">
      <c r="E2361" s="9"/>
      <c r="F2361" s="9"/>
      <c r="G2361" s="9"/>
      <c r="H2361" s="9"/>
      <c r="I2361" s="9"/>
      <c r="J2361" s="9"/>
      <c r="K2361" s="9"/>
      <c r="L2361" s="9"/>
      <c r="M2361" s="9"/>
    </row>
    <row r="2362" spans="5:13">
      <c r="E2362" s="9"/>
      <c r="F2362" s="9"/>
      <c r="G2362" s="9"/>
      <c r="H2362" s="9"/>
      <c r="I2362" s="9"/>
      <c r="J2362" s="9"/>
      <c r="K2362" s="9"/>
      <c r="L2362" s="9"/>
      <c r="M2362" s="9"/>
    </row>
    <row r="2363" spans="5:13">
      <c r="E2363" s="9"/>
      <c r="F2363" s="9"/>
      <c r="G2363" s="9"/>
      <c r="H2363" s="9"/>
      <c r="I2363" s="9"/>
      <c r="J2363" s="9"/>
      <c r="K2363" s="9"/>
      <c r="L2363" s="9"/>
      <c r="M2363" s="9"/>
    </row>
    <row r="2364" spans="5:13">
      <c r="E2364" s="9"/>
      <c r="F2364" s="9"/>
      <c r="G2364" s="9"/>
      <c r="H2364" s="9"/>
      <c r="I2364" s="9"/>
      <c r="J2364" s="9"/>
      <c r="K2364" s="9"/>
      <c r="L2364" s="9"/>
      <c r="M2364" s="9"/>
    </row>
    <row r="2365" spans="5:13">
      <c r="E2365" s="9"/>
      <c r="F2365" s="9"/>
      <c r="G2365" s="9"/>
      <c r="H2365" s="9"/>
      <c r="I2365" s="9"/>
      <c r="J2365" s="9"/>
      <c r="K2365" s="9"/>
      <c r="L2365" s="9"/>
      <c r="M2365" s="9"/>
    </row>
    <row r="2366" spans="5:13">
      <c r="E2366" s="9"/>
      <c r="F2366" s="9"/>
      <c r="G2366" s="9"/>
      <c r="H2366" s="9"/>
      <c r="I2366" s="9"/>
      <c r="J2366" s="9"/>
      <c r="K2366" s="9"/>
      <c r="L2366" s="9"/>
      <c r="M2366" s="9"/>
    </row>
    <row r="2367" spans="5:13">
      <c r="E2367" s="9"/>
      <c r="F2367" s="9"/>
      <c r="G2367" s="9"/>
      <c r="H2367" s="9"/>
      <c r="I2367" s="9"/>
      <c r="J2367" s="9"/>
      <c r="K2367" s="9"/>
      <c r="L2367" s="9"/>
      <c r="M2367" s="9"/>
    </row>
    <row r="2368" spans="5:13">
      <c r="E2368" s="9"/>
      <c r="F2368" s="9"/>
      <c r="G2368" s="9"/>
      <c r="H2368" s="9"/>
      <c r="I2368" s="9"/>
      <c r="J2368" s="9"/>
      <c r="K2368" s="9"/>
      <c r="L2368" s="9"/>
      <c r="M2368" s="9"/>
    </row>
    <row r="2369" spans="5:13">
      <c r="E2369" s="9"/>
      <c r="F2369" s="9"/>
      <c r="G2369" s="9"/>
      <c r="H2369" s="9"/>
      <c r="I2369" s="9"/>
      <c r="J2369" s="9"/>
      <c r="K2369" s="9"/>
      <c r="L2369" s="9"/>
      <c r="M2369" s="9"/>
    </row>
    <row r="2370" spans="5:13">
      <c r="E2370" s="9"/>
      <c r="F2370" s="9"/>
      <c r="G2370" s="9"/>
      <c r="H2370" s="9"/>
      <c r="I2370" s="9"/>
      <c r="J2370" s="9"/>
      <c r="K2370" s="9"/>
      <c r="L2370" s="9"/>
      <c r="M2370" s="9"/>
    </row>
    <row r="2371" spans="5:13">
      <c r="E2371" s="9"/>
      <c r="F2371" s="9"/>
      <c r="G2371" s="9"/>
      <c r="H2371" s="9"/>
      <c r="I2371" s="9"/>
      <c r="J2371" s="9"/>
      <c r="K2371" s="9"/>
      <c r="L2371" s="9"/>
      <c r="M2371" s="9"/>
    </row>
    <row r="2372" spans="5:13">
      <c r="E2372" s="9"/>
      <c r="F2372" s="9"/>
      <c r="G2372" s="9"/>
      <c r="H2372" s="9"/>
      <c r="I2372" s="9"/>
      <c r="J2372" s="9"/>
      <c r="K2372" s="9"/>
      <c r="L2372" s="9"/>
      <c r="M2372" s="9"/>
    </row>
    <row r="2373" spans="5:13">
      <c r="E2373" s="9"/>
      <c r="F2373" s="9"/>
      <c r="G2373" s="9"/>
      <c r="H2373" s="9"/>
      <c r="I2373" s="9"/>
      <c r="J2373" s="9"/>
      <c r="K2373" s="9"/>
      <c r="L2373" s="9"/>
      <c r="M2373" s="9"/>
    </row>
    <row r="2374" spans="5:13">
      <c r="E2374" s="9"/>
      <c r="F2374" s="9"/>
      <c r="G2374" s="9"/>
      <c r="H2374" s="9"/>
      <c r="I2374" s="9"/>
      <c r="J2374" s="9"/>
      <c r="K2374" s="9"/>
      <c r="L2374" s="9"/>
      <c r="M2374" s="9"/>
    </row>
    <row r="2375" spans="5:13">
      <c r="E2375" s="9"/>
      <c r="F2375" s="9"/>
      <c r="G2375" s="9"/>
      <c r="H2375" s="9"/>
      <c r="I2375" s="9"/>
      <c r="J2375" s="9"/>
      <c r="K2375" s="9"/>
      <c r="L2375" s="9"/>
      <c r="M2375" s="9"/>
    </row>
    <row r="2376" spans="5:13">
      <c r="E2376" s="9"/>
      <c r="F2376" s="9"/>
      <c r="G2376" s="9"/>
      <c r="H2376" s="9"/>
      <c r="I2376" s="9"/>
      <c r="J2376" s="9"/>
      <c r="K2376" s="9"/>
      <c r="L2376" s="9"/>
      <c r="M2376" s="9"/>
    </row>
    <row r="2377" spans="5:13">
      <c r="E2377" s="9"/>
      <c r="F2377" s="9"/>
      <c r="G2377" s="9"/>
      <c r="H2377" s="9"/>
      <c r="I2377" s="9"/>
      <c r="J2377" s="9"/>
      <c r="K2377" s="9"/>
      <c r="L2377" s="9"/>
      <c r="M2377" s="9"/>
    </row>
    <row r="2378" spans="5:13">
      <c r="E2378" s="9"/>
      <c r="F2378" s="9"/>
      <c r="G2378" s="9"/>
      <c r="H2378" s="9"/>
      <c r="I2378" s="9"/>
      <c r="J2378" s="9"/>
      <c r="K2378" s="9"/>
      <c r="L2378" s="9"/>
      <c r="M2378" s="9"/>
    </row>
    <row r="2379" spans="5:13">
      <c r="E2379" s="9"/>
      <c r="F2379" s="9"/>
      <c r="G2379" s="9"/>
      <c r="H2379" s="9"/>
      <c r="I2379" s="9"/>
      <c r="J2379" s="9"/>
      <c r="K2379" s="9"/>
      <c r="L2379" s="9"/>
      <c r="M2379" s="9"/>
    </row>
    <row r="2380" spans="5:13">
      <c r="E2380" s="9"/>
      <c r="F2380" s="9"/>
      <c r="G2380" s="9"/>
      <c r="H2380" s="9"/>
      <c r="I2380" s="9"/>
      <c r="J2380" s="9"/>
      <c r="K2380" s="9"/>
      <c r="L2380" s="9"/>
      <c r="M2380" s="9"/>
    </row>
    <row r="2381" spans="5:13">
      <c r="E2381" s="9"/>
      <c r="F2381" s="9"/>
      <c r="G2381" s="9"/>
      <c r="H2381" s="9"/>
      <c r="I2381" s="9"/>
      <c r="J2381" s="9"/>
      <c r="K2381" s="9"/>
      <c r="L2381" s="9"/>
      <c r="M2381" s="9"/>
    </row>
    <row r="2382" spans="5:13">
      <c r="E2382" s="9"/>
      <c r="F2382" s="9"/>
      <c r="G2382" s="9"/>
      <c r="H2382" s="9"/>
      <c r="I2382" s="9"/>
      <c r="J2382" s="9"/>
      <c r="K2382" s="9"/>
      <c r="L2382" s="9"/>
      <c r="M2382" s="9"/>
    </row>
    <row r="2383" spans="5:13">
      <c r="E2383" s="9"/>
      <c r="F2383" s="9"/>
      <c r="G2383" s="9"/>
      <c r="H2383" s="9"/>
      <c r="I2383" s="9"/>
      <c r="J2383" s="9"/>
      <c r="K2383" s="9"/>
      <c r="L2383" s="9"/>
      <c r="M2383" s="9"/>
    </row>
    <row r="2384" spans="5:13">
      <c r="E2384" s="9"/>
      <c r="F2384" s="9"/>
      <c r="G2384" s="9"/>
      <c r="H2384" s="9"/>
      <c r="I2384" s="9"/>
      <c r="J2384" s="9"/>
      <c r="K2384" s="9"/>
      <c r="L2384" s="9"/>
      <c r="M2384" s="9"/>
    </row>
    <row r="2385" spans="5:13">
      <c r="E2385" s="9"/>
      <c r="F2385" s="9"/>
      <c r="G2385" s="9"/>
      <c r="H2385" s="9"/>
      <c r="I2385" s="9"/>
      <c r="J2385" s="9"/>
      <c r="K2385" s="9"/>
      <c r="L2385" s="9"/>
      <c r="M2385" s="9"/>
    </row>
    <row r="2386" spans="5:13">
      <c r="E2386" s="9"/>
      <c r="F2386" s="9"/>
      <c r="G2386" s="9"/>
      <c r="H2386" s="9"/>
      <c r="I2386" s="9"/>
      <c r="J2386" s="9"/>
      <c r="K2386" s="9"/>
      <c r="L2386" s="9"/>
      <c r="M2386" s="9"/>
    </row>
    <row r="2387" spans="5:13">
      <c r="E2387" s="9"/>
      <c r="F2387" s="9"/>
      <c r="G2387" s="9"/>
      <c r="H2387" s="9"/>
      <c r="I2387" s="9"/>
      <c r="J2387" s="9"/>
      <c r="K2387" s="9"/>
      <c r="L2387" s="9"/>
      <c r="M2387" s="9"/>
    </row>
    <row r="2388" spans="5:13">
      <c r="E2388" s="9"/>
      <c r="F2388" s="9"/>
      <c r="G2388" s="9"/>
      <c r="H2388" s="9"/>
      <c r="I2388" s="9"/>
      <c r="J2388" s="9"/>
      <c r="K2388" s="9"/>
      <c r="L2388" s="9"/>
      <c r="M2388" s="9"/>
    </row>
    <row r="2389" spans="5:13">
      <c r="E2389" s="9"/>
      <c r="F2389" s="9"/>
      <c r="G2389" s="9"/>
      <c r="H2389" s="9"/>
      <c r="I2389" s="9"/>
      <c r="J2389" s="9"/>
      <c r="K2389" s="9"/>
      <c r="L2389" s="9"/>
      <c r="M2389" s="9"/>
    </row>
    <row r="2390" spans="5:13">
      <c r="E2390" s="9"/>
      <c r="F2390" s="9"/>
      <c r="G2390" s="9"/>
      <c r="H2390" s="9"/>
      <c r="I2390" s="9"/>
      <c r="J2390" s="9"/>
      <c r="K2390" s="9"/>
      <c r="L2390" s="9"/>
      <c r="M2390" s="9"/>
    </row>
    <row r="2391" spans="5:13">
      <c r="E2391" s="9"/>
      <c r="F2391" s="9"/>
      <c r="G2391" s="9"/>
      <c r="H2391" s="9"/>
      <c r="I2391" s="9"/>
      <c r="J2391" s="9"/>
      <c r="K2391" s="9"/>
      <c r="L2391" s="9"/>
      <c r="M2391" s="9"/>
    </row>
    <row r="2392" spans="5:13">
      <c r="E2392" s="9"/>
      <c r="F2392" s="9"/>
      <c r="G2392" s="9"/>
      <c r="H2392" s="9"/>
      <c r="I2392" s="9"/>
      <c r="J2392" s="9"/>
      <c r="K2392" s="9"/>
      <c r="L2392" s="9"/>
      <c r="M2392" s="9"/>
    </row>
    <row r="2393" spans="5:13">
      <c r="E2393" s="9"/>
      <c r="F2393" s="9"/>
      <c r="G2393" s="9"/>
      <c r="H2393" s="9"/>
      <c r="I2393" s="9"/>
      <c r="J2393" s="9"/>
      <c r="K2393" s="9"/>
      <c r="L2393" s="9"/>
      <c r="M2393" s="9"/>
    </row>
    <row r="2394" spans="5:13">
      <c r="E2394" s="9"/>
      <c r="F2394" s="9"/>
      <c r="G2394" s="9"/>
      <c r="H2394" s="9"/>
      <c r="I2394" s="9"/>
      <c r="J2394" s="9"/>
      <c r="K2394" s="9"/>
      <c r="L2394" s="9"/>
      <c r="M2394" s="9"/>
    </row>
    <row r="2395" spans="5:13">
      <c r="E2395" s="9"/>
      <c r="F2395" s="9"/>
      <c r="G2395" s="9"/>
      <c r="H2395" s="9"/>
      <c r="I2395" s="9"/>
      <c r="J2395" s="9"/>
      <c r="K2395" s="9"/>
      <c r="L2395" s="9"/>
      <c r="M2395" s="9"/>
    </row>
    <row r="2396" spans="5:13">
      <c r="E2396" s="9"/>
      <c r="F2396" s="9"/>
      <c r="G2396" s="9"/>
      <c r="H2396" s="9"/>
      <c r="I2396" s="9"/>
      <c r="J2396" s="9"/>
      <c r="K2396" s="9"/>
      <c r="L2396" s="9"/>
      <c r="M2396" s="9"/>
    </row>
    <row r="2397" spans="5:13">
      <c r="E2397" s="9"/>
      <c r="F2397" s="9"/>
      <c r="G2397" s="9"/>
      <c r="H2397" s="9"/>
      <c r="I2397" s="9"/>
      <c r="J2397" s="9"/>
      <c r="K2397" s="9"/>
      <c r="L2397" s="9"/>
      <c r="M2397" s="9"/>
    </row>
    <row r="2398" spans="5:13">
      <c r="E2398" s="9"/>
      <c r="F2398" s="9"/>
      <c r="G2398" s="9"/>
      <c r="H2398" s="9"/>
      <c r="I2398" s="9"/>
      <c r="J2398" s="9"/>
      <c r="K2398" s="9"/>
      <c r="L2398" s="9"/>
      <c r="M2398" s="9"/>
    </row>
    <row r="2399" spans="5:13">
      <c r="E2399" s="9"/>
      <c r="F2399" s="9"/>
      <c r="G2399" s="9"/>
      <c r="H2399" s="9"/>
      <c r="I2399" s="9"/>
      <c r="J2399" s="9"/>
      <c r="K2399" s="9"/>
      <c r="L2399" s="9"/>
      <c r="M2399" s="9"/>
    </row>
    <row r="2400" spans="5:13">
      <c r="E2400" s="9"/>
      <c r="F2400" s="9"/>
      <c r="G2400" s="9"/>
      <c r="H2400" s="9"/>
      <c r="I2400" s="9"/>
      <c r="J2400" s="9"/>
      <c r="K2400" s="9"/>
      <c r="L2400" s="9"/>
      <c r="M2400" s="9"/>
    </row>
    <row r="2401" spans="5:13">
      <c r="E2401" s="9"/>
      <c r="F2401" s="9"/>
      <c r="G2401" s="9"/>
      <c r="H2401" s="9"/>
      <c r="I2401" s="9"/>
      <c r="J2401" s="9"/>
      <c r="K2401" s="9"/>
      <c r="L2401" s="9"/>
      <c r="M2401" s="9"/>
    </row>
    <row r="2402" spans="5:13">
      <c r="E2402" s="9"/>
      <c r="F2402" s="9"/>
      <c r="G2402" s="9"/>
      <c r="H2402" s="9"/>
      <c r="I2402" s="9"/>
      <c r="J2402" s="9"/>
      <c r="K2402" s="9"/>
      <c r="L2402" s="9"/>
      <c r="M2402" s="9"/>
    </row>
    <row r="2403" spans="5:13">
      <c r="E2403" s="9"/>
      <c r="F2403" s="9"/>
      <c r="G2403" s="9"/>
      <c r="H2403" s="9"/>
      <c r="I2403" s="9"/>
      <c r="J2403" s="9"/>
      <c r="K2403" s="9"/>
      <c r="L2403" s="9"/>
      <c r="M2403" s="9"/>
    </row>
    <row r="2404" spans="5:13">
      <c r="E2404" s="9"/>
      <c r="F2404" s="9"/>
      <c r="G2404" s="9"/>
      <c r="H2404" s="9"/>
      <c r="I2404" s="9"/>
      <c r="J2404" s="9"/>
      <c r="K2404" s="9"/>
      <c r="L2404" s="9"/>
      <c r="M2404" s="9"/>
    </row>
    <row r="2405" spans="5:13">
      <c r="E2405" s="9"/>
      <c r="F2405" s="9"/>
      <c r="G2405" s="9"/>
      <c r="H2405" s="9"/>
      <c r="I2405" s="9"/>
      <c r="J2405" s="9"/>
      <c r="K2405" s="9"/>
      <c r="L2405" s="9"/>
      <c r="M2405" s="9"/>
    </row>
    <row r="2406" spans="5:13">
      <c r="E2406" s="9"/>
      <c r="F2406" s="9"/>
      <c r="G2406" s="9"/>
      <c r="H2406" s="9"/>
      <c r="I2406" s="9"/>
      <c r="J2406" s="9"/>
      <c r="K2406" s="9"/>
      <c r="L2406" s="9"/>
      <c r="M2406" s="9"/>
    </row>
    <row r="2407" spans="5:13">
      <c r="E2407" s="9"/>
      <c r="F2407" s="9"/>
      <c r="G2407" s="9"/>
      <c r="H2407" s="9"/>
      <c r="I2407" s="9"/>
      <c r="J2407" s="9"/>
      <c r="K2407" s="9"/>
      <c r="L2407" s="9"/>
      <c r="M2407" s="9"/>
    </row>
    <row r="2408" spans="5:13">
      <c r="E2408" s="9"/>
      <c r="F2408" s="9"/>
      <c r="G2408" s="9"/>
      <c r="H2408" s="9"/>
      <c r="I2408" s="9"/>
      <c r="J2408" s="9"/>
      <c r="K2408" s="9"/>
      <c r="L2408" s="9"/>
      <c r="M2408" s="9"/>
    </row>
    <row r="2409" spans="5:13">
      <c r="E2409" s="9"/>
      <c r="F2409" s="9"/>
      <c r="G2409" s="9"/>
      <c r="H2409" s="9"/>
      <c r="I2409" s="9"/>
      <c r="J2409" s="9"/>
      <c r="K2409" s="9"/>
      <c r="L2409" s="9"/>
      <c r="M2409" s="9"/>
    </row>
    <row r="2410" spans="5:13">
      <c r="E2410" s="9"/>
      <c r="F2410" s="9"/>
      <c r="G2410" s="9"/>
      <c r="H2410" s="9"/>
      <c r="I2410" s="9"/>
      <c r="J2410" s="9"/>
      <c r="K2410" s="9"/>
      <c r="L2410" s="9"/>
      <c r="M2410" s="9"/>
    </row>
    <row r="2411" spans="5:13">
      <c r="E2411" s="9"/>
      <c r="F2411" s="9"/>
      <c r="G2411" s="9"/>
      <c r="H2411" s="9"/>
      <c r="I2411" s="9"/>
      <c r="J2411" s="9"/>
      <c r="K2411" s="9"/>
      <c r="L2411" s="9"/>
      <c r="M2411" s="9"/>
    </row>
    <row r="2412" spans="5:13">
      <c r="E2412" s="9"/>
      <c r="F2412" s="9"/>
      <c r="G2412" s="9"/>
      <c r="H2412" s="9"/>
      <c r="I2412" s="9"/>
      <c r="J2412" s="9"/>
      <c r="K2412" s="9"/>
      <c r="L2412" s="9"/>
      <c r="M2412" s="9"/>
    </row>
    <row r="2413" spans="5:13">
      <c r="E2413" s="9"/>
      <c r="F2413" s="9"/>
      <c r="G2413" s="9"/>
      <c r="H2413" s="9"/>
      <c r="I2413" s="9"/>
      <c r="J2413" s="9"/>
      <c r="K2413" s="9"/>
      <c r="L2413" s="9"/>
      <c r="M2413" s="9"/>
    </row>
    <row r="2414" spans="5:13">
      <c r="E2414" s="9"/>
      <c r="F2414" s="9"/>
      <c r="G2414" s="9"/>
      <c r="H2414" s="9"/>
      <c r="I2414" s="9"/>
      <c r="J2414" s="9"/>
      <c r="K2414" s="9"/>
      <c r="L2414" s="9"/>
      <c r="M2414" s="9"/>
    </row>
    <row r="2415" spans="5:13">
      <c r="E2415" s="9"/>
      <c r="F2415" s="9"/>
      <c r="G2415" s="9"/>
      <c r="H2415" s="9"/>
      <c r="I2415" s="9"/>
      <c r="J2415" s="9"/>
      <c r="K2415" s="9"/>
      <c r="L2415" s="9"/>
      <c r="M2415" s="9"/>
    </row>
    <row r="2416" spans="5:13">
      <c r="E2416" s="9"/>
      <c r="F2416" s="9"/>
      <c r="G2416" s="9"/>
      <c r="H2416" s="9"/>
      <c r="I2416" s="9"/>
      <c r="J2416" s="9"/>
      <c r="K2416" s="9"/>
      <c r="L2416" s="9"/>
      <c r="M2416" s="9"/>
    </row>
    <row r="2417" spans="5:13">
      <c r="E2417" s="9"/>
      <c r="F2417" s="9"/>
      <c r="G2417" s="9"/>
      <c r="H2417" s="9"/>
      <c r="I2417" s="9"/>
      <c r="J2417" s="9"/>
      <c r="K2417" s="9"/>
      <c r="L2417" s="9"/>
      <c r="M2417" s="9"/>
    </row>
    <row r="2418" spans="5:13">
      <c r="E2418" s="9"/>
      <c r="F2418" s="9"/>
      <c r="G2418" s="9"/>
      <c r="H2418" s="9"/>
      <c r="I2418" s="9"/>
      <c r="J2418" s="9"/>
      <c r="K2418" s="9"/>
      <c r="L2418" s="9"/>
      <c r="M2418" s="9"/>
    </row>
    <row r="2419" spans="5:13">
      <c r="E2419" s="9"/>
      <c r="F2419" s="9"/>
      <c r="G2419" s="9"/>
      <c r="H2419" s="9"/>
      <c r="I2419" s="9"/>
      <c r="J2419" s="9"/>
      <c r="K2419" s="9"/>
      <c r="L2419" s="9"/>
      <c r="M2419" s="9"/>
    </row>
    <row r="2420" spans="5:13">
      <c r="E2420" s="9"/>
      <c r="F2420" s="9"/>
      <c r="G2420" s="9"/>
      <c r="H2420" s="9"/>
      <c r="I2420" s="9"/>
      <c r="J2420" s="9"/>
      <c r="K2420" s="9"/>
      <c r="L2420" s="9"/>
      <c r="M2420" s="9"/>
    </row>
    <row r="2421" spans="5:13">
      <c r="E2421" s="9"/>
      <c r="F2421" s="9"/>
      <c r="G2421" s="9"/>
      <c r="H2421" s="9"/>
      <c r="I2421" s="9"/>
      <c r="J2421" s="9"/>
      <c r="K2421" s="9"/>
      <c r="L2421" s="9"/>
      <c r="M2421" s="9"/>
    </row>
    <row r="2422" spans="5:13">
      <c r="E2422" s="9"/>
      <c r="F2422" s="9"/>
      <c r="G2422" s="9"/>
      <c r="H2422" s="9"/>
      <c r="I2422" s="9"/>
      <c r="J2422" s="9"/>
      <c r="K2422" s="9"/>
      <c r="L2422" s="9"/>
      <c r="M2422" s="9"/>
    </row>
    <row r="2423" spans="5:13">
      <c r="E2423" s="9"/>
      <c r="F2423" s="9"/>
      <c r="G2423" s="9"/>
      <c r="H2423" s="9"/>
      <c r="I2423" s="9"/>
      <c r="J2423" s="9"/>
      <c r="K2423" s="9"/>
      <c r="L2423" s="9"/>
      <c r="M2423" s="9"/>
    </row>
    <row r="2424" spans="5:13">
      <c r="E2424" s="9"/>
      <c r="F2424" s="9"/>
      <c r="G2424" s="9"/>
      <c r="H2424" s="9"/>
      <c r="I2424" s="9"/>
      <c r="J2424" s="9"/>
      <c r="K2424" s="9"/>
      <c r="L2424" s="9"/>
      <c r="M2424" s="9"/>
    </row>
    <row r="2425" spans="5:13">
      <c r="E2425" s="9"/>
      <c r="F2425" s="9"/>
      <c r="G2425" s="9"/>
      <c r="H2425" s="9"/>
      <c r="I2425" s="9"/>
      <c r="J2425" s="9"/>
      <c r="K2425" s="9"/>
      <c r="L2425" s="9"/>
      <c r="M2425" s="9"/>
    </row>
    <row r="2426" spans="5:13">
      <c r="E2426" s="9"/>
      <c r="F2426" s="9"/>
      <c r="G2426" s="9"/>
      <c r="H2426" s="9"/>
      <c r="I2426" s="9"/>
      <c r="J2426" s="9"/>
      <c r="K2426" s="9"/>
      <c r="L2426" s="9"/>
      <c r="M2426" s="9"/>
    </row>
    <row r="2427" spans="5:13">
      <c r="E2427" s="9"/>
      <c r="F2427" s="9"/>
      <c r="G2427" s="9"/>
      <c r="H2427" s="9"/>
      <c r="I2427" s="9"/>
      <c r="J2427" s="9"/>
      <c r="K2427" s="9"/>
      <c r="L2427" s="9"/>
      <c r="M2427" s="9"/>
    </row>
    <row r="2428" spans="5:13">
      <c r="E2428" s="9"/>
      <c r="F2428" s="9"/>
      <c r="G2428" s="9"/>
      <c r="H2428" s="9"/>
      <c r="I2428" s="9"/>
      <c r="J2428" s="9"/>
      <c r="K2428" s="9"/>
      <c r="L2428" s="9"/>
      <c r="M2428" s="9"/>
    </row>
    <row r="2429" spans="5:13">
      <c r="E2429" s="9"/>
      <c r="F2429" s="9"/>
      <c r="G2429" s="9"/>
      <c r="H2429" s="9"/>
      <c r="I2429" s="9"/>
      <c r="J2429" s="9"/>
      <c r="K2429" s="9"/>
      <c r="L2429" s="9"/>
      <c r="M2429" s="9"/>
    </row>
    <row r="2430" spans="5:13">
      <c r="E2430" s="9"/>
      <c r="F2430" s="9"/>
      <c r="G2430" s="9"/>
      <c r="H2430" s="9"/>
      <c r="I2430" s="9"/>
      <c r="J2430" s="9"/>
      <c r="K2430" s="9"/>
      <c r="L2430" s="9"/>
      <c r="M2430" s="9"/>
    </row>
    <row r="2431" spans="5:13">
      <c r="E2431" s="9"/>
      <c r="F2431" s="9"/>
      <c r="G2431" s="9"/>
      <c r="H2431" s="9"/>
      <c r="I2431" s="9"/>
      <c r="J2431" s="9"/>
      <c r="K2431" s="9"/>
      <c r="L2431" s="9"/>
      <c r="M2431" s="9"/>
    </row>
    <row r="2432" spans="5:13">
      <c r="E2432" s="9"/>
      <c r="F2432" s="9"/>
      <c r="G2432" s="9"/>
      <c r="H2432" s="9"/>
      <c r="I2432" s="9"/>
      <c r="J2432" s="9"/>
      <c r="K2432" s="9"/>
      <c r="L2432" s="9"/>
      <c r="M2432" s="9"/>
    </row>
    <row r="2433" spans="5:13">
      <c r="E2433" s="9"/>
      <c r="F2433" s="9"/>
      <c r="G2433" s="9"/>
      <c r="H2433" s="9"/>
      <c r="I2433" s="9"/>
      <c r="J2433" s="9"/>
      <c r="K2433" s="9"/>
      <c r="L2433" s="9"/>
      <c r="M2433" s="9"/>
    </row>
    <row r="2434" spans="5:13">
      <c r="E2434" s="9"/>
      <c r="F2434" s="9"/>
      <c r="G2434" s="9"/>
      <c r="H2434" s="9"/>
      <c r="I2434" s="9"/>
      <c r="J2434" s="9"/>
      <c r="K2434" s="9"/>
      <c r="L2434" s="9"/>
      <c r="M2434" s="9"/>
    </row>
    <row r="2435" spans="5:13">
      <c r="E2435" s="9"/>
      <c r="F2435" s="9"/>
      <c r="G2435" s="9"/>
      <c r="H2435" s="9"/>
      <c r="I2435" s="9"/>
      <c r="J2435" s="9"/>
      <c r="K2435" s="9"/>
      <c r="L2435" s="9"/>
      <c r="M2435" s="9"/>
    </row>
    <row r="2436" spans="5:13">
      <c r="E2436" s="9"/>
      <c r="F2436" s="9"/>
      <c r="G2436" s="9"/>
      <c r="H2436" s="9"/>
      <c r="I2436" s="9"/>
      <c r="J2436" s="9"/>
      <c r="K2436" s="9"/>
      <c r="L2436" s="9"/>
      <c r="M2436" s="9"/>
    </row>
    <row r="2437" spans="5:13">
      <c r="E2437" s="9"/>
      <c r="F2437" s="9"/>
      <c r="G2437" s="9"/>
      <c r="H2437" s="9"/>
      <c r="I2437" s="9"/>
      <c r="J2437" s="9"/>
      <c r="K2437" s="9"/>
      <c r="L2437" s="9"/>
      <c r="M2437" s="9"/>
    </row>
    <row r="2438" spans="5:13">
      <c r="E2438" s="9"/>
      <c r="F2438" s="9"/>
      <c r="G2438" s="9"/>
      <c r="H2438" s="9"/>
      <c r="I2438" s="9"/>
      <c r="J2438" s="9"/>
      <c r="K2438" s="9"/>
      <c r="L2438" s="9"/>
      <c r="M2438" s="9"/>
    </row>
    <row r="2439" spans="5:13">
      <c r="E2439" s="9"/>
      <c r="F2439" s="9"/>
      <c r="G2439" s="9"/>
      <c r="H2439" s="9"/>
      <c r="I2439" s="9"/>
      <c r="J2439" s="9"/>
      <c r="K2439" s="9"/>
      <c r="L2439" s="9"/>
      <c r="M2439" s="9"/>
    </row>
    <row r="2440" spans="5:13">
      <c r="E2440" s="9"/>
      <c r="F2440" s="9"/>
      <c r="G2440" s="9"/>
      <c r="H2440" s="9"/>
      <c r="I2440" s="9"/>
      <c r="J2440" s="9"/>
      <c r="K2440" s="9"/>
      <c r="L2440" s="9"/>
      <c r="M2440" s="9"/>
    </row>
    <row r="2441" spans="5:13">
      <c r="E2441" s="9"/>
      <c r="F2441" s="9"/>
      <c r="G2441" s="9"/>
      <c r="H2441" s="9"/>
      <c r="I2441" s="9"/>
      <c r="J2441" s="9"/>
      <c r="K2441" s="9"/>
      <c r="L2441" s="9"/>
      <c r="M2441" s="9"/>
    </row>
    <row r="2442" spans="5:13">
      <c r="E2442" s="9"/>
      <c r="F2442" s="9"/>
      <c r="G2442" s="9"/>
      <c r="H2442" s="9"/>
      <c r="I2442" s="9"/>
      <c r="J2442" s="9"/>
      <c r="K2442" s="9"/>
      <c r="L2442" s="9"/>
      <c r="M2442" s="9"/>
    </row>
    <row r="2443" spans="5:13">
      <c r="E2443" s="9"/>
      <c r="F2443" s="9"/>
      <c r="G2443" s="9"/>
      <c r="H2443" s="9"/>
      <c r="I2443" s="9"/>
      <c r="J2443" s="9"/>
      <c r="K2443" s="9"/>
      <c r="L2443" s="9"/>
      <c r="M2443" s="9"/>
    </row>
    <row r="2444" spans="5:13">
      <c r="E2444" s="9"/>
      <c r="F2444" s="9"/>
      <c r="G2444" s="9"/>
      <c r="H2444" s="9"/>
      <c r="I2444" s="9"/>
      <c r="J2444" s="9"/>
      <c r="K2444" s="9"/>
      <c r="L2444" s="9"/>
      <c r="M2444" s="9"/>
    </row>
    <row r="2445" spans="5:13">
      <c r="E2445" s="9"/>
      <c r="F2445" s="9"/>
      <c r="G2445" s="9"/>
      <c r="H2445" s="9"/>
      <c r="I2445" s="9"/>
      <c r="J2445" s="9"/>
      <c r="K2445" s="9"/>
      <c r="L2445" s="9"/>
      <c r="M2445" s="9"/>
    </row>
    <row r="2446" spans="5:13">
      <c r="E2446" s="9"/>
      <c r="F2446" s="9"/>
      <c r="G2446" s="9"/>
      <c r="H2446" s="9"/>
      <c r="I2446" s="9"/>
      <c r="J2446" s="9"/>
      <c r="K2446" s="9"/>
      <c r="L2446" s="9"/>
      <c r="M2446" s="9"/>
    </row>
    <row r="2447" spans="5:13">
      <c r="E2447" s="9"/>
      <c r="F2447" s="9"/>
      <c r="G2447" s="9"/>
      <c r="H2447" s="9"/>
      <c r="I2447" s="9"/>
      <c r="J2447" s="9"/>
      <c r="K2447" s="9"/>
      <c r="L2447" s="9"/>
      <c r="M2447" s="9"/>
    </row>
    <row r="2448" spans="5:13">
      <c r="E2448" s="9"/>
      <c r="F2448" s="9"/>
      <c r="G2448" s="9"/>
      <c r="H2448" s="9"/>
      <c r="I2448" s="9"/>
      <c r="J2448" s="9"/>
      <c r="K2448" s="9"/>
      <c r="L2448" s="9"/>
      <c r="M2448" s="9"/>
    </row>
    <row r="2449" spans="5:13">
      <c r="E2449" s="9"/>
      <c r="F2449" s="9"/>
      <c r="G2449" s="9"/>
      <c r="H2449" s="9"/>
      <c r="I2449" s="9"/>
      <c r="J2449" s="9"/>
      <c r="K2449" s="9"/>
      <c r="L2449" s="9"/>
      <c r="M2449" s="9"/>
    </row>
    <row r="2450" spans="5:13">
      <c r="E2450" s="9"/>
      <c r="F2450" s="9"/>
      <c r="G2450" s="9"/>
      <c r="H2450" s="9"/>
      <c r="I2450" s="9"/>
      <c r="J2450" s="9"/>
      <c r="K2450" s="9"/>
      <c r="L2450" s="9"/>
      <c r="M2450" s="9"/>
    </row>
    <row r="2451" spans="5:13">
      <c r="E2451" s="9"/>
      <c r="F2451" s="9"/>
      <c r="G2451" s="9"/>
      <c r="H2451" s="9"/>
      <c r="I2451" s="9"/>
      <c r="J2451" s="9"/>
      <c r="K2451" s="9"/>
      <c r="L2451" s="9"/>
      <c r="M2451" s="9"/>
    </row>
    <row r="2452" spans="5:13">
      <c r="E2452" s="9"/>
      <c r="F2452" s="9"/>
      <c r="G2452" s="9"/>
      <c r="H2452" s="9"/>
      <c r="I2452" s="9"/>
      <c r="J2452" s="9"/>
      <c r="K2452" s="9"/>
      <c r="L2452" s="9"/>
      <c r="M2452" s="9"/>
    </row>
    <row r="2453" spans="5:13">
      <c r="E2453" s="9"/>
      <c r="F2453" s="9"/>
      <c r="G2453" s="9"/>
      <c r="H2453" s="9"/>
      <c r="I2453" s="9"/>
      <c r="J2453" s="9"/>
      <c r="K2453" s="9"/>
      <c r="L2453" s="9"/>
      <c r="M2453" s="9"/>
    </row>
    <row r="2454" spans="5:13">
      <c r="E2454" s="9"/>
      <c r="F2454" s="9"/>
      <c r="G2454" s="9"/>
      <c r="H2454" s="9"/>
      <c r="I2454" s="9"/>
      <c r="J2454" s="9"/>
      <c r="K2454" s="9"/>
      <c r="L2454" s="9"/>
      <c r="M2454" s="9"/>
    </row>
    <row r="2455" spans="5:13">
      <c r="E2455" s="9"/>
      <c r="F2455" s="9"/>
      <c r="G2455" s="9"/>
      <c r="H2455" s="9"/>
      <c r="I2455" s="9"/>
      <c r="J2455" s="9"/>
      <c r="K2455" s="9"/>
      <c r="L2455" s="9"/>
      <c r="M2455" s="9"/>
    </row>
    <row r="2456" spans="5:13">
      <c r="E2456" s="9"/>
      <c r="F2456" s="9"/>
      <c r="G2456" s="9"/>
      <c r="H2456" s="9"/>
      <c r="I2456" s="9"/>
      <c r="J2456" s="9"/>
      <c r="K2456" s="9"/>
      <c r="L2456" s="9"/>
      <c r="M2456" s="9"/>
    </row>
    <row r="2457" spans="5:13">
      <c r="E2457" s="9"/>
      <c r="F2457" s="9"/>
      <c r="G2457" s="9"/>
      <c r="H2457" s="9"/>
      <c r="I2457" s="9"/>
      <c r="J2457" s="9"/>
      <c r="K2457" s="9"/>
      <c r="L2457" s="9"/>
      <c r="M2457" s="9"/>
    </row>
    <row r="2458" spans="5:13">
      <c r="E2458" s="9"/>
      <c r="F2458" s="9"/>
      <c r="G2458" s="9"/>
      <c r="H2458" s="9"/>
      <c r="I2458" s="9"/>
      <c r="J2458" s="9"/>
      <c r="K2458" s="9"/>
      <c r="L2458" s="9"/>
      <c r="M2458" s="9"/>
    </row>
    <row r="2459" spans="5:13">
      <c r="E2459" s="9"/>
      <c r="F2459" s="9"/>
      <c r="G2459" s="9"/>
      <c r="H2459" s="9"/>
      <c r="I2459" s="9"/>
      <c r="J2459" s="9"/>
      <c r="K2459" s="9"/>
      <c r="L2459" s="9"/>
      <c r="M2459" s="9"/>
    </row>
    <row r="2460" spans="5:13">
      <c r="E2460" s="9"/>
      <c r="F2460" s="9"/>
      <c r="G2460" s="9"/>
      <c r="H2460" s="9"/>
      <c r="I2460" s="9"/>
      <c r="J2460" s="9"/>
      <c r="K2460" s="9"/>
      <c r="L2460" s="9"/>
      <c r="M2460" s="9"/>
    </row>
    <row r="2461" spans="5:13">
      <c r="E2461" s="9"/>
      <c r="F2461" s="9"/>
      <c r="G2461" s="9"/>
      <c r="H2461" s="9"/>
      <c r="I2461" s="9"/>
      <c r="J2461" s="9"/>
      <c r="K2461" s="9"/>
      <c r="L2461" s="9"/>
      <c r="M2461" s="9"/>
    </row>
    <row r="2462" spans="5:13">
      <c r="E2462" s="9"/>
      <c r="F2462" s="9"/>
      <c r="G2462" s="9"/>
      <c r="H2462" s="9"/>
      <c r="I2462" s="9"/>
      <c r="J2462" s="9"/>
      <c r="K2462" s="9"/>
      <c r="L2462" s="9"/>
      <c r="M2462" s="9"/>
    </row>
    <row r="2463" spans="5:13">
      <c r="E2463" s="9"/>
      <c r="F2463" s="9"/>
      <c r="G2463" s="9"/>
      <c r="H2463" s="9"/>
      <c r="I2463" s="9"/>
      <c r="J2463" s="9"/>
      <c r="K2463" s="9"/>
      <c r="L2463" s="9"/>
      <c r="M2463" s="9"/>
    </row>
    <row r="2464" spans="5:13">
      <c r="E2464" s="9"/>
      <c r="F2464" s="9"/>
      <c r="G2464" s="9"/>
      <c r="H2464" s="9"/>
      <c r="I2464" s="9"/>
      <c r="J2464" s="9"/>
      <c r="K2464" s="9"/>
      <c r="L2464" s="9"/>
      <c r="M2464" s="9"/>
    </row>
    <row r="2465" spans="5:13">
      <c r="E2465" s="9"/>
      <c r="F2465" s="9"/>
      <c r="G2465" s="9"/>
      <c r="H2465" s="9"/>
      <c r="I2465" s="9"/>
      <c r="J2465" s="9"/>
      <c r="K2465" s="9"/>
      <c r="L2465" s="9"/>
      <c r="M2465" s="9"/>
    </row>
    <row r="2466" spans="5:13">
      <c r="E2466" s="9"/>
      <c r="F2466" s="9"/>
      <c r="G2466" s="9"/>
      <c r="H2466" s="9"/>
      <c r="I2466" s="9"/>
      <c r="J2466" s="9"/>
      <c r="K2466" s="9"/>
      <c r="L2466" s="9"/>
      <c r="M2466" s="9"/>
    </row>
    <row r="2467" spans="5:13">
      <c r="E2467" s="9"/>
      <c r="F2467" s="9"/>
      <c r="G2467" s="9"/>
      <c r="H2467" s="9"/>
      <c r="I2467" s="9"/>
      <c r="J2467" s="9"/>
      <c r="K2467" s="9"/>
      <c r="L2467" s="9"/>
      <c r="M2467" s="9"/>
    </row>
    <row r="2468" spans="5:13">
      <c r="E2468" s="9"/>
      <c r="F2468" s="9"/>
      <c r="G2468" s="9"/>
      <c r="H2468" s="9"/>
      <c r="I2468" s="9"/>
      <c r="J2468" s="9"/>
      <c r="K2468" s="9"/>
      <c r="L2468" s="9"/>
      <c r="M2468" s="9"/>
    </row>
    <row r="2469" spans="5:13">
      <c r="E2469" s="9"/>
      <c r="F2469" s="9"/>
      <c r="G2469" s="9"/>
      <c r="H2469" s="9"/>
      <c r="I2469" s="9"/>
      <c r="J2469" s="9"/>
      <c r="K2469" s="9"/>
      <c r="L2469" s="9"/>
      <c r="M2469" s="9"/>
    </row>
    <row r="2470" spans="5:13">
      <c r="E2470" s="9"/>
      <c r="F2470" s="9"/>
      <c r="G2470" s="9"/>
      <c r="H2470" s="9"/>
      <c r="I2470" s="9"/>
      <c r="J2470" s="9"/>
      <c r="K2470" s="9"/>
      <c r="L2470" s="9"/>
      <c r="M2470" s="9"/>
    </row>
    <row r="2471" spans="5:13">
      <c r="E2471" s="9"/>
      <c r="F2471" s="9"/>
      <c r="G2471" s="9"/>
      <c r="H2471" s="9"/>
      <c r="I2471" s="9"/>
      <c r="J2471" s="9"/>
      <c r="K2471" s="9"/>
      <c r="L2471" s="9"/>
      <c r="M2471" s="9"/>
    </row>
    <row r="2472" spans="5:13">
      <c r="E2472" s="9"/>
      <c r="F2472" s="9"/>
      <c r="G2472" s="9"/>
      <c r="H2472" s="9"/>
      <c r="I2472" s="9"/>
      <c r="J2472" s="9"/>
      <c r="K2472" s="9"/>
      <c r="L2472" s="9"/>
      <c r="M2472" s="9"/>
    </row>
    <row r="2473" spans="5:13">
      <c r="E2473" s="9"/>
      <c r="F2473" s="9"/>
      <c r="G2473" s="9"/>
      <c r="H2473" s="9"/>
      <c r="I2473" s="9"/>
      <c r="J2473" s="9"/>
      <c r="K2473" s="9"/>
      <c r="L2473" s="9"/>
      <c r="M2473" s="9"/>
    </row>
    <row r="2474" spans="5:13">
      <c r="E2474" s="9"/>
      <c r="F2474" s="9"/>
      <c r="G2474" s="9"/>
      <c r="H2474" s="9"/>
      <c r="I2474" s="9"/>
      <c r="J2474" s="9"/>
      <c r="K2474" s="9"/>
      <c r="L2474" s="9"/>
      <c r="M2474" s="9"/>
    </row>
    <row r="2475" spans="5:13">
      <c r="E2475" s="9"/>
      <c r="F2475" s="9"/>
      <c r="G2475" s="9"/>
      <c r="H2475" s="9"/>
      <c r="I2475" s="9"/>
      <c r="J2475" s="9"/>
      <c r="K2475" s="9"/>
      <c r="L2475" s="9"/>
      <c r="M2475" s="9"/>
    </row>
    <row r="2476" spans="5:13">
      <c r="E2476" s="9"/>
      <c r="F2476" s="9"/>
      <c r="G2476" s="9"/>
      <c r="H2476" s="9"/>
      <c r="I2476" s="9"/>
      <c r="J2476" s="9"/>
      <c r="K2476" s="9"/>
      <c r="L2476" s="9"/>
      <c r="M2476" s="9"/>
    </row>
    <row r="2477" spans="5:13">
      <c r="E2477" s="9"/>
      <c r="F2477" s="9"/>
      <c r="G2477" s="9"/>
      <c r="H2477" s="9"/>
      <c r="I2477" s="9"/>
      <c r="J2477" s="9"/>
      <c r="K2477" s="9"/>
      <c r="L2477" s="9"/>
      <c r="M2477" s="9"/>
    </row>
    <row r="2478" spans="5:13">
      <c r="E2478" s="9"/>
      <c r="F2478" s="9"/>
      <c r="G2478" s="9"/>
      <c r="H2478" s="9"/>
      <c r="I2478" s="9"/>
      <c r="J2478" s="9"/>
      <c r="K2478" s="9"/>
      <c r="L2478" s="9"/>
      <c r="M2478" s="9"/>
    </row>
    <row r="2479" spans="5:13">
      <c r="E2479" s="9"/>
      <c r="F2479" s="9"/>
      <c r="G2479" s="9"/>
      <c r="H2479" s="9"/>
      <c r="I2479" s="9"/>
      <c r="J2479" s="9"/>
      <c r="K2479" s="9"/>
      <c r="L2479" s="9"/>
      <c r="M2479" s="9"/>
    </row>
    <row r="2480" spans="5:13">
      <c r="E2480" s="9"/>
      <c r="F2480" s="9"/>
      <c r="G2480" s="9"/>
      <c r="H2480" s="9"/>
      <c r="I2480" s="9"/>
      <c r="J2480" s="9"/>
      <c r="K2480" s="9"/>
      <c r="L2480" s="9"/>
      <c r="M2480" s="9"/>
    </row>
    <row r="2481" spans="5:13">
      <c r="E2481" s="9"/>
      <c r="F2481" s="9"/>
      <c r="G2481" s="9"/>
      <c r="H2481" s="9"/>
      <c r="I2481" s="9"/>
      <c r="J2481" s="9"/>
      <c r="K2481" s="9"/>
      <c r="L2481" s="9"/>
      <c r="M2481" s="9"/>
    </row>
    <row r="2482" spans="5:13">
      <c r="E2482" s="9"/>
      <c r="F2482" s="9"/>
      <c r="G2482" s="9"/>
      <c r="H2482" s="9"/>
      <c r="I2482" s="9"/>
      <c r="J2482" s="9"/>
      <c r="K2482" s="9"/>
      <c r="L2482" s="9"/>
      <c r="M2482" s="9"/>
    </row>
    <row r="2483" spans="5:13">
      <c r="E2483" s="9"/>
      <c r="F2483" s="9"/>
      <c r="G2483" s="9"/>
      <c r="H2483" s="9"/>
      <c r="I2483" s="9"/>
      <c r="J2483" s="9"/>
      <c r="K2483" s="9"/>
      <c r="L2483" s="9"/>
      <c r="M2483" s="9"/>
    </row>
    <row r="2484" spans="5:13">
      <c r="E2484" s="9"/>
      <c r="F2484" s="9"/>
      <c r="G2484" s="9"/>
      <c r="H2484" s="9"/>
      <c r="I2484" s="9"/>
      <c r="J2484" s="9"/>
      <c r="K2484" s="9"/>
      <c r="L2484" s="9"/>
      <c r="M2484" s="9"/>
    </row>
    <row r="2485" spans="5:13">
      <c r="E2485" s="9"/>
      <c r="F2485" s="9"/>
      <c r="G2485" s="9"/>
      <c r="H2485" s="9"/>
      <c r="I2485" s="9"/>
      <c r="J2485" s="9"/>
      <c r="K2485" s="9"/>
      <c r="L2485" s="9"/>
      <c r="M2485" s="9"/>
    </row>
    <row r="2486" spans="5:13">
      <c r="E2486" s="9"/>
      <c r="F2486" s="9"/>
      <c r="G2486" s="9"/>
      <c r="H2486" s="9"/>
      <c r="I2486" s="9"/>
      <c r="J2486" s="9"/>
      <c r="K2486" s="9"/>
      <c r="L2486" s="9"/>
      <c r="M2486" s="9"/>
    </row>
    <row r="2487" spans="5:13">
      <c r="E2487" s="9"/>
      <c r="F2487" s="9"/>
      <c r="G2487" s="9"/>
      <c r="H2487" s="9"/>
      <c r="I2487" s="9"/>
      <c r="J2487" s="9"/>
      <c r="K2487" s="9"/>
      <c r="L2487" s="9"/>
      <c r="M2487" s="9"/>
    </row>
    <row r="2488" spans="5:13">
      <c r="E2488" s="9"/>
      <c r="F2488" s="9"/>
      <c r="G2488" s="9"/>
      <c r="H2488" s="9"/>
      <c r="I2488" s="9"/>
      <c r="J2488" s="9"/>
      <c r="K2488" s="9"/>
      <c r="L2488" s="9"/>
      <c r="M2488" s="9"/>
    </row>
    <row r="2489" spans="5:13">
      <c r="E2489" s="9"/>
      <c r="F2489" s="9"/>
      <c r="G2489" s="9"/>
      <c r="H2489" s="9"/>
      <c r="I2489" s="9"/>
      <c r="J2489" s="9"/>
      <c r="K2489" s="9"/>
      <c r="L2489" s="9"/>
      <c r="M2489" s="9"/>
    </row>
    <row r="2490" spans="5:13">
      <c r="E2490" s="9"/>
      <c r="F2490" s="9"/>
      <c r="G2490" s="9"/>
      <c r="H2490" s="9"/>
      <c r="I2490" s="9"/>
      <c r="J2490" s="9"/>
      <c r="K2490" s="9"/>
      <c r="L2490" s="9"/>
      <c r="M2490" s="9"/>
    </row>
    <row r="2491" spans="5:13">
      <c r="E2491" s="9"/>
      <c r="F2491" s="9"/>
      <c r="G2491" s="9"/>
      <c r="H2491" s="9"/>
      <c r="I2491" s="9"/>
      <c r="J2491" s="9"/>
      <c r="K2491" s="9"/>
      <c r="L2491" s="9"/>
      <c r="M2491" s="9"/>
    </row>
    <row r="2492" spans="5:13">
      <c r="E2492" s="9"/>
      <c r="F2492" s="9"/>
      <c r="G2492" s="9"/>
      <c r="H2492" s="9"/>
      <c r="I2492" s="9"/>
      <c r="J2492" s="9"/>
      <c r="K2492" s="9"/>
      <c r="L2492" s="9"/>
      <c r="M2492" s="9"/>
    </row>
    <row r="2493" spans="5:13">
      <c r="E2493" s="9"/>
      <c r="F2493" s="9"/>
      <c r="G2493" s="9"/>
      <c r="H2493" s="9"/>
      <c r="I2493" s="9"/>
      <c r="J2493" s="9"/>
      <c r="K2493" s="9"/>
      <c r="L2493" s="9"/>
      <c r="M2493" s="9"/>
    </row>
    <row r="2494" spans="5:13">
      <c r="E2494" s="9"/>
      <c r="F2494" s="9"/>
      <c r="G2494" s="9"/>
      <c r="H2494" s="9"/>
      <c r="I2494" s="9"/>
      <c r="J2494" s="9"/>
      <c r="K2494" s="9"/>
      <c r="L2494" s="9"/>
      <c r="M2494" s="9"/>
    </row>
    <row r="2495" spans="5:13">
      <c r="E2495" s="9"/>
      <c r="F2495" s="9"/>
      <c r="G2495" s="9"/>
      <c r="H2495" s="9"/>
      <c r="I2495" s="9"/>
      <c r="J2495" s="9"/>
      <c r="K2495" s="9"/>
      <c r="L2495" s="9"/>
      <c r="M2495" s="9"/>
    </row>
    <row r="2496" spans="5:13">
      <c r="E2496" s="9"/>
      <c r="F2496" s="9"/>
      <c r="G2496" s="9"/>
      <c r="H2496" s="9"/>
      <c r="I2496" s="9"/>
      <c r="J2496" s="9"/>
      <c r="K2496" s="9"/>
      <c r="L2496" s="9"/>
      <c r="M2496" s="9"/>
    </row>
    <row r="2497" spans="5:13">
      <c r="E2497" s="9"/>
      <c r="F2497" s="9"/>
      <c r="G2497" s="9"/>
      <c r="H2497" s="9"/>
      <c r="I2497" s="9"/>
      <c r="J2497" s="9"/>
      <c r="K2497" s="9"/>
      <c r="L2497" s="9"/>
      <c r="M2497" s="9"/>
    </row>
    <row r="2498" spans="5:13">
      <c r="E2498" s="9"/>
      <c r="F2498" s="9"/>
      <c r="G2498" s="9"/>
      <c r="H2498" s="9"/>
      <c r="I2498" s="9"/>
      <c r="J2498" s="9"/>
      <c r="K2498" s="9"/>
      <c r="L2498" s="9"/>
      <c r="M2498" s="9"/>
    </row>
    <row r="2499" spans="5:13">
      <c r="E2499" s="9"/>
      <c r="F2499" s="9"/>
      <c r="G2499" s="9"/>
      <c r="H2499" s="9"/>
      <c r="I2499" s="9"/>
      <c r="J2499" s="9"/>
      <c r="K2499" s="9"/>
      <c r="L2499" s="9"/>
      <c r="M2499" s="9"/>
    </row>
    <row r="2500" spans="5:13">
      <c r="E2500" s="9"/>
      <c r="F2500" s="9"/>
      <c r="G2500" s="9"/>
      <c r="H2500" s="9"/>
      <c r="I2500" s="9"/>
      <c r="J2500" s="9"/>
      <c r="K2500" s="9"/>
      <c r="L2500" s="9"/>
      <c r="M2500" s="9"/>
    </row>
    <row r="2501" spans="5:13">
      <c r="E2501" s="9"/>
      <c r="F2501" s="9"/>
      <c r="G2501" s="9"/>
      <c r="H2501" s="9"/>
      <c r="I2501" s="9"/>
      <c r="J2501" s="9"/>
      <c r="K2501" s="9"/>
      <c r="L2501" s="9"/>
      <c r="M2501" s="9"/>
    </row>
    <row r="2502" spans="5:13">
      <c r="E2502" s="9"/>
      <c r="F2502" s="9"/>
      <c r="G2502" s="9"/>
      <c r="H2502" s="9"/>
      <c r="I2502" s="9"/>
      <c r="J2502" s="9"/>
      <c r="K2502" s="9"/>
      <c r="L2502" s="9"/>
      <c r="M2502" s="9"/>
    </row>
    <row r="2503" spans="5:13">
      <c r="E2503" s="9"/>
      <c r="F2503" s="9"/>
      <c r="G2503" s="9"/>
      <c r="H2503" s="9"/>
      <c r="I2503" s="9"/>
      <c r="J2503" s="9"/>
      <c r="K2503" s="9"/>
      <c r="L2503" s="9"/>
      <c r="M2503" s="9"/>
    </row>
    <row r="2504" spans="5:13">
      <c r="E2504" s="9"/>
      <c r="F2504" s="9"/>
      <c r="G2504" s="9"/>
      <c r="H2504" s="9"/>
      <c r="I2504" s="9"/>
      <c r="J2504" s="9"/>
      <c r="K2504" s="9"/>
      <c r="L2504" s="9"/>
      <c r="M2504" s="9"/>
    </row>
    <row r="2505" spans="5:13">
      <c r="E2505" s="9"/>
      <c r="F2505" s="9"/>
      <c r="G2505" s="9"/>
      <c r="H2505" s="9"/>
      <c r="I2505" s="9"/>
      <c r="J2505" s="9"/>
      <c r="K2505" s="9"/>
      <c r="L2505" s="9"/>
      <c r="M2505" s="9"/>
    </row>
    <row r="2506" spans="5:13">
      <c r="E2506" s="9"/>
      <c r="F2506" s="9"/>
      <c r="G2506" s="9"/>
      <c r="H2506" s="9"/>
      <c r="I2506" s="9"/>
      <c r="J2506" s="9"/>
      <c r="K2506" s="9"/>
      <c r="L2506" s="9"/>
      <c r="M2506" s="9"/>
    </row>
    <row r="2507" spans="5:13">
      <c r="E2507" s="9"/>
      <c r="F2507" s="9"/>
      <c r="G2507" s="9"/>
      <c r="H2507" s="9"/>
      <c r="I2507" s="9"/>
      <c r="J2507" s="9"/>
      <c r="K2507" s="9"/>
      <c r="L2507" s="9"/>
      <c r="M2507" s="9"/>
    </row>
    <row r="2508" spans="5:13">
      <c r="E2508" s="9"/>
      <c r="F2508" s="9"/>
      <c r="G2508" s="9"/>
      <c r="H2508" s="9"/>
      <c r="I2508" s="9"/>
      <c r="J2508" s="9"/>
      <c r="K2508" s="9"/>
      <c r="L2508" s="9"/>
      <c r="M2508" s="9"/>
    </row>
    <row r="2509" spans="5:13">
      <c r="E2509" s="9"/>
      <c r="F2509" s="9"/>
      <c r="G2509" s="9"/>
      <c r="H2509" s="9"/>
      <c r="I2509" s="9"/>
      <c r="J2509" s="9"/>
      <c r="K2509" s="9"/>
      <c r="L2509" s="9"/>
      <c r="M2509" s="9"/>
    </row>
    <row r="2510" spans="5:13">
      <c r="E2510" s="9"/>
      <c r="F2510" s="9"/>
      <c r="G2510" s="9"/>
      <c r="H2510" s="9"/>
      <c r="I2510" s="9"/>
      <c r="J2510" s="9"/>
      <c r="K2510" s="9"/>
      <c r="L2510" s="9"/>
      <c r="M2510" s="9"/>
    </row>
    <row r="2511" spans="5:13">
      <c r="E2511" s="9"/>
      <c r="F2511" s="9"/>
      <c r="G2511" s="9"/>
      <c r="H2511" s="9"/>
      <c r="I2511" s="9"/>
      <c r="J2511" s="9"/>
      <c r="K2511" s="9"/>
      <c r="L2511" s="9"/>
      <c r="M2511" s="9"/>
    </row>
    <row r="2512" spans="5:13">
      <c r="E2512" s="9"/>
      <c r="F2512" s="9"/>
      <c r="G2512" s="9"/>
      <c r="H2512" s="9"/>
      <c r="I2512" s="9"/>
      <c r="J2512" s="9"/>
      <c r="K2512" s="9"/>
      <c r="L2512" s="9"/>
      <c r="M2512" s="9"/>
    </row>
    <row r="2513" spans="5:13">
      <c r="E2513" s="9"/>
      <c r="F2513" s="9"/>
      <c r="G2513" s="9"/>
      <c r="H2513" s="9"/>
      <c r="I2513" s="9"/>
      <c r="J2513" s="9"/>
      <c r="K2513" s="9"/>
      <c r="L2513" s="9"/>
      <c r="M2513" s="9"/>
    </row>
    <row r="2514" spans="5:13">
      <c r="E2514" s="9"/>
      <c r="F2514" s="9"/>
      <c r="G2514" s="9"/>
      <c r="H2514" s="9"/>
      <c r="I2514" s="9"/>
      <c r="J2514" s="9"/>
      <c r="K2514" s="9"/>
      <c r="L2514" s="9"/>
      <c r="M2514" s="9"/>
    </row>
    <row r="2515" spans="5:13">
      <c r="E2515" s="9"/>
      <c r="F2515" s="9"/>
      <c r="G2515" s="9"/>
      <c r="H2515" s="9"/>
      <c r="I2515" s="9"/>
      <c r="J2515" s="9"/>
      <c r="K2515" s="9"/>
      <c r="L2515" s="9"/>
      <c r="M2515" s="9"/>
    </row>
    <row r="2516" spans="5:13">
      <c r="E2516" s="9"/>
      <c r="F2516" s="9"/>
      <c r="G2516" s="9"/>
      <c r="H2516" s="9"/>
      <c r="I2516" s="9"/>
      <c r="J2516" s="9"/>
      <c r="K2516" s="9"/>
      <c r="L2516" s="9"/>
      <c r="M2516" s="9"/>
    </row>
    <row r="2517" spans="5:13">
      <c r="E2517" s="9"/>
      <c r="F2517" s="9"/>
      <c r="G2517" s="9"/>
      <c r="H2517" s="9"/>
      <c r="I2517" s="9"/>
      <c r="J2517" s="9"/>
      <c r="K2517" s="9"/>
      <c r="L2517" s="9"/>
      <c r="M2517" s="9"/>
    </row>
    <row r="2518" spans="5:13">
      <c r="E2518" s="9"/>
      <c r="F2518" s="9"/>
      <c r="G2518" s="9"/>
      <c r="H2518" s="9"/>
      <c r="I2518" s="9"/>
      <c r="J2518" s="9"/>
      <c r="K2518" s="9"/>
      <c r="L2518" s="9"/>
      <c r="M2518" s="9"/>
    </row>
    <row r="2519" spans="5:13">
      <c r="E2519" s="9"/>
      <c r="F2519" s="9"/>
      <c r="G2519" s="9"/>
      <c r="H2519" s="9"/>
      <c r="I2519" s="9"/>
      <c r="J2519" s="9"/>
      <c r="K2519" s="9"/>
      <c r="L2519" s="9"/>
      <c r="M2519" s="9"/>
    </row>
    <row r="2520" spans="5:13">
      <c r="E2520" s="9"/>
      <c r="F2520" s="9"/>
      <c r="G2520" s="9"/>
      <c r="H2520" s="9"/>
      <c r="I2520" s="9"/>
      <c r="J2520" s="9"/>
      <c r="K2520" s="9"/>
      <c r="L2520" s="9"/>
      <c r="M2520" s="9"/>
    </row>
    <row r="2521" spans="5:13">
      <c r="E2521" s="9"/>
      <c r="F2521" s="9"/>
      <c r="G2521" s="9"/>
      <c r="H2521" s="9"/>
      <c r="I2521" s="9"/>
      <c r="J2521" s="9"/>
      <c r="K2521" s="9"/>
      <c r="L2521" s="9"/>
      <c r="M2521" s="9"/>
    </row>
    <row r="2522" spans="5:13">
      <c r="E2522" s="9"/>
      <c r="F2522" s="9"/>
      <c r="G2522" s="9"/>
      <c r="H2522" s="9"/>
      <c r="I2522" s="9"/>
      <c r="J2522" s="9"/>
      <c r="K2522" s="9"/>
      <c r="L2522" s="9"/>
      <c r="M2522" s="9"/>
    </row>
    <row r="2523" spans="5:13">
      <c r="E2523" s="9"/>
      <c r="F2523" s="9"/>
      <c r="G2523" s="9"/>
      <c r="H2523" s="9"/>
      <c r="I2523" s="9"/>
      <c r="J2523" s="9"/>
      <c r="K2523" s="9"/>
      <c r="L2523" s="9"/>
      <c r="M2523" s="9"/>
    </row>
    <row r="2524" spans="5:13">
      <c r="E2524" s="9"/>
      <c r="F2524" s="9"/>
      <c r="G2524" s="9"/>
      <c r="H2524" s="9"/>
      <c r="I2524" s="9"/>
      <c r="J2524" s="9"/>
      <c r="K2524" s="9"/>
      <c r="L2524" s="9"/>
      <c r="M2524" s="9"/>
    </row>
    <row r="2525" spans="5:13">
      <c r="E2525" s="9"/>
      <c r="F2525" s="9"/>
      <c r="G2525" s="9"/>
      <c r="H2525" s="9"/>
      <c r="I2525" s="9"/>
      <c r="J2525" s="9"/>
      <c r="K2525" s="9"/>
      <c r="L2525" s="9"/>
      <c r="M2525" s="9"/>
    </row>
    <row r="2526" spans="5:13">
      <c r="E2526" s="9"/>
      <c r="F2526" s="9"/>
      <c r="G2526" s="9"/>
      <c r="H2526" s="9"/>
      <c r="I2526" s="9"/>
      <c r="J2526" s="9"/>
      <c r="K2526" s="9"/>
      <c r="L2526" s="9"/>
      <c r="M2526" s="9"/>
    </row>
    <row r="2527" spans="5:13">
      <c r="E2527" s="9"/>
      <c r="F2527" s="9"/>
      <c r="G2527" s="9"/>
      <c r="H2527" s="9"/>
      <c r="I2527" s="9"/>
      <c r="J2527" s="9"/>
      <c r="K2527" s="9"/>
      <c r="L2527" s="9"/>
      <c r="M2527" s="9"/>
    </row>
    <row r="2528" spans="5:13">
      <c r="E2528" s="9"/>
      <c r="F2528" s="9"/>
      <c r="G2528" s="9"/>
      <c r="H2528" s="9"/>
      <c r="I2528" s="9"/>
      <c r="J2528" s="9"/>
      <c r="K2528" s="9"/>
      <c r="L2528" s="9"/>
      <c r="M2528" s="9"/>
    </row>
    <row r="2529" spans="5:13">
      <c r="E2529" s="9"/>
      <c r="F2529" s="9"/>
      <c r="G2529" s="9"/>
      <c r="H2529" s="9"/>
      <c r="I2529" s="9"/>
      <c r="J2529" s="9"/>
      <c r="K2529" s="9"/>
      <c r="L2529" s="9"/>
      <c r="M2529" s="9"/>
    </row>
    <row r="2530" spans="5:13">
      <c r="E2530" s="9"/>
      <c r="F2530" s="9"/>
      <c r="G2530" s="9"/>
      <c r="H2530" s="9"/>
      <c r="I2530" s="9"/>
      <c r="J2530" s="9"/>
      <c r="K2530" s="9"/>
      <c r="L2530" s="9"/>
      <c r="M2530" s="9"/>
    </row>
    <row r="2531" spans="5:13">
      <c r="E2531" s="9"/>
      <c r="F2531" s="9"/>
      <c r="G2531" s="9"/>
      <c r="H2531" s="9"/>
      <c r="I2531" s="9"/>
      <c r="J2531" s="9"/>
      <c r="K2531" s="9"/>
      <c r="L2531" s="9"/>
      <c r="M2531" s="9"/>
    </row>
    <row r="2532" spans="5:13">
      <c r="E2532" s="9"/>
      <c r="F2532" s="9"/>
      <c r="G2532" s="9"/>
      <c r="H2532" s="9"/>
      <c r="I2532" s="9"/>
      <c r="J2532" s="9"/>
      <c r="K2532" s="9"/>
      <c r="L2532" s="9"/>
      <c r="M2532" s="9"/>
    </row>
    <row r="2533" spans="5:13">
      <c r="E2533" s="9"/>
      <c r="F2533" s="9"/>
      <c r="G2533" s="9"/>
      <c r="H2533" s="9"/>
      <c r="I2533" s="9"/>
      <c r="J2533" s="9"/>
      <c r="K2533" s="9"/>
      <c r="L2533" s="9"/>
      <c r="M2533" s="9"/>
    </row>
    <row r="2534" spans="5:13">
      <c r="E2534" s="9"/>
      <c r="F2534" s="9"/>
      <c r="G2534" s="9"/>
      <c r="H2534" s="9"/>
      <c r="I2534" s="9"/>
      <c r="J2534" s="9"/>
      <c r="K2534" s="9"/>
      <c r="L2534" s="9"/>
      <c r="M2534" s="9"/>
    </row>
    <row r="2535" spans="5:13">
      <c r="E2535" s="9"/>
      <c r="F2535" s="9"/>
      <c r="G2535" s="9"/>
      <c r="H2535" s="9"/>
      <c r="I2535" s="9"/>
      <c r="J2535" s="9"/>
      <c r="K2535" s="9"/>
      <c r="L2535" s="9"/>
      <c r="M2535" s="9"/>
    </row>
    <row r="2536" spans="5:13">
      <c r="E2536" s="9"/>
      <c r="F2536" s="9"/>
      <c r="G2536" s="9"/>
      <c r="H2536" s="9"/>
      <c r="I2536" s="9"/>
      <c r="J2536" s="9"/>
      <c r="K2536" s="9"/>
      <c r="L2536" s="9"/>
      <c r="M2536" s="9"/>
    </row>
    <row r="2537" spans="5:13">
      <c r="E2537" s="9"/>
      <c r="F2537" s="9"/>
      <c r="G2537" s="9"/>
      <c r="H2537" s="9"/>
      <c r="I2537" s="9"/>
      <c r="J2537" s="9"/>
      <c r="K2537" s="9"/>
      <c r="L2537" s="9"/>
      <c r="M2537" s="9"/>
    </row>
    <row r="2538" spans="5:13">
      <c r="E2538" s="9"/>
      <c r="F2538" s="9"/>
      <c r="G2538" s="9"/>
      <c r="H2538" s="9"/>
      <c r="I2538" s="9"/>
      <c r="J2538" s="9"/>
      <c r="K2538" s="9"/>
      <c r="L2538" s="9"/>
      <c r="M2538" s="9"/>
    </row>
    <row r="2539" spans="5:13">
      <c r="E2539" s="9"/>
      <c r="F2539" s="9"/>
      <c r="G2539" s="9"/>
      <c r="H2539" s="9"/>
      <c r="I2539" s="9"/>
      <c r="J2539" s="9"/>
      <c r="K2539" s="9"/>
      <c r="L2539" s="9"/>
      <c r="M2539" s="9"/>
    </row>
    <row r="2540" spans="5:13">
      <c r="E2540" s="9"/>
      <c r="F2540" s="9"/>
      <c r="G2540" s="9"/>
      <c r="H2540" s="9"/>
      <c r="I2540" s="9"/>
      <c r="J2540" s="9"/>
      <c r="K2540" s="9"/>
      <c r="L2540" s="9"/>
      <c r="M2540" s="9"/>
    </row>
    <row r="2541" spans="5:13">
      <c r="E2541" s="9"/>
      <c r="F2541" s="9"/>
      <c r="G2541" s="9"/>
      <c r="H2541" s="9"/>
      <c r="I2541" s="9"/>
      <c r="J2541" s="9"/>
      <c r="K2541" s="9"/>
      <c r="L2541" s="9"/>
      <c r="M2541" s="9"/>
    </row>
    <row r="2542" spans="5:13">
      <c r="E2542" s="9"/>
      <c r="F2542" s="9"/>
      <c r="G2542" s="9"/>
      <c r="H2542" s="9"/>
      <c r="I2542" s="9"/>
      <c r="J2542" s="9"/>
      <c r="K2542" s="9"/>
      <c r="L2542" s="9"/>
      <c r="M2542" s="9"/>
    </row>
    <row r="2543" spans="5:13">
      <c r="E2543" s="9"/>
      <c r="F2543" s="9"/>
      <c r="G2543" s="9"/>
      <c r="H2543" s="9"/>
      <c r="I2543" s="9"/>
      <c r="J2543" s="9"/>
      <c r="K2543" s="9"/>
      <c r="L2543" s="9"/>
      <c r="M2543" s="9"/>
    </row>
    <row r="2544" spans="5:13">
      <c r="E2544" s="9"/>
      <c r="F2544" s="9"/>
      <c r="G2544" s="9"/>
      <c r="H2544" s="9"/>
      <c r="I2544" s="9"/>
      <c r="J2544" s="9"/>
      <c r="K2544" s="9"/>
      <c r="L2544" s="9"/>
      <c r="M2544" s="9"/>
    </row>
    <row r="2545" spans="5:13">
      <c r="E2545" s="9"/>
      <c r="F2545" s="9"/>
      <c r="G2545" s="9"/>
      <c r="H2545" s="9"/>
      <c r="I2545" s="9"/>
      <c r="J2545" s="9"/>
      <c r="K2545" s="9"/>
      <c r="L2545" s="9"/>
      <c r="M2545" s="9"/>
    </row>
    <row r="2546" spans="5:13">
      <c r="E2546" s="9"/>
      <c r="F2546" s="9"/>
      <c r="G2546" s="9"/>
      <c r="H2546" s="9"/>
      <c r="I2546" s="9"/>
      <c r="J2546" s="9"/>
      <c r="K2546" s="9"/>
      <c r="L2546" s="9"/>
      <c r="M2546" s="9"/>
    </row>
    <row r="2547" spans="5:13">
      <c r="E2547" s="9"/>
      <c r="F2547" s="9"/>
      <c r="G2547" s="9"/>
      <c r="H2547" s="9"/>
      <c r="I2547" s="9"/>
      <c r="J2547" s="9"/>
      <c r="K2547" s="9"/>
      <c r="L2547" s="9"/>
      <c r="M2547" s="9"/>
    </row>
    <row r="2548" spans="5:13">
      <c r="E2548" s="9"/>
      <c r="F2548" s="9"/>
      <c r="G2548" s="9"/>
      <c r="H2548" s="9"/>
      <c r="I2548" s="9"/>
      <c r="J2548" s="9"/>
      <c r="K2548" s="9"/>
      <c r="L2548" s="9"/>
      <c r="M2548" s="9"/>
    </row>
    <row r="2549" spans="5:13">
      <c r="E2549" s="9"/>
      <c r="F2549" s="9"/>
      <c r="G2549" s="9"/>
      <c r="H2549" s="9"/>
      <c r="I2549" s="9"/>
      <c r="J2549" s="9"/>
      <c r="K2549" s="9"/>
      <c r="L2549" s="9"/>
      <c r="M2549" s="9"/>
    </row>
    <row r="2550" spans="5:13">
      <c r="E2550" s="9"/>
      <c r="F2550" s="9"/>
      <c r="G2550" s="9"/>
      <c r="H2550" s="9"/>
      <c r="I2550" s="9"/>
      <c r="J2550" s="9"/>
      <c r="K2550" s="9"/>
      <c r="L2550" s="9"/>
      <c r="M2550" s="9"/>
    </row>
    <row r="2551" spans="5:13">
      <c r="E2551" s="9"/>
      <c r="F2551" s="9"/>
      <c r="G2551" s="9"/>
      <c r="H2551" s="9"/>
      <c r="I2551" s="9"/>
      <c r="J2551" s="9"/>
      <c r="K2551" s="9"/>
      <c r="L2551" s="9"/>
      <c r="M2551" s="9"/>
    </row>
    <row r="2552" spans="5:13">
      <c r="E2552" s="9"/>
      <c r="F2552" s="9"/>
      <c r="G2552" s="9"/>
      <c r="H2552" s="9"/>
      <c r="I2552" s="9"/>
      <c r="J2552" s="9"/>
      <c r="K2552" s="9"/>
      <c r="L2552" s="9"/>
      <c r="M2552" s="9"/>
    </row>
    <row r="2553" spans="5:13">
      <c r="E2553" s="9"/>
      <c r="F2553" s="9"/>
      <c r="G2553" s="9"/>
      <c r="H2553" s="9"/>
      <c r="I2553" s="9"/>
      <c r="J2553" s="9"/>
      <c r="K2553" s="9"/>
      <c r="L2553" s="9"/>
      <c r="M2553" s="9"/>
    </row>
    <row r="2554" spans="5:13">
      <c r="E2554" s="9"/>
      <c r="F2554" s="9"/>
      <c r="G2554" s="9"/>
      <c r="H2554" s="9"/>
      <c r="I2554" s="9"/>
      <c r="J2554" s="9"/>
      <c r="K2554" s="9"/>
      <c r="L2554" s="9"/>
      <c r="M2554" s="9"/>
    </row>
    <row r="2555" spans="5:13">
      <c r="E2555" s="9"/>
      <c r="F2555" s="9"/>
      <c r="G2555" s="9"/>
      <c r="H2555" s="9"/>
      <c r="I2555" s="9"/>
      <c r="J2555" s="9"/>
      <c r="K2555" s="9"/>
      <c r="L2555" s="9"/>
      <c r="M2555" s="9"/>
    </row>
    <row r="2556" spans="5:13">
      <c r="E2556" s="9"/>
      <c r="F2556" s="9"/>
      <c r="G2556" s="9"/>
      <c r="H2556" s="9"/>
      <c r="I2556" s="9"/>
      <c r="J2556" s="9"/>
      <c r="K2556" s="9"/>
      <c r="L2556" s="9"/>
      <c r="M2556" s="9"/>
    </row>
    <row r="2557" spans="5:13">
      <c r="E2557" s="9"/>
      <c r="F2557" s="9"/>
      <c r="G2557" s="9"/>
      <c r="H2557" s="9"/>
      <c r="I2557" s="9"/>
      <c r="J2557" s="9"/>
      <c r="K2557" s="9"/>
      <c r="L2557" s="9"/>
      <c r="M2557" s="9"/>
    </row>
    <row r="2558" spans="5:13">
      <c r="E2558" s="9"/>
      <c r="F2558" s="9"/>
      <c r="G2558" s="9"/>
      <c r="H2558" s="9"/>
      <c r="I2558" s="9"/>
      <c r="J2558" s="9"/>
      <c r="K2558" s="9"/>
      <c r="L2558" s="9"/>
      <c r="M2558" s="9"/>
    </row>
    <row r="2559" spans="5:13">
      <c r="E2559" s="9"/>
      <c r="F2559" s="9"/>
      <c r="G2559" s="9"/>
      <c r="H2559" s="9"/>
      <c r="I2559" s="9"/>
      <c r="J2559" s="9"/>
      <c r="K2559" s="9"/>
      <c r="L2559" s="9"/>
      <c r="M2559" s="9"/>
    </row>
    <row r="2560" spans="5:13">
      <c r="E2560" s="9"/>
      <c r="F2560" s="9"/>
      <c r="G2560" s="9"/>
      <c r="H2560" s="9"/>
      <c r="I2560" s="9"/>
      <c r="J2560" s="9"/>
      <c r="K2560" s="9"/>
      <c r="L2560" s="9"/>
      <c r="M2560" s="9"/>
    </row>
    <row r="2561" spans="5:13">
      <c r="E2561" s="9"/>
      <c r="F2561" s="9"/>
      <c r="G2561" s="9"/>
      <c r="H2561" s="9"/>
      <c r="I2561" s="9"/>
      <c r="J2561" s="9"/>
      <c r="K2561" s="9"/>
      <c r="L2561" s="9"/>
      <c r="M2561" s="9"/>
    </row>
    <row r="2562" spans="5:13">
      <c r="E2562" s="9"/>
      <c r="F2562" s="9"/>
      <c r="G2562" s="9"/>
      <c r="H2562" s="9"/>
      <c r="I2562" s="9"/>
      <c r="J2562" s="9"/>
      <c r="K2562" s="9"/>
      <c r="L2562" s="9"/>
      <c r="M2562" s="9"/>
    </row>
    <row r="2563" spans="5:13">
      <c r="E2563" s="9"/>
      <c r="F2563" s="9"/>
      <c r="G2563" s="9"/>
      <c r="H2563" s="9"/>
      <c r="I2563" s="9"/>
      <c r="J2563" s="9"/>
      <c r="K2563" s="9"/>
      <c r="L2563" s="9"/>
      <c r="M2563" s="9"/>
    </row>
    <row r="2564" spans="5:13">
      <c r="E2564" s="9"/>
      <c r="F2564" s="9"/>
      <c r="G2564" s="9"/>
      <c r="H2564" s="9"/>
      <c r="I2564" s="9"/>
      <c r="J2564" s="9"/>
      <c r="K2564" s="9"/>
      <c r="L2564" s="9"/>
      <c r="M2564" s="9"/>
    </row>
    <row r="2565" spans="5:13">
      <c r="E2565" s="9"/>
      <c r="F2565" s="9"/>
      <c r="G2565" s="9"/>
      <c r="H2565" s="9"/>
      <c r="I2565" s="9"/>
      <c r="J2565" s="9"/>
      <c r="K2565" s="9"/>
      <c r="L2565" s="9"/>
      <c r="M2565" s="9"/>
    </row>
    <row r="2566" spans="5:13">
      <c r="E2566" s="9"/>
      <c r="F2566" s="9"/>
      <c r="G2566" s="9"/>
      <c r="H2566" s="9"/>
      <c r="I2566" s="9"/>
      <c r="J2566" s="9"/>
      <c r="K2566" s="9"/>
      <c r="L2566" s="9"/>
      <c r="M2566" s="9"/>
    </row>
    <row r="2567" spans="5:13">
      <c r="E2567" s="9"/>
      <c r="F2567" s="9"/>
      <c r="G2567" s="9"/>
      <c r="H2567" s="9"/>
      <c r="I2567" s="9"/>
      <c r="J2567" s="9"/>
      <c r="K2567" s="9"/>
      <c r="L2567" s="9"/>
      <c r="M2567" s="9"/>
    </row>
    <row r="2568" spans="5:13">
      <c r="E2568" s="9"/>
      <c r="F2568" s="9"/>
      <c r="G2568" s="9"/>
      <c r="H2568" s="9"/>
      <c r="I2568" s="9"/>
      <c r="J2568" s="9"/>
      <c r="K2568" s="9"/>
      <c r="L2568" s="9"/>
      <c r="M2568" s="9"/>
    </row>
    <row r="2569" spans="5:13">
      <c r="E2569" s="9"/>
      <c r="F2569" s="9"/>
      <c r="G2569" s="9"/>
      <c r="H2569" s="9"/>
      <c r="I2569" s="9"/>
      <c r="J2569" s="9"/>
      <c r="K2569" s="9"/>
      <c r="L2569" s="9"/>
      <c r="M2569" s="9"/>
    </row>
    <row r="2570" spans="5:13">
      <c r="E2570" s="9"/>
      <c r="F2570" s="9"/>
      <c r="G2570" s="9"/>
      <c r="H2570" s="9"/>
      <c r="I2570" s="9"/>
      <c r="J2570" s="9"/>
      <c r="K2570" s="9"/>
      <c r="L2570" s="9"/>
      <c r="M2570" s="9"/>
    </row>
    <row r="2571" spans="5:13">
      <c r="E2571" s="9"/>
      <c r="F2571" s="9"/>
      <c r="G2571" s="9"/>
      <c r="H2571" s="9"/>
      <c r="I2571" s="9"/>
      <c r="J2571" s="9"/>
      <c r="K2571" s="9"/>
      <c r="L2571" s="9"/>
      <c r="M2571" s="9"/>
    </row>
    <row r="2572" spans="5:13">
      <c r="E2572" s="9"/>
      <c r="F2572" s="9"/>
      <c r="G2572" s="9"/>
      <c r="H2572" s="9"/>
      <c r="I2572" s="9"/>
      <c r="J2572" s="9"/>
      <c r="K2572" s="9"/>
      <c r="L2572" s="9"/>
      <c r="M2572" s="9"/>
    </row>
    <row r="2573" spans="5:13">
      <c r="E2573" s="9"/>
      <c r="F2573" s="9"/>
      <c r="G2573" s="9"/>
      <c r="H2573" s="9"/>
      <c r="I2573" s="9"/>
      <c r="J2573" s="9"/>
      <c r="K2573" s="9"/>
      <c r="L2573" s="9"/>
      <c r="M2573" s="9"/>
    </row>
    <row r="2574" spans="5:13">
      <c r="E2574" s="9"/>
      <c r="F2574" s="9"/>
      <c r="G2574" s="9"/>
      <c r="H2574" s="9"/>
      <c r="I2574" s="9"/>
      <c r="J2574" s="9"/>
      <c r="K2574" s="9"/>
      <c r="L2574" s="9"/>
      <c r="M2574" s="9"/>
    </row>
    <row r="2575" spans="5:13">
      <c r="E2575" s="9"/>
      <c r="F2575" s="9"/>
      <c r="G2575" s="9"/>
      <c r="H2575" s="9"/>
      <c r="I2575" s="9"/>
      <c r="J2575" s="9"/>
      <c r="K2575" s="9"/>
      <c r="L2575" s="9"/>
      <c r="M2575" s="9"/>
    </row>
    <row r="2576" spans="5:13">
      <c r="E2576" s="9"/>
      <c r="F2576" s="9"/>
      <c r="G2576" s="9"/>
      <c r="H2576" s="9"/>
      <c r="I2576" s="9"/>
      <c r="J2576" s="9"/>
      <c r="K2576" s="9"/>
      <c r="L2576" s="9"/>
      <c r="M2576" s="9"/>
    </row>
    <row r="2577" spans="5:13">
      <c r="E2577" s="9"/>
      <c r="F2577" s="9"/>
      <c r="G2577" s="9"/>
      <c r="H2577" s="9"/>
      <c r="I2577" s="9"/>
      <c r="J2577" s="9"/>
      <c r="K2577" s="9"/>
      <c r="L2577" s="9"/>
      <c r="M2577" s="9"/>
    </row>
    <row r="2578" spans="5:13">
      <c r="E2578" s="9"/>
      <c r="F2578" s="9"/>
      <c r="G2578" s="9"/>
      <c r="H2578" s="9"/>
      <c r="I2578" s="9"/>
      <c r="J2578" s="9"/>
      <c r="K2578" s="9"/>
      <c r="L2578" s="9"/>
      <c r="M2578" s="9"/>
    </row>
    <row r="2579" spans="5:13">
      <c r="E2579" s="9"/>
      <c r="F2579" s="9"/>
      <c r="G2579" s="9"/>
      <c r="H2579" s="9"/>
      <c r="I2579" s="9"/>
      <c r="J2579" s="9"/>
      <c r="K2579" s="9"/>
      <c r="L2579" s="9"/>
      <c r="M2579" s="9"/>
    </row>
    <row r="2580" spans="5:13">
      <c r="E2580" s="9"/>
      <c r="F2580" s="9"/>
      <c r="G2580" s="9"/>
      <c r="H2580" s="9"/>
      <c r="I2580" s="9"/>
      <c r="J2580" s="9"/>
      <c r="K2580" s="9"/>
      <c r="L2580" s="9"/>
      <c r="M2580" s="9"/>
    </row>
    <row r="2581" spans="5:13">
      <c r="E2581" s="9"/>
      <c r="F2581" s="9"/>
      <c r="G2581" s="9"/>
      <c r="H2581" s="9"/>
      <c r="I2581" s="9"/>
      <c r="J2581" s="9"/>
      <c r="K2581" s="9"/>
      <c r="L2581" s="9"/>
      <c r="M2581" s="9"/>
    </row>
    <row r="2582" spans="5:13">
      <c r="E2582" s="9"/>
      <c r="F2582" s="9"/>
      <c r="G2582" s="9"/>
      <c r="H2582" s="9"/>
      <c r="I2582" s="9"/>
      <c r="J2582" s="9"/>
      <c r="K2582" s="9"/>
      <c r="L2582" s="9"/>
      <c r="M2582" s="9"/>
    </row>
    <row r="2583" spans="5:13">
      <c r="E2583" s="9"/>
      <c r="F2583" s="9"/>
      <c r="G2583" s="9"/>
      <c r="H2583" s="9"/>
      <c r="I2583" s="9"/>
      <c r="J2583" s="9"/>
      <c r="K2583" s="9"/>
      <c r="L2583" s="9"/>
      <c r="M2583" s="9"/>
    </row>
    <row r="2584" spans="5:13">
      <c r="E2584" s="9"/>
      <c r="F2584" s="9"/>
      <c r="G2584" s="9"/>
      <c r="H2584" s="9"/>
      <c r="I2584" s="9"/>
      <c r="J2584" s="9"/>
      <c r="K2584" s="9"/>
      <c r="L2584" s="9"/>
      <c r="M2584" s="9"/>
    </row>
    <row r="2585" spans="5:13">
      <c r="E2585" s="9"/>
      <c r="F2585" s="9"/>
      <c r="G2585" s="9"/>
      <c r="H2585" s="9"/>
      <c r="I2585" s="9"/>
      <c r="J2585" s="9"/>
      <c r="K2585" s="9"/>
      <c r="L2585" s="9"/>
      <c r="M2585" s="9"/>
    </row>
    <row r="2586" spans="5:13">
      <c r="E2586" s="9"/>
      <c r="F2586" s="9"/>
      <c r="G2586" s="9"/>
      <c r="H2586" s="9"/>
      <c r="I2586" s="9"/>
      <c r="J2586" s="9"/>
      <c r="K2586" s="9"/>
      <c r="L2586" s="9"/>
      <c r="M2586" s="9"/>
    </row>
    <row r="2587" spans="5:13">
      <c r="E2587" s="9"/>
      <c r="F2587" s="9"/>
      <c r="G2587" s="9"/>
      <c r="H2587" s="9"/>
      <c r="I2587" s="9"/>
      <c r="J2587" s="9"/>
      <c r="K2587" s="9"/>
      <c r="L2587" s="9"/>
      <c r="M2587" s="9"/>
    </row>
    <row r="2588" spans="5:13">
      <c r="E2588" s="9"/>
      <c r="F2588" s="9"/>
      <c r="G2588" s="9"/>
      <c r="H2588" s="9"/>
      <c r="I2588" s="9"/>
      <c r="J2588" s="9"/>
      <c r="K2588" s="9"/>
      <c r="L2588" s="9"/>
      <c r="M2588" s="9"/>
    </row>
    <row r="2589" spans="5:13">
      <c r="E2589" s="9"/>
      <c r="F2589" s="9"/>
      <c r="G2589" s="9"/>
      <c r="H2589" s="9"/>
      <c r="I2589" s="9"/>
      <c r="J2589" s="9"/>
      <c r="K2589" s="9"/>
      <c r="L2589" s="9"/>
      <c r="M2589" s="9"/>
    </row>
    <row r="2590" spans="5:13">
      <c r="E2590" s="9"/>
      <c r="F2590" s="9"/>
      <c r="G2590" s="9"/>
      <c r="H2590" s="9"/>
      <c r="I2590" s="9"/>
      <c r="J2590" s="9"/>
      <c r="K2590" s="9"/>
      <c r="L2590" s="9"/>
      <c r="M2590" s="9"/>
    </row>
    <row r="2591" spans="5:13">
      <c r="E2591" s="9"/>
      <c r="F2591" s="9"/>
      <c r="G2591" s="9"/>
      <c r="H2591" s="9"/>
      <c r="I2591" s="9"/>
      <c r="J2591" s="9"/>
      <c r="K2591" s="9"/>
      <c r="L2591" s="9"/>
      <c r="M2591" s="9"/>
    </row>
    <row r="2592" spans="5:13">
      <c r="E2592" s="9"/>
      <c r="F2592" s="9"/>
      <c r="G2592" s="9"/>
      <c r="H2592" s="9"/>
      <c r="I2592" s="9"/>
      <c r="J2592" s="9"/>
      <c r="K2592" s="9"/>
      <c r="L2592" s="9"/>
      <c r="M2592" s="9"/>
    </row>
    <row r="2593" spans="5:13">
      <c r="E2593" s="9"/>
      <c r="F2593" s="9"/>
      <c r="G2593" s="9"/>
      <c r="H2593" s="9"/>
      <c r="I2593" s="9"/>
      <c r="J2593" s="9"/>
      <c r="K2593" s="9"/>
      <c r="L2593" s="9"/>
      <c r="M2593" s="9"/>
    </row>
    <row r="2594" spans="5:13">
      <c r="E2594" s="9"/>
      <c r="F2594" s="9"/>
      <c r="G2594" s="9"/>
      <c r="H2594" s="9"/>
      <c r="I2594" s="9"/>
      <c r="J2594" s="9"/>
      <c r="K2594" s="9"/>
      <c r="L2594" s="9"/>
      <c r="M2594" s="9"/>
    </row>
    <row r="2595" spans="5:13">
      <c r="E2595" s="9"/>
      <c r="F2595" s="9"/>
      <c r="G2595" s="9"/>
      <c r="H2595" s="9"/>
      <c r="I2595" s="9"/>
      <c r="J2595" s="9"/>
      <c r="K2595" s="9"/>
      <c r="L2595" s="9"/>
      <c r="M2595" s="9"/>
    </row>
    <row r="2596" spans="5:13">
      <c r="E2596" s="9"/>
      <c r="F2596" s="9"/>
      <c r="G2596" s="9"/>
      <c r="H2596" s="9"/>
      <c r="I2596" s="9"/>
      <c r="J2596" s="9"/>
      <c r="K2596" s="9"/>
      <c r="L2596" s="9"/>
      <c r="M2596" s="9"/>
    </row>
    <row r="2597" spans="5:13">
      <c r="E2597" s="9"/>
      <c r="F2597" s="9"/>
      <c r="G2597" s="9"/>
      <c r="H2597" s="9"/>
      <c r="I2597" s="9"/>
      <c r="J2597" s="9"/>
      <c r="K2597" s="9"/>
      <c r="L2597" s="9"/>
      <c r="M2597" s="9"/>
    </row>
    <row r="2598" spans="5:13">
      <c r="E2598" s="9"/>
      <c r="F2598" s="9"/>
      <c r="G2598" s="9"/>
      <c r="H2598" s="9"/>
      <c r="I2598" s="9"/>
      <c r="J2598" s="9"/>
      <c r="K2598" s="9"/>
      <c r="L2598" s="9"/>
      <c r="M2598" s="9"/>
    </row>
    <row r="2599" spans="5:13">
      <c r="E2599" s="9"/>
      <c r="F2599" s="9"/>
      <c r="G2599" s="9"/>
      <c r="H2599" s="9"/>
      <c r="I2599" s="9"/>
      <c r="J2599" s="9"/>
      <c r="K2599" s="9"/>
      <c r="L2599" s="9"/>
      <c r="M2599" s="9"/>
    </row>
    <row r="2600" spans="5:13">
      <c r="E2600" s="9"/>
      <c r="F2600" s="9"/>
      <c r="G2600" s="9"/>
      <c r="H2600" s="9"/>
      <c r="I2600" s="9"/>
      <c r="J2600" s="9"/>
      <c r="K2600" s="9"/>
      <c r="L2600" s="9"/>
      <c r="M2600" s="9"/>
    </row>
    <row r="2601" spans="5:13">
      <c r="E2601" s="9"/>
      <c r="F2601" s="9"/>
      <c r="G2601" s="9"/>
      <c r="H2601" s="9"/>
      <c r="I2601" s="9"/>
      <c r="J2601" s="9"/>
      <c r="K2601" s="9"/>
      <c r="L2601" s="9"/>
      <c r="M2601" s="9"/>
    </row>
    <row r="2602" spans="5:13">
      <c r="E2602" s="9"/>
      <c r="F2602" s="9"/>
      <c r="G2602" s="9"/>
      <c r="H2602" s="9"/>
      <c r="I2602" s="9"/>
      <c r="J2602" s="9"/>
      <c r="K2602" s="9"/>
      <c r="L2602" s="9"/>
      <c r="M2602" s="9"/>
    </row>
    <row r="2603" spans="5:13">
      <c r="E2603" s="9"/>
      <c r="F2603" s="9"/>
      <c r="G2603" s="9"/>
      <c r="H2603" s="9"/>
      <c r="I2603" s="9"/>
      <c r="J2603" s="9"/>
      <c r="K2603" s="9"/>
      <c r="L2603" s="9"/>
      <c r="M2603" s="9"/>
    </row>
    <row r="2604" spans="5:13">
      <c r="E2604" s="9"/>
      <c r="F2604" s="9"/>
      <c r="G2604" s="9"/>
      <c r="H2604" s="9"/>
      <c r="I2604" s="9"/>
      <c r="J2604" s="9"/>
      <c r="K2604" s="9"/>
      <c r="L2604" s="9"/>
      <c r="M2604" s="9"/>
    </row>
    <row r="2605" spans="5:13">
      <c r="E2605" s="9"/>
      <c r="F2605" s="9"/>
      <c r="G2605" s="9"/>
      <c r="H2605" s="9"/>
      <c r="I2605" s="9"/>
      <c r="J2605" s="9"/>
      <c r="K2605" s="9"/>
      <c r="L2605" s="9"/>
      <c r="M2605" s="9"/>
    </row>
    <row r="2606" spans="5:13">
      <c r="E2606" s="9"/>
      <c r="F2606" s="9"/>
      <c r="G2606" s="9"/>
      <c r="H2606" s="9"/>
      <c r="I2606" s="9"/>
      <c r="J2606" s="9"/>
      <c r="K2606" s="9"/>
      <c r="L2606" s="9"/>
      <c r="M2606" s="9"/>
    </row>
    <row r="2607" spans="5:13">
      <c r="E2607" s="9"/>
      <c r="F2607" s="9"/>
      <c r="G2607" s="9"/>
      <c r="H2607" s="9"/>
      <c r="I2607" s="9"/>
      <c r="J2607" s="9"/>
      <c r="K2607" s="9"/>
      <c r="L2607" s="9"/>
      <c r="M2607" s="9"/>
    </row>
    <row r="2608" spans="5:13">
      <c r="E2608" s="9"/>
      <c r="F2608" s="9"/>
      <c r="G2608" s="9"/>
      <c r="H2608" s="9"/>
      <c r="I2608" s="9"/>
      <c r="J2608" s="9"/>
      <c r="K2608" s="9"/>
      <c r="L2608" s="9"/>
      <c r="M2608" s="9"/>
    </row>
    <row r="2609" spans="5:13">
      <c r="E2609" s="9"/>
      <c r="F2609" s="9"/>
      <c r="G2609" s="9"/>
      <c r="H2609" s="9"/>
      <c r="I2609" s="9"/>
      <c r="J2609" s="9"/>
      <c r="K2609" s="9"/>
      <c r="L2609" s="9"/>
      <c r="M2609" s="9"/>
    </row>
    <row r="2610" spans="5:13">
      <c r="E2610" s="9"/>
      <c r="F2610" s="9"/>
      <c r="G2610" s="9"/>
      <c r="H2610" s="9"/>
      <c r="I2610" s="9"/>
      <c r="J2610" s="9"/>
      <c r="K2610" s="9"/>
      <c r="L2610" s="9"/>
      <c r="M2610" s="9"/>
    </row>
    <row r="2611" spans="5:13">
      <c r="E2611" s="9"/>
      <c r="F2611" s="9"/>
      <c r="G2611" s="9"/>
      <c r="H2611" s="9"/>
      <c r="I2611" s="9"/>
      <c r="J2611" s="9"/>
      <c r="K2611" s="9"/>
      <c r="L2611" s="9"/>
      <c r="M2611" s="9"/>
    </row>
    <row r="2612" spans="5:13">
      <c r="E2612" s="9"/>
      <c r="F2612" s="9"/>
      <c r="G2612" s="9"/>
      <c r="H2612" s="9"/>
      <c r="I2612" s="9"/>
      <c r="J2612" s="9"/>
      <c r="K2612" s="9"/>
      <c r="L2612" s="9"/>
      <c r="M2612" s="9"/>
    </row>
    <row r="2613" spans="5:13">
      <c r="E2613" s="9"/>
      <c r="F2613" s="9"/>
      <c r="G2613" s="9"/>
      <c r="H2613" s="9"/>
      <c r="I2613" s="9"/>
      <c r="J2613" s="9"/>
      <c r="K2613" s="9"/>
      <c r="L2613" s="9"/>
      <c r="M2613" s="9"/>
    </row>
    <row r="2614" spans="5:13">
      <c r="E2614" s="9"/>
      <c r="F2614" s="9"/>
      <c r="G2614" s="9"/>
      <c r="H2614" s="9"/>
      <c r="I2614" s="9"/>
      <c r="J2614" s="9"/>
      <c r="K2614" s="9"/>
      <c r="L2614" s="9"/>
      <c r="M2614" s="9"/>
    </row>
    <row r="2615" spans="5:13">
      <c r="E2615" s="9"/>
      <c r="F2615" s="9"/>
      <c r="G2615" s="9"/>
      <c r="H2615" s="9"/>
      <c r="I2615" s="9"/>
      <c r="J2615" s="9"/>
      <c r="K2615" s="9"/>
      <c r="L2615" s="9"/>
      <c r="M2615" s="9"/>
    </row>
    <row r="2616" spans="5:13">
      <c r="E2616" s="9"/>
      <c r="F2616" s="9"/>
      <c r="G2616" s="9"/>
      <c r="H2616" s="9"/>
      <c r="I2616" s="9"/>
      <c r="J2616" s="9"/>
      <c r="K2616" s="9"/>
      <c r="L2616" s="9"/>
      <c r="M2616" s="9"/>
    </row>
    <row r="2617" spans="5:13">
      <c r="E2617" s="9"/>
      <c r="F2617" s="9"/>
      <c r="G2617" s="9"/>
      <c r="H2617" s="9"/>
      <c r="I2617" s="9"/>
      <c r="J2617" s="9"/>
      <c r="K2617" s="9"/>
      <c r="L2617" s="9"/>
      <c r="M2617" s="9"/>
    </row>
    <row r="2618" spans="5:13">
      <c r="E2618" s="9"/>
      <c r="F2618" s="9"/>
      <c r="G2618" s="9"/>
      <c r="H2618" s="9"/>
      <c r="I2618" s="9"/>
      <c r="J2618" s="9"/>
      <c r="K2618" s="9"/>
      <c r="L2618" s="9"/>
      <c r="M2618" s="9"/>
    </row>
    <row r="2619" spans="5:13">
      <c r="E2619" s="9"/>
      <c r="F2619" s="9"/>
      <c r="G2619" s="9"/>
      <c r="H2619" s="9"/>
      <c r="I2619" s="9"/>
      <c r="J2619" s="9"/>
      <c r="K2619" s="9"/>
      <c r="L2619" s="9"/>
      <c r="M2619" s="9"/>
    </row>
    <row r="2620" spans="5:13">
      <c r="E2620" s="9"/>
      <c r="F2620" s="9"/>
      <c r="G2620" s="9"/>
      <c r="H2620" s="9"/>
      <c r="I2620" s="9"/>
      <c r="J2620" s="9"/>
      <c r="K2620" s="9"/>
      <c r="L2620" s="9"/>
      <c r="M2620" s="9"/>
    </row>
    <row r="2621" spans="5:13">
      <c r="E2621" s="9"/>
      <c r="F2621" s="9"/>
      <c r="G2621" s="9"/>
      <c r="H2621" s="9"/>
      <c r="I2621" s="9"/>
      <c r="J2621" s="9"/>
      <c r="K2621" s="9"/>
      <c r="L2621" s="9"/>
      <c r="M2621" s="9"/>
    </row>
    <row r="2622" spans="5:13">
      <c r="E2622" s="9"/>
      <c r="F2622" s="9"/>
      <c r="G2622" s="9"/>
      <c r="H2622" s="9"/>
      <c r="I2622" s="9"/>
      <c r="J2622" s="9"/>
      <c r="K2622" s="9"/>
      <c r="L2622" s="9"/>
      <c r="M2622" s="9"/>
    </row>
    <row r="2623" spans="5:13">
      <c r="E2623" s="9"/>
      <c r="F2623" s="9"/>
      <c r="G2623" s="9"/>
      <c r="H2623" s="9"/>
      <c r="I2623" s="9"/>
      <c r="J2623" s="9"/>
      <c r="K2623" s="9"/>
      <c r="L2623" s="9"/>
      <c r="M2623" s="9"/>
    </row>
    <row r="2624" spans="5:13">
      <c r="E2624" s="9"/>
      <c r="F2624" s="9"/>
      <c r="G2624" s="9"/>
      <c r="H2624" s="9"/>
      <c r="I2624" s="9"/>
      <c r="J2624" s="9"/>
      <c r="K2624" s="9"/>
      <c r="L2624" s="9"/>
      <c r="M2624" s="9"/>
    </row>
    <row r="2625" spans="5:13">
      <c r="E2625" s="9"/>
      <c r="F2625" s="9"/>
      <c r="G2625" s="9"/>
      <c r="H2625" s="9"/>
      <c r="I2625" s="9"/>
      <c r="J2625" s="9"/>
      <c r="K2625" s="9"/>
      <c r="L2625" s="9"/>
      <c r="M2625" s="9"/>
    </row>
    <row r="2626" spans="5:13">
      <c r="E2626" s="9"/>
      <c r="F2626" s="9"/>
      <c r="G2626" s="9"/>
      <c r="H2626" s="9"/>
      <c r="I2626" s="9"/>
      <c r="J2626" s="9"/>
      <c r="K2626" s="9"/>
      <c r="L2626" s="9"/>
      <c r="M2626" s="9"/>
    </row>
    <row r="2627" spans="5:13">
      <c r="E2627" s="9"/>
      <c r="F2627" s="9"/>
      <c r="G2627" s="9"/>
      <c r="H2627" s="9"/>
      <c r="I2627" s="9"/>
      <c r="J2627" s="9"/>
      <c r="K2627" s="9"/>
      <c r="L2627" s="9"/>
      <c r="M2627" s="9"/>
    </row>
    <row r="2628" spans="5:13">
      <c r="E2628" s="9"/>
      <c r="F2628" s="9"/>
      <c r="G2628" s="9"/>
      <c r="H2628" s="9"/>
      <c r="I2628" s="9"/>
      <c r="J2628" s="9"/>
      <c r="K2628" s="9"/>
      <c r="L2628" s="9"/>
      <c r="M2628" s="9"/>
    </row>
    <row r="2629" spans="5:13">
      <c r="E2629" s="9"/>
      <c r="F2629" s="9"/>
      <c r="G2629" s="9"/>
      <c r="H2629" s="9"/>
      <c r="I2629" s="9"/>
      <c r="J2629" s="9"/>
      <c r="K2629" s="9"/>
      <c r="L2629" s="9"/>
      <c r="M2629" s="9"/>
    </row>
    <row r="2630" spans="5:13">
      <c r="E2630" s="9"/>
      <c r="F2630" s="9"/>
      <c r="G2630" s="9"/>
      <c r="H2630" s="9"/>
      <c r="I2630" s="9"/>
      <c r="J2630" s="9"/>
      <c r="K2630" s="9"/>
      <c r="L2630" s="9"/>
      <c r="M2630" s="9"/>
    </row>
    <row r="2631" spans="5:13">
      <c r="E2631" s="9"/>
      <c r="F2631" s="9"/>
      <c r="G2631" s="9"/>
      <c r="H2631" s="9"/>
      <c r="I2631" s="9"/>
      <c r="J2631" s="9"/>
      <c r="K2631" s="9"/>
      <c r="L2631" s="9"/>
      <c r="M2631" s="9"/>
    </row>
    <row r="2632" spans="5:13">
      <c r="E2632" s="9"/>
      <c r="F2632" s="9"/>
      <c r="G2632" s="9"/>
      <c r="H2632" s="9"/>
      <c r="I2632" s="9"/>
      <c r="J2632" s="9"/>
      <c r="K2632" s="9"/>
      <c r="L2632" s="9"/>
      <c r="M2632" s="9"/>
    </row>
    <row r="2633" spans="5:13">
      <c r="E2633" s="9"/>
      <c r="F2633" s="9"/>
      <c r="G2633" s="9"/>
      <c r="H2633" s="9"/>
      <c r="I2633" s="9"/>
      <c r="J2633" s="9"/>
      <c r="K2633" s="9"/>
      <c r="L2633" s="9"/>
      <c r="M2633" s="9"/>
    </row>
    <row r="2634" spans="5:13">
      <c r="E2634" s="9"/>
      <c r="F2634" s="9"/>
      <c r="G2634" s="9"/>
      <c r="H2634" s="9"/>
      <c r="I2634" s="9"/>
      <c r="J2634" s="9"/>
      <c r="K2634" s="9"/>
      <c r="L2634" s="9"/>
      <c r="M2634" s="9"/>
    </row>
    <row r="2635" spans="5:13">
      <c r="E2635" s="9"/>
      <c r="F2635" s="9"/>
      <c r="G2635" s="9"/>
      <c r="H2635" s="9"/>
      <c r="I2635" s="9"/>
      <c r="J2635" s="9"/>
      <c r="K2635" s="9"/>
      <c r="L2635" s="9"/>
      <c r="M2635" s="9"/>
    </row>
    <row r="2636" spans="5:13">
      <c r="E2636" s="9"/>
      <c r="F2636" s="9"/>
      <c r="G2636" s="9"/>
      <c r="H2636" s="9"/>
      <c r="I2636" s="9"/>
      <c r="J2636" s="9"/>
      <c r="K2636" s="9"/>
      <c r="L2636" s="9"/>
      <c r="M2636" s="9"/>
    </row>
    <row r="2637" spans="5:13">
      <c r="E2637" s="9"/>
      <c r="F2637" s="9"/>
      <c r="G2637" s="9"/>
      <c r="H2637" s="9"/>
      <c r="I2637" s="9"/>
      <c r="J2637" s="9"/>
      <c r="K2637" s="9"/>
      <c r="L2637" s="9"/>
      <c r="M2637" s="9"/>
    </row>
    <row r="2638" spans="5:13">
      <c r="E2638" s="9"/>
      <c r="F2638" s="9"/>
      <c r="G2638" s="9"/>
      <c r="H2638" s="9"/>
      <c r="I2638" s="9"/>
      <c r="J2638" s="9"/>
      <c r="K2638" s="9"/>
      <c r="L2638" s="9"/>
      <c r="M2638" s="9"/>
    </row>
    <row r="2639" spans="5:13">
      <c r="E2639" s="9"/>
      <c r="F2639" s="9"/>
      <c r="G2639" s="9"/>
      <c r="H2639" s="9"/>
      <c r="I2639" s="9"/>
      <c r="J2639" s="9"/>
      <c r="K2639" s="9"/>
      <c r="L2639" s="9"/>
      <c r="M2639" s="9"/>
    </row>
    <row r="2640" spans="5:13">
      <c r="E2640" s="9"/>
      <c r="F2640" s="9"/>
      <c r="G2640" s="9"/>
      <c r="H2640" s="9"/>
      <c r="I2640" s="9"/>
      <c r="J2640" s="9"/>
      <c r="K2640" s="9"/>
      <c r="L2640" s="9"/>
      <c r="M2640" s="9"/>
    </row>
    <row r="2641" spans="5:13">
      <c r="E2641" s="9"/>
      <c r="F2641" s="9"/>
      <c r="G2641" s="9"/>
      <c r="H2641" s="9"/>
      <c r="I2641" s="9"/>
      <c r="J2641" s="9"/>
      <c r="K2641" s="9"/>
      <c r="L2641" s="9"/>
      <c r="M2641" s="9"/>
    </row>
    <row r="2642" spans="5:13">
      <c r="E2642" s="9"/>
      <c r="F2642" s="9"/>
      <c r="G2642" s="9"/>
      <c r="H2642" s="9"/>
      <c r="I2642" s="9"/>
      <c r="J2642" s="9"/>
      <c r="K2642" s="9"/>
      <c r="L2642" s="9"/>
      <c r="M2642" s="9"/>
    </row>
    <row r="2643" spans="5:13">
      <c r="E2643" s="9"/>
      <c r="F2643" s="9"/>
      <c r="G2643" s="9"/>
      <c r="H2643" s="9"/>
      <c r="I2643" s="9"/>
      <c r="J2643" s="9"/>
      <c r="K2643" s="9"/>
      <c r="L2643" s="9"/>
      <c r="M2643" s="9"/>
    </row>
    <row r="2644" spans="5:13">
      <c r="E2644" s="9"/>
      <c r="F2644" s="9"/>
      <c r="G2644" s="9"/>
      <c r="H2644" s="9"/>
      <c r="I2644" s="9"/>
      <c r="J2644" s="9"/>
      <c r="K2644" s="9"/>
      <c r="L2644" s="9"/>
      <c r="M2644" s="9"/>
    </row>
    <row r="2645" spans="5:13">
      <c r="E2645" s="9"/>
      <c r="F2645" s="9"/>
      <c r="G2645" s="9"/>
      <c r="H2645" s="9"/>
      <c r="I2645" s="9"/>
      <c r="J2645" s="9"/>
      <c r="K2645" s="9"/>
      <c r="L2645" s="9"/>
      <c r="M2645" s="9"/>
    </row>
    <row r="2646" spans="5:13">
      <c r="E2646" s="9"/>
      <c r="F2646" s="9"/>
      <c r="G2646" s="9"/>
      <c r="H2646" s="9"/>
      <c r="I2646" s="9"/>
      <c r="J2646" s="9"/>
      <c r="K2646" s="9"/>
      <c r="L2646" s="9"/>
      <c r="M2646" s="9"/>
    </row>
    <row r="2647" spans="5:13">
      <c r="E2647" s="9"/>
      <c r="F2647" s="9"/>
      <c r="G2647" s="9"/>
      <c r="H2647" s="9"/>
      <c r="I2647" s="9"/>
      <c r="J2647" s="9"/>
      <c r="K2647" s="9"/>
      <c r="L2647" s="9"/>
      <c r="M2647" s="9"/>
    </row>
    <row r="2648" spans="5:13">
      <c r="E2648" s="9"/>
      <c r="F2648" s="9"/>
      <c r="G2648" s="9"/>
      <c r="H2648" s="9"/>
      <c r="I2648" s="9"/>
      <c r="J2648" s="9"/>
      <c r="K2648" s="9"/>
      <c r="L2648" s="9"/>
      <c r="M2648" s="9"/>
    </row>
    <row r="2649" spans="5:13">
      <c r="E2649" s="9"/>
      <c r="F2649" s="9"/>
      <c r="G2649" s="9"/>
      <c r="H2649" s="9"/>
      <c r="I2649" s="9"/>
      <c r="J2649" s="9"/>
      <c r="K2649" s="9"/>
      <c r="L2649" s="9"/>
      <c r="M2649" s="9"/>
    </row>
    <row r="2650" spans="5:13">
      <c r="E2650" s="9"/>
      <c r="F2650" s="9"/>
      <c r="G2650" s="9"/>
      <c r="H2650" s="9"/>
      <c r="I2650" s="9"/>
      <c r="J2650" s="9"/>
      <c r="K2650" s="9"/>
      <c r="L2650" s="9"/>
      <c r="M2650" s="9"/>
    </row>
    <row r="2651" spans="5:13">
      <c r="E2651" s="9"/>
      <c r="F2651" s="9"/>
      <c r="G2651" s="9"/>
      <c r="H2651" s="9"/>
      <c r="I2651" s="9"/>
      <c r="J2651" s="9"/>
      <c r="K2651" s="9"/>
      <c r="L2651" s="9"/>
      <c r="M2651" s="9"/>
    </row>
    <row r="2652" spans="5:13">
      <c r="E2652" s="9"/>
      <c r="F2652" s="9"/>
      <c r="G2652" s="9"/>
      <c r="H2652" s="9"/>
      <c r="I2652" s="9"/>
      <c r="J2652" s="9"/>
      <c r="K2652" s="9"/>
      <c r="L2652" s="9"/>
      <c r="M2652" s="9"/>
    </row>
    <row r="2653" spans="5:13">
      <c r="E2653" s="9"/>
      <c r="F2653" s="9"/>
      <c r="G2653" s="9"/>
      <c r="H2653" s="9"/>
      <c r="I2653" s="9"/>
      <c r="J2653" s="9"/>
      <c r="K2653" s="9"/>
      <c r="L2653" s="9"/>
      <c r="M2653" s="9"/>
    </row>
    <row r="2654" spans="5:13">
      <c r="E2654" s="9"/>
      <c r="F2654" s="9"/>
      <c r="G2654" s="9"/>
      <c r="H2654" s="9"/>
      <c r="I2654" s="9"/>
      <c r="J2654" s="9"/>
      <c r="K2654" s="9"/>
      <c r="L2654" s="9"/>
      <c r="M2654" s="9"/>
    </row>
    <row r="2655" spans="5:13">
      <c r="E2655" s="9"/>
      <c r="F2655" s="9"/>
      <c r="G2655" s="9"/>
      <c r="H2655" s="9"/>
      <c r="I2655" s="9"/>
      <c r="J2655" s="9"/>
      <c r="K2655" s="9"/>
      <c r="L2655" s="9"/>
      <c r="M2655" s="9"/>
    </row>
    <row r="2656" spans="5:13">
      <c r="E2656" s="9"/>
      <c r="F2656" s="9"/>
      <c r="G2656" s="9"/>
      <c r="H2656" s="9"/>
      <c r="I2656" s="9"/>
      <c r="J2656" s="9"/>
      <c r="K2656" s="9"/>
      <c r="L2656" s="9"/>
      <c r="M2656" s="9"/>
    </row>
    <row r="2657" spans="5:13">
      <c r="E2657" s="9"/>
      <c r="F2657" s="9"/>
      <c r="G2657" s="9"/>
      <c r="H2657" s="9"/>
      <c r="I2657" s="9"/>
      <c r="J2657" s="9"/>
      <c r="K2657" s="9"/>
      <c r="L2657" s="9"/>
      <c r="M2657" s="9"/>
    </row>
    <row r="2658" spans="5:13">
      <c r="E2658" s="9"/>
      <c r="F2658" s="9"/>
      <c r="G2658" s="9"/>
      <c r="H2658" s="9"/>
      <c r="I2658" s="9"/>
      <c r="J2658" s="9"/>
      <c r="K2658" s="9"/>
      <c r="L2658" s="9"/>
      <c r="M2658" s="9"/>
    </row>
    <row r="2659" spans="5:13">
      <c r="E2659" s="9"/>
      <c r="F2659" s="9"/>
      <c r="G2659" s="9"/>
      <c r="H2659" s="9"/>
      <c r="I2659" s="9"/>
      <c r="J2659" s="9"/>
      <c r="K2659" s="9"/>
      <c r="L2659" s="9"/>
      <c r="M2659" s="9"/>
    </row>
    <row r="2660" spans="5:13">
      <c r="E2660" s="9"/>
      <c r="F2660" s="9"/>
      <c r="G2660" s="9"/>
      <c r="H2660" s="9"/>
      <c r="I2660" s="9"/>
      <c r="J2660" s="9"/>
      <c r="K2660" s="9"/>
      <c r="L2660" s="9"/>
      <c r="M2660" s="9"/>
    </row>
    <row r="2661" spans="5:13">
      <c r="E2661" s="9"/>
      <c r="F2661" s="9"/>
      <c r="G2661" s="9"/>
      <c r="H2661" s="9"/>
      <c r="I2661" s="9"/>
      <c r="J2661" s="9"/>
      <c r="K2661" s="9"/>
      <c r="L2661" s="9"/>
      <c r="M2661" s="9"/>
    </row>
    <row r="2662" spans="5:13">
      <c r="E2662" s="9"/>
      <c r="F2662" s="9"/>
      <c r="G2662" s="9"/>
      <c r="H2662" s="9"/>
      <c r="I2662" s="9"/>
      <c r="J2662" s="9"/>
      <c r="K2662" s="9"/>
      <c r="L2662" s="9"/>
      <c r="M2662" s="9"/>
    </row>
    <row r="2663" spans="5:13">
      <c r="E2663" s="9"/>
      <c r="F2663" s="9"/>
      <c r="G2663" s="9"/>
      <c r="H2663" s="9"/>
      <c r="I2663" s="9"/>
      <c r="J2663" s="9"/>
      <c r="K2663" s="9"/>
      <c r="L2663" s="9"/>
      <c r="M2663" s="9"/>
    </row>
    <row r="2664" spans="5:13">
      <c r="E2664" s="9"/>
      <c r="F2664" s="9"/>
      <c r="G2664" s="9"/>
      <c r="H2664" s="9"/>
      <c r="I2664" s="9"/>
      <c r="J2664" s="9"/>
      <c r="K2664" s="9"/>
      <c r="L2664" s="9"/>
      <c r="M2664" s="9"/>
    </row>
    <row r="2665" spans="5:13">
      <c r="E2665" s="9"/>
      <c r="F2665" s="9"/>
      <c r="G2665" s="9"/>
      <c r="H2665" s="9"/>
      <c r="I2665" s="9"/>
      <c r="J2665" s="9"/>
      <c r="K2665" s="9"/>
      <c r="L2665" s="9"/>
      <c r="M2665" s="9"/>
    </row>
    <row r="2666" spans="5:13">
      <c r="E2666" s="9"/>
      <c r="F2666" s="9"/>
      <c r="G2666" s="9"/>
      <c r="H2666" s="9"/>
      <c r="I2666" s="9"/>
      <c r="J2666" s="9"/>
      <c r="K2666" s="9"/>
      <c r="L2666" s="9"/>
      <c r="M2666" s="9"/>
    </row>
    <row r="2667" spans="5:13">
      <c r="E2667" s="9"/>
      <c r="F2667" s="9"/>
      <c r="G2667" s="9"/>
      <c r="H2667" s="9"/>
      <c r="I2667" s="9"/>
      <c r="J2667" s="9"/>
      <c r="K2667" s="9"/>
      <c r="L2667" s="9"/>
      <c r="M2667" s="9"/>
    </row>
    <row r="2668" spans="5:13">
      <c r="E2668" s="9"/>
      <c r="F2668" s="9"/>
      <c r="G2668" s="9"/>
      <c r="H2668" s="9"/>
      <c r="I2668" s="9"/>
      <c r="J2668" s="9"/>
      <c r="K2668" s="9"/>
      <c r="L2668" s="9"/>
      <c r="M2668" s="9"/>
    </row>
    <row r="2669" spans="5:13">
      <c r="E2669" s="9"/>
      <c r="F2669" s="9"/>
      <c r="G2669" s="9"/>
      <c r="H2669" s="9"/>
      <c r="I2669" s="9"/>
      <c r="J2669" s="9"/>
      <c r="K2669" s="9"/>
      <c r="L2669" s="9"/>
      <c r="M2669" s="9"/>
    </row>
    <row r="2670" spans="5:13">
      <c r="E2670" s="9"/>
      <c r="F2670" s="9"/>
      <c r="G2670" s="9"/>
      <c r="H2670" s="9"/>
      <c r="I2670" s="9"/>
      <c r="J2670" s="9"/>
      <c r="K2670" s="9"/>
      <c r="L2670" s="9"/>
      <c r="M2670" s="9"/>
    </row>
    <row r="2671" spans="5:13">
      <c r="E2671" s="9"/>
      <c r="F2671" s="9"/>
      <c r="G2671" s="9"/>
      <c r="H2671" s="9"/>
      <c r="I2671" s="9"/>
      <c r="J2671" s="9"/>
      <c r="K2671" s="9"/>
      <c r="L2671" s="9"/>
      <c r="M2671" s="9"/>
    </row>
    <row r="2672" spans="5:13">
      <c r="E2672" s="9"/>
      <c r="F2672" s="9"/>
      <c r="G2672" s="9"/>
      <c r="H2672" s="9"/>
      <c r="I2672" s="9"/>
      <c r="J2672" s="9"/>
      <c r="K2672" s="9"/>
      <c r="L2672" s="9"/>
      <c r="M2672" s="9"/>
    </row>
    <row r="2673" spans="5:13">
      <c r="E2673" s="9"/>
      <c r="F2673" s="9"/>
      <c r="G2673" s="9"/>
      <c r="H2673" s="9"/>
      <c r="I2673" s="9"/>
      <c r="J2673" s="9"/>
      <c r="K2673" s="9"/>
      <c r="L2673" s="9"/>
      <c r="M2673" s="9"/>
    </row>
    <row r="2674" spans="5:13">
      <c r="E2674" s="9"/>
      <c r="F2674" s="9"/>
      <c r="G2674" s="9"/>
      <c r="H2674" s="9"/>
      <c r="I2674" s="9"/>
      <c r="J2674" s="9"/>
      <c r="K2674" s="9"/>
      <c r="L2674" s="9"/>
      <c r="M2674" s="9"/>
    </row>
    <row r="2675" spans="5:13">
      <c r="E2675" s="9"/>
      <c r="F2675" s="9"/>
      <c r="G2675" s="9"/>
      <c r="H2675" s="9"/>
      <c r="I2675" s="9"/>
      <c r="J2675" s="9"/>
      <c r="K2675" s="9"/>
      <c r="L2675" s="9"/>
      <c r="M2675" s="9"/>
    </row>
    <row r="2676" spans="5:13">
      <c r="E2676" s="9"/>
      <c r="F2676" s="9"/>
      <c r="G2676" s="9"/>
      <c r="H2676" s="9"/>
      <c r="I2676" s="9"/>
      <c r="J2676" s="9"/>
      <c r="K2676" s="9"/>
      <c r="L2676" s="9"/>
      <c r="M2676" s="9"/>
    </row>
    <row r="2677" spans="5:13">
      <c r="E2677" s="9"/>
      <c r="F2677" s="9"/>
      <c r="G2677" s="9"/>
      <c r="H2677" s="9"/>
      <c r="I2677" s="9"/>
      <c r="J2677" s="9"/>
      <c r="K2677" s="9"/>
      <c r="L2677" s="9"/>
      <c r="M2677" s="9"/>
    </row>
    <row r="2678" spans="5:13">
      <c r="E2678" s="9"/>
      <c r="F2678" s="9"/>
      <c r="G2678" s="9"/>
      <c r="H2678" s="9"/>
      <c r="I2678" s="9"/>
      <c r="J2678" s="9"/>
      <c r="K2678" s="9"/>
      <c r="L2678" s="9"/>
      <c r="M2678" s="9"/>
    </row>
    <row r="2679" spans="5:13">
      <c r="E2679" s="9"/>
      <c r="F2679" s="9"/>
      <c r="G2679" s="9"/>
      <c r="H2679" s="9"/>
      <c r="I2679" s="9"/>
      <c r="J2679" s="9"/>
      <c r="K2679" s="9"/>
      <c r="L2679" s="9"/>
      <c r="M2679" s="9"/>
    </row>
    <row r="2680" spans="5:13">
      <c r="E2680" s="9"/>
      <c r="F2680" s="9"/>
      <c r="G2680" s="9"/>
      <c r="H2680" s="9"/>
      <c r="I2680" s="9"/>
      <c r="J2680" s="9"/>
      <c r="K2680" s="9"/>
      <c r="L2680" s="9"/>
      <c r="M2680" s="9"/>
    </row>
    <row r="2681" spans="5:13">
      <c r="E2681" s="9"/>
      <c r="F2681" s="9"/>
      <c r="G2681" s="9"/>
      <c r="H2681" s="9"/>
      <c r="I2681" s="9"/>
      <c r="J2681" s="9"/>
      <c r="K2681" s="9"/>
      <c r="L2681" s="9"/>
      <c r="M2681" s="9"/>
    </row>
    <row r="2682" spans="5:13">
      <c r="E2682" s="9"/>
      <c r="F2682" s="9"/>
      <c r="G2682" s="9"/>
      <c r="H2682" s="9"/>
      <c r="I2682" s="9"/>
      <c r="J2682" s="9"/>
      <c r="K2682" s="9"/>
      <c r="L2682" s="9"/>
      <c r="M2682" s="9"/>
    </row>
    <row r="2683" spans="5:13">
      <c r="E2683" s="9"/>
      <c r="F2683" s="9"/>
      <c r="G2683" s="9"/>
      <c r="H2683" s="9"/>
      <c r="I2683" s="9"/>
      <c r="J2683" s="9"/>
      <c r="K2683" s="9"/>
      <c r="L2683" s="9"/>
      <c r="M2683" s="9"/>
    </row>
    <row r="2684" spans="5:13">
      <c r="E2684" s="9"/>
      <c r="F2684" s="9"/>
      <c r="G2684" s="9"/>
      <c r="H2684" s="9"/>
      <c r="I2684" s="9"/>
      <c r="J2684" s="9"/>
      <c r="K2684" s="9"/>
      <c r="L2684" s="9"/>
      <c r="M2684" s="9"/>
    </row>
    <row r="2685" spans="5:13">
      <c r="E2685" s="9"/>
      <c r="F2685" s="9"/>
      <c r="G2685" s="9"/>
      <c r="H2685" s="9"/>
      <c r="I2685" s="9"/>
      <c r="J2685" s="9"/>
      <c r="K2685" s="9"/>
      <c r="L2685" s="9"/>
      <c r="M2685" s="9"/>
    </row>
    <row r="2686" spans="5:13">
      <c r="E2686" s="9"/>
      <c r="F2686" s="9"/>
      <c r="G2686" s="9"/>
      <c r="H2686" s="9"/>
      <c r="I2686" s="9"/>
      <c r="J2686" s="9"/>
      <c r="K2686" s="9"/>
      <c r="L2686" s="9"/>
      <c r="M2686" s="9"/>
    </row>
    <row r="2687" spans="5:13">
      <c r="E2687" s="9"/>
      <c r="F2687" s="9"/>
      <c r="G2687" s="9"/>
      <c r="H2687" s="9"/>
      <c r="I2687" s="9"/>
      <c r="J2687" s="9"/>
      <c r="K2687" s="9"/>
      <c r="L2687" s="9"/>
      <c r="M2687" s="9"/>
    </row>
    <row r="2688" spans="5:13">
      <c r="E2688" s="9"/>
      <c r="F2688" s="9"/>
      <c r="G2688" s="9"/>
      <c r="H2688" s="9"/>
      <c r="I2688" s="9"/>
      <c r="J2688" s="9"/>
      <c r="K2688" s="9"/>
      <c r="L2688" s="9"/>
      <c r="M2688" s="9"/>
    </row>
    <row r="2689" spans="5:13">
      <c r="E2689" s="9"/>
      <c r="F2689" s="9"/>
      <c r="G2689" s="9"/>
      <c r="H2689" s="9"/>
      <c r="I2689" s="9"/>
      <c r="J2689" s="9"/>
      <c r="K2689" s="9"/>
      <c r="L2689" s="9"/>
      <c r="M2689" s="9"/>
    </row>
    <row r="2690" spans="5:13">
      <c r="E2690" s="9"/>
      <c r="F2690" s="9"/>
      <c r="G2690" s="9"/>
      <c r="H2690" s="9"/>
      <c r="I2690" s="9"/>
      <c r="J2690" s="9"/>
      <c r="K2690" s="9"/>
      <c r="L2690" s="9"/>
      <c r="M2690" s="9"/>
    </row>
    <row r="2691" spans="5:13">
      <c r="E2691" s="9"/>
      <c r="F2691" s="9"/>
      <c r="G2691" s="9"/>
      <c r="H2691" s="9"/>
      <c r="I2691" s="9"/>
      <c r="J2691" s="9"/>
      <c r="K2691" s="9"/>
      <c r="L2691" s="9"/>
      <c r="M2691" s="9"/>
    </row>
    <row r="2692" spans="5:13">
      <c r="E2692" s="9"/>
      <c r="F2692" s="9"/>
      <c r="G2692" s="9"/>
      <c r="H2692" s="9"/>
      <c r="I2692" s="9"/>
      <c r="J2692" s="9"/>
      <c r="K2692" s="9"/>
      <c r="L2692" s="9"/>
      <c r="M2692" s="9"/>
    </row>
    <row r="2693" spans="5:13">
      <c r="E2693" s="9"/>
      <c r="F2693" s="9"/>
      <c r="G2693" s="9"/>
      <c r="H2693" s="9"/>
      <c r="I2693" s="9"/>
      <c r="J2693" s="9"/>
      <c r="K2693" s="9"/>
      <c r="L2693" s="9"/>
      <c r="M2693" s="9"/>
    </row>
    <row r="2694" spans="5:13">
      <c r="E2694" s="9"/>
      <c r="F2694" s="9"/>
      <c r="G2694" s="9"/>
      <c r="H2694" s="9"/>
      <c r="I2694" s="9"/>
      <c r="J2694" s="9"/>
      <c r="K2694" s="9"/>
      <c r="L2694" s="9"/>
      <c r="M2694" s="9"/>
    </row>
    <row r="2695" spans="5:13">
      <c r="E2695" s="9"/>
      <c r="F2695" s="9"/>
      <c r="G2695" s="9"/>
      <c r="H2695" s="9"/>
      <c r="I2695" s="9"/>
      <c r="J2695" s="9"/>
      <c r="K2695" s="9"/>
      <c r="L2695" s="9"/>
      <c r="M2695" s="9"/>
    </row>
    <row r="2696" spans="5:13">
      <c r="E2696" s="9"/>
      <c r="F2696" s="9"/>
      <c r="G2696" s="9"/>
      <c r="H2696" s="9"/>
      <c r="I2696" s="9"/>
      <c r="J2696" s="9"/>
      <c r="K2696" s="9"/>
      <c r="L2696" s="9"/>
      <c r="M2696" s="9"/>
    </row>
    <row r="2697" spans="5:13">
      <c r="E2697" s="9"/>
      <c r="F2697" s="9"/>
      <c r="G2697" s="9"/>
      <c r="H2697" s="9"/>
      <c r="I2697" s="9"/>
      <c r="J2697" s="9"/>
      <c r="K2697" s="9"/>
      <c r="L2697" s="9"/>
      <c r="M2697" s="9"/>
    </row>
    <row r="2698" spans="5:13">
      <c r="E2698" s="9"/>
      <c r="F2698" s="9"/>
      <c r="G2698" s="9"/>
      <c r="H2698" s="9"/>
      <c r="I2698" s="9"/>
      <c r="J2698" s="9"/>
      <c r="K2698" s="9"/>
      <c r="L2698" s="9"/>
      <c r="M2698" s="9"/>
    </row>
    <row r="2699" spans="5:13">
      <c r="E2699" s="9"/>
      <c r="F2699" s="9"/>
      <c r="G2699" s="9"/>
      <c r="H2699" s="9"/>
      <c r="I2699" s="9"/>
      <c r="J2699" s="9"/>
      <c r="K2699" s="9"/>
      <c r="L2699" s="9"/>
      <c r="M2699" s="9"/>
    </row>
    <row r="2700" spans="5:13">
      <c r="E2700" s="9"/>
      <c r="F2700" s="9"/>
      <c r="G2700" s="9"/>
      <c r="H2700" s="9"/>
      <c r="I2700" s="9"/>
      <c r="J2700" s="9"/>
      <c r="K2700" s="9"/>
      <c r="L2700" s="9"/>
      <c r="M2700" s="9"/>
    </row>
    <row r="2701" spans="5:13">
      <c r="E2701" s="9"/>
      <c r="F2701" s="9"/>
      <c r="G2701" s="9"/>
      <c r="H2701" s="9"/>
      <c r="I2701" s="9"/>
      <c r="J2701" s="9"/>
      <c r="K2701" s="9"/>
      <c r="L2701" s="9"/>
      <c r="M2701" s="9"/>
    </row>
    <row r="2702" spans="5:13">
      <c r="E2702" s="9"/>
      <c r="F2702" s="9"/>
      <c r="G2702" s="9"/>
      <c r="H2702" s="9"/>
      <c r="I2702" s="9"/>
      <c r="J2702" s="9"/>
      <c r="K2702" s="9"/>
      <c r="L2702" s="9"/>
      <c r="M2702" s="9"/>
    </row>
    <row r="2703" spans="5:13">
      <c r="E2703" s="9"/>
      <c r="F2703" s="9"/>
      <c r="G2703" s="9"/>
      <c r="H2703" s="9"/>
      <c r="I2703" s="9"/>
      <c r="J2703" s="9"/>
      <c r="K2703" s="9"/>
      <c r="L2703" s="9"/>
      <c r="M2703" s="9"/>
    </row>
    <row r="2704" spans="5:13">
      <c r="E2704" s="9"/>
      <c r="F2704" s="9"/>
      <c r="G2704" s="9"/>
      <c r="H2704" s="9"/>
      <c r="I2704" s="9"/>
      <c r="J2704" s="9"/>
      <c r="K2704" s="9"/>
      <c r="L2704" s="9"/>
      <c r="M2704" s="9"/>
    </row>
    <row r="2705" spans="5:13">
      <c r="E2705" s="9"/>
      <c r="F2705" s="9"/>
      <c r="G2705" s="9"/>
      <c r="H2705" s="9"/>
      <c r="I2705" s="9"/>
      <c r="J2705" s="9"/>
      <c r="K2705" s="9"/>
      <c r="L2705" s="9"/>
      <c r="M2705" s="9"/>
    </row>
    <row r="2706" spans="5:13">
      <c r="E2706" s="9"/>
      <c r="F2706" s="9"/>
      <c r="G2706" s="9"/>
      <c r="H2706" s="9"/>
      <c r="I2706" s="9"/>
      <c r="J2706" s="9"/>
      <c r="K2706" s="9"/>
      <c r="L2706" s="9"/>
      <c r="M2706" s="9"/>
    </row>
    <row r="2707" spans="5:13">
      <c r="E2707" s="9"/>
      <c r="F2707" s="9"/>
      <c r="G2707" s="9"/>
      <c r="H2707" s="9"/>
      <c r="I2707" s="9"/>
      <c r="J2707" s="9"/>
      <c r="K2707" s="9"/>
      <c r="L2707" s="9"/>
      <c r="M2707" s="9"/>
    </row>
    <row r="2708" spans="5:13">
      <c r="E2708" s="9"/>
      <c r="F2708" s="9"/>
      <c r="G2708" s="9"/>
      <c r="H2708" s="9"/>
      <c r="I2708" s="9"/>
      <c r="J2708" s="9"/>
      <c r="K2708" s="9"/>
      <c r="L2708" s="9"/>
      <c r="M2708" s="9"/>
    </row>
    <row r="2709" spans="5:13">
      <c r="E2709" s="9"/>
      <c r="F2709" s="9"/>
      <c r="G2709" s="9"/>
      <c r="H2709" s="9"/>
      <c r="I2709" s="9"/>
      <c r="J2709" s="9"/>
      <c r="K2709" s="9"/>
      <c r="L2709" s="9"/>
      <c r="M2709" s="9"/>
    </row>
    <row r="2710" spans="5:13">
      <c r="E2710" s="9"/>
      <c r="F2710" s="9"/>
      <c r="G2710" s="9"/>
      <c r="H2710" s="9"/>
      <c r="I2710" s="9"/>
      <c r="J2710" s="9"/>
      <c r="K2710" s="9"/>
      <c r="L2710" s="9"/>
      <c r="M2710" s="9"/>
    </row>
    <row r="2711" spans="5:13">
      <c r="E2711" s="9"/>
      <c r="F2711" s="9"/>
      <c r="G2711" s="9"/>
      <c r="H2711" s="9"/>
      <c r="I2711" s="9"/>
      <c r="J2711" s="9"/>
      <c r="K2711" s="9"/>
      <c r="L2711" s="9"/>
      <c r="M2711" s="9"/>
    </row>
    <row r="2712" spans="5:13">
      <c r="E2712" s="9"/>
      <c r="F2712" s="9"/>
      <c r="G2712" s="9"/>
      <c r="H2712" s="9"/>
      <c r="I2712" s="9"/>
      <c r="J2712" s="9"/>
      <c r="K2712" s="9"/>
      <c r="L2712" s="9"/>
      <c r="M2712" s="9"/>
    </row>
    <row r="2713" spans="5:13">
      <c r="E2713" s="9"/>
      <c r="F2713" s="9"/>
      <c r="G2713" s="9"/>
      <c r="H2713" s="9"/>
      <c r="I2713" s="9"/>
      <c r="J2713" s="9"/>
      <c r="K2713" s="9"/>
      <c r="L2713" s="9"/>
      <c r="M2713" s="9"/>
    </row>
    <row r="2714" spans="5:13">
      <c r="E2714" s="9"/>
      <c r="F2714" s="9"/>
      <c r="G2714" s="9"/>
      <c r="H2714" s="9"/>
      <c r="I2714" s="9"/>
      <c r="J2714" s="9"/>
      <c r="K2714" s="9"/>
      <c r="L2714" s="9"/>
      <c r="M2714" s="9"/>
    </row>
    <row r="2715" spans="5:13">
      <c r="E2715" s="9"/>
      <c r="F2715" s="9"/>
      <c r="G2715" s="9"/>
      <c r="H2715" s="9"/>
      <c r="I2715" s="9"/>
      <c r="J2715" s="9"/>
      <c r="K2715" s="9"/>
      <c r="L2715" s="9"/>
      <c r="M2715" s="9"/>
    </row>
    <row r="2716" spans="5:13">
      <c r="E2716" s="9"/>
      <c r="F2716" s="9"/>
      <c r="G2716" s="9"/>
      <c r="H2716" s="9"/>
      <c r="I2716" s="9"/>
      <c r="J2716" s="9"/>
      <c r="K2716" s="9"/>
      <c r="L2716" s="9"/>
      <c r="M2716" s="9"/>
    </row>
    <row r="2717" spans="5:13">
      <c r="E2717" s="9"/>
      <c r="F2717" s="9"/>
      <c r="G2717" s="9"/>
      <c r="H2717" s="9"/>
      <c r="I2717" s="9"/>
      <c r="J2717" s="9"/>
      <c r="K2717" s="9"/>
      <c r="L2717" s="9"/>
      <c r="M2717" s="9"/>
    </row>
    <row r="2718" spans="5:13">
      <c r="E2718" s="9"/>
      <c r="F2718" s="9"/>
      <c r="G2718" s="9"/>
      <c r="H2718" s="9"/>
      <c r="I2718" s="9"/>
      <c r="J2718" s="9"/>
      <c r="K2718" s="9"/>
      <c r="L2718" s="9"/>
      <c r="M2718" s="9"/>
    </row>
    <row r="2719" spans="5:13">
      <c r="E2719" s="9"/>
      <c r="F2719" s="9"/>
      <c r="G2719" s="9"/>
      <c r="H2719" s="9"/>
      <c r="I2719" s="9"/>
      <c r="J2719" s="9"/>
      <c r="K2719" s="9"/>
      <c r="L2719" s="9"/>
      <c r="M2719" s="9"/>
    </row>
    <row r="2720" spans="5:13">
      <c r="E2720" s="9"/>
      <c r="F2720" s="9"/>
      <c r="G2720" s="9"/>
      <c r="H2720" s="9"/>
      <c r="I2720" s="9"/>
      <c r="J2720" s="9"/>
      <c r="K2720" s="9"/>
      <c r="L2720" s="9"/>
      <c r="M2720" s="9"/>
    </row>
    <row r="2721" spans="5:13">
      <c r="E2721" s="9"/>
      <c r="F2721" s="9"/>
      <c r="G2721" s="9"/>
      <c r="H2721" s="9"/>
      <c r="I2721" s="9"/>
      <c r="J2721" s="9"/>
      <c r="K2721" s="9"/>
      <c r="L2721" s="9"/>
      <c r="M2721" s="9"/>
    </row>
    <row r="2722" spans="5:13">
      <c r="E2722" s="9"/>
      <c r="F2722" s="9"/>
      <c r="G2722" s="9"/>
      <c r="H2722" s="9"/>
      <c r="I2722" s="9"/>
      <c r="J2722" s="9"/>
      <c r="K2722" s="9"/>
      <c r="L2722" s="9"/>
      <c r="M2722" s="9"/>
    </row>
    <row r="2723" spans="5:13">
      <c r="E2723" s="9"/>
      <c r="F2723" s="9"/>
      <c r="G2723" s="9"/>
      <c r="H2723" s="9"/>
      <c r="I2723" s="9"/>
      <c r="J2723" s="9"/>
      <c r="K2723" s="9"/>
      <c r="L2723" s="9"/>
      <c r="M2723" s="9"/>
    </row>
    <row r="2724" spans="5:13">
      <c r="E2724" s="9"/>
      <c r="F2724" s="9"/>
      <c r="G2724" s="9"/>
      <c r="H2724" s="9"/>
      <c r="I2724" s="9"/>
      <c r="J2724" s="9"/>
      <c r="K2724" s="9"/>
      <c r="L2724" s="9"/>
      <c r="M2724" s="9"/>
    </row>
    <row r="2725" spans="5:13">
      <c r="E2725" s="9"/>
      <c r="F2725" s="9"/>
      <c r="G2725" s="9"/>
      <c r="H2725" s="9"/>
      <c r="I2725" s="9"/>
      <c r="J2725" s="9"/>
      <c r="K2725" s="9"/>
      <c r="L2725" s="9"/>
      <c r="M2725" s="9"/>
    </row>
    <row r="2726" spans="5:13">
      <c r="E2726" s="9"/>
      <c r="F2726" s="9"/>
      <c r="G2726" s="9"/>
      <c r="H2726" s="9"/>
      <c r="I2726" s="9"/>
      <c r="J2726" s="9"/>
      <c r="K2726" s="9"/>
      <c r="L2726" s="9"/>
      <c r="M2726" s="9"/>
    </row>
    <row r="2727" spans="5:13">
      <c r="E2727" s="9"/>
      <c r="F2727" s="9"/>
      <c r="G2727" s="9"/>
      <c r="H2727" s="9"/>
      <c r="I2727" s="9"/>
      <c r="J2727" s="9"/>
      <c r="K2727" s="9"/>
      <c r="L2727" s="9"/>
      <c r="M2727" s="9"/>
    </row>
    <row r="2728" spans="5:13">
      <c r="E2728" s="9"/>
      <c r="F2728" s="9"/>
      <c r="G2728" s="9"/>
      <c r="H2728" s="9"/>
      <c r="I2728" s="9"/>
      <c r="J2728" s="9"/>
      <c r="K2728" s="9"/>
      <c r="L2728" s="9"/>
      <c r="M2728" s="9"/>
    </row>
    <row r="2729" spans="5:13">
      <c r="E2729" s="9"/>
      <c r="F2729" s="9"/>
      <c r="G2729" s="9"/>
      <c r="H2729" s="9"/>
      <c r="I2729" s="9"/>
      <c r="J2729" s="9"/>
      <c r="K2729" s="9"/>
      <c r="L2729" s="9"/>
      <c r="M2729" s="9"/>
    </row>
    <row r="2730" spans="5:13">
      <c r="E2730" s="9"/>
      <c r="F2730" s="9"/>
      <c r="G2730" s="9"/>
      <c r="H2730" s="9"/>
      <c r="I2730" s="9"/>
      <c r="J2730" s="9"/>
      <c r="K2730" s="9"/>
      <c r="L2730" s="9"/>
      <c r="M2730" s="9"/>
    </row>
    <row r="2731" spans="5:13">
      <c r="E2731" s="9"/>
      <c r="F2731" s="9"/>
      <c r="G2731" s="9"/>
      <c r="H2731" s="9"/>
      <c r="I2731" s="9"/>
      <c r="J2731" s="9"/>
      <c r="K2731" s="9"/>
      <c r="L2731" s="9"/>
      <c r="M2731" s="9"/>
    </row>
    <row r="2732" spans="5:13">
      <c r="E2732" s="9"/>
      <c r="F2732" s="9"/>
      <c r="G2732" s="9"/>
      <c r="H2732" s="9"/>
      <c r="I2732" s="9"/>
      <c r="J2732" s="9"/>
      <c r="K2732" s="9"/>
      <c r="L2732" s="9"/>
      <c r="M2732" s="9"/>
    </row>
    <row r="2733" spans="5:13">
      <c r="E2733" s="9"/>
      <c r="F2733" s="9"/>
      <c r="G2733" s="9"/>
      <c r="H2733" s="9"/>
      <c r="I2733" s="9"/>
      <c r="J2733" s="9"/>
      <c r="K2733" s="9"/>
      <c r="L2733" s="9"/>
      <c r="M2733" s="9"/>
    </row>
    <row r="2734" spans="5:13">
      <c r="E2734" s="9"/>
      <c r="F2734" s="9"/>
      <c r="G2734" s="9"/>
      <c r="H2734" s="9"/>
      <c r="I2734" s="9"/>
      <c r="J2734" s="9"/>
      <c r="K2734" s="9"/>
      <c r="L2734" s="9"/>
      <c r="M2734" s="9"/>
    </row>
    <row r="2735" spans="5:13">
      <c r="E2735" s="9"/>
      <c r="F2735" s="9"/>
      <c r="G2735" s="9"/>
      <c r="H2735" s="9"/>
      <c r="I2735" s="9"/>
      <c r="J2735" s="9"/>
      <c r="K2735" s="9"/>
      <c r="L2735" s="9"/>
      <c r="M2735" s="9"/>
    </row>
    <row r="2736" spans="5:13">
      <c r="E2736" s="9"/>
      <c r="F2736" s="9"/>
      <c r="G2736" s="9"/>
      <c r="H2736" s="9"/>
      <c r="I2736" s="9"/>
      <c r="J2736" s="9"/>
      <c r="K2736" s="9"/>
      <c r="L2736" s="9"/>
      <c r="M2736" s="9"/>
    </row>
    <row r="2737" spans="5:13">
      <c r="E2737" s="9"/>
      <c r="F2737" s="9"/>
      <c r="G2737" s="9"/>
      <c r="H2737" s="9"/>
      <c r="I2737" s="9"/>
      <c r="J2737" s="9"/>
      <c r="K2737" s="9"/>
      <c r="L2737" s="9"/>
      <c r="M2737" s="9"/>
    </row>
    <row r="2738" spans="5:13">
      <c r="E2738" s="9"/>
      <c r="F2738" s="9"/>
      <c r="G2738" s="9"/>
      <c r="H2738" s="9"/>
      <c r="I2738" s="9"/>
      <c r="J2738" s="9"/>
      <c r="K2738" s="9"/>
      <c r="L2738" s="9"/>
      <c r="M2738" s="9"/>
    </row>
    <row r="2739" spans="5:13">
      <c r="E2739" s="9"/>
      <c r="F2739" s="9"/>
      <c r="G2739" s="9"/>
      <c r="H2739" s="9"/>
      <c r="I2739" s="9"/>
      <c r="J2739" s="9"/>
      <c r="K2739" s="9"/>
      <c r="L2739" s="9"/>
      <c r="M2739" s="9"/>
    </row>
    <row r="2740" spans="5:13">
      <c r="E2740" s="9"/>
      <c r="F2740" s="9"/>
      <c r="G2740" s="9"/>
      <c r="H2740" s="9"/>
      <c r="I2740" s="9"/>
      <c r="J2740" s="9"/>
      <c r="K2740" s="9"/>
      <c r="L2740" s="9"/>
      <c r="M2740" s="9"/>
    </row>
    <row r="2741" spans="5:13">
      <c r="E2741" s="9"/>
      <c r="F2741" s="9"/>
      <c r="G2741" s="9"/>
      <c r="H2741" s="9"/>
      <c r="I2741" s="9"/>
      <c r="J2741" s="9"/>
      <c r="K2741" s="9"/>
      <c r="L2741" s="9"/>
      <c r="M2741" s="9"/>
    </row>
    <row r="2742" spans="5:13">
      <c r="E2742" s="9"/>
      <c r="F2742" s="9"/>
      <c r="G2742" s="9"/>
      <c r="H2742" s="9"/>
      <c r="I2742" s="9"/>
      <c r="J2742" s="9"/>
      <c r="K2742" s="9"/>
      <c r="L2742" s="9"/>
      <c r="M2742" s="9"/>
    </row>
    <row r="2743" spans="5:13">
      <c r="E2743" s="9"/>
      <c r="F2743" s="9"/>
      <c r="G2743" s="9"/>
      <c r="H2743" s="9"/>
      <c r="I2743" s="9"/>
      <c r="J2743" s="9"/>
      <c r="K2743" s="9"/>
      <c r="L2743" s="9"/>
      <c r="M2743" s="9"/>
    </row>
    <row r="2744" spans="5:13">
      <c r="E2744" s="9"/>
      <c r="F2744" s="9"/>
      <c r="G2744" s="9"/>
      <c r="H2744" s="9"/>
      <c r="I2744" s="9"/>
      <c r="J2744" s="9"/>
      <c r="K2744" s="9"/>
      <c r="L2744" s="9"/>
      <c r="M2744" s="9"/>
    </row>
    <row r="2745" spans="5:13">
      <c r="E2745" s="9"/>
      <c r="F2745" s="9"/>
      <c r="G2745" s="9"/>
      <c r="H2745" s="9"/>
      <c r="I2745" s="9"/>
      <c r="J2745" s="9"/>
      <c r="K2745" s="9"/>
      <c r="L2745" s="9"/>
      <c r="M2745" s="9"/>
    </row>
    <row r="2746" spans="5:13">
      <c r="E2746" s="9"/>
      <c r="F2746" s="9"/>
      <c r="G2746" s="9"/>
      <c r="H2746" s="9"/>
      <c r="I2746" s="9"/>
      <c r="J2746" s="9"/>
      <c r="K2746" s="9"/>
      <c r="L2746" s="9"/>
      <c r="M2746" s="9"/>
    </row>
    <row r="2747" spans="5:13">
      <c r="E2747" s="9"/>
      <c r="F2747" s="9"/>
      <c r="G2747" s="9"/>
      <c r="H2747" s="9"/>
      <c r="I2747" s="9"/>
      <c r="J2747" s="9"/>
      <c r="K2747" s="9"/>
      <c r="L2747" s="9"/>
      <c r="M2747" s="9"/>
    </row>
    <row r="2748" spans="5:13">
      <c r="E2748" s="9"/>
      <c r="F2748" s="9"/>
      <c r="G2748" s="9"/>
      <c r="H2748" s="9"/>
      <c r="I2748" s="9"/>
      <c r="J2748" s="9"/>
      <c r="K2748" s="9"/>
      <c r="L2748" s="9"/>
      <c r="M2748" s="9"/>
    </row>
    <row r="2749" spans="5:13">
      <c r="E2749" s="9"/>
      <c r="F2749" s="9"/>
      <c r="G2749" s="9"/>
      <c r="H2749" s="9"/>
      <c r="I2749" s="9"/>
      <c r="J2749" s="9"/>
      <c r="K2749" s="9"/>
      <c r="L2749" s="9"/>
      <c r="M2749" s="9"/>
    </row>
    <row r="2750" spans="5:13">
      <c r="E2750" s="9"/>
      <c r="F2750" s="9"/>
      <c r="G2750" s="9"/>
      <c r="H2750" s="9"/>
      <c r="I2750" s="9"/>
      <c r="J2750" s="9"/>
      <c r="K2750" s="9"/>
      <c r="L2750" s="9"/>
      <c r="M2750" s="9"/>
    </row>
    <row r="2751" spans="5:13">
      <c r="E2751" s="9"/>
      <c r="F2751" s="9"/>
      <c r="G2751" s="9"/>
      <c r="H2751" s="9"/>
      <c r="I2751" s="9"/>
      <c r="J2751" s="9"/>
      <c r="K2751" s="9"/>
      <c r="L2751" s="9"/>
      <c r="M2751" s="9"/>
    </row>
    <row r="2752" spans="5:13">
      <c r="E2752" s="9"/>
      <c r="F2752" s="9"/>
      <c r="G2752" s="9"/>
      <c r="H2752" s="9"/>
      <c r="I2752" s="9"/>
      <c r="J2752" s="9"/>
      <c r="K2752" s="9"/>
      <c r="L2752" s="9"/>
      <c r="M2752" s="9"/>
    </row>
    <row r="2753" spans="5:13">
      <c r="E2753" s="9"/>
      <c r="F2753" s="9"/>
      <c r="G2753" s="9"/>
      <c r="H2753" s="9"/>
      <c r="I2753" s="9"/>
      <c r="J2753" s="9"/>
      <c r="K2753" s="9"/>
      <c r="L2753" s="9"/>
      <c r="M2753" s="9"/>
    </row>
    <row r="2754" spans="5:13">
      <c r="E2754" s="9"/>
      <c r="F2754" s="9"/>
      <c r="G2754" s="9"/>
      <c r="H2754" s="9"/>
      <c r="I2754" s="9"/>
      <c r="J2754" s="9"/>
      <c r="K2754" s="9"/>
      <c r="L2754" s="9"/>
      <c r="M2754" s="9"/>
    </row>
    <row r="2755" spans="5:13">
      <c r="E2755" s="9"/>
      <c r="F2755" s="9"/>
      <c r="G2755" s="9"/>
      <c r="H2755" s="9"/>
      <c r="I2755" s="9"/>
      <c r="J2755" s="9"/>
      <c r="K2755" s="9"/>
      <c r="L2755" s="9"/>
      <c r="M2755" s="9"/>
    </row>
    <row r="2756" spans="5:13">
      <c r="E2756" s="9"/>
      <c r="F2756" s="9"/>
      <c r="G2756" s="9"/>
      <c r="H2756" s="9"/>
      <c r="I2756" s="9"/>
      <c r="J2756" s="9"/>
      <c r="K2756" s="9"/>
      <c r="L2756" s="9"/>
      <c r="M2756" s="9"/>
    </row>
    <row r="2757" spans="5:13">
      <c r="E2757" s="9"/>
      <c r="F2757" s="9"/>
      <c r="G2757" s="9"/>
      <c r="H2757" s="9"/>
      <c r="I2757" s="9"/>
      <c r="J2757" s="9"/>
      <c r="K2757" s="9"/>
      <c r="L2757" s="9"/>
      <c r="M2757" s="9"/>
    </row>
    <row r="2758" spans="5:13">
      <c r="E2758" s="9"/>
      <c r="F2758" s="9"/>
      <c r="G2758" s="9"/>
      <c r="H2758" s="9"/>
      <c r="I2758" s="9"/>
      <c r="J2758" s="9"/>
      <c r="K2758" s="9"/>
      <c r="L2758" s="9"/>
      <c r="M2758" s="9"/>
    </row>
    <row r="2759" spans="5:13">
      <c r="E2759" s="9"/>
      <c r="F2759" s="9"/>
      <c r="G2759" s="9"/>
      <c r="H2759" s="9"/>
      <c r="I2759" s="9"/>
      <c r="J2759" s="9"/>
      <c r="K2759" s="9"/>
      <c r="L2759" s="9"/>
      <c r="M2759" s="9"/>
    </row>
    <row r="2760" spans="5:13">
      <c r="E2760" s="9"/>
      <c r="F2760" s="9"/>
      <c r="G2760" s="9"/>
      <c r="H2760" s="9"/>
      <c r="I2760" s="9"/>
      <c r="J2760" s="9"/>
      <c r="K2760" s="9"/>
      <c r="L2760" s="9"/>
      <c r="M2760" s="9"/>
    </row>
    <row r="2761" spans="5:13">
      <c r="E2761" s="9"/>
      <c r="F2761" s="9"/>
      <c r="G2761" s="9"/>
      <c r="H2761" s="9"/>
      <c r="I2761" s="9"/>
      <c r="J2761" s="9"/>
      <c r="K2761" s="9"/>
      <c r="L2761" s="9"/>
      <c r="M2761" s="9"/>
    </row>
    <row r="2762" spans="5:13">
      <c r="E2762" s="9"/>
      <c r="F2762" s="9"/>
      <c r="G2762" s="9"/>
      <c r="H2762" s="9"/>
      <c r="I2762" s="9"/>
      <c r="J2762" s="9"/>
      <c r="K2762" s="9"/>
      <c r="L2762" s="9"/>
      <c r="M2762" s="9"/>
    </row>
    <row r="2763" spans="5:13">
      <c r="E2763" s="9"/>
      <c r="F2763" s="9"/>
      <c r="G2763" s="9"/>
      <c r="H2763" s="9"/>
      <c r="I2763" s="9"/>
      <c r="J2763" s="9"/>
      <c r="K2763" s="9"/>
      <c r="L2763" s="9"/>
      <c r="M2763" s="9"/>
    </row>
    <row r="2764" spans="5:13">
      <c r="E2764" s="9"/>
      <c r="F2764" s="9"/>
      <c r="G2764" s="9"/>
      <c r="H2764" s="9"/>
      <c r="I2764" s="9"/>
      <c r="J2764" s="9"/>
      <c r="K2764" s="9"/>
      <c r="L2764" s="9"/>
      <c r="M2764" s="9"/>
    </row>
    <row r="2765" spans="5:13">
      <c r="E2765" s="9"/>
      <c r="F2765" s="9"/>
      <c r="G2765" s="9"/>
      <c r="H2765" s="9"/>
      <c r="I2765" s="9"/>
      <c r="J2765" s="9"/>
      <c r="K2765" s="9"/>
      <c r="L2765" s="9"/>
      <c r="M2765" s="9"/>
    </row>
    <row r="2766" spans="5:13">
      <c r="E2766" s="9"/>
      <c r="F2766" s="9"/>
      <c r="G2766" s="9"/>
      <c r="H2766" s="9"/>
      <c r="I2766" s="9"/>
      <c r="J2766" s="9"/>
      <c r="K2766" s="9"/>
      <c r="L2766" s="9"/>
      <c r="M2766" s="9"/>
    </row>
    <row r="2767" spans="5:13">
      <c r="E2767" s="9"/>
      <c r="F2767" s="9"/>
      <c r="G2767" s="9"/>
      <c r="H2767" s="9"/>
      <c r="I2767" s="9"/>
      <c r="J2767" s="9"/>
      <c r="K2767" s="9"/>
      <c r="L2767" s="9"/>
      <c r="M2767" s="9"/>
    </row>
    <row r="2768" spans="5:13">
      <c r="E2768" s="9"/>
      <c r="F2768" s="9"/>
      <c r="G2768" s="9"/>
      <c r="H2768" s="9"/>
      <c r="I2768" s="9"/>
      <c r="J2768" s="9"/>
      <c r="K2768" s="9"/>
      <c r="L2768" s="9"/>
      <c r="M2768" s="9"/>
    </row>
    <row r="2769" spans="5:13">
      <c r="E2769" s="9"/>
      <c r="F2769" s="9"/>
      <c r="G2769" s="9"/>
      <c r="H2769" s="9"/>
      <c r="I2769" s="9"/>
      <c r="J2769" s="9"/>
      <c r="K2769" s="9"/>
      <c r="L2769" s="9"/>
      <c r="M2769" s="9"/>
    </row>
    <row r="2770" spans="5:13">
      <c r="E2770" s="9"/>
      <c r="F2770" s="9"/>
      <c r="G2770" s="9"/>
      <c r="H2770" s="9"/>
      <c r="I2770" s="9"/>
      <c r="J2770" s="9"/>
      <c r="K2770" s="9"/>
      <c r="L2770" s="9"/>
      <c r="M2770" s="9"/>
    </row>
    <row r="2771" spans="5:13">
      <c r="E2771" s="9"/>
      <c r="F2771" s="9"/>
      <c r="G2771" s="9"/>
      <c r="H2771" s="9"/>
      <c r="I2771" s="9"/>
      <c r="J2771" s="9"/>
      <c r="K2771" s="9"/>
      <c r="L2771" s="9"/>
      <c r="M2771" s="9"/>
    </row>
    <row r="2772" spans="5:13">
      <c r="E2772" s="9"/>
      <c r="F2772" s="9"/>
      <c r="G2772" s="9"/>
      <c r="H2772" s="9"/>
      <c r="I2772" s="9"/>
      <c r="J2772" s="9"/>
      <c r="K2772" s="9"/>
      <c r="L2772" s="9"/>
      <c r="M2772" s="9"/>
    </row>
    <row r="2773" spans="5:13">
      <c r="E2773" s="9"/>
      <c r="F2773" s="9"/>
      <c r="G2773" s="9"/>
      <c r="H2773" s="9"/>
      <c r="I2773" s="9"/>
      <c r="J2773" s="9"/>
      <c r="K2773" s="9"/>
      <c r="L2773" s="9"/>
      <c r="M2773" s="9"/>
    </row>
    <row r="2774" spans="5:13">
      <c r="E2774" s="9"/>
      <c r="F2774" s="9"/>
      <c r="G2774" s="9"/>
      <c r="H2774" s="9"/>
      <c r="I2774" s="9"/>
      <c r="J2774" s="9"/>
      <c r="K2774" s="9"/>
      <c r="L2774" s="9"/>
      <c r="M2774" s="9"/>
    </row>
    <row r="2775" spans="5:13">
      <c r="E2775" s="9"/>
      <c r="F2775" s="9"/>
      <c r="G2775" s="9"/>
      <c r="H2775" s="9"/>
      <c r="I2775" s="9"/>
      <c r="J2775" s="9"/>
      <c r="K2775" s="9"/>
      <c r="L2775" s="9"/>
      <c r="M2775" s="9"/>
    </row>
    <row r="2776" spans="5:13">
      <c r="E2776" s="9"/>
      <c r="F2776" s="9"/>
      <c r="G2776" s="9"/>
      <c r="H2776" s="9"/>
      <c r="I2776" s="9"/>
      <c r="J2776" s="9"/>
      <c r="K2776" s="9"/>
      <c r="L2776" s="9"/>
      <c r="M2776" s="9"/>
    </row>
    <row r="2777" spans="5:13">
      <c r="E2777" s="9"/>
      <c r="F2777" s="9"/>
      <c r="G2777" s="9"/>
      <c r="H2777" s="9"/>
      <c r="I2777" s="9"/>
      <c r="J2777" s="9"/>
      <c r="K2777" s="9"/>
      <c r="L2777" s="9"/>
      <c r="M2777" s="9"/>
    </row>
    <row r="2778" spans="5:13">
      <c r="E2778" s="9"/>
      <c r="F2778" s="9"/>
      <c r="G2778" s="9"/>
      <c r="H2778" s="9"/>
      <c r="I2778" s="9"/>
      <c r="J2778" s="9"/>
      <c r="K2778" s="9"/>
      <c r="L2778" s="9"/>
      <c r="M2778" s="9"/>
    </row>
    <row r="2779" spans="5:13">
      <c r="E2779" s="9"/>
      <c r="F2779" s="9"/>
      <c r="G2779" s="9"/>
      <c r="H2779" s="9"/>
      <c r="I2779" s="9"/>
      <c r="J2779" s="9"/>
      <c r="K2779" s="9"/>
      <c r="L2779" s="9"/>
      <c r="M2779" s="9"/>
    </row>
    <row r="2780" spans="5:13">
      <c r="E2780" s="9"/>
      <c r="F2780" s="9"/>
      <c r="G2780" s="9"/>
      <c r="H2780" s="9"/>
      <c r="I2780" s="9"/>
      <c r="J2780" s="9"/>
      <c r="K2780" s="9"/>
      <c r="L2780" s="9"/>
      <c r="M2780" s="9"/>
    </row>
    <row r="2781" spans="5:13">
      <c r="E2781" s="9"/>
      <c r="F2781" s="9"/>
      <c r="G2781" s="9"/>
      <c r="H2781" s="9"/>
      <c r="I2781" s="9"/>
      <c r="J2781" s="9"/>
      <c r="K2781" s="9"/>
      <c r="L2781" s="9"/>
      <c r="M2781" s="9"/>
    </row>
    <row r="2782" spans="5:13">
      <c r="E2782" s="9"/>
      <c r="F2782" s="9"/>
      <c r="G2782" s="9"/>
      <c r="H2782" s="9"/>
      <c r="I2782" s="9"/>
      <c r="J2782" s="9"/>
      <c r="K2782" s="9"/>
      <c r="L2782" s="9"/>
      <c r="M2782" s="9"/>
    </row>
    <row r="2783" spans="5:13">
      <c r="E2783" s="9"/>
      <c r="F2783" s="9"/>
      <c r="G2783" s="9"/>
      <c r="H2783" s="9"/>
      <c r="I2783" s="9"/>
      <c r="J2783" s="9"/>
      <c r="K2783" s="9"/>
      <c r="L2783" s="9"/>
      <c r="M2783" s="9"/>
    </row>
    <row r="2784" spans="5:13">
      <c r="E2784" s="9"/>
      <c r="F2784" s="9"/>
      <c r="G2784" s="9"/>
      <c r="H2784" s="9"/>
      <c r="I2784" s="9"/>
      <c r="J2784" s="9"/>
      <c r="K2784" s="9"/>
      <c r="L2784" s="9"/>
      <c r="M2784" s="9"/>
    </row>
    <row r="2785" spans="5:13">
      <c r="E2785" s="9"/>
      <c r="F2785" s="9"/>
      <c r="G2785" s="9"/>
      <c r="H2785" s="9"/>
      <c r="I2785" s="9"/>
      <c r="J2785" s="9"/>
      <c r="K2785" s="9"/>
      <c r="L2785" s="9"/>
      <c r="M2785" s="9"/>
    </row>
    <row r="2786" spans="5:13">
      <c r="E2786" s="9"/>
      <c r="F2786" s="9"/>
      <c r="G2786" s="9"/>
      <c r="H2786" s="9"/>
      <c r="I2786" s="9"/>
      <c r="J2786" s="9"/>
      <c r="K2786" s="9"/>
      <c r="L2786" s="9"/>
      <c r="M2786" s="9"/>
    </row>
    <row r="2787" spans="5:13">
      <c r="E2787" s="9"/>
      <c r="F2787" s="9"/>
      <c r="G2787" s="9"/>
      <c r="H2787" s="9"/>
      <c r="I2787" s="9"/>
      <c r="J2787" s="9"/>
      <c r="K2787" s="9"/>
      <c r="L2787" s="9"/>
      <c r="M2787" s="9"/>
    </row>
    <row r="2788" spans="5:13">
      <c r="E2788" s="9"/>
      <c r="F2788" s="9"/>
      <c r="G2788" s="9"/>
      <c r="H2788" s="9"/>
      <c r="I2788" s="9"/>
      <c r="J2788" s="9"/>
      <c r="K2788" s="9"/>
      <c r="L2788" s="9"/>
      <c r="M2788" s="9"/>
    </row>
    <row r="2789" spans="5:13">
      <c r="E2789" s="9"/>
      <c r="F2789" s="9"/>
      <c r="G2789" s="9"/>
      <c r="H2789" s="9"/>
      <c r="I2789" s="9"/>
      <c r="J2789" s="9"/>
      <c r="K2789" s="9"/>
      <c r="L2789" s="9"/>
      <c r="M2789" s="9"/>
    </row>
    <row r="2790" spans="5:13">
      <c r="E2790" s="9"/>
      <c r="F2790" s="9"/>
      <c r="G2790" s="9"/>
      <c r="H2790" s="9"/>
      <c r="I2790" s="9"/>
      <c r="J2790" s="9"/>
      <c r="K2790" s="9"/>
      <c r="L2790" s="9"/>
      <c r="M2790" s="9"/>
    </row>
    <row r="2791" spans="5:13">
      <c r="E2791" s="9"/>
      <c r="F2791" s="9"/>
      <c r="G2791" s="9"/>
      <c r="H2791" s="9"/>
      <c r="I2791" s="9"/>
      <c r="J2791" s="9"/>
      <c r="K2791" s="9"/>
      <c r="L2791" s="9"/>
      <c r="M2791" s="9"/>
    </row>
    <row r="2792" spans="5:13">
      <c r="E2792" s="9"/>
      <c r="F2792" s="9"/>
      <c r="G2792" s="9"/>
      <c r="H2792" s="9"/>
      <c r="I2792" s="9"/>
      <c r="J2792" s="9"/>
      <c r="K2792" s="9"/>
      <c r="L2792" s="9"/>
      <c r="M2792" s="9"/>
    </row>
    <row r="2793" spans="5:13">
      <c r="E2793" s="9"/>
      <c r="F2793" s="9"/>
      <c r="G2793" s="9"/>
      <c r="H2793" s="9"/>
      <c r="I2793" s="9"/>
      <c r="J2793" s="9"/>
      <c r="K2793" s="9"/>
      <c r="L2793" s="9"/>
      <c r="M2793" s="9"/>
    </row>
    <row r="2794" spans="5:13">
      <c r="E2794" s="9"/>
      <c r="F2794" s="9"/>
      <c r="G2794" s="9"/>
      <c r="H2794" s="9"/>
      <c r="I2794" s="9"/>
      <c r="J2794" s="9"/>
      <c r="K2794" s="9"/>
      <c r="L2794" s="9"/>
      <c r="M2794" s="9"/>
    </row>
    <row r="2795" spans="5:13">
      <c r="E2795" s="9"/>
      <c r="F2795" s="9"/>
      <c r="G2795" s="9"/>
      <c r="H2795" s="9"/>
      <c r="I2795" s="9"/>
      <c r="J2795" s="9"/>
      <c r="K2795" s="9"/>
      <c r="L2795" s="9"/>
      <c r="M2795" s="9"/>
    </row>
    <row r="2796" spans="5:13">
      <c r="E2796" s="9"/>
      <c r="F2796" s="9"/>
      <c r="G2796" s="9"/>
      <c r="H2796" s="9"/>
      <c r="I2796" s="9"/>
      <c r="J2796" s="9"/>
      <c r="K2796" s="9"/>
      <c r="L2796" s="9"/>
      <c r="M2796" s="9"/>
    </row>
    <row r="2797" spans="5:13">
      <c r="E2797" s="9"/>
      <c r="F2797" s="9"/>
      <c r="G2797" s="9"/>
      <c r="H2797" s="9"/>
      <c r="I2797" s="9"/>
      <c r="J2797" s="9"/>
      <c r="K2797" s="9"/>
      <c r="L2797" s="9"/>
      <c r="M2797" s="9"/>
    </row>
    <row r="2798" spans="5:13">
      <c r="E2798" s="9"/>
      <c r="F2798" s="9"/>
      <c r="G2798" s="9"/>
      <c r="H2798" s="9"/>
      <c r="I2798" s="9"/>
      <c r="J2798" s="9"/>
      <c r="K2798" s="9"/>
      <c r="L2798" s="9"/>
      <c r="M2798" s="9"/>
    </row>
    <row r="2799" spans="5:13">
      <c r="E2799" s="9"/>
      <c r="F2799" s="9"/>
      <c r="G2799" s="9"/>
      <c r="H2799" s="9"/>
      <c r="I2799" s="9"/>
      <c r="J2799" s="9"/>
      <c r="K2799" s="9"/>
      <c r="L2799" s="9"/>
      <c r="M2799" s="9"/>
    </row>
    <row r="2800" spans="5:13">
      <c r="E2800" s="9"/>
      <c r="F2800" s="9"/>
      <c r="G2800" s="9"/>
      <c r="H2800" s="9"/>
      <c r="I2800" s="9"/>
      <c r="J2800" s="9"/>
      <c r="K2800" s="9"/>
      <c r="L2800" s="9"/>
      <c r="M2800" s="9"/>
    </row>
    <row r="2801" spans="5:13">
      <c r="E2801" s="9"/>
      <c r="F2801" s="9"/>
      <c r="G2801" s="9"/>
      <c r="H2801" s="9"/>
      <c r="I2801" s="9"/>
      <c r="J2801" s="9"/>
      <c r="K2801" s="9"/>
      <c r="L2801" s="9"/>
      <c r="M2801" s="9"/>
    </row>
    <row r="2802" spans="5:13">
      <c r="E2802" s="9"/>
      <c r="F2802" s="9"/>
      <c r="G2802" s="9"/>
      <c r="H2802" s="9"/>
      <c r="I2802" s="9"/>
      <c r="J2802" s="9"/>
      <c r="K2802" s="9"/>
      <c r="L2802" s="9"/>
      <c r="M2802" s="9"/>
    </row>
    <row r="2803" spans="5:13">
      <c r="E2803" s="9"/>
      <c r="F2803" s="9"/>
      <c r="G2803" s="9"/>
      <c r="H2803" s="9"/>
      <c r="I2803" s="9"/>
      <c r="J2803" s="9"/>
      <c r="K2803" s="9"/>
      <c r="L2803" s="9"/>
      <c r="M2803" s="9"/>
    </row>
    <row r="2804" spans="5:13">
      <c r="E2804" s="9"/>
      <c r="F2804" s="9"/>
      <c r="G2804" s="9"/>
      <c r="H2804" s="9"/>
      <c r="I2804" s="9"/>
      <c r="J2804" s="9"/>
      <c r="K2804" s="9"/>
      <c r="L2804" s="9"/>
      <c r="M2804" s="9"/>
    </row>
    <row r="2805" spans="5:13">
      <c r="E2805" s="9"/>
      <c r="F2805" s="9"/>
      <c r="G2805" s="9"/>
      <c r="H2805" s="9"/>
      <c r="I2805" s="9"/>
      <c r="J2805" s="9"/>
      <c r="K2805" s="9"/>
      <c r="L2805" s="9"/>
      <c r="M2805" s="9"/>
    </row>
    <row r="2806" spans="5:13">
      <c r="E2806" s="9"/>
      <c r="F2806" s="9"/>
      <c r="G2806" s="9"/>
      <c r="H2806" s="9"/>
      <c r="I2806" s="9"/>
      <c r="J2806" s="9"/>
      <c r="K2806" s="9"/>
      <c r="L2806" s="9"/>
      <c r="M2806" s="9"/>
    </row>
    <row r="2807" spans="5:13">
      <c r="E2807" s="9"/>
      <c r="F2807" s="9"/>
      <c r="G2807" s="9"/>
      <c r="H2807" s="9"/>
      <c r="I2807" s="9"/>
      <c r="J2807" s="9"/>
      <c r="K2807" s="9"/>
      <c r="L2807" s="9"/>
      <c r="M2807" s="9"/>
    </row>
    <row r="2808" spans="5:13">
      <c r="E2808" s="9"/>
      <c r="F2808" s="9"/>
      <c r="G2808" s="9"/>
      <c r="H2808" s="9"/>
      <c r="I2808" s="9"/>
      <c r="J2808" s="9"/>
      <c r="K2808" s="9"/>
      <c r="L2808" s="9"/>
      <c r="M2808" s="9"/>
    </row>
    <row r="2809" spans="5:13">
      <c r="E2809" s="9"/>
      <c r="F2809" s="9"/>
      <c r="G2809" s="9"/>
      <c r="H2809" s="9"/>
      <c r="I2809" s="9"/>
      <c r="J2809" s="9"/>
      <c r="K2809" s="9"/>
      <c r="L2809" s="9"/>
      <c r="M2809" s="9"/>
    </row>
    <row r="2810" spans="5:13">
      <c r="E2810" s="9"/>
      <c r="F2810" s="9"/>
      <c r="G2810" s="9"/>
      <c r="H2810" s="9"/>
      <c r="I2810" s="9"/>
      <c r="J2810" s="9"/>
      <c r="K2810" s="9"/>
      <c r="L2810" s="9"/>
      <c r="M2810" s="9"/>
    </row>
    <row r="2811" spans="5:13">
      <c r="E2811" s="9"/>
      <c r="F2811" s="9"/>
      <c r="G2811" s="9"/>
      <c r="H2811" s="9"/>
      <c r="I2811" s="9"/>
      <c r="J2811" s="9"/>
      <c r="K2811" s="9"/>
      <c r="L2811" s="9"/>
      <c r="M2811" s="9"/>
    </row>
    <row r="2812" spans="5:13">
      <c r="E2812" s="9"/>
      <c r="F2812" s="9"/>
      <c r="G2812" s="9"/>
      <c r="H2812" s="9"/>
      <c r="I2812" s="9"/>
      <c r="J2812" s="9"/>
      <c r="K2812" s="9"/>
      <c r="L2812" s="9"/>
      <c r="M2812" s="9"/>
    </row>
    <row r="2813" spans="5:13">
      <c r="E2813" s="9"/>
      <c r="F2813" s="9"/>
      <c r="G2813" s="9"/>
      <c r="H2813" s="9"/>
      <c r="I2813" s="9"/>
      <c r="J2813" s="9"/>
      <c r="K2813" s="9"/>
      <c r="L2813" s="9"/>
      <c r="M2813" s="9"/>
    </row>
    <row r="2814" spans="5:13">
      <c r="E2814" s="9"/>
      <c r="F2814" s="9"/>
      <c r="G2814" s="9"/>
      <c r="H2814" s="9"/>
      <c r="I2814" s="9"/>
      <c r="J2814" s="9"/>
      <c r="K2814" s="9"/>
      <c r="L2814" s="9"/>
      <c r="M2814" s="9"/>
    </row>
    <row r="2815" spans="5:13">
      <c r="E2815" s="9"/>
      <c r="F2815" s="9"/>
      <c r="G2815" s="9"/>
      <c r="H2815" s="9"/>
      <c r="I2815" s="9"/>
      <c r="J2815" s="9"/>
      <c r="K2815" s="9"/>
      <c r="L2815" s="9"/>
      <c r="M2815" s="9"/>
    </row>
    <row r="2816" spans="5:13">
      <c r="E2816" s="9"/>
      <c r="F2816" s="9"/>
      <c r="G2816" s="9"/>
      <c r="H2816" s="9"/>
      <c r="I2816" s="9"/>
      <c r="J2816" s="9"/>
      <c r="K2816" s="9"/>
      <c r="L2816" s="9"/>
      <c r="M2816" s="9"/>
    </row>
    <row r="2817" spans="5:13">
      <c r="E2817" s="9"/>
      <c r="F2817" s="9"/>
      <c r="G2817" s="9"/>
      <c r="H2817" s="9"/>
      <c r="I2817" s="9"/>
      <c r="J2817" s="9"/>
      <c r="K2817" s="9"/>
      <c r="L2817" s="9"/>
      <c r="M2817" s="9"/>
    </row>
    <row r="2818" spans="5:13">
      <c r="E2818" s="9"/>
      <c r="F2818" s="9"/>
      <c r="G2818" s="9"/>
      <c r="H2818" s="9"/>
      <c r="I2818" s="9"/>
      <c r="J2818" s="9"/>
      <c r="K2818" s="9"/>
      <c r="L2818" s="9"/>
      <c r="M2818" s="9"/>
    </row>
    <row r="2819" spans="5:13">
      <c r="E2819" s="9"/>
      <c r="F2819" s="9"/>
      <c r="G2819" s="9"/>
      <c r="H2819" s="9"/>
      <c r="I2819" s="9"/>
      <c r="J2819" s="9"/>
      <c r="K2819" s="9"/>
      <c r="L2819" s="9"/>
      <c r="M2819" s="9"/>
    </row>
    <row r="2820" spans="5:13">
      <c r="E2820" s="9"/>
      <c r="F2820" s="9"/>
      <c r="G2820" s="9"/>
      <c r="H2820" s="9"/>
      <c r="I2820" s="9"/>
      <c r="J2820" s="9"/>
      <c r="K2820" s="9"/>
      <c r="L2820" s="9"/>
      <c r="M2820" s="9"/>
    </row>
    <row r="2821" spans="5:13">
      <c r="E2821" s="9"/>
      <c r="F2821" s="9"/>
      <c r="G2821" s="9"/>
      <c r="H2821" s="9"/>
      <c r="I2821" s="9"/>
      <c r="J2821" s="9"/>
      <c r="K2821" s="9"/>
      <c r="L2821" s="9"/>
      <c r="M2821" s="9"/>
    </row>
    <row r="2822" spans="5:13">
      <c r="E2822" s="9"/>
      <c r="F2822" s="9"/>
      <c r="G2822" s="9"/>
      <c r="H2822" s="9"/>
      <c r="I2822" s="9"/>
      <c r="J2822" s="9"/>
      <c r="K2822" s="9"/>
      <c r="L2822" s="9"/>
      <c r="M2822" s="9"/>
    </row>
    <row r="2823" spans="5:13">
      <c r="E2823" s="9"/>
      <c r="F2823" s="9"/>
      <c r="G2823" s="9"/>
      <c r="H2823" s="9"/>
      <c r="I2823" s="9"/>
      <c r="J2823" s="9"/>
      <c r="K2823" s="9"/>
      <c r="L2823" s="9"/>
      <c r="M2823" s="9"/>
    </row>
    <row r="2824" spans="5:13">
      <c r="E2824" s="9"/>
      <c r="F2824" s="9"/>
      <c r="G2824" s="9"/>
      <c r="H2824" s="9"/>
      <c r="I2824" s="9"/>
      <c r="J2824" s="9"/>
      <c r="K2824" s="9"/>
      <c r="L2824" s="9"/>
      <c r="M2824" s="9"/>
    </row>
    <row r="2825" spans="5:13">
      <c r="E2825" s="9"/>
      <c r="F2825" s="9"/>
      <c r="G2825" s="9"/>
      <c r="H2825" s="9"/>
      <c r="I2825" s="9"/>
      <c r="J2825" s="9"/>
      <c r="K2825" s="9"/>
      <c r="L2825" s="9"/>
      <c r="M2825" s="9"/>
    </row>
    <row r="2826" spans="5:13">
      <c r="E2826" s="9"/>
      <c r="F2826" s="9"/>
      <c r="G2826" s="9"/>
      <c r="H2826" s="9"/>
      <c r="I2826" s="9"/>
      <c r="J2826" s="9"/>
      <c r="K2826" s="9"/>
      <c r="L2826" s="9"/>
      <c r="M2826" s="9"/>
    </row>
    <row r="2827" spans="5:13">
      <c r="E2827" s="9"/>
      <c r="F2827" s="9"/>
      <c r="G2827" s="9"/>
      <c r="H2827" s="9"/>
      <c r="I2827" s="9"/>
      <c r="J2827" s="9"/>
      <c r="K2827" s="9"/>
      <c r="L2827" s="9"/>
      <c r="M2827" s="9"/>
    </row>
    <row r="2828" spans="5:13">
      <c r="E2828" s="9"/>
      <c r="F2828" s="9"/>
      <c r="G2828" s="9"/>
      <c r="H2828" s="9"/>
      <c r="I2828" s="9"/>
      <c r="J2828" s="9"/>
      <c r="K2828" s="9"/>
      <c r="L2828" s="9"/>
      <c r="M2828" s="9"/>
    </row>
    <row r="2829" spans="5:13">
      <c r="E2829" s="9"/>
      <c r="F2829" s="9"/>
      <c r="G2829" s="9"/>
      <c r="H2829" s="9"/>
      <c r="I2829" s="9"/>
      <c r="J2829" s="9"/>
      <c r="K2829" s="9"/>
      <c r="L2829" s="9"/>
      <c r="M2829" s="9"/>
    </row>
    <row r="2830" spans="5:13">
      <c r="E2830" s="9"/>
      <c r="F2830" s="9"/>
      <c r="G2830" s="9"/>
      <c r="H2830" s="9"/>
      <c r="I2830" s="9"/>
      <c r="J2830" s="9"/>
      <c r="K2830" s="9"/>
      <c r="L2830" s="9"/>
      <c r="M2830" s="9"/>
    </row>
    <row r="2831" spans="5:13">
      <c r="E2831" s="9"/>
      <c r="F2831" s="9"/>
      <c r="G2831" s="9"/>
      <c r="H2831" s="9"/>
      <c r="I2831" s="9"/>
      <c r="J2831" s="9"/>
      <c r="K2831" s="9"/>
      <c r="L2831" s="9"/>
      <c r="M2831" s="9"/>
    </row>
    <row r="2832" spans="5:13">
      <c r="E2832" s="9"/>
      <c r="F2832" s="9"/>
      <c r="G2832" s="9"/>
      <c r="H2832" s="9"/>
      <c r="I2832" s="9"/>
      <c r="J2832" s="9"/>
      <c r="K2832" s="9"/>
      <c r="L2832" s="9"/>
      <c r="M2832" s="9"/>
    </row>
    <row r="2833" spans="5:13">
      <c r="E2833" s="9"/>
      <c r="F2833" s="9"/>
      <c r="G2833" s="9"/>
      <c r="H2833" s="9"/>
      <c r="I2833" s="9"/>
      <c r="J2833" s="9"/>
      <c r="K2833" s="9"/>
      <c r="L2833" s="9"/>
      <c r="M2833" s="9"/>
    </row>
    <row r="2834" spans="5:13">
      <c r="E2834" s="9"/>
      <c r="F2834" s="9"/>
      <c r="G2834" s="9"/>
      <c r="H2834" s="9"/>
      <c r="I2834" s="9"/>
      <c r="J2834" s="9"/>
      <c r="K2834" s="9"/>
      <c r="L2834" s="9"/>
      <c r="M2834" s="9"/>
    </row>
    <row r="2835" spans="5:13">
      <c r="E2835" s="9"/>
      <c r="F2835" s="9"/>
      <c r="G2835" s="9"/>
      <c r="H2835" s="9"/>
      <c r="I2835" s="9"/>
      <c r="J2835" s="9"/>
      <c r="K2835" s="9"/>
      <c r="L2835" s="9"/>
      <c r="M2835" s="9"/>
    </row>
    <row r="2836" spans="5:13">
      <c r="E2836" s="9"/>
      <c r="F2836" s="9"/>
      <c r="G2836" s="9"/>
      <c r="H2836" s="9"/>
      <c r="I2836" s="9"/>
      <c r="J2836" s="9"/>
      <c r="K2836" s="9"/>
      <c r="L2836" s="9"/>
      <c r="M2836" s="9"/>
    </row>
    <row r="2837" spans="5:13">
      <c r="E2837" s="9"/>
      <c r="F2837" s="9"/>
      <c r="G2837" s="9"/>
      <c r="H2837" s="9"/>
      <c r="I2837" s="9"/>
      <c r="J2837" s="9"/>
      <c r="K2837" s="9"/>
      <c r="L2837" s="9"/>
      <c r="M2837" s="9"/>
    </row>
    <row r="2838" spans="5:13">
      <c r="E2838" s="9"/>
      <c r="F2838" s="9"/>
      <c r="G2838" s="9"/>
      <c r="H2838" s="9"/>
      <c r="I2838" s="9"/>
      <c r="J2838" s="9"/>
      <c r="K2838" s="9"/>
      <c r="L2838" s="9"/>
      <c r="M2838" s="9"/>
    </row>
    <row r="2839" spans="5:13">
      <c r="E2839" s="9"/>
      <c r="F2839" s="9"/>
      <c r="G2839" s="9"/>
      <c r="H2839" s="9"/>
      <c r="I2839" s="9"/>
      <c r="J2839" s="9"/>
      <c r="K2839" s="9"/>
      <c r="L2839" s="9"/>
      <c r="M2839" s="9"/>
    </row>
    <row r="2840" spans="5:13">
      <c r="E2840" s="9"/>
      <c r="F2840" s="9"/>
      <c r="G2840" s="9"/>
      <c r="H2840" s="9"/>
      <c r="I2840" s="9"/>
      <c r="J2840" s="9"/>
      <c r="K2840" s="9"/>
      <c r="L2840" s="9"/>
      <c r="M2840" s="9"/>
    </row>
    <row r="2841" spans="5:13">
      <c r="E2841" s="9"/>
      <c r="F2841" s="9"/>
      <c r="G2841" s="9"/>
      <c r="H2841" s="9"/>
      <c r="I2841" s="9"/>
      <c r="J2841" s="9"/>
      <c r="K2841" s="9"/>
      <c r="L2841" s="9"/>
      <c r="M2841" s="9"/>
    </row>
    <row r="2842" spans="5:13">
      <c r="E2842" s="9"/>
      <c r="F2842" s="9"/>
      <c r="G2842" s="9"/>
      <c r="H2842" s="9"/>
      <c r="I2842" s="9"/>
      <c r="J2842" s="9"/>
      <c r="K2842" s="9"/>
      <c r="L2842" s="9"/>
      <c r="M2842" s="9"/>
    </row>
    <row r="2843" spans="5:13">
      <c r="E2843" s="9"/>
      <c r="F2843" s="9"/>
      <c r="G2843" s="9"/>
      <c r="H2843" s="9"/>
      <c r="I2843" s="9"/>
      <c r="J2843" s="9"/>
      <c r="K2843" s="9"/>
      <c r="L2843" s="9"/>
      <c r="M2843" s="9"/>
    </row>
    <row r="2844" spans="5:13">
      <c r="E2844" s="9"/>
      <c r="F2844" s="9"/>
      <c r="G2844" s="9"/>
      <c r="H2844" s="9"/>
      <c r="I2844" s="9"/>
      <c r="J2844" s="9"/>
      <c r="K2844" s="9"/>
      <c r="L2844" s="9"/>
      <c r="M2844" s="9"/>
    </row>
    <row r="2845" spans="5:13">
      <c r="E2845" s="9"/>
      <c r="F2845" s="9"/>
      <c r="G2845" s="9"/>
      <c r="H2845" s="9"/>
      <c r="I2845" s="9"/>
      <c r="J2845" s="9"/>
      <c r="K2845" s="9"/>
      <c r="L2845" s="9"/>
      <c r="M2845" s="9"/>
    </row>
    <row r="2846" spans="5:13">
      <c r="E2846" s="9"/>
      <c r="F2846" s="9"/>
      <c r="G2846" s="9"/>
      <c r="H2846" s="9"/>
      <c r="I2846" s="9"/>
      <c r="J2846" s="9"/>
      <c r="K2846" s="9"/>
      <c r="L2846" s="9"/>
      <c r="M2846" s="9"/>
    </row>
    <row r="2847" spans="5:13">
      <c r="E2847" s="9"/>
      <c r="F2847" s="9"/>
      <c r="G2847" s="9"/>
      <c r="H2847" s="9"/>
      <c r="I2847" s="9"/>
      <c r="J2847" s="9"/>
      <c r="K2847" s="9"/>
      <c r="L2847" s="9"/>
      <c r="M2847" s="9"/>
    </row>
    <row r="2848" spans="5:13">
      <c r="E2848" s="9"/>
      <c r="F2848" s="9"/>
      <c r="G2848" s="9"/>
      <c r="H2848" s="9"/>
      <c r="I2848" s="9"/>
      <c r="J2848" s="9"/>
      <c r="K2848" s="9"/>
      <c r="L2848" s="9"/>
      <c r="M2848" s="9"/>
    </row>
    <row r="2849" spans="5:13">
      <c r="E2849" s="9"/>
      <c r="F2849" s="9"/>
      <c r="G2849" s="9"/>
      <c r="H2849" s="9"/>
      <c r="I2849" s="9"/>
      <c r="J2849" s="9"/>
      <c r="K2849" s="9"/>
      <c r="L2849" s="9"/>
      <c r="M2849" s="9"/>
    </row>
    <row r="2850" spans="5:13">
      <c r="E2850" s="9"/>
      <c r="F2850" s="9"/>
      <c r="G2850" s="9"/>
      <c r="H2850" s="9"/>
      <c r="I2850" s="9"/>
      <c r="J2850" s="9"/>
      <c r="K2850" s="9"/>
      <c r="L2850" s="9"/>
      <c r="M2850" s="9"/>
    </row>
    <row r="2851" spans="5:13">
      <c r="E2851" s="9"/>
      <c r="F2851" s="9"/>
      <c r="G2851" s="9"/>
      <c r="H2851" s="9"/>
      <c r="I2851" s="9"/>
      <c r="J2851" s="9"/>
      <c r="K2851" s="9"/>
      <c r="L2851" s="9"/>
      <c r="M2851" s="9"/>
    </row>
    <row r="2852" spans="5:13">
      <c r="E2852" s="9"/>
      <c r="F2852" s="9"/>
      <c r="G2852" s="9"/>
      <c r="H2852" s="9"/>
      <c r="I2852" s="9"/>
      <c r="J2852" s="9"/>
      <c r="K2852" s="9"/>
      <c r="L2852" s="9"/>
      <c r="M2852" s="9"/>
    </row>
    <row r="2853" spans="5:13">
      <c r="E2853" s="9"/>
      <c r="F2853" s="9"/>
      <c r="G2853" s="9"/>
      <c r="H2853" s="9"/>
      <c r="I2853" s="9"/>
      <c r="J2853" s="9"/>
      <c r="K2853" s="9"/>
      <c r="L2853" s="9"/>
      <c r="M2853" s="9"/>
    </row>
    <row r="2854" spans="5:13">
      <c r="E2854" s="9"/>
      <c r="F2854" s="9"/>
      <c r="G2854" s="9"/>
      <c r="H2854" s="9"/>
      <c r="I2854" s="9"/>
      <c r="J2854" s="9"/>
      <c r="K2854" s="9"/>
      <c r="L2854" s="9"/>
      <c r="M2854" s="9"/>
    </row>
    <row r="2855" spans="5:13">
      <c r="E2855" s="9"/>
      <c r="F2855" s="9"/>
      <c r="G2855" s="9"/>
      <c r="H2855" s="9"/>
      <c r="I2855" s="9"/>
      <c r="J2855" s="9"/>
      <c r="K2855" s="9"/>
      <c r="L2855" s="9"/>
      <c r="M2855" s="9"/>
    </row>
    <row r="2856" spans="5:13">
      <c r="E2856" s="9"/>
      <c r="F2856" s="9"/>
      <c r="G2856" s="9"/>
      <c r="H2856" s="9"/>
      <c r="I2856" s="9"/>
      <c r="J2856" s="9"/>
      <c r="K2856" s="9"/>
      <c r="L2856" s="9"/>
      <c r="M2856" s="9"/>
    </row>
    <row r="2857" spans="5:13">
      <c r="E2857" s="9"/>
      <c r="F2857" s="9"/>
      <c r="G2857" s="9"/>
      <c r="H2857" s="9"/>
      <c r="I2857" s="9"/>
      <c r="J2857" s="9"/>
      <c r="K2857" s="9"/>
      <c r="L2857" s="9"/>
      <c r="M2857" s="9"/>
    </row>
    <row r="2858" spans="5:13">
      <c r="E2858" s="9"/>
      <c r="F2858" s="9"/>
      <c r="G2858" s="9"/>
      <c r="H2858" s="9"/>
      <c r="I2858" s="9"/>
      <c r="J2858" s="9"/>
      <c r="K2858" s="9"/>
      <c r="L2858" s="9"/>
      <c r="M2858" s="9"/>
    </row>
    <row r="2859" spans="5:13">
      <c r="E2859" s="9"/>
      <c r="F2859" s="9"/>
      <c r="G2859" s="9"/>
      <c r="H2859" s="9"/>
      <c r="I2859" s="9"/>
      <c r="J2859" s="9"/>
      <c r="K2859" s="9"/>
      <c r="L2859" s="9"/>
      <c r="M2859" s="9"/>
    </row>
    <row r="2860" spans="5:13">
      <c r="E2860" s="9"/>
      <c r="F2860" s="9"/>
      <c r="G2860" s="9"/>
      <c r="H2860" s="9"/>
      <c r="I2860" s="9"/>
      <c r="J2860" s="9"/>
      <c r="K2860" s="9"/>
      <c r="L2860" s="9"/>
      <c r="M2860" s="9"/>
    </row>
    <row r="2861" spans="5:13">
      <c r="E2861" s="9"/>
      <c r="F2861" s="9"/>
      <c r="G2861" s="9"/>
      <c r="H2861" s="9"/>
      <c r="I2861" s="9"/>
      <c r="J2861" s="9"/>
      <c r="K2861" s="9"/>
      <c r="L2861" s="9"/>
      <c r="M2861" s="9"/>
    </row>
    <row r="2862" spans="5:13">
      <c r="E2862" s="9"/>
      <c r="F2862" s="9"/>
      <c r="G2862" s="9"/>
      <c r="H2862" s="9"/>
      <c r="I2862" s="9"/>
      <c r="J2862" s="9"/>
      <c r="K2862" s="9"/>
      <c r="L2862" s="9"/>
      <c r="M2862" s="9"/>
    </row>
    <row r="2863" spans="5:13">
      <c r="E2863" s="9"/>
      <c r="F2863" s="9"/>
      <c r="G2863" s="9"/>
      <c r="H2863" s="9"/>
      <c r="I2863" s="9"/>
      <c r="J2863" s="9"/>
      <c r="K2863" s="9"/>
      <c r="L2863" s="9"/>
      <c r="M2863" s="9"/>
    </row>
    <row r="2864" spans="5:13">
      <c r="E2864" s="9"/>
      <c r="F2864" s="9"/>
      <c r="G2864" s="9"/>
      <c r="H2864" s="9"/>
      <c r="I2864" s="9"/>
      <c r="J2864" s="9"/>
      <c r="K2864" s="9"/>
      <c r="L2864" s="9"/>
      <c r="M2864" s="9"/>
    </row>
    <row r="2865" spans="5:13">
      <c r="E2865" s="9"/>
      <c r="F2865" s="9"/>
      <c r="G2865" s="9"/>
      <c r="H2865" s="9"/>
      <c r="I2865" s="9"/>
      <c r="J2865" s="9"/>
      <c r="K2865" s="9"/>
      <c r="L2865" s="9"/>
      <c r="M2865" s="9"/>
    </row>
    <row r="2866" spans="5:13">
      <c r="E2866" s="9"/>
      <c r="F2866" s="9"/>
      <c r="G2866" s="9"/>
      <c r="H2866" s="9"/>
      <c r="I2866" s="9"/>
      <c r="J2866" s="9"/>
      <c r="K2866" s="9"/>
      <c r="L2866" s="9"/>
      <c r="M2866" s="9"/>
    </row>
    <row r="2867" spans="5:13">
      <c r="E2867" s="9"/>
      <c r="F2867" s="9"/>
      <c r="G2867" s="9"/>
      <c r="H2867" s="9"/>
      <c r="I2867" s="9"/>
      <c r="J2867" s="9"/>
      <c r="K2867" s="9"/>
      <c r="L2867" s="9"/>
      <c r="M2867" s="9"/>
    </row>
    <row r="2868" spans="5:13">
      <c r="E2868" s="9"/>
      <c r="F2868" s="9"/>
      <c r="G2868" s="9"/>
      <c r="H2868" s="9"/>
      <c r="I2868" s="9"/>
      <c r="J2868" s="9"/>
      <c r="K2868" s="9"/>
      <c r="L2868" s="9"/>
      <c r="M2868" s="9"/>
    </row>
    <row r="2869" spans="5:13">
      <c r="E2869" s="9"/>
      <c r="F2869" s="9"/>
      <c r="G2869" s="9"/>
      <c r="H2869" s="9"/>
      <c r="I2869" s="9"/>
      <c r="J2869" s="9"/>
      <c r="K2869" s="9"/>
      <c r="L2869" s="9"/>
      <c r="M2869" s="9"/>
    </row>
    <row r="2870" spans="5:13">
      <c r="E2870" s="9"/>
      <c r="F2870" s="9"/>
      <c r="G2870" s="9"/>
      <c r="H2870" s="9"/>
      <c r="I2870" s="9"/>
      <c r="J2870" s="9"/>
      <c r="K2870" s="9"/>
      <c r="L2870" s="9"/>
      <c r="M2870" s="9"/>
    </row>
    <row r="2871" spans="5:13">
      <c r="E2871" s="9"/>
      <c r="F2871" s="9"/>
      <c r="G2871" s="9"/>
      <c r="H2871" s="9"/>
      <c r="I2871" s="9"/>
      <c r="J2871" s="9"/>
      <c r="K2871" s="9"/>
      <c r="L2871" s="9"/>
      <c r="M2871" s="9"/>
    </row>
    <row r="2872" spans="5:13">
      <c r="E2872" s="9"/>
      <c r="F2872" s="9"/>
      <c r="G2872" s="9"/>
      <c r="H2872" s="9"/>
      <c r="I2872" s="9"/>
      <c r="J2872" s="9"/>
      <c r="K2872" s="9"/>
      <c r="L2872" s="9"/>
      <c r="M2872" s="9"/>
    </row>
    <row r="2873" spans="5:13">
      <c r="E2873" s="9"/>
      <c r="F2873" s="9"/>
      <c r="G2873" s="9"/>
      <c r="H2873" s="9"/>
      <c r="I2873" s="9"/>
      <c r="J2873" s="9"/>
      <c r="K2873" s="9"/>
      <c r="L2873" s="9"/>
      <c r="M2873" s="9"/>
    </row>
    <row r="2874" spans="5:13">
      <c r="E2874" s="9"/>
      <c r="F2874" s="9"/>
      <c r="G2874" s="9"/>
      <c r="H2874" s="9"/>
      <c r="I2874" s="9"/>
      <c r="J2874" s="9"/>
      <c r="K2874" s="9"/>
      <c r="L2874" s="9"/>
      <c r="M2874" s="9"/>
    </row>
    <row r="2875" spans="5:13">
      <c r="E2875" s="9"/>
      <c r="F2875" s="9"/>
      <c r="G2875" s="9"/>
      <c r="H2875" s="9"/>
      <c r="I2875" s="9"/>
      <c r="J2875" s="9"/>
      <c r="K2875" s="9"/>
      <c r="L2875" s="9"/>
      <c r="M2875" s="9"/>
    </row>
    <row r="2876" spans="5:13">
      <c r="E2876" s="9"/>
      <c r="F2876" s="9"/>
      <c r="G2876" s="9"/>
      <c r="H2876" s="9"/>
      <c r="I2876" s="9"/>
      <c r="J2876" s="9"/>
      <c r="K2876" s="9"/>
      <c r="L2876" s="9"/>
      <c r="M2876" s="9"/>
    </row>
    <row r="2877" spans="5:13">
      <c r="E2877" s="9"/>
      <c r="F2877" s="9"/>
      <c r="G2877" s="9"/>
      <c r="H2877" s="9"/>
      <c r="I2877" s="9"/>
      <c r="J2877" s="9"/>
      <c r="K2877" s="9"/>
      <c r="L2877" s="9"/>
      <c r="M2877" s="9"/>
    </row>
    <row r="2878" spans="5:13">
      <c r="E2878" s="9"/>
      <c r="F2878" s="9"/>
      <c r="G2878" s="9"/>
      <c r="H2878" s="9"/>
      <c r="I2878" s="9"/>
      <c r="J2878" s="9"/>
      <c r="K2878" s="9"/>
      <c r="L2878" s="9"/>
      <c r="M2878" s="9"/>
    </row>
    <row r="2879" spans="5:13">
      <c r="E2879" s="9"/>
      <c r="F2879" s="9"/>
      <c r="G2879" s="9"/>
      <c r="H2879" s="9"/>
      <c r="I2879" s="9"/>
      <c r="J2879" s="9"/>
      <c r="K2879" s="9"/>
      <c r="L2879" s="9"/>
      <c r="M2879" s="9"/>
    </row>
    <row r="2880" spans="5:13">
      <c r="E2880" s="9"/>
      <c r="F2880" s="9"/>
      <c r="G2880" s="9"/>
      <c r="H2880" s="9"/>
      <c r="I2880" s="9"/>
      <c r="J2880" s="9"/>
      <c r="K2880" s="9"/>
      <c r="L2880" s="9"/>
      <c r="M2880" s="9"/>
    </row>
    <row r="2881" spans="5:13">
      <c r="E2881" s="9"/>
      <c r="F2881" s="9"/>
      <c r="G2881" s="9"/>
      <c r="H2881" s="9"/>
      <c r="I2881" s="9"/>
      <c r="J2881" s="9"/>
      <c r="K2881" s="9"/>
      <c r="L2881" s="9"/>
      <c r="M2881" s="9"/>
    </row>
    <row r="2882" spans="5:13">
      <c r="E2882" s="9"/>
      <c r="F2882" s="9"/>
      <c r="G2882" s="9"/>
      <c r="H2882" s="9"/>
      <c r="I2882" s="9"/>
      <c r="J2882" s="9"/>
      <c r="K2882" s="9"/>
      <c r="L2882" s="9"/>
      <c r="M2882" s="9"/>
    </row>
    <row r="2883" spans="5:13">
      <c r="E2883" s="9"/>
      <c r="F2883" s="9"/>
      <c r="G2883" s="9"/>
      <c r="H2883" s="9"/>
      <c r="I2883" s="9"/>
      <c r="J2883" s="9"/>
      <c r="K2883" s="9"/>
      <c r="L2883" s="9"/>
      <c r="M2883" s="9"/>
    </row>
    <row r="2884" spans="5:13">
      <c r="E2884" s="9"/>
      <c r="F2884" s="9"/>
      <c r="G2884" s="9"/>
      <c r="H2884" s="9"/>
      <c r="I2884" s="9"/>
      <c r="J2884" s="9"/>
      <c r="K2884" s="9"/>
      <c r="L2884" s="9"/>
      <c r="M2884" s="9"/>
    </row>
    <row r="2885" spans="5:13">
      <c r="E2885" s="9"/>
      <c r="F2885" s="9"/>
      <c r="G2885" s="9"/>
      <c r="H2885" s="9"/>
      <c r="I2885" s="9"/>
      <c r="J2885" s="9"/>
      <c r="K2885" s="9"/>
      <c r="L2885" s="9"/>
      <c r="M2885" s="9"/>
    </row>
    <row r="2886" spans="5:13">
      <c r="E2886" s="9"/>
      <c r="F2886" s="9"/>
      <c r="G2886" s="9"/>
      <c r="H2886" s="9"/>
      <c r="I2886" s="9"/>
      <c r="J2886" s="9"/>
      <c r="K2886" s="9"/>
      <c r="L2886" s="9"/>
      <c r="M2886" s="9"/>
    </row>
    <row r="2887" spans="5:13">
      <c r="E2887" s="9"/>
      <c r="F2887" s="9"/>
      <c r="G2887" s="9"/>
      <c r="H2887" s="9"/>
      <c r="I2887" s="9"/>
      <c r="J2887" s="9"/>
      <c r="K2887" s="9"/>
      <c r="L2887" s="9"/>
      <c r="M2887" s="9"/>
    </row>
    <row r="2888" spans="5:13">
      <c r="E2888" s="9"/>
      <c r="F2888" s="9"/>
      <c r="G2888" s="9"/>
      <c r="H2888" s="9"/>
      <c r="I2888" s="9"/>
      <c r="J2888" s="9"/>
      <c r="K2888" s="9"/>
      <c r="L2888" s="9"/>
      <c r="M2888" s="9"/>
    </row>
    <row r="2889" spans="5:13">
      <c r="E2889" s="9"/>
      <c r="F2889" s="9"/>
      <c r="G2889" s="9"/>
      <c r="H2889" s="9"/>
      <c r="I2889" s="9"/>
      <c r="J2889" s="9"/>
      <c r="K2889" s="9"/>
      <c r="L2889" s="9"/>
      <c r="M2889" s="9"/>
    </row>
    <row r="2890" spans="5:13">
      <c r="E2890" s="9"/>
      <c r="F2890" s="9"/>
      <c r="G2890" s="9"/>
      <c r="H2890" s="9"/>
      <c r="I2890" s="9"/>
      <c r="J2890" s="9"/>
      <c r="K2890" s="9"/>
      <c r="L2890" s="9"/>
      <c r="M2890" s="9"/>
    </row>
    <row r="2891" spans="5:13">
      <c r="E2891" s="9"/>
      <c r="F2891" s="9"/>
      <c r="G2891" s="9"/>
      <c r="H2891" s="9"/>
      <c r="I2891" s="9"/>
      <c r="J2891" s="9"/>
      <c r="K2891" s="9"/>
      <c r="L2891" s="9"/>
      <c r="M2891" s="9"/>
    </row>
    <row r="2892" spans="5:13">
      <c r="E2892" s="9"/>
      <c r="F2892" s="9"/>
      <c r="G2892" s="9"/>
      <c r="H2892" s="9"/>
      <c r="I2892" s="9"/>
      <c r="J2892" s="9"/>
      <c r="K2892" s="9"/>
      <c r="L2892" s="9"/>
      <c r="M2892" s="9"/>
    </row>
    <row r="2893" spans="5:13">
      <c r="E2893" s="9"/>
      <c r="F2893" s="9"/>
      <c r="G2893" s="9"/>
      <c r="H2893" s="9"/>
      <c r="I2893" s="9"/>
      <c r="J2893" s="9"/>
      <c r="K2893" s="9"/>
      <c r="L2893" s="9"/>
      <c r="M2893" s="9"/>
    </row>
    <row r="2894" spans="5:13">
      <c r="E2894" s="9"/>
      <c r="F2894" s="9"/>
      <c r="G2894" s="9"/>
      <c r="H2894" s="9"/>
      <c r="I2894" s="9"/>
      <c r="J2894" s="9"/>
      <c r="K2894" s="9"/>
      <c r="L2894" s="9"/>
      <c r="M2894" s="9"/>
    </row>
    <row r="2895" spans="5:13">
      <c r="E2895" s="9"/>
      <c r="F2895" s="9"/>
      <c r="G2895" s="9"/>
      <c r="H2895" s="9"/>
      <c r="I2895" s="9"/>
      <c r="J2895" s="9"/>
      <c r="K2895" s="9"/>
      <c r="L2895" s="9"/>
      <c r="M2895" s="9"/>
    </row>
    <row r="2896" spans="5:13">
      <c r="E2896" s="9"/>
      <c r="F2896" s="9"/>
      <c r="G2896" s="9"/>
      <c r="H2896" s="9"/>
      <c r="I2896" s="9"/>
      <c r="J2896" s="9"/>
      <c r="K2896" s="9"/>
      <c r="L2896" s="9"/>
      <c r="M2896" s="9"/>
    </row>
    <row r="2897" spans="5:13">
      <c r="E2897" s="9"/>
      <c r="F2897" s="9"/>
      <c r="G2897" s="9"/>
      <c r="H2897" s="9"/>
      <c r="I2897" s="9"/>
      <c r="J2897" s="9"/>
      <c r="K2897" s="9"/>
      <c r="L2897" s="9"/>
      <c r="M2897" s="9"/>
    </row>
    <row r="2898" spans="5:13">
      <c r="E2898" s="9"/>
      <c r="F2898" s="9"/>
      <c r="G2898" s="9"/>
      <c r="H2898" s="9"/>
      <c r="I2898" s="9"/>
      <c r="J2898" s="9"/>
      <c r="K2898" s="9"/>
      <c r="L2898" s="9"/>
      <c r="M2898" s="9"/>
    </row>
    <row r="2899" spans="5:13">
      <c r="E2899" s="9"/>
      <c r="F2899" s="9"/>
      <c r="G2899" s="9"/>
      <c r="H2899" s="9"/>
      <c r="I2899" s="9"/>
      <c r="J2899" s="9"/>
      <c r="K2899" s="9"/>
      <c r="L2899" s="9"/>
      <c r="M2899" s="9"/>
    </row>
    <row r="2900" spans="5:13">
      <c r="E2900" s="9"/>
      <c r="F2900" s="9"/>
      <c r="G2900" s="9"/>
      <c r="H2900" s="9"/>
      <c r="I2900" s="9"/>
      <c r="J2900" s="9"/>
      <c r="K2900" s="9"/>
      <c r="L2900" s="9"/>
      <c r="M2900" s="9"/>
    </row>
    <row r="2901" spans="5:13">
      <c r="E2901" s="9"/>
      <c r="F2901" s="9"/>
      <c r="G2901" s="9"/>
      <c r="H2901" s="9"/>
      <c r="I2901" s="9"/>
      <c r="J2901" s="9"/>
      <c r="K2901" s="9"/>
      <c r="L2901" s="9"/>
      <c r="M2901" s="9"/>
    </row>
    <row r="2902" spans="5:13">
      <c r="E2902" s="9"/>
      <c r="F2902" s="9"/>
      <c r="G2902" s="9"/>
      <c r="H2902" s="9"/>
      <c r="I2902" s="9"/>
      <c r="J2902" s="9"/>
      <c r="K2902" s="9"/>
      <c r="L2902" s="9"/>
      <c r="M2902" s="9"/>
    </row>
    <row r="2903" spans="5:13">
      <c r="E2903" s="9"/>
      <c r="F2903" s="9"/>
      <c r="G2903" s="9"/>
      <c r="H2903" s="9"/>
      <c r="I2903" s="9"/>
      <c r="J2903" s="9"/>
      <c r="K2903" s="9"/>
      <c r="L2903" s="9"/>
      <c r="M2903" s="9"/>
    </row>
    <row r="2904" spans="5:13">
      <c r="E2904" s="9"/>
      <c r="F2904" s="9"/>
      <c r="G2904" s="9"/>
      <c r="H2904" s="9"/>
      <c r="I2904" s="9"/>
      <c r="J2904" s="9"/>
      <c r="K2904" s="9"/>
      <c r="L2904" s="9"/>
      <c r="M2904" s="9"/>
    </row>
    <row r="2905" spans="5:13">
      <c r="E2905" s="9"/>
      <c r="F2905" s="9"/>
      <c r="G2905" s="9"/>
      <c r="H2905" s="9"/>
      <c r="I2905" s="9"/>
      <c r="J2905" s="9"/>
      <c r="K2905" s="9"/>
      <c r="L2905" s="9"/>
      <c r="M2905" s="9"/>
    </row>
    <row r="2906" spans="5:13">
      <c r="E2906" s="9"/>
      <c r="F2906" s="9"/>
      <c r="G2906" s="9"/>
      <c r="H2906" s="9"/>
      <c r="I2906" s="9"/>
      <c r="J2906" s="9"/>
      <c r="K2906" s="9"/>
      <c r="L2906" s="9"/>
      <c r="M2906" s="9"/>
    </row>
    <row r="2907" spans="5:13">
      <c r="E2907" s="9"/>
      <c r="F2907" s="9"/>
      <c r="G2907" s="9"/>
      <c r="H2907" s="9"/>
      <c r="I2907" s="9"/>
      <c r="J2907" s="9"/>
      <c r="K2907" s="9"/>
      <c r="L2907" s="9"/>
      <c r="M2907" s="9"/>
    </row>
    <row r="2908" spans="5:13">
      <c r="E2908" s="9"/>
      <c r="F2908" s="9"/>
      <c r="G2908" s="9"/>
      <c r="H2908" s="9"/>
      <c r="I2908" s="9"/>
      <c r="J2908" s="9"/>
      <c r="K2908" s="9"/>
      <c r="L2908" s="9"/>
      <c r="M2908" s="9"/>
    </row>
    <row r="2909" spans="5:13">
      <c r="E2909" s="9"/>
      <c r="F2909" s="9"/>
      <c r="G2909" s="9"/>
      <c r="H2909" s="9"/>
      <c r="I2909" s="9"/>
      <c r="J2909" s="9"/>
      <c r="K2909" s="9"/>
      <c r="L2909" s="9"/>
      <c r="M2909" s="9"/>
    </row>
    <row r="2910" spans="5:13">
      <c r="E2910" s="9"/>
      <c r="F2910" s="9"/>
      <c r="G2910" s="9"/>
      <c r="H2910" s="9"/>
      <c r="I2910" s="9"/>
      <c r="J2910" s="9"/>
      <c r="K2910" s="9"/>
      <c r="L2910" s="9"/>
      <c r="M2910" s="9"/>
    </row>
    <row r="2911" spans="5:13">
      <c r="E2911" s="9"/>
      <c r="F2911" s="9"/>
      <c r="G2911" s="9"/>
      <c r="H2911" s="9"/>
      <c r="I2911" s="9"/>
      <c r="J2911" s="9"/>
      <c r="K2911" s="9"/>
      <c r="L2911" s="9"/>
      <c r="M2911" s="9"/>
    </row>
    <row r="2912" spans="5:13">
      <c r="E2912" s="9"/>
      <c r="F2912" s="9"/>
      <c r="G2912" s="9"/>
      <c r="H2912" s="9"/>
      <c r="I2912" s="9"/>
      <c r="J2912" s="9"/>
      <c r="K2912" s="9"/>
      <c r="L2912" s="9"/>
      <c r="M2912" s="9"/>
    </row>
    <row r="2913" spans="5:13">
      <c r="E2913" s="9"/>
      <c r="F2913" s="9"/>
      <c r="G2913" s="9"/>
      <c r="H2913" s="9"/>
      <c r="I2913" s="9"/>
      <c r="J2913" s="9"/>
      <c r="K2913" s="9"/>
      <c r="L2913" s="9"/>
      <c r="M2913" s="9"/>
    </row>
    <row r="2914" spans="5:13">
      <c r="E2914" s="9"/>
      <c r="F2914" s="9"/>
      <c r="G2914" s="9"/>
      <c r="H2914" s="9"/>
      <c r="I2914" s="9"/>
      <c r="J2914" s="9"/>
      <c r="K2914" s="9"/>
      <c r="L2914" s="9"/>
      <c r="M2914" s="9"/>
    </row>
    <row r="2915" spans="5:13">
      <c r="E2915" s="9"/>
      <c r="F2915" s="9"/>
      <c r="G2915" s="9"/>
      <c r="H2915" s="9"/>
      <c r="I2915" s="9"/>
      <c r="J2915" s="9"/>
      <c r="K2915" s="9"/>
      <c r="L2915" s="9"/>
      <c r="M2915" s="9"/>
    </row>
    <row r="2916" spans="5:13">
      <c r="E2916" s="9"/>
      <c r="F2916" s="9"/>
      <c r="G2916" s="9"/>
      <c r="H2916" s="9"/>
      <c r="I2916" s="9"/>
      <c r="J2916" s="9"/>
      <c r="K2916" s="9"/>
      <c r="L2916" s="9"/>
      <c r="M2916" s="9"/>
    </row>
    <row r="2917" spans="5:13">
      <c r="E2917" s="9"/>
      <c r="F2917" s="9"/>
      <c r="G2917" s="9"/>
      <c r="H2917" s="9"/>
      <c r="I2917" s="9"/>
      <c r="J2917" s="9"/>
      <c r="K2917" s="9"/>
      <c r="L2917" s="9"/>
      <c r="M2917" s="9"/>
    </row>
    <row r="2918" spans="5:13">
      <c r="E2918" s="9"/>
      <c r="F2918" s="9"/>
      <c r="G2918" s="9"/>
      <c r="H2918" s="9"/>
      <c r="I2918" s="9"/>
      <c r="J2918" s="9"/>
      <c r="K2918" s="9"/>
      <c r="L2918" s="9"/>
      <c r="M2918" s="9"/>
    </row>
    <row r="2919" spans="5:13">
      <c r="E2919" s="9"/>
      <c r="F2919" s="9"/>
      <c r="G2919" s="9"/>
      <c r="H2919" s="9"/>
      <c r="I2919" s="9"/>
      <c r="J2919" s="9"/>
      <c r="K2919" s="9"/>
      <c r="L2919" s="9"/>
      <c r="M2919" s="9"/>
    </row>
    <row r="2920" spans="5:13">
      <c r="E2920" s="9"/>
      <c r="F2920" s="9"/>
      <c r="G2920" s="9"/>
      <c r="H2920" s="9"/>
      <c r="I2920" s="9"/>
      <c r="J2920" s="9"/>
      <c r="K2920" s="9"/>
      <c r="L2920" s="9"/>
      <c r="M2920" s="9"/>
    </row>
    <row r="2921" spans="5:13">
      <c r="E2921" s="9"/>
      <c r="F2921" s="9"/>
      <c r="G2921" s="9"/>
      <c r="H2921" s="9"/>
      <c r="I2921" s="9"/>
      <c r="J2921" s="9"/>
      <c r="K2921" s="9"/>
      <c r="L2921" s="9"/>
      <c r="M2921" s="9"/>
    </row>
    <row r="2922" spans="5:13">
      <c r="E2922" s="9"/>
      <c r="F2922" s="9"/>
      <c r="G2922" s="9"/>
      <c r="H2922" s="9"/>
      <c r="I2922" s="9"/>
      <c r="J2922" s="9"/>
      <c r="K2922" s="9"/>
      <c r="L2922" s="9"/>
      <c r="M2922" s="9"/>
    </row>
    <row r="2923" spans="5:13">
      <c r="E2923" s="9"/>
      <c r="F2923" s="9"/>
      <c r="G2923" s="9"/>
      <c r="H2923" s="9"/>
      <c r="I2923" s="9"/>
      <c r="J2923" s="9"/>
      <c r="K2923" s="9"/>
      <c r="L2923" s="9"/>
      <c r="M2923" s="9"/>
    </row>
    <row r="2924" spans="5:13">
      <c r="E2924" s="9"/>
      <c r="F2924" s="9"/>
      <c r="G2924" s="9"/>
      <c r="H2924" s="9"/>
      <c r="I2924" s="9"/>
      <c r="J2924" s="9"/>
      <c r="K2924" s="9"/>
      <c r="L2924" s="9"/>
      <c r="M2924" s="9"/>
    </row>
    <row r="2925" spans="5:13">
      <c r="E2925" s="9"/>
      <c r="F2925" s="9"/>
      <c r="G2925" s="9"/>
      <c r="H2925" s="9"/>
      <c r="I2925" s="9"/>
      <c r="J2925" s="9"/>
      <c r="K2925" s="9"/>
      <c r="L2925" s="9"/>
      <c r="M2925" s="9"/>
    </row>
    <row r="2926" spans="5:13">
      <c r="E2926" s="9"/>
      <c r="F2926" s="9"/>
      <c r="G2926" s="9"/>
      <c r="H2926" s="9"/>
      <c r="I2926" s="9"/>
      <c r="J2926" s="9"/>
      <c r="K2926" s="9"/>
      <c r="L2926" s="9"/>
      <c r="M2926" s="9"/>
    </row>
    <row r="2927" spans="5:13">
      <c r="E2927" s="9"/>
      <c r="F2927" s="9"/>
      <c r="G2927" s="9"/>
      <c r="H2927" s="9"/>
      <c r="I2927" s="9"/>
      <c r="J2927" s="9"/>
      <c r="K2927" s="9"/>
      <c r="L2927" s="9"/>
      <c r="M2927" s="9"/>
    </row>
    <row r="2928" spans="5:13">
      <c r="E2928" s="9"/>
      <c r="F2928" s="9"/>
      <c r="G2928" s="9"/>
      <c r="H2928" s="9"/>
      <c r="I2928" s="9"/>
      <c r="J2928" s="9"/>
      <c r="K2928" s="9"/>
      <c r="L2928" s="9"/>
      <c r="M2928" s="9"/>
    </row>
    <row r="2929" spans="5:13">
      <c r="E2929" s="9"/>
      <c r="F2929" s="9"/>
      <c r="G2929" s="9"/>
      <c r="H2929" s="9"/>
      <c r="I2929" s="9"/>
      <c r="J2929" s="9"/>
      <c r="K2929" s="9"/>
      <c r="L2929" s="9"/>
      <c r="M2929" s="9"/>
    </row>
    <row r="2930" spans="5:13">
      <c r="E2930" s="9"/>
      <c r="F2930" s="9"/>
      <c r="G2930" s="9"/>
      <c r="H2930" s="9"/>
      <c r="I2930" s="9"/>
      <c r="J2930" s="9"/>
      <c r="K2930" s="9"/>
      <c r="L2930" s="9"/>
      <c r="M2930" s="9"/>
    </row>
    <row r="2931" spans="5:13">
      <c r="E2931" s="9"/>
      <c r="F2931" s="9"/>
      <c r="G2931" s="9"/>
      <c r="H2931" s="9"/>
      <c r="I2931" s="9"/>
      <c r="J2931" s="9"/>
      <c r="K2931" s="9"/>
      <c r="L2931" s="9"/>
      <c r="M2931" s="9"/>
    </row>
    <row r="2932" spans="5:13">
      <c r="E2932" s="9"/>
      <c r="F2932" s="9"/>
      <c r="G2932" s="9"/>
      <c r="H2932" s="9"/>
      <c r="I2932" s="9"/>
      <c r="J2932" s="9"/>
      <c r="K2932" s="9"/>
      <c r="L2932" s="9"/>
      <c r="M2932" s="9"/>
    </row>
    <row r="2933" spans="5:13">
      <c r="E2933" s="9"/>
      <c r="F2933" s="9"/>
      <c r="G2933" s="9"/>
      <c r="H2933" s="9"/>
      <c r="I2933" s="9"/>
      <c r="J2933" s="9"/>
      <c r="K2933" s="9"/>
      <c r="L2933" s="9"/>
      <c r="M2933" s="9"/>
    </row>
    <row r="2934" spans="5:13">
      <c r="E2934" s="9"/>
      <c r="F2934" s="9"/>
      <c r="G2934" s="9"/>
      <c r="H2934" s="9"/>
      <c r="I2934" s="9"/>
      <c r="J2934" s="9"/>
      <c r="K2934" s="9"/>
      <c r="L2934" s="9"/>
      <c r="M2934" s="9"/>
    </row>
    <row r="2935" spans="5:13">
      <c r="E2935" s="9"/>
      <c r="F2935" s="9"/>
      <c r="G2935" s="9"/>
      <c r="H2935" s="9"/>
      <c r="I2935" s="9"/>
      <c r="J2935" s="9"/>
      <c r="K2935" s="9"/>
      <c r="L2935" s="9"/>
      <c r="M2935" s="9"/>
    </row>
    <row r="2936" spans="5:13">
      <c r="E2936" s="9"/>
      <c r="F2936" s="9"/>
      <c r="G2936" s="9"/>
      <c r="H2936" s="9"/>
      <c r="I2936" s="9"/>
      <c r="J2936" s="9"/>
      <c r="K2936" s="9"/>
      <c r="L2936" s="9"/>
      <c r="M2936" s="9"/>
    </row>
    <row r="2937" spans="5:13">
      <c r="E2937" s="9"/>
      <c r="F2937" s="9"/>
      <c r="G2937" s="9"/>
      <c r="H2937" s="9"/>
      <c r="I2937" s="9"/>
      <c r="J2937" s="9"/>
      <c r="K2937" s="9"/>
      <c r="L2937" s="9"/>
      <c r="M2937" s="9"/>
    </row>
    <row r="2938" spans="5:13">
      <c r="E2938" s="9"/>
      <c r="F2938" s="9"/>
      <c r="G2938" s="9"/>
      <c r="H2938" s="9"/>
      <c r="I2938" s="9"/>
      <c r="J2938" s="9"/>
      <c r="K2938" s="9"/>
      <c r="L2938" s="9"/>
      <c r="M2938" s="9"/>
    </row>
    <row r="2939" spans="5:13">
      <c r="E2939" s="9"/>
      <c r="F2939" s="9"/>
      <c r="G2939" s="9"/>
      <c r="H2939" s="9"/>
      <c r="I2939" s="9"/>
      <c r="J2939" s="9"/>
      <c r="K2939" s="9"/>
      <c r="L2939" s="9"/>
      <c r="M2939" s="9"/>
    </row>
    <row r="2940" spans="5:13">
      <c r="E2940" s="9"/>
      <c r="F2940" s="9"/>
      <c r="G2940" s="9"/>
      <c r="H2940" s="9"/>
      <c r="I2940" s="9"/>
      <c r="J2940" s="9"/>
      <c r="K2940" s="9"/>
      <c r="L2940" s="9"/>
      <c r="M2940" s="9"/>
    </row>
    <row r="2941" spans="5:13">
      <c r="E2941" s="9"/>
      <c r="F2941" s="9"/>
      <c r="G2941" s="9"/>
      <c r="H2941" s="9"/>
      <c r="I2941" s="9"/>
      <c r="J2941" s="9"/>
      <c r="K2941" s="9"/>
      <c r="L2941" s="9"/>
      <c r="M2941" s="9"/>
    </row>
    <row r="2942" spans="5:13">
      <c r="E2942" s="9"/>
      <c r="F2942" s="9"/>
      <c r="G2942" s="9"/>
      <c r="H2942" s="9"/>
      <c r="I2942" s="9"/>
      <c r="J2942" s="9"/>
      <c r="K2942" s="9"/>
      <c r="L2942" s="9"/>
      <c r="M2942" s="9"/>
    </row>
    <row r="2943" spans="5:13">
      <c r="E2943" s="9"/>
      <c r="F2943" s="9"/>
      <c r="G2943" s="9"/>
      <c r="H2943" s="9"/>
      <c r="I2943" s="9"/>
      <c r="J2943" s="9"/>
      <c r="K2943" s="9"/>
      <c r="L2943" s="9"/>
      <c r="M2943" s="9"/>
    </row>
    <row r="2944" spans="5:13">
      <c r="E2944" s="9"/>
      <c r="F2944" s="9"/>
      <c r="G2944" s="9"/>
      <c r="H2944" s="9"/>
      <c r="I2944" s="9"/>
      <c r="J2944" s="9"/>
      <c r="K2944" s="9"/>
      <c r="L2944" s="9"/>
      <c r="M2944" s="9"/>
    </row>
    <row r="2945" spans="5:13">
      <c r="E2945" s="9"/>
      <c r="F2945" s="9"/>
      <c r="G2945" s="9"/>
      <c r="H2945" s="9"/>
      <c r="I2945" s="9"/>
      <c r="J2945" s="9"/>
      <c r="K2945" s="9"/>
      <c r="L2945" s="9"/>
      <c r="M2945" s="9"/>
    </row>
    <row r="2946" spans="5:13">
      <c r="E2946" s="9"/>
      <c r="F2946" s="9"/>
      <c r="G2946" s="9"/>
      <c r="H2946" s="9"/>
      <c r="I2946" s="9"/>
      <c r="J2946" s="9"/>
      <c r="K2946" s="9"/>
      <c r="L2946" s="9"/>
      <c r="M2946" s="9"/>
    </row>
    <row r="2947" spans="5:13">
      <c r="E2947" s="9"/>
      <c r="F2947" s="9"/>
      <c r="G2947" s="9"/>
      <c r="H2947" s="9"/>
      <c r="I2947" s="9"/>
      <c r="J2947" s="9"/>
      <c r="K2947" s="9"/>
      <c r="L2947" s="9"/>
      <c r="M2947" s="9"/>
    </row>
    <row r="2948" spans="5:13">
      <c r="E2948" s="9"/>
      <c r="F2948" s="9"/>
      <c r="G2948" s="9"/>
      <c r="H2948" s="9"/>
      <c r="I2948" s="9"/>
      <c r="J2948" s="9"/>
      <c r="K2948" s="9"/>
      <c r="L2948" s="9"/>
      <c r="M2948" s="9"/>
    </row>
    <row r="2949" spans="5:13">
      <c r="E2949" s="9"/>
      <c r="F2949" s="9"/>
      <c r="G2949" s="9"/>
      <c r="H2949" s="9"/>
      <c r="I2949" s="9"/>
      <c r="J2949" s="9"/>
      <c r="K2949" s="9"/>
      <c r="L2949" s="9"/>
      <c r="M2949" s="9"/>
    </row>
    <row r="2950" spans="5:13">
      <c r="E2950" s="9"/>
      <c r="F2950" s="9"/>
      <c r="G2950" s="9"/>
      <c r="H2950" s="9"/>
      <c r="I2950" s="9"/>
      <c r="J2950" s="9"/>
      <c r="K2950" s="9"/>
      <c r="L2950" s="9"/>
      <c r="M2950" s="9"/>
    </row>
    <row r="2951" spans="5:13">
      <c r="E2951" s="9"/>
      <c r="F2951" s="9"/>
      <c r="G2951" s="9"/>
      <c r="H2951" s="9"/>
      <c r="I2951" s="9"/>
      <c r="J2951" s="9"/>
      <c r="K2951" s="9"/>
      <c r="L2951" s="9"/>
      <c r="M2951" s="9"/>
    </row>
    <row r="2952" spans="5:13">
      <c r="E2952" s="9"/>
      <c r="F2952" s="9"/>
      <c r="G2952" s="9"/>
      <c r="H2952" s="9"/>
      <c r="I2952" s="9"/>
      <c r="J2952" s="9"/>
      <c r="K2952" s="9"/>
      <c r="L2952" s="9"/>
      <c r="M2952" s="9"/>
    </row>
    <row r="2953" spans="5:13">
      <c r="E2953" s="9"/>
      <c r="F2953" s="9"/>
      <c r="G2953" s="9"/>
      <c r="H2953" s="9"/>
      <c r="I2953" s="9"/>
      <c r="J2953" s="9"/>
      <c r="K2953" s="9"/>
      <c r="L2953" s="9"/>
      <c r="M2953" s="9"/>
    </row>
    <row r="2954" spans="5:13">
      <c r="E2954" s="9"/>
      <c r="F2954" s="9"/>
      <c r="G2954" s="9"/>
      <c r="H2954" s="9"/>
      <c r="I2954" s="9"/>
      <c r="J2954" s="9"/>
      <c r="K2954" s="9"/>
      <c r="L2954" s="9"/>
      <c r="M2954" s="9"/>
    </row>
    <row r="2955" spans="5:13">
      <c r="E2955" s="9"/>
      <c r="F2955" s="9"/>
      <c r="G2955" s="9"/>
      <c r="H2955" s="9"/>
      <c r="I2955" s="9"/>
      <c r="J2955" s="9"/>
      <c r="K2955" s="9"/>
      <c r="L2955" s="9"/>
      <c r="M2955" s="9"/>
    </row>
    <row r="2956" spans="5:13">
      <c r="E2956" s="9"/>
      <c r="F2956" s="9"/>
      <c r="G2956" s="9"/>
      <c r="H2956" s="9"/>
      <c r="I2956" s="9"/>
      <c r="J2956" s="9"/>
      <c r="K2956" s="9"/>
      <c r="L2956" s="9"/>
      <c r="M2956" s="9"/>
    </row>
    <row r="2957" spans="5:13">
      <c r="E2957" s="9"/>
      <c r="F2957" s="9"/>
      <c r="G2957" s="9"/>
      <c r="H2957" s="9"/>
      <c r="I2957" s="9"/>
      <c r="J2957" s="9"/>
      <c r="K2957" s="9"/>
      <c r="L2957" s="9"/>
      <c r="M2957" s="9"/>
    </row>
    <row r="2958" spans="5:13">
      <c r="E2958" s="9"/>
      <c r="F2958" s="9"/>
      <c r="G2958" s="9"/>
      <c r="H2958" s="9"/>
      <c r="I2958" s="9"/>
      <c r="J2958" s="9"/>
      <c r="K2958" s="9"/>
      <c r="L2958" s="9"/>
      <c r="M2958" s="9"/>
    </row>
    <row r="2959" spans="5:13">
      <c r="E2959" s="9"/>
      <c r="F2959" s="9"/>
      <c r="G2959" s="9"/>
      <c r="H2959" s="9"/>
      <c r="I2959" s="9"/>
      <c r="J2959" s="9"/>
      <c r="K2959" s="9"/>
      <c r="L2959" s="9"/>
      <c r="M2959" s="9"/>
    </row>
    <row r="2960" spans="5:13">
      <c r="E2960" s="9"/>
      <c r="F2960" s="9"/>
      <c r="G2960" s="9"/>
      <c r="H2960" s="9"/>
      <c r="I2960" s="9"/>
      <c r="J2960" s="9"/>
      <c r="K2960" s="9"/>
      <c r="L2960" s="9"/>
      <c r="M2960" s="9"/>
    </row>
    <row r="2961" spans="5:13">
      <c r="E2961" s="9"/>
      <c r="F2961" s="9"/>
      <c r="G2961" s="9"/>
      <c r="H2961" s="9"/>
      <c r="I2961" s="9"/>
      <c r="J2961" s="9"/>
      <c r="K2961" s="9"/>
      <c r="L2961" s="9"/>
      <c r="M2961" s="9"/>
    </row>
    <row r="2962" spans="5:13">
      <c r="E2962" s="9"/>
      <c r="F2962" s="9"/>
      <c r="G2962" s="9"/>
      <c r="H2962" s="9"/>
      <c r="I2962" s="9"/>
      <c r="J2962" s="9"/>
      <c r="K2962" s="9"/>
      <c r="L2962" s="9"/>
      <c r="M2962" s="9"/>
    </row>
    <row r="2963" spans="5:13">
      <c r="E2963" s="9"/>
      <c r="F2963" s="9"/>
      <c r="G2963" s="9"/>
      <c r="H2963" s="9"/>
      <c r="I2963" s="9"/>
      <c r="J2963" s="9"/>
      <c r="K2963" s="9"/>
      <c r="L2963" s="9"/>
      <c r="M2963" s="9"/>
    </row>
    <row r="2964" spans="5:13">
      <c r="E2964" s="9"/>
      <c r="F2964" s="9"/>
      <c r="G2964" s="9"/>
      <c r="H2964" s="9"/>
      <c r="I2964" s="9"/>
      <c r="J2964" s="9"/>
      <c r="K2964" s="9"/>
      <c r="L2964" s="9"/>
      <c r="M2964" s="9"/>
    </row>
    <row r="2965" spans="5:13">
      <c r="E2965" s="9"/>
      <c r="F2965" s="9"/>
      <c r="G2965" s="9"/>
      <c r="H2965" s="9"/>
      <c r="I2965" s="9"/>
      <c r="J2965" s="9"/>
      <c r="K2965" s="9"/>
      <c r="L2965" s="9"/>
      <c r="M2965" s="9"/>
    </row>
    <row r="2966" spans="5:13">
      <c r="E2966" s="9"/>
      <c r="F2966" s="9"/>
      <c r="G2966" s="9"/>
      <c r="H2966" s="9"/>
      <c r="I2966" s="9"/>
      <c r="J2966" s="9"/>
      <c r="K2966" s="9"/>
      <c r="L2966" s="9"/>
      <c r="M2966" s="9"/>
    </row>
    <row r="2967" spans="5:13">
      <c r="E2967" s="9"/>
      <c r="F2967" s="9"/>
      <c r="G2967" s="9"/>
      <c r="H2967" s="9"/>
      <c r="I2967" s="9"/>
      <c r="J2967" s="9"/>
      <c r="K2967" s="9"/>
      <c r="L2967" s="9"/>
      <c r="M2967" s="9"/>
    </row>
    <row r="2968" spans="5:13">
      <c r="E2968" s="9"/>
      <c r="F2968" s="9"/>
      <c r="G2968" s="9"/>
      <c r="H2968" s="9"/>
      <c r="I2968" s="9"/>
      <c r="J2968" s="9"/>
      <c r="K2968" s="9"/>
      <c r="L2968" s="9"/>
      <c r="M2968" s="9"/>
    </row>
    <row r="2969" spans="5:13">
      <c r="E2969" s="9"/>
      <c r="F2969" s="9"/>
      <c r="G2969" s="9"/>
      <c r="H2969" s="9"/>
      <c r="I2969" s="9"/>
      <c r="J2969" s="9"/>
      <c r="K2969" s="9"/>
      <c r="L2969" s="9"/>
      <c r="M2969" s="9"/>
    </row>
    <row r="2970" spans="5:13">
      <c r="E2970" s="9"/>
      <c r="F2970" s="9"/>
      <c r="G2970" s="9"/>
      <c r="H2970" s="9"/>
      <c r="I2970" s="9"/>
      <c r="J2970" s="9"/>
      <c r="K2970" s="9"/>
      <c r="L2970" s="9"/>
      <c r="M2970" s="9"/>
    </row>
    <row r="2971" spans="5:13">
      <c r="E2971" s="9"/>
      <c r="F2971" s="9"/>
      <c r="G2971" s="9"/>
      <c r="H2971" s="9"/>
      <c r="I2971" s="9"/>
      <c r="J2971" s="9"/>
      <c r="K2971" s="9"/>
      <c r="L2971" s="9"/>
      <c r="M2971" s="9"/>
    </row>
    <row r="2972" spans="5:13">
      <c r="E2972" s="9"/>
      <c r="F2972" s="9"/>
      <c r="G2972" s="9"/>
      <c r="H2972" s="9"/>
      <c r="I2972" s="9"/>
      <c r="J2972" s="9"/>
      <c r="K2972" s="9"/>
      <c r="L2972" s="9"/>
      <c r="M2972" s="9"/>
    </row>
    <row r="2973" spans="5:13">
      <c r="E2973" s="9"/>
      <c r="F2973" s="9"/>
      <c r="G2973" s="9"/>
      <c r="H2973" s="9"/>
      <c r="I2973" s="9"/>
      <c r="J2973" s="9"/>
      <c r="K2973" s="9"/>
      <c r="L2973" s="9"/>
      <c r="M2973" s="9"/>
    </row>
    <row r="2974" spans="5:13">
      <c r="E2974" s="9"/>
      <c r="F2974" s="9"/>
      <c r="G2974" s="9"/>
      <c r="H2974" s="9"/>
      <c r="I2974" s="9"/>
      <c r="J2974" s="9"/>
      <c r="K2974" s="9"/>
      <c r="L2974" s="9"/>
      <c r="M2974" s="9"/>
    </row>
    <row r="2975" spans="5:13">
      <c r="E2975" s="9"/>
      <c r="F2975" s="9"/>
      <c r="G2975" s="9"/>
      <c r="H2975" s="9"/>
      <c r="I2975" s="9"/>
      <c r="J2975" s="9"/>
      <c r="K2975" s="9"/>
      <c r="L2975" s="9"/>
      <c r="M2975" s="9"/>
    </row>
    <row r="2976" spans="5:13">
      <c r="E2976" s="9"/>
      <c r="F2976" s="9"/>
      <c r="G2976" s="9"/>
      <c r="H2976" s="9"/>
      <c r="I2976" s="9"/>
      <c r="J2976" s="9"/>
      <c r="K2976" s="9"/>
      <c r="L2976" s="9"/>
      <c r="M2976" s="9"/>
    </row>
    <row r="2977" spans="5:13">
      <c r="E2977" s="9"/>
      <c r="F2977" s="9"/>
      <c r="G2977" s="9"/>
      <c r="H2977" s="9"/>
      <c r="I2977" s="9"/>
      <c r="J2977" s="9"/>
      <c r="K2977" s="9"/>
      <c r="L2977" s="9"/>
      <c r="M2977" s="9"/>
    </row>
    <row r="2978" spans="5:13">
      <c r="E2978" s="9"/>
      <c r="F2978" s="9"/>
      <c r="G2978" s="9"/>
      <c r="H2978" s="9"/>
      <c r="I2978" s="9"/>
      <c r="J2978" s="9"/>
      <c r="K2978" s="9"/>
      <c r="L2978" s="9"/>
      <c r="M2978" s="9"/>
    </row>
    <row r="2979" spans="5:13">
      <c r="E2979" s="9"/>
      <c r="F2979" s="9"/>
      <c r="G2979" s="9"/>
      <c r="H2979" s="9"/>
      <c r="I2979" s="9"/>
      <c r="J2979" s="9"/>
      <c r="K2979" s="9"/>
      <c r="L2979" s="9"/>
      <c r="M2979" s="9"/>
    </row>
    <row r="2980" spans="5:13">
      <c r="E2980" s="9"/>
      <c r="F2980" s="9"/>
      <c r="G2980" s="9"/>
      <c r="H2980" s="9"/>
      <c r="I2980" s="9"/>
      <c r="J2980" s="9"/>
      <c r="K2980" s="9"/>
      <c r="L2980" s="9"/>
      <c r="M2980" s="9"/>
    </row>
    <row r="2981" spans="5:13">
      <c r="E2981" s="9"/>
      <c r="F2981" s="9"/>
      <c r="G2981" s="9"/>
      <c r="H2981" s="9"/>
      <c r="I2981" s="9"/>
      <c r="J2981" s="9"/>
      <c r="K2981" s="9"/>
      <c r="L2981" s="9"/>
      <c r="M2981" s="9"/>
    </row>
    <row r="2982" spans="5:13">
      <c r="E2982" s="9"/>
      <c r="F2982" s="9"/>
      <c r="G2982" s="9"/>
      <c r="H2982" s="9"/>
      <c r="I2982" s="9"/>
      <c r="J2982" s="9"/>
      <c r="K2982" s="9"/>
      <c r="L2982" s="9"/>
      <c r="M2982" s="9"/>
    </row>
    <row r="2983" spans="5:13">
      <c r="E2983" s="9"/>
      <c r="F2983" s="9"/>
      <c r="G2983" s="9"/>
      <c r="H2983" s="9"/>
      <c r="I2983" s="9"/>
      <c r="J2983" s="9"/>
      <c r="K2983" s="9"/>
      <c r="L2983" s="9"/>
      <c r="M2983" s="9"/>
    </row>
    <row r="2984" spans="5:13">
      <c r="E2984" s="9"/>
      <c r="F2984" s="9"/>
      <c r="G2984" s="9"/>
      <c r="H2984" s="9"/>
      <c r="I2984" s="9"/>
      <c r="J2984" s="9"/>
      <c r="K2984" s="9"/>
      <c r="L2984" s="9"/>
      <c r="M2984" s="9"/>
    </row>
    <row r="2985" spans="5:13">
      <c r="E2985" s="9"/>
      <c r="F2985" s="9"/>
      <c r="G2985" s="9"/>
      <c r="H2985" s="9"/>
      <c r="I2985" s="9"/>
      <c r="J2985" s="9"/>
      <c r="K2985" s="9"/>
      <c r="L2985" s="9"/>
      <c r="M2985" s="9"/>
    </row>
    <row r="2986" spans="5:13">
      <c r="E2986" s="9"/>
      <c r="F2986" s="9"/>
      <c r="G2986" s="9"/>
      <c r="H2986" s="9"/>
      <c r="I2986" s="9"/>
      <c r="J2986" s="9"/>
      <c r="K2986" s="9"/>
      <c r="L2986" s="9"/>
      <c r="M2986" s="9"/>
    </row>
    <row r="2987" spans="5:13">
      <c r="E2987" s="9"/>
      <c r="F2987" s="9"/>
      <c r="G2987" s="9"/>
      <c r="H2987" s="9"/>
      <c r="I2987" s="9"/>
      <c r="J2987" s="9"/>
      <c r="K2987" s="9"/>
      <c r="L2987" s="9"/>
      <c r="M2987" s="9"/>
    </row>
    <row r="2988" spans="5:13">
      <c r="E2988" s="9"/>
      <c r="F2988" s="9"/>
      <c r="G2988" s="9"/>
      <c r="H2988" s="9"/>
      <c r="I2988" s="9"/>
      <c r="J2988" s="9"/>
      <c r="K2988" s="9"/>
      <c r="L2988" s="9"/>
      <c r="M2988" s="9"/>
    </row>
    <row r="2989" spans="5:13">
      <c r="E2989" s="9"/>
      <c r="F2989" s="9"/>
      <c r="G2989" s="9"/>
      <c r="H2989" s="9"/>
      <c r="I2989" s="9"/>
      <c r="J2989" s="9"/>
      <c r="K2989" s="9"/>
      <c r="L2989" s="9"/>
      <c r="M2989" s="9"/>
    </row>
    <row r="2990" spans="5:13">
      <c r="E2990" s="9"/>
      <c r="F2990" s="9"/>
      <c r="G2990" s="9"/>
      <c r="H2990" s="9"/>
      <c r="I2990" s="9"/>
      <c r="J2990" s="9"/>
      <c r="K2990" s="9"/>
      <c r="L2990" s="9"/>
      <c r="M2990" s="9"/>
    </row>
    <row r="2991" spans="5:13">
      <c r="E2991" s="9"/>
      <c r="F2991" s="9"/>
      <c r="G2991" s="9"/>
      <c r="H2991" s="9"/>
      <c r="I2991" s="9"/>
      <c r="J2991" s="9"/>
      <c r="K2991" s="9"/>
      <c r="L2991" s="9"/>
      <c r="M2991" s="9"/>
    </row>
    <row r="2992" spans="5:13">
      <c r="E2992" s="9"/>
      <c r="F2992" s="9"/>
      <c r="G2992" s="9"/>
      <c r="H2992" s="9"/>
      <c r="I2992" s="9"/>
      <c r="J2992" s="9"/>
      <c r="K2992" s="9"/>
      <c r="L2992" s="9"/>
      <c r="M2992" s="9"/>
    </row>
    <row r="2993" spans="5:13">
      <c r="E2993" s="9"/>
      <c r="F2993" s="9"/>
      <c r="G2993" s="9"/>
      <c r="H2993" s="9"/>
      <c r="I2993" s="9"/>
      <c r="J2993" s="9"/>
      <c r="K2993" s="9"/>
      <c r="L2993" s="9"/>
      <c r="M2993" s="9"/>
    </row>
    <row r="2994" spans="5:13">
      <c r="E2994" s="9"/>
      <c r="F2994" s="9"/>
      <c r="G2994" s="9"/>
      <c r="H2994" s="9"/>
      <c r="I2994" s="9"/>
      <c r="J2994" s="9"/>
      <c r="K2994" s="9"/>
      <c r="L2994" s="9"/>
      <c r="M2994" s="9"/>
    </row>
    <row r="2995" spans="5:13">
      <c r="E2995" s="9"/>
      <c r="F2995" s="9"/>
      <c r="G2995" s="9"/>
      <c r="H2995" s="9"/>
      <c r="I2995" s="9"/>
      <c r="J2995" s="9"/>
      <c r="K2995" s="9"/>
      <c r="L2995" s="9"/>
      <c r="M2995" s="9"/>
    </row>
    <row r="2996" spans="5:13">
      <c r="E2996" s="9"/>
      <c r="F2996" s="9"/>
      <c r="G2996" s="9"/>
      <c r="H2996" s="9"/>
      <c r="I2996" s="9"/>
      <c r="J2996" s="9"/>
      <c r="K2996" s="9"/>
      <c r="L2996" s="9"/>
      <c r="M2996" s="9"/>
    </row>
    <row r="2997" spans="5:13">
      <c r="E2997" s="9"/>
      <c r="F2997" s="9"/>
      <c r="G2997" s="9"/>
      <c r="H2997" s="9"/>
      <c r="I2997" s="9"/>
      <c r="J2997" s="9"/>
      <c r="K2997" s="9"/>
      <c r="L2997" s="9"/>
      <c r="M2997" s="9"/>
    </row>
    <row r="2998" spans="5:13">
      <c r="E2998" s="9"/>
      <c r="F2998" s="9"/>
      <c r="G2998" s="9"/>
      <c r="H2998" s="9"/>
      <c r="I2998" s="9"/>
      <c r="J2998" s="9"/>
      <c r="K2998" s="9"/>
      <c r="L2998" s="9"/>
      <c r="M2998" s="9"/>
    </row>
    <row r="2999" spans="5:13">
      <c r="E2999" s="9"/>
      <c r="F2999" s="9"/>
      <c r="G2999" s="9"/>
      <c r="H2999" s="9"/>
      <c r="I2999" s="9"/>
      <c r="J2999" s="9"/>
      <c r="K2999" s="9"/>
      <c r="L2999" s="9"/>
      <c r="M2999" s="9"/>
    </row>
    <row r="3000" spans="5:13">
      <c r="E3000" s="9"/>
      <c r="F3000" s="9"/>
      <c r="G3000" s="9"/>
      <c r="H3000" s="9"/>
      <c r="I3000" s="9"/>
      <c r="J3000" s="9"/>
      <c r="K3000" s="9"/>
      <c r="L3000" s="9"/>
      <c r="M3000" s="9"/>
    </row>
    <row r="3001" spans="5:13">
      <c r="E3001" s="9"/>
      <c r="F3001" s="9"/>
      <c r="G3001" s="9"/>
      <c r="H3001" s="9"/>
      <c r="I3001" s="9"/>
      <c r="J3001" s="9"/>
      <c r="K3001" s="9"/>
      <c r="L3001" s="9"/>
      <c r="M3001" s="9"/>
    </row>
    <row r="3002" spans="5:13">
      <c r="E3002" s="9"/>
      <c r="F3002" s="9"/>
      <c r="G3002" s="9"/>
      <c r="H3002" s="9"/>
      <c r="I3002" s="9"/>
      <c r="J3002" s="9"/>
      <c r="K3002" s="9"/>
      <c r="L3002" s="9"/>
      <c r="M3002" s="9"/>
    </row>
    <row r="3003" spans="5:13">
      <c r="E3003" s="9"/>
      <c r="F3003" s="9"/>
      <c r="G3003" s="9"/>
      <c r="H3003" s="9"/>
      <c r="I3003" s="9"/>
      <c r="J3003" s="9"/>
      <c r="K3003" s="9"/>
      <c r="L3003" s="9"/>
      <c r="M3003" s="9"/>
    </row>
    <row r="3004" spans="5:13">
      <c r="E3004" s="9"/>
      <c r="F3004" s="9"/>
      <c r="G3004" s="9"/>
      <c r="H3004" s="9"/>
      <c r="I3004" s="9"/>
      <c r="J3004" s="9"/>
      <c r="K3004" s="9"/>
      <c r="L3004" s="9"/>
      <c r="M3004" s="9"/>
    </row>
    <row r="3005" spans="5:13">
      <c r="E3005" s="9"/>
      <c r="F3005" s="9"/>
      <c r="G3005" s="9"/>
      <c r="H3005" s="9"/>
      <c r="I3005" s="9"/>
      <c r="J3005" s="9"/>
      <c r="K3005" s="9"/>
      <c r="L3005" s="9"/>
      <c r="M3005" s="9"/>
    </row>
    <row r="3006" spans="5:13">
      <c r="E3006" s="9"/>
      <c r="F3006" s="9"/>
      <c r="G3006" s="9"/>
      <c r="H3006" s="9"/>
      <c r="I3006" s="9"/>
      <c r="J3006" s="9"/>
      <c r="K3006" s="9"/>
      <c r="L3006" s="9"/>
      <c r="M3006" s="9"/>
    </row>
    <row r="3007" spans="5:13">
      <c r="E3007" s="9"/>
      <c r="F3007" s="9"/>
      <c r="G3007" s="9"/>
      <c r="H3007" s="9"/>
      <c r="I3007" s="9"/>
      <c r="J3007" s="9"/>
      <c r="K3007" s="9"/>
      <c r="L3007" s="9"/>
      <c r="M3007" s="9"/>
    </row>
    <row r="3008" spans="5:13">
      <c r="E3008" s="9"/>
      <c r="F3008" s="9"/>
      <c r="G3008" s="9"/>
      <c r="H3008" s="9"/>
      <c r="I3008" s="9"/>
      <c r="J3008" s="9"/>
      <c r="K3008" s="9"/>
      <c r="L3008" s="9"/>
      <c r="M3008" s="9"/>
    </row>
    <row r="3009" spans="5:13">
      <c r="E3009" s="9"/>
      <c r="F3009" s="9"/>
      <c r="G3009" s="9"/>
      <c r="H3009" s="9"/>
      <c r="I3009" s="9"/>
      <c r="J3009" s="9"/>
      <c r="K3009" s="9"/>
      <c r="L3009" s="9"/>
      <c r="M3009" s="9"/>
    </row>
    <row r="3010" spans="5:13">
      <c r="E3010" s="9"/>
      <c r="F3010" s="9"/>
      <c r="G3010" s="9"/>
      <c r="H3010" s="9"/>
      <c r="I3010" s="9"/>
      <c r="J3010" s="9"/>
      <c r="K3010" s="9"/>
      <c r="L3010" s="9"/>
      <c r="M3010" s="9"/>
    </row>
    <row r="3011" spans="5:13">
      <c r="E3011" s="9"/>
      <c r="F3011" s="9"/>
      <c r="G3011" s="9"/>
      <c r="H3011" s="9"/>
      <c r="I3011" s="9"/>
      <c r="J3011" s="9"/>
      <c r="K3011" s="9"/>
      <c r="L3011" s="9"/>
      <c r="M3011" s="9"/>
    </row>
    <row r="3012" spans="5:13">
      <c r="E3012" s="9"/>
      <c r="F3012" s="9"/>
      <c r="G3012" s="9"/>
      <c r="H3012" s="9"/>
      <c r="I3012" s="9"/>
      <c r="J3012" s="9"/>
      <c r="K3012" s="9"/>
      <c r="L3012" s="9"/>
      <c r="M3012" s="9"/>
    </row>
    <row r="3013" spans="5:13">
      <c r="E3013" s="9"/>
      <c r="F3013" s="9"/>
      <c r="G3013" s="9"/>
      <c r="H3013" s="9"/>
      <c r="I3013" s="9"/>
      <c r="J3013" s="9"/>
      <c r="K3013" s="9"/>
      <c r="L3013" s="9"/>
      <c r="M3013" s="9"/>
    </row>
    <row r="3014" spans="5:13">
      <c r="E3014" s="9"/>
      <c r="F3014" s="9"/>
      <c r="G3014" s="9"/>
      <c r="H3014" s="9"/>
      <c r="I3014" s="9"/>
      <c r="J3014" s="9"/>
      <c r="K3014" s="9"/>
      <c r="L3014" s="9"/>
      <c r="M3014" s="9"/>
    </row>
    <row r="3015" spans="5:13">
      <c r="E3015" s="9"/>
      <c r="F3015" s="9"/>
      <c r="G3015" s="9"/>
      <c r="H3015" s="9"/>
      <c r="I3015" s="9"/>
      <c r="J3015" s="9"/>
      <c r="K3015" s="9"/>
      <c r="L3015" s="9"/>
      <c r="M3015" s="9"/>
    </row>
    <row r="3016" spans="5:13">
      <c r="E3016" s="9"/>
      <c r="F3016" s="9"/>
      <c r="G3016" s="9"/>
      <c r="H3016" s="9"/>
      <c r="I3016" s="9"/>
      <c r="J3016" s="9"/>
      <c r="K3016" s="9"/>
      <c r="L3016" s="9"/>
      <c r="M3016" s="9"/>
    </row>
    <row r="3017" spans="5:13">
      <c r="E3017" s="9"/>
      <c r="F3017" s="9"/>
      <c r="G3017" s="9"/>
      <c r="H3017" s="9"/>
      <c r="I3017" s="9"/>
      <c r="J3017" s="9"/>
      <c r="K3017" s="9"/>
      <c r="L3017" s="9"/>
      <c r="M3017" s="9"/>
    </row>
    <row r="3018" spans="5:13">
      <c r="E3018" s="9"/>
      <c r="F3018" s="9"/>
      <c r="G3018" s="9"/>
      <c r="H3018" s="9"/>
      <c r="I3018" s="9"/>
      <c r="J3018" s="9"/>
      <c r="K3018" s="9"/>
      <c r="L3018" s="9"/>
      <c r="M3018" s="9"/>
    </row>
    <row r="3019" spans="5:13">
      <c r="E3019" s="9"/>
      <c r="F3019" s="9"/>
      <c r="G3019" s="9"/>
      <c r="H3019" s="9"/>
      <c r="I3019" s="9"/>
      <c r="J3019" s="9"/>
      <c r="K3019" s="9"/>
      <c r="L3019" s="9"/>
      <c r="M3019" s="9"/>
    </row>
    <row r="3020" spans="5:13">
      <c r="E3020" s="9"/>
      <c r="F3020" s="9"/>
      <c r="G3020" s="9"/>
      <c r="H3020" s="9"/>
      <c r="I3020" s="9"/>
      <c r="J3020" s="9"/>
      <c r="K3020" s="9"/>
      <c r="L3020" s="9"/>
      <c r="M3020" s="9"/>
    </row>
    <row r="3021" spans="5:13">
      <c r="E3021" s="9"/>
      <c r="F3021" s="9"/>
      <c r="G3021" s="9"/>
      <c r="H3021" s="9"/>
      <c r="I3021" s="9"/>
      <c r="J3021" s="9"/>
      <c r="K3021" s="9"/>
      <c r="L3021" s="9"/>
      <c r="M3021" s="9"/>
    </row>
    <row r="3022" spans="5:13">
      <c r="E3022" s="9"/>
      <c r="F3022" s="9"/>
      <c r="G3022" s="9"/>
      <c r="H3022" s="9"/>
      <c r="I3022" s="9"/>
      <c r="J3022" s="9"/>
      <c r="K3022" s="9"/>
      <c r="L3022" s="9"/>
      <c r="M3022" s="9"/>
    </row>
    <row r="3023" spans="5:13">
      <c r="E3023" s="9"/>
      <c r="F3023" s="9"/>
      <c r="G3023" s="9"/>
      <c r="H3023" s="9"/>
      <c r="I3023" s="9"/>
      <c r="J3023" s="9"/>
      <c r="K3023" s="9"/>
      <c r="L3023" s="9"/>
      <c r="M3023" s="9"/>
    </row>
    <row r="3024" spans="5:13">
      <c r="E3024" s="9"/>
      <c r="F3024" s="9"/>
      <c r="G3024" s="9"/>
      <c r="H3024" s="9"/>
      <c r="I3024" s="9"/>
      <c r="J3024" s="9"/>
      <c r="K3024" s="9"/>
      <c r="L3024" s="9"/>
      <c r="M3024" s="9"/>
    </row>
    <row r="3025" spans="5:13">
      <c r="E3025" s="9"/>
      <c r="F3025" s="9"/>
      <c r="G3025" s="9"/>
      <c r="H3025" s="9"/>
      <c r="I3025" s="9"/>
      <c r="J3025" s="9"/>
      <c r="K3025" s="9"/>
      <c r="L3025" s="9"/>
      <c r="M3025" s="9"/>
    </row>
    <row r="3026" spans="5:13">
      <c r="E3026" s="9"/>
      <c r="F3026" s="9"/>
      <c r="G3026" s="9"/>
      <c r="H3026" s="9"/>
      <c r="I3026" s="9"/>
      <c r="J3026" s="9"/>
      <c r="K3026" s="9"/>
      <c r="L3026" s="9"/>
      <c r="M3026" s="9"/>
    </row>
    <row r="3027" spans="5:13">
      <c r="E3027" s="9"/>
      <c r="F3027" s="9"/>
      <c r="G3027" s="9"/>
      <c r="H3027" s="9"/>
      <c r="I3027" s="9"/>
      <c r="J3027" s="9"/>
      <c r="K3027" s="9"/>
      <c r="L3027" s="9"/>
      <c r="M3027" s="9"/>
    </row>
    <row r="3028" spans="5:13">
      <c r="E3028" s="9"/>
      <c r="F3028" s="9"/>
      <c r="G3028" s="9"/>
      <c r="H3028" s="9"/>
      <c r="I3028" s="9"/>
      <c r="J3028" s="9"/>
      <c r="K3028" s="9"/>
      <c r="L3028" s="9"/>
      <c r="M3028" s="9"/>
    </row>
    <row r="3029" spans="5:13">
      <c r="E3029" s="9"/>
      <c r="F3029" s="9"/>
      <c r="G3029" s="9"/>
      <c r="H3029" s="9"/>
      <c r="I3029" s="9"/>
      <c r="J3029" s="9"/>
      <c r="K3029" s="9"/>
      <c r="L3029" s="9"/>
      <c r="M3029" s="9"/>
    </row>
    <row r="3030" spans="5:13">
      <c r="E3030" s="9"/>
      <c r="F3030" s="9"/>
      <c r="G3030" s="9"/>
      <c r="H3030" s="9"/>
      <c r="I3030" s="9"/>
      <c r="J3030" s="9"/>
      <c r="K3030" s="9"/>
      <c r="L3030" s="9"/>
      <c r="M3030" s="9"/>
    </row>
    <row r="3031" spans="5:13">
      <c r="E3031" s="9"/>
      <c r="F3031" s="9"/>
      <c r="G3031" s="9"/>
      <c r="H3031" s="9"/>
      <c r="I3031" s="9"/>
      <c r="J3031" s="9"/>
      <c r="K3031" s="9"/>
      <c r="L3031" s="9"/>
      <c r="M3031" s="9"/>
    </row>
    <row r="3032" spans="5:13">
      <c r="E3032" s="9"/>
      <c r="F3032" s="9"/>
      <c r="G3032" s="9"/>
      <c r="H3032" s="9"/>
      <c r="I3032" s="9"/>
      <c r="J3032" s="9"/>
      <c r="K3032" s="9"/>
      <c r="L3032" s="9"/>
      <c r="M3032" s="9"/>
    </row>
    <row r="3033" spans="5:13">
      <c r="E3033" s="9"/>
      <c r="F3033" s="9"/>
      <c r="G3033" s="9"/>
      <c r="H3033" s="9"/>
      <c r="I3033" s="9"/>
      <c r="J3033" s="9"/>
      <c r="K3033" s="9"/>
      <c r="L3033" s="9"/>
      <c r="M3033" s="9"/>
    </row>
    <row r="3034" spans="5:13">
      <c r="E3034" s="9"/>
      <c r="F3034" s="9"/>
      <c r="G3034" s="9"/>
      <c r="H3034" s="9"/>
      <c r="I3034" s="9"/>
      <c r="J3034" s="9"/>
      <c r="K3034" s="9"/>
      <c r="L3034" s="9"/>
      <c r="M3034" s="9"/>
    </row>
    <row r="3035" spans="5:13">
      <c r="E3035" s="9"/>
      <c r="F3035" s="9"/>
      <c r="G3035" s="9"/>
      <c r="H3035" s="9"/>
      <c r="I3035" s="9"/>
      <c r="J3035" s="9"/>
      <c r="K3035" s="9"/>
      <c r="L3035" s="9"/>
      <c r="M3035" s="9"/>
    </row>
    <row r="3036" spans="5:13">
      <c r="E3036" s="9"/>
      <c r="F3036" s="9"/>
      <c r="G3036" s="9"/>
      <c r="H3036" s="9"/>
      <c r="I3036" s="9"/>
      <c r="J3036" s="9"/>
      <c r="K3036" s="9"/>
      <c r="L3036" s="9"/>
      <c r="M3036" s="9"/>
    </row>
    <row r="3037" spans="5:13">
      <c r="E3037" s="9"/>
      <c r="F3037" s="9"/>
      <c r="G3037" s="9"/>
      <c r="H3037" s="9"/>
      <c r="I3037" s="9"/>
      <c r="J3037" s="9"/>
      <c r="K3037" s="9"/>
      <c r="L3037" s="9"/>
      <c r="M3037" s="9"/>
    </row>
    <row r="3038" spans="5:13">
      <c r="E3038" s="9"/>
      <c r="F3038" s="9"/>
      <c r="G3038" s="9"/>
      <c r="H3038" s="9"/>
      <c r="I3038" s="9"/>
      <c r="J3038" s="9"/>
      <c r="K3038" s="9"/>
      <c r="L3038" s="9"/>
      <c r="M3038" s="9"/>
    </row>
    <row r="3039" spans="5:13">
      <c r="E3039" s="9"/>
      <c r="F3039" s="9"/>
      <c r="G3039" s="9"/>
      <c r="H3039" s="9"/>
      <c r="I3039" s="9"/>
      <c r="J3039" s="9"/>
      <c r="K3039" s="9"/>
      <c r="L3039" s="9"/>
      <c r="M3039" s="9"/>
    </row>
    <row r="3040" spans="5:13">
      <c r="E3040" s="9"/>
      <c r="F3040" s="9"/>
      <c r="G3040" s="9"/>
      <c r="H3040" s="9"/>
      <c r="I3040" s="9"/>
      <c r="J3040" s="9"/>
      <c r="K3040" s="9"/>
      <c r="L3040" s="9"/>
      <c r="M3040" s="9"/>
    </row>
    <row r="3041" spans="5:13">
      <c r="E3041" s="9"/>
      <c r="F3041" s="9"/>
      <c r="G3041" s="9"/>
      <c r="H3041" s="9"/>
      <c r="I3041" s="9"/>
      <c r="J3041" s="9"/>
      <c r="K3041" s="9"/>
      <c r="L3041" s="9"/>
      <c r="M3041" s="9"/>
    </row>
    <row r="3042" spans="5:13">
      <c r="E3042" s="9"/>
      <c r="F3042" s="9"/>
      <c r="G3042" s="9"/>
      <c r="H3042" s="9"/>
      <c r="I3042" s="9"/>
      <c r="J3042" s="9"/>
      <c r="K3042" s="9"/>
      <c r="L3042" s="9"/>
      <c r="M3042" s="9"/>
    </row>
    <row r="3043" spans="5:13">
      <c r="E3043" s="9"/>
      <c r="F3043" s="9"/>
      <c r="G3043" s="9"/>
      <c r="H3043" s="9"/>
      <c r="I3043" s="9"/>
      <c r="J3043" s="9"/>
      <c r="K3043" s="9"/>
      <c r="L3043" s="9"/>
      <c r="M3043" s="9"/>
    </row>
    <row r="3044" spans="5:13">
      <c r="E3044" s="9"/>
      <c r="F3044" s="9"/>
      <c r="G3044" s="9"/>
      <c r="H3044" s="9"/>
      <c r="I3044" s="9"/>
      <c r="J3044" s="9"/>
      <c r="K3044" s="9"/>
      <c r="L3044" s="9"/>
      <c r="M3044" s="9"/>
    </row>
    <row r="3045" spans="5:13">
      <c r="E3045" s="9"/>
      <c r="F3045" s="9"/>
      <c r="G3045" s="9"/>
      <c r="H3045" s="9"/>
      <c r="I3045" s="9"/>
      <c r="J3045" s="9"/>
      <c r="K3045" s="9"/>
      <c r="L3045" s="9"/>
      <c r="M3045" s="9"/>
    </row>
    <row r="3046" spans="5:13">
      <c r="E3046" s="9"/>
      <c r="F3046" s="9"/>
      <c r="G3046" s="9"/>
      <c r="H3046" s="9"/>
      <c r="I3046" s="9"/>
      <c r="J3046" s="9"/>
      <c r="K3046" s="9"/>
      <c r="L3046" s="9"/>
      <c r="M3046" s="9"/>
    </row>
    <row r="3047" spans="5:13">
      <c r="E3047" s="9"/>
      <c r="F3047" s="9"/>
      <c r="G3047" s="9"/>
      <c r="H3047" s="9"/>
      <c r="I3047" s="9"/>
      <c r="J3047" s="9"/>
      <c r="K3047" s="9"/>
      <c r="L3047" s="9"/>
      <c r="M3047" s="9"/>
    </row>
    <row r="3048" spans="5:13">
      <c r="E3048" s="9"/>
      <c r="F3048" s="9"/>
      <c r="G3048" s="9"/>
      <c r="H3048" s="9"/>
      <c r="I3048" s="9"/>
      <c r="J3048" s="9"/>
      <c r="K3048" s="9"/>
      <c r="L3048" s="9"/>
      <c r="M3048" s="9"/>
    </row>
    <row r="3049" spans="5:13">
      <c r="E3049" s="9"/>
      <c r="F3049" s="9"/>
      <c r="G3049" s="9"/>
      <c r="H3049" s="9"/>
      <c r="I3049" s="9"/>
      <c r="J3049" s="9"/>
      <c r="K3049" s="9"/>
      <c r="L3049" s="9"/>
      <c r="M3049" s="9"/>
    </row>
    <row r="3050" spans="5:13">
      <c r="E3050" s="9"/>
      <c r="F3050" s="9"/>
      <c r="G3050" s="9"/>
      <c r="H3050" s="9"/>
      <c r="I3050" s="9"/>
      <c r="J3050" s="9"/>
      <c r="K3050" s="9"/>
      <c r="L3050" s="9"/>
      <c r="M3050" s="9"/>
    </row>
    <row r="3051" spans="5:13">
      <c r="E3051" s="9"/>
      <c r="F3051" s="9"/>
      <c r="G3051" s="9"/>
      <c r="H3051" s="9"/>
      <c r="I3051" s="9"/>
      <c r="J3051" s="9"/>
      <c r="K3051" s="9"/>
      <c r="L3051" s="9"/>
      <c r="M3051" s="9"/>
    </row>
    <row r="3052" spans="5:13">
      <c r="E3052" s="9"/>
      <c r="F3052" s="9"/>
      <c r="G3052" s="9"/>
      <c r="H3052" s="9"/>
      <c r="I3052" s="9"/>
      <c r="J3052" s="9"/>
      <c r="K3052" s="9"/>
      <c r="L3052" s="9"/>
      <c r="M3052" s="9"/>
    </row>
    <row r="3053" spans="5:13">
      <c r="E3053" s="9"/>
      <c r="F3053" s="9"/>
      <c r="G3053" s="9"/>
      <c r="H3053" s="9"/>
      <c r="I3053" s="9"/>
      <c r="J3053" s="9"/>
      <c r="K3053" s="9"/>
      <c r="L3053" s="9"/>
      <c r="M3053" s="9"/>
    </row>
    <row r="3054" spans="5:13">
      <c r="E3054" s="9"/>
      <c r="F3054" s="9"/>
      <c r="G3054" s="9"/>
      <c r="H3054" s="9"/>
      <c r="I3054" s="9"/>
      <c r="J3054" s="9"/>
      <c r="K3054" s="9"/>
      <c r="L3054" s="9"/>
      <c r="M3054" s="9"/>
    </row>
    <row r="3055" spans="5:13">
      <c r="E3055" s="9"/>
      <c r="F3055" s="9"/>
      <c r="G3055" s="9"/>
      <c r="H3055" s="9"/>
      <c r="I3055" s="9"/>
      <c r="J3055" s="9"/>
      <c r="K3055" s="9"/>
      <c r="L3055" s="9"/>
      <c r="M3055" s="9"/>
    </row>
    <row r="3056" spans="5:13">
      <c r="E3056" s="9"/>
      <c r="F3056" s="9"/>
      <c r="G3056" s="9"/>
      <c r="H3056" s="9"/>
      <c r="I3056" s="9"/>
      <c r="J3056" s="9"/>
      <c r="K3056" s="9"/>
      <c r="L3056" s="9"/>
      <c r="M3056" s="9"/>
    </row>
    <row r="3057" spans="5:13">
      <c r="E3057" s="9"/>
      <c r="F3057" s="9"/>
      <c r="G3057" s="9"/>
      <c r="H3057" s="9"/>
      <c r="I3057" s="9"/>
      <c r="J3057" s="9"/>
      <c r="K3057" s="9"/>
      <c r="L3057" s="9"/>
      <c r="M3057" s="9"/>
    </row>
    <row r="3058" spans="5:13">
      <c r="E3058" s="9"/>
      <c r="F3058" s="9"/>
      <c r="G3058" s="9"/>
      <c r="H3058" s="9"/>
      <c r="I3058" s="9"/>
      <c r="J3058" s="9"/>
      <c r="K3058" s="9"/>
      <c r="L3058" s="9"/>
      <c r="M3058" s="9"/>
    </row>
    <row r="3059" spans="5:13">
      <c r="E3059" s="9"/>
      <c r="F3059" s="9"/>
      <c r="G3059" s="9"/>
      <c r="H3059" s="9"/>
      <c r="I3059" s="9"/>
      <c r="J3059" s="9"/>
      <c r="K3059" s="9"/>
      <c r="L3059" s="9"/>
      <c r="M3059" s="9"/>
    </row>
    <row r="3060" spans="5:13">
      <c r="E3060" s="9"/>
      <c r="F3060" s="9"/>
      <c r="G3060" s="9"/>
      <c r="H3060" s="9"/>
      <c r="I3060" s="9"/>
      <c r="J3060" s="9"/>
      <c r="K3060" s="9"/>
      <c r="L3060" s="9"/>
      <c r="M3060" s="9"/>
    </row>
    <row r="3061" spans="5:13">
      <c r="E3061" s="9"/>
      <c r="F3061" s="9"/>
      <c r="G3061" s="9"/>
      <c r="H3061" s="9"/>
      <c r="I3061" s="9"/>
      <c r="J3061" s="9"/>
      <c r="K3061" s="9"/>
      <c r="L3061" s="9"/>
      <c r="M3061" s="9"/>
    </row>
    <row r="3062" spans="5:13">
      <c r="E3062" s="9"/>
      <c r="F3062" s="9"/>
      <c r="G3062" s="9"/>
      <c r="H3062" s="9"/>
      <c r="I3062" s="9"/>
      <c r="J3062" s="9"/>
      <c r="K3062" s="9"/>
      <c r="L3062" s="9"/>
      <c r="M3062" s="9"/>
    </row>
    <row r="3063" spans="5:13">
      <c r="E3063" s="9"/>
      <c r="F3063" s="9"/>
      <c r="G3063" s="9"/>
      <c r="H3063" s="9"/>
      <c r="I3063" s="9"/>
      <c r="J3063" s="9"/>
      <c r="K3063" s="9"/>
      <c r="L3063" s="9"/>
      <c r="M3063" s="9"/>
    </row>
    <row r="3064" spans="5:13">
      <c r="E3064" s="9"/>
      <c r="F3064" s="9"/>
      <c r="G3064" s="9"/>
      <c r="H3064" s="9"/>
      <c r="I3064" s="9"/>
      <c r="J3064" s="9"/>
      <c r="K3064" s="9"/>
      <c r="L3064" s="9"/>
      <c r="M3064" s="9"/>
    </row>
    <row r="3065" spans="5:13">
      <c r="E3065" s="9"/>
      <c r="F3065" s="9"/>
      <c r="G3065" s="9"/>
      <c r="H3065" s="9"/>
      <c r="I3065" s="9"/>
      <c r="J3065" s="9"/>
      <c r="K3065" s="9"/>
      <c r="L3065" s="9"/>
      <c r="M3065" s="9"/>
    </row>
    <row r="3066" spans="5:13">
      <c r="E3066" s="9"/>
      <c r="F3066" s="9"/>
      <c r="G3066" s="9"/>
      <c r="H3066" s="9"/>
      <c r="I3066" s="9"/>
      <c r="J3066" s="9"/>
      <c r="K3066" s="9"/>
      <c r="L3066" s="9"/>
      <c r="M3066" s="9"/>
    </row>
    <row r="3067" spans="5:13">
      <c r="E3067" s="9"/>
      <c r="F3067" s="9"/>
      <c r="G3067" s="9"/>
      <c r="H3067" s="9"/>
      <c r="I3067" s="9"/>
      <c r="J3067" s="9"/>
      <c r="K3067" s="9"/>
      <c r="L3067" s="9"/>
      <c r="M3067" s="9"/>
    </row>
    <row r="3068" spans="5:13">
      <c r="E3068" s="9"/>
      <c r="F3068" s="9"/>
      <c r="G3068" s="9"/>
      <c r="H3068" s="9"/>
      <c r="I3068" s="9"/>
      <c r="J3068" s="9"/>
      <c r="K3068" s="9"/>
      <c r="L3068" s="9"/>
      <c r="M3068" s="9"/>
    </row>
    <row r="3069" spans="5:13">
      <c r="E3069" s="9"/>
      <c r="F3069" s="9"/>
      <c r="G3069" s="9"/>
      <c r="H3069" s="9"/>
      <c r="I3069" s="9"/>
      <c r="J3069" s="9"/>
      <c r="K3069" s="9"/>
      <c r="L3069" s="9"/>
      <c r="M3069" s="9"/>
    </row>
    <row r="3070" spans="5:13">
      <c r="E3070" s="9"/>
      <c r="F3070" s="9"/>
      <c r="G3070" s="9"/>
      <c r="H3070" s="9"/>
      <c r="I3070" s="9"/>
      <c r="J3070" s="9"/>
      <c r="K3070" s="9"/>
      <c r="L3070" s="9"/>
      <c r="M3070" s="9"/>
    </row>
    <row r="3071" spans="5:13">
      <c r="E3071" s="9"/>
      <c r="F3071" s="9"/>
      <c r="G3071" s="9"/>
      <c r="H3071" s="9"/>
      <c r="I3071" s="9"/>
      <c r="J3071" s="9"/>
      <c r="K3071" s="9"/>
      <c r="L3071" s="9"/>
      <c r="M3071" s="9"/>
    </row>
    <row r="3072" spans="5:13">
      <c r="E3072" s="9"/>
      <c r="F3072" s="9"/>
      <c r="G3072" s="9"/>
      <c r="H3072" s="9"/>
      <c r="I3072" s="9"/>
      <c r="J3072" s="9"/>
      <c r="K3072" s="9"/>
      <c r="L3072" s="9"/>
      <c r="M3072" s="9"/>
    </row>
    <row r="3073" spans="5:13">
      <c r="E3073" s="9"/>
      <c r="F3073" s="9"/>
      <c r="G3073" s="9"/>
      <c r="H3073" s="9"/>
      <c r="I3073" s="9"/>
      <c r="J3073" s="9"/>
      <c r="K3073" s="9"/>
      <c r="L3073" s="9"/>
      <c r="M3073" s="9"/>
    </row>
    <row r="3074" spans="5:13">
      <c r="E3074" s="9"/>
      <c r="F3074" s="9"/>
      <c r="G3074" s="9"/>
      <c r="H3074" s="9"/>
      <c r="I3074" s="9"/>
      <c r="J3074" s="9"/>
      <c r="K3074" s="9"/>
      <c r="L3074" s="9"/>
      <c r="M3074" s="9"/>
    </row>
    <row r="3075" spans="5:13">
      <c r="E3075" s="9"/>
      <c r="F3075" s="9"/>
      <c r="G3075" s="9"/>
      <c r="H3075" s="9"/>
      <c r="I3075" s="9"/>
      <c r="J3075" s="9"/>
      <c r="K3075" s="9"/>
      <c r="L3075" s="9"/>
      <c r="M3075" s="9"/>
    </row>
    <row r="3076" spans="5:13">
      <c r="E3076" s="9"/>
      <c r="F3076" s="9"/>
      <c r="G3076" s="9"/>
      <c r="H3076" s="9"/>
      <c r="I3076" s="9"/>
      <c r="J3076" s="9"/>
      <c r="K3076" s="9"/>
      <c r="L3076" s="9"/>
      <c r="M3076" s="9"/>
    </row>
    <row r="3077" spans="5:13">
      <c r="E3077" s="9"/>
      <c r="F3077" s="9"/>
      <c r="G3077" s="9"/>
      <c r="H3077" s="9"/>
      <c r="I3077" s="9"/>
      <c r="J3077" s="9"/>
      <c r="K3077" s="9"/>
      <c r="L3077" s="9"/>
      <c r="M3077" s="9"/>
    </row>
    <row r="3078" spans="5:13">
      <c r="E3078" s="9"/>
      <c r="F3078" s="9"/>
      <c r="G3078" s="9"/>
      <c r="H3078" s="9"/>
      <c r="I3078" s="9"/>
      <c r="J3078" s="9"/>
      <c r="K3078" s="9"/>
      <c r="L3078" s="9"/>
      <c r="M3078" s="9"/>
    </row>
    <row r="3079" spans="5:13">
      <c r="E3079" s="9"/>
      <c r="F3079" s="9"/>
      <c r="G3079" s="9"/>
      <c r="H3079" s="9"/>
      <c r="I3079" s="9"/>
      <c r="J3079" s="9"/>
      <c r="K3079" s="9"/>
      <c r="L3079" s="9"/>
      <c r="M3079" s="9"/>
    </row>
    <row r="3080" spans="5:13">
      <c r="E3080" s="9"/>
      <c r="F3080" s="9"/>
      <c r="G3080" s="9"/>
      <c r="H3080" s="9"/>
      <c r="I3080" s="9"/>
      <c r="J3080" s="9"/>
      <c r="K3080" s="9"/>
      <c r="L3080" s="9"/>
      <c r="M3080" s="9"/>
    </row>
    <row r="3081" spans="5:13">
      <c r="E3081" s="9"/>
      <c r="F3081" s="9"/>
      <c r="G3081" s="9"/>
      <c r="H3081" s="9"/>
      <c r="I3081" s="9"/>
      <c r="J3081" s="9"/>
      <c r="K3081" s="9"/>
      <c r="L3081" s="9"/>
      <c r="M3081" s="9"/>
    </row>
    <row r="3082" spans="5:13">
      <c r="E3082" s="9"/>
      <c r="F3082" s="9"/>
      <c r="G3082" s="9"/>
      <c r="H3082" s="9"/>
      <c r="I3082" s="9"/>
      <c r="J3082" s="9"/>
      <c r="K3082" s="9"/>
      <c r="L3082" s="9"/>
      <c r="M3082" s="9"/>
    </row>
    <row r="3083" spans="5:13">
      <c r="E3083" s="9"/>
      <c r="F3083" s="9"/>
      <c r="G3083" s="9"/>
      <c r="H3083" s="9"/>
      <c r="I3083" s="9"/>
      <c r="J3083" s="9"/>
      <c r="K3083" s="9"/>
      <c r="L3083" s="9"/>
      <c r="M3083" s="9"/>
    </row>
    <row r="3084" spans="5:13">
      <c r="E3084" s="9"/>
      <c r="F3084" s="9"/>
      <c r="G3084" s="9"/>
      <c r="H3084" s="9"/>
      <c r="I3084" s="9"/>
      <c r="J3084" s="9"/>
      <c r="K3084" s="9"/>
      <c r="L3084" s="9"/>
      <c r="M3084" s="9"/>
    </row>
    <row r="3085" spans="5:13">
      <c r="E3085" s="9"/>
      <c r="F3085" s="9"/>
      <c r="G3085" s="9"/>
      <c r="H3085" s="9"/>
      <c r="I3085" s="9"/>
      <c r="J3085" s="9"/>
      <c r="K3085" s="9"/>
      <c r="L3085" s="9"/>
      <c r="M3085" s="9"/>
    </row>
    <row r="3086" spans="5:13">
      <c r="E3086" s="9"/>
      <c r="F3086" s="9"/>
      <c r="G3086" s="9"/>
      <c r="H3086" s="9"/>
      <c r="I3086" s="9"/>
      <c r="J3086" s="9"/>
      <c r="K3086" s="9"/>
      <c r="L3086" s="9"/>
      <c r="M3086" s="9"/>
    </row>
    <row r="3087" spans="5:13">
      <c r="E3087" s="9"/>
      <c r="F3087" s="9"/>
      <c r="G3087" s="9"/>
      <c r="H3087" s="9"/>
      <c r="I3087" s="9"/>
      <c r="J3087" s="9"/>
      <c r="K3087" s="9"/>
      <c r="L3087" s="9"/>
      <c r="M3087" s="9"/>
    </row>
    <row r="3088" spans="5:13">
      <c r="E3088" s="9"/>
      <c r="F3088" s="9"/>
      <c r="G3088" s="9"/>
      <c r="H3088" s="9"/>
      <c r="I3088" s="9"/>
      <c r="J3088" s="9"/>
      <c r="K3088" s="9"/>
      <c r="L3088" s="9"/>
      <c r="M3088" s="9"/>
    </row>
    <row r="3089" spans="5:13">
      <c r="E3089" s="9"/>
      <c r="F3089" s="9"/>
      <c r="G3089" s="9"/>
      <c r="H3089" s="9"/>
      <c r="I3089" s="9"/>
      <c r="J3089" s="9"/>
      <c r="K3089" s="9"/>
      <c r="L3089" s="9"/>
      <c r="M3089" s="9"/>
    </row>
    <row r="3090" spans="5:13">
      <c r="E3090" s="9"/>
      <c r="F3090" s="9"/>
      <c r="G3090" s="9"/>
      <c r="H3090" s="9"/>
      <c r="I3090" s="9"/>
      <c r="J3090" s="9"/>
      <c r="K3090" s="9"/>
      <c r="L3090" s="9"/>
      <c r="M3090" s="9"/>
    </row>
    <row r="3091" spans="5:13">
      <c r="E3091" s="9"/>
      <c r="F3091" s="9"/>
      <c r="G3091" s="9"/>
      <c r="H3091" s="9"/>
      <c r="I3091" s="9"/>
      <c r="J3091" s="9"/>
      <c r="K3091" s="9"/>
      <c r="L3091" s="9"/>
      <c r="M3091" s="9"/>
    </row>
    <row r="3092" spans="5:13">
      <c r="E3092" s="9"/>
      <c r="F3092" s="9"/>
      <c r="G3092" s="9"/>
      <c r="H3092" s="9"/>
      <c r="I3092" s="9"/>
      <c r="J3092" s="9"/>
      <c r="K3092" s="9"/>
      <c r="L3092" s="9"/>
      <c r="M3092" s="9"/>
    </row>
    <row r="3093" spans="5:13">
      <c r="E3093" s="9"/>
      <c r="F3093" s="9"/>
      <c r="G3093" s="9"/>
      <c r="H3093" s="9"/>
      <c r="I3093" s="9"/>
      <c r="J3093" s="9"/>
      <c r="K3093" s="9"/>
      <c r="L3093" s="9"/>
      <c r="M3093" s="9"/>
    </row>
    <row r="3094" spans="5:13">
      <c r="E3094" s="9"/>
      <c r="F3094" s="9"/>
      <c r="G3094" s="9"/>
      <c r="H3094" s="9"/>
      <c r="I3094" s="9"/>
      <c r="J3094" s="9"/>
      <c r="K3094" s="9"/>
      <c r="L3094" s="9"/>
      <c r="M3094" s="9"/>
    </row>
    <row r="3095" spans="5:13">
      <c r="E3095" s="9"/>
      <c r="F3095" s="9"/>
      <c r="G3095" s="9"/>
      <c r="H3095" s="9"/>
      <c r="I3095" s="9"/>
      <c r="J3095" s="9"/>
      <c r="K3095" s="9"/>
      <c r="L3095" s="9"/>
      <c r="M3095" s="9"/>
    </row>
    <row r="3096" spans="5:13">
      <c r="E3096" s="9"/>
      <c r="F3096" s="9"/>
      <c r="G3096" s="9"/>
      <c r="H3096" s="9"/>
      <c r="I3096" s="9"/>
      <c r="J3096" s="9"/>
      <c r="K3096" s="9"/>
      <c r="L3096" s="9"/>
      <c r="M3096" s="9"/>
    </row>
    <row r="3097" spans="5:13">
      <c r="E3097" s="9"/>
      <c r="F3097" s="9"/>
      <c r="G3097" s="9"/>
      <c r="H3097" s="9"/>
      <c r="I3097" s="9"/>
      <c r="J3097" s="9"/>
      <c r="K3097" s="9"/>
      <c r="L3097" s="9"/>
      <c r="M3097" s="9"/>
    </row>
    <row r="3098" spans="5:13">
      <c r="E3098" s="9"/>
      <c r="F3098" s="9"/>
      <c r="G3098" s="9"/>
      <c r="H3098" s="9"/>
      <c r="I3098" s="9"/>
      <c r="J3098" s="9"/>
      <c r="K3098" s="9"/>
      <c r="L3098" s="9"/>
      <c r="M3098" s="9"/>
    </row>
    <row r="3099" spans="5:13">
      <c r="E3099" s="9"/>
      <c r="F3099" s="9"/>
      <c r="G3099" s="9"/>
      <c r="H3099" s="9"/>
      <c r="I3099" s="9"/>
      <c r="J3099" s="9"/>
      <c r="K3099" s="9"/>
      <c r="L3099" s="9"/>
      <c r="M3099" s="9"/>
    </row>
    <row r="3100" spans="5:13">
      <c r="E3100" s="9"/>
      <c r="F3100" s="9"/>
      <c r="G3100" s="9"/>
      <c r="H3100" s="9"/>
      <c r="I3100" s="9"/>
      <c r="J3100" s="9"/>
      <c r="K3100" s="9"/>
      <c r="L3100" s="9"/>
      <c r="M3100" s="9"/>
    </row>
    <row r="3101" spans="5:13">
      <c r="E3101" s="9"/>
      <c r="F3101" s="9"/>
      <c r="G3101" s="9"/>
      <c r="H3101" s="9"/>
      <c r="I3101" s="9"/>
      <c r="J3101" s="9"/>
      <c r="K3101" s="9"/>
      <c r="L3101" s="9"/>
      <c r="M3101" s="9"/>
    </row>
    <row r="3102" spans="5:13">
      <c r="E3102" s="9"/>
      <c r="F3102" s="9"/>
      <c r="G3102" s="9"/>
      <c r="H3102" s="9"/>
      <c r="I3102" s="9"/>
      <c r="J3102" s="9"/>
      <c r="K3102" s="9"/>
      <c r="L3102" s="9"/>
      <c r="M3102" s="9"/>
    </row>
    <row r="3103" spans="5:13">
      <c r="E3103" s="9"/>
      <c r="F3103" s="9"/>
      <c r="G3103" s="9"/>
      <c r="H3103" s="9"/>
      <c r="I3103" s="9"/>
      <c r="J3103" s="9"/>
      <c r="K3103" s="9"/>
      <c r="L3103" s="9"/>
      <c r="M3103" s="9"/>
    </row>
    <row r="3104" spans="5:13">
      <c r="E3104" s="9"/>
      <c r="F3104" s="9"/>
      <c r="G3104" s="9"/>
      <c r="H3104" s="9"/>
      <c r="I3104" s="9"/>
      <c r="J3104" s="9"/>
      <c r="K3104" s="9"/>
      <c r="L3104" s="9"/>
      <c r="M3104" s="9"/>
    </row>
    <row r="3105" spans="5:13">
      <c r="E3105" s="9"/>
      <c r="F3105" s="9"/>
      <c r="G3105" s="9"/>
      <c r="H3105" s="9"/>
      <c r="I3105" s="9"/>
      <c r="J3105" s="9"/>
      <c r="K3105" s="9"/>
      <c r="L3105" s="9"/>
      <c r="M3105" s="9"/>
    </row>
    <row r="3106" spans="5:13">
      <c r="E3106" s="9"/>
      <c r="F3106" s="9"/>
      <c r="G3106" s="9"/>
      <c r="H3106" s="9"/>
      <c r="I3106" s="9"/>
      <c r="J3106" s="9"/>
      <c r="K3106" s="9"/>
      <c r="L3106" s="9"/>
      <c r="M3106" s="9"/>
    </row>
    <row r="3107" spans="5:13">
      <c r="E3107" s="9"/>
      <c r="F3107" s="9"/>
      <c r="G3107" s="9"/>
      <c r="H3107" s="9"/>
      <c r="I3107" s="9"/>
      <c r="J3107" s="9"/>
      <c r="K3107" s="9"/>
      <c r="L3107" s="9"/>
      <c r="M3107" s="9"/>
    </row>
    <row r="3108" spans="5:13">
      <c r="E3108" s="9"/>
      <c r="F3108" s="9"/>
      <c r="G3108" s="9"/>
      <c r="H3108" s="9"/>
      <c r="I3108" s="9"/>
      <c r="J3108" s="9"/>
      <c r="K3108" s="9"/>
      <c r="L3108" s="9"/>
      <c r="M3108" s="9"/>
    </row>
    <row r="3109" spans="5:13">
      <c r="E3109" s="9"/>
      <c r="F3109" s="9"/>
      <c r="G3109" s="9"/>
      <c r="H3109" s="9"/>
      <c r="I3109" s="9"/>
      <c r="J3109" s="9"/>
      <c r="K3109" s="9"/>
      <c r="L3109" s="9"/>
      <c r="M3109" s="9"/>
    </row>
    <row r="3110" spans="5:13">
      <c r="E3110" s="9"/>
      <c r="F3110" s="9"/>
      <c r="G3110" s="9"/>
      <c r="H3110" s="9"/>
      <c r="I3110" s="9"/>
      <c r="J3110" s="9"/>
      <c r="K3110" s="9"/>
      <c r="L3110" s="9"/>
      <c r="M3110" s="9"/>
    </row>
    <row r="3111" spans="5:13">
      <c r="E3111" s="9"/>
      <c r="F3111" s="9"/>
      <c r="G3111" s="9"/>
      <c r="H3111" s="9"/>
      <c r="I3111" s="9"/>
      <c r="J3111" s="9"/>
      <c r="K3111" s="9"/>
      <c r="L3111" s="9"/>
      <c r="M3111" s="9"/>
    </row>
    <row r="3112" spans="5:13">
      <c r="E3112" s="9"/>
      <c r="F3112" s="9"/>
      <c r="G3112" s="9"/>
      <c r="H3112" s="9"/>
      <c r="I3112" s="9"/>
      <c r="J3112" s="9"/>
      <c r="K3112" s="9"/>
      <c r="L3112" s="9"/>
      <c r="M3112" s="9"/>
    </row>
    <row r="3113" spans="5:13">
      <c r="E3113" s="9"/>
      <c r="F3113" s="9"/>
      <c r="G3113" s="9"/>
      <c r="H3113" s="9"/>
      <c r="I3113" s="9"/>
      <c r="J3113" s="9"/>
      <c r="K3113" s="9"/>
      <c r="L3113" s="9"/>
      <c r="M3113" s="9"/>
    </row>
    <row r="3114" spans="5:13">
      <c r="E3114" s="9"/>
      <c r="F3114" s="9"/>
      <c r="G3114" s="9"/>
      <c r="H3114" s="9"/>
      <c r="I3114" s="9"/>
      <c r="J3114" s="9"/>
      <c r="K3114" s="9"/>
      <c r="L3114" s="9"/>
      <c r="M3114" s="9"/>
    </row>
    <row r="3115" spans="5:13">
      <c r="E3115" s="9"/>
      <c r="F3115" s="9"/>
      <c r="G3115" s="9"/>
      <c r="H3115" s="9"/>
      <c r="I3115" s="9"/>
      <c r="J3115" s="9"/>
      <c r="K3115" s="9"/>
      <c r="L3115" s="9"/>
      <c r="M3115" s="9"/>
    </row>
    <row r="3116" spans="5:13">
      <c r="E3116" s="9"/>
      <c r="F3116" s="9"/>
      <c r="G3116" s="9"/>
      <c r="H3116" s="9"/>
      <c r="I3116" s="9"/>
      <c r="J3116" s="9"/>
      <c r="K3116" s="9"/>
      <c r="L3116" s="9"/>
      <c r="M3116" s="9"/>
    </row>
    <row r="3117" spans="5:13">
      <c r="E3117" s="9"/>
      <c r="F3117" s="9"/>
      <c r="G3117" s="9"/>
      <c r="H3117" s="9"/>
      <c r="I3117" s="9"/>
      <c r="J3117" s="9"/>
      <c r="K3117" s="9"/>
      <c r="L3117" s="9"/>
      <c r="M3117" s="9"/>
    </row>
    <row r="3118" spans="5:13">
      <c r="E3118" s="9"/>
      <c r="F3118" s="9"/>
      <c r="G3118" s="9"/>
      <c r="H3118" s="9"/>
      <c r="I3118" s="9"/>
      <c r="J3118" s="9"/>
      <c r="K3118" s="9"/>
      <c r="L3118" s="9"/>
      <c r="M3118" s="9"/>
    </row>
    <row r="3119" spans="5:13">
      <c r="E3119" s="9"/>
      <c r="F3119" s="9"/>
      <c r="G3119" s="9"/>
      <c r="H3119" s="9"/>
      <c r="I3119" s="9"/>
      <c r="J3119" s="9"/>
      <c r="K3119" s="9"/>
      <c r="L3119" s="9"/>
      <c r="M3119" s="9"/>
    </row>
    <row r="3120" spans="5:13">
      <c r="E3120" s="9"/>
      <c r="F3120" s="9"/>
      <c r="G3120" s="9"/>
      <c r="H3120" s="9"/>
      <c r="I3120" s="9"/>
      <c r="J3120" s="9"/>
      <c r="K3120" s="9"/>
      <c r="L3120" s="9"/>
      <c r="M3120" s="9"/>
    </row>
    <row r="3121" spans="5:13">
      <c r="E3121" s="9"/>
      <c r="F3121" s="9"/>
      <c r="G3121" s="9"/>
      <c r="H3121" s="9"/>
      <c r="I3121" s="9"/>
      <c r="J3121" s="9"/>
      <c r="K3121" s="9"/>
      <c r="L3121" s="9"/>
      <c r="M3121" s="9"/>
    </row>
    <row r="3122" spans="5:13">
      <c r="E3122" s="9"/>
      <c r="F3122" s="9"/>
      <c r="G3122" s="9"/>
      <c r="H3122" s="9"/>
      <c r="I3122" s="9"/>
      <c r="J3122" s="9"/>
      <c r="K3122" s="9"/>
      <c r="L3122" s="9"/>
      <c r="M3122" s="9"/>
    </row>
    <row r="3123" spans="5:13">
      <c r="E3123" s="9"/>
      <c r="F3123" s="9"/>
      <c r="G3123" s="9"/>
      <c r="H3123" s="9"/>
      <c r="I3123" s="9"/>
      <c r="J3123" s="9"/>
      <c r="K3123" s="9"/>
      <c r="L3123" s="9"/>
      <c r="M3123" s="9"/>
    </row>
    <row r="3124" spans="5:13">
      <c r="E3124" s="9"/>
      <c r="F3124" s="9"/>
      <c r="G3124" s="9"/>
      <c r="H3124" s="9"/>
      <c r="I3124" s="9"/>
      <c r="J3124" s="9"/>
      <c r="K3124" s="9"/>
      <c r="L3124" s="9"/>
      <c r="M3124" s="9"/>
    </row>
    <row r="3125" spans="5:13">
      <c r="E3125" s="9"/>
      <c r="F3125" s="9"/>
      <c r="G3125" s="9"/>
      <c r="H3125" s="9"/>
      <c r="I3125" s="9"/>
      <c r="J3125" s="9"/>
      <c r="K3125" s="9"/>
      <c r="L3125" s="9"/>
      <c r="M3125" s="9"/>
    </row>
    <row r="3126" spans="5:13">
      <c r="E3126" s="9"/>
      <c r="F3126" s="9"/>
      <c r="G3126" s="9"/>
      <c r="H3126" s="9"/>
      <c r="I3126" s="9"/>
      <c r="J3126" s="9"/>
      <c r="K3126" s="9"/>
      <c r="L3126" s="9"/>
      <c r="M3126" s="9"/>
    </row>
    <row r="3127" spans="5:13">
      <c r="E3127" s="9"/>
      <c r="F3127" s="9"/>
      <c r="G3127" s="9"/>
      <c r="H3127" s="9"/>
      <c r="I3127" s="9"/>
      <c r="J3127" s="9"/>
      <c r="K3127" s="9"/>
      <c r="L3127" s="9"/>
      <c r="M3127" s="9"/>
    </row>
    <row r="3128" spans="5:13">
      <c r="E3128" s="9"/>
      <c r="F3128" s="9"/>
      <c r="G3128" s="9"/>
      <c r="H3128" s="9"/>
      <c r="I3128" s="9"/>
      <c r="J3128" s="9"/>
      <c r="K3128" s="9"/>
      <c r="L3128" s="9"/>
      <c r="M3128" s="9"/>
    </row>
    <row r="3129" spans="5:13">
      <c r="E3129" s="9"/>
      <c r="F3129" s="9"/>
      <c r="G3129" s="9"/>
      <c r="H3129" s="9"/>
      <c r="I3129" s="9"/>
      <c r="J3129" s="9"/>
      <c r="K3129" s="9"/>
      <c r="L3129" s="9"/>
      <c r="M3129" s="9"/>
    </row>
    <row r="3130" spans="5:13">
      <c r="E3130" s="9"/>
      <c r="F3130" s="9"/>
      <c r="G3130" s="9"/>
      <c r="H3130" s="9"/>
      <c r="I3130" s="9"/>
      <c r="J3130" s="9"/>
      <c r="K3130" s="9"/>
      <c r="L3130" s="9"/>
      <c r="M3130" s="9"/>
    </row>
    <row r="3131" spans="5:13">
      <c r="E3131" s="9"/>
      <c r="F3131" s="9"/>
      <c r="G3131" s="9"/>
      <c r="H3131" s="9"/>
      <c r="I3131" s="9"/>
      <c r="J3131" s="9"/>
      <c r="K3131" s="9"/>
      <c r="L3131" s="9"/>
      <c r="M3131" s="9"/>
    </row>
    <row r="3132" spans="5:13">
      <c r="E3132" s="9"/>
      <c r="F3132" s="9"/>
      <c r="G3132" s="9"/>
      <c r="H3132" s="9"/>
      <c r="I3132" s="9"/>
      <c r="J3132" s="9"/>
      <c r="K3132" s="9"/>
      <c r="L3132" s="9"/>
      <c r="M3132" s="9"/>
    </row>
    <row r="3133" spans="5:13">
      <c r="E3133" s="9"/>
      <c r="F3133" s="9"/>
      <c r="G3133" s="9"/>
      <c r="H3133" s="9"/>
      <c r="I3133" s="9"/>
      <c r="J3133" s="9"/>
      <c r="K3133" s="9"/>
      <c r="L3133" s="9"/>
      <c r="M3133" s="9"/>
    </row>
    <row r="3134" spans="5:13">
      <c r="E3134" s="9"/>
      <c r="F3134" s="9"/>
      <c r="G3134" s="9"/>
      <c r="H3134" s="9"/>
      <c r="I3134" s="9"/>
      <c r="J3134" s="9"/>
      <c r="K3134" s="9"/>
      <c r="L3134" s="9"/>
      <c r="M3134" s="9"/>
    </row>
    <row r="3135" spans="5:13">
      <c r="E3135" s="9"/>
      <c r="F3135" s="9"/>
      <c r="G3135" s="9"/>
      <c r="H3135" s="9"/>
      <c r="I3135" s="9"/>
      <c r="J3135" s="9"/>
      <c r="K3135" s="9"/>
      <c r="L3135" s="9"/>
      <c r="M3135" s="9"/>
    </row>
    <row r="3136" spans="5:13">
      <c r="E3136" s="9"/>
      <c r="F3136" s="9"/>
      <c r="G3136" s="9"/>
      <c r="H3136" s="9"/>
      <c r="I3136" s="9"/>
      <c r="J3136" s="9"/>
      <c r="K3136" s="9"/>
      <c r="L3136" s="9"/>
      <c r="M3136" s="9"/>
    </row>
    <row r="3137" spans="5:13">
      <c r="E3137" s="9"/>
      <c r="F3137" s="9"/>
      <c r="G3137" s="9"/>
      <c r="H3137" s="9"/>
      <c r="I3137" s="9"/>
      <c r="J3137" s="9"/>
      <c r="K3137" s="9"/>
      <c r="L3137" s="9"/>
      <c r="M3137" s="9"/>
    </row>
    <row r="3138" spans="5:13">
      <c r="E3138" s="9"/>
      <c r="F3138" s="9"/>
      <c r="G3138" s="9"/>
      <c r="H3138" s="9"/>
      <c r="I3138" s="9"/>
      <c r="J3138" s="9"/>
      <c r="K3138" s="9"/>
      <c r="L3138" s="9"/>
      <c r="M3138" s="9"/>
    </row>
    <row r="3139" spans="5:13">
      <c r="E3139" s="9"/>
      <c r="F3139" s="9"/>
      <c r="G3139" s="9"/>
      <c r="H3139" s="9"/>
      <c r="I3139" s="9"/>
      <c r="J3139" s="9"/>
      <c r="K3139" s="9"/>
      <c r="L3139" s="9"/>
      <c r="M3139" s="9"/>
    </row>
    <row r="3140" spans="5:13">
      <c r="E3140" s="9"/>
      <c r="F3140" s="9"/>
      <c r="G3140" s="9"/>
      <c r="H3140" s="9"/>
      <c r="I3140" s="9"/>
      <c r="J3140" s="9"/>
      <c r="K3140" s="9"/>
      <c r="L3140" s="9"/>
      <c r="M3140" s="9"/>
    </row>
    <row r="3141" spans="5:13">
      <c r="E3141" s="9"/>
      <c r="F3141" s="9"/>
      <c r="G3141" s="9"/>
      <c r="H3141" s="9"/>
      <c r="I3141" s="9"/>
      <c r="J3141" s="9"/>
      <c r="K3141" s="9"/>
      <c r="L3141" s="9"/>
      <c r="M3141" s="9"/>
    </row>
    <row r="3142" spans="5:13">
      <c r="E3142" s="9"/>
      <c r="F3142" s="9"/>
      <c r="G3142" s="9"/>
      <c r="H3142" s="9"/>
      <c r="I3142" s="9"/>
      <c r="J3142" s="9"/>
      <c r="K3142" s="9"/>
      <c r="L3142" s="9"/>
      <c r="M3142" s="9"/>
    </row>
    <row r="3143" spans="5:13">
      <c r="E3143" s="9"/>
      <c r="F3143" s="9"/>
      <c r="G3143" s="9"/>
      <c r="H3143" s="9"/>
      <c r="I3143" s="9"/>
      <c r="J3143" s="9"/>
      <c r="K3143" s="9"/>
      <c r="L3143" s="9"/>
      <c r="M3143" s="9"/>
    </row>
    <row r="3144" spans="5:13">
      <c r="E3144" s="9"/>
      <c r="F3144" s="9"/>
      <c r="G3144" s="9"/>
      <c r="H3144" s="9"/>
      <c r="I3144" s="9"/>
      <c r="J3144" s="9"/>
      <c r="K3144" s="9"/>
      <c r="L3144" s="9"/>
      <c r="M3144" s="9"/>
    </row>
    <row r="3145" spans="5:13">
      <c r="E3145" s="9"/>
      <c r="F3145" s="9"/>
      <c r="G3145" s="9"/>
      <c r="H3145" s="9"/>
      <c r="I3145" s="9"/>
      <c r="J3145" s="9"/>
      <c r="K3145" s="9"/>
      <c r="L3145" s="9"/>
      <c r="M3145" s="9"/>
    </row>
    <row r="3146" spans="5:13">
      <c r="E3146" s="9"/>
      <c r="F3146" s="9"/>
      <c r="G3146" s="9"/>
      <c r="H3146" s="9"/>
      <c r="I3146" s="9"/>
      <c r="J3146" s="9"/>
      <c r="K3146" s="9"/>
      <c r="L3146" s="9"/>
      <c r="M3146" s="9"/>
    </row>
    <row r="3147" spans="5:13">
      <c r="E3147" s="9"/>
      <c r="F3147" s="9"/>
      <c r="G3147" s="9"/>
      <c r="H3147" s="9"/>
      <c r="I3147" s="9"/>
      <c r="J3147" s="9"/>
      <c r="K3147" s="9"/>
      <c r="L3147" s="9"/>
      <c r="M3147" s="9"/>
    </row>
    <row r="3148" spans="5:13">
      <c r="E3148" s="9"/>
      <c r="F3148" s="9"/>
      <c r="G3148" s="9"/>
      <c r="H3148" s="9"/>
      <c r="I3148" s="9"/>
      <c r="J3148" s="9"/>
      <c r="K3148" s="9"/>
      <c r="L3148" s="9"/>
      <c r="M3148" s="9"/>
    </row>
    <row r="3149" spans="5:13">
      <c r="E3149" s="9"/>
      <c r="F3149" s="9"/>
      <c r="G3149" s="9"/>
      <c r="H3149" s="9"/>
      <c r="I3149" s="9"/>
      <c r="J3149" s="9"/>
      <c r="K3149" s="9"/>
      <c r="L3149" s="9"/>
      <c r="M3149" s="9"/>
    </row>
    <row r="3150" spans="5:13">
      <c r="E3150" s="9"/>
      <c r="F3150" s="9"/>
      <c r="G3150" s="9"/>
      <c r="H3150" s="9"/>
      <c r="I3150" s="9"/>
      <c r="J3150" s="9"/>
      <c r="K3150" s="9"/>
      <c r="L3150" s="9"/>
      <c r="M3150" s="9"/>
    </row>
    <row r="3151" spans="5:13">
      <c r="E3151" s="9"/>
      <c r="F3151" s="9"/>
      <c r="G3151" s="9"/>
      <c r="H3151" s="9"/>
      <c r="I3151" s="9"/>
      <c r="J3151" s="9"/>
      <c r="K3151" s="9"/>
      <c r="L3151" s="9"/>
      <c r="M3151" s="9"/>
    </row>
    <row r="3152" spans="5:13">
      <c r="E3152" s="9"/>
      <c r="F3152" s="9"/>
      <c r="G3152" s="9"/>
      <c r="H3152" s="9"/>
      <c r="I3152" s="9"/>
      <c r="J3152" s="9"/>
      <c r="K3152" s="9"/>
      <c r="L3152" s="9"/>
      <c r="M3152" s="9"/>
    </row>
    <row r="3153" spans="5:13">
      <c r="E3153" s="9"/>
      <c r="F3153" s="9"/>
      <c r="G3153" s="9"/>
      <c r="H3153" s="9"/>
      <c r="I3153" s="9"/>
      <c r="J3153" s="9"/>
      <c r="K3153" s="9"/>
      <c r="L3153" s="9"/>
      <c r="M3153" s="9"/>
    </row>
    <row r="3154" spans="5:13">
      <c r="E3154" s="9"/>
      <c r="F3154" s="9"/>
      <c r="G3154" s="9"/>
      <c r="H3154" s="9"/>
      <c r="I3154" s="9"/>
      <c r="J3154" s="9"/>
      <c r="K3154" s="9"/>
      <c r="L3154" s="9"/>
      <c r="M3154" s="9"/>
    </row>
    <row r="3155" spans="5:13">
      <c r="E3155" s="9"/>
      <c r="F3155" s="9"/>
      <c r="G3155" s="9"/>
      <c r="H3155" s="9"/>
      <c r="I3155" s="9"/>
      <c r="J3155" s="9"/>
      <c r="K3155" s="9"/>
      <c r="L3155" s="9"/>
      <c r="M3155" s="9"/>
    </row>
    <row r="3156" spans="5:13">
      <c r="E3156" s="9"/>
      <c r="F3156" s="9"/>
      <c r="G3156" s="9"/>
      <c r="H3156" s="9"/>
      <c r="I3156" s="9"/>
      <c r="J3156" s="9"/>
      <c r="K3156" s="9"/>
      <c r="L3156" s="9"/>
      <c r="M3156" s="9"/>
    </row>
    <row r="3157" spans="5:13">
      <c r="E3157" s="9"/>
      <c r="F3157" s="9"/>
      <c r="G3157" s="9"/>
      <c r="H3157" s="9"/>
      <c r="I3157" s="9"/>
      <c r="J3157" s="9"/>
      <c r="K3157" s="9"/>
      <c r="L3157" s="9"/>
      <c r="M3157" s="9"/>
    </row>
    <row r="3158" spans="5:13">
      <c r="E3158" s="9"/>
      <c r="F3158" s="9"/>
      <c r="G3158" s="9"/>
      <c r="H3158" s="9"/>
      <c r="I3158" s="9"/>
      <c r="J3158" s="9"/>
      <c r="K3158" s="9"/>
      <c r="L3158" s="9"/>
      <c r="M3158" s="9"/>
    </row>
    <row r="3159" spans="5:13">
      <c r="E3159" s="9"/>
      <c r="F3159" s="9"/>
      <c r="G3159" s="9"/>
      <c r="H3159" s="9"/>
      <c r="I3159" s="9"/>
      <c r="J3159" s="9"/>
      <c r="K3159" s="9"/>
      <c r="L3159" s="9"/>
      <c r="M3159" s="9"/>
    </row>
    <row r="3160" spans="5:13">
      <c r="E3160" s="9"/>
      <c r="F3160" s="9"/>
      <c r="G3160" s="9"/>
      <c r="H3160" s="9"/>
      <c r="I3160" s="9"/>
      <c r="J3160" s="9"/>
      <c r="K3160" s="9"/>
      <c r="L3160" s="9"/>
      <c r="M3160" s="9"/>
    </row>
    <row r="3161" spans="5:13">
      <c r="E3161" s="9"/>
      <c r="F3161" s="9"/>
      <c r="G3161" s="9"/>
      <c r="H3161" s="9"/>
      <c r="I3161" s="9"/>
      <c r="J3161" s="9"/>
      <c r="K3161" s="9"/>
      <c r="L3161" s="9"/>
      <c r="M3161" s="9"/>
    </row>
    <row r="3162" spans="5:13">
      <c r="E3162" s="9"/>
      <c r="F3162" s="9"/>
      <c r="G3162" s="9"/>
      <c r="H3162" s="9"/>
      <c r="I3162" s="9"/>
      <c r="J3162" s="9"/>
      <c r="K3162" s="9"/>
      <c r="L3162" s="9"/>
      <c r="M3162" s="9"/>
    </row>
    <row r="3163" spans="5:13">
      <c r="E3163" s="9"/>
      <c r="F3163" s="9"/>
      <c r="G3163" s="9"/>
      <c r="H3163" s="9"/>
      <c r="I3163" s="9"/>
      <c r="J3163" s="9"/>
      <c r="K3163" s="9"/>
      <c r="L3163" s="9"/>
      <c r="M3163" s="9"/>
    </row>
    <row r="3164" spans="5:13">
      <c r="E3164" s="9"/>
      <c r="F3164" s="9"/>
      <c r="G3164" s="9"/>
      <c r="H3164" s="9"/>
      <c r="I3164" s="9"/>
      <c r="J3164" s="9"/>
      <c r="K3164" s="9"/>
      <c r="L3164" s="9"/>
      <c r="M3164" s="9"/>
    </row>
    <row r="3165" spans="5:13">
      <c r="E3165" s="9"/>
      <c r="F3165" s="9"/>
      <c r="G3165" s="9"/>
      <c r="H3165" s="9"/>
      <c r="I3165" s="9"/>
      <c r="J3165" s="9"/>
      <c r="K3165" s="9"/>
      <c r="L3165" s="9"/>
      <c r="M3165" s="9"/>
    </row>
    <row r="3166" spans="5:13">
      <c r="E3166" s="9"/>
      <c r="F3166" s="9"/>
      <c r="G3166" s="9"/>
      <c r="H3166" s="9"/>
      <c r="I3166" s="9"/>
      <c r="J3166" s="9"/>
      <c r="K3166" s="9"/>
      <c r="L3166" s="9"/>
      <c r="M3166" s="9"/>
    </row>
    <row r="3167" spans="5:13">
      <c r="E3167" s="9"/>
      <c r="F3167" s="9"/>
      <c r="G3167" s="9"/>
      <c r="H3167" s="9"/>
      <c r="I3167" s="9"/>
      <c r="J3167" s="9"/>
      <c r="K3167" s="9"/>
      <c r="L3167" s="9"/>
      <c r="M3167" s="9"/>
    </row>
    <row r="3168" spans="5:13">
      <c r="E3168" s="9"/>
      <c r="F3168" s="9"/>
      <c r="G3168" s="9"/>
      <c r="H3168" s="9"/>
      <c r="I3168" s="9"/>
      <c r="J3168" s="9"/>
      <c r="K3168" s="9"/>
      <c r="L3168" s="9"/>
      <c r="M3168" s="9"/>
    </row>
    <row r="3169" spans="5:13">
      <c r="E3169" s="9"/>
      <c r="F3169" s="9"/>
      <c r="G3169" s="9"/>
      <c r="H3169" s="9"/>
      <c r="I3169" s="9"/>
      <c r="J3169" s="9"/>
      <c r="K3169" s="9"/>
      <c r="L3169" s="9"/>
      <c r="M3169" s="9"/>
    </row>
    <row r="3170" spans="5:13">
      <c r="E3170" s="9"/>
      <c r="F3170" s="9"/>
      <c r="G3170" s="9"/>
      <c r="H3170" s="9"/>
      <c r="I3170" s="9"/>
      <c r="J3170" s="9"/>
      <c r="K3170" s="9"/>
      <c r="L3170" s="9"/>
      <c r="M3170" s="9"/>
    </row>
    <row r="3171" spans="5:13">
      <c r="E3171" s="9"/>
      <c r="F3171" s="9"/>
      <c r="G3171" s="9"/>
      <c r="H3171" s="9"/>
      <c r="I3171" s="9"/>
      <c r="J3171" s="9"/>
      <c r="K3171" s="9"/>
      <c r="L3171" s="9"/>
      <c r="M3171" s="9"/>
    </row>
    <row r="3172" spans="5:13">
      <c r="E3172" s="9"/>
      <c r="F3172" s="9"/>
      <c r="G3172" s="9"/>
      <c r="H3172" s="9"/>
      <c r="I3172" s="9"/>
      <c r="J3172" s="9"/>
      <c r="K3172" s="9"/>
      <c r="L3172" s="9"/>
      <c r="M3172" s="9"/>
    </row>
    <row r="3173" spans="5:13">
      <c r="E3173" s="9"/>
      <c r="F3173" s="9"/>
      <c r="G3173" s="9"/>
      <c r="H3173" s="9"/>
      <c r="I3173" s="9"/>
      <c r="J3173" s="9"/>
      <c r="K3173" s="9"/>
      <c r="L3173" s="9"/>
      <c r="M3173" s="9"/>
    </row>
    <row r="3174" spans="5:13">
      <c r="E3174" s="9"/>
      <c r="F3174" s="9"/>
      <c r="G3174" s="9"/>
      <c r="H3174" s="9"/>
      <c r="I3174" s="9"/>
      <c r="J3174" s="9"/>
      <c r="K3174" s="9"/>
      <c r="L3174" s="9"/>
      <c r="M3174" s="9"/>
    </row>
    <row r="3175" spans="5:13">
      <c r="E3175" s="9"/>
      <c r="F3175" s="9"/>
      <c r="G3175" s="9"/>
      <c r="H3175" s="9"/>
      <c r="I3175" s="9"/>
      <c r="J3175" s="9"/>
      <c r="K3175" s="9"/>
      <c r="L3175" s="9"/>
      <c r="M3175" s="9"/>
    </row>
    <row r="3176" spans="5:13">
      <c r="E3176" s="9"/>
      <c r="F3176" s="9"/>
      <c r="G3176" s="9"/>
      <c r="H3176" s="9"/>
      <c r="I3176" s="9"/>
      <c r="J3176" s="9"/>
      <c r="K3176" s="9"/>
      <c r="L3176" s="9"/>
      <c r="M3176" s="9"/>
    </row>
    <row r="3177" spans="5:13">
      <c r="E3177" s="9"/>
      <c r="F3177" s="9"/>
      <c r="G3177" s="9"/>
      <c r="H3177" s="9"/>
      <c r="I3177" s="9"/>
      <c r="J3177" s="9"/>
      <c r="K3177" s="9"/>
      <c r="L3177" s="9"/>
      <c r="M3177" s="9"/>
    </row>
    <row r="3178" spans="5:13">
      <c r="E3178" s="9"/>
      <c r="F3178" s="9"/>
      <c r="G3178" s="9"/>
      <c r="H3178" s="9"/>
      <c r="I3178" s="9"/>
      <c r="J3178" s="9"/>
      <c r="K3178" s="9"/>
      <c r="L3178" s="9"/>
      <c r="M3178" s="9"/>
    </row>
    <row r="3179" spans="5:13">
      <c r="E3179" s="9"/>
      <c r="F3179" s="9"/>
      <c r="G3179" s="9"/>
      <c r="H3179" s="9"/>
      <c r="I3179" s="9"/>
      <c r="J3179" s="9"/>
      <c r="K3179" s="9"/>
      <c r="L3179" s="9"/>
      <c r="M3179" s="9"/>
    </row>
    <row r="3180" spans="5:13">
      <c r="E3180" s="9"/>
      <c r="F3180" s="9"/>
      <c r="G3180" s="9"/>
      <c r="H3180" s="9"/>
      <c r="I3180" s="9"/>
      <c r="J3180" s="9"/>
      <c r="K3180" s="9"/>
      <c r="L3180" s="9"/>
      <c r="M3180" s="9"/>
    </row>
    <row r="3181" spans="5:13">
      <c r="E3181" s="9"/>
      <c r="F3181" s="9"/>
      <c r="G3181" s="9"/>
      <c r="H3181" s="9"/>
      <c r="I3181" s="9"/>
      <c r="J3181" s="9"/>
      <c r="K3181" s="9"/>
      <c r="L3181" s="9"/>
      <c r="M3181" s="9"/>
    </row>
    <row r="3182" spans="5:13">
      <c r="E3182" s="9"/>
      <c r="F3182" s="9"/>
      <c r="G3182" s="9"/>
      <c r="H3182" s="9"/>
      <c r="I3182" s="9"/>
      <c r="J3182" s="9"/>
      <c r="K3182" s="9"/>
      <c r="L3182" s="9"/>
      <c r="M3182" s="9"/>
    </row>
    <row r="3183" spans="5:13">
      <c r="E3183" s="9"/>
      <c r="F3183" s="9"/>
      <c r="G3183" s="9"/>
      <c r="H3183" s="9"/>
      <c r="I3183" s="9"/>
      <c r="J3183" s="9"/>
      <c r="K3183" s="9"/>
      <c r="L3183" s="9"/>
      <c r="M3183" s="9"/>
    </row>
    <row r="3184" spans="5:13">
      <c r="E3184" s="9"/>
      <c r="F3184" s="9"/>
      <c r="G3184" s="9"/>
      <c r="H3184" s="9"/>
      <c r="I3184" s="9"/>
      <c r="J3184" s="9"/>
      <c r="K3184" s="9"/>
      <c r="L3184" s="9"/>
      <c r="M3184" s="9"/>
    </row>
    <row r="3185" spans="5:13">
      <c r="E3185" s="9"/>
      <c r="F3185" s="9"/>
      <c r="G3185" s="9"/>
      <c r="H3185" s="9"/>
      <c r="I3185" s="9"/>
      <c r="J3185" s="9"/>
      <c r="K3185" s="9"/>
      <c r="L3185" s="9"/>
      <c r="M3185" s="9"/>
    </row>
    <row r="3186" spans="5:13">
      <c r="E3186" s="9"/>
      <c r="F3186" s="9"/>
      <c r="G3186" s="9"/>
      <c r="H3186" s="9"/>
      <c r="I3186" s="9"/>
      <c r="J3186" s="9"/>
      <c r="K3186" s="9"/>
      <c r="L3186" s="9"/>
      <c r="M3186" s="9"/>
    </row>
    <row r="3187" spans="5:13">
      <c r="E3187" s="9"/>
      <c r="F3187" s="9"/>
      <c r="G3187" s="9"/>
      <c r="H3187" s="9"/>
      <c r="I3187" s="9"/>
      <c r="J3187" s="9"/>
      <c r="K3187" s="9"/>
      <c r="L3187" s="9"/>
      <c r="M3187" s="9"/>
    </row>
    <row r="3188" spans="5:13">
      <c r="E3188" s="9"/>
      <c r="F3188" s="9"/>
      <c r="G3188" s="9"/>
      <c r="H3188" s="9"/>
      <c r="I3188" s="9"/>
      <c r="J3188" s="9"/>
      <c r="K3188" s="9"/>
      <c r="L3188" s="9"/>
      <c r="M3188" s="9"/>
    </row>
    <row r="3189" spans="5:13">
      <c r="E3189" s="9"/>
      <c r="F3189" s="9"/>
      <c r="G3189" s="9"/>
      <c r="H3189" s="9"/>
      <c r="I3189" s="9"/>
      <c r="J3189" s="9"/>
      <c r="K3189" s="9"/>
      <c r="L3189" s="9"/>
      <c r="M3189" s="9"/>
    </row>
    <row r="3190" spans="5:13">
      <c r="E3190" s="9"/>
      <c r="F3190" s="9"/>
      <c r="G3190" s="9"/>
      <c r="H3190" s="9"/>
      <c r="I3190" s="9"/>
      <c r="J3190" s="9"/>
      <c r="K3190" s="9"/>
      <c r="L3190" s="9"/>
      <c r="M3190" s="9"/>
    </row>
    <row r="3191" spans="5:13">
      <c r="E3191" s="9"/>
      <c r="F3191" s="9"/>
      <c r="G3191" s="9"/>
      <c r="H3191" s="9"/>
      <c r="I3191" s="9"/>
      <c r="J3191" s="9"/>
      <c r="K3191" s="9"/>
      <c r="L3191" s="9"/>
      <c r="M3191" s="9"/>
    </row>
    <row r="3192" spans="5:13">
      <c r="E3192" s="9"/>
      <c r="F3192" s="9"/>
      <c r="G3192" s="9"/>
      <c r="H3192" s="9"/>
      <c r="I3192" s="9"/>
      <c r="J3192" s="9"/>
      <c r="K3192" s="9"/>
      <c r="L3192" s="9"/>
      <c r="M3192" s="9"/>
    </row>
    <row r="3193" spans="5:13">
      <c r="E3193" s="9"/>
      <c r="F3193" s="9"/>
      <c r="G3193" s="9"/>
      <c r="H3193" s="9"/>
      <c r="I3193" s="9"/>
      <c r="J3193" s="9"/>
      <c r="K3193" s="9"/>
      <c r="L3193" s="9"/>
      <c r="M3193" s="9"/>
    </row>
    <row r="3194" spans="5:13">
      <c r="E3194" s="9"/>
      <c r="F3194" s="9"/>
      <c r="G3194" s="9"/>
      <c r="H3194" s="9"/>
      <c r="I3194" s="9"/>
      <c r="J3194" s="9"/>
      <c r="K3194" s="9"/>
      <c r="L3194" s="9"/>
      <c r="M3194" s="9"/>
    </row>
    <row r="3195" spans="5:13">
      <c r="E3195" s="9"/>
      <c r="F3195" s="9"/>
      <c r="G3195" s="9"/>
      <c r="H3195" s="9"/>
      <c r="I3195" s="9"/>
      <c r="J3195" s="9"/>
      <c r="K3195" s="9"/>
      <c r="L3195" s="9"/>
      <c r="M3195" s="9"/>
    </row>
    <row r="3196" spans="5:13">
      <c r="E3196" s="9"/>
      <c r="F3196" s="9"/>
      <c r="G3196" s="9"/>
      <c r="H3196" s="9"/>
      <c r="I3196" s="9"/>
      <c r="J3196" s="9"/>
      <c r="K3196" s="9"/>
      <c r="L3196" s="9"/>
      <c r="M3196" s="9"/>
    </row>
    <row r="3197" spans="5:13">
      <c r="E3197" s="9"/>
      <c r="F3197" s="9"/>
      <c r="G3197" s="9"/>
      <c r="H3197" s="9"/>
      <c r="I3197" s="9"/>
      <c r="J3197" s="9"/>
      <c r="K3197" s="9"/>
      <c r="L3197" s="9"/>
      <c r="M3197" s="9"/>
    </row>
    <row r="3198" spans="5:13">
      <c r="E3198" s="9"/>
      <c r="F3198" s="9"/>
      <c r="G3198" s="9"/>
      <c r="H3198" s="9"/>
      <c r="I3198" s="9"/>
      <c r="J3198" s="9"/>
      <c r="K3198" s="9"/>
      <c r="L3198" s="9"/>
      <c r="M3198" s="9"/>
    </row>
    <row r="3199" spans="5:13">
      <c r="E3199" s="9"/>
      <c r="F3199" s="9"/>
      <c r="G3199" s="9"/>
      <c r="H3199" s="9"/>
      <c r="I3199" s="9"/>
      <c r="J3199" s="9"/>
      <c r="K3199" s="9"/>
      <c r="L3199" s="9"/>
      <c r="M3199" s="9"/>
    </row>
    <row r="3200" spans="5:13">
      <c r="E3200" s="9"/>
      <c r="F3200" s="9"/>
      <c r="G3200" s="9"/>
      <c r="H3200" s="9"/>
      <c r="I3200" s="9"/>
      <c r="J3200" s="9"/>
      <c r="K3200" s="9"/>
      <c r="L3200" s="9"/>
      <c r="M3200" s="9"/>
    </row>
    <row r="3201" spans="5:13">
      <c r="E3201" s="9"/>
      <c r="F3201" s="9"/>
      <c r="G3201" s="9"/>
      <c r="H3201" s="9"/>
      <c r="I3201" s="9"/>
      <c r="J3201" s="9"/>
      <c r="K3201" s="9"/>
      <c r="L3201" s="9"/>
      <c r="M3201" s="9"/>
    </row>
    <row r="3202" spans="5:13">
      <c r="E3202" s="9"/>
      <c r="F3202" s="9"/>
      <c r="G3202" s="9"/>
      <c r="H3202" s="9"/>
      <c r="I3202" s="9"/>
      <c r="J3202" s="9"/>
      <c r="K3202" s="9"/>
      <c r="L3202" s="9"/>
      <c r="M3202" s="9"/>
    </row>
    <row r="3203" spans="5:13">
      <c r="E3203" s="9"/>
      <c r="F3203" s="9"/>
      <c r="G3203" s="9"/>
      <c r="H3203" s="9"/>
      <c r="I3203" s="9"/>
      <c r="J3203" s="9"/>
      <c r="K3203" s="9"/>
      <c r="L3203" s="9"/>
      <c r="M3203" s="9"/>
    </row>
    <row r="3204" spans="5:13">
      <c r="E3204" s="9"/>
      <c r="F3204" s="9"/>
      <c r="G3204" s="9"/>
      <c r="H3204" s="9"/>
      <c r="I3204" s="9"/>
      <c r="J3204" s="9"/>
      <c r="K3204" s="9"/>
      <c r="L3204" s="9"/>
      <c r="M3204" s="9"/>
    </row>
    <row r="3205" spans="5:13">
      <c r="E3205" s="9"/>
      <c r="F3205" s="9"/>
      <c r="G3205" s="9"/>
      <c r="H3205" s="9"/>
      <c r="I3205" s="9"/>
      <c r="J3205" s="9"/>
      <c r="K3205" s="9"/>
      <c r="L3205" s="9"/>
      <c r="M3205" s="9"/>
    </row>
    <row r="3206" spans="5:13">
      <c r="E3206" s="9"/>
      <c r="F3206" s="9"/>
      <c r="G3206" s="9"/>
      <c r="H3206" s="9"/>
      <c r="I3206" s="9"/>
      <c r="J3206" s="9"/>
      <c r="K3206" s="9"/>
      <c r="L3206" s="9"/>
      <c r="M3206" s="9"/>
    </row>
    <row r="3207" spans="5:13">
      <c r="E3207" s="9"/>
      <c r="F3207" s="9"/>
      <c r="G3207" s="9"/>
      <c r="H3207" s="9"/>
      <c r="I3207" s="9"/>
      <c r="J3207" s="9"/>
      <c r="K3207" s="9"/>
      <c r="L3207" s="9"/>
      <c r="M3207" s="9"/>
    </row>
    <row r="3208" spans="5:13">
      <c r="E3208" s="9"/>
      <c r="F3208" s="9"/>
      <c r="G3208" s="9"/>
      <c r="H3208" s="9"/>
      <c r="I3208" s="9"/>
      <c r="J3208" s="9"/>
      <c r="K3208" s="9"/>
      <c r="L3208" s="9"/>
      <c r="M3208" s="9"/>
    </row>
    <row r="3209" spans="5:13">
      <c r="E3209" s="9"/>
      <c r="F3209" s="9"/>
      <c r="G3209" s="9"/>
      <c r="H3209" s="9"/>
      <c r="I3209" s="9"/>
      <c r="J3209" s="9"/>
      <c r="K3209" s="9"/>
      <c r="L3209" s="9"/>
      <c r="M3209" s="9"/>
    </row>
    <row r="3210" spans="5:13">
      <c r="E3210" s="9"/>
      <c r="F3210" s="9"/>
      <c r="G3210" s="9"/>
      <c r="H3210" s="9"/>
      <c r="I3210" s="9"/>
      <c r="J3210" s="9"/>
      <c r="K3210" s="9"/>
      <c r="L3210" s="9"/>
      <c r="M3210" s="9"/>
    </row>
    <row r="3211" spans="5:13">
      <c r="E3211" s="9"/>
      <c r="F3211" s="9"/>
      <c r="G3211" s="9"/>
      <c r="H3211" s="9"/>
      <c r="I3211" s="9"/>
      <c r="J3211" s="9"/>
      <c r="K3211" s="9"/>
      <c r="L3211" s="9"/>
      <c r="M3211" s="9"/>
    </row>
    <row r="3212" spans="5:13">
      <c r="E3212" s="9"/>
      <c r="F3212" s="9"/>
      <c r="G3212" s="9"/>
      <c r="H3212" s="9"/>
      <c r="I3212" s="9"/>
      <c r="J3212" s="9"/>
      <c r="K3212" s="9"/>
      <c r="L3212" s="9"/>
      <c r="M3212" s="9"/>
    </row>
    <row r="3213" spans="5:13">
      <c r="E3213" s="9"/>
      <c r="F3213" s="9"/>
      <c r="G3213" s="9"/>
      <c r="H3213" s="9"/>
      <c r="I3213" s="9"/>
      <c r="J3213" s="9"/>
      <c r="K3213" s="9"/>
      <c r="L3213" s="9"/>
      <c r="M3213" s="9"/>
    </row>
    <row r="3214" spans="5:13">
      <c r="E3214" s="9"/>
      <c r="F3214" s="9"/>
      <c r="G3214" s="9"/>
      <c r="H3214" s="9"/>
      <c r="I3214" s="9"/>
      <c r="J3214" s="9"/>
      <c r="K3214" s="9"/>
      <c r="L3214" s="9"/>
      <c r="M3214" s="9"/>
    </row>
    <row r="3215" spans="5:13">
      <c r="E3215" s="9"/>
      <c r="F3215" s="9"/>
      <c r="G3215" s="9"/>
      <c r="H3215" s="9"/>
      <c r="I3215" s="9"/>
      <c r="J3215" s="9"/>
      <c r="K3215" s="9"/>
      <c r="L3215" s="9"/>
      <c r="M3215" s="9"/>
    </row>
    <row r="3216" spans="5:13">
      <c r="E3216" s="9"/>
      <c r="F3216" s="9"/>
      <c r="G3216" s="9"/>
      <c r="H3216" s="9"/>
      <c r="I3216" s="9"/>
      <c r="J3216" s="9"/>
      <c r="K3216" s="9"/>
      <c r="L3216" s="9"/>
      <c r="M3216" s="9"/>
    </row>
    <row r="3217" spans="5:13">
      <c r="E3217" s="9"/>
      <c r="F3217" s="9"/>
      <c r="G3217" s="9"/>
      <c r="H3217" s="9"/>
      <c r="I3217" s="9"/>
      <c r="J3217" s="9"/>
      <c r="K3217" s="9"/>
      <c r="L3217" s="9"/>
      <c r="M3217" s="9"/>
    </row>
    <row r="3218" spans="5:13">
      <c r="E3218" s="9"/>
      <c r="F3218" s="9"/>
      <c r="G3218" s="9"/>
      <c r="H3218" s="9"/>
      <c r="I3218" s="9"/>
      <c r="J3218" s="9"/>
      <c r="K3218" s="9"/>
      <c r="L3218" s="9"/>
      <c r="M3218" s="9"/>
    </row>
    <row r="3219" spans="5:13">
      <c r="E3219" s="9"/>
      <c r="F3219" s="9"/>
      <c r="G3219" s="9"/>
      <c r="H3219" s="9"/>
      <c r="I3219" s="9"/>
      <c r="J3219" s="9"/>
      <c r="K3219" s="9"/>
      <c r="L3219" s="9"/>
      <c r="M3219" s="9"/>
    </row>
    <row r="3220" spans="5:13">
      <c r="E3220" s="9"/>
      <c r="F3220" s="9"/>
      <c r="G3220" s="9"/>
      <c r="H3220" s="9"/>
      <c r="I3220" s="9"/>
      <c r="J3220" s="9"/>
      <c r="K3220" s="9"/>
      <c r="L3220" s="9"/>
      <c r="M3220" s="9"/>
    </row>
    <row r="3221" spans="5:13">
      <c r="E3221" s="9"/>
      <c r="F3221" s="9"/>
      <c r="G3221" s="9"/>
      <c r="H3221" s="9"/>
      <c r="I3221" s="9"/>
      <c r="J3221" s="9"/>
      <c r="K3221" s="9"/>
      <c r="L3221" s="9"/>
      <c r="M3221" s="9"/>
    </row>
    <row r="3222" spans="5:13">
      <c r="E3222" s="9"/>
      <c r="F3222" s="9"/>
      <c r="G3222" s="9"/>
      <c r="H3222" s="9"/>
      <c r="I3222" s="9"/>
      <c r="J3222" s="9"/>
      <c r="K3222" s="9"/>
      <c r="L3222" s="9"/>
      <c r="M3222" s="9"/>
    </row>
    <row r="3223" spans="5:13">
      <c r="E3223" s="9"/>
      <c r="F3223" s="9"/>
      <c r="G3223" s="9"/>
      <c r="H3223" s="9"/>
      <c r="I3223" s="9"/>
      <c r="J3223" s="9"/>
      <c r="K3223" s="9"/>
      <c r="L3223" s="9"/>
      <c r="M3223" s="9"/>
    </row>
    <row r="3224" spans="5:13">
      <c r="E3224" s="9"/>
      <c r="F3224" s="9"/>
      <c r="G3224" s="9"/>
      <c r="H3224" s="9"/>
      <c r="I3224" s="9"/>
      <c r="J3224" s="9"/>
      <c r="K3224" s="9"/>
      <c r="L3224" s="9"/>
      <c r="M3224" s="9"/>
    </row>
    <row r="3225" spans="5:13">
      <c r="E3225" s="9"/>
      <c r="F3225" s="9"/>
      <c r="G3225" s="9"/>
      <c r="H3225" s="9"/>
      <c r="I3225" s="9"/>
      <c r="J3225" s="9"/>
      <c r="K3225" s="9"/>
      <c r="L3225" s="9"/>
      <c r="M3225" s="9"/>
    </row>
    <row r="3226" spans="5:13">
      <c r="E3226" s="9"/>
      <c r="F3226" s="9"/>
      <c r="G3226" s="9"/>
      <c r="H3226" s="9"/>
      <c r="I3226" s="9"/>
      <c r="J3226" s="9"/>
      <c r="K3226" s="9"/>
      <c r="L3226" s="9"/>
      <c r="M3226" s="9"/>
    </row>
    <row r="3227" spans="5:13">
      <c r="E3227" s="9"/>
      <c r="F3227" s="9"/>
      <c r="G3227" s="9"/>
      <c r="H3227" s="9"/>
      <c r="I3227" s="9"/>
      <c r="J3227" s="9"/>
      <c r="K3227" s="9"/>
      <c r="L3227" s="9"/>
      <c r="M3227" s="9"/>
    </row>
    <row r="3228" spans="5:13">
      <c r="E3228" s="9"/>
      <c r="F3228" s="9"/>
      <c r="G3228" s="9"/>
      <c r="H3228" s="9"/>
      <c r="I3228" s="9"/>
      <c r="J3228" s="9"/>
      <c r="K3228" s="9"/>
      <c r="L3228" s="9"/>
      <c r="M3228" s="9"/>
    </row>
    <row r="3229" spans="5:13">
      <c r="E3229" s="9"/>
      <c r="F3229" s="9"/>
      <c r="G3229" s="9"/>
      <c r="H3229" s="9"/>
      <c r="I3229" s="9"/>
      <c r="J3229" s="9"/>
      <c r="K3229" s="9"/>
      <c r="L3229" s="9"/>
      <c r="M3229" s="9"/>
    </row>
    <row r="3230" spans="5:13">
      <c r="E3230" s="9"/>
      <c r="F3230" s="9"/>
      <c r="G3230" s="9"/>
      <c r="H3230" s="9"/>
      <c r="I3230" s="9"/>
      <c r="J3230" s="9"/>
      <c r="K3230" s="9"/>
      <c r="L3230" s="9"/>
      <c r="M3230" s="9"/>
    </row>
    <row r="3231" spans="5:13">
      <c r="E3231" s="9"/>
      <c r="F3231" s="9"/>
      <c r="G3231" s="9"/>
      <c r="H3231" s="9"/>
      <c r="I3231" s="9"/>
      <c r="J3231" s="9"/>
      <c r="K3231" s="9"/>
      <c r="L3231" s="9"/>
      <c r="M3231" s="9"/>
    </row>
    <row r="3232" spans="5:13">
      <c r="E3232" s="9"/>
      <c r="F3232" s="9"/>
      <c r="G3232" s="9"/>
      <c r="H3232" s="9"/>
      <c r="I3232" s="9"/>
      <c r="J3232" s="9"/>
      <c r="K3232" s="9"/>
      <c r="L3232" s="9"/>
      <c r="M3232" s="9"/>
    </row>
    <row r="3233" spans="5:13">
      <c r="E3233" s="9"/>
      <c r="F3233" s="9"/>
      <c r="G3233" s="9"/>
      <c r="H3233" s="9"/>
      <c r="I3233" s="9"/>
      <c r="J3233" s="9"/>
      <c r="K3233" s="9"/>
      <c r="L3233" s="9"/>
      <c r="M3233" s="9"/>
    </row>
    <row r="3234" spans="5:13">
      <c r="E3234" s="9"/>
      <c r="F3234" s="9"/>
      <c r="G3234" s="9"/>
      <c r="H3234" s="9"/>
      <c r="I3234" s="9"/>
      <c r="J3234" s="9"/>
      <c r="K3234" s="9"/>
      <c r="L3234" s="9"/>
      <c r="M3234" s="9"/>
    </row>
    <row r="3235" spans="5:13">
      <c r="E3235" s="9"/>
      <c r="F3235" s="9"/>
      <c r="G3235" s="9"/>
      <c r="H3235" s="9"/>
      <c r="I3235" s="9"/>
      <c r="J3235" s="9"/>
      <c r="K3235" s="9"/>
      <c r="L3235" s="9"/>
      <c r="M3235" s="9"/>
    </row>
    <row r="3236" spans="5:13">
      <c r="E3236" s="9"/>
      <c r="F3236" s="9"/>
      <c r="G3236" s="9"/>
      <c r="H3236" s="9"/>
      <c r="I3236" s="9"/>
      <c r="J3236" s="9"/>
      <c r="K3236" s="9"/>
      <c r="L3236" s="9"/>
      <c r="M3236" s="9"/>
    </row>
    <row r="3237" spans="5:13">
      <c r="E3237" s="9"/>
      <c r="F3237" s="9"/>
      <c r="G3237" s="9"/>
      <c r="H3237" s="9"/>
      <c r="I3237" s="9"/>
      <c r="J3237" s="9"/>
      <c r="K3237" s="9"/>
      <c r="L3237" s="9"/>
      <c r="M3237" s="9"/>
    </row>
    <row r="3238" spans="5:13">
      <c r="E3238" s="9"/>
      <c r="F3238" s="9"/>
      <c r="G3238" s="9"/>
      <c r="H3238" s="9"/>
      <c r="I3238" s="9"/>
      <c r="J3238" s="9"/>
      <c r="K3238" s="9"/>
      <c r="L3238" s="9"/>
      <c r="M3238" s="9"/>
    </row>
    <row r="3239" spans="5:13">
      <c r="E3239" s="9"/>
      <c r="F3239" s="9"/>
      <c r="G3239" s="9"/>
      <c r="H3239" s="9"/>
      <c r="I3239" s="9"/>
      <c r="J3239" s="9"/>
      <c r="K3239" s="9"/>
      <c r="L3239" s="9"/>
      <c r="M3239" s="9"/>
    </row>
    <row r="3240" spans="5:13">
      <c r="E3240" s="9"/>
      <c r="F3240" s="9"/>
      <c r="G3240" s="9"/>
      <c r="H3240" s="9"/>
      <c r="I3240" s="9"/>
      <c r="J3240" s="9"/>
      <c r="K3240" s="9"/>
      <c r="L3240" s="9"/>
      <c r="M3240" s="9"/>
    </row>
    <row r="3241" spans="5:13">
      <c r="E3241" s="9"/>
      <c r="F3241" s="9"/>
      <c r="G3241" s="9"/>
      <c r="H3241" s="9"/>
      <c r="I3241" s="9"/>
      <c r="J3241" s="9"/>
      <c r="K3241" s="9"/>
      <c r="L3241" s="9"/>
      <c r="M3241" s="9"/>
    </row>
    <row r="3242" spans="5:13">
      <c r="E3242" s="9"/>
      <c r="F3242" s="9"/>
      <c r="G3242" s="9"/>
      <c r="H3242" s="9"/>
      <c r="I3242" s="9"/>
      <c r="J3242" s="9"/>
      <c r="K3242" s="9"/>
      <c r="L3242" s="9"/>
      <c r="M3242" s="9"/>
    </row>
    <row r="3243" spans="5:13">
      <c r="E3243" s="9"/>
      <c r="F3243" s="9"/>
      <c r="G3243" s="9"/>
      <c r="H3243" s="9"/>
      <c r="I3243" s="9"/>
      <c r="J3243" s="9"/>
      <c r="K3243" s="9"/>
      <c r="L3243" s="9"/>
      <c r="M3243" s="9"/>
    </row>
    <row r="3244" spans="5:13">
      <c r="E3244" s="9"/>
      <c r="F3244" s="9"/>
      <c r="G3244" s="9"/>
      <c r="H3244" s="9"/>
      <c r="I3244" s="9"/>
      <c r="J3244" s="9"/>
      <c r="K3244" s="9"/>
      <c r="L3244" s="9"/>
      <c r="M3244" s="9"/>
    </row>
    <row r="3245" spans="5:13">
      <c r="E3245" s="9"/>
      <c r="F3245" s="9"/>
      <c r="G3245" s="9"/>
      <c r="H3245" s="9"/>
      <c r="I3245" s="9"/>
      <c r="J3245" s="9"/>
      <c r="K3245" s="9"/>
      <c r="L3245" s="9"/>
      <c r="M3245" s="9"/>
    </row>
    <row r="3246" spans="5:13">
      <c r="E3246" s="9"/>
      <c r="F3246" s="9"/>
      <c r="G3246" s="9"/>
      <c r="H3246" s="9"/>
      <c r="I3246" s="9"/>
      <c r="J3246" s="9"/>
      <c r="K3246" s="9"/>
      <c r="L3246" s="9"/>
      <c r="M3246" s="9"/>
    </row>
    <row r="3247" spans="5:13">
      <c r="E3247" s="9"/>
      <c r="F3247" s="9"/>
      <c r="G3247" s="9"/>
      <c r="H3247" s="9"/>
      <c r="I3247" s="9"/>
      <c r="J3247" s="9"/>
      <c r="K3247" s="9"/>
      <c r="L3247" s="9"/>
      <c r="M3247" s="9"/>
    </row>
    <row r="3248" spans="5:13">
      <c r="E3248" s="9"/>
      <c r="F3248" s="9"/>
      <c r="G3248" s="9"/>
      <c r="H3248" s="9"/>
      <c r="I3248" s="9"/>
      <c r="J3248" s="9"/>
      <c r="K3248" s="9"/>
      <c r="L3248" s="9"/>
      <c r="M3248" s="9"/>
    </row>
    <row r="3249" spans="5:13">
      <c r="E3249" s="9"/>
      <c r="F3249" s="9"/>
      <c r="G3249" s="9"/>
      <c r="H3249" s="9"/>
      <c r="I3249" s="9"/>
      <c r="J3249" s="9"/>
      <c r="K3249" s="9"/>
      <c r="L3249" s="9"/>
      <c r="M3249" s="9"/>
    </row>
    <row r="3250" spans="5:13">
      <c r="E3250" s="9"/>
      <c r="F3250" s="9"/>
      <c r="G3250" s="9"/>
      <c r="H3250" s="9"/>
      <c r="I3250" s="9"/>
      <c r="J3250" s="9"/>
      <c r="K3250" s="9"/>
      <c r="L3250" s="9"/>
      <c r="M3250" s="9"/>
    </row>
    <row r="3251" spans="5:13">
      <c r="E3251" s="9"/>
      <c r="F3251" s="9"/>
      <c r="G3251" s="9"/>
      <c r="H3251" s="9"/>
      <c r="I3251" s="9"/>
      <c r="J3251" s="9"/>
      <c r="K3251" s="9"/>
      <c r="L3251" s="9"/>
      <c r="M3251" s="9"/>
    </row>
    <row r="3252" spans="5:13">
      <c r="E3252" s="9"/>
      <c r="F3252" s="9"/>
      <c r="G3252" s="9"/>
      <c r="H3252" s="9"/>
      <c r="I3252" s="9"/>
      <c r="J3252" s="9"/>
      <c r="K3252" s="9"/>
      <c r="L3252" s="9"/>
      <c r="M3252" s="9"/>
    </row>
    <row r="3253" spans="5:13">
      <c r="E3253" s="9"/>
      <c r="F3253" s="9"/>
      <c r="G3253" s="9"/>
      <c r="H3253" s="9"/>
      <c r="I3253" s="9"/>
      <c r="J3253" s="9"/>
      <c r="K3253" s="9"/>
      <c r="L3253" s="9"/>
      <c r="M3253" s="9"/>
    </row>
    <row r="3254" spans="5:13">
      <c r="E3254" s="9"/>
      <c r="F3254" s="9"/>
      <c r="G3254" s="9"/>
      <c r="H3254" s="9"/>
      <c r="I3254" s="9"/>
      <c r="J3254" s="9"/>
      <c r="K3254" s="9"/>
      <c r="L3254" s="9"/>
      <c r="M3254" s="9"/>
    </row>
    <row r="3255" spans="5:13">
      <c r="E3255" s="9"/>
      <c r="F3255" s="9"/>
      <c r="G3255" s="9"/>
      <c r="H3255" s="9"/>
      <c r="I3255" s="9"/>
      <c r="J3255" s="9"/>
      <c r="K3255" s="9"/>
      <c r="L3255" s="9"/>
      <c r="M3255" s="9"/>
    </row>
    <row r="3256" spans="5:13">
      <c r="E3256" s="9"/>
      <c r="F3256" s="9"/>
      <c r="G3256" s="9"/>
      <c r="H3256" s="9"/>
      <c r="I3256" s="9"/>
      <c r="J3256" s="9"/>
      <c r="K3256" s="9"/>
      <c r="L3256" s="9"/>
      <c r="M3256" s="9"/>
    </row>
    <row r="3257" spans="5:13">
      <c r="E3257" s="9"/>
      <c r="F3257" s="9"/>
      <c r="G3257" s="9"/>
      <c r="H3257" s="9"/>
      <c r="I3257" s="9"/>
      <c r="J3257" s="9"/>
      <c r="K3257" s="9"/>
      <c r="L3257" s="9"/>
      <c r="M3257" s="9"/>
    </row>
    <row r="3258" spans="5:13">
      <c r="E3258" s="9"/>
      <c r="F3258" s="9"/>
      <c r="G3258" s="9"/>
      <c r="H3258" s="9"/>
      <c r="I3258" s="9"/>
      <c r="J3258" s="9"/>
      <c r="K3258" s="9"/>
      <c r="L3258" s="9"/>
      <c r="M3258" s="9"/>
    </row>
    <row r="3259" spans="5:13">
      <c r="E3259" s="9"/>
      <c r="F3259" s="9"/>
      <c r="G3259" s="9"/>
      <c r="H3259" s="9"/>
      <c r="I3259" s="9"/>
      <c r="J3259" s="9"/>
      <c r="K3259" s="9"/>
      <c r="L3259" s="9"/>
      <c r="M3259" s="9"/>
    </row>
    <row r="3260" spans="5:13">
      <c r="E3260" s="9"/>
      <c r="F3260" s="9"/>
      <c r="G3260" s="9"/>
      <c r="H3260" s="9"/>
      <c r="I3260" s="9"/>
      <c r="J3260" s="9"/>
      <c r="K3260" s="9"/>
      <c r="L3260" s="9"/>
      <c r="M3260" s="9"/>
    </row>
    <row r="3261" spans="5:13">
      <c r="E3261" s="9"/>
      <c r="F3261" s="9"/>
      <c r="G3261" s="9"/>
      <c r="H3261" s="9"/>
      <c r="I3261" s="9"/>
      <c r="J3261" s="9"/>
      <c r="K3261" s="9"/>
      <c r="L3261" s="9"/>
      <c r="M3261" s="9"/>
    </row>
    <row r="3262" spans="5:13">
      <c r="E3262" s="9"/>
      <c r="F3262" s="9"/>
      <c r="G3262" s="9"/>
      <c r="H3262" s="9"/>
      <c r="I3262" s="9"/>
      <c r="J3262" s="9"/>
      <c r="K3262" s="9"/>
      <c r="L3262" s="9"/>
      <c r="M3262" s="9"/>
    </row>
    <row r="3263" spans="5:13">
      <c r="E3263" s="9"/>
      <c r="F3263" s="9"/>
      <c r="G3263" s="9"/>
      <c r="H3263" s="9"/>
      <c r="I3263" s="9"/>
      <c r="J3263" s="9"/>
      <c r="K3263" s="9"/>
      <c r="L3263" s="9"/>
      <c r="M3263" s="9"/>
    </row>
    <row r="3264" spans="5:13">
      <c r="E3264" s="9"/>
      <c r="F3264" s="9"/>
      <c r="G3264" s="9"/>
      <c r="H3264" s="9"/>
      <c r="I3264" s="9"/>
      <c r="J3264" s="9"/>
      <c r="K3264" s="9"/>
      <c r="L3264" s="9"/>
      <c r="M3264" s="9"/>
    </row>
    <row r="3265" spans="5:13">
      <c r="E3265" s="9"/>
      <c r="F3265" s="9"/>
      <c r="G3265" s="9"/>
      <c r="H3265" s="9"/>
      <c r="I3265" s="9"/>
      <c r="J3265" s="9"/>
      <c r="K3265" s="9"/>
      <c r="L3265" s="9"/>
      <c r="M3265" s="9"/>
    </row>
    <row r="3266" spans="5:13">
      <c r="E3266" s="9"/>
      <c r="F3266" s="9"/>
      <c r="G3266" s="9"/>
      <c r="H3266" s="9"/>
      <c r="I3266" s="9"/>
      <c r="J3266" s="9"/>
      <c r="K3266" s="9"/>
      <c r="L3266" s="9"/>
      <c r="M3266" s="9"/>
    </row>
    <row r="3267" spans="5:13">
      <c r="E3267" s="9"/>
      <c r="F3267" s="9"/>
      <c r="G3267" s="9"/>
      <c r="H3267" s="9"/>
      <c r="I3267" s="9"/>
      <c r="J3267" s="9"/>
      <c r="K3267" s="9"/>
      <c r="L3267" s="9"/>
      <c r="M3267" s="9"/>
    </row>
    <row r="3268" spans="5:13">
      <c r="E3268" s="9"/>
      <c r="F3268" s="9"/>
      <c r="G3268" s="9"/>
      <c r="H3268" s="9"/>
      <c r="I3268" s="9"/>
      <c r="J3268" s="9"/>
      <c r="K3268" s="9"/>
      <c r="L3268" s="9"/>
      <c r="M3268" s="9"/>
    </row>
    <row r="3269" spans="5:13">
      <c r="E3269" s="9"/>
      <c r="F3269" s="9"/>
      <c r="G3269" s="9"/>
      <c r="H3269" s="9"/>
      <c r="I3269" s="9"/>
      <c r="J3269" s="9"/>
      <c r="K3269" s="9"/>
      <c r="L3269" s="9"/>
      <c r="M3269" s="9"/>
    </row>
    <row r="3270" spans="5:13">
      <c r="E3270" s="9"/>
      <c r="F3270" s="9"/>
      <c r="G3270" s="9"/>
      <c r="H3270" s="9"/>
      <c r="I3270" s="9"/>
      <c r="J3270" s="9"/>
      <c r="K3270" s="9"/>
      <c r="L3270" s="9"/>
      <c r="M3270" s="9"/>
    </row>
    <row r="3271" spans="5:13">
      <c r="E3271" s="9"/>
      <c r="F3271" s="9"/>
      <c r="G3271" s="9"/>
      <c r="H3271" s="9"/>
      <c r="I3271" s="9"/>
      <c r="J3271" s="9"/>
      <c r="K3271" s="9"/>
      <c r="L3271" s="9"/>
      <c r="M3271" s="9"/>
    </row>
    <row r="3272" spans="5:13">
      <c r="E3272" s="9"/>
      <c r="F3272" s="9"/>
      <c r="G3272" s="9"/>
      <c r="H3272" s="9"/>
      <c r="I3272" s="9"/>
      <c r="J3272" s="9"/>
      <c r="K3272" s="9"/>
      <c r="L3272" s="9"/>
      <c r="M3272" s="9"/>
    </row>
    <row r="3273" spans="5:13">
      <c r="E3273" s="9"/>
      <c r="F3273" s="9"/>
      <c r="G3273" s="9"/>
      <c r="H3273" s="9"/>
      <c r="I3273" s="9"/>
      <c r="J3273" s="9"/>
      <c r="K3273" s="9"/>
      <c r="L3273" s="9"/>
      <c r="M3273" s="9"/>
    </row>
    <row r="3274" spans="5:13">
      <c r="E3274" s="9"/>
      <c r="F3274" s="9"/>
      <c r="G3274" s="9"/>
      <c r="H3274" s="9"/>
      <c r="I3274" s="9"/>
      <c r="J3274" s="9"/>
      <c r="K3274" s="9"/>
      <c r="L3274" s="9"/>
      <c r="M3274" s="9"/>
    </row>
    <row r="3275" spans="5:13">
      <c r="E3275" s="9"/>
      <c r="F3275" s="9"/>
      <c r="G3275" s="9"/>
      <c r="H3275" s="9"/>
      <c r="I3275" s="9"/>
      <c r="J3275" s="9"/>
      <c r="K3275" s="9"/>
      <c r="L3275" s="9"/>
      <c r="M3275" s="9"/>
    </row>
    <row r="3276" spans="5:13">
      <c r="E3276" s="9"/>
      <c r="F3276" s="9"/>
      <c r="G3276" s="9"/>
      <c r="H3276" s="9"/>
      <c r="I3276" s="9"/>
      <c r="J3276" s="9"/>
      <c r="K3276" s="9"/>
      <c r="L3276" s="9"/>
      <c r="M3276" s="9"/>
    </row>
    <row r="3277" spans="5:13">
      <c r="E3277" s="9"/>
      <c r="F3277" s="9"/>
      <c r="G3277" s="9"/>
      <c r="H3277" s="9"/>
      <c r="I3277" s="9"/>
      <c r="J3277" s="9"/>
      <c r="K3277" s="9"/>
      <c r="L3277" s="9"/>
      <c r="M3277" s="9"/>
    </row>
    <row r="3278" spans="5:13">
      <c r="E3278" s="9"/>
      <c r="F3278" s="9"/>
      <c r="G3278" s="9"/>
      <c r="H3278" s="9"/>
      <c r="I3278" s="9"/>
      <c r="J3278" s="9"/>
      <c r="K3278" s="9"/>
      <c r="L3278" s="9"/>
      <c r="M3278" s="9"/>
    </row>
    <row r="3279" spans="5:13">
      <c r="E3279" s="9"/>
      <c r="F3279" s="9"/>
      <c r="G3279" s="9"/>
      <c r="H3279" s="9"/>
      <c r="I3279" s="9"/>
      <c r="J3279" s="9"/>
      <c r="K3279" s="9"/>
      <c r="L3279" s="9"/>
      <c r="M3279" s="9"/>
    </row>
    <row r="3280" spans="5:13">
      <c r="E3280" s="9"/>
      <c r="F3280" s="9"/>
      <c r="G3280" s="9"/>
      <c r="H3280" s="9"/>
      <c r="I3280" s="9"/>
      <c r="J3280" s="9"/>
      <c r="K3280" s="9"/>
      <c r="L3280" s="9"/>
      <c r="M3280" s="9"/>
    </row>
    <row r="3281" spans="5:13">
      <c r="E3281" s="9"/>
      <c r="F3281" s="9"/>
      <c r="G3281" s="9"/>
      <c r="H3281" s="9"/>
      <c r="I3281" s="9"/>
      <c r="J3281" s="9"/>
      <c r="K3281" s="9"/>
      <c r="L3281" s="9"/>
      <c r="M3281" s="9"/>
    </row>
    <row r="3282" spans="5:13">
      <c r="E3282" s="9"/>
      <c r="F3282" s="9"/>
      <c r="G3282" s="9"/>
      <c r="H3282" s="9"/>
      <c r="I3282" s="9"/>
      <c r="J3282" s="9"/>
      <c r="K3282" s="9"/>
      <c r="L3282" s="9"/>
      <c r="M3282" s="9"/>
    </row>
    <row r="3283" spans="5:13">
      <c r="E3283" s="9"/>
      <c r="F3283" s="9"/>
      <c r="G3283" s="9"/>
      <c r="H3283" s="9"/>
      <c r="I3283" s="9"/>
      <c r="J3283" s="9"/>
      <c r="K3283" s="9"/>
      <c r="L3283" s="9"/>
      <c r="M3283" s="9"/>
    </row>
    <row r="3284" spans="5:13">
      <c r="E3284" s="9"/>
      <c r="F3284" s="9"/>
      <c r="G3284" s="9"/>
      <c r="H3284" s="9"/>
      <c r="I3284" s="9"/>
      <c r="J3284" s="9"/>
      <c r="K3284" s="9"/>
      <c r="L3284" s="9"/>
      <c r="M3284" s="9"/>
    </row>
    <row r="3285" spans="5:13">
      <c r="E3285" s="9"/>
      <c r="F3285" s="9"/>
      <c r="G3285" s="9"/>
      <c r="H3285" s="9"/>
      <c r="I3285" s="9"/>
      <c r="J3285" s="9"/>
      <c r="K3285" s="9"/>
      <c r="L3285" s="9"/>
      <c r="M3285" s="9"/>
    </row>
    <row r="3286" spans="5:13">
      <c r="E3286" s="9"/>
      <c r="F3286" s="9"/>
      <c r="G3286" s="9"/>
      <c r="H3286" s="9"/>
      <c r="I3286" s="9"/>
      <c r="J3286" s="9"/>
      <c r="K3286" s="9"/>
      <c r="L3286" s="9"/>
      <c r="M3286" s="9"/>
    </row>
    <row r="3287" spans="5:13">
      <c r="E3287" s="9"/>
      <c r="F3287" s="9"/>
      <c r="G3287" s="9"/>
      <c r="H3287" s="9"/>
      <c r="I3287" s="9"/>
      <c r="J3287" s="9"/>
      <c r="K3287" s="9"/>
      <c r="L3287" s="9"/>
      <c r="M3287" s="9"/>
    </row>
    <row r="3288" spans="5:13">
      <c r="E3288" s="9"/>
      <c r="F3288" s="9"/>
      <c r="G3288" s="9"/>
      <c r="H3288" s="9"/>
      <c r="I3288" s="9"/>
      <c r="J3288" s="9"/>
      <c r="K3288" s="9"/>
      <c r="L3288" s="9"/>
      <c r="M3288" s="9"/>
    </row>
    <row r="3289" spans="5:13">
      <c r="E3289" s="9"/>
      <c r="F3289" s="9"/>
      <c r="G3289" s="9"/>
      <c r="H3289" s="9"/>
      <c r="I3289" s="9"/>
      <c r="J3289" s="9"/>
      <c r="K3289" s="9"/>
      <c r="L3289" s="9"/>
      <c r="M3289" s="9"/>
    </row>
    <row r="3290" spans="5:13">
      <c r="E3290" s="9"/>
      <c r="F3290" s="9"/>
      <c r="G3290" s="9"/>
      <c r="H3290" s="9"/>
      <c r="I3290" s="9"/>
      <c r="J3290" s="9"/>
      <c r="K3290" s="9"/>
      <c r="L3290" s="9"/>
      <c r="M3290" s="9"/>
    </row>
    <row r="3291" spans="5:13">
      <c r="E3291" s="9"/>
      <c r="F3291" s="9"/>
      <c r="G3291" s="9"/>
      <c r="H3291" s="9"/>
      <c r="I3291" s="9"/>
      <c r="J3291" s="9"/>
      <c r="K3291" s="9"/>
      <c r="L3291" s="9"/>
      <c r="M3291" s="9"/>
    </row>
    <row r="3292" spans="5:13">
      <c r="E3292" s="9"/>
      <c r="F3292" s="9"/>
      <c r="G3292" s="9"/>
      <c r="H3292" s="9"/>
      <c r="I3292" s="9"/>
      <c r="J3292" s="9"/>
      <c r="K3292" s="9"/>
      <c r="L3292" s="9"/>
      <c r="M3292" s="9"/>
    </row>
    <row r="3293" spans="5:13">
      <c r="E3293" s="9"/>
      <c r="F3293" s="9"/>
      <c r="G3293" s="9"/>
      <c r="H3293" s="9"/>
      <c r="I3293" s="9"/>
      <c r="J3293" s="9"/>
      <c r="K3293" s="9"/>
      <c r="L3293" s="9"/>
      <c r="M3293" s="9"/>
    </row>
    <row r="3294" spans="5:13">
      <c r="E3294" s="9"/>
      <c r="F3294" s="9"/>
      <c r="G3294" s="9"/>
      <c r="H3294" s="9"/>
      <c r="I3294" s="9"/>
      <c r="J3294" s="9"/>
      <c r="K3294" s="9"/>
      <c r="L3294" s="9"/>
      <c r="M3294" s="9"/>
    </row>
    <row r="3295" spans="5:13">
      <c r="E3295" s="9"/>
      <c r="F3295" s="9"/>
      <c r="G3295" s="9"/>
      <c r="H3295" s="9"/>
      <c r="I3295" s="9"/>
      <c r="J3295" s="9"/>
      <c r="K3295" s="9"/>
      <c r="L3295" s="9"/>
      <c r="M3295" s="9"/>
    </row>
    <row r="3296" spans="5:13">
      <c r="E3296" s="9"/>
      <c r="F3296" s="9"/>
      <c r="G3296" s="9"/>
      <c r="H3296" s="9"/>
      <c r="I3296" s="9"/>
      <c r="J3296" s="9"/>
      <c r="K3296" s="9"/>
      <c r="L3296" s="9"/>
      <c r="M3296" s="9"/>
    </row>
    <row r="3297" spans="5:13">
      <c r="E3297" s="9"/>
      <c r="F3297" s="9"/>
      <c r="G3297" s="9"/>
      <c r="H3297" s="9"/>
      <c r="I3297" s="9"/>
      <c r="J3297" s="9"/>
      <c r="K3297" s="9"/>
      <c r="L3297" s="9"/>
      <c r="M3297" s="9"/>
    </row>
    <row r="3298" spans="5:13">
      <c r="E3298" s="9"/>
      <c r="F3298" s="9"/>
      <c r="G3298" s="9"/>
      <c r="H3298" s="9"/>
      <c r="I3298" s="9"/>
      <c r="J3298" s="9"/>
      <c r="K3298" s="9"/>
      <c r="L3298" s="9"/>
      <c r="M3298" s="9"/>
    </row>
    <row r="3299" spans="5:13">
      <c r="E3299" s="9"/>
      <c r="F3299" s="9"/>
      <c r="G3299" s="9"/>
      <c r="H3299" s="9"/>
      <c r="I3299" s="9"/>
      <c r="J3299" s="9"/>
      <c r="K3299" s="9"/>
      <c r="L3299" s="9"/>
      <c r="M3299" s="9"/>
    </row>
    <row r="3300" spans="5:13">
      <c r="E3300" s="9"/>
      <c r="F3300" s="9"/>
      <c r="G3300" s="9"/>
      <c r="H3300" s="9"/>
      <c r="I3300" s="9"/>
      <c r="J3300" s="9"/>
      <c r="K3300" s="9"/>
      <c r="L3300" s="9"/>
      <c r="M3300" s="9"/>
    </row>
    <row r="3301" spans="5:13">
      <c r="E3301" s="9"/>
      <c r="F3301" s="9"/>
      <c r="G3301" s="9"/>
      <c r="H3301" s="9"/>
      <c r="I3301" s="9"/>
      <c r="J3301" s="9"/>
      <c r="K3301" s="9"/>
      <c r="L3301" s="9"/>
      <c r="M3301" s="9"/>
    </row>
    <row r="3302" spans="5:13">
      <c r="E3302" s="9"/>
      <c r="F3302" s="9"/>
      <c r="G3302" s="9"/>
      <c r="H3302" s="9"/>
      <c r="I3302" s="9"/>
      <c r="J3302" s="9"/>
      <c r="K3302" s="9"/>
      <c r="L3302" s="9"/>
      <c r="M3302" s="9"/>
    </row>
    <row r="3303" spans="5:13">
      <c r="E3303" s="9"/>
      <c r="F3303" s="9"/>
      <c r="G3303" s="9"/>
      <c r="H3303" s="9"/>
      <c r="I3303" s="9"/>
      <c r="J3303" s="9"/>
      <c r="K3303" s="9"/>
      <c r="L3303" s="9"/>
      <c r="M3303" s="9"/>
    </row>
    <row r="3304" spans="5:13">
      <c r="E3304" s="9"/>
      <c r="F3304" s="9"/>
      <c r="G3304" s="9"/>
      <c r="H3304" s="9"/>
      <c r="I3304" s="9"/>
      <c r="J3304" s="9"/>
      <c r="K3304" s="9"/>
      <c r="L3304" s="9"/>
      <c r="M3304" s="9"/>
    </row>
    <row r="3305" spans="5:13">
      <c r="E3305" s="9"/>
      <c r="F3305" s="9"/>
      <c r="G3305" s="9"/>
      <c r="H3305" s="9"/>
      <c r="I3305" s="9"/>
      <c r="J3305" s="9"/>
      <c r="K3305" s="9"/>
      <c r="L3305" s="9"/>
      <c r="M3305" s="9"/>
    </row>
    <row r="3306" spans="5:13">
      <c r="E3306" s="9"/>
      <c r="F3306" s="9"/>
      <c r="G3306" s="9"/>
      <c r="H3306" s="9"/>
      <c r="I3306" s="9"/>
      <c r="J3306" s="9"/>
      <c r="K3306" s="9"/>
      <c r="L3306" s="9"/>
      <c r="M3306" s="9"/>
    </row>
    <row r="3307" spans="5:13">
      <c r="E3307" s="9"/>
      <c r="F3307" s="9"/>
      <c r="G3307" s="9"/>
      <c r="H3307" s="9"/>
      <c r="I3307" s="9"/>
      <c r="J3307" s="9"/>
      <c r="K3307" s="9"/>
      <c r="L3307" s="9"/>
      <c r="M3307" s="9"/>
    </row>
    <row r="3308" spans="5:13">
      <c r="E3308" s="9"/>
      <c r="F3308" s="9"/>
      <c r="G3308" s="9"/>
      <c r="H3308" s="9"/>
      <c r="I3308" s="9"/>
      <c r="J3308" s="9"/>
      <c r="K3308" s="9"/>
      <c r="L3308" s="9"/>
      <c r="M3308" s="9"/>
    </row>
    <row r="3309" spans="5:13">
      <c r="E3309" s="9"/>
      <c r="F3309" s="9"/>
      <c r="G3309" s="9"/>
      <c r="H3309" s="9"/>
      <c r="I3309" s="9"/>
      <c r="J3309" s="9"/>
      <c r="K3309" s="9"/>
      <c r="L3309" s="9"/>
      <c r="M3309" s="9"/>
    </row>
    <row r="3310" spans="5:13">
      <c r="E3310" s="9"/>
      <c r="F3310" s="9"/>
      <c r="G3310" s="9"/>
      <c r="H3310" s="9"/>
      <c r="I3310" s="9"/>
      <c r="J3310" s="9"/>
      <c r="K3310" s="9"/>
      <c r="L3310" s="9"/>
      <c r="M3310" s="9"/>
    </row>
    <row r="3311" spans="5:13">
      <c r="E3311" s="9"/>
      <c r="F3311" s="9"/>
      <c r="G3311" s="9"/>
      <c r="H3311" s="9"/>
      <c r="I3311" s="9"/>
      <c r="J3311" s="9"/>
      <c r="K3311" s="9"/>
      <c r="L3311" s="9"/>
      <c r="M3311" s="9"/>
    </row>
    <row r="3312" spans="5:13">
      <c r="E3312" s="9"/>
      <c r="F3312" s="9"/>
      <c r="G3312" s="9"/>
      <c r="H3312" s="9"/>
      <c r="I3312" s="9"/>
      <c r="J3312" s="9"/>
      <c r="K3312" s="9"/>
      <c r="L3312" s="9"/>
      <c r="M3312" s="9"/>
    </row>
    <row r="3313" spans="5:13">
      <c r="E3313" s="9"/>
      <c r="F3313" s="9"/>
      <c r="G3313" s="9"/>
      <c r="H3313" s="9"/>
      <c r="I3313" s="9"/>
      <c r="J3313" s="9"/>
      <c r="K3313" s="9"/>
      <c r="L3313" s="9"/>
      <c r="M3313" s="9"/>
    </row>
    <row r="3314" spans="5:13">
      <c r="E3314" s="9"/>
      <c r="F3314" s="9"/>
      <c r="G3314" s="9"/>
      <c r="H3314" s="9"/>
      <c r="I3314" s="9"/>
      <c r="J3314" s="9"/>
      <c r="K3314" s="9"/>
      <c r="L3314" s="9"/>
      <c r="M3314" s="9"/>
    </row>
    <row r="3315" spans="5:13">
      <c r="E3315" s="9"/>
      <c r="F3315" s="9"/>
      <c r="G3315" s="9"/>
      <c r="H3315" s="9"/>
      <c r="I3315" s="9"/>
      <c r="J3315" s="9"/>
      <c r="K3315" s="9"/>
      <c r="L3315" s="9"/>
      <c r="M3315" s="9"/>
    </row>
    <row r="3316" spans="5:13">
      <c r="E3316" s="9"/>
      <c r="F3316" s="9"/>
      <c r="G3316" s="9"/>
      <c r="H3316" s="9"/>
      <c r="I3316" s="9"/>
      <c r="J3316" s="9"/>
      <c r="K3316" s="9"/>
      <c r="L3316" s="9"/>
      <c r="M3316" s="9"/>
    </row>
    <row r="3317" spans="5:13">
      <c r="E3317" s="9"/>
      <c r="F3317" s="9"/>
      <c r="G3317" s="9"/>
      <c r="H3317" s="9"/>
      <c r="I3317" s="9"/>
      <c r="J3317" s="9"/>
      <c r="K3317" s="9"/>
      <c r="L3317" s="9"/>
      <c r="M3317" s="9"/>
    </row>
    <row r="3318" spans="5:13">
      <c r="E3318" s="9"/>
      <c r="F3318" s="9"/>
      <c r="G3318" s="9"/>
      <c r="H3318" s="9"/>
      <c r="I3318" s="9"/>
      <c r="J3318" s="9"/>
      <c r="K3318" s="9"/>
      <c r="L3318" s="9"/>
      <c r="M3318" s="9"/>
    </row>
    <row r="3319" spans="5:13">
      <c r="E3319" s="9"/>
      <c r="F3319" s="9"/>
      <c r="G3319" s="9"/>
      <c r="H3319" s="9"/>
      <c r="I3319" s="9"/>
      <c r="J3319" s="9"/>
      <c r="K3319" s="9"/>
      <c r="L3319" s="9"/>
      <c r="M3319" s="9"/>
    </row>
    <row r="3320" spans="5:13">
      <c r="E3320" s="9"/>
      <c r="F3320" s="9"/>
      <c r="G3320" s="9"/>
      <c r="H3320" s="9"/>
      <c r="I3320" s="9"/>
      <c r="J3320" s="9"/>
      <c r="K3320" s="9"/>
      <c r="L3320" s="9"/>
      <c r="M3320" s="9"/>
    </row>
    <row r="3321" spans="5:13">
      <c r="E3321" s="9"/>
      <c r="F3321" s="9"/>
      <c r="G3321" s="9"/>
      <c r="H3321" s="9"/>
      <c r="I3321" s="9"/>
      <c r="J3321" s="9"/>
      <c r="K3321" s="9"/>
      <c r="L3321" s="9"/>
      <c r="M3321" s="9"/>
    </row>
    <row r="3322" spans="5:13">
      <c r="E3322" s="9"/>
      <c r="F3322" s="9"/>
      <c r="G3322" s="9"/>
      <c r="H3322" s="9"/>
      <c r="I3322" s="9"/>
      <c r="J3322" s="9"/>
      <c r="K3322" s="9"/>
      <c r="L3322" s="9"/>
      <c r="M3322" s="9"/>
    </row>
    <row r="3323" spans="5:13">
      <c r="E3323" s="9"/>
      <c r="F3323" s="9"/>
      <c r="G3323" s="9"/>
      <c r="H3323" s="9"/>
      <c r="I3323" s="9"/>
      <c r="J3323" s="9"/>
      <c r="K3323" s="9"/>
      <c r="L3323" s="9"/>
      <c r="M3323" s="9"/>
    </row>
    <row r="3324" spans="5:13">
      <c r="E3324" s="9"/>
      <c r="F3324" s="9"/>
      <c r="G3324" s="9"/>
      <c r="H3324" s="9"/>
      <c r="I3324" s="9"/>
      <c r="J3324" s="9"/>
      <c r="K3324" s="9"/>
      <c r="L3324" s="9"/>
      <c r="M3324" s="9"/>
    </row>
    <row r="3325" spans="5:13">
      <c r="E3325" s="9"/>
      <c r="F3325" s="9"/>
      <c r="G3325" s="9"/>
      <c r="H3325" s="9"/>
      <c r="I3325" s="9"/>
      <c r="J3325" s="9"/>
      <c r="K3325" s="9"/>
      <c r="L3325" s="9"/>
      <c r="M3325" s="9"/>
    </row>
    <row r="3326" spans="5:13">
      <c r="E3326" s="9"/>
      <c r="F3326" s="9"/>
      <c r="G3326" s="9"/>
      <c r="H3326" s="9"/>
      <c r="I3326" s="9"/>
      <c r="J3326" s="9"/>
      <c r="K3326" s="9"/>
      <c r="L3326" s="9"/>
      <c r="M3326" s="9"/>
    </row>
    <row r="3327" spans="5:13">
      <c r="E3327" s="9"/>
      <c r="F3327" s="9"/>
      <c r="G3327" s="9"/>
      <c r="H3327" s="9"/>
      <c r="I3327" s="9"/>
      <c r="J3327" s="9"/>
      <c r="K3327" s="9"/>
      <c r="L3327" s="9"/>
      <c r="M3327" s="9"/>
    </row>
    <row r="3328" spans="5:13">
      <c r="E3328" s="9"/>
      <c r="F3328" s="9"/>
      <c r="G3328" s="9"/>
      <c r="H3328" s="9"/>
      <c r="I3328" s="9"/>
      <c r="J3328" s="9"/>
      <c r="K3328" s="9"/>
      <c r="L3328" s="9"/>
      <c r="M3328" s="9"/>
    </row>
    <row r="3329" spans="5:13">
      <c r="E3329" s="9"/>
      <c r="F3329" s="9"/>
      <c r="G3329" s="9"/>
      <c r="H3329" s="9"/>
      <c r="I3329" s="9"/>
      <c r="J3329" s="9"/>
      <c r="K3329" s="9"/>
      <c r="L3329" s="9"/>
      <c r="M3329" s="9"/>
    </row>
    <row r="3330" spans="5:13">
      <c r="E3330" s="9"/>
      <c r="F3330" s="9"/>
      <c r="G3330" s="9"/>
      <c r="H3330" s="9"/>
      <c r="I3330" s="9"/>
      <c r="J3330" s="9"/>
      <c r="K3330" s="9"/>
      <c r="L3330" s="9"/>
      <c r="M3330" s="9"/>
    </row>
    <row r="3331" spans="5:13">
      <c r="E3331" s="9"/>
      <c r="F3331" s="9"/>
      <c r="G3331" s="9"/>
      <c r="H3331" s="9"/>
      <c r="I3331" s="9"/>
      <c r="J3331" s="9"/>
      <c r="K3331" s="9"/>
      <c r="L3331" s="9"/>
      <c r="M3331" s="9"/>
    </row>
    <row r="3332" spans="5:13">
      <c r="E3332" s="9"/>
      <c r="F3332" s="9"/>
      <c r="G3332" s="9"/>
      <c r="H3332" s="9"/>
      <c r="I3332" s="9"/>
      <c r="J3332" s="9"/>
      <c r="K3332" s="9"/>
      <c r="L3332" s="9"/>
      <c r="M3332" s="9"/>
    </row>
    <row r="3333" spans="5:13">
      <c r="E3333" s="9"/>
      <c r="F3333" s="9"/>
      <c r="G3333" s="9"/>
      <c r="H3333" s="9"/>
      <c r="I3333" s="9"/>
      <c r="J3333" s="9"/>
      <c r="K3333" s="9"/>
      <c r="L3333" s="9"/>
      <c r="M3333" s="9"/>
    </row>
    <row r="3334" spans="5:13">
      <c r="E3334" s="9"/>
      <c r="F3334" s="9"/>
      <c r="G3334" s="9"/>
      <c r="H3334" s="9"/>
      <c r="I3334" s="9"/>
      <c r="J3334" s="9"/>
      <c r="K3334" s="9"/>
      <c r="L3334" s="9"/>
      <c r="M3334" s="9"/>
    </row>
    <row r="3335" spans="5:13">
      <c r="E3335" s="9"/>
      <c r="F3335" s="9"/>
      <c r="G3335" s="9"/>
      <c r="H3335" s="9"/>
      <c r="I3335" s="9"/>
      <c r="J3335" s="9"/>
      <c r="K3335" s="9"/>
      <c r="L3335" s="9"/>
      <c r="M3335" s="9"/>
    </row>
    <row r="3336" spans="5:13">
      <c r="E3336" s="9"/>
      <c r="F3336" s="9"/>
      <c r="G3336" s="9"/>
      <c r="H3336" s="9"/>
      <c r="I3336" s="9"/>
      <c r="J3336" s="9"/>
      <c r="K3336" s="9"/>
      <c r="L3336" s="9"/>
      <c r="M3336" s="9"/>
    </row>
    <row r="3337" spans="5:13">
      <c r="E3337" s="9"/>
      <c r="F3337" s="9"/>
      <c r="G3337" s="9"/>
      <c r="H3337" s="9"/>
      <c r="I3337" s="9"/>
      <c r="J3337" s="9"/>
      <c r="K3337" s="9"/>
      <c r="L3337" s="9"/>
      <c r="M3337" s="9"/>
    </row>
    <row r="3338" spans="5:13">
      <c r="E3338" s="9"/>
      <c r="F3338" s="9"/>
      <c r="G3338" s="9"/>
      <c r="H3338" s="9"/>
      <c r="I3338" s="9"/>
      <c r="J3338" s="9"/>
      <c r="K3338" s="9"/>
      <c r="L3338" s="9"/>
      <c r="M3338" s="9"/>
    </row>
    <row r="3339" spans="5:13">
      <c r="E3339" s="9"/>
      <c r="F3339" s="9"/>
      <c r="G3339" s="9"/>
      <c r="H3339" s="9"/>
      <c r="I3339" s="9"/>
      <c r="J3339" s="9"/>
      <c r="K3339" s="9"/>
      <c r="L3339" s="9"/>
      <c r="M3339" s="9"/>
    </row>
    <row r="3340" spans="5:13">
      <c r="E3340" s="9"/>
      <c r="F3340" s="9"/>
      <c r="G3340" s="9"/>
      <c r="H3340" s="9"/>
      <c r="I3340" s="9"/>
      <c r="J3340" s="9"/>
      <c r="K3340" s="9"/>
      <c r="L3340" s="9"/>
      <c r="M3340" s="9"/>
    </row>
    <row r="3341" spans="5:13">
      <c r="E3341" s="9"/>
      <c r="F3341" s="9"/>
      <c r="G3341" s="9"/>
      <c r="H3341" s="9"/>
      <c r="I3341" s="9"/>
      <c r="J3341" s="9"/>
      <c r="K3341" s="9"/>
      <c r="L3341" s="9"/>
      <c r="M3341" s="9"/>
    </row>
    <row r="3342" spans="5:13">
      <c r="E3342" s="9"/>
      <c r="F3342" s="9"/>
      <c r="G3342" s="9"/>
      <c r="H3342" s="9"/>
      <c r="I3342" s="9"/>
      <c r="J3342" s="9"/>
      <c r="K3342" s="9"/>
      <c r="L3342" s="9"/>
      <c r="M3342" s="9"/>
    </row>
    <row r="3343" spans="5:13">
      <c r="E3343" s="9"/>
      <c r="F3343" s="9"/>
      <c r="G3343" s="9"/>
      <c r="H3343" s="9"/>
      <c r="I3343" s="9"/>
      <c r="J3343" s="9"/>
      <c r="K3343" s="9"/>
      <c r="L3343" s="9"/>
      <c r="M3343" s="9"/>
    </row>
    <row r="3344" spans="5:13">
      <c r="E3344" s="9"/>
      <c r="F3344" s="9"/>
      <c r="G3344" s="9"/>
      <c r="H3344" s="9"/>
      <c r="I3344" s="9"/>
      <c r="J3344" s="9"/>
      <c r="K3344" s="9"/>
      <c r="L3344" s="9"/>
      <c r="M3344" s="9"/>
    </row>
    <row r="3345" spans="5:13">
      <c r="E3345" s="9"/>
      <c r="F3345" s="9"/>
      <c r="G3345" s="9"/>
      <c r="H3345" s="9"/>
      <c r="I3345" s="9"/>
      <c r="J3345" s="9"/>
      <c r="K3345" s="9"/>
      <c r="L3345" s="9"/>
      <c r="M3345" s="9"/>
    </row>
    <row r="3346" spans="5:13">
      <c r="E3346" s="9"/>
      <c r="F3346" s="9"/>
      <c r="G3346" s="9"/>
      <c r="H3346" s="9"/>
      <c r="I3346" s="9"/>
      <c r="J3346" s="9"/>
      <c r="K3346" s="9"/>
      <c r="L3346" s="9"/>
      <c r="M3346" s="9"/>
    </row>
    <row r="3347" spans="5:13">
      <c r="E3347" s="9"/>
      <c r="F3347" s="9"/>
      <c r="G3347" s="9"/>
      <c r="H3347" s="9"/>
      <c r="I3347" s="9"/>
      <c r="J3347" s="9"/>
      <c r="K3347" s="9"/>
      <c r="L3347" s="9"/>
      <c r="M3347" s="9"/>
    </row>
    <row r="3348" spans="5:13">
      <c r="E3348" s="9"/>
      <c r="F3348" s="9"/>
      <c r="G3348" s="9"/>
      <c r="H3348" s="9"/>
      <c r="I3348" s="9"/>
      <c r="J3348" s="9"/>
      <c r="K3348" s="9"/>
      <c r="L3348" s="9"/>
      <c r="M3348" s="9"/>
    </row>
    <row r="3349" spans="5:13">
      <c r="E3349" s="9"/>
      <c r="F3349" s="9"/>
      <c r="G3349" s="9"/>
      <c r="H3349" s="9"/>
      <c r="I3349" s="9"/>
      <c r="J3349" s="9"/>
      <c r="K3349" s="9"/>
      <c r="L3349" s="9"/>
      <c r="M3349" s="9"/>
    </row>
    <row r="3350" spans="5:13">
      <c r="E3350" s="9"/>
      <c r="F3350" s="9"/>
      <c r="G3350" s="9"/>
      <c r="H3350" s="9"/>
      <c r="I3350" s="9"/>
      <c r="J3350" s="9"/>
      <c r="K3350" s="9"/>
      <c r="L3350" s="9"/>
      <c r="M3350" s="9"/>
    </row>
    <row r="3351" spans="5:13">
      <c r="E3351" s="9"/>
      <c r="F3351" s="9"/>
      <c r="G3351" s="9"/>
      <c r="H3351" s="9"/>
      <c r="I3351" s="9"/>
      <c r="J3351" s="9"/>
      <c r="K3351" s="9"/>
      <c r="L3351" s="9"/>
      <c r="M3351" s="9"/>
    </row>
    <row r="3352" spans="5:13">
      <c r="E3352" s="9"/>
      <c r="F3352" s="9"/>
      <c r="G3352" s="9"/>
      <c r="H3352" s="9"/>
      <c r="I3352" s="9"/>
      <c r="J3352" s="9"/>
      <c r="K3352" s="9"/>
      <c r="L3352" s="9"/>
      <c r="M3352" s="9"/>
    </row>
    <row r="3353" spans="5:13">
      <c r="E3353" s="9"/>
      <c r="F3353" s="9"/>
      <c r="G3353" s="9"/>
      <c r="H3353" s="9"/>
      <c r="I3353" s="9"/>
      <c r="J3353" s="9"/>
      <c r="K3353" s="9"/>
      <c r="L3353" s="9"/>
      <c r="M3353" s="9"/>
    </row>
    <row r="3354" spans="5:13">
      <c r="E3354" s="9"/>
      <c r="F3354" s="9"/>
      <c r="G3354" s="9"/>
      <c r="H3354" s="9"/>
      <c r="I3354" s="9"/>
      <c r="J3354" s="9"/>
      <c r="K3354" s="9"/>
      <c r="L3354" s="9"/>
      <c r="M3354" s="9"/>
    </row>
    <row r="3355" spans="5:13">
      <c r="E3355" s="9"/>
      <c r="F3355" s="9"/>
      <c r="G3355" s="9"/>
      <c r="H3355" s="9"/>
      <c r="I3355" s="9"/>
      <c r="J3355" s="9"/>
      <c r="K3355" s="9"/>
      <c r="L3355" s="9"/>
      <c r="M3355" s="9"/>
    </row>
    <row r="3356" spans="5:13">
      <c r="E3356" s="9"/>
      <c r="F3356" s="9"/>
      <c r="G3356" s="9"/>
      <c r="H3356" s="9"/>
      <c r="I3356" s="9"/>
      <c r="J3356" s="9"/>
      <c r="K3356" s="9"/>
      <c r="L3356" s="9"/>
      <c r="M3356" s="9"/>
    </row>
    <row r="3357" spans="5:13">
      <c r="E3357" s="9"/>
      <c r="F3357" s="9"/>
      <c r="G3357" s="9"/>
      <c r="H3357" s="9"/>
      <c r="I3357" s="9"/>
      <c r="J3357" s="9"/>
      <c r="K3357" s="9"/>
      <c r="L3357" s="9"/>
      <c r="M3357" s="9"/>
    </row>
    <row r="3358" spans="5:13">
      <c r="E3358" s="9"/>
      <c r="F3358" s="9"/>
      <c r="G3358" s="9"/>
      <c r="H3358" s="9"/>
      <c r="I3358" s="9"/>
      <c r="J3358" s="9"/>
      <c r="K3358" s="9"/>
      <c r="L3358" s="9"/>
      <c r="M3358" s="9"/>
    </row>
    <row r="3359" spans="5:13">
      <c r="E3359" s="9"/>
      <c r="F3359" s="9"/>
      <c r="G3359" s="9"/>
      <c r="H3359" s="9"/>
      <c r="I3359" s="9"/>
      <c r="J3359" s="9"/>
      <c r="K3359" s="9"/>
      <c r="L3359" s="9"/>
      <c r="M3359" s="9"/>
    </row>
    <row r="3360" spans="5:13">
      <c r="E3360" s="9"/>
      <c r="F3360" s="9"/>
      <c r="G3360" s="9"/>
      <c r="H3360" s="9"/>
      <c r="I3360" s="9"/>
      <c r="J3360" s="9"/>
      <c r="K3360" s="9"/>
      <c r="L3360" s="9"/>
      <c r="M3360" s="9"/>
    </row>
    <row r="3361" spans="5:13">
      <c r="E3361" s="9"/>
      <c r="F3361" s="9"/>
      <c r="G3361" s="9"/>
      <c r="H3361" s="9"/>
      <c r="I3361" s="9"/>
      <c r="J3361" s="9"/>
      <c r="K3361" s="9"/>
      <c r="L3361" s="9"/>
      <c r="M3361" s="9"/>
    </row>
    <row r="3362" spans="5:13">
      <c r="E3362" s="9"/>
      <c r="F3362" s="9"/>
      <c r="G3362" s="9"/>
      <c r="H3362" s="9"/>
      <c r="I3362" s="9"/>
      <c r="J3362" s="9"/>
      <c r="K3362" s="9"/>
      <c r="L3362" s="9"/>
      <c r="M3362" s="9"/>
    </row>
    <row r="3363" spans="5:13">
      <c r="E3363" s="9"/>
      <c r="F3363" s="9"/>
      <c r="G3363" s="9"/>
      <c r="H3363" s="9"/>
      <c r="I3363" s="9"/>
      <c r="J3363" s="9"/>
      <c r="K3363" s="9"/>
      <c r="L3363" s="9"/>
      <c r="M3363" s="9"/>
    </row>
    <row r="3364" spans="5:13">
      <c r="E3364" s="9"/>
      <c r="F3364" s="9"/>
      <c r="G3364" s="9"/>
      <c r="H3364" s="9"/>
      <c r="I3364" s="9"/>
      <c r="J3364" s="9"/>
      <c r="K3364" s="9"/>
      <c r="L3364" s="9"/>
      <c r="M3364" s="9"/>
    </row>
    <row r="3365" spans="5:13">
      <c r="E3365" s="9"/>
      <c r="F3365" s="9"/>
      <c r="G3365" s="9"/>
      <c r="H3365" s="9"/>
      <c r="I3365" s="9"/>
      <c r="J3365" s="9"/>
      <c r="K3365" s="9"/>
      <c r="L3365" s="9"/>
      <c r="M3365" s="9"/>
    </row>
    <row r="3366" spans="5:13">
      <c r="E3366" s="9"/>
      <c r="F3366" s="9"/>
      <c r="G3366" s="9"/>
      <c r="H3366" s="9"/>
      <c r="I3366" s="9"/>
      <c r="J3366" s="9"/>
      <c r="K3366" s="9"/>
      <c r="L3366" s="9"/>
      <c r="M3366" s="9"/>
    </row>
    <row r="3367" spans="5:13">
      <c r="E3367" s="9"/>
      <c r="F3367" s="9"/>
      <c r="G3367" s="9"/>
      <c r="H3367" s="9"/>
      <c r="I3367" s="9"/>
      <c r="J3367" s="9"/>
      <c r="K3367" s="9"/>
      <c r="L3367" s="9"/>
      <c r="M3367" s="9"/>
    </row>
    <row r="3368" spans="5:13">
      <c r="E3368" s="9"/>
      <c r="F3368" s="9"/>
      <c r="G3368" s="9"/>
      <c r="H3368" s="9"/>
      <c r="I3368" s="9"/>
      <c r="J3368" s="9"/>
      <c r="K3368" s="9"/>
      <c r="L3368" s="9"/>
      <c r="M3368" s="9"/>
    </row>
    <row r="3369" spans="5:13">
      <c r="E3369" s="9"/>
      <c r="F3369" s="9"/>
      <c r="G3369" s="9"/>
      <c r="H3369" s="9"/>
      <c r="I3369" s="9"/>
      <c r="J3369" s="9"/>
      <c r="K3369" s="9"/>
      <c r="L3369" s="9"/>
      <c r="M3369" s="9"/>
    </row>
    <row r="3370" spans="5:13">
      <c r="E3370" s="9"/>
      <c r="F3370" s="9"/>
      <c r="G3370" s="9"/>
      <c r="H3370" s="9"/>
      <c r="I3370" s="9"/>
      <c r="J3370" s="9"/>
      <c r="K3370" s="9"/>
      <c r="L3370" s="9"/>
      <c r="M3370" s="9"/>
    </row>
    <row r="3371" spans="5:13">
      <c r="E3371" s="9"/>
      <c r="F3371" s="9"/>
      <c r="G3371" s="9"/>
      <c r="H3371" s="9"/>
      <c r="I3371" s="9"/>
      <c r="J3371" s="9"/>
      <c r="K3371" s="9"/>
      <c r="L3371" s="9"/>
      <c r="M3371" s="9"/>
    </row>
    <row r="3372" spans="5:13">
      <c r="E3372" s="9"/>
      <c r="F3372" s="9"/>
      <c r="G3372" s="9"/>
      <c r="H3372" s="9"/>
      <c r="I3372" s="9"/>
      <c r="J3372" s="9"/>
      <c r="K3372" s="9"/>
      <c r="L3372" s="9"/>
      <c r="M3372" s="9"/>
    </row>
    <row r="3373" spans="5:13">
      <c r="E3373" s="9"/>
      <c r="F3373" s="9"/>
      <c r="G3373" s="9"/>
      <c r="H3373" s="9"/>
      <c r="I3373" s="9"/>
      <c r="J3373" s="9"/>
      <c r="K3373" s="9"/>
      <c r="L3373" s="9"/>
      <c r="M3373" s="9"/>
    </row>
    <row r="3374" spans="5:13">
      <c r="E3374" s="9"/>
      <c r="F3374" s="9"/>
      <c r="G3374" s="9"/>
      <c r="H3374" s="9"/>
      <c r="I3374" s="9"/>
      <c r="J3374" s="9"/>
      <c r="K3374" s="9"/>
      <c r="L3374" s="9"/>
      <c r="M3374" s="9"/>
    </row>
    <row r="3375" spans="5:13">
      <c r="E3375" s="9"/>
      <c r="F3375" s="9"/>
      <c r="G3375" s="9"/>
      <c r="H3375" s="9"/>
      <c r="I3375" s="9"/>
      <c r="J3375" s="9"/>
      <c r="K3375" s="9"/>
      <c r="L3375" s="9"/>
      <c r="M3375" s="9"/>
    </row>
    <row r="3376" spans="5:13">
      <c r="E3376" s="9"/>
      <c r="F3376" s="9"/>
      <c r="G3376" s="9"/>
      <c r="H3376" s="9"/>
      <c r="I3376" s="9"/>
      <c r="J3376" s="9"/>
      <c r="K3376" s="9"/>
      <c r="L3376" s="9"/>
      <c r="M3376" s="9"/>
    </row>
    <row r="3377" spans="5:13">
      <c r="E3377" s="9"/>
      <c r="F3377" s="9"/>
      <c r="G3377" s="9"/>
      <c r="H3377" s="9"/>
      <c r="I3377" s="9"/>
      <c r="J3377" s="9"/>
      <c r="K3377" s="9"/>
      <c r="L3377" s="9"/>
      <c r="M3377" s="9"/>
    </row>
    <row r="3378" spans="5:13">
      <c r="E3378" s="9"/>
      <c r="F3378" s="9"/>
      <c r="G3378" s="9"/>
      <c r="H3378" s="9"/>
      <c r="I3378" s="9"/>
      <c r="J3378" s="9"/>
      <c r="K3378" s="9"/>
      <c r="L3378" s="9"/>
      <c r="M3378" s="9"/>
    </row>
    <row r="3379" spans="5:13">
      <c r="E3379" s="9"/>
      <c r="F3379" s="9"/>
      <c r="G3379" s="9"/>
      <c r="H3379" s="9"/>
      <c r="I3379" s="9"/>
      <c r="J3379" s="9"/>
      <c r="K3379" s="9"/>
      <c r="L3379" s="9"/>
      <c r="M3379" s="9"/>
    </row>
    <row r="3380" spans="5:13">
      <c r="E3380" s="9"/>
      <c r="F3380" s="9"/>
      <c r="G3380" s="9"/>
      <c r="H3380" s="9"/>
      <c r="I3380" s="9"/>
      <c r="J3380" s="9"/>
      <c r="K3380" s="9"/>
      <c r="L3380" s="9"/>
      <c r="M3380" s="9"/>
    </row>
    <row r="3381" spans="5:13">
      <c r="E3381" s="9"/>
      <c r="F3381" s="9"/>
      <c r="G3381" s="9"/>
      <c r="H3381" s="9"/>
      <c r="I3381" s="9"/>
      <c r="J3381" s="9"/>
      <c r="K3381" s="9"/>
      <c r="L3381" s="9"/>
      <c r="M3381" s="9"/>
    </row>
    <row r="3382" spans="5:13">
      <c r="E3382" s="9"/>
      <c r="F3382" s="9"/>
      <c r="G3382" s="9"/>
      <c r="H3382" s="9"/>
      <c r="I3382" s="9"/>
      <c r="J3382" s="9"/>
      <c r="K3382" s="9"/>
      <c r="L3382" s="9"/>
      <c r="M3382" s="9"/>
    </row>
    <row r="3383" spans="5:13">
      <c r="E3383" s="9"/>
      <c r="F3383" s="9"/>
      <c r="G3383" s="9"/>
      <c r="H3383" s="9"/>
      <c r="I3383" s="9"/>
      <c r="J3383" s="9"/>
      <c r="K3383" s="9"/>
      <c r="L3383" s="9"/>
      <c r="M3383" s="9"/>
    </row>
    <row r="3384" spans="5:13">
      <c r="E3384" s="9"/>
      <c r="F3384" s="9"/>
      <c r="G3384" s="9"/>
      <c r="H3384" s="9"/>
      <c r="I3384" s="9"/>
      <c r="J3384" s="9"/>
      <c r="K3384" s="9"/>
      <c r="L3384" s="9"/>
      <c r="M3384" s="9"/>
    </row>
    <row r="3385" spans="5:13">
      <c r="E3385" s="9"/>
      <c r="F3385" s="9"/>
      <c r="G3385" s="9"/>
      <c r="H3385" s="9"/>
      <c r="I3385" s="9"/>
      <c r="J3385" s="9"/>
      <c r="K3385" s="9"/>
      <c r="L3385" s="9"/>
      <c r="M3385" s="9"/>
    </row>
    <row r="3386" spans="5:13">
      <c r="E3386" s="9"/>
      <c r="F3386" s="9"/>
      <c r="G3386" s="9"/>
      <c r="H3386" s="9"/>
      <c r="I3386" s="9"/>
      <c r="J3386" s="9"/>
      <c r="K3386" s="9"/>
      <c r="L3386" s="9"/>
      <c r="M3386" s="9"/>
    </row>
    <row r="3387" spans="5:13">
      <c r="E3387" s="9"/>
      <c r="F3387" s="9"/>
      <c r="G3387" s="9"/>
      <c r="H3387" s="9"/>
      <c r="I3387" s="9"/>
      <c r="J3387" s="9"/>
      <c r="K3387" s="9"/>
      <c r="L3387" s="9"/>
      <c r="M3387" s="9"/>
    </row>
    <row r="3388" spans="5:13">
      <c r="E3388" s="9"/>
      <c r="F3388" s="9"/>
      <c r="G3388" s="9"/>
      <c r="H3388" s="9"/>
      <c r="I3388" s="9"/>
      <c r="J3388" s="9"/>
      <c r="K3388" s="9"/>
      <c r="L3388" s="9"/>
      <c r="M3388" s="9"/>
    </row>
    <row r="3389" spans="5:13">
      <c r="E3389" s="9"/>
      <c r="F3389" s="9"/>
      <c r="G3389" s="9"/>
      <c r="H3389" s="9"/>
      <c r="I3389" s="9"/>
      <c r="J3389" s="9"/>
      <c r="K3389" s="9"/>
      <c r="L3389" s="9"/>
      <c r="M3389" s="9"/>
    </row>
    <row r="3390" spans="5:13">
      <c r="E3390" s="9"/>
      <c r="F3390" s="9"/>
      <c r="G3390" s="9"/>
      <c r="H3390" s="9"/>
      <c r="I3390" s="9"/>
      <c r="J3390" s="9"/>
      <c r="K3390" s="9"/>
      <c r="L3390" s="9"/>
      <c r="M3390" s="9"/>
    </row>
    <row r="3391" spans="5:13">
      <c r="E3391" s="9"/>
      <c r="F3391" s="9"/>
      <c r="G3391" s="9"/>
      <c r="H3391" s="9"/>
      <c r="I3391" s="9"/>
      <c r="J3391" s="9"/>
      <c r="K3391" s="9"/>
      <c r="L3391" s="9"/>
      <c r="M3391" s="9"/>
    </row>
    <row r="3392" spans="5:13">
      <c r="E3392" s="9"/>
      <c r="F3392" s="9"/>
      <c r="G3392" s="9"/>
      <c r="H3392" s="9"/>
      <c r="I3392" s="9"/>
      <c r="J3392" s="9"/>
      <c r="K3392" s="9"/>
      <c r="L3392" s="9"/>
      <c r="M3392" s="9"/>
    </row>
    <row r="3393" spans="5:13">
      <c r="E3393" s="9"/>
      <c r="F3393" s="9"/>
      <c r="G3393" s="9"/>
      <c r="H3393" s="9"/>
      <c r="I3393" s="9"/>
      <c r="J3393" s="9"/>
      <c r="K3393" s="9"/>
      <c r="L3393" s="9"/>
      <c r="M3393" s="9"/>
    </row>
    <row r="3394" spans="5:13">
      <c r="E3394" s="9"/>
      <c r="F3394" s="9"/>
      <c r="G3394" s="9"/>
      <c r="H3394" s="9"/>
      <c r="I3394" s="9"/>
      <c r="J3394" s="9"/>
      <c r="K3394" s="9"/>
      <c r="L3394" s="9"/>
      <c r="M3394" s="9"/>
    </row>
    <row r="3395" spans="5:13">
      <c r="E3395" s="9"/>
      <c r="F3395" s="9"/>
      <c r="G3395" s="9"/>
      <c r="H3395" s="9"/>
      <c r="I3395" s="9"/>
      <c r="J3395" s="9"/>
      <c r="K3395" s="9"/>
      <c r="L3395" s="9"/>
      <c r="M3395" s="9"/>
    </row>
    <row r="3396" spans="5:13">
      <c r="E3396" s="9"/>
      <c r="F3396" s="9"/>
      <c r="G3396" s="9"/>
      <c r="H3396" s="9"/>
      <c r="I3396" s="9"/>
      <c r="J3396" s="9"/>
      <c r="K3396" s="9"/>
      <c r="L3396" s="9"/>
      <c r="M3396" s="9"/>
    </row>
    <row r="3397" spans="5:13">
      <c r="E3397" s="9"/>
      <c r="F3397" s="9"/>
      <c r="G3397" s="9"/>
      <c r="H3397" s="9"/>
      <c r="I3397" s="9"/>
      <c r="J3397" s="9"/>
      <c r="K3397" s="9"/>
      <c r="L3397" s="9"/>
      <c r="M3397" s="9"/>
    </row>
    <row r="3398" spans="5:13">
      <c r="E3398" s="9"/>
      <c r="F3398" s="9"/>
      <c r="G3398" s="9"/>
      <c r="H3398" s="9"/>
      <c r="I3398" s="9"/>
      <c r="J3398" s="9"/>
      <c r="K3398" s="9"/>
      <c r="L3398" s="9"/>
      <c r="M3398" s="9"/>
    </row>
    <row r="3399" spans="5:13">
      <c r="E3399" s="9"/>
      <c r="F3399" s="9"/>
      <c r="G3399" s="9"/>
      <c r="H3399" s="9"/>
      <c r="I3399" s="9"/>
      <c r="J3399" s="9"/>
      <c r="K3399" s="9"/>
      <c r="L3399" s="9"/>
      <c r="M3399" s="9"/>
    </row>
    <row r="3400" spans="5:13">
      <c r="E3400" s="9"/>
      <c r="F3400" s="9"/>
      <c r="G3400" s="9"/>
      <c r="H3400" s="9"/>
      <c r="I3400" s="9"/>
      <c r="J3400" s="9"/>
      <c r="K3400" s="9"/>
      <c r="L3400" s="9"/>
      <c r="M3400" s="9"/>
    </row>
    <row r="3401" spans="5:13">
      <c r="E3401" s="9"/>
      <c r="F3401" s="9"/>
      <c r="G3401" s="9"/>
      <c r="H3401" s="9"/>
      <c r="I3401" s="9"/>
      <c r="J3401" s="9"/>
      <c r="K3401" s="9"/>
      <c r="L3401" s="9"/>
      <c r="M3401" s="9"/>
    </row>
    <row r="3402" spans="5:13">
      <c r="E3402" s="9"/>
      <c r="F3402" s="9"/>
      <c r="G3402" s="9"/>
      <c r="H3402" s="9"/>
      <c r="I3402" s="9"/>
      <c r="J3402" s="9"/>
      <c r="K3402" s="9"/>
      <c r="L3402" s="9"/>
      <c r="M3402" s="9"/>
    </row>
    <row r="3403" spans="5:13">
      <c r="E3403" s="9"/>
      <c r="F3403" s="9"/>
      <c r="G3403" s="9"/>
      <c r="H3403" s="9"/>
      <c r="I3403" s="9"/>
      <c r="J3403" s="9"/>
      <c r="K3403" s="9"/>
      <c r="L3403" s="9"/>
      <c r="M3403" s="9"/>
    </row>
    <row r="3404" spans="5:13">
      <c r="E3404" s="9"/>
      <c r="F3404" s="9"/>
      <c r="G3404" s="9"/>
      <c r="H3404" s="9"/>
      <c r="I3404" s="9"/>
      <c r="J3404" s="9"/>
      <c r="K3404" s="9"/>
      <c r="L3404" s="9"/>
      <c r="M3404" s="9"/>
    </row>
    <row r="3405" spans="5:13">
      <c r="E3405" s="9"/>
      <c r="F3405" s="9"/>
      <c r="G3405" s="9"/>
      <c r="H3405" s="9"/>
      <c r="I3405" s="9"/>
      <c r="J3405" s="9"/>
      <c r="K3405" s="9"/>
      <c r="L3405" s="9"/>
      <c r="M3405" s="9"/>
    </row>
    <row r="3406" spans="5:13">
      <c r="E3406" s="9"/>
      <c r="F3406" s="9"/>
      <c r="G3406" s="9"/>
      <c r="H3406" s="9"/>
      <c r="I3406" s="9"/>
      <c r="J3406" s="9"/>
      <c r="K3406" s="9"/>
      <c r="L3406" s="9"/>
      <c r="M3406" s="9"/>
    </row>
    <row r="3407" spans="5:13">
      <c r="E3407" s="9"/>
      <c r="F3407" s="9"/>
      <c r="G3407" s="9"/>
      <c r="H3407" s="9"/>
      <c r="I3407" s="9"/>
      <c r="J3407" s="9"/>
      <c r="K3407" s="9"/>
      <c r="L3407" s="9"/>
      <c r="M3407" s="9"/>
    </row>
    <row r="3408" spans="5:13">
      <c r="E3408" s="9"/>
      <c r="F3408" s="9"/>
      <c r="G3408" s="9"/>
      <c r="H3408" s="9"/>
      <c r="I3408" s="9"/>
      <c r="J3408" s="9"/>
      <c r="K3408" s="9"/>
      <c r="L3408" s="9"/>
      <c r="M3408" s="9"/>
    </row>
    <row r="3409" spans="5:13">
      <c r="E3409" s="9"/>
      <c r="F3409" s="9"/>
      <c r="G3409" s="9"/>
      <c r="H3409" s="9"/>
      <c r="I3409" s="9"/>
      <c r="J3409" s="9"/>
      <c r="K3409" s="9"/>
      <c r="L3409" s="9"/>
      <c r="M3409" s="9"/>
    </row>
    <row r="3410" spans="5:13">
      <c r="E3410" s="9"/>
      <c r="F3410" s="9"/>
      <c r="G3410" s="9"/>
      <c r="H3410" s="9"/>
      <c r="I3410" s="9"/>
      <c r="J3410" s="9"/>
      <c r="K3410" s="9"/>
      <c r="L3410" s="9"/>
      <c r="M3410" s="9"/>
    </row>
    <row r="3411" spans="5:13">
      <c r="E3411" s="9"/>
      <c r="F3411" s="9"/>
      <c r="G3411" s="9"/>
      <c r="H3411" s="9"/>
      <c r="I3411" s="9"/>
      <c r="J3411" s="9"/>
      <c r="K3411" s="9"/>
      <c r="L3411" s="9"/>
      <c r="M3411" s="9"/>
    </row>
    <row r="3412" spans="5:13">
      <c r="E3412" s="9"/>
      <c r="F3412" s="9"/>
      <c r="G3412" s="9"/>
      <c r="H3412" s="9"/>
      <c r="I3412" s="9"/>
      <c r="J3412" s="9"/>
      <c r="K3412" s="9"/>
      <c r="L3412" s="9"/>
      <c r="M3412" s="9"/>
    </row>
    <row r="3413" spans="5:13">
      <c r="E3413" s="9"/>
      <c r="F3413" s="9"/>
      <c r="G3413" s="9"/>
      <c r="H3413" s="9"/>
      <c r="I3413" s="9"/>
      <c r="J3413" s="9"/>
      <c r="K3413" s="9"/>
      <c r="L3413" s="9"/>
      <c r="M3413" s="9"/>
    </row>
    <row r="3414" spans="5:13">
      <c r="E3414" s="9"/>
      <c r="F3414" s="9"/>
      <c r="G3414" s="9"/>
      <c r="H3414" s="9"/>
      <c r="I3414" s="9"/>
      <c r="J3414" s="9"/>
      <c r="K3414" s="9"/>
      <c r="L3414" s="9"/>
      <c r="M3414" s="9"/>
    </row>
    <row r="3415" spans="5:13">
      <c r="E3415" s="9"/>
      <c r="F3415" s="9"/>
      <c r="G3415" s="9"/>
      <c r="H3415" s="9"/>
      <c r="I3415" s="9"/>
      <c r="J3415" s="9"/>
      <c r="K3415" s="9"/>
      <c r="L3415" s="9"/>
      <c r="M3415" s="9"/>
    </row>
    <row r="3416" spans="5:13">
      <c r="E3416" s="9"/>
      <c r="F3416" s="9"/>
      <c r="G3416" s="9"/>
      <c r="H3416" s="9"/>
      <c r="I3416" s="9"/>
      <c r="J3416" s="9"/>
      <c r="K3416" s="9"/>
      <c r="L3416" s="9"/>
      <c r="M3416" s="9"/>
    </row>
    <row r="3417" spans="5:13">
      <c r="E3417" s="9"/>
      <c r="F3417" s="9"/>
      <c r="G3417" s="9"/>
      <c r="H3417" s="9"/>
      <c r="I3417" s="9"/>
      <c r="J3417" s="9"/>
      <c r="K3417" s="9"/>
      <c r="L3417" s="9"/>
      <c r="M3417" s="9"/>
    </row>
    <row r="3418" spans="5:13">
      <c r="E3418" s="9"/>
      <c r="F3418" s="9"/>
      <c r="G3418" s="9"/>
      <c r="H3418" s="9"/>
      <c r="I3418" s="9"/>
      <c r="J3418" s="9"/>
      <c r="K3418" s="9"/>
      <c r="L3418" s="9"/>
      <c r="M3418" s="9"/>
    </row>
    <row r="3419" spans="5:13">
      <c r="E3419" s="9"/>
      <c r="F3419" s="9"/>
      <c r="G3419" s="9"/>
      <c r="H3419" s="9"/>
      <c r="I3419" s="9"/>
      <c r="J3419" s="9"/>
      <c r="K3419" s="9"/>
      <c r="L3419" s="9"/>
      <c r="M3419" s="9"/>
    </row>
    <row r="3420" spans="5:13">
      <c r="E3420" s="9"/>
      <c r="F3420" s="9"/>
      <c r="G3420" s="9"/>
      <c r="H3420" s="9"/>
      <c r="I3420" s="9"/>
      <c r="J3420" s="9"/>
      <c r="K3420" s="9"/>
      <c r="L3420" s="9"/>
      <c r="M3420" s="9"/>
    </row>
    <row r="3421" spans="5:13">
      <c r="E3421" s="9"/>
      <c r="F3421" s="9"/>
      <c r="G3421" s="9"/>
      <c r="H3421" s="9"/>
      <c r="I3421" s="9"/>
      <c r="J3421" s="9"/>
      <c r="K3421" s="9"/>
      <c r="L3421" s="9"/>
      <c r="M3421" s="9"/>
    </row>
    <row r="3422" spans="5:13">
      <c r="E3422" s="9"/>
      <c r="F3422" s="9"/>
      <c r="G3422" s="9"/>
      <c r="H3422" s="9"/>
      <c r="I3422" s="9"/>
      <c r="J3422" s="9"/>
      <c r="K3422" s="9"/>
      <c r="L3422" s="9"/>
      <c r="M3422" s="9"/>
    </row>
    <row r="3423" spans="5:13">
      <c r="E3423" s="9"/>
      <c r="F3423" s="9"/>
      <c r="G3423" s="9"/>
      <c r="H3423" s="9"/>
      <c r="I3423" s="9"/>
      <c r="J3423" s="9"/>
      <c r="K3423" s="9"/>
      <c r="L3423" s="9"/>
      <c r="M3423" s="9"/>
    </row>
    <row r="3424" spans="5:13">
      <c r="E3424" s="9"/>
      <c r="F3424" s="9"/>
      <c r="G3424" s="9"/>
      <c r="H3424" s="9"/>
      <c r="I3424" s="9"/>
      <c r="J3424" s="9"/>
      <c r="K3424" s="9"/>
      <c r="L3424" s="9"/>
      <c r="M3424" s="9"/>
    </row>
    <row r="3425" spans="5:13">
      <c r="E3425" s="9"/>
      <c r="F3425" s="9"/>
      <c r="G3425" s="9"/>
      <c r="H3425" s="9"/>
      <c r="I3425" s="9"/>
      <c r="J3425" s="9"/>
      <c r="K3425" s="9"/>
      <c r="L3425" s="9"/>
      <c r="M3425" s="9"/>
    </row>
    <row r="3426" spans="5:13">
      <c r="E3426" s="9"/>
      <c r="F3426" s="9"/>
      <c r="G3426" s="9"/>
      <c r="H3426" s="9"/>
      <c r="I3426" s="9"/>
      <c r="J3426" s="9"/>
      <c r="K3426" s="9"/>
      <c r="L3426" s="9"/>
      <c r="M3426" s="9"/>
    </row>
    <row r="3427" spans="5:13">
      <c r="E3427" s="9"/>
      <c r="F3427" s="9"/>
      <c r="G3427" s="9"/>
      <c r="H3427" s="9"/>
      <c r="I3427" s="9"/>
      <c r="J3427" s="9"/>
      <c r="K3427" s="9"/>
      <c r="L3427" s="9"/>
      <c r="M3427" s="9"/>
    </row>
    <row r="3428" spans="5:13">
      <c r="E3428" s="9"/>
      <c r="F3428" s="9"/>
      <c r="G3428" s="9"/>
      <c r="H3428" s="9"/>
      <c r="I3428" s="9"/>
      <c r="J3428" s="9"/>
      <c r="K3428" s="9"/>
      <c r="L3428" s="9"/>
      <c r="M3428" s="9"/>
    </row>
    <row r="3429" spans="5:13">
      <c r="E3429" s="9"/>
      <c r="F3429" s="9"/>
      <c r="G3429" s="9"/>
      <c r="H3429" s="9"/>
      <c r="I3429" s="9"/>
      <c r="J3429" s="9"/>
      <c r="K3429" s="9"/>
      <c r="L3429" s="9"/>
      <c r="M3429" s="9"/>
    </row>
    <row r="3430" spans="5:13">
      <c r="E3430" s="9"/>
      <c r="F3430" s="9"/>
      <c r="G3430" s="9"/>
      <c r="H3430" s="9"/>
      <c r="I3430" s="9"/>
      <c r="J3430" s="9"/>
      <c r="K3430" s="9"/>
      <c r="L3430" s="9"/>
      <c r="M3430" s="9"/>
    </row>
    <row r="3431" spans="5:13">
      <c r="E3431" s="9"/>
      <c r="F3431" s="9"/>
      <c r="G3431" s="9"/>
      <c r="H3431" s="9"/>
      <c r="I3431" s="9"/>
      <c r="J3431" s="9"/>
      <c r="K3431" s="9"/>
      <c r="L3431" s="9"/>
      <c r="M3431" s="9"/>
    </row>
    <row r="3432" spans="5:13">
      <c r="E3432" s="9"/>
      <c r="F3432" s="9"/>
      <c r="G3432" s="9"/>
      <c r="H3432" s="9"/>
      <c r="I3432" s="9"/>
      <c r="J3432" s="9"/>
      <c r="K3432" s="9"/>
      <c r="L3432" s="9"/>
      <c r="M3432" s="9"/>
    </row>
    <row r="3433" spans="5:13">
      <c r="E3433" s="9"/>
      <c r="F3433" s="9"/>
      <c r="G3433" s="9"/>
      <c r="H3433" s="9"/>
      <c r="I3433" s="9"/>
      <c r="J3433" s="9"/>
      <c r="K3433" s="9"/>
      <c r="L3433" s="9"/>
      <c r="M3433" s="9"/>
    </row>
    <row r="3434" spans="5:13">
      <c r="E3434" s="9"/>
      <c r="F3434" s="9"/>
      <c r="G3434" s="9"/>
      <c r="H3434" s="9"/>
      <c r="I3434" s="9"/>
      <c r="J3434" s="9"/>
      <c r="K3434" s="9"/>
      <c r="L3434" s="9"/>
      <c r="M3434" s="9"/>
    </row>
    <row r="3435" spans="5:13">
      <c r="E3435" s="9"/>
      <c r="F3435" s="9"/>
      <c r="G3435" s="9"/>
      <c r="H3435" s="9"/>
      <c r="I3435" s="9"/>
      <c r="J3435" s="9"/>
      <c r="K3435" s="9"/>
      <c r="L3435" s="9"/>
      <c r="M3435" s="9"/>
    </row>
    <row r="3436" spans="5:13">
      <c r="E3436" s="9"/>
      <c r="F3436" s="9"/>
      <c r="G3436" s="9"/>
      <c r="H3436" s="9"/>
      <c r="I3436" s="9"/>
      <c r="J3436" s="9"/>
      <c r="K3436" s="9"/>
      <c r="L3436" s="9"/>
      <c r="M3436" s="9"/>
    </row>
    <row r="3437" spans="5:13">
      <c r="E3437" s="9"/>
      <c r="F3437" s="9"/>
      <c r="G3437" s="9"/>
      <c r="H3437" s="9"/>
      <c r="I3437" s="9"/>
      <c r="J3437" s="9"/>
      <c r="K3437" s="9"/>
      <c r="L3437" s="9"/>
      <c r="M3437" s="9"/>
    </row>
    <row r="3438" spans="5:13">
      <c r="E3438" s="9"/>
      <c r="F3438" s="9"/>
      <c r="G3438" s="9"/>
      <c r="H3438" s="9"/>
      <c r="I3438" s="9"/>
      <c r="J3438" s="9"/>
      <c r="K3438" s="9"/>
      <c r="L3438" s="9"/>
      <c r="M3438" s="9"/>
    </row>
    <row r="3439" spans="5:13">
      <c r="E3439" s="9"/>
      <c r="F3439" s="9"/>
      <c r="G3439" s="9"/>
      <c r="H3439" s="9"/>
      <c r="I3439" s="9"/>
      <c r="J3439" s="9"/>
      <c r="K3439" s="9"/>
      <c r="L3439" s="9"/>
      <c r="M3439" s="9"/>
    </row>
    <row r="3440" spans="5:13">
      <c r="E3440" s="9"/>
      <c r="F3440" s="9"/>
      <c r="G3440" s="9"/>
      <c r="H3440" s="9"/>
      <c r="I3440" s="9"/>
      <c r="J3440" s="9"/>
      <c r="K3440" s="9"/>
      <c r="L3440" s="9"/>
      <c r="M3440" s="9"/>
    </row>
    <row r="3441" spans="5:13">
      <c r="E3441" s="9"/>
      <c r="F3441" s="9"/>
      <c r="G3441" s="9"/>
      <c r="H3441" s="9"/>
      <c r="I3441" s="9"/>
      <c r="J3441" s="9"/>
      <c r="K3441" s="9"/>
      <c r="L3441" s="9"/>
      <c r="M3441" s="9"/>
    </row>
    <row r="3442" spans="5:13">
      <c r="E3442" s="9"/>
      <c r="F3442" s="9"/>
      <c r="G3442" s="9"/>
      <c r="H3442" s="9"/>
      <c r="I3442" s="9"/>
      <c r="J3442" s="9"/>
      <c r="K3442" s="9"/>
      <c r="L3442" s="9"/>
      <c r="M3442" s="9"/>
    </row>
    <row r="3443" spans="5:13">
      <c r="E3443" s="9"/>
      <c r="F3443" s="9"/>
      <c r="G3443" s="9"/>
      <c r="H3443" s="9"/>
      <c r="I3443" s="9"/>
      <c r="J3443" s="9"/>
      <c r="K3443" s="9"/>
      <c r="L3443" s="9"/>
      <c r="M3443" s="9"/>
    </row>
    <row r="3444" spans="5:13">
      <c r="E3444" s="9"/>
      <c r="F3444" s="9"/>
      <c r="G3444" s="9"/>
      <c r="H3444" s="9"/>
      <c r="I3444" s="9"/>
      <c r="J3444" s="9"/>
      <c r="K3444" s="9"/>
      <c r="L3444" s="9"/>
      <c r="M3444" s="9"/>
    </row>
    <row r="3445" spans="5:13">
      <c r="E3445" s="9"/>
      <c r="F3445" s="9"/>
      <c r="G3445" s="9"/>
      <c r="H3445" s="9"/>
      <c r="I3445" s="9"/>
      <c r="J3445" s="9"/>
      <c r="K3445" s="9"/>
      <c r="L3445" s="9"/>
      <c r="M3445" s="9"/>
    </row>
    <row r="3446" spans="5:13">
      <c r="E3446" s="9"/>
      <c r="F3446" s="9"/>
      <c r="G3446" s="9"/>
      <c r="H3446" s="9"/>
      <c r="I3446" s="9"/>
      <c r="J3446" s="9"/>
      <c r="K3446" s="9"/>
      <c r="L3446" s="9"/>
      <c r="M3446" s="9"/>
    </row>
    <row r="3447" spans="5:13">
      <c r="E3447" s="9"/>
      <c r="F3447" s="9"/>
      <c r="G3447" s="9"/>
      <c r="H3447" s="9"/>
      <c r="I3447" s="9"/>
      <c r="J3447" s="9"/>
      <c r="K3447" s="9"/>
      <c r="L3447" s="9"/>
      <c r="M3447" s="9"/>
    </row>
    <row r="3448" spans="5:13">
      <c r="E3448" s="9"/>
      <c r="F3448" s="9"/>
      <c r="G3448" s="9"/>
      <c r="H3448" s="9"/>
      <c r="I3448" s="9"/>
      <c r="J3448" s="9"/>
      <c r="K3448" s="9"/>
      <c r="L3448" s="9"/>
      <c r="M3448" s="9"/>
    </row>
    <row r="3449" spans="5:13">
      <c r="E3449" s="9"/>
      <c r="F3449" s="9"/>
      <c r="G3449" s="9"/>
      <c r="H3449" s="9"/>
      <c r="I3449" s="9"/>
      <c r="J3449" s="9"/>
      <c r="K3449" s="9"/>
      <c r="L3449" s="9"/>
      <c r="M3449" s="9"/>
    </row>
    <row r="3450" spans="5:13">
      <c r="E3450" s="9"/>
      <c r="F3450" s="9"/>
      <c r="G3450" s="9"/>
      <c r="H3450" s="9"/>
      <c r="I3450" s="9"/>
      <c r="J3450" s="9"/>
      <c r="K3450" s="9"/>
      <c r="L3450" s="9"/>
      <c r="M3450" s="9"/>
    </row>
    <row r="3451" spans="5:13">
      <c r="E3451" s="9"/>
      <c r="F3451" s="9"/>
      <c r="G3451" s="9"/>
      <c r="H3451" s="9"/>
      <c r="I3451" s="9"/>
      <c r="J3451" s="9"/>
      <c r="K3451" s="9"/>
      <c r="L3451" s="9"/>
      <c r="M3451" s="9"/>
    </row>
    <row r="3452" spans="5:13">
      <c r="E3452" s="9"/>
      <c r="F3452" s="9"/>
      <c r="G3452" s="9"/>
      <c r="H3452" s="9"/>
      <c r="I3452" s="9"/>
      <c r="J3452" s="9"/>
      <c r="K3452" s="9"/>
      <c r="L3452" s="9"/>
      <c r="M3452" s="9"/>
    </row>
    <row r="3453" spans="5:13">
      <c r="E3453" s="9"/>
      <c r="F3453" s="9"/>
      <c r="G3453" s="9"/>
      <c r="H3453" s="9"/>
      <c r="I3453" s="9"/>
      <c r="J3453" s="9"/>
      <c r="K3453" s="9"/>
      <c r="L3453" s="9"/>
      <c r="M3453" s="9"/>
    </row>
    <row r="3454" spans="5:13">
      <c r="E3454" s="9"/>
      <c r="F3454" s="9"/>
      <c r="G3454" s="9"/>
      <c r="H3454" s="9"/>
      <c r="I3454" s="9"/>
      <c r="J3454" s="9"/>
      <c r="K3454" s="9"/>
      <c r="L3454" s="9"/>
      <c r="M3454" s="9"/>
    </row>
    <row r="3455" spans="5:13">
      <c r="E3455" s="9"/>
      <c r="F3455" s="9"/>
      <c r="G3455" s="9"/>
      <c r="H3455" s="9"/>
      <c r="I3455" s="9"/>
      <c r="J3455" s="9"/>
      <c r="K3455" s="9"/>
      <c r="L3455" s="9"/>
      <c r="M3455" s="9"/>
    </row>
    <row r="3456" spans="5:13">
      <c r="E3456" s="9"/>
      <c r="F3456" s="9"/>
      <c r="G3456" s="9"/>
      <c r="H3456" s="9"/>
      <c r="I3456" s="9"/>
      <c r="J3456" s="9"/>
      <c r="K3456" s="9"/>
      <c r="L3456" s="9"/>
      <c r="M3456" s="9"/>
    </row>
    <row r="3457" spans="5:13">
      <c r="E3457" s="9"/>
      <c r="F3457" s="9"/>
      <c r="G3457" s="9"/>
      <c r="H3457" s="9"/>
      <c r="I3457" s="9"/>
      <c r="J3457" s="9"/>
      <c r="K3457" s="9"/>
      <c r="L3457" s="9"/>
      <c r="M3457" s="9"/>
    </row>
    <row r="3458" spans="5:13">
      <c r="E3458" s="9"/>
      <c r="F3458" s="9"/>
      <c r="G3458" s="9"/>
      <c r="H3458" s="9"/>
      <c r="I3458" s="9"/>
      <c r="J3458" s="9"/>
      <c r="K3458" s="9"/>
      <c r="L3458" s="9"/>
      <c r="M3458" s="9"/>
    </row>
    <row r="3459" spans="5:13">
      <c r="E3459" s="9"/>
      <c r="F3459" s="9"/>
      <c r="G3459" s="9"/>
      <c r="H3459" s="9"/>
      <c r="I3459" s="9"/>
      <c r="J3459" s="9"/>
      <c r="K3459" s="9"/>
      <c r="L3459" s="9"/>
      <c r="M3459" s="9"/>
    </row>
    <row r="3460" spans="5:13">
      <c r="E3460" s="9"/>
      <c r="F3460" s="9"/>
      <c r="G3460" s="9"/>
      <c r="H3460" s="9"/>
      <c r="I3460" s="9"/>
      <c r="J3460" s="9"/>
      <c r="K3460" s="9"/>
      <c r="L3460" s="9"/>
      <c r="M3460" s="9"/>
    </row>
    <row r="3461" spans="5:13">
      <c r="E3461" s="9"/>
      <c r="F3461" s="9"/>
      <c r="G3461" s="9"/>
      <c r="H3461" s="9"/>
      <c r="I3461" s="9"/>
      <c r="J3461" s="9"/>
      <c r="K3461" s="9"/>
      <c r="L3461" s="9"/>
      <c r="M3461" s="9"/>
    </row>
    <row r="3462" spans="5:13">
      <c r="E3462" s="9"/>
      <c r="F3462" s="9"/>
      <c r="G3462" s="9"/>
      <c r="H3462" s="9"/>
      <c r="I3462" s="9"/>
      <c r="J3462" s="9"/>
      <c r="K3462" s="9"/>
      <c r="L3462" s="9"/>
      <c r="M3462" s="9"/>
    </row>
    <row r="3463" spans="5:13">
      <c r="E3463" s="9"/>
      <c r="F3463" s="9"/>
      <c r="G3463" s="9"/>
      <c r="H3463" s="9"/>
      <c r="I3463" s="9"/>
      <c r="J3463" s="9"/>
      <c r="K3463" s="9"/>
      <c r="L3463" s="9"/>
      <c r="M3463" s="9"/>
    </row>
    <row r="3464" spans="5:13">
      <c r="E3464" s="9"/>
      <c r="F3464" s="9"/>
      <c r="G3464" s="9"/>
      <c r="H3464" s="9"/>
      <c r="I3464" s="9"/>
      <c r="J3464" s="9"/>
      <c r="K3464" s="9"/>
      <c r="L3464" s="9"/>
      <c r="M3464" s="9"/>
    </row>
    <row r="3465" spans="5:13">
      <c r="E3465" s="9"/>
      <c r="F3465" s="9"/>
      <c r="G3465" s="9"/>
      <c r="H3465" s="9"/>
      <c r="I3465" s="9"/>
      <c r="J3465" s="9"/>
      <c r="K3465" s="9"/>
      <c r="L3465" s="9"/>
      <c r="M3465" s="9"/>
    </row>
    <row r="3466" spans="5:13">
      <c r="E3466" s="9"/>
      <c r="F3466" s="9"/>
      <c r="G3466" s="9"/>
      <c r="H3466" s="9"/>
      <c r="I3466" s="9"/>
      <c r="J3466" s="9"/>
      <c r="K3466" s="9"/>
      <c r="L3466" s="9"/>
      <c r="M3466" s="9"/>
    </row>
    <row r="3467" spans="5:13">
      <c r="E3467" s="9"/>
      <c r="F3467" s="9"/>
      <c r="G3467" s="9"/>
      <c r="H3467" s="9"/>
      <c r="I3467" s="9"/>
      <c r="J3467" s="9"/>
      <c r="K3467" s="9"/>
      <c r="L3467" s="9"/>
      <c r="M3467" s="9"/>
    </row>
    <row r="3468" spans="5:13">
      <c r="E3468" s="9"/>
      <c r="F3468" s="9"/>
      <c r="G3468" s="9"/>
      <c r="H3468" s="9"/>
      <c r="I3468" s="9"/>
      <c r="J3468" s="9"/>
      <c r="K3468" s="9"/>
      <c r="L3468" s="9"/>
      <c r="M3468" s="9"/>
    </row>
    <row r="3469" spans="5:13">
      <c r="E3469" s="9"/>
      <c r="F3469" s="9"/>
      <c r="G3469" s="9"/>
      <c r="H3469" s="9"/>
      <c r="I3469" s="9"/>
      <c r="J3469" s="9"/>
      <c r="K3469" s="9"/>
      <c r="L3469" s="9"/>
      <c r="M3469" s="9"/>
    </row>
    <row r="3470" spans="5:13">
      <c r="E3470" s="9"/>
      <c r="F3470" s="9"/>
      <c r="G3470" s="9"/>
      <c r="H3470" s="9"/>
      <c r="I3470" s="9"/>
      <c r="J3470" s="9"/>
      <c r="K3470" s="9"/>
      <c r="L3470" s="9"/>
      <c r="M3470" s="9"/>
    </row>
    <row r="3471" spans="5:13">
      <c r="E3471" s="9"/>
      <c r="F3471" s="9"/>
      <c r="G3471" s="9"/>
      <c r="H3471" s="9"/>
      <c r="I3471" s="9"/>
      <c r="J3471" s="9"/>
      <c r="K3471" s="9"/>
      <c r="L3471" s="9"/>
      <c r="M3471" s="9"/>
    </row>
    <row r="3472" spans="5:13">
      <c r="E3472" s="9"/>
      <c r="F3472" s="9"/>
      <c r="G3472" s="9"/>
      <c r="H3472" s="9"/>
      <c r="I3472" s="9"/>
      <c r="J3472" s="9"/>
      <c r="K3472" s="9"/>
      <c r="L3472" s="9"/>
      <c r="M3472" s="9"/>
    </row>
    <row r="3473" spans="5:13">
      <c r="E3473" s="9"/>
      <c r="F3473" s="9"/>
      <c r="G3473" s="9"/>
      <c r="H3473" s="9"/>
      <c r="I3473" s="9"/>
      <c r="J3473" s="9"/>
      <c r="K3473" s="9"/>
      <c r="L3473" s="9"/>
      <c r="M3473" s="9"/>
    </row>
    <row r="3474" spans="5:13">
      <c r="E3474" s="9"/>
      <c r="F3474" s="9"/>
      <c r="G3474" s="9"/>
      <c r="H3474" s="9"/>
      <c r="I3474" s="9"/>
      <c r="J3474" s="9"/>
      <c r="K3474" s="9"/>
      <c r="L3474" s="9"/>
      <c r="M3474" s="9"/>
    </row>
    <row r="3475" spans="5:13">
      <c r="E3475" s="9"/>
      <c r="F3475" s="9"/>
      <c r="G3475" s="9"/>
      <c r="H3475" s="9"/>
      <c r="I3475" s="9"/>
      <c r="J3475" s="9"/>
      <c r="K3475" s="9"/>
      <c r="L3475" s="9"/>
      <c r="M3475" s="9"/>
    </row>
    <row r="3476" spans="5:13">
      <c r="E3476" s="9"/>
      <c r="F3476" s="9"/>
      <c r="G3476" s="9"/>
      <c r="H3476" s="9"/>
      <c r="I3476" s="9"/>
      <c r="J3476" s="9"/>
      <c r="K3476" s="9"/>
      <c r="L3476" s="9"/>
      <c r="M3476" s="9"/>
    </row>
    <row r="3477" spans="5:13">
      <c r="E3477" s="9"/>
      <c r="F3477" s="9"/>
      <c r="G3477" s="9"/>
      <c r="H3477" s="9"/>
      <c r="I3477" s="9"/>
      <c r="J3477" s="9"/>
      <c r="K3477" s="9"/>
      <c r="L3477" s="9"/>
      <c r="M3477" s="9"/>
    </row>
    <row r="3478" spans="5:13">
      <c r="E3478" s="9"/>
      <c r="F3478" s="9"/>
      <c r="G3478" s="9"/>
      <c r="H3478" s="9"/>
      <c r="I3478" s="9"/>
      <c r="J3478" s="9"/>
      <c r="K3478" s="9"/>
      <c r="L3478" s="9"/>
      <c r="M3478" s="9"/>
    </row>
    <row r="3479" spans="5:13">
      <c r="E3479" s="9"/>
      <c r="F3479" s="9"/>
      <c r="G3479" s="9"/>
      <c r="H3479" s="9"/>
      <c r="I3479" s="9"/>
      <c r="J3479" s="9"/>
      <c r="K3479" s="9"/>
      <c r="L3479" s="9"/>
      <c r="M3479" s="9"/>
    </row>
    <row r="3480" spans="5:13">
      <c r="E3480" s="9"/>
      <c r="F3480" s="9"/>
      <c r="G3480" s="9"/>
      <c r="H3480" s="9"/>
      <c r="I3480" s="9"/>
      <c r="J3480" s="9"/>
      <c r="K3480" s="9"/>
      <c r="L3480" s="9"/>
      <c r="M3480" s="9"/>
    </row>
    <row r="3481" spans="5:13">
      <c r="E3481" s="9"/>
      <c r="F3481" s="9"/>
      <c r="G3481" s="9"/>
      <c r="H3481" s="9"/>
      <c r="I3481" s="9"/>
      <c r="J3481" s="9"/>
      <c r="K3481" s="9"/>
      <c r="L3481" s="9"/>
      <c r="M3481" s="9"/>
    </row>
    <row r="3482" spans="5:13">
      <c r="E3482" s="9"/>
      <c r="F3482" s="9"/>
      <c r="G3482" s="9"/>
      <c r="H3482" s="9"/>
      <c r="I3482" s="9"/>
      <c r="J3482" s="9"/>
      <c r="K3482" s="9"/>
      <c r="L3482" s="9"/>
      <c r="M3482" s="9"/>
    </row>
    <row r="3483" spans="5:13">
      <c r="E3483" s="9"/>
      <c r="F3483" s="9"/>
      <c r="G3483" s="9"/>
      <c r="H3483" s="9"/>
      <c r="I3483" s="9"/>
      <c r="J3483" s="9"/>
      <c r="K3483" s="9"/>
      <c r="L3483" s="9"/>
      <c r="M3483" s="9"/>
    </row>
    <row r="3484" spans="5:13">
      <c r="E3484" s="9"/>
      <c r="F3484" s="9"/>
      <c r="G3484" s="9"/>
      <c r="H3484" s="9"/>
      <c r="I3484" s="9"/>
      <c r="J3484" s="9"/>
      <c r="K3484" s="9"/>
      <c r="L3484" s="9"/>
      <c r="M3484" s="9"/>
    </row>
    <row r="3485" spans="5:13">
      <c r="E3485" s="9"/>
      <c r="F3485" s="9"/>
      <c r="G3485" s="9"/>
      <c r="H3485" s="9"/>
      <c r="I3485" s="9"/>
      <c r="J3485" s="9"/>
      <c r="K3485" s="9"/>
      <c r="L3485" s="9"/>
      <c r="M3485" s="9"/>
    </row>
    <row r="3486" spans="5:13">
      <c r="E3486" s="9"/>
      <c r="F3486" s="9"/>
      <c r="G3486" s="9"/>
      <c r="H3486" s="9"/>
      <c r="I3486" s="9"/>
      <c r="J3486" s="9"/>
      <c r="K3486" s="9"/>
      <c r="L3486" s="9"/>
      <c r="M3486" s="9"/>
    </row>
    <row r="3487" spans="5:13">
      <c r="E3487" s="9"/>
      <c r="F3487" s="9"/>
      <c r="G3487" s="9"/>
      <c r="H3487" s="9"/>
      <c r="I3487" s="9"/>
      <c r="J3487" s="9"/>
      <c r="K3487" s="9"/>
      <c r="L3487" s="9"/>
      <c r="M3487" s="9"/>
    </row>
    <row r="3488" spans="5:13">
      <c r="E3488" s="9"/>
      <c r="F3488" s="9"/>
      <c r="G3488" s="9"/>
      <c r="H3488" s="9"/>
      <c r="I3488" s="9"/>
      <c r="J3488" s="9"/>
      <c r="K3488" s="9"/>
      <c r="L3488" s="9"/>
      <c r="M3488" s="9"/>
    </row>
    <row r="3489" spans="5:13">
      <c r="E3489" s="9"/>
      <c r="F3489" s="9"/>
      <c r="G3489" s="9"/>
      <c r="H3489" s="9"/>
      <c r="I3489" s="9"/>
      <c r="J3489" s="9"/>
      <c r="K3489" s="9"/>
      <c r="L3489" s="9"/>
      <c r="M3489" s="9"/>
    </row>
    <row r="3490" spans="5:13">
      <c r="E3490" s="9"/>
      <c r="F3490" s="9"/>
      <c r="G3490" s="9"/>
      <c r="H3490" s="9"/>
      <c r="I3490" s="9"/>
      <c r="J3490" s="9"/>
      <c r="K3490" s="9"/>
      <c r="L3490" s="9"/>
      <c r="M3490" s="9"/>
    </row>
    <row r="3491" spans="5:13">
      <c r="E3491" s="9"/>
      <c r="F3491" s="9"/>
      <c r="G3491" s="9"/>
      <c r="H3491" s="9"/>
      <c r="I3491" s="9"/>
      <c r="J3491" s="9"/>
      <c r="K3491" s="9"/>
      <c r="L3491" s="9"/>
      <c r="M3491" s="9"/>
    </row>
    <row r="3492" spans="5:13">
      <c r="E3492" s="9"/>
      <c r="F3492" s="9"/>
      <c r="G3492" s="9"/>
      <c r="H3492" s="9"/>
      <c r="I3492" s="9"/>
      <c r="J3492" s="9"/>
      <c r="K3492" s="9"/>
      <c r="L3492" s="9"/>
      <c r="M3492" s="9"/>
    </row>
    <row r="3493" spans="5:13">
      <c r="E3493" s="9"/>
      <c r="F3493" s="9"/>
      <c r="G3493" s="9"/>
      <c r="H3493" s="9"/>
      <c r="I3493" s="9"/>
      <c r="J3493" s="9"/>
      <c r="K3493" s="9"/>
      <c r="L3493" s="9"/>
      <c r="M3493" s="9"/>
    </row>
    <row r="3494" spans="5:13">
      <c r="E3494" s="9"/>
      <c r="F3494" s="9"/>
      <c r="G3494" s="9"/>
      <c r="H3494" s="9"/>
      <c r="I3494" s="9"/>
      <c r="J3494" s="9"/>
      <c r="K3494" s="9"/>
      <c r="L3494" s="9"/>
      <c r="M3494" s="9"/>
    </row>
    <row r="3495" spans="5:13">
      <c r="E3495" s="9"/>
      <c r="F3495" s="9"/>
      <c r="G3495" s="9"/>
      <c r="H3495" s="9"/>
      <c r="I3495" s="9"/>
      <c r="J3495" s="9"/>
      <c r="K3495" s="9"/>
      <c r="L3495" s="9"/>
      <c r="M3495" s="9"/>
    </row>
    <row r="3496" spans="5:13">
      <c r="E3496" s="9"/>
      <c r="F3496" s="9"/>
      <c r="G3496" s="9"/>
      <c r="H3496" s="9"/>
      <c r="I3496" s="9"/>
      <c r="J3496" s="9"/>
      <c r="K3496" s="9"/>
      <c r="L3496" s="9"/>
      <c r="M3496" s="9"/>
    </row>
    <row r="3497" spans="5:13">
      <c r="E3497" s="9"/>
      <c r="F3497" s="9"/>
      <c r="G3497" s="9"/>
      <c r="H3497" s="9"/>
      <c r="I3497" s="9"/>
      <c r="J3497" s="9"/>
      <c r="K3497" s="9"/>
      <c r="L3497" s="9"/>
      <c r="M3497" s="9"/>
    </row>
    <row r="3498" spans="5:13">
      <c r="E3498" s="9"/>
      <c r="F3498" s="9"/>
      <c r="G3498" s="9"/>
      <c r="H3498" s="9"/>
      <c r="I3498" s="9"/>
      <c r="J3498" s="9"/>
      <c r="K3498" s="9"/>
      <c r="L3498" s="9"/>
      <c r="M3498" s="9"/>
    </row>
    <row r="3499" spans="5:13">
      <c r="E3499" s="9"/>
      <c r="F3499" s="9"/>
      <c r="G3499" s="9"/>
      <c r="H3499" s="9"/>
      <c r="I3499" s="9"/>
      <c r="J3499" s="9"/>
      <c r="K3499" s="9"/>
      <c r="L3499" s="9"/>
      <c r="M3499" s="9"/>
    </row>
    <row r="3500" spans="5:13">
      <c r="E3500" s="9"/>
      <c r="F3500" s="9"/>
      <c r="G3500" s="9"/>
      <c r="H3500" s="9"/>
      <c r="I3500" s="9"/>
      <c r="J3500" s="9"/>
      <c r="K3500" s="9"/>
      <c r="L3500" s="9"/>
      <c r="M3500" s="9"/>
    </row>
    <row r="3501" spans="5:13">
      <c r="E3501" s="9"/>
      <c r="F3501" s="9"/>
      <c r="G3501" s="9"/>
      <c r="H3501" s="9"/>
      <c r="I3501" s="9"/>
      <c r="J3501" s="9"/>
      <c r="K3501" s="9"/>
      <c r="L3501" s="9"/>
      <c r="M3501" s="9"/>
    </row>
    <row r="3502" spans="5:13">
      <c r="E3502" s="9"/>
      <c r="F3502" s="9"/>
      <c r="G3502" s="9"/>
      <c r="H3502" s="9"/>
      <c r="I3502" s="9"/>
      <c r="J3502" s="9"/>
      <c r="K3502" s="9"/>
      <c r="L3502" s="9"/>
      <c r="M3502" s="9"/>
    </row>
    <row r="3503" spans="5:13">
      <c r="E3503" s="9"/>
      <c r="F3503" s="9"/>
      <c r="G3503" s="9"/>
      <c r="H3503" s="9"/>
      <c r="I3503" s="9"/>
      <c r="J3503" s="9"/>
      <c r="K3503" s="9"/>
      <c r="L3503" s="9"/>
      <c r="M3503" s="9"/>
    </row>
    <row r="3504" spans="5:13">
      <c r="E3504" s="9"/>
      <c r="F3504" s="9"/>
      <c r="G3504" s="9"/>
      <c r="H3504" s="9"/>
      <c r="I3504" s="9"/>
      <c r="J3504" s="9"/>
      <c r="K3504" s="9"/>
      <c r="L3504" s="9"/>
      <c r="M3504" s="9"/>
    </row>
    <row r="3505" spans="5:13">
      <c r="E3505" s="9"/>
      <c r="F3505" s="9"/>
      <c r="G3505" s="9"/>
      <c r="H3505" s="9"/>
      <c r="I3505" s="9"/>
      <c r="J3505" s="9"/>
      <c r="K3505" s="9"/>
      <c r="L3505" s="9"/>
      <c r="M3505" s="9"/>
    </row>
    <row r="3506" spans="5:13">
      <c r="E3506" s="9"/>
      <c r="F3506" s="9"/>
      <c r="G3506" s="9"/>
      <c r="H3506" s="9"/>
      <c r="I3506" s="9"/>
      <c r="J3506" s="9"/>
      <c r="K3506" s="9"/>
      <c r="L3506" s="9"/>
      <c r="M3506" s="9"/>
    </row>
    <row r="3507" spans="5:13">
      <c r="E3507" s="9"/>
      <c r="F3507" s="9"/>
      <c r="G3507" s="9"/>
      <c r="H3507" s="9"/>
      <c r="I3507" s="9"/>
      <c r="J3507" s="9"/>
      <c r="K3507" s="9"/>
      <c r="L3507" s="9"/>
      <c r="M3507" s="9"/>
    </row>
    <row r="3508" spans="5:13">
      <c r="E3508" s="9"/>
      <c r="F3508" s="9"/>
      <c r="G3508" s="9"/>
      <c r="H3508" s="9"/>
      <c r="I3508" s="9"/>
      <c r="J3508" s="9"/>
      <c r="K3508" s="9"/>
      <c r="L3508" s="9"/>
      <c r="M3508" s="9"/>
    </row>
    <row r="3509" spans="5:13">
      <c r="E3509" s="9"/>
      <c r="F3509" s="9"/>
      <c r="G3509" s="9"/>
      <c r="H3509" s="9"/>
      <c r="I3509" s="9"/>
      <c r="J3509" s="9"/>
      <c r="K3509" s="9"/>
      <c r="L3509" s="9"/>
      <c r="M3509" s="9"/>
    </row>
    <row r="3510" spans="5:13">
      <c r="E3510" s="9"/>
      <c r="F3510" s="9"/>
      <c r="G3510" s="9"/>
      <c r="H3510" s="9"/>
      <c r="I3510" s="9"/>
      <c r="J3510" s="9"/>
      <c r="K3510" s="9"/>
      <c r="L3510" s="9"/>
      <c r="M3510" s="9"/>
    </row>
    <row r="3511" spans="5:13">
      <c r="E3511" s="9"/>
      <c r="F3511" s="9"/>
      <c r="G3511" s="9"/>
      <c r="H3511" s="9"/>
      <c r="I3511" s="9"/>
      <c r="J3511" s="9"/>
      <c r="K3511" s="9"/>
      <c r="L3511" s="9"/>
      <c r="M3511" s="9"/>
    </row>
    <row r="3512" spans="5:13">
      <c r="E3512" s="9"/>
      <c r="F3512" s="9"/>
      <c r="G3512" s="9"/>
      <c r="H3512" s="9"/>
      <c r="I3512" s="9"/>
      <c r="J3512" s="9"/>
      <c r="K3512" s="9"/>
      <c r="L3512" s="9"/>
      <c r="M3512" s="9"/>
    </row>
    <row r="3513" spans="5:13">
      <c r="E3513" s="9"/>
      <c r="F3513" s="9"/>
      <c r="G3513" s="9"/>
      <c r="H3513" s="9"/>
      <c r="I3513" s="9"/>
      <c r="J3513" s="9"/>
      <c r="K3513" s="9"/>
      <c r="L3513" s="9"/>
      <c r="M3513" s="9"/>
    </row>
    <row r="3514" spans="5:13">
      <c r="E3514" s="9"/>
      <c r="F3514" s="9"/>
      <c r="G3514" s="9"/>
      <c r="H3514" s="9"/>
      <c r="I3514" s="9"/>
      <c r="J3514" s="9"/>
      <c r="K3514" s="9"/>
      <c r="L3514" s="9"/>
      <c r="M3514" s="9"/>
    </row>
    <row r="3515" spans="5:13">
      <c r="E3515" s="9"/>
      <c r="F3515" s="9"/>
      <c r="G3515" s="9"/>
      <c r="H3515" s="9"/>
      <c r="I3515" s="9"/>
      <c r="J3515" s="9"/>
      <c r="K3515" s="9"/>
      <c r="L3515" s="9"/>
      <c r="M3515" s="9"/>
    </row>
    <row r="3516" spans="5:13">
      <c r="E3516" s="9"/>
      <c r="F3516" s="9"/>
      <c r="G3516" s="9"/>
      <c r="H3516" s="9"/>
      <c r="I3516" s="9"/>
      <c r="J3516" s="9"/>
      <c r="K3516" s="9"/>
      <c r="L3516" s="9"/>
      <c r="M3516" s="9"/>
    </row>
    <row r="3517" spans="5:13">
      <c r="E3517" s="9"/>
      <c r="F3517" s="9"/>
      <c r="G3517" s="9"/>
      <c r="H3517" s="9"/>
      <c r="I3517" s="9"/>
      <c r="J3517" s="9"/>
      <c r="K3517" s="9"/>
      <c r="L3517" s="9"/>
      <c r="M3517" s="9"/>
    </row>
    <row r="3518" spans="5:13">
      <c r="E3518" s="9"/>
      <c r="F3518" s="9"/>
      <c r="G3518" s="9"/>
      <c r="H3518" s="9"/>
      <c r="I3518" s="9"/>
      <c r="J3518" s="9"/>
      <c r="K3518" s="9"/>
      <c r="L3518" s="9"/>
      <c r="M3518" s="9"/>
    </row>
    <row r="3519" spans="5:13">
      <c r="E3519" s="9"/>
      <c r="F3519" s="9"/>
      <c r="G3519" s="9"/>
      <c r="H3519" s="9"/>
      <c r="I3519" s="9"/>
      <c r="J3519" s="9"/>
      <c r="K3519" s="9"/>
      <c r="L3519" s="9"/>
      <c r="M3519" s="9"/>
    </row>
    <row r="3520" spans="5:13">
      <c r="E3520" s="9"/>
      <c r="F3520" s="9"/>
      <c r="G3520" s="9"/>
      <c r="H3520" s="9"/>
      <c r="I3520" s="9"/>
      <c r="J3520" s="9"/>
      <c r="K3520" s="9"/>
      <c r="L3520" s="9"/>
      <c r="M3520" s="9"/>
    </row>
    <row r="3521" spans="5:13">
      <c r="E3521" s="9"/>
      <c r="F3521" s="9"/>
      <c r="G3521" s="9"/>
      <c r="H3521" s="9"/>
      <c r="I3521" s="9"/>
      <c r="J3521" s="9"/>
      <c r="K3521" s="9"/>
      <c r="L3521" s="9"/>
      <c r="M3521" s="9"/>
    </row>
    <row r="3522" spans="5:13">
      <c r="E3522" s="9"/>
      <c r="F3522" s="9"/>
      <c r="G3522" s="9"/>
      <c r="H3522" s="9"/>
      <c r="I3522" s="9"/>
      <c r="J3522" s="9"/>
      <c r="K3522" s="9"/>
      <c r="L3522" s="9"/>
      <c r="M3522" s="9"/>
    </row>
    <row r="3523" spans="5:13">
      <c r="E3523" s="9"/>
      <c r="F3523" s="9"/>
      <c r="G3523" s="9"/>
      <c r="H3523" s="9"/>
      <c r="I3523" s="9"/>
      <c r="J3523" s="9"/>
      <c r="K3523" s="9"/>
      <c r="L3523" s="9"/>
      <c r="M3523" s="9"/>
    </row>
    <row r="3524" spans="5:13">
      <c r="E3524" s="9"/>
      <c r="F3524" s="9"/>
      <c r="G3524" s="9"/>
      <c r="H3524" s="9"/>
      <c r="I3524" s="9"/>
      <c r="J3524" s="9"/>
      <c r="K3524" s="9"/>
      <c r="L3524" s="9"/>
      <c r="M3524" s="9"/>
    </row>
    <row r="3525" spans="5:13">
      <c r="E3525" s="9"/>
      <c r="F3525" s="9"/>
      <c r="G3525" s="9"/>
      <c r="H3525" s="9"/>
      <c r="I3525" s="9"/>
      <c r="J3525" s="9"/>
      <c r="K3525" s="9"/>
      <c r="L3525" s="9"/>
      <c r="M3525" s="9"/>
    </row>
    <row r="3526" spans="5:13">
      <c r="E3526" s="9"/>
      <c r="F3526" s="9"/>
      <c r="G3526" s="9"/>
      <c r="H3526" s="9"/>
      <c r="I3526" s="9"/>
      <c r="J3526" s="9"/>
      <c r="K3526" s="9"/>
      <c r="L3526" s="9"/>
      <c r="M3526" s="9"/>
    </row>
    <row r="3527" spans="5:13">
      <c r="E3527" s="9"/>
      <c r="F3527" s="9"/>
      <c r="G3527" s="9"/>
      <c r="H3527" s="9"/>
      <c r="I3527" s="9"/>
      <c r="J3527" s="9"/>
      <c r="K3527" s="9"/>
      <c r="L3527" s="9"/>
      <c r="M3527" s="9"/>
    </row>
    <row r="3528" spans="5:13">
      <c r="E3528" s="9"/>
      <c r="F3528" s="9"/>
      <c r="G3528" s="9"/>
      <c r="H3528" s="9"/>
      <c r="I3528" s="9"/>
      <c r="J3528" s="9"/>
      <c r="K3528" s="9"/>
      <c r="L3528" s="9"/>
      <c r="M3528" s="9"/>
    </row>
    <row r="3529" spans="5:13">
      <c r="E3529" s="9"/>
      <c r="F3529" s="9"/>
      <c r="G3529" s="9"/>
      <c r="H3529" s="9"/>
      <c r="I3529" s="9"/>
      <c r="J3529" s="9"/>
      <c r="K3529" s="9"/>
      <c r="L3529" s="9"/>
      <c r="M3529" s="9"/>
    </row>
    <row r="3530" spans="5:13">
      <c r="E3530" s="9"/>
      <c r="F3530" s="9"/>
      <c r="G3530" s="9"/>
      <c r="H3530" s="9"/>
      <c r="I3530" s="9"/>
      <c r="J3530" s="9"/>
      <c r="K3530" s="9"/>
      <c r="L3530" s="9"/>
      <c r="M3530" s="9"/>
    </row>
    <row r="3531" spans="5:13">
      <c r="E3531" s="9"/>
      <c r="F3531" s="9"/>
      <c r="G3531" s="9"/>
      <c r="H3531" s="9"/>
      <c r="I3531" s="9"/>
      <c r="J3531" s="9"/>
      <c r="K3531" s="9"/>
      <c r="L3531" s="9"/>
      <c r="M3531" s="9"/>
    </row>
    <row r="3532" spans="5:13">
      <c r="E3532" s="9"/>
      <c r="F3532" s="9"/>
      <c r="G3532" s="9"/>
      <c r="H3532" s="9"/>
      <c r="I3532" s="9"/>
      <c r="J3532" s="9"/>
      <c r="K3532" s="9"/>
      <c r="L3532" s="9"/>
      <c r="M3532" s="9"/>
    </row>
    <row r="3533" spans="5:13">
      <c r="E3533" s="9"/>
      <c r="F3533" s="9"/>
      <c r="G3533" s="9"/>
      <c r="H3533" s="9"/>
      <c r="I3533" s="9"/>
      <c r="J3533" s="9"/>
      <c r="K3533" s="9"/>
      <c r="L3533" s="9"/>
      <c r="M3533" s="9"/>
    </row>
    <row r="3534" spans="5:13">
      <c r="E3534" s="9"/>
      <c r="F3534" s="9"/>
      <c r="G3534" s="9"/>
      <c r="H3534" s="9"/>
      <c r="I3534" s="9"/>
      <c r="J3534" s="9"/>
      <c r="K3534" s="9"/>
      <c r="L3534" s="9"/>
      <c r="M3534" s="9"/>
    </row>
    <row r="3535" spans="5:13">
      <c r="E3535" s="9"/>
      <c r="F3535" s="9"/>
      <c r="G3535" s="9"/>
      <c r="H3535" s="9"/>
      <c r="I3535" s="9"/>
      <c r="J3535" s="9"/>
      <c r="K3535" s="9"/>
      <c r="L3535" s="9"/>
      <c r="M3535" s="9"/>
    </row>
    <row r="3536" spans="5:13">
      <c r="E3536" s="9"/>
      <c r="F3536" s="9"/>
      <c r="G3536" s="9"/>
      <c r="H3536" s="9"/>
      <c r="I3536" s="9"/>
      <c r="J3536" s="9"/>
      <c r="K3536" s="9"/>
      <c r="L3536" s="9"/>
      <c r="M3536" s="9"/>
    </row>
    <row r="3537" spans="5:13">
      <c r="E3537" s="9"/>
      <c r="F3537" s="9"/>
      <c r="G3537" s="9"/>
      <c r="H3537" s="9"/>
      <c r="I3537" s="9"/>
      <c r="J3537" s="9"/>
      <c r="K3537" s="9"/>
      <c r="L3537" s="9"/>
      <c r="M3537" s="9"/>
    </row>
    <row r="3538" spans="5:13">
      <c r="E3538" s="9"/>
      <c r="F3538" s="9"/>
      <c r="G3538" s="9"/>
      <c r="H3538" s="9"/>
      <c r="I3538" s="9"/>
      <c r="J3538" s="9"/>
      <c r="K3538" s="9"/>
      <c r="L3538" s="9"/>
      <c r="M3538" s="9"/>
    </row>
    <row r="3539" spans="5:13">
      <c r="E3539" s="9"/>
      <c r="F3539" s="9"/>
      <c r="G3539" s="9"/>
      <c r="H3539" s="9"/>
      <c r="I3539" s="9"/>
      <c r="J3539" s="9"/>
      <c r="K3539" s="9"/>
      <c r="L3539" s="9"/>
      <c r="M3539" s="9"/>
    </row>
    <row r="3540" spans="5:13">
      <c r="E3540" s="9"/>
      <c r="F3540" s="9"/>
      <c r="G3540" s="9"/>
      <c r="H3540" s="9"/>
      <c r="I3540" s="9"/>
      <c r="J3540" s="9"/>
      <c r="K3540" s="9"/>
      <c r="L3540" s="9"/>
      <c r="M3540" s="9"/>
    </row>
    <row r="3541" spans="5:13">
      <c r="E3541" s="9"/>
      <c r="F3541" s="9"/>
      <c r="G3541" s="9"/>
      <c r="H3541" s="9"/>
      <c r="I3541" s="9"/>
      <c r="J3541" s="9"/>
      <c r="K3541" s="9"/>
      <c r="L3541" s="9"/>
      <c r="M3541" s="9"/>
    </row>
    <row r="3542" spans="5:13">
      <c r="E3542" s="9"/>
      <c r="F3542" s="9"/>
      <c r="G3542" s="9"/>
      <c r="H3542" s="9"/>
      <c r="I3542" s="9"/>
      <c r="J3542" s="9"/>
      <c r="K3542" s="9"/>
      <c r="L3542" s="9"/>
      <c r="M3542" s="9"/>
    </row>
    <row r="3543" spans="5:13">
      <c r="E3543" s="9"/>
      <c r="F3543" s="9"/>
      <c r="G3543" s="9"/>
      <c r="H3543" s="9"/>
      <c r="I3543" s="9"/>
      <c r="J3543" s="9"/>
      <c r="K3543" s="9"/>
      <c r="L3543" s="9"/>
      <c r="M3543" s="9"/>
    </row>
    <row r="3544" spans="5:13">
      <c r="E3544" s="9"/>
      <c r="F3544" s="9"/>
      <c r="G3544" s="9"/>
      <c r="H3544" s="9"/>
      <c r="I3544" s="9"/>
      <c r="J3544" s="9"/>
      <c r="K3544" s="9"/>
      <c r="L3544" s="9"/>
      <c r="M3544" s="9"/>
    </row>
    <row r="3545" spans="5:13">
      <c r="E3545" s="9"/>
      <c r="F3545" s="9"/>
      <c r="G3545" s="9"/>
      <c r="H3545" s="9"/>
      <c r="I3545" s="9"/>
      <c r="J3545" s="9"/>
      <c r="K3545" s="9"/>
      <c r="L3545" s="9"/>
      <c r="M3545" s="9"/>
    </row>
    <row r="3546" spans="5:13">
      <c r="E3546" s="9"/>
      <c r="F3546" s="9"/>
      <c r="G3546" s="9"/>
      <c r="H3546" s="9"/>
      <c r="I3546" s="9"/>
      <c r="J3546" s="9"/>
      <c r="K3546" s="9"/>
      <c r="L3546" s="9"/>
      <c r="M3546" s="9"/>
    </row>
    <row r="3547" spans="5:13">
      <c r="E3547" s="9"/>
      <c r="F3547" s="9"/>
      <c r="G3547" s="9"/>
      <c r="H3547" s="9"/>
      <c r="I3547" s="9"/>
      <c r="J3547" s="9"/>
      <c r="K3547" s="9"/>
      <c r="L3547" s="9"/>
      <c r="M3547" s="9"/>
    </row>
    <row r="3548" spans="5:13">
      <c r="E3548" s="9"/>
      <c r="F3548" s="9"/>
      <c r="G3548" s="9"/>
      <c r="H3548" s="9"/>
      <c r="I3548" s="9"/>
      <c r="J3548" s="9"/>
      <c r="K3548" s="9"/>
      <c r="L3548" s="9"/>
      <c r="M3548" s="9"/>
    </row>
    <row r="3549" spans="5:13">
      <c r="E3549" s="9"/>
      <c r="F3549" s="9"/>
      <c r="G3549" s="9"/>
      <c r="H3549" s="9"/>
      <c r="I3549" s="9"/>
      <c r="J3549" s="9"/>
      <c r="K3549" s="9"/>
      <c r="L3549" s="9"/>
      <c r="M3549" s="9"/>
    </row>
    <row r="3550" spans="5:13">
      <c r="E3550" s="9"/>
      <c r="F3550" s="9"/>
      <c r="G3550" s="9"/>
      <c r="H3550" s="9"/>
      <c r="I3550" s="9"/>
      <c r="J3550" s="9"/>
      <c r="K3550" s="9"/>
      <c r="L3550" s="9"/>
      <c r="M3550" s="9"/>
    </row>
    <row r="3551" spans="5:13">
      <c r="E3551" s="9"/>
      <c r="F3551" s="9"/>
      <c r="G3551" s="9"/>
      <c r="H3551" s="9"/>
      <c r="I3551" s="9"/>
      <c r="J3551" s="9"/>
      <c r="K3551" s="9"/>
      <c r="L3551" s="9"/>
      <c r="M3551" s="9"/>
    </row>
    <row r="3552" spans="5:13">
      <c r="E3552" s="9"/>
      <c r="F3552" s="9"/>
      <c r="G3552" s="9"/>
      <c r="H3552" s="9"/>
      <c r="I3552" s="9"/>
      <c r="J3552" s="9"/>
      <c r="K3552" s="9"/>
      <c r="L3552" s="9"/>
      <c r="M3552" s="9"/>
    </row>
    <row r="3553" spans="5:13">
      <c r="E3553" s="9"/>
      <c r="F3553" s="9"/>
      <c r="G3553" s="9"/>
      <c r="H3553" s="9"/>
      <c r="I3553" s="9"/>
      <c r="J3553" s="9"/>
      <c r="K3553" s="9"/>
      <c r="L3553" s="9"/>
      <c r="M3553" s="9"/>
    </row>
    <row r="3554" spans="5:13">
      <c r="E3554" s="9"/>
      <c r="F3554" s="9"/>
      <c r="G3554" s="9"/>
      <c r="H3554" s="9"/>
      <c r="I3554" s="9"/>
      <c r="J3554" s="9"/>
      <c r="K3554" s="9"/>
      <c r="L3554" s="9"/>
      <c r="M3554" s="9"/>
    </row>
    <row r="3555" spans="5:13">
      <c r="E3555" s="9"/>
      <c r="F3555" s="9"/>
      <c r="G3555" s="9"/>
      <c r="H3555" s="9"/>
      <c r="I3555" s="9"/>
      <c r="J3555" s="9"/>
      <c r="K3555" s="9"/>
      <c r="L3555" s="9"/>
      <c r="M3555" s="9"/>
    </row>
    <row r="3556" spans="5:13">
      <c r="E3556" s="9"/>
      <c r="F3556" s="9"/>
      <c r="G3556" s="9"/>
      <c r="H3556" s="9"/>
      <c r="I3556" s="9"/>
      <c r="J3556" s="9"/>
      <c r="K3556" s="9"/>
      <c r="L3556" s="9"/>
      <c r="M3556" s="9"/>
    </row>
    <row r="3557" spans="5:13">
      <c r="E3557" s="9"/>
      <c r="F3557" s="9"/>
      <c r="G3557" s="9"/>
      <c r="H3557" s="9"/>
      <c r="I3557" s="9"/>
      <c r="J3557" s="9"/>
      <c r="K3557" s="9"/>
      <c r="L3557" s="9"/>
      <c r="M3557" s="9"/>
    </row>
    <row r="3558" spans="5:13">
      <c r="E3558" s="9"/>
      <c r="F3558" s="9"/>
      <c r="G3558" s="9"/>
      <c r="H3558" s="9"/>
      <c r="I3558" s="9"/>
      <c r="J3558" s="9"/>
      <c r="K3558" s="9"/>
      <c r="L3558" s="9"/>
      <c r="M3558" s="9"/>
    </row>
    <row r="3559" spans="5:13">
      <c r="E3559" s="9"/>
      <c r="F3559" s="9"/>
      <c r="G3559" s="9"/>
      <c r="H3559" s="9"/>
      <c r="I3559" s="9"/>
      <c r="J3559" s="9"/>
      <c r="K3559" s="9"/>
      <c r="L3559" s="9"/>
      <c r="M3559" s="9"/>
    </row>
    <row r="3560" spans="5:13">
      <c r="E3560" s="9"/>
      <c r="F3560" s="9"/>
      <c r="G3560" s="9"/>
      <c r="H3560" s="9"/>
      <c r="I3560" s="9"/>
      <c r="J3560" s="9"/>
      <c r="K3560" s="9"/>
      <c r="L3560" s="9"/>
      <c r="M3560" s="9"/>
    </row>
    <row r="3561" spans="5:13">
      <c r="E3561" s="9"/>
      <c r="F3561" s="9"/>
      <c r="G3561" s="9"/>
      <c r="H3561" s="9"/>
      <c r="I3561" s="9"/>
      <c r="J3561" s="9"/>
      <c r="K3561" s="9"/>
      <c r="L3561" s="9"/>
      <c r="M3561" s="9"/>
    </row>
    <row r="3562" spans="5:13">
      <c r="E3562" s="9"/>
      <c r="F3562" s="9"/>
      <c r="G3562" s="9"/>
      <c r="H3562" s="9"/>
      <c r="I3562" s="9"/>
      <c r="J3562" s="9"/>
      <c r="K3562" s="9"/>
      <c r="L3562" s="9"/>
      <c r="M3562" s="9"/>
    </row>
    <row r="3563" spans="5:13">
      <c r="E3563" s="9"/>
      <c r="F3563" s="9"/>
      <c r="G3563" s="9"/>
      <c r="H3563" s="9"/>
      <c r="I3563" s="9"/>
      <c r="J3563" s="9"/>
      <c r="K3563" s="9"/>
      <c r="L3563" s="9"/>
      <c r="M3563" s="9"/>
    </row>
    <row r="3564" spans="5:13">
      <c r="E3564" s="9"/>
      <c r="F3564" s="9"/>
      <c r="G3564" s="9"/>
      <c r="H3564" s="9"/>
      <c r="I3564" s="9"/>
      <c r="J3564" s="9"/>
      <c r="K3564" s="9"/>
      <c r="L3564" s="9"/>
      <c r="M3564" s="9"/>
    </row>
    <row r="3565" spans="5:13">
      <c r="E3565" s="9"/>
      <c r="F3565" s="9"/>
      <c r="G3565" s="9"/>
      <c r="H3565" s="9"/>
      <c r="I3565" s="9"/>
      <c r="J3565" s="9"/>
      <c r="K3565" s="9"/>
      <c r="L3565" s="9"/>
      <c r="M3565" s="9"/>
    </row>
    <row r="3566" spans="5:13">
      <c r="E3566" s="9"/>
      <c r="F3566" s="9"/>
      <c r="G3566" s="9"/>
      <c r="H3566" s="9"/>
      <c r="I3566" s="9"/>
      <c r="J3566" s="9"/>
      <c r="K3566" s="9"/>
      <c r="L3566" s="9"/>
      <c r="M3566" s="9"/>
    </row>
    <row r="3567" spans="5:13">
      <c r="E3567" s="9"/>
      <c r="F3567" s="9"/>
      <c r="G3567" s="9"/>
      <c r="H3567" s="9"/>
      <c r="I3567" s="9"/>
      <c r="J3567" s="9"/>
      <c r="K3567" s="9"/>
      <c r="L3567" s="9"/>
      <c r="M3567" s="9"/>
    </row>
    <row r="3568" spans="5:13">
      <c r="E3568" s="9"/>
      <c r="F3568" s="9"/>
      <c r="G3568" s="9"/>
      <c r="H3568" s="9"/>
      <c r="I3568" s="9"/>
      <c r="J3568" s="9"/>
      <c r="K3568" s="9"/>
      <c r="L3568" s="9"/>
      <c r="M3568" s="9"/>
    </row>
    <row r="3569" spans="5:13">
      <c r="E3569" s="9"/>
      <c r="F3569" s="9"/>
      <c r="G3569" s="9"/>
      <c r="H3569" s="9"/>
      <c r="I3569" s="9"/>
      <c r="J3569" s="9"/>
      <c r="K3569" s="9"/>
      <c r="L3569" s="9"/>
      <c r="M3569" s="9"/>
    </row>
    <row r="3570" spans="5:13">
      <c r="E3570" s="9"/>
      <c r="F3570" s="9"/>
      <c r="G3570" s="9"/>
      <c r="H3570" s="9"/>
      <c r="I3570" s="9"/>
      <c r="J3570" s="9"/>
      <c r="K3570" s="9"/>
      <c r="L3570" s="9"/>
      <c r="M3570" s="9"/>
    </row>
    <row r="3571" spans="5:13">
      <c r="E3571" s="9"/>
      <c r="F3571" s="9"/>
      <c r="G3571" s="9"/>
      <c r="H3571" s="9"/>
      <c r="I3571" s="9"/>
      <c r="J3571" s="9"/>
      <c r="K3571" s="9"/>
      <c r="L3571" s="9"/>
      <c r="M3571" s="9"/>
    </row>
    <row r="3572" spans="5:13">
      <c r="E3572" s="9"/>
      <c r="F3572" s="9"/>
      <c r="G3572" s="9"/>
      <c r="H3572" s="9"/>
      <c r="I3572" s="9"/>
      <c r="J3572" s="9"/>
      <c r="K3572" s="9"/>
      <c r="L3572" s="9"/>
      <c r="M3572" s="9"/>
    </row>
    <row r="3573" spans="5:13">
      <c r="E3573" s="9"/>
      <c r="F3573" s="9"/>
      <c r="G3573" s="9"/>
      <c r="H3573" s="9"/>
      <c r="I3573" s="9"/>
      <c r="J3573" s="9"/>
      <c r="K3573" s="9"/>
      <c r="L3573" s="9"/>
      <c r="M3573" s="9"/>
    </row>
    <row r="3574" spans="5:13">
      <c r="E3574" s="9"/>
      <c r="F3574" s="9"/>
      <c r="G3574" s="9"/>
      <c r="H3574" s="9"/>
      <c r="I3574" s="9"/>
      <c r="J3574" s="9"/>
      <c r="K3574" s="9"/>
      <c r="L3574" s="9"/>
      <c r="M3574" s="9"/>
    </row>
    <row r="3575" spans="5:13">
      <c r="E3575" s="9"/>
      <c r="F3575" s="9"/>
      <c r="G3575" s="9"/>
      <c r="H3575" s="9"/>
      <c r="I3575" s="9"/>
      <c r="J3575" s="9"/>
      <c r="K3575" s="9"/>
      <c r="L3575" s="9"/>
      <c r="M3575" s="9"/>
    </row>
    <row r="3576" spans="5:13">
      <c r="E3576" s="9"/>
      <c r="F3576" s="9"/>
      <c r="G3576" s="9"/>
      <c r="H3576" s="9"/>
      <c r="I3576" s="9"/>
      <c r="J3576" s="9"/>
      <c r="K3576" s="9"/>
      <c r="L3576" s="9"/>
      <c r="M3576" s="9"/>
    </row>
    <row r="3577" spans="5:13">
      <c r="E3577" s="9"/>
      <c r="F3577" s="9"/>
      <c r="G3577" s="9"/>
      <c r="H3577" s="9"/>
      <c r="I3577" s="9"/>
      <c r="J3577" s="9"/>
      <c r="K3577" s="9"/>
      <c r="L3577" s="9"/>
      <c r="M3577" s="9"/>
    </row>
    <row r="3578" spans="5:13">
      <c r="E3578" s="9"/>
      <c r="F3578" s="9"/>
      <c r="G3578" s="9"/>
      <c r="H3578" s="9"/>
      <c r="I3578" s="9"/>
      <c r="J3578" s="9"/>
      <c r="K3578" s="9"/>
      <c r="L3578" s="9"/>
      <c r="M3578" s="9"/>
    </row>
    <row r="3579" spans="5:13">
      <c r="E3579" s="9"/>
      <c r="F3579" s="9"/>
      <c r="G3579" s="9"/>
      <c r="H3579" s="9"/>
      <c r="I3579" s="9"/>
      <c r="J3579" s="9"/>
      <c r="K3579" s="9"/>
      <c r="L3579" s="9"/>
      <c r="M3579" s="9"/>
    </row>
    <row r="3580" spans="5:13">
      <c r="E3580" s="9"/>
      <c r="F3580" s="9"/>
      <c r="G3580" s="9"/>
      <c r="H3580" s="9"/>
      <c r="I3580" s="9"/>
      <c r="J3580" s="9"/>
      <c r="K3580" s="9"/>
      <c r="L3580" s="9"/>
      <c r="M3580" s="9"/>
    </row>
    <row r="3581" spans="5:13">
      <c r="E3581" s="9"/>
      <c r="F3581" s="9"/>
      <c r="G3581" s="9"/>
      <c r="H3581" s="9"/>
      <c r="I3581" s="9"/>
      <c r="J3581" s="9"/>
      <c r="K3581" s="9"/>
      <c r="L3581" s="9"/>
      <c r="M3581" s="9"/>
    </row>
    <row r="3582" spans="5:13">
      <c r="E3582" s="9"/>
      <c r="F3582" s="9"/>
      <c r="G3582" s="9"/>
      <c r="H3582" s="9"/>
      <c r="I3582" s="9"/>
      <c r="J3582" s="9"/>
      <c r="K3582" s="9"/>
      <c r="L3582" s="9"/>
      <c r="M3582" s="9"/>
    </row>
    <row r="3583" spans="5:13">
      <c r="E3583" s="9"/>
      <c r="F3583" s="9"/>
      <c r="G3583" s="9"/>
      <c r="H3583" s="9"/>
      <c r="I3583" s="9"/>
      <c r="J3583" s="9"/>
      <c r="K3583" s="9"/>
      <c r="L3583" s="9"/>
      <c r="M3583" s="9"/>
    </row>
    <row r="3584" spans="5:13">
      <c r="E3584" s="9"/>
      <c r="F3584" s="9"/>
      <c r="G3584" s="9"/>
      <c r="H3584" s="9"/>
      <c r="I3584" s="9"/>
      <c r="J3584" s="9"/>
      <c r="K3584" s="9"/>
      <c r="L3584" s="9"/>
      <c r="M3584" s="9"/>
    </row>
    <row r="3585" spans="5:13">
      <c r="E3585" s="9"/>
      <c r="F3585" s="9"/>
      <c r="G3585" s="9"/>
      <c r="H3585" s="9"/>
      <c r="I3585" s="9"/>
      <c r="J3585" s="9"/>
      <c r="K3585" s="9"/>
      <c r="L3585" s="9"/>
      <c r="M3585" s="9"/>
    </row>
    <row r="3586" spans="5:13">
      <c r="E3586" s="9"/>
      <c r="F3586" s="9"/>
      <c r="G3586" s="9"/>
      <c r="H3586" s="9"/>
      <c r="I3586" s="9"/>
      <c r="J3586" s="9"/>
      <c r="K3586" s="9"/>
      <c r="L3586" s="9"/>
      <c r="M3586" s="9"/>
    </row>
    <row r="3587" spans="5:13">
      <c r="E3587" s="9"/>
      <c r="F3587" s="9"/>
      <c r="G3587" s="9"/>
      <c r="H3587" s="9"/>
      <c r="I3587" s="9"/>
      <c r="J3587" s="9"/>
      <c r="K3587" s="9"/>
      <c r="L3587" s="9"/>
      <c r="M3587" s="9"/>
    </row>
    <row r="3588" spans="5:13">
      <c r="E3588" s="9"/>
      <c r="F3588" s="9"/>
      <c r="G3588" s="9"/>
      <c r="H3588" s="9"/>
      <c r="I3588" s="9"/>
      <c r="J3588" s="9"/>
      <c r="K3588" s="9"/>
      <c r="L3588" s="9"/>
      <c r="M3588" s="9"/>
    </row>
    <row r="3589" spans="5:13">
      <c r="E3589" s="9"/>
      <c r="F3589" s="9"/>
      <c r="G3589" s="9"/>
      <c r="H3589" s="9"/>
      <c r="I3589" s="9"/>
      <c r="J3589" s="9"/>
      <c r="K3589" s="9"/>
      <c r="L3589" s="9"/>
      <c r="M3589" s="9"/>
    </row>
    <row r="3590" spans="5:13">
      <c r="E3590" s="9"/>
      <c r="F3590" s="9"/>
      <c r="G3590" s="9"/>
      <c r="H3590" s="9"/>
      <c r="I3590" s="9"/>
      <c r="J3590" s="9"/>
      <c r="K3590" s="9"/>
      <c r="L3590" s="9"/>
      <c r="M3590" s="9"/>
    </row>
    <row r="3591" spans="5:13">
      <c r="E3591" s="9"/>
      <c r="F3591" s="9"/>
      <c r="G3591" s="9"/>
      <c r="H3591" s="9"/>
      <c r="I3591" s="9"/>
      <c r="J3591" s="9"/>
      <c r="K3591" s="9"/>
      <c r="L3591" s="9"/>
      <c r="M3591" s="9"/>
    </row>
    <row r="3592" spans="5:13">
      <c r="E3592" s="9"/>
      <c r="F3592" s="9"/>
      <c r="G3592" s="9"/>
      <c r="H3592" s="9"/>
      <c r="I3592" s="9"/>
      <c r="J3592" s="9"/>
      <c r="K3592" s="9"/>
      <c r="L3592" s="9"/>
      <c r="M3592" s="9"/>
    </row>
    <row r="3593" spans="5:13">
      <c r="E3593" s="9"/>
      <c r="F3593" s="9"/>
      <c r="G3593" s="9"/>
      <c r="H3593" s="9"/>
      <c r="I3593" s="9"/>
      <c r="J3593" s="9"/>
      <c r="K3593" s="9"/>
      <c r="L3593" s="9"/>
      <c r="M3593" s="9"/>
    </row>
    <row r="3594" spans="5:13">
      <c r="E3594" s="9"/>
      <c r="F3594" s="9"/>
      <c r="G3594" s="9"/>
      <c r="H3594" s="9"/>
      <c r="I3594" s="9"/>
      <c r="J3594" s="9"/>
      <c r="K3594" s="9"/>
      <c r="L3594" s="9"/>
      <c r="M3594" s="9"/>
    </row>
    <row r="3595" spans="5:13">
      <c r="E3595" s="9"/>
      <c r="F3595" s="9"/>
      <c r="G3595" s="9"/>
      <c r="H3595" s="9"/>
      <c r="I3595" s="9"/>
      <c r="J3595" s="9"/>
      <c r="K3595" s="9"/>
      <c r="L3595" s="9"/>
      <c r="M3595" s="9"/>
    </row>
    <row r="3596" spans="5:13">
      <c r="E3596" s="9"/>
      <c r="F3596" s="9"/>
      <c r="G3596" s="9"/>
      <c r="H3596" s="9"/>
      <c r="I3596" s="9"/>
      <c r="J3596" s="9"/>
      <c r="K3596" s="9"/>
      <c r="L3596" s="9"/>
      <c r="M3596" s="9"/>
    </row>
    <row r="3597" spans="5:13">
      <c r="E3597" s="9"/>
      <c r="F3597" s="9"/>
      <c r="G3597" s="9"/>
      <c r="H3597" s="9"/>
      <c r="I3597" s="9"/>
      <c r="J3597" s="9"/>
      <c r="K3597" s="9"/>
      <c r="L3597" s="9"/>
      <c r="M3597" s="9"/>
    </row>
    <row r="3598" spans="5:13">
      <c r="E3598" s="9"/>
      <c r="F3598" s="9"/>
      <c r="G3598" s="9"/>
      <c r="H3598" s="9"/>
      <c r="I3598" s="9"/>
      <c r="J3598" s="9"/>
      <c r="K3598" s="9"/>
      <c r="L3598" s="9"/>
      <c r="M3598" s="9"/>
    </row>
    <row r="3599" spans="5:13">
      <c r="E3599" s="9"/>
      <c r="F3599" s="9"/>
      <c r="G3599" s="9"/>
      <c r="H3599" s="9"/>
      <c r="I3599" s="9"/>
      <c r="J3599" s="9"/>
      <c r="K3599" s="9"/>
      <c r="L3599" s="9"/>
      <c r="M3599" s="9"/>
    </row>
    <row r="3600" spans="5:13">
      <c r="E3600" s="9"/>
      <c r="F3600" s="9"/>
      <c r="G3600" s="9"/>
      <c r="H3600" s="9"/>
      <c r="I3600" s="9"/>
      <c r="J3600" s="9"/>
      <c r="K3600" s="9"/>
      <c r="L3600" s="9"/>
      <c r="M3600" s="9"/>
    </row>
    <row r="3601" spans="5:13">
      <c r="E3601" s="9"/>
      <c r="F3601" s="9"/>
      <c r="G3601" s="9"/>
      <c r="H3601" s="9"/>
      <c r="I3601" s="9"/>
      <c r="J3601" s="9"/>
      <c r="K3601" s="9"/>
      <c r="L3601" s="9"/>
      <c r="M3601" s="9"/>
    </row>
    <row r="3602" spans="5:13">
      <c r="E3602" s="9"/>
      <c r="F3602" s="9"/>
      <c r="G3602" s="9"/>
      <c r="H3602" s="9"/>
      <c r="I3602" s="9"/>
      <c r="J3602" s="9"/>
      <c r="K3602" s="9"/>
      <c r="L3602" s="9"/>
      <c r="M3602" s="9"/>
    </row>
    <row r="3603" spans="5:13">
      <c r="E3603" s="9"/>
      <c r="F3603" s="9"/>
      <c r="G3603" s="9"/>
      <c r="H3603" s="9"/>
      <c r="I3603" s="9"/>
      <c r="J3603" s="9"/>
      <c r="K3603" s="9"/>
      <c r="L3603" s="9"/>
      <c r="M3603" s="9"/>
    </row>
    <row r="3604" spans="5:13">
      <c r="E3604" s="9"/>
      <c r="F3604" s="9"/>
      <c r="G3604" s="9"/>
      <c r="H3604" s="9"/>
      <c r="I3604" s="9"/>
      <c r="J3604" s="9"/>
      <c r="K3604" s="9"/>
      <c r="L3604" s="9"/>
      <c r="M3604" s="9"/>
    </row>
    <row r="3605" spans="5:13">
      <c r="E3605" s="9"/>
      <c r="F3605" s="9"/>
      <c r="G3605" s="9"/>
      <c r="H3605" s="9"/>
      <c r="I3605" s="9"/>
      <c r="J3605" s="9"/>
      <c r="K3605" s="9"/>
      <c r="L3605" s="9"/>
      <c r="M3605" s="9"/>
    </row>
    <row r="3606" spans="5:13">
      <c r="E3606" s="9"/>
      <c r="F3606" s="9"/>
      <c r="G3606" s="9"/>
      <c r="H3606" s="9"/>
      <c r="I3606" s="9"/>
      <c r="J3606" s="9"/>
      <c r="K3606" s="9"/>
      <c r="L3606" s="9"/>
      <c r="M3606" s="9"/>
    </row>
    <row r="3607" spans="5:13">
      <c r="E3607" s="9"/>
      <c r="F3607" s="9"/>
      <c r="G3607" s="9"/>
      <c r="H3607" s="9"/>
      <c r="I3607" s="9"/>
      <c r="J3607" s="9"/>
      <c r="K3607" s="9"/>
      <c r="L3607" s="9"/>
      <c r="M3607" s="9"/>
    </row>
    <row r="3608" spans="5:13">
      <c r="E3608" s="9"/>
      <c r="F3608" s="9"/>
      <c r="G3608" s="9"/>
      <c r="H3608" s="9"/>
      <c r="I3608" s="9"/>
      <c r="J3608" s="9"/>
      <c r="K3608" s="9"/>
      <c r="L3608" s="9"/>
      <c r="M3608" s="9"/>
    </row>
    <row r="3609" spans="5:13">
      <c r="E3609" s="9"/>
      <c r="F3609" s="9"/>
      <c r="G3609" s="9"/>
      <c r="H3609" s="9"/>
      <c r="I3609" s="9"/>
      <c r="J3609" s="9"/>
      <c r="K3609" s="9"/>
      <c r="L3609" s="9"/>
      <c r="M3609" s="9"/>
    </row>
    <row r="3610" spans="5:13">
      <c r="E3610" s="9"/>
      <c r="F3610" s="9"/>
      <c r="G3610" s="9"/>
      <c r="H3610" s="9"/>
      <c r="I3610" s="9"/>
      <c r="J3610" s="9"/>
      <c r="K3610" s="9"/>
      <c r="L3610" s="9"/>
      <c r="M3610" s="9"/>
    </row>
    <row r="3611" spans="5:13">
      <c r="E3611" s="9"/>
      <c r="F3611" s="9"/>
      <c r="G3611" s="9"/>
      <c r="H3611" s="9"/>
      <c r="I3611" s="9"/>
      <c r="J3611" s="9"/>
      <c r="K3611" s="9"/>
      <c r="L3611" s="9"/>
      <c r="M3611" s="9"/>
    </row>
    <row r="3612" spans="5:13">
      <c r="E3612" s="9"/>
      <c r="F3612" s="9"/>
      <c r="G3612" s="9"/>
      <c r="H3612" s="9"/>
      <c r="I3612" s="9"/>
      <c r="J3612" s="9"/>
      <c r="K3612" s="9"/>
      <c r="L3612" s="9"/>
      <c r="M3612" s="9"/>
    </row>
    <row r="3613" spans="5:13">
      <c r="E3613" s="9"/>
      <c r="F3613" s="9"/>
      <c r="G3613" s="9"/>
      <c r="H3613" s="9"/>
      <c r="I3613" s="9"/>
      <c r="J3613" s="9"/>
      <c r="K3613" s="9"/>
      <c r="L3613" s="9"/>
      <c r="M3613" s="9"/>
    </row>
    <row r="3614" spans="5:13">
      <c r="E3614" s="9"/>
      <c r="F3614" s="9"/>
      <c r="G3614" s="9"/>
      <c r="H3614" s="9"/>
      <c r="I3614" s="9"/>
      <c r="J3614" s="9"/>
      <c r="K3614" s="9"/>
      <c r="L3614" s="9"/>
      <c r="M3614" s="9"/>
    </row>
    <row r="3615" spans="5:13">
      <c r="E3615" s="9"/>
      <c r="F3615" s="9"/>
      <c r="G3615" s="9"/>
      <c r="H3615" s="9"/>
      <c r="I3615" s="9"/>
      <c r="J3615" s="9"/>
      <c r="K3615" s="9"/>
      <c r="L3615" s="9"/>
      <c r="M3615" s="9"/>
    </row>
    <row r="3616" spans="5:13">
      <c r="E3616" s="9"/>
      <c r="F3616" s="9"/>
      <c r="G3616" s="9"/>
      <c r="H3616" s="9"/>
      <c r="I3616" s="9"/>
      <c r="J3616" s="9"/>
      <c r="K3616" s="9"/>
      <c r="L3616" s="9"/>
      <c r="M3616" s="9"/>
    </row>
    <row r="3617" spans="5:13">
      <c r="E3617" s="9"/>
      <c r="F3617" s="9"/>
      <c r="G3617" s="9"/>
      <c r="H3617" s="9"/>
      <c r="I3617" s="9"/>
      <c r="J3617" s="9"/>
      <c r="K3617" s="9"/>
      <c r="L3617" s="9"/>
      <c r="M3617" s="9"/>
    </row>
    <row r="3618" spans="5:13">
      <c r="E3618" s="9"/>
      <c r="F3618" s="9"/>
      <c r="G3618" s="9"/>
      <c r="H3618" s="9"/>
      <c r="I3618" s="9"/>
      <c r="J3618" s="9"/>
      <c r="K3618" s="9"/>
      <c r="L3618" s="9"/>
      <c r="M3618" s="9"/>
    </row>
    <row r="3619" spans="5:13">
      <c r="E3619" s="9"/>
      <c r="F3619" s="9"/>
      <c r="G3619" s="9"/>
      <c r="H3619" s="9"/>
      <c r="I3619" s="9"/>
      <c r="J3619" s="9"/>
      <c r="K3619" s="9"/>
      <c r="L3619" s="9"/>
      <c r="M3619" s="9"/>
    </row>
    <row r="3620" spans="5:13">
      <c r="E3620" s="9"/>
      <c r="F3620" s="9"/>
      <c r="G3620" s="9"/>
      <c r="H3620" s="9"/>
      <c r="I3620" s="9"/>
      <c r="J3620" s="9"/>
      <c r="K3620" s="9"/>
      <c r="L3620" s="9"/>
      <c r="M3620" s="9"/>
    </row>
    <row r="3621" spans="5:13">
      <c r="E3621" s="9"/>
      <c r="F3621" s="9"/>
      <c r="G3621" s="9"/>
      <c r="H3621" s="9"/>
      <c r="I3621" s="9"/>
      <c r="J3621" s="9"/>
      <c r="K3621" s="9"/>
      <c r="L3621" s="9"/>
      <c r="M3621" s="9"/>
    </row>
    <row r="3622" spans="5:13">
      <c r="E3622" s="9"/>
      <c r="F3622" s="9"/>
      <c r="G3622" s="9"/>
      <c r="H3622" s="9"/>
      <c r="I3622" s="9"/>
      <c r="J3622" s="9"/>
      <c r="K3622" s="9"/>
      <c r="L3622" s="9"/>
      <c r="M3622" s="9"/>
    </row>
    <row r="3623" spans="5:13">
      <c r="E3623" s="9"/>
      <c r="F3623" s="9"/>
      <c r="G3623" s="9"/>
      <c r="H3623" s="9"/>
      <c r="I3623" s="9"/>
      <c r="J3623" s="9"/>
      <c r="K3623" s="9"/>
      <c r="L3623" s="9"/>
      <c r="M3623" s="9"/>
    </row>
    <row r="3624" spans="5:13">
      <c r="E3624" s="9"/>
      <c r="F3624" s="9"/>
      <c r="G3624" s="9"/>
      <c r="H3624" s="9"/>
      <c r="I3624" s="9"/>
      <c r="J3624" s="9"/>
      <c r="K3624" s="9"/>
      <c r="L3624" s="9"/>
      <c r="M3624" s="9"/>
    </row>
    <row r="3625" spans="5:13">
      <c r="E3625" s="9"/>
      <c r="F3625" s="9"/>
      <c r="G3625" s="9"/>
      <c r="H3625" s="9"/>
      <c r="I3625" s="9"/>
      <c r="J3625" s="9"/>
      <c r="K3625" s="9"/>
      <c r="L3625" s="9"/>
      <c r="M3625" s="9"/>
    </row>
    <row r="3626" spans="5:13">
      <c r="E3626" s="9"/>
      <c r="F3626" s="9"/>
      <c r="G3626" s="9"/>
      <c r="H3626" s="9"/>
      <c r="I3626" s="9"/>
      <c r="J3626" s="9"/>
      <c r="K3626" s="9"/>
      <c r="L3626" s="9"/>
      <c r="M3626" s="9"/>
    </row>
    <row r="3627" spans="5:13">
      <c r="E3627" s="9"/>
      <c r="F3627" s="9"/>
      <c r="G3627" s="9"/>
      <c r="H3627" s="9"/>
      <c r="I3627" s="9"/>
      <c r="J3627" s="9"/>
      <c r="K3627" s="9"/>
      <c r="L3627" s="9"/>
      <c r="M3627" s="9"/>
    </row>
    <row r="3628" spans="5:13">
      <c r="E3628" s="9"/>
      <c r="F3628" s="9"/>
      <c r="G3628" s="9"/>
      <c r="H3628" s="9"/>
      <c r="I3628" s="9"/>
      <c r="J3628" s="9"/>
      <c r="K3628" s="9"/>
      <c r="L3628" s="9"/>
      <c r="M3628" s="9"/>
    </row>
    <row r="3629" spans="5:13">
      <c r="E3629" s="9"/>
      <c r="F3629" s="9"/>
      <c r="G3629" s="9"/>
      <c r="H3629" s="9"/>
      <c r="I3629" s="9"/>
      <c r="J3629" s="9"/>
      <c r="K3629" s="9"/>
      <c r="L3629" s="9"/>
      <c r="M3629" s="9"/>
    </row>
    <row r="3630" spans="5:13">
      <c r="E3630" s="9"/>
      <c r="F3630" s="9"/>
      <c r="G3630" s="9"/>
      <c r="H3630" s="9"/>
      <c r="I3630" s="9"/>
      <c r="J3630" s="9"/>
      <c r="K3630" s="9"/>
      <c r="L3630" s="9"/>
      <c r="M3630" s="9"/>
    </row>
    <row r="3631" spans="5:13">
      <c r="E3631" s="9"/>
      <c r="F3631" s="9"/>
      <c r="G3631" s="9"/>
      <c r="H3631" s="9"/>
      <c r="I3631" s="9"/>
      <c r="J3631" s="9"/>
      <c r="K3631" s="9"/>
      <c r="L3631" s="9"/>
      <c r="M3631" s="9"/>
    </row>
    <row r="3632" spans="5:13">
      <c r="E3632" s="9"/>
      <c r="F3632" s="9"/>
      <c r="G3632" s="9"/>
      <c r="H3632" s="9"/>
      <c r="I3632" s="9"/>
      <c r="J3632" s="9"/>
      <c r="K3632" s="9"/>
      <c r="L3632" s="9"/>
      <c r="M3632" s="9"/>
    </row>
    <row r="3633" spans="5:13">
      <c r="E3633" s="9"/>
      <c r="F3633" s="9"/>
      <c r="G3633" s="9"/>
      <c r="H3633" s="9"/>
      <c r="I3633" s="9"/>
      <c r="J3633" s="9"/>
      <c r="K3633" s="9"/>
      <c r="L3633" s="9"/>
      <c r="M3633" s="9"/>
    </row>
    <row r="3634" spans="5:13">
      <c r="E3634" s="9"/>
      <c r="F3634" s="9"/>
      <c r="G3634" s="9"/>
      <c r="H3634" s="9"/>
      <c r="I3634" s="9"/>
      <c r="J3634" s="9"/>
      <c r="K3634" s="9"/>
      <c r="L3634" s="9"/>
      <c r="M3634" s="9"/>
    </row>
    <row r="3635" spans="5:13">
      <c r="E3635" s="9"/>
      <c r="F3635" s="9"/>
      <c r="G3635" s="9"/>
      <c r="H3635" s="9"/>
      <c r="I3635" s="9"/>
      <c r="J3635" s="9"/>
      <c r="K3635" s="9"/>
      <c r="L3635" s="9"/>
      <c r="M3635" s="9"/>
    </row>
    <row r="3636" spans="5:13">
      <c r="E3636" s="9"/>
      <c r="F3636" s="9"/>
      <c r="G3636" s="9"/>
      <c r="H3636" s="9"/>
      <c r="I3636" s="9"/>
      <c r="J3636" s="9"/>
      <c r="K3636" s="9"/>
      <c r="L3636" s="9"/>
      <c r="M3636" s="9"/>
    </row>
    <row r="3637" spans="5:13">
      <c r="E3637" s="9"/>
      <c r="F3637" s="9"/>
      <c r="G3637" s="9"/>
      <c r="H3637" s="9"/>
      <c r="I3637" s="9"/>
      <c r="J3637" s="9"/>
      <c r="K3637" s="9"/>
      <c r="L3637" s="9"/>
      <c r="M3637" s="9"/>
    </row>
    <row r="3638" spans="5:13">
      <c r="E3638" s="9"/>
      <c r="F3638" s="9"/>
      <c r="G3638" s="9"/>
      <c r="H3638" s="9"/>
      <c r="I3638" s="9"/>
      <c r="J3638" s="9"/>
      <c r="K3638" s="9"/>
      <c r="L3638" s="9"/>
      <c r="M3638" s="9"/>
    </row>
    <row r="3639" spans="5:13">
      <c r="E3639" s="9"/>
      <c r="F3639" s="9"/>
      <c r="G3639" s="9"/>
      <c r="H3639" s="9"/>
      <c r="I3639" s="9"/>
      <c r="J3639" s="9"/>
      <c r="K3639" s="9"/>
      <c r="L3639" s="9"/>
      <c r="M3639" s="9"/>
    </row>
    <row r="3640" spans="5:13">
      <c r="E3640" s="9"/>
      <c r="F3640" s="9"/>
      <c r="G3640" s="9"/>
      <c r="H3640" s="9"/>
      <c r="I3640" s="9"/>
      <c r="J3640" s="9"/>
      <c r="K3640" s="9"/>
      <c r="L3640" s="9"/>
      <c r="M3640" s="9"/>
    </row>
    <row r="3641" spans="5:13">
      <c r="E3641" s="9"/>
      <c r="F3641" s="9"/>
      <c r="G3641" s="9"/>
      <c r="H3641" s="9"/>
      <c r="I3641" s="9"/>
      <c r="J3641" s="9"/>
      <c r="K3641" s="9"/>
      <c r="L3641" s="9"/>
      <c r="M3641" s="9"/>
    </row>
    <row r="3642" spans="5:13">
      <c r="E3642" s="9"/>
      <c r="F3642" s="9"/>
      <c r="G3642" s="9"/>
      <c r="H3642" s="9"/>
      <c r="I3642" s="9"/>
      <c r="J3642" s="9"/>
      <c r="K3642" s="9"/>
      <c r="L3642" s="9"/>
      <c r="M3642" s="9"/>
    </row>
    <row r="3643" spans="5:13">
      <c r="E3643" s="9"/>
      <c r="F3643" s="9"/>
      <c r="G3643" s="9"/>
      <c r="H3643" s="9"/>
      <c r="I3643" s="9"/>
      <c r="J3643" s="9"/>
      <c r="K3643" s="9"/>
      <c r="L3643" s="9"/>
      <c r="M3643" s="9"/>
    </row>
    <row r="3644" spans="5:13">
      <c r="E3644" s="9"/>
      <c r="F3644" s="9"/>
      <c r="G3644" s="9"/>
      <c r="H3644" s="9"/>
      <c r="I3644" s="9"/>
      <c r="J3644" s="9"/>
      <c r="K3644" s="9"/>
      <c r="L3644" s="9"/>
      <c r="M3644" s="9"/>
    </row>
    <row r="3645" spans="5:13">
      <c r="E3645" s="9"/>
      <c r="F3645" s="9"/>
      <c r="G3645" s="9"/>
      <c r="H3645" s="9"/>
      <c r="I3645" s="9"/>
      <c r="J3645" s="9"/>
      <c r="K3645" s="9"/>
      <c r="L3645" s="9"/>
      <c r="M3645" s="9"/>
    </row>
    <row r="3646" spans="5:13">
      <c r="E3646" s="9"/>
      <c r="F3646" s="9"/>
      <c r="G3646" s="9"/>
      <c r="H3646" s="9"/>
      <c r="I3646" s="9"/>
      <c r="J3646" s="9"/>
      <c r="K3646" s="9"/>
      <c r="L3646" s="9"/>
      <c r="M3646" s="9"/>
    </row>
    <row r="3647" spans="5:13">
      <c r="E3647" s="9"/>
      <c r="F3647" s="9"/>
      <c r="G3647" s="9"/>
      <c r="H3647" s="9"/>
      <c r="I3647" s="9"/>
      <c r="J3647" s="9"/>
      <c r="K3647" s="9"/>
      <c r="L3647" s="9"/>
      <c r="M3647" s="9"/>
    </row>
    <row r="3648" spans="5:13">
      <c r="E3648" s="9"/>
      <c r="F3648" s="9"/>
      <c r="G3648" s="9"/>
      <c r="H3648" s="9"/>
      <c r="I3648" s="9"/>
      <c r="J3648" s="9"/>
      <c r="K3648" s="9"/>
      <c r="L3648" s="9"/>
      <c r="M3648" s="9"/>
    </row>
    <row r="3649" spans="5:13">
      <c r="E3649" s="9"/>
      <c r="F3649" s="9"/>
      <c r="G3649" s="9"/>
      <c r="H3649" s="9"/>
      <c r="I3649" s="9"/>
      <c r="J3649" s="9"/>
      <c r="K3649" s="9"/>
      <c r="L3649" s="9"/>
      <c r="M3649" s="9"/>
    </row>
    <row r="3650" spans="5:13">
      <c r="E3650" s="9"/>
      <c r="F3650" s="9"/>
      <c r="G3650" s="9"/>
      <c r="H3650" s="9"/>
      <c r="I3650" s="9"/>
      <c r="J3650" s="9"/>
      <c r="K3650" s="9"/>
      <c r="L3650" s="9"/>
      <c r="M3650" s="9"/>
    </row>
    <row r="3651" spans="5:13">
      <c r="E3651" s="9"/>
      <c r="F3651" s="9"/>
      <c r="G3651" s="9"/>
      <c r="H3651" s="9"/>
      <c r="I3651" s="9"/>
      <c r="J3651" s="9"/>
      <c r="K3651" s="9"/>
      <c r="L3651" s="9"/>
      <c r="M3651" s="9"/>
    </row>
    <row r="3652" spans="5:13">
      <c r="E3652" s="9"/>
      <c r="F3652" s="9"/>
      <c r="G3652" s="9"/>
      <c r="H3652" s="9"/>
      <c r="I3652" s="9"/>
      <c r="J3652" s="9"/>
      <c r="K3652" s="9"/>
      <c r="L3652" s="9"/>
      <c r="M3652" s="9"/>
    </row>
    <row r="3653" spans="5:13">
      <c r="E3653" s="9"/>
      <c r="F3653" s="9"/>
      <c r="G3653" s="9"/>
      <c r="H3653" s="9"/>
      <c r="I3653" s="9"/>
      <c r="J3653" s="9"/>
      <c r="K3653" s="9"/>
      <c r="L3653" s="9"/>
      <c r="M3653" s="9"/>
    </row>
    <row r="3654" spans="5:13">
      <c r="E3654" s="9"/>
      <c r="F3654" s="9"/>
      <c r="G3654" s="9"/>
      <c r="H3654" s="9"/>
      <c r="I3654" s="9"/>
      <c r="J3654" s="9"/>
      <c r="K3654" s="9"/>
      <c r="L3654" s="9"/>
      <c r="M3654" s="9"/>
    </row>
    <row r="3655" spans="5:13">
      <c r="E3655" s="9"/>
      <c r="F3655" s="9"/>
      <c r="G3655" s="9"/>
      <c r="H3655" s="9"/>
      <c r="I3655" s="9"/>
      <c r="J3655" s="9"/>
      <c r="K3655" s="9"/>
      <c r="L3655" s="9"/>
      <c r="M3655" s="9"/>
    </row>
    <row r="3656" spans="5:13">
      <c r="E3656" s="9"/>
      <c r="F3656" s="9"/>
      <c r="G3656" s="9"/>
      <c r="H3656" s="9"/>
      <c r="I3656" s="9"/>
      <c r="J3656" s="9"/>
      <c r="K3656" s="9"/>
      <c r="L3656" s="9"/>
      <c r="M3656" s="9"/>
    </row>
    <row r="3657" spans="5:13">
      <c r="E3657" s="9"/>
      <c r="F3657" s="9"/>
      <c r="G3657" s="9"/>
      <c r="H3657" s="9"/>
      <c r="I3657" s="9"/>
      <c r="J3657" s="9"/>
      <c r="K3657" s="9"/>
      <c r="L3657" s="9"/>
      <c r="M3657" s="9"/>
    </row>
    <row r="3658" spans="5:13">
      <c r="E3658" s="9"/>
      <c r="F3658" s="9"/>
      <c r="G3658" s="9"/>
      <c r="H3658" s="9"/>
      <c r="I3658" s="9"/>
      <c r="J3658" s="9"/>
      <c r="K3658" s="9"/>
      <c r="L3658" s="9"/>
      <c r="M3658" s="9"/>
    </row>
    <row r="3659" spans="5:13">
      <c r="E3659" s="9"/>
      <c r="F3659" s="9"/>
      <c r="G3659" s="9"/>
      <c r="H3659" s="9"/>
      <c r="I3659" s="9"/>
      <c r="J3659" s="9"/>
      <c r="K3659" s="9"/>
      <c r="L3659" s="9"/>
      <c r="M3659" s="9"/>
    </row>
    <row r="3660" spans="5:13">
      <c r="E3660" s="9"/>
      <c r="F3660" s="9"/>
      <c r="G3660" s="9"/>
      <c r="H3660" s="9"/>
      <c r="I3660" s="9"/>
      <c r="J3660" s="9"/>
      <c r="K3660" s="9"/>
      <c r="L3660" s="9"/>
      <c r="M3660" s="9"/>
    </row>
    <row r="3661" spans="5:13">
      <c r="E3661" s="9"/>
      <c r="F3661" s="9"/>
      <c r="G3661" s="9"/>
      <c r="H3661" s="9"/>
      <c r="I3661" s="9"/>
      <c r="J3661" s="9"/>
      <c r="K3661" s="9"/>
      <c r="L3661" s="9"/>
      <c r="M3661" s="9"/>
    </row>
    <row r="3662" spans="5:13">
      <c r="E3662" s="9"/>
      <c r="F3662" s="9"/>
      <c r="G3662" s="9"/>
      <c r="H3662" s="9"/>
      <c r="I3662" s="9"/>
      <c r="J3662" s="9"/>
      <c r="K3662" s="9"/>
      <c r="L3662" s="9"/>
      <c r="M3662" s="9"/>
    </row>
    <row r="3663" spans="5:13">
      <c r="E3663" s="9"/>
      <c r="F3663" s="9"/>
      <c r="G3663" s="9"/>
      <c r="H3663" s="9"/>
      <c r="I3663" s="9"/>
      <c r="J3663" s="9"/>
      <c r="K3663" s="9"/>
      <c r="L3663" s="9"/>
      <c r="M3663" s="9"/>
    </row>
    <row r="3664" spans="5:13">
      <c r="E3664" s="9"/>
      <c r="F3664" s="9"/>
      <c r="G3664" s="9"/>
      <c r="H3664" s="9"/>
      <c r="I3664" s="9"/>
      <c r="J3664" s="9"/>
      <c r="K3664" s="9"/>
      <c r="L3664" s="9"/>
      <c r="M3664" s="9"/>
    </row>
    <row r="3665" spans="5:13">
      <c r="E3665" s="9"/>
      <c r="F3665" s="9"/>
      <c r="G3665" s="9"/>
      <c r="H3665" s="9"/>
      <c r="I3665" s="9"/>
      <c r="J3665" s="9"/>
      <c r="K3665" s="9"/>
      <c r="L3665" s="9"/>
      <c r="M3665" s="9"/>
    </row>
    <row r="3666" spans="5:13">
      <c r="E3666" s="9"/>
      <c r="F3666" s="9"/>
      <c r="G3666" s="9"/>
      <c r="H3666" s="9"/>
      <c r="I3666" s="9"/>
      <c r="J3666" s="9"/>
      <c r="K3666" s="9"/>
      <c r="L3666" s="9"/>
      <c r="M3666" s="9"/>
    </row>
    <row r="3667" spans="5:13">
      <c r="E3667" s="9"/>
      <c r="F3667" s="9"/>
      <c r="G3667" s="9"/>
      <c r="H3667" s="9"/>
      <c r="I3667" s="9"/>
      <c r="J3667" s="9"/>
      <c r="K3667" s="9"/>
      <c r="L3667" s="9"/>
      <c r="M3667" s="9"/>
    </row>
    <row r="3668" spans="5:13">
      <c r="E3668" s="9"/>
      <c r="F3668" s="9"/>
      <c r="G3668" s="9"/>
      <c r="H3668" s="9"/>
      <c r="I3668" s="9"/>
      <c r="J3668" s="9"/>
      <c r="K3668" s="9"/>
      <c r="L3668" s="9"/>
      <c r="M3668" s="9"/>
    </row>
    <row r="3669" spans="5:13">
      <c r="E3669" s="9"/>
      <c r="F3669" s="9"/>
      <c r="G3669" s="9"/>
      <c r="H3669" s="9"/>
      <c r="I3669" s="9"/>
      <c r="J3669" s="9"/>
      <c r="K3669" s="9"/>
      <c r="L3669" s="9"/>
      <c r="M3669" s="9"/>
    </row>
    <row r="3670" spans="5:13">
      <c r="E3670" s="9"/>
      <c r="F3670" s="9"/>
      <c r="G3670" s="9"/>
      <c r="H3670" s="9"/>
      <c r="I3670" s="9"/>
      <c r="J3670" s="9"/>
      <c r="K3670" s="9"/>
      <c r="L3670" s="9"/>
      <c r="M3670" s="9"/>
    </row>
    <row r="3671" spans="5:13">
      <c r="E3671" s="9"/>
      <c r="F3671" s="9"/>
      <c r="G3671" s="9"/>
      <c r="H3671" s="9"/>
      <c r="I3671" s="9"/>
      <c r="J3671" s="9"/>
      <c r="K3671" s="9"/>
      <c r="L3671" s="9"/>
      <c r="M3671" s="9"/>
    </row>
    <row r="3672" spans="5:13">
      <c r="E3672" s="9"/>
      <c r="F3672" s="9"/>
      <c r="G3672" s="9"/>
      <c r="H3672" s="9"/>
      <c r="I3672" s="9"/>
      <c r="J3672" s="9"/>
      <c r="K3672" s="9"/>
      <c r="L3672" s="9"/>
      <c r="M3672" s="9"/>
    </row>
    <row r="3673" spans="5:13">
      <c r="E3673" s="9"/>
      <c r="F3673" s="9"/>
      <c r="G3673" s="9"/>
      <c r="H3673" s="9"/>
      <c r="I3673" s="9"/>
      <c r="J3673" s="9"/>
      <c r="K3673" s="9"/>
      <c r="L3673" s="9"/>
      <c r="M3673" s="9"/>
    </row>
    <row r="3674" spans="5:13">
      <c r="E3674" s="9"/>
      <c r="F3674" s="9"/>
      <c r="G3674" s="9"/>
      <c r="H3674" s="9"/>
      <c r="I3674" s="9"/>
      <c r="J3674" s="9"/>
      <c r="K3674" s="9"/>
      <c r="L3674" s="9"/>
      <c r="M3674" s="9"/>
    </row>
    <row r="3675" spans="5:13">
      <c r="E3675" s="9"/>
      <c r="F3675" s="9"/>
      <c r="G3675" s="9"/>
      <c r="H3675" s="9"/>
      <c r="I3675" s="9"/>
      <c r="J3675" s="9"/>
      <c r="K3675" s="9"/>
      <c r="L3675" s="9"/>
      <c r="M3675" s="9"/>
    </row>
    <row r="3676" spans="5:13">
      <c r="E3676" s="9"/>
      <c r="F3676" s="9"/>
      <c r="G3676" s="9"/>
      <c r="H3676" s="9"/>
      <c r="I3676" s="9"/>
      <c r="J3676" s="9"/>
      <c r="K3676" s="9"/>
      <c r="L3676" s="9"/>
      <c r="M3676" s="9"/>
    </row>
    <row r="3677" spans="5:13">
      <c r="E3677" s="9"/>
      <c r="F3677" s="9"/>
      <c r="G3677" s="9"/>
      <c r="H3677" s="9"/>
      <c r="I3677" s="9"/>
      <c r="J3677" s="9"/>
      <c r="K3677" s="9"/>
      <c r="L3677" s="9"/>
      <c r="M3677" s="9"/>
    </row>
    <row r="3678" spans="5:13">
      <c r="E3678" s="9"/>
      <c r="F3678" s="9"/>
      <c r="G3678" s="9"/>
      <c r="H3678" s="9"/>
      <c r="I3678" s="9"/>
      <c r="J3678" s="9"/>
      <c r="K3678" s="9"/>
      <c r="L3678" s="9"/>
      <c r="M3678" s="9"/>
    </row>
    <row r="3679" spans="5:13">
      <c r="E3679" s="9"/>
      <c r="F3679" s="9"/>
      <c r="G3679" s="9"/>
      <c r="H3679" s="9"/>
      <c r="I3679" s="9"/>
      <c r="J3679" s="9"/>
      <c r="K3679" s="9"/>
      <c r="L3679" s="9"/>
      <c r="M3679" s="9"/>
    </row>
    <row r="3680" spans="5:13">
      <c r="E3680" s="9"/>
      <c r="F3680" s="9"/>
      <c r="G3680" s="9"/>
      <c r="H3680" s="9"/>
      <c r="I3680" s="9"/>
      <c r="J3680" s="9"/>
      <c r="K3680" s="9"/>
      <c r="L3680" s="9"/>
      <c r="M3680" s="9"/>
    </row>
    <row r="3681" spans="5:13">
      <c r="E3681" s="9"/>
      <c r="F3681" s="9"/>
      <c r="G3681" s="9"/>
      <c r="H3681" s="9"/>
      <c r="I3681" s="9"/>
      <c r="J3681" s="9"/>
      <c r="K3681" s="9"/>
      <c r="L3681" s="9"/>
      <c r="M3681" s="9"/>
    </row>
    <row r="3682" spans="5:13">
      <c r="E3682" s="9"/>
      <c r="F3682" s="9"/>
      <c r="G3682" s="9"/>
      <c r="H3682" s="9"/>
      <c r="I3682" s="9"/>
      <c r="J3682" s="9"/>
      <c r="K3682" s="9"/>
      <c r="L3682" s="9"/>
      <c r="M3682" s="9"/>
    </row>
    <row r="3683" spans="5:13">
      <c r="E3683" s="9"/>
      <c r="F3683" s="9"/>
      <c r="G3683" s="9"/>
      <c r="H3683" s="9"/>
      <c r="I3683" s="9"/>
      <c r="J3683" s="9"/>
      <c r="K3683" s="9"/>
      <c r="L3683" s="9"/>
      <c r="M3683" s="9"/>
    </row>
    <row r="3684" spans="5:13">
      <c r="E3684" s="9"/>
      <c r="F3684" s="9"/>
      <c r="G3684" s="9"/>
      <c r="H3684" s="9"/>
      <c r="I3684" s="9"/>
      <c r="J3684" s="9"/>
      <c r="K3684" s="9"/>
      <c r="L3684" s="9"/>
      <c r="M3684" s="9"/>
    </row>
    <row r="3685" spans="5:13">
      <c r="E3685" s="9"/>
      <c r="F3685" s="9"/>
      <c r="G3685" s="9"/>
      <c r="H3685" s="9"/>
      <c r="I3685" s="9"/>
      <c r="J3685" s="9"/>
      <c r="K3685" s="9"/>
      <c r="L3685" s="9"/>
      <c r="M3685" s="9"/>
    </row>
    <row r="3686" spans="5:13">
      <c r="E3686" s="9"/>
      <c r="F3686" s="9"/>
      <c r="G3686" s="9"/>
      <c r="H3686" s="9"/>
      <c r="I3686" s="9"/>
      <c r="J3686" s="9"/>
      <c r="K3686" s="9"/>
      <c r="L3686" s="9"/>
      <c r="M3686" s="9"/>
    </row>
    <row r="3687" spans="5:13">
      <c r="E3687" s="9"/>
      <c r="F3687" s="9"/>
      <c r="G3687" s="9"/>
      <c r="H3687" s="9"/>
      <c r="I3687" s="9"/>
      <c r="J3687" s="9"/>
      <c r="K3687" s="9"/>
      <c r="L3687" s="9"/>
      <c r="M3687" s="9"/>
    </row>
    <row r="3688" spans="5:13">
      <c r="E3688" s="9"/>
      <c r="F3688" s="9"/>
      <c r="G3688" s="9"/>
      <c r="H3688" s="9"/>
      <c r="I3688" s="9"/>
      <c r="J3688" s="9"/>
      <c r="K3688" s="9"/>
      <c r="L3688" s="9"/>
      <c r="M3688" s="9"/>
    </row>
    <row r="3689" spans="5:13">
      <c r="E3689" s="9"/>
      <c r="F3689" s="9"/>
      <c r="G3689" s="9"/>
      <c r="H3689" s="9"/>
      <c r="I3689" s="9"/>
      <c r="J3689" s="9"/>
      <c r="K3689" s="9"/>
      <c r="L3689" s="9"/>
      <c r="M3689" s="9"/>
    </row>
    <row r="3690" spans="5:13">
      <c r="E3690" s="9"/>
      <c r="F3690" s="9"/>
      <c r="G3690" s="9"/>
      <c r="H3690" s="9"/>
      <c r="I3690" s="9"/>
      <c r="J3690" s="9"/>
      <c r="K3690" s="9"/>
      <c r="L3690" s="9"/>
      <c r="M3690" s="9"/>
    </row>
    <row r="3691" spans="5:13">
      <c r="E3691" s="9"/>
      <c r="F3691" s="9"/>
      <c r="G3691" s="9"/>
      <c r="H3691" s="9"/>
      <c r="I3691" s="9"/>
      <c r="J3691" s="9"/>
      <c r="K3691" s="9"/>
      <c r="L3691" s="9"/>
      <c r="M3691" s="9"/>
    </row>
    <row r="3692" spans="5:13">
      <c r="E3692" s="9"/>
      <c r="F3692" s="9"/>
      <c r="G3692" s="9"/>
      <c r="H3692" s="9"/>
      <c r="I3692" s="9"/>
      <c r="J3692" s="9"/>
      <c r="K3692" s="9"/>
      <c r="L3692" s="9"/>
      <c r="M3692" s="9"/>
    </row>
    <row r="3693" spans="5:13">
      <c r="E3693" s="9"/>
      <c r="F3693" s="9"/>
      <c r="G3693" s="9"/>
      <c r="H3693" s="9"/>
      <c r="I3693" s="9"/>
      <c r="J3693" s="9"/>
      <c r="K3693" s="9"/>
      <c r="L3693" s="9"/>
      <c r="M3693" s="9"/>
    </row>
    <row r="3694" spans="5:13">
      <c r="E3694" s="9"/>
      <c r="F3694" s="9"/>
      <c r="G3694" s="9"/>
      <c r="H3694" s="9"/>
      <c r="I3694" s="9"/>
      <c r="J3694" s="9"/>
      <c r="K3694" s="9"/>
      <c r="L3694" s="9"/>
      <c r="M3694" s="9"/>
    </row>
    <row r="3695" spans="5:13">
      <c r="E3695" s="9"/>
      <c r="F3695" s="9"/>
      <c r="G3695" s="9"/>
      <c r="H3695" s="9"/>
      <c r="I3695" s="9"/>
      <c r="J3695" s="9"/>
      <c r="K3695" s="9"/>
      <c r="L3695" s="9"/>
      <c r="M3695" s="9"/>
    </row>
    <row r="3696" spans="5:13">
      <c r="E3696" s="9"/>
      <c r="F3696" s="9"/>
      <c r="G3696" s="9"/>
      <c r="H3696" s="9"/>
      <c r="I3696" s="9"/>
      <c r="J3696" s="9"/>
      <c r="K3696" s="9"/>
      <c r="L3696" s="9"/>
      <c r="M3696" s="9"/>
    </row>
    <row r="3697" spans="5:13">
      <c r="E3697" s="9"/>
      <c r="F3697" s="9"/>
      <c r="G3697" s="9"/>
      <c r="H3697" s="9"/>
      <c r="I3697" s="9"/>
      <c r="J3697" s="9"/>
      <c r="K3697" s="9"/>
      <c r="L3697" s="9"/>
      <c r="M3697" s="9"/>
    </row>
    <row r="3698" spans="5:13">
      <c r="E3698" s="9"/>
      <c r="F3698" s="9"/>
      <c r="G3698" s="9"/>
      <c r="H3698" s="9"/>
      <c r="I3698" s="9"/>
      <c r="J3698" s="9"/>
      <c r="K3698" s="9"/>
      <c r="L3698" s="9"/>
      <c r="M3698" s="9"/>
    </row>
    <row r="3699" spans="5:13">
      <c r="E3699" s="9"/>
      <c r="F3699" s="9"/>
      <c r="G3699" s="9"/>
      <c r="H3699" s="9"/>
      <c r="I3699" s="9"/>
      <c r="J3699" s="9"/>
      <c r="K3699" s="9"/>
      <c r="L3699" s="9"/>
      <c r="M3699" s="9"/>
    </row>
    <row r="3700" spans="5:13">
      <c r="E3700" s="9"/>
      <c r="F3700" s="9"/>
      <c r="G3700" s="9"/>
      <c r="H3700" s="9"/>
      <c r="I3700" s="9"/>
      <c r="J3700" s="9"/>
      <c r="K3700" s="9"/>
      <c r="L3700" s="9"/>
      <c r="M3700" s="9"/>
    </row>
    <row r="3701" spans="5:13">
      <c r="E3701" s="9"/>
      <c r="F3701" s="9"/>
      <c r="G3701" s="9"/>
      <c r="H3701" s="9"/>
      <c r="I3701" s="9"/>
      <c r="J3701" s="9"/>
      <c r="K3701" s="9"/>
      <c r="L3701" s="9"/>
      <c r="M3701" s="9"/>
    </row>
    <row r="3702" spans="5:13">
      <c r="E3702" s="9"/>
      <c r="F3702" s="9"/>
      <c r="G3702" s="9"/>
      <c r="H3702" s="9"/>
      <c r="I3702" s="9"/>
      <c r="J3702" s="9"/>
      <c r="K3702" s="9"/>
      <c r="L3702" s="9"/>
      <c r="M3702" s="9"/>
    </row>
    <row r="3703" spans="5:13">
      <c r="E3703" s="9"/>
      <c r="F3703" s="9"/>
      <c r="G3703" s="9"/>
      <c r="H3703" s="9"/>
      <c r="I3703" s="9"/>
      <c r="J3703" s="9"/>
      <c r="K3703" s="9"/>
      <c r="L3703" s="9"/>
      <c r="M3703" s="9"/>
    </row>
    <row r="3704" spans="5:13">
      <c r="E3704" s="9"/>
      <c r="F3704" s="9"/>
      <c r="G3704" s="9"/>
      <c r="H3704" s="9"/>
      <c r="I3704" s="9"/>
      <c r="J3704" s="9"/>
      <c r="K3704" s="9"/>
      <c r="L3704" s="9"/>
      <c r="M3704" s="9"/>
    </row>
    <row r="3705" spans="5:13">
      <c r="E3705" s="9"/>
      <c r="F3705" s="9"/>
      <c r="G3705" s="9"/>
      <c r="H3705" s="9"/>
      <c r="I3705" s="9"/>
      <c r="J3705" s="9"/>
      <c r="K3705" s="9"/>
      <c r="L3705" s="9"/>
      <c r="M3705" s="9"/>
    </row>
    <row r="3706" spans="5:13">
      <c r="E3706" s="9"/>
      <c r="F3706" s="9"/>
      <c r="G3706" s="9"/>
      <c r="H3706" s="9"/>
      <c r="I3706" s="9"/>
      <c r="J3706" s="9"/>
      <c r="K3706" s="9"/>
      <c r="L3706" s="9"/>
      <c r="M3706" s="9"/>
    </row>
    <row r="3707" spans="5:13">
      <c r="E3707" s="9"/>
      <c r="F3707" s="9"/>
      <c r="G3707" s="9"/>
      <c r="H3707" s="9"/>
      <c r="I3707" s="9"/>
      <c r="J3707" s="9"/>
      <c r="K3707" s="9"/>
      <c r="L3707" s="9"/>
      <c r="M3707" s="9"/>
    </row>
    <row r="3708" spans="5:13">
      <c r="E3708" s="9"/>
      <c r="F3708" s="9"/>
      <c r="G3708" s="9"/>
      <c r="H3708" s="9"/>
      <c r="I3708" s="9"/>
      <c r="J3708" s="9"/>
      <c r="K3708" s="9"/>
      <c r="L3708" s="9"/>
      <c r="M3708" s="9"/>
    </row>
    <row r="3709" spans="5:13">
      <c r="E3709" s="9"/>
      <c r="F3709" s="9"/>
      <c r="G3709" s="9"/>
      <c r="H3709" s="9"/>
      <c r="I3709" s="9"/>
      <c r="J3709" s="9"/>
      <c r="K3709" s="9"/>
      <c r="L3709" s="9"/>
      <c r="M3709" s="9"/>
    </row>
    <row r="3710" spans="5:13">
      <c r="E3710" s="9"/>
      <c r="F3710" s="9"/>
      <c r="G3710" s="9"/>
      <c r="H3710" s="9"/>
      <c r="I3710" s="9"/>
      <c r="J3710" s="9"/>
      <c r="K3710" s="9"/>
      <c r="L3710" s="9"/>
      <c r="M3710" s="9"/>
    </row>
    <row r="3711" spans="5:13">
      <c r="E3711" s="9"/>
      <c r="F3711" s="9"/>
      <c r="G3711" s="9"/>
      <c r="H3711" s="9"/>
      <c r="I3711" s="9"/>
      <c r="J3711" s="9"/>
      <c r="K3711" s="9"/>
      <c r="L3711" s="9"/>
      <c r="M3711" s="9"/>
    </row>
    <row r="3712" spans="5:13">
      <c r="E3712" s="9"/>
      <c r="F3712" s="9"/>
      <c r="G3712" s="9"/>
      <c r="H3712" s="9"/>
      <c r="I3712" s="9"/>
      <c r="J3712" s="9"/>
      <c r="K3712" s="9"/>
      <c r="L3712" s="9"/>
      <c r="M3712" s="9"/>
    </row>
    <row r="3713" spans="5:13">
      <c r="E3713" s="9"/>
      <c r="F3713" s="9"/>
      <c r="G3713" s="9"/>
      <c r="H3713" s="9"/>
      <c r="I3713" s="9"/>
      <c r="J3713" s="9"/>
      <c r="K3713" s="9"/>
      <c r="L3713" s="9"/>
      <c r="M3713" s="9"/>
    </row>
    <row r="3714" spans="5:13">
      <c r="E3714" s="9"/>
      <c r="F3714" s="9"/>
      <c r="G3714" s="9"/>
      <c r="H3714" s="9"/>
      <c r="I3714" s="9"/>
      <c r="J3714" s="9"/>
      <c r="K3714" s="9"/>
      <c r="L3714" s="9"/>
      <c r="M3714" s="9"/>
    </row>
    <row r="3715" spans="5:13">
      <c r="E3715" s="9"/>
      <c r="F3715" s="9"/>
      <c r="G3715" s="9"/>
      <c r="H3715" s="9"/>
      <c r="I3715" s="9"/>
      <c r="J3715" s="9"/>
      <c r="K3715" s="9"/>
      <c r="L3715" s="9"/>
      <c r="M3715" s="9"/>
    </row>
    <row r="3716" spans="5:13">
      <c r="E3716" s="9"/>
      <c r="F3716" s="9"/>
      <c r="G3716" s="9"/>
      <c r="H3716" s="9"/>
      <c r="I3716" s="9"/>
      <c r="J3716" s="9"/>
      <c r="K3716" s="9"/>
      <c r="L3716" s="9"/>
      <c r="M3716" s="9"/>
    </row>
    <row r="3717" spans="5:13">
      <c r="E3717" s="9"/>
      <c r="F3717" s="9"/>
      <c r="G3717" s="9"/>
      <c r="H3717" s="9"/>
      <c r="I3717" s="9"/>
      <c r="J3717" s="9"/>
      <c r="K3717" s="9"/>
      <c r="L3717" s="9"/>
      <c r="M3717" s="9"/>
    </row>
    <row r="3718" spans="5:13">
      <c r="E3718" s="9"/>
      <c r="F3718" s="9"/>
      <c r="G3718" s="9"/>
      <c r="H3718" s="9"/>
      <c r="I3718" s="9"/>
      <c r="J3718" s="9"/>
      <c r="K3718" s="9"/>
      <c r="L3718" s="9"/>
      <c r="M3718" s="9"/>
    </row>
    <row r="3719" spans="5:13">
      <c r="E3719" s="9"/>
      <c r="F3719" s="9"/>
      <c r="G3719" s="9"/>
      <c r="H3719" s="9"/>
      <c r="I3719" s="9"/>
      <c r="J3719" s="9"/>
      <c r="K3719" s="9"/>
      <c r="L3719" s="9"/>
      <c r="M3719" s="9"/>
    </row>
    <row r="3720" spans="5:13">
      <c r="E3720" s="9"/>
      <c r="F3720" s="9"/>
      <c r="G3720" s="9"/>
      <c r="H3720" s="9"/>
      <c r="I3720" s="9"/>
      <c r="J3720" s="9"/>
      <c r="K3720" s="9"/>
      <c r="L3720" s="9"/>
      <c r="M3720" s="9"/>
    </row>
    <row r="3721" spans="5:13">
      <c r="E3721" s="9"/>
      <c r="F3721" s="9"/>
      <c r="G3721" s="9"/>
      <c r="H3721" s="9"/>
      <c r="I3721" s="9"/>
      <c r="J3721" s="9"/>
      <c r="K3721" s="9"/>
      <c r="L3721" s="9"/>
      <c r="M3721" s="9"/>
    </row>
    <row r="3722" spans="5:13">
      <c r="E3722" s="9"/>
      <c r="F3722" s="9"/>
      <c r="G3722" s="9"/>
      <c r="H3722" s="9"/>
      <c r="I3722" s="9"/>
      <c r="J3722" s="9"/>
      <c r="K3722" s="9"/>
      <c r="L3722" s="9"/>
      <c r="M3722" s="9"/>
    </row>
    <row r="3723" spans="5:13">
      <c r="E3723" s="9"/>
      <c r="F3723" s="9"/>
      <c r="G3723" s="9"/>
      <c r="H3723" s="9"/>
      <c r="I3723" s="9"/>
      <c r="J3723" s="9"/>
      <c r="K3723" s="9"/>
      <c r="L3723" s="9"/>
      <c r="M3723" s="9"/>
    </row>
    <row r="3724" spans="5:13">
      <c r="E3724" s="9"/>
      <c r="F3724" s="9"/>
      <c r="G3724" s="9"/>
      <c r="H3724" s="9"/>
      <c r="I3724" s="9"/>
      <c r="J3724" s="9"/>
      <c r="K3724" s="9"/>
      <c r="L3724" s="9"/>
      <c r="M3724" s="9"/>
    </row>
    <row r="3725" spans="5:13">
      <c r="E3725" s="9"/>
      <c r="F3725" s="9"/>
      <c r="G3725" s="9"/>
      <c r="H3725" s="9"/>
      <c r="I3725" s="9"/>
      <c r="J3725" s="9"/>
      <c r="K3725" s="9"/>
      <c r="L3725" s="9"/>
      <c r="M3725" s="9"/>
    </row>
    <row r="3726" spans="5:13">
      <c r="E3726" s="9"/>
      <c r="F3726" s="9"/>
      <c r="G3726" s="9"/>
      <c r="H3726" s="9"/>
      <c r="I3726" s="9"/>
      <c r="J3726" s="9"/>
      <c r="K3726" s="9"/>
      <c r="L3726" s="9"/>
      <c r="M3726" s="9"/>
    </row>
    <row r="3727" spans="5:13">
      <c r="E3727" s="9"/>
      <c r="F3727" s="9"/>
      <c r="G3727" s="9"/>
      <c r="H3727" s="9"/>
      <c r="I3727" s="9"/>
      <c r="J3727" s="9"/>
      <c r="K3727" s="9"/>
      <c r="L3727" s="9"/>
      <c r="M3727" s="9"/>
    </row>
    <row r="3728" spans="5:13">
      <c r="E3728" s="9"/>
      <c r="F3728" s="9"/>
      <c r="G3728" s="9"/>
      <c r="H3728" s="9"/>
      <c r="I3728" s="9"/>
      <c r="J3728" s="9"/>
      <c r="K3728" s="9"/>
      <c r="L3728" s="9"/>
      <c r="M3728" s="9"/>
    </row>
    <row r="3729" spans="5:13">
      <c r="E3729" s="9"/>
      <c r="F3729" s="9"/>
      <c r="G3729" s="9"/>
      <c r="H3729" s="9"/>
      <c r="I3729" s="9"/>
      <c r="J3729" s="9"/>
      <c r="K3729" s="9"/>
      <c r="L3729" s="9"/>
      <c r="M3729" s="9"/>
    </row>
    <row r="3730" spans="5:13">
      <c r="E3730" s="9"/>
      <c r="F3730" s="9"/>
      <c r="G3730" s="9"/>
      <c r="H3730" s="9"/>
      <c r="I3730" s="9"/>
      <c r="J3730" s="9"/>
      <c r="K3730" s="9"/>
      <c r="L3730" s="9"/>
      <c r="M3730" s="9"/>
    </row>
    <row r="3731" spans="5:13">
      <c r="E3731" s="9"/>
      <c r="F3731" s="9"/>
      <c r="G3731" s="9"/>
      <c r="H3731" s="9"/>
      <c r="I3731" s="9"/>
      <c r="J3731" s="9"/>
      <c r="K3731" s="9"/>
      <c r="L3731" s="9"/>
      <c r="M3731" s="9"/>
    </row>
    <row r="3732" spans="5:13">
      <c r="E3732" s="9"/>
      <c r="F3732" s="9"/>
      <c r="G3732" s="9"/>
      <c r="H3732" s="9"/>
      <c r="I3732" s="9"/>
      <c r="J3732" s="9"/>
      <c r="K3732" s="9"/>
      <c r="L3732" s="9"/>
      <c r="M3732" s="9"/>
    </row>
    <row r="3733" spans="5:13">
      <c r="E3733" s="9"/>
      <c r="F3733" s="9"/>
      <c r="G3733" s="9"/>
      <c r="H3733" s="9"/>
      <c r="I3733" s="9"/>
      <c r="J3733" s="9"/>
      <c r="K3733" s="9"/>
      <c r="L3733" s="9"/>
      <c r="M3733" s="9"/>
    </row>
    <row r="3734" spans="5:13">
      <c r="E3734" s="9"/>
      <c r="F3734" s="9"/>
      <c r="G3734" s="9"/>
      <c r="H3734" s="9"/>
      <c r="I3734" s="9"/>
      <c r="J3734" s="9"/>
      <c r="K3734" s="9"/>
      <c r="L3734" s="9"/>
      <c r="M3734" s="9"/>
    </row>
    <row r="3735" spans="5:13">
      <c r="E3735" s="9"/>
      <c r="F3735" s="9"/>
      <c r="G3735" s="9"/>
      <c r="H3735" s="9"/>
      <c r="I3735" s="9"/>
      <c r="J3735" s="9"/>
      <c r="K3735" s="9"/>
      <c r="L3735" s="9"/>
      <c r="M3735" s="9"/>
    </row>
    <row r="3736" spans="5:13">
      <c r="E3736" s="9"/>
      <c r="F3736" s="9"/>
      <c r="G3736" s="9"/>
      <c r="H3736" s="9"/>
      <c r="I3736" s="9"/>
      <c r="J3736" s="9"/>
      <c r="K3736" s="9"/>
      <c r="L3736" s="9"/>
      <c r="M3736" s="9"/>
    </row>
    <row r="3737" spans="5:13">
      <c r="E3737" s="9"/>
      <c r="F3737" s="9"/>
      <c r="G3737" s="9"/>
      <c r="H3737" s="9"/>
      <c r="I3737" s="9"/>
      <c r="J3737" s="9"/>
      <c r="K3737" s="9"/>
      <c r="L3737" s="9"/>
      <c r="M3737" s="9"/>
    </row>
    <row r="3738" spans="5:13">
      <c r="E3738" s="9"/>
      <c r="F3738" s="9"/>
      <c r="G3738" s="9"/>
      <c r="H3738" s="9"/>
      <c r="I3738" s="9"/>
      <c r="J3738" s="9"/>
      <c r="K3738" s="9"/>
      <c r="L3738" s="9"/>
      <c r="M3738" s="9"/>
    </row>
    <row r="3739" spans="5:13">
      <c r="E3739" s="9"/>
      <c r="F3739" s="9"/>
      <c r="G3739" s="9"/>
      <c r="H3739" s="9"/>
      <c r="I3739" s="9"/>
      <c r="J3739" s="9"/>
      <c r="K3739" s="9"/>
      <c r="L3739" s="9"/>
      <c r="M3739" s="9"/>
    </row>
    <row r="3740" spans="5:13">
      <c r="E3740" s="9"/>
      <c r="F3740" s="9"/>
      <c r="G3740" s="9"/>
      <c r="H3740" s="9"/>
      <c r="I3740" s="9"/>
      <c r="J3740" s="9"/>
      <c r="K3740" s="9"/>
      <c r="L3740" s="9"/>
      <c r="M3740" s="9"/>
    </row>
    <row r="3741" spans="5:13">
      <c r="E3741" s="9"/>
      <c r="F3741" s="9"/>
      <c r="G3741" s="9"/>
      <c r="H3741" s="9"/>
      <c r="I3741" s="9"/>
      <c r="J3741" s="9"/>
      <c r="K3741" s="9"/>
      <c r="L3741" s="9"/>
      <c r="M3741" s="9"/>
    </row>
    <row r="3742" spans="5:13">
      <c r="E3742" s="9"/>
      <c r="F3742" s="9"/>
      <c r="G3742" s="9"/>
      <c r="H3742" s="9"/>
      <c r="I3742" s="9"/>
      <c r="J3742" s="9"/>
      <c r="K3742" s="9"/>
      <c r="L3742" s="9"/>
      <c r="M3742" s="9"/>
    </row>
    <row r="3743" spans="5:13">
      <c r="E3743" s="9"/>
      <c r="F3743" s="9"/>
      <c r="G3743" s="9"/>
      <c r="H3743" s="9"/>
      <c r="I3743" s="9"/>
      <c r="J3743" s="9"/>
      <c r="K3743" s="9"/>
      <c r="L3743" s="9"/>
      <c r="M3743" s="9"/>
    </row>
    <row r="3744" spans="5:13">
      <c r="E3744" s="9"/>
      <c r="F3744" s="9"/>
      <c r="G3744" s="9"/>
      <c r="H3744" s="9"/>
      <c r="I3744" s="9"/>
      <c r="J3744" s="9"/>
      <c r="K3744" s="9"/>
      <c r="L3744" s="9"/>
      <c r="M3744" s="9"/>
    </row>
    <row r="3745" spans="5:13">
      <c r="E3745" s="9"/>
      <c r="F3745" s="9"/>
      <c r="G3745" s="9"/>
      <c r="H3745" s="9"/>
      <c r="I3745" s="9"/>
      <c r="J3745" s="9"/>
      <c r="K3745" s="9"/>
      <c r="L3745" s="9"/>
      <c r="M3745" s="9"/>
    </row>
    <row r="3746" spans="5:13">
      <c r="E3746" s="9"/>
      <c r="F3746" s="9"/>
      <c r="G3746" s="9"/>
      <c r="H3746" s="9"/>
      <c r="I3746" s="9"/>
      <c r="J3746" s="9"/>
      <c r="K3746" s="9"/>
      <c r="L3746" s="9"/>
      <c r="M3746" s="9"/>
    </row>
    <row r="3747" spans="5:13">
      <c r="E3747" s="9"/>
      <c r="F3747" s="9"/>
      <c r="G3747" s="9"/>
      <c r="H3747" s="9"/>
      <c r="I3747" s="9"/>
      <c r="J3747" s="9"/>
      <c r="K3747" s="9"/>
      <c r="L3747" s="9"/>
      <c r="M3747" s="9"/>
    </row>
    <row r="3748" spans="5:13">
      <c r="E3748" s="9"/>
      <c r="F3748" s="9"/>
      <c r="G3748" s="9"/>
      <c r="H3748" s="9"/>
      <c r="I3748" s="9"/>
      <c r="J3748" s="9"/>
      <c r="K3748" s="9"/>
      <c r="L3748" s="9"/>
      <c r="M3748" s="9"/>
    </row>
    <row r="3749" spans="5:13">
      <c r="E3749" s="9"/>
      <c r="F3749" s="9"/>
      <c r="G3749" s="9"/>
      <c r="H3749" s="9"/>
      <c r="I3749" s="9"/>
      <c r="J3749" s="9"/>
      <c r="K3749" s="9"/>
      <c r="L3749" s="9"/>
      <c r="M3749" s="9"/>
    </row>
    <row r="3750" spans="5:13">
      <c r="E3750" s="9"/>
      <c r="F3750" s="9"/>
      <c r="G3750" s="9"/>
      <c r="H3750" s="9"/>
      <c r="I3750" s="9"/>
      <c r="J3750" s="9"/>
      <c r="K3750" s="9"/>
      <c r="L3750" s="9"/>
      <c r="M3750" s="9"/>
    </row>
    <row r="3751" spans="5:13">
      <c r="E3751" s="9"/>
      <c r="F3751" s="9"/>
      <c r="G3751" s="9"/>
      <c r="H3751" s="9"/>
      <c r="I3751" s="9"/>
      <c r="J3751" s="9"/>
      <c r="K3751" s="9"/>
      <c r="L3751" s="9"/>
      <c r="M3751" s="9"/>
    </row>
    <row r="3752" spans="5:13">
      <c r="E3752" s="9"/>
      <c r="F3752" s="9"/>
      <c r="G3752" s="9"/>
      <c r="H3752" s="9"/>
      <c r="I3752" s="9"/>
      <c r="J3752" s="9"/>
      <c r="K3752" s="9"/>
      <c r="L3752" s="9"/>
      <c r="M3752" s="9"/>
    </row>
    <row r="3753" spans="5:13">
      <c r="E3753" s="9"/>
      <c r="F3753" s="9"/>
      <c r="G3753" s="9"/>
      <c r="H3753" s="9"/>
      <c r="I3753" s="9"/>
      <c r="J3753" s="9"/>
      <c r="K3753" s="9"/>
      <c r="L3753" s="9"/>
      <c r="M3753" s="9"/>
    </row>
    <row r="3754" spans="5:13">
      <c r="E3754" s="9"/>
      <c r="F3754" s="9"/>
      <c r="G3754" s="9"/>
      <c r="H3754" s="9"/>
      <c r="I3754" s="9"/>
      <c r="J3754" s="9"/>
      <c r="K3754" s="9"/>
      <c r="L3754" s="9"/>
      <c r="M3754" s="9"/>
    </row>
    <row r="3755" spans="5:13">
      <c r="E3755" s="9"/>
      <c r="F3755" s="9"/>
      <c r="G3755" s="9"/>
      <c r="H3755" s="9"/>
      <c r="I3755" s="9"/>
      <c r="J3755" s="9"/>
      <c r="K3755" s="9"/>
      <c r="L3755" s="9"/>
      <c r="M3755" s="9"/>
    </row>
    <row r="3756" spans="5:13">
      <c r="E3756" s="9"/>
      <c r="F3756" s="9"/>
      <c r="G3756" s="9"/>
      <c r="H3756" s="9"/>
      <c r="I3756" s="9"/>
      <c r="J3756" s="9"/>
      <c r="K3756" s="9"/>
      <c r="L3756" s="9"/>
      <c r="M3756" s="9"/>
    </row>
    <row r="3757" spans="5:13">
      <c r="E3757" s="9"/>
      <c r="F3757" s="9"/>
      <c r="G3757" s="9"/>
      <c r="H3757" s="9"/>
      <c r="I3757" s="9"/>
      <c r="J3757" s="9"/>
      <c r="K3757" s="9"/>
      <c r="L3757" s="9"/>
      <c r="M3757" s="9"/>
    </row>
    <row r="3758" spans="5:13">
      <c r="E3758" s="9"/>
      <c r="F3758" s="9"/>
      <c r="G3758" s="9"/>
      <c r="H3758" s="9"/>
      <c r="I3758" s="9"/>
      <c r="J3758" s="9"/>
      <c r="K3758" s="9"/>
      <c r="L3758" s="9"/>
      <c r="M3758" s="9"/>
    </row>
    <row r="3759" spans="5:13">
      <c r="E3759" s="9"/>
      <c r="F3759" s="9"/>
      <c r="G3759" s="9"/>
      <c r="H3759" s="9"/>
      <c r="I3759" s="9"/>
      <c r="J3759" s="9"/>
      <c r="K3759" s="9"/>
      <c r="L3759" s="9"/>
      <c r="M3759" s="9"/>
    </row>
    <row r="3760" spans="5:13">
      <c r="E3760" s="9"/>
      <c r="F3760" s="9"/>
      <c r="G3760" s="9"/>
      <c r="H3760" s="9"/>
      <c r="I3760" s="9"/>
      <c r="J3760" s="9"/>
      <c r="K3760" s="9"/>
      <c r="L3760" s="9"/>
      <c r="M3760" s="9"/>
    </row>
    <row r="3761" spans="5:13">
      <c r="E3761" s="9"/>
      <c r="F3761" s="9"/>
      <c r="G3761" s="9"/>
      <c r="H3761" s="9"/>
      <c r="I3761" s="9"/>
      <c r="J3761" s="9"/>
      <c r="K3761" s="9"/>
      <c r="L3761" s="9"/>
      <c r="M3761" s="9"/>
    </row>
    <row r="3762" spans="5:13">
      <c r="E3762" s="9"/>
      <c r="F3762" s="9"/>
      <c r="G3762" s="9"/>
      <c r="H3762" s="9"/>
      <c r="I3762" s="9"/>
      <c r="J3762" s="9"/>
      <c r="K3762" s="9"/>
      <c r="L3762" s="9"/>
      <c r="M3762" s="9"/>
    </row>
    <row r="3763" spans="5:13">
      <c r="E3763" s="9"/>
      <c r="F3763" s="9"/>
      <c r="G3763" s="9"/>
      <c r="H3763" s="9"/>
      <c r="I3763" s="9"/>
      <c r="J3763" s="9"/>
      <c r="K3763" s="9"/>
      <c r="L3763" s="9"/>
      <c r="M3763" s="9"/>
    </row>
    <row r="3764" spans="5:13">
      <c r="E3764" s="9"/>
      <c r="F3764" s="9"/>
      <c r="G3764" s="9"/>
      <c r="H3764" s="9"/>
      <c r="I3764" s="9"/>
      <c r="J3764" s="9"/>
      <c r="K3764" s="9"/>
      <c r="L3764" s="9"/>
      <c r="M3764" s="9"/>
    </row>
    <row r="3765" spans="5:13">
      <c r="E3765" s="9"/>
      <c r="F3765" s="9"/>
      <c r="G3765" s="9"/>
      <c r="H3765" s="9"/>
      <c r="I3765" s="9"/>
      <c r="J3765" s="9"/>
      <c r="K3765" s="9"/>
      <c r="L3765" s="9"/>
      <c r="M3765" s="9"/>
    </row>
    <row r="3766" spans="5:13">
      <c r="E3766" s="9"/>
      <c r="F3766" s="9"/>
      <c r="G3766" s="9"/>
      <c r="H3766" s="9"/>
      <c r="I3766" s="9"/>
      <c r="J3766" s="9"/>
      <c r="K3766" s="9"/>
      <c r="L3766" s="9"/>
      <c r="M3766" s="9"/>
    </row>
    <row r="3767" spans="5:13">
      <c r="E3767" s="9"/>
      <c r="F3767" s="9"/>
      <c r="G3767" s="9"/>
      <c r="H3767" s="9"/>
      <c r="I3767" s="9"/>
      <c r="J3767" s="9"/>
      <c r="K3767" s="9"/>
      <c r="L3767" s="9"/>
      <c r="M3767" s="9"/>
    </row>
    <row r="3768" spans="5:13">
      <c r="E3768" s="9"/>
      <c r="F3768" s="9"/>
      <c r="G3768" s="9"/>
      <c r="H3768" s="9"/>
      <c r="I3768" s="9"/>
      <c r="J3768" s="9"/>
      <c r="K3768" s="9"/>
      <c r="L3768" s="9"/>
      <c r="M3768" s="9"/>
    </row>
    <row r="3769" spans="5:13">
      <c r="E3769" s="9"/>
      <c r="F3769" s="9"/>
      <c r="G3769" s="9"/>
      <c r="H3769" s="9"/>
      <c r="I3769" s="9"/>
      <c r="J3769" s="9"/>
      <c r="K3769" s="9"/>
      <c r="L3769" s="9"/>
      <c r="M3769" s="9"/>
    </row>
    <row r="3770" spans="5:13">
      <c r="E3770" s="9"/>
      <c r="F3770" s="9"/>
      <c r="G3770" s="9"/>
      <c r="H3770" s="9"/>
      <c r="I3770" s="9"/>
      <c r="J3770" s="9"/>
      <c r="K3770" s="9"/>
      <c r="L3770" s="9"/>
      <c r="M3770" s="9"/>
    </row>
    <row r="3771" spans="5:13">
      <c r="E3771" s="9"/>
      <c r="F3771" s="9"/>
      <c r="G3771" s="9"/>
      <c r="H3771" s="9"/>
      <c r="I3771" s="9"/>
      <c r="J3771" s="9"/>
      <c r="K3771" s="9"/>
      <c r="L3771" s="9"/>
      <c r="M3771" s="9"/>
    </row>
    <row r="3772" spans="5:13">
      <c r="E3772" s="9"/>
      <c r="F3772" s="9"/>
      <c r="G3772" s="9"/>
      <c r="H3772" s="9"/>
      <c r="I3772" s="9"/>
      <c r="J3772" s="9"/>
      <c r="K3772" s="9"/>
      <c r="L3772" s="9"/>
      <c r="M3772" s="9"/>
    </row>
    <row r="3773" spans="5:13">
      <c r="E3773" s="9"/>
      <c r="F3773" s="9"/>
      <c r="G3773" s="9"/>
      <c r="H3773" s="9"/>
      <c r="I3773" s="9"/>
      <c r="J3773" s="9"/>
      <c r="K3773" s="9"/>
      <c r="L3773" s="9"/>
      <c r="M3773" s="9"/>
    </row>
    <row r="3774" spans="5:13">
      <c r="E3774" s="9"/>
      <c r="F3774" s="9"/>
      <c r="G3774" s="9"/>
      <c r="H3774" s="9"/>
      <c r="I3774" s="9"/>
      <c r="J3774" s="9"/>
      <c r="K3774" s="9"/>
      <c r="L3774" s="9"/>
      <c r="M3774" s="9"/>
    </row>
    <row r="3775" spans="5:13">
      <c r="E3775" s="9"/>
      <c r="F3775" s="9"/>
      <c r="G3775" s="9"/>
      <c r="H3775" s="9"/>
      <c r="I3775" s="9"/>
      <c r="J3775" s="9"/>
      <c r="K3775" s="9"/>
      <c r="L3775" s="9"/>
      <c r="M3775" s="9"/>
    </row>
    <row r="3776" spans="5:13">
      <c r="E3776" s="9"/>
      <c r="F3776" s="9"/>
      <c r="G3776" s="9"/>
      <c r="H3776" s="9"/>
      <c r="I3776" s="9"/>
      <c r="J3776" s="9"/>
      <c r="K3776" s="9"/>
      <c r="L3776" s="9"/>
      <c r="M3776" s="9"/>
    </row>
    <row r="3777" spans="5:13">
      <c r="E3777" s="9"/>
      <c r="F3777" s="9"/>
      <c r="G3777" s="9"/>
      <c r="H3777" s="9"/>
      <c r="I3777" s="9"/>
      <c r="J3777" s="9"/>
      <c r="K3777" s="9"/>
      <c r="L3777" s="9"/>
      <c r="M3777" s="9"/>
    </row>
    <row r="3778" spans="5:13">
      <c r="E3778" s="9"/>
      <c r="F3778" s="9"/>
      <c r="G3778" s="9"/>
      <c r="H3778" s="9"/>
      <c r="I3778" s="9"/>
      <c r="J3778" s="9"/>
      <c r="K3778" s="9"/>
      <c r="L3778" s="9"/>
      <c r="M3778" s="9"/>
    </row>
    <row r="3779" spans="5:13">
      <c r="E3779" s="9"/>
      <c r="F3779" s="9"/>
      <c r="G3779" s="9"/>
      <c r="H3779" s="9"/>
      <c r="I3779" s="9"/>
      <c r="J3779" s="9"/>
      <c r="K3779" s="9"/>
      <c r="L3779" s="9"/>
      <c r="M3779" s="9"/>
    </row>
    <row r="3780" spans="5:13">
      <c r="E3780" s="9"/>
      <c r="F3780" s="9"/>
      <c r="G3780" s="9"/>
      <c r="H3780" s="9"/>
      <c r="I3780" s="9"/>
      <c r="J3780" s="9"/>
      <c r="K3780" s="9"/>
      <c r="L3780" s="9"/>
      <c r="M3780" s="9"/>
    </row>
    <row r="3781" spans="5:13">
      <c r="E3781" s="9"/>
      <c r="F3781" s="9"/>
      <c r="G3781" s="9"/>
      <c r="H3781" s="9"/>
      <c r="I3781" s="9"/>
      <c r="J3781" s="9"/>
      <c r="K3781" s="9"/>
      <c r="L3781" s="9"/>
      <c r="M3781" s="9"/>
    </row>
    <row r="3782" spans="5:13">
      <c r="E3782" s="9"/>
      <c r="F3782" s="9"/>
      <c r="G3782" s="9"/>
      <c r="H3782" s="9"/>
      <c r="I3782" s="9"/>
      <c r="J3782" s="9"/>
      <c r="K3782" s="9"/>
      <c r="L3782" s="9"/>
      <c r="M3782" s="9"/>
    </row>
    <row r="3783" spans="5:13">
      <c r="E3783" s="9"/>
      <c r="F3783" s="9"/>
      <c r="G3783" s="9"/>
      <c r="H3783" s="9"/>
      <c r="I3783" s="9"/>
      <c r="J3783" s="9"/>
      <c r="K3783" s="9"/>
      <c r="L3783" s="9"/>
      <c r="M3783" s="9"/>
    </row>
    <row r="3784" spans="5:13">
      <c r="E3784" s="9"/>
      <c r="F3784" s="9"/>
      <c r="G3784" s="9"/>
      <c r="H3784" s="9"/>
      <c r="I3784" s="9"/>
      <c r="J3784" s="9"/>
      <c r="K3784" s="9"/>
      <c r="L3784" s="9"/>
      <c r="M3784" s="9"/>
    </row>
    <row r="3785" spans="5:13">
      <c r="E3785" s="9"/>
      <c r="F3785" s="9"/>
      <c r="G3785" s="9"/>
      <c r="H3785" s="9"/>
      <c r="I3785" s="9"/>
      <c r="J3785" s="9"/>
      <c r="K3785" s="9"/>
      <c r="L3785" s="9"/>
      <c r="M3785" s="9"/>
    </row>
    <row r="3786" spans="5:13">
      <c r="E3786" s="9"/>
      <c r="F3786" s="9"/>
      <c r="G3786" s="9"/>
      <c r="H3786" s="9"/>
      <c r="I3786" s="9"/>
      <c r="J3786" s="9"/>
      <c r="K3786" s="9"/>
      <c r="L3786" s="9"/>
      <c r="M3786" s="9"/>
    </row>
    <row r="3787" spans="5:13">
      <c r="E3787" s="9"/>
      <c r="F3787" s="9"/>
      <c r="G3787" s="9"/>
      <c r="H3787" s="9"/>
      <c r="I3787" s="9"/>
      <c r="J3787" s="9"/>
      <c r="K3787" s="9"/>
      <c r="L3787" s="9"/>
      <c r="M3787" s="9"/>
    </row>
    <row r="3788" spans="5:13">
      <c r="E3788" s="9"/>
      <c r="F3788" s="9"/>
      <c r="G3788" s="9"/>
      <c r="H3788" s="9"/>
      <c r="I3788" s="9"/>
      <c r="J3788" s="9"/>
      <c r="K3788" s="9"/>
      <c r="L3788" s="9"/>
      <c r="M3788" s="9"/>
    </row>
    <row r="3789" spans="5:13">
      <c r="E3789" s="9"/>
      <c r="F3789" s="9"/>
      <c r="G3789" s="9"/>
      <c r="H3789" s="9"/>
      <c r="I3789" s="9"/>
      <c r="J3789" s="9"/>
      <c r="K3789" s="9"/>
      <c r="L3789" s="9"/>
      <c r="M3789" s="9"/>
    </row>
    <row r="3790" spans="5:13">
      <c r="E3790" s="9"/>
      <c r="F3790" s="9"/>
      <c r="G3790" s="9"/>
      <c r="H3790" s="9"/>
      <c r="I3790" s="9"/>
      <c r="J3790" s="9"/>
      <c r="K3790" s="9"/>
      <c r="L3790" s="9"/>
      <c r="M3790" s="9"/>
    </row>
    <row r="3791" spans="5:13">
      <c r="E3791" s="9"/>
      <c r="F3791" s="9"/>
      <c r="G3791" s="9"/>
      <c r="H3791" s="9"/>
      <c r="I3791" s="9"/>
      <c r="J3791" s="9"/>
      <c r="K3791" s="9"/>
      <c r="L3791" s="9"/>
      <c r="M3791" s="9"/>
    </row>
    <row r="3792" spans="5:13">
      <c r="E3792" s="9"/>
      <c r="F3792" s="9"/>
      <c r="G3792" s="9"/>
      <c r="H3792" s="9"/>
      <c r="I3792" s="9"/>
      <c r="J3792" s="9"/>
      <c r="K3792" s="9"/>
      <c r="L3792" s="9"/>
      <c r="M3792" s="9"/>
    </row>
    <row r="3793" spans="5:13">
      <c r="E3793" s="9"/>
      <c r="F3793" s="9"/>
      <c r="G3793" s="9"/>
      <c r="H3793" s="9"/>
      <c r="I3793" s="9"/>
      <c r="J3793" s="9"/>
      <c r="K3793" s="9"/>
      <c r="L3793" s="9"/>
      <c r="M3793" s="9"/>
    </row>
    <row r="3794" spans="5:13">
      <c r="E3794" s="9"/>
      <c r="F3794" s="9"/>
      <c r="G3794" s="9"/>
      <c r="H3794" s="9"/>
      <c r="I3794" s="9"/>
      <c r="J3794" s="9"/>
      <c r="K3794" s="9"/>
      <c r="L3794" s="9"/>
      <c r="M3794" s="9"/>
    </row>
    <row r="3795" spans="5:13">
      <c r="E3795" s="9"/>
      <c r="F3795" s="9"/>
      <c r="G3795" s="9"/>
      <c r="H3795" s="9"/>
      <c r="I3795" s="9"/>
      <c r="J3795" s="9"/>
      <c r="K3795" s="9"/>
      <c r="L3795" s="9"/>
      <c r="M3795" s="9"/>
    </row>
    <row r="3796" spans="5:13">
      <c r="E3796" s="9"/>
      <c r="F3796" s="9"/>
      <c r="G3796" s="9"/>
      <c r="H3796" s="9"/>
      <c r="I3796" s="9"/>
      <c r="J3796" s="9"/>
      <c r="K3796" s="9"/>
      <c r="L3796" s="9"/>
      <c r="M3796" s="9"/>
    </row>
    <row r="3797" spans="5:13">
      <c r="E3797" s="9"/>
      <c r="F3797" s="9"/>
      <c r="G3797" s="9"/>
      <c r="H3797" s="9"/>
      <c r="I3797" s="9"/>
      <c r="J3797" s="9"/>
      <c r="K3797" s="9"/>
      <c r="L3797" s="9"/>
      <c r="M3797" s="9"/>
    </row>
    <row r="3798" spans="5:13">
      <c r="E3798" s="9"/>
      <c r="F3798" s="9"/>
      <c r="G3798" s="9"/>
      <c r="H3798" s="9"/>
      <c r="I3798" s="9"/>
      <c r="J3798" s="9"/>
      <c r="K3798" s="9"/>
      <c r="L3798" s="9"/>
      <c r="M3798" s="9"/>
    </row>
    <row r="3799" spans="5:13">
      <c r="E3799" s="9"/>
      <c r="F3799" s="9"/>
      <c r="G3799" s="9"/>
      <c r="H3799" s="9"/>
      <c r="I3799" s="9"/>
      <c r="J3799" s="9"/>
      <c r="K3799" s="9"/>
      <c r="L3799" s="9"/>
      <c r="M3799" s="9"/>
    </row>
    <row r="3800" spans="5:13">
      <c r="E3800" s="9"/>
      <c r="F3800" s="9"/>
      <c r="G3800" s="9"/>
      <c r="H3800" s="9"/>
      <c r="I3800" s="9"/>
      <c r="J3800" s="9"/>
      <c r="K3800" s="9"/>
      <c r="L3800" s="9"/>
      <c r="M3800" s="9"/>
    </row>
    <row r="3801" spans="5:13">
      <c r="E3801" s="9"/>
      <c r="F3801" s="9"/>
      <c r="G3801" s="9"/>
      <c r="H3801" s="9"/>
      <c r="I3801" s="9"/>
      <c r="J3801" s="9"/>
      <c r="K3801" s="9"/>
      <c r="L3801" s="9"/>
      <c r="M3801" s="9"/>
    </row>
    <row r="3802" spans="5:13">
      <c r="E3802" s="9"/>
      <c r="F3802" s="9"/>
      <c r="G3802" s="9"/>
      <c r="H3802" s="9"/>
      <c r="I3802" s="9"/>
      <c r="J3802" s="9"/>
      <c r="K3802" s="9"/>
      <c r="L3802" s="9"/>
      <c r="M3802" s="9"/>
    </row>
    <row r="3803" spans="5:13">
      <c r="E3803" s="9"/>
      <c r="F3803" s="9"/>
      <c r="G3803" s="9"/>
      <c r="H3803" s="9"/>
      <c r="I3803" s="9"/>
      <c r="J3803" s="9"/>
      <c r="K3803" s="9"/>
      <c r="L3803" s="9"/>
      <c r="M3803" s="9"/>
    </row>
    <row r="3804" spans="5:13">
      <c r="E3804" s="9"/>
      <c r="F3804" s="9"/>
      <c r="G3804" s="9"/>
      <c r="H3804" s="9"/>
      <c r="I3804" s="9"/>
      <c r="J3804" s="9"/>
      <c r="K3804" s="9"/>
      <c r="L3804" s="9"/>
      <c r="M3804" s="9"/>
    </row>
    <row r="3805" spans="5:13">
      <c r="E3805" s="9"/>
      <c r="F3805" s="9"/>
      <c r="G3805" s="9"/>
      <c r="H3805" s="9"/>
      <c r="I3805" s="9"/>
      <c r="J3805" s="9"/>
      <c r="K3805" s="9"/>
      <c r="L3805" s="9"/>
      <c r="M3805" s="9"/>
    </row>
    <row r="3806" spans="5:13">
      <c r="E3806" s="9"/>
      <c r="F3806" s="9"/>
      <c r="G3806" s="9"/>
      <c r="H3806" s="9"/>
      <c r="I3806" s="9"/>
      <c r="J3806" s="9"/>
      <c r="K3806" s="9"/>
      <c r="L3806" s="9"/>
      <c r="M3806" s="9"/>
    </row>
    <row r="3807" spans="5:13">
      <c r="E3807" s="9"/>
      <c r="F3807" s="9"/>
      <c r="G3807" s="9"/>
      <c r="H3807" s="9"/>
      <c r="I3807" s="9"/>
      <c r="J3807" s="9"/>
      <c r="K3807" s="9"/>
      <c r="L3807" s="9"/>
      <c r="M3807" s="9"/>
    </row>
    <row r="3808" spans="5:13">
      <c r="E3808" s="9"/>
      <c r="F3808" s="9"/>
      <c r="G3808" s="9"/>
      <c r="H3808" s="9"/>
      <c r="I3808" s="9"/>
      <c r="J3808" s="9"/>
      <c r="K3808" s="9"/>
      <c r="L3808" s="9"/>
      <c r="M3808" s="9"/>
    </row>
    <row r="3809" spans="5:13">
      <c r="E3809" s="9"/>
      <c r="F3809" s="9"/>
      <c r="G3809" s="9"/>
      <c r="H3809" s="9"/>
      <c r="I3809" s="9"/>
      <c r="J3809" s="9"/>
      <c r="K3809" s="9"/>
      <c r="L3809" s="9"/>
      <c r="M3809" s="9"/>
    </row>
    <row r="3810" spans="5:13">
      <c r="E3810" s="9"/>
      <c r="F3810" s="9"/>
      <c r="G3810" s="9"/>
      <c r="H3810" s="9"/>
      <c r="I3810" s="9"/>
      <c r="J3810" s="9"/>
      <c r="K3810" s="9"/>
      <c r="L3810" s="9"/>
      <c r="M3810" s="9"/>
    </row>
    <row r="3811" spans="5:13">
      <c r="E3811" s="9"/>
      <c r="F3811" s="9"/>
      <c r="G3811" s="9"/>
      <c r="H3811" s="9"/>
      <c r="I3811" s="9"/>
      <c r="J3811" s="9"/>
      <c r="K3811" s="9"/>
      <c r="L3811" s="9"/>
      <c r="M3811" s="9"/>
    </row>
    <row r="3812" spans="5:13">
      <c r="E3812" s="9"/>
      <c r="F3812" s="9"/>
      <c r="G3812" s="9"/>
      <c r="H3812" s="9"/>
      <c r="I3812" s="9"/>
      <c r="J3812" s="9"/>
      <c r="K3812" s="9"/>
      <c r="L3812" s="9"/>
      <c r="M3812" s="9"/>
    </row>
    <row r="3813" spans="5:13">
      <c r="E3813" s="9"/>
      <c r="F3813" s="9"/>
      <c r="G3813" s="9"/>
      <c r="H3813" s="9"/>
      <c r="I3813" s="9"/>
      <c r="J3813" s="9"/>
      <c r="K3813" s="9"/>
      <c r="L3813" s="9"/>
      <c r="M3813" s="9"/>
    </row>
    <row r="3814" spans="5:13">
      <c r="E3814" s="9"/>
      <c r="F3814" s="9"/>
      <c r="G3814" s="9"/>
      <c r="H3814" s="9"/>
      <c r="I3814" s="9"/>
      <c r="J3814" s="9"/>
      <c r="K3814" s="9"/>
      <c r="L3814" s="9"/>
      <c r="M3814" s="9"/>
    </row>
    <row r="3815" spans="5:13">
      <c r="E3815" s="9"/>
      <c r="F3815" s="9"/>
      <c r="G3815" s="9"/>
      <c r="H3815" s="9"/>
      <c r="I3815" s="9"/>
      <c r="J3815" s="9"/>
      <c r="K3815" s="9"/>
      <c r="L3815" s="9"/>
      <c r="M3815" s="9"/>
    </row>
    <row r="3816" spans="5:13">
      <c r="E3816" s="9"/>
      <c r="F3816" s="9"/>
      <c r="G3816" s="9"/>
      <c r="H3816" s="9"/>
      <c r="I3816" s="9"/>
      <c r="J3816" s="9"/>
      <c r="K3816" s="9"/>
      <c r="L3816" s="9"/>
      <c r="M3816" s="9"/>
    </row>
    <row r="3817" spans="5:13">
      <c r="E3817" s="9"/>
      <c r="F3817" s="9"/>
      <c r="G3817" s="9"/>
      <c r="H3817" s="9"/>
      <c r="I3817" s="9"/>
      <c r="J3817" s="9"/>
      <c r="K3817" s="9"/>
      <c r="L3817" s="9"/>
      <c r="M3817" s="9"/>
    </row>
    <row r="3818" spans="5:13">
      <c r="E3818" s="9"/>
      <c r="F3818" s="9"/>
      <c r="G3818" s="9"/>
      <c r="H3818" s="9"/>
      <c r="I3818" s="9"/>
      <c r="J3818" s="9"/>
      <c r="K3818" s="9"/>
      <c r="L3818" s="9"/>
      <c r="M3818" s="9"/>
    </row>
    <row r="3819" spans="5:13">
      <c r="E3819" s="9"/>
      <c r="F3819" s="9"/>
      <c r="G3819" s="9"/>
      <c r="H3819" s="9"/>
      <c r="I3819" s="9"/>
      <c r="J3819" s="9"/>
      <c r="K3819" s="9"/>
      <c r="L3819" s="9"/>
      <c r="M3819" s="9"/>
    </row>
    <row r="3820" spans="5:13">
      <c r="E3820" s="9"/>
      <c r="F3820" s="9"/>
      <c r="G3820" s="9"/>
      <c r="H3820" s="9"/>
      <c r="I3820" s="9"/>
      <c r="J3820" s="9"/>
      <c r="K3820" s="9"/>
      <c r="L3820" s="9"/>
      <c r="M3820" s="9"/>
    </row>
    <row r="3821" spans="5:13">
      <c r="E3821" s="9"/>
      <c r="F3821" s="9"/>
      <c r="G3821" s="9"/>
      <c r="H3821" s="9"/>
      <c r="I3821" s="9"/>
      <c r="J3821" s="9"/>
      <c r="K3821" s="9"/>
      <c r="L3821" s="9"/>
      <c r="M3821" s="9"/>
    </row>
    <row r="3822" spans="5:13">
      <c r="E3822" s="9"/>
      <c r="F3822" s="9"/>
      <c r="G3822" s="9"/>
      <c r="H3822" s="9"/>
      <c r="I3822" s="9"/>
      <c r="J3822" s="9"/>
      <c r="K3822" s="9"/>
      <c r="L3822" s="9"/>
      <c r="M3822" s="9"/>
    </row>
    <row r="3823" spans="5:13">
      <c r="E3823" s="9"/>
      <c r="F3823" s="9"/>
      <c r="G3823" s="9"/>
      <c r="H3823" s="9"/>
      <c r="I3823" s="9"/>
      <c r="J3823" s="9"/>
      <c r="K3823" s="9"/>
      <c r="L3823" s="9"/>
      <c r="M3823" s="9"/>
    </row>
    <row r="3824" spans="5:13">
      <c r="E3824" s="9"/>
      <c r="F3824" s="9"/>
      <c r="G3824" s="9"/>
      <c r="H3824" s="9"/>
      <c r="I3824" s="9"/>
      <c r="J3824" s="9"/>
      <c r="K3824" s="9"/>
      <c r="L3824" s="9"/>
      <c r="M3824" s="9"/>
    </row>
    <row r="3825" spans="5:13">
      <c r="E3825" s="9"/>
      <c r="F3825" s="9"/>
      <c r="G3825" s="9"/>
      <c r="H3825" s="9"/>
      <c r="I3825" s="9"/>
      <c r="J3825" s="9"/>
      <c r="K3825" s="9"/>
      <c r="L3825" s="9"/>
      <c r="M3825" s="9"/>
    </row>
    <row r="3826" spans="5:13">
      <c r="E3826" s="9"/>
      <c r="F3826" s="9"/>
      <c r="G3826" s="9"/>
      <c r="H3826" s="9"/>
      <c r="I3826" s="9"/>
      <c r="J3826" s="9"/>
      <c r="K3826" s="9"/>
      <c r="L3826" s="9"/>
      <c r="M3826" s="9"/>
    </row>
    <row r="3827" spans="5:13">
      <c r="E3827" s="9"/>
      <c r="F3827" s="9"/>
      <c r="G3827" s="9"/>
      <c r="H3827" s="9"/>
      <c r="I3827" s="9"/>
      <c r="J3827" s="9"/>
      <c r="K3827" s="9"/>
      <c r="L3827" s="9"/>
      <c r="M3827" s="9"/>
    </row>
    <row r="3828" spans="5:13">
      <c r="E3828" s="9"/>
      <c r="F3828" s="9"/>
      <c r="G3828" s="9"/>
      <c r="H3828" s="9"/>
      <c r="I3828" s="9"/>
      <c r="J3828" s="9"/>
      <c r="K3828" s="9"/>
      <c r="L3828" s="9"/>
      <c r="M3828" s="9"/>
    </row>
    <row r="3829" spans="5:13">
      <c r="E3829" s="9"/>
      <c r="F3829" s="9"/>
      <c r="G3829" s="9"/>
      <c r="H3829" s="9"/>
      <c r="I3829" s="9"/>
      <c r="J3829" s="9"/>
      <c r="K3829" s="9"/>
      <c r="L3829" s="9"/>
      <c r="M3829" s="9"/>
    </row>
    <row r="3830" spans="5:13">
      <c r="E3830" s="9"/>
      <c r="F3830" s="9"/>
      <c r="G3830" s="9"/>
      <c r="H3830" s="9"/>
      <c r="I3830" s="9"/>
      <c r="J3830" s="9"/>
      <c r="K3830" s="9"/>
      <c r="L3830" s="9"/>
      <c r="M3830" s="9"/>
    </row>
    <row r="3831" spans="5:13">
      <c r="E3831" s="9"/>
      <c r="F3831" s="9"/>
      <c r="G3831" s="9"/>
      <c r="H3831" s="9"/>
      <c r="I3831" s="9"/>
      <c r="J3831" s="9"/>
      <c r="K3831" s="9"/>
      <c r="L3831" s="9"/>
      <c r="M3831" s="9"/>
    </row>
    <row r="3832" spans="5:13">
      <c r="E3832" s="9"/>
      <c r="F3832" s="9"/>
      <c r="G3832" s="9"/>
      <c r="H3832" s="9"/>
      <c r="I3832" s="9"/>
      <c r="J3832" s="9"/>
      <c r="K3832" s="9"/>
      <c r="L3832" s="9"/>
      <c r="M3832" s="9"/>
    </row>
    <row r="3833" spans="5:13">
      <c r="E3833" s="9"/>
      <c r="F3833" s="9"/>
      <c r="G3833" s="9"/>
      <c r="H3833" s="9"/>
      <c r="I3833" s="9"/>
      <c r="J3833" s="9"/>
      <c r="K3833" s="9"/>
      <c r="L3833" s="9"/>
      <c r="M3833" s="9"/>
    </row>
    <row r="3834" spans="5:13">
      <c r="E3834" s="9"/>
      <c r="F3834" s="9"/>
      <c r="G3834" s="9"/>
      <c r="H3834" s="9"/>
      <c r="I3834" s="9"/>
      <c r="J3834" s="9"/>
      <c r="K3834" s="9"/>
      <c r="L3834" s="9"/>
      <c r="M3834" s="9"/>
    </row>
    <row r="3835" spans="5:13">
      <c r="E3835" s="9"/>
      <c r="F3835" s="9"/>
      <c r="G3835" s="9"/>
      <c r="H3835" s="9"/>
      <c r="I3835" s="9"/>
      <c r="J3835" s="9"/>
      <c r="K3835" s="9"/>
      <c r="L3835" s="9"/>
      <c r="M3835" s="9"/>
    </row>
    <row r="3836" spans="5:13">
      <c r="E3836" s="9"/>
      <c r="F3836" s="9"/>
      <c r="G3836" s="9"/>
      <c r="H3836" s="9"/>
      <c r="I3836" s="9"/>
      <c r="J3836" s="9"/>
      <c r="K3836" s="9"/>
      <c r="L3836" s="9"/>
      <c r="M3836" s="9"/>
    </row>
    <row r="3837" spans="5:13">
      <c r="E3837" s="9"/>
      <c r="F3837" s="9"/>
      <c r="G3837" s="9"/>
      <c r="H3837" s="9"/>
      <c r="I3837" s="9"/>
      <c r="J3837" s="9"/>
      <c r="K3837" s="9"/>
      <c r="L3837" s="9"/>
      <c r="M3837" s="9"/>
    </row>
    <row r="3838" spans="5:13">
      <c r="E3838" s="9"/>
      <c r="F3838" s="9"/>
      <c r="G3838" s="9"/>
      <c r="H3838" s="9"/>
      <c r="I3838" s="9"/>
      <c r="J3838" s="9"/>
      <c r="K3838" s="9"/>
      <c r="L3838" s="9"/>
      <c r="M3838" s="9"/>
    </row>
    <row r="3839" spans="5:13">
      <c r="E3839" s="9"/>
      <c r="F3839" s="9"/>
      <c r="G3839" s="9"/>
      <c r="H3839" s="9"/>
      <c r="I3839" s="9"/>
      <c r="J3839" s="9"/>
      <c r="K3839" s="9"/>
      <c r="L3839" s="9"/>
      <c r="M3839" s="9"/>
    </row>
    <row r="3840" spans="5:13">
      <c r="E3840" s="9"/>
      <c r="F3840" s="9"/>
      <c r="G3840" s="9"/>
      <c r="H3840" s="9"/>
      <c r="I3840" s="9"/>
      <c r="J3840" s="9"/>
      <c r="K3840" s="9"/>
      <c r="L3840" s="9"/>
      <c r="M3840" s="9"/>
    </row>
    <row r="3841" spans="5:13">
      <c r="E3841" s="9"/>
      <c r="F3841" s="9"/>
      <c r="G3841" s="9"/>
      <c r="H3841" s="9"/>
      <c r="I3841" s="9"/>
      <c r="J3841" s="9"/>
      <c r="K3841" s="9"/>
      <c r="L3841" s="9"/>
      <c r="M3841" s="9"/>
    </row>
    <row r="3842" spans="5:13">
      <c r="E3842" s="9"/>
      <c r="F3842" s="9"/>
      <c r="G3842" s="9"/>
      <c r="H3842" s="9"/>
      <c r="I3842" s="9"/>
      <c r="J3842" s="9"/>
      <c r="K3842" s="9"/>
      <c r="L3842" s="9"/>
      <c r="M3842" s="9"/>
    </row>
    <row r="3843" spans="5:13">
      <c r="E3843" s="9"/>
      <c r="F3843" s="9"/>
      <c r="G3843" s="9"/>
      <c r="H3843" s="9"/>
      <c r="I3843" s="9"/>
      <c r="J3843" s="9"/>
      <c r="K3843" s="9"/>
      <c r="L3843" s="9"/>
      <c r="M3843" s="9"/>
    </row>
    <row r="3844" spans="5:13">
      <c r="E3844" s="9"/>
      <c r="F3844" s="9"/>
      <c r="G3844" s="9"/>
      <c r="H3844" s="9"/>
      <c r="I3844" s="9"/>
      <c r="J3844" s="9"/>
      <c r="K3844" s="9"/>
      <c r="L3844" s="9"/>
      <c r="M3844" s="9"/>
    </row>
    <row r="3845" spans="5:13">
      <c r="E3845" s="9"/>
      <c r="F3845" s="9"/>
      <c r="G3845" s="9"/>
      <c r="H3845" s="9"/>
      <c r="I3845" s="9"/>
      <c r="J3845" s="9"/>
      <c r="K3845" s="9"/>
      <c r="L3845" s="9"/>
      <c r="M3845" s="9"/>
    </row>
    <row r="3846" spans="5:13">
      <c r="E3846" s="9"/>
      <c r="F3846" s="9"/>
      <c r="G3846" s="9"/>
      <c r="H3846" s="9"/>
      <c r="I3846" s="9"/>
      <c r="J3846" s="9"/>
      <c r="K3846" s="9"/>
      <c r="L3846" s="9"/>
      <c r="M3846" s="9"/>
    </row>
    <row r="3847" spans="5:13">
      <c r="E3847" s="9"/>
      <c r="F3847" s="9"/>
      <c r="G3847" s="9"/>
      <c r="H3847" s="9"/>
      <c r="I3847" s="9"/>
      <c r="J3847" s="9"/>
      <c r="K3847" s="9"/>
      <c r="L3847" s="9"/>
      <c r="M3847" s="9"/>
    </row>
    <row r="3848" spans="5:13">
      <c r="E3848" s="9"/>
      <c r="F3848" s="9"/>
      <c r="G3848" s="9"/>
      <c r="H3848" s="9"/>
      <c r="I3848" s="9"/>
      <c r="J3848" s="9"/>
      <c r="K3848" s="9"/>
      <c r="L3848" s="9"/>
      <c r="M3848" s="9"/>
    </row>
    <row r="3849" spans="5:13">
      <c r="E3849" s="9"/>
      <c r="F3849" s="9"/>
      <c r="G3849" s="9"/>
      <c r="H3849" s="9"/>
      <c r="I3849" s="9"/>
      <c r="J3849" s="9"/>
      <c r="K3849" s="9"/>
      <c r="L3849" s="9"/>
      <c r="M3849" s="9"/>
    </row>
    <row r="3850" spans="5:13">
      <c r="E3850" s="9"/>
      <c r="F3850" s="9"/>
      <c r="G3850" s="9"/>
      <c r="H3850" s="9"/>
      <c r="I3850" s="9"/>
      <c r="J3850" s="9"/>
      <c r="K3850" s="9"/>
      <c r="L3850" s="9"/>
      <c r="M3850" s="9"/>
    </row>
    <row r="3851" spans="5:13">
      <c r="E3851" s="9"/>
      <c r="F3851" s="9"/>
      <c r="G3851" s="9"/>
      <c r="H3851" s="9"/>
      <c r="I3851" s="9"/>
      <c r="J3851" s="9"/>
      <c r="K3851" s="9"/>
      <c r="L3851" s="9"/>
      <c r="M3851" s="9"/>
    </row>
    <row r="3852" spans="5:13">
      <c r="E3852" s="9"/>
      <c r="F3852" s="9"/>
      <c r="G3852" s="9"/>
      <c r="H3852" s="9"/>
      <c r="I3852" s="9"/>
      <c r="J3852" s="9"/>
      <c r="K3852" s="9"/>
      <c r="L3852" s="9"/>
      <c r="M3852" s="9"/>
    </row>
    <row r="3853" spans="5:13">
      <c r="E3853" s="9"/>
      <c r="F3853" s="9"/>
      <c r="G3853" s="9"/>
      <c r="H3853" s="9"/>
      <c r="I3853" s="9"/>
      <c r="J3853" s="9"/>
      <c r="K3853" s="9"/>
      <c r="L3853" s="9"/>
      <c r="M3853" s="9"/>
    </row>
    <row r="3854" spans="5:13">
      <c r="E3854" s="9"/>
      <c r="F3854" s="9"/>
      <c r="G3854" s="9"/>
      <c r="H3854" s="9"/>
      <c r="I3854" s="9"/>
      <c r="J3854" s="9"/>
      <c r="K3854" s="9"/>
      <c r="L3854" s="9"/>
      <c r="M3854" s="9"/>
    </row>
    <row r="3855" spans="5:13">
      <c r="E3855" s="9"/>
      <c r="F3855" s="9"/>
      <c r="G3855" s="9"/>
      <c r="H3855" s="9"/>
      <c r="I3855" s="9"/>
      <c r="J3855" s="9"/>
      <c r="K3855" s="9"/>
      <c r="L3855" s="9"/>
      <c r="M3855" s="9"/>
    </row>
    <row r="3856" spans="5:13">
      <c r="E3856" s="9"/>
      <c r="F3856" s="9"/>
      <c r="G3856" s="9"/>
      <c r="H3856" s="9"/>
      <c r="I3856" s="9"/>
      <c r="J3856" s="9"/>
      <c r="K3856" s="9"/>
      <c r="L3856" s="9"/>
      <c r="M3856" s="9"/>
    </row>
    <row r="3857" spans="5:13">
      <c r="E3857" s="9"/>
      <c r="F3857" s="9"/>
      <c r="G3857" s="9"/>
      <c r="H3857" s="9"/>
      <c r="I3857" s="9"/>
      <c r="J3857" s="9"/>
      <c r="K3857" s="9"/>
      <c r="L3857" s="9"/>
      <c r="M3857" s="9"/>
    </row>
    <row r="3858" spans="5:13">
      <c r="E3858" s="9"/>
      <c r="F3858" s="9"/>
      <c r="G3858" s="9"/>
      <c r="H3858" s="9"/>
      <c r="I3858" s="9"/>
      <c r="J3858" s="9"/>
      <c r="K3858" s="9"/>
      <c r="L3858" s="9"/>
      <c r="M3858" s="9"/>
    </row>
    <row r="3859" spans="5:13">
      <c r="E3859" s="9"/>
      <c r="F3859" s="9"/>
      <c r="G3859" s="9"/>
      <c r="H3859" s="9"/>
      <c r="I3859" s="9"/>
      <c r="J3859" s="9"/>
      <c r="K3859" s="9"/>
      <c r="L3859" s="9"/>
      <c r="M3859" s="9"/>
    </row>
    <row r="3860" spans="5:13">
      <c r="E3860" s="9"/>
      <c r="F3860" s="9"/>
      <c r="G3860" s="9"/>
      <c r="H3860" s="9"/>
      <c r="I3860" s="9"/>
      <c r="J3860" s="9"/>
      <c r="K3860" s="9"/>
      <c r="L3860" s="9"/>
      <c r="M3860" s="9"/>
    </row>
    <row r="3861" spans="5:13">
      <c r="E3861" s="9"/>
      <c r="F3861" s="9"/>
      <c r="G3861" s="9"/>
      <c r="H3861" s="9"/>
      <c r="I3861" s="9"/>
      <c r="J3861" s="9"/>
      <c r="K3861" s="9"/>
      <c r="L3861" s="9"/>
      <c r="M3861" s="9"/>
    </row>
    <row r="3862" spans="5:13">
      <c r="E3862" s="9"/>
      <c r="F3862" s="9"/>
      <c r="G3862" s="9"/>
      <c r="H3862" s="9"/>
      <c r="I3862" s="9"/>
      <c r="J3862" s="9"/>
      <c r="K3862" s="9"/>
      <c r="L3862" s="9"/>
      <c r="M3862" s="9"/>
    </row>
    <row r="3863" spans="5:13">
      <c r="E3863" s="9"/>
      <c r="F3863" s="9"/>
      <c r="G3863" s="9"/>
      <c r="H3863" s="9"/>
      <c r="I3863" s="9"/>
      <c r="J3863" s="9"/>
      <c r="K3863" s="9"/>
      <c r="L3863" s="9"/>
      <c r="M3863" s="9"/>
    </row>
    <row r="3864" spans="5:13">
      <c r="E3864" s="9"/>
      <c r="F3864" s="9"/>
      <c r="G3864" s="9"/>
      <c r="H3864" s="9"/>
      <c r="I3864" s="9"/>
      <c r="J3864" s="9"/>
      <c r="K3864" s="9"/>
      <c r="L3864" s="9"/>
      <c r="M3864" s="9"/>
    </row>
    <row r="3865" spans="5:13">
      <c r="E3865" s="9"/>
      <c r="F3865" s="9"/>
      <c r="G3865" s="9"/>
      <c r="H3865" s="9"/>
      <c r="I3865" s="9"/>
      <c r="J3865" s="9"/>
      <c r="K3865" s="9"/>
      <c r="L3865" s="9"/>
      <c r="M3865" s="9"/>
    </row>
    <row r="3866" spans="5:13">
      <c r="E3866" s="9"/>
      <c r="F3866" s="9"/>
      <c r="G3866" s="9"/>
      <c r="H3866" s="9"/>
      <c r="I3866" s="9"/>
      <c r="J3866" s="9"/>
      <c r="K3866" s="9"/>
      <c r="L3866" s="9"/>
      <c r="M3866" s="9"/>
    </row>
    <row r="3867" spans="5:13">
      <c r="E3867" s="9"/>
      <c r="F3867" s="9"/>
      <c r="G3867" s="9"/>
      <c r="H3867" s="9"/>
      <c r="I3867" s="9"/>
      <c r="J3867" s="9"/>
      <c r="K3867" s="9"/>
      <c r="L3867" s="9"/>
      <c r="M3867" s="9"/>
    </row>
    <row r="3868" spans="5:13">
      <c r="E3868" s="9"/>
      <c r="F3868" s="9"/>
      <c r="G3868" s="9"/>
      <c r="H3868" s="9"/>
      <c r="I3868" s="9"/>
      <c r="J3868" s="9"/>
      <c r="K3868" s="9"/>
      <c r="L3868" s="9"/>
      <c r="M3868" s="9"/>
    </row>
    <row r="3869" spans="5:13">
      <c r="E3869" s="9"/>
      <c r="F3869" s="9"/>
      <c r="G3869" s="9"/>
      <c r="H3869" s="9"/>
      <c r="I3869" s="9"/>
      <c r="J3869" s="9"/>
      <c r="K3869" s="9"/>
      <c r="L3869" s="9"/>
      <c r="M3869" s="9"/>
    </row>
    <row r="3870" spans="5:13">
      <c r="E3870" s="9"/>
      <c r="F3870" s="9"/>
      <c r="G3870" s="9"/>
      <c r="H3870" s="9"/>
      <c r="I3870" s="9"/>
      <c r="J3870" s="9"/>
      <c r="K3870" s="9"/>
      <c r="L3870" s="9"/>
      <c r="M3870" s="9"/>
    </row>
    <row r="3871" spans="5:13">
      <c r="E3871" s="9"/>
      <c r="F3871" s="9"/>
      <c r="G3871" s="9"/>
      <c r="H3871" s="9"/>
      <c r="I3871" s="9"/>
      <c r="J3871" s="9"/>
      <c r="K3871" s="9"/>
      <c r="L3871" s="9"/>
      <c r="M3871" s="9"/>
    </row>
    <row r="3872" spans="5:13">
      <c r="E3872" s="9"/>
      <c r="F3872" s="9"/>
      <c r="G3872" s="9"/>
      <c r="H3872" s="9"/>
      <c r="I3872" s="9"/>
      <c r="J3872" s="9"/>
      <c r="K3872" s="9"/>
      <c r="L3872" s="9"/>
      <c r="M3872" s="9"/>
    </row>
    <row r="3873" spans="5:13">
      <c r="E3873" s="9"/>
      <c r="F3873" s="9"/>
      <c r="G3873" s="9"/>
      <c r="H3873" s="9"/>
      <c r="I3873" s="9"/>
      <c r="J3873" s="9"/>
      <c r="K3873" s="9"/>
      <c r="L3873" s="9"/>
      <c r="M3873" s="9"/>
    </row>
    <row r="3874" spans="5:13">
      <c r="E3874" s="9"/>
      <c r="F3874" s="9"/>
      <c r="G3874" s="9"/>
      <c r="H3874" s="9"/>
      <c r="I3874" s="9"/>
      <c r="J3874" s="9"/>
      <c r="K3874" s="9"/>
      <c r="L3874" s="9"/>
      <c r="M3874" s="9"/>
    </row>
    <row r="3875" spans="5:13">
      <c r="E3875" s="9"/>
      <c r="F3875" s="9"/>
      <c r="G3875" s="9"/>
      <c r="H3875" s="9"/>
      <c r="I3875" s="9"/>
      <c r="J3875" s="9"/>
      <c r="K3875" s="9"/>
      <c r="L3875" s="9"/>
      <c r="M3875" s="9"/>
    </row>
    <row r="3876" spans="5:13">
      <c r="E3876" s="9"/>
      <c r="F3876" s="9"/>
      <c r="G3876" s="9"/>
      <c r="H3876" s="9"/>
      <c r="I3876" s="9"/>
      <c r="J3876" s="9"/>
      <c r="K3876" s="9"/>
      <c r="L3876" s="9"/>
      <c r="M3876" s="9"/>
    </row>
    <row r="3877" spans="5:13">
      <c r="E3877" s="9"/>
      <c r="F3877" s="9"/>
      <c r="G3877" s="9"/>
      <c r="H3877" s="9"/>
      <c r="I3877" s="9"/>
      <c r="J3877" s="9"/>
      <c r="K3877" s="9"/>
      <c r="L3877" s="9"/>
      <c r="M3877" s="9"/>
    </row>
    <row r="3878" spans="5:13">
      <c r="E3878" s="9"/>
      <c r="F3878" s="9"/>
      <c r="G3878" s="9"/>
      <c r="H3878" s="9"/>
      <c r="I3878" s="9"/>
      <c r="J3878" s="9"/>
      <c r="K3878" s="9"/>
      <c r="L3878" s="9"/>
      <c r="M3878" s="9"/>
    </row>
    <row r="3879" spans="5:13">
      <c r="E3879" s="9"/>
      <c r="F3879" s="9"/>
      <c r="G3879" s="9"/>
      <c r="H3879" s="9"/>
      <c r="I3879" s="9"/>
      <c r="J3879" s="9"/>
      <c r="K3879" s="9"/>
      <c r="L3879" s="9"/>
      <c r="M3879" s="9"/>
    </row>
    <row r="3880" spans="5:13">
      <c r="E3880" s="9"/>
      <c r="F3880" s="9"/>
      <c r="G3880" s="9"/>
      <c r="H3880" s="9"/>
      <c r="I3880" s="9"/>
      <c r="J3880" s="9"/>
      <c r="K3880" s="9"/>
      <c r="L3880" s="9"/>
      <c r="M3880" s="9"/>
    </row>
    <row r="3881" spans="5:13">
      <c r="E3881" s="9"/>
      <c r="F3881" s="9"/>
      <c r="G3881" s="9"/>
      <c r="H3881" s="9"/>
      <c r="I3881" s="9"/>
      <c r="J3881" s="9"/>
      <c r="K3881" s="9"/>
      <c r="L3881" s="9"/>
      <c r="M3881" s="9"/>
    </row>
    <row r="3882" spans="5:13">
      <c r="E3882" s="9"/>
      <c r="F3882" s="9"/>
      <c r="G3882" s="9"/>
      <c r="H3882" s="9"/>
      <c r="I3882" s="9"/>
      <c r="J3882" s="9"/>
      <c r="K3882" s="9"/>
      <c r="L3882" s="9"/>
      <c r="M3882" s="9"/>
    </row>
    <row r="3883" spans="5:13">
      <c r="E3883" s="9"/>
      <c r="F3883" s="9"/>
      <c r="G3883" s="9"/>
      <c r="H3883" s="9"/>
      <c r="I3883" s="9"/>
      <c r="J3883" s="9"/>
      <c r="K3883" s="9"/>
      <c r="L3883" s="9"/>
      <c r="M3883" s="9"/>
    </row>
    <row r="3884" spans="5:13">
      <c r="E3884" s="9"/>
      <c r="F3884" s="9"/>
      <c r="G3884" s="9"/>
      <c r="H3884" s="9"/>
      <c r="I3884" s="9"/>
      <c r="J3884" s="9"/>
      <c r="K3884" s="9"/>
      <c r="L3884" s="9"/>
      <c r="M3884" s="9"/>
    </row>
    <row r="3885" spans="5:13">
      <c r="E3885" s="9"/>
      <c r="F3885" s="9"/>
      <c r="G3885" s="9"/>
      <c r="H3885" s="9"/>
      <c r="I3885" s="9"/>
      <c r="J3885" s="9"/>
      <c r="K3885" s="9"/>
      <c r="L3885" s="9"/>
      <c r="M3885" s="9"/>
    </row>
    <row r="3886" spans="5:13">
      <c r="E3886" s="9"/>
      <c r="F3886" s="9"/>
      <c r="G3886" s="9"/>
      <c r="H3886" s="9"/>
      <c r="I3886" s="9"/>
      <c r="J3886" s="9"/>
      <c r="K3886" s="9"/>
      <c r="L3886" s="9"/>
      <c r="M3886" s="9"/>
    </row>
    <row r="3887" spans="5:13">
      <c r="E3887" s="9"/>
      <c r="F3887" s="9"/>
      <c r="G3887" s="9"/>
      <c r="H3887" s="9"/>
      <c r="I3887" s="9"/>
      <c r="J3887" s="9"/>
      <c r="K3887" s="9"/>
      <c r="L3887" s="9"/>
      <c r="M3887" s="9"/>
    </row>
    <row r="3888" spans="5:13">
      <c r="E3888" s="9"/>
      <c r="F3888" s="9"/>
      <c r="G3888" s="9"/>
      <c r="H3888" s="9"/>
      <c r="I3888" s="9"/>
      <c r="J3888" s="9"/>
      <c r="K3888" s="9"/>
      <c r="L3888" s="9"/>
      <c r="M3888" s="9"/>
    </row>
    <row r="3889" spans="5:13">
      <c r="E3889" s="9"/>
      <c r="F3889" s="9"/>
      <c r="G3889" s="9"/>
      <c r="H3889" s="9"/>
      <c r="I3889" s="9"/>
      <c r="J3889" s="9"/>
      <c r="K3889" s="9"/>
      <c r="L3889" s="9"/>
      <c r="M3889" s="9"/>
    </row>
    <row r="3890" spans="5:13">
      <c r="E3890" s="9"/>
      <c r="F3890" s="9"/>
      <c r="G3890" s="9"/>
      <c r="H3890" s="9"/>
      <c r="I3890" s="9"/>
      <c r="J3890" s="9"/>
      <c r="K3890" s="9"/>
      <c r="L3890" s="9"/>
      <c r="M3890" s="9"/>
    </row>
    <row r="3891" spans="5:13">
      <c r="E3891" s="9"/>
      <c r="F3891" s="9"/>
      <c r="G3891" s="9"/>
      <c r="H3891" s="9"/>
      <c r="I3891" s="9"/>
      <c r="J3891" s="9"/>
      <c r="K3891" s="9"/>
      <c r="L3891" s="9"/>
      <c r="M3891" s="9"/>
    </row>
    <row r="3892" spans="5:13">
      <c r="E3892" s="9"/>
      <c r="F3892" s="9"/>
      <c r="G3892" s="9"/>
      <c r="H3892" s="9"/>
      <c r="I3892" s="9"/>
      <c r="J3892" s="9"/>
      <c r="K3892" s="9"/>
      <c r="L3892" s="9"/>
      <c r="M3892" s="9"/>
    </row>
    <row r="3893" spans="5:13">
      <c r="E3893" s="9"/>
      <c r="F3893" s="9"/>
      <c r="G3893" s="9"/>
      <c r="H3893" s="9"/>
      <c r="I3893" s="9"/>
      <c r="J3893" s="9"/>
      <c r="K3893" s="9"/>
      <c r="L3893" s="9"/>
      <c r="M3893" s="9"/>
    </row>
    <row r="3894" spans="5:13">
      <c r="E3894" s="9"/>
      <c r="F3894" s="9"/>
      <c r="G3894" s="9"/>
      <c r="H3894" s="9"/>
      <c r="I3894" s="9"/>
      <c r="J3894" s="9"/>
      <c r="K3894" s="9"/>
      <c r="L3894" s="9"/>
      <c r="M3894" s="9"/>
    </row>
    <row r="3895" spans="5:13">
      <c r="E3895" s="9"/>
      <c r="F3895" s="9"/>
      <c r="G3895" s="9"/>
      <c r="H3895" s="9"/>
      <c r="I3895" s="9"/>
      <c r="J3895" s="9"/>
      <c r="K3895" s="9"/>
      <c r="L3895" s="9"/>
      <c r="M3895" s="9"/>
    </row>
    <row r="3896" spans="5:13">
      <c r="E3896" s="9"/>
      <c r="F3896" s="9"/>
      <c r="G3896" s="9"/>
      <c r="H3896" s="9"/>
      <c r="I3896" s="9"/>
      <c r="J3896" s="9"/>
      <c r="K3896" s="9"/>
      <c r="L3896" s="9"/>
      <c r="M3896" s="9"/>
    </row>
    <row r="3897" spans="5:13">
      <c r="E3897" s="9"/>
      <c r="F3897" s="9"/>
      <c r="G3897" s="9"/>
      <c r="H3897" s="9"/>
      <c r="I3897" s="9"/>
      <c r="J3897" s="9"/>
      <c r="K3897" s="9"/>
      <c r="L3897" s="9"/>
      <c r="M3897" s="9"/>
    </row>
    <row r="3898" spans="5:13">
      <c r="E3898" s="9"/>
      <c r="F3898" s="9"/>
      <c r="G3898" s="9"/>
      <c r="H3898" s="9"/>
      <c r="I3898" s="9"/>
      <c r="J3898" s="9"/>
      <c r="K3898" s="9"/>
      <c r="L3898" s="9"/>
      <c r="M3898" s="9"/>
    </row>
    <row r="3899" spans="5:13">
      <c r="E3899" s="9"/>
      <c r="F3899" s="9"/>
      <c r="G3899" s="9"/>
      <c r="H3899" s="9"/>
      <c r="I3899" s="9"/>
      <c r="J3899" s="9"/>
      <c r="K3899" s="9"/>
      <c r="L3899" s="9"/>
      <c r="M3899" s="9"/>
    </row>
    <row r="3900" spans="5:13">
      <c r="E3900" s="9"/>
      <c r="F3900" s="9"/>
      <c r="G3900" s="9"/>
      <c r="H3900" s="9"/>
      <c r="I3900" s="9"/>
      <c r="J3900" s="9"/>
      <c r="K3900" s="9"/>
      <c r="L3900" s="9"/>
      <c r="M3900" s="9"/>
    </row>
    <row r="3901" spans="5:13">
      <c r="E3901" s="9"/>
      <c r="F3901" s="9"/>
      <c r="G3901" s="9"/>
      <c r="H3901" s="9"/>
      <c r="I3901" s="9"/>
      <c r="J3901" s="9"/>
      <c r="K3901" s="9"/>
      <c r="L3901" s="9"/>
      <c r="M3901" s="9"/>
    </row>
    <row r="3902" spans="5:13">
      <c r="E3902" s="9"/>
      <c r="F3902" s="9"/>
      <c r="G3902" s="9"/>
      <c r="H3902" s="9"/>
      <c r="I3902" s="9"/>
      <c r="J3902" s="9"/>
      <c r="K3902" s="9"/>
      <c r="L3902" s="9"/>
      <c r="M3902" s="9"/>
    </row>
    <row r="3903" spans="5:13">
      <c r="E3903" s="9"/>
      <c r="F3903" s="9"/>
      <c r="G3903" s="9"/>
      <c r="H3903" s="9"/>
      <c r="I3903" s="9"/>
      <c r="J3903" s="9"/>
      <c r="K3903" s="9"/>
      <c r="L3903" s="9"/>
      <c r="M3903" s="9"/>
    </row>
    <row r="3904" spans="5:13">
      <c r="E3904" s="9"/>
      <c r="F3904" s="9"/>
      <c r="G3904" s="9"/>
      <c r="H3904" s="9"/>
      <c r="I3904" s="9"/>
      <c r="J3904" s="9"/>
      <c r="K3904" s="9"/>
      <c r="L3904" s="9"/>
      <c r="M3904" s="9"/>
    </row>
    <row r="3905" spans="5:13">
      <c r="E3905" s="9"/>
      <c r="F3905" s="9"/>
      <c r="G3905" s="9"/>
      <c r="H3905" s="9"/>
      <c r="I3905" s="9"/>
      <c r="J3905" s="9"/>
      <c r="K3905" s="9"/>
      <c r="L3905" s="9"/>
      <c r="M3905" s="9"/>
    </row>
    <row r="3906" spans="5:13">
      <c r="E3906" s="9"/>
      <c r="F3906" s="9"/>
      <c r="G3906" s="9"/>
      <c r="H3906" s="9"/>
      <c r="I3906" s="9"/>
      <c r="J3906" s="9"/>
      <c r="K3906" s="9"/>
      <c r="L3906" s="9"/>
      <c r="M3906" s="9"/>
    </row>
    <row r="3907" spans="5:13">
      <c r="E3907" s="9"/>
      <c r="F3907" s="9"/>
      <c r="G3907" s="9"/>
      <c r="H3907" s="9"/>
      <c r="I3907" s="9"/>
      <c r="J3907" s="9"/>
      <c r="K3907" s="9"/>
      <c r="L3907" s="9"/>
      <c r="M3907" s="9"/>
    </row>
    <row r="3908" spans="5:13">
      <c r="E3908" s="9"/>
      <c r="F3908" s="9"/>
      <c r="G3908" s="9"/>
      <c r="H3908" s="9"/>
      <c r="I3908" s="9"/>
      <c r="J3908" s="9"/>
      <c r="K3908" s="9"/>
      <c r="L3908" s="9"/>
      <c r="M3908" s="9"/>
    </row>
    <row r="3909" spans="5:13">
      <c r="E3909" s="9"/>
      <c r="F3909" s="9"/>
      <c r="G3909" s="9"/>
      <c r="H3909" s="9"/>
      <c r="I3909" s="9"/>
      <c r="J3909" s="9"/>
      <c r="K3909" s="9"/>
      <c r="L3909" s="9"/>
      <c r="M3909" s="9"/>
    </row>
    <row r="3910" spans="5:13">
      <c r="E3910" s="9"/>
      <c r="F3910" s="9"/>
      <c r="G3910" s="9"/>
      <c r="H3910" s="9"/>
      <c r="I3910" s="9"/>
      <c r="J3910" s="9"/>
      <c r="K3910" s="9"/>
      <c r="L3910" s="9"/>
      <c r="M3910" s="9"/>
    </row>
    <row r="3911" spans="5:13">
      <c r="E3911" s="9"/>
      <c r="F3911" s="9"/>
      <c r="G3911" s="9"/>
      <c r="H3911" s="9"/>
      <c r="I3911" s="9"/>
      <c r="J3911" s="9"/>
      <c r="K3911" s="9"/>
      <c r="L3911" s="9"/>
      <c r="M3911" s="9"/>
    </row>
    <row r="3912" spans="5:13">
      <c r="E3912" s="9"/>
      <c r="F3912" s="9"/>
      <c r="G3912" s="9"/>
      <c r="H3912" s="9"/>
      <c r="I3912" s="9"/>
      <c r="J3912" s="9"/>
      <c r="K3912" s="9"/>
      <c r="L3912" s="9"/>
      <c r="M3912" s="9"/>
    </row>
    <row r="3913" spans="5:13">
      <c r="E3913" s="9"/>
      <c r="F3913" s="9"/>
      <c r="G3913" s="9"/>
      <c r="H3913" s="9"/>
      <c r="I3913" s="9"/>
      <c r="J3913" s="9"/>
      <c r="K3913" s="9"/>
      <c r="L3913" s="9"/>
      <c r="M3913" s="9"/>
    </row>
    <row r="3914" spans="5:13">
      <c r="E3914" s="9"/>
      <c r="F3914" s="9"/>
      <c r="G3914" s="9"/>
      <c r="H3914" s="9"/>
      <c r="I3914" s="9"/>
      <c r="J3914" s="9"/>
      <c r="K3914" s="9"/>
      <c r="L3914" s="9"/>
      <c r="M3914" s="9"/>
    </row>
    <row r="3915" spans="5:13">
      <c r="E3915" s="9"/>
      <c r="F3915" s="9"/>
      <c r="G3915" s="9"/>
      <c r="H3915" s="9"/>
      <c r="I3915" s="9"/>
      <c r="J3915" s="9"/>
      <c r="K3915" s="9"/>
      <c r="L3915" s="9"/>
      <c r="M3915" s="9"/>
    </row>
    <row r="3916" spans="5:13">
      <c r="E3916" s="9"/>
      <c r="F3916" s="9"/>
      <c r="G3916" s="9"/>
      <c r="H3916" s="9"/>
      <c r="I3916" s="9"/>
      <c r="J3916" s="9"/>
      <c r="K3916" s="9"/>
      <c r="L3916" s="9"/>
      <c r="M3916" s="9"/>
    </row>
    <row r="3917" spans="5:13">
      <c r="E3917" s="9"/>
      <c r="F3917" s="9"/>
      <c r="G3917" s="9"/>
      <c r="H3917" s="9"/>
      <c r="I3917" s="9"/>
      <c r="J3917" s="9"/>
      <c r="K3917" s="9"/>
      <c r="L3917" s="9"/>
      <c r="M3917" s="9"/>
    </row>
    <row r="3918" spans="5:13">
      <c r="E3918" s="9"/>
      <c r="F3918" s="9"/>
      <c r="G3918" s="9"/>
      <c r="H3918" s="9"/>
      <c r="I3918" s="9"/>
      <c r="J3918" s="9"/>
      <c r="K3918" s="9"/>
      <c r="L3918" s="9"/>
      <c r="M3918" s="9"/>
    </row>
    <row r="3919" spans="5:13">
      <c r="E3919" s="9"/>
      <c r="F3919" s="9"/>
      <c r="G3919" s="9"/>
      <c r="H3919" s="9"/>
      <c r="I3919" s="9"/>
      <c r="J3919" s="9"/>
      <c r="K3919" s="9"/>
      <c r="L3919" s="9"/>
      <c r="M3919" s="9"/>
    </row>
    <row r="3920" spans="5:13">
      <c r="E3920" s="9"/>
      <c r="F3920" s="9"/>
      <c r="G3920" s="9"/>
      <c r="H3920" s="9"/>
      <c r="I3920" s="9"/>
      <c r="J3920" s="9"/>
      <c r="K3920" s="9"/>
      <c r="L3920" s="9"/>
      <c r="M3920" s="9"/>
    </row>
    <row r="3921" spans="5:13">
      <c r="E3921" s="9"/>
      <c r="F3921" s="9"/>
      <c r="G3921" s="9"/>
      <c r="H3921" s="9"/>
      <c r="I3921" s="9"/>
      <c r="J3921" s="9"/>
      <c r="K3921" s="9"/>
      <c r="L3921" s="9"/>
      <c r="M3921" s="9"/>
    </row>
    <row r="3922" spans="5:13">
      <c r="E3922" s="9"/>
      <c r="F3922" s="9"/>
      <c r="G3922" s="9"/>
      <c r="H3922" s="9"/>
      <c r="I3922" s="9"/>
      <c r="J3922" s="9"/>
      <c r="K3922" s="9"/>
      <c r="L3922" s="9"/>
      <c r="M3922" s="9"/>
    </row>
    <row r="3923" spans="5:13">
      <c r="E3923" s="9"/>
      <c r="F3923" s="9"/>
      <c r="G3923" s="9"/>
      <c r="H3923" s="9"/>
      <c r="I3923" s="9"/>
      <c r="J3923" s="9"/>
      <c r="K3923" s="9"/>
      <c r="L3923" s="9"/>
      <c r="M3923" s="9"/>
    </row>
    <row r="3924" spans="5:13">
      <c r="E3924" s="9"/>
      <c r="F3924" s="9"/>
      <c r="G3924" s="9"/>
      <c r="H3924" s="9"/>
      <c r="I3924" s="9"/>
      <c r="J3924" s="9"/>
      <c r="K3924" s="9"/>
      <c r="L3924" s="9"/>
      <c r="M3924" s="9"/>
    </row>
    <row r="3925" spans="5:13">
      <c r="E3925" s="9"/>
      <c r="F3925" s="9"/>
      <c r="G3925" s="9"/>
      <c r="H3925" s="9"/>
      <c r="I3925" s="9"/>
      <c r="J3925" s="9"/>
      <c r="K3925" s="9"/>
      <c r="L3925" s="9"/>
      <c r="M3925" s="9"/>
    </row>
    <row r="3926" spans="5:13">
      <c r="E3926" s="9"/>
      <c r="F3926" s="9"/>
      <c r="G3926" s="9"/>
      <c r="H3926" s="9"/>
      <c r="I3926" s="9"/>
      <c r="J3926" s="9"/>
      <c r="K3926" s="9"/>
      <c r="L3926" s="9"/>
      <c r="M3926" s="9"/>
    </row>
    <row r="3927" spans="5:13">
      <c r="E3927" s="9"/>
      <c r="F3927" s="9"/>
      <c r="G3927" s="9"/>
      <c r="H3927" s="9"/>
      <c r="I3927" s="9"/>
      <c r="J3927" s="9"/>
      <c r="K3927" s="9"/>
      <c r="L3927" s="9"/>
      <c r="M3927" s="9"/>
    </row>
    <row r="3928" spans="5:13">
      <c r="E3928" s="9"/>
      <c r="F3928" s="9"/>
      <c r="G3928" s="9"/>
      <c r="H3928" s="9"/>
      <c r="I3928" s="9"/>
      <c r="J3928" s="9"/>
      <c r="K3928" s="9"/>
      <c r="L3928" s="9"/>
      <c r="M3928" s="9"/>
    </row>
    <row r="3929" spans="5:13">
      <c r="E3929" s="9"/>
      <c r="F3929" s="9"/>
      <c r="G3929" s="9"/>
      <c r="H3929" s="9"/>
      <c r="I3929" s="9"/>
      <c r="J3929" s="9"/>
      <c r="K3929" s="9"/>
      <c r="L3929" s="9"/>
      <c r="M3929" s="9"/>
    </row>
    <row r="3930" spans="5:13">
      <c r="E3930" s="9"/>
      <c r="F3930" s="9"/>
      <c r="G3930" s="9"/>
      <c r="H3930" s="9"/>
      <c r="I3930" s="9"/>
      <c r="J3930" s="9"/>
      <c r="K3930" s="9"/>
      <c r="L3930" s="9"/>
      <c r="M3930" s="9"/>
    </row>
    <row r="3931" spans="5:13">
      <c r="E3931" s="9"/>
      <c r="F3931" s="9"/>
      <c r="G3931" s="9"/>
      <c r="H3931" s="9"/>
      <c r="I3931" s="9"/>
      <c r="J3931" s="9"/>
      <c r="K3931" s="9"/>
      <c r="L3931" s="9"/>
      <c r="M3931" s="9"/>
    </row>
    <row r="3932" spans="5:13">
      <c r="E3932" s="9"/>
      <c r="F3932" s="9"/>
      <c r="G3932" s="9"/>
      <c r="H3932" s="9"/>
      <c r="I3932" s="9"/>
      <c r="J3932" s="9"/>
      <c r="K3932" s="9"/>
      <c r="L3932" s="9"/>
      <c r="M3932" s="9"/>
    </row>
    <row r="3933" spans="5:13">
      <c r="E3933" s="9"/>
      <c r="F3933" s="9"/>
      <c r="G3933" s="9"/>
      <c r="H3933" s="9"/>
      <c r="I3933" s="9"/>
      <c r="J3933" s="9"/>
      <c r="K3933" s="9"/>
      <c r="L3933" s="9"/>
      <c r="M3933" s="9"/>
    </row>
    <row r="3934" spans="5:13">
      <c r="E3934" s="9"/>
      <c r="F3934" s="9"/>
      <c r="G3934" s="9"/>
      <c r="H3934" s="9"/>
      <c r="I3934" s="9"/>
      <c r="J3934" s="9"/>
      <c r="K3934" s="9"/>
      <c r="L3934" s="9"/>
      <c r="M3934" s="9"/>
    </row>
    <row r="3935" spans="5:13">
      <c r="E3935" s="9"/>
      <c r="F3935" s="9"/>
      <c r="G3935" s="9"/>
      <c r="H3935" s="9"/>
      <c r="I3935" s="9"/>
      <c r="J3935" s="9"/>
      <c r="K3935" s="9"/>
      <c r="L3935" s="9"/>
      <c r="M3935" s="9"/>
    </row>
    <row r="3936" spans="5:13">
      <c r="E3936" s="9"/>
      <c r="F3936" s="9"/>
      <c r="G3936" s="9"/>
      <c r="H3936" s="9"/>
      <c r="I3936" s="9"/>
      <c r="J3936" s="9"/>
      <c r="K3936" s="9"/>
      <c r="L3936" s="9"/>
      <c r="M3936" s="9"/>
    </row>
    <row r="3937" spans="5:13">
      <c r="E3937" s="9"/>
      <c r="F3937" s="9"/>
      <c r="G3937" s="9"/>
      <c r="H3937" s="9"/>
      <c r="I3937" s="9"/>
      <c r="J3937" s="9"/>
      <c r="K3937" s="9"/>
      <c r="L3937" s="9"/>
      <c r="M3937" s="9"/>
    </row>
    <row r="3938" spans="5:13">
      <c r="E3938" s="9"/>
      <c r="F3938" s="9"/>
      <c r="G3938" s="9"/>
      <c r="H3938" s="9"/>
      <c r="I3938" s="9"/>
      <c r="J3938" s="9"/>
      <c r="K3938" s="9"/>
      <c r="L3938" s="9"/>
      <c r="M3938" s="9"/>
    </row>
    <row r="3939" spans="5:13">
      <c r="E3939" s="9"/>
      <c r="F3939" s="9"/>
      <c r="G3939" s="9"/>
      <c r="H3939" s="9"/>
      <c r="I3939" s="9"/>
      <c r="J3939" s="9"/>
      <c r="K3939" s="9"/>
      <c r="L3939" s="9"/>
      <c r="M3939" s="9"/>
    </row>
    <row r="3940" spans="5:13">
      <c r="E3940" s="9"/>
      <c r="F3940" s="9"/>
      <c r="G3940" s="9"/>
      <c r="H3940" s="9"/>
      <c r="I3940" s="9"/>
      <c r="J3940" s="9"/>
      <c r="K3940" s="9"/>
      <c r="L3940" s="9"/>
      <c r="M3940" s="9"/>
    </row>
    <row r="3941" spans="5:13">
      <c r="E3941" s="9"/>
      <c r="F3941" s="9"/>
      <c r="G3941" s="9"/>
      <c r="H3941" s="9"/>
      <c r="I3941" s="9"/>
      <c r="J3941" s="9"/>
      <c r="K3941" s="9"/>
      <c r="L3941" s="9"/>
      <c r="M3941" s="9"/>
    </row>
    <row r="3942" spans="5:13">
      <c r="E3942" s="9"/>
      <c r="F3942" s="9"/>
      <c r="G3942" s="9"/>
      <c r="H3942" s="9"/>
      <c r="I3942" s="9"/>
      <c r="J3942" s="9"/>
      <c r="K3942" s="9"/>
      <c r="L3942" s="9"/>
      <c r="M3942" s="9"/>
    </row>
    <row r="3943" spans="5:13">
      <c r="E3943" s="9"/>
      <c r="F3943" s="9"/>
      <c r="G3943" s="9"/>
      <c r="H3943" s="9"/>
      <c r="I3943" s="9"/>
      <c r="J3943" s="9"/>
      <c r="K3943" s="9"/>
      <c r="L3943" s="9"/>
      <c r="M3943" s="9"/>
    </row>
    <row r="3944" spans="5:13">
      <c r="E3944" s="9"/>
      <c r="F3944" s="9"/>
      <c r="G3944" s="9"/>
      <c r="H3944" s="9"/>
      <c r="I3944" s="9"/>
      <c r="J3944" s="9"/>
      <c r="K3944" s="9"/>
      <c r="L3944" s="9"/>
      <c r="M3944" s="9"/>
    </row>
    <row r="3945" spans="5:13">
      <c r="E3945" s="9"/>
      <c r="F3945" s="9"/>
      <c r="G3945" s="9"/>
      <c r="H3945" s="9"/>
      <c r="I3945" s="9"/>
      <c r="J3945" s="9"/>
      <c r="K3945" s="9"/>
      <c r="L3945" s="9"/>
      <c r="M3945" s="9"/>
    </row>
    <row r="3946" spans="5:13">
      <c r="E3946" s="9"/>
      <c r="F3946" s="9"/>
      <c r="G3946" s="9"/>
      <c r="H3946" s="9"/>
      <c r="I3946" s="9"/>
      <c r="J3946" s="9"/>
      <c r="K3946" s="9"/>
      <c r="L3946" s="9"/>
      <c r="M3946" s="9"/>
    </row>
    <row r="3947" spans="5:13">
      <c r="E3947" s="9"/>
      <c r="F3947" s="9"/>
      <c r="G3947" s="9"/>
      <c r="H3947" s="9"/>
      <c r="I3947" s="9"/>
      <c r="J3947" s="9"/>
      <c r="K3947" s="9"/>
      <c r="L3947" s="9"/>
      <c r="M3947" s="9"/>
    </row>
    <row r="3948" spans="5:13">
      <c r="E3948" s="9"/>
      <c r="F3948" s="9"/>
      <c r="G3948" s="9"/>
      <c r="H3948" s="9"/>
      <c r="I3948" s="9"/>
      <c r="J3948" s="9"/>
      <c r="K3948" s="9"/>
      <c r="L3948" s="9"/>
      <c r="M3948" s="9"/>
    </row>
    <row r="3949" spans="5:13">
      <c r="E3949" s="9"/>
      <c r="F3949" s="9"/>
      <c r="G3949" s="9"/>
      <c r="H3949" s="9"/>
      <c r="I3949" s="9"/>
      <c r="J3949" s="9"/>
      <c r="K3949" s="9"/>
      <c r="L3949" s="9"/>
      <c r="M3949" s="9"/>
    </row>
    <row r="3950" spans="5:13">
      <c r="E3950" s="9"/>
      <c r="F3950" s="9"/>
      <c r="G3950" s="9"/>
      <c r="H3950" s="9"/>
      <c r="I3950" s="9"/>
      <c r="J3950" s="9"/>
      <c r="K3950" s="9"/>
      <c r="L3950" s="9"/>
      <c r="M3950" s="9"/>
    </row>
    <row r="3951" spans="5:13">
      <c r="E3951" s="9"/>
      <c r="F3951" s="9"/>
      <c r="G3951" s="9"/>
      <c r="H3951" s="9"/>
      <c r="I3951" s="9"/>
      <c r="J3951" s="9"/>
      <c r="K3951" s="9"/>
      <c r="L3951" s="9"/>
      <c r="M3951" s="9"/>
    </row>
    <row r="3952" spans="5:13">
      <c r="E3952" s="9"/>
      <c r="F3952" s="9"/>
      <c r="G3952" s="9"/>
      <c r="H3952" s="9"/>
      <c r="I3952" s="9"/>
      <c r="J3952" s="9"/>
      <c r="K3952" s="9"/>
      <c r="L3952" s="9"/>
      <c r="M3952" s="9"/>
    </row>
    <row r="3953" spans="5:13">
      <c r="E3953" s="9"/>
      <c r="F3953" s="9"/>
      <c r="G3953" s="9"/>
      <c r="H3953" s="9"/>
      <c r="I3953" s="9"/>
      <c r="J3953" s="9"/>
      <c r="K3953" s="9"/>
      <c r="L3953" s="9"/>
      <c r="M3953" s="9"/>
    </row>
    <row r="3954" spans="5:13">
      <c r="E3954" s="9"/>
      <c r="F3954" s="9"/>
      <c r="G3954" s="9"/>
      <c r="H3954" s="9"/>
      <c r="I3954" s="9"/>
      <c r="J3954" s="9"/>
      <c r="K3954" s="9"/>
      <c r="L3954" s="9"/>
      <c r="M3954" s="9"/>
    </row>
    <row r="3955" spans="5:13">
      <c r="E3955" s="9"/>
      <c r="F3955" s="9"/>
      <c r="G3955" s="9"/>
      <c r="H3955" s="9"/>
      <c r="I3955" s="9"/>
      <c r="J3955" s="9"/>
      <c r="K3955" s="9"/>
      <c r="L3955" s="9"/>
      <c r="M3955" s="9"/>
    </row>
    <row r="3956" spans="5:13">
      <c r="E3956" s="9"/>
      <c r="F3956" s="9"/>
      <c r="G3956" s="9"/>
      <c r="H3956" s="9"/>
      <c r="I3956" s="9"/>
      <c r="J3956" s="9"/>
      <c r="K3956" s="9"/>
      <c r="L3956" s="9"/>
      <c r="M3956" s="9"/>
    </row>
    <row r="3957" spans="5:13">
      <c r="E3957" s="9"/>
      <c r="F3957" s="9"/>
      <c r="G3957" s="9"/>
      <c r="H3957" s="9"/>
      <c r="I3957" s="9"/>
      <c r="J3957" s="9"/>
      <c r="K3957" s="9"/>
      <c r="L3957" s="9"/>
      <c r="M3957" s="9"/>
    </row>
    <row r="3958" spans="5:13">
      <c r="E3958" s="9"/>
      <c r="F3958" s="9"/>
      <c r="G3958" s="9"/>
      <c r="H3958" s="9"/>
      <c r="I3958" s="9"/>
      <c r="J3958" s="9"/>
      <c r="K3958" s="9"/>
      <c r="L3958" s="9"/>
      <c r="M3958" s="9"/>
    </row>
    <row r="3959" spans="5:13">
      <c r="E3959" s="9"/>
      <c r="F3959" s="9"/>
      <c r="G3959" s="9"/>
      <c r="H3959" s="9"/>
      <c r="I3959" s="9"/>
      <c r="J3959" s="9"/>
      <c r="K3959" s="9"/>
      <c r="L3959" s="9"/>
      <c r="M3959" s="9"/>
    </row>
    <row r="3960" spans="5:13">
      <c r="E3960" s="9"/>
      <c r="F3960" s="9"/>
      <c r="G3960" s="9"/>
      <c r="H3960" s="9"/>
      <c r="I3960" s="9"/>
      <c r="J3960" s="9"/>
      <c r="K3960" s="9"/>
      <c r="L3960" s="9"/>
      <c r="M3960" s="9"/>
    </row>
    <row r="3961" spans="5:13">
      <c r="E3961" s="9"/>
      <c r="F3961" s="9"/>
      <c r="G3961" s="9"/>
      <c r="H3961" s="9"/>
      <c r="I3961" s="9"/>
      <c r="J3961" s="9"/>
      <c r="K3961" s="9"/>
      <c r="L3961" s="9"/>
      <c r="M3961" s="9"/>
    </row>
    <row r="3962" spans="5:13">
      <c r="E3962" s="9"/>
      <c r="F3962" s="9"/>
      <c r="G3962" s="9"/>
      <c r="H3962" s="9"/>
      <c r="I3962" s="9"/>
      <c r="J3962" s="9"/>
      <c r="K3962" s="9"/>
      <c r="L3962" s="9"/>
      <c r="M3962" s="9"/>
    </row>
    <row r="3963" spans="5:13">
      <c r="E3963" s="9"/>
      <c r="F3963" s="9"/>
      <c r="G3963" s="9"/>
      <c r="H3963" s="9"/>
      <c r="I3963" s="9"/>
      <c r="J3963" s="9"/>
      <c r="K3963" s="9"/>
      <c r="L3963" s="9"/>
      <c r="M3963" s="9"/>
    </row>
    <row r="3964" spans="5:13">
      <c r="E3964" s="9"/>
      <c r="F3964" s="9"/>
      <c r="G3964" s="9"/>
      <c r="H3964" s="9"/>
      <c r="I3964" s="9"/>
      <c r="J3964" s="9"/>
      <c r="K3964" s="9"/>
      <c r="L3964" s="9"/>
      <c r="M3964" s="9"/>
    </row>
    <row r="3965" spans="5:13">
      <c r="E3965" s="9"/>
      <c r="F3965" s="9"/>
      <c r="G3965" s="9"/>
      <c r="H3965" s="9"/>
      <c r="I3965" s="9"/>
      <c r="J3965" s="9"/>
      <c r="K3965" s="9"/>
      <c r="L3965" s="9"/>
      <c r="M3965" s="9"/>
    </row>
    <row r="3966" spans="5:13">
      <c r="E3966" s="9"/>
      <c r="F3966" s="9"/>
      <c r="G3966" s="9"/>
      <c r="H3966" s="9"/>
      <c r="I3966" s="9"/>
      <c r="J3966" s="9"/>
      <c r="K3966" s="9"/>
      <c r="L3966" s="9"/>
      <c r="M3966" s="9"/>
    </row>
    <row r="3967" spans="5:13">
      <c r="E3967" s="9"/>
      <c r="F3967" s="9"/>
      <c r="G3967" s="9"/>
      <c r="H3967" s="9"/>
      <c r="I3967" s="9"/>
      <c r="J3967" s="9"/>
      <c r="K3967" s="9"/>
      <c r="L3967" s="9"/>
      <c r="M3967" s="9"/>
    </row>
    <row r="3968" spans="5:13">
      <c r="E3968" s="9"/>
      <c r="F3968" s="9"/>
      <c r="G3968" s="9"/>
      <c r="H3968" s="9"/>
      <c r="I3968" s="9"/>
      <c r="J3968" s="9"/>
      <c r="K3968" s="9"/>
      <c r="L3968" s="9"/>
      <c r="M3968" s="9"/>
    </row>
    <row r="3969" spans="5:13">
      <c r="E3969" s="9"/>
      <c r="F3969" s="9"/>
      <c r="G3969" s="9"/>
      <c r="H3969" s="9"/>
      <c r="I3969" s="9"/>
      <c r="J3969" s="9"/>
      <c r="K3969" s="9"/>
      <c r="L3969" s="9"/>
      <c r="M3969" s="9"/>
    </row>
    <row r="3970" spans="5:13">
      <c r="E3970" s="9"/>
      <c r="F3970" s="9"/>
      <c r="G3970" s="9"/>
      <c r="H3970" s="9"/>
      <c r="I3970" s="9"/>
      <c r="J3970" s="9"/>
      <c r="K3970" s="9"/>
      <c r="L3970" s="9"/>
      <c r="M3970" s="9"/>
    </row>
    <row r="3971" spans="5:13">
      <c r="E3971" s="9"/>
      <c r="F3971" s="9"/>
      <c r="G3971" s="9"/>
      <c r="H3971" s="9"/>
      <c r="I3971" s="9"/>
      <c r="J3971" s="9"/>
      <c r="K3971" s="9"/>
      <c r="L3971" s="9"/>
      <c r="M3971" s="9"/>
    </row>
    <row r="3972" spans="5:13">
      <c r="E3972" s="9"/>
      <c r="F3972" s="9"/>
      <c r="G3972" s="9"/>
      <c r="H3972" s="9"/>
      <c r="I3972" s="9"/>
      <c r="J3972" s="9"/>
      <c r="K3972" s="9"/>
      <c r="L3972" s="9"/>
      <c r="M3972" s="9"/>
    </row>
    <row r="3973" spans="5:13">
      <c r="E3973" s="9"/>
      <c r="F3973" s="9"/>
      <c r="G3973" s="9"/>
      <c r="H3973" s="9"/>
      <c r="I3973" s="9"/>
      <c r="J3973" s="9"/>
      <c r="K3973" s="9"/>
      <c r="L3973" s="9"/>
      <c r="M3973" s="9"/>
    </row>
    <row r="3974" spans="5:13">
      <c r="E3974" s="9"/>
      <c r="F3974" s="9"/>
      <c r="G3974" s="9"/>
      <c r="H3974" s="9"/>
      <c r="I3974" s="9"/>
      <c r="J3974" s="9"/>
      <c r="K3974" s="9"/>
      <c r="L3974" s="9"/>
      <c r="M3974" s="9"/>
    </row>
    <row r="3975" spans="5:13">
      <c r="E3975" s="9"/>
      <c r="F3975" s="9"/>
      <c r="G3975" s="9"/>
      <c r="H3975" s="9"/>
      <c r="I3975" s="9"/>
      <c r="J3975" s="9"/>
      <c r="K3975" s="9"/>
      <c r="L3975" s="9"/>
      <c r="M3975" s="9"/>
    </row>
    <row r="3976" spans="5:13">
      <c r="E3976" s="9"/>
      <c r="F3976" s="9"/>
      <c r="G3976" s="9"/>
      <c r="H3976" s="9"/>
      <c r="I3976" s="9"/>
      <c r="J3976" s="9"/>
      <c r="K3976" s="9"/>
      <c r="L3976" s="9"/>
      <c r="M3976" s="9"/>
    </row>
    <row r="3977" spans="5:13">
      <c r="E3977" s="9"/>
      <c r="F3977" s="9"/>
      <c r="G3977" s="9"/>
      <c r="H3977" s="9"/>
      <c r="I3977" s="9"/>
      <c r="J3977" s="9"/>
      <c r="K3977" s="9"/>
      <c r="L3977" s="9"/>
      <c r="M3977" s="9"/>
    </row>
    <row r="3978" spans="5:13">
      <c r="E3978" s="9"/>
      <c r="F3978" s="9"/>
      <c r="G3978" s="9"/>
      <c r="H3978" s="9"/>
      <c r="I3978" s="9"/>
      <c r="J3978" s="9"/>
      <c r="K3978" s="9"/>
      <c r="L3978" s="9"/>
      <c r="M3978" s="9"/>
    </row>
    <row r="3979" spans="5:13">
      <c r="E3979" s="9"/>
      <c r="F3979" s="9"/>
      <c r="G3979" s="9"/>
      <c r="H3979" s="9"/>
      <c r="I3979" s="9"/>
      <c r="J3979" s="9"/>
      <c r="K3979" s="9"/>
      <c r="L3979" s="9"/>
      <c r="M3979" s="9"/>
    </row>
    <row r="3980" spans="5:13">
      <c r="E3980" s="9"/>
      <c r="F3980" s="9"/>
      <c r="G3980" s="9"/>
      <c r="H3980" s="9"/>
      <c r="I3980" s="9"/>
      <c r="J3980" s="9"/>
      <c r="K3980" s="9"/>
      <c r="L3980" s="9"/>
      <c r="M3980" s="9"/>
    </row>
    <row r="3981" spans="5:13">
      <c r="E3981" s="9"/>
      <c r="F3981" s="9"/>
      <c r="G3981" s="9"/>
      <c r="H3981" s="9"/>
      <c r="I3981" s="9"/>
      <c r="J3981" s="9"/>
      <c r="K3981" s="9"/>
      <c r="L3981" s="9"/>
      <c r="M3981" s="9"/>
    </row>
    <row r="3982" spans="5:13">
      <c r="E3982" s="9"/>
      <c r="F3982" s="9"/>
      <c r="G3982" s="9"/>
      <c r="H3982" s="9"/>
      <c r="I3982" s="9"/>
      <c r="J3982" s="9"/>
      <c r="K3982" s="9"/>
      <c r="L3982" s="9"/>
      <c r="M3982" s="9"/>
    </row>
    <row r="3983" spans="5:13">
      <c r="E3983" s="9"/>
      <c r="F3983" s="9"/>
      <c r="G3983" s="9"/>
      <c r="H3983" s="9"/>
      <c r="I3983" s="9"/>
      <c r="J3983" s="9"/>
      <c r="K3983" s="9"/>
      <c r="L3983" s="9"/>
      <c r="M3983" s="9"/>
    </row>
    <row r="3984" spans="5:13">
      <c r="E3984" s="9"/>
      <c r="F3984" s="9"/>
      <c r="G3984" s="9"/>
      <c r="H3984" s="9"/>
      <c r="I3984" s="9"/>
      <c r="J3984" s="9"/>
      <c r="K3984" s="9"/>
      <c r="L3984" s="9"/>
      <c r="M3984" s="9"/>
    </row>
    <row r="3985" spans="5:13">
      <c r="E3985" s="9"/>
      <c r="F3985" s="9"/>
      <c r="G3985" s="9"/>
      <c r="H3985" s="9"/>
      <c r="I3985" s="9"/>
      <c r="J3985" s="9"/>
      <c r="K3985" s="9"/>
      <c r="L3985" s="9"/>
      <c r="M3985" s="9"/>
    </row>
    <row r="3986" spans="5:13">
      <c r="E3986" s="9"/>
      <c r="F3986" s="9"/>
      <c r="G3986" s="9"/>
      <c r="H3986" s="9"/>
      <c r="I3986" s="9"/>
      <c r="J3986" s="9"/>
      <c r="K3986" s="9"/>
      <c r="L3986" s="9"/>
      <c r="M3986" s="9"/>
    </row>
    <row r="3987" spans="5:13">
      <c r="E3987" s="9"/>
      <c r="F3987" s="9"/>
      <c r="G3987" s="9"/>
      <c r="H3987" s="9"/>
      <c r="I3987" s="9"/>
      <c r="J3987" s="9"/>
      <c r="K3987" s="9"/>
      <c r="L3987" s="9"/>
      <c r="M3987" s="9"/>
    </row>
    <row r="3988" spans="5:13">
      <c r="E3988" s="9"/>
      <c r="F3988" s="9"/>
      <c r="G3988" s="9"/>
      <c r="H3988" s="9"/>
      <c r="I3988" s="9"/>
      <c r="J3988" s="9"/>
      <c r="K3988" s="9"/>
      <c r="L3988" s="9"/>
      <c r="M3988" s="9"/>
    </row>
    <row r="3989" spans="5:13">
      <c r="E3989" s="9"/>
      <c r="F3989" s="9"/>
      <c r="G3989" s="9"/>
      <c r="H3989" s="9"/>
      <c r="I3989" s="9"/>
      <c r="J3989" s="9"/>
      <c r="K3989" s="9"/>
      <c r="L3989" s="9"/>
      <c r="M3989" s="9"/>
    </row>
    <row r="3990" spans="5:13">
      <c r="E3990" s="9"/>
      <c r="F3990" s="9"/>
      <c r="G3990" s="9"/>
      <c r="H3990" s="9"/>
      <c r="I3990" s="9"/>
      <c r="J3990" s="9"/>
      <c r="K3990" s="9"/>
      <c r="L3990" s="9"/>
      <c r="M3990" s="9"/>
    </row>
    <row r="3991" spans="5:13">
      <c r="E3991" s="9"/>
      <c r="F3991" s="9"/>
      <c r="G3991" s="9"/>
      <c r="H3991" s="9"/>
      <c r="I3991" s="9"/>
      <c r="J3991" s="9"/>
      <c r="K3991" s="9"/>
      <c r="L3991" s="9"/>
      <c r="M3991" s="9"/>
    </row>
    <row r="3992" spans="5:13">
      <c r="E3992" s="9"/>
      <c r="F3992" s="9"/>
      <c r="G3992" s="9"/>
      <c r="H3992" s="9"/>
      <c r="I3992" s="9"/>
      <c r="J3992" s="9"/>
      <c r="K3992" s="9"/>
      <c r="L3992" s="9"/>
      <c r="M3992" s="9"/>
    </row>
    <row r="3993" spans="5:13">
      <c r="E3993" s="9"/>
      <c r="F3993" s="9"/>
      <c r="G3993" s="9"/>
      <c r="H3993" s="9"/>
      <c r="I3993" s="9"/>
      <c r="J3993" s="9"/>
      <c r="K3993" s="9"/>
      <c r="L3993" s="9"/>
      <c r="M3993" s="9"/>
    </row>
    <row r="3994" spans="5:13">
      <c r="E3994" s="9"/>
      <c r="F3994" s="9"/>
      <c r="G3994" s="9"/>
      <c r="H3994" s="9"/>
      <c r="I3994" s="9"/>
      <c r="J3994" s="9"/>
      <c r="K3994" s="9"/>
      <c r="L3994" s="9"/>
      <c r="M3994" s="9"/>
    </row>
    <row r="3995" spans="5:13">
      <c r="E3995" s="9"/>
      <c r="F3995" s="9"/>
      <c r="G3995" s="9"/>
      <c r="H3995" s="9"/>
      <c r="I3995" s="9"/>
      <c r="J3995" s="9"/>
      <c r="K3995" s="9"/>
      <c r="L3995" s="9"/>
      <c r="M3995" s="9"/>
    </row>
    <row r="3996" spans="5:13">
      <c r="E3996" s="9"/>
      <c r="F3996" s="9"/>
      <c r="G3996" s="9"/>
      <c r="H3996" s="9"/>
      <c r="I3996" s="9"/>
      <c r="J3996" s="9"/>
      <c r="K3996" s="9"/>
      <c r="L3996" s="9"/>
      <c r="M3996" s="9"/>
    </row>
    <row r="3997" spans="5:13">
      <c r="E3997" s="9"/>
      <c r="F3997" s="9"/>
      <c r="G3997" s="9"/>
      <c r="H3997" s="9"/>
      <c r="I3997" s="9"/>
      <c r="J3997" s="9"/>
      <c r="K3997" s="9"/>
      <c r="L3997" s="9"/>
      <c r="M3997" s="9"/>
    </row>
    <row r="3998" spans="5:13">
      <c r="E3998" s="9"/>
      <c r="F3998" s="9"/>
      <c r="G3998" s="9"/>
      <c r="H3998" s="9"/>
      <c r="I3998" s="9"/>
      <c r="J3998" s="9"/>
      <c r="K3998" s="9"/>
      <c r="L3998" s="9"/>
      <c r="M3998" s="9"/>
    </row>
    <row r="3999" spans="5:13">
      <c r="E3999" s="9"/>
      <c r="F3999" s="9"/>
      <c r="G3999" s="9"/>
      <c r="H3999" s="9"/>
      <c r="I3999" s="9"/>
      <c r="J3999" s="9"/>
      <c r="K3999" s="9"/>
      <c r="L3999" s="9"/>
      <c r="M3999" s="9"/>
    </row>
    <row r="4000" spans="5:13">
      <c r="E4000" s="9"/>
      <c r="F4000" s="9"/>
      <c r="G4000" s="9"/>
      <c r="H4000" s="9"/>
      <c r="I4000" s="9"/>
      <c r="J4000" s="9"/>
      <c r="K4000" s="9"/>
      <c r="L4000" s="9"/>
      <c r="M4000" s="9"/>
    </row>
    <row r="4001" spans="5:13">
      <c r="E4001" s="9"/>
      <c r="F4001" s="9"/>
      <c r="G4001" s="9"/>
      <c r="H4001" s="9"/>
      <c r="I4001" s="9"/>
      <c r="J4001" s="9"/>
      <c r="K4001" s="9"/>
      <c r="L4001" s="9"/>
      <c r="M4001" s="9"/>
    </row>
    <row r="4002" spans="5:13">
      <c r="E4002" s="9"/>
      <c r="F4002" s="9"/>
      <c r="G4002" s="9"/>
      <c r="H4002" s="9"/>
      <c r="I4002" s="9"/>
      <c r="J4002" s="9"/>
      <c r="K4002" s="9"/>
      <c r="L4002" s="9"/>
      <c r="M4002" s="9"/>
    </row>
    <row r="4003" spans="5:13">
      <c r="E4003" s="9"/>
      <c r="F4003" s="9"/>
      <c r="G4003" s="9"/>
      <c r="H4003" s="9"/>
      <c r="I4003" s="9"/>
      <c r="J4003" s="9"/>
      <c r="K4003" s="9"/>
      <c r="L4003" s="9"/>
      <c r="M4003" s="9"/>
    </row>
    <row r="4004" spans="5:13">
      <c r="E4004" s="9"/>
      <c r="F4004" s="9"/>
      <c r="G4004" s="9"/>
      <c r="H4004" s="9"/>
      <c r="I4004" s="9"/>
      <c r="J4004" s="9"/>
      <c r="K4004" s="9"/>
      <c r="L4004" s="9"/>
      <c r="M4004" s="9"/>
    </row>
    <row r="4005" spans="5:13">
      <c r="E4005" s="9"/>
      <c r="F4005" s="9"/>
      <c r="G4005" s="9"/>
      <c r="H4005" s="9"/>
      <c r="I4005" s="9"/>
      <c r="J4005" s="9"/>
      <c r="K4005" s="9"/>
      <c r="L4005" s="9"/>
      <c r="M4005" s="9"/>
    </row>
    <row r="4006" spans="5:13">
      <c r="E4006" s="9"/>
      <c r="F4006" s="9"/>
      <c r="G4006" s="9"/>
      <c r="H4006" s="9"/>
      <c r="I4006" s="9"/>
      <c r="J4006" s="9"/>
      <c r="K4006" s="9"/>
      <c r="L4006" s="9"/>
      <c r="M4006" s="9"/>
    </row>
    <row r="4007" spans="5:13">
      <c r="E4007" s="9"/>
      <c r="F4007" s="9"/>
      <c r="G4007" s="9"/>
      <c r="H4007" s="9"/>
      <c r="I4007" s="9"/>
      <c r="J4007" s="9"/>
      <c r="K4007" s="9"/>
      <c r="L4007" s="9"/>
      <c r="M4007" s="9"/>
    </row>
    <row r="4008" spans="5:13">
      <c r="E4008" s="9"/>
      <c r="F4008" s="9"/>
      <c r="G4008" s="9"/>
      <c r="H4008" s="9"/>
      <c r="I4008" s="9"/>
      <c r="J4008" s="9"/>
      <c r="K4008" s="9"/>
      <c r="L4008" s="9"/>
      <c r="M4008" s="9"/>
    </row>
    <row r="4009" spans="5:13">
      <c r="E4009" s="9"/>
      <c r="F4009" s="9"/>
      <c r="G4009" s="9"/>
      <c r="H4009" s="9"/>
      <c r="I4009" s="9"/>
      <c r="J4009" s="9"/>
      <c r="K4009" s="9"/>
      <c r="L4009" s="9"/>
      <c r="M4009" s="9"/>
    </row>
    <row r="4010" spans="5:13">
      <c r="E4010" s="9"/>
      <c r="F4010" s="9"/>
      <c r="G4010" s="9"/>
      <c r="H4010" s="9"/>
      <c r="I4010" s="9"/>
      <c r="J4010" s="9"/>
      <c r="K4010" s="9"/>
      <c r="L4010" s="9"/>
      <c r="M4010" s="9"/>
    </row>
    <row r="4011" spans="5:13">
      <c r="E4011" s="9"/>
      <c r="F4011" s="9"/>
      <c r="G4011" s="9"/>
      <c r="H4011" s="9"/>
      <c r="I4011" s="9"/>
      <c r="J4011" s="9"/>
      <c r="K4011" s="9"/>
      <c r="L4011" s="9"/>
      <c r="M4011" s="9"/>
    </row>
    <row r="4012" spans="5:13">
      <c r="E4012" s="9"/>
      <c r="F4012" s="9"/>
      <c r="G4012" s="9"/>
      <c r="H4012" s="9"/>
      <c r="I4012" s="9"/>
      <c r="J4012" s="9"/>
      <c r="K4012" s="9"/>
      <c r="L4012" s="9"/>
      <c r="M4012" s="9"/>
    </row>
    <row r="4013" spans="5:13">
      <c r="E4013" s="9"/>
      <c r="F4013" s="9"/>
      <c r="G4013" s="9"/>
      <c r="H4013" s="9"/>
      <c r="I4013" s="9"/>
      <c r="J4013" s="9"/>
      <c r="K4013" s="9"/>
      <c r="L4013" s="9"/>
      <c r="M4013" s="9"/>
    </row>
    <row r="4014" spans="5:13">
      <c r="E4014" s="9"/>
      <c r="F4014" s="9"/>
      <c r="G4014" s="9"/>
      <c r="H4014" s="9"/>
      <c r="I4014" s="9"/>
      <c r="J4014" s="9"/>
      <c r="K4014" s="9"/>
      <c r="L4014" s="9"/>
      <c r="M4014" s="9"/>
    </row>
    <row r="4015" spans="5:13">
      <c r="E4015" s="9"/>
      <c r="F4015" s="9"/>
      <c r="G4015" s="9"/>
      <c r="H4015" s="9"/>
      <c r="I4015" s="9"/>
      <c r="J4015" s="9"/>
      <c r="K4015" s="9"/>
      <c r="L4015" s="9"/>
      <c r="M4015" s="9"/>
    </row>
    <row r="4016" spans="5:13">
      <c r="E4016" s="9"/>
      <c r="F4016" s="9"/>
      <c r="G4016" s="9"/>
      <c r="H4016" s="9"/>
      <c r="I4016" s="9"/>
      <c r="J4016" s="9"/>
      <c r="K4016" s="9"/>
      <c r="L4016" s="9"/>
      <c r="M4016" s="9"/>
    </row>
    <row r="4017" spans="5:13">
      <c r="E4017" s="9"/>
      <c r="F4017" s="9"/>
      <c r="G4017" s="9"/>
      <c r="H4017" s="9"/>
      <c r="I4017" s="9"/>
      <c r="J4017" s="9"/>
      <c r="K4017" s="9"/>
      <c r="L4017" s="9"/>
      <c r="M4017" s="9"/>
    </row>
    <row r="4018" spans="5:13">
      <c r="E4018" s="9"/>
      <c r="F4018" s="9"/>
      <c r="G4018" s="9"/>
      <c r="H4018" s="9"/>
      <c r="I4018" s="9"/>
      <c r="J4018" s="9"/>
      <c r="K4018" s="9"/>
      <c r="L4018" s="9"/>
      <c r="M4018" s="9"/>
    </row>
    <row r="4019" spans="5:13">
      <c r="E4019" s="9"/>
      <c r="F4019" s="9"/>
      <c r="G4019" s="9"/>
      <c r="H4019" s="9"/>
      <c r="I4019" s="9"/>
      <c r="J4019" s="9"/>
      <c r="K4019" s="9"/>
      <c r="L4019" s="9"/>
      <c r="M4019" s="9"/>
    </row>
    <row r="4020" spans="5:13">
      <c r="E4020" s="9"/>
      <c r="F4020" s="9"/>
      <c r="G4020" s="9"/>
      <c r="H4020" s="9"/>
      <c r="I4020" s="9"/>
      <c r="J4020" s="9"/>
      <c r="K4020" s="9"/>
      <c r="L4020" s="9"/>
      <c r="M4020" s="9"/>
    </row>
    <row r="4021" spans="5:13">
      <c r="E4021" s="9"/>
      <c r="F4021" s="9"/>
      <c r="G4021" s="9"/>
      <c r="H4021" s="9"/>
      <c r="I4021" s="9"/>
      <c r="J4021" s="9"/>
      <c r="K4021" s="9"/>
      <c r="L4021" s="9"/>
      <c r="M4021" s="9"/>
    </row>
    <row r="4022" spans="5:13">
      <c r="E4022" s="9"/>
      <c r="F4022" s="9"/>
      <c r="G4022" s="9"/>
      <c r="H4022" s="9"/>
      <c r="I4022" s="9"/>
      <c r="J4022" s="9"/>
      <c r="K4022" s="9"/>
      <c r="L4022" s="9"/>
      <c r="M4022" s="9"/>
    </row>
    <row r="4023" spans="5:13">
      <c r="E4023" s="9"/>
      <c r="F4023" s="9"/>
      <c r="G4023" s="9"/>
      <c r="H4023" s="9"/>
      <c r="I4023" s="9"/>
      <c r="J4023" s="9"/>
      <c r="K4023" s="9"/>
      <c r="L4023" s="9"/>
      <c r="M4023" s="9"/>
    </row>
    <row r="4024" spans="5:13">
      <c r="E4024" s="9"/>
      <c r="F4024" s="9"/>
      <c r="G4024" s="9"/>
      <c r="H4024" s="9"/>
      <c r="I4024" s="9"/>
      <c r="J4024" s="9"/>
      <c r="K4024" s="9"/>
      <c r="L4024" s="9"/>
      <c r="M4024" s="9"/>
    </row>
    <row r="4025" spans="5:13">
      <c r="E4025" s="9"/>
      <c r="F4025" s="9"/>
      <c r="G4025" s="9"/>
      <c r="H4025" s="9"/>
      <c r="I4025" s="9"/>
      <c r="J4025" s="9"/>
      <c r="K4025" s="9"/>
      <c r="L4025" s="9"/>
      <c r="M4025" s="9"/>
    </row>
    <row r="4026" spans="5:13">
      <c r="E4026" s="9"/>
      <c r="F4026" s="9"/>
      <c r="G4026" s="9"/>
      <c r="H4026" s="9"/>
      <c r="I4026" s="9"/>
      <c r="J4026" s="9"/>
      <c r="K4026" s="9"/>
      <c r="L4026" s="9"/>
      <c r="M4026" s="9"/>
    </row>
    <row r="4027" spans="5:13">
      <c r="E4027" s="9"/>
      <c r="F4027" s="9"/>
      <c r="G4027" s="9"/>
      <c r="H4027" s="9"/>
      <c r="I4027" s="9"/>
      <c r="J4027" s="9"/>
      <c r="K4027" s="9"/>
      <c r="L4027" s="9"/>
      <c r="M4027" s="9"/>
    </row>
    <row r="4028" spans="5:13">
      <c r="E4028" s="9"/>
      <c r="F4028" s="9"/>
      <c r="G4028" s="9"/>
      <c r="H4028" s="9"/>
      <c r="I4028" s="9"/>
      <c r="J4028" s="9"/>
      <c r="K4028" s="9"/>
      <c r="L4028" s="9"/>
      <c r="M4028" s="9"/>
    </row>
    <row r="4029" spans="5:13">
      <c r="E4029" s="9"/>
      <c r="F4029" s="9"/>
      <c r="G4029" s="9"/>
      <c r="H4029" s="9"/>
      <c r="I4029" s="9"/>
      <c r="J4029" s="9"/>
      <c r="K4029" s="9"/>
      <c r="L4029" s="9"/>
      <c r="M4029" s="9"/>
    </row>
    <row r="4030" spans="5:13">
      <c r="E4030" s="9"/>
      <c r="F4030" s="9"/>
      <c r="G4030" s="9"/>
      <c r="H4030" s="9"/>
      <c r="I4030" s="9"/>
      <c r="J4030" s="9"/>
      <c r="K4030" s="9"/>
      <c r="L4030" s="9"/>
      <c r="M4030" s="9"/>
    </row>
    <row r="4031" spans="5:13">
      <c r="E4031" s="9"/>
      <c r="F4031" s="9"/>
      <c r="G4031" s="9"/>
      <c r="H4031" s="9"/>
      <c r="I4031" s="9"/>
      <c r="J4031" s="9"/>
      <c r="K4031" s="9"/>
      <c r="L4031" s="9"/>
      <c r="M4031" s="9"/>
    </row>
    <row r="4032" spans="5:13">
      <c r="E4032" s="9"/>
      <c r="F4032" s="9"/>
      <c r="G4032" s="9"/>
      <c r="H4032" s="9"/>
      <c r="I4032" s="9"/>
      <c r="J4032" s="9"/>
      <c r="K4032" s="9"/>
      <c r="L4032" s="9"/>
      <c r="M4032" s="9"/>
    </row>
    <row r="4033" spans="5:13">
      <c r="E4033" s="9"/>
      <c r="F4033" s="9"/>
      <c r="G4033" s="9"/>
      <c r="H4033" s="9"/>
      <c r="I4033" s="9"/>
      <c r="J4033" s="9"/>
      <c r="K4033" s="9"/>
      <c r="L4033" s="9"/>
      <c r="M4033" s="9"/>
    </row>
    <row r="4034" spans="5:13">
      <c r="E4034" s="9"/>
      <c r="F4034" s="9"/>
      <c r="G4034" s="9"/>
      <c r="H4034" s="9"/>
      <c r="I4034" s="9"/>
      <c r="J4034" s="9"/>
      <c r="K4034" s="9"/>
      <c r="L4034" s="9"/>
      <c r="M4034" s="9"/>
    </row>
    <row r="4035" spans="5:13">
      <c r="E4035" s="9"/>
      <c r="F4035" s="9"/>
      <c r="G4035" s="9"/>
      <c r="H4035" s="9"/>
      <c r="I4035" s="9"/>
      <c r="J4035" s="9"/>
      <c r="K4035" s="9"/>
      <c r="L4035" s="9"/>
      <c r="M4035" s="9"/>
    </row>
  </sheetData>
  <sheetProtection selectLockedCells="1" selectUnlockedCells="1"/>
  <phoneticPr fontId="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0D747A-119E-404C-9DE7-3E9D8152D782}">
  <dimension ref="B2:K915"/>
  <sheetViews>
    <sheetView workbookViewId="0">
      <selection activeCell="I3" sqref="I3:I4"/>
    </sheetView>
  </sheetViews>
  <sheetFormatPr defaultRowHeight="15.75"/>
  <cols>
    <col min="1" max="1" width="9" style="1"/>
    <col min="2" max="2" width="14.5" style="1" customWidth="1"/>
    <col min="3" max="3" width="12.625" style="1" customWidth="1"/>
    <col min="4" max="11" width="14.125" style="1" customWidth="1"/>
    <col min="12" max="16384" width="9" style="1"/>
  </cols>
  <sheetData>
    <row r="2" spans="2:11">
      <c r="B2" s="1" t="s">
        <v>112</v>
      </c>
    </row>
    <row r="3" spans="2:11">
      <c r="B3" s="24" t="s">
        <v>102</v>
      </c>
      <c r="C3" s="3">
        <f>選定フォーム!F10</f>
        <v>2</v>
      </c>
    </row>
    <row r="4" spans="2:11">
      <c r="B4" s="24" t="s">
        <v>103</v>
      </c>
      <c r="C4" s="3">
        <f>選定フォーム!F11</f>
        <v>1.5</v>
      </c>
    </row>
    <row r="5" spans="2:11">
      <c r="B5" s="25" t="s">
        <v>104</v>
      </c>
      <c r="C5" s="19">
        <f>選定フォーム!F12</f>
        <v>0.03</v>
      </c>
    </row>
    <row r="7" spans="2:11">
      <c r="B7" s="25" t="str">
        <f>加速計算!D11</f>
        <v>モータ型式</v>
      </c>
      <c r="C7" s="29" t="str">
        <f>加速計算!E11</f>
        <v>AWRⅡ010B</v>
      </c>
      <c r="D7" s="29" t="str">
        <f>加速計算!F11</f>
        <v>AWRⅡ030B-P</v>
      </c>
      <c r="E7" s="29" t="str">
        <f>加速計算!G11</f>
        <v>AWRⅡ040B-P</v>
      </c>
      <c r="F7" s="29" t="str">
        <f>加速計算!H11</f>
        <v>AWRⅡ075B-P</v>
      </c>
      <c r="G7" s="29" t="str">
        <f>加速計算!I11</f>
        <v>AWRⅡ100B-P</v>
      </c>
      <c r="H7" s="29" t="str">
        <f>加速計算!J11</f>
        <v>AWRⅡ220B</v>
      </c>
      <c r="I7" s="29" t="str">
        <f>加速計算!K11</f>
        <v>SWR010B-T11</v>
      </c>
      <c r="J7" s="29" t="str">
        <f>加速計算!L11</f>
        <v>SWR020B-T15</v>
      </c>
      <c r="K7" s="30" t="str">
        <f>加速計算!M11</f>
        <v>SWR040B-T23</v>
      </c>
    </row>
    <row r="8" spans="2:11">
      <c r="B8" s="27" t="str">
        <f>加速計算!D12</f>
        <v>車輪径</v>
      </c>
      <c r="C8" s="1">
        <f>VLOOKUP($B8,加速計算!$D$11:$M$30,MATCH(登坂計算!C$7,加速計算!$D$11:$Z$11,0),FALSE)</f>
        <v>0.13</v>
      </c>
      <c r="D8" s="1">
        <f>VLOOKUP($B8,加速計算!$D$11:$M$30,MATCH(登坂計算!D$7,加速計算!$D$11:$Z$11,0),FALSE)</f>
        <v>0.2</v>
      </c>
      <c r="E8" s="1">
        <f>VLOOKUP($B8,加速計算!$D$11:$M$30,MATCH(登坂計算!E$7,加速計算!$D$11:$Z$11,0),FALSE)</f>
        <v>0.2</v>
      </c>
      <c r="F8" s="1">
        <f>VLOOKUP($B8,加速計算!$D$11:$M$30,MATCH(登坂計算!F$7,加速計算!$D$11:$Z$11,0),FALSE)</f>
        <v>0.23</v>
      </c>
      <c r="G8" s="1">
        <f>VLOOKUP($B8,加速計算!$D$11:$M$30,MATCH(登坂計算!G$7,加速計算!$D$11:$Z$11,0),FALSE)</f>
        <v>0.23</v>
      </c>
      <c r="H8" s="1">
        <f>VLOOKUP($B8,加速計算!$D$11:$M$30,MATCH(登坂計算!H$7,加速計算!$D$11:$Z$11,0),FALSE)</f>
        <v>0.3</v>
      </c>
      <c r="I8" s="1">
        <f>VLOOKUP($B8,加速計算!$D$11:$M$30,MATCH(登坂計算!I$7,加速計算!$D$11:$Z$11,0),FALSE)</f>
        <v>0.11</v>
      </c>
      <c r="J8" s="1">
        <f>VLOOKUP($B8,加速計算!$D$11:$M$30,MATCH(登坂計算!J$7,加速計算!$D$11:$Z$11,0),FALSE)</f>
        <v>0.15</v>
      </c>
      <c r="K8" s="5">
        <f>VLOOKUP($B8,加速計算!$D$11:$M$30,MATCH(登坂計算!K$7,加速計算!$D$11:$Z$11,0),FALSE)</f>
        <v>0.23</v>
      </c>
    </row>
    <row r="9" spans="2:11">
      <c r="B9" s="27" t="str">
        <f>加速計算!D13</f>
        <v>減速比</v>
      </c>
      <c r="C9" s="1">
        <f>VLOOKUP($B9,加速計算!$D$11:$M$30,MATCH(登坂計算!C$7,加速計算!$D$11:$Z$11,0),FALSE)</f>
        <v>20</v>
      </c>
      <c r="D9" s="1">
        <f>VLOOKUP($B9,加速計算!$D$11:$M$30,MATCH(登坂計算!D$7,加速計算!$D$11:$Z$11,0),FALSE)</f>
        <v>18</v>
      </c>
      <c r="E9" s="1">
        <f>VLOOKUP($B9,加速計算!$D$11:$M$30,MATCH(登坂計算!E$7,加速計算!$D$11:$Z$11,0),FALSE)</f>
        <v>18</v>
      </c>
      <c r="F9" s="1">
        <f>VLOOKUP($B9,加速計算!$D$11:$M$30,MATCH(登坂計算!F$7,加速計算!$D$11:$Z$11,0),FALSE)</f>
        <v>30</v>
      </c>
      <c r="G9" s="1">
        <f>VLOOKUP($B9,加速計算!$D$11:$M$30,MATCH(登坂計算!G$7,加速計算!$D$11:$Z$11,0),FALSE)</f>
        <v>30</v>
      </c>
      <c r="H9" s="1">
        <f>VLOOKUP($B9,加速計算!$D$11:$M$30,MATCH(登坂計算!H$7,加速計算!$D$11:$Z$11,0),FALSE)</f>
        <v>30</v>
      </c>
      <c r="I9" s="1">
        <f>VLOOKUP($B9,加速計算!$D$11:$M$30,MATCH(登坂計算!I$7,加速計算!$D$11:$Z$11,0),FALSE)</f>
        <v>15.2</v>
      </c>
      <c r="J9" s="1">
        <f>VLOOKUP($B9,加速計算!$D$11:$M$30,MATCH(登坂計算!J$7,加速計算!$D$11:$Z$11,0),FALSE)</f>
        <v>16.600000000000001</v>
      </c>
      <c r="K9" s="5">
        <f>VLOOKUP($B9,加速計算!$D$11:$M$30,MATCH(登坂計算!K$7,加速計算!$D$11:$Z$11,0),FALSE)</f>
        <v>18.2</v>
      </c>
    </row>
    <row r="10" spans="2:11">
      <c r="B10" s="27" t="str">
        <f>加速計算!D14</f>
        <v>減速効率</v>
      </c>
      <c r="C10" s="1">
        <f>VLOOKUP($B10,加速計算!$D$11:$M$30,MATCH(登坂計算!C$7,加速計算!$D$11:$Z$11,0),FALSE)</f>
        <v>0.84699999999999998</v>
      </c>
      <c r="D10" s="1">
        <f>VLOOKUP($B10,加速計算!$D$11:$M$30,MATCH(登坂計算!D$7,加速計算!$D$11:$Z$11,0),FALSE)</f>
        <v>0.81</v>
      </c>
      <c r="E10" s="1">
        <f>VLOOKUP($B10,加速計算!$D$11:$M$30,MATCH(登坂計算!E$7,加速計算!$D$11:$Z$11,0),FALSE)</f>
        <v>0.81</v>
      </c>
      <c r="F10" s="1">
        <f>VLOOKUP($B10,加速計算!$D$11:$M$30,MATCH(登坂計算!F$7,加速計算!$D$11:$Z$11,0),FALSE)</f>
        <v>0.81</v>
      </c>
      <c r="G10" s="1">
        <f>VLOOKUP($B10,加速計算!$D$11:$M$30,MATCH(登坂計算!G$7,加速計算!$D$11:$Z$11,0),FALSE)</f>
        <v>0.81</v>
      </c>
      <c r="H10" s="1">
        <f>VLOOKUP($B10,加速計算!$D$11:$M$30,MATCH(登坂計算!H$7,加速計算!$D$11:$Z$11,0),FALSE)</f>
        <v>0.81</v>
      </c>
      <c r="I10" s="1">
        <f>VLOOKUP($B10,加速計算!$D$11:$M$30,MATCH(登坂計算!I$7,加速計算!$D$11:$Z$11,0),FALSE)</f>
        <v>0.81</v>
      </c>
      <c r="J10" s="1">
        <f>VLOOKUP($B10,加速計算!$D$11:$M$30,MATCH(登坂計算!J$7,加速計算!$D$11:$Z$11,0),FALSE)</f>
        <v>0.81</v>
      </c>
      <c r="K10" s="5">
        <f>VLOOKUP($B10,加速計算!$D$11:$M$30,MATCH(登坂計算!K$7,加速計算!$D$11:$Z$11,0),FALSE)</f>
        <v>0.81</v>
      </c>
    </row>
    <row r="11" spans="2:11">
      <c r="B11" s="28" t="str">
        <f>加速計算!D21</f>
        <v>瞬時最大トルク</v>
      </c>
      <c r="C11" s="7">
        <f>VLOOKUP($B11,加速計算!$D$11:$M$30,MATCH(登坂計算!C$7,加速計算!$D$11:$Z$11,0),FALSE)</f>
        <v>1.1299999999999999</v>
      </c>
      <c r="D11" s="7">
        <f>VLOOKUP($B11,加速計算!$D$11:$M$30,MATCH(登坂計算!D$7,加速計算!$D$11:$Z$11,0),FALSE)</f>
        <v>2.94</v>
      </c>
      <c r="E11" s="7">
        <f>VLOOKUP($B11,加速計算!$D$11:$M$30,MATCH(登坂計算!E$7,加速計算!$D$11:$Z$11,0),FALSE)</f>
        <v>4.6100000000000003</v>
      </c>
      <c r="F11" s="7">
        <f>VLOOKUP($B11,加速計算!$D$11:$M$30,MATCH(登坂計算!F$7,加速計算!$D$11:$Z$11,0),FALSE)</f>
        <v>7.2</v>
      </c>
      <c r="G11" s="7">
        <f>VLOOKUP($B11,加速計算!$D$11:$M$30,MATCH(登坂計算!G$7,加速計算!$D$11:$Z$11,0),FALSE)</f>
        <v>10.1</v>
      </c>
      <c r="H11" s="7">
        <f>VLOOKUP($B11,加速計算!$D$11:$M$30,MATCH(登坂計算!H$7,加速計算!$D$11:$Z$11,0),FALSE)</f>
        <v>18.8</v>
      </c>
      <c r="I11" s="7">
        <f>VLOOKUP($B11,加速計算!$D$11:$M$30,MATCH(登坂計算!I$7,加速計算!$D$11:$Z$11,0),FALSE)</f>
        <v>0.9</v>
      </c>
      <c r="J11" s="7">
        <f>VLOOKUP($B11,加速計算!$D$11:$M$30,MATCH(登坂計算!J$7,加速計算!$D$11:$Z$11,0),FALSE)</f>
        <v>2.36</v>
      </c>
      <c r="K11" s="8">
        <f>VLOOKUP($B11,加速計算!$D$11:$M$30,MATCH(登坂計算!K$7,加速計算!$D$11:$Z$11,0),FALSE)</f>
        <v>5</v>
      </c>
    </row>
    <row r="13" spans="2:11">
      <c r="C13" s="1" t="s">
        <v>108</v>
      </c>
    </row>
    <row r="14" spans="2:11" ht="16.5" thickBot="1">
      <c r="B14" s="40" t="s">
        <v>106</v>
      </c>
      <c r="C14" s="38" t="str">
        <f t="shared" ref="C14:K14" si="0">C7</f>
        <v>AWRⅡ010B</v>
      </c>
      <c r="D14" s="38" t="str">
        <f t="shared" si="0"/>
        <v>AWRⅡ030B-P</v>
      </c>
      <c r="E14" s="38" t="str">
        <f t="shared" si="0"/>
        <v>AWRⅡ040B-P</v>
      </c>
      <c r="F14" s="38" t="str">
        <f t="shared" si="0"/>
        <v>AWRⅡ075B-P</v>
      </c>
      <c r="G14" s="38" t="str">
        <f t="shared" si="0"/>
        <v>AWRⅡ100B-P</v>
      </c>
      <c r="H14" s="38" t="str">
        <f t="shared" si="0"/>
        <v>AWRⅡ220B</v>
      </c>
      <c r="I14" s="38" t="str">
        <f t="shared" si="0"/>
        <v>SWR010B-T11</v>
      </c>
      <c r="J14" s="38" t="str">
        <f t="shared" si="0"/>
        <v>SWR020B-T15</v>
      </c>
      <c r="K14" s="39" t="str">
        <f t="shared" si="0"/>
        <v>SWR040B-T23</v>
      </c>
    </row>
    <row r="15" spans="2:11" ht="16.5" thickTop="1">
      <c r="B15" s="22">
        <v>0</v>
      </c>
      <c r="C15" s="9">
        <f t="shared" ref="C15:K24" si="1">C$11*C$9*C$10*$C$3*2/C$8/(9.81*$C$4*($C$5*COS(RADIANS($B15))+SIN(RADIANS($B15))))</f>
        <v>1334.2185281023201</v>
      </c>
      <c r="D15" s="9">
        <f t="shared" si="1"/>
        <v>1942.0183486238534</v>
      </c>
      <c r="E15" s="9">
        <f t="shared" si="1"/>
        <v>3045.1376146788994</v>
      </c>
      <c r="F15" s="9">
        <f t="shared" si="1"/>
        <v>6892.7004387714405</v>
      </c>
      <c r="G15" s="9">
        <f t="shared" si="1"/>
        <v>9668.927004387715</v>
      </c>
      <c r="H15" s="9">
        <f t="shared" si="1"/>
        <v>13798.165137614682</v>
      </c>
      <c r="I15" s="9">
        <f t="shared" si="1"/>
        <v>912.76063386155136</v>
      </c>
      <c r="J15" s="9">
        <f t="shared" si="1"/>
        <v>1916.8685015290523</v>
      </c>
      <c r="K15" s="20">
        <f t="shared" si="1"/>
        <v>2903.8691663342647</v>
      </c>
    </row>
    <row r="16" spans="2:11">
      <c r="B16" s="22">
        <v>0.1</v>
      </c>
      <c r="C16" s="9">
        <f t="shared" si="1"/>
        <v>1260.8662601936314</v>
      </c>
      <c r="D16" s="9">
        <f t="shared" si="1"/>
        <v>1835.2506436404299</v>
      </c>
      <c r="E16" s="9">
        <f t="shared" si="1"/>
        <v>2877.7229480212186</v>
      </c>
      <c r="F16" s="9">
        <f t="shared" si="1"/>
        <v>6513.7556118560069</v>
      </c>
      <c r="G16" s="9">
        <f t="shared" si="1"/>
        <v>9137.3516221868977</v>
      </c>
      <c r="H16" s="9">
        <f t="shared" si="1"/>
        <v>13039.57373410434</v>
      </c>
      <c r="I16" s="9">
        <f t="shared" si="1"/>
        <v>862.57915223668942</v>
      </c>
      <c r="J16" s="9">
        <f t="shared" si="1"/>
        <v>1811.4834773307507</v>
      </c>
      <c r="K16" s="20">
        <f t="shared" si="1"/>
        <v>2744.2211142541514</v>
      </c>
    </row>
    <row r="17" spans="2:11">
      <c r="B17" s="22">
        <v>0.2</v>
      </c>
      <c r="C17" s="9">
        <f t="shared" si="1"/>
        <v>1195.1626078274146</v>
      </c>
      <c r="D17" s="9">
        <f t="shared" si="1"/>
        <v>1739.6158613470971</v>
      </c>
      <c r="E17" s="9">
        <f t="shared" si="1"/>
        <v>2727.7650070782715</v>
      </c>
      <c r="F17" s="9">
        <f t="shared" si="1"/>
        <v>6174.3242638761212</v>
      </c>
      <c r="G17" s="9">
        <f t="shared" si="1"/>
        <v>8661.2048701595577</v>
      </c>
      <c r="H17" s="9">
        <f t="shared" si="1"/>
        <v>12360.082461574237</v>
      </c>
      <c r="I17" s="9">
        <f t="shared" si="1"/>
        <v>817.63021312541366</v>
      </c>
      <c r="J17" s="9">
        <f t="shared" si="1"/>
        <v>1717.0872004064975</v>
      </c>
      <c r="K17" s="20">
        <f t="shared" si="1"/>
        <v>2601.2199445033662</v>
      </c>
    </row>
    <row r="18" spans="2:11">
      <c r="B18" s="22">
        <v>0.3</v>
      </c>
      <c r="C18" s="9">
        <f t="shared" si="1"/>
        <v>1135.9707139766731</v>
      </c>
      <c r="D18" s="9">
        <f t="shared" si="1"/>
        <v>1653.4592524207969</v>
      </c>
      <c r="E18" s="9">
        <f t="shared" si="1"/>
        <v>2592.669099884311</v>
      </c>
      <c r="F18" s="9">
        <f t="shared" si="1"/>
        <v>5868.53328277124</v>
      </c>
      <c r="G18" s="9">
        <f t="shared" si="1"/>
        <v>8232.2480772207673</v>
      </c>
      <c r="H18" s="9">
        <f t="shared" si="1"/>
        <v>11747.934219769837</v>
      </c>
      <c r="I18" s="9">
        <f t="shared" si="1"/>
        <v>777.13607411243402</v>
      </c>
      <c r="J18" s="9">
        <f t="shared" si="1"/>
        <v>1632.0463510415004</v>
      </c>
      <c r="K18" s="20">
        <f t="shared" si="1"/>
        <v>2472.3913367230693</v>
      </c>
    </row>
    <row r="19" spans="2:11">
      <c r="B19" s="22">
        <v>0.4</v>
      </c>
      <c r="C19" s="9">
        <f t="shared" si="1"/>
        <v>1082.3683892109107</v>
      </c>
      <c r="D19" s="9">
        <f t="shared" si="1"/>
        <v>1575.438526406698</v>
      </c>
      <c r="E19" s="9">
        <f t="shared" si="1"/>
        <v>2470.3304784812512</v>
      </c>
      <c r="F19" s="9">
        <f t="shared" si="1"/>
        <v>5591.6185498019449</v>
      </c>
      <c r="G19" s="9">
        <f t="shared" si="1"/>
        <v>7843.7982434721716</v>
      </c>
      <c r="H19" s="9">
        <f t="shared" si="1"/>
        <v>11193.591948770192</v>
      </c>
      <c r="I19" s="9">
        <f t="shared" si="1"/>
        <v>740.46585038286366</v>
      </c>
      <c r="J19" s="9">
        <f t="shared" si="1"/>
        <v>1555.0360219326985</v>
      </c>
      <c r="K19" s="20">
        <f t="shared" si="1"/>
        <v>2355.728185333227</v>
      </c>
    </row>
    <row r="20" spans="2:11">
      <c r="B20" s="22">
        <v>0.5</v>
      </c>
      <c r="C20" s="9">
        <f t="shared" si="1"/>
        <v>1033.5997273514186</v>
      </c>
      <c r="D20" s="9">
        <f t="shared" si="1"/>
        <v>1504.4534260096343</v>
      </c>
      <c r="E20" s="9">
        <f t="shared" si="1"/>
        <v>2359.0239094912977</v>
      </c>
      <c r="F20" s="9">
        <f t="shared" si="1"/>
        <v>5339.6749814006535</v>
      </c>
      <c r="G20" s="9">
        <f t="shared" si="1"/>
        <v>7490.3774044648053</v>
      </c>
      <c r="H20" s="9">
        <f t="shared" si="1"/>
        <v>10689.238249803904</v>
      </c>
      <c r="I20" s="9">
        <f t="shared" si="1"/>
        <v>707.10241420366242</v>
      </c>
      <c r="J20" s="9">
        <f t="shared" si="1"/>
        <v>1484.9702045188571</v>
      </c>
      <c r="K20" s="20">
        <f t="shared" si="1"/>
        <v>2249.5852930900905</v>
      </c>
    </row>
    <row r="21" spans="2:11">
      <c r="B21" s="22">
        <v>0.6</v>
      </c>
      <c r="C21" s="9">
        <f t="shared" si="1"/>
        <v>989.03924318174518</v>
      </c>
      <c r="D21" s="9">
        <f t="shared" si="1"/>
        <v>1439.5935278307716</v>
      </c>
      <c r="E21" s="9">
        <f t="shared" si="1"/>
        <v>2257.3218242516523</v>
      </c>
      <c r="F21" s="9">
        <f t="shared" si="1"/>
        <v>5109.4712611562436</v>
      </c>
      <c r="G21" s="9">
        <f t="shared" si="1"/>
        <v>7167.4527413441747</v>
      </c>
      <c r="H21" s="9">
        <f t="shared" si="1"/>
        <v>10228.404506129444</v>
      </c>
      <c r="I21" s="9">
        <f t="shared" si="1"/>
        <v>676.61786094705406</v>
      </c>
      <c r="J21" s="9">
        <f t="shared" si="1"/>
        <v>1420.9502657167627</v>
      </c>
      <c r="K21" s="20">
        <f t="shared" si="1"/>
        <v>2152.6013183574919</v>
      </c>
    </row>
    <row r="22" spans="2:11">
      <c r="B22" s="22">
        <v>0.7</v>
      </c>
      <c r="C22" s="9">
        <f t="shared" si="1"/>
        <v>948.16490767197479</v>
      </c>
      <c r="D22" s="9">
        <f t="shared" si="1"/>
        <v>1380.0989938576276</v>
      </c>
      <c r="E22" s="9">
        <f t="shared" si="1"/>
        <v>2164.0327760828791</v>
      </c>
      <c r="F22" s="9">
        <f t="shared" si="1"/>
        <v>4898.3105372054215</v>
      </c>
      <c r="G22" s="9">
        <f t="shared" si="1"/>
        <v>6871.2411702464942</v>
      </c>
      <c r="H22" s="9">
        <f t="shared" si="1"/>
        <v>9805.6920198501139</v>
      </c>
      <c r="I22" s="9">
        <f t="shared" si="1"/>
        <v>648.65506204811197</v>
      </c>
      <c r="J22" s="9">
        <f t="shared" si="1"/>
        <v>1362.2262076937875</v>
      </c>
      <c r="K22" s="20">
        <f t="shared" si="1"/>
        <v>2063.640087433766</v>
      </c>
    </row>
    <row r="23" spans="2:11">
      <c r="B23" s="22">
        <v>0.8</v>
      </c>
      <c r="C23" s="9">
        <f t="shared" si="1"/>
        <v>910.53760757373709</v>
      </c>
      <c r="D23" s="9">
        <f t="shared" si="1"/>
        <v>1325.3306739303916</v>
      </c>
      <c r="E23" s="9">
        <f t="shared" si="1"/>
        <v>2078.1545601425532</v>
      </c>
      <c r="F23" s="9">
        <f t="shared" si="1"/>
        <v>4703.9243085373264</v>
      </c>
      <c r="G23" s="9">
        <f t="shared" si="1"/>
        <v>6598.5604883648602</v>
      </c>
      <c r="H23" s="9">
        <f t="shared" si="1"/>
        <v>9416.5595880163892</v>
      </c>
      <c r="I23" s="9">
        <f t="shared" si="1"/>
        <v>622.91361297903381</v>
      </c>
      <c r="J23" s="9">
        <f t="shared" si="1"/>
        <v>1308.1671575181917</v>
      </c>
      <c r="K23" s="20">
        <f t="shared" si="1"/>
        <v>1981.7458892448924</v>
      </c>
    </row>
    <row r="24" spans="2:11">
      <c r="B24" s="22">
        <v>0.9</v>
      </c>
      <c r="C24" s="9">
        <f t="shared" si="1"/>
        <v>875.78531187462511</v>
      </c>
      <c r="D24" s="9">
        <f t="shared" si="1"/>
        <v>1274.7470592653572</v>
      </c>
      <c r="E24" s="9">
        <f t="shared" si="1"/>
        <v>1998.8380759228899</v>
      </c>
      <c r="F24" s="9">
        <f t="shared" si="1"/>
        <v>4524.3906273836983</v>
      </c>
      <c r="G24" s="9">
        <f t="shared" si="1"/>
        <v>6346.7146300799095</v>
      </c>
      <c r="H24" s="9">
        <f t="shared" si="1"/>
        <v>9057.1597559292204</v>
      </c>
      <c r="I24" s="9">
        <f t="shared" si="1"/>
        <v>599.13900126262922</v>
      </c>
      <c r="J24" s="9">
        <f t="shared" si="1"/>
        <v>1258.2386191428479</v>
      </c>
      <c r="K24" s="20">
        <f t="shared" si="1"/>
        <v>1906.1090143144288</v>
      </c>
    </row>
    <row r="25" spans="2:11">
      <c r="B25" s="22">
        <v>1</v>
      </c>
      <c r="C25" s="9">
        <f t="shared" ref="C25:K34" si="2">C$11*C$9*C$10*$C$3*2/C$8/(9.81*$C$4*($C$5*COS(RADIANS($B25))+SIN(RADIANS($B25))))</f>
        <v>843.59073305621882</v>
      </c>
      <c r="D25" s="9">
        <f t="shared" si="2"/>
        <v>1227.8863228307578</v>
      </c>
      <c r="E25" s="9">
        <f t="shared" si="2"/>
        <v>1925.3591660713585</v>
      </c>
      <c r="F25" s="9">
        <f t="shared" si="2"/>
        <v>4358.0703560985194</v>
      </c>
      <c r="G25" s="9">
        <f t="shared" si="2"/>
        <v>6113.4042495270887</v>
      </c>
      <c r="H25" s="9">
        <f t="shared" si="2"/>
        <v>8724.2112128564822</v>
      </c>
      <c r="I25" s="9">
        <f t="shared" si="2"/>
        <v>577.11416533789486</v>
      </c>
      <c r="J25" s="9">
        <f t="shared" si="2"/>
        <v>1211.9847463647714</v>
      </c>
      <c r="K25" s="20">
        <f t="shared" si="2"/>
        <v>1836.0389000229875</v>
      </c>
    </row>
    <row r="26" spans="2:11">
      <c r="B26" s="22">
        <v>1.1000000000000001</v>
      </c>
      <c r="C26" s="9">
        <f t="shared" si="2"/>
        <v>813.68161514586143</v>
      </c>
      <c r="D26" s="9">
        <f t="shared" si="2"/>
        <v>1184.3521831454977</v>
      </c>
      <c r="E26" s="9">
        <f t="shared" si="2"/>
        <v>1857.0964504424303</v>
      </c>
      <c r="F26" s="9">
        <f t="shared" si="2"/>
        <v>4203.5569943052269</v>
      </c>
      <c r="G26" s="9">
        <f t="shared" si="2"/>
        <v>5896.6563392337212</v>
      </c>
      <c r="H26" s="9">
        <f t="shared" si="2"/>
        <v>8414.8983534147246</v>
      </c>
      <c r="I26" s="9">
        <f t="shared" si="2"/>
        <v>556.65285045799533</v>
      </c>
      <c r="J26" s="9">
        <f t="shared" si="2"/>
        <v>1169.01438969282</v>
      </c>
      <c r="K26" s="20">
        <f t="shared" si="2"/>
        <v>1770.9429929711839</v>
      </c>
    </row>
    <row r="27" spans="2:11">
      <c r="B27" s="22">
        <v>1.2</v>
      </c>
      <c r="C27" s="9">
        <f t="shared" si="2"/>
        <v>785.82301849704993</v>
      </c>
      <c r="D27" s="9">
        <f t="shared" si="2"/>
        <v>1143.8026744110832</v>
      </c>
      <c r="E27" s="9">
        <f t="shared" si="2"/>
        <v>1793.5137173588753</v>
      </c>
      <c r="F27" s="9">
        <f t="shared" si="2"/>
        <v>4059.6368213348114</v>
      </c>
      <c r="G27" s="9">
        <f t="shared" si="2"/>
        <v>5694.7683188168876</v>
      </c>
      <c r="H27" s="9">
        <f t="shared" si="2"/>
        <v>8126.7914886350591</v>
      </c>
      <c r="I27" s="9">
        <f t="shared" si="2"/>
        <v>537.59433058282207</v>
      </c>
      <c r="J27" s="9">
        <f t="shared" si="2"/>
        <v>1128.9900119105216</v>
      </c>
      <c r="K27" s="20">
        <f t="shared" si="2"/>
        <v>1710.3099571364255</v>
      </c>
    </row>
    <row r="28" spans="2:11">
      <c r="B28" s="22">
        <v>1.3</v>
      </c>
      <c r="C28" s="9">
        <f t="shared" si="2"/>
        <v>759.81113822877774</v>
      </c>
      <c r="D28" s="9">
        <f t="shared" si="2"/>
        <v>1105.9411489568981</v>
      </c>
      <c r="E28" s="9">
        <f t="shared" si="2"/>
        <v>1734.1458152011226</v>
      </c>
      <c r="F28" s="9">
        <f t="shared" si="2"/>
        <v>3925.2569616926285</v>
      </c>
      <c r="G28" s="9">
        <f t="shared" si="2"/>
        <v>5506.2632379299366</v>
      </c>
      <c r="H28" s="9">
        <f t="shared" si="2"/>
        <v>7857.7829177587628</v>
      </c>
      <c r="I28" s="9">
        <f t="shared" si="2"/>
        <v>519.79917947262993</v>
      </c>
      <c r="J28" s="9">
        <f t="shared" si="2"/>
        <v>1091.6188070429691</v>
      </c>
      <c r="K28" s="20">
        <f t="shared" si="2"/>
        <v>1653.6962199723575</v>
      </c>
    </row>
    <row r="29" spans="2:11">
      <c r="B29" s="22">
        <v>1.4</v>
      </c>
      <c r="C29" s="9">
        <f t="shared" si="2"/>
        <v>735.46831205249509</v>
      </c>
      <c r="D29" s="9">
        <f t="shared" si="2"/>
        <v>1070.509010895571</v>
      </c>
      <c r="E29" s="9">
        <f t="shared" si="2"/>
        <v>1678.5872585811505</v>
      </c>
      <c r="F29" s="9">
        <f t="shared" si="2"/>
        <v>3799.4995950153361</v>
      </c>
      <c r="G29" s="9">
        <f t="shared" si="2"/>
        <v>5329.8535985631797</v>
      </c>
      <c r="H29" s="9">
        <f t="shared" si="2"/>
        <v>7606.0353003918126</v>
      </c>
      <c r="I29" s="9">
        <f t="shared" si="2"/>
        <v>503.14585546112181</v>
      </c>
      <c r="J29" s="9">
        <f t="shared" si="2"/>
        <v>1056.6455281140059</v>
      </c>
      <c r="K29" s="20">
        <f t="shared" si="2"/>
        <v>1600.7151071592391</v>
      </c>
    </row>
    <row r="30" spans="2:11">
      <c r="B30" s="22">
        <v>1.5</v>
      </c>
      <c r="C30" s="9">
        <f t="shared" si="2"/>
        <v>712.6389587922414</v>
      </c>
      <c r="D30" s="9">
        <f t="shared" si="2"/>
        <v>1037.2798044463946</v>
      </c>
      <c r="E30" s="9">
        <f t="shared" si="2"/>
        <v>1626.4829586727481</v>
      </c>
      <c r="F30" s="9">
        <f t="shared" si="2"/>
        <v>3681.560974077709</v>
      </c>
      <c r="G30" s="9">
        <f t="shared" si="2"/>
        <v>5164.4119219701197</v>
      </c>
      <c r="H30" s="9">
        <f t="shared" si="2"/>
        <v>7369.9396536629711</v>
      </c>
      <c r="I30" s="9">
        <f t="shared" si="2"/>
        <v>487.52792293089664</v>
      </c>
      <c r="J30" s="9">
        <f t="shared" si="2"/>
        <v>1023.8466520280161</v>
      </c>
      <c r="K30" s="20">
        <f t="shared" si="2"/>
        <v>1551.0280029679238</v>
      </c>
    </row>
    <row r="31" spans="2:11">
      <c r="B31" s="22">
        <v>1.6</v>
      </c>
      <c r="C31" s="9">
        <f t="shared" si="2"/>
        <v>691.18625127036751</v>
      </c>
      <c r="D31" s="9">
        <f t="shared" si="2"/>
        <v>1006.0543711626909</v>
      </c>
      <c r="E31" s="9">
        <f t="shared" si="2"/>
        <v>1577.5206296122469</v>
      </c>
      <c r="F31" s="9">
        <f t="shared" si="2"/>
        <v>3570.7342366022749</v>
      </c>
      <c r="G31" s="9">
        <f t="shared" si="2"/>
        <v>5008.9466374559688</v>
      </c>
      <c r="H31" s="9">
        <f t="shared" si="2"/>
        <v>7148.0809440130733</v>
      </c>
      <c r="I31" s="9">
        <f t="shared" si="2"/>
        <v>472.85177618036187</v>
      </c>
      <c r="J31" s="9">
        <f t="shared" si="2"/>
        <v>993.02559951296519</v>
      </c>
      <c r="K31" s="20">
        <f t="shared" si="2"/>
        <v>1504.3371089389216</v>
      </c>
    </row>
    <row r="32" spans="2:11">
      <c r="B32" s="22">
        <v>1.7</v>
      </c>
      <c r="C32" s="9">
        <f t="shared" si="2"/>
        <v>670.989373177895</v>
      </c>
      <c r="D32" s="9">
        <f t="shared" si="2"/>
        <v>976.65685717651684</v>
      </c>
      <c r="E32" s="9">
        <f t="shared" si="2"/>
        <v>1531.4245277495725</v>
      </c>
      <c r="F32" s="9">
        <f t="shared" si="2"/>
        <v>3466.3952339894117</v>
      </c>
      <c r="G32" s="9">
        <f t="shared" si="2"/>
        <v>4862.5822032351471</v>
      </c>
      <c r="H32" s="9">
        <f t="shared" si="2"/>
        <v>6939.2097184121385</v>
      </c>
      <c r="I32" s="9">
        <f t="shared" si="2"/>
        <v>459.03476280405243</v>
      </c>
      <c r="J32" s="9">
        <f t="shared" si="2"/>
        <v>964.00879407274454</v>
      </c>
      <c r="K32" s="20">
        <f t="shared" si="2"/>
        <v>1460.3794735788729</v>
      </c>
    </row>
    <row r="33" spans="2:11">
      <c r="B33" s="22">
        <v>1.8</v>
      </c>
      <c r="C33" s="9">
        <f t="shared" si="2"/>
        <v>651.9412437420101</v>
      </c>
      <c r="D33" s="9">
        <f t="shared" si="2"/>
        <v>948.93140134428177</v>
      </c>
      <c r="E33" s="9">
        <f t="shared" si="2"/>
        <v>1487.9502585704554</v>
      </c>
      <c r="F33" s="9">
        <f t="shared" si="2"/>
        <v>3367.9907767321447</v>
      </c>
      <c r="G33" s="9">
        <f t="shared" si="2"/>
        <v>4724.5426173603691</v>
      </c>
      <c r="H33" s="9">
        <f t="shared" si="2"/>
        <v>6742.2185734212017</v>
      </c>
      <c r="I33" s="9">
        <f t="shared" si="2"/>
        <v>446.00362710059005</v>
      </c>
      <c r="J33" s="9">
        <f t="shared" si="2"/>
        <v>936.64239302251417</v>
      </c>
      <c r="K33" s="20">
        <f t="shared" si="2"/>
        <v>1418.9220401973389</v>
      </c>
    </row>
    <row r="34" spans="2:11">
      <c r="B34" s="22">
        <v>1.9</v>
      </c>
      <c r="C34" s="9">
        <f t="shared" si="2"/>
        <v>633.94661969162985</v>
      </c>
      <c r="D34" s="9">
        <f t="shared" si="2"/>
        <v>922.73937256760848</v>
      </c>
      <c r="E34" s="9">
        <f t="shared" si="2"/>
        <v>1446.8804447403659</v>
      </c>
      <c r="F34" s="9">
        <f t="shared" si="2"/>
        <v>3275.0288289888499</v>
      </c>
      <c r="G34" s="9">
        <f t="shared" si="2"/>
        <v>4594.1376628871367</v>
      </c>
      <c r="H34" s="9">
        <f t="shared" si="2"/>
        <v>6556.1225261795325</v>
      </c>
      <c r="I34" s="9">
        <f t="shared" si="2"/>
        <v>433.69321159640231</v>
      </c>
      <c r="J34" s="9">
        <f t="shared" si="2"/>
        <v>910.78956058726726</v>
      </c>
      <c r="K34" s="20">
        <f t="shared" si="2"/>
        <v>1379.757515916599</v>
      </c>
    </row>
    <row r="35" spans="2:11">
      <c r="B35" s="22">
        <v>2</v>
      </c>
      <c r="C35" s="9">
        <f t="shared" ref="C35:K44" si="3">C$11*C$9*C$10*$C$3*2/C$8/(9.81*$C$4*($C$5*COS(RADIANS($B35))+SIN(RADIANS($B35))))</f>
        <v>616.92050349274143</v>
      </c>
      <c r="D35" s="9">
        <f t="shared" si="3"/>
        <v>897.95705290437309</v>
      </c>
      <c r="E35" s="9">
        <f t="shared" si="3"/>
        <v>1408.0210931595784</v>
      </c>
      <c r="F35" s="9">
        <f t="shared" si="3"/>
        <v>3187.0702853748821</v>
      </c>
      <c r="G35" s="9">
        <f t="shared" si="3"/>
        <v>4470.7513725397648</v>
      </c>
      <c r="H35" s="9">
        <f t="shared" si="3"/>
        <v>6380.042552759719</v>
      </c>
      <c r="I35" s="9">
        <f t="shared" si="3"/>
        <v>422.04536809358291</v>
      </c>
      <c r="J35" s="9">
        <f t="shared" si="3"/>
        <v>886.32818101742816</v>
      </c>
      <c r="K35" s="20">
        <f t="shared" si="3"/>
        <v>1342.7009072644182</v>
      </c>
    </row>
    <row r="36" spans="2:11">
      <c r="B36" s="22">
        <v>2.1</v>
      </c>
      <c r="C36" s="9">
        <f t="shared" si="3"/>
        <v>600.78680170664768</v>
      </c>
      <c r="D36" s="9">
        <f t="shared" si="3"/>
        <v>874.47368474549785</v>
      </c>
      <c r="E36" s="9">
        <f t="shared" si="3"/>
        <v>1371.1985328832466</v>
      </c>
      <c r="F36" s="9">
        <f t="shared" si="3"/>
        <v>3103.7220399130356</v>
      </c>
      <c r="G36" s="9">
        <f t="shared" si="3"/>
        <v>4353.832305989119</v>
      </c>
      <c r="H36" s="9">
        <f t="shared" si="3"/>
        <v>6213.1917132333183</v>
      </c>
      <c r="I36" s="9">
        <f t="shared" si="3"/>
        <v>411.0080398309081</v>
      </c>
      <c r="J36" s="9">
        <f t="shared" si="3"/>
        <v>863.14893105542023</v>
      </c>
      <c r="K36" s="20">
        <f t="shared" si="3"/>
        <v>1307.5866001485476</v>
      </c>
    </row>
    <row r="37" spans="2:11">
      <c r="B37" s="22">
        <v>2.2000000000000002</v>
      </c>
      <c r="C37" s="9">
        <f t="shared" si="3"/>
        <v>585.47718878759531</v>
      </c>
      <c r="D37" s="9">
        <f t="shared" si="3"/>
        <v>852.18981701850987</v>
      </c>
      <c r="E37" s="9">
        <f t="shared" si="3"/>
        <v>1336.256821923582</v>
      </c>
      <c r="F37" s="9">
        <f t="shared" si="3"/>
        <v>3024.6311163034957</v>
      </c>
      <c r="G37" s="9">
        <f t="shared" si="3"/>
        <v>4242.8853159257369</v>
      </c>
      <c r="H37" s="9">
        <f t="shared" si="3"/>
        <v>6054.8634013408873</v>
      </c>
      <c r="I37" s="9">
        <f t="shared" si="3"/>
        <v>400.5344841892811</v>
      </c>
      <c r="J37" s="9">
        <f t="shared" si="3"/>
        <v>841.15364755649148</v>
      </c>
      <c r="K37" s="20">
        <f t="shared" si="3"/>
        <v>1274.2658869611951</v>
      </c>
    </row>
    <row r="38" spans="2:11">
      <c r="B38" s="22">
        <v>2.2999999999999998</v>
      </c>
      <c r="C38" s="9">
        <f t="shared" si="3"/>
        <v>570.93014053214097</v>
      </c>
      <c r="D38" s="9">
        <f t="shared" si="3"/>
        <v>831.01589832725165</v>
      </c>
      <c r="E38" s="9">
        <f t="shared" si="3"/>
        <v>1303.0555412546362</v>
      </c>
      <c r="F38" s="9">
        <f t="shared" si="3"/>
        <v>2949.4796746308839</v>
      </c>
      <c r="G38" s="9">
        <f t="shared" si="3"/>
        <v>4137.4645435794346</v>
      </c>
      <c r="H38" s="9">
        <f t="shared" si="3"/>
        <v>5904.4213486592334</v>
      </c>
      <c r="I38" s="9">
        <f t="shared" si="3"/>
        <v>390.58261145869591</v>
      </c>
      <c r="J38" s="9">
        <f t="shared" si="3"/>
        <v>820.25393884778066</v>
      </c>
      <c r="K38" s="20">
        <f t="shared" si="3"/>
        <v>1242.6048629231966</v>
      </c>
    </row>
    <row r="39" spans="2:11">
      <c r="B39" s="22">
        <v>2.4</v>
      </c>
      <c r="C39" s="9">
        <f t="shared" si="3"/>
        <v>557.09010834444325</v>
      </c>
      <c r="D39" s="9">
        <f t="shared" si="3"/>
        <v>810.87107505584777</v>
      </c>
      <c r="E39" s="9">
        <f t="shared" si="3"/>
        <v>1271.4679102066186</v>
      </c>
      <c r="F39" s="9">
        <f t="shared" si="3"/>
        <v>2877.9807455398322</v>
      </c>
      <c r="G39" s="9">
        <f t="shared" si="3"/>
        <v>4037.1674347155981</v>
      </c>
      <c r="H39" s="9">
        <f t="shared" si="3"/>
        <v>5761.2910850528879</v>
      </c>
      <c r="I39" s="9">
        <f t="shared" si="3"/>
        <v>381.11441993966872</v>
      </c>
      <c r="J39" s="9">
        <f t="shared" si="3"/>
        <v>800.36999839727639</v>
      </c>
      <c r="K39" s="20">
        <f t="shared" si="3"/>
        <v>1212.4826289079851</v>
      </c>
    </row>
    <row r="40" spans="2:11">
      <c r="B40" s="22">
        <v>2.5</v>
      </c>
      <c r="C40" s="9">
        <f t="shared" si="3"/>
        <v>543.90681095028879</v>
      </c>
      <c r="D40" s="9">
        <f t="shared" si="3"/>
        <v>791.68216042487848</v>
      </c>
      <c r="E40" s="9">
        <f t="shared" si="3"/>
        <v>1241.3791699179219</v>
      </c>
      <c r="F40" s="9">
        <f t="shared" si="3"/>
        <v>2809.8745711619467</v>
      </c>
      <c r="G40" s="9">
        <f t="shared" si="3"/>
        <v>3941.6296067688418</v>
      </c>
      <c r="H40" s="9">
        <f t="shared" si="3"/>
        <v>5624.9526137519724</v>
      </c>
      <c r="I40" s="9">
        <f t="shared" si="3"/>
        <v>372.09551139326385</v>
      </c>
      <c r="J40" s="9">
        <f t="shared" si="3"/>
        <v>781.42958722108961</v>
      </c>
      <c r="K40" s="20">
        <f t="shared" si="3"/>
        <v>1183.7897498876721</v>
      </c>
    </row>
    <row r="41" spans="2:11">
      <c r="B41" s="22">
        <v>2.6</v>
      </c>
      <c r="C41" s="9">
        <f t="shared" si="3"/>
        <v>531.3346245215788</v>
      </c>
      <c r="D41" s="9">
        <f t="shared" si="3"/>
        <v>773.38274678864229</v>
      </c>
      <c r="E41" s="9">
        <f t="shared" si="3"/>
        <v>1212.6851913930752</v>
      </c>
      <c r="F41" s="9">
        <f t="shared" si="3"/>
        <v>2744.9254544406112</v>
      </c>
      <c r="G41" s="9">
        <f t="shared" si="3"/>
        <v>3850.5204291458572</v>
      </c>
      <c r="H41" s="9">
        <f t="shared" si="3"/>
        <v>5494.9341041672251</v>
      </c>
      <c r="I41" s="9">
        <f t="shared" si="3"/>
        <v>363.49467381531736</v>
      </c>
      <c r="J41" s="9">
        <f t="shared" si="3"/>
        <v>763.36715767679152</v>
      </c>
      <c r="K41" s="20">
        <f t="shared" si="3"/>
        <v>1156.4269275652578</v>
      </c>
    </row>
    <row r="42" spans="2:11">
      <c r="B42" s="22">
        <v>2.7</v>
      </c>
      <c r="C42" s="9">
        <f t="shared" si="3"/>
        <v>519.33205562011062</v>
      </c>
      <c r="D42" s="9">
        <f t="shared" si="3"/>
        <v>755.91243847983299</v>
      </c>
      <c r="E42" s="9">
        <f t="shared" si="3"/>
        <v>1185.2912725823232</v>
      </c>
      <c r="F42" s="9">
        <f t="shared" si="3"/>
        <v>2682.9190363081916</v>
      </c>
      <c r="G42" s="9">
        <f t="shared" si="3"/>
        <v>3763.5392037101019</v>
      </c>
      <c r="H42" s="9">
        <f t="shared" si="3"/>
        <v>5370.8064412021404</v>
      </c>
      <c r="I42" s="9">
        <f t="shared" si="3"/>
        <v>355.28352086869086</v>
      </c>
      <c r="J42" s="9">
        <f t="shared" si="3"/>
        <v>746.12309624303202</v>
      </c>
      <c r="K42" s="20">
        <f t="shared" si="3"/>
        <v>1130.3038532594699</v>
      </c>
    </row>
    <row r="43" spans="2:11">
      <c r="B43" s="22">
        <v>2.8</v>
      </c>
      <c r="C43" s="9">
        <f t="shared" si="3"/>
        <v>507.86128413000245</v>
      </c>
      <c r="D43" s="9">
        <f t="shared" si="3"/>
        <v>739.21618652600534</v>
      </c>
      <c r="E43" s="9">
        <f t="shared" si="3"/>
        <v>1159.1110951989403</v>
      </c>
      <c r="F43" s="9">
        <f t="shared" si="3"/>
        <v>2623.6599344312522</v>
      </c>
      <c r="G43" s="9">
        <f t="shared" si="3"/>
        <v>3680.4118524660616</v>
      </c>
      <c r="H43" s="9">
        <f t="shared" si="3"/>
        <v>5252.1784983707112</v>
      </c>
      <c r="I43" s="9">
        <f t="shared" si="3"/>
        <v>347.43617919589616</v>
      </c>
      <c r="J43" s="9">
        <f t="shared" si="3"/>
        <v>729.64306685167014</v>
      </c>
      <c r="K43" s="20">
        <f t="shared" si="3"/>
        <v>1105.3382131168703</v>
      </c>
    </row>
    <row r="44" spans="2:11">
      <c r="B44" s="22">
        <v>2.9</v>
      </c>
      <c r="C44" s="9">
        <f t="shared" si="3"/>
        <v>496.88776557064438</v>
      </c>
      <c r="D44" s="9">
        <f t="shared" si="3"/>
        <v>723.243709797213</v>
      </c>
      <c r="E44" s="9">
        <f t="shared" si="3"/>
        <v>1134.065817062977</v>
      </c>
      <c r="F44" s="9">
        <f t="shared" si="3"/>
        <v>2566.9696887212531</v>
      </c>
      <c r="G44" s="9">
        <f t="shared" si="3"/>
        <v>3600.8880355673127</v>
      </c>
      <c r="H44" s="9">
        <f t="shared" si="3"/>
        <v>5138.6930250142132</v>
      </c>
      <c r="I44" s="9">
        <f t="shared" si="3"/>
        <v>339.92901635490534</v>
      </c>
      <c r="J44" s="9">
        <f t="shared" si="3"/>
        <v>713.87743953176175</v>
      </c>
      <c r="K44" s="20">
        <f t="shared" si="3"/>
        <v>1081.4548225631206</v>
      </c>
    </row>
    <row r="45" spans="2:11">
      <c r="B45" s="22">
        <v>3</v>
      </c>
      <c r="C45" s="9">
        <f t="shared" ref="C45:K54" si="4">C$11*C$9*C$10*$C$3*2/C$8/(9.81*$C$4*($C$5*COS(RADIANS($B45))+SIN(RADIANS($B45))))</f>
        <v>486.37988398068404</v>
      </c>
      <c r="D45" s="9">
        <f t="shared" si="4"/>
        <v>707.94898976218678</v>
      </c>
      <c r="E45" s="9">
        <f t="shared" si="4"/>
        <v>1110.0832798651977</v>
      </c>
      <c r="F45" s="9">
        <f t="shared" si="4"/>
        <v>2512.6849681000417</v>
      </c>
      <c r="G45" s="9">
        <f t="shared" si="4"/>
        <v>3524.738635807003</v>
      </c>
      <c r="H45" s="9">
        <f t="shared" si="4"/>
        <v>5030.0230565113807</v>
      </c>
      <c r="I45" s="9">
        <f t="shared" si="4"/>
        <v>332.74040335142979</v>
      </c>
      <c r="J45" s="9">
        <f t="shared" si="4"/>
        <v>698.78079170882927</v>
      </c>
      <c r="K45" s="20">
        <f t="shared" si="4"/>
        <v>1058.5848708199253</v>
      </c>
    </row>
    <row r="46" spans="2:11">
      <c r="B46" s="22">
        <v>3.1</v>
      </c>
      <c r="C46" s="9">
        <f t="shared" si="4"/>
        <v>476.30864802619686</v>
      </c>
      <c r="D46" s="9">
        <f t="shared" si="4"/>
        <v>693.2898281593624</v>
      </c>
      <c r="E46" s="9">
        <f t="shared" si="4"/>
        <v>1087.097315583218</v>
      </c>
      <c r="F46" s="9">
        <f t="shared" si="4"/>
        <v>2460.6560005656165</v>
      </c>
      <c r="G46" s="9">
        <f t="shared" si="4"/>
        <v>3451.7535563489896</v>
      </c>
      <c r="H46" s="9">
        <f t="shared" si="4"/>
        <v>4925.8687715026517</v>
      </c>
      <c r="I46" s="9">
        <f t="shared" si="4"/>
        <v>325.85050674156798</v>
      </c>
      <c r="J46" s="9">
        <f t="shared" si="4"/>
        <v>684.31147160421233</v>
      </c>
      <c r="K46" s="20">
        <f t="shared" si="4"/>
        <v>1036.6652594975515</v>
      </c>
    </row>
    <row r="47" spans="2:11">
      <c r="B47" s="22">
        <v>3.2</v>
      </c>
      <c r="C47" s="9">
        <f t="shared" si="4"/>
        <v>466.64742418120943</v>
      </c>
      <c r="D47" s="9">
        <f t="shared" si="4"/>
        <v>679.22745862847785</v>
      </c>
      <c r="E47" s="9">
        <f t="shared" si="4"/>
        <v>1065.04713750928</v>
      </c>
      <c r="F47" s="9">
        <f t="shared" si="4"/>
        <v>2410.7451947772061</v>
      </c>
      <c r="G47" s="9">
        <f t="shared" si="4"/>
        <v>3381.7397871180247</v>
      </c>
      <c r="H47" s="9">
        <f t="shared" si="4"/>
        <v>4825.9547325077037</v>
      </c>
      <c r="I47" s="9">
        <f t="shared" si="4"/>
        <v>319.24110609625427</v>
      </c>
      <c r="J47" s="9">
        <f t="shared" si="4"/>
        <v>670.43121489617658</v>
      </c>
      <c r="K47" s="20">
        <f t="shared" si="4"/>
        <v>1015.6380218737304</v>
      </c>
    </row>
    <row r="48" spans="2:11">
      <c r="B48" s="22">
        <v>3.3</v>
      </c>
      <c r="C48" s="9">
        <f t="shared" si="4"/>
        <v>457.3717018094315</v>
      </c>
      <c r="D48" s="9">
        <f t="shared" si="4"/>
        <v>665.72620477589146</v>
      </c>
      <c r="E48" s="9">
        <f t="shared" si="4"/>
        <v>1043.8768040873672</v>
      </c>
      <c r="F48" s="9">
        <f t="shared" si="4"/>
        <v>2362.8259264450448</v>
      </c>
      <c r="G48" s="9">
        <f t="shared" si="4"/>
        <v>3314.519702374299</v>
      </c>
      <c r="H48" s="9">
        <f t="shared" si="4"/>
        <v>4730.0274564575811</v>
      </c>
      <c r="I48" s="9">
        <f t="shared" si="4"/>
        <v>312.89543328984382</v>
      </c>
      <c r="J48" s="9">
        <f t="shared" si="4"/>
        <v>657.10480721341207</v>
      </c>
      <c r="K48" s="20">
        <f t="shared" si="4"/>
        <v>995.44981160416262</v>
      </c>
    </row>
    <row r="49" spans="2:11">
      <c r="B49" s="22">
        <v>3.4</v>
      </c>
      <c r="C49" s="9">
        <f t="shared" si="4"/>
        <v>448.4588857843035</v>
      </c>
      <c r="D49" s="9">
        <f t="shared" si="4"/>
        <v>652.75317832322628</v>
      </c>
      <c r="E49" s="9">
        <f t="shared" si="4"/>
        <v>1023.5347456020659</v>
      </c>
      <c r="F49" s="9">
        <f t="shared" si="4"/>
        <v>2316.7814669857189</v>
      </c>
      <c r="G49" s="9">
        <f t="shared" si="4"/>
        <v>3249.9295578549668</v>
      </c>
      <c r="H49" s="9">
        <f t="shared" si="4"/>
        <v>4637.8532700214118</v>
      </c>
      <c r="I49" s="9">
        <f t="shared" si="4"/>
        <v>306.79803062810885</v>
      </c>
      <c r="J49" s="9">
        <f t="shared" si="4"/>
        <v>644.29978619276187</v>
      </c>
      <c r="K49" s="20">
        <f t="shared" si="4"/>
        <v>976.05145136898352</v>
      </c>
    </row>
    <row r="50" spans="2:11">
      <c r="B50" s="22">
        <v>3.5</v>
      </c>
      <c r="C50" s="9">
        <f t="shared" si="4"/>
        <v>439.88811295332152</v>
      </c>
      <c r="D50" s="9">
        <f t="shared" si="4"/>
        <v>640.27801196248947</v>
      </c>
      <c r="E50" s="9">
        <f t="shared" si="4"/>
        <v>1003.9733452881214</v>
      </c>
      <c r="F50" s="9">
        <f t="shared" si="4"/>
        <v>2272.504035359324</v>
      </c>
      <c r="G50" s="9">
        <f t="shared" si="4"/>
        <v>3187.8181607123847</v>
      </c>
      <c r="H50" s="9">
        <f t="shared" si="4"/>
        <v>4549.2164115248697</v>
      </c>
      <c r="I50" s="9">
        <f t="shared" si="4"/>
        <v>300.93462528849233</v>
      </c>
      <c r="J50" s="9">
        <f t="shared" si="4"/>
        <v>631.98617779396557</v>
      </c>
      <c r="K50" s="20">
        <f t="shared" si="4"/>
        <v>957.39753341527091</v>
      </c>
    </row>
    <row r="51" spans="2:11">
      <c r="B51" s="22">
        <v>3.6</v>
      </c>
      <c r="C51" s="9">
        <f t="shared" si="4"/>
        <v>431.64008930826475</v>
      </c>
      <c r="D51" s="9">
        <f t="shared" si="4"/>
        <v>628.27262234961552</v>
      </c>
      <c r="E51" s="9">
        <f t="shared" si="4"/>
        <v>985.14856769786672</v>
      </c>
      <c r="F51" s="9">
        <f t="shared" si="4"/>
        <v>2229.8939568752994</v>
      </c>
      <c r="G51" s="9">
        <f t="shared" si="4"/>
        <v>3128.0456895056277</v>
      </c>
      <c r="H51" s="9">
        <f t="shared" si="4"/>
        <v>4463.9173470040723</v>
      </c>
      <c r="I51" s="9">
        <f t="shared" si="4"/>
        <v>295.29201792560781</v>
      </c>
      <c r="J51" s="9">
        <f t="shared" si="4"/>
        <v>620.1362623625231</v>
      </c>
      <c r="K51" s="20">
        <f t="shared" si="4"/>
        <v>939.44606516505678</v>
      </c>
    </row>
    <row r="52" spans="2:11">
      <c r="B52" s="22">
        <v>3.7</v>
      </c>
      <c r="C52" s="9">
        <f t="shared" si="4"/>
        <v>423.69694518632161</v>
      </c>
      <c r="D52" s="9">
        <f t="shared" si="4"/>
        <v>616.71099934283757</v>
      </c>
      <c r="E52" s="9">
        <f t="shared" si="4"/>
        <v>967.01962822125211</v>
      </c>
      <c r="F52" s="9">
        <f t="shared" si="4"/>
        <v>2188.8589151476044</v>
      </c>
      <c r="G52" s="9">
        <f t="shared" si="4"/>
        <v>3070.4826448598337</v>
      </c>
      <c r="H52" s="9">
        <f t="shared" si="4"/>
        <v>4381.771272730668</v>
      </c>
      <c r="I52" s="9">
        <f t="shared" si="4"/>
        <v>289.85798361197067</v>
      </c>
      <c r="J52" s="9">
        <f t="shared" si="4"/>
        <v>608.72436659750588</v>
      </c>
      <c r="K52" s="20">
        <f t="shared" si="4"/>
        <v>922.15815406681486</v>
      </c>
    </row>
    <row r="53" spans="2:11">
      <c r="B53" s="22">
        <v>3.8</v>
      </c>
      <c r="C53" s="9">
        <f t="shared" si="4"/>
        <v>416.04210621490739</v>
      </c>
      <c r="D53" s="9">
        <f t="shared" si="4"/>
        <v>605.5690181567486</v>
      </c>
      <c r="E53" s="9">
        <f t="shared" si="4"/>
        <v>949.54869853830314</v>
      </c>
      <c r="F53" s="9">
        <f t="shared" si="4"/>
        <v>2149.3132853833135</v>
      </c>
      <c r="G53" s="9">
        <f t="shared" si="4"/>
        <v>3015.0089142182587</v>
      </c>
      <c r="H53" s="9">
        <f t="shared" si="4"/>
        <v>4302.6067805543744</v>
      </c>
      <c r="I53" s="9">
        <f t="shared" si="4"/>
        <v>284.62118354924485</v>
      </c>
      <c r="J53" s="9">
        <f t="shared" si="4"/>
        <v>597.72667813829139</v>
      </c>
      <c r="K53" s="20">
        <f t="shared" si="4"/>
        <v>905.49772671241453</v>
      </c>
    </row>
    <row r="54" spans="2:11">
      <c r="B54" s="22">
        <v>3.9</v>
      </c>
      <c r="C54" s="9">
        <f t="shared" si="4"/>
        <v>408.66017803864116</v>
      </c>
      <c r="D54" s="9">
        <f t="shared" si="4"/>
        <v>594.82427157694917</v>
      </c>
      <c r="E54" s="9">
        <f t="shared" si="4"/>
        <v>932.70064352712109</v>
      </c>
      <c r="F54" s="9">
        <f t="shared" si="4"/>
        <v>2111.1775388711594</v>
      </c>
      <c r="G54" s="9">
        <f t="shared" si="4"/>
        <v>2961.5129364720428</v>
      </c>
      <c r="H54" s="9">
        <f t="shared" si="4"/>
        <v>4226.2646657772657</v>
      </c>
      <c r="I54" s="9">
        <f t="shared" si="4"/>
        <v>279.57108620808992</v>
      </c>
      <c r="J54" s="9">
        <f t="shared" si="4"/>
        <v>587.12107995209283</v>
      </c>
      <c r="K54" s="20">
        <f t="shared" si="4"/>
        <v>889.43127795034968</v>
      </c>
    </row>
    <row r="55" spans="2:11">
      <c r="B55" s="22">
        <v>4</v>
      </c>
      <c r="C55" s="9">
        <f t="shared" ref="C55:K64" si="5">C$11*C$9*C$10*$C$3*2/C$8/(9.81*$C$4*($C$5*COS(RADIANS($B55))+SIN(RADIANS($B55))))</f>
        <v>401.53684314137206</v>
      </c>
      <c r="D55" s="9">
        <f t="shared" si="5"/>
        <v>584.45591977961271</v>
      </c>
      <c r="E55" s="9">
        <f t="shared" si="5"/>
        <v>916.44278577687578</v>
      </c>
      <c r="F55" s="9">
        <f t="shared" si="5"/>
        <v>2074.3777099542599</v>
      </c>
      <c r="G55" s="9">
        <f t="shared" si="5"/>
        <v>2909.8909542413921</v>
      </c>
      <c r="H55" s="9">
        <f t="shared" si="5"/>
        <v>4152.5968601121394</v>
      </c>
      <c r="I55" s="9">
        <f t="shared" si="5"/>
        <v>274.69789674242776</v>
      </c>
      <c r="J55" s="9">
        <f t="shared" si="5"/>
        <v>576.88700209841545</v>
      </c>
      <c r="K55" s="20">
        <f t="shared" si="5"/>
        <v>873.92764632332251</v>
      </c>
    </row>
    <row r="56" spans="2:11">
      <c r="B56" s="22">
        <v>4.0999999999999996</v>
      </c>
      <c r="C56" s="9">
        <f t="shared" si="5"/>
        <v>394.65876830811021</v>
      </c>
      <c r="D56" s="9">
        <f t="shared" si="5"/>
        <v>574.44455563793736</v>
      </c>
      <c r="E56" s="9">
        <f t="shared" si="5"/>
        <v>900.7446943846569</v>
      </c>
      <c r="F56" s="9">
        <f t="shared" si="5"/>
        <v>2038.844917969609</v>
      </c>
      <c r="G56" s="9">
        <f t="shared" si="5"/>
        <v>2860.0463432629235</v>
      </c>
      <c r="H56" s="9">
        <f t="shared" si="5"/>
        <v>4081.4654746761994</v>
      </c>
      <c r="I56" s="9">
        <f t="shared" si="5"/>
        <v>269.99249368264219</v>
      </c>
      <c r="J56" s="9">
        <f t="shared" si="5"/>
        <v>567.0052887798397</v>
      </c>
      <c r="K56" s="20">
        <f t="shared" si="5"/>
        <v>858.95781266312247</v>
      </c>
    </row>
    <row r="57" spans="2:11">
      <c r="B57" s="22">
        <v>4.2</v>
      </c>
      <c r="C57" s="9">
        <f t="shared" si="5"/>
        <v>388.01352146841953</v>
      </c>
      <c r="D57" s="9">
        <f t="shared" si="5"/>
        <v>564.77208368375966</v>
      </c>
      <c r="E57" s="9">
        <f t="shared" si="5"/>
        <v>885.57799516399052</v>
      </c>
      <c r="F57" s="9">
        <f t="shared" si="5"/>
        <v>2004.5149376530956</v>
      </c>
      <c r="G57" s="9">
        <f t="shared" si="5"/>
        <v>2811.8890097633698</v>
      </c>
      <c r="H57" s="9">
        <f t="shared" si="5"/>
        <v>4012.7419400055492</v>
      </c>
      <c r="I57" s="9">
        <f t="shared" si="5"/>
        <v>265.44637204678872</v>
      </c>
      <c r="J57" s="9">
        <f t="shared" si="5"/>
        <v>557.45807887112551</v>
      </c>
      <c r="K57" s="20">
        <f t="shared" si="5"/>
        <v>844.49471910385057</v>
      </c>
    </row>
    <row r="58" spans="2:11">
      <c r="B58" s="22">
        <v>4.3</v>
      </c>
      <c r="C58" s="9">
        <f t="shared" si="5"/>
        <v>381.58949683010519</v>
      </c>
      <c r="D58" s="9">
        <f t="shared" si="5"/>
        <v>555.42161113608609</v>
      </c>
      <c r="E58" s="9">
        <f t="shared" si="5"/>
        <v>870.9161997746113</v>
      </c>
      <c r="F58" s="9">
        <f t="shared" si="5"/>
        <v>1971.3278123729765</v>
      </c>
      <c r="G58" s="9">
        <f t="shared" si="5"/>
        <v>2765.3348479120918</v>
      </c>
      <c r="H58" s="9">
        <f t="shared" si="5"/>
        <v>3946.3062318059033</v>
      </c>
      <c r="I58" s="9">
        <f t="shared" si="5"/>
        <v>261.05159212333052</v>
      </c>
      <c r="J58" s="9">
        <f t="shared" si="5"/>
        <v>548.22869835896483</v>
      </c>
      <c r="K58" s="20">
        <f t="shared" si="5"/>
        <v>830.51310613861517</v>
      </c>
    </row>
    <row r="59" spans="2:11">
      <c r="B59" s="22">
        <v>4.4000000000000004</v>
      </c>
      <c r="C59" s="9">
        <f t="shared" si="5"/>
        <v>375.37584735470477</v>
      </c>
      <c r="D59" s="9">
        <f t="shared" si="5"/>
        <v>546.37734961596789</v>
      </c>
      <c r="E59" s="9">
        <f t="shared" si="5"/>
        <v>856.73455160871163</v>
      </c>
      <c r="F59" s="9">
        <f t="shared" si="5"/>
        <v>1939.2275052918114</v>
      </c>
      <c r="G59" s="9">
        <f t="shared" si="5"/>
        <v>2720.3052504787906</v>
      </c>
      <c r="H59" s="9">
        <f t="shared" si="5"/>
        <v>3882.0461726304602</v>
      </c>
      <c r="I59" s="9">
        <f t="shared" si="5"/>
        <v>256.80073327652173</v>
      </c>
      <c r="J59" s="9">
        <f t="shared" si="5"/>
        <v>539.30156332968409</v>
      </c>
      <c r="K59" s="20">
        <f t="shared" si="5"/>
        <v>816.98936565534655</v>
      </c>
    </row>
    <row r="60" spans="2:11">
      <c r="B60" s="22">
        <v>4.5</v>
      </c>
      <c r="C60" s="9">
        <f t="shared" si="5"/>
        <v>369.36242374831915</v>
      </c>
      <c r="D60" s="9">
        <f t="shared" si="5"/>
        <v>537.62452634476142</v>
      </c>
      <c r="E60" s="9">
        <f t="shared" si="5"/>
        <v>843.00988654739808</v>
      </c>
      <c r="F60" s="9">
        <f t="shared" si="5"/>
        <v>1908.1615841872633</v>
      </c>
      <c r="G60" s="9">
        <f t="shared" si="5"/>
        <v>2676.7266667071331</v>
      </c>
      <c r="H60" s="9">
        <f t="shared" si="5"/>
        <v>3819.8568009378369</v>
      </c>
      <c r="I60" s="9">
        <f t="shared" si="5"/>
        <v>252.68685220904064</v>
      </c>
      <c r="J60" s="9">
        <f t="shared" si="5"/>
        <v>530.66209231752021</v>
      </c>
      <c r="K60" s="20">
        <f t="shared" si="5"/>
        <v>803.90140815296752</v>
      </c>
    </row>
    <row r="61" spans="2:11">
      <c r="B61" s="22">
        <v>4.5999999999999996</v>
      </c>
      <c r="C61" s="9">
        <f t="shared" si="5"/>
        <v>363.53971924595663</v>
      </c>
      <c r="D61" s="9">
        <f t="shared" si="5"/>
        <v>529.14930377512292</v>
      </c>
      <c r="E61" s="9">
        <f t="shared" si="5"/>
        <v>829.72050693990377</v>
      </c>
      <c r="F61" s="9">
        <f t="shared" si="5"/>
        <v>1878.0809362027435</v>
      </c>
      <c r="G61" s="9">
        <f t="shared" si="5"/>
        <v>2634.5302021732928</v>
      </c>
      <c r="H61" s="9">
        <f t="shared" si="5"/>
        <v>3759.639800065122</v>
      </c>
      <c r="I61" s="9">
        <f t="shared" si="5"/>
        <v>248.70344518806027</v>
      </c>
      <c r="J61" s="9">
        <f t="shared" si="5"/>
        <v>522.29662697642277</v>
      </c>
      <c r="K61" s="20">
        <f t="shared" si="5"/>
        <v>791.22854256689664</v>
      </c>
    </row>
    <row r="62" spans="2:11">
      <c r="B62" s="22">
        <v>4.7</v>
      </c>
      <c r="C62" s="9">
        <f t="shared" si="5"/>
        <v>357.89881955754043</v>
      </c>
      <c r="D62" s="9">
        <f t="shared" si="5"/>
        <v>520.93870673504739</v>
      </c>
      <c r="E62" s="9">
        <f t="shared" si="5"/>
        <v>816.8460673634587</v>
      </c>
      <c r="F62" s="9">
        <f t="shared" si="5"/>
        <v>1848.9395092636996</v>
      </c>
      <c r="G62" s="9">
        <f t="shared" si="5"/>
        <v>2593.6512560504675</v>
      </c>
      <c r="H62" s="9">
        <f t="shared" si="5"/>
        <v>3701.3029805815918</v>
      </c>
      <c r="I62" s="9">
        <f t="shared" si="5"/>
        <v>244.84441380249601</v>
      </c>
      <c r="J62" s="9">
        <f t="shared" si="5"/>
        <v>514.19236016760442</v>
      </c>
      <c r="K62" s="20">
        <f t="shared" si="5"/>
        <v>778.95136732868843</v>
      </c>
    </row>
    <row r="63" spans="2:11">
      <c r="B63" s="22">
        <v>4.8</v>
      </c>
      <c r="C63" s="9">
        <f t="shared" si="5"/>
        <v>352.43135742127117</v>
      </c>
      <c r="D63" s="9">
        <f t="shared" si="5"/>
        <v>512.98055627813301</v>
      </c>
      <c r="E63" s="9">
        <f t="shared" si="5"/>
        <v>804.36747089870528</v>
      </c>
      <c r="F63" s="9">
        <f t="shared" si="5"/>
        <v>1820.6940772959467</v>
      </c>
      <c r="G63" s="9">
        <f t="shared" si="5"/>
        <v>2554.0291917623695</v>
      </c>
      <c r="H63" s="9">
        <f t="shared" si="5"/>
        <v>3644.7598102905904</v>
      </c>
      <c r="I63" s="9">
        <f t="shared" si="5"/>
        <v>241.10403387222084</v>
      </c>
      <c r="J63" s="9">
        <f t="shared" si="5"/>
        <v>506.33727066646867</v>
      </c>
      <c r="K63" s="20">
        <f t="shared" si="5"/>
        <v>767.0516714533851</v>
      </c>
    </row>
    <row r="64" spans="2:11">
      <c r="B64" s="22">
        <v>4.9000000000000004</v>
      </c>
      <c r="C64" s="9">
        <f t="shared" si="5"/>
        <v>347.12947127704183</v>
      </c>
      <c r="D64" s="9">
        <f t="shared" si="5"/>
        <v>505.26340953077624</v>
      </c>
      <c r="E64" s="9">
        <f t="shared" si="5"/>
        <v>792.26677480846217</v>
      </c>
      <c r="F64" s="9">
        <f t="shared" si="5"/>
        <v>1793.3040267285758</v>
      </c>
      <c r="G64" s="9">
        <f t="shared" si="5"/>
        <v>2515.6070374942519</v>
      </c>
      <c r="H64" s="9">
        <f t="shared" si="5"/>
        <v>3589.9289868399828</v>
      </c>
      <c r="I64" s="9">
        <f t="shared" si="5"/>
        <v>237.47692717587506</v>
      </c>
      <c r="J64" s="9">
        <f t="shared" si="5"/>
        <v>498.72006378880559</v>
      </c>
      <c r="K64" s="20">
        <f t="shared" si="5"/>
        <v>755.51234459398347</v>
      </c>
    </row>
    <row r="65" spans="2:11">
      <c r="B65" s="22">
        <v>5</v>
      </c>
      <c r="C65" s="9">
        <f t="shared" ref="C65:K74" si="6">C$11*C$9*C$10*$C$3*2/C$8/(9.81*$C$4*($C$5*COS(RADIANS($B65))+SIN(RADIANS($B65))))</f>
        <v>341.98576763062943</v>
      </c>
      <c r="D65" s="9">
        <f t="shared" si="6"/>
        <v>497.77650491146767</v>
      </c>
      <c r="E65" s="9">
        <f t="shared" si="6"/>
        <v>780.52710464009056</v>
      </c>
      <c r="F65" s="9">
        <f t="shared" si="6"/>
        <v>1766.7311620637718</v>
      </c>
      <c r="G65" s="9">
        <f t="shared" si="6"/>
        <v>2478.3312134505686</v>
      </c>
      <c r="H65" s="9">
        <f t="shared" si="6"/>
        <v>3536.7340485017362</v>
      </c>
      <c r="I65" s="9">
        <f t="shared" si="6"/>
        <v>233.95803570359644</v>
      </c>
      <c r="J65" s="9">
        <f t="shared" si="6"/>
        <v>491.3301173195178</v>
      </c>
      <c r="K65" s="20">
        <f t="shared" si="6"/>
        <v>744.3172951287188</v>
      </c>
    </row>
    <row r="66" spans="2:11">
      <c r="B66" s="22">
        <v>5.0999999999999996</v>
      </c>
      <c r="C66" s="9">
        <f t="shared" si="6"/>
        <v>336.99328672975037</v>
      </c>
      <c r="D66" s="9">
        <f t="shared" si="6"/>
        <v>490.50971217066285</v>
      </c>
      <c r="E66" s="9">
        <f t="shared" si="6"/>
        <v>769.13257588665169</v>
      </c>
      <c r="F66" s="9">
        <f t="shared" si="6"/>
        <v>1740.9395285560349</v>
      </c>
      <c r="G66" s="9">
        <f t="shared" si="6"/>
        <v>2442.1512831133268</v>
      </c>
      <c r="H66" s="9">
        <f t="shared" si="6"/>
        <v>3485.1030192019894</v>
      </c>
      <c r="I66" s="9">
        <f t="shared" si="6"/>
        <v>230.54259817545071</v>
      </c>
      <c r="J66" s="9">
        <f t="shared" si="6"/>
        <v>484.15743219949337</v>
      </c>
      <c r="K66" s="20">
        <f t="shared" si="6"/>
        <v>733.45137545647776</v>
      </c>
    </row>
    <row r="67" spans="2:11">
      <c r="B67" s="22">
        <v>5.2</v>
      </c>
      <c r="C67" s="9">
        <f t="shared" si="6"/>
        <v>332.1454712168885</v>
      </c>
      <c r="D67" s="9">
        <f t="shared" si="6"/>
        <v>483.45348676348647</v>
      </c>
      <c r="E67" s="9">
        <f t="shared" si="6"/>
        <v>758.06822244206558</v>
      </c>
      <c r="F67" s="9">
        <f t="shared" si="6"/>
        <v>1715.8952502696945</v>
      </c>
      <c r="G67" s="9">
        <f t="shared" si="6"/>
        <v>2407.0197260727659</v>
      </c>
      <c r="H67" s="9">
        <f t="shared" si="6"/>
        <v>3434.9680843361853</v>
      </c>
      <c r="I67" s="9">
        <f t="shared" si="6"/>
        <v>227.22612859632017</v>
      </c>
      <c r="J67" s="9">
        <f t="shared" si="6"/>
        <v>477.19258748919998</v>
      </c>
      <c r="K67" s="20">
        <f t="shared" si="6"/>
        <v>722.90031377102878</v>
      </c>
    </row>
    <row r="68" spans="2:11">
      <c r="B68" s="22">
        <v>5.3</v>
      </c>
      <c r="C68" s="9">
        <f t="shared" si="6"/>
        <v>327.43613746199435</v>
      </c>
      <c r="D68" s="9">
        <f t="shared" si="6"/>
        <v>476.59882812311662</v>
      </c>
      <c r="E68" s="9">
        <f t="shared" si="6"/>
        <v>747.3199311726421</v>
      </c>
      <c r="F68" s="9">
        <f t="shared" si="6"/>
        <v>1691.5663819808931</v>
      </c>
      <c r="G68" s="9">
        <f t="shared" si="6"/>
        <v>2372.8917302787527</v>
      </c>
      <c r="H68" s="9">
        <f t="shared" si="6"/>
        <v>3386.2652942987884</v>
      </c>
      <c r="I68" s="9">
        <f t="shared" si="6"/>
        <v>224.00439664413645</v>
      </c>
      <c r="J68" s="9">
        <f t="shared" si="6"/>
        <v>470.42669918244445</v>
      </c>
      <c r="K68" s="20">
        <f t="shared" si="6"/>
        <v>712.65065166787633</v>
      </c>
    </row>
    <row r="69" spans="2:11">
      <c r="B69" s="22">
        <v>5.4</v>
      </c>
      <c r="C69" s="9">
        <f t="shared" si="6"/>
        <v>322.85944931152579</v>
      </c>
      <c r="D69" s="9">
        <f t="shared" si="6"/>
        <v>469.93724145126845</v>
      </c>
      <c r="E69" s="9">
        <f t="shared" si="6"/>
        <v>736.87438200351971</v>
      </c>
      <c r="F69" s="9">
        <f t="shared" si="6"/>
        <v>1667.9227735626209</v>
      </c>
      <c r="G69" s="9">
        <f t="shared" si="6"/>
        <v>2339.7250018031209</v>
      </c>
      <c r="H69" s="9">
        <f t="shared" si="6"/>
        <v>3338.9342930022103</v>
      </c>
      <c r="I69" s="9">
        <f t="shared" si="6"/>
        <v>220.87340971117135</v>
      </c>
      <c r="J69" s="9">
        <f t="shared" si="6"/>
        <v>463.85138249168295</v>
      </c>
      <c r="K69" s="20">
        <f t="shared" si="6"/>
        <v>702.68968701017843</v>
      </c>
    </row>
    <row r="70" spans="2:11">
      <c r="B70" s="22">
        <v>5.5</v>
      </c>
      <c r="C70" s="9">
        <f t="shared" si="6"/>
        <v>318.40989401950526</v>
      </c>
      <c r="D70" s="9">
        <f t="shared" si="6"/>
        <v>463.46070268470629</v>
      </c>
      <c r="E70" s="9">
        <f t="shared" si="6"/>
        <v>726.7189929852027</v>
      </c>
      <c r="F70" s="9">
        <f t="shared" si="6"/>
        <v>1644.9359456422583</v>
      </c>
      <c r="G70" s="9">
        <f t="shared" si="6"/>
        <v>2307.4795904148345</v>
      </c>
      <c r="H70" s="9">
        <f t="shared" si="6"/>
        <v>3292.9180689616323</v>
      </c>
      <c r="I70" s="9">
        <f t="shared" si="6"/>
        <v>217.82939643808086</v>
      </c>
      <c r="J70" s="9">
        <f t="shared" si="6"/>
        <v>457.45871726823015</v>
      </c>
      <c r="K70" s="20">
        <f t="shared" si="6"/>
        <v>693.00542154372931</v>
      </c>
    </row>
    <row r="71" spans="2:11">
      <c r="B71" s="22">
        <v>5.6</v>
      </c>
      <c r="C71" s="9">
        <f t="shared" si="6"/>
        <v>314.08226015188319</v>
      </c>
      <c r="D71" s="9">
        <f t="shared" si="6"/>
        <v>457.16162633399654</v>
      </c>
      <c r="E71" s="9">
        <f t="shared" si="6"/>
        <v>716.8418698638518</v>
      </c>
      <c r="F71" s="9">
        <f t="shared" si="6"/>
        <v>1622.5789754534037</v>
      </c>
      <c r="G71" s="9">
        <f t="shared" si="6"/>
        <v>2276.1177294554691</v>
      </c>
      <c r="H71" s="9">
        <f t="shared" si="6"/>
        <v>3248.1627267872773</v>
      </c>
      <c r="I71" s="9">
        <f t="shared" si="6"/>
        <v>214.86879159792045</v>
      </c>
      <c r="J71" s="9">
        <f t="shared" si="6"/>
        <v>451.24121625751201</v>
      </c>
      <c r="K71" s="20">
        <f t="shared" si="6"/>
        <v>683.58651280675815</v>
      </c>
    </row>
    <row r="72" spans="2:11">
      <c r="B72" s="22">
        <v>5.7</v>
      </c>
      <c r="C72" s="9">
        <f t="shared" si="6"/>
        <v>309.87161727800725</v>
      </c>
      <c r="D72" s="9">
        <f t="shared" si="6"/>
        <v>451.03283592347822</v>
      </c>
      <c r="E72" s="9">
        <f t="shared" si="6"/>
        <v>707.231759730352</v>
      </c>
      <c r="F72" s="9">
        <f t="shared" si="6"/>
        <v>1600.8263919200647</v>
      </c>
      <c r="G72" s="9">
        <f t="shared" si="6"/>
        <v>2245.6036886656461</v>
      </c>
      <c r="H72" s="9">
        <f t="shared" si="6"/>
        <v>3204.6172771585002</v>
      </c>
      <c r="I72" s="9">
        <f t="shared" si="6"/>
        <v>211.98822220274798</v>
      </c>
      <c r="J72" s="9">
        <f t="shared" si="6"/>
        <v>445.19179592184895</v>
      </c>
      <c r="K72" s="20">
        <f t="shared" si="6"/>
        <v>674.42222992928657</v>
      </c>
    </row>
    <row r="73" spans="2:11">
      <c r="B73" s="22">
        <v>5.8</v>
      </c>
      <c r="C73" s="9">
        <f t="shared" si="6"/>
        <v>305.77329728280557</v>
      </c>
      <c r="D73" s="9">
        <f t="shared" si="6"/>
        <v>445.06753679025911</v>
      </c>
      <c r="E73" s="9">
        <f t="shared" si="6"/>
        <v>697.87800836839949</v>
      </c>
      <c r="F73" s="9">
        <f t="shared" si="6"/>
        <v>1579.6540791136081</v>
      </c>
      <c r="G73" s="9">
        <f t="shared" si="6"/>
        <v>2215.9036387565889</v>
      </c>
      <c r="H73" s="9">
        <f t="shared" si="6"/>
        <v>3162.2334435589087</v>
      </c>
      <c r="I73" s="9">
        <f t="shared" si="6"/>
        <v>209.18449471898387</v>
      </c>
      <c r="J73" s="9">
        <f t="shared" si="6"/>
        <v>439.30374959171564</v>
      </c>
      <c r="K73" s="20">
        <f t="shared" si="6"/>
        <v>665.50241295989986</v>
      </c>
    </row>
    <row r="74" spans="2:11">
      <c r="B74" s="22">
        <v>5.9</v>
      </c>
      <c r="C74" s="9">
        <f t="shared" si="6"/>
        <v>301.78287715076982</v>
      </c>
      <c r="D74" s="9">
        <f t="shared" si="6"/>
        <v>439.2592910254865</v>
      </c>
      <c r="E74" s="9">
        <f t="shared" si="6"/>
        <v>688.77052096173225</v>
      </c>
      <c r="F74" s="9">
        <f t="shared" si="6"/>
        <v>1559.039187313173</v>
      </c>
      <c r="G74" s="9">
        <f t="shared" si="6"/>
        <v>2186.9855266476452</v>
      </c>
      <c r="H74" s="9">
        <f t="shared" si="6"/>
        <v>3120.9654842324821</v>
      </c>
      <c r="I74" s="9">
        <f t="shared" si="6"/>
        <v>206.45458328965353</v>
      </c>
      <c r="J74" s="9">
        <f t="shared" si="6"/>
        <v>433.57072273153091</v>
      </c>
      <c r="K74" s="20">
        <f t="shared" si="6"/>
        <v>656.8174353958276</v>
      </c>
    </row>
    <row r="75" spans="2:11">
      <c r="B75" s="22">
        <v>6</v>
      </c>
      <c r="C75" s="9">
        <f t="shared" ref="C75:K84" si="7">C$11*C$9*C$10*$C$3*2/C$8/(9.81*$C$4*($C$5*COS(RADIANS($B75))+SIN(RADIANS($B75))))</f>
        <v>297.89616308825504</v>
      </c>
      <c r="D75" s="9">
        <f t="shared" si="7"/>
        <v>433.60199436360165</v>
      </c>
      <c r="E75" s="9">
        <f t="shared" si="7"/>
        <v>679.89972585585156</v>
      </c>
      <c r="F75" s="9">
        <f t="shared" si="7"/>
        <v>1538.9600509799525</v>
      </c>
      <c r="G75" s="9">
        <f t="shared" si="7"/>
        <v>2158.8189604024333</v>
      </c>
      <c r="H75" s="9">
        <f t="shared" si="7"/>
        <v>3080.7700279802389</v>
      </c>
      <c r="I75" s="9">
        <f t="shared" si="7"/>
        <v>203.79561887219373</v>
      </c>
      <c r="J75" s="9">
        <f t="shared" si="7"/>
        <v>427.98669012820511</v>
      </c>
      <c r="K75" s="20">
        <f t="shared" si="7"/>
        <v>648.35816962581339</v>
      </c>
    </row>
    <row r="76" spans="2:11">
      <c r="B76" s="22">
        <v>6.1</v>
      </c>
      <c r="C76" s="9">
        <f t="shared" si="7"/>
        <v>294.10917586427274</v>
      </c>
      <c r="D76" s="9">
        <f t="shared" si="7"/>
        <v>428.08985484516916</v>
      </c>
      <c r="E76" s="9">
        <f t="shared" si="7"/>
        <v>671.25654110075845</v>
      </c>
      <c r="F76" s="9">
        <f t="shared" si="7"/>
        <v>1519.3961130263324</v>
      </c>
      <c r="G76" s="9">
        <f t="shared" si="7"/>
        <v>2131.3751029952718</v>
      </c>
      <c r="H76" s="9">
        <f t="shared" si="7"/>
        <v>3041.6059225582694</v>
      </c>
      <c r="I76" s="9">
        <f t="shared" si="7"/>
        <v>201.2048792098507</v>
      </c>
      <c r="J76" s="9">
        <f t="shared" si="7"/>
        <v>422.5459348302935</v>
      </c>
      <c r="K76" s="20">
        <f t="shared" si="7"/>
        <v>640.11595502498267</v>
      </c>
    </row>
    <row r="77" spans="2:11">
      <c r="B77" s="22">
        <v>6.2</v>
      </c>
      <c r="C77" s="9">
        <f t="shared" si="7"/>
        <v>290.41813726206135</v>
      </c>
      <c r="D77" s="9">
        <f t="shared" si="7"/>
        <v>422.71737309649433</v>
      </c>
      <c r="E77" s="9">
        <f t="shared" si="7"/>
        <v>662.83234352885677</v>
      </c>
      <c r="F77" s="9">
        <f t="shared" si="7"/>
        <v>1500.3278548234048</v>
      </c>
      <c r="G77" s="9">
        <f t="shared" si="7"/>
        <v>2104.6265741272759</v>
      </c>
      <c r="H77" s="9">
        <f t="shared" si="7"/>
        <v>3003.4340945631498</v>
      </c>
      <c r="I77" s="9">
        <f t="shared" si="7"/>
        <v>198.67977956297815</v>
      </c>
      <c r="J77" s="9">
        <f t="shared" si="7"/>
        <v>417.24302868299981</v>
      </c>
      <c r="K77" s="20">
        <f t="shared" si="7"/>
        <v>632.08256846726783</v>
      </c>
    </row>
    <row r="78" spans="2:11">
      <c r="B78" s="22">
        <v>6.3</v>
      </c>
      <c r="C78" s="9">
        <f t="shared" si="7"/>
        <v>286.81945754446105</v>
      </c>
      <c r="D78" s="9">
        <f t="shared" si="7"/>
        <v>417.47932408488265</v>
      </c>
      <c r="E78" s="9">
        <f t="shared" si="7"/>
        <v>654.61894014670384</v>
      </c>
      <c r="F78" s="9">
        <f t="shared" si="7"/>
        <v>1481.7367314459011</v>
      </c>
      <c r="G78" s="9">
        <f t="shared" si="7"/>
        <v>2078.5473593893889</v>
      </c>
      <c r="H78" s="9">
        <f t="shared" si="7"/>
        <v>2966.2174198018879</v>
      </c>
      <c r="I78" s="9">
        <f t="shared" si="7"/>
        <v>196.21786413389663</v>
      </c>
      <c r="J78" s="9">
        <f t="shared" si="7"/>
        <v>412.07281431971188</v>
      </c>
      <c r="K78" s="20">
        <f t="shared" si="7"/>
        <v>624.25019704433805</v>
      </c>
    </row>
    <row r="79" spans="2:11">
      <c r="B79" s="22">
        <v>6.4</v>
      </c>
      <c r="C79" s="9">
        <f t="shared" si="7"/>
        <v>283.30972384568116</v>
      </c>
      <c r="D79" s="9">
        <f t="shared" si="7"/>
        <v>412.37074022230627</v>
      </c>
      <c r="E79" s="9">
        <f t="shared" si="7"/>
        <v>646.60854164109935</v>
      </c>
      <c r="F79" s="9">
        <f t="shared" si="7"/>
        <v>1463.6051117029504</v>
      </c>
      <c r="G79" s="9">
        <f t="shared" si="7"/>
        <v>2053.1127261388606</v>
      </c>
      <c r="H79" s="9">
        <f t="shared" si="7"/>
        <v>2929.9206032423881</v>
      </c>
      <c r="I79" s="9">
        <f t="shared" si="7"/>
        <v>193.81679812551192</v>
      </c>
      <c r="J79" s="9">
        <f t="shared" si="7"/>
        <v>407.03038848448153</v>
      </c>
      <c r="K79" s="20">
        <f t="shared" si="7"/>
        <v>616.61141280078004</v>
      </c>
    </row>
    <row r="80" spans="2:11">
      <c r="B80" s="22">
        <v>6.5</v>
      </c>
      <c r="C80" s="9">
        <f t="shared" si="7"/>
        <v>279.88568941055229</v>
      </c>
      <c r="D80" s="9">
        <f t="shared" si="7"/>
        <v>407.38689570262483</v>
      </c>
      <c r="E80" s="9">
        <f t="shared" si="7"/>
        <v>638.79373781942195</v>
      </c>
      <c r="F80" s="9">
        <f t="shared" si="7"/>
        <v>1445.9162225470268</v>
      </c>
      <c r="G80" s="9">
        <f t="shared" si="7"/>
        <v>2028.2991455173571</v>
      </c>
      <c r="H80" s="9">
        <f t="shared" si="7"/>
        <v>2894.5100677284008</v>
      </c>
      <c r="I80" s="9">
        <f t="shared" si="7"/>
        <v>191.47436037971235</v>
      </c>
      <c r="J80" s="9">
        <f t="shared" si="7"/>
        <v>402.1110865720845</v>
      </c>
      <c r="K80" s="20">
        <f t="shared" si="7"/>
        <v>609.15914931379382</v>
      </c>
    </row>
    <row r="81" spans="2:11">
      <c r="B81" s="22">
        <v>6.6</v>
      </c>
      <c r="C81" s="9">
        <f t="shared" si="7"/>
        <v>276.54426360994705</v>
      </c>
      <c r="D81" s="9">
        <f t="shared" si="7"/>
        <v>402.52329196855726</v>
      </c>
      <c r="E81" s="9">
        <f t="shared" si="7"/>
        <v>631.16747482144535</v>
      </c>
      <c r="F81" s="9">
        <f t="shared" si="7"/>
        <v>1428.6540974926611</v>
      </c>
      <c r="G81" s="9">
        <f t="shared" si="7"/>
        <v>2004.0842200938716</v>
      </c>
      <c r="H81" s="9">
        <f t="shared" si="7"/>
        <v>2859.9538507214202</v>
      </c>
      <c r="I81" s="9">
        <f t="shared" si="7"/>
        <v>189.18843654675544</v>
      </c>
      <c r="J81" s="9">
        <f t="shared" si="7"/>
        <v>397.31046828319984</v>
      </c>
      <c r="K81" s="20">
        <f t="shared" si="7"/>
        <v>601.88667996218601</v>
      </c>
    </row>
    <row r="82" spans="2:11">
      <c r="B82" s="22">
        <v>6.7</v>
      </c>
      <c r="C82" s="9">
        <f t="shared" si="7"/>
        <v>273.28250266783027</v>
      </c>
      <c r="D82" s="9">
        <f t="shared" si="7"/>
        <v>397.7756442144634</v>
      </c>
      <c r="E82" s="9">
        <f t="shared" si="7"/>
        <v>623.72303395533208</v>
      </c>
      <c r="F82" s="9">
        <f t="shared" si="7"/>
        <v>1411.8035287114938</v>
      </c>
      <c r="G82" s="9">
        <f t="shared" si="7"/>
        <v>1980.4466166647342</v>
      </c>
      <c r="H82" s="9">
        <f t="shared" si="7"/>
        <v>2826.2215084020831</v>
      </c>
      <c r="I82" s="9">
        <f t="shared" si="7"/>
        <v>186.95701274149175</v>
      </c>
      <c r="J82" s="9">
        <f t="shared" si="7"/>
        <v>392.62430430198589</v>
      </c>
      <c r="K82" s="20">
        <f t="shared" si="7"/>
        <v>594.78759774419416</v>
      </c>
    </row>
    <row r="83" spans="2:11">
      <c r="B83" s="22">
        <v>6.8</v>
      </c>
      <c r="C83" s="9">
        <f t="shared" si="7"/>
        <v>270.09760104145954</v>
      </c>
      <c r="D83" s="9">
        <f t="shared" si="7"/>
        <v>393.13986883981687</v>
      </c>
      <c r="E83" s="9">
        <f t="shared" si="7"/>
        <v>616.45401202433879</v>
      </c>
      <c r="F83" s="9">
        <f t="shared" si="7"/>
        <v>1395.3500225015682</v>
      </c>
      <c r="G83" s="9">
        <f t="shared" si="7"/>
        <v>1957.366003786922</v>
      </c>
      <c r="H83" s="9">
        <f t="shared" si="7"/>
        <v>2793.284026526288</v>
      </c>
      <c r="I83" s="9">
        <f t="shared" si="7"/>
        <v>184.7781696464198</v>
      </c>
      <c r="J83" s="9">
        <f t="shared" si="7"/>
        <v>388.04856391203498</v>
      </c>
      <c r="K83" s="20">
        <f t="shared" si="7"/>
        <v>587.85579651686453</v>
      </c>
    </row>
    <row r="84" spans="2:11">
      <c r="B84" s="22">
        <v>6.9</v>
      </c>
      <c r="C84" s="9">
        <f t="shared" si="7"/>
        <v>266.98688340168599</v>
      </c>
      <c r="D84" s="9">
        <f t="shared" si="7"/>
        <v>388.61207177615256</v>
      </c>
      <c r="E84" s="9">
        <f t="shared" si="7"/>
        <v>609.35430302315081</v>
      </c>
      <c r="F84" s="9">
        <f t="shared" si="7"/>
        <v>1379.279757856797</v>
      </c>
      <c r="G84" s="9">
        <f t="shared" si="7"/>
        <v>1934.822993660229</v>
      </c>
      <c r="H84" s="9">
        <f t="shared" si="7"/>
        <v>2761.1137374874033</v>
      </c>
      <c r="I84" s="9">
        <f t="shared" si="7"/>
        <v>182.65007702527888</v>
      </c>
      <c r="J84" s="9">
        <f t="shared" si="7"/>
        <v>383.57940347449119</v>
      </c>
      <c r="K84" s="20">
        <f t="shared" si="7"/>
        <v>581.08545354152102</v>
      </c>
    </row>
    <row r="85" spans="2:11">
      <c r="B85" s="22">
        <v>7</v>
      </c>
      <c r="C85" s="9">
        <f t="shared" ref="C85:K94" si="8">C$11*C$9*C$10*$C$3*2/C$8/(9.81*$C$4*($C$5*COS(RADIANS($B85))+SIN(RADIANS($B85))))</f>
        <v>263.94779716517314</v>
      </c>
      <c r="D85" s="9">
        <f t="shared" si="8"/>
        <v>384.18853761735733</v>
      </c>
      <c r="E85" s="9">
        <f t="shared" si="8"/>
        <v>602.41808109388353</v>
      </c>
      <c r="F85" s="9">
        <f t="shared" si="8"/>
        <v>1363.5795478876923</v>
      </c>
      <c r="G85" s="9">
        <f t="shared" si="8"/>
        <v>1912.7990880091238</v>
      </c>
      <c r="H85" s="9">
        <f t="shared" si="8"/>
        <v>2729.6842430862885</v>
      </c>
      <c r="I85" s="9">
        <f t="shared" si="8"/>
        <v>180.57098861421866</v>
      </c>
      <c r="J85" s="9">
        <f t="shared" si="8"/>
        <v>379.21315569910792</v>
      </c>
      <c r="K85" s="20">
        <f t="shared" si="8"/>
        <v>574.47101323046309</v>
      </c>
    </row>
    <row r="86" spans="2:11">
      <c r="B86" s="22">
        <v>7.1</v>
      </c>
      <c r="C86" s="9">
        <f t="shared" si="8"/>
        <v>260.97790553472305</v>
      </c>
      <c r="D86" s="9">
        <f t="shared" si="8"/>
        <v>379.865719489534</v>
      </c>
      <c r="E86" s="9">
        <f t="shared" si="8"/>
        <v>595.63978464175227</v>
      </c>
      <c r="F86" s="9">
        <f t="shared" si="8"/>
        <v>1348.2368038670238</v>
      </c>
      <c r="G86" s="9">
        <f t="shared" si="8"/>
        <v>1891.2766276467974</v>
      </c>
      <c r="H86" s="9">
        <f t="shared" si="8"/>
        <v>2698.9703425560242</v>
      </c>
      <c r="I86" s="9">
        <f t="shared" si="8"/>
        <v>178.53923736057257</v>
      </c>
      <c r="J86" s="9">
        <f t="shared" si="8"/>
        <v>374.94631964530072</v>
      </c>
      <c r="K86" s="20">
        <f t="shared" si="8"/>
        <v>568.00717199953328</v>
      </c>
    </row>
    <row r="87" spans="2:11">
      <c r="B87" s="22">
        <v>7.2</v>
      </c>
      <c r="C87" s="9">
        <f t="shared" si="8"/>
        <v>258.07488100782763</v>
      </c>
      <c r="D87" s="9">
        <f t="shared" si="8"/>
        <v>375.64022960239038</v>
      </c>
      <c r="E87" s="9">
        <f t="shared" si="8"/>
        <v>589.01410151939444</v>
      </c>
      <c r="F87" s="9">
        <f t="shared" si="8"/>
        <v>1333.2395016943758</v>
      </c>
      <c r="G87" s="9">
        <f t="shared" si="8"/>
        <v>1870.2387454323882</v>
      </c>
      <c r="H87" s="9">
        <f t="shared" si="8"/>
        <v>2668.9479654289266</v>
      </c>
      <c r="I87" s="9">
        <f t="shared" si="8"/>
        <v>176.5532309819522</v>
      </c>
      <c r="J87" s="9">
        <f t="shared" si="8"/>
        <v>370.77555139589941</v>
      </c>
      <c r="K87" s="20">
        <f t="shared" si="8"/>
        <v>561.6888641397602</v>
      </c>
    </row>
    <row r="88" spans="2:11">
      <c r="B88" s="22">
        <v>7.3</v>
      </c>
      <c r="C88" s="9">
        <f t="shared" si="8"/>
        <v>255.23649931710293</v>
      </c>
      <c r="D88" s="9">
        <f t="shared" si="8"/>
        <v>371.50883042925386</v>
      </c>
      <c r="E88" s="9">
        <f t="shared" si="8"/>
        <v>582.53595519689122</v>
      </c>
      <c r="F88" s="9">
        <f t="shared" si="8"/>
        <v>1318.5761505918504</v>
      </c>
      <c r="G88" s="9">
        <f t="shared" si="8"/>
        <v>1849.6693223580121</v>
      </c>
      <c r="H88" s="9">
        <f t="shared" si="8"/>
        <v>2639.5941088699824</v>
      </c>
      <c r="I88" s="9">
        <f t="shared" si="8"/>
        <v>174.61144782079958</v>
      </c>
      <c r="J88" s="9">
        <f t="shared" si="8"/>
        <v>366.69765535138447</v>
      </c>
      <c r="K88" s="20">
        <f t="shared" si="8"/>
        <v>555.51124862897404</v>
      </c>
    </row>
    <row r="89" spans="2:11">
      <c r="B89" s="22">
        <v>7.4</v>
      </c>
      <c r="C89" s="9">
        <f t="shared" si="8"/>
        <v>252.4606337694502</v>
      </c>
      <c r="D89" s="9">
        <f t="shared" si="8"/>
        <v>367.46842646745171</v>
      </c>
      <c r="E89" s="9">
        <f t="shared" si="8"/>
        <v>576.20049184182062</v>
      </c>
      <c r="F89" s="9">
        <f t="shared" si="8"/>
        <v>1304.2357638596334</v>
      </c>
      <c r="G89" s="9">
        <f t="shared" si="8"/>
        <v>1829.5529465253189</v>
      </c>
      <c r="H89" s="9">
        <f t="shared" si="8"/>
        <v>2610.8867791338221</v>
      </c>
      <c r="I89" s="9">
        <f t="shared" si="8"/>
        <v>172.71243297171509</v>
      </c>
      <c r="J89" s="9">
        <f t="shared" si="8"/>
        <v>362.70957609697382</v>
      </c>
      <c r="K89" s="20">
        <f t="shared" si="8"/>
        <v>549.46969681123448</v>
      </c>
    </row>
    <row r="90" spans="2:11">
      <c r="B90" s="22">
        <v>7.5</v>
      </c>
      <c r="C90" s="9">
        <f t="shared" si="8"/>
        <v>249.74524995366704</v>
      </c>
      <c r="D90" s="9">
        <f t="shared" si="8"/>
        <v>363.51605653498837</v>
      </c>
      <c r="E90" s="9">
        <f t="shared" si="8"/>
        <v>570.00306824023687</v>
      </c>
      <c r="F90" s="9">
        <f t="shared" si="8"/>
        <v>1290.2078315350075</v>
      </c>
      <c r="G90" s="9">
        <f t="shared" si="8"/>
        <v>1809.8748747921632</v>
      </c>
      <c r="H90" s="9">
        <f t="shared" si="8"/>
        <v>2582.8049368321172</v>
      </c>
      <c r="I90" s="9">
        <f t="shared" si="8"/>
        <v>170.85479466084797</v>
      </c>
      <c r="J90" s="9">
        <f t="shared" si="8"/>
        <v>358.80839079906036</v>
      </c>
      <c r="K90" s="20">
        <f t="shared" si="8"/>
        <v>543.55978087817448</v>
      </c>
    </row>
    <row r="91" spans="2:11">
      <c r="B91" s="22">
        <v>7.6</v>
      </c>
      <c r="C91" s="9">
        <f t="shared" si="8"/>
        <v>247.08840078883085</v>
      </c>
      <c r="D91" s="9">
        <f t="shared" si="8"/>
        <v>359.64888656323228</v>
      </c>
      <c r="E91" s="9">
        <f t="shared" si="8"/>
        <v>563.93924049540851</v>
      </c>
      <c r="F91" s="9">
        <f t="shared" si="8"/>
        <v>1276.4822948118272</v>
      </c>
      <c r="G91" s="9">
        <f t="shared" si="8"/>
        <v>1790.6209968888129</v>
      </c>
      <c r="H91" s="9">
        <f t="shared" si="8"/>
        <v>2555.328445725158</v>
      </c>
      <c r="I91" s="9">
        <f t="shared" si="8"/>
        <v>169.03720085841471</v>
      </c>
      <c r="J91" s="9">
        <f t="shared" si="8"/>
        <v>354.99130209123683</v>
      </c>
      <c r="K91" s="20">
        <f t="shared" si="8"/>
        <v>537.77726309201989</v>
      </c>
    </row>
    <row r="92" spans="2:11">
      <c r="B92" s="22">
        <v>7.7</v>
      </c>
      <c r="C92" s="9">
        <f t="shared" si="8"/>
        <v>244.48822188812625</v>
      </c>
      <c r="D92" s="9">
        <f t="shared" si="8"/>
        <v>355.86420284874737</v>
      </c>
      <c r="E92" s="9">
        <f t="shared" si="8"/>
        <v>558.00475344650522</v>
      </c>
      <c r="F92" s="9">
        <f t="shared" si="8"/>
        <v>1263.0495220896089</v>
      </c>
      <c r="G92" s="9">
        <f t="shared" si="8"/>
        <v>1771.7778018201459</v>
      </c>
      <c r="H92" s="9">
        <f t="shared" si="8"/>
        <v>2528.4380247756808</v>
      </c>
      <c r="I92" s="9">
        <f t="shared" si="8"/>
        <v>167.25837610701794</v>
      </c>
      <c r="J92" s="9">
        <f t="shared" si="8"/>
        <v>351.25563141351796</v>
      </c>
      <c r="K92" s="20">
        <f t="shared" si="8"/>
        <v>532.11808569515938</v>
      </c>
    </row>
    <row r="93" spans="2:11">
      <c r="B93" s="22">
        <v>7.8</v>
      </c>
      <c r="C93" s="9">
        <f t="shared" si="8"/>
        <v>241.94292721491908</v>
      </c>
      <c r="D93" s="9">
        <f t="shared" si="8"/>
        <v>352.1594057305021</v>
      </c>
      <c r="E93" s="9">
        <f t="shared" si="8"/>
        <v>552.19553075429076</v>
      </c>
      <c r="F93" s="9">
        <f t="shared" si="8"/>
        <v>1249.9002865323944</v>
      </c>
      <c r="G93" s="9">
        <f t="shared" si="8"/>
        <v>1753.3323463857198</v>
      </c>
      <c r="H93" s="9">
        <f t="shared" si="8"/>
        <v>2502.1152032250343</v>
      </c>
      <c r="I93" s="9">
        <f t="shared" si="8"/>
        <v>165.51709854989588</v>
      </c>
      <c r="J93" s="9">
        <f t="shared" si="8"/>
        <v>347.59881277143245</v>
      </c>
      <c r="K93" s="20">
        <f t="shared" si="8"/>
        <v>526.57836145577733</v>
      </c>
    </row>
    <row r="94" spans="2:11">
      <c r="B94" s="22">
        <v>7.9</v>
      </c>
      <c r="C94" s="9">
        <f t="shared" si="8"/>
        <v>239.45080500980706</v>
      </c>
      <c r="D94" s="9">
        <f t="shared" si="8"/>
        <v>348.53200366149912</v>
      </c>
      <c r="E94" s="9">
        <f t="shared" si="8"/>
        <v>546.50766560527586</v>
      </c>
      <c r="F94" s="9">
        <f t="shared" si="8"/>
        <v>1237.0257450275035</v>
      </c>
      <c r="G94" s="9">
        <f t="shared" si="8"/>
        <v>1735.2722256635814</v>
      </c>
      <c r="H94" s="9">
        <f t="shared" si="8"/>
        <v>2476.342278471725</v>
      </c>
      <c r="I94" s="9">
        <f t="shared" si="8"/>
        <v>163.81219714455125</v>
      </c>
      <c r="J94" s="9">
        <f t="shared" si="8"/>
        <v>344.0183868844266</v>
      </c>
      <c r="K94" s="20">
        <f t="shared" si="8"/>
        <v>521.15436480325388</v>
      </c>
    </row>
    <row r="95" spans="2:11">
      <c r="B95" s="22">
        <v>8</v>
      </c>
      <c r="C95" s="9">
        <f t="shared" ref="C95:K104" si="9">C$11*C$9*C$10*$C$3*2/C$8/(9.81*$C$4*($C$5*COS(RADIANS($B95))+SIN(RADIANS($B95))))</f>
        <v>237.01021396913035</v>
      </c>
      <c r="D95" s="9">
        <f t="shared" si="9"/>
        <v>344.97960764641567</v>
      </c>
      <c r="E95" s="9">
        <f t="shared" si="9"/>
        <v>540.93741198978796</v>
      </c>
      <c r="F95" s="9">
        <f t="shared" si="9"/>
        <v>1224.4174184433564</v>
      </c>
      <c r="G95" s="9">
        <f t="shared" si="9"/>
        <v>1717.5855453163749</v>
      </c>
      <c r="H95" s="9">
        <f t="shared" si="9"/>
        <v>2451.1022765504972</v>
      </c>
      <c r="I95" s="9">
        <f t="shared" si="9"/>
        <v>162.14254904840811</v>
      </c>
      <c r="J95" s="9">
        <f t="shared" si="9"/>
        <v>340.51199569554001</v>
      </c>
      <c r="K95" s="20">
        <f t="shared" si="9"/>
        <v>515.84252351085854</v>
      </c>
    </row>
    <row r="96" spans="2:11">
      <c r="B96" s="22">
        <v>8.1</v>
      </c>
      <c r="C96" s="9">
        <f t="shared" si="9"/>
        <v>234.61957965701265</v>
      </c>
      <c r="D96" s="9">
        <f t="shared" si="9"/>
        <v>341.4999260191596</v>
      </c>
      <c r="E96" s="9">
        <f t="shared" si="9"/>
        <v>535.48117651303608</v>
      </c>
      <c r="F96" s="9">
        <f t="shared" si="9"/>
        <v>1212.0671730937343</v>
      </c>
      <c r="G96" s="9">
        <f t="shared" si="9"/>
        <v>1700.2608955898215</v>
      </c>
      <c r="H96" s="9">
        <f t="shared" si="9"/>
        <v>2426.3789150265311</v>
      </c>
      <c r="I96" s="9">
        <f t="shared" si="9"/>
        <v>160.50707716423088</v>
      </c>
      <c r="J96" s="9">
        <f t="shared" si="9"/>
        <v>337.07737721659356</v>
      </c>
      <c r="K96" s="20">
        <f t="shared" si="9"/>
        <v>510.63941088671214</v>
      </c>
    </row>
    <row r="97" spans="2:11">
      <c r="B97" s="22">
        <v>8.1999999999999993</v>
      </c>
      <c r="C97" s="9">
        <f t="shared" si="9"/>
        <v>232.2773911344525</v>
      </c>
      <c r="D97" s="9">
        <f t="shared" si="9"/>
        <v>338.09075953635147</v>
      </c>
      <c r="E97" s="9">
        <f t="shared" si="9"/>
        <v>530.13551070155802</v>
      </c>
      <c r="F97" s="9">
        <f t="shared" si="9"/>
        <v>1199.9672033233417</v>
      </c>
      <c r="G97" s="9">
        <f t="shared" si="9"/>
        <v>1683.2873268841317</v>
      </c>
      <c r="H97" s="9">
        <f t="shared" si="9"/>
        <v>2402.1565681343195</v>
      </c>
      <c r="I97" s="9">
        <f t="shared" si="9"/>
        <v>158.90474783403039</v>
      </c>
      <c r="J97" s="9">
        <f t="shared" si="9"/>
        <v>333.71236068521313</v>
      </c>
      <c r="K97" s="20">
        <f t="shared" si="9"/>
        <v>505.54173843714858</v>
      </c>
    </row>
    <row r="98" spans="2:11">
      <c r="B98" s="22">
        <v>8.3000000000000007</v>
      </c>
      <c r="C98" s="9">
        <f t="shared" si="9"/>
        <v>229.98219779029773</v>
      </c>
      <c r="D98" s="9">
        <f t="shared" si="9"/>
        <v>334.74999676465796</v>
      </c>
      <c r="E98" s="9">
        <f t="shared" si="9"/>
        <v>524.89710377043309</v>
      </c>
      <c r="F98" s="9">
        <f t="shared" si="9"/>
        <v>1188.1100151363194</v>
      </c>
      <c r="G98" s="9">
        <f t="shared" si="9"/>
        <v>1666.6543267884479</v>
      </c>
      <c r="H98" s="9">
        <f t="shared" si="9"/>
        <v>2378.420234004373</v>
      </c>
      <c r="I98" s="9">
        <f t="shared" si="9"/>
        <v>157.33456867108231</v>
      </c>
      <c r="J98" s="9">
        <f t="shared" si="9"/>
        <v>330.41486201189832</v>
      </c>
      <c r="K98" s="20">
        <f t="shared" si="9"/>
        <v>500.54634896946794</v>
      </c>
    </row>
    <row r="99" spans="2:11">
      <c r="B99" s="22">
        <v>8.4</v>
      </c>
      <c r="C99" s="9">
        <f t="shared" si="9"/>
        <v>227.73260636013828</v>
      </c>
      <c r="D99" s="9">
        <f t="shared" si="9"/>
        <v>331.47560974164884</v>
      </c>
      <c r="E99" s="9">
        <f t="shared" si="9"/>
        <v>519.76277581938814</v>
      </c>
      <c r="F99" s="9">
        <f t="shared" si="9"/>
        <v>1176.4884107955593</v>
      </c>
      <c r="G99" s="9">
        <f t="shared" si="9"/>
        <v>1650.351798477104</v>
      </c>
      <c r="H99" s="9">
        <f t="shared" si="9"/>
        <v>2355.1555038333331</v>
      </c>
      <c r="I99" s="9">
        <f t="shared" si="9"/>
        <v>155.79558652050287</v>
      </c>
      <c r="J99" s="9">
        <f t="shared" si="9"/>
        <v>327.18287949707326</v>
      </c>
      <c r="K99" s="20">
        <f t="shared" si="9"/>
        <v>495.6502101036848</v>
      </c>
    </row>
    <row r="100" spans="2:11">
      <c r="B100" s="22">
        <v>8.5</v>
      </c>
      <c r="C100" s="9">
        <f t="shared" si="9"/>
        <v>225.52727812024247</v>
      </c>
      <c r="D100" s="9">
        <f t="shared" si="9"/>
        <v>328.26564989143787</v>
      </c>
      <c r="E100" s="9">
        <f t="shared" si="9"/>
        <v>514.7294714284111</v>
      </c>
      <c r="F100" s="9">
        <f t="shared" si="9"/>
        <v>1165.0954743263101</v>
      </c>
      <c r="G100" s="9">
        <f t="shared" si="9"/>
        <v>1634.3700403744072</v>
      </c>
      <c r="H100" s="9">
        <f t="shared" si="9"/>
        <v>2332.348532864336</v>
      </c>
      <c r="I100" s="9">
        <f t="shared" si="9"/>
        <v>154.286885539575</v>
      </c>
      <c r="J100" s="9">
        <f t="shared" si="9"/>
        <v>324.01448979962134</v>
      </c>
      <c r="K100" s="20">
        <f t="shared" si="9"/>
        <v>490.85040816525105</v>
      </c>
    </row>
    <row r="101" spans="2:11">
      <c r="B101" s="22">
        <v>8.6</v>
      </c>
      <c r="C101" s="9">
        <f t="shared" si="9"/>
        <v>223.36492624466266</v>
      </c>
      <c r="D101" s="9">
        <f t="shared" si="9"/>
        <v>325.11824417782515</v>
      </c>
      <c r="E101" s="9">
        <f t="shared" si="9"/>
        <v>509.79425362577348</v>
      </c>
      <c r="F101" s="9">
        <f t="shared" si="9"/>
        <v>1153.9245578627335</v>
      </c>
      <c r="G101" s="9">
        <f t="shared" si="9"/>
        <v>1618.6997270018899</v>
      </c>
      <c r="H101" s="9">
        <f t="shared" si="9"/>
        <v>2309.9860130548427</v>
      </c>
      <c r="I101" s="9">
        <f t="shared" si="9"/>
        <v>152.80758538970139</v>
      </c>
      <c r="J101" s="9">
        <f t="shared" si="9"/>
        <v>320.90784413984579</v>
      </c>
      <c r="K101" s="20">
        <f t="shared" si="9"/>
        <v>486.14414243291094</v>
      </c>
    </row>
    <row r="102" spans="2:11">
      <c r="B102" s="22">
        <v>8.6999999999999993</v>
      </c>
      <c r="C102" s="9">
        <f t="shared" si="9"/>
        <v>221.24431331454707</v>
      </c>
      <c r="D102" s="9">
        <f t="shared" si="9"/>
        <v>322.03159147898208</v>
      </c>
      <c r="E102" s="9">
        <f t="shared" si="9"/>
        <v>504.95429820343793</v>
      </c>
      <c r="F102" s="9">
        <f t="shared" si="9"/>
        <v>1142.9692687807706</v>
      </c>
      <c r="G102" s="9">
        <f t="shared" si="9"/>
        <v>1603.3318909285806</v>
      </c>
      <c r="H102" s="9">
        <f t="shared" si="9"/>
        <v>2288.0551473185428</v>
      </c>
      <c r="I102" s="9">
        <f t="shared" si="9"/>
        <v>151.35683953248386</v>
      </c>
      <c r="J102" s="9">
        <f t="shared" si="9"/>
        <v>317.86116472110365</v>
      </c>
      <c r="K102" s="20">
        <f t="shared" si="9"/>
        <v>481.52871971782469</v>
      </c>
    </row>
    <row r="103" spans="2:11">
      <c r="B103" s="22">
        <v>8.8000000000000007</v>
      </c>
      <c r="C103" s="9">
        <f t="shared" si="9"/>
        <v>219.16424896952827</v>
      </c>
      <c r="D103" s="9">
        <f t="shared" si="9"/>
        <v>319.00395916893592</v>
      </c>
      <c r="E103" s="9">
        <f t="shared" si="9"/>
        <v>500.20688835673292</v>
      </c>
      <c r="F103" s="9">
        <f t="shared" si="9"/>
        <v>1132.22345756499</v>
      </c>
      <c r="G103" s="9">
        <f t="shared" si="9"/>
        <v>1588.2579057508885</v>
      </c>
      <c r="H103" s="9">
        <f t="shared" si="9"/>
        <v>2266.5436252365821</v>
      </c>
      <c r="I103" s="9">
        <f t="shared" si="9"/>
        <v>149.9338336230002</v>
      </c>
      <c r="J103" s="9">
        <f t="shared" si="9"/>
        <v>314.87274135556152</v>
      </c>
      <c r="K103" s="20">
        <f t="shared" si="9"/>
        <v>477.00154925191714</v>
      </c>
    </row>
    <row r="104" spans="2:11">
      <c r="B104" s="22">
        <v>8.9</v>
      </c>
      <c r="C104" s="9">
        <f t="shared" si="9"/>
        <v>217.12358769182183</v>
      </c>
      <c r="D104" s="9">
        <f t="shared" si="9"/>
        <v>316.0336798922205</v>
      </c>
      <c r="E104" s="9">
        <f t="shared" si="9"/>
        <v>495.54940962691717</v>
      </c>
      <c r="F104" s="9">
        <f t="shared" si="9"/>
        <v>1121.6812063610309</v>
      </c>
      <c r="G104" s="9">
        <f t="shared" si="9"/>
        <v>1573.4694700342238</v>
      </c>
      <c r="H104" s="9">
        <f t="shared" si="9"/>
        <v>2245.4396001412492</v>
      </c>
      <c r="I104" s="9">
        <f t="shared" si="9"/>
        <v>148.53778399386988</v>
      </c>
      <c r="J104" s="9">
        <f t="shared" si="9"/>
        <v>311.94092828061554</v>
      </c>
      <c r="K104" s="20">
        <f t="shared" si="9"/>
        <v>472.56013786506406</v>
      </c>
    </row>
    <row r="105" spans="2:11">
      <c r="B105" s="22">
        <v>9</v>
      </c>
      <c r="C105" s="9">
        <f t="shared" ref="C105:K114" si="10">C$11*C$9*C$10*$C$3*2/C$8/(9.81*$C$4*($C$5*COS(RADIANS($B105))+SIN(RADIANS($B105))))</f>
        <v>215.12122671436845</v>
      </c>
      <c r="D105" s="9">
        <f t="shared" si="10"/>
        <v>313.11914851907756</v>
      </c>
      <c r="E105" s="9">
        <f t="shared" si="10"/>
        <v>490.97934512685288</v>
      </c>
      <c r="F105" s="9">
        <f t="shared" si="10"/>
        <v>1111.3368181688643</v>
      </c>
      <c r="G105" s="9">
        <f t="shared" si="10"/>
        <v>1558.9585921535456</v>
      </c>
      <c r="H105" s="9">
        <f t="shared" si="10"/>
        <v>2224.731667482486</v>
      </c>
      <c r="I105" s="9">
        <f t="shared" si="10"/>
        <v>147.16793622417993</v>
      </c>
      <c r="J105" s="9">
        <f t="shared" si="10"/>
        <v>309.06414115352442</v>
      </c>
      <c r="K105" s="20">
        <f t="shared" si="10"/>
        <v>468.20208543225311</v>
      </c>
    </row>
    <row r="106" spans="2:11">
      <c r="B106" s="22">
        <v>9.1</v>
      </c>
      <c r="C106" s="9">
        <f t="shared" si="10"/>
        <v>213.15610404499361</v>
      </c>
      <c r="D106" s="9">
        <f t="shared" si="10"/>
        <v>310.25881926952752</v>
      </c>
      <c r="E106" s="9">
        <f t="shared" si="10"/>
        <v>486.49427103147002</v>
      </c>
      <c r="F106" s="9">
        <f t="shared" si="10"/>
        <v>1101.1848066354125</v>
      </c>
      <c r="G106" s="9">
        <f t="shared" si="10"/>
        <v>1544.7175759746758</v>
      </c>
      <c r="H106" s="9">
        <f t="shared" si="10"/>
        <v>2204.4088443942246</v>
      </c>
      <c r="I106" s="9">
        <f t="shared" si="10"/>
        <v>145.82356378778039</v>
      </c>
      <c r="J106" s="9">
        <f t="shared" si="10"/>
        <v>306.24085421272389</v>
      </c>
      <c r="K106" s="20">
        <f t="shared" si="10"/>
        <v>463.92508057325256</v>
      </c>
    </row>
    <row r="107" spans="2:11">
      <c r="B107" s="22">
        <v>9.1999999999999993</v>
      </c>
      <c r="C107" s="9">
        <f t="shared" si="10"/>
        <v>211.22719659914534</v>
      </c>
      <c r="D107" s="9">
        <f t="shared" si="10"/>
        <v>307.45120299548097</v>
      </c>
      <c r="E107" s="9">
        <f t="shared" si="10"/>
        <v>482.09185231604334</v>
      </c>
      <c r="F107" s="9">
        <f t="shared" si="10"/>
        <v>1091.2198864080956</v>
      </c>
      <c r="G107" s="9">
        <f t="shared" si="10"/>
        <v>1530.7390073224674</v>
      </c>
      <c r="H107" s="9">
        <f t="shared" si="10"/>
        <v>2184.4605503836142</v>
      </c>
      <c r="I107" s="9">
        <f t="shared" si="10"/>
        <v>144.50396677585996</v>
      </c>
      <c r="J107" s="9">
        <f t="shared" si="10"/>
        <v>303.46959759513641</v>
      </c>
      <c r="K107" s="20">
        <f t="shared" si="10"/>
        <v>459.72689658859593</v>
      </c>
    </row>
    <row r="108" spans="2:11">
      <c r="B108" s="22">
        <v>9.3000000000000007</v>
      </c>
      <c r="C108" s="9">
        <f t="shared" si="10"/>
        <v>209.33351843431396</v>
      </c>
      <c r="D108" s="9">
        <f t="shared" si="10"/>
        <v>304.69486461085251</v>
      </c>
      <c r="E108" s="9">
        <f t="shared" si="10"/>
        <v>477.76983872654091</v>
      </c>
      <c r="F108" s="9">
        <f t="shared" si="10"/>
        <v>1081.4369640136736</v>
      </c>
      <c r="G108" s="9">
        <f t="shared" si="10"/>
        <v>1517.0157411858474</v>
      </c>
      <c r="H108" s="9">
        <f t="shared" si="10"/>
        <v>2164.8765890718173</v>
      </c>
      <c r="I108" s="9">
        <f t="shared" si="10"/>
        <v>143.20847068908344</v>
      </c>
      <c r="J108" s="9">
        <f t="shared" si="10"/>
        <v>300.74895479956564</v>
      </c>
      <c r="K108" s="20">
        <f t="shared" si="10"/>
        <v>455.60538761687178</v>
      </c>
    </row>
    <row r="109" spans="2:11">
      <c r="B109" s="22">
        <v>9.4</v>
      </c>
      <c r="C109" s="9">
        <f t="shared" si="10"/>
        <v>207.47411907973026</v>
      </c>
      <c r="D109" s="9">
        <f t="shared" si="10"/>
        <v>301.98842066035746</v>
      </c>
      <c r="E109" s="9">
        <f t="shared" si="10"/>
        <v>473.52606096743131</v>
      </c>
      <c r="F109" s="9">
        <f t="shared" si="10"/>
        <v>1071.8311292293079</v>
      </c>
      <c r="G109" s="9">
        <f t="shared" si="10"/>
        <v>1503.5408896133345</v>
      </c>
      <c r="H109" s="9">
        <f t="shared" si="10"/>
        <v>2145.6471309201515</v>
      </c>
      <c r="I109" s="9">
        <f t="shared" si="10"/>
        <v>141.93642529491137</v>
      </c>
      <c r="J109" s="9">
        <f t="shared" si="10"/>
        <v>298.07756028697827</v>
      </c>
      <c r="K109" s="20">
        <f t="shared" si="10"/>
        <v>451.5584849993844</v>
      </c>
    </row>
    <row r="110" spans="2:11">
      <c r="B110" s="22">
        <v>9.5</v>
      </c>
      <c r="C110" s="9">
        <f t="shared" si="10"/>
        <v>205.64808195539803</v>
      </c>
      <c r="D110" s="9">
        <f t="shared" si="10"/>
        <v>299.33053701833876</v>
      </c>
      <c r="E110" s="9">
        <f t="shared" si="10"/>
        <v>469.35842709338152</v>
      </c>
      <c r="F110" s="9">
        <f t="shared" si="10"/>
        <v>1062.397646915133</v>
      </c>
      <c r="G110" s="9">
        <f t="shared" si="10"/>
        <v>1490.3078102559505</v>
      </c>
      <c r="H110" s="9">
        <f t="shared" si="10"/>
        <v>2126.7626968801092</v>
      </c>
      <c r="I110" s="9">
        <f t="shared" si="10"/>
        <v>140.68720354603428</v>
      </c>
      <c r="J110" s="9">
        <f t="shared" si="10"/>
        <v>295.45409720913176</v>
      </c>
      <c r="K110" s="20">
        <f t="shared" si="10"/>
        <v>447.58419383924593</v>
      </c>
    </row>
    <row r="111" spans="2:11">
      <c r="B111" s="22">
        <v>9.6</v>
      </c>
      <c r="C111" s="9">
        <f t="shared" si="10"/>
        <v>203.85452287493578</v>
      </c>
      <c r="D111" s="9">
        <f t="shared" si="10"/>
        <v>296.71992670958161</v>
      </c>
      <c r="E111" s="9">
        <f t="shared" si="10"/>
        <v>465.26491909223517</v>
      </c>
      <c r="F111" s="9">
        <f t="shared" si="10"/>
        <v>1053.1319492797929</v>
      </c>
      <c r="G111" s="9">
        <f t="shared" si="10"/>
        <v>1477.3100955174871</v>
      </c>
      <c r="H111" s="9">
        <f t="shared" si="10"/>
        <v>2108.2141429101043</v>
      </c>
      <c r="I111" s="9">
        <f t="shared" si="10"/>
        <v>139.46020055614227</v>
      </c>
      <c r="J111" s="9">
        <f t="shared" si="10"/>
        <v>292.8772952576108</v>
      </c>
      <c r="K111" s="20">
        <f t="shared" si="10"/>
        <v>443.68058974287578</v>
      </c>
    </row>
    <row r="112" spans="2:11">
      <c r="B112" s="22">
        <v>9.6999999999999993</v>
      </c>
      <c r="C112" s="9">
        <f t="shared" si="10"/>
        <v>202.09258862708916</v>
      </c>
      <c r="D112" s="9">
        <f t="shared" si="10"/>
        <v>294.15534784463841</v>
      </c>
      <c r="E112" s="9">
        <f t="shared" si="10"/>
        <v>461.24358964754526</v>
      </c>
      <c r="F112" s="9">
        <f t="shared" si="10"/>
        <v>1044.0296285523989</v>
      </c>
      <c r="G112" s="9">
        <f t="shared" si="10"/>
        <v>1464.5415622748928</v>
      </c>
      <c r="H112" s="9">
        <f t="shared" si="10"/>
        <v>2089.992645305821</v>
      </c>
      <c r="I112" s="9">
        <f t="shared" si="10"/>
        <v>138.25483262951465</v>
      </c>
      <c r="J112" s="9">
        <f t="shared" si="10"/>
        <v>290.34592862588954</v>
      </c>
      <c r="K112" s="20">
        <f t="shared" si="10"/>
        <v>439.84581573272368</v>
      </c>
    </row>
    <row r="113" spans="2:11">
      <c r="B113" s="22">
        <v>9.8000000000000007</v>
      </c>
      <c r="C113" s="9">
        <f t="shared" si="10"/>
        <v>200.36145563113382</v>
      </c>
      <c r="D113" s="9">
        <f t="shared" si="10"/>
        <v>291.63560166270287</v>
      </c>
      <c r="E113" s="9">
        <f t="shared" si="10"/>
        <v>457.29255906974839</v>
      </c>
      <c r="F113" s="9">
        <f t="shared" si="10"/>
        <v>1035.0864300362125</v>
      </c>
      <c r="G113" s="9">
        <f t="shared" si="10"/>
        <v>1451.9962421341313</v>
      </c>
      <c r="H113" s="9">
        <f t="shared" si="10"/>
        <v>2072.0896867947145</v>
      </c>
      <c r="I113" s="9">
        <f t="shared" si="10"/>
        <v>137.07053634115906</v>
      </c>
      <c r="J113" s="9">
        <f t="shared" si="10"/>
        <v>287.85881407755227</v>
      </c>
      <c r="K113" s="20">
        <f t="shared" si="10"/>
        <v>436.07807932081175</v>
      </c>
    </row>
    <row r="114" spans="2:11">
      <c r="B114" s="22">
        <v>9.9</v>
      </c>
      <c r="C114" s="9">
        <f t="shared" si="10"/>
        <v>198.66032866171648</v>
      </c>
      <c r="D114" s="9">
        <f t="shared" si="10"/>
        <v>289.15953067555643</v>
      </c>
      <c r="E114" s="9">
        <f t="shared" si="10"/>
        <v>453.41001238582152</v>
      </c>
      <c r="F114" s="9">
        <f t="shared" si="10"/>
        <v>1026.2982455210522</v>
      </c>
      <c r="G114" s="9">
        <f t="shared" si="10"/>
        <v>1439.6683721892537</v>
      </c>
      <c r="H114" s="9">
        <f t="shared" si="10"/>
        <v>2054.4970433486251</v>
      </c>
      <c r="I114" s="9">
        <f t="shared" si="10"/>
        <v>135.90676766445449</v>
      </c>
      <c r="J114" s="9">
        <f t="shared" si="10"/>
        <v>285.41480911427567</v>
      </c>
      <c r="K114" s="20">
        <f t="shared" si="10"/>
        <v>432.37564973340631</v>
      </c>
    </row>
    <row r="115" spans="2:11">
      <c r="B115" s="22">
        <v>10</v>
      </c>
      <c r="C115" s="9">
        <f t="shared" ref="C115:K124" si="11">C$11*C$9*C$10*$C$3*2/C$8/(9.81*$C$4*($C$5*COS(RADIANS($B115))+SIN(RADIANS($B115))))</f>
        <v>196.98843963898625</v>
      </c>
      <c r="D115" s="9">
        <f t="shared" si="11"/>
        <v>286.7260169065467</v>
      </c>
      <c r="E115" s="9">
        <f t="shared" si="11"/>
        <v>449.59419657795252</v>
      </c>
      <c r="F115" s="9">
        <f t="shared" si="11"/>
        <v>1017.6611070329964</v>
      </c>
      <c r="G115" s="9">
        <f t="shared" si="11"/>
        <v>1427.5523862546197</v>
      </c>
      <c r="H115" s="9">
        <f t="shared" si="11"/>
        <v>2037.2067716716097</v>
      </c>
      <c r="I115" s="9">
        <f t="shared" si="11"/>
        <v>134.76300114346043</v>
      </c>
      <c r="J115" s="9">
        <f t="shared" si="11"/>
        <v>283.01281023761339</v>
      </c>
      <c r="K115" s="20">
        <f t="shared" si="11"/>
        <v>428.7368552777902</v>
      </c>
    </row>
    <row r="116" spans="2:11">
      <c r="B116" s="22">
        <v>10.1</v>
      </c>
      <c r="C116" s="9">
        <f t="shared" si="11"/>
        <v>195.34504648014899</v>
      </c>
      <c r="D116" s="9">
        <f t="shared" si="11"/>
        <v>284.33398021897034</v>
      </c>
      <c r="E116" s="9">
        <f t="shared" si="11"/>
        <v>445.84341796239909</v>
      </c>
      <c r="F116" s="9">
        <f t="shared" si="11"/>
        <v>1009.1711809014031</v>
      </c>
      <c r="G116" s="9">
        <f t="shared" si="11"/>
        <v>1415.642906542246</v>
      </c>
      <c r="H116" s="9">
        <f t="shared" si="11"/>
        <v>2020.2111973229944</v>
      </c>
      <c r="I116" s="9">
        <f t="shared" si="11"/>
        <v>133.63872910724643</v>
      </c>
      <c r="J116" s="9">
        <f t="shared" si="11"/>
        <v>280.65175129902707</v>
      </c>
      <c r="K116" s="20">
        <f t="shared" si="11"/>
        <v>425.16008084272084</v>
      </c>
    </row>
    <row r="117" spans="2:11">
      <c r="B117" s="22">
        <v>10.199999999999999</v>
      </c>
      <c r="C117" s="9">
        <f t="shared" si="11"/>
        <v>193.72943200883768</v>
      </c>
      <c r="D117" s="9">
        <f t="shared" si="11"/>
        <v>281.98237672861001</v>
      </c>
      <c r="E117" s="9">
        <f t="shared" si="11"/>
        <v>442.1560397003035</v>
      </c>
      <c r="F117" s="9">
        <f t="shared" si="11"/>
        <v>1000.8247621246142</v>
      </c>
      <c r="G117" s="9">
        <f t="shared" si="11"/>
        <v>1403.9347357581391</v>
      </c>
      <c r="H117" s="9">
        <f t="shared" si="11"/>
        <v>2003.5029034383483</v>
      </c>
      <c r="I117" s="9">
        <f t="shared" si="11"/>
        <v>132.53346092377467</v>
      </c>
      <c r="J117" s="9">
        <f t="shared" si="11"/>
        <v>278.33060193298132</v>
      </c>
      <c r="K117" s="20">
        <f t="shared" si="11"/>
        <v>421.64376552472174</v>
      </c>
    </row>
    <row r="118" spans="2:11">
      <c r="B118" s="22">
        <v>10.3</v>
      </c>
      <c r="C118" s="9">
        <f t="shared" si="11"/>
        <v>192.14090291893069</v>
      </c>
      <c r="D118" s="9">
        <f t="shared" si="11"/>
        <v>279.67019729552277</v>
      </c>
      <c r="E118" s="9">
        <f t="shared" si="11"/>
        <v>438.53047943277556</v>
      </c>
      <c r="F118" s="9">
        <f t="shared" si="11"/>
        <v>992.61826901693973</v>
      </c>
      <c r="G118" s="9">
        <f t="shared" si="11"/>
        <v>1392.422849593207</v>
      </c>
      <c r="H118" s="9">
        <f t="shared" si="11"/>
        <v>1987.0747200135409</v>
      </c>
      <c r="I118" s="9">
        <f t="shared" si="11"/>
        <v>131.44672229103114</v>
      </c>
      <c r="J118" s="9">
        <f t="shared" si="11"/>
        <v>276.0483660682641</v>
      </c>
      <c r="K118" s="20">
        <f t="shared" si="11"/>
        <v>418.18640037287747</v>
      </c>
    </row>
    <row r="119" spans="2:11">
      <c r="B119" s="22">
        <v>10.4</v>
      </c>
      <c r="C119" s="9">
        <f t="shared" si="11"/>
        <v>190.57878878967327</v>
      </c>
      <c r="D119" s="9">
        <f t="shared" si="11"/>
        <v>277.39646609050249</v>
      </c>
      <c r="E119" s="9">
        <f t="shared" si="11"/>
        <v>434.96520703306692</v>
      </c>
      <c r="F119" s="9">
        <f t="shared" si="11"/>
        <v>984.54823812068321</v>
      </c>
      <c r="G119" s="9">
        <f t="shared" si="11"/>
        <v>1381.1023895859585</v>
      </c>
      <c r="H119" s="9">
        <f t="shared" si="11"/>
        <v>1970.919713719368</v>
      </c>
      <c r="I119" s="9">
        <f t="shared" si="11"/>
        <v>130.37805456325412</v>
      </c>
      <c r="J119" s="9">
        <f t="shared" si="11"/>
        <v>273.80408051301407</v>
      </c>
      <c r="K119" s="20">
        <f t="shared" si="11"/>
        <v>414.78652624528792</v>
      </c>
    </row>
    <row r="120" spans="2:11">
      <c r="B120" s="22">
        <v>10.5</v>
      </c>
      <c r="C120" s="9">
        <f t="shared" si="11"/>
        <v>189.04244114916293</v>
      </c>
      <c r="D120" s="9">
        <f t="shared" si="11"/>
        <v>275.16023923193853</v>
      </c>
      <c r="E120" s="9">
        <f t="shared" si="11"/>
        <v>431.4587424691282</v>
      </c>
      <c r="F120" s="9">
        <f t="shared" si="11"/>
        <v>976.61131936801621</v>
      </c>
      <c r="G120" s="9">
        <f t="shared" si="11"/>
        <v>1369.9686563356893</v>
      </c>
      <c r="H120" s="9">
        <f t="shared" si="11"/>
        <v>1955.0311782163437</v>
      </c>
      <c r="I120" s="9">
        <f t="shared" si="11"/>
        <v>129.32701411024942</v>
      </c>
      <c r="J120" s="9">
        <f t="shared" si="11"/>
        <v>271.59681360923219</v>
      </c>
      <c r="K120" s="20">
        <f t="shared" si="11"/>
        <v>411.44273177078463</v>
      </c>
    </row>
    <row r="121" spans="2:11">
      <c r="B121" s="22">
        <v>10.6</v>
      </c>
      <c r="C121" s="9">
        <f t="shared" si="11"/>
        <v>187.53123258345013</v>
      </c>
      <c r="D121" s="9">
        <f t="shared" si="11"/>
        <v>272.96060348906968</v>
      </c>
      <c r="E121" s="9">
        <f t="shared" si="11"/>
        <v>428.00965377027597</v>
      </c>
      <c r="F121" s="9">
        <f t="shared" si="11"/>
        <v>968.80427147850821</v>
      </c>
      <c r="G121" s="9">
        <f t="shared" si="11"/>
        <v>1359.0171030462404</v>
      </c>
      <c r="H121" s="9">
        <f t="shared" si="11"/>
        <v>1939.4026249412361</v>
      </c>
      <c r="I121" s="9">
        <f t="shared" si="11"/>
        <v>128.29317170791154</v>
      </c>
      <c r="J121" s="9">
        <f t="shared" si="11"/>
        <v>269.42566395282932</v>
      </c>
      <c r="K121" s="20">
        <f t="shared" si="11"/>
        <v>408.15365140992714</v>
      </c>
    </row>
    <row r="122" spans="2:11">
      <c r="B122" s="22">
        <v>10.7</v>
      </c>
      <c r="C122" s="9">
        <f t="shared" si="11"/>
        <v>186.04455588868376</v>
      </c>
      <c r="D122" s="9">
        <f t="shared" si="11"/>
        <v>270.79667504789131</v>
      </c>
      <c r="E122" s="9">
        <f t="shared" si="11"/>
        <v>424.61655509210175</v>
      </c>
      <c r="F122" s="9">
        <f t="shared" si="11"/>
        <v>961.12395757902868</v>
      </c>
      <c r="G122" s="9">
        <f t="shared" si="11"/>
        <v>1348.243329381693</v>
      </c>
      <c r="H122" s="9">
        <f t="shared" si="11"/>
        <v>1924.0277743387596</v>
      </c>
      <c r="I122" s="9">
        <f t="shared" si="11"/>
        <v>127.27611195819259</v>
      </c>
      <c r="J122" s="9">
        <f t="shared" si="11"/>
        <v>267.28975917551503</v>
      </c>
      <c r="K122" s="20">
        <f t="shared" si="11"/>
        <v>404.91796360968345</v>
      </c>
    </row>
    <row r="123" spans="2:11">
      <c r="B123" s="22">
        <v>10.8</v>
      </c>
      <c r="C123" s="9">
        <f t="shared" si="11"/>
        <v>184.58182326389343</v>
      </c>
      <c r="D123" s="9">
        <f t="shared" si="11"/>
        <v>268.66759833621211</v>
      </c>
      <c r="E123" s="9">
        <f t="shared" si="11"/>
        <v>421.27810487412853</v>
      </c>
      <c r="F123" s="9">
        <f t="shared" si="11"/>
        <v>953.56734103358338</v>
      </c>
      <c r="G123" s="9">
        <f t="shared" si="11"/>
        <v>1337.6430756165544</v>
      </c>
      <c r="H123" s="9">
        <f t="shared" si="11"/>
        <v>1908.9005475135255</v>
      </c>
      <c r="I123" s="9">
        <f t="shared" si="11"/>
        <v>126.27543273687149</v>
      </c>
      <c r="J123" s="9">
        <f t="shared" si="11"/>
        <v>265.18825478507046</v>
      </c>
      <c r="K123" s="20">
        <f t="shared" si="11"/>
        <v>401.73438904655598</v>
      </c>
    </row>
    <row r="124" spans="2:11">
      <c r="B124" s="22">
        <v>10.9</v>
      </c>
      <c r="C124" s="9">
        <f t="shared" si="11"/>
        <v>183.14246554215535</v>
      </c>
      <c r="D124" s="9">
        <f t="shared" si="11"/>
        <v>266.57254490457933</v>
      </c>
      <c r="E124" s="9">
        <f t="shared" si="11"/>
        <v>417.99300408507173</v>
      </c>
      <c r="F124" s="9">
        <f t="shared" si="11"/>
        <v>946.13148147144398</v>
      </c>
      <c r="G124" s="9">
        <f t="shared" si="11"/>
        <v>1327.2122170641089</v>
      </c>
      <c r="H124" s="9">
        <f t="shared" si="11"/>
        <v>1894.0150582789465</v>
      </c>
      <c r="I124" s="9">
        <f t="shared" si="11"/>
        <v>125.29074466758213</v>
      </c>
      <c r="J124" s="9">
        <f t="shared" si="11"/>
        <v>263.12033306076597</v>
      </c>
      <c r="K124" s="20">
        <f t="shared" si="11"/>
        <v>398.60168895324728</v>
      </c>
    </row>
    <row r="125" spans="2:11">
      <c r="B125" s="22">
        <v>11</v>
      </c>
      <c r="C125" s="9">
        <f t="shared" ref="C125:K134" si="12">C$11*C$9*C$10*$C$3*2/C$8/(9.81*$C$4*($C$5*COS(RADIANS($B125))+SIN(RADIANS($B125))))</f>
        <v>181.72593145802807</v>
      </c>
      <c r="D125" s="9">
        <f t="shared" si="12"/>
        <v>264.51071235999689</v>
      </c>
      <c r="E125" s="9">
        <f t="shared" si="12"/>
        <v>414.75999455087953</v>
      </c>
      <c r="F125" s="9">
        <f t="shared" si="12"/>
        <v>938.81353100265096</v>
      </c>
      <c r="G125" s="9">
        <f t="shared" si="12"/>
        <v>1316.9467587676074</v>
      </c>
      <c r="H125" s="9">
        <f t="shared" si="12"/>
        <v>1879.365605581233</v>
      </c>
      <c r="I125" s="9">
        <f t="shared" si="12"/>
        <v>124.32167062065409</v>
      </c>
      <c r="J125" s="9">
        <f t="shared" si="12"/>
        <v>261.08520200088788</v>
      </c>
      <c r="K125" s="20">
        <f t="shared" si="12"/>
        <v>395.51866352426504</v>
      </c>
    </row>
    <row r="126" spans="2:11">
      <c r="B126" s="22">
        <v>11.1</v>
      </c>
      <c r="C126" s="9">
        <f t="shared" si="12"/>
        <v>180.33168694927849</v>
      </c>
      <c r="D126" s="9">
        <f t="shared" si="12"/>
        <v>262.48132334955432</v>
      </c>
      <c r="E126" s="9">
        <f t="shared" si="12"/>
        <v>411.57785736103591</v>
      </c>
      <c r="F126" s="9">
        <f t="shared" si="12"/>
        <v>931.61073061066304</v>
      </c>
      <c r="G126" s="9">
        <f t="shared" si="12"/>
        <v>1306.8428304399579</v>
      </c>
      <c r="H126" s="9">
        <f t="shared" si="12"/>
        <v>1864.9466662780128</v>
      </c>
      <c r="I126" s="9">
        <f t="shared" si="12"/>
        <v>123.36784523541205</v>
      </c>
      <c r="J126" s="9">
        <f t="shared" si="12"/>
        <v>259.08209431952992</v>
      </c>
      <c r="K126" s="20">
        <f t="shared" si="12"/>
        <v>392.48415039615901</v>
      </c>
    </row>
    <row r="127" spans="2:11">
      <c r="B127" s="22">
        <v>11.2</v>
      </c>
      <c r="C127" s="9">
        <f t="shared" si="12"/>
        <v>178.95921449103918</v>
      </c>
      <c r="D127" s="9">
        <f t="shared" si="12"/>
        <v>260.48362459126122</v>
      </c>
      <c r="E127" s="9">
        <f t="shared" si="12"/>
        <v>408.44541134888243</v>
      </c>
      <c r="F127" s="9">
        <f t="shared" si="12"/>
        <v>924.52040671255088</v>
      </c>
      <c r="G127" s="9">
        <f t="shared" si="12"/>
        <v>1296.8966816384395</v>
      </c>
      <c r="H127" s="9">
        <f t="shared" si="12"/>
        <v>1850.7528882523477</v>
      </c>
      <c r="I127" s="9">
        <f t="shared" si="12"/>
        <v>122.42891446466206</v>
      </c>
      <c r="J127" s="9">
        <f t="shared" si="12"/>
        <v>257.11026648997864</v>
      </c>
      <c r="K127" s="20">
        <f t="shared" si="12"/>
        <v>389.49702319834324</v>
      </c>
    </row>
    <row r="128" spans="2:11">
      <c r="B128" s="22">
        <v>11.3</v>
      </c>
      <c r="C128" s="9">
        <f t="shared" si="12"/>
        <v>177.60801246065401</v>
      </c>
      <c r="D128" s="9">
        <f t="shared" si="12"/>
        <v>258.5168859495501</v>
      </c>
      <c r="E128" s="9">
        <f t="shared" si="12"/>
        <v>405.36151164198162</v>
      </c>
      <c r="F128" s="9">
        <f t="shared" si="12"/>
        <v>917.53996787772871</v>
      </c>
      <c r="G128" s="9">
        <f t="shared" si="12"/>
        <v>1287.1046771618139</v>
      </c>
      <c r="H128" s="9">
        <f t="shared" si="12"/>
        <v>1836.7790838441204</v>
      </c>
      <c r="I128" s="9">
        <f t="shared" si="12"/>
        <v>121.50453514017197</v>
      </c>
      <c r="J128" s="9">
        <f t="shared" si="12"/>
        <v>255.16899783218886</v>
      </c>
      <c r="K128" s="20">
        <f t="shared" si="12"/>
        <v>386.55619017070984</v>
      </c>
    </row>
    <row r="129" spans="2:11">
      <c r="B129" s="22">
        <v>11.4</v>
      </c>
      <c r="C129" s="9">
        <f t="shared" si="12"/>
        <v>176.27759453157384</v>
      </c>
      <c r="D129" s="9">
        <f t="shared" si="12"/>
        <v>256.58039955306248</v>
      </c>
      <c r="E129" s="9">
        <f t="shared" si="12"/>
        <v>402.32504827878165</v>
      </c>
      <c r="F129" s="9">
        <f t="shared" si="12"/>
        <v>910.66690169676122</v>
      </c>
      <c r="G129" s="9">
        <f t="shared" si="12"/>
        <v>1277.4632926579566</v>
      </c>
      <c r="H129" s="9">
        <f t="shared" si="12"/>
        <v>1823.0202235818501</v>
      </c>
      <c r="I129" s="9">
        <f t="shared" si="12"/>
        <v>120.59437455802565</v>
      </c>
      <c r="J129" s="9">
        <f t="shared" si="12"/>
        <v>253.25758964199488</v>
      </c>
      <c r="K129" s="20">
        <f t="shared" si="12"/>
        <v>383.66059284446891</v>
      </c>
    </row>
    <row r="130" spans="2:11">
      <c r="B130" s="22">
        <v>11.5</v>
      </c>
      <c r="C130" s="9">
        <f t="shared" si="12"/>
        <v>174.96748909476389</v>
      </c>
      <c r="D130" s="9">
        <f t="shared" si="12"/>
        <v>254.67347895248031</v>
      </c>
      <c r="E130" s="9">
        <f t="shared" si="12"/>
        <v>399.33494488807287</v>
      </c>
      <c r="F130" s="9">
        <f t="shared" si="12"/>
        <v>903.89877179229916</v>
      </c>
      <c r="G130" s="9">
        <f t="shared" si="12"/>
        <v>1267.969110430864</v>
      </c>
      <c r="H130" s="9">
        <f t="shared" si="12"/>
        <v>1809.4714301990289</v>
      </c>
      <c r="I130" s="9">
        <f t="shared" si="12"/>
        <v>119.69811008279841</v>
      </c>
      <c r="J130" s="9">
        <f t="shared" si="12"/>
        <v>251.37536435984805</v>
      </c>
      <c r="K130" s="20">
        <f t="shared" si="12"/>
        <v>380.80920478286686</v>
      </c>
    </row>
    <row r="131" spans="2:11">
      <c r="B131" s="22">
        <v>11.6</v>
      </c>
      <c r="C131" s="9">
        <f t="shared" si="12"/>
        <v>173.67723870617792</v>
      </c>
      <c r="D131" s="9">
        <f t="shared" si="12"/>
        <v>252.7954583162979</v>
      </c>
      <c r="E131" s="9">
        <f t="shared" si="12"/>
        <v>396.39015742793651</v>
      </c>
      <c r="F131" s="9">
        <f t="shared" si="12"/>
        <v>897.23321496467747</v>
      </c>
      <c r="G131" s="9">
        <f t="shared" si="12"/>
        <v>1258.6188154365614</v>
      </c>
      <c r="H131" s="9">
        <f t="shared" si="12"/>
        <v>1796.1279729200307</v>
      </c>
      <c r="I131" s="9">
        <f t="shared" si="12"/>
        <v>118.81542876956487</v>
      </c>
      <c r="J131" s="9">
        <f t="shared" si="12"/>
        <v>249.52166477700396</v>
      </c>
      <c r="K131" s="20">
        <f t="shared" si="12"/>
        <v>378.00103037863732</v>
      </c>
    </row>
    <row r="132" spans="2:11">
      <c r="B132" s="22">
        <v>11.7</v>
      </c>
      <c r="C132" s="9">
        <f t="shared" si="12"/>
        <v>172.40639955893744</v>
      </c>
      <c r="D132" s="9">
        <f t="shared" si="12"/>
        <v>250.94569166255431</v>
      </c>
      <c r="E132" s="9">
        <f t="shared" si="12"/>
        <v>393.4896729810801</v>
      </c>
      <c r="F132" s="9">
        <f t="shared" si="12"/>
        <v>890.66793846514395</v>
      </c>
      <c r="G132" s="9">
        <f t="shared" si="12"/>
        <v>1249.4091914580492</v>
      </c>
      <c r="H132" s="9">
        <f t="shared" si="12"/>
        <v>1782.9852620015199</v>
      </c>
      <c r="I132" s="9">
        <f t="shared" si="12"/>
        <v>117.94602700280846</v>
      </c>
      <c r="J132" s="9">
        <f t="shared" si="12"/>
        <v>247.69585327720407</v>
      </c>
      <c r="K132" s="20">
        <f t="shared" si="12"/>
        <v>375.23510370522274</v>
      </c>
    </row>
    <row r="133" spans="2:11">
      <c r="B133" s="22">
        <v>11.8</v>
      </c>
      <c r="C133" s="9">
        <f t="shared" si="12"/>
        <v>171.15454097893857</v>
      </c>
      <c r="D133" s="9">
        <f t="shared" si="12"/>
        <v>249.1235521246648</v>
      </c>
      <c r="E133" s="9">
        <f t="shared" si="12"/>
        <v>390.6325086036411</v>
      </c>
      <c r="F133" s="9">
        <f t="shared" si="12"/>
        <v>884.20071739011462</v>
      </c>
      <c r="G133" s="9">
        <f t="shared" si="12"/>
        <v>1240.3371174500219</v>
      </c>
      <c r="H133" s="9">
        <f t="shared" si="12"/>
        <v>1770.0388435161371</v>
      </c>
      <c r="I133" s="9">
        <f t="shared" si="12"/>
        <v>117.0896101513576</v>
      </c>
      <c r="J133" s="9">
        <f t="shared" si="12"/>
        <v>245.89731111201485</v>
      </c>
      <c r="K133" s="20">
        <f t="shared" si="12"/>
        <v>372.51048741898353</v>
      </c>
    </row>
    <row r="134" spans="2:11">
      <c r="B134" s="22">
        <v>11.9</v>
      </c>
      <c r="C134" s="9">
        <f t="shared" si="12"/>
        <v>169.9212449426814</v>
      </c>
      <c r="D134" s="9">
        <f t="shared" si="12"/>
        <v>247.32843124959865</v>
      </c>
      <c r="E134" s="9">
        <f t="shared" si="12"/>
        <v>387.81771022471082</v>
      </c>
      <c r="F134" s="9">
        <f t="shared" si="12"/>
        <v>877.82939219023478</v>
      </c>
      <c r="G134" s="9">
        <f t="shared" si="12"/>
        <v>1231.3995640446349</v>
      </c>
      <c r="H134" s="9">
        <f t="shared" si="12"/>
        <v>1757.2843943660073</v>
      </c>
      <c r="I134" s="9">
        <f t="shared" si="12"/>
        <v>116.24589223852503</v>
      </c>
      <c r="J134" s="9">
        <f t="shared" si="12"/>
        <v>244.12543770809469</v>
      </c>
      <c r="K134" s="20">
        <f t="shared" si="12"/>
        <v>369.82627170977491</v>
      </c>
    </row>
    <row r="135" spans="2:11">
      <c r="B135" s="22">
        <v>12</v>
      </c>
      <c r="C135" s="9">
        <f t="shared" ref="C135:K144" si="13">C$11*C$9*C$10*$C$3*2/C$8/(9.81*$C$4*($C$5*COS(RADIANS($B135))+SIN(RADIANS($B135))))</f>
        <v>168.70610561618764</v>
      </c>
      <c r="D135" s="9">
        <f t="shared" si="13"/>
        <v>245.55973832675215</v>
      </c>
      <c r="E135" s="9">
        <f t="shared" si="13"/>
        <v>385.04435159398895</v>
      </c>
      <c r="F135" s="9">
        <f t="shared" si="13"/>
        <v>871.55186628838385</v>
      </c>
      <c r="G135" s="9">
        <f t="shared" si="13"/>
        <v>1222.5935902100939</v>
      </c>
      <c r="H135" s="9">
        <f t="shared" si="13"/>
        <v>1744.717717514339</v>
      </c>
      <c r="I135" s="9">
        <f t="shared" si="13"/>
        <v>115.41459562667386</v>
      </c>
      <c r="J135" s="9">
        <f t="shared" si="13"/>
        <v>242.37965000475796</v>
      </c>
      <c r="K135" s="20">
        <f t="shared" si="13"/>
        <v>367.18157329742104</v>
      </c>
    </row>
    <row r="136" spans="2:11">
      <c r="B136" s="22">
        <v>12.1</v>
      </c>
      <c r="C136" s="9">
        <f t="shared" si="13"/>
        <v>167.50872891393945</v>
      </c>
      <c r="D136" s="9">
        <f t="shared" si="13"/>
        <v>243.81689974596279</v>
      </c>
      <c r="E136" s="9">
        <f t="shared" si="13"/>
        <v>382.31153327513215</v>
      </c>
      <c r="F136" s="9">
        <f t="shared" si="13"/>
        <v>865.36610380111017</v>
      </c>
      <c r="G136" s="9">
        <f t="shared" si="13"/>
        <v>1213.916340054335</v>
      </c>
      <c r="H136" s="9">
        <f t="shared" si="13"/>
        <v>1732.3347374240745</v>
      </c>
      <c r="I136" s="9">
        <f t="shared" si="13"/>
        <v>114.59545071548035</v>
      </c>
      <c r="J136" s="9">
        <f t="shared" si="13"/>
        <v>240.65938182030334</v>
      </c>
      <c r="K136" s="20">
        <f t="shared" si="13"/>
        <v>364.57553447176406</v>
      </c>
    </row>
    <row r="137" spans="2:11">
      <c r="B137" s="22">
        <v>12.2</v>
      </c>
      <c r="C137" s="9">
        <f t="shared" si="13"/>
        <v>166.32873207683087</v>
      </c>
      <c r="D137" s="9">
        <f t="shared" si="13"/>
        <v>242.09935838319794</v>
      </c>
      <c r="E137" s="9">
        <f t="shared" si="13"/>
        <v>379.6183816824975</v>
      </c>
      <c r="F137" s="9">
        <f t="shared" si="13"/>
        <v>859.27012735828896</v>
      </c>
      <c r="G137" s="9">
        <f t="shared" si="13"/>
        <v>1205.3650397664887</v>
      </c>
      <c r="H137" s="9">
        <f t="shared" si="13"/>
        <v>1720.1314956931678</v>
      </c>
      <c r="I137" s="9">
        <f t="shared" si="13"/>
        <v>113.78819565320373</v>
      </c>
      <c r="J137" s="9">
        <f t="shared" si="13"/>
        <v>238.96408324565795</v>
      </c>
      <c r="K137" s="20">
        <f t="shared" si="13"/>
        <v>362.00732217409404</v>
      </c>
    </row>
    <row r="138" spans="2:11">
      <c r="B138" s="22">
        <v>12.3</v>
      </c>
      <c r="C138" s="9">
        <f t="shared" si="13"/>
        <v>165.1657432681842</v>
      </c>
      <c r="D138" s="9">
        <f t="shared" si="13"/>
        <v>240.40657301253722</v>
      </c>
      <c r="E138" s="9">
        <f t="shared" si="13"/>
        <v>376.96404815911455</v>
      </c>
      <c r="F138" s="9">
        <f t="shared" si="13"/>
        <v>853.26201601610376</v>
      </c>
      <c r="G138" s="9">
        <f t="shared" si="13"/>
        <v>1196.9369946892566</v>
      </c>
      <c r="H138" s="9">
        <f t="shared" si="13"/>
        <v>1708.1041468766821</v>
      </c>
      <c r="I138" s="9">
        <f t="shared" si="13"/>
        <v>112.99257606031435</v>
      </c>
      <c r="J138" s="9">
        <f t="shared" si="13"/>
        <v>237.29322006397481</v>
      </c>
      <c r="K138" s="20">
        <f t="shared" si="13"/>
        <v>359.4761271178956</v>
      </c>
    </row>
    <row r="139" spans="2:11">
      <c r="B139" s="22">
        <v>12.4</v>
      </c>
      <c r="C139" s="9">
        <f t="shared" si="13"/>
        <v>164.01940118693429</v>
      </c>
      <c r="D139" s="9">
        <f t="shared" si="13"/>
        <v>238.73801774314418</v>
      </c>
      <c r="E139" s="9">
        <f t="shared" si="13"/>
        <v>374.34770809384173</v>
      </c>
      <c r="F139" s="9">
        <f t="shared" si="13"/>
        <v>847.33990325871935</v>
      </c>
      <c r="G139" s="9">
        <f t="shared" si="13"/>
        <v>1188.6295865157033</v>
      </c>
      <c r="H139" s="9">
        <f t="shared" si="13"/>
        <v>1696.2489544864366</v>
      </c>
      <c r="I139" s="9">
        <f t="shared" si="13"/>
        <v>112.20834476486678</v>
      </c>
      <c r="J139" s="9">
        <f t="shared" si="13"/>
        <v>235.64627319489588</v>
      </c>
      <c r="K139" s="20">
        <f t="shared" si="13"/>
        <v>356.98116294696052</v>
      </c>
    </row>
    <row r="140" spans="2:11">
      <c r="B140" s="22">
        <v>12.5</v>
      </c>
      <c r="C140" s="9">
        <f t="shared" si="13"/>
        <v>162.88935469713635</v>
      </c>
      <c r="D140" s="9">
        <f t="shared" si="13"/>
        <v>237.09318147999699</v>
      </c>
      <c r="E140" s="9">
        <f t="shared" si="13"/>
        <v>371.76856007577766</v>
      </c>
      <c r="F140" s="9">
        <f t="shared" si="13"/>
        <v>841.50197508428391</v>
      </c>
      <c r="G140" s="9">
        <f t="shared" si="13"/>
        <v>1180.4402706043427</v>
      </c>
      <c r="H140" s="9">
        <f t="shared" si="13"/>
        <v>1684.5622871594649</v>
      </c>
      <c r="I140" s="9">
        <f t="shared" si="13"/>
        <v>111.43526154904002</v>
      </c>
      <c r="J140" s="9">
        <f t="shared" si="13"/>
        <v>234.02273816226665</v>
      </c>
      <c r="K140" s="20">
        <f t="shared" si="13"/>
        <v>354.52166542902705</v>
      </c>
    </row>
    <row r="141" spans="2:11">
      <c r="B141" s="22">
        <v>12.6</v>
      </c>
      <c r="C141" s="9">
        <f t="shared" si="13"/>
        <v>161.77526247299878</v>
      </c>
      <c r="D141" s="9">
        <f t="shared" si="13"/>
        <v>235.47156740721715</v>
      </c>
      <c r="E141" s="9">
        <f t="shared" si="13"/>
        <v>369.22582508410585</v>
      </c>
      <c r="F141" s="9">
        <f t="shared" si="13"/>
        <v>835.74646817113455</v>
      </c>
      <c r="G141" s="9">
        <f t="shared" si="13"/>
        <v>1172.3665734067304</v>
      </c>
      <c r="H141" s="9">
        <f t="shared" si="13"/>
        <v>1673.0406149870307</v>
      </c>
      <c r="I141" s="9">
        <f t="shared" si="13"/>
        <v>110.67309290629873</v>
      </c>
      <c r="J141" s="9">
        <f t="shared" si="13"/>
        <v>232.42212458415574</v>
      </c>
      <c r="K141" s="20">
        <f t="shared" si="13"/>
        <v>352.09689168320949</v>
      </c>
    </row>
    <row r="142" spans="2:11">
      <c r="B142" s="22">
        <v>12.7</v>
      </c>
      <c r="C142" s="9">
        <f t="shared" si="13"/>
        <v>160.67679265868759</v>
      </c>
      <c r="D142" s="9">
        <f t="shared" si="13"/>
        <v>233.87269249289864</v>
      </c>
      <c r="E142" s="9">
        <f t="shared" si="13"/>
        <v>366.71874571165398</v>
      </c>
      <c r="F142" s="9">
        <f t="shared" si="13"/>
        <v>830.07166812031448</v>
      </c>
      <c r="G142" s="9">
        <f t="shared" si="13"/>
        <v>1164.4060900021079</v>
      </c>
      <c r="H142" s="9">
        <f t="shared" si="13"/>
        <v>1661.6805059964076</v>
      </c>
      <c r="I142" s="9">
        <f t="shared" si="13"/>
        <v>109.92161180865985</v>
      </c>
      <c r="J142" s="9">
        <f t="shared" si="13"/>
        <v>230.8439556840967</v>
      </c>
      <c r="K142" s="20">
        <f t="shared" si="13"/>
        <v>349.70611943957704</v>
      </c>
    </row>
    <row r="143" spans="2:11">
      <c r="B143" s="22">
        <v>12.8</v>
      </c>
      <c r="C143" s="9">
        <f t="shared" si="13"/>
        <v>159.59362254218996</v>
      </c>
      <c r="D143" s="9">
        <f t="shared" si="13"/>
        <v>232.2960870144008</v>
      </c>
      <c r="E143" s="9">
        <f t="shared" si="13"/>
        <v>364.24658542054004</v>
      </c>
      <c r="F143" s="9">
        <f t="shared" si="13"/>
        <v>824.47590777072151</v>
      </c>
      <c r="G143" s="9">
        <f t="shared" si="13"/>
        <v>1156.5564817339286</v>
      </c>
      <c r="H143" s="9">
        <f t="shared" si="13"/>
        <v>1650.4786227780558</v>
      </c>
      <c r="I143" s="9">
        <f t="shared" si="13"/>
        <v>109.18059748357737</v>
      </c>
      <c r="J143" s="9">
        <f t="shared" si="13"/>
        <v>229.28776782252876</v>
      </c>
      <c r="K143" s="20">
        <f t="shared" si="13"/>
        <v>347.34864632933181</v>
      </c>
    </row>
    <row r="144" spans="2:11">
      <c r="B144" s="22">
        <v>12.9</v>
      </c>
      <c r="C144" s="9">
        <f t="shared" si="13"/>
        <v>158.52543824256412</v>
      </c>
      <c r="D144" s="9">
        <f t="shared" si="13"/>
        <v>230.74129410312577</v>
      </c>
      <c r="E144" s="9">
        <f t="shared" si="13"/>
        <v>361.80862782837067</v>
      </c>
      <c r="F144" s="9">
        <f t="shared" si="13"/>
        <v>818.95756558340997</v>
      </c>
      <c r="G144" s="9">
        <f t="shared" si="13"/>
        <v>1148.8154739433944</v>
      </c>
      <c r="H144" s="9">
        <f t="shared" si="13"/>
        <v>1639.431719251234</v>
      </c>
      <c r="I144" s="9">
        <f t="shared" si="13"/>
        <v>108.4498351999849</v>
      </c>
      <c r="J144" s="9">
        <f t="shared" si="13"/>
        <v>227.75311004746928</v>
      </c>
      <c r="K144" s="20">
        <f t="shared" si="13"/>
        <v>345.02378920412184</v>
      </c>
    </row>
    <row r="145" spans="2:11">
      <c r="B145" s="22">
        <v>13</v>
      </c>
      <c r="C145" s="9">
        <f t="shared" ref="C145:K154" si="14">C$11*C$9*C$10*$C$3*2/C$8/(9.81*$C$4*($C$5*COS(RADIANS($B145))+SIN(RADIANS($B145))))</f>
        <v>157.47193440993823</v>
      </c>
      <c r="D145" s="9">
        <f t="shared" si="14"/>
        <v>229.20786930785255</v>
      </c>
      <c r="E145" s="9">
        <f t="shared" si="14"/>
        <v>359.40417602353756</v>
      </c>
      <c r="F145" s="9">
        <f t="shared" si="14"/>
        <v>813.51506409175704</v>
      </c>
      <c r="G145" s="9">
        <f t="shared" si="14"/>
        <v>1141.1808537953814</v>
      </c>
      <c r="H145" s="9">
        <f t="shared" si="14"/>
        <v>1628.5366375614622</v>
      </c>
      <c r="I145" s="9">
        <f t="shared" si="14"/>
        <v>107.72911606305996</v>
      </c>
      <c r="J145" s="9">
        <f t="shared" si="14"/>
        <v>226.23954366350299</v>
      </c>
      <c r="K145" s="20">
        <f t="shared" si="14"/>
        <v>342.73088348310142</v>
      </c>
    </row>
    <row r="146" spans="2:11">
      <c r="B146" s="22">
        <v>13.1</v>
      </c>
      <c r="C146" s="9">
        <f t="shared" si="14"/>
        <v>156.43281393765685</v>
      </c>
      <c r="D146" s="9">
        <f t="shared" si="14"/>
        <v>227.69538017575263</v>
      </c>
      <c r="E146" s="9">
        <f t="shared" si="14"/>
        <v>357.03255190823796</v>
      </c>
      <c r="F146" s="9">
        <f t="shared" si="14"/>
        <v>808.14686841438379</v>
      </c>
      <c r="G146" s="9">
        <f t="shared" si="14"/>
        <v>1133.6504681923993</v>
      </c>
      <c r="H146" s="9">
        <f t="shared" si="14"/>
        <v>1617.7903051036092</v>
      </c>
      <c r="I146" s="9">
        <f t="shared" si="14"/>
        <v>107.0182368172987</v>
      </c>
      <c r="J146" s="9">
        <f t="shared" si="14"/>
        <v>224.7466418182234</v>
      </c>
      <c r="K146" s="20">
        <f t="shared" si="14"/>
        <v>340.46928252643022</v>
      </c>
    </row>
    <row r="147" spans="2:11">
      <c r="B147" s="22">
        <v>13.2</v>
      </c>
      <c r="C147" s="9">
        <f t="shared" si="14"/>
        <v>155.40778768600399</v>
      </c>
      <c r="D147" s="9">
        <f t="shared" si="14"/>
        <v>226.20340585025568</v>
      </c>
      <c r="E147" s="9">
        <f t="shared" si="14"/>
        <v>354.69309556791796</v>
      </c>
      <c r="F147" s="9">
        <f t="shared" si="14"/>
        <v>802.85148482788179</v>
      </c>
      <c r="G147" s="9">
        <f t="shared" si="14"/>
        <v>1126.2222217724452</v>
      </c>
      <c r="H147" s="9">
        <f t="shared" si="14"/>
        <v>1607.1897316647044</v>
      </c>
      <c r="I147" s="9">
        <f t="shared" si="14"/>
        <v>106.31699965751041</v>
      </c>
      <c r="J147" s="9">
        <f t="shared" si="14"/>
        <v>223.27398910530658</v>
      </c>
      <c r="K147" s="20">
        <f t="shared" si="14"/>
        <v>338.23835703396873</v>
      </c>
    </row>
    <row r="148" spans="2:11">
      <c r="B148" s="22">
        <v>13.3</v>
      </c>
      <c r="C148" s="9">
        <f t="shared" si="14"/>
        <v>154.39657421696435</v>
      </c>
      <c r="D148" s="9">
        <f t="shared" si="14"/>
        <v>224.73153668498207</v>
      </c>
      <c r="E148" s="9">
        <f t="shared" si="14"/>
        <v>352.38516466590733</v>
      </c>
      <c r="F148" s="9">
        <f t="shared" si="14"/>
        <v>797.62745939656463</v>
      </c>
      <c r="G148" s="9">
        <f t="shared" si="14"/>
        <v>1118.8940749868475</v>
      </c>
      <c r="H148" s="9">
        <f t="shared" si="14"/>
        <v>1596.7320066809009</v>
      </c>
      <c r="I148" s="9">
        <f t="shared" si="14"/>
        <v>105.62521204736326</v>
      </c>
      <c r="J148" s="9">
        <f t="shared" si="14"/>
        <v>221.82118118344317</v>
      </c>
      <c r="K148" s="20">
        <f t="shared" si="14"/>
        <v>336.03749446799719</v>
      </c>
    </row>
    <row r="149" spans="2:11">
      <c r="B149" s="22">
        <v>13.4</v>
      </c>
      <c r="C149" s="9">
        <f t="shared" si="14"/>
        <v>153.39889953951092</v>
      </c>
      <c r="D149" s="9">
        <f t="shared" si="14"/>
        <v>223.27937387299679</v>
      </c>
      <c r="E149" s="9">
        <f t="shared" si="14"/>
        <v>350.10813386208002</v>
      </c>
      <c r="F149" s="9">
        <f t="shared" si="14"/>
        <v>792.47337665659904</v>
      </c>
      <c r="G149" s="9">
        <f t="shared" si="14"/>
        <v>1111.6640422543958</v>
      </c>
      <c r="H149" s="9">
        <f t="shared" si="14"/>
        <v>1586.4142966033032</v>
      </c>
      <c r="I149" s="9">
        <f t="shared" si="14"/>
        <v>104.94268654513145</v>
      </c>
      <c r="J149" s="9">
        <f t="shared" si="14"/>
        <v>220.38782441039362</v>
      </c>
      <c r="K149" s="20">
        <f t="shared" si="14"/>
        <v>333.86609849884502</v>
      </c>
    </row>
    <row r="150" spans="2:11">
      <c r="B150" s="22">
        <v>13.5</v>
      </c>
      <c r="C150" s="9">
        <f t="shared" si="14"/>
        <v>152.41449686493436</v>
      </c>
      <c r="D150" s="9">
        <f t="shared" si="14"/>
        <v>221.84652909067978</v>
      </c>
      <c r="E150" s="9">
        <f t="shared" si="14"/>
        <v>347.86139425443332</v>
      </c>
      <c r="F150" s="9">
        <f t="shared" si="14"/>
        <v>787.38785835201338</v>
      </c>
      <c r="G150" s="9">
        <f t="shared" si="14"/>
        <v>1104.530190188241</v>
      </c>
      <c r="H150" s="9">
        <f t="shared" si="14"/>
        <v>1576.233842367642</v>
      </c>
      <c r="I150" s="9">
        <f t="shared" si="14"/>
        <v>104.26924063631209</v>
      </c>
      <c r="J150" s="9">
        <f t="shared" si="14"/>
        <v>218.97353549147073</v>
      </c>
      <c r="K150" s="20">
        <f t="shared" si="14"/>
        <v>331.72358847237609</v>
      </c>
    </row>
    <row r="151" spans="2:11">
      <c r="B151" s="22">
        <v>13.6</v>
      </c>
      <c r="C151" s="9">
        <f t="shared" si="14"/>
        <v>151.44310637175647</v>
      </c>
      <c r="D151" s="9">
        <f t="shared" si="14"/>
        <v>220.43262415554642</v>
      </c>
      <c r="E151" s="9">
        <f t="shared" si="14"/>
        <v>345.64435284254051</v>
      </c>
      <c r="F151" s="9">
        <f t="shared" si="14"/>
        <v>782.36956222021797</v>
      </c>
      <c r="G151" s="9">
        <f t="shared" si="14"/>
        <v>1097.4906358922501</v>
      </c>
      <c r="H151" s="9">
        <f t="shared" si="14"/>
        <v>1566.1879569630662</v>
      </c>
      <c r="I151" s="9">
        <f t="shared" si="14"/>
        <v>103.60469657279856</v>
      </c>
      <c r="J151" s="9">
        <f t="shared" si="14"/>
        <v>217.57794114179109</v>
      </c>
      <c r="K151" s="20">
        <f t="shared" si="14"/>
        <v>329.60939889833264</v>
      </c>
    </row>
    <row r="152" spans="2:11">
      <c r="B152" s="22">
        <v>13.7</v>
      </c>
      <c r="C152" s="9">
        <f t="shared" si="14"/>
        <v>150.4844749797918</v>
      </c>
      <c r="D152" s="9">
        <f t="shared" si="14"/>
        <v>219.03729069738336</v>
      </c>
      <c r="E152" s="9">
        <f t="shared" si="14"/>
        <v>343.45643201188346</v>
      </c>
      <c r="F152" s="9">
        <f t="shared" si="14"/>
        <v>777.41718082478565</v>
      </c>
      <c r="G152" s="9">
        <f t="shared" si="14"/>
        <v>1090.5435453236576</v>
      </c>
      <c r="H152" s="9">
        <f t="shared" si="14"/>
        <v>1556.2740230955433</v>
      </c>
      <c r="I152" s="9">
        <f t="shared" si="14"/>
        <v>102.94888121831252</v>
      </c>
      <c r="J152" s="9">
        <f t="shared" si="14"/>
        <v>216.20067776167022</v>
      </c>
      <c r="K152" s="20">
        <f t="shared" si="14"/>
        <v>327.52297895859027</v>
      </c>
    </row>
    <row r="153" spans="2:11">
      <c r="B153" s="22">
        <v>13.8</v>
      </c>
      <c r="C153" s="9">
        <f t="shared" si="14"/>
        <v>149.53835613294461</v>
      </c>
      <c r="D153" s="9">
        <f t="shared" si="14"/>
        <v>217.66016984209932</v>
      </c>
      <c r="E153" s="9">
        <f t="shared" si="14"/>
        <v>341.29706903812172</v>
      </c>
      <c r="F153" s="9">
        <f t="shared" si="14"/>
        <v>772.52944043336049</v>
      </c>
      <c r="G153" s="9">
        <f t="shared" si="14"/>
        <v>1083.6871317190196</v>
      </c>
      <c r="H153" s="9">
        <f t="shared" si="14"/>
        <v>1546.4894909415978</v>
      </c>
      <c r="I153" s="9">
        <f t="shared" si="14"/>
        <v>102.30162589981168</v>
      </c>
      <c r="J153" s="9">
        <f t="shared" si="14"/>
        <v>214.84139112456751</v>
      </c>
      <c r="K153" s="20">
        <f t="shared" si="14"/>
        <v>325.46379203442507</v>
      </c>
    </row>
    <row r="154" spans="2:11">
      <c r="B154" s="22">
        <v>13.9</v>
      </c>
      <c r="C154" s="9">
        <f t="shared" si="14"/>
        <v>148.60450959035055</v>
      </c>
      <c r="D154" s="9">
        <f t="shared" si="14"/>
        <v>216.30091190772177</v>
      </c>
      <c r="E154" s="9">
        <f t="shared" si="14"/>
        <v>339.16571561040729</v>
      </c>
      <c r="F154" s="9">
        <f t="shared" si="14"/>
        <v>767.70509993867529</v>
      </c>
      <c r="G154" s="9">
        <f t="shared" si="14"/>
        <v>1076.9196540806415</v>
      </c>
      <c r="H154" s="9">
        <f t="shared" si="14"/>
        <v>1536.8318759883484</v>
      </c>
      <c r="I154" s="9">
        <f t="shared" si="14"/>
        <v>101.66276626460639</v>
      </c>
      <c r="J154" s="9">
        <f t="shared" si="14"/>
        <v>213.49973607701963</v>
      </c>
      <c r="K154" s="20">
        <f t="shared" si="14"/>
        <v>323.43131525194195</v>
      </c>
    </row>
    <row r="155" spans="2:11">
      <c r="B155" s="22">
        <v>14</v>
      </c>
      <c r="C155" s="9">
        <f t="shared" ref="C155:K164" si="15">C$11*C$9*C$10*$C$3*2/C$8/(9.81*$C$4*($C$5*COS(RADIANS($B155))+SIN(RADIANS($B155))))</f>
        <v>147.68270122549018</v>
      </c>
      <c r="D155" s="9">
        <f t="shared" si="15"/>
        <v>214.95917611199724</v>
      </c>
      <c r="E155" s="9">
        <f t="shared" si="15"/>
        <v>337.06183737289365</v>
      </c>
      <c r="F155" s="9">
        <f t="shared" si="15"/>
        <v>762.94294982075326</v>
      </c>
      <c r="G155" s="9">
        <f t="shared" si="15"/>
        <v>1070.2394157207789</v>
      </c>
      <c r="H155" s="9">
        <f t="shared" si="15"/>
        <v>1527.2987569559898</v>
      </c>
      <c r="I155" s="9">
        <f t="shared" si="15"/>
        <v>101.03214214293007</v>
      </c>
      <c r="J155" s="9">
        <f t="shared" si="15"/>
        <v>212.17537625002785</v>
      </c>
      <c r="K155" s="20">
        <f t="shared" si="15"/>
        <v>321.42503904485443</v>
      </c>
    </row>
    <row r="156" spans="2:11">
      <c r="B156" s="22">
        <v>14.1</v>
      </c>
      <c r="C156" s="9">
        <f t="shared" si="15"/>
        <v>146.77270283292299</v>
      </c>
      <c r="D156" s="9">
        <f t="shared" si="15"/>
        <v>213.63463029108343</v>
      </c>
      <c r="E156" s="9">
        <f t="shared" si="15"/>
        <v>334.98491348363763</v>
      </c>
      <c r="F156" s="9">
        <f t="shared" si="15"/>
        <v>758.24181114847715</v>
      </c>
      <c r="G156" s="9">
        <f t="shared" si="15"/>
        <v>1063.6447628610581</v>
      </c>
      <c r="H156" s="9">
        <f t="shared" si="15"/>
        <v>1517.8877737990813</v>
      </c>
      <c r="I156" s="9">
        <f t="shared" si="15"/>
        <v>100.40959741572259</v>
      </c>
      <c r="J156" s="9">
        <f t="shared" si="15"/>
        <v>210.86798378139295</v>
      </c>
      <c r="K156" s="20">
        <f t="shared" si="15"/>
        <v>319.4444667338492</v>
      </c>
    </row>
    <row r="157" spans="2:11">
      <c r="B157" s="22">
        <v>14.2</v>
      </c>
      <c r="C157" s="9">
        <f t="shared" si="15"/>
        <v>145.87429194230535</v>
      </c>
      <c r="D157" s="9">
        <f t="shared" si="15"/>
        <v>212.32695062884358</v>
      </c>
      <c r="E157" s="9">
        <f t="shared" si="15"/>
        <v>332.9344361901255</v>
      </c>
      <c r="F157" s="9">
        <f t="shared" si="15"/>
        <v>753.60053461878829</v>
      </c>
      <c r="G157" s="9">
        <f t="shared" si="15"/>
        <v>1057.134083284689</v>
      </c>
      <c r="H157" s="9">
        <f t="shared" si="15"/>
        <v>1508.5966257831672</v>
      </c>
      <c r="I157" s="9">
        <f t="shared" si="15"/>
        <v>99.794979887397119</v>
      </c>
      <c r="J157" s="9">
        <f t="shared" si="15"/>
        <v>209.57723904851542</v>
      </c>
      <c r="K157" s="20">
        <f t="shared" si="15"/>
        <v>317.48911412180433</v>
      </c>
    </row>
    <row r="158" spans="2:11">
      <c r="B158" s="22">
        <v>14.3</v>
      </c>
      <c r="C158" s="9">
        <f t="shared" si="15"/>
        <v>144.98725163937522</v>
      </c>
      <c r="D158" s="9">
        <f t="shared" si="15"/>
        <v>211.03582139628128</v>
      </c>
      <c r="E158" s="9">
        <f t="shared" si="15"/>
        <v>330.90991042069959</v>
      </c>
      <c r="F158" s="9">
        <f t="shared" si="15"/>
        <v>749.01799963187671</v>
      </c>
      <c r="G158" s="9">
        <f t="shared" si="15"/>
        <v>1050.7058050391604</v>
      </c>
      <c r="H158" s="9">
        <f t="shared" si="15"/>
        <v>1499.4230696334423</v>
      </c>
      <c r="I158" s="9">
        <f t="shared" si="15"/>
        <v>99.188141163372777</v>
      </c>
      <c r="J158" s="9">
        <f t="shared" si="15"/>
        <v>208.30283041120475</v>
      </c>
      <c r="K158" s="20">
        <f t="shared" si="15"/>
        <v>315.55850910417035</v>
      </c>
    </row>
    <row r="159" spans="2:11">
      <c r="B159" s="22">
        <v>14.4</v>
      </c>
      <c r="C159" s="9">
        <f t="shared" si="15"/>
        <v>144.11137039360094</v>
      </c>
      <c r="D159" s="9">
        <f t="shared" si="15"/>
        <v>209.76093470067488</v>
      </c>
      <c r="E159" s="9">
        <f t="shared" si="15"/>
        <v>328.91085339119434</v>
      </c>
      <c r="F159" s="9">
        <f t="shared" si="15"/>
        <v>744.49311340079817</v>
      </c>
      <c r="G159" s="9">
        <f t="shared" si="15"/>
        <v>1044.3583951872306</v>
      </c>
      <c r="H159" s="9">
        <f t="shared" si="15"/>
        <v>1490.3649177523389</v>
      </c>
      <c r="I159" s="9">
        <f t="shared" si="15"/>
        <v>98.588936532166315</v>
      </c>
      <c r="J159" s="9">
        <f t="shared" si="15"/>
        <v>207.04445396406251</v>
      </c>
      <c r="K159" s="20">
        <f t="shared" si="15"/>
        <v>313.65219129385486</v>
      </c>
    </row>
    <row r="160" spans="2:11">
      <c r="B160" s="22">
        <v>14.5</v>
      </c>
      <c r="C160" s="9">
        <f t="shared" si="15"/>
        <v>143.24644189220521</v>
      </c>
      <c r="D160" s="9">
        <f t="shared" si="15"/>
        <v>208.50199024399188</v>
      </c>
      <c r="E160" s="9">
        <f t="shared" si="15"/>
        <v>326.93679422612337</v>
      </c>
      <c r="F160" s="9">
        <f t="shared" si="15"/>
        <v>740.02481009402618</v>
      </c>
      <c r="G160" s="9">
        <f t="shared" si="15"/>
        <v>1038.09035860412</v>
      </c>
      <c r="H160" s="9">
        <f t="shared" si="15"/>
        <v>1481.4200365030415</v>
      </c>
      <c r="I160" s="9">
        <f t="shared" si="15"/>
        <v>97.997224851845289</v>
      </c>
      <c r="J160" s="9">
        <f t="shared" si="15"/>
        <v>205.80181329802537</v>
      </c>
      <c r="K160" s="20">
        <f t="shared" si="15"/>
        <v>311.76971165998327</v>
      </c>
    </row>
    <row r="161" spans="2:11">
      <c r="B161" s="22">
        <v>14.6</v>
      </c>
      <c r="C161" s="9">
        <f t="shared" si="15"/>
        <v>142.39226488029291</v>
      </c>
      <c r="D161" s="9">
        <f t="shared" si="15"/>
        <v>207.2586950901869</v>
      </c>
      <c r="E161" s="9">
        <f t="shared" si="15"/>
        <v>324.98727359379649</v>
      </c>
      <c r="F161" s="9">
        <f t="shared" si="15"/>
        <v>735.61205000953646</v>
      </c>
      <c r="G161" s="9">
        <f t="shared" si="15"/>
        <v>1031.9002368189331</v>
      </c>
      <c r="H161" s="9">
        <f t="shared" si="15"/>
        <v>1472.5863445561279</v>
      </c>
      <c r="I161" s="9">
        <f t="shared" si="15"/>
        <v>97.412868440656808</v>
      </c>
      <c r="J161" s="9">
        <f t="shared" si="15"/>
        <v>204.57461927067683</v>
      </c>
      <c r="K161" s="20">
        <f t="shared" si="15"/>
        <v>309.91063217994366</v>
      </c>
    </row>
    <row r="162" spans="2:11">
      <c r="B162" s="22">
        <v>14.7</v>
      </c>
      <c r="C162" s="9">
        <f t="shared" si="15"/>
        <v>141.54864300682033</v>
      </c>
      <c r="D162" s="9">
        <f t="shared" si="15"/>
        <v>206.03076344100319</v>
      </c>
      <c r="E162" s="9">
        <f t="shared" si="15"/>
        <v>323.0618433547703</v>
      </c>
      <c r="F162" s="9">
        <f t="shared" si="15"/>
        <v>731.25381877907068</v>
      </c>
      <c r="G162" s="9">
        <f t="shared" si="15"/>
        <v>1025.7866068984185</v>
      </c>
      <c r="H162" s="9">
        <f t="shared" si="15"/>
        <v>1463.8618112966215</v>
      </c>
      <c r="I162" s="9">
        <f t="shared" si="15"/>
        <v>96.835732971652703</v>
      </c>
      <c r="J162" s="9">
        <f t="shared" si="15"/>
        <v>203.36258978495192</v>
      </c>
      <c r="K162" s="20">
        <f t="shared" si="15"/>
        <v>308.07452550414558</v>
      </c>
    </row>
    <row r="163" spans="2:11">
      <c r="B163" s="22">
        <v>14.8</v>
      </c>
      <c r="C163" s="9">
        <f t="shared" si="15"/>
        <v>140.71538467616008</v>
      </c>
      <c r="D163" s="9">
        <f t="shared" si="15"/>
        <v>204.81791641991776</v>
      </c>
      <c r="E163" s="9">
        <f t="shared" si="15"/>
        <v>321.16006622306838</v>
      </c>
      <c r="F163" s="9">
        <f t="shared" si="15"/>
        <v>726.94912660130524</v>
      </c>
      <c r="G163" s="9">
        <f t="shared" si="15"/>
        <v>1019.7480803712754</v>
      </c>
      <c r="H163" s="9">
        <f t="shared" si="15"/>
        <v>1455.2444552889094</v>
      </c>
      <c r="I163" s="9">
        <f t="shared" si="15"/>
        <v>96.265687371142548</v>
      </c>
      <c r="J163" s="9">
        <f t="shared" si="15"/>
        <v>202.16544957588056</v>
      </c>
      <c r="K163" s="20">
        <f t="shared" si="15"/>
        <v>306.26097463295736</v>
      </c>
    </row>
    <row r="164" spans="2:11">
      <c r="B164" s="22">
        <v>14.9</v>
      </c>
      <c r="C164" s="9">
        <f t="shared" si="15"/>
        <v>139.89230290502499</v>
      </c>
      <c r="D164" s="9">
        <f t="shared" si="15"/>
        <v>203.61988186388768</v>
      </c>
      <c r="E164" s="9">
        <f t="shared" si="15"/>
        <v>319.28151543963344</v>
      </c>
      <c r="F164" s="9">
        <f t="shared" si="15"/>
        <v>722.69700750270692</v>
      </c>
      <c r="G164" s="9">
        <f t="shared" si="15"/>
        <v>1013.7833021912971</v>
      </c>
      <c r="H164" s="9">
        <f t="shared" si="15"/>
        <v>1446.7323427970857</v>
      </c>
      <c r="I164" s="9">
        <f t="shared" si="15"/>
        <v>95.702603720813016</v>
      </c>
      <c r="J164" s="9">
        <f t="shared" si="15"/>
        <v>200.9829300050306</v>
      </c>
      <c r="K164" s="20">
        <f t="shared" si="15"/>
        <v>304.46957260530712</v>
      </c>
    </row>
    <row r="165" spans="2:11">
      <c r="B165" s="22">
        <v>15</v>
      </c>
      <c r="C165" s="9">
        <f t="shared" ref="C165:K174" si="16">C$11*C$9*C$10*$C$3*2/C$8/(9.81*$C$4*($C$5*COS(RADIANS($B165))+SIN(RADIANS($B165))))</f>
        <v>139.07921518452645</v>
      </c>
      <c r="D165" s="9">
        <f t="shared" si="16"/>
        <v>202.43639412256931</v>
      </c>
      <c r="E165" s="9">
        <f t="shared" si="16"/>
        <v>317.42577445749816</v>
      </c>
      <c r="F165" s="9">
        <f t="shared" si="16"/>
        <v>718.49651862491328</v>
      </c>
      <c r="G165" s="9">
        <f t="shared" si="16"/>
        <v>1007.8909497377255</v>
      </c>
      <c r="H165" s="9">
        <f t="shared" si="16"/>
        <v>1438.3235863583914</v>
      </c>
      <c r="I165" s="9">
        <f t="shared" si="16"/>
        <v>95.146357163359724</v>
      </c>
      <c r="J165" s="9">
        <f t="shared" si="16"/>
        <v>199.81476886232744</v>
      </c>
      <c r="K165" s="20">
        <f t="shared" si="16"/>
        <v>302.69992219845886</v>
      </c>
    </row>
    <row r="166" spans="2:11">
      <c r="B166" s="22">
        <v>15.1</v>
      </c>
      <c r="C166" s="9">
        <f t="shared" si="16"/>
        <v>138.2759433471542</v>
      </c>
      <c r="D166" s="9">
        <f t="shared" si="16"/>
        <v>201.26719386470117</v>
      </c>
      <c r="E166" s="9">
        <f t="shared" si="16"/>
        <v>315.59243663818791</v>
      </c>
      <c r="F166" s="9">
        <f t="shared" si="16"/>
        <v>714.34673953753747</v>
      </c>
      <c r="G166" s="9">
        <f t="shared" si="16"/>
        <v>1002.0697318512678</v>
      </c>
      <c r="H166" s="9">
        <f t="shared" si="16"/>
        <v>1430.0163434075521</v>
      </c>
      <c r="I166" s="9">
        <f t="shared" si="16"/>
        <v>94.596825811486028</v>
      </c>
      <c r="J166" s="9">
        <f t="shared" si="16"/>
        <v>198.66071017494417</v>
      </c>
      <c r="K166" s="20">
        <f t="shared" si="16"/>
        <v>300.95163563849962</v>
      </c>
    </row>
    <row r="167" spans="2:11">
      <c r="B167" s="22">
        <v>15.2</v>
      </c>
      <c r="C167" s="9">
        <f t="shared" si="16"/>
        <v>137.48231343847399</v>
      </c>
      <c r="D167" s="9">
        <f t="shared" si="16"/>
        <v>200.11202789135362</v>
      </c>
      <c r="E167" s="9">
        <f t="shared" si="16"/>
        <v>313.78110495889126</v>
      </c>
      <c r="F167" s="9">
        <f t="shared" si="16"/>
        <v>710.24677157534552</v>
      </c>
      <c r="G167" s="9">
        <f t="shared" si="16"/>
        <v>996.31838790430413</v>
      </c>
      <c r="H167" s="9">
        <f t="shared" si="16"/>
        <v>1421.8088149499049</v>
      </c>
      <c r="I167" s="9">
        <f t="shared" si="16"/>
        <v>94.053890660129099</v>
      </c>
      <c r="J167" s="9">
        <f t="shared" si="16"/>
        <v>197.52050402296976</v>
      </c>
      <c r="K167" s="20">
        <f t="shared" si="16"/>
        <v>299.22433432109472</v>
      </c>
    </row>
    <row r="168" spans="2:11">
      <c r="B168" s="22">
        <v>15.3</v>
      </c>
      <c r="C168" s="9">
        <f t="shared" si="16"/>
        <v>136.69815559334765</v>
      </c>
      <c r="D168" s="9">
        <f t="shared" si="16"/>
        <v>198.97064895576153</v>
      </c>
      <c r="E168" s="9">
        <f t="shared" si="16"/>
        <v>311.99139172995262</v>
      </c>
      <c r="F168" s="9">
        <f t="shared" si="16"/>
        <v>706.19573719879861</v>
      </c>
      <c r="G168" s="9">
        <f t="shared" si="16"/>
        <v>990.63568690387024</v>
      </c>
      <c r="H168" s="9">
        <f t="shared" si="16"/>
        <v>1413.6992442812991</v>
      </c>
      <c r="I168" s="9">
        <f t="shared" si="16"/>
        <v>93.517435501780312</v>
      </c>
      <c r="J168" s="9">
        <f t="shared" si="16"/>
        <v>196.39390636157506</v>
      </c>
      <c r="K168" s="20">
        <f t="shared" si="16"/>
        <v>297.51764854208653</v>
      </c>
    </row>
    <row r="169" spans="2:11">
      <c r="B169" s="22">
        <v>15.4</v>
      </c>
      <c r="C169" s="9">
        <f t="shared" si="16"/>
        <v>135.92330391649284</v>
      </c>
      <c r="D169" s="9">
        <f t="shared" si="16"/>
        <v>197.84281558947313</v>
      </c>
      <c r="E169" s="9">
        <f t="shared" si="16"/>
        <v>310.22291832226909</v>
      </c>
      <c r="F169" s="9">
        <f t="shared" si="16"/>
        <v>702.19277937701202</v>
      </c>
      <c r="G169" s="9">
        <f t="shared" si="16"/>
        <v>985.02042662608619</v>
      </c>
      <c r="H169" s="9">
        <f t="shared" si="16"/>
        <v>1405.6859157528704</v>
      </c>
      <c r="I169" s="9">
        <f t="shared" si="16"/>
        <v>92.987346844774009</v>
      </c>
      <c r="J169" s="9">
        <f t="shared" si="16"/>
        <v>195.28067884941296</v>
      </c>
      <c r="K169" s="20">
        <f t="shared" si="16"/>
        <v>295.83121723753749</v>
      </c>
    </row>
    <row r="170" spans="2:11">
      <c r="B170" s="22">
        <v>15.5</v>
      </c>
      <c r="C170" s="9">
        <f t="shared" si="16"/>
        <v>135.15759636720395</v>
      </c>
      <c r="D170" s="9">
        <f t="shared" si="16"/>
        <v>196.72829193455593</v>
      </c>
      <c r="E170" s="9">
        <f t="shared" si="16"/>
        <v>308.4753149041847</v>
      </c>
      <c r="F170" s="9">
        <f t="shared" si="16"/>
        <v>698.23706099221272</v>
      </c>
      <c r="G170" s="9">
        <f t="shared" si="16"/>
        <v>979.47143278074282</v>
      </c>
      <c r="H170" s="9">
        <f t="shared" si="16"/>
        <v>1397.7671535788556</v>
      </c>
      <c r="I170" s="9">
        <f t="shared" si="16"/>
        <v>92.463513834423324</v>
      </c>
      <c r="J170" s="9">
        <f t="shared" si="16"/>
        <v>194.18058868299735</v>
      </c>
      <c r="K170" s="20">
        <f t="shared" si="16"/>
        <v>294.16468773283037</v>
      </c>
    </row>
    <row r="171" spans="2:11">
      <c r="B171" s="22">
        <v>15.6</v>
      </c>
      <c r="C171" s="9">
        <f t="shared" si="16"/>
        <v>134.40087464806746</v>
      </c>
      <c r="D171" s="9">
        <f t="shared" si="16"/>
        <v>195.62684758161663</v>
      </c>
      <c r="E171" s="9">
        <f t="shared" si="16"/>
        <v>306.74822018750098</v>
      </c>
      <c r="F171" s="9">
        <f t="shared" si="16"/>
        <v>694.32776426483281</v>
      </c>
      <c r="G171" s="9">
        <f t="shared" si="16"/>
        <v>973.98755820483484</v>
      </c>
      <c r="H171" s="9">
        <f t="shared" si="16"/>
        <v>1389.9413206857118</v>
      </c>
      <c r="I171" s="9">
        <f t="shared" si="16"/>
        <v>91.945828176888469</v>
      </c>
      <c r="J171" s="9">
        <f t="shared" si="16"/>
        <v>193.09340843682074</v>
      </c>
      <c r="K171" s="20">
        <f t="shared" si="16"/>
        <v>292.51771550046203</v>
      </c>
    </row>
    <row r="172" spans="2:11">
      <c r="B172" s="22">
        <v>15.7</v>
      </c>
      <c r="C172" s="9">
        <f t="shared" si="16"/>
        <v>133.65298409751037</v>
      </c>
      <c r="D172" s="9">
        <f t="shared" si="16"/>
        <v>194.53825741340032</v>
      </c>
      <c r="E172" s="9">
        <f t="shared" si="16"/>
        <v>305.04128118223656</v>
      </c>
      <c r="F172" s="9">
        <f t="shared" si="16"/>
        <v>690.46409019840394</v>
      </c>
      <c r="G172" s="9">
        <f t="shared" si="16"/>
        <v>968.56768208387211</v>
      </c>
      <c r="H172" s="9">
        <f t="shared" si="16"/>
        <v>1382.2068176008793</v>
      </c>
      <c r="I172" s="9">
        <f t="shared" si="16"/>
        <v>91.434184065667438</v>
      </c>
      <c r="J172" s="9">
        <f t="shared" si="16"/>
        <v>192.01891590897887</v>
      </c>
      <c r="K172" s="20">
        <f t="shared" si="16"/>
        <v>290.88996392617946</v>
      </c>
    </row>
    <row r="173" spans="2:11">
      <c r="B173" s="22">
        <v>15.8</v>
      </c>
      <c r="C173" s="9">
        <f t="shared" si="16"/>
        <v>132.91377358602907</v>
      </c>
      <c r="D173" s="9">
        <f t="shared" si="16"/>
        <v>193.46230145374642</v>
      </c>
      <c r="E173" s="9">
        <f t="shared" si="16"/>
        <v>303.35415295978606</v>
      </c>
      <c r="F173" s="9">
        <f t="shared" si="16"/>
        <v>686.64525804346556</v>
      </c>
      <c r="G173" s="9">
        <f t="shared" si="16"/>
        <v>963.2107091998613</v>
      </c>
      <c r="H173" s="9">
        <f t="shared" si="16"/>
        <v>1374.5620813796045</v>
      </c>
      <c r="I173" s="9">
        <f t="shared" si="16"/>
        <v>90.928478110604388</v>
      </c>
      <c r="J173" s="9">
        <f t="shared" si="16"/>
        <v>190.95689397208292</v>
      </c>
      <c r="K173" s="20">
        <f t="shared" si="16"/>
        <v>289.28110408312676</v>
      </c>
    </row>
    <row r="174" spans="2:11">
      <c r="B174" s="22">
        <v>15.9</v>
      </c>
      <c r="C174" s="9">
        <f t="shared" si="16"/>
        <v>132.18309541595187</v>
      </c>
      <c r="D174" s="9">
        <f t="shared" si="16"/>
        <v>192.39876472168868</v>
      </c>
      <c r="E174" s="9">
        <f t="shared" si="16"/>
        <v>301.68649842414453</v>
      </c>
      <c r="F174" s="9">
        <f t="shared" si="16"/>
        <v>682.87050477972912</v>
      </c>
      <c r="G174" s="9">
        <f t="shared" si="16"/>
        <v>957.91556920489768</v>
      </c>
      <c r="H174" s="9">
        <f t="shared" si="16"/>
        <v>1367.0055845683098</v>
      </c>
      <c r="I174" s="9">
        <f t="shared" si="16"/>
        <v>90.428609269315643</v>
      </c>
      <c r="J174" s="9">
        <f t="shared" si="16"/>
        <v>189.90713042924858</v>
      </c>
      <c r="K174" s="20">
        <f t="shared" si="16"/>
        <v>287.6908145136822</v>
      </c>
    </row>
    <row r="175" spans="2:11">
      <c r="B175" s="22">
        <v>16</v>
      </c>
      <c r="C175" s="9">
        <f t="shared" ref="C175:K184" si="17">C$11*C$9*C$10*$C$3*2/C$8/(9.81*$C$4*($C$5*COS(RADIANS($B175))+SIN(RADIANS($B175))))</f>
        <v>131.46080522459616</v>
      </c>
      <c r="D175" s="9">
        <f t="shared" si="17"/>
        <v>191.34743709049553</v>
      </c>
      <c r="E175" s="9">
        <f t="shared" si="17"/>
        <v>300.03798809087908</v>
      </c>
      <c r="F175" s="9">
        <f t="shared" si="17"/>
        <v>679.1390846157783</v>
      </c>
      <c r="G175" s="9">
        <f t="shared" si="17"/>
        <v>952.68121591935551</v>
      </c>
      <c r="H175" s="9">
        <f t="shared" si="17"/>
        <v>1359.5358342030675</v>
      </c>
      <c r="I175" s="9">
        <f t="shared" si="17"/>
        <v>89.934478780937908</v>
      </c>
      <c r="J175" s="9">
        <f t="shared" si="17"/>
        <v>188.86941787496229</v>
      </c>
      <c r="K175" s="20">
        <f t="shared" si="17"/>
        <v>286.11878101868439</v>
      </c>
    </row>
    <row r="176" spans="2:11">
      <c r="B176" s="22">
        <v>16.100000000000001</v>
      </c>
      <c r="C176" s="9">
        <f t="shared" si="17"/>
        <v>130.74676189068646</v>
      </c>
      <c r="D176" s="9">
        <f t="shared" si="17"/>
        <v>190.30811315145723</v>
      </c>
      <c r="E176" s="9">
        <f t="shared" si="17"/>
        <v>298.40829987354351</v>
      </c>
      <c r="F176" s="9">
        <f t="shared" si="17"/>
        <v>675.45026850561567</v>
      </c>
      <c r="G176" s="9">
        <f t="shared" si="17"/>
        <v>947.5066266537109</v>
      </c>
      <c r="H176" s="9">
        <f t="shared" si="17"/>
        <v>1352.1513708417976</v>
      </c>
      <c r="I176" s="9">
        <f t="shared" si="17"/>
        <v>89.445990102107288</v>
      </c>
      <c r="J176" s="9">
        <f t="shared" si="17"/>
        <v>187.84355356063213</v>
      </c>
      <c r="K176" s="20">
        <f t="shared" si="17"/>
        <v>284.56469645375478</v>
      </c>
    </row>
    <row r="177" spans="2:11">
      <c r="B177" s="22">
        <v>16.2</v>
      </c>
      <c r="C177" s="9">
        <f t="shared" si="17"/>
        <v>130.04082744390624</v>
      </c>
      <c r="D177" s="9">
        <f t="shared" si="17"/>
        <v>189.28059208223425</v>
      </c>
      <c r="E177" s="9">
        <f t="shared" si="17"/>
        <v>296.79711887724488</v>
      </c>
      <c r="F177" s="9">
        <f t="shared" si="17"/>
        <v>671.80334368139927</v>
      </c>
      <c r="G177" s="9">
        <f t="shared" si="17"/>
        <v>942.39080155307397</v>
      </c>
      <c r="H177" s="9">
        <f t="shared" si="17"/>
        <v>1344.8507676288755</v>
      </c>
      <c r="I177" s="9">
        <f t="shared" si="17"/>
        <v>88.963048845082284</v>
      </c>
      <c r="J177" s="9">
        <f t="shared" si="17"/>
        <v>186.82933926464122</v>
      </c>
      <c r="K177" s="20">
        <f t="shared" si="17"/>
        <v>283.02826053244144</v>
      </c>
    </row>
    <row r="178" spans="2:11">
      <c r="B178" s="22">
        <v>16.3</v>
      </c>
      <c r="C178" s="9">
        <f t="shared" si="17"/>
        <v>129.34286697746126</v>
      </c>
      <c r="D178" s="9">
        <f t="shared" si="17"/>
        <v>188.26467751958904</v>
      </c>
      <c r="E178" s="9">
        <f t="shared" si="17"/>
        <v>295.2041371990835</v>
      </c>
      <c r="F178" s="9">
        <f t="shared" si="17"/>
        <v>668.19761320173575</v>
      </c>
      <c r="G178" s="9">
        <f t="shared" si="17"/>
        <v>937.33276296354586</v>
      </c>
      <c r="H178" s="9">
        <f t="shared" si="17"/>
        <v>1337.6326293908824</v>
      </c>
      <c r="I178" s="9">
        <f t="shared" si="17"/>
        <v>88.485562717926825</v>
      </c>
      <c r="J178" s="9">
        <f t="shared" si="17"/>
        <v>185.82658116672766</v>
      </c>
      <c r="K178" s="20">
        <f t="shared" si="17"/>
        <v>281.5091796359165</v>
      </c>
    </row>
    <row r="179" spans="2:11">
      <c r="B179" s="22">
        <v>16.399999999999999</v>
      </c>
      <c r="C179" s="9">
        <f t="shared" si="17"/>
        <v>128.65274856353895</v>
      </c>
      <c r="D179" s="9">
        <f t="shared" si="17"/>
        <v>187.26017743633318</v>
      </c>
      <c r="E179" s="9">
        <f t="shared" si="17"/>
        <v>293.62905373520272</v>
      </c>
      <c r="F179" s="9">
        <f t="shared" si="17"/>
        <v>664.63239551493587</v>
      </c>
      <c r="G179" s="9">
        <f t="shared" si="17"/>
        <v>932.33155481956271</v>
      </c>
      <c r="H179" s="9">
        <f t="shared" si="17"/>
        <v>1330.495591762307</v>
      </c>
      <c r="I179" s="9">
        <f t="shared" si="17"/>
        <v>88.013441466674834</v>
      </c>
      <c r="J179" s="9">
        <f t="shared" si="17"/>
        <v>184.8350897265253</v>
      </c>
      <c r="K179" s="20">
        <f t="shared" si="17"/>
        <v>280.00716662897764</v>
      </c>
    </row>
    <row r="180" spans="2:11">
      <c r="B180" s="22">
        <v>16.5</v>
      </c>
      <c r="C180" s="9">
        <f t="shared" si="17"/>
        <v>127.97034317155138</v>
      </c>
      <c r="D180" s="9">
        <f t="shared" si="17"/>
        <v>186.26690402232606</v>
      </c>
      <c r="E180" s="9">
        <f t="shared" si="17"/>
        <v>292.07157399419157</v>
      </c>
      <c r="F180" s="9">
        <f t="shared" si="17"/>
        <v>661.1070240366497</v>
      </c>
      <c r="G180" s="9">
        <f t="shared" si="17"/>
        <v>927.38624205141139</v>
      </c>
      <c r="H180" s="9">
        <f t="shared" si="17"/>
        <v>1323.4383203400341</v>
      </c>
      <c r="I180" s="9">
        <f t="shared" si="17"/>
        <v>87.546596819398772</v>
      </c>
      <c r="J180" s="9">
        <f t="shared" si="17"/>
        <v>183.85467956610347</v>
      </c>
      <c r="K180" s="20">
        <f t="shared" si="17"/>
        <v>278.52194068210713</v>
      </c>
    </row>
    <row r="181" spans="2:11">
      <c r="B181" s="22">
        <v>16.600000000000001</v>
      </c>
      <c r="C181" s="9">
        <f t="shared" si="17"/>
        <v>127.295524589057</v>
      </c>
      <c r="D181" s="9">
        <f t="shared" si="17"/>
        <v>185.2846735693729</v>
      </c>
      <c r="E181" s="9">
        <f t="shared" si="17"/>
        <v>290.53140991660177</v>
      </c>
      <c r="F181" s="9">
        <f t="shared" si="17"/>
        <v>657.62084674134121</v>
      </c>
      <c r="G181" s="9">
        <f t="shared" si="17"/>
        <v>922.49591001215924</v>
      </c>
      <c r="H181" s="9">
        <f t="shared" si="17"/>
        <v>1316.459509865537</v>
      </c>
      <c r="I181" s="9">
        <f t="shared" si="17"/>
        <v>87.08494243211095</v>
      </c>
      <c r="J181" s="9">
        <f t="shared" si="17"/>
        <v>182.88516935635562</v>
      </c>
      <c r="K181" s="20">
        <f t="shared" si="17"/>
        <v>277.05322709936138</v>
      </c>
    </row>
    <row r="182" spans="2:11">
      <c r="B182" s="22">
        <v>16.7</v>
      </c>
      <c r="C182" s="9">
        <f t="shared" si="17"/>
        <v>126.62816934525736</v>
      </c>
      <c r="D182" s="9">
        <f t="shared" si="17"/>
        <v>184.31330635987047</v>
      </c>
      <c r="E182" s="9">
        <f t="shared" si="17"/>
        <v>289.00827970034112</v>
      </c>
      <c r="F182" s="9">
        <f t="shared" si="17"/>
        <v>654.17322576706465</v>
      </c>
      <c r="G182" s="9">
        <f t="shared" si="17"/>
        <v>917.65966392324333</v>
      </c>
      <c r="H182" s="9">
        <f t="shared" si="17"/>
        <v>1309.5578834336982</v>
      </c>
      <c r="I182" s="9">
        <f t="shared" si="17"/>
        <v>86.62839383642644</v>
      </c>
      <c r="J182" s="9">
        <f t="shared" si="17"/>
        <v>181.92638170708707</v>
      </c>
      <c r="K182" s="20">
        <f t="shared" si="17"/>
        <v>275.6007571518652</v>
      </c>
    </row>
    <row r="183" spans="2:11">
      <c r="B183" s="22">
        <v>16.8</v>
      </c>
      <c r="C183" s="9">
        <f t="shared" si="17"/>
        <v>125.96815663697363</v>
      </c>
      <c r="D183" s="9">
        <f t="shared" si="17"/>
        <v>183.35262655906226</v>
      </c>
      <c r="E183" s="9">
        <f t="shared" si="17"/>
        <v>287.50190763172691</v>
      </c>
      <c r="F183" s="9">
        <f t="shared" si="17"/>
        <v>650.76353703305142</v>
      </c>
      <c r="G183" s="9">
        <f t="shared" si="17"/>
        <v>912.87662833803051</v>
      </c>
      <c r="H183" s="9">
        <f t="shared" si="17"/>
        <v>1302.7321917272754</v>
      </c>
      <c r="I183" s="9">
        <f t="shared" si="17"/>
        <v>86.176868388922273</v>
      </c>
      <c r="J183" s="9">
        <f t="shared" si="17"/>
        <v>180.97814306066576</v>
      </c>
      <c r="K183" s="20">
        <f t="shared" si="17"/>
        <v>274.16426791670227</v>
      </c>
    </row>
    <row r="184" spans="2:11">
      <c r="B184" s="22">
        <v>16.899999999999999</v>
      </c>
      <c r="C184" s="9">
        <f t="shared" si="17"/>
        <v>125.31536825700786</v>
      </c>
      <c r="D184" s="9">
        <f t="shared" si="17"/>
        <v>182.40246211076527</v>
      </c>
      <c r="E184" s="9">
        <f t="shared" si="17"/>
        <v>286.01202392198235</v>
      </c>
      <c r="F184" s="9">
        <f t="shared" si="17"/>
        <v>647.39116986961949</v>
      </c>
      <c r="G184" s="9">
        <f t="shared" si="17"/>
        <v>908.14594662266052</v>
      </c>
      <c r="H184" s="9">
        <f t="shared" si="17"/>
        <v>1295.9812122760347</v>
      </c>
      <c r="I184" s="9">
        <f t="shared" si="17"/>
        <v>85.730285222128401</v>
      </c>
      <c r="J184" s="9">
        <f t="shared" si="17"/>
        <v>180.04028358909906</v>
      </c>
      <c r="K184" s="20">
        <f t="shared" si="17"/>
        <v>272.74350212099711</v>
      </c>
    </row>
    <row r="185" spans="2:11">
      <c r="B185" s="22">
        <v>17</v>
      </c>
      <c r="C185" s="9">
        <f t="shared" ref="C185:K194" si="18">C$11*C$9*C$10*$C$3*2/C$8/(9.81*$C$4*($C$5*COS(RADIANS($B185))+SIN(RADIANS($B185))))</f>
        <v>124.66968852480097</v>
      </c>
      <c r="D185" s="9">
        <f t="shared" si="18"/>
        <v>181.46264463643911</v>
      </c>
      <c r="E185" s="9">
        <f t="shared" si="18"/>
        <v>284.53836454897424</v>
      </c>
      <c r="F185" s="9">
        <f t="shared" si="18"/>
        <v>644.05552665994355</v>
      </c>
      <c r="G185" s="9">
        <f t="shared" si="18"/>
        <v>903.4667804535319</v>
      </c>
      <c r="H185" s="9">
        <f t="shared" si="18"/>
        <v>1289.303748739628</v>
      </c>
      <c r="I185" s="9">
        <f t="shared" si="18"/>
        <v>85.288565197089497</v>
      </c>
      <c r="J185" s="9">
        <f t="shared" si="18"/>
        <v>179.11263709441016</v>
      </c>
      <c r="K185" s="20">
        <f t="shared" si="18"/>
        <v>271.33820799099476</v>
      </c>
    </row>
    <row r="186" spans="2:11">
      <c r="B186" s="22">
        <v>17.100000000000001</v>
      </c>
      <c r="C186" s="9">
        <f t="shared" si="18"/>
        <v>124.03100421930149</v>
      </c>
      <c r="D186" s="9">
        <f t="shared" si="18"/>
        <v>180.53300933747335</v>
      </c>
      <c r="E186" s="9">
        <f t="shared" si="18"/>
        <v>283.0806711039973</v>
      </c>
      <c r="F186" s="9">
        <f t="shared" si="18"/>
        <v>640.7560224932505</v>
      </c>
      <c r="G186" s="9">
        <f t="shared" si="18"/>
        <v>898.83830933080969</v>
      </c>
      <c r="H186" s="9">
        <f t="shared" si="18"/>
        <v>1282.6986302133405</v>
      </c>
      <c r="I186" s="9">
        <f t="shared" si="18"/>
        <v>84.851630857439545</v>
      </c>
      <c r="J186" s="9">
        <f t="shared" si="18"/>
        <v>178.19504091219088</v>
      </c>
      <c r="K186" s="20">
        <f t="shared" si="18"/>
        <v>269.94813910595281</v>
      </c>
    </row>
    <row r="187" spans="2:11">
      <c r="B187" s="22">
        <v>17.2</v>
      </c>
      <c r="C187" s="9">
        <f t="shared" si="18"/>
        <v>123.39920451396337</v>
      </c>
      <c r="D187" s="9">
        <f t="shared" si="18"/>
        <v>179.61339490057375</v>
      </c>
      <c r="E187" s="9">
        <f t="shared" si="18"/>
        <v>281.63869064341668</v>
      </c>
      <c r="F187" s="9">
        <f t="shared" si="18"/>
        <v>637.49208482901065</v>
      </c>
      <c r="G187" s="9">
        <f t="shared" si="18"/>
        <v>894.25973010736209</v>
      </c>
      <c r="H187" s="9">
        <f t="shared" si="18"/>
        <v>1276.1647105558529</v>
      </c>
      <c r="I187" s="9">
        <f t="shared" si="18"/>
        <v>84.419406384932628</v>
      </c>
      <c r="J187" s="9">
        <f t="shared" si="18"/>
        <v>177.28733581821311</v>
      </c>
      <c r="K187" s="20">
        <f t="shared" si="18"/>
        <v>268.57305425666658</v>
      </c>
    </row>
    <row r="188" spans="2:11">
      <c r="B188" s="22">
        <v>17.3</v>
      </c>
      <c r="C188" s="9">
        <f t="shared" si="18"/>
        <v>122.77418091379441</v>
      </c>
      <c r="D188" s="9">
        <f t="shared" si="18"/>
        <v>178.70364340613344</v>
      </c>
      <c r="E188" s="9">
        <f t="shared" si="18"/>
        <v>280.21217554499157</v>
      </c>
      <c r="F188" s="9">
        <f t="shared" si="18"/>
        <v>634.26315317172475</v>
      </c>
      <c r="G188" s="9">
        <f t="shared" si="18"/>
        <v>889.7302565325582</v>
      </c>
      <c r="H188" s="9">
        <f t="shared" si="18"/>
        <v>1269.7008677382121</v>
      </c>
      <c r="I188" s="9">
        <f t="shared" si="18"/>
        <v>83.991817556376887</v>
      </c>
      <c r="J188" s="9">
        <f t="shared" si="18"/>
        <v>176.38936593798653</v>
      </c>
      <c r="K188" s="20">
        <f t="shared" si="18"/>
        <v>267.21271730845814</v>
      </c>
    </row>
    <row r="189" spans="2:11">
      <c r="B189" s="22">
        <v>17.399999999999999</v>
      </c>
      <c r="C189" s="9">
        <f t="shared" si="18"/>
        <v>122.15582719438092</v>
      </c>
      <c r="D189" s="9">
        <f t="shared" si="18"/>
        <v>177.80360023948006</v>
      </c>
      <c r="E189" s="9">
        <f t="shared" si="18"/>
        <v>278.80088336870858</v>
      </c>
      <c r="F189" s="9">
        <f t="shared" si="18"/>
        <v>631.06867875591865</v>
      </c>
      <c r="G189" s="9">
        <f t="shared" si="18"/>
        <v>885.24911881038577</v>
      </c>
      <c r="H189" s="9">
        <f t="shared" si="18"/>
        <v>1263.3060032132373</v>
      </c>
      <c r="I189" s="9">
        <f t="shared" si="18"/>
        <v>83.568791701920134</v>
      </c>
      <c r="J189" s="9">
        <f t="shared" si="18"/>
        <v>175.50097865915527</v>
      </c>
      <c r="K189" s="20">
        <f t="shared" si="18"/>
        <v>265.86689706846573</v>
      </c>
    </row>
    <row r="190" spans="2:11">
      <c r="B190" s="22">
        <v>17.5</v>
      </c>
      <c r="C190" s="9">
        <f t="shared" si="18"/>
        <v>121.54403934281508</v>
      </c>
      <c r="D190" s="9">
        <f t="shared" si="18"/>
        <v>176.91311400489309</v>
      </c>
      <c r="E190" s="9">
        <f t="shared" si="18"/>
        <v>277.40457672195822</v>
      </c>
      <c r="F190" s="9">
        <f t="shared" si="18"/>
        <v>627.90812424096919</v>
      </c>
      <c r="G190" s="9">
        <f t="shared" si="18"/>
        <v>880.8155631713596</v>
      </c>
      <c r="H190" s="9">
        <f t="shared" si="18"/>
        <v>1256.9790413046071</v>
      </c>
      <c r="I190" s="9">
        <f t="shared" si="18"/>
        <v>83.150257664637451</v>
      </c>
      <c r="J190" s="9">
        <f t="shared" si="18"/>
        <v>174.62202454662869</v>
      </c>
      <c r="K190" s="20">
        <f t="shared" si="18"/>
        <v>264.53536715707503</v>
      </c>
    </row>
    <row r="191" spans="2:11">
      <c r="B191" s="22">
        <v>17.600000000000001</v>
      </c>
      <c r="C191" s="9">
        <f t="shared" si="18"/>
        <v>120.93871550045782</v>
      </c>
      <c r="D191" s="9">
        <f t="shared" si="18"/>
        <v>176.03203644229222</v>
      </c>
      <c r="E191" s="9">
        <f t="shared" si="18"/>
        <v>276.02302312890043</v>
      </c>
      <c r="F191" s="9">
        <f t="shared" si="18"/>
        <v>624.78096341541163</v>
      </c>
      <c r="G191" s="9">
        <f t="shared" si="18"/>
        <v>876.42885145773016</v>
      </c>
      <c r="H191" s="9">
        <f t="shared" si="18"/>
        <v>1250.7189286149262</v>
      </c>
      <c r="I191" s="9">
        <f t="shared" si="18"/>
        <v>82.736145761374217</v>
      </c>
      <c r="J191" s="9">
        <f t="shared" si="18"/>
        <v>173.75235726034873</v>
      </c>
      <c r="K191" s="20">
        <f t="shared" si="18"/>
        <v>263.21790588334477</v>
      </c>
    </row>
    <row r="192" spans="2:11">
      <c r="B192" s="22">
        <v>17.7</v>
      </c>
      <c r="C192" s="9">
        <f t="shared" si="18"/>
        <v>120.33975590746996</v>
      </c>
      <c r="D192" s="9">
        <f t="shared" si="18"/>
        <v>175.16022234650003</v>
      </c>
      <c r="E192" s="9">
        <f t="shared" si="18"/>
        <v>274.65599490386575</v>
      </c>
      <c r="F192" s="9">
        <f t="shared" si="18"/>
        <v>621.68668091038171</v>
      </c>
      <c r="G192" s="9">
        <f t="shared" si="18"/>
        <v>872.0882607215076</v>
      </c>
      <c r="H192" s="9">
        <f t="shared" si="18"/>
        <v>1244.5246334520791</v>
      </c>
      <c r="I192" s="9">
        <f t="shared" si="18"/>
        <v>82.326387744799035</v>
      </c>
      <c r="J192" s="9">
        <f t="shared" si="18"/>
        <v>172.89183347559805</v>
      </c>
      <c r="K192" s="20">
        <f t="shared" si="18"/>
        <v>261.91429612428124</v>
      </c>
    </row>
    <row r="193" spans="2:11">
      <c r="B193" s="22">
        <v>17.8</v>
      </c>
      <c r="C193" s="9">
        <f t="shared" si="18"/>
        <v>119.74706284904839</v>
      </c>
      <c r="D193" s="9">
        <f t="shared" si="18"/>
        <v>174.29752948898607</v>
      </c>
      <c r="E193" s="9">
        <f t="shared" si="18"/>
        <v>273.30326902864829</v>
      </c>
      <c r="F193" s="9">
        <f t="shared" si="18"/>
        <v>618.62477192186714</v>
      </c>
      <c r="G193" s="9">
        <f t="shared" si="18"/>
        <v>867.79308283484136</v>
      </c>
      <c r="H193" s="9">
        <f t="shared" si="18"/>
        <v>1238.3951452732194</v>
      </c>
      <c r="I193" s="9">
        <f t="shared" si="18"/>
        <v>81.920916766623023</v>
      </c>
      <c r="J193" s="9">
        <f t="shared" si="18"/>
        <v>172.04031280575762</v>
      </c>
      <c r="K193" s="20">
        <f t="shared" si="18"/>
        <v>260.62432520782369</v>
      </c>
    </row>
    <row r="194" spans="2:11">
      <c r="B194" s="22">
        <v>17.899999999999999</v>
      </c>
      <c r="C194" s="9">
        <f t="shared" si="18"/>
        <v>119.16054060330676</v>
      </c>
      <c r="D194" s="9">
        <f t="shared" si="18"/>
        <v>173.44381854200469</v>
      </c>
      <c r="E194" s="9">
        <f t="shared" si="18"/>
        <v>271.96462703355161</v>
      </c>
      <c r="F194" s="9">
        <f t="shared" si="18"/>
        <v>615.59474194145412</v>
      </c>
      <c r="G194" s="9">
        <f t="shared" si="18"/>
        <v>863.54262411231753</v>
      </c>
      <c r="H194" s="9">
        <f t="shared" si="18"/>
        <v>1232.329474145763</v>
      </c>
      <c r="I194" s="9">
        <f t="shared" si="18"/>
        <v>81.519667341944086</v>
      </c>
      <c r="J194" s="9">
        <f t="shared" si="18"/>
        <v>171.19765772742699</v>
      </c>
      <c r="K194" s="20">
        <f t="shared" si="18"/>
        <v>259.34778479940894</v>
      </c>
    </row>
    <row r="195" spans="2:11">
      <c r="B195" s="22">
        <v>18</v>
      </c>
      <c r="C195" s="9">
        <f t="shared" ref="C195:K204" si="19">C$11*C$9*C$10*$C$3*2/C$8/(9.81*$C$4*($C$5*COS(RADIANS($B195))+SIN(RADIANS($B195))))</f>
        <v>118.58009539074192</v>
      </c>
      <c r="D195" s="9">
        <f t="shared" si="19"/>
        <v>172.59895300504121</v>
      </c>
      <c r="E195" s="9">
        <f t="shared" si="19"/>
        <v>270.63985488205446</v>
      </c>
      <c r="F195" s="9">
        <f t="shared" si="19"/>
        <v>612.5961064952661</v>
      </c>
      <c r="G195" s="9">
        <f t="shared" si="19"/>
        <v>859.33620494474815</v>
      </c>
      <c r="H195" s="9">
        <f t="shared" si="19"/>
        <v>1226.326650224783</v>
      </c>
      <c r="I195" s="9">
        <f t="shared" si="19"/>
        <v>81.122575314676141</v>
      </c>
      <c r="J195" s="9">
        <f t="shared" si="19"/>
        <v>170.36373350782301</v>
      </c>
      <c r="K195" s="20">
        <f t="shared" si="19"/>
        <v>258.08447079198714</v>
      </c>
    </row>
    <row r="196" spans="2:11">
      <c r="B196" s="22">
        <v>18.100000000000001</v>
      </c>
      <c r="C196" s="9">
        <f t="shared" si="19"/>
        <v>118.00563532523032</v>
      </c>
      <c r="D196" s="9">
        <f t="shared" si="19"/>
        <v>171.76279913348472</v>
      </c>
      <c r="E196" s="9">
        <f t="shared" si="19"/>
        <v>269.32874285896753</v>
      </c>
      <c r="F196" s="9">
        <f t="shared" si="19"/>
        <v>609.62839089080637</v>
      </c>
      <c r="G196" s="9">
        <f t="shared" si="19"/>
        <v>855.17315944404777</v>
      </c>
      <c r="H196" s="9">
        <f t="shared" si="19"/>
        <v>1220.3857232462256</v>
      </c>
      <c r="I196" s="9">
        <f t="shared" si="19"/>
        <v>80.729577824024972</v>
      </c>
      <c r="J196" s="9">
        <f t="shared" si="19"/>
        <v>169.53840813437637</v>
      </c>
      <c r="K196" s="20">
        <f t="shared" si="19"/>
        <v>256.83418319936754</v>
      </c>
    </row>
    <row r="197" spans="2:11">
      <c r="B197" s="22">
        <v>18.2</v>
      </c>
      <c r="C197" s="9">
        <f t="shared" si="19"/>
        <v>117.43707036650069</v>
      </c>
      <c r="D197" s="9">
        <f t="shared" si="19"/>
        <v>170.93522586944979</v>
      </c>
      <c r="E197" s="9">
        <f t="shared" si="19"/>
        <v>268.0310854619604</v>
      </c>
      <c r="F197" s="9">
        <f t="shared" si="19"/>
        <v>606.69112997142781</v>
      </c>
      <c r="G197" s="9">
        <f t="shared" si="19"/>
        <v>851.05283509880837</v>
      </c>
      <c r="H197" s="9">
        <f t="shared" si="19"/>
        <v>1214.5057620353955</v>
      </c>
      <c r="I197" s="9">
        <f t="shared" si="19"/>
        <v>80.340613271973922</v>
      </c>
      <c r="J197" s="9">
        <f t="shared" si="19"/>
        <v>168.72155224644914</v>
      </c>
      <c r="K197" s="20">
        <f t="shared" si="19"/>
        <v>255.59672605277748</v>
      </c>
    </row>
    <row r="198" spans="2:11">
      <c r="B198" s="22">
        <v>18.3</v>
      </c>
      <c r="C198" s="9">
        <f t="shared" si="19"/>
        <v>116.87431227403088</v>
      </c>
      <c r="D198" s="9">
        <f t="shared" si="19"/>
        <v>170.1161047746713</v>
      </c>
      <c r="E198" s="9">
        <f t="shared" si="19"/>
        <v>266.74668129633835</v>
      </c>
      <c r="F198" s="9">
        <f t="shared" si="19"/>
        <v>603.78386787815896</v>
      </c>
      <c r="G198" s="9">
        <f t="shared" si="19"/>
        <v>846.97459244019524</v>
      </c>
      <c r="H198" s="9">
        <f t="shared" si="19"/>
        <v>1208.6858540301666</v>
      </c>
      <c r="I198" s="9">
        <f t="shared" si="19"/>
        <v>79.955621291744094</v>
      </c>
      <c r="J198" s="9">
        <f t="shared" si="19"/>
        <v>167.9130390690986</v>
      </c>
      <c r="K198" s="20">
        <f t="shared" si="19"/>
        <v>254.37190730052072</v>
      </c>
    </row>
    <row r="199" spans="2:11">
      <c r="B199" s="22">
        <v>18.399999999999999</v>
      </c>
      <c r="C199" s="9">
        <f t="shared" si="19"/>
        <v>116.31727456232009</v>
      </c>
      <c r="D199" s="9">
        <f t="shared" si="19"/>
        <v>169.30530996540088</v>
      </c>
      <c r="E199" s="9">
        <f t="shared" si="19"/>
        <v>265.47533297295854</v>
      </c>
      <c r="F199" s="9">
        <f t="shared" si="19"/>
        <v>600.90615781863664</v>
      </c>
      <c r="G199" s="9">
        <f t="shared" si="19"/>
        <v>842.93780471780963</v>
      </c>
      <c r="H199" s="9">
        <f t="shared" si="19"/>
        <v>1202.925104818419</v>
      </c>
      <c r="I199" s="9">
        <f t="shared" si="19"/>
        <v>79.574542717195214</v>
      </c>
      <c r="J199" s="9">
        <f t="shared" si="19"/>
        <v>167.11274434881696</v>
      </c>
      <c r="K199" s="20">
        <f t="shared" si="19"/>
        <v>253.15953871062936</v>
      </c>
    </row>
    <row r="200" spans="2:11">
      <c r="B200" s="22">
        <v>18.5</v>
      </c>
      <c r="C200" s="9">
        <f t="shared" si="19"/>
        <v>115.76587245748816</v>
      </c>
      <c r="D200" s="9">
        <f t="shared" si="19"/>
        <v>168.50271804923517</v>
      </c>
      <c r="E200" s="9">
        <f t="shared" si="19"/>
        <v>264.2168470091749</v>
      </c>
      <c r="F200" s="9">
        <f t="shared" si="19"/>
        <v>598.05756184289316</v>
      </c>
      <c r="G200" s="9">
        <f t="shared" si="19"/>
        <v>838.9418575851696</v>
      </c>
      <c r="H200" s="9">
        <f t="shared" si="19"/>
        <v>1197.2226376891995</v>
      </c>
      <c r="I200" s="9">
        <f t="shared" si="19"/>
        <v>79.197319553134648</v>
      </c>
      <c r="J200" s="9">
        <f t="shared" si="19"/>
        <v>166.32054629117758</v>
      </c>
      <c r="K200" s="20">
        <f t="shared" si="19"/>
        <v>251.95943577640412</v>
      </c>
    </row>
    <row r="201" spans="2:11">
      <c r="B201" s="22">
        <v>18.600000000000001</v>
      </c>
      <c r="C201" s="9">
        <f t="shared" si="19"/>
        <v>115.22002285515666</v>
      </c>
      <c r="D201" s="9">
        <f t="shared" si="19"/>
        <v>167.70820806380979</v>
      </c>
      <c r="E201" s="9">
        <f t="shared" si="19"/>
        <v>262.97103373270858</v>
      </c>
      <c r="F201" s="9">
        <f t="shared" si="19"/>
        <v>595.23765062576683</v>
      </c>
      <c r="G201" s="9">
        <f t="shared" si="19"/>
        <v>834.98614879447837</v>
      </c>
      <c r="H201" s="9">
        <f t="shared" si="19"/>
        <v>1191.577593197137</v>
      </c>
      <c r="I201" s="9">
        <f t="shared" si="19"/>
        <v>78.82389494650306</v>
      </c>
      <c r="J201" s="9">
        <f t="shared" si="19"/>
        <v>165.53632550032285</v>
      </c>
      <c r="K201" s="20">
        <f t="shared" si="19"/>
        <v>250.77141762474437</v>
      </c>
    </row>
    <row r="202" spans="2:11">
      <c r="B202" s="22">
        <v>18.7</v>
      </c>
      <c r="C202" s="9">
        <f t="shared" si="19"/>
        <v>114.67964427956743</v>
      </c>
      <c r="D202" s="9">
        <f t="shared" si="19"/>
        <v>166.92166141729447</v>
      </c>
      <c r="E202" s="9">
        <f t="shared" si="19"/>
        <v>261.73770718834271</v>
      </c>
      <c r="F202" s="9">
        <f t="shared" si="19"/>
        <v>592.44600325570354</v>
      </c>
      <c r="G202" s="9">
        <f t="shared" si="19"/>
        <v>831.07008790036184</v>
      </c>
      <c r="H202" s="9">
        <f t="shared" si="19"/>
        <v>1185.9891287396586</v>
      </c>
      <c r="I202" s="9">
        <f t="shared" si="19"/>
        <v>78.454213158406802</v>
      </c>
      <c r="J202" s="9">
        <f t="shared" si="19"/>
        <v>164.75996492023</v>
      </c>
      <c r="K202" s="20">
        <f t="shared" si="19"/>
        <v>249.59530692717144</v>
      </c>
    </row>
    <row r="203" spans="2:11">
      <c r="B203" s="22">
        <v>18.8</v>
      </c>
      <c r="C203" s="9">
        <f t="shared" si="19"/>
        <v>114.1446568438969</v>
      </c>
      <c r="D203" s="9">
        <f t="shared" si="19"/>
        <v>166.14296183062845</v>
      </c>
      <c r="E203" s="9">
        <f t="shared" si="19"/>
        <v>260.51668504734602</v>
      </c>
      <c r="F203" s="9">
        <f t="shared" si="19"/>
        <v>589.68220702973724</v>
      </c>
      <c r="G203" s="9">
        <f t="shared" si="19"/>
        <v>827.19309597227016</v>
      </c>
      <c r="H203" s="9">
        <f t="shared" si="19"/>
        <v>1180.4564181465666</v>
      </c>
      <c r="I203" s="9">
        <f t="shared" si="19"/>
        <v>78.088219536968239</v>
      </c>
      <c r="J203" s="9">
        <f t="shared" si="19"/>
        <v>163.99134977769467</v>
      </c>
      <c r="K203" s="20">
        <f t="shared" si="19"/>
        <v>248.43092981345413</v>
      </c>
    </row>
    <row r="204" spans="2:11">
      <c r="B204" s="22">
        <v>18.899999999999999</v>
      </c>
      <c r="C204" s="9">
        <f t="shared" si="19"/>
        <v>113.61498221172505</v>
      </c>
      <c r="D204" s="9">
        <f t="shared" si="19"/>
        <v>165.37199528143705</v>
      </c>
      <c r="E204" s="9">
        <f t="shared" si="19"/>
        <v>259.30778851953227</v>
      </c>
      <c r="F204" s="9">
        <f t="shared" si="19"/>
        <v>586.94585725443494</v>
      </c>
      <c r="G204" s="9">
        <f t="shared" si="19"/>
        <v>823.35460531524893</v>
      </c>
      <c r="H204" s="9">
        <f t="shared" si="19"/>
        <v>1174.9786512815635</v>
      </c>
      <c r="I204" s="9">
        <f t="shared" si="19"/>
        <v>77.725860490966085</v>
      </c>
      <c r="J204" s="9">
        <f t="shared" si="19"/>
        <v>163.23036752697351</v>
      </c>
      <c r="K204" s="20">
        <f t="shared" si="19"/>
        <v>247.27811578774808</v>
      </c>
    </row>
    <row r="205" spans="2:11">
      <c r="B205" s="22">
        <v>19</v>
      </c>
      <c r="C205" s="9">
        <f t="shared" ref="C205:K214" si="20">C$11*C$9*C$10*$C$3*2/C$8/(9.81*$C$4*($C$5*COS(RADIANS($B205))+SIN(RADIANS($B205))))</f>
        <v>113.09054355962027</v>
      </c>
      <c r="D205" s="9">
        <f t="shared" si="20"/>
        <v>164.6086499495718</v>
      </c>
      <c r="E205" s="9">
        <f t="shared" si="20"/>
        <v>258.11084226786596</v>
      </c>
      <c r="F205" s="9">
        <f t="shared" si="20"/>
        <v>584.23655705260614</v>
      </c>
      <c r="G205" s="9">
        <f t="shared" si="20"/>
        <v>819.55405919879468</v>
      </c>
      <c r="H205" s="9">
        <f t="shared" si="20"/>
        <v>1169.5550336553099</v>
      </c>
      <c r="I205" s="9">
        <f t="shared" si="20"/>
        <v>77.367083464239059</v>
      </c>
      <c r="J205" s="9">
        <f t="shared" si="20"/>
        <v>162.47690779602988</v>
      </c>
      <c r="K205" s="20">
        <f t="shared" si="20"/>
        <v>246.1366976471628</v>
      </c>
    </row>
    <row r="206" spans="2:11">
      <c r="B206" s="22">
        <v>19.100000000000001</v>
      </c>
      <c r="C206" s="9">
        <f t="shared" si="20"/>
        <v>112.57126554080271</v>
      </c>
      <c r="D206" s="9">
        <f t="shared" si="20"/>
        <v>163.852816164221</v>
      </c>
      <c r="E206" s="9">
        <f t="shared" si="20"/>
        <v>256.92567432553022</v>
      </c>
      <c r="F206" s="9">
        <f t="shared" si="20"/>
        <v>581.55391717558473</v>
      </c>
      <c r="G206" s="9">
        <f t="shared" si="20"/>
        <v>815.79091159352845</v>
      </c>
      <c r="H206" s="9">
        <f t="shared" si="20"/>
        <v>1164.1847860496428</v>
      </c>
      <c r="I206" s="9">
        <f t="shared" si="20"/>
        <v>77.011836910827427</v>
      </c>
      <c r="J206" s="9">
        <f t="shared" si="20"/>
        <v>161.73086233432912</v>
      </c>
      <c r="K206" s="20">
        <f t="shared" si="20"/>
        <v>245.00651140267692</v>
      </c>
    </row>
    <row r="207" spans="2:11">
      <c r="B207" s="22">
        <v>19.2</v>
      </c>
      <c r="C207" s="9">
        <f t="shared" si="20"/>
        <v>112.05707424984952</v>
      </c>
      <c r="D207" s="9">
        <f t="shared" si="20"/>
        <v>163.10438635253641</v>
      </c>
      <c r="E207" s="9">
        <f t="shared" si="20"/>
        <v>255.75211601537174</v>
      </c>
      <c r="F207" s="9">
        <f t="shared" si="20"/>
        <v>578.89755582089231</v>
      </c>
      <c r="G207" s="9">
        <f t="shared" si="20"/>
        <v>812.06462691541833</v>
      </c>
      <c r="H207" s="9">
        <f t="shared" si="20"/>
        <v>1158.8671441525644</v>
      </c>
      <c r="I207" s="9">
        <f t="shared" si="20"/>
        <v>76.660070270827262</v>
      </c>
      <c r="J207" s="9">
        <f t="shared" si="20"/>
        <v>160.9921249621307</v>
      </c>
      <c r="K207" s="20">
        <f t="shared" si="20"/>
        <v>243.88739620232042</v>
      </c>
    </row>
    <row r="208" spans="2:11">
      <c r="B208" s="22">
        <v>19.3</v>
      </c>
      <c r="C208" s="9">
        <f t="shared" si="20"/>
        <v>111.54789718840816</v>
      </c>
      <c r="D208" s="9">
        <f t="shared" si="20"/>
        <v>162.36325498972741</v>
      </c>
      <c r="E208" s="9">
        <f t="shared" si="20"/>
        <v>254.59000187164742</v>
      </c>
      <c r="F208" s="9">
        <f t="shared" si="20"/>
        <v>576.26709845511061</v>
      </c>
      <c r="G208" s="9">
        <f t="shared" si="20"/>
        <v>808.37467977730785</v>
      </c>
      <c r="H208" s="9">
        <f t="shared" si="20"/>
        <v>1153.6013582036567</v>
      </c>
      <c r="I208" s="9">
        <f t="shared" si="20"/>
        <v>76.311733946934339</v>
      </c>
      <c r="J208" s="9">
        <f t="shared" si="20"/>
        <v>160.26059152122858</v>
      </c>
      <c r="K208" s="20">
        <f t="shared" si="20"/>
        <v>242.77919425655125</v>
      </c>
    </row>
    <row r="209" spans="2:11">
      <c r="B209" s="22">
        <v>19.399999999999999</v>
      </c>
      <c r="C209" s="9">
        <f t="shared" si="20"/>
        <v>111.04366323188336</v>
      </c>
      <c r="D209" s="9">
        <f t="shared" si="20"/>
        <v>161.62931855057215</v>
      </c>
      <c r="E209" s="9">
        <f t="shared" si="20"/>
        <v>253.43916956399244</v>
      </c>
      <c r="F209" s="9">
        <f t="shared" si="20"/>
        <v>573.66217764178225</v>
      </c>
      <c r="G209" s="9">
        <f t="shared" si="20"/>
        <v>804.72055474750016</v>
      </c>
      <c r="H209" s="9">
        <f t="shared" si="20"/>
        <v>1148.386692649568</v>
      </c>
      <c r="I209" s="9">
        <f t="shared" si="20"/>
        <v>75.966779281654198</v>
      </c>
      <c r="J209" s="9">
        <f t="shared" si="20"/>
        <v>159.53615982709036</v>
      </c>
      <c r="K209" s="20">
        <f t="shared" si="20"/>
        <v>241.68175076575091</v>
      </c>
    </row>
    <row r="210" spans="2:11">
      <c r="B210" s="22">
        <v>19.5</v>
      </c>
      <c r="C210" s="9">
        <f t="shared" si="20"/>
        <v>110.54430259706632</v>
      </c>
      <c r="D210" s="9">
        <f t="shared" si="20"/>
        <v>160.90247546230052</v>
      </c>
      <c r="E210" s="9">
        <f t="shared" si="20"/>
        <v>252.29945982353928</v>
      </c>
      <c r="F210" s="9">
        <f t="shared" si="20"/>
        <v>571.08243287418111</v>
      </c>
      <c r="G210" s="9">
        <f t="shared" si="20"/>
        <v>801.10174611517061</v>
      </c>
      <c r="H210" s="9">
        <f t="shared" si="20"/>
        <v>1143.2224258092403</v>
      </c>
      <c r="I210" s="9">
        <f t="shared" si="20"/>
        <v>75.625158535156714</v>
      </c>
      <c r="J210" s="9">
        <f t="shared" si="20"/>
        <v>158.81872962235036</v>
      </c>
      <c r="K210" s="20">
        <f t="shared" si="20"/>
        <v>240.59491384977076</v>
      </c>
    </row>
    <row r="211" spans="2:11">
      <c r="B211" s="22">
        <v>19.600000000000001</v>
      </c>
      <c r="C211" s="9">
        <f t="shared" si="20"/>
        <v>110.04974681067502</v>
      </c>
      <c r="D211" s="9">
        <f t="shared" si="20"/>
        <v>160.18262605880284</v>
      </c>
      <c r="E211" s="9">
        <f t="shared" si="20"/>
        <v>251.17071637111604</v>
      </c>
      <c r="F211" s="9">
        <f t="shared" si="20"/>
        <v>568.52751041278736</v>
      </c>
      <c r="G211" s="9">
        <f t="shared" si="20"/>
        <v>797.51775766238222</v>
      </c>
      <c r="H211" s="9">
        <f t="shared" si="20"/>
        <v>1138.1078495485615</v>
      </c>
      <c r="I211" s="9">
        <f t="shared" si="20"/>
        <v>75.286824863753964</v>
      </c>
      <c r="J211" s="9">
        <f t="shared" si="20"/>
        <v>158.10820253161151</v>
      </c>
      <c r="K211" s="20">
        <f t="shared" si="20"/>
        <v>239.51853447946138</v>
      </c>
    </row>
    <row r="212" spans="2:11">
      <c r="B212" s="22">
        <v>19.7</v>
      </c>
      <c r="C212" s="9">
        <f t="shared" si="20"/>
        <v>109.55992867877575</v>
      </c>
      <c r="D212" s="9">
        <f t="shared" si="20"/>
        <v>159.46967253612166</v>
      </c>
      <c r="E212" s="9">
        <f t="shared" si="20"/>
        <v>250.05278584745608</v>
      </c>
      <c r="F212" s="9">
        <f t="shared" si="20"/>
        <v>565.99706312731735</v>
      </c>
      <c r="G212" s="9">
        <f t="shared" si="20"/>
        <v>793.96810244248672</v>
      </c>
      <c r="H212" s="9">
        <f t="shared" si="20"/>
        <v>1133.0422689641298</v>
      </c>
      <c r="I212" s="9">
        <f t="shared" si="20"/>
        <v>74.951732298981113</v>
      </c>
      <c r="J212" s="9">
        <f t="shared" si="20"/>
        <v>157.40448201751329</v>
      </c>
      <c r="K212" s="20">
        <f t="shared" si="20"/>
        <v>238.45246641011983</v>
      </c>
    </row>
    <row r="213" spans="2:11">
      <c r="B213" s="22">
        <v>19.8</v>
      </c>
      <c r="C213" s="9">
        <f t="shared" si="20"/>
        <v>109.07478225705717</v>
      </c>
      <c r="D213" s="9">
        <f t="shared" si="20"/>
        <v>158.76351890918414</v>
      </c>
      <c r="E213" s="9">
        <f t="shared" si="20"/>
        <v>248.94551774535338</v>
      </c>
      <c r="F213" s="9">
        <f t="shared" si="20"/>
        <v>563.49075034315581</v>
      </c>
      <c r="G213" s="9">
        <f t="shared" si="20"/>
        <v>790.45230256470461</v>
      </c>
      <c r="H213" s="9">
        <f t="shared" si="20"/>
        <v>1128.025002075836</v>
      </c>
      <c r="I213" s="9">
        <f t="shared" si="20"/>
        <v>74.619835727260323</v>
      </c>
      <c r="J213" s="9">
        <f t="shared" si="20"/>
        <v>156.70747333802467</v>
      </c>
      <c r="K213" s="20">
        <f t="shared" si="20"/>
        <v>237.39656611679251</v>
      </c>
    </row>
    <row r="214" spans="2:11">
      <c r="B214" s="22">
        <v>19.899999999999999</v>
      </c>
      <c r="C214" s="9">
        <f t="shared" si="20"/>
        <v>108.59424282192975</v>
      </c>
      <c r="D214" s="9">
        <f t="shared" si="20"/>
        <v>158.06407096973592</v>
      </c>
      <c r="E214" s="9">
        <f t="shared" si="20"/>
        <v>247.84876434370162</v>
      </c>
      <c r="F214" s="9">
        <f t="shared" si="20"/>
        <v>561.00823769205294</v>
      </c>
      <c r="G214" s="9">
        <f t="shared" si="20"/>
        <v>786.96988898468544</v>
      </c>
      <c r="H214" s="9">
        <f t="shared" si="20"/>
        <v>1123.0553795279804</v>
      </c>
      <c r="I214" s="9">
        <f t="shared" si="20"/>
        <v>74.291090870129452</v>
      </c>
      <c r="J214" s="9">
        <f t="shared" si="20"/>
        <v>156.01708350492254</v>
      </c>
      <c r="K214" s="20">
        <f t="shared" si="20"/>
        <v>236.35069273137421</v>
      </c>
    </row>
    <row r="215" spans="2:11">
      <c r="B215" s="22">
        <v>20</v>
      </c>
      <c r="C215" s="9">
        <f t="shared" ref="C215:K224" si="21">C$11*C$9*C$10*$C$3*2/C$8/(9.81*$C$4*($C$5*COS(RADIANS($B215))+SIN(RADIANS($B215))))</f>
        <v>108.11824684242308</v>
      </c>
      <c r="D215" s="9">
        <f t="shared" si="21"/>
        <v>157.37123624543636</v>
      </c>
      <c r="E215" s="9">
        <f t="shared" si="21"/>
        <v>246.76238064335433</v>
      </c>
      <c r="F215" s="9">
        <f t="shared" si="21"/>
        <v>558.54919696694367</v>
      </c>
      <c r="G215" s="9">
        <f t="shared" si="21"/>
        <v>783.5204013008514</v>
      </c>
      <c r="H215" s="9">
        <f t="shared" si="21"/>
        <v>1118.132744298641</v>
      </c>
      <c r="I215" s="9">
        <f t="shared" si="21"/>
        <v>73.965454265016476</v>
      </c>
      <c r="J215" s="9">
        <f t="shared" si="21"/>
        <v>155.33322124341689</v>
      </c>
      <c r="K215" s="20">
        <f t="shared" si="21"/>
        <v>235.31470798144389</v>
      </c>
    </row>
    <row r="216" spans="2:11">
      <c r="B216" s="22">
        <v>20.100000000000001</v>
      </c>
      <c r="C216" s="9">
        <f t="shared" si="21"/>
        <v>107.6467319528566</v>
      </c>
      <c r="D216" s="9">
        <f t="shared" si="21"/>
        <v>156.68492396007943</v>
      </c>
      <c r="E216" s="9">
        <f t="shared" si="21"/>
        <v>245.68622430475045</v>
      </c>
      <c r="F216" s="9">
        <f t="shared" si="21"/>
        <v>556.11330598076108</v>
      </c>
      <c r="G216" s="9">
        <f t="shared" si="21"/>
        <v>780.10338755634541</v>
      </c>
      <c r="H216" s="9">
        <f t="shared" si="21"/>
        <v>1113.2564514170424</v>
      </c>
      <c r="I216" s="9">
        <f t="shared" si="21"/>
        <v>73.642883246543221</v>
      </c>
      <c r="J216" s="9">
        <f t="shared" si="21"/>
        <v>154.6557969528867</v>
      </c>
      <c r="K216" s="20">
        <f t="shared" si="21"/>
        <v>234.28847613078364</v>
      </c>
    </row>
    <row r="217" spans="2:11">
      <c r="B217" s="22">
        <v>20.2</v>
      </c>
      <c r="C217" s="9">
        <f t="shared" si="21"/>
        <v>107.179636926258</v>
      </c>
      <c r="D217" s="9">
        <f t="shared" si="21"/>
        <v>156.00504499490302</v>
      </c>
      <c r="E217" s="9">
        <f t="shared" si="21"/>
        <v>244.6201555872459</v>
      </c>
      <c r="F217" s="9">
        <f t="shared" si="21"/>
        <v>553.70024842911448</v>
      </c>
      <c r="G217" s="9">
        <f t="shared" si="21"/>
        <v>776.7184040463967</v>
      </c>
      <c r="H217" s="9">
        <f t="shared" si="21"/>
        <v>1108.4258676886536</v>
      </c>
      <c r="I217" s="9">
        <f t="shared" si="21"/>
        <v>73.323335928340327</v>
      </c>
      <c r="J217" s="9">
        <f t="shared" si="21"/>
        <v>153.98472266869038</v>
      </c>
      <c r="K217" s="20">
        <f t="shared" si="21"/>
        <v>233.27186392152512</v>
      </c>
    </row>
    <row r="218" spans="2:11">
      <c r="B218" s="22">
        <v>20.3</v>
      </c>
      <c r="C218" s="9">
        <f t="shared" si="21"/>
        <v>106.71690164850631</v>
      </c>
      <c r="D218" s="9">
        <f t="shared" si="21"/>
        <v>155.33151185095284</v>
      </c>
      <c r="E218" s="9">
        <f t="shared" si="21"/>
        <v>243.56403729009955</v>
      </c>
      <c r="F218" s="9">
        <f t="shared" si="21"/>
        <v>551.30971375670924</v>
      </c>
      <c r="G218" s="9">
        <f t="shared" si="21"/>
        <v>773.36501513093936</v>
      </c>
      <c r="H218" s="9">
        <f t="shared" si="21"/>
        <v>1103.6403714277831</v>
      </c>
      <c r="I218" s="9">
        <f t="shared" si="21"/>
        <v>73.006771185358176</v>
      </c>
      <c r="J218" s="9">
        <f t="shared" si="21"/>
        <v>153.31991202501712</v>
      </c>
      <c r="K218" s="20">
        <f t="shared" si="21"/>
        <v>232.26474051787292</v>
      </c>
    </row>
    <row r="219" spans="2:11">
      <c r="B219" s="22">
        <v>20.399999999999999</v>
      </c>
      <c r="C219" s="9">
        <f t="shared" si="21"/>
        <v>106.25846709317598</v>
      </c>
      <c r="D219" s="9">
        <f t="shared" si="21"/>
        <v>154.66423861246696</v>
      </c>
      <c r="E219" s="9">
        <f t="shared" si="21"/>
        <v>242.51773469505875</v>
      </c>
      <c r="F219" s="9">
        <f t="shared" si="21"/>
        <v>548.94139702738937</v>
      </c>
      <c r="G219" s="9">
        <f t="shared" si="21"/>
        <v>770.04279305231</v>
      </c>
      <c r="H219" s="9">
        <f t="shared" si="21"/>
        <v>1098.8993521974221</v>
      </c>
      <c r="I219" s="9">
        <f t="shared" si="21"/>
        <v>72.693148636657327</v>
      </c>
      <c r="J219" s="9">
        <f t="shared" si="21"/>
        <v>152.66128021874542</v>
      </c>
      <c r="K219" s="20">
        <f t="shared" si="21"/>
        <v>231.26697745135388</v>
      </c>
    </row>
    <row r="220" spans="2:11">
      <c r="B220" s="22">
        <v>20.5</v>
      </c>
      <c r="C220" s="9">
        <f t="shared" si="21"/>
        <v>105.80427529706088</v>
      </c>
      <c r="D220" s="9">
        <f t="shared" si="21"/>
        <v>154.00314091124969</v>
      </c>
      <c r="E220" s="9">
        <f t="shared" si="21"/>
        <v>241.48111551049698</v>
      </c>
      <c r="F220" s="9">
        <f t="shared" si="21"/>
        <v>546.5949987976918</v>
      </c>
      <c r="G220" s="9">
        <f t="shared" si="21"/>
        <v>766.75131775787327</v>
      </c>
      <c r="H220" s="9">
        <f t="shared" si="21"/>
        <v>1094.2022105561205</v>
      </c>
      <c r="I220" s="9">
        <f t="shared" si="21"/>
        <v>72.382428628664044</v>
      </c>
      <c r="J220" s="9">
        <f t="shared" si="21"/>
        <v>152.00874397427862</v>
      </c>
      <c r="K220" s="20">
        <f t="shared" si="21"/>
        <v>230.27844856754615</v>
      </c>
    </row>
    <row r="221" spans="2:11">
      <c r="B221" s="22">
        <v>20.6</v>
      </c>
      <c r="C221" s="9">
        <f t="shared" si="21"/>
        <v>105.35426933635581</v>
      </c>
      <c r="D221" s="9">
        <f t="shared" si="21"/>
        <v>153.34813589200266</v>
      </c>
      <c r="E221" s="9">
        <f t="shared" si="21"/>
        <v>240.45404981705184</v>
      </c>
      <c r="F221" s="9">
        <f t="shared" si="21"/>
        <v>544.27022499379825</v>
      </c>
      <c r="G221" s="9">
        <f t="shared" si="21"/>
        <v>763.49017672741149</v>
      </c>
      <c r="H221" s="9">
        <f t="shared" si="21"/>
        <v>1089.5483578116593</v>
      </c>
      <c r="I221" s="9">
        <f t="shared" si="21"/>
        <v>72.074572218875716</v>
      </c>
      <c r="J221" s="9">
        <f t="shared" si="21"/>
        <v>151.36222150932471</v>
      </c>
      <c r="K221" s="20">
        <f t="shared" si="21"/>
        <v>229.29902997423912</v>
      </c>
    </row>
    <row r="222" spans="2:11">
      <c r="B222" s="22">
        <v>20.7</v>
      </c>
      <c r="C222" s="9">
        <f t="shared" si="21"/>
        <v>104.90839330347573</v>
      </c>
      <c r="D222" s="9">
        <f t="shared" si="21"/>
        <v>152.69914217858431</v>
      </c>
      <c r="E222" s="9">
        <f t="shared" si="21"/>
        <v>239.43641001471894</v>
      </c>
      <c r="F222" s="9">
        <f t="shared" si="21"/>
        <v>541.96678679178103</v>
      </c>
      <c r="G222" s="9">
        <f t="shared" si="21"/>
        <v>760.25896480513723</v>
      </c>
      <c r="H222" s="9">
        <f t="shared" si="21"/>
        <v>1084.9372157813248</v>
      </c>
      <c r="I222" s="9">
        <f t="shared" si="21"/>
        <v>71.769541160002518</v>
      </c>
      <c r="J222" s="9">
        <f t="shared" si="21"/>
        <v>150.72163250159284</v>
      </c>
      <c r="K222" s="20">
        <f t="shared" si="21"/>
        <v>228.32859999098187</v>
      </c>
    </row>
    <row r="223" spans="2:11">
      <c r="B223" s="22">
        <v>20.8</v>
      </c>
      <c r="C223" s="9">
        <f t="shared" si="21"/>
        <v>104.46659228449255</v>
      </c>
      <c r="D223" s="9">
        <f t="shared" si="21"/>
        <v>152.05607984116767</v>
      </c>
      <c r="E223" s="9">
        <f t="shared" si="21"/>
        <v>238.42807077135478</v>
      </c>
      <c r="F223" s="9">
        <f t="shared" si="21"/>
        <v>539.68440050103879</v>
      </c>
      <c r="G223" s="9">
        <f t="shared" si="21"/>
        <v>757.05728403617934</v>
      </c>
      <c r="H223" s="9">
        <f t="shared" si="21"/>
        <v>1080.3682165585612</v>
      </c>
      <c r="I223" s="9">
        <f t="shared" si="21"/>
        <v>71.467297884531504</v>
      </c>
      <c r="J223" s="9">
        <f t="shared" si="21"/>
        <v>150.08689805637655</v>
      </c>
      <c r="K223" s="20">
        <f t="shared" si="21"/>
        <v>227.3670390999747</v>
      </c>
    </row>
    <row r="224" spans="2:11">
      <c r="B224" s="22">
        <v>20.9</v>
      </c>
      <c r="C224" s="9">
        <f t="shared" si="21"/>
        <v>104.02881233717059</v>
      </c>
      <c r="D224" s="9">
        <f t="shared" si="21"/>
        <v>151.41887036427033</v>
      </c>
      <c r="E224" s="9">
        <f t="shared" si="21"/>
        <v>237.42890897254634</v>
      </c>
      <c r="F224" s="9">
        <f t="shared" si="21"/>
        <v>537.42278745082638</v>
      </c>
      <c r="G224" s="9">
        <f t="shared" si="21"/>
        <v>753.8847435074091</v>
      </c>
      <c r="H224" s="9">
        <f t="shared" si="21"/>
        <v>1075.8408022858212</v>
      </c>
      <c r="I224" s="9">
        <f t="shared" si="21"/>
        <v>71.167805489700342</v>
      </c>
      <c r="J224" s="9">
        <f t="shared" si="21"/>
        <v>149.45794067499762</v>
      </c>
      <c r="K224" s="20">
        <f t="shared" si="21"/>
        <v>226.41422989826484</v>
      </c>
    </row>
    <row r="225" spans="2:11">
      <c r="B225" s="22">
        <v>21</v>
      </c>
      <c r="C225" s="9">
        <f t="shared" ref="C225:K234" si="22">C$11*C$9*C$10*$C$3*2/C$8/(9.81*$C$4*($C$5*COS(RADIANS($B225))+SIN(RADIANS($B225))))</f>
        <v>103.59500046958193</v>
      </c>
      <c r="D225" s="9">
        <f t="shared" si="22"/>
        <v>150.78743661562783</v>
      </c>
      <c r="E225" s="9">
        <f t="shared" si="22"/>
        <v>236.43880367280417</v>
      </c>
      <c r="F225" s="9">
        <f t="shared" si="22"/>
        <v>535.18167387977928</v>
      </c>
      <c r="G225" s="9">
        <f t="shared" si="22"/>
        <v>750.74095919246815</v>
      </c>
      <c r="H225" s="9">
        <f t="shared" si="22"/>
        <v>1071.3544249334102</v>
      </c>
      <c r="I225" s="9">
        <f t="shared" si="22"/>
        <v>70.871027722867737</v>
      </c>
      <c r="J225" s="9">
        <f t="shared" si="22"/>
        <v>148.83468422408254</v>
      </c>
      <c r="K225" s="20">
        <f t="shared" si="22"/>
        <v>225.47005705120333</v>
      </c>
    </row>
    <row r="226" spans="2:11">
      <c r="B226" s="22">
        <v>21.1</v>
      </c>
      <c r="C226" s="9">
        <f t="shared" si="22"/>
        <v>103.16510461928436</v>
      </c>
      <c r="D226" s="9">
        <f t="shared" si="22"/>
        <v>150.16170281588617</v>
      </c>
      <c r="E226" s="9">
        <f t="shared" si="22"/>
        <v>235.45763604803923</v>
      </c>
      <c r="F226" s="9">
        <f t="shared" si="22"/>
        <v>532.9607908283449</v>
      </c>
      <c r="G226" s="9">
        <f t="shared" si="22"/>
        <v>747.62555380087269</v>
      </c>
      <c r="H226" s="9">
        <f t="shared" si="22"/>
        <v>1066.90854608415</v>
      </c>
      <c r="I226" s="9">
        <f t="shared" si="22"/>
        <v>70.576928967268714</v>
      </c>
      <c r="J226" s="9">
        <f t="shared" si="22"/>
        <v>148.2170539056477</v>
      </c>
      <c r="K226" s="20">
        <f t="shared" si="22"/>
        <v>224.53440724712681</v>
      </c>
    </row>
    <row r="227" spans="2:11">
      <c r="B227" s="22">
        <v>21.2</v>
      </c>
      <c r="C227" s="9">
        <f t="shared" si="22"/>
        <v>102.7390736330441</v>
      </c>
      <c r="D227" s="9">
        <f t="shared" si="22"/>
        <v>149.54159450908753</v>
      </c>
      <c r="E227" s="9">
        <f t="shared" si="22"/>
        <v>234.48528934928353</v>
      </c>
      <c r="F227" s="9">
        <f t="shared" si="22"/>
        <v>530.75987403402848</v>
      </c>
      <c r="G227" s="9">
        <f t="shared" si="22"/>
        <v>744.53815663106775</v>
      </c>
      <c r="H227" s="9">
        <f t="shared" si="22"/>
        <v>1062.5026367236758</v>
      </c>
      <c r="I227" s="9">
        <f t="shared" si="22"/>
        <v>70.285474228142562</v>
      </c>
      <c r="J227" s="9">
        <f t="shared" si="22"/>
        <v>147.60497622796709</v>
      </c>
      <c r="K227" s="20">
        <f t="shared" si="22"/>
        <v>223.60716915322502</v>
      </c>
    </row>
    <row r="228" spans="2:11">
      <c r="B228" s="22">
        <v>21.3</v>
      </c>
      <c r="C228" s="9">
        <f t="shared" si="22"/>
        <v>102.3168572470874</v>
      </c>
      <c r="D228" s="9">
        <f t="shared" si="22"/>
        <v>148.92703853392521</v>
      </c>
      <c r="E228" s="9">
        <f t="shared" si="22"/>
        <v>233.52164885761744</v>
      </c>
      <c r="F228" s="9">
        <f t="shared" si="22"/>
        <v>528.57866382937073</v>
      </c>
      <c r="G228" s="9">
        <f t="shared" si="22"/>
        <v>741.47840342731172</v>
      </c>
      <c r="H228" s="9">
        <f t="shared" si="22"/>
        <v>1058.1361770362034</v>
      </c>
      <c r="I228" s="9">
        <f t="shared" si="22"/>
        <v>69.996629119222732</v>
      </c>
      <c r="J228" s="9">
        <f t="shared" si="22"/>
        <v>146.99837897719968</v>
      </c>
      <c r="K228" s="20">
        <f t="shared" si="22"/>
        <v>222.68823337255901</v>
      </c>
    </row>
    <row r="229" spans="2:11">
      <c r="B229" s="22">
        <v>21.4</v>
      </c>
      <c r="C229" s="9">
        <f t="shared" si="22"/>
        <v>101.89840606786453</v>
      </c>
      <c r="D229" s="9">
        <f t="shared" si="22"/>
        <v>148.31796299574486</v>
      </c>
      <c r="E229" s="9">
        <f t="shared" si="22"/>
        <v>232.56660184026663</v>
      </c>
      <c r="F229" s="9">
        <f t="shared" si="22"/>
        <v>526.41690504257269</v>
      </c>
      <c r="G229" s="9">
        <f t="shared" si="22"/>
        <v>738.44593624027561</v>
      </c>
      <c r="H229" s="9">
        <f t="shared" si="22"/>
        <v>1053.8086562055948</v>
      </c>
      <c r="I229" s="9">
        <f t="shared" si="22"/>
        <v>69.71035984957706</v>
      </c>
      <c r="J229" s="9">
        <f t="shared" si="22"/>
        <v>146.39719118975313</v>
      </c>
      <c r="K229" s="20">
        <f t="shared" si="22"/>
        <v>221.77749240219501</v>
      </c>
    </row>
    <row r="230" spans="2:11">
      <c r="B230" s="22">
        <v>21.5</v>
      </c>
      <c r="C230" s="9">
        <f t="shared" si="22"/>
        <v>101.48367155331074</v>
      </c>
      <c r="D230" s="9">
        <f t="shared" si="22"/>
        <v>147.71429723926897</v>
      </c>
      <c r="E230" s="9">
        <f t="shared" si="22"/>
        <v>231.62003750783333</v>
      </c>
      <c r="F230" s="9">
        <f t="shared" si="22"/>
        <v>524.27434690068844</v>
      </c>
      <c r="G230" s="9">
        <f t="shared" si="22"/>
        <v>735.44040329124346</v>
      </c>
      <c r="H230" s="9">
        <f t="shared" si="22"/>
        <v>1049.5195722215635</v>
      </c>
      <c r="I230" s="9">
        <f t="shared" si="22"/>
        <v>69.42663321078814</v>
      </c>
      <c r="J230" s="9">
        <f t="shared" si="22"/>
        <v>145.8013431253616</v>
      </c>
      <c r="K230" s="20">
        <f t="shared" si="22"/>
        <v>220.87484059241967</v>
      </c>
    </row>
    <row r="231" spans="2:11">
      <c r="B231" s="22">
        <v>21.6</v>
      </c>
      <c r="C231" s="9">
        <f t="shared" si="22"/>
        <v>101.07260599458982</v>
      </c>
      <c r="D231" s="9">
        <f t="shared" si="22"/>
        <v>147.11597182202357</v>
      </c>
      <c r="E231" s="9">
        <f t="shared" si="22"/>
        <v>230.68184697262882</v>
      </c>
      <c r="F231" s="9">
        <f t="shared" si="22"/>
        <v>522.15074293530995</v>
      </c>
      <c r="G231" s="9">
        <f t="shared" si="22"/>
        <v>732.46145883980978</v>
      </c>
      <c r="H231" s="9">
        <f t="shared" si="22"/>
        <v>1045.2684316908706</v>
      </c>
      <c r="I231" s="9">
        <f t="shared" si="22"/>
        <v>69.145416564463773</v>
      </c>
      <c r="J231" s="9">
        <f t="shared" si="22"/>
        <v>145.21076624085654</v>
      </c>
      <c r="K231" s="20">
        <f t="shared" si="22"/>
        <v>219.98017410700561</v>
      </c>
    </row>
    <row r="232" spans="2:11">
      <c r="B232" s="22">
        <v>21.7</v>
      </c>
      <c r="C232" s="9">
        <f t="shared" si="22"/>
        <v>100.66516249830482</v>
      </c>
      <c r="D232" s="9">
        <f t="shared" si="22"/>
        <v>146.52291848844536</v>
      </c>
      <c r="E232" s="9">
        <f t="shared" si="22"/>
        <v>229.7519232080725</v>
      </c>
      <c r="F232" s="9">
        <f t="shared" si="22"/>
        <v>520.04585089066666</v>
      </c>
      <c r="G232" s="9">
        <f t="shared" si="22"/>
        <v>729.50876305496297</v>
      </c>
      <c r="H232" s="9">
        <f t="shared" si="22"/>
        <v>1041.0547496533534</v>
      </c>
      <c r="I232" s="9">
        <f t="shared" si="22"/>
        <v>68.866677830067076</v>
      </c>
      <c r="J232" s="9">
        <f t="shared" si="22"/>
        <v>144.62539316460911</v>
      </c>
      <c r="K232" s="20">
        <f t="shared" si="22"/>
        <v>219.09339088449389</v>
      </c>
    </row>
    <row r="233" spans="2:11">
      <c r="B233" s="22">
        <v>21.8</v>
      </c>
      <c r="C233" s="9">
        <f t="shared" si="22"/>
        <v>100.26129496916313</v>
      </c>
      <c r="D233" s="9">
        <f t="shared" si="22"/>
        <v>145.93507014464961</v>
      </c>
      <c r="E233" s="9">
        <f t="shared" si="22"/>
        <v>228.83016100912747</v>
      </c>
      <c r="F233" s="9">
        <f t="shared" si="22"/>
        <v>517.95943263407139</v>
      </c>
      <c r="G233" s="9">
        <f t="shared" si="22"/>
        <v>726.58198188946119</v>
      </c>
      <c r="H233" s="9">
        <f t="shared" si="22"/>
        <v>1036.8780494026505</v>
      </c>
      <c r="I233" s="9">
        <f t="shared" si="22"/>
        <v>68.590385473057339</v>
      </c>
      <c r="J233" s="9">
        <f t="shared" si="22"/>
        <v>144.04515767162493</v>
      </c>
      <c r="K233" s="20">
        <f t="shared" si="22"/>
        <v>218.21439060046529</v>
      </c>
    </row>
    <row r="234" spans="2:11">
      <c r="B234" s="22">
        <v>21.9</v>
      </c>
      <c r="C234" s="9">
        <f t="shared" si="22"/>
        <v>99.860958093081749</v>
      </c>
      <c r="D234" s="9">
        <f t="shared" si="22"/>
        <v>145.35236083383933</v>
      </c>
      <c r="E234" s="9">
        <f t="shared" si="22"/>
        <v>227.91645695374129</v>
      </c>
      <c r="F234" s="9">
        <f t="shared" si="22"/>
        <v>515.89125406864002</v>
      </c>
      <c r="G234" s="9">
        <f t="shared" si="22"/>
        <v>723.6807869573978</v>
      </c>
      <c r="H234" s="9">
        <f t="shared" si="22"/>
        <v>1032.7378623114814</v>
      </c>
      <c r="I234" s="9">
        <f t="shared" si="22"/>
        <v>68.316508493332037</v>
      </c>
      <c r="J234" s="9">
        <f t="shared" si="22"/>
        <v>143.46999465927163</v>
      </c>
      <c r="K234" s="20">
        <f t="shared" si="22"/>
        <v>217.34307463076968</v>
      </c>
    </row>
    <row r="235" spans="2:11">
      <c r="B235" s="22">
        <v>22</v>
      </c>
      <c r="C235" s="9">
        <f t="shared" ref="C235:K244" si="23">C$11*C$9*C$10*$C$3*2/C$8/(9.81*$C$4*($C$5*COS(RADIANS($B235))+SIN(RADIANS($B235))))</f>
        <v>99.464107320719776</v>
      </c>
      <c r="D235" s="9">
        <f t="shared" si="23"/>
        <v>144.77472571233594</v>
      </c>
      <c r="E235" s="9">
        <f t="shared" si="23"/>
        <v>227.01070936526145</v>
      </c>
      <c r="F235" s="9">
        <f t="shared" si="23"/>
        <v>513.84108504821972</v>
      </c>
      <c r="G235" s="9">
        <f t="shared" si="23"/>
        <v>720.80485541486382</v>
      </c>
      <c r="H235" s="9">
        <f t="shared" si="23"/>
        <v>1028.6337276613438</v>
      </c>
      <c r="I235" s="9">
        <f t="shared" si="23"/>
        <v>68.045016413961221</v>
      </c>
      <c r="J235" s="9">
        <f t="shared" si="23"/>
        <v>142.89984012361987</v>
      </c>
      <c r="K235" s="20">
        <f t="shared" si="23"/>
        <v>216.47934601568522</v>
      </c>
    </row>
    <row r="236" spans="2:11">
      <c r="B236" s="22">
        <v>22.1</v>
      </c>
      <c r="C236" s="9">
        <f t="shared" si="23"/>
        <v>99.070698851426044</v>
      </c>
      <c r="D236" s="9">
        <f t="shared" si="23"/>
        <v>144.20210102621414</v>
      </c>
      <c r="E236" s="9">
        <f t="shared" si="23"/>
        <v>226.11281827579839</v>
      </c>
      <c r="F236" s="9">
        <f t="shared" si="23"/>
        <v>511.80869929446015</v>
      </c>
      <c r="G236" s="9">
        <f t="shared" si="23"/>
        <v>717.95386984361767</v>
      </c>
      <c r="H236" s="9">
        <f t="shared" si="23"/>
        <v>1024.5651924765027</v>
      </c>
      <c r="I236" s="9">
        <f t="shared" si="23"/>
        <v>67.775879270205792</v>
      </c>
      <c r="J236" s="9">
        <f t="shared" si="23"/>
        <v>142.33463113638112</v>
      </c>
      <c r="K236" s="20">
        <f t="shared" si="23"/>
        <v>215.62310942498092</v>
      </c>
    </row>
    <row r="237" spans="2:11">
      <c r="B237" s="22">
        <v>22.2</v>
      </c>
      <c r="C237" s="9">
        <f t="shared" si="23"/>
        <v>98.68068961758928</v>
      </c>
      <c r="D237" s="9">
        <f t="shared" si="23"/>
        <v>143.63442408852313</v>
      </c>
      <c r="E237" s="9">
        <f t="shared" si="23"/>
        <v>225.22268539050737</v>
      </c>
      <c r="F237" s="9">
        <f t="shared" si="23"/>
        <v>509.79387431596496</v>
      </c>
      <c r="G237" s="9">
        <f t="shared" si="23"/>
        <v>715.12751813767306</v>
      </c>
      <c r="H237" s="9">
        <f t="shared" si="23"/>
        <v>1020.5318113621448</v>
      </c>
      <c r="I237" s="9">
        <f t="shared" si="23"/>
        <v>67.509067598811114</v>
      </c>
      <c r="J237" s="9">
        <f t="shared" si="23"/>
        <v>141.77430582242334</v>
      </c>
      <c r="K237" s="20">
        <f t="shared" si="23"/>
        <v>214.77427112385564</v>
      </c>
    </row>
    <row r="238" spans="2:11">
      <c r="B238" s="22">
        <v>22.3</v>
      </c>
      <c r="C238" s="9">
        <f t="shared" si="23"/>
        <v>98.294037269379103</v>
      </c>
      <c r="D238" s="9">
        <f t="shared" si="23"/>
        <v>143.07163325707614</v>
      </c>
      <c r="E238" s="9">
        <f t="shared" si="23"/>
        <v>224.34021405276229</v>
      </c>
      <c r="F238" s="9">
        <f t="shared" si="23"/>
        <v>507.79639132946284</v>
      </c>
      <c r="G238" s="9">
        <f t="shared" si="23"/>
        <v>712.32549339271861</v>
      </c>
      <c r="H238" s="9">
        <f t="shared" si="23"/>
        <v>1016.5331463465729</v>
      </c>
      <c r="I238" s="9">
        <f t="shared" si="23"/>
        <v>67.244552427568266</v>
      </c>
      <c r="J238" s="9">
        <f t="shared" si="23"/>
        <v>141.21880333784873</v>
      </c>
      <c r="K238" s="20">
        <f t="shared" si="23"/>
        <v>213.93273893972741</v>
      </c>
    </row>
    <row r="239" spans="2:11">
      <c r="B239" s="22">
        <v>22.4</v>
      </c>
      <c r="C239" s="9">
        <f t="shared" si="23"/>
        <v>97.910700159866906</v>
      </c>
      <c r="D239" s="9">
        <f t="shared" si="23"/>
        <v>142.51366791279332</v>
      </c>
      <c r="E239" s="9">
        <f t="shared" si="23"/>
        <v>223.46530921019638</v>
      </c>
      <c r="F239" s="9">
        <f t="shared" si="23"/>
        <v>505.81603518293997</v>
      </c>
      <c r="G239" s="9">
        <f t="shared" si="23"/>
        <v>709.5474937982907</v>
      </c>
      <c r="H239" s="9">
        <f t="shared" si="23"/>
        <v>1012.5687667273299</v>
      </c>
      <c r="I239" s="9">
        <f t="shared" si="23"/>
        <v>66.982305265134784</v>
      </c>
      <c r="J239" s="9">
        <f t="shared" si="23"/>
        <v>140.66806384861658</v>
      </c>
      <c r="K239" s="20">
        <f t="shared" si="23"/>
        <v>213.09842222984975</v>
      </c>
    </row>
    <row r="240" spans="2:11">
      <c r="B240" s="22">
        <v>22.5</v>
      </c>
      <c r="C240" s="9">
        <f t="shared" si="23"/>
        <v>97.530637330515106</v>
      </c>
      <c r="D240" s="9">
        <f t="shared" si="23"/>
        <v>141.96046843858059</v>
      </c>
      <c r="E240" s="9">
        <f t="shared" si="23"/>
        <v>222.59787738158388</v>
      </c>
      <c r="F240" s="9">
        <f t="shared" si="23"/>
        <v>503.8525942806765</v>
      </c>
      <c r="G240" s="9">
        <f t="shared" si="23"/>
        <v>706.79322253261557</v>
      </c>
      <c r="H240" s="9">
        <f t="shared" si="23"/>
        <v>1008.6382489211322</v>
      </c>
      <c r="I240" s="9">
        <f t="shared" si="23"/>
        <v>66.722298091107774</v>
      </c>
      <c r="J240" s="9">
        <f t="shared" si="23"/>
        <v>140.12202850969601</v>
      </c>
      <c r="K240" s="20">
        <f t="shared" si="23"/>
        <v>212.27123184972947</v>
      </c>
    </row>
    <row r="241" spans="2:11">
      <c r="B241" s="22">
        <v>22.6</v>
      </c>
      <c r="C241" s="9">
        <f t="shared" si="23"/>
        <v>97.153808497024627</v>
      </c>
      <c r="D241" s="9">
        <f t="shared" si="23"/>
        <v>141.41197619873</v>
      </c>
      <c r="E241" s="9">
        <f t="shared" si="23"/>
        <v>221.73782662453922</v>
      </c>
      <c r="F241" s="9">
        <f t="shared" si="23"/>
        <v>501.9058605101331</v>
      </c>
      <c r="G241" s="9">
        <f t="shared" si="23"/>
        <v>704.06238766004776</v>
      </c>
      <c r="H241" s="9">
        <f t="shared" si="23"/>
        <v>1004.7411763175073</v>
      </c>
      <c r="I241" s="9">
        <f t="shared" si="23"/>
        <v>66.464503346341871</v>
      </c>
      <c r="J241" s="9">
        <f t="shared" si="23"/>
        <v>139.58063944473287</v>
      </c>
      <c r="K241" s="20">
        <f t="shared" si="23"/>
        <v>211.45108012232461</v>
      </c>
    </row>
    <row r="242" spans="2:11">
      <c r="B242" s="22">
        <v>22.7</v>
      </c>
      <c r="C242" s="9">
        <f t="shared" si="23"/>
        <v>96.780174035530024</v>
      </c>
      <c r="D242" s="9">
        <f t="shared" si="23"/>
        <v>140.86813351882603</v>
      </c>
      <c r="E242" s="9">
        <f t="shared" si="23"/>
        <v>220.88506650400953</v>
      </c>
      <c r="F242" s="9">
        <f t="shared" si="23"/>
        <v>499.97562917063362</v>
      </c>
      <c r="G242" s="9">
        <f t="shared" si="23"/>
        <v>701.35470203102761</v>
      </c>
      <c r="H242" s="9">
        <f t="shared" si="23"/>
        <v>1000.8771391360278</v>
      </c>
      <c r="I242" s="9">
        <f t="shared" si="23"/>
        <v>66.208893923505116</v>
      </c>
      <c r="J242" s="9">
        <f t="shared" si="23"/>
        <v>139.04383972621639</v>
      </c>
      <c r="K242" s="20">
        <f t="shared" si="23"/>
        <v>210.63788080799844</v>
      </c>
    </row>
    <row r="243" spans="2:11">
      <c r="B243" s="22">
        <v>22.8</v>
      </c>
      <c r="C243" s="9">
        <f t="shared" si="23"/>
        <v>96.40969496913236</v>
      </c>
      <c r="D243" s="9">
        <f t="shared" si="23"/>
        <v>140.32888366614361</v>
      </c>
      <c r="E243" s="9">
        <f t="shared" si="23"/>
        <v>220.03950806153813</v>
      </c>
      <c r="F243" s="9">
        <f t="shared" si="23"/>
        <v>498.06169890379277</v>
      </c>
      <c r="G243" s="9">
        <f t="shared" si="23"/>
        <v>698.66988318448705</v>
      </c>
      <c r="H243" s="9">
        <f t="shared" si="23"/>
        <v>997.04573428703725</v>
      </c>
      <c r="I243" s="9">
        <f t="shared" si="23"/>
        <v>65.955443157865901</v>
      </c>
      <c r="J243" s="9">
        <f t="shared" si="23"/>
        <v>138.51157335613109</v>
      </c>
      <c r="K243" s="20">
        <f t="shared" si="23"/>
        <v>209.83154907520901</v>
      </c>
    </row>
    <row r="244" spans="2:11">
      <c r="B244" s="22">
        <v>22.9</v>
      </c>
      <c r="C244" s="9">
        <f t="shared" si="23"/>
        <v>96.042332954760525</v>
      </c>
      <c r="D244" s="9">
        <f t="shared" si="23"/>
        <v>139.79417083052422</v>
      </c>
      <c r="E244" s="9">
        <f t="shared" si="23"/>
        <v>219.2010637852778</v>
      </c>
      <c r="F244" s="9">
        <f t="shared" si="23"/>
        <v>496.16387162564058</v>
      </c>
      <c r="G244" s="9">
        <f t="shared" si="23"/>
        <v>696.00765325263467</v>
      </c>
      <c r="H244" s="9">
        <f t="shared" si="23"/>
        <v>993.24656523577323</v>
      </c>
      <c r="I244" s="9">
        <f t="shared" si="23"/>
        <v>65.704124818304521</v>
      </c>
      <c r="J244" s="9">
        <f t="shared" si="23"/>
        <v>137.98378524708033</v>
      </c>
      <c r="K244" s="20">
        <f t="shared" si="23"/>
        <v>209.03200147191342</v>
      </c>
    </row>
    <row r="245" spans="2:11">
      <c r="B245" s="22">
        <v>23</v>
      </c>
      <c r="C245" s="9">
        <f t="shared" ref="C245:K254" si="24">C$11*C$9*C$10*$C$3*2/C$8/(9.81*$C$4*($C$5*COS(RADIANS($B245))+SIN(RADIANS($B245))))</f>
        <v>95.678050270351349</v>
      </c>
      <c r="D245" s="9">
        <f t="shared" si="24"/>
        <v>139.26394010571576</v>
      </c>
      <c r="E245" s="9">
        <f t="shared" si="24"/>
        <v>218.3696475807312</v>
      </c>
      <c r="F245" s="9">
        <f t="shared" si="24"/>
        <v>494.28195246039314</v>
      </c>
      <c r="G245" s="9">
        <f t="shared" si="24"/>
        <v>693.36773886805145</v>
      </c>
      <c r="H245" s="9">
        <f t="shared" si="24"/>
        <v>989.47924186978719</v>
      </c>
      <c r="I245" s="9">
        <f t="shared" si="24"/>
        <v>65.454913098542974</v>
      </c>
      <c r="J245" s="9">
        <f t="shared" si="24"/>
        <v>137.46042120386801</v>
      </c>
      <c r="K245" s="20">
        <f t="shared" si="24"/>
        <v>208.23915589766565</v>
      </c>
    </row>
    <row r="246" spans="2:11">
      <c r="B246" s="22">
        <v>23.1</v>
      </c>
      <c r="C246" s="9">
        <f t="shared" si="24"/>
        <v>95.316809802339648</v>
      </c>
      <c r="D246" s="9">
        <f t="shared" si="24"/>
        <v>138.73813747116384</v>
      </c>
      <c r="E246" s="9">
        <f t="shared" si="24"/>
        <v>217.54517474219909</v>
      </c>
      <c r="F246" s="9">
        <f t="shared" si="24"/>
        <v>492.41574967582545</v>
      </c>
      <c r="G246" s="9">
        <f t="shared" si="24"/>
        <v>690.74987107303286</v>
      </c>
      <c r="H246" s="9">
        <f t="shared" si="24"/>
        <v>985.74338036956931</v>
      </c>
      <c r="I246" s="9">
        <f t="shared" si="24"/>
        <v>65.207782608586584</v>
      </c>
      <c r="J246" s="9">
        <f t="shared" si="24"/>
        <v>136.9414279055257</v>
      </c>
      <c r="K246" s="20">
        <f t="shared" si="24"/>
        <v>207.45293157638946</v>
      </c>
    </row>
    <row r="247" spans="2:11">
      <c r="B247" s="22">
        <v>23.2</v>
      </c>
      <c r="C247" s="9">
        <f t="shared" si="24"/>
        <v>94.958575033449492</v>
      </c>
      <c r="D247" s="9">
        <f t="shared" si="24"/>
        <v>138.21670977424134</v>
      </c>
      <c r="E247" s="9">
        <f t="shared" si="24"/>
        <v>216.72756192491585</v>
      </c>
      <c r="F247" s="9">
        <f t="shared" si="24"/>
        <v>490.56507462019994</v>
      </c>
      <c r="G247" s="9">
        <f t="shared" si="24"/>
        <v>688.15378523111383</v>
      </c>
      <c r="H247" s="9">
        <f t="shared" si="24"/>
        <v>982.03860308228934</v>
      </c>
      <c r="I247" s="9">
        <f t="shared" si="24"/>
        <v>64.962708366371942</v>
      </c>
      <c r="J247" s="9">
        <f t="shared" si="24"/>
        <v>136.42675288777221</v>
      </c>
      <c r="K247" s="20">
        <f t="shared" si="24"/>
        <v>206.6732490298065</v>
      </c>
    </row>
    <row r="248" spans="2:11">
      <c r="B248" s="22">
        <v>23.3</v>
      </c>
      <c r="C248" s="9">
        <f t="shared" si="24"/>
        <v>94.603310030778346</v>
      </c>
      <c r="D248" s="9">
        <f t="shared" si="24"/>
        <v>137.69960471290437</v>
      </c>
      <c r="E248" s="9">
        <f t="shared" si="24"/>
        <v>215.91672711785347</v>
      </c>
      <c r="F248" s="9">
        <f t="shared" si="24"/>
        <v>488.72974166070759</v>
      </c>
      <c r="G248" s="9">
        <f t="shared" si="24"/>
        <v>685.57922094071478</v>
      </c>
      <c r="H248" s="9">
        <f t="shared" si="24"/>
        <v>978.36453839856483</v>
      </c>
      <c r="I248" s="9">
        <f t="shared" si="24"/>
        <v>64.719665789614922</v>
      </c>
      <c r="J248" s="9">
        <f t="shared" si="24"/>
        <v>135.91634452589423</v>
      </c>
      <c r="K248" s="20">
        <f t="shared" si="24"/>
        <v>205.90003005150186</v>
      </c>
    </row>
    <row r="249" spans="2:11">
      <c r="B249" s="22">
        <v>23.4</v>
      </c>
      <c r="C249" s="9">
        <f t="shared" si="24"/>
        <v>94.250979434165856</v>
      </c>
      <c r="D249" s="9">
        <f t="shared" si="24"/>
        <v>137.18677081876245</v>
      </c>
      <c r="E249" s="9">
        <f t="shared" si="24"/>
        <v>215.11258961717513</v>
      </c>
      <c r="F249" s="9">
        <f t="shared" si="24"/>
        <v>486.90956812338044</v>
      </c>
      <c r="G249" s="9">
        <f t="shared" si="24"/>
        <v>683.0259219508531</v>
      </c>
      <c r="H249" s="9">
        <f t="shared" si="24"/>
        <v>974.72082063217476</v>
      </c>
      <c r="I249" s="9">
        <f t="shared" si="24"/>
        <v>64.478630687853723</v>
      </c>
      <c r="J249" s="9">
        <f t="shared" si="24"/>
        <v>135.41015201803575</v>
      </c>
      <c r="K249" s="20">
        <f t="shared" si="24"/>
        <v>205.13319768160937</v>
      </c>
    </row>
    <row r="250" spans="2:11">
      <c r="B250" s="22">
        <v>23.5</v>
      </c>
      <c r="C250" s="9">
        <f t="shared" si="24"/>
        <v>93.901548444839179</v>
      </c>
      <c r="D250" s="9">
        <f t="shared" si="24"/>
        <v>136.67815744055116</v>
      </c>
      <c r="E250" s="9">
        <f t="shared" si="24"/>
        <v>214.31507000032005</v>
      </c>
      <c r="F250" s="9">
        <f t="shared" si="24"/>
        <v>485.10437423443182</v>
      </c>
      <c r="G250" s="9">
        <f t="shared" si="24"/>
        <v>680.49363607885573</v>
      </c>
      <c r="H250" s="9">
        <f t="shared" si="24"/>
        <v>971.10708990263129</v>
      </c>
      <c r="I250" s="9">
        <f t="shared" si="24"/>
        <v>64.23957925468082</v>
      </c>
      <c r="J250" s="9">
        <f t="shared" si="24"/>
        <v>134.9081253688847</v>
      </c>
      <c r="K250" s="20">
        <f t="shared" si="24"/>
        <v>204.37267618209862</v>
      </c>
    </row>
    <row r="251" spans="2:11">
      <c r="B251" s="22">
        <v>23.6</v>
      </c>
      <c r="C251" s="9">
        <f t="shared" si="24"/>
        <v>93.554982814327687</v>
      </c>
      <c r="D251" s="9">
        <f t="shared" si="24"/>
        <v>136.17371472799718</v>
      </c>
      <c r="E251" s="9">
        <f t="shared" si="24"/>
        <v>213.52409010070309</v>
      </c>
      <c r="F251" s="9">
        <f t="shared" si="24"/>
        <v>483.31398306298917</v>
      </c>
      <c r="G251" s="9">
        <f t="shared" si="24"/>
        <v>677.98211513002639</v>
      </c>
      <c r="H251" s="9">
        <f t="shared" si="24"/>
        <v>967.5229920205395</v>
      </c>
      <c r="I251" s="9">
        <f t="shared" si="24"/>
        <v>64.002488060159479</v>
      </c>
      <c r="J251" s="9">
        <f t="shared" si="24"/>
        <v>134.41021537374701</v>
      </c>
      <c r="K251" s="20">
        <f t="shared" si="24"/>
        <v>203.61839101264823</v>
      </c>
    </row>
    <row r="252" spans="2:11">
      <c r="B252" s="22">
        <v>23.7</v>
      </c>
      <c r="C252" s="9">
        <f t="shared" si="24"/>
        <v>93.211248833639189</v>
      </c>
      <c r="D252" s="9">
        <f t="shared" si="24"/>
        <v>135.67339361606358</v>
      </c>
      <c r="E252" s="9">
        <f t="shared" si="24"/>
        <v>212.73957298301124</v>
      </c>
      <c r="F252" s="9">
        <f t="shared" si="24"/>
        <v>481.53822046517678</v>
      </c>
      <c r="G252" s="9">
        <f t="shared" si="24"/>
        <v>675.49111481920636</v>
      </c>
      <c r="H252" s="9">
        <f t="shared" si="24"/>
        <v>963.9681783756597</v>
      </c>
      <c r="I252" s="9">
        <f t="shared" si="24"/>
        <v>63.76733404341887</v>
      </c>
      <c r="J252" s="9">
        <f t="shared" si="24"/>
        <v>133.91637360299589</v>
      </c>
      <c r="K252" s="20">
        <f t="shared" si="24"/>
        <v>202.87026880708839</v>
      </c>
    </row>
    <row r="253" spans="2:11">
      <c r="B253" s="22">
        <v>23.8</v>
      </c>
      <c r="C253" s="9">
        <f t="shared" si="24"/>
        <v>92.870313322690507</v>
      </c>
      <c r="D253" s="9">
        <f t="shared" si="24"/>
        <v>135.17714580956556</v>
      </c>
      <c r="E253" s="9">
        <f t="shared" si="24"/>
        <v>211.9614429190807</v>
      </c>
      <c r="F253" s="9">
        <f t="shared" si="24"/>
        <v>479.77691502951393</v>
      </c>
      <c r="G253" s="9">
        <f t="shared" si="24"/>
        <v>673.02039469417923</v>
      </c>
      <c r="H253" s="9">
        <f t="shared" si="24"/>
        <v>960.44230582760122</v>
      </c>
      <c r="I253" s="9">
        <f t="shared" si="24"/>
        <v>63.534094505423518</v>
      </c>
      <c r="J253" s="9">
        <f t="shared" si="24"/>
        <v>133.4265523868869</v>
      </c>
      <c r="K253" s="20">
        <f t="shared" si="24"/>
        <v>202.12823735039711</v>
      </c>
    </row>
    <row r="254" spans="2:11">
      <c r="B254" s="22">
        <v>23.9</v>
      </c>
      <c r="C254" s="9">
        <f t="shared" si="24"/>
        <v>92.532143619986059</v>
      </c>
      <c r="D254" s="9">
        <f t="shared" si="24"/>
        <v>134.6849237681472</v>
      </c>
      <c r="E254" s="9">
        <f t="shared" si="24"/>
        <v>211.18962536433969</v>
      </c>
      <c r="F254" s="9">
        <f t="shared" si="24"/>
        <v>478.02989802359258</v>
      </c>
      <c r="G254" s="9">
        <f t="shared" si="24"/>
        <v>670.5697180608729</v>
      </c>
      <c r="H254" s="9">
        <f t="shared" si="24"/>
        <v>956.94503659908082</v>
      </c>
      <c r="I254" s="9">
        <f t="shared" si="24"/>
        <v>63.302747101912111</v>
      </c>
      <c r="J254" s="9">
        <f t="shared" si="24"/>
        <v>132.94070480072904</v>
      </c>
      <c r="K254" s="20">
        <f t="shared" si="24"/>
        <v>201.39222555623579</v>
      </c>
    </row>
    <row r="255" spans="2:11">
      <c r="B255" s="22">
        <v>24</v>
      </c>
      <c r="C255" s="9">
        <f t="shared" ref="C255:K264" si="25">C$11*C$9*C$10*$C$3*2/C$8/(9.81*$C$4*($C$5*COS(RADIANS($B255))+SIN(RADIANS($B255))))</f>
        <v>92.196707572536681</v>
      </c>
      <c r="D255" s="9">
        <f t="shared" si="25"/>
        <v>134.19668069160778</v>
      </c>
      <c r="E255" s="9">
        <f t="shared" si="25"/>
        <v>210.4240469348</v>
      </c>
      <c r="F255" s="9">
        <f t="shared" si="25"/>
        <v>476.29700334199748</v>
      </c>
      <c r="G255" s="9">
        <f t="shared" si="25"/>
        <v>668.13885191030204</v>
      </c>
      <c r="H255" s="9">
        <f t="shared" si="25"/>
        <v>953.47603817166555</v>
      </c>
      <c r="I255" s="9">
        <f t="shared" si="25"/>
        <v>63.073269836500884</v>
      </c>
      <c r="J255" s="9">
        <f t="shared" si="25"/>
        <v>132.4587846504013</v>
      </c>
      <c r="K255" s="20">
        <f t="shared" si="25"/>
        <v>200.66216344500822</v>
      </c>
    </row>
    <row r="256" spans="2:11">
      <c r="B256" s="22">
        <v>24.1</v>
      </c>
      <c r="C256" s="9">
        <f t="shared" si="25"/>
        <v>91.863973526013169</v>
      </c>
      <c r="D256" s="9">
        <f t="shared" si="25"/>
        <v>133.71237050556982</v>
      </c>
      <c r="E256" s="9">
        <f t="shared" si="25"/>
        <v>209.66463538458402</v>
      </c>
      <c r="F256" s="9">
        <f t="shared" si="25"/>
        <v>474.5780674554386</v>
      </c>
      <c r="G256" s="9">
        <f t="shared" si="25"/>
        <v>665.72756684721242</v>
      </c>
      <c r="H256" s="9">
        <f t="shared" si="25"/>
        <v>950.03498318394304</v>
      </c>
      <c r="I256" s="9">
        <f t="shared" si="25"/>
        <v>62.845641053947482</v>
      </c>
      <c r="J256" s="9">
        <f t="shared" si="25"/>
        <v>131.9807464582062</v>
      </c>
      <c r="K256" s="20">
        <f t="shared" si="25"/>
        <v>199.93798212243018</v>
      </c>
    </row>
    <row r="257" spans="2:11">
      <c r="B257" s="22">
        <v>24.2</v>
      </c>
      <c r="C257" s="9">
        <f t="shared" si="25"/>
        <v>91.533910315127514</v>
      </c>
      <c r="D257" s="9">
        <f t="shared" si="25"/>
        <v>133.23194784747849</v>
      </c>
      <c r="E257" s="9">
        <f t="shared" si="25"/>
        <v>208.91131958397142</v>
      </c>
      <c r="F257" s="9">
        <f t="shared" si="25"/>
        <v>472.87292936105945</v>
      </c>
      <c r="G257" s="9">
        <f t="shared" si="25"/>
        <v>663.33563702037497</v>
      </c>
      <c r="H257" s="9">
        <f t="shared" si="25"/>
        <v>946.62154933204692</v>
      </c>
      <c r="I257" s="9">
        <f t="shared" si="25"/>
        <v>62.619839433570604</v>
      </c>
      <c r="J257" s="9">
        <f t="shared" si="25"/>
        <v>131.50654544905061</v>
      </c>
      <c r="K257" s="20">
        <f t="shared" si="25"/>
        <v>199.21961375859451</v>
      </c>
    </row>
    <row r="258" spans="2:11">
      <c r="B258" s="22">
        <v>24.3</v>
      </c>
      <c r="C258" s="9">
        <f t="shared" si="25"/>
        <v>91.206487254236123</v>
      </c>
      <c r="D258" s="9">
        <f t="shared" si="25"/>
        <v>132.7553680529241</v>
      </c>
      <c r="E258" s="9">
        <f t="shared" si="25"/>
        <v>208.16402949795241</v>
      </c>
      <c r="F258" s="9">
        <f t="shared" si="25"/>
        <v>471.18143053389207</v>
      </c>
      <c r="G258" s="9">
        <f t="shared" si="25"/>
        <v>660.9628400544874</v>
      </c>
      <c r="H258" s="9">
        <f t="shared" si="25"/>
        <v>943.23541927247663</v>
      </c>
      <c r="I258" s="9">
        <f t="shared" si="25"/>
        <v>62.395843982821468</v>
      </c>
      <c r="J258" s="9">
        <f t="shared" si="25"/>
        <v>131.0361375369452</v>
      </c>
      <c r="K258" s="20">
        <f t="shared" si="25"/>
        <v>198.50699156751938</v>
      </c>
    </row>
    <row r="259" spans="2:11">
      <c r="B259" s="22">
        <v>24.4</v>
      </c>
      <c r="C259" s="9">
        <f t="shared" si="25"/>
        <v>90.88167412815875</v>
      </c>
      <c r="D259" s="9">
        <f t="shared" si="25"/>
        <v>132.28258714227874</v>
      </c>
      <c r="E259" s="9">
        <f t="shared" si="25"/>
        <v>207.42269616527381</v>
      </c>
      <c r="F259" s="9">
        <f t="shared" si="25"/>
        <v>469.50341487942762</v>
      </c>
      <c r="G259" s="9">
        <f t="shared" si="25"/>
        <v>658.60895698364152</v>
      </c>
      <c r="H259" s="9">
        <f t="shared" si="25"/>
        <v>939.87628052715058</v>
      </c>
      <c r="I259" s="9">
        <f t="shared" si="25"/>
        <v>62.173634031002997</v>
      </c>
      <c r="J259" s="9">
        <f t="shared" si="25"/>
        <v>130.56947931181438</v>
      </c>
      <c r="K259" s="20">
        <f t="shared" si="25"/>
        <v>197.8000497871663</v>
      </c>
    </row>
    <row r="260" spans="2:11">
      <c r="B260" s="22">
        <v>24.5</v>
      </c>
      <c r="C260" s="9">
        <f t="shared" si="25"/>
        <v>90.55944118320771</v>
      </c>
      <c r="D260" s="9">
        <f t="shared" si="25"/>
        <v>131.81356180763879</v>
      </c>
      <c r="E260" s="9">
        <f t="shared" si="25"/>
        <v>206.68725167796424</v>
      </c>
      <c r="F260" s="9">
        <f t="shared" si="25"/>
        <v>467.83872868727167</v>
      </c>
      <c r="G260" s="9">
        <f t="shared" si="25"/>
        <v>656.27377218631159</v>
      </c>
      <c r="H260" s="9">
        <f t="shared" si="25"/>
        <v>936.54382539063101</v>
      </c>
      <c r="I260" s="9">
        <f t="shared" si="25"/>
        <v>61.95318922313264</v>
      </c>
      <c r="J260" s="9">
        <f t="shared" si="25"/>
        <v>130.10652802660766</v>
      </c>
      <c r="K260" s="20">
        <f t="shared" si="25"/>
        <v>197.09872365991541</v>
      </c>
    </row>
    <row r="261" spans="2:11">
      <c r="B261" s="22">
        <v>24.6</v>
      </c>
      <c r="C261" s="9">
        <f t="shared" si="25"/>
        <v>90.23975911842146</v>
      </c>
      <c r="D261" s="9">
        <f t="shared" si="25"/>
        <v>131.34824940006499</v>
      </c>
      <c r="E261" s="9">
        <f t="shared" si="25"/>
        <v>205.95762916132642</v>
      </c>
      <c r="F261" s="9">
        <f t="shared" si="25"/>
        <v>466.18722058585621</v>
      </c>
      <c r="G261" s="9">
        <f t="shared" si="25"/>
        <v>653.9570733218261</v>
      </c>
      <c r="H261" s="9">
        <f t="shared" si="25"/>
        <v>933.23775083946418</v>
      </c>
      <c r="I261" s="9">
        <f t="shared" si="25"/>
        <v>61.734489513945206</v>
      </c>
      <c r="J261" s="9">
        <f t="shared" si="25"/>
        <v>129.64724158470514</v>
      </c>
      <c r="K261" s="20">
        <f t="shared" si="25"/>
        <v>196.40294941348574</v>
      </c>
    </row>
    <row r="262" spans="2:11">
      <c r="B262" s="22">
        <v>24.7</v>
      </c>
      <c r="C262" s="9">
        <f t="shared" si="25"/>
        <v>89.922599076997457</v>
      </c>
      <c r="D262" s="9">
        <f t="shared" si="25"/>
        <v>130.8866079171126</v>
      </c>
      <c r="E262" s="9">
        <f t="shared" si="25"/>
        <v>205.23376275438403</v>
      </c>
      <c r="F262" s="9">
        <f t="shared" si="25"/>
        <v>464.5487414981813</v>
      </c>
      <c r="G262" s="9">
        <f t="shared" si="25"/>
        <v>651.65865126828203</v>
      </c>
      <c r="H262" s="9">
        <f t="shared" si="25"/>
        <v>929.95775844358161</v>
      </c>
      <c r="I262" s="9">
        <f t="shared" si="25"/>
        <v>61.517515162031891</v>
      </c>
      <c r="J262" s="9">
        <f t="shared" si="25"/>
        <v>129.19157852760907</v>
      </c>
      <c r="K262" s="20">
        <f t="shared" si="25"/>
        <v>195.71266424228938</v>
      </c>
    </row>
    <row r="263" spans="2:11">
      <c r="B263" s="22">
        <v>24.8</v>
      </c>
      <c r="C263" s="9">
        <f t="shared" si="25"/>
        <v>89.60793263791858</v>
      </c>
      <c r="D263" s="9">
        <f t="shared" si="25"/>
        <v>130.4285959906432</v>
      </c>
      <c r="E263" s="9">
        <f t="shared" si="25"/>
        <v>204.51558759077048</v>
      </c>
      <c r="F263" s="9">
        <f t="shared" si="25"/>
        <v>462.92314459855612</v>
      </c>
      <c r="G263" s="9">
        <f t="shared" si="25"/>
        <v>649.37830006186346</v>
      </c>
      <c r="H263" s="9">
        <f t="shared" si="25"/>
        <v>926.70355427970242</v>
      </c>
      <c r="I263" s="9">
        <f t="shared" si="25"/>
        <v>61.302246724111832</v>
      </c>
      <c r="J263" s="9">
        <f t="shared" si="25"/>
        <v>128.73949802291355</v>
      </c>
      <c r="K263" s="20">
        <f t="shared" si="25"/>
        <v>195.02780628920655</v>
      </c>
    </row>
    <row r="264" spans="2:11">
      <c r="B264" s="22">
        <v>24.9</v>
      </c>
      <c r="C264" s="9">
        <f t="shared" si="25"/>
        <v>89.295731807768675</v>
      </c>
      <c r="D264" s="9">
        <f t="shared" si="25"/>
        <v>129.97417287491186</v>
      </c>
      <c r="E264" s="9">
        <f t="shared" si="25"/>
        <v>203.80303978004889</v>
      </c>
      <c r="F264" s="9">
        <f t="shared" si="25"/>
        <v>461.31028527031719</v>
      </c>
      <c r="G264" s="9">
        <f t="shared" si="25"/>
        <v>647.1158168375282</v>
      </c>
      <c r="H264" s="9">
        <f t="shared" si="25"/>
        <v>923.47484884669063</v>
      </c>
      <c r="I264" s="9">
        <f t="shared" si="25"/>
        <v>61.088665049432919</v>
      </c>
      <c r="J264" s="9">
        <f t="shared" si="25"/>
        <v>128.29095985254594</v>
      </c>
      <c r="K264" s="20">
        <f t="shared" si="25"/>
        <v>194.34831462777254</v>
      </c>
    </row>
    <row r="265" spans="2:11">
      <c r="B265" s="22">
        <v>25</v>
      </c>
      <c r="C265" s="9">
        <f t="shared" ref="C265:K274" si="26">C$11*C$9*C$10*$C$3*2/C$8/(9.81*$C$4*($C$5*COS(RADIANS($B265))+SIN(RADIANS($B265))))</f>
        <v>88.985969012731616</v>
      </c>
      <c r="D265" s="9">
        <f t="shared" si="26"/>
        <v>129.52329843492146</v>
      </c>
      <c r="E265" s="9">
        <f t="shared" si="26"/>
        <v>203.09605638945166</v>
      </c>
      <c r="F265" s="9">
        <f t="shared" si="26"/>
        <v>459.71002106449492</v>
      </c>
      <c r="G265" s="9">
        <f t="shared" si="26"/>
        <v>644.87100177102752</v>
      </c>
      <c r="H265" s="9">
        <f t="shared" si="26"/>
        <v>920.27135698281313</v>
      </c>
      <c r="I265" s="9">
        <f t="shared" si="26"/>
        <v>60.876751274298272</v>
      </c>
      <c r="J265" s="9">
        <f t="shared" si="26"/>
        <v>127.84592440127194</v>
      </c>
      <c r="K265" s="20">
        <f t="shared" si="26"/>
        <v>193.67412924476409</v>
      </c>
    </row>
    <row r="266" spans="2:11">
      <c r="B266" s="22">
        <v>25.1</v>
      </c>
      <c r="C266" s="9">
        <f t="shared" si="26"/>
        <v>88.67861709076945</v>
      </c>
      <c r="D266" s="9">
        <f t="shared" si="26"/>
        <v>129.07593313503742</v>
      </c>
      <c r="E266" s="9">
        <f t="shared" si="26"/>
        <v>202.39457542602807</v>
      </c>
      <c r="F266" s="9">
        <f t="shared" si="26"/>
        <v>458.1222116594052</v>
      </c>
      <c r="G266" s="9">
        <f t="shared" si="26"/>
        <v>642.64365802222119</v>
      </c>
      <c r="H266" s="9">
        <f t="shared" si="26"/>
        <v>917.09279778484654</v>
      </c>
      <c r="I266" s="9">
        <f t="shared" si="26"/>
        <v>60.666486816715178</v>
      </c>
      <c r="J266" s="9">
        <f t="shared" si="26"/>
        <v>127.40435264545796</v>
      </c>
      <c r="K266" s="20">
        <f t="shared" si="26"/>
        <v>193.00519102317537</v>
      </c>
    </row>
    <row r="267" spans="2:11">
      <c r="B267" s="22">
        <v>25.2</v>
      </c>
      <c r="C267" s="9">
        <f t="shared" si="26"/>
        <v>88.37364928397497</v>
      </c>
      <c r="D267" s="9">
        <f t="shared" si="26"/>
        <v>128.63203802785671</v>
      </c>
      <c r="E267" s="9">
        <f t="shared" si="26"/>
        <v>201.69853581919031</v>
      </c>
      <c r="F267" s="9">
        <f t="shared" si="26"/>
        <v>456.54671882114184</v>
      </c>
      <c r="G267" s="9">
        <f t="shared" si="26"/>
        <v>640.4335916796573</v>
      </c>
      <c r="H267" s="9">
        <f t="shared" si="26"/>
        <v>913.93889452898964</v>
      </c>
      <c r="I267" s="9">
        <f t="shared" si="26"/>
        <v>60.457853371163331</v>
      </c>
      <c r="J267" s="9">
        <f t="shared" si="26"/>
        <v>126.96620614208403</v>
      </c>
      <c r="K267" s="20">
        <f t="shared" si="26"/>
        <v>192.34144172557367</v>
      </c>
    </row>
    <row r="268" spans="2:11">
      <c r="B268" s="22">
        <v>25.3</v>
      </c>
      <c r="C268" s="9">
        <f t="shared" si="26"/>
        <v>88.071039231094019</v>
      </c>
      <c r="D268" s="9">
        <f t="shared" si="26"/>
        <v>128.19157474332363</v>
      </c>
      <c r="E268" s="9">
        <f t="shared" si="26"/>
        <v>201.00787740364694</v>
      </c>
      <c r="F268" s="9">
        <f t="shared" si="26"/>
        <v>454.98340636494635</v>
      </c>
      <c r="G268" s="9">
        <f t="shared" si="26"/>
        <v>638.24061170638299</v>
      </c>
      <c r="H268" s="9">
        <f t="shared" si="26"/>
        <v>910.80937459353163</v>
      </c>
      <c r="I268" s="9">
        <f t="shared" si="26"/>
        <v>60.250832903479264</v>
      </c>
      <c r="J268" s="9">
        <f t="shared" si="26"/>
        <v>126.53144701800069</v>
      </c>
      <c r="K268" s="20">
        <f t="shared" si="26"/>
        <v>191.68282397782465</v>
      </c>
    </row>
    <row r="269" spans="2:11">
      <c r="B269" s="22">
        <v>25.4</v>
      </c>
      <c r="C269" s="9">
        <f t="shared" si="26"/>
        <v>87.770760960213323</v>
      </c>
      <c r="D269" s="9">
        <f t="shared" si="26"/>
        <v>127.75450547808657</v>
      </c>
      <c r="E269" s="9">
        <f t="shared" si="26"/>
        <v>200.322540902714</v>
      </c>
      <c r="F269" s="9">
        <f t="shared" si="26"/>
        <v>453.43214011743237</v>
      </c>
      <c r="G269" s="9">
        <f t="shared" si="26"/>
        <v>636.06452988695366</v>
      </c>
      <c r="H269" s="9">
        <f t="shared" si="26"/>
        <v>907.70396938323051</v>
      </c>
      <c r="I269" s="9">
        <f t="shared" si="26"/>
        <v>60.045407645853928</v>
      </c>
      <c r="J269" s="9">
        <f t="shared" si="26"/>
        <v>126.10003795942355</v>
      </c>
      <c r="K269" s="20">
        <f t="shared" si="26"/>
        <v>191.02928125317754</v>
      </c>
    </row>
    <row r="270" spans="2:11">
      <c r="B270" s="22">
        <v>25.5</v>
      </c>
      <c r="C270" s="9">
        <f t="shared" si="26"/>
        <v>87.472788881609418</v>
      </c>
      <c r="D270" s="9">
        <f t="shared" si="26"/>
        <v>127.32079298508933</v>
      </c>
      <c r="E270" s="9">
        <f t="shared" si="26"/>
        <v>199.64246791199383</v>
      </c>
      <c r="F270" s="9">
        <f t="shared" si="26"/>
        <v>451.89278787964264</v>
      </c>
      <c r="G270" s="9">
        <f t="shared" si="26"/>
        <v>633.90516077560983</v>
      </c>
      <c r="H270" s="9">
        <f t="shared" si="26"/>
        <v>904.62241425535888</v>
      </c>
      <c r="I270" s="9">
        <f t="shared" si="26"/>
        <v>59.841560091940565</v>
      </c>
      <c r="J270" s="9">
        <f t="shared" si="26"/>
        <v>125.67194220165936</v>
      </c>
      <c r="K270" s="20">
        <f t="shared" si="26"/>
        <v>190.38075785670134</v>
      </c>
    </row>
    <row r="271" spans="2:11">
      <c r="B271" s="22">
        <v>25.6</v>
      </c>
      <c r="C271" s="9">
        <f t="shared" si="26"/>
        <v>87.177097780754835</v>
      </c>
      <c r="D271" s="9">
        <f t="shared" si="26"/>
        <v>126.89040056339127</v>
      </c>
      <c r="E271" s="9">
        <f t="shared" si="26"/>
        <v>198.96760088341284</v>
      </c>
      <c r="F271" s="9">
        <f t="shared" si="26"/>
        <v>450.36521939091841</v>
      </c>
      <c r="G271" s="9">
        <f t="shared" si="26"/>
        <v>631.76232164559383</v>
      </c>
      <c r="H271" s="9">
        <f t="shared" si="26"/>
        <v>901.56444844737564</v>
      </c>
      <c r="I271" s="9">
        <f t="shared" si="26"/>
        <v>59.639272992070104</v>
      </c>
      <c r="J271" s="9">
        <f t="shared" si="26"/>
        <v>125.24712351905812</v>
      </c>
      <c r="K271" s="20">
        <f t="shared" si="26"/>
        <v>189.73719891006286</v>
      </c>
    </row>
    <row r="272" spans="2:11">
      <c r="B272" s="22">
        <v>25.7</v>
      </c>
      <c r="C272" s="9">
        <f t="shared" si="26"/>
        <v>86.883662811477123</v>
      </c>
      <c r="D272" s="9">
        <f t="shared" si="26"/>
        <v>126.46329204820994</v>
      </c>
      <c r="E272" s="9">
        <f t="shared" si="26"/>
        <v>198.29788310960811</v>
      </c>
      <c r="F272" s="9">
        <f t="shared" si="26"/>
        <v>448.84930629355785</v>
      </c>
      <c r="G272" s="9">
        <f t="shared" si="26"/>
        <v>629.63583243957419</v>
      </c>
      <c r="H272" s="9">
        <f t="shared" si="26"/>
        <v>898.52981500617807</v>
      </c>
      <c r="I272" s="9">
        <f t="shared" si="26"/>
        <v>59.438529348571151</v>
      </c>
      <c r="J272" s="9">
        <f t="shared" si="26"/>
        <v>124.8255462151845</v>
      </c>
      <c r="K272" s="20">
        <f t="shared" si="26"/>
        <v>189.09855033663783</v>
      </c>
    </row>
    <row r="273" spans="2:11">
      <c r="B273" s="22">
        <v>25.8</v>
      </c>
      <c r="C273" s="9">
        <f t="shared" si="26"/>
        <v>86.592459489267114</v>
      </c>
      <c r="D273" s="9">
        <f t="shared" si="26"/>
        <v>126.03943180118098</v>
      </c>
      <c r="E273" s="9">
        <f t="shared" si="26"/>
        <v>197.63325870865455</v>
      </c>
      <c r="F273" s="9">
        <f t="shared" si="26"/>
        <v>447.34492209824657</v>
      </c>
      <c r="G273" s="9">
        <f t="shared" si="26"/>
        <v>627.52551572115146</v>
      </c>
      <c r="H273" s="9">
        <f t="shared" si="26"/>
        <v>895.51826071889752</v>
      </c>
      <c r="I273" s="9">
        <f t="shared" si="26"/>
        <v>59.239312411192053</v>
      </c>
      <c r="J273" s="9">
        <f t="shared" si="26"/>
        <v>124.407175113204</v>
      </c>
      <c r="K273" s="20">
        <f t="shared" si="26"/>
        <v>188.46475884694652</v>
      </c>
    </row>
    <row r="274" spans="2:11">
      <c r="B274" s="22">
        <v>25.9</v>
      </c>
      <c r="C274" s="9">
        <f t="shared" si="26"/>
        <v>86.303463684732705</v>
      </c>
      <c r="D274" s="9">
        <f t="shared" si="26"/>
        <v>125.61878470082974</v>
      </c>
      <c r="E274" s="9">
        <f t="shared" si="26"/>
        <v>196.97367260912421</v>
      </c>
      <c r="F274" s="9">
        <f t="shared" si="26"/>
        <v>445.85194215023864</v>
      </c>
      <c r="G274" s="9">
        <f t="shared" si="26"/>
        <v>625.43119662741799</v>
      </c>
      <c r="H274" s="9">
        <f t="shared" si="26"/>
        <v>892.52953604520008</v>
      </c>
      <c r="I274" s="9">
        <f t="shared" si="26"/>
        <v>59.041605672622509</v>
      </c>
      <c r="J274" s="9">
        <f t="shared" si="26"/>
        <v>123.99197554647786</v>
      </c>
      <c r="K274" s="20">
        <f t="shared" si="26"/>
        <v>187.83577192440612</v>
      </c>
    </row>
    <row r="275" spans="2:11">
      <c r="B275" s="22">
        <v>26</v>
      </c>
      <c r="C275" s="9">
        <f t="shared" ref="C275:K284" si="27">C$11*C$9*C$10*$C$3*2/C$8/(9.81*$C$4*($C$5*COS(RADIANS($B275))+SIN(RADIANS($B275))))</f>
        <v>86.016651617194015</v>
      </c>
      <c r="D275" s="9">
        <f t="shared" si="27"/>
        <v>125.20131613324877</v>
      </c>
      <c r="E275" s="9">
        <f t="shared" si="27"/>
        <v>196.31907053546831</v>
      </c>
      <c r="F275" s="9">
        <f t="shared" si="27"/>
        <v>444.37024359626889</v>
      </c>
      <c r="G275" s="9">
        <f t="shared" si="27"/>
        <v>623.35270282254385</v>
      </c>
      <c r="H275" s="9">
        <f t="shared" si="27"/>
        <v>889.56339505104961</v>
      </c>
      <c r="I275" s="9">
        <f t="shared" si="27"/>
        <v>58.845392864111979</v>
      </c>
      <c r="J275" s="9">
        <f t="shared" si="27"/>
        <v>123.57991334936141</v>
      </c>
      <c r="K275" s="20">
        <f t="shared" si="27"/>
        <v>187.21153781139108</v>
      </c>
    </row>
    <row r="276" spans="2:11">
      <c r="B276" s="22">
        <v>26.1</v>
      </c>
      <c r="C276" s="9">
        <f t="shared" si="27"/>
        <v>85.731999848417175</v>
      </c>
      <c r="D276" s="9">
        <f t="shared" si="27"/>
        <v>124.78699198297697</v>
      </c>
      <c r="E276" s="9">
        <f t="shared" si="27"/>
        <v>195.66939899371562</v>
      </c>
      <c r="F276" s="9">
        <f t="shared" si="27"/>
        <v>442.89970535218094</v>
      </c>
      <c r="G276" s="9">
        <f t="shared" si="27"/>
        <v>621.2898644523649</v>
      </c>
      <c r="H276" s="9">
        <f t="shared" si="27"/>
        <v>886.61959534390303</v>
      </c>
      <c r="I276" s="9">
        <f t="shared" si="27"/>
        <v>58.650657951182751</v>
      </c>
      <c r="J276" s="9">
        <f t="shared" si="27"/>
        <v>123.17095484820123</v>
      </c>
      <c r="K276" s="20">
        <f t="shared" si="27"/>
        <v>186.59200549559478</v>
      </c>
    </row>
    <row r="277" spans="2:11">
      <c r="B277" s="22">
        <v>26.2</v>
      </c>
      <c r="C277" s="9">
        <f t="shared" si="27"/>
        <v>85.449485276482292</v>
      </c>
      <c r="D277" s="9">
        <f t="shared" si="27"/>
        <v>124.37577862407429</v>
      </c>
      <c r="E277" s="9">
        <f t="shared" si="27"/>
        <v>195.02460525747705</v>
      </c>
      <c r="F277" s="9">
        <f t="shared" si="27"/>
        <v>441.44020807124861</v>
      </c>
      <c r="G277" s="9">
        <f t="shared" si="27"/>
        <v>619.24251409994588</v>
      </c>
      <c r="H277" s="9">
        <f t="shared" si="27"/>
        <v>883.69789800929595</v>
      </c>
      <c r="I277" s="9">
        <f t="shared" si="27"/>
        <v>58.457385129435046</v>
      </c>
      <c r="J277" s="9">
        <f t="shared" si="27"/>
        <v>122.76506685252545</v>
      </c>
      <c r="K277" s="20">
        <f t="shared" si="27"/>
        <v>185.97712469668346</v>
      </c>
    </row>
    <row r="278" spans="2:11">
      <c r="B278" s="22">
        <v>26.3</v>
      </c>
      <c r="C278" s="9">
        <f t="shared" si="27"/>
        <v>85.16908512978307</v>
      </c>
      <c r="D278" s="9">
        <f t="shared" si="27"/>
        <v>123.9676429113877</v>
      </c>
      <c r="E278" s="9">
        <f t="shared" si="27"/>
        <v>194.3846373542508</v>
      </c>
      <c r="F278" s="9">
        <f t="shared" si="27"/>
        <v>439.99163411317727</v>
      </c>
      <c r="G278" s="9">
        <f t="shared" si="27"/>
        <v>617.2104867420959</v>
      </c>
      <c r="H278" s="9">
        <f t="shared" si="27"/>
        <v>880.79806754878643</v>
      </c>
      <c r="I278" s="9">
        <f t="shared" si="27"/>
        <v>58.26555882044196</v>
      </c>
      <c r="J278" s="9">
        <f t="shared" si="27"/>
        <v>122.36221664642291</v>
      </c>
      <c r="K278" s="20">
        <f t="shared" si="27"/>
        <v>185.36684585323675</v>
      </c>
    </row>
    <row r="279" spans="2:11">
      <c r="B279" s="22">
        <v>26.4</v>
      </c>
      <c r="C279" s="9">
        <f t="shared" si="27"/>
        <v>84.890776961154387</v>
      </c>
      <c r="D279" s="9">
        <f t="shared" si="27"/>
        <v>123.56255217200368</v>
      </c>
      <c r="E279" s="9">
        <f t="shared" si="27"/>
        <v>193.74944405201938</v>
      </c>
      <c r="F279" s="9">
        <f t="shared" si="27"/>
        <v>438.55386751376642</v>
      </c>
      <c r="G279" s="9">
        <f t="shared" si="27"/>
        <v>615.19361970681121</v>
      </c>
      <c r="H279" s="9">
        <f t="shared" si="27"/>
        <v>877.91987181922514</v>
      </c>
      <c r="I279" s="9">
        <f t="shared" si="27"/>
        <v>58.075163667732099</v>
      </c>
      <c r="J279" s="9">
        <f t="shared" si="27"/>
        <v>121.96237198010625</v>
      </c>
      <c r="K279" s="20">
        <f t="shared" si="27"/>
        <v>184.76112010996641</v>
      </c>
    </row>
    <row r="280" spans="2:11">
      <c r="B280" s="22">
        <v>26.5</v>
      </c>
      <c r="C280" s="9">
        <f t="shared" si="27"/>
        <v>84.614538642124614</v>
      </c>
      <c r="D280" s="9">
        <f t="shared" si="27"/>
        <v>123.16047419688229</v>
      </c>
      <c r="E280" s="9">
        <f t="shared" si="27"/>
        <v>193.11897484613178</v>
      </c>
      <c r="F280" s="9">
        <f t="shared" si="27"/>
        <v>437.12679395521667</v>
      </c>
      <c r="G280" s="9">
        <f t="shared" si="27"/>
        <v>613.19175263162333</v>
      </c>
      <c r="H280" s="9">
        <f t="shared" si="27"/>
        <v>875.0630819733135</v>
      </c>
      <c r="I280" s="9">
        <f t="shared" si="27"/>
        <v>57.886184532857477</v>
      </c>
      <c r="J280" s="9">
        <f t="shared" si="27"/>
        <v>121.56550106165436</v>
      </c>
      <c r="K280" s="20">
        <f t="shared" si="27"/>
        <v>184.15989930520703</v>
      </c>
    </row>
    <row r="281" spans="2:11">
      <c r="B281" s="22">
        <v>26.6</v>
      </c>
      <c r="C281" s="9">
        <f t="shared" si="27"/>
        <v>84.340348357289955</v>
      </c>
      <c r="D281" s="9">
        <f t="shared" si="27"/>
        <v>122.76137723266858</v>
      </c>
      <c r="E281" s="9">
        <f t="shared" si="27"/>
        <v>192.49317994646333</v>
      </c>
      <c r="F281" s="9">
        <f t="shared" si="27"/>
        <v>435.71030073706686</v>
      </c>
      <c r="G281" s="9">
        <f t="shared" si="27"/>
        <v>611.20472742282982</v>
      </c>
      <c r="H281" s="9">
        <f t="shared" si="27"/>
        <v>872.22747240142473</v>
      </c>
      <c r="I281" s="9">
        <f t="shared" si="27"/>
        <v>57.698606491544915</v>
      </c>
      <c r="J281" s="9">
        <f t="shared" si="27"/>
        <v>121.17157254892983</v>
      </c>
      <c r="K281" s="20">
        <f t="shared" si="27"/>
        <v>183.56313595867169</v>
      </c>
    </row>
    <row r="282" spans="2:11">
      <c r="B282" s="22">
        <v>26.7</v>
      </c>
      <c r="C282" s="9">
        <f t="shared" si="27"/>
        <v>84.068184598807392</v>
      </c>
      <c r="D282" s="9">
        <f t="shared" si="27"/>
        <v>122.36522997367696</v>
      </c>
      <c r="E282" s="9">
        <f t="shared" si="27"/>
        <v>191.87201026484723</v>
      </c>
      <c r="F282" s="9">
        <f t="shared" si="27"/>
        <v>434.30427674774432</v>
      </c>
      <c r="G282" s="9">
        <f t="shared" si="27"/>
        <v>609.23238821558573</v>
      </c>
      <c r="H282" s="9">
        <f t="shared" si="27"/>
        <v>869.41282067465124</v>
      </c>
      <c r="I282" s="9">
        <f t="shared" si="27"/>
        <v>57.512414829928566</v>
      </c>
      <c r="J282" s="9">
        <f t="shared" si="27"/>
        <v>120.78055554166716</v>
      </c>
      <c r="K282" s="20">
        <f t="shared" si="27"/>
        <v>182.97078325946637</v>
      </c>
    </row>
    <row r="283" spans="2:11">
      <c r="B283" s="22">
        <v>26.8</v>
      </c>
      <c r="C283" s="9">
        <f t="shared" si="27"/>
        <v>83.798026161003506</v>
      </c>
      <c r="D283" s="9">
        <f t="shared" si="27"/>
        <v>121.972001554044</v>
      </c>
      <c r="E283" s="9">
        <f t="shared" si="27"/>
        <v>191.25541740276969</v>
      </c>
      <c r="F283" s="9">
        <f t="shared" si="27"/>
        <v>432.90861243671338</v>
      </c>
      <c r="G283" s="9">
        <f t="shared" si="27"/>
        <v>607.27458133483401</v>
      </c>
      <c r="H283" s="9">
        <f t="shared" si="27"/>
        <v>866.61890748905046</v>
      </c>
      <c r="I283" s="9">
        <f t="shared" si="27"/>
        <v>57.327595040861745</v>
      </c>
      <c r="J283" s="9">
        <f t="shared" si="27"/>
        <v>120.3924195737271</v>
      </c>
      <c r="K283" s="20">
        <f t="shared" si="27"/>
        <v>182.38279505435614</v>
      </c>
    </row>
    <row r="284" spans="2:11">
      <c r="B284" s="22">
        <v>26.9</v>
      </c>
      <c r="C284" s="9">
        <f t="shared" si="27"/>
        <v>83.529852135096476</v>
      </c>
      <c r="D284" s="9">
        <f t="shared" si="27"/>
        <v>121.58166154004606</v>
      </c>
      <c r="E284" s="9">
        <f t="shared" si="27"/>
        <v>190.64335363932392</v>
      </c>
      <c r="F284" s="9">
        <f t="shared" si="27"/>
        <v>431.52319978720868</v>
      </c>
      <c r="G284" s="9">
        <f t="shared" si="27"/>
        <v>605.33115525705659</v>
      </c>
      <c r="H284" s="9">
        <f t="shared" si="27"/>
        <v>863.84551661106048</v>
      </c>
      <c r="I284" s="9">
        <f t="shared" si="27"/>
        <v>57.144132820306126</v>
      </c>
      <c r="J284" s="9">
        <f t="shared" si="27"/>
        <v>120.00713460551385</v>
      </c>
      <c r="K284" s="20">
        <f t="shared" si="27"/>
        <v>181.79912583627777</v>
      </c>
    </row>
    <row r="285" spans="2:11">
      <c r="B285" s="22">
        <v>27</v>
      </c>
      <c r="C285" s="9">
        <f t="shared" ref="C285:K294" si="28">C$11*C$9*C$10*$C$3*2/C$8/(9.81*$C$4*($C$5*COS(RADIANS($B285))+SIN(RADIANS($B285))))</f>
        <v>83.263641904028148</v>
      </c>
      <c r="D285" s="9">
        <f t="shared" si="28"/>
        <v>121.19417992257713</v>
      </c>
      <c r="E285" s="9">
        <f t="shared" si="28"/>
        <v>190.0357719194152</v>
      </c>
      <c r="F285" s="9">
        <f t="shared" si="28"/>
        <v>430.14793228953732</v>
      </c>
      <c r="G285" s="9">
        <f t="shared" si="28"/>
        <v>603.4019605728231</v>
      </c>
      <c r="H285" s="9">
        <f t="shared" si="28"/>
        <v>861.09243482405543</v>
      </c>
      <c r="I285" s="9">
        <f t="shared" si="28"/>
        <v>56.962014063796303</v>
      </c>
      <c r="J285" s="9">
        <f t="shared" si="28"/>
        <v>119.62467101655034</v>
      </c>
      <c r="K285" s="20">
        <f t="shared" si="28"/>
        <v>181.21973073309212</v>
      </c>
    </row>
    <row r="286" spans="2:11">
      <c r="B286" s="22">
        <v>27.1</v>
      </c>
      <c r="C286" s="9">
        <f t="shared" si="28"/>
        <v>82.999375137403902</v>
      </c>
      <c r="D286" s="9">
        <f t="shared" si="28"/>
        <v>120.8095271097836</v>
      </c>
      <c r="E286" s="9">
        <f t="shared" si="28"/>
        <v>189.43262584221173</v>
      </c>
      <c r="F286" s="9">
        <f t="shared" si="28"/>
        <v>428.78270491493737</v>
      </c>
      <c r="G286" s="9">
        <f t="shared" si="28"/>
        <v>601.48684995012047</v>
      </c>
      <c r="H286" s="9">
        <f t="shared" si="28"/>
        <v>858.35945187601362</v>
      </c>
      <c r="I286" s="9">
        <f t="shared" si="28"/>
        <v>56.781224862978071</v>
      </c>
      <c r="J286" s="9">
        <f t="shared" si="28"/>
        <v>119.2449995982082</v>
      </c>
      <c r="K286" s="20">
        <f t="shared" si="28"/>
        <v>180.64456549657086</v>
      </c>
    </row>
    <row r="287" spans="2:11">
      <c r="B287" s="22">
        <v>27.2</v>
      </c>
      <c r="C287" s="9">
        <f t="shared" si="28"/>
        <v>82.737031786537401</v>
      </c>
      <c r="D287" s="9">
        <f t="shared" si="28"/>
        <v>120.42767391985164</v>
      </c>
      <c r="E287" s="9">
        <f t="shared" si="28"/>
        <v>188.83386964983541</v>
      </c>
      <c r="F287" s="9">
        <f t="shared" si="28"/>
        <v>427.42741408997921</v>
      </c>
      <c r="G287" s="9">
        <f t="shared" si="28"/>
        <v>599.58567809844305</v>
      </c>
      <c r="H287" s="9">
        <f t="shared" si="28"/>
        <v>855.64636042827328</v>
      </c>
      <c r="I287" s="9">
        <f t="shared" si="28"/>
        <v>56.601751502218463</v>
      </c>
      <c r="J287" s="9">
        <f t="shared" si="28"/>
        <v>118.86809154658877</v>
      </c>
      <c r="K287" s="20">
        <f t="shared" si="28"/>
        <v>180.07358649161162</v>
      </c>
    </row>
    <row r="288" spans="2:11">
      <c r="B288" s="22">
        <v>27.3</v>
      </c>
      <c r="C288" s="9">
        <f t="shared" si="28"/>
        <v>82.476592079597793</v>
      </c>
      <c r="D288" s="9">
        <f t="shared" si="28"/>
        <v>120.04859157394364</v>
      </c>
      <c r="E288" s="9">
        <f t="shared" si="28"/>
        <v>188.23945821628581</v>
      </c>
      <c r="F288" s="9">
        <f t="shared" si="28"/>
        <v>426.08195767149476</v>
      </c>
      <c r="G288" s="9">
        <f t="shared" si="28"/>
        <v>597.69830173362448</v>
      </c>
      <c r="H288" s="9">
        <f t="shared" si="28"/>
        <v>852.95295600534428</v>
      </c>
      <c r="I288" s="9">
        <f t="shared" si="28"/>
        <v>56.423580455285823</v>
      </c>
      <c r="J288" s="9">
        <f t="shared" si="28"/>
        <v>118.49391845555094</v>
      </c>
      <c r="K288" s="20">
        <f t="shared" si="28"/>
        <v>179.50675068567605</v>
      </c>
    </row>
    <row r="289" spans="2:11">
      <c r="B289" s="22">
        <v>27.4</v>
      </c>
      <c r="C289" s="9">
        <f t="shared" si="28"/>
        <v>82.218036516856984</v>
      </c>
      <c r="D289" s="9">
        <f t="shared" si="28"/>
        <v>119.67225168928053</v>
      </c>
      <c r="E289" s="9">
        <f t="shared" si="28"/>
        <v>187.64934703659296</v>
      </c>
      <c r="F289" s="9">
        <f t="shared" si="28"/>
        <v>424.74623492202494</v>
      </c>
      <c r="G289" s="9">
        <f t="shared" si="28"/>
        <v>595.82457954339611</v>
      </c>
      <c r="H289" s="9">
        <f t="shared" si="28"/>
        <v>850.27903694575753</v>
      </c>
      <c r="I289" s="9">
        <f t="shared" si="28"/>
        <v>56.246698382098458</v>
      </c>
      <c r="J289" s="9">
        <f t="shared" si="28"/>
        <v>118.12245230988296</v>
      </c>
      <c r="K289" s="20">
        <f t="shared" si="28"/>
        <v>178.94401563844573</v>
      </c>
    </row>
    <row r="290" spans="2:11">
      <c r="B290" s="22">
        <v>27.5</v>
      </c>
      <c r="C290" s="9">
        <f t="shared" si="28"/>
        <v>81.961345866034506</v>
      </c>
      <c r="D290" s="9">
        <f t="shared" si="28"/>
        <v>119.29862627236591</v>
      </c>
      <c r="E290" s="9">
        <f t="shared" si="28"/>
        <v>187.06349221619283</v>
      </c>
      <c r="F290" s="9">
        <f t="shared" si="28"/>
        <v>423.42014648577072</v>
      </c>
      <c r="G290" s="9">
        <f t="shared" si="28"/>
        <v>593.96437215365063</v>
      </c>
      <c r="H290" s="9">
        <f t="shared" si="28"/>
        <v>847.62440435392261</v>
      </c>
      <c r="I290" s="9">
        <f t="shared" si="28"/>
        <v>56.071092125539948</v>
      </c>
      <c r="J290" s="9">
        <f t="shared" si="28"/>
        <v>117.75366547861445</v>
      </c>
      <c r="K290" s="20">
        <f t="shared" si="28"/>
        <v>178.38533949169047</v>
      </c>
    </row>
    <row r="291" spans="2:11">
      <c r="B291" s="22">
        <v>27.6</v>
      </c>
      <c r="C291" s="9">
        <f t="shared" si="28"/>
        <v>81.706501157737563</v>
      </c>
      <c r="D291" s="9">
        <f t="shared" si="28"/>
        <v>118.92768771234886</v>
      </c>
      <c r="E291" s="9">
        <f t="shared" si="28"/>
        <v>186.48185046051981</v>
      </c>
      <c r="F291" s="9">
        <f t="shared" si="28"/>
        <v>422.10359436503586</v>
      </c>
      <c r="G291" s="9">
        <f t="shared" si="28"/>
        <v>592.11754209539743</v>
      </c>
      <c r="H291" s="9">
        <f t="shared" si="28"/>
        <v>844.98886205297003</v>
      </c>
      <c r="I291" s="9">
        <f t="shared" si="28"/>
        <v>55.896748708339601</v>
      </c>
      <c r="J291" s="9">
        <f t="shared" si="28"/>
        <v>117.38753070846509</v>
      </c>
      <c r="K291" s="20">
        <f t="shared" si="28"/>
        <v>177.83068095934382</v>
      </c>
    </row>
    <row r="292" spans="2:11">
      <c r="B292" s="22">
        <v>27.7</v>
      </c>
      <c r="C292" s="9">
        <f t="shared" si="28"/>
        <v>81.453483680994253</v>
      </c>
      <c r="D292" s="9">
        <f t="shared" si="28"/>
        <v>118.55940877452231</v>
      </c>
      <c r="E292" s="9">
        <f t="shared" si="28"/>
        <v>185.90437906481222</v>
      </c>
      <c r="F292" s="9">
        <f t="shared" si="28"/>
        <v>420.79648189715107</v>
      </c>
      <c r="G292" s="9">
        <f t="shared" si="28"/>
        <v>590.28395377239246</v>
      </c>
      <c r="H292" s="9">
        <f t="shared" si="28"/>
        <v>842.37221653855624</v>
      </c>
      <c r="I292" s="9">
        <f t="shared" si="28"/>
        <v>55.723655330016669</v>
      </c>
      <c r="J292" s="9">
        <f t="shared" si="28"/>
        <v>117.02402111742722</v>
      </c>
      <c r="K292" s="20">
        <f t="shared" si="28"/>
        <v>177.27999931778126</v>
      </c>
    </row>
    <row r="293" spans="2:11">
      <c r="B293" s="22">
        <v>27.8</v>
      </c>
      <c r="C293" s="9">
        <f t="shared" si="28"/>
        <v>81.202274978877398</v>
      </c>
      <c r="D293" s="9">
        <f t="shared" si="28"/>
        <v>118.19376259395337</v>
      </c>
      <c r="E293" s="9">
        <f t="shared" si="28"/>
        <v>185.33103590412418</v>
      </c>
      <c r="F293" s="9">
        <f t="shared" si="28"/>
        <v>419.49871373186642</v>
      </c>
      <c r="G293" s="9">
        <f t="shared" si="28"/>
        <v>588.46347342942374</v>
      </c>
      <c r="H293" s="9">
        <f t="shared" si="28"/>
        <v>839.77427693360687</v>
      </c>
      <c r="I293" s="9">
        <f t="shared" si="28"/>
        <v>55.551799363886559</v>
      </c>
      <c r="J293" s="9">
        <f t="shared" si="28"/>
        <v>116.66311018847865</v>
      </c>
      <c r="K293" s="20">
        <f t="shared" si="28"/>
        <v>176.73325439629562</v>
      </c>
    </row>
    <row r="294" spans="2:11">
      <c r="B294" s="22">
        <v>27.9</v>
      </c>
      <c r="C294" s="9">
        <f t="shared" si="28"/>
        <v>80.952856844217166</v>
      </c>
      <c r="D294" s="9">
        <f t="shared" si="28"/>
        <v>117.8307226692428</v>
      </c>
      <c r="E294" s="9">
        <f t="shared" si="28"/>
        <v>184.76177942354059</v>
      </c>
      <c r="F294" s="9">
        <f t="shared" si="28"/>
        <v>418.2101958092025</v>
      </c>
      <c r="G294" s="9">
        <f t="shared" si="28"/>
        <v>586.65596912124238</v>
      </c>
      <c r="H294" s="9">
        <f t="shared" si="28"/>
        <v>837.1948549439777</v>
      </c>
      <c r="I294" s="9">
        <f t="shared" si="28"/>
        <v>55.381168354127723</v>
      </c>
      <c r="J294" s="9">
        <f t="shared" si="28"/>
        <v>116.30477176342295</v>
      </c>
      <c r="K294" s="20">
        <f t="shared" si="28"/>
        <v>176.19040656776588</v>
      </c>
    </row>
    <row r="295" spans="2:11">
      <c r="B295" s="22">
        <v>28</v>
      </c>
      <c r="C295" s="9">
        <f t="shared" ref="C295:K304" si="29">C$11*C$9*C$10*$C$3*2/C$8/(9.81*$C$4*($C$5*COS(RADIANS($B295))+SIN(RADIANS($B295))))</f>
        <v>80.705211315400192</v>
      </c>
      <c r="D295" s="9">
        <f t="shared" si="29"/>
        <v>117.47026285641046</v>
      </c>
      <c r="E295" s="9">
        <f t="shared" si="29"/>
        <v>184.1965686285892</v>
      </c>
      <c r="F295" s="9">
        <f t="shared" si="29"/>
        <v>416.93083533774785</v>
      </c>
      <c r="G295" s="9">
        <f t="shared" si="29"/>
        <v>584.86131068211853</v>
      </c>
      <c r="H295" s="9">
        <f t="shared" si="29"/>
        <v>834.63376481501018</v>
      </c>
      <c r="I295" s="9">
        <f t="shared" si="29"/>
        <v>55.211750012907821</v>
      </c>
      <c r="J295" s="9">
        <f t="shared" si="29"/>
        <v>115.94898003685404</v>
      </c>
      <c r="K295" s="20">
        <f t="shared" si="29"/>
        <v>175.65141673951416</v>
      </c>
    </row>
    <row r="296" spans="2:11">
      <c r="B296" s="22">
        <v>28.1</v>
      </c>
      <c r="C296" s="9">
        <f t="shared" si="29"/>
        <v>80.459320672253398</v>
      </c>
      <c r="D296" s="9">
        <f t="shared" si="29"/>
        <v>117.11235736290394</v>
      </c>
      <c r="E296" s="9">
        <f t="shared" si="29"/>
        <v>183.63536307584599</v>
      </c>
      <c r="F296" s="9">
        <f t="shared" si="29"/>
        <v>415.66054077339464</v>
      </c>
      <c r="G296" s="9">
        <f t="shared" si="29"/>
        <v>583.0793696960119</v>
      </c>
      <c r="H296" s="9">
        <f t="shared" si="29"/>
        <v>832.09082328896238</v>
      </c>
      <c r="I296" s="9">
        <f t="shared" si="29"/>
        <v>55.043532217567716</v>
      </c>
      <c r="J296" s="9">
        <f t="shared" si="29"/>
        <v>115.59570955024252</v>
      </c>
      <c r="K296" s="20">
        <f t="shared" si="29"/>
        <v>175.11624634434685</v>
      </c>
    </row>
    <row r="297" spans="2:11">
      <c r="B297" s="22">
        <v>28.2</v>
      </c>
      <c r="C297" s="9">
        <f t="shared" si="29"/>
        <v>80.215167432009991</v>
      </c>
      <c r="D297" s="9">
        <f t="shared" si="29"/>
        <v>116.75698074172701</v>
      </c>
      <c r="E297" s="9">
        <f t="shared" si="29"/>
        <v>183.0781228637284</v>
      </c>
      <c r="F297" s="9">
        <f t="shared" si="29"/>
        <v>414.39922179849867</v>
      </c>
      <c r="G297" s="9">
        <f t="shared" si="29"/>
        <v>581.31001946733841</v>
      </c>
      <c r="H297" s="9">
        <f t="shared" si="29"/>
        <v>829.56584956329095</v>
      </c>
      <c r="I297" s="9">
        <f t="shared" si="29"/>
        <v>54.876503007861793</v>
      </c>
      <c r="J297" s="9">
        <f t="shared" si="29"/>
        <v>115.24493518614003</v>
      </c>
      <c r="K297" s="20">
        <f t="shared" si="29"/>
        <v>174.58485733177491</v>
      </c>
    </row>
    <row r="298" spans="2:11">
      <c r="B298" s="22">
        <v>28.3</v>
      </c>
      <c r="C298" s="9">
        <f t="shared" si="29"/>
        <v>79.972734345356514</v>
      </c>
      <c r="D298" s="9">
        <f t="shared" si="29"/>
        <v>116.4041078856858</v>
      </c>
      <c r="E298" s="9">
        <f t="shared" si="29"/>
        <v>182.52480862347332</v>
      </c>
      <c r="F298" s="9">
        <f t="shared" si="29"/>
        <v>413.146789301458</v>
      </c>
      <c r="G298" s="9">
        <f t="shared" si="29"/>
        <v>579.55313499232307</v>
      </c>
      <c r="H298" s="9">
        <f t="shared" si="29"/>
        <v>827.0586652497708</v>
      </c>
      <c r="I298" s="9">
        <f t="shared" si="29"/>
        <v>54.710650583253688</v>
      </c>
      <c r="J298" s="9">
        <f t="shared" si="29"/>
        <v>114.89663216250007</v>
      </c>
      <c r="K298" s="20">
        <f t="shared" si="29"/>
        <v>174.05721215941057</v>
      </c>
    </row>
    <row r="299" spans="2:11">
      <c r="B299" s="22">
        <v>28.4</v>
      </c>
      <c r="C299" s="9">
        <f t="shared" si="29"/>
        <v>79.732004392558494</v>
      </c>
      <c r="D299" s="9">
        <f t="shared" si="29"/>
        <v>116.05371402174954</v>
      </c>
      <c r="E299" s="9">
        <f t="shared" si="29"/>
        <v>181.97538151029437</v>
      </c>
      <c r="F299" s="9">
        <f t="shared" si="29"/>
        <v>411.90315535669754</v>
      </c>
      <c r="G299" s="9">
        <f t="shared" si="29"/>
        <v>577.80859293092294</v>
      </c>
      <c r="H299" s="9">
        <f t="shared" si="29"/>
        <v>824.56909433442615</v>
      </c>
      <c r="I299" s="9">
        <f t="shared" si="29"/>
        <v>54.545963300265711</v>
      </c>
      <c r="J299" s="9">
        <f t="shared" si="29"/>
        <v>114.55077602711164</v>
      </c>
      <c r="K299" s="20">
        <f t="shared" si="29"/>
        <v>173.53327378453466</v>
      </c>
    </row>
    <row r="300" spans="2:11">
      <c r="B300" s="22">
        <v>28.5</v>
      </c>
      <c r="C300" s="9">
        <f t="shared" si="29"/>
        <v>79.492960779662809</v>
      </c>
      <c r="D300" s="9">
        <f t="shared" si="29"/>
        <v>115.70577470552296</v>
      </c>
      <c r="E300" s="9">
        <f t="shared" si="29"/>
        <v>181.42980319471459</v>
      </c>
      <c r="F300" s="9">
        <f t="shared" si="29"/>
        <v>410.6682332050504</v>
      </c>
      <c r="G300" s="9">
        <f t="shared" si="29"/>
        <v>576.07627157930676</v>
      </c>
      <c r="H300" s="9">
        <f t="shared" si="29"/>
        <v>822.0969631382585</v>
      </c>
      <c r="I300" s="9">
        <f t="shared" si="29"/>
        <v>54.382429669880921</v>
      </c>
      <c r="J300" s="9">
        <f t="shared" si="29"/>
        <v>114.20734265214331</v>
      </c>
      <c r="K300" s="20">
        <f t="shared" si="29"/>
        <v>173.01300565583145</v>
      </c>
    </row>
    <row r="301" spans="2:11">
      <c r="B301" s="22">
        <v>28.6</v>
      </c>
      <c r="C301" s="9">
        <f t="shared" si="29"/>
        <v>79.25558693477565</v>
      </c>
      <c r="D301" s="9">
        <f t="shared" si="29"/>
        <v>115.36026581582863</v>
      </c>
      <c r="E301" s="9">
        <f t="shared" si="29"/>
        <v>180.88803585407143</v>
      </c>
      <c r="F301" s="9">
        <f t="shared" si="29"/>
        <v>409.44193723452929</v>
      </c>
      <c r="G301" s="9">
        <f t="shared" si="29"/>
        <v>574.35605084288125</v>
      </c>
      <c r="H301" s="9">
        <f t="shared" si="29"/>
        <v>819.6421002787522</v>
      </c>
      <c r="I301" s="9">
        <f t="shared" si="29"/>
        <v>54.22003835499676</v>
      </c>
      <c r="J301" s="9">
        <f t="shared" si="29"/>
        <v>113.86630822879575</v>
      </c>
      <c r="K301" s="20">
        <f t="shared" si="29"/>
        <v>172.49637170528783</v>
      </c>
    </row>
    <row r="302" spans="2:11">
      <c r="B302" s="22">
        <v>28.7</v>
      </c>
      <c r="C302" s="9">
        <f t="shared" si="29"/>
        <v>79.019866504413571</v>
      </c>
      <c r="D302" s="9">
        <f t="shared" si="29"/>
        <v>115.01716354939572</v>
      </c>
      <c r="E302" s="9">
        <f t="shared" si="29"/>
        <v>180.35004216418852</v>
      </c>
      <c r="F302" s="9">
        <f t="shared" si="29"/>
        <v>408.22418296147544</v>
      </c>
      <c r="G302" s="9">
        <f t="shared" si="29"/>
        <v>572.64781220984753</v>
      </c>
      <c r="H302" s="9">
        <f t="shared" si="29"/>
        <v>817.20433663213896</v>
      </c>
      <c r="I302" s="9">
        <f t="shared" si="29"/>
        <v>54.058778167928722</v>
      </c>
      <c r="J302" s="9">
        <f t="shared" si="29"/>
        <v>113.52764926205913</v>
      </c>
      <c r="K302" s="20">
        <f t="shared" si="29"/>
        <v>171.98333634025127</v>
      </c>
    </row>
    <row r="303" spans="2:11">
      <c r="B303" s="22">
        <v>28.8</v>
      </c>
      <c r="C303" s="9">
        <f t="shared" si="29"/>
        <v>78.785783349926277</v>
      </c>
      <c r="D303" s="9">
        <f t="shared" si="29"/>
        <v>114.67644441565332</v>
      </c>
      <c r="E303" s="9">
        <f t="shared" si="29"/>
        <v>179.81578529121151</v>
      </c>
      <c r="F303" s="9">
        <f t="shared" si="29"/>
        <v>407.01488701207921</v>
      </c>
      <c r="G303" s="9">
        <f t="shared" si="29"/>
        <v>570.95143872527774</v>
      </c>
      <c r="H303" s="9">
        <f t="shared" si="29"/>
        <v>814.78350529640318</v>
      </c>
      <c r="I303" s="9">
        <f t="shared" si="29"/>
        <v>53.898638067963219</v>
      </c>
      <c r="J303" s="9">
        <f t="shared" si="29"/>
        <v>113.19134256557408</v>
      </c>
      <c r="K303" s="20">
        <f t="shared" si="29"/>
        <v>171.47386443564451</v>
      </c>
    </row>
    <row r="304" spans="2:11">
      <c r="B304" s="22">
        <v>28.9</v>
      </c>
      <c r="C304" s="9">
        <f t="shared" si="29"/>
        <v>78.553321543989824</v>
      </c>
      <c r="D304" s="9">
        <f t="shared" si="29"/>
        <v>114.33808523162601</v>
      </c>
      <c r="E304" s="9">
        <f t="shared" si="29"/>
        <v>179.28522888360408</v>
      </c>
      <c r="F304" s="9">
        <f t="shared" si="29"/>
        <v>405.8139671042627</v>
      </c>
      <c r="G304" s="9">
        <f t="shared" si="29"/>
        <v>569.26681496570177</v>
      </c>
      <c r="H304" s="9">
        <f t="shared" si="29"/>
        <v>812.37944155501486</v>
      </c>
      <c r="I304" s="9">
        <f t="shared" si="29"/>
        <v>53.739607158958428</v>
      </c>
      <c r="J304" s="9">
        <f t="shared" si="29"/>
        <v>112.85736525659313</v>
      </c>
      <c r="K304" s="20">
        <f t="shared" si="29"/>
        <v>170.96792132633291</v>
      </c>
    </row>
    <row r="305" spans="2:11">
      <c r="B305" s="22">
        <v>29</v>
      </c>
      <c r="C305" s="9">
        <f t="shared" ref="C305:K314" si="30">C$11*C$9*C$10*$C$3*2/C$8/(9.81*$C$4*($C$5*COS(RADIANS($B305))+SIN(RADIANS($B305))))</f>
        <v>78.322465367167922</v>
      </c>
      <c r="D305" s="9">
        <f t="shared" si="30"/>
        <v>114.00206311692868</v>
      </c>
      <c r="E305" s="9">
        <f t="shared" si="30"/>
        <v>178.75833706429975</v>
      </c>
      <c r="F305" s="9">
        <f t="shared" si="30"/>
        <v>404.62134202991547</v>
      </c>
      <c r="G305" s="9">
        <f t="shared" si="30"/>
        <v>567.5938270141869</v>
      </c>
      <c r="H305" s="9">
        <f t="shared" si="30"/>
        <v>809.99198284136799</v>
      </c>
      <c r="I305" s="9">
        <f t="shared" si="30"/>
        <v>53.581674686991839</v>
      </c>
      <c r="J305" s="9">
        <f t="shared" si="30"/>
        <v>112.52569475104053</v>
      </c>
      <c r="K305" s="20">
        <f t="shared" si="30"/>
        <v>170.46547279964034</v>
      </c>
    </row>
    <row r="306" spans="2:11">
      <c r="B306" s="22">
        <v>29.1</v>
      </c>
      <c r="C306" s="9">
        <f t="shared" si="30"/>
        <v>78.093199304540562</v>
      </c>
      <c r="D306" s="9">
        <f t="shared" si="30"/>
        <v>113.66835548885943</v>
      </c>
      <c r="E306" s="9">
        <f t="shared" si="30"/>
        <v>178.23507442300749</v>
      </c>
      <c r="F306" s="9">
        <f t="shared" si="30"/>
        <v>403.43693163747804</v>
      </c>
      <c r="G306" s="9">
        <f t="shared" si="30"/>
        <v>565.93236243590661</v>
      </c>
      <c r="H306" s="9">
        <f t="shared" si="30"/>
        <v>807.62096870391451</v>
      </c>
      <c r="I306" s="9">
        <f t="shared" si="30"/>
        <v>53.424830038053912</v>
      </c>
      <c r="J306" s="9">
        <f t="shared" si="30"/>
        <v>112.19630875866864</v>
      </c>
      <c r="K306" s="20">
        <f t="shared" si="30"/>
        <v>169.96648508801161</v>
      </c>
    </row>
    <row r="307" spans="2:11">
      <c r="B307" s="22">
        <v>29.2</v>
      </c>
      <c r="C307" s="9">
        <f t="shared" si="30"/>
        <v>77.865508042397778</v>
      </c>
      <c r="D307" s="9">
        <f t="shared" si="30"/>
        <v>113.33694005758707</v>
      </c>
      <c r="E307" s="9">
        <f t="shared" si="30"/>
        <v>177.71540600866547</v>
      </c>
      <c r="F307" s="9">
        <f t="shared" si="30"/>
        <v>402.26065681486097</v>
      </c>
      <c r="G307" s="9">
        <f t="shared" si="30"/>
        <v>564.28231025417995</v>
      </c>
      <c r="H307" s="9">
        <f t="shared" si="30"/>
        <v>805.26624077197175</v>
      </c>
      <c r="I307" s="9">
        <f t="shared" si="30"/>
        <v>53.269062735786136</v>
      </c>
      <c r="J307" s="9">
        <f t="shared" si="30"/>
        <v>111.86918527830768</v>
      </c>
      <c r="K307" s="20">
        <f t="shared" si="30"/>
        <v>169.47092486181646</v>
      </c>
    </row>
    <row r="308" spans="2:11">
      <c r="B308" s="22">
        <v>29.3</v>
      </c>
      <c r="C308" s="9">
        <f t="shared" si="30"/>
        <v>77.639376464997568</v>
      </c>
      <c r="D308" s="9">
        <f t="shared" si="30"/>
        <v>113.00779482143217</v>
      </c>
      <c r="E308" s="9">
        <f t="shared" si="30"/>
        <v>177.19929732204162</v>
      </c>
      <c r="F308" s="9">
        <f t="shared" si="30"/>
        <v>401.0924394726963</v>
      </c>
      <c r="G308" s="9">
        <f t="shared" si="30"/>
        <v>562.64356092697665</v>
      </c>
      <c r="H308" s="9">
        <f t="shared" si="30"/>
        <v>802.92764272219392</v>
      </c>
      <c r="I308" s="9">
        <f t="shared" si="30"/>
        <v>53.114362439263118</v>
      </c>
      <c r="J308" s="9">
        <f t="shared" si="30"/>
        <v>111.54430259320806</v>
      </c>
      <c r="K308" s="20">
        <f t="shared" si="30"/>
        <v>168.97875922229335</v>
      </c>
    </row>
    <row r="309" spans="2:11">
      <c r="B309" s="22">
        <v>29.4</v>
      </c>
      <c r="C309" s="9">
        <f t="shared" si="30"/>
        <v>77.414789651386201</v>
      </c>
      <c r="D309" s="9">
        <f t="shared" si="30"/>
        <v>112.68089806223894</v>
      </c>
      <c r="E309" s="9">
        <f t="shared" si="30"/>
        <v>176.68671430847672</v>
      </c>
      <c r="F309" s="9">
        <f t="shared" si="30"/>
        <v>399.93220252791104</v>
      </c>
      <c r="G309" s="9">
        <f t="shared" si="30"/>
        <v>561.01600632387522</v>
      </c>
      <c r="H309" s="9">
        <f t="shared" si="30"/>
        <v>800.60502024568871</v>
      </c>
      <c r="I309" s="9">
        <f t="shared" si="30"/>
        <v>52.960718940817316</v>
      </c>
      <c r="J309" s="9">
        <f t="shared" si="30"/>
        <v>111.221639266472</v>
      </c>
      <c r="K309" s="20">
        <f t="shared" si="30"/>
        <v>168.4899556946292</v>
      </c>
    </row>
    <row r="310" spans="2:11">
      <c r="B310" s="22">
        <v>29.5</v>
      </c>
      <c r="C310" s="9">
        <f t="shared" si="30"/>
        <v>77.191732872279701</v>
      </c>
      <c r="D310" s="9">
        <f t="shared" si="30"/>
        <v>112.35622834083588</v>
      </c>
      <c r="E310" s="9">
        <f t="shared" si="30"/>
        <v>176.17762335076648</v>
      </c>
      <c r="F310" s="9">
        <f t="shared" si="30"/>
        <v>398.77986988761626</v>
      </c>
      <c r="G310" s="9">
        <f t="shared" si="30"/>
        <v>559.39953970346164</v>
      </c>
      <c r="H310" s="9">
        <f t="shared" si="30"/>
        <v>798.29822101576519</v>
      </c>
      <c r="I310" s="9">
        <f t="shared" si="30"/>
        <v>52.808122163905544</v>
      </c>
      <c r="J310" s="9">
        <f t="shared" si="30"/>
        <v>110.90117413657312</v>
      </c>
      <c r="K310" s="20">
        <f t="shared" si="30"/>
        <v>168.00448222117168</v>
      </c>
    </row>
    <row r="311" spans="2:11">
      <c r="B311" s="22">
        <v>29.6</v>
      </c>
      <c r="C311" s="9">
        <f t="shared" si="30"/>
        <v>76.970191587005189</v>
      </c>
      <c r="D311" s="9">
        <f t="shared" si="30"/>
        <v>112.03376449258403</v>
      </c>
      <c r="E311" s="9">
        <f t="shared" si="30"/>
        <v>175.67199126218108</v>
      </c>
      <c r="F311" s="9">
        <f t="shared" si="30"/>
        <v>397.63536643330616</v>
      </c>
      <c r="G311" s="9">
        <f t="shared" si="30"/>
        <v>557.79405569116557</v>
      </c>
      <c r="H311" s="9">
        <f t="shared" si="30"/>
        <v>796.00709465630382</v>
      </c>
      <c r="I311" s="9">
        <f t="shared" si="30"/>
        <v>52.656562161016609</v>
      </c>
      <c r="J311" s="9">
        <f t="shared" si="30"/>
        <v>110.58288631296226</v>
      </c>
      <c r="K311" s="20">
        <f t="shared" si="30"/>
        <v>167.52230715477253</v>
      </c>
    </row>
    <row r="312" spans="2:11">
      <c r="B312" s="22">
        <v>29.7</v>
      </c>
      <c r="C312" s="9">
        <f t="shared" si="30"/>
        <v>76.750151440500375</v>
      </c>
      <c r="D312" s="9">
        <f t="shared" si="30"/>
        <v>111.7134856230093</v>
      </c>
      <c r="E312" s="9">
        <f t="shared" si="30"/>
        <v>175.16978527961666</v>
      </c>
      <c r="F312" s="9">
        <f t="shared" si="30"/>
        <v>396.49861800535689</v>
      </c>
      <c r="G312" s="9">
        <f t="shared" si="30"/>
        <v>556.19945025751451</v>
      </c>
      <c r="H312" s="9">
        <f t="shared" si="30"/>
        <v>793.73149271072384</v>
      </c>
      <c r="I312" s="9">
        <f t="shared" si="30"/>
        <v>52.506029111618474</v>
      </c>
      <c r="J312" s="9">
        <f t="shared" si="30"/>
        <v>110.26675517175644</v>
      </c>
      <c r="K312" s="20">
        <f t="shared" si="30"/>
        <v>167.04339925225688</v>
      </c>
    </row>
    <row r="313" spans="2:11">
      <c r="B313" s="22">
        <v>29.8</v>
      </c>
      <c r="C313" s="9">
        <f t="shared" si="30"/>
        <v>76.531598260370373</v>
      </c>
      <c r="D313" s="9">
        <f t="shared" si="30"/>
        <v>111.39537110351885</v>
      </c>
      <c r="E313" s="9">
        <f t="shared" si="30"/>
        <v>174.67097305687821</v>
      </c>
      <c r="F313" s="9">
        <f t="shared" si="30"/>
        <v>395.36955138782201</v>
      </c>
      <c r="G313" s="9">
        <f t="shared" si="30"/>
        <v>554.61562069680588</v>
      </c>
      <c r="H313" s="9">
        <f t="shared" si="30"/>
        <v>791.47126861154754</v>
      </c>
      <c r="I313" s="9">
        <f t="shared" si="30"/>
        <v>52.356513320144913</v>
      </c>
      <c r="J313" s="9">
        <f t="shared" si="30"/>
        <v>109.95276035151059</v>
      </c>
      <c r="K313" s="20">
        <f t="shared" si="30"/>
        <v>166.56772766801762</v>
      </c>
    </row>
    <row r="314" spans="2:11">
      <c r="B314" s="22">
        <v>29.9</v>
      </c>
      <c r="C314" s="9">
        <f t="shared" si="30"/>
        <v>76.314518054000516</v>
      </c>
      <c r="D314" s="9">
        <f t="shared" si="30"/>
        <v>111.07940056719829</v>
      </c>
      <c r="E314" s="9">
        <f t="shared" si="30"/>
        <v>174.17552265808985</v>
      </c>
      <c r="F314" s="9">
        <f t="shared" si="30"/>
        <v>394.24809429351654</v>
      </c>
      <c r="G314" s="9">
        <f t="shared" si="30"/>
        <v>553.04246560618287</v>
      </c>
      <c r="H314" s="9">
        <f t="shared" si="30"/>
        <v>789.22627765053971</v>
      </c>
      <c r="I314" s="9">
        <f t="shared" si="30"/>
        <v>52.208005214020226</v>
      </c>
      <c r="J314" s="9">
        <f t="shared" si="30"/>
        <v>109.64088174906931</v>
      </c>
      <c r="K314" s="20">
        <f t="shared" si="30"/>
        <v>166.09526194773153</v>
      </c>
    </row>
    <row r="315" spans="2:11">
      <c r="B315" s="22">
        <v>30</v>
      </c>
      <c r="C315" s="9">
        <f t="shared" ref="C315:K324" si="31">C$11*C$9*C$10*$C$3*2/C$8/(9.81*$C$4*($C$5*COS(RADIANS($B315))+SIN(RADIANS($B315))))</f>
        <v>76.098897005723302</v>
      </c>
      <c r="D315" s="9">
        <f t="shared" si="31"/>
        <v>110.76555390468833</v>
      </c>
      <c r="E315" s="9">
        <f t="shared" si="31"/>
        <v>173.68340255122899</v>
      </c>
      <c r="F315" s="9">
        <f t="shared" si="31"/>
        <v>393.13417534938185</v>
      </c>
      <c r="G315" s="9">
        <f t="shared" si="31"/>
        <v>551.47988486510508</v>
      </c>
      <c r="H315" s="9">
        <f t="shared" si="31"/>
        <v>786.99637694941077</v>
      </c>
      <c r="I315" s="9">
        <f t="shared" si="31"/>
        <v>52.060495341721172</v>
      </c>
      <c r="J315" s="9">
        <f t="shared" si="31"/>
        <v>109.33109951549687</v>
      </c>
      <c r="K315" s="20">
        <f t="shared" si="31"/>
        <v>165.62597202219331</v>
      </c>
    </row>
    <row r="316" spans="2:11">
      <c r="B316" s="22">
        <v>30.1</v>
      </c>
      <c r="C316" s="9">
        <f t="shared" si="31"/>
        <v>75.884721474039296</v>
      </c>
      <c r="D316" s="9">
        <f t="shared" si="31"/>
        <v>110.45381126013955</v>
      </c>
      <c r="E316" s="9">
        <f t="shared" si="31"/>
        <v>173.19458160178345</v>
      </c>
      <c r="F316" s="9">
        <f t="shared" si="31"/>
        <v>392.02772408212792</v>
      </c>
      <c r="G316" s="9">
        <f t="shared" si="31"/>
        <v>549.92777961520721</v>
      </c>
      <c r="H316" s="9">
        <f t="shared" si="31"/>
        <v>784.78142543107469</v>
      </c>
      <c r="I316" s="9">
        <f t="shared" si="31"/>
        <v>51.913974370875728</v>
      </c>
      <c r="J316" s="9">
        <f t="shared" si="31"/>
        <v>109.02339405208434</v>
      </c>
      <c r="K316" s="20">
        <f t="shared" si="31"/>
        <v>165.15982820126689</v>
      </c>
    </row>
    <row r="317" spans="2:11">
      <c r="B317" s="22">
        <v>30.2</v>
      </c>
      <c r="C317" s="9">
        <f t="shared" si="31"/>
        <v>75.671977988890077</v>
      </c>
      <c r="D317" s="9">
        <f t="shared" si="31"/>
        <v>110.14415302724302</v>
      </c>
      <c r="E317" s="9">
        <f t="shared" si="31"/>
        <v>172.70902906652734</v>
      </c>
      <c r="F317" s="9">
        <f t="shared" si="31"/>
        <v>390.92867090414563</v>
      </c>
      <c r="G317" s="9">
        <f t="shared" si="31"/>
        <v>548.38605224053754</v>
      </c>
      <c r="H317" s="9">
        <f t="shared" si="31"/>
        <v>782.58128379144716</v>
      </c>
      <c r="I317" s="9">
        <f t="shared" si="31"/>
        <v>51.768433086397465</v>
      </c>
      <c r="J317" s="9">
        <f t="shared" si="31"/>
        <v>108.71774600643168</v>
      </c>
      <c r="K317" s="20">
        <f t="shared" si="31"/>
        <v>164.69680116795027</v>
      </c>
    </row>
    <row r="318" spans="2:11">
      <c r="B318" s="22">
        <v>30.3</v>
      </c>
      <c r="C318" s="9">
        <f t="shared" si="31"/>
        <v>75.460653248982098</v>
      </c>
      <c r="D318" s="9">
        <f t="shared" si="31"/>
        <v>109.83655984533513</v>
      </c>
      <c r="E318" s="9">
        <f t="shared" si="31"/>
        <v>172.22671458741326</v>
      </c>
      <c r="F318" s="9">
        <f t="shared" si="31"/>
        <v>389.83694709968103</v>
      </c>
      <c r="G318" s="9">
        <f t="shared" si="31"/>
        <v>546.85460634816366</v>
      </c>
      <c r="H318" s="9">
        <f t="shared" si="31"/>
        <v>780.39581447176897</v>
      </c>
      <c r="I318" s="9">
        <f t="shared" si="31"/>
        <v>51.623862388654736</v>
      </c>
      <c r="J318" s="9">
        <f t="shared" si="31"/>
        <v>108.41413626860292</v>
      </c>
      <c r="K318" s="20">
        <f t="shared" si="31"/>
        <v>164.23686197255083</v>
      </c>
    </row>
    <row r="319" spans="2:11">
      <c r="B319" s="22">
        <v>30.4</v>
      </c>
      <c r="C319" s="9">
        <f t="shared" si="31"/>
        <v>75.25073411916091</v>
      </c>
      <c r="D319" s="9">
        <f t="shared" si="31"/>
        <v>109.53101259557558</v>
      </c>
      <c r="E319" s="9">
        <f t="shared" si="31"/>
        <v>171.7476081855794</v>
      </c>
      <c r="F319" s="9">
        <f t="shared" si="31"/>
        <v>388.7524848112709</v>
      </c>
      <c r="G319" s="9">
        <f t="shared" si="31"/>
        <v>545.33334674914386</v>
      </c>
      <c r="H319" s="9">
        <f t="shared" si="31"/>
        <v>778.22488163145169</v>
      </c>
      <c r="I319" s="9">
        <f t="shared" si="31"/>
        <v>51.480253291674359</v>
      </c>
      <c r="J319" s="9">
        <f t="shared" si="31"/>
        <v>108.11254596735373</v>
      </c>
      <c r="K319" s="20">
        <f t="shared" si="31"/>
        <v>163.77998202697063</v>
      </c>
    </row>
    <row r="320" spans="2:11">
      <c r="B320" s="22">
        <v>30.5</v>
      </c>
      <c r="C320" s="9">
        <f t="shared" si="31"/>
        <v>75.042207627833974</v>
      </c>
      <c r="D320" s="9">
        <f t="shared" si="31"/>
        <v>109.2274923971962</v>
      </c>
      <c r="E320" s="9">
        <f t="shared" si="31"/>
        <v>171.27168025546752</v>
      </c>
      <c r="F320" s="9">
        <f t="shared" si="31"/>
        <v>387.67521702642836</v>
      </c>
      <c r="G320" s="9">
        <f t="shared" si="31"/>
        <v>543.82217943985086</v>
      </c>
      <c r="H320" s="9">
        <f t="shared" si="31"/>
        <v>776.06835112142437</v>
      </c>
      <c r="I320" s="9">
        <f t="shared" si="31"/>
        <v>51.337596921378548</v>
      </c>
      <c r="J320" s="9">
        <f t="shared" si="31"/>
        <v>107.81295646642879</v>
      </c>
      <c r="K320" s="20">
        <f t="shared" si="31"/>
        <v>163.32613309909715</v>
      </c>
    </row>
    <row r="321" spans="2:11">
      <c r="B321" s="22">
        <v>30.6</v>
      </c>
      <c r="C321" s="9">
        <f t="shared" si="31"/>
        <v>74.835060964441581</v>
      </c>
      <c r="D321" s="9">
        <f t="shared" si="31"/>
        <v>108.92598060381972</v>
      </c>
      <c r="E321" s="9">
        <f t="shared" si="31"/>
        <v>170.79890155905068</v>
      </c>
      <c r="F321" s="9">
        <f t="shared" si="31"/>
        <v>386.60507756457753</v>
      </c>
      <c r="G321" s="9">
        <f t="shared" si="31"/>
        <v>542.32101158364344</v>
      </c>
      <c r="H321" s="9">
        <f t="shared" si="31"/>
        <v>773.92609045797849</v>
      </c>
      <c r="I321" s="9">
        <f t="shared" si="31"/>
        <v>51.195884513854665</v>
      </c>
      <c r="J321" s="9">
        <f t="shared" si="31"/>
        <v>107.51534936092824</v>
      </c>
      <c r="K321" s="20">
        <f t="shared" si="31"/>
        <v>162.87528730729889</v>
      </c>
    </row>
    <row r="322" spans="2:11">
      <c r="B322" s="22">
        <v>30.7</v>
      </c>
      <c r="C322" s="9">
        <f t="shared" si="31"/>
        <v>74.629281476974356</v>
      </c>
      <c r="D322" s="9">
        <f t="shared" si="31"/>
        <v>108.62645879984647</v>
      </c>
      <c r="E322" s="9">
        <f t="shared" si="31"/>
        <v>170.32924322016743</v>
      </c>
      <c r="F322" s="9">
        <f t="shared" si="31"/>
        <v>385.54200106422883</v>
      </c>
      <c r="G322" s="9">
        <f t="shared" si="31"/>
        <v>540.82975149287654</v>
      </c>
      <c r="H322" s="9">
        <f t="shared" si="31"/>
        <v>771.79796879709522</v>
      </c>
      <c r="I322" s="9">
        <f t="shared" si="31"/>
        <v>51.05510741365697</v>
      </c>
      <c r="J322" s="9">
        <f t="shared" si="31"/>
        <v>107.21970647374114</v>
      </c>
      <c r="K322" s="20">
        <f t="shared" si="31"/>
        <v>162.42741711502234</v>
      </c>
    </row>
    <row r="323" spans="2:11">
      <c r="B323" s="22">
        <v>30.8</v>
      </c>
      <c r="C323" s="9">
        <f t="shared" si="31"/>
        <v>74.424856669536751</v>
      </c>
      <c r="D323" s="9">
        <f t="shared" si="31"/>
        <v>108.32890879690775</v>
      </c>
      <c r="E323" s="9">
        <f t="shared" si="31"/>
        <v>169.86267671896081</v>
      </c>
      <c r="F323" s="9">
        <f t="shared" si="31"/>
        <v>384.4859229703913</v>
      </c>
      <c r="G323" s="9">
        <f t="shared" si="31"/>
        <v>539.3483086112434</v>
      </c>
      <c r="H323" s="9">
        <f t="shared" si="31"/>
        <v>769.6838569092464</v>
      </c>
      <c r="I323" s="9">
        <f t="shared" si="31"/>
        <v>50.915257072139703</v>
      </c>
      <c r="J323" s="9">
        <f t="shared" si="31"/>
        <v>106.92600985204481</v>
      </c>
      <c r="K323" s="20">
        <f t="shared" si="31"/>
        <v>161.98249532548897</v>
      </c>
    </row>
    <row r="324" spans="2:11">
      <c r="B324" s="22">
        <v>30.9</v>
      </c>
      <c r="C324" s="9">
        <f t="shared" si="31"/>
        <v>74.221774199955277</v>
      </c>
      <c r="D324" s="9">
        <f t="shared" si="31"/>
        <v>108.03331263038471</v>
      </c>
      <c r="E324" s="9">
        <f t="shared" si="31"/>
        <v>169.39917388641959</v>
      </c>
      <c r="F324" s="9">
        <f t="shared" si="31"/>
        <v>383.43677952221725</v>
      </c>
      <c r="G324" s="9">
        <f t="shared" si="31"/>
        <v>537.87659349644355</v>
      </c>
      <c r="H324" s="9">
        <f t="shared" si="31"/>
        <v>767.58362715466092</v>
      </c>
      <c r="I324" s="9">
        <f t="shared" si="31"/>
        <v>50.77632504582089</v>
      </c>
      <c r="J324" s="9">
        <f t="shared" si="31"/>
        <v>106.63424176386879</v>
      </c>
      <c r="K324" s="20">
        <f t="shared" si="31"/>
        <v>161.54049507648969</v>
      </c>
    </row>
    <row r="325" spans="2:11">
      <c r="B325" s="22">
        <v>31</v>
      </c>
      <c r="C325" s="9">
        <f t="shared" ref="C325:K334" si="32">C$11*C$9*C$10*$C$3*2/C$8/(9.81*$C$4*($C$5*COS(RADIANS($B325))+SIN(RADIANS($B325))))</f>
        <v>74.020021877430594</v>
      </c>
      <c r="D325" s="9">
        <f t="shared" si="32"/>
        <v>107.73965255599069</v>
      </c>
      <c r="E325" s="9">
        <f t="shared" si="32"/>
        <v>168.93870689901942</v>
      </c>
      <c r="F325" s="9">
        <f t="shared" si="32"/>
        <v>382.39450774087203</v>
      </c>
      <c r="G325" s="9">
        <f t="shared" si="32"/>
        <v>536.41451780316766</v>
      </c>
      <c r="H325" s="9">
        <f t="shared" si="32"/>
        <v>765.49715345904201</v>
      </c>
      <c r="I325" s="9">
        <f t="shared" si="32"/>
        <v>50.638302994776083</v>
      </c>
      <c r="J325" s="9">
        <f t="shared" si="32"/>
        <v>106.34438469472138</v>
      </c>
      <c r="K325" s="20">
        <f t="shared" si="32"/>
        <v>161.1013898352748</v>
      </c>
    </row>
    <row r="326" spans="2:11">
      <c r="B326" s="22">
        <v>31.1</v>
      </c>
      <c r="C326" s="9">
        <f t="shared" si="32"/>
        <v>73.8195876602326</v>
      </c>
      <c r="D326" s="9">
        <f t="shared" si="32"/>
        <v>107.44791104641639</v>
      </c>
      <c r="E326" s="9">
        <f t="shared" si="32"/>
        <v>168.48124827346246</v>
      </c>
      <c r="F326" s="9">
        <f t="shared" si="32"/>
        <v>381.35904541762693</v>
      </c>
      <c r="G326" s="9">
        <f t="shared" si="32"/>
        <v>534.96199426639328</v>
      </c>
      <c r="H326" s="9">
        <f t="shared" si="32"/>
        <v>763.42431128973112</v>
      </c>
      <c r="I326" s="9">
        <f t="shared" si="32"/>
        <v>50.501182681061508</v>
      </c>
      <c r="J326" s="9">
        <f t="shared" si="32"/>
        <v>106.05642134427839</v>
      </c>
      <c r="K326" s="20">
        <f t="shared" si="32"/>
        <v>160.66515339353731</v>
      </c>
    </row>
    <row r="327" spans="2:11">
      <c r="B327" s="22">
        <v>31.2</v>
      </c>
      <c r="C327" s="9">
        <f t="shared" si="32"/>
        <v>73.620459653437521</v>
      </c>
      <c r="D327" s="9">
        <f t="shared" si="32"/>
        <v>107.1580707880361</v>
      </c>
      <c r="E327" s="9">
        <f t="shared" si="32"/>
        <v>168.0267708615124</v>
      </c>
      <c r="F327" s="9">
        <f t="shared" si="32"/>
        <v>380.33033110216894</v>
      </c>
      <c r="G327" s="9">
        <f t="shared" si="32"/>
        <v>533.5189366849869</v>
      </c>
      <c r="H327" s="9">
        <f t="shared" si="32"/>
        <v>761.364977632305</v>
      </c>
      <c r="I327" s="9">
        <f t="shared" si="32"/>
        <v>50.364955967166011</v>
      </c>
      <c r="J327" s="9">
        <f t="shared" si="32"/>
        <v>105.77033462313184</v>
      </c>
      <c r="K327" s="20">
        <f t="shared" si="32"/>
        <v>160.23175986248788</v>
      </c>
    </row>
    <row r="328" spans="2:11">
      <c r="B328" s="22">
        <v>31.3</v>
      </c>
      <c r="C328" s="9">
        <f t="shared" si="32"/>
        <v>73.422626106705977</v>
      </c>
      <c r="D328" s="9">
        <f t="shared" si="32"/>
        <v>106.87011467767354</v>
      </c>
      <c r="E328" s="9">
        <f t="shared" si="32"/>
        <v>167.5752478449235</v>
      </c>
      <c r="F328" s="9">
        <f t="shared" si="32"/>
        <v>379.30830409112173</v>
      </c>
      <c r="G328" s="9">
        <f t="shared" si="32"/>
        <v>532.08525990560122</v>
      </c>
      <c r="H328" s="9">
        <f t="shared" si="32"/>
        <v>759.31903096759754</v>
      </c>
      <c r="I328" s="9">
        <f t="shared" si="32"/>
        <v>50.229614814490972</v>
      </c>
      <c r="J328" s="9">
        <f t="shared" si="32"/>
        <v>105.48610764959787</v>
      </c>
      <c r="K328" s="20">
        <f t="shared" si="32"/>
        <v>159.80118366801889</v>
      </c>
    </row>
    <row r="329" spans="2:11">
      <c r="B329" s="22">
        <v>31.4</v>
      </c>
      <c r="C329" s="9">
        <f t="shared" si="32"/>
        <v>73.226075412101579</v>
      </c>
      <c r="D329" s="9">
        <f t="shared" si="32"/>
        <v>106.58402581942677</v>
      </c>
      <c r="E329" s="9">
        <f t="shared" si="32"/>
        <v>167.1266527304617</v>
      </c>
      <c r="F329" s="9">
        <f t="shared" si="32"/>
        <v>378.29290441677648</v>
      </c>
      <c r="G329" s="9">
        <f t="shared" si="32"/>
        <v>530.66087980686689</v>
      </c>
      <c r="H329" s="9">
        <f t="shared" si="32"/>
        <v>757.28635124913967</v>
      </c>
      <c r="I329" s="9">
        <f t="shared" si="32"/>
        <v>50.095151281857973</v>
      </c>
      <c r="J329" s="9">
        <f t="shared" si="32"/>
        <v>105.20372374658261</v>
      </c>
      <c r="K329" s="20">
        <f t="shared" si="32"/>
        <v>159.37339954595677</v>
      </c>
    </row>
    <row r="330" spans="2:11">
      <c r="B330" s="22">
        <v>31.5</v>
      </c>
      <c r="C330" s="9">
        <f t="shared" si="32"/>
        <v>73.030796101948752</v>
      </c>
      <c r="D330" s="9">
        <f t="shared" si="32"/>
        <v>106.29978752155003</v>
      </c>
      <c r="E330" s="9">
        <f t="shared" si="32"/>
        <v>166.68095934501554</v>
      </c>
      <c r="F330" s="9">
        <f t="shared" si="32"/>
        <v>377.2840728360249</v>
      </c>
      <c r="G330" s="9">
        <f t="shared" si="32"/>
        <v>529.24571328386821</v>
      </c>
      <c r="H330" s="9">
        <f t="shared" si="32"/>
        <v>755.26681988100563</v>
      </c>
      <c r="I330" s="9">
        <f t="shared" si="32"/>
        <v>49.9615575240433</v>
      </c>
      <c r="J330" s="9">
        <f t="shared" si="32"/>
        <v>104.92316643850452</v>
      </c>
      <c r="K330" s="20">
        <f t="shared" si="32"/>
        <v>158.94838253739943</v>
      </c>
    </row>
    <row r="331" spans="2:11">
      <c r="B331" s="22">
        <v>31.6</v>
      </c>
      <c r="C331" s="9">
        <f t="shared" si="32"/>
        <v>72.83677684672908</v>
      </c>
      <c r="D331" s="9">
        <f t="shared" si="32"/>
        <v>106.01738329339197</v>
      </c>
      <c r="E331" s="9">
        <f t="shared" si="32"/>
        <v>166.23814183079489</v>
      </c>
      <c r="F331" s="9">
        <f t="shared" si="32"/>
        <v>376.28175081949234</v>
      </c>
      <c r="G331" s="9">
        <f t="shared" si="32"/>
        <v>527.8396782328989</v>
      </c>
      <c r="H331" s="9">
        <f t="shared" si="32"/>
        <v>753.26031969605788</v>
      </c>
      <c r="I331" s="9">
        <f t="shared" si="32"/>
        <v>49.828825790338833</v>
      </c>
      <c r="J331" s="9">
        <f t="shared" si="32"/>
        <v>104.64441944827222</v>
      </c>
      <c r="K331" s="20">
        <f t="shared" si="32"/>
        <v>158.52610798413801</v>
      </c>
    </row>
    <row r="332" spans="2:11">
      <c r="B332" s="22">
        <v>31.7</v>
      </c>
      <c r="C332" s="9">
        <f t="shared" si="32"/>
        <v>72.644006453015734</v>
      </c>
      <c r="D332" s="9">
        <f t="shared" si="32"/>
        <v>105.7367968423889</v>
      </c>
      <c r="E332" s="9">
        <f t="shared" si="32"/>
        <v>165.79817464061662</v>
      </c>
      <c r="F332" s="9">
        <f t="shared" si="32"/>
        <v>375.28588054086566</v>
      </c>
      <c r="G332" s="9">
        <f t="shared" si="32"/>
        <v>526.44269353649202</v>
      </c>
      <c r="H332" s="9">
        <f t="shared" si="32"/>
        <v>751.26673493458486</v>
      </c>
      <c r="I332" s="9">
        <f t="shared" si="32"/>
        <v>49.696948423138878</v>
      </c>
      <c r="J332" s="9">
        <f t="shared" si="32"/>
        <v>104.36746669431665</v>
      </c>
      <c r="K332" s="20">
        <f t="shared" si="32"/>
        <v>158.10655152416101</v>
      </c>
    </row>
    <row r="333" spans="2:11">
      <c r="B333" s="22">
        <v>31.8</v>
      </c>
      <c r="C333" s="9">
        <f t="shared" si="32"/>
        <v>72.452473861444446</v>
      </c>
      <c r="D333" s="9">
        <f t="shared" si="32"/>
        <v>105.45801207111163</v>
      </c>
      <c r="E333" s="9">
        <f t="shared" si="32"/>
        <v>165.36103253327369</v>
      </c>
      <c r="F333" s="9">
        <f t="shared" si="32"/>
        <v>374.2964048664121</v>
      </c>
      <c r="G333" s="9">
        <f t="shared" si="32"/>
        <v>525.05467904871693</v>
      </c>
      <c r="H333" s="9">
        <f t="shared" si="32"/>
        <v>749.28595122331774</v>
      </c>
      <c r="I333" s="9">
        <f t="shared" si="32"/>
        <v>49.565917856552154</v>
      </c>
      <c r="J333" s="9">
        <f t="shared" si="32"/>
        <v>104.09229228767623</v>
      </c>
      <c r="K333" s="20">
        <f t="shared" si="32"/>
        <v>157.68968908723846</v>
      </c>
    </row>
    <row r="334" spans="2:11">
      <c r="B334" s="22">
        <v>31.9</v>
      </c>
      <c r="C334" s="9">
        <f t="shared" si="32"/>
        <v>72.262168144721102</v>
      </c>
      <c r="D334" s="9">
        <f t="shared" si="32"/>
        <v>105.18101307436525</v>
      </c>
      <c r="E334" s="9">
        <f t="shared" si="32"/>
        <v>164.92669056898771</v>
      </c>
      <c r="F334" s="9">
        <f t="shared" si="32"/>
        <v>373.31326734468587</v>
      </c>
      <c r="G334" s="9">
        <f t="shared" si="32"/>
        <v>523.67555558073991</v>
      </c>
      <c r="H334" s="9">
        <f t="shared" si="32"/>
        <v>747.31785555482497</v>
      </c>
      <c r="I334" s="9">
        <f t="shared" si="32"/>
        <v>49.43572661503871</v>
      </c>
      <c r="J334" s="9">
        <f t="shared" si="32"/>
        <v>103.81888052913413</v>
      </c>
      <c r="K334" s="20">
        <f t="shared" si="32"/>
        <v>157.27549689058529</v>
      </c>
    </row>
    <row r="335" spans="2:11">
      <c r="B335" s="22">
        <v>32</v>
      </c>
      <c r="C335" s="9">
        <f t="shared" ref="C335:K344" si="33">C$11*C$9*C$10*$C$3*2/C$8/(9.81*$C$4*($C$5*COS(RADIANS($B335))+SIN(RADIANS($B335))))</f>
        <v>72.073078505664526</v>
      </c>
      <c r="D335" s="9">
        <f t="shared" si="33"/>
        <v>104.90578413634051</v>
      </c>
      <c r="E335" s="9">
        <f t="shared" si="33"/>
        <v>164.49512410494211</v>
      </c>
      <c r="F335" s="9">
        <f t="shared" si="33"/>
        <v>372.33641219641709</v>
      </c>
      <c r="G335" s="9">
        <f t="shared" si="33"/>
        <v>522.30524488664059</v>
      </c>
      <c r="H335" s="9">
        <f t="shared" si="33"/>
        <v>745.3623362672721</v>
      </c>
      <c r="I335" s="9">
        <f t="shared" si="33"/>
        <v>49.306367312070989</v>
      </c>
      <c r="J335" s="9">
        <f t="shared" si="33"/>
        <v>103.54721590640656</v>
      </c>
      <c r="K335" s="20">
        <f t="shared" si="33"/>
        <v>156.86395143460166</v>
      </c>
    </row>
    <row r="336" spans="2:11">
      <c r="B336" s="22">
        <v>32.1</v>
      </c>
      <c r="C336" s="9">
        <f t="shared" si="33"/>
        <v>71.885194275284107</v>
      </c>
      <c r="D336" s="9">
        <f t="shared" si="33"/>
        <v>104.63230972781554</v>
      </c>
      <c r="E336" s="9">
        <f t="shared" si="33"/>
        <v>164.06630879089445</v>
      </c>
      <c r="F336" s="9">
        <f t="shared" si="33"/>
        <v>371.36578430458042</v>
      </c>
      <c r="G336" s="9">
        <f t="shared" si="33"/>
        <v>520.94366964948085</v>
      </c>
      <c r="H336" s="9">
        <f t="shared" si="33"/>
        <v>743.41928302453982</v>
      </c>
      <c r="I336" s="9">
        <f t="shared" si="33"/>
        <v>49.177832648818679</v>
      </c>
      <c r="J336" s="9">
        <f t="shared" si="33"/>
        <v>103.27728309138075</v>
      </c>
      <c r="K336" s="20">
        <f t="shared" si="33"/>
        <v>156.45502949868899</v>
      </c>
    </row>
    <row r="337" spans="2:11">
      <c r="B337" s="22">
        <v>32.200000000000003</v>
      </c>
      <c r="C337" s="9">
        <f t="shared" si="33"/>
        <v>71.698504910891501</v>
      </c>
      <c r="D337" s="9">
        <f t="shared" si="33"/>
        <v>104.36057450340741</v>
      </c>
      <c r="E337" s="9">
        <f t="shared" si="33"/>
        <v>163.64022056486672</v>
      </c>
      <c r="F337" s="9">
        <f t="shared" si="33"/>
        <v>370.40132920464032</v>
      </c>
      <c r="G337" s="9">
        <f t="shared" si="33"/>
        <v>519.5907534676204</v>
      </c>
      <c r="H337" s="9">
        <f t="shared" si="33"/>
        <v>741.48858679669672</v>
      </c>
      <c r="I337" s="9">
        <f t="shared" si="33"/>
        <v>49.050115412856918</v>
      </c>
      <c r="J337" s="9">
        <f t="shared" si="33"/>
        <v>103.0090669374021</v>
      </c>
      <c r="K337" s="20">
        <f t="shared" si="33"/>
        <v>156.04870813714015</v>
      </c>
    </row>
    <row r="338" spans="2:11">
      <c r="B338" s="22">
        <v>32.299999999999997</v>
      </c>
      <c r="C338" s="9">
        <f t="shared" si="33"/>
        <v>71.512999994245448</v>
      </c>
      <c r="D338" s="9">
        <f t="shared" si="33"/>
        <v>104.09056329887186</v>
      </c>
      <c r="E338" s="9">
        <f t="shared" si="33"/>
        <v>163.21683564891131</v>
      </c>
      <c r="F338" s="9">
        <f t="shared" si="33"/>
        <v>369.44299307496664</v>
      </c>
      <c r="G338" s="9">
        <f t="shared" si="33"/>
        <v>518.24642084127265</v>
      </c>
      <c r="H338" s="9">
        <f t="shared" si="33"/>
        <v>739.570139840813</v>
      </c>
      <c r="I338" s="9">
        <f t="shared" si="33"/>
        <v>48.923208476897102</v>
      </c>
      <c r="J338" s="9">
        <f t="shared" si="33"/>
        <v>102.74255247660882</v>
      </c>
      <c r="K338" s="20">
        <f t="shared" si="33"/>
        <v>155.6449646751017</v>
      </c>
    </row>
    <row r="339" spans="2:11">
      <c r="B339" s="22">
        <v>32.4</v>
      </c>
      <c r="C339" s="9">
        <f t="shared" si="33"/>
        <v>71.328669229729428</v>
      </c>
      <c r="D339" s="9">
        <f t="shared" si="33"/>
        <v>103.82226112845069</v>
      </c>
      <c r="E339" s="9">
        <f t="shared" si="33"/>
        <v>162.79613054495161</v>
      </c>
      <c r="F339" s="9">
        <f t="shared" si="33"/>
        <v>368.49072272742035</v>
      </c>
      <c r="G339" s="9">
        <f t="shared" si="33"/>
        <v>516.91059715929794</v>
      </c>
      <c r="H339" s="9">
        <f t="shared" si="33"/>
        <v>737.66383568211381</v>
      </c>
      <c r="I339" s="9">
        <f t="shared" si="33"/>
        <v>48.797104797540214</v>
      </c>
      <c r="J339" s="9">
        <f t="shared" si="33"/>
        <v>102.47772491731379</v>
      </c>
      <c r="K339" s="20">
        <f t="shared" si="33"/>
        <v>155.24377670460768</v>
      </c>
    </row>
    <row r="340" spans="2:11">
      <c r="B340" s="22">
        <v>32.5</v>
      </c>
      <c r="C340" s="9">
        <f t="shared" si="33"/>
        <v>71.145502442561167</v>
      </c>
      <c r="D340" s="9">
        <f t="shared" si="33"/>
        <v>103.55565318226576</v>
      </c>
      <c r="E340" s="9">
        <f t="shared" si="33"/>
        <v>162.37808203069565</v>
      </c>
      <c r="F340" s="9">
        <f t="shared" si="33"/>
        <v>367.54446559810384</v>
      </c>
      <c r="G340" s="9">
        <f t="shared" si="33"/>
        <v>515.583208686229</v>
      </c>
      <c r="H340" s="9">
        <f t="shared" si="33"/>
        <v>735.76956909546357</v>
      </c>
      <c r="I340" s="9">
        <f t="shared" si="33"/>
        <v>48.671797414051937</v>
      </c>
      <c r="J340" s="9">
        <f t="shared" si="33"/>
        <v>102.21456964143221</v>
      </c>
      <c r="K340" s="20">
        <f t="shared" si="33"/>
        <v>154.84512208068267</v>
      </c>
    </row>
    <row r="341" spans="2:11">
      <c r="B341" s="22">
        <v>32.6</v>
      </c>
      <c r="C341" s="9">
        <f t="shared" si="33"/>
        <v>70.963489577033513</v>
      </c>
      <c r="D341" s="9">
        <f t="shared" si="33"/>
        <v>103.29072482375837</v>
      </c>
      <c r="E341" s="9">
        <f t="shared" si="33"/>
        <v>161.96266715562112</v>
      </c>
      <c r="F341" s="9">
        <f t="shared" si="33"/>
        <v>366.60416973827279</v>
      </c>
      <c r="G341" s="9">
        <f t="shared" si="33"/>
        <v>514.26418254952159</v>
      </c>
      <c r="H341" s="9">
        <f t="shared" si="33"/>
        <v>733.88723608717214</v>
      </c>
      <c r="I341" s="9">
        <f t="shared" si="33"/>
        <v>48.547279447159156</v>
      </c>
      <c r="J341" s="9">
        <f t="shared" si="33"/>
        <v>101.9530722019541</v>
      </c>
      <c r="K341" s="20">
        <f t="shared" si="33"/>
        <v>154.4489789175131</v>
      </c>
    </row>
    <row r="342" spans="2:11">
      <c r="B342" s="22">
        <v>32.700000000000003</v>
      </c>
      <c r="C342" s="9">
        <f t="shared" si="33"/>
        <v>70.78262069478582</v>
      </c>
      <c r="D342" s="9">
        <f t="shared" si="33"/>
        <v>103.02746158717319</v>
      </c>
      <c r="E342" s="9">
        <f t="shared" si="33"/>
        <v>161.54986323703008</v>
      </c>
      <c r="F342" s="9">
        <f t="shared" si="33"/>
        <v>365.66978380540615</v>
      </c>
      <c r="G342" s="9">
        <f t="shared" si="33"/>
        <v>512.95344672702811</v>
      </c>
      <c r="H342" s="9">
        <f t="shared" si="33"/>
        <v>732.01673387711878</v>
      </c>
      <c r="I342" s="9">
        <f t="shared" si="33"/>
        <v>48.423544097867428</v>
      </c>
      <c r="J342" s="9">
        <f t="shared" si="33"/>
        <v>101.69321832046101</v>
      </c>
      <c r="K342" s="20">
        <f t="shared" si="33"/>
        <v>154.05532558468502</v>
      </c>
    </row>
    <row r="343" spans="2:11">
      <c r="B343" s="22">
        <v>32.799999999999997</v>
      </c>
      <c r="C343" s="9">
        <f t="shared" si="33"/>
        <v>70.602885973105629</v>
      </c>
      <c r="D343" s="9">
        <f t="shared" si="33"/>
        <v>102.76584917508642</v>
      </c>
      <c r="E343" s="9">
        <f t="shared" si="33"/>
        <v>161.13964785617293</v>
      </c>
      <c r="F343" s="9">
        <f t="shared" si="33"/>
        <v>364.74125705443271</v>
      </c>
      <c r="G343" s="9">
        <f t="shared" si="33"/>
        <v>511.65093003469025</v>
      </c>
      <c r="H343" s="9">
        <f t="shared" si="33"/>
        <v>730.1579608811885</v>
      </c>
      <c r="I343" s="9">
        <f t="shared" si="33"/>
        <v>48.300584646299122</v>
      </c>
      <c r="J343" s="9">
        <f t="shared" si="33"/>
        <v>101.43499388468597</v>
      </c>
      <c r="K343" s="20">
        <f t="shared" si="33"/>
        <v>153.66414070348787</v>
      </c>
    </row>
    <row r="344" spans="2:11">
      <c r="B344" s="22">
        <v>32.9</v>
      </c>
      <c r="C344" s="9">
        <f t="shared" si="33"/>
        <v>70.424275703259667</v>
      </c>
      <c r="D344" s="9">
        <f t="shared" si="33"/>
        <v>102.50587345597623</v>
      </c>
      <c r="E344" s="9">
        <f t="shared" si="33"/>
        <v>160.73199885443893</v>
      </c>
      <c r="F344" s="9">
        <f t="shared" si="33"/>
        <v>363.81853932910815</v>
      </c>
      <c r="G344" s="9">
        <f t="shared" si="33"/>
        <v>510.35656211444336</v>
      </c>
      <c r="H344" s="9">
        <f t="shared" si="33"/>
        <v>728.31081669401112</v>
      </c>
      <c r="I344" s="9">
        <f t="shared" si="33"/>
        <v>48.1783944505516</v>
      </c>
      <c r="J344" s="9">
        <f t="shared" si="33"/>
        <v>101.17838494611553</v>
      </c>
      <c r="K344" s="20">
        <f t="shared" si="33"/>
        <v>153.27540314328169</v>
      </c>
    </row>
    <row r="345" spans="2:11">
      <c r="B345" s="22">
        <v>33</v>
      </c>
      <c r="C345" s="9">
        <f t="shared" ref="C345:K354" si="34">C$11*C$9*C$10*$C$3*2/C$8/(9.81*$C$4*($C$5*COS(RADIANS($B345))+SIN(RADIANS($B345))))</f>
        <v>70.246780288853671</v>
      </c>
      <c r="D345" s="9">
        <f t="shared" si="34"/>
        <v>102.24752046183568</v>
      </c>
      <c r="E345" s="9">
        <f t="shared" si="34"/>
        <v>160.32689432961308</v>
      </c>
      <c r="F345" s="9">
        <f t="shared" si="34"/>
        <v>362.90158105354277</v>
      </c>
      <c r="G345" s="9">
        <f t="shared" si="34"/>
        <v>509.07027342233079</v>
      </c>
      <c r="H345" s="9">
        <f t="shared" si="34"/>
        <v>726.47520207199966</v>
      </c>
      <c r="I345" s="9">
        <f t="shared" si="34"/>
        <v>48.056966945575212</v>
      </c>
      <c r="J345" s="9">
        <f t="shared" si="34"/>
        <v>100.92337771763353</v>
      </c>
      <c r="K345" s="20">
        <f t="shared" si="34"/>
        <v>152.88909201792777</v>
      </c>
    </row>
    <row r="346" spans="2:11">
      <c r="B346" s="22">
        <v>33.1</v>
      </c>
      <c r="C346" s="9">
        <f t="shared" si="34"/>
        <v>70.070390244220519</v>
      </c>
      <c r="D346" s="9">
        <f t="shared" si="34"/>
        <v>101.99077638582635</v>
      </c>
      <c r="E346" s="9">
        <f t="shared" si="34"/>
        <v>159.92431263219711</v>
      </c>
      <c r="F346" s="9">
        <f t="shared" si="34"/>
        <v>361.99033322387345</v>
      </c>
      <c r="G346" s="9">
        <f t="shared" si="34"/>
        <v>507.7919952168225</v>
      </c>
      <c r="H346" s="9">
        <f t="shared" si="34"/>
        <v>724.65101891668019</v>
      </c>
      <c r="I346" s="9">
        <f t="shared" si="34"/>
        <v>47.936295642070519</v>
      </c>
      <c r="J346" s="9">
        <f t="shared" si="34"/>
        <v>100.66995857120519</v>
      </c>
      <c r="K346" s="20">
        <f t="shared" si="34"/>
        <v>152.50518668228005</v>
      </c>
    </row>
    <row r="347" spans="2:11">
      <c r="B347" s="22">
        <v>33.200000000000003</v>
      </c>
      <c r="C347" s="9">
        <f t="shared" si="34"/>
        <v>69.895096192836093</v>
      </c>
      <c r="D347" s="9">
        <f t="shared" si="34"/>
        <v>101.73562757997266</v>
      </c>
      <c r="E347" s="9">
        <f t="shared" si="34"/>
        <v>159.52423236179388</v>
      </c>
      <c r="F347" s="9">
        <f t="shared" si="34"/>
        <v>361.0847474000804</v>
      </c>
      <c r="G347" s="9">
        <f t="shared" si="34"/>
        <v>506.52165954733499</v>
      </c>
      <c r="H347" s="9">
        <f t="shared" si="34"/>
        <v>722.83817025830922</v>
      </c>
      <c r="I347" s="9">
        <f t="shared" si="34"/>
        <v>47.816374125404586</v>
      </c>
      <c r="J347" s="9">
        <f t="shared" si="34"/>
        <v>100.41811403560114</v>
      </c>
      <c r="K347" s="20">
        <f t="shared" si="34"/>
        <v>152.12366672873759</v>
      </c>
    </row>
    <row r="348" spans="2:11">
      <c r="B348" s="22">
        <v>33.299999999999997</v>
      </c>
      <c r="C348" s="9">
        <f t="shared" si="34"/>
        <v>69.720888865762163</v>
      </c>
      <c r="D348" s="9">
        <f t="shared" si="34"/>
        <v>101.4820605528954</v>
      </c>
      <c r="E348" s="9">
        <f t="shared" si="34"/>
        <v>159.12663236355371</v>
      </c>
      <c r="F348" s="9">
        <f t="shared" si="34"/>
        <v>360.18477569794288</v>
      </c>
      <c r="G348" s="9">
        <f t="shared" si="34"/>
        <v>505.2591992429476</v>
      </c>
      <c r="H348" s="9">
        <f t="shared" si="34"/>
        <v>721.03656023977101</v>
      </c>
      <c r="I348" s="9">
        <f t="shared" si="34"/>
        <v>47.69719605454577</v>
      </c>
      <c r="J348" s="9">
        <f t="shared" si="34"/>
        <v>100.16783079416052</v>
      </c>
      <c r="K348" s="20">
        <f t="shared" si="34"/>
        <v>151.7445119838556</v>
      </c>
    </row>
    <row r="349" spans="2:11">
      <c r="B349" s="22">
        <v>33.4</v>
      </c>
      <c r="C349" s="9">
        <f t="shared" si="34"/>
        <v>69.547759100116124</v>
      </c>
      <c r="D349" s="9">
        <f t="shared" si="34"/>
        <v>101.23006196758436</v>
      </c>
      <c r="E349" s="9">
        <f t="shared" si="34"/>
        <v>158.73149172468163</v>
      </c>
      <c r="F349" s="9">
        <f t="shared" si="34"/>
        <v>359.2903707811335</v>
      </c>
      <c r="G349" s="9">
        <f t="shared" si="34"/>
        <v>504.00454790131226</v>
      </c>
      <c r="H349" s="9">
        <f t="shared" si="34"/>
        <v>719.24609410075072</v>
      </c>
      <c r="I349" s="9">
        <f t="shared" si="34"/>
        <v>47.578755161016772</v>
      </c>
      <c r="J349" s="9">
        <f t="shared" si="34"/>
        <v>99.919095682592229</v>
      </c>
      <c r="K349" s="20">
        <f t="shared" si="34"/>
        <v>151.36770250501459</v>
      </c>
    </row>
    <row r="350" spans="2:11">
      <c r="B350" s="22">
        <v>33.5</v>
      </c>
      <c r="C350" s="9">
        <f t="shared" si="34"/>
        <v>69.375697837566491</v>
      </c>
      <c r="D350" s="9">
        <f t="shared" si="34"/>
        <v>100.97961863920845</v>
      </c>
      <c r="E350" s="9">
        <f t="shared" si="34"/>
        <v>158.33878977100375</v>
      </c>
      <c r="F350" s="9">
        <f t="shared" si="34"/>
        <v>358.40148585344616</v>
      </c>
      <c r="G350" s="9">
        <f t="shared" si="34"/>
        <v>502.75763987775082</v>
      </c>
      <c r="H350" s="9">
        <f t="shared" si="34"/>
        <v>717.46667816217666</v>
      </c>
      <c r="I350" s="9">
        <f t="shared" si="34"/>
        <v>47.461045247865449</v>
      </c>
      <c r="J350" s="9">
        <f t="shared" si="34"/>
        <v>99.671895686813585</v>
      </c>
      <c r="K350" s="20">
        <f t="shared" si="34"/>
        <v>150.99321857714634</v>
      </c>
    </row>
    <row r="351" spans="2:11">
      <c r="B351" s="22">
        <v>33.6</v>
      </c>
      <c r="C351" s="9">
        <f t="shared" si="34"/>
        <v>69.20469612285433</v>
      </c>
      <c r="D351" s="9">
        <f t="shared" si="34"/>
        <v>100.73071753296351</v>
      </c>
      <c r="E351" s="9">
        <f t="shared" si="34"/>
        <v>157.94850606359245</v>
      </c>
      <c r="F351" s="9">
        <f t="shared" si="34"/>
        <v>357.51807465115706</v>
      </c>
      <c r="G351" s="9">
        <f t="shared" si="34"/>
        <v>501.51841027453975</v>
      </c>
      <c r="H351" s="9">
        <f t="shared" si="34"/>
        <v>715.69821981092753</v>
      </c>
      <c r="I351" s="9">
        <f t="shared" si="34"/>
        <v>47.344060188653231</v>
      </c>
      <c r="J351" s="9">
        <f t="shared" si="34"/>
        <v>99.426217940825879</v>
      </c>
      <c r="K351" s="20">
        <f t="shared" si="34"/>
        <v>150.62104070951528</v>
      </c>
    </row>
    <row r="352" spans="2:11">
      <c r="B352" s="22">
        <v>33.700000000000003</v>
      </c>
      <c r="C352" s="9">
        <f t="shared" si="34"/>
        <v>69.034745102339357</v>
      </c>
      <c r="D352" s="9">
        <f t="shared" si="34"/>
        <v>100.48334576195622</v>
      </c>
      <c r="E352" s="9">
        <f t="shared" si="34"/>
        <v>157.56062039544835</v>
      </c>
      <c r="F352" s="9">
        <f t="shared" si="34"/>
        <v>356.64009143551448</v>
      </c>
      <c r="G352" s="9">
        <f t="shared" si="34"/>
        <v>500.28679493037447</v>
      </c>
      <c r="H352" s="9">
        <f t="shared" si="34"/>
        <v>713.9406274847986</v>
      </c>
      <c r="I352" s="9">
        <f t="shared" si="34"/>
        <v>47.227793926460556</v>
      </c>
      <c r="J352" s="9">
        <f t="shared" si="34"/>
        <v>99.18204972462577</v>
      </c>
      <c r="K352" s="20">
        <f t="shared" si="34"/>
        <v>150.25114963255473</v>
      </c>
    </row>
    <row r="353" spans="2:11">
      <c r="B353" s="22">
        <v>33.799999999999997</v>
      </c>
      <c r="C353" s="9">
        <f t="shared" si="34"/>
        <v>68.865836022570903</v>
      </c>
      <c r="D353" s="9">
        <f t="shared" si="34"/>
        <v>100.23749058512392</v>
      </c>
      <c r="E353" s="9">
        <f t="shared" si="34"/>
        <v>157.17511278823855</v>
      </c>
      <c r="F353" s="9">
        <f t="shared" si="34"/>
        <v>355.76749098535555</v>
      </c>
      <c r="G353" s="9">
        <f t="shared" si="34"/>
        <v>499.06273041001259</v>
      </c>
      <c r="H353" s="9">
        <f t="shared" si="34"/>
        <v>712.19381065772109</v>
      </c>
      <c r="I353" s="9">
        <f t="shared" si="34"/>
        <v>47.112240472909207</v>
      </c>
      <c r="J353" s="9">
        <f t="shared" si="34"/>
        <v>98.939378462152064</v>
      </c>
      <c r="K353" s="20">
        <f t="shared" si="34"/>
        <v>149.88352629475628</v>
      </c>
    </row>
    <row r="354" spans="2:11">
      <c r="B354" s="22">
        <v>33.9</v>
      </c>
      <c r="C354" s="9">
        <f t="shared" si="34"/>
        <v>68.697960228882764</v>
      </c>
      <c r="D354" s="9">
        <f t="shared" si="34"/>
        <v>99.99313940518951</v>
      </c>
      <c r="E354" s="9">
        <f t="shared" si="34"/>
        <v>156.79196348908968</v>
      </c>
      <c r="F354" s="9">
        <f t="shared" si="34"/>
        <v>354.90022858984742</v>
      </c>
      <c r="G354" s="9">
        <f t="shared" si="34"/>
        <v>497.84615399409148</v>
      </c>
      <c r="H354" s="9">
        <f t="shared" si="34"/>
        <v>710.45767982523171</v>
      </c>
      <c r="I354" s="9">
        <f t="shared" si="34"/>
        <v>46.997393907201008</v>
      </c>
      <c r="J354" s="9">
        <f t="shared" si="34"/>
        <v>98.698191719266944</v>
      </c>
      <c r="K354" s="20">
        <f t="shared" si="34"/>
        <v>149.51815185961166</v>
      </c>
    </row>
    <row r="355" spans="2:11">
      <c r="B355" s="22">
        <v>34</v>
      </c>
      <c r="C355" s="9">
        <f t="shared" ref="C355:K364" si="35">C$11*C$9*C$10*$C$3*2/C$8/(9.81*$C$4*($C$5*COS(RADIANS($B355))+SIN(RADIANS($B355))))</f>
        <v>68.531109164011824</v>
      </c>
      <c r="D355" s="9">
        <f t="shared" si="35"/>
        <v>99.75027976665065</v>
      </c>
      <c r="E355" s="9">
        <f t="shared" si="35"/>
        <v>156.41115296743521</v>
      </c>
      <c r="F355" s="9">
        <f t="shared" si="35"/>
        <v>354.03826004135101</v>
      </c>
      <c r="G355" s="9">
        <f t="shared" si="35"/>
        <v>496.63700366911735</v>
      </c>
      <c r="H355" s="9">
        <f t="shared" si="35"/>
        <v>708.7321464901861</v>
      </c>
      <c r="I355" s="9">
        <f t="shared" si="35"/>
        <v>46.883248375172847</v>
      </c>
      <c r="J355" s="9">
        <f t="shared" si="35"/>
        <v>98.458477201771387</v>
      </c>
      <c r="K355" s="20">
        <f t="shared" si="35"/>
        <v>149.15500770260624</v>
      </c>
    </row>
    <row r="356" spans="2:11">
      <c r="B356" s="22">
        <v>34.1</v>
      </c>
      <c r="C356" s="9">
        <f t="shared" si="35"/>
        <v>68.365274366739811</v>
      </c>
      <c r="D356" s="9">
        <f t="shared" si="35"/>
        <v>99.508899353802803</v>
      </c>
      <c r="E356" s="9">
        <f t="shared" si="35"/>
        <v>156.03266191191528</v>
      </c>
      <c r="F356" s="9">
        <f t="shared" si="35"/>
        <v>353.18154162840392</v>
      </c>
      <c r="G356" s="9">
        <f t="shared" si="35"/>
        <v>495.43521811762213</v>
      </c>
      <c r="H356" s="9">
        <f t="shared" si="35"/>
        <v>707.01712314871236</v>
      </c>
      <c r="I356" s="9">
        <f t="shared" si="35"/>
        <v>46.76979808836743</v>
      </c>
      <c r="J356" s="9">
        <f t="shared" si="35"/>
        <v>98.22022275345374</v>
      </c>
      <c r="K356" s="20">
        <f t="shared" si="35"/>
        <v>148.79407540826278</v>
      </c>
    </row>
    <row r="357" spans="2:11">
      <c r="B357" s="22">
        <v>34.200000000000003</v>
      </c>
      <c r="C357" s="9">
        <f t="shared" si="35"/>
        <v>68.200447470557364</v>
      </c>
      <c r="D357" s="9">
        <f t="shared" si="35"/>
        <v>99.268985988794824</v>
      </c>
      <c r="E357" s="9">
        <f t="shared" si="35"/>
        <v>155.65647122732796</v>
      </c>
      <c r="F357" s="9">
        <f t="shared" si="35"/>
        <v>352.3300301288192</v>
      </c>
      <c r="G357" s="9">
        <f t="shared" si="35"/>
        <v>494.24073670848247</v>
      </c>
      <c r="H357" s="9">
        <f t="shared" si="35"/>
        <v>705.31252327639561</v>
      </c>
      <c r="I357" s="9">
        <f t="shared" si="35"/>
        <v>46.657037323119397</v>
      </c>
      <c r="J357" s="9">
        <f t="shared" si="35"/>
        <v>97.983416354170487</v>
      </c>
      <c r="K357" s="20">
        <f t="shared" si="35"/>
        <v>148.43533676723405</v>
      </c>
    </row>
    <row r="358" spans="2:11">
      <c r="B358" s="22">
        <v>34.299999999999997</v>
      </c>
      <c r="C358" s="9">
        <f t="shared" si="35"/>
        <v>68.036620202351074</v>
      </c>
      <c r="D358" s="9">
        <f t="shared" si="35"/>
        <v>99.030527629717739</v>
      </c>
      <c r="E358" s="9">
        <f t="shared" si="35"/>
        <v>155.28256203163224</v>
      </c>
      <c r="F358" s="9">
        <f t="shared" si="35"/>
        <v>351.48368280290236</v>
      </c>
      <c r="G358" s="9">
        <f t="shared" si="35"/>
        <v>493.05349948740462</v>
      </c>
      <c r="H358" s="9">
        <f t="shared" si="35"/>
        <v>703.61826131469911</v>
      </c>
      <c r="I358" s="9">
        <f t="shared" si="35"/>
        <v>46.544960419657073</v>
      </c>
      <c r="J358" s="9">
        <f t="shared" si="35"/>
        <v>97.74804611795976</v>
      </c>
      <c r="K358" s="20">
        <f t="shared" si="35"/>
        <v>148.07877377344499</v>
      </c>
    </row>
    <row r="359" spans="2:11">
      <c r="B359" s="22">
        <v>34.4</v>
      </c>
      <c r="C359" s="9">
        <f t="shared" si="35"/>
        <v>67.873784381111705</v>
      </c>
      <c r="D359" s="9">
        <f t="shared" si="35"/>
        <v>98.793512368724549</v>
      </c>
      <c r="E359" s="9">
        <f t="shared" si="35"/>
        <v>154.91091565300007</v>
      </c>
      <c r="F359" s="9">
        <f t="shared" si="35"/>
        <v>350.64245738677749</v>
      </c>
      <c r="G359" s="9">
        <f t="shared" si="35"/>
        <v>491.8734471675628</v>
      </c>
      <c r="H359" s="9">
        <f t="shared" si="35"/>
        <v>701.9342526576047</v>
      </c>
      <c r="I359" s="9">
        <f t="shared" si="35"/>
        <v>46.433561781218714</v>
      </c>
      <c r="J359" s="9">
        <f t="shared" si="35"/>
        <v>97.514100291185528</v>
      </c>
      <c r="K359" s="20">
        <f t="shared" si="35"/>
        <v>147.72436862128126</v>
      </c>
    </row>
    <row r="360" spans="2:11">
      <c r="B360" s="22">
        <v>34.5</v>
      </c>
      <c r="C360" s="9">
        <f t="shared" si="35"/>
        <v>67.711931916664085</v>
      </c>
      <c r="D360" s="9">
        <f t="shared" si="35"/>
        <v>98.557928430181647</v>
      </c>
      <c r="E360" s="9">
        <f t="shared" si="35"/>
        <v>154.54151362691749</v>
      </c>
      <c r="F360" s="9">
        <f t="shared" si="35"/>
        <v>349.80631208582656</v>
      </c>
      <c r="G360" s="9">
        <f t="shared" si="35"/>
        <v>490.70052112039559</v>
      </c>
      <c r="H360" s="9">
        <f t="shared" si="35"/>
        <v>700.26041363847889</v>
      </c>
      <c r="I360" s="9">
        <f t="shared" si="35"/>
        <v>46.322835873183706</v>
      </c>
      <c r="J360" s="9">
        <f t="shared" si="35"/>
        <v>97.281567250712939</v>
      </c>
      <c r="K360" s="20">
        <f t="shared" si="35"/>
        <v>147.37210370282511</v>
      </c>
    </row>
    <row r="361" spans="2:11">
      <c r="B361" s="22">
        <v>34.6</v>
      </c>
      <c r="C361" s="9">
        <f t="shared" si="35"/>
        <v>67.551054808418087</v>
      </c>
      <c r="D361" s="9">
        <f t="shared" si="35"/>
        <v>98.323764168850602</v>
      </c>
      <c r="E361" s="9">
        <f t="shared" si="35"/>
        <v>154.17433769333377</v>
      </c>
      <c r="F361" s="9">
        <f t="shared" si="35"/>
        <v>348.97520556823639</v>
      </c>
      <c r="G361" s="9">
        <f t="shared" si="35"/>
        <v>489.53466336655379</v>
      </c>
      <c r="H361" s="9">
        <f t="shared" si="35"/>
        <v>698.59666151715476</v>
      </c>
      <c r="I361" s="9">
        <f t="shared" si="35"/>
        <v>46.212777222217973</v>
      </c>
      <c r="J361" s="9">
        <f t="shared" si="35"/>
        <v>97.050435502113672</v>
      </c>
      <c r="K361" s="20">
        <f t="shared" si="35"/>
        <v>147.02196160513665</v>
      </c>
    </row>
    <row r="362" spans="2:11">
      <c r="B362" s="22">
        <v>34.700000000000003</v>
      </c>
      <c r="C362" s="9">
        <f t="shared" si="35"/>
        <v>67.391145144139941</v>
      </c>
      <c r="D362" s="9">
        <f t="shared" si="35"/>
        <v>98.09100806809991</v>
      </c>
      <c r="E362" s="9">
        <f t="shared" si="35"/>
        <v>153.80936979385734</v>
      </c>
      <c r="F362" s="9">
        <f t="shared" si="35"/>
        <v>348.14909695865094</v>
      </c>
      <c r="G362" s="9">
        <f t="shared" si="35"/>
        <v>488.37581656699643</v>
      </c>
      <c r="H362" s="9">
        <f t="shared" si="35"/>
        <v>696.94291446722548</v>
      </c>
      <c r="I362" s="9">
        <f t="shared" si="35"/>
        <v>46.103380415433477</v>
      </c>
      <c r="J362" s="9">
        <f t="shared" si="35"/>
        <v>96.820693677900792</v>
      </c>
      <c r="K362" s="20">
        <f t="shared" si="35"/>
        <v>146.67392510757981</v>
      </c>
    </row>
    <row r="363" spans="2:11">
      <c r="B363" s="22">
        <v>34.799999999999997</v>
      </c>
      <c r="C363" s="9">
        <f t="shared" si="35"/>
        <v>67.232195098743929</v>
      </c>
      <c r="D363" s="9">
        <f t="shared" si="35"/>
        <v>97.859648738146134</v>
      </c>
      <c r="E363" s="9">
        <f t="shared" si="35"/>
        <v>153.44659206899789</v>
      </c>
      <c r="F363" s="9">
        <f t="shared" si="35"/>
        <v>347.32794583192953</v>
      </c>
      <c r="G363" s="9">
        <f t="shared" si="35"/>
        <v>487.2239240142344</v>
      </c>
      <c r="H363" s="9">
        <f t="shared" si="35"/>
        <v>695.2990915635479</v>
      </c>
      <c r="I363" s="9">
        <f t="shared" si="35"/>
        <v>45.994640099561579</v>
      </c>
      <c r="J363" s="9">
        <f t="shared" si="35"/>
        <v>96.59233053579274</v>
      </c>
      <c r="K363" s="20">
        <f t="shared" si="35"/>
        <v>146.32797717919254</v>
      </c>
    </row>
    <row r="364" spans="2:11">
      <c r="B364" s="22">
        <v>34.9</v>
      </c>
      <c r="C364" s="9">
        <f t="shared" si="35"/>
        <v>67.074196933103806</v>
      </c>
      <c r="D364" s="9">
        <f t="shared" si="35"/>
        <v>97.629674914324013</v>
      </c>
      <c r="E364" s="9">
        <f t="shared" si="35"/>
        <v>153.08598685545365</v>
      </c>
      <c r="F364" s="9">
        <f t="shared" si="35"/>
        <v>346.51171220700627</v>
      </c>
      <c r="G364" s="9">
        <f t="shared" si="35"/>
        <v>486.0789296237171</v>
      </c>
      <c r="H364" s="9">
        <f t="shared" si="35"/>
        <v>693.66511276995152</v>
      </c>
      <c r="I364" s="9">
        <f t="shared" si="35"/>
        <v>45.886550980139923</v>
      </c>
      <c r="J364" s="9">
        <f t="shared" si="35"/>
        <v>96.365334957005743</v>
      </c>
      <c r="K364" s="20">
        <f t="shared" si="35"/>
        <v>145.98410097609988</v>
      </c>
    </row>
    <row r="365" spans="2:11">
      <c r="B365" s="22">
        <v>35</v>
      </c>
      <c r="C365" s="9">
        <f t="shared" ref="C365:K374" si="36">C$11*C$9*C$10*$C$3*2/C$8/(9.81*$C$4*($C$5*COS(RADIANS($B365))+SIN(RADIANS($B365))))</f>
        <v>66.917142992883726</v>
      </c>
      <c r="D365" s="9">
        <f t="shared" si="36"/>
        <v>97.401075455384628</v>
      </c>
      <c r="E365" s="9">
        <f t="shared" si="36"/>
        <v>152.72753668344325</v>
      </c>
      <c r="F365" s="9">
        <f t="shared" si="36"/>
        <v>345.70035654085052</v>
      </c>
      <c r="G365" s="9">
        <f t="shared" si="36"/>
        <v>484.94077792535973</v>
      </c>
      <c r="H365" s="9">
        <f t="shared" si="36"/>
        <v>692.04089892714717</v>
      </c>
      <c r="I365" s="9">
        <f t="shared" si="36"/>
        <v>45.779107820712632</v>
      </c>
      <c r="J365" s="9">
        <f t="shared" si="36"/>
        <v>96.139695944574171</v>
      </c>
      <c r="K365" s="20">
        <f t="shared" si="36"/>
        <v>145.64227983896944</v>
      </c>
    </row>
    <row r="366" spans="2:11">
      <c r="B366" s="22">
        <v>35.1</v>
      </c>
      <c r="C366" s="9">
        <f t="shared" si="36"/>
        <v>66.761025707388058</v>
      </c>
      <c r="D366" s="9">
        <f t="shared" si="36"/>
        <v>97.173839341821477</v>
      </c>
      <c r="E366" s="9">
        <f t="shared" si="36"/>
        <v>152.37122427408065</v>
      </c>
      <c r="F366" s="9">
        <f t="shared" si="36"/>
        <v>344.89383972252523</v>
      </c>
      <c r="G366" s="9">
        <f t="shared" si="36"/>
        <v>483.80941405520895</v>
      </c>
      <c r="H366" s="9">
        <f t="shared" si="36"/>
        <v>690.42637174083302</v>
      </c>
      <c r="I366" s="9">
        <f t="shared" si="36"/>
        <v>45.672305442043495</v>
      </c>
      <c r="J366" s="9">
        <f t="shared" si="36"/>
        <v>95.915402621698135</v>
      </c>
      <c r="K366" s="20">
        <f t="shared" si="36"/>
        <v>145.30249729050834</v>
      </c>
    </row>
    <row r="367" spans="2:11">
      <c r="B367" s="22">
        <v>35.200000000000003</v>
      </c>
      <c r="C367" s="9">
        <f t="shared" si="36"/>
        <v>66.605837588430177</v>
      </c>
      <c r="D367" s="9">
        <f t="shared" si="36"/>
        <v>96.947955674223721</v>
      </c>
      <c r="E367" s="9">
        <f t="shared" si="36"/>
        <v>152.01703253679298</v>
      </c>
      <c r="F367" s="9">
        <f t="shared" si="36"/>
        <v>344.09212306734241</v>
      </c>
      <c r="G367" s="9">
        <f t="shared" si="36"/>
        <v>482.68478374724418</v>
      </c>
      <c r="H367" s="9">
        <f t="shared" si="36"/>
        <v>688.82145376999483</v>
      </c>
      <c r="I367" s="9">
        <f t="shared" si="36"/>
        <v>45.566138721342014</v>
      </c>
      <c r="J367" s="9">
        <f t="shared" si="36"/>
        <v>95.692444230118141</v>
      </c>
      <c r="K367" s="20">
        <f t="shared" si="36"/>
        <v>144.96473703300074</v>
      </c>
    </row>
    <row r="368" spans="2:11">
      <c r="B368" s="22">
        <v>35.299999999999997</v>
      </c>
      <c r="C368" s="9">
        <f t="shared" si="36"/>
        <v>66.451571229219283</v>
      </c>
      <c r="D368" s="9">
        <f t="shared" si="36"/>
        <v>96.723413671656076</v>
      </c>
      <c r="E368" s="9">
        <f t="shared" si="36"/>
        <v>151.66494456678046</v>
      </c>
      <c r="F368" s="9">
        <f t="shared" si="36"/>
        <v>343.29516831111295</v>
      </c>
      <c r="G368" s="9">
        <f t="shared" si="36"/>
        <v>481.56683332531122</v>
      </c>
      <c r="H368" s="9">
        <f t="shared" si="36"/>
        <v>687.22606841539482</v>
      </c>
      <c r="I368" s="9">
        <f t="shared" si="36"/>
        <v>45.460602591501932</v>
      </c>
      <c r="J368" s="9">
        <f t="shared" si="36"/>
        <v>95.470810128515978</v>
      </c>
      <c r="K368" s="20">
        <f t="shared" si="36"/>
        <v>144.62898294588558</v>
      </c>
    </row>
    <row r="369" spans="2:11">
      <c r="B369" s="22">
        <v>35.4</v>
      </c>
      <c r="C369" s="9">
        <f t="shared" si="36"/>
        <v>66.298219303265441</v>
      </c>
      <c r="D369" s="9">
        <f t="shared" si="36"/>
        <v>96.500202670064937</v>
      </c>
      <c r="E369" s="9">
        <f t="shared" si="36"/>
        <v>151.31494364251682</v>
      </c>
      <c r="F369" s="9">
        <f t="shared" si="36"/>
        <v>342.5029376044896</v>
      </c>
      <c r="G369" s="9">
        <f t="shared" si="36"/>
        <v>480.45550969518678</v>
      </c>
      <c r="H369" s="9">
        <f t="shared" si="36"/>
        <v>685.64013990824685</v>
      </c>
      <c r="I369" s="9">
        <f t="shared" si="36"/>
        <v>45.35569204035211</v>
      </c>
      <c r="J369" s="9">
        <f t="shared" si="36"/>
        <v>95.250489790941415</v>
      </c>
      <c r="K369" s="20">
        <f t="shared" si="36"/>
        <v>144.29521908337296</v>
      </c>
    </row>
    <row r="370" spans="2:11">
      <c r="B370" s="22">
        <v>35.5</v>
      </c>
      <c r="C370" s="9">
        <f t="shared" si="36"/>
        <v>66.145774563302254</v>
      </c>
      <c r="D370" s="9">
        <f t="shared" si="36"/>
        <v>96.278312120710339</v>
      </c>
      <c r="E370" s="9">
        <f t="shared" si="36"/>
        <v>150.96701322329073</v>
      </c>
      <c r="F370" s="9">
        <f t="shared" si="36"/>
        <v>341.71539350740142</v>
      </c>
      <c r="G370" s="9">
        <f t="shared" si="36"/>
        <v>479.35076033677137</v>
      </c>
      <c r="H370" s="9">
        <f t="shared" si="36"/>
        <v>684.06359329907582</v>
      </c>
      <c r="I370" s="9">
        <f t="shared" si="36"/>
        <v>45.251402109919518</v>
      </c>
      <c r="J370" s="9">
        <f t="shared" si="36"/>
        <v>95.031472805264528</v>
      </c>
      <c r="K370" s="20">
        <f t="shared" si="36"/>
        <v>143.96342967209969</v>
      </c>
    </row>
    <row r="371" spans="2:11">
      <c r="B371" s="22">
        <v>35.6</v>
      </c>
      <c r="C371" s="9">
        <f t="shared" si="36"/>
        <v>65.99422984022668</v>
      </c>
      <c r="D371" s="9">
        <f t="shared" si="36"/>
        <v>96.057731588622801</v>
      </c>
      <c r="E371" s="9">
        <f t="shared" si="36"/>
        <v>150.62113694678609</v>
      </c>
      <c r="F371" s="9">
        <f t="shared" si="36"/>
        <v>340.93249898357692</v>
      </c>
      <c r="G371" s="9">
        <f t="shared" si="36"/>
        <v>478.25253329640651</v>
      </c>
      <c r="H371" s="9">
        <f t="shared" si="36"/>
        <v>682.49635444675323</v>
      </c>
      <c r="I371" s="9">
        <f t="shared" si="36"/>
        <v>45.14772789570398</v>
      </c>
      <c r="J371" s="9">
        <f t="shared" si="36"/>
        <v>94.813748871652493</v>
      </c>
      <c r="K371" s="20">
        <f t="shared" si="36"/>
        <v>143.63359910882178</v>
      </c>
    </row>
    <row r="372" spans="2:11">
      <c r="B372" s="22">
        <v>35.700000000000003</v>
      </c>
      <c r="C372" s="9">
        <f t="shared" si="36"/>
        <v>65.843578042056194</v>
      </c>
      <c r="D372" s="9">
        <f t="shared" si="36"/>
        <v>95.838450751085333</v>
      </c>
      <c r="E372" s="9">
        <f t="shared" si="36"/>
        <v>150.27729862670185</v>
      </c>
      <c r="F372" s="9">
        <f t="shared" si="36"/>
        <v>340.15421739515648</v>
      </c>
      <c r="G372" s="9">
        <f t="shared" si="36"/>
        <v>477.16077717931671</v>
      </c>
      <c r="H372" s="9">
        <f t="shared" si="36"/>
        <v>680.93835000771151</v>
      </c>
      <c r="I372" s="9">
        <f t="shared" si="36"/>
        <v>45.044664545964665</v>
      </c>
      <c r="J372" s="9">
        <f t="shared" si="36"/>
        <v>94.597307801071295</v>
      </c>
      <c r="K372" s="20">
        <f t="shared" si="36"/>
        <v>143.30571195814466</v>
      </c>
    </row>
    <row r="373" spans="2:11">
      <c r="B373" s="22">
        <v>35.799999999999997</v>
      </c>
      <c r="C373" s="9">
        <f t="shared" si="36"/>
        <v>65.693812152902282</v>
      </c>
      <c r="D373" s="9">
        <f t="shared" si="36"/>
        <v>95.620459396139509</v>
      </c>
      <c r="E373" s="9">
        <f t="shared" si="36"/>
        <v>149.93548225040925</v>
      </c>
      <c r="F373" s="9">
        <f t="shared" si="36"/>
        <v>339.38051249738953</v>
      </c>
      <c r="G373" s="9">
        <f t="shared" si="36"/>
        <v>476.07544114217143</v>
      </c>
      <c r="H373" s="9">
        <f t="shared" si="36"/>
        <v>679.38950742532995</v>
      </c>
      <c r="I373" s="9">
        <f t="shared" si="36"/>
        <v>44.942207261017948</v>
      </c>
      <c r="J373" s="9">
        <f t="shared" si="36"/>
        <v>94.382139513811083</v>
      </c>
      <c r="K373" s="20">
        <f t="shared" si="36"/>
        <v>142.97975295028914</v>
      </c>
    </row>
    <row r="374" spans="2:11">
      <c r="B374" s="22">
        <v>35.9</v>
      </c>
      <c r="C374" s="9">
        <f t="shared" si="36"/>
        <v>65.544925231960491</v>
      </c>
      <c r="D374" s="9">
        <f t="shared" si="36"/>
        <v>95.403747421115213</v>
      </c>
      <c r="E374" s="9">
        <f t="shared" si="36"/>
        <v>149.59567197664666</v>
      </c>
      <c r="F374" s="9">
        <f t="shared" si="36"/>
        <v>338.61134843341688</v>
      </c>
      <c r="G374" s="9">
        <f t="shared" si="36"/>
        <v>474.99647488576534</v>
      </c>
      <c r="H374" s="9">
        <f t="shared" si="36"/>
        <v>677.8497549194883</v>
      </c>
      <c r="I374" s="9">
        <f t="shared" si="36"/>
        <v>44.840351292546416</v>
      </c>
      <c r="J374" s="9">
        <f t="shared" si="36"/>
        <v>94.168234038035024</v>
      </c>
      <c r="K374" s="20">
        <f t="shared" si="36"/>
        <v>142.65570697889325</v>
      </c>
    </row>
    <row r="375" spans="2:11">
      <c r="B375" s="22">
        <v>36</v>
      </c>
      <c r="C375" s="9">
        <f t="shared" ref="C375:K384" si="37">C$11*C$9*C$10*$C$3*2/C$8/(9.81*$C$4*($C$5*COS(RADIANS($B375))+SIN(RADIANS($B375))))</f>
        <v>65.396910412516604</v>
      </c>
      <c r="D375" s="9">
        <f t="shared" si="37"/>
        <v>95.188304831184226</v>
      </c>
      <c r="E375" s="9">
        <f t="shared" si="37"/>
        <v>149.25785213325148</v>
      </c>
      <c r="F375" s="9">
        <f t="shared" si="37"/>
        <v>337.84668972913659</v>
      </c>
      <c r="G375" s="9">
        <f t="shared" si="37"/>
        <v>473.92382864781655</v>
      </c>
      <c r="H375" s="9">
        <f t="shared" si="37"/>
        <v>676.31902147629012</v>
      </c>
      <c r="I375" s="9">
        <f t="shared" si="37"/>
        <v>44.739091942918996</v>
      </c>
      <c r="J375" s="9">
        <f t="shared" si="37"/>
        <v>93.955581508351571</v>
      </c>
      <c r="K375" s="20">
        <f t="shared" si="37"/>
        <v>142.33355909884921</v>
      </c>
    </row>
    <row r="376" spans="2:11">
      <c r="B376" s="22">
        <v>36.1</v>
      </c>
      <c r="C376" s="9">
        <f t="shared" si="37"/>
        <v>65.249760900968511</v>
      </c>
      <c r="D376" s="9">
        <f t="shared" si="37"/>
        <v>94.974121737936457</v>
      </c>
      <c r="E376" s="9">
        <f t="shared" si="37"/>
        <v>148.92200721492756</v>
      </c>
      <c r="F376" s="9">
        <f t="shared" si="37"/>
        <v>337.08650128815066</v>
      </c>
      <c r="G376" s="9">
        <f t="shared" si="37"/>
        <v>472.85745319587795</v>
      </c>
      <c r="H376" s="9">
        <f t="shared" si="37"/>
        <v>674.79723683794612</v>
      </c>
      <c r="I376" s="9">
        <f t="shared" si="37"/>
        <v>44.63842456452177</v>
      </c>
      <c r="J376" s="9">
        <f t="shared" si="37"/>
        <v>93.74417216440915</v>
      </c>
      <c r="K376" s="20">
        <f t="shared" si="37"/>
        <v>142.0132945241746</v>
      </c>
    </row>
    <row r="377" spans="2:11">
      <c r="B377" s="22">
        <v>36.200000000000003</v>
      </c>
      <c r="C377" s="9">
        <f t="shared" si="37"/>
        <v>65.103469975863419</v>
      </c>
      <c r="D377" s="9">
        <f t="shared" si="37"/>
        <v>94.761188357978568</v>
      </c>
      <c r="E377" s="9">
        <f t="shared" si="37"/>
        <v>148.58812188104804</v>
      </c>
      <c r="F377" s="9">
        <f t="shared" si="37"/>
        <v>336.33074838679175</v>
      </c>
      <c r="G377" s="9">
        <f t="shared" si="37"/>
        <v>471.79729982036059</v>
      </c>
      <c r="H377" s="9">
        <f t="shared" si="37"/>
        <v>673.28433149281841</v>
      </c>
      <c r="I377" s="9">
        <f t="shared" si="37"/>
        <v>44.538344559099393</v>
      </c>
      <c r="J377" s="9">
        <f t="shared" si="37"/>
        <v>93.533996349512947</v>
      </c>
      <c r="K377" s="20">
        <f t="shared" si="37"/>
        <v>141.69489862591689</v>
      </c>
    </row>
    <row r="378" spans="2:11">
      <c r="B378" s="22">
        <v>36.299999999999997</v>
      </c>
      <c r="C378" s="9">
        <f t="shared" si="37"/>
        <v>64.958030986950604</v>
      </c>
      <c r="D378" s="9">
        <f t="shared" si="37"/>
        <v>94.549495011555251</v>
      </c>
      <c r="E378" s="9">
        <f t="shared" si="37"/>
        <v>148.2561809534931</v>
      </c>
      <c r="F378" s="9">
        <f t="shared" si="37"/>
        <v>335.57939666922891</v>
      </c>
      <c r="G378" s="9">
        <f t="shared" si="37"/>
        <v>470.7433203276683</v>
      </c>
      <c r="H378" s="9">
        <f t="shared" si="37"/>
        <v>671.78023666562319</v>
      </c>
      <c r="I378" s="9">
        <f t="shared" si="37"/>
        <v>44.438847377106981</v>
      </c>
      <c r="J378" s="9">
        <f t="shared" si="37"/>
        <v>93.325044509264018</v>
      </c>
      <c r="K378" s="20">
        <f t="shared" si="37"/>
        <v>141.37835693009183</v>
      </c>
    </row>
    <row r="379" spans="2:11">
      <c r="B379" s="22">
        <v>36.4</v>
      </c>
      <c r="C379" s="9">
        <f t="shared" si="37"/>
        <v>64.813437354248791</v>
      </c>
      <c r="D379" s="9">
        <f t="shared" si="37"/>
        <v>94.33903212119165</v>
      </c>
      <c r="E379" s="9">
        <f t="shared" si="37"/>
        <v>147.92616941452161</v>
      </c>
      <c r="F379" s="9">
        <f t="shared" si="37"/>
        <v>334.83241214265001</v>
      </c>
      <c r="G379" s="9">
        <f t="shared" si="37"/>
        <v>469.69546703343957</v>
      </c>
      <c r="H379" s="9">
        <f t="shared" si="37"/>
        <v>670.28488430778657</v>
      </c>
      <c r="I379" s="9">
        <f t="shared" si="37"/>
        <v>44.339928517072138</v>
      </c>
      <c r="J379" s="9">
        <f t="shared" si="37"/>
        <v>93.117307190219307</v>
      </c>
      <c r="K379" s="20">
        <f t="shared" si="37"/>
        <v>141.06365511565349</v>
      </c>
    </row>
    <row r="380" spans="2:11">
      <c r="B380" s="22">
        <v>36.5</v>
      </c>
      <c r="C380" s="9">
        <f t="shared" si="37"/>
        <v>64.669682567128291</v>
      </c>
      <c r="D380" s="9">
        <f t="shared" si="37"/>
        <v>94.129790210357442</v>
      </c>
      <c r="E380" s="9">
        <f t="shared" si="37"/>
        <v>147.59807240467615</v>
      </c>
      <c r="F380" s="9">
        <f t="shared" si="37"/>
        <v>334.08976117251979</v>
      </c>
      <c r="G380" s="9">
        <f t="shared" si="37"/>
        <v>468.65369275589575</v>
      </c>
      <c r="H380" s="9">
        <f t="shared" si="37"/>
        <v>668.79820708795171</v>
      </c>
      <c r="I380" s="9">
        <f t="shared" si="37"/>
        <v>44.241583524967012</v>
      </c>
      <c r="J380" s="9">
        <f t="shared" si="37"/>
        <v>92.910775038573036</v>
      </c>
      <c r="K380" s="20">
        <f t="shared" si="37"/>
        <v>140.75077901249676</v>
      </c>
    </row>
    <row r="381" spans="2:11">
      <c r="B381" s="22">
        <v>36.6</v>
      </c>
      <c r="C381" s="9">
        <f t="shared" si="37"/>
        <v>64.526760183407518</v>
      </c>
      <c r="D381" s="9">
        <f t="shared" si="37"/>
        <v>93.921759902151791</v>
      </c>
      <c r="E381" s="9">
        <f t="shared" si="37"/>
        <v>147.27187522072103</v>
      </c>
      <c r="F381" s="9">
        <f t="shared" si="37"/>
        <v>333.35141047791228</v>
      </c>
      <c r="G381" s="9">
        <f t="shared" si="37"/>
        <v>467.61795080929363</v>
      </c>
      <c r="H381" s="9">
        <f t="shared" si="37"/>
        <v>667.32013838263572</v>
      </c>
      <c r="I381" s="9">
        <f t="shared" si="37"/>
        <v>44.143807993590208</v>
      </c>
      <c r="J381" s="9">
        <f t="shared" si="37"/>
        <v>92.705438798858637</v>
      </c>
      <c r="K381" s="20">
        <f t="shared" si="37"/>
        <v>140.43971459949086</v>
      </c>
    </row>
    <row r="382" spans="2:11">
      <c r="B382" s="22">
        <v>36.700000000000003</v>
      </c>
      <c r="C382" s="9">
        <f t="shared" si="37"/>
        <v>64.384663828463601</v>
      </c>
      <c r="D382" s="9">
        <f t="shared" si="37"/>
        <v>93.714931918008787</v>
      </c>
      <c r="E382" s="9">
        <f t="shared" si="37"/>
        <v>146.94756331361242</v>
      </c>
      <c r="F382" s="9">
        <f t="shared" si="37"/>
        <v>332.61732712691668</v>
      </c>
      <c r="G382" s="9">
        <f t="shared" si="37"/>
        <v>466.58819499748034</v>
      </c>
      <c r="H382" s="9">
        <f t="shared" si="37"/>
        <v>665.85061226703147</v>
      </c>
      <c r="I382" s="9">
        <f t="shared" si="37"/>
        <v>44.046597561958365</v>
      </c>
      <c r="J382" s="9">
        <f t="shared" si="37"/>
        <v>92.50128931267102</v>
      </c>
      <c r="K382" s="20">
        <f t="shared" si="37"/>
        <v>140.13044800254363</v>
      </c>
    </row>
    <row r="383" spans="2:11">
      <c r="B383" s="22">
        <v>36.799999999999997</v>
      </c>
      <c r="C383" s="9">
        <f t="shared" si="37"/>
        <v>64.243387194356885</v>
      </c>
      <c r="D383" s="9">
        <f t="shared" si="37"/>
        <v>93.509297076423067</v>
      </c>
      <c r="E383" s="9">
        <f t="shared" si="37"/>
        <v>146.62512228650013</v>
      </c>
      <c r="F383" s="9">
        <f t="shared" si="37"/>
        <v>331.88747853211379</v>
      </c>
      <c r="G383" s="9">
        <f t="shared" si="37"/>
        <v>465.56437960754846</v>
      </c>
      <c r="H383" s="9">
        <f t="shared" si="37"/>
        <v>664.38956350595379</v>
      </c>
      <c r="I383" s="9">
        <f t="shared" si="37"/>
        <v>43.949947914707188</v>
      </c>
      <c r="J383" s="9">
        <f t="shared" si="37"/>
        <v>92.298317517408677</v>
      </c>
      <c r="K383" s="20">
        <f t="shared" si="37"/>
        <v>139.82296549269611</v>
      </c>
    </row>
    <row r="384" spans="2:11">
      <c r="B384" s="22">
        <v>36.9</v>
      </c>
      <c r="C384" s="9">
        <f t="shared" si="37"/>
        <v>64.102924038968993</v>
      </c>
      <c r="D384" s="9">
        <f t="shared" si="37"/>
        <v>93.30484629169527</v>
      </c>
      <c r="E384" s="9">
        <f t="shared" si="37"/>
        <v>146.30453789276027</v>
      </c>
      <c r="F384" s="9">
        <f t="shared" si="37"/>
        <v>331.16183244612336</v>
      </c>
      <c r="G384" s="9">
        <f t="shared" si="37"/>
        <v>464.54645940358972</v>
      </c>
      <c r="H384" s="9">
        <f t="shared" si="37"/>
        <v>662.93692754492486</v>
      </c>
      <c r="I384" s="9">
        <f t="shared" si="37"/>
        <v>43.853854781501795</v>
      </c>
      <c r="J384" s="9">
        <f t="shared" si="37"/>
        <v>92.096514445035382</v>
      </c>
      <c r="K384" s="20">
        <f t="shared" si="37"/>
        <v>139.51725348424645</v>
      </c>
    </row>
    <row r="385" spans="2:11">
      <c r="B385" s="22">
        <v>37</v>
      </c>
      <c r="C385" s="9">
        <f t="shared" ref="C385:K394" si="38">C$11*C$9*C$10*$C$3*2/C$8/(9.81*$C$4*($C$5*COS(RADIANS($B385))+SIN(RADIANS($B385))))</f>
        <v>63.963268185154327</v>
      </c>
      <c r="D385" s="9">
        <f t="shared" si="38"/>
        <v>93.101570572697</v>
      </c>
      <c r="E385" s="9">
        <f t="shared" si="38"/>
        <v>145.98579603405889</v>
      </c>
      <c r="F385" s="9">
        <f t="shared" si="38"/>
        <v>330.4403569572209</v>
      </c>
      <c r="G385" s="9">
        <f t="shared" si="38"/>
        <v>463.53438962054599</v>
      </c>
      <c r="H385" s="9">
        <f t="shared" si="38"/>
        <v>661.49264050139971</v>
      </c>
      <c r="I385" s="9">
        <f t="shared" si="38"/>
        <v>43.758313936456226</v>
      </c>
      <c r="J385" s="9">
        <f t="shared" si="38"/>
        <v>91.895871220861125</v>
      </c>
      <c r="K385" s="20">
        <f t="shared" si="38"/>
        <v>139.21329853290328</v>
      </c>
    </row>
    <row r="386" spans="2:11">
      <c r="B386" s="22">
        <v>37.1</v>
      </c>
      <c r="C386" s="9">
        <f t="shared" si="38"/>
        <v>63.824413519904589</v>
      </c>
      <c r="D386" s="9">
        <f t="shared" si="38"/>
        <v>92.899461021654744</v>
      </c>
      <c r="E386" s="9">
        <f t="shared" si="38"/>
        <v>145.66888275844502</v>
      </c>
      <c r="F386" s="9">
        <f t="shared" si="38"/>
        <v>329.72302048502127</v>
      </c>
      <c r="G386" s="9">
        <f t="shared" si="38"/>
        <v>462.52812595815482</v>
      </c>
      <c r="H386" s="9">
        <f t="shared" si="38"/>
        <v>660.05663915612604</v>
      </c>
      <c r="I386" s="9">
        <f t="shared" si="38"/>
        <v>43.663321197561906</v>
      </c>
      <c r="J386" s="9">
        <f t="shared" si="38"/>
        <v>91.696379062341819</v>
      </c>
      <c r="K386" s="20">
        <f t="shared" si="38"/>
        <v>138.91108733396732</v>
      </c>
    </row>
    <row r="387" spans="2:11">
      <c r="B387" s="22">
        <v>37.200000000000003</v>
      </c>
      <c r="C387" s="9">
        <f t="shared" si="38"/>
        <v>63.686353993526339</v>
      </c>
      <c r="D387" s="9">
        <f t="shared" si="38"/>
        <v>92.698508832952768</v>
      </c>
      <c r="E387" s="9">
        <f t="shared" si="38"/>
        <v>145.35378425847358</v>
      </c>
      <c r="F387" s="9">
        <f t="shared" si="38"/>
        <v>329.00979177622986</v>
      </c>
      <c r="G387" s="9">
        <f t="shared" si="38"/>
        <v>461.52762457498909</v>
      </c>
      <c r="H387" s="9">
        <f t="shared" si="38"/>
        <v>658.62886094463806</v>
      </c>
      <c r="I387" s="9">
        <f t="shared" si="38"/>
        <v>43.56887242612499</v>
      </c>
      <c r="J387" s="9">
        <f t="shared" si="38"/>
        <v>91.498029277897658</v>
      </c>
      <c r="K387" s="20">
        <f t="shared" si="38"/>
        <v>138.61060672054131</v>
      </c>
    </row>
    <row r="388" spans="2:11">
      <c r="B388" s="22">
        <v>37.299999999999997</v>
      </c>
      <c r="C388" s="9">
        <f t="shared" si="38"/>
        <v>63.549083618830991</v>
      </c>
      <c r="D388" s="9">
        <f t="shared" si="38"/>
        <v>92.498705291954124</v>
      </c>
      <c r="E388" s="9">
        <f t="shared" si="38"/>
        <v>145.04048686935664</v>
      </c>
      <c r="F388" s="9">
        <f t="shared" si="38"/>
        <v>328.30063990045829</v>
      </c>
      <c r="G388" s="9">
        <f t="shared" si="38"/>
        <v>460.53284208258731</v>
      </c>
      <c r="H388" s="9">
        <f t="shared" si="38"/>
        <v>657.2092439488805</v>
      </c>
      <c r="I388" s="9">
        <f t="shared" si="38"/>
        <v>43.474963526212207</v>
      </c>
      <c r="J388" s="9">
        <f t="shared" si="38"/>
        <v>91.30081326574944</v>
      </c>
      <c r="K388" s="20">
        <f t="shared" si="38"/>
        <v>138.31184366176717</v>
      </c>
    </row>
    <row r="389" spans="2:11">
      <c r="B389" s="22">
        <v>37.4</v>
      </c>
      <c r="C389" s="9">
        <f t="shared" si="38"/>
        <v>63.412596470337455</v>
      </c>
      <c r="D389" s="9">
        <f t="shared" si="38"/>
        <v>92.30004177384005</v>
      </c>
      <c r="E389" s="9">
        <f t="shared" si="38"/>
        <v>144.72897706714377</v>
      </c>
      <c r="F389" s="9">
        <f t="shared" si="38"/>
        <v>327.59553424610488</v>
      </c>
      <c r="G389" s="9">
        <f t="shared" si="38"/>
        <v>459.54373553967491</v>
      </c>
      <c r="H389" s="9">
        <f t="shared" si="38"/>
        <v>655.79772688896196</v>
      </c>
      <c r="I389" s="9">
        <f t="shared" si="38"/>
        <v>43.381590444105406</v>
      </c>
      <c r="J389" s="9">
        <f t="shared" si="38"/>
        <v>91.104722512772952</v>
      </c>
      <c r="K389" s="20">
        <f t="shared" si="38"/>
        <v>138.01478526109051</v>
      </c>
    </row>
    <row r="390" spans="2:11">
      <c r="B390" s="22">
        <v>37.5</v>
      </c>
      <c r="C390" s="9">
        <f t="shared" si="38"/>
        <v>63.276886683486893</v>
      </c>
      <c r="D390" s="9">
        <f t="shared" si="38"/>
        <v>92.102509742466992</v>
      </c>
      <c r="E390" s="9">
        <f t="shared" si="38"/>
        <v>144.41924146692955</v>
      </c>
      <c r="F390" s="9">
        <f t="shared" si="38"/>
        <v>326.89444451629811</v>
      </c>
      <c r="G390" s="9">
        <f t="shared" si="38"/>
        <v>458.5602624464737</v>
      </c>
      <c r="H390" s="9">
        <f t="shared" si="38"/>
        <v>654.39424911503397</v>
      </c>
      <c r="I390" s="9">
        <f t="shared" si="38"/>
        <v>43.28874916776433</v>
      </c>
      <c r="J390" s="9">
        <f t="shared" si="38"/>
        <v>90.909748593370807</v>
      </c>
      <c r="K390" s="20">
        <f t="shared" si="38"/>
        <v>137.71941875455153</v>
      </c>
    </row>
    <row r="391" spans="2:11">
      <c r="B391" s="22">
        <v>37.6</v>
      </c>
      <c r="C391" s="9">
        <f t="shared" si="38"/>
        <v>63.141948453869439</v>
      </c>
      <c r="D391" s="9">
        <f t="shared" si="38"/>
        <v>91.906100749241105</v>
      </c>
      <c r="E391" s="9">
        <f t="shared" si="38"/>
        <v>144.11126682108895</v>
      </c>
      <c r="F391" s="9">
        <f t="shared" si="38"/>
        <v>326.19734072490184</v>
      </c>
      <c r="G391" s="9">
        <f t="shared" si="38"/>
        <v>457.58238073909843</v>
      </c>
      <c r="H391" s="9">
        <f t="shared" si="38"/>
        <v>652.99875059929434</v>
      </c>
      <c r="I391" s="9">
        <f t="shared" si="38"/>
        <v>43.196435726297608</v>
      </c>
      <c r="J391" s="9">
        <f t="shared" si="38"/>
        <v>90.715883168361543</v>
      </c>
      <c r="K391" s="20">
        <f t="shared" si="38"/>
        <v>137.42573150910218</v>
      </c>
    </row>
    <row r="392" spans="2:11">
      <c r="B392" s="22">
        <v>37.700000000000003</v>
      </c>
      <c r="C392" s="9">
        <f t="shared" si="38"/>
        <v>63.007776036462701</v>
      </c>
      <c r="D392" s="9">
        <f t="shared" si="38"/>
        <v>91.71080643200979</v>
      </c>
      <c r="E392" s="9">
        <f t="shared" si="38"/>
        <v>143.80504001753917</v>
      </c>
      <c r="F392" s="9">
        <f t="shared" si="38"/>
        <v>325.50419319258134</v>
      </c>
      <c r="G392" s="9">
        <f t="shared" si="38"/>
        <v>456.61004878403764</v>
      </c>
      <c r="H392" s="9">
        <f t="shared" si="38"/>
        <v>651.61117192811196</v>
      </c>
      <c r="I392" s="9">
        <f t="shared" si="38"/>
        <v>43.10464618944183</v>
      </c>
      <c r="J392" s="9">
        <f t="shared" si="38"/>
        <v>90.523117983885513</v>
      </c>
      <c r="K392" s="20">
        <f t="shared" si="38"/>
        <v>137.13371102094862</v>
      </c>
    </row>
    <row r="393" spans="2:11">
      <c r="B393" s="22">
        <v>37.799999999999997</v>
      </c>
      <c r="C393" s="9">
        <f t="shared" si="38"/>
        <v>62.87436374488189</v>
      </c>
      <c r="D393" s="9">
        <f t="shared" si="38"/>
        <v>91.516618513970315</v>
      </c>
      <c r="E393" s="9">
        <f t="shared" si="38"/>
        <v>143.50054807802829</v>
      </c>
      <c r="F393" s="9">
        <f t="shared" si="38"/>
        <v>324.81497254292924</v>
      </c>
      <c r="G393" s="9">
        <f t="shared" si="38"/>
        <v>455.64322537272017</v>
      </c>
      <c r="H393" s="9">
        <f t="shared" si="38"/>
        <v>650.23145429427143</v>
      </c>
      <c r="I393" s="9">
        <f t="shared" si="38"/>
        <v>43.013376667048512</v>
      </c>
      <c r="J393" s="9">
        <f t="shared" si="38"/>
        <v>90.331444870327573</v>
      </c>
      <c r="K393" s="20">
        <f t="shared" si="38"/>
        <v>136.84334491391928</v>
      </c>
    </row>
    <row r="394" spans="2:11">
      <c r="B394" s="22">
        <v>37.9</v>
      </c>
      <c r="C394" s="9">
        <f t="shared" si="38"/>
        <v>62.741705950641276</v>
      </c>
      <c r="D394" s="9">
        <f t="shared" si="38"/>
        <v>91.323528802594723</v>
      </c>
      <c r="E394" s="9">
        <f t="shared" si="38"/>
        <v>143.19777815644954</v>
      </c>
      <c r="F394" s="9">
        <f t="shared" si="38"/>
        <v>324.12964969865027</v>
      </c>
      <c r="G394" s="9">
        <f t="shared" si="38"/>
        <v>454.68186971616217</v>
      </c>
      <c r="H394" s="9">
        <f t="shared" si="38"/>
        <v>648.85953948933525</v>
      </c>
      <c r="I394" s="9">
        <f t="shared" si="38"/>
        <v>42.922623308578842</v>
      </c>
      <c r="J394" s="9">
        <f t="shared" si="38"/>
        <v>90.140855741256019</v>
      </c>
      <c r="K394" s="20">
        <f t="shared" si="38"/>
        <v>136.55462093785732</v>
      </c>
    </row>
    <row r="395" spans="2:11">
      <c r="B395" s="22">
        <v>38</v>
      </c>
      <c r="C395" s="9">
        <f t="shared" ref="C395:K404" si="39">C$11*C$9*C$10*$C$3*2/C$8/(9.81*$C$4*($C$5*COS(RADIANS($B395))+SIN(RADIANS($B395))))</f>
        <v>62.609797082426802</v>
      </c>
      <c r="D395" s="9">
        <f t="shared" si="39"/>
        <v>91.131529188571164</v>
      </c>
      <c r="E395" s="9">
        <f t="shared" si="39"/>
        <v>142.89671753718133</v>
      </c>
      <c r="F395" s="9">
        <f t="shared" si="39"/>
        <v>323.44819587780364</v>
      </c>
      <c r="G395" s="9">
        <f t="shared" si="39"/>
        <v>453.72594143969673</v>
      </c>
      <c r="H395" s="9">
        <f t="shared" si="39"/>
        <v>647.49536989612182</v>
      </c>
      <c r="I395" s="9">
        <f t="shared" si="39"/>
        <v>42.832382302606121</v>
      </c>
      <c r="J395" s="9">
        <f t="shared" si="39"/>
        <v>89.951342592377543</v>
      </c>
      <c r="K395" s="20">
        <f t="shared" si="39"/>
        <v>136.26752696703767</v>
      </c>
    </row>
    <row r="396" spans="2:11">
      <c r="B396" s="22">
        <v>38.1</v>
      </c>
      <c r="C396" s="9">
        <f t="shared" si="39"/>
        <v>62.47863162537972</v>
      </c>
      <c r="D396" s="9">
        <f t="shared" si="39"/>
        <v>90.940611644761191</v>
      </c>
      <c r="E396" s="9">
        <f t="shared" si="39"/>
        <v>142.59735363345209</v>
      </c>
      <c r="F396" s="9">
        <f t="shared" si="39"/>
        <v>322.77058259010181</v>
      </c>
      <c r="G396" s="9">
        <f t="shared" si="39"/>
        <v>452.77540057778168</v>
      </c>
      <c r="H396" s="9">
        <f t="shared" si="39"/>
        <v>646.13888848129648</v>
      </c>
      <c r="I396" s="9">
        <f t="shared" si="39"/>
        <v>42.742649876325608</v>
      </c>
      <c r="J396" s="9">
        <f t="shared" si="39"/>
        <v>89.76289750050806</v>
      </c>
      <c r="K396" s="20">
        <f t="shared" si="39"/>
        <v>135.98205099860772</v>
      </c>
    </row>
    <row r="397" spans="2:11">
      <c r="B397" s="22">
        <v>38.200000000000003</v>
      </c>
      <c r="C397" s="9">
        <f t="shared" si="39"/>
        <v>62.34820412039079</v>
      </c>
      <c r="D397" s="9">
        <f t="shared" si="39"/>
        <v>90.750768225172337</v>
      </c>
      <c r="E397" s="9">
        <f t="shared" si="39"/>
        <v>142.29967398572944</v>
      </c>
      <c r="F397" s="9">
        <f t="shared" si="39"/>
        <v>322.09678163326475</v>
      </c>
      <c r="G397" s="9">
        <f t="shared" si="39"/>
        <v>451.83020756888521</v>
      </c>
      <c r="H397" s="9">
        <f t="shared" si="39"/>
        <v>644.79003878807271</v>
      </c>
      <c r="I397" s="9">
        <f t="shared" si="39"/>
        <v>42.653422295071728</v>
      </c>
      <c r="J397" s="9">
        <f t="shared" si="39"/>
        <v>89.575512622558634</v>
      </c>
      <c r="K397" s="20">
        <f t="shared" si="39"/>
        <v>135.69818115105136</v>
      </c>
    </row>
    <row r="398" spans="2:11">
      <c r="B398" s="22">
        <v>38.299999999999997</v>
      </c>
      <c r="C398" s="9">
        <f t="shared" si="39"/>
        <v>62.218509163405479</v>
      </c>
      <c r="D398" s="9">
        <f t="shared" si="39"/>
        <v>90.561991063946962</v>
      </c>
      <c r="E398" s="9">
        <f t="shared" si="39"/>
        <v>142.00366626013454</v>
      </c>
      <c r="F398" s="9">
        <f t="shared" si="39"/>
        <v>321.42676508943021</v>
      </c>
      <c r="G398" s="9">
        <f t="shared" si="39"/>
        <v>450.89032325045071</v>
      </c>
      <c r="H398" s="9">
        <f t="shared" si="39"/>
        <v>643.4487649290262</v>
      </c>
      <c r="I398" s="9">
        <f t="shared" si="39"/>
        <v>42.564695861842729</v>
      </c>
      <c r="J398" s="9">
        <f t="shared" si="39"/>
        <v>89.389180194537332</v>
      </c>
      <c r="K398" s="20">
        <f t="shared" si="39"/>
        <v>135.41590566267664</v>
      </c>
    </row>
    <row r="399" spans="2:11">
      <c r="B399" s="22">
        <v>38.4</v>
      </c>
      <c r="C399" s="9">
        <f t="shared" si="39"/>
        <v>62.089541404739087</v>
      </c>
      <c r="D399" s="9">
        <f t="shared" si="39"/>
        <v>90.374272374365248</v>
      </c>
      <c r="E399" s="9">
        <f t="shared" si="39"/>
        <v>141.70931824687884</v>
      </c>
      <c r="F399" s="9">
        <f t="shared" si="39"/>
        <v>320.76050532161577</v>
      </c>
      <c r="G399" s="9">
        <f t="shared" si="39"/>
        <v>449.95570885393317</v>
      </c>
      <c r="H399" s="9">
        <f t="shared" si="39"/>
        <v>642.11501157901239</v>
      </c>
      <c r="I399" s="9">
        <f t="shared" si="39"/>
        <v>42.476466916832152</v>
      </c>
      <c r="J399" s="9">
        <f t="shared" si="39"/>
        <v>89.203892530565213</v>
      </c>
      <c r="K399" s="20">
        <f t="shared" si="39"/>
        <v>135.13521289012519</v>
      </c>
    </row>
    <row r="400" spans="2:11">
      <c r="B400" s="22">
        <v>38.5</v>
      </c>
      <c r="C400" s="9">
        <f t="shared" si="39"/>
        <v>61.961295548402468</v>
      </c>
      <c r="D400" s="9">
        <f t="shared" si="39"/>
        <v>90.187604447863791</v>
      </c>
      <c r="E400" s="9">
        <f t="shared" si="39"/>
        <v>141.4166178587252</v>
      </c>
      <c r="F400" s="9">
        <f t="shared" si="39"/>
        <v>320.09797497023527</v>
      </c>
      <c r="G400" s="9">
        <f t="shared" si="39"/>
        <v>449.0263259999133</v>
      </c>
      <c r="H400" s="9">
        <f t="shared" si="39"/>
        <v>640.78872396819327</v>
      </c>
      <c r="I400" s="9">
        <f t="shared" si="39"/>
        <v>42.388731836967523</v>
      </c>
      <c r="J400" s="9">
        <f t="shared" si="39"/>
        <v>89.019642021907586</v>
      </c>
      <c r="K400" s="20">
        <f t="shared" si="39"/>
        <v>134.85609130690469</v>
      </c>
    </row>
    <row r="401" spans="2:11">
      <c r="B401" s="22">
        <v>38.6</v>
      </c>
      <c r="C401" s="9">
        <f t="shared" si="39"/>
        <v>61.833766351437575</v>
      </c>
      <c r="D401" s="9">
        <f t="shared" si="39"/>
        <v>90.001979653068489</v>
      </c>
      <c r="E401" s="9">
        <f t="shared" si="39"/>
        <v>141.12555312947134</v>
      </c>
      <c r="F401" s="9">
        <f t="shared" si="39"/>
        <v>319.43914694966628</v>
      </c>
      <c r="G401" s="9">
        <f t="shared" si="39"/>
        <v>448.10213669328186</v>
      </c>
      <c r="H401" s="9">
        <f t="shared" si="39"/>
        <v>639.46984787516544</v>
      </c>
      <c r="I401" s="9">
        <f t="shared" si="39"/>
        <v>42.301487035455814</v>
      </c>
      <c r="J401" s="9">
        <f t="shared" si="39"/>
        <v>88.836421136019439</v>
      </c>
      <c r="K401" s="20">
        <f t="shared" si="39"/>
        <v>134.57852950194277</v>
      </c>
    </row>
    <row r="402" spans="2:11">
      <c r="B402" s="22">
        <v>38.700000000000003</v>
      </c>
      <c r="C402" s="9">
        <f t="shared" si="39"/>
        <v>61.706948623262996</v>
      </c>
      <c r="D402" s="9">
        <f t="shared" si="39"/>
        <v>89.817390434841897</v>
      </c>
      <c r="E402" s="9">
        <f t="shared" si="39"/>
        <v>140.83611221245619</v>
      </c>
      <c r="F402" s="9">
        <f t="shared" si="39"/>
        <v>318.78399444486922</v>
      </c>
      <c r="G402" s="9">
        <f t="shared" si="39"/>
        <v>447.18310331849705</v>
      </c>
      <c r="H402" s="9">
        <f t="shared" si="39"/>
        <v>638.15832962019203</v>
      </c>
      <c r="I402" s="9">
        <f t="shared" si="39"/>
        <v>42.214728961335716</v>
      </c>
      <c r="J402" s="9">
        <f t="shared" si="39"/>
        <v>88.654222415605119</v>
      </c>
      <c r="K402" s="20">
        <f t="shared" si="39"/>
        <v>134.30251617816251</v>
      </c>
    </row>
    <row r="403" spans="2:11">
      <c r="B403" s="22">
        <v>38.799999999999997</v>
      </c>
      <c r="C403" s="9">
        <f t="shared" si="39"/>
        <v>61.580837225029114</v>
      </c>
      <c r="D403" s="9">
        <f t="shared" si="39"/>
        <v>89.633829313344705</v>
      </c>
      <c r="E403" s="9">
        <f t="shared" si="39"/>
        <v>140.54828337908813</v>
      </c>
      <c r="F403" s="9">
        <f t="shared" si="39"/>
        <v>318.13249090805573</v>
      </c>
      <c r="G403" s="9">
        <f t="shared" si="39"/>
        <v>446.26918863491147</v>
      </c>
      <c r="H403" s="9">
        <f t="shared" si="39"/>
        <v>636.8541160585338</v>
      </c>
      <c r="I403" s="9">
        <f t="shared" si="39"/>
        <v>42.128454099036468</v>
      </c>
      <c r="J403" s="9">
        <f t="shared" si="39"/>
        <v>88.473038477691929</v>
      </c>
      <c r="K403" s="20">
        <f t="shared" si="39"/>
        <v>134.02804015107904</v>
      </c>
    </row>
    <row r="404" spans="2:11">
      <c r="B404" s="22">
        <v>38.9</v>
      </c>
      <c r="C404" s="9">
        <f t="shared" si="39"/>
        <v>61.455427068982772</v>
      </c>
      <c r="D404" s="9">
        <f t="shared" si="39"/>
        <v>89.451288883110848</v>
      </c>
      <c r="E404" s="9">
        <f t="shared" si="39"/>
        <v>140.26205501739491</v>
      </c>
      <c r="F404" s="9">
        <f t="shared" si="39"/>
        <v>317.48461005540673</v>
      </c>
      <c r="G404" s="9">
        <f t="shared" si="39"/>
        <v>445.36035577216774</v>
      </c>
      <c r="H404" s="9">
        <f t="shared" si="39"/>
        <v>635.55715457387907</v>
      </c>
      <c r="I404" s="9">
        <f t="shared" si="39"/>
        <v>42.042658967943254</v>
      </c>
      <c r="J404" s="9">
        <f t="shared" si="39"/>
        <v>88.292862012717336</v>
      </c>
      <c r="K404" s="20">
        <f t="shared" si="39"/>
        <v>133.75509034741674</v>
      </c>
    </row>
    <row r="405" spans="2:11">
      <c r="B405" s="22">
        <v>39</v>
      </c>
      <c r="C405" s="9">
        <f t="shared" ref="C405:K414" si="40">C$11*C$9*C$10*$C$3*2/C$8/(9.81*$C$4*($C$5*COS(RADIANS($B405))+SIN(RADIANS($B405))))</f>
        <v>61.330713117841491</v>
      </c>
      <c r="D405" s="9">
        <f t="shared" si="40"/>
        <v>89.269761812136778</v>
      </c>
      <c r="E405" s="9">
        <f t="shared" si="40"/>
        <v>139.97741563059543</v>
      </c>
      <c r="F405" s="9">
        <f t="shared" si="40"/>
        <v>316.8403258638395</v>
      </c>
      <c r="G405" s="9">
        <f t="shared" si="40"/>
        <v>444.45656822566366</v>
      </c>
      <c r="H405" s="9">
        <f t="shared" si="40"/>
        <v>634.26739307187131</v>
      </c>
      <c r="I405" s="9">
        <f t="shared" si="40"/>
        <v>41.957340121969047</v>
      </c>
      <c r="J405" s="9">
        <f t="shared" si="40"/>
        <v>88.113685783629904</v>
      </c>
      <c r="K405" s="20">
        <f t="shared" si="40"/>
        <v>133.48365580374721</v>
      </c>
    </row>
    <row r="406" spans="2:11">
      <c r="B406" s="22">
        <v>39.1</v>
      </c>
      <c r="C406" s="9">
        <f t="shared" si="40"/>
        <v>61.206690384176646</v>
      </c>
      <c r="D406" s="9">
        <f t="shared" si="40"/>
        <v>89.089240840983578</v>
      </c>
      <c r="E406" s="9">
        <f t="shared" si="40"/>
        <v>139.69435383569194</v>
      </c>
      <c r="F406" s="9">
        <f t="shared" si="40"/>
        <v>316.19961256782102</v>
      </c>
      <c r="G406" s="9">
        <f t="shared" si="40"/>
        <v>443.55778985208224</v>
      </c>
      <c r="H406" s="9">
        <f t="shared" si="40"/>
        <v>632.98477997373072</v>
      </c>
      <c r="I406" s="9">
        <f t="shared" si="40"/>
        <v>41.87249414913267</v>
      </c>
      <c r="J406" s="9">
        <f t="shared" si="40"/>
        <v>87.93550262500311</v>
      </c>
      <c r="K406" s="20">
        <f t="shared" si="40"/>
        <v>133.21372566514685</v>
      </c>
    </row>
    <row r="407" spans="2:11">
      <c r="B407" s="22">
        <v>39.200000000000003</v>
      </c>
      <c r="C407" s="9">
        <f t="shared" si="40"/>
        <v>61.083353929805895</v>
      </c>
      <c r="D407" s="9">
        <f t="shared" si="40"/>
        <v>88.909718781892636</v>
      </c>
      <c r="E407" s="9">
        <f t="shared" si="40"/>
        <v>139.41285836208337</v>
      </c>
      <c r="F407" s="9">
        <f t="shared" si="40"/>
        <v>315.56244465622945</v>
      </c>
      <c r="G407" s="9">
        <f t="shared" si="40"/>
        <v>442.66398486498849</v>
      </c>
      <c r="H407" s="9">
        <f t="shared" si="40"/>
        <v>631.70926420997046</v>
      </c>
      <c r="I407" s="9">
        <f t="shared" si="40"/>
        <v>41.788117671143112</v>
      </c>
      <c r="J407" s="9">
        <f t="shared" si="40"/>
        <v>87.758305442162424</v>
      </c>
      <c r="K407" s="20">
        <f t="shared" si="40"/>
        <v>132.94528918387445</v>
      </c>
    </row>
    <row r="408" spans="2:11">
      <c r="B408" s="22">
        <v>39.299999999999997</v>
      </c>
      <c r="C408" s="9">
        <f t="shared" si="40"/>
        <v>60.960698865194352</v>
      </c>
      <c r="D408" s="9">
        <f t="shared" si="40"/>
        <v>88.731188517914035</v>
      </c>
      <c r="E408" s="9">
        <f t="shared" si="40"/>
        <v>139.13291805019855</v>
      </c>
      <c r="F408" s="9">
        <f t="shared" si="40"/>
        <v>314.92879686926011</v>
      </c>
      <c r="G408" s="9">
        <f t="shared" si="40"/>
        <v>441.77511783048982</v>
      </c>
      <c r="H408" s="9">
        <f t="shared" si="40"/>
        <v>630.44079521420417</v>
      </c>
      <c r="I408" s="9">
        <f t="shared" si="40"/>
        <v>41.704207342989903</v>
      </c>
      <c r="J408" s="9">
        <f t="shared" si="40"/>
        <v>87.582087210325042</v>
      </c>
      <c r="K408" s="20">
        <f t="shared" si="40"/>
        <v>132.67833571806793</v>
      </c>
    </row>
    <row r="409" spans="2:11">
      <c r="B409" s="22">
        <v>39.4</v>
      </c>
      <c r="C409" s="9">
        <f t="shared" si="40"/>
        <v>60.838720348864619</v>
      </c>
      <c r="D409" s="9">
        <f t="shared" si="40"/>
        <v>88.553643002047764</v>
      </c>
      <c r="E409" s="9">
        <f t="shared" si="40"/>
        <v>138.85452185014972</v>
      </c>
      <c r="F409" s="9">
        <f t="shared" si="40"/>
        <v>314.29864419537802</v>
      </c>
      <c r="G409" s="9">
        <f t="shared" si="40"/>
        <v>440.89115366296085</v>
      </c>
      <c r="H409" s="9">
        <f t="shared" si="40"/>
        <v>629.17932291704392</v>
      </c>
      <c r="I409" s="9">
        <f t="shared" si="40"/>
        <v>41.620759852539457</v>
      </c>
      <c r="J409" s="9">
        <f t="shared" si="40"/>
        <v>87.406840973752168</v>
      </c>
      <c r="K409" s="20">
        <f t="shared" si="40"/>
        <v>132.4128547304602</v>
      </c>
    </row>
    <row r="410" spans="2:11">
      <c r="B410" s="22">
        <v>39.5</v>
      </c>
      <c r="C410" s="9">
        <f t="shared" si="40"/>
        <v>60.717413586815312</v>
      </c>
      <c r="D410" s="9">
        <f t="shared" si="40"/>
        <v>88.377075256397461</v>
      </c>
      <c r="E410" s="9">
        <f t="shared" si="40"/>
        <v>138.57765882040556</v>
      </c>
      <c r="F410" s="9">
        <f t="shared" si="40"/>
        <v>313.67196186831393</v>
      </c>
      <c r="G410" s="9">
        <f t="shared" si="40"/>
        <v>440.0120576208293</v>
      </c>
      <c r="H410" s="9">
        <f t="shared" si="40"/>
        <v>627.92479774008791</v>
      </c>
      <c r="I410" s="9">
        <f t="shared" si="40"/>
        <v>41.537771920137338</v>
      </c>
      <c r="J410" s="9">
        <f t="shared" si="40"/>
        <v>87.232559844913766</v>
      </c>
      <c r="K410" s="20">
        <f t="shared" si="40"/>
        <v>132.14883578711377</v>
      </c>
    </row>
    <row r="411" spans="2:11">
      <c r="B411" s="22">
        <v>39.6</v>
      </c>
      <c r="C411" s="9">
        <f t="shared" si="40"/>
        <v>60.596773831948219</v>
      </c>
      <c r="D411" s="9">
        <f t="shared" si="40"/>
        <v>88.201478371336506</v>
      </c>
      <c r="E411" s="9">
        <f t="shared" si="40"/>
        <v>138.30231812648344</v>
      </c>
      <c r="F411" s="9">
        <f t="shared" si="40"/>
        <v>313.04872536410471</v>
      </c>
      <c r="G411" s="9">
        <f t="shared" si="40"/>
        <v>439.13779530242465</v>
      </c>
      <c r="H411" s="9">
        <f t="shared" si="40"/>
        <v>626.67717058999494</v>
      </c>
      <c r="I411" s="9">
        <f t="shared" si="40"/>
        <v>41.455240298216289</v>
      </c>
      <c r="J411" s="9">
        <f t="shared" si="40"/>
        <v>87.059237003665388</v>
      </c>
      <c r="K411" s="20">
        <f t="shared" si="40"/>
        <v>131.88626855617377</v>
      </c>
    </row>
    <row r="412" spans="2:11">
      <c r="B412" s="22">
        <v>39.700000000000003</v>
      </c>
      <c r="C412" s="9">
        <f t="shared" si="40"/>
        <v>60.476796383503498</v>
      </c>
      <c r="D412" s="9">
        <f t="shared" si="40"/>
        <v>88.026845504686008</v>
      </c>
      <c r="E412" s="9">
        <f t="shared" si="40"/>
        <v>138.02848903966071</v>
      </c>
      <c r="F412" s="9">
        <f t="shared" si="40"/>
        <v>312.42891039817567</v>
      </c>
      <c r="G412" s="9">
        <f t="shared" si="40"/>
        <v>438.26833264188531</v>
      </c>
      <c r="H412" s="9">
        <f t="shared" si="40"/>
        <v>625.43639285264442</v>
      </c>
      <c r="I412" s="9">
        <f t="shared" si="40"/>
        <v>41.373161770909931</v>
      </c>
      <c r="J412" s="9">
        <f t="shared" si="40"/>
        <v>86.886865696436871</v>
      </c>
      <c r="K412" s="20">
        <f t="shared" si="40"/>
        <v>131.62514280663885</v>
      </c>
    </row>
    <row r="413" spans="2:11">
      <c r="B413" s="22">
        <v>39.799999999999997</v>
      </c>
      <c r="C413" s="9">
        <f t="shared" si="40"/>
        <v>60.357476586503253</v>
      </c>
      <c r="D413" s="9">
        <f t="shared" si="40"/>
        <v>87.853169880904844</v>
      </c>
      <c r="E413" s="9">
        <f t="shared" si="40"/>
        <v>137.75616093570454</v>
      </c>
      <c r="F413" s="9">
        <f t="shared" si="40"/>
        <v>311.81249292246616</v>
      </c>
      <c r="G413" s="9">
        <f t="shared" si="40"/>
        <v>437.40363590512612</v>
      </c>
      <c r="H413" s="9">
        <f t="shared" si="40"/>
        <v>624.20241638738139</v>
      </c>
      <c r="I413" s="9">
        <f t="shared" si="40"/>
        <v>41.291533153672034</v>
      </c>
      <c r="J413" s="9">
        <f t="shared" si="40"/>
        <v>86.715439235432811</v>
      </c>
      <c r="K413" s="20">
        <f t="shared" si="40"/>
        <v>131.3654484071501</v>
      </c>
    </row>
    <row r="414" spans="2:11">
      <c r="B414" s="22">
        <v>39.9</v>
      </c>
      <c r="C414" s="9">
        <f t="shared" si="40"/>
        <v>60.238809831203064</v>
      </c>
      <c r="D414" s="9">
        <f t="shared" si="40"/>
        <v>87.680444790291375</v>
      </c>
      <c r="E414" s="9">
        <f t="shared" si="40"/>
        <v>137.48532329362018</v>
      </c>
      <c r="F414" s="9">
        <f t="shared" si="40"/>
        <v>311.19944912259587</v>
      </c>
      <c r="G414" s="9">
        <f t="shared" si="40"/>
        <v>436.54367168586361</v>
      </c>
      <c r="H414" s="9">
        <f t="shared" si="40"/>
        <v>622.97519352134475</v>
      </c>
      <c r="I414" s="9">
        <f t="shared" si="40"/>
        <v>41.210351292901329</v>
      </c>
      <c r="J414" s="9">
        <f t="shared" si="40"/>
        <v>86.544950997844694</v>
      </c>
      <c r="K414" s="20">
        <f t="shared" si="40"/>
        <v>131.10717532479734</v>
      </c>
    </row>
    <row r="415" spans="2:11">
      <c r="B415" s="22">
        <v>40</v>
      </c>
      <c r="C415" s="9">
        <f t="shared" ref="C415:K424" si="41">C$11*C$9*C$10*$C$3*2/C$8/(9.81*$C$4*($C$5*COS(RADIANS($B415))+SIN(RADIANS($B415))))</f>
        <v>60.120791552551424</v>
      </c>
      <c r="D415" s="9">
        <f t="shared" si="41"/>
        <v>87.508663588196654</v>
      </c>
      <c r="E415" s="9">
        <f t="shared" si="41"/>
        <v>137.21596569441721</v>
      </c>
      <c r="F415" s="9">
        <f t="shared" si="41"/>
        <v>310.58975541507237</v>
      </c>
      <c r="G415" s="9">
        <f t="shared" si="41"/>
        <v>435.68840690169873</v>
      </c>
      <c r="H415" s="9">
        <f t="shared" si="41"/>
        <v>621.75467704387654</v>
      </c>
      <c r="I415" s="9">
        <f t="shared" si="41"/>
        <v>41.129613065571711</v>
      </c>
      <c r="J415" s="9">
        <f t="shared" si="41"/>
        <v>86.375394425074134</v>
      </c>
      <c r="K415" s="20">
        <f t="shared" si="41"/>
        <v>130.85031362394255</v>
      </c>
    </row>
    <row r="416" spans="2:11">
      <c r="B416" s="22">
        <v>40.1</v>
      </c>
      <c r="C416" s="9">
        <f t="shared" si="41"/>
        <v>60.003417229656911</v>
      </c>
      <c r="D416" s="9">
        <f t="shared" si="41"/>
        <v>87.337819694248751</v>
      </c>
      <c r="E416" s="9">
        <f t="shared" si="41"/>
        <v>136.94807781989346</v>
      </c>
      <c r="F416" s="9">
        <f t="shared" si="41"/>
        <v>309.98338844453855</v>
      </c>
      <c r="G416" s="9">
        <f t="shared" si="41"/>
        <v>434.83780879025545</v>
      </c>
      <c r="H416" s="9">
        <f t="shared" si="41"/>
        <v>620.54082020101157</v>
      </c>
      <c r="I416" s="9">
        <f t="shared" si="41"/>
        <v>41.049315378867689</v>
      </c>
      <c r="J416" s="9">
        <f t="shared" si="41"/>
        <v>86.206763021967475</v>
      </c>
      <c r="K416" s="20">
        <f t="shared" si="41"/>
        <v>130.59485346506025</v>
      </c>
    </row>
    <row r="417" spans="2:11">
      <c r="B417" s="22">
        <v>40.200000000000003</v>
      </c>
      <c r="C417" s="9">
        <f t="shared" si="41"/>
        <v>59.886682385263093</v>
      </c>
      <c r="D417" s="9">
        <f t="shared" si="41"/>
        <v>87.167906591588576</v>
      </c>
      <c r="E417" s="9">
        <f t="shared" si="41"/>
        <v>136.68164945143653</v>
      </c>
      <c r="F417" s="9">
        <f t="shared" si="41"/>
        <v>309.38032508105971</v>
      </c>
      <c r="G417" s="9">
        <f t="shared" si="41"/>
        <v>433.99184490537544</v>
      </c>
      <c r="H417" s="9">
        <f t="shared" si="41"/>
        <v>619.33357669004749</v>
      </c>
      <c r="I417" s="9">
        <f t="shared" si="41"/>
        <v>40.969455169825181</v>
      </c>
      <c r="J417" s="9">
        <f t="shared" si="41"/>
        <v>86.039050356061338</v>
      </c>
      <c r="K417" s="20">
        <f t="shared" si="41"/>
        <v>130.34078510359461</v>
      </c>
    </row>
    <row r="418" spans="2:11">
      <c r="B418" s="22">
        <v>40.299999999999997</v>
      </c>
      <c r="C418" s="9">
        <f t="shared" si="41"/>
        <v>59.770582585230756</v>
      </c>
      <c r="D418" s="9">
        <f t="shared" si="41"/>
        <v>86.998917826116212</v>
      </c>
      <c r="E418" s="9">
        <f t="shared" si="41"/>
        <v>136.41667046884211</v>
      </c>
      <c r="F418" s="9">
        <f t="shared" si="41"/>
        <v>308.78054241744888</v>
      </c>
      <c r="G418" s="9">
        <f t="shared" si="41"/>
        <v>433.15048311336574</v>
      </c>
      <c r="H418" s="9">
        <f t="shared" si="41"/>
        <v>618.13290065418937</v>
      </c>
      <c r="I418" s="9">
        <f t="shared" si="41"/>
        <v>40.890029404977319</v>
      </c>
      <c r="J418" s="9">
        <f t="shared" si="41"/>
        <v>85.872250056838737</v>
      </c>
      <c r="K418" s="20">
        <f t="shared" si="41"/>
        <v>130.08809888883263</v>
      </c>
    </row>
    <row r="419" spans="2:11">
      <c r="B419" s="22">
        <v>40.4</v>
      </c>
      <c r="C419" s="9">
        <f t="shared" si="41"/>
        <v>59.655113438027712</v>
      </c>
      <c r="D419" s="9">
        <f t="shared" si="41"/>
        <v>86.830847005748282</v>
      </c>
      <c r="E419" s="9">
        <f t="shared" si="41"/>
        <v>136.15313084914953</v>
      </c>
      <c r="F419" s="9">
        <f t="shared" si="41"/>
        <v>308.18401776663097</v>
      </c>
      <c r="G419" s="9">
        <f t="shared" si="41"/>
        <v>432.31369158930181</v>
      </c>
      <c r="H419" s="9">
        <f t="shared" si="41"/>
        <v>616.93874667727437</v>
      </c>
      <c r="I419" s="9">
        <f t="shared" si="41"/>
        <v>40.811035080005382</v>
      </c>
      <c r="J419" s="9">
        <f t="shared" si="41"/>
        <v>85.706355814996101</v>
      </c>
      <c r="K419" s="20">
        <f t="shared" si="41"/>
        <v>129.83678526279363</v>
      </c>
    </row>
    <row r="420" spans="2:11">
      <c r="B420" s="22">
        <v>40.5</v>
      </c>
      <c r="C420" s="9">
        <f t="shared" si="41"/>
        <v>59.540270594225724</v>
      </c>
      <c r="D420" s="9">
        <f t="shared" si="41"/>
        <v>86.663687799685675</v>
      </c>
      <c r="E420" s="9">
        <f t="shared" si="41"/>
        <v>135.89102066549353</v>
      </c>
      <c r="F420" s="9">
        <f t="shared" si="41"/>
        <v>307.59072865904409</v>
      </c>
      <c r="G420" s="9">
        <f t="shared" si="41"/>
        <v>431.48143881338126</v>
      </c>
      <c r="H420" s="9">
        <f t="shared" si="41"/>
        <v>615.75106977856797</v>
      </c>
      <c r="I420" s="9">
        <f t="shared" si="41"/>
        <v>40.732469219394623</v>
      </c>
      <c r="J420" s="9">
        <f t="shared" si="41"/>
        <v>85.541361381720492</v>
      </c>
      <c r="K420" s="20">
        <f t="shared" si="41"/>
        <v>129.58683475913432</v>
      </c>
    </row>
    <row r="421" spans="2:11">
      <c r="B421" s="22">
        <v>40.6</v>
      </c>
      <c r="C421" s="9">
        <f t="shared" si="41"/>
        <v>59.426049746004658</v>
      </c>
      <c r="D421" s="9">
        <f t="shared" si="41"/>
        <v>86.497433937691866</v>
      </c>
      <c r="E421" s="9">
        <f t="shared" si="41"/>
        <v>135.63033008597264</v>
      </c>
      <c r="F421" s="9">
        <f t="shared" si="41"/>
        <v>307.00065284007763</v>
      </c>
      <c r="G421" s="9">
        <f t="shared" si="41"/>
        <v>430.65369356733106</v>
      </c>
      <c r="H421" s="9">
        <f t="shared" si="41"/>
        <v>614.56982540763693</v>
      </c>
      <c r="I421" s="9">
        <f t="shared" si="41"/>
        <v>40.654328876095128</v>
      </c>
      <c r="J421" s="9">
        <f t="shared" si="41"/>
        <v>85.37726056797726</v>
      </c>
      <c r="K421" s="20">
        <f t="shared" si="41"/>
        <v>129.33823800206977</v>
      </c>
    </row>
    <row r="422" spans="2:11">
      <c r="B422" s="22">
        <v>40.700000000000003</v>
      </c>
      <c r="C422" s="9">
        <f t="shared" si="41"/>
        <v>59.312446626663622</v>
      </c>
      <c r="D422" s="9">
        <f t="shared" si="41"/>
        <v>86.332079209381362</v>
      </c>
      <c r="E422" s="9">
        <f t="shared" si="41"/>
        <v>135.37104937253338</v>
      </c>
      <c r="F422" s="9">
        <f t="shared" si="41"/>
        <v>306.41376826754697</v>
      </c>
      <c r="G422" s="9">
        <f t="shared" si="41"/>
        <v>429.83042493086452</v>
      </c>
      <c r="H422" s="9">
        <f t="shared" si="41"/>
        <v>613.39496943929328</v>
      </c>
      <c r="I422" s="9">
        <f t="shared" si="41"/>
        <v>40.576611131187285</v>
      </c>
      <c r="J422" s="9">
        <f t="shared" si="41"/>
        <v>85.214047243807627</v>
      </c>
      <c r="K422" s="20">
        <f t="shared" si="41"/>
        <v>129.09098570530918</v>
      </c>
    </row>
    <row r="423" spans="2:11">
      <c r="B423" s="22">
        <v>40.799999999999997</v>
      </c>
      <c r="C423" s="9">
        <f t="shared" si="41"/>
        <v>59.199457010138971</v>
      </c>
      <c r="D423" s="9">
        <f t="shared" si="41"/>
        <v>86.167617463518084</v>
      </c>
      <c r="E423" s="9">
        <f t="shared" si="41"/>
        <v>135.11316887987022</v>
      </c>
      <c r="F423" s="9">
        <f t="shared" si="41"/>
        <v>305.8300531092035</v>
      </c>
      <c r="G423" s="9">
        <f t="shared" si="41"/>
        <v>429.01160227818821</v>
      </c>
      <c r="H423" s="9">
        <f t="shared" si="41"/>
        <v>612.22645816860938</v>
      </c>
      <c r="I423" s="9">
        <f t="shared" si="41"/>
        <v>40.499313093552104</v>
      </c>
      <c r="J423" s="9">
        <f t="shared" si="41"/>
        <v>85.05171533763631</v>
      </c>
      <c r="K423" s="20">
        <f t="shared" si="41"/>
        <v>128.84506867100706</v>
      </c>
    </row>
    <row r="424" spans="2:11">
      <c r="B424" s="22">
        <v>40.9</v>
      </c>
      <c r="C424" s="9">
        <f t="shared" si="41"/>
        <v>59.087076710529196</v>
      </c>
      <c r="D424" s="9">
        <f t="shared" si="41"/>
        <v>86.004042607323854</v>
      </c>
      <c r="E424" s="9">
        <f t="shared" si="41"/>
        <v>134.85667905434116</v>
      </c>
      <c r="F424" s="9">
        <f t="shared" si="41"/>
        <v>305.24948574027985</v>
      </c>
      <c r="G424" s="9">
        <f t="shared" si="41"/>
        <v>428.19719527455919</v>
      </c>
      <c r="H424" s="9">
        <f t="shared" si="41"/>
        <v>611.06424830600474</v>
      </c>
      <c r="I424" s="9">
        <f t="shared" si="41"/>
        <v>40.422431899546154</v>
      </c>
      <c r="J424" s="9">
        <f t="shared" si="41"/>
        <v>84.89025883558881</v>
      </c>
      <c r="K424" s="20">
        <f t="shared" si="41"/>
        <v>128.60047778872902</v>
      </c>
    </row>
    <row r="425" spans="2:11">
      <c r="B425" s="22">
        <v>41</v>
      </c>
      <c r="C425" s="9">
        <f t="shared" ref="C425:K434" si="42">C$11*C$9*C$10*$C$3*2/C$8/(9.81*$C$4*($C$5*COS(RADIANS($B425))+SIN(RADIANS($B425))))</f>
        <v>58.975301581626454</v>
      </c>
      <c r="D425" s="9">
        <f t="shared" si="42"/>
        <v>85.841348605796483</v>
      </c>
      <c r="E425" s="9">
        <f t="shared" si="42"/>
        <v>134.60157043289857</v>
      </c>
      <c r="F425" s="9">
        <f t="shared" si="42"/>
        <v>304.67204474107001</v>
      </c>
      <c r="G425" s="9">
        <f t="shared" si="42"/>
        <v>427.38717387288989</v>
      </c>
      <c r="H425" s="9">
        <f t="shared" si="42"/>
        <v>609.90829697240144</v>
      </c>
      <c r="I425" s="9">
        <f t="shared" si="42"/>
        <v>40.345964712681095</v>
      </c>
      <c r="J425" s="9">
        <f t="shared" si="42"/>
        <v>84.729671780818435</v>
      </c>
      <c r="K425" s="20">
        <f t="shared" si="42"/>
        <v>128.3572040344323</v>
      </c>
    </row>
    <row r="426" spans="2:11">
      <c r="B426" s="22">
        <v>41.1</v>
      </c>
      <c r="C426" s="9">
        <f t="shared" si="42"/>
        <v>58.864127516454587</v>
      </c>
      <c r="D426" s="9">
        <f t="shared" si="42"/>
        <v>85.679529481037392</v>
      </c>
      <c r="E426" s="9">
        <f t="shared" si="42"/>
        <v>134.34783364203483</v>
      </c>
      <c r="F426" s="9">
        <f t="shared" si="42"/>
        <v>304.09770889454268</v>
      </c>
      <c r="G426" s="9">
        <f t="shared" si="42"/>
        <v>426.58150831040007</v>
      </c>
      <c r="H426" s="9">
        <f t="shared" si="42"/>
        <v>608.75856169444569</v>
      </c>
      <c r="I426" s="9">
        <f t="shared" si="42"/>
        <v>40.269908723307623</v>
      </c>
      <c r="J426" s="9">
        <f t="shared" si="42"/>
        <v>84.569948272842566</v>
      </c>
      <c r="K426" s="20">
        <f t="shared" si="42"/>
        <v>128.11523846946011</v>
      </c>
    </row>
    <row r="427" spans="2:11">
      <c r="B427" s="22">
        <v>41.2</v>
      </c>
      <c r="C427" s="9">
        <f t="shared" si="42"/>
        <v>58.753550446813762</v>
      </c>
      <c r="D427" s="9">
        <f t="shared" si="42"/>
        <v>85.518579311588795</v>
      </c>
      <c r="E427" s="9">
        <f t="shared" si="42"/>
        <v>134.09545939674297</v>
      </c>
      <c r="F427" s="9">
        <f t="shared" si="42"/>
        <v>303.52645718398861</v>
      </c>
      <c r="G427" s="9">
        <f t="shared" si="42"/>
        <v>425.78016910531733</v>
      </c>
      <c r="H427" s="9">
        <f t="shared" si="42"/>
        <v>607.61500039979944</v>
      </c>
      <c r="I427" s="9">
        <f t="shared" si="42"/>
        <v>40.194261148303944</v>
      </c>
      <c r="J427" s="9">
        <f t="shared" si="42"/>
        <v>84.411082466888459</v>
      </c>
      <c r="K427" s="20">
        <f t="shared" si="42"/>
        <v>127.87457223955077</v>
      </c>
    </row>
    <row r="428" spans="2:11">
      <c r="B428" s="22">
        <v>41.3</v>
      </c>
      <c r="C428" s="9">
        <f t="shared" si="42"/>
        <v>58.643566342831313</v>
      </c>
      <c r="D428" s="9">
        <f t="shared" si="42"/>
        <v>85.358492231779863</v>
      </c>
      <c r="E428" s="9">
        <f t="shared" si="42"/>
        <v>133.84443849949156</v>
      </c>
      <c r="F428" s="9">
        <f t="shared" si="42"/>
        <v>302.95826879070046</v>
      </c>
      <c r="G428" s="9">
        <f t="shared" si="42"/>
        <v>424.98312705362144</v>
      </c>
      <c r="H428" s="9">
        <f t="shared" si="42"/>
        <v>606.47757141249497</v>
      </c>
      <c r="I428" s="9">
        <f t="shared" si="42"/>
        <v>40.119019230768515</v>
      </c>
      <c r="J428" s="9">
        <f t="shared" si="42"/>
        <v>84.253068573247873</v>
      </c>
      <c r="K428" s="20">
        <f t="shared" si="42"/>
        <v>127.63519657385993</v>
      </c>
    </row>
    <row r="429" spans="2:11">
      <c r="B429" s="22">
        <v>41.4</v>
      </c>
      <c r="C429" s="9">
        <f t="shared" si="42"/>
        <v>58.534171212519013</v>
      </c>
      <c r="D429" s="9">
        <f t="shared" si="42"/>
        <v>85.199262431082403</v>
      </c>
      <c r="E429" s="9">
        <f t="shared" si="42"/>
        <v>133.59476183921424</v>
      </c>
      <c r="F429" s="9">
        <f t="shared" si="42"/>
        <v>302.39312309168554</v>
      </c>
      <c r="G429" s="9">
        <f t="shared" si="42"/>
        <v>424.19035322583665</v>
      </c>
      <c r="H429" s="9">
        <f t="shared" si="42"/>
        <v>605.34623344835575</v>
      </c>
      <c r="I429" s="9">
        <f t="shared" si="42"/>
        <v>40.04418023971715</v>
      </c>
      <c r="J429" s="9">
        <f t="shared" si="42"/>
        <v>84.09590085664108</v>
      </c>
      <c r="K429" s="20">
        <f t="shared" si="42"/>
        <v>127.39710278399717</v>
      </c>
    </row>
    <row r="430" spans="2:11">
      <c r="B430" s="22">
        <v>41.5</v>
      </c>
      <c r="C430" s="9">
        <f t="shared" si="42"/>
        <v>58.425361101336293</v>
      </c>
      <c r="D430" s="9">
        <f t="shared" si="42"/>
        <v>85.040884153475062</v>
      </c>
      <c r="E430" s="9">
        <f t="shared" si="42"/>
        <v>133.34642039031294</v>
      </c>
      <c r="F430" s="9">
        <f t="shared" si="42"/>
        <v>301.83099965740928</v>
      </c>
      <c r="G430" s="9">
        <f t="shared" si="42"/>
        <v>423.40181896386576</v>
      </c>
      <c r="H430" s="9">
        <f t="shared" si="42"/>
        <v>604.2209456104805</v>
      </c>
      <c r="I430" s="9">
        <f t="shared" si="42"/>
        <v>39.969741469784204</v>
      </c>
      <c r="J430" s="9">
        <f t="shared" si="42"/>
        <v>83.939573635589312</v>
      </c>
      <c r="K430" s="20">
        <f t="shared" si="42"/>
        <v>127.16028226307523</v>
      </c>
    </row>
    <row r="431" spans="2:11">
      <c r="B431" s="22">
        <v>41.6</v>
      </c>
      <c r="C431" s="9">
        <f t="shared" si="42"/>
        <v>58.317132091759746</v>
      </c>
      <c r="D431" s="9">
        <f t="shared" si="42"/>
        <v>84.883351696816732</v>
      </c>
      <c r="E431" s="9">
        <f t="shared" si="42"/>
        <v>133.09940521167522</v>
      </c>
      <c r="F431" s="9">
        <f t="shared" si="42"/>
        <v>301.27187824957133</v>
      </c>
      <c r="G431" s="9">
        <f t="shared" si="42"/>
        <v>422.61749587787091</v>
      </c>
      <c r="H431" s="9">
        <f t="shared" si="42"/>
        <v>603.10166738479018</v>
      </c>
      <c r="I431" s="9">
        <f t="shared" si="42"/>
        <v>39.895700240928086</v>
      </c>
      <c r="J431" s="9">
        <f t="shared" si="42"/>
        <v>83.784081281796233</v>
      </c>
      <c r="K431" s="20">
        <f t="shared" si="42"/>
        <v>126.92472648477313</v>
      </c>
    </row>
    <row r="432" spans="2:11">
      <c r="B432" s="22">
        <v>41.7</v>
      </c>
      <c r="C432" s="9">
        <f t="shared" si="42"/>
        <v>58.209480302858353</v>
      </c>
      <c r="D432" s="9">
        <f t="shared" si="42"/>
        <v>84.726659412228202</v>
      </c>
      <c r="E432" s="9">
        <f t="shared" si="42"/>
        <v>132.85370744570477</v>
      </c>
      <c r="F432" s="9">
        <f t="shared" si="42"/>
        <v>300.71573881891112</v>
      </c>
      <c r="G432" s="9">
        <f t="shared" si="42"/>
        <v>421.8373558431947</v>
      </c>
      <c r="H432" s="9">
        <f t="shared" si="42"/>
        <v>601.98835863563511</v>
      </c>
      <c r="I432" s="9">
        <f t="shared" si="42"/>
        <v>39.822053898140652</v>
      </c>
      <c r="J432" s="9">
        <f t="shared" si="42"/>
        <v>83.629418219537726</v>
      </c>
      <c r="K432" s="20">
        <f t="shared" si="42"/>
        <v>126.69042700241164</v>
      </c>
    </row>
    <row r="433" spans="2:11">
      <c r="B433" s="22">
        <v>41.8</v>
      </c>
      <c r="C433" s="9">
        <f t="shared" si="42"/>
        <v>58.102401889874805</v>
      </c>
      <c r="D433" s="9">
        <f t="shared" si="42"/>
        <v>84.570801703482886</v>
      </c>
      <c r="E433" s="9">
        <f t="shared" si="42"/>
        <v>132.60931831736602</v>
      </c>
      <c r="F433" s="9">
        <f t="shared" si="42"/>
        <v>300.16256150304486</v>
      </c>
      <c r="G433" s="9">
        <f t="shared" si="42"/>
        <v>421.06137099732678</v>
      </c>
      <c r="H433" s="9">
        <f t="shared" si="42"/>
        <v>600.88097960146581</v>
      </c>
      <c r="I433" s="9">
        <f t="shared" si="42"/>
        <v>39.748799811160787</v>
      </c>
      <c r="J433" s="9">
        <f t="shared" si="42"/>
        <v>83.475578925060361</v>
      </c>
      <c r="K433" s="20">
        <f t="shared" si="42"/>
        <v>126.45737544804206</v>
      </c>
    </row>
    <row r="434" spans="2:11">
      <c r="B434" s="22">
        <v>41.9</v>
      </c>
      <c r="C434" s="9">
        <f t="shared" si="42"/>
        <v>57.995893043812352</v>
      </c>
      <c r="D434" s="9">
        <f t="shared" si="42"/>
        <v>84.415773026405361</v>
      </c>
      <c r="E434" s="9">
        <f t="shared" si="42"/>
        <v>132.36622913324106</v>
      </c>
      <c r="F434" s="9">
        <f t="shared" si="42"/>
        <v>299.61232662433133</v>
      </c>
      <c r="G434" s="9">
        <f t="shared" si="42"/>
        <v>420.28951373690921</v>
      </c>
      <c r="H434" s="9">
        <f t="shared" si="42"/>
        <v>599.77949089055971</v>
      </c>
      <c r="I434" s="9">
        <f t="shared" si="42"/>
        <v>39.675935374191759</v>
      </c>
      <c r="J434" s="9">
        <f t="shared" si="42"/>
        <v>83.322557925987823</v>
      </c>
      <c r="K434" s="20">
        <f t="shared" si="42"/>
        <v>126.22556353154702</v>
      </c>
    </row>
    <row r="435" spans="2:11">
      <c r="B435" s="22">
        <v>42</v>
      </c>
      <c r="C435" s="9">
        <f t="shared" ref="C435:K444" si="43">C$11*C$9*C$10*$C$3*2/C$8/(9.81*$C$4*($C$5*COS(RADIANS($B435))+SIN(RADIANS($B435))))</f>
        <v>57.889949991027606</v>
      </c>
      <c r="D435" s="9">
        <f t="shared" si="43"/>
        <v>84.261567888278663</v>
      </c>
      <c r="E435" s="9">
        <f t="shared" si="43"/>
        <v>132.12443128060022</v>
      </c>
      <c r="F435" s="9">
        <f t="shared" si="43"/>
        <v>299.0650146877681</v>
      </c>
      <c r="G435" s="9">
        <f t="shared" si="43"/>
        <v>419.52175671478579</v>
      </c>
      <c r="H435" s="9">
        <f t="shared" si="43"/>
        <v>598.68385347680999</v>
      </c>
      <c r="I435" s="9">
        <f t="shared" si="43"/>
        <v>39.603458005622628</v>
      </c>
      <c r="J435" s="9">
        <f t="shared" si="43"/>
        <v>83.170349800735835</v>
      </c>
      <c r="K435" s="20">
        <f t="shared" si="43"/>
        <v>125.99498303975417</v>
      </c>
    </row>
    <row r="436" spans="2:11">
      <c r="B436" s="22">
        <v>42.1</v>
      </c>
      <c r="C436" s="9">
        <f t="shared" si="43"/>
        <v>57.784568992828646</v>
      </c>
      <c r="D436" s="9">
        <f t="shared" si="43"/>
        <v>84.108180847259419</v>
      </c>
      <c r="E436" s="9">
        <f t="shared" si="43"/>
        <v>131.88391622648501</v>
      </c>
      <c r="F436" s="9">
        <f t="shared" si="43"/>
        <v>298.52060637891537</v>
      </c>
      <c r="G436" s="9">
        <f t="shared" si="43"/>
        <v>418.75807283708963</v>
      </c>
      <c r="H436" s="9">
        <f t="shared" si="43"/>
        <v>597.59402869556959</v>
      </c>
      <c r="I436" s="9">
        <f t="shared" si="43"/>
        <v>39.531365147753341</v>
      </c>
      <c r="J436" s="9">
        <f t="shared" si="43"/>
        <v>83.018949177934871</v>
      </c>
      <c r="K436" s="20">
        <f t="shared" si="43"/>
        <v>125.76562583556159</v>
      </c>
    </row>
    <row r="437" spans="2:11">
      <c r="B437" s="22">
        <v>42.2</v>
      </c>
      <c r="C437" s="9">
        <f t="shared" si="43"/>
        <v>57.679746345078854</v>
      </c>
      <c r="D437" s="9">
        <f t="shared" si="43"/>
        <v>83.955606511801065</v>
      </c>
      <c r="E437" s="9">
        <f t="shared" si="43"/>
        <v>131.64467551680372</v>
      </c>
      <c r="F437" s="9">
        <f t="shared" si="43"/>
        <v>297.9790825618494</v>
      </c>
      <c r="G437" s="9">
        <f t="shared" si="43"/>
        <v>417.99843526037205</v>
      </c>
      <c r="H437" s="9">
        <f t="shared" si="43"/>
        <v>596.50997823955413</v>
      </c>
      <c r="I437" s="9">
        <f t="shared" si="43"/>
        <v>39.459654266523692</v>
      </c>
      <c r="J437" s="9">
        <f t="shared" si="43"/>
        <v>82.868350735860901</v>
      </c>
      <c r="K437" s="20">
        <f t="shared" si="43"/>
        <v>125.53748385707546</v>
      </c>
    </row>
    <row r="438" spans="2:11">
      <c r="B438" s="22">
        <v>42.3</v>
      </c>
      <c r="C438" s="9">
        <f t="shared" si="43"/>
        <v>57.575478377805943</v>
      </c>
      <c r="D438" s="9">
        <f t="shared" si="43"/>
        <v>83.80383954008488</v>
      </c>
      <c r="E438" s="9">
        <f t="shared" si="43"/>
        <v>131.40670077543925</v>
      </c>
      <c r="F438" s="9">
        <f t="shared" si="43"/>
        <v>297.44042427714243</v>
      </c>
      <c r="G438" s="9">
        <f t="shared" si="43"/>
        <v>417.24281738876925</v>
      </c>
      <c r="H438" s="9">
        <f t="shared" si="43"/>
        <v>595.43166415479823</v>
      </c>
      <c r="I438" s="9">
        <f t="shared" si="43"/>
        <v>39.388322851245832</v>
      </c>
      <c r="J438" s="9">
        <f t="shared" si="43"/>
        <v>82.718549201873671</v>
      </c>
      <c r="K438" s="20">
        <f t="shared" si="43"/>
        <v>125.31054911675911</v>
      </c>
    </row>
    <row r="439" spans="2:11">
      <c r="B439" s="22">
        <v>42.4</v>
      </c>
      <c r="C439" s="9">
        <f t="shared" si="43"/>
        <v>57.471761454816573</v>
      </c>
      <c r="D439" s="9">
        <f t="shared" si="43"/>
        <v>83.652874639459014</v>
      </c>
      <c r="E439" s="9">
        <f t="shared" si="43"/>
        <v>131.16998370336941</v>
      </c>
      <c r="F439" s="9">
        <f t="shared" si="43"/>
        <v>296.90461273987228</v>
      </c>
      <c r="G439" s="9">
        <f t="shared" si="43"/>
        <v>416.49119287120965</v>
      </c>
      <c r="H439" s="9">
        <f t="shared" si="43"/>
        <v>594.35904883667024</v>
      </c>
      <c r="I439" s="9">
        <f t="shared" si="43"/>
        <v>39.317368414340663</v>
      </c>
      <c r="J439" s="9">
        <f t="shared" si="43"/>
        <v>82.569539351863099</v>
      </c>
      <c r="K439" s="20">
        <f t="shared" si="43"/>
        <v>125.08481370059435</v>
      </c>
    </row>
    <row r="440" spans="2:11">
      <c r="B440" s="22">
        <v>42.5</v>
      </c>
      <c r="C440" s="9">
        <f t="shared" si="43"/>
        <v>57.368591973315937</v>
      </c>
      <c r="D440" s="9">
        <f t="shared" si="43"/>
        <v>83.502706565884722</v>
      </c>
      <c r="E440" s="9">
        <f t="shared" si="43"/>
        <v>130.93451607779886</v>
      </c>
      <c r="F440" s="9">
        <f t="shared" si="43"/>
        <v>296.37162933765654</v>
      </c>
      <c r="G440" s="9">
        <f t="shared" si="43"/>
        <v>415.74353559865705</v>
      </c>
      <c r="H440" s="9">
        <f t="shared" si="43"/>
        <v>593.29209502593847</v>
      </c>
      <c r="I440" s="9">
        <f t="shared" si="43"/>
        <v>39.246788491077545</v>
      </c>
      <c r="J440" s="9">
        <f t="shared" si="43"/>
        <v>82.421316009702707</v>
      </c>
      <c r="K440" s="20">
        <f t="shared" si="43"/>
        <v>124.86026976725346</v>
      </c>
    </row>
    <row r="441" spans="2:11">
      <c r="B441" s="22">
        <v>42.6</v>
      </c>
      <c r="C441" s="9">
        <f t="shared" si="43"/>
        <v>57.265966363532669</v>
      </c>
      <c r="D441" s="9">
        <f t="shared" si="43"/>
        <v>83.353330123390492</v>
      </c>
      <c r="E441" s="9">
        <f t="shared" si="43"/>
        <v>130.70028975130279</v>
      </c>
      <c r="F441" s="9">
        <f t="shared" si="43"/>
        <v>295.84145562871515</v>
      </c>
      <c r="G441" s="9">
        <f t="shared" si="43"/>
        <v>414.99981970139203</v>
      </c>
      <c r="H441" s="9">
        <f t="shared" si="43"/>
        <v>592.23076580489089</v>
      </c>
      <c r="I441" s="9">
        <f t="shared" si="43"/>
        <v>39.176580639317734</v>
      </c>
      <c r="J441" s="9">
        <f t="shared" si="43"/>
        <v>82.27387404671066</v>
      </c>
      <c r="K441" s="20">
        <f t="shared" si="43"/>
        <v>124.63690954728278</v>
      </c>
    </row>
    <row r="442" spans="2:11">
      <c r="B442" s="22">
        <v>42.7</v>
      </c>
      <c r="C442" s="9">
        <f t="shared" si="43"/>
        <v>57.163881088348802</v>
      </c>
      <c r="D442" s="9">
        <f t="shared" si="43"/>
        <v>83.204740163533344</v>
      </c>
      <c r="E442" s="9">
        <f t="shared" si="43"/>
        <v>130.46729665098258</v>
      </c>
      <c r="F442" s="9">
        <f t="shared" si="43"/>
        <v>295.31407333995861</v>
      </c>
      <c r="G442" s="9">
        <f t="shared" si="43"/>
        <v>414.2600195463308</v>
      </c>
      <c r="H442" s="9">
        <f t="shared" si="43"/>
        <v>591.17502459350987</v>
      </c>
      <c r="I442" s="9">
        <f t="shared" si="43"/>
        <v>39.10674243926119</v>
      </c>
      <c r="J442" s="9">
        <f t="shared" si="43"/>
        <v>82.127208381118237</v>
      </c>
      <c r="K442" s="20">
        <f t="shared" si="43"/>
        <v>124.4147253422974</v>
      </c>
    </row>
    <row r="443" spans="2:11">
      <c r="B443" s="22">
        <v>42.8</v>
      </c>
      <c r="C443" s="9">
        <f t="shared" si="43"/>
        <v>57.062332642934678</v>
      </c>
      <c r="D443" s="9">
        <f t="shared" si="43"/>
        <v>83.056931584867485</v>
      </c>
      <c r="E443" s="9">
        <f t="shared" si="43"/>
        <v>130.23552877763237</v>
      </c>
      <c r="F443" s="9">
        <f t="shared" si="43"/>
        <v>294.78946436510199</v>
      </c>
      <c r="G443" s="9">
        <f t="shared" si="43"/>
        <v>413.52410973437918</v>
      </c>
      <c r="H443" s="9">
        <f t="shared" si="43"/>
        <v>590.12483514569499</v>
      </c>
      <c r="I443" s="9">
        <f t="shared" si="43"/>
        <v>39.03727149319684</v>
      </c>
      <c r="J443" s="9">
        <f t="shared" si="43"/>
        <v>81.981313977545199</v>
      </c>
      <c r="K443" s="20">
        <f t="shared" si="43"/>
        <v>124.1937095241865</v>
      </c>
    </row>
    <row r="444" spans="2:11">
      <c r="B444" s="22">
        <v>42.9</v>
      </c>
      <c r="C444" s="9">
        <f t="shared" si="43"/>
        <v>56.961317554388792</v>
      </c>
      <c r="D444" s="9">
        <f t="shared" si="43"/>
        <v>82.909899332420068</v>
      </c>
      <c r="E444" s="9">
        <f t="shared" si="43"/>
        <v>130.00497820491719</v>
      </c>
      <c r="F444" s="9">
        <f t="shared" si="43"/>
        <v>294.26761076280411</v>
      </c>
      <c r="G444" s="9">
        <f t="shared" si="43"/>
        <v>412.79206509782244</v>
      </c>
      <c r="H444" s="9">
        <f t="shared" si="43"/>
        <v>589.08016154553945</v>
      </c>
      <c r="I444" s="9">
        <f t="shared" si="43"/>
        <v>38.968165425256181</v>
      </c>
      <c r="J444" s="9">
        <f t="shared" si="43"/>
        <v>81.836185846482465</v>
      </c>
      <c r="K444" s="20">
        <f t="shared" si="43"/>
        <v>123.97385453432953</v>
      </c>
    </row>
    <row r="445" spans="2:11">
      <c r="B445" s="22">
        <v>43</v>
      </c>
      <c r="C445" s="9">
        <f t="shared" ref="C445:K454" si="44">C$11*C$9*C$10*$C$3*2/C$8/(9.81*$C$4*($C$5*COS(RADIANS($B445))+SIN(RADIANS($B445))))</f>
        <v>56.860832381382473</v>
      </c>
      <c r="D445" s="9">
        <f t="shared" si="44"/>
        <v>82.763638397173963</v>
      </c>
      <c r="E445" s="9">
        <f t="shared" si="44"/>
        <v>129.77563707856191</v>
      </c>
      <c r="F445" s="9">
        <f t="shared" si="44"/>
        <v>293.74849475483217</v>
      </c>
      <c r="G445" s="9">
        <f t="shared" si="44"/>
        <v>412.06386069775067</v>
      </c>
      <c r="H445" s="9">
        <f t="shared" si="44"/>
        <v>588.04096820365487</v>
      </c>
      <c r="I445" s="9">
        <f t="shared" si="44"/>
        <v>38.899421881170205</v>
      </c>
      <c r="J445" s="9">
        <f t="shared" si="44"/>
        <v>81.691819043781507</v>
      </c>
      <c r="K445" s="20">
        <f t="shared" si="44"/>
        <v>123.75515288282284</v>
      </c>
    </row>
    <row r="446" spans="2:11">
      <c r="B446" s="22">
        <v>43.1</v>
      </c>
      <c r="C446" s="9">
        <f t="shared" si="44"/>
        <v>56.760873713809438</v>
      </c>
      <c r="D446" s="9">
        <f t="shared" si="44"/>
        <v>82.618143815557772</v>
      </c>
      <c r="E446" s="9">
        <f t="shared" si="44"/>
        <v>129.54749761555146</v>
      </c>
      <c r="F446" s="9">
        <f t="shared" si="44"/>
        <v>293.23209872425116</v>
      </c>
      <c r="G446" s="9">
        <f t="shared" si="44"/>
        <v>411.33947182151894</v>
      </c>
      <c r="H446" s="9">
        <f t="shared" si="44"/>
        <v>587.00721985354733</v>
      </c>
      <c r="I446" s="9">
        <f t="shared" si="44"/>
        <v>38.831038528029623</v>
      </c>
      <c r="J446" s="9">
        <f t="shared" si="44"/>
        <v>81.548208670150956</v>
      </c>
      <c r="K446" s="20">
        <f t="shared" si="44"/>
        <v>123.53759714771694</v>
      </c>
    </row>
    <row r="447" spans="2:11">
      <c r="B447" s="22">
        <v>43.2</v>
      </c>
      <c r="C447" s="9">
        <f t="shared" si="44"/>
        <v>56.661438172439809</v>
      </c>
      <c r="D447" s="9">
        <f t="shared" si="44"/>
        <v>82.473410668942108</v>
      </c>
      <c r="E447" s="9">
        <f t="shared" si="44"/>
        <v>129.32055210334121</v>
      </c>
      <c r="F447" s="9">
        <f t="shared" si="44"/>
        <v>292.71840521363657</v>
      </c>
      <c r="G447" s="9">
        <f t="shared" si="44"/>
        <v>410.61887398024015</v>
      </c>
      <c r="H447" s="9">
        <f t="shared" si="44"/>
        <v>585.97888154803923</v>
      </c>
      <c r="I447" s="9">
        <f t="shared" si="44"/>
        <v>38.763013054048237</v>
      </c>
      <c r="J447" s="9">
        <f t="shared" si="44"/>
        <v>81.405349870659521</v>
      </c>
      <c r="K447" s="20">
        <f t="shared" si="44"/>
        <v>123.32117997426357</v>
      </c>
    </row>
    <row r="448" spans="2:11">
      <c r="B448" s="22">
        <v>43.3</v>
      </c>
      <c r="C448" s="9">
        <f t="shared" si="44"/>
        <v>56.56252240857895</v>
      </c>
      <c r="D448" s="9">
        <f t="shared" si="44"/>
        <v>82.329434083143113</v>
      </c>
      <c r="E448" s="9">
        <f t="shared" si="44"/>
        <v>129.09479289907816</v>
      </c>
      <c r="F448" s="9">
        <f t="shared" si="44"/>
        <v>292.20739692331182</v>
      </c>
      <c r="G448" s="9">
        <f t="shared" si="44"/>
        <v>409.90204290631243</v>
      </c>
      <c r="H448" s="9">
        <f t="shared" si="44"/>
        <v>584.95591865574102</v>
      </c>
      <c r="I448" s="9">
        <f t="shared" si="44"/>
        <v>38.69534316832948</v>
      </c>
      <c r="J448" s="9">
        <f t="shared" si="44"/>
        <v>81.263237834245786</v>
      </c>
      <c r="K448" s="20">
        <f t="shared" si="44"/>
        <v>123.10589407417307</v>
      </c>
    </row>
    <row r="449" spans="2:11">
      <c r="B449" s="22">
        <v>43.4</v>
      </c>
      <c r="C449" s="9">
        <f t="shared" si="44"/>
        <v>56.464123103730735</v>
      </c>
      <c r="D449" s="9">
        <f t="shared" si="44"/>
        <v>82.186209227932281</v>
      </c>
      <c r="E449" s="9">
        <f t="shared" si="44"/>
        <v>128.87021242883259</v>
      </c>
      <c r="F449" s="9">
        <f t="shared" si="44"/>
        <v>291.69905670960878</v>
      </c>
      <c r="G449" s="9">
        <f t="shared" si="44"/>
        <v>409.18895455097896</v>
      </c>
      <c r="H449" s="9">
        <f t="shared" si="44"/>
        <v>583.93829685756884</v>
      </c>
      <c r="I449" s="9">
        <f t="shared" si="44"/>
        <v>38.628026600636076</v>
      </c>
      <c r="J449" s="9">
        <f t="shared" si="44"/>
        <v>81.121867793234458</v>
      </c>
      <c r="K449" s="20">
        <f t="shared" si="44"/>
        <v>122.89173222488149</v>
      </c>
    </row>
    <row r="450" spans="2:11">
      <c r="B450" s="22">
        <v>43.5</v>
      </c>
      <c r="C450" s="9">
        <f t="shared" si="44"/>
        <v>56.366236969265422</v>
      </c>
      <c r="D450" s="9">
        <f t="shared" si="44"/>
        <v>82.04373131655305</v>
      </c>
      <c r="E450" s="9">
        <f t="shared" si="44"/>
        <v>128.64680318684</v>
      </c>
      <c r="F450" s="9">
        <f t="shared" si="44"/>
        <v>291.19336758315188</v>
      </c>
      <c r="G450" s="9">
        <f t="shared" si="44"/>
        <v>408.47958508192136</v>
      </c>
      <c r="H450" s="9">
        <f t="shared" si="44"/>
        <v>582.92598214330974</v>
      </c>
      <c r="I450" s="9">
        <f t="shared" si="44"/>
        <v>38.561061101162842</v>
      </c>
      <c r="J450" s="9">
        <f t="shared" si="44"/>
        <v>80.981235022859224</v>
      </c>
      <c r="K450" s="20">
        <f t="shared" si="44"/>
        <v>122.6786872688279</v>
      </c>
    </row>
    <row r="451" spans="2:11">
      <c r="B451" s="22">
        <v>43.6</v>
      </c>
      <c r="C451" s="9">
        <f t="shared" si="44"/>
        <v>56.268860746091718</v>
      </c>
      <c r="D451" s="9">
        <f t="shared" si="44"/>
        <v>81.901995605243442</v>
      </c>
      <c r="E451" s="9">
        <f t="shared" si="44"/>
        <v>128.42455773475248</v>
      </c>
      <c r="F451" s="9">
        <f t="shared" si="44"/>
        <v>290.69031270716391</v>
      </c>
      <c r="G451" s="9">
        <f t="shared" si="44"/>
        <v>407.77391088088274</v>
      </c>
      <c r="H451" s="9">
        <f t="shared" si="44"/>
        <v>581.9189408082301</v>
      </c>
      <c r="I451" s="9">
        <f t="shared" si="44"/>
        <v>38.494444440312314</v>
      </c>
      <c r="J451" s="9">
        <f t="shared" si="44"/>
        <v>80.841334840791575</v>
      </c>
      <c r="K451" s="20">
        <f t="shared" si="44"/>
        <v>122.46675211274038</v>
      </c>
    </row>
    <row r="452" spans="2:11">
      <c r="B452" s="22">
        <v>43.7</v>
      </c>
      <c r="C452" s="9">
        <f t="shared" si="44"/>
        <v>56.17199120433343</v>
      </c>
      <c r="D452" s="9">
        <f t="shared" si="44"/>
        <v>81.760997392765503</v>
      </c>
      <c r="E452" s="9">
        <f t="shared" si="44"/>
        <v>128.20346870090103</v>
      </c>
      <c r="F452" s="9">
        <f t="shared" si="44"/>
        <v>290.18987539579592</v>
      </c>
      <c r="G452" s="9">
        <f t="shared" si="44"/>
        <v>407.07190854132483</v>
      </c>
      <c r="H452" s="9">
        <f t="shared" si="44"/>
        <v>580.9171394497323</v>
      </c>
      <c r="I452" s="9">
        <f t="shared" si="44"/>
        <v>38.428174408473581</v>
      </c>
      <c r="J452" s="9">
        <f t="shared" si="44"/>
        <v>80.702162606676282</v>
      </c>
      <c r="K452" s="20">
        <f t="shared" si="44"/>
        <v>122.25591972693256</v>
      </c>
    </row>
    <row r="453" spans="2:11">
      <c r="B453" s="22">
        <v>43.8</v>
      </c>
      <c r="C453" s="9">
        <f t="shared" si="44"/>
        <v>56.075625143010221</v>
      </c>
      <c r="D453" s="9">
        <f t="shared" si="44"/>
        <v>81.620732019940505</v>
      </c>
      <c r="E453" s="9">
        <f t="shared" si="44"/>
        <v>127.98352877956658</v>
      </c>
      <c r="F453" s="9">
        <f t="shared" si="44"/>
        <v>289.6920391124774</v>
      </c>
      <c r="G453" s="9">
        <f t="shared" si="44"/>
        <v>406.37355486611409</v>
      </c>
      <c r="H453" s="9">
        <f t="shared" si="44"/>
        <v>579.92054496405206</v>
      </c>
      <c r="I453" s="9">
        <f t="shared" si="44"/>
        <v>38.362248815803824</v>
      </c>
      <c r="J453" s="9">
        <f t="shared" si="44"/>
        <v>80.563713721672713</v>
      </c>
      <c r="K453" s="20">
        <f t="shared" si="44"/>
        <v>122.04618314460855</v>
      </c>
    </row>
    <row r="454" spans="2:11">
      <c r="B454" s="22">
        <v>43.9</v>
      </c>
      <c r="C454" s="9">
        <f t="shared" si="44"/>
        <v>55.979759389722574</v>
      </c>
      <c r="D454" s="9">
        <f t="shared" si="44"/>
        <v>81.481194869190517</v>
      </c>
      <c r="E454" s="9">
        <f t="shared" si="44"/>
        <v>127.76473073026132</v>
      </c>
      <c r="F454" s="9">
        <f t="shared" si="44"/>
        <v>289.1967874682893</v>
      </c>
      <c r="G454" s="9">
        <f t="shared" si="44"/>
        <v>405.67882686523916</v>
      </c>
      <c r="H454" s="9">
        <f t="shared" si="44"/>
        <v>578.92912454300142</v>
      </c>
      <c r="I454" s="9">
        <f t="shared" si="44"/>
        <v>38.296665492012856</v>
      </c>
      <c r="J454" s="9">
        <f t="shared" si="44"/>
        <v>80.425983628002214</v>
      </c>
      <c r="K454" s="20">
        <f t="shared" si="44"/>
        <v>121.83753546117745</v>
      </c>
    </row>
    <row r="455" spans="2:11">
      <c r="B455" s="22">
        <v>44</v>
      </c>
      <c r="C455" s="9">
        <f t="shared" ref="C455:K464" si="45">C$11*C$9*C$10*$C$3*2/C$8/(9.81*$C$4*($C$5*COS(RADIANS($B455))+SIN(RADIANS($B455))))</f>
        <v>55.884390800341016</v>
      </c>
      <c r="D455" s="9">
        <f t="shared" si="45"/>
        <v>81.342381364085924</v>
      </c>
      <c r="E455" s="9">
        <f t="shared" si="45"/>
        <v>127.54706737701909</v>
      </c>
      <c r="F455" s="9">
        <f t="shared" si="45"/>
        <v>288.7041042203582</v>
      </c>
      <c r="G455" s="9">
        <f t="shared" si="45"/>
        <v>404.98770175355799</v>
      </c>
      <c r="H455" s="9">
        <f t="shared" si="45"/>
        <v>577.9428456707542</v>
      </c>
      <c r="I455" s="9">
        <f t="shared" si="45"/>
        <v>38.231422286150469</v>
      </c>
      <c r="J455" s="9">
        <f t="shared" si="45"/>
        <v>80.288967808501653</v>
      </c>
      <c r="K455" s="20">
        <f t="shared" si="45"/>
        <v>121.62996983357685</v>
      </c>
    </row>
    <row r="456" spans="2:11">
      <c r="B456" s="22">
        <v>44.1</v>
      </c>
      <c r="C456" s="9">
        <f t="shared" si="45"/>
        <v>55.789516258699308</v>
      </c>
      <c r="D456" s="9">
        <f t="shared" si="45"/>
        <v>81.204286968899012</v>
      </c>
      <c r="E456" s="9">
        <f t="shared" si="45"/>
        <v>127.33053160769539</v>
      </c>
      <c r="F456" s="9">
        <f t="shared" si="45"/>
        <v>288.21397327027154</v>
      </c>
      <c r="G456" s="9">
        <f t="shared" si="45"/>
        <v>404.30015694857531</v>
      </c>
      <c r="H456" s="9">
        <f t="shared" si="45"/>
        <v>576.96167612067325</v>
      </c>
      <c r="I456" s="9">
        <f t="shared" si="45"/>
        <v>38.166517066396565</v>
      </c>
      <c r="J456" s="9">
        <f t="shared" si="45"/>
        <v>80.15266178618262</v>
      </c>
      <c r="K456" s="20">
        <f t="shared" si="45"/>
        <v>121.42347947960515</v>
      </c>
    </row>
    <row r="457" spans="2:11">
      <c r="B457" s="22">
        <v>44.2</v>
      </c>
      <c r="C457" s="9">
        <f t="shared" si="45"/>
        <v>55.695132676291756</v>
      </c>
      <c r="D457" s="9">
        <f t="shared" si="45"/>
        <v>81.066907188163228</v>
      </c>
      <c r="E457" s="9">
        <f t="shared" si="45"/>
        <v>127.11511637327636</v>
      </c>
      <c r="F457" s="9">
        <f t="shared" si="45"/>
        <v>287.72637866251364</v>
      </c>
      <c r="G457" s="9">
        <f t="shared" si="45"/>
        <v>403.61617006824832</v>
      </c>
      <c r="H457" s="9">
        <f t="shared" si="45"/>
        <v>575.98558395218026</v>
      </c>
      <c r="I457" s="9">
        <f t="shared" si="45"/>
        <v>38.101947719854081</v>
      </c>
      <c r="J457" s="9">
        <f t="shared" si="45"/>
        <v>80.017061123796495</v>
      </c>
      <c r="K457" s="20">
        <f t="shared" si="45"/>
        <v>121.21805767726272</v>
      </c>
    </row>
    <row r="458" spans="2:11">
      <c r="B458" s="22">
        <v>44.3</v>
      </c>
      <c r="C458" s="9">
        <f t="shared" si="45"/>
        <v>55.601236991974304</v>
      </c>
      <c r="D458" s="9">
        <f t="shared" si="45"/>
        <v>80.930237566238219</v>
      </c>
      <c r="E458" s="9">
        <f t="shared" si="45"/>
        <v>126.90081468719667</v>
      </c>
      <c r="F458" s="9">
        <f t="shared" si="45"/>
        <v>287.24130458292177</v>
      </c>
      <c r="G458" s="9">
        <f t="shared" si="45"/>
        <v>402.93571892882085</v>
      </c>
      <c r="H458" s="9">
        <f t="shared" si="45"/>
        <v>575.01453750766393</v>
      </c>
      <c r="I458" s="9">
        <f t="shared" si="45"/>
        <v>38.037712152344497</v>
      </c>
      <c r="J458" s="9">
        <f t="shared" si="45"/>
        <v>79.882161423405108</v>
      </c>
      <c r="K458" s="20">
        <f t="shared" si="45"/>
        <v>121.01369776410132</v>
      </c>
    </row>
    <row r="459" spans="2:11">
      <c r="B459" s="22">
        <v>44.4</v>
      </c>
      <c r="C459" s="9">
        <f t="shared" si="45"/>
        <v>55.507826171669734</v>
      </c>
      <c r="D459" s="9">
        <f t="shared" si="45"/>
        <v>80.794273686880686</v>
      </c>
      <c r="E459" s="9">
        <f t="shared" si="45"/>
        <v>126.68761962466667</v>
      </c>
      <c r="F459" s="9">
        <f t="shared" si="45"/>
        <v>286.75873535716306</v>
      </c>
      <c r="G459" s="9">
        <f t="shared" si="45"/>
        <v>402.25878154268702</v>
      </c>
      <c r="H459" s="9">
        <f t="shared" si="45"/>
        <v>574.04850540943198</v>
      </c>
      <c r="I459" s="9">
        <f t="shared" si="45"/>
        <v>37.973808288206136</v>
      </c>
      <c r="J459" s="9">
        <f t="shared" si="45"/>
        <v>79.747958325957129</v>
      </c>
      <c r="K459" s="20">
        <f t="shared" si="45"/>
        <v>120.81039313658259</v>
      </c>
    </row>
    <row r="460" spans="2:11">
      <c r="B460" s="22">
        <v>44.5</v>
      </c>
      <c r="C460" s="9">
        <f t="shared" si="45"/>
        <v>55.414897208076553</v>
      </c>
      <c r="D460" s="9">
        <f t="shared" si="45"/>
        <v>80.659011172820684</v>
      </c>
      <c r="E460" s="9">
        <f t="shared" si="45"/>
        <v>126.47552432200796</v>
      </c>
      <c r="F460" s="9">
        <f t="shared" si="45"/>
        <v>286.27865544923048</v>
      </c>
      <c r="G460" s="9">
        <f t="shared" si="45"/>
        <v>401.58533611628161</v>
      </c>
      <c r="H460" s="9">
        <f t="shared" si="45"/>
        <v>573.08745655670032</v>
      </c>
      <c r="I460" s="9">
        <f t="shared" si="45"/>
        <v>37.910234070095065</v>
      </c>
      <c r="J460" s="9">
        <f t="shared" si="45"/>
        <v>79.614447510869837</v>
      </c>
      <c r="K460" s="20">
        <f t="shared" si="45"/>
        <v>120.60813724944433</v>
      </c>
    </row>
    <row r="461" spans="2:11">
      <c r="B461" s="22">
        <v>44.6</v>
      </c>
      <c r="C461" s="9">
        <f t="shared" si="45"/>
        <v>55.322447120381725</v>
      </c>
      <c r="D461" s="9">
        <f t="shared" si="45"/>
        <v>80.524445685343451</v>
      </c>
      <c r="E461" s="9">
        <f t="shared" si="45"/>
        <v>126.26452197599774</v>
      </c>
      <c r="F461" s="9">
        <f t="shared" si="45"/>
        <v>285.80104945995902</v>
      </c>
      <c r="G461" s="9">
        <f t="shared" si="45"/>
        <v>400.91536104799803</v>
      </c>
      <c r="H461" s="9">
        <f t="shared" si="45"/>
        <v>572.1313601226218</v>
      </c>
      <c r="I461" s="9">
        <f t="shared" si="45"/>
        <v>37.846987458788512</v>
      </c>
      <c r="J461" s="9">
        <f t="shared" si="45"/>
        <v>79.481624695616418</v>
      </c>
      <c r="K461" s="20">
        <f t="shared" si="45"/>
        <v>120.40692361507534</v>
      </c>
    </row>
    <row r="462" spans="2:11">
      <c r="B462" s="22">
        <v>44.7</v>
      </c>
      <c r="C462" s="9">
        <f t="shared" si="45"/>
        <v>55.230472953977099</v>
      </c>
      <c r="D462" s="9">
        <f t="shared" si="45"/>
        <v>80.390572923876704</v>
      </c>
      <c r="E462" s="9">
        <f t="shared" si="45"/>
        <v>126.05460584322164</v>
      </c>
      <c r="F462" s="9">
        <f t="shared" si="45"/>
        <v>285.32590212556062</v>
      </c>
      <c r="G462" s="9">
        <f t="shared" si="45"/>
        <v>400.24883492613361</v>
      </c>
      <c r="H462" s="9">
        <f t="shared" si="45"/>
        <v>571.18018555135382</v>
      </c>
      <c r="I462" s="9">
        <f t="shared" si="45"/>
        <v>37.784066432990905</v>
      </c>
      <c r="J462" s="9">
        <f t="shared" si="45"/>
        <v>79.349485635318572</v>
      </c>
      <c r="K462" s="20">
        <f t="shared" si="45"/>
        <v>120.20674580289824</v>
      </c>
    </row>
    <row r="463" spans="2:11">
      <c r="B463" s="22">
        <v>44.8</v>
      </c>
      <c r="C463" s="9">
        <f t="shared" si="45"/>
        <v>55.138971780179538</v>
      </c>
      <c r="D463" s="9">
        <f t="shared" si="45"/>
        <v>80.257388625583204</v>
      </c>
      <c r="E463" s="9">
        <f t="shared" si="45"/>
        <v>125.8457692394349</v>
      </c>
      <c r="F463" s="9">
        <f t="shared" si="45"/>
        <v>284.85319831617818</v>
      </c>
      <c r="G463" s="9">
        <f t="shared" si="45"/>
        <v>399.58573652686107</v>
      </c>
      <c r="H463" s="9">
        <f t="shared" si="45"/>
        <v>570.23390255516426</v>
      </c>
      <c r="I463" s="9">
        <f t="shared" si="45"/>
        <v>37.721468989142387</v>
      </c>
      <c r="J463" s="9">
        <f t="shared" si="45"/>
        <v>79.218026122344369</v>
      </c>
      <c r="K463" s="20">
        <f t="shared" si="45"/>
        <v>120.00759743876027</v>
      </c>
    </row>
    <row r="464" spans="2:11">
      <c r="B464" s="22">
        <v>44.9</v>
      </c>
      <c r="C464" s="9">
        <f t="shared" si="45"/>
        <v>55.047940695954573</v>
      </c>
      <c r="D464" s="9">
        <f t="shared" si="45"/>
        <v>80.124888564958624</v>
      </c>
      <c r="E464" s="9">
        <f t="shared" si="45"/>
        <v>125.63800553893172</v>
      </c>
      <c r="F464" s="9">
        <f t="shared" si="45"/>
        <v>284.38292303445826</v>
      </c>
      <c r="G464" s="9">
        <f t="shared" si="45"/>
        <v>398.92604481222617</v>
      </c>
      <c r="H464" s="9">
        <f t="shared" si="45"/>
        <v>569.29248111157301</v>
      </c>
      <c r="I464" s="9">
        <f t="shared" si="45"/>
        <v>37.659193141229778</v>
      </c>
      <c r="J464" s="9">
        <f t="shared" si="45"/>
        <v>79.087241985911305</v>
      </c>
      <c r="K464" s="20">
        <f t="shared" si="45"/>
        <v>119.80947220433198</v>
      </c>
    </row>
    <row r="465" spans="2:11">
      <c r="B465" s="22">
        <v>45</v>
      </c>
      <c r="C465" s="9">
        <f t="shared" ref="C465:K465" si="46">C$11*C$9*C$10*$C$3*2/C$8/(9.81*$C$4*($C$5*COS(RADIANS($B465))+SIN(RADIANS($B465))))</f>
        <v>54.957376823643777</v>
      </c>
      <c r="D465" s="9">
        <f t="shared" si="46"/>
        <v>79.993068553434611</v>
      </c>
      <c r="E465" s="9">
        <f t="shared" si="46"/>
        <v>125.43130817392299</v>
      </c>
      <c r="F465" s="9">
        <f t="shared" si="46"/>
        <v>283.91506141414237</v>
      </c>
      <c r="G465" s="9">
        <f t="shared" si="46"/>
        <v>398.26973892817188</v>
      </c>
      <c r="H465" s="9">
        <f t="shared" si="46"/>
        <v>568.35589146053326</v>
      </c>
      <c r="I465" s="9">
        <f t="shared" si="46"/>
        <v>37.597236920600068</v>
      </c>
      <c r="J465" s="9">
        <f t="shared" si="46"/>
        <v>78.957129091694497</v>
      </c>
      <c r="K465" s="20">
        <f t="shared" si="46"/>
        <v>119.61236383651369</v>
      </c>
    </row>
    <row r="466" spans="2:11">
      <c r="C466" s="9"/>
      <c r="D466" s="9"/>
      <c r="E466" s="9"/>
      <c r="F466" s="9"/>
      <c r="G466" s="9"/>
      <c r="H466" s="9"/>
      <c r="I466" s="9"/>
      <c r="J466" s="9"/>
      <c r="K466" s="9"/>
    </row>
    <row r="467" spans="2:11">
      <c r="C467" s="9"/>
      <c r="D467" s="9"/>
      <c r="E467" s="9"/>
      <c r="F467" s="9"/>
      <c r="G467" s="9"/>
      <c r="H467" s="9"/>
      <c r="I467" s="9"/>
      <c r="J467" s="9"/>
      <c r="K467" s="9"/>
    </row>
    <row r="468" spans="2:11">
      <c r="C468" s="9"/>
      <c r="D468" s="9"/>
      <c r="E468" s="9"/>
      <c r="F468" s="9"/>
      <c r="G468" s="9"/>
      <c r="H468" s="9"/>
      <c r="I468" s="9"/>
      <c r="J468" s="9"/>
      <c r="K468" s="9"/>
    </row>
    <row r="469" spans="2:11">
      <c r="C469" s="9"/>
      <c r="D469" s="9"/>
      <c r="E469" s="9"/>
      <c r="F469" s="9"/>
      <c r="G469" s="9"/>
      <c r="H469" s="9"/>
      <c r="I469" s="9"/>
      <c r="J469" s="9"/>
      <c r="K469" s="9"/>
    </row>
    <row r="470" spans="2:11">
      <c r="C470" s="9"/>
      <c r="D470" s="9"/>
      <c r="E470" s="9"/>
      <c r="F470" s="9"/>
      <c r="G470" s="9"/>
      <c r="H470" s="9"/>
      <c r="I470" s="9"/>
      <c r="J470" s="9"/>
      <c r="K470" s="9"/>
    </row>
    <row r="471" spans="2:11">
      <c r="C471" s="9"/>
      <c r="D471" s="9"/>
      <c r="E471" s="9"/>
      <c r="F471" s="9"/>
      <c r="G471" s="9"/>
      <c r="H471" s="9"/>
      <c r="I471" s="9"/>
      <c r="J471" s="9"/>
      <c r="K471" s="9"/>
    </row>
    <row r="472" spans="2:11">
      <c r="C472" s="9"/>
      <c r="D472" s="9"/>
      <c r="E472" s="9"/>
      <c r="F472" s="9"/>
      <c r="G472" s="9"/>
      <c r="H472" s="9"/>
      <c r="I472" s="9"/>
      <c r="J472" s="9"/>
      <c r="K472" s="9"/>
    </row>
    <row r="473" spans="2:11">
      <c r="C473" s="9"/>
      <c r="D473" s="9"/>
      <c r="E473" s="9"/>
      <c r="F473" s="9"/>
      <c r="G473" s="9"/>
      <c r="H473" s="9"/>
      <c r="I473" s="9"/>
      <c r="J473" s="9"/>
      <c r="K473" s="9"/>
    </row>
    <row r="474" spans="2:11">
      <c r="C474" s="9"/>
      <c r="D474" s="9"/>
      <c r="E474" s="9"/>
      <c r="F474" s="9"/>
      <c r="G474" s="9"/>
      <c r="H474" s="9"/>
      <c r="I474" s="9"/>
      <c r="J474" s="9"/>
      <c r="K474" s="9"/>
    </row>
    <row r="475" spans="2:11">
      <c r="C475" s="9"/>
      <c r="D475" s="9"/>
      <c r="E475" s="9"/>
      <c r="F475" s="9"/>
      <c r="G475" s="9"/>
      <c r="H475" s="9"/>
      <c r="I475" s="9"/>
      <c r="J475" s="9"/>
      <c r="K475" s="9"/>
    </row>
    <row r="476" spans="2:11">
      <c r="C476" s="9"/>
      <c r="D476" s="9"/>
      <c r="E476" s="9"/>
      <c r="F476" s="9"/>
      <c r="G476" s="9"/>
      <c r="H476" s="9"/>
      <c r="I476" s="9"/>
      <c r="J476" s="9"/>
      <c r="K476" s="9"/>
    </row>
    <row r="477" spans="2:11">
      <c r="C477" s="9"/>
      <c r="D477" s="9"/>
      <c r="E477" s="9"/>
      <c r="F477" s="9"/>
      <c r="G477" s="9"/>
      <c r="H477" s="9"/>
      <c r="I477" s="9"/>
      <c r="J477" s="9"/>
      <c r="K477" s="9"/>
    </row>
    <row r="478" spans="2:11">
      <c r="C478" s="9"/>
      <c r="D478" s="9"/>
      <c r="E478" s="9"/>
      <c r="F478" s="9"/>
      <c r="G478" s="9"/>
      <c r="H478" s="9"/>
      <c r="I478" s="9"/>
      <c r="J478" s="9"/>
      <c r="K478" s="9"/>
    </row>
    <row r="479" spans="2:11">
      <c r="C479" s="9"/>
      <c r="D479" s="9"/>
      <c r="E479" s="9"/>
      <c r="F479" s="9"/>
      <c r="G479" s="9"/>
      <c r="H479" s="9"/>
      <c r="I479" s="9"/>
      <c r="J479" s="9"/>
      <c r="K479" s="9"/>
    </row>
    <row r="480" spans="2:11">
      <c r="C480" s="9"/>
      <c r="D480" s="9"/>
      <c r="E480" s="9"/>
      <c r="F480" s="9"/>
      <c r="G480" s="9"/>
      <c r="H480" s="9"/>
      <c r="I480" s="9"/>
      <c r="J480" s="9"/>
      <c r="K480" s="9"/>
    </row>
    <row r="481" spans="3:11">
      <c r="C481" s="9"/>
      <c r="D481" s="9"/>
      <c r="E481" s="9"/>
      <c r="F481" s="9"/>
      <c r="G481" s="9"/>
      <c r="H481" s="9"/>
      <c r="I481" s="9"/>
      <c r="J481" s="9"/>
      <c r="K481" s="9"/>
    </row>
    <row r="482" spans="3:11">
      <c r="C482" s="9"/>
      <c r="D482" s="9"/>
      <c r="E482" s="9"/>
      <c r="F482" s="9"/>
      <c r="G482" s="9"/>
      <c r="H482" s="9"/>
      <c r="I482" s="9"/>
      <c r="J482" s="9"/>
      <c r="K482" s="9"/>
    </row>
    <row r="483" spans="3:11">
      <c r="C483" s="9"/>
      <c r="D483" s="9"/>
      <c r="E483" s="9"/>
      <c r="F483" s="9"/>
      <c r="G483" s="9"/>
      <c r="H483" s="9"/>
      <c r="I483" s="9"/>
      <c r="J483" s="9"/>
      <c r="K483" s="9"/>
    </row>
    <row r="484" spans="3:11">
      <c r="C484" s="9"/>
      <c r="D484" s="9"/>
      <c r="E484" s="9"/>
      <c r="F484" s="9"/>
      <c r="G484" s="9"/>
      <c r="H484" s="9"/>
      <c r="I484" s="9"/>
      <c r="J484" s="9"/>
      <c r="K484" s="9"/>
    </row>
    <row r="485" spans="3:11">
      <c r="C485" s="9"/>
      <c r="D485" s="9"/>
      <c r="E485" s="9"/>
      <c r="F485" s="9"/>
      <c r="G485" s="9"/>
      <c r="H485" s="9"/>
      <c r="I485" s="9"/>
      <c r="J485" s="9"/>
      <c r="K485" s="9"/>
    </row>
    <row r="486" spans="3:11">
      <c r="C486" s="9"/>
      <c r="D486" s="9"/>
      <c r="E486" s="9"/>
      <c r="F486" s="9"/>
      <c r="G486" s="9"/>
      <c r="H486" s="9"/>
      <c r="I486" s="9"/>
      <c r="J486" s="9"/>
      <c r="K486" s="9"/>
    </row>
    <row r="487" spans="3:11">
      <c r="C487" s="9"/>
      <c r="D487" s="9"/>
      <c r="E487" s="9"/>
      <c r="F487" s="9"/>
      <c r="G487" s="9"/>
      <c r="H487" s="9"/>
      <c r="I487" s="9"/>
      <c r="J487" s="9"/>
      <c r="K487" s="9"/>
    </row>
    <row r="488" spans="3:11">
      <c r="C488" s="9"/>
      <c r="D488" s="9"/>
      <c r="E488" s="9"/>
      <c r="F488" s="9"/>
      <c r="G488" s="9"/>
      <c r="H488" s="9"/>
      <c r="I488" s="9"/>
      <c r="J488" s="9"/>
      <c r="K488" s="9"/>
    </row>
    <row r="489" spans="3:11">
      <c r="C489" s="9"/>
      <c r="D489" s="9"/>
      <c r="E489" s="9"/>
      <c r="F489" s="9"/>
      <c r="G489" s="9"/>
      <c r="H489" s="9"/>
      <c r="I489" s="9"/>
      <c r="J489" s="9"/>
      <c r="K489" s="9"/>
    </row>
    <row r="490" spans="3:11">
      <c r="C490" s="9"/>
      <c r="D490" s="9"/>
      <c r="E490" s="9"/>
      <c r="F490" s="9"/>
      <c r="G490" s="9"/>
      <c r="H490" s="9"/>
      <c r="I490" s="9"/>
      <c r="J490" s="9"/>
      <c r="K490" s="9"/>
    </row>
    <row r="491" spans="3:11">
      <c r="C491" s="9"/>
      <c r="D491" s="9"/>
      <c r="E491" s="9"/>
      <c r="F491" s="9"/>
      <c r="G491" s="9"/>
      <c r="H491" s="9"/>
      <c r="I491" s="9"/>
      <c r="J491" s="9"/>
      <c r="K491" s="9"/>
    </row>
    <row r="492" spans="3:11">
      <c r="C492" s="9"/>
      <c r="D492" s="9"/>
      <c r="E492" s="9"/>
      <c r="F492" s="9"/>
      <c r="G492" s="9"/>
      <c r="H492" s="9"/>
      <c r="I492" s="9"/>
      <c r="J492" s="9"/>
      <c r="K492" s="9"/>
    </row>
    <row r="493" spans="3:11">
      <c r="C493" s="9"/>
      <c r="D493" s="9"/>
      <c r="E493" s="9"/>
      <c r="F493" s="9"/>
      <c r="G493" s="9"/>
      <c r="H493" s="9"/>
      <c r="I493" s="9"/>
      <c r="J493" s="9"/>
      <c r="K493" s="9"/>
    </row>
    <row r="494" spans="3:11">
      <c r="C494" s="9"/>
      <c r="D494" s="9"/>
      <c r="E494" s="9"/>
      <c r="F494" s="9"/>
      <c r="G494" s="9"/>
      <c r="H494" s="9"/>
      <c r="I494" s="9"/>
      <c r="J494" s="9"/>
      <c r="K494" s="9"/>
    </row>
    <row r="495" spans="3:11">
      <c r="C495" s="9"/>
      <c r="D495" s="9"/>
      <c r="E495" s="9"/>
      <c r="F495" s="9"/>
      <c r="G495" s="9"/>
      <c r="H495" s="9"/>
      <c r="I495" s="9"/>
      <c r="J495" s="9"/>
      <c r="K495" s="9"/>
    </row>
    <row r="496" spans="3:11">
      <c r="C496" s="9"/>
      <c r="D496" s="9"/>
      <c r="E496" s="9"/>
      <c r="F496" s="9"/>
      <c r="G496" s="9"/>
      <c r="H496" s="9"/>
      <c r="I496" s="9"/>
      <c r="J496" s="9"/>
      <c r="K496" s="9"/>
    </row>
    <row r="497" spans="3:11">
      <c r="C497" s="9"/>
      <c r="D497" s="9"/>
      <c r="E497" s="9"/>
      <c r="F497" s="9"/>
      <c r="G497" s="9"/>
      <c r="H497" s="9"/>
      <c r="I497" s="9"/>
      <c r="J497" s="9"/>
      <c r="K497" s="9"/>
    </row>
    <row r="498" spans="3:11">
      <c r="C498" s="9"/>
      <c r="D498" s="9"/>
      <c r="E498" s="9"/>
      <c r="F498" s="9"/>
      <c r="G498" s="9"/>
      <c r="H498" s="9"/>
      <c r="I498" s="9"/>
      <c r="J498" s="9"/>
      <c r="K498" s="9"/>
    </row>
    <row r="499" spans="3:11">
      <c r="C499" s="9"/>
      <c r="D499" s="9"/>
      <c r="E499" s="9"/>
      <c r="F499" s="9"/>
      <c r="G499" s="9"/>
      <c r="H499" s="9"/>
      <c r="I499" s="9"/>
      <c r="J499" s="9"/>
      <c r="K499" s="9"/>
    </row>
    <row r="500" spans="3:11">
      <c r="C500" s="9"/>
      <c r="D500" s="9"/>
      <c r="E500" s="9"/>
      <c r="F500" s="9"/>
      <c r="G500" s="9"/>
      <c r="H500" s="9"/>
      <c r="I500" s="9"/>
      <c r="J500" s="9"/>
      <c r="K500" s="9"/>
    </row>
    <row r="501" spans="3:11">
      <c r="C501" s="9"/>
      <c r="D501" s="9"/>
      <c r="E501" s="9"/>
      <c r="F501" s="9"/>
      <c r="G501" s="9"/>
      <c r="H501" s="9"/>
      <c r="I501" s="9"/>
      <c r="J501" s="9"/>
      <c r="K501" s="9"/>
    </row>
    <row r="502" spans="3:11">
      <c r="C502" s="9"/>
      <c r="D502" s="9"/>
      <c r="E502" s="9"/>
      <c r="F502" s="9"/>
      <c r="G502" s="9"/>
      <c r="H502" s="9"/>
      <c r="I502" s="9"/>
      <c r="J502" s="9"/>
      <c r="K502" s="9"/>
    </row>
    <row r="503" spans="3:11">
      <c r="C503" s="9"/>
      <c r="D503" s="9"/>
      <c r="E503" s="9"/>
      <c r="F503" s="9"/>
      <c r="G503" s="9"/>
      <c r="H503" s="9"/>
      <c r="I503" s="9"/>
      <c r="J503" s="9"/>
      <c r="K503" s="9"/>
    </row>
    <row r="504" spans="3:11">
      <c r="C504" s="9"/>
      <c r="D504" s="9"/>
      <c r="E504" s="9"/>
      <c r="F504" s="9"/>
      <c r="G504" s="9"/>
      <c r="H504" s="9"/>
      <c r="I504" s="9"/>
      <c r="J504" s="9"/>
      <c r="K504" s="9"/>
    </row>
    <row r="505" spans="3:11">
      <c r="C505" s="9"/>
      <c r="D505" s="9"/>
      <c r="E505" s="9"/>
      <c r="F505" s="9"/>
      <c r="G505" s="9"/>
      <c r="H505" s="9"/>
      <c r="I505" s="9"/>
      <c r="J505" s="9"/>
      <c r="K505" s="9"/>
    </row>
    <row r="506" spans="3:11">
      <c r="C506" s="9"/>
      <c r="D506" s="9"/>
      <c r="E506" s="9"/>
      <c r="F506" s="9"/>
      <c r="G506" s="9"/>
      <c r="H506" s="9"/>
      <c r="I506" s="9"/>
      <c r="J506" s="9"/>
      <c r="K506" s="9"/>
    </row>
    <row r="507" spans="3:11">
      <c r="C507" s="9"/>
      <c r="D507" s="9"/>
      <c r="E507" s="9"/>
      <c r="F507" s="9"/>
      <c r="G507" s="9"/>
      <c r="H507" s="9"/>
      <c r="I507" s="9"/>
      <c r="J507" s="9"/>
      <c r="K507" s="9"/>
    </row>
    <row r="508" spans="3:11">
      <c r="C508" s="9"/>
      <c r="D508" s="9"/>
      <c r="E508" s="9"/>
      <c r="F508" s="9"/>
      <c r="G508" s="9"/>
      <c r="H508" s="9"/>
      <c r="I508" s="9"/>
      <c r="J508" s="9"/>
      <c r="K508" s="9"/>
    </row>
    <row r="509" spans="3:11">
      <c r="C509" s="9"/>
      <c r="D509" s="9"/>
      <c r="E509" s="9"/>
      <c r="F509" s="9"/>
      <c r="G509" s="9"/>
      <c r="H509" s="9"/>
      <c r="I509" s="9"/>
      <c r="J509" s="9"/>
      <c r="K509" s="9"/>
    </row>
    <row r="510" spans="3:11">
      <c r="C510" s="9"/>
      <c r="D510" s="9"/>
      <c r="E510" s="9"/>
      <c r="F510" s="9"/>
      <c r="G510" s="9"/>
      <c r="H510" s="9"/>
      <c r="I510" s="9"/>
      <c r="J510" s="9"/>
      <c r="K510" s="9"/>
    </row>
    <row r="511" spans="3:11">
      <c r="C511" s="9"/>
      <c r="D511" s="9"/>
      <c r="E511" s="9"/>
      <c r="F511" s="9"/>
      <c r="G511" s="9"/>
      <c r="H511" s="9"/>
      <c r="I511" s="9"/>
      <c r="J511" s="9"/>
      <c r="K511" s="9"/>
    </row>
    <row r="512" spans="3:11">
      <c r="C512" s="9"/>
      <c r="D512" s="9"/>
      <c r="E512" s="9"/>
      <c r="F512" s="9"/>
      <c r="G512" s="9"/>
      <c r="H512" s="9"/>
      <c r="I512" s="9"/>
      <c r="J512" s="9"/>
      <c r="K512" s="9"/>
    </row>
    <row r="513" spans="3:11">
      <c r="C513" s="9"/>
      <c r="D513" s="9"/>
      <c r="E513" s="9"/>
      <c r="F513" s="9"/>
      <c r="G513" s="9"/>
      <c r="H513" s="9"/>
      <c r="I513" s="9"/>
      <c r="J513" s="9"/>
      <c r="K513" s="9"/>
    </row>
    <row r="514" spans="3:11">
      <c r="C514" s="9"/>
      <c r="D514" s="9"/>
      <c r="E514" s="9"/>
      <c r="F514" s="9"/>
      <c r="G514" s="9"/>
      <c r="H514" s="9"/>
      <c r="I514" s="9"/>
      <c r="J514" s="9"/>
      <c r="K514" s="9"/>
    </row>
    <row r="515" spans="3:11">
      <c r="C515" s="9"/>
      <c r="D515" s="9"/>
      <c r="E515" s="9"/>
      <c r="F515" s="9"/>
      <c r="G515" s="9"/>
      <c r="H515" s="9"/>
      <c r="I515" s="9"/>
      <c r="J515" s="9"/>
      <c r="K515" s="9"/>
    </row>
    <row r="516" spans="3:11">
      <c r="C516" s="9"/>
      <c r="D516" s="9"/>
      <c r="E516" s="9"/>
      <c r="F516" s="9"/>
      <c r="G516" s="9"/>
      <c r="H516" s="9"/>
      <c r="I516" s="9"/>
      <c r="J516" s="9"/>
      <c r="K516" s="9"/>
    </row>
    <row r="517" spans="3:11">
      <c r="C517" s="9"/>
      <c r="D517" s="9"/>
      <c r="E517" s="9"/>
      <c r="F517" s="9"/>
      <c r="G517" s="9"/>
      <c r="H517" s="9"/>
      <c r="I517" s="9"/>
      <c r="J517" s="9"/>
      <c r="K517" s="9"/>
    </row>
    <row r="518" spans="3:11">
      <c r="C518" s="9"/>
      <c r="D518" s="9"/>
      <c r="E518" s="9"/>
      <c r="F518" s="9"/>
      <c r="G518" s="9"/>
      <c r="H518" s="9"/>
      <c r="I518" s="9"/>
      <c r="J518" s="9"/>
      <c r="K518" s="9"/>
    </row>
    <row r="519" spans="3:11">
      <c r="C519" s="9"/>
      <c r="D519" s="9"/>
      <c r="E519" s="9"/>
      <c r="F519" s="9"/>
      <c r="G519" s="9"/>
      <c r="H519" s="9"/>
      <c r="I519" s="9"/>
      <c r="J519" s="9"/>
      <c r="K519" s="9"/>
    </row>
    <row r="520" spans="3:11">
      <c r="C520" s="9"/>
      <c r="D520" s="9"/>
      <c r="E520" s="9"/>
      <c r="F520" s="9"/>
      <c r="G520" s="9"/>
      <c r="H520" s="9"/>
      <c r="I520" s="9"/>
      <c r="J520" s="9"/>
      <c r="K520" s="9"/>
    </row>
    <row r="521" spans="3:11">
      <c r="C521" s="9"/>
      <c r="D521" s="9"/>
      <c r="E521" s="9"/>
      <c r="F521" s="9"/>
      <c r="G521" s="9"/>
      <c r="H521" s="9"/>
      <c r="I521" s="9"/>
      <c r="J521" s="9"/>
      <c r="K521" s="9"/>
    </row>
    <row r="522" spans="3:11">
      <c r="C522" s="9"/>
      <c r="D522" s="9"/>
      <c r="E522" s="9"/>
      <c r="F522" s="9"/>
      <c r="G522" s="9"/>
      <c r="H522" s="9"/>
      <c r="I522" s="9"/>
      <c r="J522" s="9"/>
      <c r="K522" s="9"/>
    </row>
    <row r="523" spans="3:11">
      <c r="C523" s="9"/>
      <c r="D523" s="9"/>
      <c r="E523" s="9"/>
      <c r="F523" s="9"/>
      <c r="G523" s="9"/>
      <c r="H523" s="9"/>
      <c r="I523" s="9"/>
      <c r="J523" s="9"/>
      <c r="K523" s="9"/>
    </row>
    <row r="524" spans="3:11">
      <c r="C524" s="9"/>
      <c r="D524" s="9"/>
      <c r="E524" s="9"/>
      <c r="F524" s="9"/>
      <c r="G524" s="9"/>
      <c r="H524" s="9"/>
      <c r="I524" s="9"/>
      <c r="J524" s="9"/>
      <c r="K524" s="9"/>
    </row>
    <row r="525" spans="3:11">
      <c r="C525" s="9"/>
      <c r="D525" s="9"/>
      <c r="E525" s="9"/>
      <c r="F525" s="9"/>
      <c r="G525" s="9"/>
      <c r="H525" s="9"/>
      <c r="I525" s="9"/>
      <c r="J525" s="9"/>
      <c r="K525" s="9"/>
    </row>
    <row r="526" spans="3:11">
      <c r="C526" s="9"/>
      <c r="D526" s="9"/>
      <c r="E526" s="9"/>
      <c r="F526" s="9"/>
      <c r="G526" s="9"/>
      <c r="H526" s="9"/>
      <c r="I526" s="9"/>
      <c r="J526" s="9"/>
      <c r="K526" s="9"/>
    </row>
    <row r="527" spans="3:11">
      <c r="C527" s="9"/>
      <c r="D527" s="9"/>
      <c r="E527" s="9"/>
      <c r="F527" s="9"/>
      <c r="G527" s="9"/>
      <c r="H527" s="9"/>
      <c r="I527" s="9"/>
      <c r="J527" s="9"/>
      <c r="K527" s="9"/>
    </row>
    <row r="528" spans="3:11">
      <c r="C528" s="9"/>
      <c r="D528" s="9"/>
      <c r="E528" s="9"/>
      <c r="F528" s="9"/>
      <c r="G528" s="9"/>
      <c r="H528" s="9"/>
      <c r="I528" s="9"/>
      <c r="J528" s="9"/>
      <c r="K528" s="9"/>
    </row>
    <row r="529" spans="3:11">
      <c r="C529" s="9"/>
      <c r="D529" s="9"/>
      <c r="E529" s="9"/>
      <c r="F529" s="9"/>
      <c r="G529" s="9"/>
      <c r="H529" s="9"/>
      <c r="I529" s="9"/>
      <c r="J529" s="9"/>
      <c r="K529" s="9"/>
    </row>
    <row r="530" spans="3:11">
      <c r="C530" s="9"/>
      <c r="D530" s="9"/>
      <c r="E530" s="9"/>
      <c r="F530" s="9"/>
      <c r="G530" s="9"/>
      <c r="H530" s="9"/>
      <c r="I530" s="9"/>
      <c r="J530" s="9"/>
      <c r="K530" s="9"/>
    </row>
    <row r="531" spans="3:11">
      <c r="C531" s="9"/>
      <c r="D531" s="9"/>
      <c r="E531" s="9"/>
      <c r="F531" s="9"/>
      <c r="G531" s="9"/>
      <c r="H531" s="9"/>
      <c r="I531" s="9"/>
      <c r="J531" s="9"/>
      <c r="K531" s="9"/>
    </row>
    <row r="532" spans="3:11">
      <c r="C532" s="9"/>
      <c r="D532" s="9"/>
      <c r="E532" s="9"/>
      <c r="F532" s="9"/>
      <c r="G532" s="9"/>
      <c r="H532" s="9"/>
      <c r="I532" s="9"/>
      <c r="J532" s="9"/>
      <c r="K532" s="9"/>
    </row>
    <row r="533" spans="3:11">
      <c r="C533" s="9"/>
      <c r="D533" s="9"/>
      <c r="E533" s="9"/>
      <c r="F533" s="9"/>
      <c r="G533" s="9"/>
      <c r="H533" s="9"/>
      <c r="I533" s="9"/>
      <c r="J533" s="9"/>
      <c r="K533" s="9"/>
    </row>
    <row r="534" spans="3:11">
      <c r="C534" s="9"/>
      <c r="D534" s="9"/>
      <c r="E534" s="9"/>
      <c r="F534" s="9"/>
      <c r="G534" s="9"/>
      <c r="H534" s="9"/>
      <c r="I534" s="9"/>
      <c r="J534" s="9"/>
      <c r="K534" s="9"/>
    </row>
    <row r="535" spans="3:11">
      <c r="C535" s="9"/>
      <c r="D535" s="9"/>
      <c r="E535" s="9"/>
      <c r="F535" s="9"/>
      <c r="G535" s="9"/>
      <c r="H535" s="9"/>
      <c r="I535" s="9"/>
      <c r="J535" s="9"/>
      <c r="K535" s="9"/>
    </row>
    <row r="536" spans="3:11">
      <c r="C536" s="9"/>
      <c r="D536" s="9"/>
      <c r="E536" s="9"/>
      <c r="F536" s="9"/>
      <c r="G536" s="9"/>
      <c r="H536" s="9"/>
      <c r="I536" s="9"/>
      <c r="J536" s="9"/>
      <c r="K536" s="9"/>
    </row>
    <row r="537" spans="3:11">
      <c r="C537" s="9"/>
      <c r="D537" s="9"/>
      <c r="E537" s="9"/>
      <c r="F537" s="9"/>
      <c r="G537" s="9"/>
      <c r="H537" s="9"/>
      <c r="I537" s="9"/>
      <c r="J537" s="9"/>
      <c r="K537" s="9"/>
    </row>
    <row r="538" spans="3:11">
      <c r="C538" s="9"/>
      <c r="D538" s="9"/>
      <c r="E538" s="9"/>
      <c r="F538" s="9"/>
      <c r="G538" s="9"/>
      <c r="H538" s="9"/>
      <c r="I538" s="9"/>
      <c r="J538" s="9"/>
      <c r="K538" s="9"/>
    </row>
    <row r="539" spans="3:11">
      <c r="C539" s="9"/>
      <c r="D539" s="9"/>
      <c r="E539" s="9"/>
      <c r="F539" s="9"/>
      <c r="G539" s="9"/>
      <c r="H539" s="9"/>
      <c r="I539" s="9"/>
      <c r="J539" s="9"/>
      <c r="K539" s="9"/>
    </row>
    <row r="540" spans="3:11">
      <c r="C540" s="9"/>
      <c r="D540" s="9"/>
      <c r="E540" s="9"/>
      <c r="F540" s="9"/>
      <c r="G540" s="9"/>
      <c r="H540" s="9"/>
      <c r="I540" s="9"/>
      <c r="J540" s="9"/>
      <c r="K540" s="9"/>
    </row>
    <row r="541" spans="3:11">
      <c r="C541" s="9"/>
      <c r="D541" s="9"/>
      <c r="E541" s="9"/>
      <c r="F541" s="9"/>
      <c r="G541" s="9"/>
      <c r="H541" s="9"/>
      <c r="I541" s="9"/>
      <c r="J541" s="9"/>
      <c r="K541" s="9"/>
    </row>
    <row r="542" spans="3:11">
      <c r="C542" s="9"/>
      <c r="D542" s="9"/>
      <c r="E542" s="9"/>
      <c r="F542" s="9"/>
      <c r="G542" s="9"/>
      <c r="H542" s="9"/>
      <c r="I542" s="9"/>
      <c r="J542" s="9"/>
      <c r="K542" s="9"/>
    </row>
    <row r="543" spans="3:11">
      <c r="C543" s="9"/>
      <c r="D543" s="9"/>
      <c r="E543" s="9"/>
      <c r="F543" s="9"/>
      <c r="G543" s="9"/>
      <c r="H543" s="9"/>
      <c r="I543" s="9"/>
      <c r="J543" s="9"/>
      <c r="K543" s="9"/>
    </row>
    <row r="544" spans="3:11">
      <c r="C544" s="9"/>
      <c r="D544" s="9"/>
      <c r="E544" s="9"/>
      <c r="F544" s="9"/>
      <c r="G544" s="9"/>
      <c r="H544" s="9"/>
      <c r="I544" s="9"/>
      <c r="J544" s="9"/>
      <c r="K544" s="9"/>
    </row>
    <row r="545" spans="3:11">
      <c r="C545" s="9"/>
      <c r="D545" s="9"/>
      <c r="E545" s="9"/>
      <c r="F545" s="9"/>
      <c r="G545" s="9"/>
      <c r="H545" s="9"/>
      <c r="I545" s="9"/>
      <c r="J545" s="9"/>
      <c r="K545" s="9"/>
    </row>
    <row r="546" spans="3:11">
      <c r="C546" s="9"/>
      <c r="D546" s="9"/>
      <c r="E546" s="9"/>
      <c r="F546" s="9"/>
      <c r="G546" s="9"/>
      <c r="H546" s="9"/>
      <c r="I546" s="9"/>
      <c r="J546" s="9"/>
      <c r="K546" s="9"/>
    </row>
    <row r="547" spans="3:11">
      <c r="C547" s="9"/>
      <c r="D547" s="9"/>
      <c r="E547" s="9"/>
      <c r="F547" s="9"/>
      <c r="G547" s="9"/>
      <c r="H547" s="9"/>
      <c r="I547" s="9"/>
      <c r="J547" s="9"/>
      <c r="K547" s="9"/>
    </row>
    <row r="548" spans="3:11">
      <c r="C548" s="9"/>
      <c r="D548" s="9"/>
      <c r="E548" s="9"/>
      <c r="F548" s="9"/>
      <c r="G548" s="9"/>
      <c r="H548" s="9"/>
      <c r="I548" s="9"/>
      <c r="J548" s="9"/>
      <c r="K548" s="9"/>
    </row>
    <row r="549" spans="3:11">
      <c r="C549" s="9"/>
      <c r="D549" s="9"/>
      <c r="E549" s="9"/>
      <c r="F549" s="9"/>
      <c r="G549" s="9"/>
      <c r="H549" s="9"/>
      <c r="I549" s="9"/>
      <c r="J549" s="9"/>
      <c r="K549" s="9"/>
    </row>
    <row r="550" spans="3:11">
      <c r="C550" s="9"/>
      <c r="D550" s="9"/>
      <c r="E550" s="9"/>
      <c r="F550" s="9"/>
      <c r="G550" s="9"/>
      <c r="H550" s="9"/>
      <c r="I550" s="9"/>
      <c r="J550" s="9"/>
      <c r="K550" s="9"/>
    </row>
    <row r="551" spans="3:11">
      <c r="C551" s="9"/>
      <c r="D551" s="9"/>
      <c r="E551" s="9"/>
      <c r="F551" s="9"/>
      <c r="G551" s="9"/>
      <c r="H551" s="9"/>
      <c r="I551" s="9"/>
      <c r="J551" s="9"/>
      <c r="K551" s="9"/>
    </row>
    <row r="552" spans="3:11">
      <c r="C552" s="9"/>
      <c r="D552" s="9"/>
      <c r="E552" s="9"/>
      <c r="F552" s="9"/>
      <c r="G552" s="9"/>
      <c r="H552" s="9"/>
      <c r="I552" s="9"/>
      <c r="J552" s="9"/>
      <c r="K552" s="9"/>
    </row>
    <row r="553" spans="3:11">
      <c r="C553" s="9"/>
      <c r="D553" s="9"/>
      <c r="E553" s="9"/>
      <c r="F553" s="9"/>
      <c r="G553" s="9"/>
      <c r="H553" s="9"/>
      <c r="I553" s="9"/>
      <c r="J553" s="9"/>
      <c r="K553" s="9"/>
    </row>
    <row r="554" spans="3:11">
      <c r="C554" s="9"/>
      <c r="D554" s="9"/>
      <c r="E554" s="9"/>
      <c r="F554" s="9"/>
      <c r="G554" s="9"/>
      <c r="H554" s="9"/>
      <c r="I554" s="9"/>
      <c r="J554" s="9"/>
      <c r="K554" s="9"/>
    </row>
    <row r="555" spans="3:11">
      <c r="C555" s="9"/>
      <c r="D555" s="9"/>
      <c r="E555" s="9"/>
      <c r="F555" s="9"/>
      <c r="G555" s="9"/>
      <c r="H555" s="9"/>
      <c r="I555" s="9"/>
      <c r="J555" s="9"/>
      <c r="K555" s="9"/>
    </row>
    <row r="556" spans="3:11">
      <c r="C556" s="9"/>
      <c r="D556" s="9"/>
      <c r="E556" s="9"/>
      <c r="F556" s="9"/>
      <c r="G556" s="9"/>
      <c r="H556" s="9"/>
      <c r="I556" s="9"/>
      <c r="J556" s="9"/>
      <c r="K556" s="9"/>
    </row>
    <row r="557" spans="3:11">
      <c r="C557" s="9"/>
      <c r="D557" s="9"/>
      <c r="E557" s="9"/>
      <c r="F557" s="9"/>
      <c r="G557" s="9"/>
      <c r="H557" s="9"/>
      <c r="I557" s="9"/>
      <c r="J557" s="9"/>
      <c r="K557" s="9"/>
    </row>
    <row r="558" spans="3:11">
      <c r="C558" s="9"/>
      <c r="D558" s="9"/>
      <c r="E558" s="9"/>
      <c r="F558" s="9"/>
      <c r="G558" s="9"/>
      <c r="H558" s="9"/>
      <c r="I558" s="9"/>
      <c r="J558" s="9"/>
      <c r="K558" s="9"/>
    </row>
    <row r="559" spans="3:11">
      <c r="C559" s="9"/>
      <c r="D559" s="9"/>
      <c r="E559" s="9"/>
      <c r="F559" s="9"/>
      <c r="G559" s="9"/>
      <c r="H559" s="9"/>
      <c r="I559" s="9"/>
      <c r="J559" s="9"/>
      <c r="K559" s="9"/>
    </row>
    <row r="560" spans="3:11">
      <c r="C560" s="9"/>
      <c r="D560" s="9"/>
      <c r="E560" s="9"/>
      <c r="F560" s="9"/>
      <c r="G560" s="9"/>
      <c r="H560" s="9"/>
      <c r="I560" s="9"/>
      <c r="J560" s="9"/>
      <c r="K560" s="9"/>
    </row>
    <row r="561" spans="3:11">
      <c r="C561" s="9"/>
      <c r="D561" s="9"/>
      <c r="E561" s="9"/>
      <c r="F561" s="9"/>
      <c r="G561" s="9"/>
      <c r="H561" s="9"/>
      <c r="I561" s="9"/>
      <c r="J561" s="9"/>
      <c r="K561" s="9"/>
    </row>
    <row r="562" spans="3:11">
      <c r="C562" s="9"/>
      <c r="D562" s="9"/>
      <c r="E562" s="9"/>
      <c r="F562" s="9"/>
      <c r="G562" s="9"/>
      <c r="H562" s="9"/>
      <c r="I562" s="9"/>
      <c r="J562" s="9"/>
      <c r="K562" s="9"/>
    </row>
    <row r="563" spans="3:11">
      <c r="C563" s="9"/>
      <c r="D563" s="9"/>
      <c r="E563" s="9"/>
      <c r="F563" s="9"/>
      <c r="G563" s="9"/>
      <c r="H563" s="9"/>
      <c r="I563" s="9"/>
      <c r="J563" s="9"/>
      <c r="K563" s="9"/>
    </row>
    <row r="564" spans="3:11">
      <c r="C564" s="9"/>
      <c r="D564" s="9"/>
      <c r="E564" s="9"/>
      <c r="F564" s="9"/>
      <c r="G564" s="9"/>
      <c r="H564" s="9"/>
      <c r="I564" s="9"/>
      <c r="J564" s="9"/>
      <c r="K564" s="9"/>
    </row>
    <row r="565" spans="3:11">
      <c r="C565" s="9"/>
      <c r="D565" s="9"/>
      <c r="E565" s="9"/>
      <c r="F565" s="9"/>
      <c r="G565" s="9"/>
      <c r="H565" s="9"/>
      <c r="I565" s="9"/>
      <c r="J565" s="9"/>
      <c r="K565" s="9"/>
    </row>
    <row r="566" spans="3:11">
      <c r="C566" s="9"/>
      <c r="D566" s="9"/>
      <c r="E566" s="9"/>
      <c r="F566" s="9"/>
      <c r="G566" s="9"/>
      <c r="H566" s="9"/>
      <c r="I566" s="9"/>
      <c r="J566" s="9"/>
      <c r="K566" s="9"/>
    </row>
    <row r="567" spans="3:11">
      <c r="C567" s="9"/>
      <c r="D567" s="9"/>
      <c r="E567" s="9"/>
      <c r="F567" s="9"/>
      <c r="G567" s="9"/>
      <c r="H567" s="9"/>
      <c r="I567" s="9"/>
      <c r="J567" s="9"/>
      <c r="K567" s="9"/>
    </row>
    <row r="568" spans="3:11">
      <c r="C568" s="9"/>
      <c r="D568" s="9"/>
      <c r="E568" s="9"/>
      <c r="F568" s="9"/>
      <c r="G568" s="9"/>
      <c r="H568" s="9"/>
      <c r="I568" s="9"/>
      <c r="J568" s="9"/>
      <c r="K568" s="9"/>
    </row>
    <row r="569" spans="3:11">
      <c r="C569" s="9"/>
      <c r="D569" s="9"/>
      <c r="E569" s="9"/>
      <c r="F569" s="9"/>
      <c r="G569" s="9"/>
      <c r="H569" s="9"/>
      <c r="I569" s="9"/>
      <c r="J569" s="9"/>
      <c r="K569" s="9"/>
    </row>
    <row r="570" spans="3:11">
      <c r="C570" s="9"/>
      <c r="D570" s="9"/>
      <c r="E570" s="9"/>
      <c r="F570" s="9"/>
      <c r="G570" s="9"/>
      <c r="H570" s="9"/>
      <c r="I570" s="9"/>
      <c r="J570" s="9"/>
      <c r="K570" s="9"/>
    </row>
    <row r="571" spans="3:11">
      <c r="C571" s="9"/>
      <c r="D571" s="9"/>
      <c r="E571" s="9"/>
      <c r="F571" s="9"/>
      <c r="G571" s="9"/>
      <c r="H571" s="9"/>
      <c r="I571" s="9"/>
      <c r="J571" s="9"/>
      <c r="K571" s="9"/>
    </row>
    <row r="572" spans="3:11">
      <c r="C572" s="9"/>
      <c r="D572" s="9"/>
      <c r="E572" s="9"/>
      <c r="F572" s="9"/>
      <c r="G572" s="9"/>
      <c r="H572" s="9"/>
      <c r="I572" s="9"/>
      <c r="J572" s="9"/>
      <c r="K572" s="9"/>
    </row>
    <row r="573" spans="3:11">
      <c r="C573" s="9"/>
      <c r="D573" s="9"/>
      <c r="E573" s="9"/>
      <c r="F573" s="9"/>
      <c r="G573" s="9"/>
      <c r="H573" s="9"/>
      <c r="I573" s="9"/>
      <c r="J573" s="9"/>
      <c r="K573" s="9"/>
    </row>
    <row r="574" spans="3:11">
      <c r="C574" s="9"/>
      <c r="D574" s="9"/>
      <c r="E574" s="9"/>
      <c r="F574" s="9"/>
      <c r="G574" s="9"/>
      <c r="H574" s="9"/>
      <c r="I574" s="9"/>
      <c r="J574" s="9"/>
      <c r="K574" s="9"/>
    </row>
    <row r="575" spans="3:11">
      <c r="C575" s="9"/>
      <c r="D575" s="9"/>
      <c r="E575" s="9"/>
      <c r="F575" s="9"/>
      <c r="G575" s="9"/>
      <c r="H575" s="9"/>
      <c r="I575" s="9"/>
      <c r="J575" s="9"/>
      <c r="K575" s="9"/>
    </row>
    <row r="576" spans="3:11">
      <c r="C576" s="9"/>
      <c r="D576" s="9"/>
      <c r="E576" s="9"/>
      <c r="F576" s="9"/>
      <c r="G576" s="9"/>
      <c r="H576" s="9"/>
      <c r="I576" s="9"/>
      <c r="J576" s="9"/>
      <c r="K576" s="9"/>
    </row>
    <row r="577" spans="3:11">
      <c r="C577" s="9"/>
      <c r="D577" s="9"/>
      <c r="E577" s="9"/>
      <c r="F577" s="9"/>
      <c r="G577" s="9"/>
      <c r="H577" s="9"/>
      <c r="I577" s="9"/>
      <c r="J577" s="9"/>
      <c r="K577" s="9"/>
    </row>
    <row r="578" spans="3:11">
      <c r="C578" s="9"/>
      <c r="D578" s="9"/>
      <c r="E578" s="9"/>
      <c r="F578" s="9"/>
      <c r="G578" s="9"/>
      <c r="H578" s="9"/>
      <c r="I578" s="9"/>
      <c r="J578" s="9"/>
      <c r="K578" s="9"/>
    </row>
    <row r="579" spans="3:11">
      <c r="C579" s="9"/>
      <c r="D579" s="9"/>
      <c r="E579" s="9"/>
      <c r="F579" s="9"/>
      <c r="G579" s="9"/>
      <c r="H579" s="9"/>
      <c r="I579" s="9"/>
      <c r="J579" s="9"/>
      <c r="K579" s="9"/>
    </row>
    <row r="580" spans="3:11">
      <c r="C580" s="9"/>
      <c r="D580" s="9"/>
      <c r="E580" s="9"/>
      <c r="F580" s="9"/>
      <c r="G580" s="9"/>
      <c r="H580" s="9"/>
      <c r="I580" s="9"/>
      <c r="J580" s="9"/>
      <c r="K580" s="9"/>
    </row>
    <row r="581" spans="3:11">
      <c r="C581" s="9"/>
      <c r="D581" s="9"/>
      <c r="E581" s="9"/>
      <c r="F581" s="9"/>
      <c r="G581" s="9"/>
      <c r="H581" s="9"/>
      <c r="I581" s="9"/>
      <c r="J581" s="9"/>
      <c r="K581" s="9"/>
    </row>
    <row r="582" spans="3:11">
      <c r="C582" s="9"/>
      <c r="D582" s="9"/>
      <c r="E582" s="9"/>
      <c r="F582" s="9"/>
      <c r="G582" s="9"/>
      <c r="H582" s="9"/>
      <c r="I582" s="9"/>
      <c r="J582" s="9"/>
      <c r="K582" s="9"/>
    </row>
    <row r="583" spans="3:11">
      <c r="C583" s="9"/>
      <c r="D583" s="9"/>
      <c r="E583" s="9"/>
      <c r="F583" s="9"/>
      <c r="G583" s="9"/>
      <c r="H583" s="9"/>
      <c r="I583" s="9"/>
      <c r="J583" s="9"/>
      <c r="K583" s="9"/>
    </row>
    <row r="584" spans="3:11">
      <c r="C584" s="9"/>
      <c r="D584" s="9"/>
      <c r="E584" s="9"/>
      <c r="F584" s="9"/>
      <c r="G584" s="9"/>
      <c r="H584" s="9"/>
      <c r="I584" s="9"/>
      <c r="J584" s="9"/>
      <c r="K584" s="9"/>
    </row>
    <row r="585" spans="3:11">
      <c r="C585" s="9"/>
      <c r="D585" s="9"/>
      <c r="E585" s="9"/>
      <c r="F585" s="9"/>
      <c r="G585" s="9"/>
      <c r="H585" s="9"/>
      <c r="I585" s="9"/>
      <c r="J585" s="9"/>
      <c r="K585" s="9"/>
    </row>
    <row r="586" spans="3:11">
      <c r="C586" s="9"/>
      <c r="D586" s="9"/>
      <c r="E586" s="9"/>
      <c r="F586" s="9"/>
      <c r="G586" s="9"/>
      <c r="H586" s="9"/>
      <c r="I586" s="9"/>
      <c r="J586" s="9"/>
      <c r="K586" s="9"/>
    </row>
    <row r="587" spans="3:11">
      <c r="C587" s="9"/>
      <c r="D587" s="9"/>
      <c r="E587" s="9"/>
      <c r="F587" s="9"/>
      <c r="G587" s="9"/>
      <c r="H587" s="9"/>
      <c r="I587" s="9"/>
      <c r="J587" s="9"/>
      <c r="K587" s="9"/>
    </row>
    <row r="588" spans="3:11">
      <c r="C588" s="9"/>
      <c r="D588" s="9"/>
      <c r="E588" s="9"/>
      <c r="F588" s="9"/>
      <c r="G588" s="9"/>
      <c r="H588" s="9"/>
      <c r="I588" s="9"/>
      <c r="J588" s="9"/>
      <c r="K588" s="9"/>
    </row>
    <row r="589" spans="3:11">
      <c r="C589" s="9"/>
      <c r="D589" s="9"/>
      <c r="E589" s="9"/>
      <c r="F589" s="9"/>
      <c r="G589" s="9"/>
      <c r="H589" s="9"/>
      <c r="I589" s="9"/>
      <c r="J589" s="9"/>
      <c r="K589" s="9"/>
    </row>
    <row r="590" spans="3:11">
      <c r="C590" s="9"/>
      <c r="D590" s="9"/>
      <c r="E590" s="9"/>
      <c r="F590" s="9"/>
      <c r="G590" s="9"/>
      <c r="H590" s="9"/>
      <c r="I590" s="9"/>
      <c r="J590" s="9"/>
      <c r="K590" s="9"/>
    </row>
    <row r="591" spans="3:11">
      <c r="C591" s="9"/>
      <c r="D591" s="9"/>
      <c r="E591" s="9"/>
      <c r="F591" s="9"/>
      <c r="G591" s="9"/>
      <c r="H591" s="9"/>
      <c r="I591" s="9"/>
      <c r="J591" s="9"/>
      <c r="K591" s="9"/>
    </row>
    <row r="592" spans="3:11">
      <c r="C592" s="9"/>
      <c r="D592" s="9"/>
      <c r="E592" s="9"/>
      <c r="F592" s="9"/>
      <c r="G592" s="9"/>
      <c r="H592" s="9"/>
      <c r="I592" s="9"/>
      <c r="J592" s="9"/>
      <c r="K592" s="9"/>
    </row>
    <row r="593" spans="3:11">
      <c r="C593" s="9"/>
      <c r="D593" s="9"/>
      <c r="E593" s="9"/>
      <c r="F593" s="9"/>
      <c r="G593" s="9"/>
      <c r="H593" s="9"/>
      <c r="I593" s="9"/>
      <c r="J593" s="9"/>
      <c r="K593" s="9"/>
    </row>
    <row r="594" spans="3:11">
      <c r="C594" s="9"/>
      <c r="D594" s="9"/>
      <c r="E594" s="9"/>
      <c r="F594" s="9"/>
      <c r="G594" s="9"/>
      <c r="H594" s="9"/>
      <c r="I594" s="9"/>
      <c r="J594" s="9"/>
      <c r="K594" s="9"/>
    </row>
    <row r="595" spans="3:11">
      <c r="C595" s="9"/>
      <c r="D595" s="9"/>
      <c r="E595" s="9"/>
      <c r="F595" s="9"/>
      <c r="G595" s="9"/>
      <c r="H595" s="9"/>
      <c r="I595" s="9"/>
      <c r="J595" s="9"/>
      <c r="K595" s="9"/>
    </row>
    <row r="596" spans="3:11">
      <c r="C596" s="9"/>
      <c r="D596" s="9"/>
      <c r="E596" s="9"/>
      <c r="F596" s="9"/>
      <c r="G596" s="9"/>
      <c r="H596" s="9"/>
      <c r="I596" s="9"/>
      <c r="J596" s="9"/>
      <c r="K596" s="9"/>
    </row>
    <row r="597" spans="3:11">
      <c r="C597" s="9"/>
      <c r="D597" s="9"/>
      <c r="E597" s="9"/>
      <c r="F597" s="9"/>
      <c r="G597" s="9"/>
      <c r="H597" s="9"/>
      <c r="I597" s="9"/>
      <c r="J597" s="9"/>
      <c r="K597" s="9"/>
    </row>
    <row r="598" spans="3:11">
      <c r="C598" s="9"/>
      <c r="D598" s="9"/>
      <c r="E598" s="9"/>
      <c r="F598" s="9"/>
      <c r="G598" s="9"/>
      <c r="H598" s="9"/>
      <c r="I598" s="9"/>
      <c r="J598" s="9"/>
      <c r="K598" s="9"/>
    </row>
    <row r="599" spans="3:11">
      <c r="C599" s="9"/>
      <c r="D599" s="9"/>
      <c r="E599" s="9"/>
      <c r="F599" s="9"/>
      <c r="G599" s="9"/>
      <c r="H599" s="9"/>
      <c r="I599" s="9"/>
      <c r="J599" s="9"/>
      <c r="K599" s="9"/>
    </row>
    <row r="600" spans="3:11">
      <c r="C600" s="9"/>
      <c r="D600" s="9"/>
      <c r="E600" s="9"/>
      <c r="F600" s="9"/>
      <c r="G600" s="9"/>
      <c r="H600" s="9"/>
      <c r="I600" s="9"/>
      <c r="J600" s="9"/>
      <c r="K600" s="9"/>
    </row>
    <row r="601" spans="3:11">
      <c r="C601" s="9"/>
      <c r="D601" s="9"/>
      <c r="E601" s="9"/>
      <c r="F601" s="9"/>
      <c r="G601" s="9"/>
      <c r="H601" s="9"/>
      <c r="I601" s="9"/>
      <c r="J601" s="9"/>
      <c r="K601" s="9"/>
    </row>
    <row r="602" spans="3:11">
      <c r="C602" s="9"/>
      <c r="D602" s="9"/>
      <c r="E602" s="9"/>
      <c r="F602" s="9"/>
      <c r="G602" s="9"/>
      <c r="H602" s="9"/>
      <c r="I602" s="9"/>
      <c r="J602" s="9"/>
      <c r="K602" s="9"/>
    </row>
    <row r="603" spans="3:11">
      <c r="C603" s="9"/>
      <c r="D603" s="9"/>
      <c r="E603" s="9"/>
      <c r="F603" s="9"/>
      <c r="G603" s="9"/>
      <c r="H603" s="9"/>
      <c r="I603" s="9"/>
      <c r="J603" s="9"/>
      <c r="K603" s="9"/>
    </row>
    <row r="604" spans="3:11">
      <c r="C604" s="9"/>
      <c r="D604" s="9"/>
      <c r="E604" s="9"/>
      <c r="F604" s="9"/>
      <c r="G604" s="9"/>
      <c r="H604" s="9"/>
      <c r="I604" s="9"/>
      <c r="J604" s="9"/>
      <c r="K604" s="9"/>
    </row>
    <row r="605" spans="3:11">
      <c r="C605" s="9"/>
      <c r="D605" s="9"/>
      <c r="E605" s="9"/>
      <c r="F605" s="9"/>
      <c r="G605" s="9"/>
      <c r="H605" s="9"/>
      <c r="I605" s="9"/>
      <c r="J605" s="9"/>
      <c r="K605" s="9"/>
    </row>
    <row r="606" spans="3:11">
      <c r="C606" s="9"/>
      <c r="D606" s="9"/>
      <c r="E606" s="9"/>
      <c r="F606" s="9"/>
      <c r="G606" s="9"/>
      <c r="H606" s="9"/>
      <c r="I606" s="9"/>
      <c r="J606" s="9"/>
      <c r="K606" s="9"/>
    </row>
    <row r="607" spans="3:11">
      <c r="C607" s="9"/>
      <c r="D607" s="9"/>
      <c r="E607" s="9"/>
      <c r="F607" s="9"/>
      <c r="G607" s="9"/>
      <c r="H607" s="9"/>
      <c r="I607" s="9"/>
      <c r="J607" s="9"/>
      <c r="K607" s="9"/>
    </row>
    <row r="608" spans="3:11">
      <c r="C608" s="9"/>
      <c r="D608" s="9"/>
      <c r="E608" s="9"/>
      <c r="F608" s="9"/>
      <c r="G608" s="9"/>
      <c r="H608" s="9"/>
      <c r="I608" s="9"/>
      <c r="J608" s="9"/>
      <c r="K608" s="9"/>
    </row>
    <row r="609" spans="3:11">
      <c r="C609" s="9"/>
      <c r="D609" s="9"/>
      <c r="E609" s="9"/>
      <c r="F609" s="9"/>
      <c r="G609" s="9"/>
      <c r="H609" s="9"/>
      <c r="I609" s="9"/>
      <c r="J609" s="9"/>
      <c r="K609" s="9"/>
    </row>
    <row r="610" spans="3:11">
      <c r="C610" s="9"/>
      <c r="D610" s="9"/>
      <c r="E610" s="9"/>
      <c r="F610" s="9"/>
      <c r="G610" s="9"/>
      <c r="H610" s="9"/>
      <c r="I610" s="9"/>
      <c r="J610" s="9"/>
      <c r="K610" s="9"/>
    </row>
    <row r="611" spans="3:11">
      <c r="C611" s="9"/>
      <c r="D611" s="9"/>
      <c r="E611" s="9"/>
      <c r="F611" s="9"/>
      <c r="G611" s="9"/>
      <c r="H611" s="9"/>
      <c r="I611" s="9"/>
      <c r="J611" s="9"/>
      <c r="K611" s="9"/>
    </row>
    <row r="612" spans="3:11">
      <c r="C612" s="9"/>
      <c r="D612" s="9"/>
      <c r="E612" s="9"/>
      <c r="F612" s="9"/>
      <c r="G612" s="9"/>
      <c r="H612" s="9"/>
      <c r="I612" s="9"/>
      <c r="J612" s="9"/>
      <c r="K612" s="9"/>
    </row>
    <row r="613" spans="3:11">
      <c r="C613" s="9"/>
      <c r="D613" s="9"/>
      <c r="E613" s="9"/>
      <c r="F613" s="9"/>
      <c r="G613" s="9"/>
      <c r="H613" s="9"/>
      <c r="I613" s="9"/>
      <c r="J613" s="9"/>
      <c r="K613" s="9"/>
    </row>
    <row r="614" spans="3:11">
      <c r="C614" s="9"/>
      <c r="D614" s="9"/>
      <c r="E614" s="9"/>
      <c r="F614" s="9"/>
      <c r="G614" s="9"/>
      <c r="H614" s="9"/>
      <c r="I614" s="9"/>
      <c r="J614" s="9"/>
      <c r="K614" s="9"/>
    </row>
    <row r="615" spans="3:11">
      <c r="C615" s="9"/>
      <c r="D615" s="9"/>
      <c r="E615" s="9"/>
      <c r="F615" s="9"/>
      <c r="G615" s="9"/>
      <c r="H615" s="9"/>
      <c r="I615" s="9"/>
      <c r="J615" s="9"/>
      <c r="K615" s="9"/>
    </row>
    <row r="616" spans="3:11">
      <c r="C616" s="9"/>
      <c r="D616" s="9"/>
      <c r="E616" s="9"/>
      <c r="F616" s="9"/>
      <c r="G616" s="9"/>
      <c r="H616" s="9"/>
      <c r="I616" s="9"/>
      <c r="J616" s="9"/>
      <c r="K616" s="9"/>
    </row>
    <row r="617" spans="3:11">
      <c r="C617" s="9"/>
      <c r="D617" s="9"/>
      <c r="E617" s="9"/>
      <c r="F617" s="9"/>
      <c r="G617" s="9"/>
      <c r="H617" s="9"/>
      <c r="I617" s="9"/>
      <c r="J617" s="9"/>
      <c r="K617" s="9"/>
    </row>
    <row r="618" spans="3:11">
      <c r="C618" s="9"/>
      <c r="D618" s="9"/>
      <c r="E618" s="9"/>
      <c r="F618" s="9"/>
      <c r="G618" s="9"/>
      <c r="H618" s="9"/>
      <c r="I618" s="9"/>
      <c r="J618" s="9"/>
      <c r="K618" s="9"/>
    </row>
    <row r="619" spans="3:11">
      <c r="C619" s="9"/>
      <c r="D619" s="9"/>
      <c r="E619" s="9"/>
      <c r="F619" s="9"/>
      <c r="G619" s="9"/>
      <c r="H619" s="9"/>
      <c r="I619" s="9"/>
      <c r="J619" s="9"/>
      <c r="K619" s="9"/>
    </row>
    <row r="620" spans="3:11">
      <c r="C620" s="9"/>
      <c r="D620" s="9"/>
      <c r="E620" s="9"/>
      <c r="F620" s="9"/>
      <c r="G620" s="9"/>
      <c r="H620" s="9"/>
      <c r="I620" s="9"/>
      <c r="J620" s="9"/>
      <c r="K620" s="9"/>
    </row>
    <row r="621" spans="3:11">
      <c r="C621" s="9"/>
      <c r="D621" s="9"/>
      <c r="E621" s="9"/>
      <c r="F621" s="9"/>
      <c r="G621" s="9"/>
      <c r="H621" s="9"/>
      <c r="I621" s="9"/>
      <c r="J621" s="9"/>
      <c r="K621" s="9"/>
    </row>
    <row r="622" spans="3:11">
      <c r="C622" s="9"/>
      <c r="D622" s="9"/>
      <c r="E622" s="9"/>
      <c r="F622" s="9"/>
      <c r="G622" s="9"/>
      <c r="H622" s="9"/>
      <c r="I622" s="9"/>
      <c r="J622" s="9"/>
      <c r="K622" s="9"/>
    </row>
    <row r="623" spans="3:11">
      <c r="C623" s="9"/>
      <c r="D623" s="9"/>
      <c r="E623" s="9"/>
      <c r="F623" s="9"/>
      <c r="G623" s="9"/>
      <c r="H623" s="9"/>
      <c r="I623" s="9"/>
      <c r="J623" s="9"/>
      <c r="K623" s="9"/>
    </row>
    <row r="624" spans="3:11">
      <c r="C624" s="9"/>
      <c r="D624" s="9"/>
      <c r="E624" s="9"/>
      <c r="F624" s="9"/>
      <c r="G624" s="9"/>
      <c r="H624" s="9"/>
      <c r="I624" s="9"/>
      <c r="J624" s="9"/>
      <c r="K624" s="9"/>
    </row>
    <row r="625" spans="3:11">
      <c r="C625" s="9"/>
      <c r="D625" s="9"/>
      <c r="E625" s="9"/>
      <c r="F625" s="9"/>
      <c r="G625" s="9"/>
      <c r="H625" s="9"/>
      <c r="I625" s="9"/>
      <c r="J625" s="9"/>
      <c r="K625" s="9"/>
    </row>
    <row r="626" spans="3:11">
      <c r="C626" s="9"/>
      <c r="D626" s="9"/>
      <c r="E626" s="9"/>
      <c r="F626" s="9"/>
      <c r="G626" s="9"/>
      <c r="H626" s="9"/>
      <c r="I626" s="9"/>
      <c r="J626" s="9"/>
      <c r="K626" s="9"/>
    </row>
    <row r="627" spans="3:11">
      <c r="C627" s="9"/>
      <c r="D627" s="9"/>
      <c r="E627" s="9"/>
      <c r="F627" s="9"/>
      <c r="G627" s="9"/>
      <c r="H627" s="9"/>
      <c r="I627" s="9"/>
      <c r="J627" s="9"/>
      <c r="K627" s="9"/>
    </row>
    <row r="628" spans="3:11">
      <c r="C628" s="9"/>
      <c r="D628" s="9"/>
      <c r="E628" s="9"/>
      <c r="F628" s="9"/>
      <c r="G628" s="9"/>
      <c r="H628" s="9"/>
      <c r="I628" s="9"/>
      <c r="J628" s="9"/>
      <c r="K628" s="9"/>
    </row>
    <row r="629" spans="3:11">
      <c r="C629" s="9"/>
      <c r="D629" s="9"/>
      <c r="E629" s="9"/>
      <c r="F629" s="9"/>
      <c r="G629" s="9"/>
      <c r="H629" s="9"/>
      <c r="I629" s="9"/>
      <c r="J629" s="9"/>
      <c r="K629" s="9"/>
    </row>
    <row r="630" spans="3:11">
      <c r="C630" s="9"/>
      <c r="D630" s="9"/>
      <c r="E630" s="9"/>
      <c r="F630" s="9"/>
      <c r="G630" s="9"/>
      <c r="H630" s="9"/>
      <c r="I630" s="9"/>
      <c r="J630" s="9"/>
      <c r="K630" s="9"/>
    </row>
    <row r="631" spans="3:11">
      <c r="C631" s="9"/>
      <c r="D631" s="9"/>
      <c r="E631" s="9"/>
      <c r="F631" s="9"/>
      <c r="G631" s="9"/>
      <c r="H631" s="9"/>
      <c r="I631" s="9"/>
      <c r="J631" s="9"/>
      <c r="K631" s="9"/>
    </row>
    <row r="632" spans="3:11">
      <c r="C632" s="9"/>
      <c r="D632" s="9"/>
      <c r="E632" s="9"/>
      <c r="F632" s="9"/>
      <c r="G632" s="9"/>
      <c r="H632" s="9"/>
      <c r="I632" s="9"/>
      <c r="J632" s="9"/>
      <c r="K632" s="9"/>
    </row>
    <row r="633" spans="3:11">
      <c r="C633" s="9"/>
      <c r="D633" s="9"/>
      <c r="E633" s="9"/>
      <c r="F633" s="9"/>
      <c r="G633" s="9"/>
      <c r="H633" s="9"/>
      <c r="I633" s="9"/>
      <c r="J633" s="9"/>
      <c r="K633" s="9"/>
    </row>
    <row r="634" spans="3:11">
      <c r="C634" s="9"/>
      <c r="D634" s="9"/>
      <c r="E634" s="9"/>
      <c r="F634" s="9"/>
      <c r="G634" s="9"/>
      <c r="H634" s="9"/>
      <c r="I634" s="9"/>
      <c r="J634" s="9"/>
      <c r="K634" s="9"/>
    </row>
    <row r="635" spans="3:11">
      <c r="C635" s="9"/>
      <c r="D635" s="9"/>
      <c r="E635" s="9"/>
      <c r="F635" s="9"/>
      <c r="G635" s="9"/>
      <c r="H635" s="9"/>
      <c r="I635" s="9"/>
      <c r="J635" s="9"/>
      <c r="K635" s="9"/>
    </row>
    <row r="636" spans="3:11">
      <c r="C636" s="9"/>
      <c r="D636" s="9"/>
      <c r="E636" s="9"/>
      <c r="F636" s="9"/>
      <c r="G636" s="9"/>
      <c r="H636" s="9"/>
      <c r="I636" s="9"/>
      <c r="J636" s="9"/>
      <c r="K636" s="9"/>
    </row>
    <row r="637" spans="3:11">
      <c r="C637" s="9"/>
      <c r="D637" s="9"/>
      <c r="E637" s="9"/>
      <c r="F637" s="9"/>
      <c r="G637" s="9"/>
      <c r="H637" s="9"/>
      <c r="I637" s="9"/>
      <c r="J637" s="9"/>
      <c r="K637" s="9"/>
    </row>
    <row r="638" spans="3:11">
      <c r="C638" s="9"/>
      <c r="D638" s="9"/>
      <c r="E638" s="9"/>
      <c r="F638" s="9"/>
      <c r="G638" s="9"/>
      <c r="H638" s="9"/>
      <c r="I638" s="9"/>
      <c r="J638" s="9"/>
      <c r="K638" s="9"/>
    </row>
    <row r="639" spans="3:11">
      <c r="C639" s="9"/>
      <c r="D639" s="9"/>
      <c r="E639" s="9"/>
      <c r="F639" s="9"/>
      <c r="G639" s="9"/>
      <c r="H639" s="9"/>
      <c r="I639" s="9"/>
      <c r="J639" s="9"/>
      <c r="K639" s="9"/>
    </row>
    <row r="640" spans="3:11">
      <c r="C640" s="9"/>
      <c r="D640" s="9"/>
      <c r="E640" s="9"/>
      <c r="F640" s="9"/>
      <c r="G640" s="9"/>
      <c r="H640" s="9"/>
      <c r="I640" s="9"/>
      <c r="J640" s="9"/>
      <c r="K640" s="9"/>
    </row>
    <row r="641" spans="3:11">
      <c r="C641" s="9"/>
      <c r="D641" s="9"/>
      <c r="E641" s="9"/>
      <c r="F641" s="9"/>
      <c r="G641" s="9"/>
      <c r="H641" s="9"/>
      <c r="I641" s="9"/>
      <c r="J641" s="9"/>
      <c r="K641" s="9"/>
    </row>
    <row r="642" spans="3:11">
      <c r="C642" s="9"/>
      <c r="D642" s="9"/>
      <c r="E642" s="9"/>
      <c r="F642" s="9"/>
      <c r="G642" s="9"/>
      <c r="H642" s="9"/>
      <c r="I642" s="9"/>
      <c r="J642" s="9"/>
      <c r="K642" s="9"/>
    </row>
    <row r="643" spans="3:11">
      <c r="C643" s="9"/>
      <c r="D643" s="9"/>
      <c r="E643" s="9"/>
      <c r="F643" s="9"/>
      <c r="G643" s="9"/>
      <c r="H643" s="9"/>
      <c r="I643" s="9"/>
      <c r="J643" s="9"/>
      <c r="K643" s="9"/>
    </row>
    <row r="644" spans="3:11">
      <c r="C644" s="9"/>
      <c r="D644" s="9"/>
      <c r="E644" s="9"/>
      <c r="F644" s="9"/>
      <c r="G644" s="9"/>
      <c r="H644" s="9"/>
      <c r="I644" s="9"/>
      <c r="J644" s="9"/>
      <c r="K644" s="9"/>
    </row>
    <row r="645" spans="3:11">
      <c r="C645" s="9"/>
      <c r="D645" s="9"/>
      <c r="E645" s="9"/>
      <c r="F645" s="9"/>
      <c r="G645" s="9"/>
      <c r="H645" s="9"/>
      <c r="I645" s="9"/>
      <c r="J645" s="9"/>
      <c r="K645" s="9"/>
    </row>
    <row r="646" spans="3:11">
      <c r="C646" s="9"/>
      <c r="D646" s="9"/>
      <c r="E646" s="9"/>
      <c r="F646" s="9"/>
      <c r="G646" s="9"/>
      <c r="H646" s="9"/>
      <c r="I646" s="9"/>
      <c r="J646" s="9"/>
      <c r="K646" s="9"/>
    </row>
    <row r="647" spans="3:11">
      <c r="C647" s="9"/>
      <c r="D647" s="9"/>
      <c r="E647" s="9"/>
      <c r="F647" s="9"/>
      <c r="G647" s="9"/>
      <c r="H647" s="9"/>
      <c r="I647" s="9"/>
      <c r="J647" s="9"/>
      <c r="K647" s="9"/>
    </row>
    <row r="648" spans="3:11">
      <c r="C648" s="9"/>
      <c r="D648" s="9"/>
      <c r="E648" s="9"/>
      <c r="F648" s="9"/>
      <c r="G648" s="9"/>
      <c r="H648" s="9"/>
      <c r="I648" s="9"/>
      <c r="J648" s="9"/>
      <c r="K648" s="9"/>
    </row>
    <row r="649" spans="3:11">
      <c r="C649" s="9"/>
      <c r="D649" s="9"/>
      <c r="E649" s="9"/>
      <c r="F649" s="9"/>
      <c r="G649" s="9"/>
      <c r="H649" s="9"/>
      <c r="I649" s="9"/>
      <c r="J649" s="9"/>
      <c r="K649" s="9"/>
    </row>
    <row r="650" spans="3:11">
      <c r="C650" s="9"/>
      <c r="D650" s="9"/>
      <c r="E650" s="9"/>
      <c r="F650" s="9"/>
      <c r="G650" s="9"/>
      <c r="H650" s="9"/>
      <c r="I650" s="9"/>
      <c r="J650" s="9"/>
      <c r="K650" s="9"/>
    </row>
    <row r="651" spans="3:11">
      <c r="C651" s="9"/>
      <c r="D651" s="9"/>
      <c r="E651" s="9"/>
      <c r="F651" s="9"/>
      <c r="G651" s="9"/>
      <c r="H651" s="9"/>
      <c r="I651" s="9"/>
      <c r="J651" s="9"/>
      <c r="K651" s="9"/>
    </row>
    <row r="652" spans="3:11">
      <c r="C652" s="9"/>
      <c r="D652" s="9"/>
      <c r="E652" s="9"/>
      <c r="F652" s="9"/>
      <c r="G652" s="9"/>
      <c r="H652" s="9"/>
      <c r="I652" s="9"/>
      <c r="J652" s="9"/>
      <c r="K652" s="9"/>
    </row>
    <row r="653" spans="3:11">
      <c r="C653" s="9"/>
      <c r="D653" s="9"/>
      <c r="E653" s="9"/>
      <c r="F653" s="9"/>
      <c r="G653" s="9"/>
      <c r="H653" s="9"/>
      <c r="I653" s="9"/>
      <c r="J653" s="9"/>
      <c r="K653" s="9"/>
    </row>
    <row r="654" spans="3:11">
      <c r="C654" s="9"/>
      <c r="D654" s="9"/>
      <c r="E654" s="9"/>
      <c r="F654" s="9"/>
      <c r="G654" s="9"/>
      <c r="H654" s="9"/>
      <c r="I654" s="9"/>
      <c r="J654" s="9"/>
      <c r="K654" s="9"/>
    </row>
    <row r="655" spans="3:11">
      <c r="C655" s="9"/>
      <c r="D655" s="9"/>
      <c r="E655" s="9"/>
      <c r="F655" s="9"/>
      <c r="G655" s="9"/>
      <c r="H655" s="9"/>
      <c r="I655" s="9"/>
      <c r="J655" s="9"/>
      <c r="K655" s="9"/>
    </row>
    <row r="656" spans="3:11">
      <c r="C656" s="9"/>
      <c r="D656" s="9"/>
      <c r="E656" s="9"/>
      <c r="F656" s="9"/>
      <c r="G656" s="9"/>
      <c r="H656" s="9"/>
      <c r="I656" s="9"/>
      <c r="J656" s="9"/>
      <c r="K656" s="9"/>
    </row>
    <row r="657" spans="3:11">
      <c r="C657" s="9"/>
      <c r="D657" s="9"/>
      <c r="E657" s="9"/>
      <c r="F657" s="9"/>
      <c r="G657" s="9"/>
      <c r="H657" s="9"/>
      <c r="I657" s="9"/>
      <c r="J657" s="9"/>
      <c r="K657" s="9"/>
    </row>
    <row r="658" spans="3:11">
      <c r="C658" s="9"/>
      <c r="D658" s="9"/>
      <c r="E658" s="9"/>
      <c r="F658" s="9"/>
      <c r="G658" s="9"/>
      <c r="H658" s="9"/>
      <c r="I658" s="9"/>
      <c r="J658" s="9"/>
      <c r="K658" s="9"/>
    </row>
    <row r="659" spans="3:11">
      <c r="C659" s="9"/>
      <c r="D659" s="9"/>
      <c r="E659" s="9"/>
      <c r="F659" s="9"/>
      <c r="G659" s="9"/>
      <c r="H659" s="9"/>
      <c r="I659" s="9"/>
      <c r="J659" s="9"/>
      <c r="K659" s="9"/>
    </row>
    <row r="660" spans="3:11">
      <c r="C660" s="9"/>
      <c r="D660" s="9"/>
      <c r="E660" s="9"/>
      <c r="F660" s="9"/>
      <c r="G660" s="9"/>
      <c r="H660" s="9"/>
      <c r="I660" s="9"/>
      <c r="J660" s="9"/>
      <c r="K660" s="9"/>
    </row>
    <row r="661" spans="3:11">
      <c r="C661" s="9"/>
      <c r="D661" s="9"/>
      <c r="E661" s="9"/>
      <c r="F661" s="9"/>
      <c r="G661" s="9"/>
      <c r="H661" s="9"/>
      <c r="I661" s="9"/>
      <c r="J661" s="9"/>
      <c r="K661" s="9"/>
    </row>
    <row r="662" spans="3:11">
      <c r="C662" s="9"/>
      <c r="D662" s="9"/>
      <c r="E662" s="9"/>
      <c r="F662" s="9"/>
      <c r="G662" s="9"/>
      <c r="H662" s="9"/>
      <c r="I662" s="9"/>
      <c r="J662" s="9"/>
      <c r="K662" s="9"/>
    </row>
    <row r="663" spans="3:11">
      <c r="C663" s="9"/>
      <c r="D663" s="9"/>
      <c r="E663" s="9"/>
      <c r="F663" s="9"/>
      <c r="G663" s="9"/>
      <c r="H663" s="9"/>
      <c r="I663" s="9"/>
      <c r="J663" s="9"/>
      <c r="K663" s="9"/>
    </row>
    <row r="664" spans="3:11">
      <c r="C664" s="9"/>
      <c r="D664" s="9"/>
      <c r="E664" s="9"/>
      <c r="F664" s="9"/>
      <c r="G664" s="9"/>
      <c r="H664" s="9"/>
      <c r="I664" s="9"/>
      <c r="J664" s="9"/>
      <c r="K664" s="9"/>
    </row>
    <row r="665" spans="3:11">
      <c r="C665" s="9"/>
      <c r="D665" s="9"/>
      <c r="E665" s="9"/>
      <c r="F665" s="9"/>
      <c r="G665" s="9"/>
      <c r="H665" s="9"/>
      <c r="I665" s="9"/>
      <c r="J665" s="9"/>
      <c r="K665" s="9"/>
    </row>
    <row r="666" spans="3:11">
      <c r="C666" s="9"/>
      <c r="D666" s="9"/>
      <c r="E666" s="9"/>
      <c r="F666" s="9"/>
      <c r="G666" s="9"/>
      <c r="H666" s="9"/>
      <c r="I666" s="9"/>
      <c r="J666" s="9"/>
      <c r="K666" s="9"/>
    </row>
    <row r="667" spans="3:11">
      <c r="C667" s="9"/>
      <c r="D667" s="9"/>
      <c r="E667" s="9"/>
      <c r="F667" s="9"/>
      <c r="G667" s="9"/>
      <c r="H667" s="9"/>
      <c r="I667" s="9"/>
      <c r="J667" s="9"/>
      <c r="K667" s="9"/>
    </row>
    <row r="668" spans="3:11">
      <c r="C668" s="9"/>
      <c r="D668" s="9"/>
      <c r="E668" s="9"/>
      <c r="F668" s="9"/>
      <c r="G668" s="9"/>
      <c r="H668" s="9"/>
      <c r="I668" s="9"/>
      <c r="J668" s="9"/>
      <c r="K668" s="9"/>
    </row>
    <row r="669" spans="3:11">
      <c r="C669" s="9"/>
      <c r="D669" s="9"/>
      <c r="E669" s="9"/>
      <c r="F669" s="9"/>
      <c r="G669" s="9"/>
      <c r="H669" s="9"/>
      <c r="I669" s="9"/>
      <c r="J669" s="9"/>
      <c r="K669" s="9"/>
    </row>
    <row r="670" spans="3:11">
      <c r="C670" s="9"/>
      <c r="D670" s="9"/>
      <c r="E670" s="9"/>
      <c r="F670" s="9"/>
      <c r="G670" s="9"/>
      <c r="H670" s="9"/>
      <c r="I670" s="9"/>
      <c r="J670" s="9"/>
      <c r="K670" s="9"/>
    </row>
    <row r="671" spans="3:11">
      <c r="C671" s="9"/>
      <c r="D671" s="9"/>
      <c r="E671" s="9"/>
      <c r="F671" s="9"/>
      <c r="G671" s="9"/>
      <c r="H671" s="9"/>
      <c r="I671" s="9"/>
      <c r="J671" s="9"/>
      <c r="K671" s="9"/>
    </row>
    <row r="672" spans="3:11">
      <c r="C672" s="9"/>
      <c r="D672" s="9"/>
      <c r="E672" s="9"/>
      <c r="F672" s="9"/>
      <c r="G672" s="9"/>
      <c r="H672" s="9"/>
      <c r="I672" s="9"/>
      <c r="J672" s="9"/>
      <c r="K672" s="9"/>
    </row>
    <row r="673" spans="3:11">
      <c r="C673" s="9"/>
      <c r="D673" s="9"/>
      <c r="E673" s="9"/>
      <c r="F673" s="9"/>
      <c r="G673" s="9"/>
      <c r="H673" s="9"/>
      <c r="I673" s="9"/>
      <c r="J673" s="9"/>
      <c r="K673" s="9"/>
    </row>
    <row r="674" spans="3:11">
      <c r="C674" s="9"/>
      <c r="D674" s="9"/>
      <c r="E674" s="9"/>
      <c r="F674" s="9"/>
      <c r="G674" s="9"/>
      <c r="H674" s="9"/>
      <c r="I674" s="9"/>
      <c r="J674" s="9"/>
      <c r="K674" s="9"/>
    </row>
    <row r="675" spans="3:11">
      <c r="C675" s="9"/>
      <c r="D675" s="9"/>
      <c r="E675" s="9"/>
      <c r="F675" s="9"/>
      <c r="G675" s="9"/>
      <c r="H675" s="9"/>
      <c r="I675" s="9"/>
      <c r="J675" s="9"/>
      <c r="K675" s="9"/>
    </row>
    <row r="676" spans="3:11">
      <c r="C676" s="9"/>
      <c r="D676" s="9"/>
      <c r="E676" s="9"/>
      <c r="F676" s="9"/>
      <c r="G676" s="9"/>
      <c r="H676" s="9"/>
      <c r="I676" s="9"/>
      <c r="J676" s="9"/>
      <c r="K676" s="9"/>
    </row>
    <row r="677" spans="3:11">
      <c r="C677" s="9"/>
      <c r="D677" s="9"/>
      <c r="E677" s="9"/>
      <c r="F677" s="9"/>
      <c r="G677" s="9"/>
      <c r="H677" s="9"/>
      <c r="I677" s="9"/>
      <c r="J677" s="9"/>
      <c r="K677" s="9"/>
    </row>
    <row r="678" spans="3:11">
      <c r="C678" s="9"/>
      <c r="D678" s="9"/>
      <c r="E678" s="9"/>
      <c r="F678" s="9"/>
      <c r="G678" s="9"/>
      <c r="H678" s="9"/>
      <c r="I678" s="9"/>
      <c r="J678" s="9"/>
      <c r="K678" s="9"/>
    </row>
    <row r="679" spans="3:11">
      <c r="C679" s="9"/>
      <c r="D679" s="9"/>
      <c r="E679" s="9"/>
      <c r="F679" s="9"/>
      <c r="G679" s="9"/>
      <c r="H679" s="9"/>
      <c r="I679" s="9"/>
      <c r="J679" s="9"/>
      <c r="K679" s="9"/>
    </row>
    <row r="680" spans="3:11">
      <c r="C680" s="9"/>
      <c r="D680" s="9"/>
      <c r="E680" s="9"/>
      <c r="F680" s="9"/>
      <c r="G680" s="9"/>
      <c r="H680" s="9"/>
      <c r="I680" s="9"/>
      <c r="J680" s="9"/>
      <c r="K680" s="9"/>
    </row>
    <row r="681" spans="3:11">
      <c r="C681" s="9"/>
      <c r="D681" s="9"/>
      <c r="E681" s="9"/>
      <c r="F681" s="9"/>
      <c r="G681" s="9"/>
      <c r="H681" s="9"/>
      <c r="I681" s="9"/>
      <c r="J681" s="9"/>
      <c r="K681" s="9"/>
    </row>
    <row r="682" spans="3:11">
      <c r="C682" s="9"/>
      <c r="D682" s="9"/>
      <c r="E682" s="9"/>
      <c r="F682" s="9"/>
      <c r="G682" s="9"/>
      <c r="H682" s="9"/>
      <c r="I682" s="9"/>
      <c r="J682" s="9"/>
      <c r="K682" s="9"/>
    </row>
    <row r="683" spans="3:11">
      <c r="C683" s="9"/>
      <c r="D683" s="9"/>
      <c r="E683" s="9"/>
      <c r="F683" s="9"/>
      <c r="G683" s="9"/>
      <c r="H683" s="9"/>
      <c r="I683" s="9"/>
      <c r="J683" s="9"/>
      <c r="K683" s="9"/>
    </row>
    <row r="684" spans="3:11">
      <c r="C684" s="9"/>
      <c r="D684" s="9"/>
      <c r="E684" s="9"/>
      <c r="F684" s="9"/>
      <c r="G684" s="9"/>
      <c r="H684" s="9"/>
      <c r="I684" s="9"/>
      <c r="J684" s="9"/>
      <c r="K684" s="9"/>
    </row>
    <row r="685" spans="3:11">
      <c r="C685" s="9"/>
      <c r="D685" s="9"/>
      <c r="E685" s="9"/>
      <c r="F685" s="9"/>
      <c r="G685" s="9"/>
      <c r="H685" s="9"/>
      <c r="I685" s="9"/>
      <c r="J685" s="9"/>
      <c r="K685" s="9"/>
    </row>
    <row r="686" spans="3:11">
      <c r="C686" s="9"/>
      <c r="D686" s="9"/>
      <c r="E686" s="9"/>
      <c r="F686" s="9"/>
      <c r="G686" s="9"/>
      <c r="H686" s="9"/>
      <c r="I686" s="9"/>
      <c r="J686" s="9"/>
      <c r="K686" s="9"/>
    </row>
    <row r="687" spans="3:11">
      <c r="C687" s="9"/>
      <c r="D687" s="9"/>
      <c r="E687" s="9"/>
      <c r="F687" s="9"/>
      <c r="G687" s="9"/>
      <c r="H687" s="9"/>
      <c r="I687" s="9"/>
      <c r="J687" s="9"/>
      <c r="K687" s="9"/>
    </row>
    <row r="688" spans="3:11">
      <c r="C688" s="9"/>
      <c r="D688" s="9"/>
      <c r="E688" s="9"/>
      <c r="F688" s="9"/>
      <c r="G688" s="9"/>
      <c r="H688" s="9"/>
      <c r="I688" s="9"/>
      <c r="J688" s="9"/>
      <c r="K688" s="9"/>
    </row>
    <row r="689" spans="3:11">
      <c r="C689" s="9"/>
      <c r="D689" s="9"/>
      <c r="E689" s="9"/>
      <c r="F689" s="9"/>
      <c r="G689" s="9"/>
      <c r="H689" s="9"/>
      <c r="I689" s="9"/>
      <c r="J689" s="9"/>
      <c r="K689" s="9"/>
    </row>
    <row r="690" spans="3:11">
      <c r="C690" s="9"/>
      <c r="D690" s="9"/>
      <c r="E690" s="9"/>
      <c r="F690" s="9"/>
      <c r="G690" s="9"/>
      <c r="H690" s="9"/>
      <c r="I690" s="9"/>
      <c r="J690" s="9"/>
      <c r="K690" s="9"/>
    </row>
    <row r="691" spans="3:11">
      <c r="C691" s="9"/>
      <c r="D691" s="9"/>
      <c r="E691" s="9"/>
      <c r="F691" s="9"/>
      <c r="G691" s="9"/>
      <c r="H691" s="9"/>
      <c r="I691" s="9"/>
      <c r="J691" s="9"/>
      <c r="K691" s="9"/>
    </row>
    <row r="692" spans="3:11">
      <c r="C692" s="9"/>
      <c r="D692" s="9"/>
      <c r="E692" s="9"/>
      <c r="F692" s="9"/>
      <c r="G692" s="9"/>
      <c r="H692" s="9"/>
      <c r="I692" s="9"/>
      <c r="J692" s="9"/>
      <c r="K692" s="9"/>
    </row>
    <row r="693" spans="3:11">
      <c r="C693" s="9"/>
      <c r="D693" s="9"/>
      <c r="E693" s="9"/>
      <c r="F693" s="9"/>
      <c r="G693" s="9"/>
      <c r="H693" s="9"/>
      <c r="I693" s="9"/>
      <c r="J693" s="9"/>
      <c r="K693" s="9"/>
    </row>
    <row r="694" spans="3:11">
      <c r="C694" s="9"/>
      <c r="D694" s="9"/>
      <c r="E694" s="9"/>
      <c r="F694" s="9"/>
      <c r="G694" s="9"/>
      <c r="H694" s="9"/>
      <c r="I694" s="9"/>
      <c r="J694" s="9"/>
      <c r="K694" s="9"/>
    </row>
    <row r="695" spans="3:11">
      <c r="C695" s="9"/>
      <c r="D695" s="9"/>
      <c r="E695" s="9"/>
      <c r="F695" s="9"/>
      <c r="G695" s="9"/>
      <c r="H695" s="9"/>
      <c r="I695" s="9"/>
      <c r="J695" s="9"/>
      <c r="K695" s="9"/>
    </row>
    <row r="696" spans="3:11">
      <c r="C696" s="9"/>
      <c r="D696" s="9"/>
      <c r="E696" s="9"/>
      <c r="F696" s="9"/>
      <c r="G696" s="9"/>
      <c r="H696" s="9"/>
      <c r="I696" s="9"/>
      <c r="J696" s="9"/>
      <c r="K696" s="9"/>
    </row>
    <row r="697" spans="3:11">
      <c r="C697" s="9"/>
      <c r="D697" s="9"/>
      <c r="E697" s="9"/>
      <c r="F697" s="9"/>
      <c r="G697" s="9"/>
      <c r="H697" s="9"/>
      <c r="I697" s="9"/>
      <c r="J697" s="9"/>
      <c r="K697" s="9"/>
    </row>
    <row r="698" spans="3:11">
      <c r="C698" s="9"/>
      <c r="D698" s="9"/>
      <c r="E698" s="9"/>
      <c r="F698" s="9"/>
      <c r="G698" s="9"/>
      <c r="H698" s="9"/>
      <c r="I698" s="9"/>
      <c r="J698" s="9"/>
      <c r="K698" s="9"/>
    </row>
    <row r="699" spans="3:11">
      <c r="C699" s="9"/>
      <c r="D699" s="9"/>
      <c r="E699" s="9"/>
      <c r="F699" s="9"/>
      <c r="G699" s="9"/>
      <c r="H699" s="9"/>
      <c r="I699" s="9"/>
      <c r="J699" s="9"/>
      <c r="K699" s="9"/>
    </row>
    <row r="700" spans="3:11">
      <c r="C700" s="9"/>
      <c r="D700" s="9"/>
      <c r="E700" s="9"/>
      <c r="F700" s="9"/>
      <c r="G700" s="9"/>
      <c r="H700" s="9"/>
      <c r="I700" s="9"/>
      <c r="J700" s="9"/>
      <c r="K700" s="9"/>
    </row>
    <row r="701" spans="3:11">
      <c r="C701" s="9"/>
      <c r="D701" s="9"/>
      <c r="E701" s="9"/>
      <c r="F701" s="9"/>
      <c r="G701" s="9"/>
      <c r="H701" s="9"/>
      <c r="I701" s="9"/>
      <c r="J701" s="9"/>
      <c r="K701" s="9"/>
    </row>
    <row r="702" spans="3:11">
      <c r="C702" s="9"/>
      <c r="D702" s="9"/>
      <c r="E702" s="9"/>
      <c r="F702" s="9"/>
      <c r="G702" s="9"/>
      <c r="H702" s="9"/>
      <c r="I702" s="9"/>
      <c r="J702" s="9"/>
      <c r="K702" s="9"/>
    </row>
    <row r="703" spans="3:11">
      <c r="C703" s="9"/>
      <c r="D703" s="9"/>
      <c r="E703" s="9"/>
      <c r="F703" s="9"/>
      <c r="G703" s="9"/>
      <c r="H703" s="9"/>
      <c r="I703" s="9"/>
      <c r="J703" s="9"/>
      <c r="K703" s="9"/>
    </row>
    <row r="704" spans="3:11">
      <c r="C704" s="9"/>
      <c r="D704" s="9"/>
      <c r="E704" s="9"/>
      <c r="F704" s="9"/>
      <c r="G704" s="9"/>
      <c r="H704" s="9"/>
      <c r="I704" s="9"/>
      <c r="J704" s="9"/>
      <c r="K704" s="9"/>
    </row>
    <row r="705" spans="3:11">
      <c r="C705" s="9"/>
      <c r="D705" s="9"/>
      <c r="E705" s="9"/>
      <c r="F705" s="9"/>
      <c r="G705" s="9"/>
      <c r="H705" s="9"/>
      <c r="I705" s="9"/>
      <c r="J705" s="9"/>
      <c r="K705" s="9"/>
    </row>
    <row r="706" spans="3:11">
      <c r="C706" s="9"/>
      <c r="D706" s="9"/>
      <c r="E706" s="9"/>
      <c r="F706" s="9"/>
      <c r="G706" s="9"/>
      <c r="H706" s="9"/>
      <c r="I706" s="9"/>
      <c r="J706" s="9"/>
      <c r="K706" s="9"/>
    </row>
    <row r="707" spans="3:11">
      <c r="C707" s="9"/>
      <c r="D707" s="9"/>
      <c r="E707" s="9"/>
      <c r="F707" s="9"/>
      <c r="G707" s="9"/>
      <c r="H707" s="9"/>
      <c r="I707" s="9"/>
      <c r="J707" s="9"/>
      <c r="K707" s="9"/>
    </row>
    <row r="708" spans="3:11">
      <c r="C708" s="9"/>
      <c r="D708" s="9"/>
      <c r="E708" s="9"/>
      <c r="F708" s="9"/>
      <c r="G708" s="9"/>
      <c r="H708" s="9"/>
      <c r="I708" s="9"/>
      <c r="J708" s="9"/>
      <c r="K708" s="9"/>
    </row>
    <row r="709" spans="3:11">
      <c r="C709" s="9"/>
      <c r="D709" s="9"/>
      <c r="E709" s="9"/>
      <c r="F709" s="9"/>
      <c r="G709" s="9"/>
      <c r="H709" s="9"/>
      <c r="I709" s="9"/>
      <c r="J709" s="9"/>
      <c r="K709" s="9"/>
    </row>
    <row r="710" spans="3:11">
      <c r="C710" s="9"/>
      <c r="D710" s="9"/>
      <c r="E710" s="9"/>
      <c r="F710" s="9"/>
      <c r="G710" s="9"/>
      <c r="H710" s="9"/>
      <c r="I710" s="9"/>
      <c r="J710" s="9"/>
      <c r="K710" s="9"/>
    </row>
    <row r="711" spans="3:11">
      <c r="C711" s="9"/>
      <c r="D711" s="9"/>
      <c r="E711" s="9"/>
      <c r="F711" s="9"/>
      <c r="G711" s="9"/>
      <c r="H711" s="9"/>
      <c r="I711" s="9"/>
      <c r="J711" s="9"/>
      <c r="K711" s="9"/>
    </row>
    <row r="712" spans="3:11">
      <c r="C712" s="9"/>
      <c r="D712" s="9"/>
      <c r="E712" s="9"/>
      <c r="F712" s="9"/>
      <c r="G712" s="9"/>
      <c r="H712" s="9"/>
      <c r="I712" s="9"/>
      <c r="J712" s="9"/>
      <c r="K712" s="9"/>
    </row>
    <row r="713" spans="3:11">
      <c r="C713" s="9"/>
      <c r="D713" s="9"/>
      <c r="E713" s="9"/>
      <c r="F713" s="9"/>
      <c r="G713" s="9"/>
      <c r="H713" s="9"/>
      <c r="I713" s="9"/>
      <c r="J713" s="9"/>
      <c r="K713" s="9"/>
    </row>
    <row r="714" spans="3:11">
      <c r="C714" s="9"/>
      <c r="D714" s="9"/>
      <c r="E714" s="9"/>
      <c r="F714" s="9"/>
      <c r="G714" s="9"/>
      <c r="H714" s="9"/>
      <c r="I714" s="9"/>
      <c r="J714" s="9"/>
      <c r="K714" s="9"/>
    </row>
    <row r="715" spans="3:11">
      <c r="C715" s="9"/>
      <c r="D715" s="9"/>
      <c r="E715" s="9"/>
      <c r="F715" s="9"/>
      <c r="G715" s="9"/>
      <c r="H715" s="9"/>
      <c r="I715" s="9"/>
      <c r="J715" s="9"/>
      <c r="K715" s="9"/>
    </row>
    <row r="716" spans="3:11">
      <c r="C716" s="9"/>
      <c r="D716" s="9"/>
      <c r="E716" s="9"/>
      <c r="F716" s="9"/>
      <c r="G716" s="9"/>
      <c r="H716" s="9"/>
      <c r="I716" s="9"/>
      <c r="J716" s="9"/>
      <c r="K716" s="9"/>
    </row>
    <row r="717" spans="3:11">
      <c r="C717" s="9"/>
      <c r="D717" s="9"/>
      <c r="E717" s="9"/>
      <c r="F717" s="9"/>
      <c r="G717" s="9"/>
      <c r="H717" s="9"/>
      <c r="I717" s="9"/>
      <c r="J717" s="9"/>
      <c r="K717" s="9"/>
    </row>
    <row r="718" spans="3:11">
      <c r="C718" s="9"/>
      <c r="D718" s="9"/>
      <c r="E718" s="9"/>
      <c r="F718" s="9"/>
      <c r="G718" s="9"/>
      <c r="H718" s="9"/>
      <c r="I718" s="9"/>
      <c r="J718" s="9"/>
      <c r="K718" s="9"/>
    </row>
    <row r="719" spans="3:11">
      <c r="C719" s="9"/>
      <c r="D719" s="9"/>
      <c r="E719" s="9"/>
      <c r="F719" s="9"/>
      <c r="G719" s="9"/>
      <c r="H719" s="9"/>
      <c r="I719" s="9"/>
      <c r="J719" s="9"/>
      <c r="K719" s="9"/>
    </row>
    <row r="720" spans="3:11">
      <c r="C720" s="9"/>
      <c r="D720" s="9"/>
      <c r="E720" s="9"/>
      <c r="F720" s="9"/>
      <c r="G720" s="9"/>
      <c r="H720" s="9"/>
      <c r="I720" s="9"/>
      <c r="J720" s="9"/>
      <c r="K720" s="9"/>
    </row>
    <row r="721" spans="3:11">
      <c r="C721" s="9"/>
      <c r="D721" s="9"/>
      <c r="E721" s="9"/>
      <c r="F721" s="9"/>
      <c r="G721" s="9"/>
      <c r="H721" s="9"/>
      <c r="I721" s="9"/>
      <c r="J721" s="9"/>
      <c r="K721" s="9"/>
    </row>
    <row r="722" spans="3:11">
      <c r="C722" s="9"/>
      <c r="D722" s="9"/>
      <c r="E722" s="9"/>
      <c r="F722" s="9"/>
      <c r="G722" s="9"/>
      <c r="H722" s="9"/>
      <c r="I722" s="9"/>
      <c r="J722" s="9"/>
      <c r="K722" s="9"/>
    </row>
    <row r="723" spans="3:11">
      <c r="C723" s="9"/>
      <c r="D723" s="9"/>
      <c r="E723" s="9"/>
      <c r="F723" s="9"/>
      <c r="G723" s="9"/>
      <c r="H723" s="9"/>
      <c r="I723" s="9"/>
      <c r="J723" s="9"/>
      <c r="K723" s="9"/>
    </row>
    <row r="724" spans="3:11">
      <c r="C724" s="9"/>
      <c r="D724" s="9"/>
      <c r="E724" s="9"/>
      <c r="F724" s="9"/>
      <c r="G724" s="9"/>
      <c r="H724" s="9"/>
      <c r="I724" s="9"/>
      <c r="J724" s="9"/>
      <c r="K724" s="9"/>
    </row>
    <row r="725" spans="3:11">
      <c r="C725" s="9"/>
      <c r="D725" s="9"/>
      <c r="E725" s="9"/>
      <c r="F725" s="9"/>
      <c r="G725" s="9"/>
      <c r="H725" s="9"/>
      <c r="I725" s="9"/>
      <c r="J725" s="9"/>
      <c r="K725" s="9"/>
    </row>
    <row r="726" spans="3:11">
      <c r="C726" s="9"/>
      <c r="D726" s="9"/>
      <c r="E726" s="9"/>
      <c r="F726" s="9"/>
      <c r="G726" s="9"/>
      <c r="H726" s="9"/>
      <c r="I726" s="9"/>
      <c r="J726" s="9"/>
      <c r="K726" s="9"/>
    </row>
    <row r="727" spans="3:11">
      <c r="C727" s="9"/>
      <c r="D727" s="9"/>
      <c r="E727" s="9"/>
      <c r="F727" s="9"/>
      <c r="G727" s="9"/>
      <c r="H727" s="9"/>
      <c r="I727" s="9"/>
      <c r="J727" s="9"/>
      <c r="K727" s="9"/>
    </row>
    <row r="728" spans="3:11">
      <c r="C728" s="9"/>
      <c r="D728" s="9"/>
      <c r="E728" s="9"/>
      <c r="F728" s="9"/>
      <c r="G728" s="9"/>
      <c r="H728" s="9"/>
      <c r="I728" s="9"/>
      <c r="J728" s="9"/>
      <c r="K728" s="9"/>
    </row>
    <row r="729" spans="3:11">
      <c r="C729" s="9"/>
      <c r="D729" s="9"/>
      <c r="E729" s="9"/>
      <c r="F729" s="9"/>
      <c r="G729" s="9"/>
      <c r="H729" s="9"/>
      <c r="I729" s="9"/>
      <c r="J729" s="9"/>
      <c r="K729" s="9"/>
    </row>
    <row r="730" spans="3:11">
      <c r="C730" s="9"/>
      <c r="D730" s="9"/>
      <c r="E730" s="9"/>
      <c r="F730" s="9"/>
      <c r="G730" s="9"/>
      <c r="H730" s="9"/>
      <c r="I730" s="9"/>
      <c r="J730" s="9"/>
      <c r="K730" s="9"/>
    </row>
    <row r="731" spans="3:11">
      <c r="C731" s="9"/>
      <c r="D731" s="9"/>
      <c r="E731" s="9"/>
      <c r="F731" s="9"/>
      <c r="G731" s="9"/>
      <c r="H731" s="9"/>
      <c r="I731" s="9"/>
      <c r="J731" s="9"/>
      <c r="K731" s="9"/>
    </row>
    <row r="732" spans="3:11">
      <c r="C732" s="9"/>
      <c r="D732" s="9"/>
      <c r="E732" s="9"/>
      <c r="F732" s="9"/>
      <c r="G732" s="9"/>
      <c r="H732" s="9"/>
      <c r="I732" s="9"/>
      <c r="J732" s="9"/>
      <c r="K732" s="9"/>
    </row>
    <row r="733" spans="3:11">
      <c r="C733" s="9"/>
      <c r="D733" s="9"/>
      <c r="E733" s="9"/>
      <c r="F733" s="9"/>
      <c r="G733" s="9"/>
      <c r="H733" s="9"/>
      <c r="I733" s="9"/>
      <c r="J733" s="9"/>
      <c r="K733" s="9"/>
    </row>
    <row r="734" spans="3:11">
      <c r="C734" s="9"/>
      <c r="D734" s="9"/>
      <c r="E734" s="9"/>
      <c r="F734" s="9"/>
      <c r="G734" s="9"/>
      <c r="H734" s="9"/>
      <c r="I734" s="9"/>
      <c r="J734" s="9"/>
      <c r="K734" s="9"/>
    </row>
    <row r="735" spans="3:11">
      <c r="C735" s="9"/>
      <c r="D735" s="9"/>
      <c r="E735" s="9"/>
      <c r="F735" s="9"/>
      <c r="G735" s="9"/>
      <c r="H735" s="9"/>
      <c r="I735" s="9"/>
      <c r="J735" s="9"/>
      <c r="K735" s="9"/>
    </row>
    <row r="736" spans="3:11">
      <c r="C736" s="9"/>
      <c r="D736" s="9"/>
      <c r="E736" s="9"/>
      <c r="F736" s="9"/>
      <c r="G736" s="9"/>
      <c r="H736" s="9"/>
      <c r="I736" s="9"/>
      <c r="J736" s="9"/>
      <c r="K736" s="9"/>
    </row>
    <row r="737" spans="3:11">
      <c r="C737" s="9"/>
      <c r="D737" s="9"/>
      <c r="E737" s="9"/>
      <c r="F737" s="9"/>
      <c r="G737" s="9"/>
      <c r="H737" s="9"/>
      <c r="I737" s="9"/>
      <c r="J737" s="9"/>
      <c r="K737" s="9"/>
    </row>
    <row r="738" spans="3:11">
      <c r="C738" s="9"/>
      <c r="D738" s="9"/>
      <c r="E738" s="9"/>
      <c r="F738" s="9"/>
      <c r="G738" s="9"/>
      <c r="H738" s="9"/>
      <c r="I738" s="9"/>
      <c r="J738" s="9"/>
      <c r="K738" s="9"/>
    </row>
    <row r="739" spans="3:11">
      <c r="C739" s="9"/>
      <c r="D739" s="9"/>
      <c r="E739" s="9"/>
      <c r="F739" s="9"/>
      <c r="G739" s="9"/>
      <c r="H739" s="9"/>
      <c r="I739" s="9"/>
      <c r="J739" s="9"/>
      <c r="K739" s="9"/>
    </row>
    <row r="740" spans="3:11">
      <c r="C740" s="9"/>
      <c r="D740" s="9"/>
      <c r="E740" s="9"/>
      <c r="F740" s="9"/>
      <c r="G740" s="9"/>
      <c r="H740" s="9"/>
      <c r="I740" s="9"/>
      <c r="J740" s="9"/>
      <c r="K740" s="9"/>
    </row>
    <row r="741" spans="3:11">
      <c r="C741" s="9"/>
      <c r="D741" s="9"/>
      <c r="E741" s="9"/>
      <c r="F741" s="9"/>
      <c r="G741" s="9"/>
      <c r="H741" s="9"/>
      <c r="I741" s="9"/>
      <c r="J741" s="9"/>
      <c r="K741" s="9"/>
    </row>
    <row r="742" spans="3:11">
      <c r="C742" s="9"/>
      <c r="D742" s="9"/>
      <c r="E742" s="9"/>
      <c r="F742" s="9"/>
      <c r="G742" s="9"/>
      <c r="H742" s="9"/>
      <c r="I742" s="9"/>
      <c r="J742" s="9"/>
      <c r="K742" s="9"/>
    </row>
    <row r="743" spans="3:11">
      <c r="C743" s="9"/>
      <c r="D743" s="9"/>
      <c r="E743" s="9"/>
      <c r="F743" s="9"/>
      <c r="G743" s="9"/>
      <c r="H743" s="9"/>
      <c r="I743" s="9"/>
      <c r="J743" s="9"/>
      <c r="K743" s="9"/>
    </row>
    <row r="744" spans="3:11">
      <c r="C744" s="9"/>
      <c r="D744" s="9"/>
      <c r="E744" s="9"/>
      <c r="F744" s="9"/>
      <c r="G744" s="9"/>
      <c r="H744" s="9"/>
      <c r="I744" s="9"/>
      <c r="J744" s="9"/>
      <c r="K744" s="9"/>
    </row>
    <row r="745" spans="3:11">
      <c r="C745" s="9"/>
      <c r="D745" s="9"/>
      <c r="E745" s="9"/>
      <c r="F745" s="9"/>
      <c r="G745" s="9"/>
      <c r="H745" s="9"/>
      <c r="I745" s="9"/>
      <c r="J745" s="9"/>
      <c r="K745" s="9"/>
    </row>
    <row r="746" spans="3:11">
      <c r="C746" s="9"/>
      <c r="D746" s="9"/>
      <c r="E746" s="9"/>
      <c r="F746" s="9"/>
      <c r="G746" s="9"/>
      <c r="H746" s="9"/>
      <c r="I746" s="9"/>
      <c r="J746" s="9"/>
      <c r="K746" s="9"/>
    </row>
    <row r="747" spans="3:11">
      <c r="C747" s="9"/>
      <c r="D747" s="9"/>
      <c r="E747" s="9"/>
      <c r="F747" s="9"/>
      <c r="G747" s="9"/>
      <c r="H747" s="9"/>
      <c r="I747" s="9"/>
      <c r="J747" s="9"/>
      <c r="K747" s="9"/>
    </row>
    <row r="748" spans="3:11">
      <c r="C748" s="9"/>
      <c r="D748" s="9"/>
      <c r="E748" s="9"/>
      <c r="F748" s="9"/>
      <c r="G748" s="9"/>
      <c r="H748" s="9"/>
      <c r="I748" s="9"/>
      <c r="J748" s="9"/>
      <c r="K748" s="9"/>
    </row>
    <row r="749" spans="3:11">
      <c r="C749" s="9"/>
      <c r="D749" s="9"/>
      <c r="E749" s="9"/>
      <c r="F749" s="9"/>
      <c r="G749" s="9"/>
      <c r="H749" s="9"/>
      <c r="I749" s="9"/>
      <c r="J749" s="9"/>
      <c r="K749" s="9"/>
    </row>
    <row r="750" spans="3:11">
      <c r="C750" s="9"/>
      <c r="D750" s="9"/>
      <c r="E750" s="9"/>
      <c r="F750" s="9"/>
      <c r="G750" s="9"/>
      <c r="H750" s="9"/>
      <c r="I750" s="9"/>
      <c r="J750" s="9"/>
      <c r="K750" s="9"/>
    </row>
    <row r="751" spans="3:11">
      <c r="C751" s="9"/>
      <c r="D751" s="9"/>
      <c r="E751" s="9"/>
      <c r="F751" s="9"/>
      <c r="G751" s="9"/>
      <c r="H751" s="9"/>
      <c r="I751" s="9"/>
      <c r="J751" s="9"/>
      <c r="K751" s="9"/>
    </row>
    <row r="752" spans="3:11">
      <c r="C752" s="9"/>
      <c r="D752" s="9"/>
      <c r="E752" s="9"/>
      <c r="F752" s="9"/>
      <c r="G752" s="9"/>
      <c r="H752" s="9"/>
      <c r="I752" s="9"/>
      <c r="J752" s="9"/>
      <c r="K752" s="9"/>
    </row>
    <row r="753" spans="3:11">
      <c r="C753" s="9"/>
      <c r="D753" s="9"/>
      <c r="E753" s="9"/>
      <c r="F753" s="9"/>
      <c r="G753" s="9"/>
      <c r="H753" s="9"/>
      <c r="I753" s="9"/>
      <c r="J753" s="9"/>
      <c r="K753" s="9"/>
    </row>
    <row r="754" spans="3:11">
      <c r="C754" s="9"/>
      <c r="D754" s="9"/>
      <c r="E754" s="9"/>
      <c r="F754" s="9"/>
      <c r="G754" s="9"/>
      <c r="H754" s="9"/>
      <c r="I754" s="9"/>
      <c r="J754" s="9"/>
      <c r="K754" s="9"/>
    </row>
    <row r="755" spans="3:11">
      <c r="C755" s="9"/>
      <c r="D755" s="9"/>
      <c r="E755" s="9"/>
      <c r="F755" s="9"/>
      <c r="G755" s="9"/>
      <c r="H755" s="9"/>
      <c r="I755" s="9"/>
      <c r="J755" s="9"/>
      <c r="K755" s="9"/>
    </row>
    <row r="756" spans="3:11">
      <c r="C756" s="9"/>
      <c r="D756" s="9"/>
      <c r="E756" s="9"/>
      <c r="F756" s="9"/>
      <c r="G756" s="9"/>
      <c r="H756" s="9"/>
      <c r="I756" s="9"/>
      <c r="J756" s="9"/>
      <c r="K756" s="9"/>
    </row>
    <row r="757" spans="3:11">
      <c r="C757" s="9"/>
      <c r="D757" s="9"/>
      <c r="E757" s="9"/>
      <c r="F757" s="9"/>
      <c r="G757" s="9"/>
      <c r="H757" s="9"/>
      <c r="I757" s="9"/>
      <c r="J757" s="9"/>
      <c r="K757" s="9"/>
    </row>
    <row r="758" spans="3:11">
      <c r="C758" s="9"/>
      <c r="D758" s="9"/>
      <c r="E758" s="9"/>
      <c r="F758" s="9"/>
      <c r="G758" s="9"/>
      <c r="H758" s="9"/>
      <c r="I758" s="9"/>
      <c r="J758" s="9"/>
      <c r="K758" s="9"/>
    </row>
    <row r="759" spans="3:11">
      <c r="C759" s="9"/>
      <c r="D759" s="9"/>
      <c r="E759" s="9"/>
      <c r="F759" s="9"/>
      <c r="G759" s="9"/>
      <c r="H759" s="9"/>
      <c r="I759" s="9"/>
      <c r="J759" s="9"/>
      <c r="K759" s="9"/>
    </row>
    <row r="760" spans="3:11">
      <c r="C760" s="9"/>
      <c r="D760" s="9"/>
      <c r="E760" s="9"/>
      <c r="F760" s="9"/>
      <c r="G760" s="9"/>
      <c r="H760" s="9"/>
      <c r="I760" s="9"/>
      <c r="J760" s="9"/>
      <c r="K760" s="9"/>
    </row>
    <row r="761" spans="3:11">
      <c r="C761" s="9"/>
      <c r="D761" s="9"/>
      <c r="E761" s="9"/>
      <c r="F761" s="9"/>
      <c r="G761" s="9"/>
      <c r="H761" s="9"/>
      <c r="I761" s="9"/>
      <c r="J761" s="9"/>
      <c r="K761" s="9"/>
    </row>
    <row r="762" spans="3:11">
      <c r="C762" s="9"/>
      <c r="D762" s="9"/>
      <c r="E762" s="9"/>
      <c r="F762" s="9"/>
      <c r="G762" s="9"/>
      <c r="H762" s="9"/>
      <c r="I762" s="9"/>
      <c r="J762" s="9"/>
      <c r="K762" s="9"/>
    </row>
    <row r="763" spans="3:11">
      <c r="C763" s="9"/>
      <c r="D763" s="9"/>
      <c r="E763" s="9"/>
      <c r="F763" s="9"/>
      <c r="G763" s="9"/>
      <c r="H763" s="9"/>
      <c r="I763" s="9"/>
      <c r="J763" s="9"/>
      <c r="K763" s="9"/>
    </row>
    <row r="764" spans="3:11">
      <c r="C764" s="9"/>
      <c r="D764" s="9"/>
      <c r="E764" s="9"/>
      <c r="F764" s="9"/>
      <c r="G764" s="9"/>
      <c r="H764" s="9"/>
      <c r="I764" s="9"/>
      <c r="J764" s="9"/>
      <c r="K764" s="9"/>
    </row>
    <row r="765" spans="3:11">
      <c r="C765" s="9"/>
      <c r="D765" s="9"/>
      <c r="E765" s="9"/>
      <c r="F765" s="9"/>
      <c r="G765" s="9"/>
      <c r="H765" s="9"/>
      <c r="I765" s="9"/>
      <c r="J765" s="9"/>
      <c r="K765" s="9"/>
    </row>
    <row r="766" spans="3:11">
      <c r="C766" s="9"/>
      <c r="D766" s="9"/>
      <c r="E766" s="9"/>
      <c r="F766" s="9"/>
      <c r="G766" s="9"/>
      <c r="H766" s="9"/>
      <c r="I766" s="9"/>
      <c r="J766" s="9"/>
      <c r="K766" s="9"/>
    </row>
    <row r="767" spans="3:11">
      <c r="C767" s="9"/>
      <c r="D767" s="9"/>
      <c r="E767" s="9"/>
      <c r="F767" s="9"/>
      <c r="G767" s="9"/>
      <c r="H767" s="9"/>
      <c r="I767" s="9"/>
      <c r="J767" s="9"/>
      <c r="K767" s="9"/>
    </row>
    <row r="768" spans="3:11">
      <c r="C768" s="9"/>
      <c r="D768" s="9"/>
      <c r="E768" s="9"/>
      <c r="F768" s="9"/>
      <c r="G768" s="9"/>
      <c r="H768" s="9"/>
      <c r="I768" s="9"/>
      <c r="J768" s="9"/>
      <c r="K768" s="9"/>
    </row>
    <row r="769" spans="3:11">
      <c r="C769" s="9"/>
      <c r="D769" s="9"/>
      <c r="E769" s="9"/>
      <c r="F769" s="9"/>
      <c r="G769" s="9"/>
      <c r="H769" s="9"/>
      <c r="I769" s="9"/>
      <c r="J769" s="9"/>
      <c r="K769" s="9"/>
    </row>
    <row r="770" spans="3:11">
      <c r="C770" s="9"/>
      <c r="D770" s="9"/>
      <c r="E770" s="9"/>
      <c r="F770" s="9"/>
      <c r="G770" s="9"/>
      <c r="H770" s="9"/>
      <c r="I770" s="9"/>
      <c r="J770" s="9"/>
      <c r="K770" s="9"/>
    </row>
    <row r="771" spans="3:11">
      <c r="C771" s="9"/>
      <c r="D771" s="9"/>
      <c r="E771" s="9"/>
      <c r="F771" s="9"/>
      <c r="G771" s="9"/>
      <c r="H771" s="9"/>
      <c r="I771" s="9"/>
      <c r="J771" s="9"/>
      <c r="K771" s="9"/>
    </row>
    <row r="772" spans="3:11">
      <c r="C772" s="9"/>
      <c r="D772" s="9"/>
      <c r="E772" s="9"/>
      <c r="F772" s="9"/>
      <c r="G772" s="9"/>
      <c r="H772" s="9"/>
      <c r="I772" s="9"/>
      <c r="J772" s="9"/>
      <c r="K772" s="9"/>
    </row>
    <row r="773" spans="3:11">
      <c r="C773" s="9"/>
      <c r="D773" s="9"/>
      <c r="E773" s="9"/>
      <c r="F773" s="9"/>
      <c r="G773" s="9"/>
      <c r="H773" s="9"/>
      <c r="I773" s="9"/>
      <c r="J773" s="9"/>
      <c r="K773" s="9"/>
    </row>
    <row r="774" spans="3:11">
      <c r="C774" s="9"/>
      <c r="D774" s="9"/>
      <c r="E774" s="9"/>
      <c r="F774" s="9"/>
      <c r="G774" s="9"/>
      <c r="H774" s="9"/>
      <c r="I774" s="9"/>
      <c r="J774" s="9"/>
      <c r="K774" s="9"/>
    </row>
    <row r="775" spans="3:11">
      <c r="C775" s="9"/>
      <c r="D775" s="9"/>
      <c r="E775" s="9"/>
      <c r="F775" s="9"/>
      <c r="G775" s="9"/>
      <c r="H775" s="9"/>
      <c r="I775" s="9"/>
      <c r="J775" s="9"/>
      <c r="K775" s="9"/>
    </row>
    <row r="776" spans="3:11">
      <c r="C776" s="9"/>
      <c r="D776" s="9"/>
      <c r="E776" s="9"/>
      <c r="F776" s="9"/>
      <c r="G776" s="9"/>
      <c r="H776" s="9"/>
      <c r="I776" s="9"/>
      <c r="J776" s="9"/>
      <c r="K776" s="9"/>
    </row>
    <row r="777" spans="3:11">
      <c r="C777" s="9"/>
      <c r="D777" s="9"/>
      <c r="E777" s="9"/>
      <c r="F777" s="9"/>
      <c r="G777" s="9"/>
      <c r="H777" s="9"/>
      <c r="I777" s="9"/>
      <c r="J777" s="9"/>
      <c r="K777" s="9"/>
    </row>
    <row r="778" spans="3:11">
      <c r="C778" s="9"/>
      <c r="D778" s="9"/>
      <c r="E778" s="9"/>
      <c r="F778" s="9"/>
      <c r="G778" s="9"/>
      <c r="H778" s="9"/>
      <c r="I778" s="9"/>
      <c r="J778" s="9"/>
      <c r="K778" s="9"/>
    </row>
    <row r="779" spans="3:11">
      <c r="C779" s="9"/>
      <c r="D779" s="9"/>
      <c r="E779" s="9"/>
      <c r="F779" s="9"/>
      <c r="G779" s="9"/>
      <c r="H779" s="9"/>
      <c r="I779" s="9"/>
      <c r="J779" s="9"/>
      <c r="K779" s="9"/>
    </row>
    <row r="780" spans="3:11">
      <c r="C780" s="9"/>
      <c r="D780" s="9"/>
      <c r="E780" s="9"/>
      <c r="F780" s="9"/>
      <c r="G780" s="9"/>
      <c r="H780" s="9"/>
      <c r="I780" s="9"/>
      <c r="J780" s="9"/>
      <c r="K780" s="9"/>
    </row>
    <row r="781" spans="3:11">
      <c r="C781" s="9"/>
      <c r="D781" s="9"/>
      <c r="E781" s="9"/>
      <c r="F781" s="9"/>
      <c r="G781" s="9"/>
      <c r="H781" s="9"/>
      <c r="I781" s="9"/>
      <c r="J781" s="9"/>
      <c r="K781" s="9"/>
    </row>
    <row r="782" spans="3:11">
      <c r="C782" s="9"/>
      <c r="D782" s="9"/>
      <c r="E782" s="9"/>
      <c r="F782" s="9"/>
      <c r="G782" s="9"/>
      <c r="H782" s="9"/>
      <c r="I782" s="9"/>
      <c r="J782" s="9"/>
      <c r="K782" s="9"/>
    </row>
    <row r="783" spans="3:11">
      <c r="C783" s="9"/>
      <c r="D783" s="9"/>
      <c r="E783" s="9"/>
      <c r="F783" s="9"/>
      <c r="G783" s="9"/>
      <c r="H783" s="9"/>
      <c r="I783" s="9"/>
      <c r="J783" s="9"/>
      <c r="K783" s="9"/>
    </row>
    <row r="784" spans="3:11">
      <c r="C784" s="9"/>
      <c r="D784" s="9"/>
      <c r="E784" s="9"/>
      <c r="F784" s="9"/>
      <c r="G784" s="9"/>
      <c r="H784" s="9"/>
      <c r="I784" s="9"/>
      <c r="J784" s="9"/>
      <c r="K784" s="9"/>
    </row>
    <row r="785" spans="3:11">
      <c r="C785" s="9"/>
      <c r="D785" s="9"/>
      <c r="E785" s="9"/>
      <c r="F785" s="9"/>
      <c r="G785" s="9"/>
      <c r="H785" s="9"/>
      <c r="I785" s="9"/>
      <c r="J785" s="9"/>
      <c r="K785" s="9"/>
    </row>
    <row r="786" spans="3:11">
      <c r="C786" s="9"/>
      <c r="D786" s="9"/>
      <c r="E786" s="9"/>
      <c r="F786" s="9"/>
      <c r="G786" s="9"/>
      <c r="H786" s="9"/>
      <c r="I786" s="9"/>
      <c r="J786" s="9"/>
      <c r="K786" s="9"/>
    </row>
    <row r="787" spans="3:11">
      <c r="C787" s="9"/>
      <c r="D787" s="9"/>
      <c r="E787" s="9"/>
      <c r="F787" s="9"/>
      <c r="G787" s="9"/>
      <c r="H787" s="9"/>
      <c r="I787" s="9"/>
      <c r="J787" s="9"/>
      <c r="K787" s="9"/>
    </row>
    <row r="788" spans="3:11">
      <c r="C788" s="9"/>
      <c r="D788" s="9"/>
      <c r="E788" s="9"/>
      <c r="F788" s="9"/>
      <c r="G788" s="9"/>
      <c r="H788" s="9"/>
      <c r="I788" s="9"/>
      <c r="J788" s="9"/>
      <c r="K788" s="9"/>
    </row>
    <row r="789" spans="3:11">
      <c r="C789" s="9"/>
      <c r="D789" s="9"/>
      <c r="E789" s="9"/>
      <c r="F789" s="9"/>
      <c r="G789" s="9"/>
      <c r="H789" s="9"/>
      <c r="I789" s="9"/>
      <c r="J789" s="9"/>
      <c r="K789" s="9"/>
    </row>
    <row r="790" spans="3:11">
      <c r="C790" s="9"/>
      <c r="D790" s="9"/>
      <c r="E790" s="9"/>
      <c r="F790" s="9"/>
      <c r="G790" s="9"/>
      <c r="H790" s="9"/>
      <c r="I790" s="9"/>
      <c r="J790" s="9"/>
      <c r="K790" s="9"/>
    </row>
    <row r="791" spans="3:11">
      <c r="C791" s="9"/>
      <c r="D791" s="9"/>
      <c r="E791" s="9"/>
      <c r="F791" s="9"/>
      <c r="G791" s="9"/>
      <c r="H791" s="9"/>
      <c r="I791" s="9"/>
      <c r="J791" s="9"/>
      <c r="K791" s="9"/>
    </row>
    <row r="792" spans="3:11">
      <c r="C792" s="9"/>
      <c r="D792" s="9"/>
      <c r="E792" s="9"/>
      <c r="F792" s="9"/>
      <c r="G792" s="9"/>
      <c r="H792" s="9"/>
      <c r="I792" s="9"/>
      <c r="J792" s="9"/>
      <c r="K792" s="9"/>
    </row>
    <row r="793" spans="3:11">
      <c r="C793" s="9"/>
      <c r="D793" s="9"/>
      <c r="E793" s="9"/>
      <c r="F793" s="9"/>
      <c r="G793" s="9"/>
      <c r="H793" s="9"/>
      <c r="I793" s="9"/>
      <c r="J793" s="9"/>
      <c r="K793" s="9"/>
    </row>
    <row r="794" spans="3:11">
      <c r="C794" s="9"/>
      <c r="D794" s="9"/>
      <c r="E794" s="9"/>
      <c r="F794" s="9"/>
      <c r="G794" s="9"/>
      <c r="H794" s="9"/>
      <c r="I794" s="9"/>
      <c r="J794" s="9"/>
      <c r="K794" s="9"/>
    </row>
    <row r="795" spans="3:11">
      <c r="C795" s="9"/>
      <c r="D795" s="9"/>
      <c r="E795" s="9"/>
      <c r="F795" s="9"/>
      <c r="G795" s="9"/>
      <c r="H795" s="9"/>
      <c r="I795" s="9"/>
      <c r="J795" s="9"/>
      <c r="K795" s="9"/>
    </row>
    <row r="796" spans="3:11">
      <c r="C796" s="9"/>
      <c r="D796" s="9"/>
      <c r="E796" s="9"/>
      <c r="F796" s="9"/>
      <c r="G796" s="9"/>
      <c r="H796" s="9"/>
      <c r="I796" s="9"/>
      <c r="J796" s="9"/>
      <c r="K796" s="9"/>
    </row>
    <row r="797" spans="3:11">
      <c r="C797" s="9"/>
      <c r="D797" s="9"/>
      <c r="E797" s="9"/>
      <c r="F797" s="9"/>
      <c r="G797" s="9"/>
      <c r="H797" s="9"/>
      <c r="I797" s="9"/>
      <c r="J797" s="9"/>
      <c r="K797" s="9"/>
    </row>
    <row r="798" spans="3:11">
      <c r="C798" s="9"/>
      <c r="D798" s="9"/>
      <c r="E798" s="9"/>
      <c r="F798" s="9"/>
      <c r="G798" s="9"/>
      <c r="H798" s="9"/>
      <c r="I798" s="9"/>
      <c r="J798" s="9"/>
      <c r="K798" s="9"/>
    </row>
    <row r="799" spans="3:11">
      <c r="C799" s="9"/>
      <c r="D799" s="9"/>
      <c r="E799" s="9"/>
      <c r="F799" s="9"/>
      <c r="G799" s="9"/>
      <c r="H799" s="9"/>
      <c r="I799" s="9"/>
      <c r="J799" s="9"/>
      <c r="K799" s="9"/>
    </row>
    <row r="800" spans="3:11">
      <c r="C800" s="9"/>
      <c r="D800" s="9"/>
      <c r="E800" s="9"/>
      <c r="F800" s="9"/>
      <c r="G800" s="9"/>
      <c r="H800" s="9"/>
      <c r="I800" s="9"/>
      <c r="J800" s="9"/>
      <c r="K800" s="9"/>
    </row>
    <row r="801" spans="3:11">
      <c r="C801" s="9"/>
      <c r="D801" s="9"/>
      <c r="E801" s="9"/>
      <c r="F801" s="9"/>
      <c r="G801" s="9"/>
      <c r="H801" s="9"/>
      <c r="I801" s="9"/>
      <c r="J801" s="9"/>
      <c r="K801" s="9"/>
    </row>
    <row r="802" spans="3:11">
      <c r="C802" s="9"/>
      <c r="D802" s="9"/>
      <c r="E802" s="9"/>
      <c r="F802" s="9"/>
      <c r="G802" s="9"/>
      <c r="H802" s="9"/>
      <c r="I802" s="9"/>
      <c r="J802" s="9"/>
      <c r="K802" s="9"/>
    </row>
    <row r="803" spans="3:11">
      <c r="C803" s="9"/>
      <c r="D803" s="9"/>
      <c r="E803" s="9"/>
      <c r="F803" s="9"/>
      <c r="G803" s="9"/>
      <c r="H803" s="9"/>
      <c r="I803" s="9"/>
      <c r="J803" s="9"/>
      <c r="K803" s="9"/>
    </row>
    <row r="804" spans="3:11">
      <c r="C804" s="9"/>
      <c r="D804" s="9"/>
      <c r="E804" s="9"/>
      <c r="F804" s="9"/>
      <c r="G804" s="9"/>
      <c r="H804" s="9"/>
      <c r="I804" s="9"/>
      <c r="J804" s="9"/>
      <c r="K804" s="9"/>
    </row>
    <row r="805" spans="3:11">
      <c r="C805" s="9"/>
      <c r="D805" s="9"/>
      <c r="E805" s="9"/>
      <c r="F805" s="9"/>
      <c r="G805" s="9"/>
      <c r="H805" s="9"/>
      <c r="I805" s="9"/>
      <c r="J805" s="9"/>
      <c r="K805" s="9"/>
    </row>
    <row r="806" spans="3:11">
      <c r="C806" s="9"/>
      <c r="D806" s="9"/>
      <c r="E806" s="9"/>
      <c r="F806" s="9"/>
      <c r="G806" s="9"/>
      <c r="H806" s="9"/>
      <c r="I806" s="9"/>
      <c r="J806" s="9"/>
      <c r="K806" s="9"/>
    </row>
    <row r="807" spans="3:11">
      <c r="C807" s="9"/>
      <c r="D807" s="9"/>
      <c r="E807" s="9"/>
      <c r="F807" s="9"/>
      <c r="G807" s="9"/>
      <c r="H807" s="9"/>
      <c r="I807" s="9"/>
      <c r="J807" s="9"/>
      <c r="K807" s="9"/>
    </row>
    <row r="808" spans="3:11">
      <c r="C808" s="9"/>
      <c r="D808" s="9"/>
      <c r="E808" s="9"/>
      <c r="F808" s="9"/>
      <c r="G808" s="9"/>
      <c r="H808" s="9"/>
      <c r="I808" s="9"/>
      <c r="J808" s="9"/>
      <c r="K808" s="9"/>
    </row>
    <row r="809" spans="3:11">
      <c r="C809" s="9"/>
      <c r="D809" s="9"/>
      <c r="E809" s="9"/>
      <c r="F809" s="9"/>
      <c r="G809" s="9"/>
      <c r="H809" s="9"/>
      <c r="I809" s="9"/>
      <c r="J809" s="9"/>
      <c r="K809" s="9"/>
    </row>
    <row r="810" spans="3:11">
      <c r="C810" s="9"/>
      <c r="D810" s="9"/>
      <c r="E810" s="9"/>
      <c r="F810" s="9"/>
      <c r="G810" s="9"/>
      <c r="H810" s="9"/>
      <c r="I810" s="9"/>
      <c r="J810" s="9"/>
      <c r="K810" s="9"/>
    </row>
    <row r="811" spans="3:11">
      <c r="C811" s="9"/>
      <c r="D811" s="9"/>
      <c r="E811" s="9"/>
      <c r="F811" s="9"/>
      <c r="G811" s="9"/>
      <c r="H811" s="9"/>
      <c r="I811" s="9"/>
      <c r="J811" s="9"/>
      <c r="K811" s="9"/>
    </row>
    <row r="812" spans="3:11">
      <c r="C812" s="9"/>
      <c r="D812" s="9"/>
      <c r="E812" s="9"/>
      <c r="F812" s="9"/>
      <c r="G812" s="9"/>
      <c r="H812" s="9"/>
      <c r="I812" s="9"/>
      <c r="J812" s="9"/>
      <c r="K812" s="9"/>
    </row>
    <row r="813" spans="3:11">
      <c r="C813" s="9"/>
      <c r="D813" s="9"/>
      <c r="E813" s="9"/>
      <c r="F813" s="9"/>
      <c r="G813" s="9"/>
      <c r="H813" s="9"/>
      <c r="I813" s="9"/>
      <c r="J813" s="9"/>
      <c r="K813" s="9"/>
    </row>
    <row r="814" spans="3:11">
      <c r="C814" s="9"/>
      <c r="D814" s="9"/>
      <c r="E814" s="9"/>
      <c r="F814" s="9"/>
      <c r="G814" s="9"/>
      <c r="H814" s="9"/>
      <c r="I814" s="9"/>
      <c r="J814" s="9"/>
      <c r="K814" s="9"/>
    </row>
    <row r="815" spans="3:11">
      <c r="C815" s="9"/>
      <c r="D815" s="9"/>
      <c r="E815" s="9"/>
      <c r="F815" s="9"/>
      <c r="G815" s="9"/>
      <c r="H815" s="9"/>
      <c r="I815" s="9"/>
      <c r="J815" s="9"/>
      <c r="K815" s="9"/>
    </row>
    <row r="816" spans="3:11">
      <c r="C816" s="9"/>
      <c r="D816" s="9"/>
      <c r="E816" s="9"/>
      <c r="F816" s="9"/>
      <c r="G816" s="9"/>
      <c r="H816" s="9"/>
      <c r="I816" s="9"/>
      <c r="J816" s="9"/>
      <c r="K816" s="9"/>
    </row>
    <row r="817" spans="3:11">
      <c r="C817" s="9"/>
      <c r="D817" s="9"/>
      <c r="E817" s="9"/>
      <c r="F817" s="9"/>
      <c r="G817" s="9"/>
      <c r="H817" s="9"/>
      <c r="I817" s="9"/>
      <c r="J817" s="9"/>
      <c r="K817" s="9"/>
    </row>
    <row r="818" spans="3:11">
      <c r="C818" s="9"/>
      <c r="D818" s="9"/>
      <c r="E818" s="9"/>
      <c r="F818" s="9"/>
      <c r="G818" s="9"/>
      <c r="H818" s="9"/>
      <c r="I818" s="9"/>
      <c r="J818" s="9"/>
      <c r="K818" s="9"/>
    </row>
    <row r="819" spans="3:11">
      <c r="C819" s="9"/>
      <c r="D819" s="9"/>
      <c r="E819" s="9"/>
      <c r="F819" s="9"/>
      <c r="G819" s="9"/>
      <c r="H819" s="9"/>
      <c r="I819" s="9"/>
      <c r="J819" s="9"/>
      <c r="K819" s="9"/>
    </row>
    <row r="820" spans="3:11">
      <c r="C820" s="9"/>
      <c r="D820" s="9"/>
      <c r="E820" s="9"/>
      <c r="F820" s="9"/>
      <c r="G820" s="9"/>
      <c r="H820" s="9"/>
      <c r="I820" s="9"/>
      <c r="J820" s="9"/>
      <c r="K820" s="9"/>
    </row>
    <row r="821" spans="3:11">
      <c r="C821" s="9"/>
      <c r="D821" s="9"/>
      <c r="E821" s="9"/>
      <c r="F821" s="9"/>
      <c r="G821" s="9"/>
      <c r="H821" s="9"/>
      <c r="I821" s="9"/>
      <c r="J821" s="9"/>
      <c r="K821" s="9"/>
    </row>
    <row r="822" spans="3:11">
      <c r="C822" s="9"/>
      <c r="D822" s="9"/>
      <c r="E822" s="9"/>
      <c r="F822" s="9"/>
      <c r="G822" s="9"/>
      <c r="H822" s="9"/>
      <c r="I822" s="9"/>
      <c r="J822" s="9"/>
      <c r="K822" s="9"/>
    </row>
    <row r="823" spans="3:11">
      <c r="C823" s="9"/>
      <c r="D823" s="9"/>
      <c r="E823" s="9"/>
      <c r="F823" s="9"/>
      <c r="G823" s="9"/>
      <c r="H823" s="9"/>
      <c r="I823" s="9"/>
      <c r="J823" s="9"/>
      <c r="K823" s="9"/>
    </row>
    <row r="824" spans="3:11">
      <c r="C824" s="9"/>
      <c r="D824" s="9"/>
      <c r="E824" s="9"/>
      <c r="F824" s="9"/>
      <c r="G824" s="9"/>
      <c r="H824" s="9"/>
      <c r="I824" s="9"/>
      <c r="J824" s="9"/>
      <c r="K824" s="9"/>
    </row>
    <row r="825" spans="3:11">
      <c r="C825" s="9"/>
      <c r="D825" s="9"/>
      <c r="E825" s="9"/>
      <c r="F825" s="9"/>
      <c r="G825" s="9"/>
      <c r="H825" s="9"/>
      <c r="I825" s="9"/>
      <c r="J825" s="9"/>
      <c r="K825" s="9"/>
    </row>
    <row r="826" spans="3:11">
      <c r="C826" s="9"/>
      <c r="D826" s="9"/>
      <c r="E826" s="9"/>
      <c r="F826" s="9"/>
      <c r="G826" s="9"/>
      <c r="H826" s="9"/>
      <c r="I826" s="9"/>
      <c r="J826" s="9"/>
      <c r="K826" s="9"/>
    </row>
    <row r="827" spans="3:11">
      <c r="C827" s="9"/>
      <c r="D827" s="9"/>
      <c r="E827" s="9"/>
      <c r="F827" s="9"/>
      <c r="G827" s="9"/>
      <c r="H827" s="9"/>
      <c r="I827" s="9"/>
      <c r="J827" s="9"/>
      <c r="K827" s="9"/>
    </row>
    <row r="828" spans="3:11">
      <c r="C828" s="9"/>
      <c r="D828" s="9"/>
      <c r="E828" s="9"/>
      <c r="F828" s="9"/>
      <c r="G828" s="9"/>
      <c r="H828" s="9"/>
      <c r="I828" s="9"/>
      <c r="J828" s="9"/>
      <c r="K828" s="9"/>
    </row>
    <row r="829" spans="3:11">
      <c r="C829" s="9"/>
      <c r="D829" s="9"/>
      <c r="E829" s="9"/>
      <c r="F829" s="9"/>
      <c r="G829" s="9"/>
      <c r="H829" s="9"/>
      <c r="I829" s="9"/>
      <c r="J829" s="9"/>
      <c r="K829" s="9"/>
    </row>
    <row r="830" spans="3:11">
      <c r="C830" s="9"/>
      <c r="D830" s="9"/>
      <c r="E830" s="9"/>
      <c r="F830" s="9"/>
      <c r="G830" s="9"/>
      <c r="H830" s="9"/>
      <c r="I830" s="9"/>
      <c r="J830" s="9"/>
      <c r="K830" s="9"/>
    </row>
    <row r="831" spans="3:11">
      <c r="C831" s="9"/>
      <c r="D831" s="9"/>
      <c r="E831" s="9"/>
      <c r="F831" s="9"/>
      <c r="G831" s="9"/>
      <c r="H831" s="9"/>
      <c r="I831" s="9"/>
      <c r="J831" s="9"/>
      <c r="K831" s="9"/>
    </row>
    <row r="832" spans="3:11">
      <c r="C832" s="9"/>
      <c r="D832" s="9"/>
      <c r="E832" s="9"/>
      <c r="F832" s="9"/>
      <c r="G832" s="9"/>
      <c r="H832" s="9"/>
      <c r="I832" s="9"/>
      <c r="J832" s="9"/>
      <c r="K832" s="9"/>
    </row>
    <row r="833" spans="3:11">
      <c r="C833" s="9"/>
      <c r="D833" s="9"/>
      <c r="E833" s="9"/>
      <c r="F833" s="9"/>
      <c r="G833" s="9"/>
      <c r="H833" s="9"/>
      <c r="I833" s="9"/>
      <c r="J833" s="9"/>
      <c r="K833" s="9"/>
    </row>
    <row r="834" spans="3:11">
      <c r="C834" s="9"/>
      <c r="D834" s="9"/>
      <c r="E834" s="9"/>
      <c r="F834" s="9"/>
      <c r="G834" s="9"/>
      <c r="H834" s="9"/>
      <c r="I834" s="9"/>
      <c r="J834" s="9"/>
      <c r="K834" s="9"/>
    </row>
    <row r="835" spans="3:11">
      <c r="C835" s="9"/>
      <c r="D835" s="9"/>
      <c r="E835" s="9"/>
      <c r="F835" s="9"/>
      <c r="G835" s="9"/>
      <c r="H835" s="9"/>
      <c r="I835" s="9"/>
      <c r="J835" s="9"/>
      <c r="K835" s="9"/>
    </row>
    <row r="836" spans="3:11">
      <c r="C836" s="9"/>
      <c r="D836" s="9"/>
      <c r="E836" s="9"/>
      <c r="F836" s="9"/>
      <c r="G836" s="9"/>
      <c r="H836" s="9"/>
      <c r="I836" s="9"/>
      <c r="J836" s="9"/>
      <c r="K836" s="9"/>
    </row>
    <row r="837" spans="3:11">
      <c r="C837" s="9"/>
      <c r="D837" s="9"/>
      <c r="E837" s="9"/>
      <c r="F837" s="9"/>
      <c r="G837" s="9"/>
      <c r="H837" s="9"/>
      <c r="I837" s="9"/>
      <c r="J837" s="9"/>
      <c r="K837" s="9"/>
    </row>
    <row r="838" spans="3:11">
      <c r="C838" s="9"/>
      <c r="D838" s="9"/>
      <c r="E838" s="9"/>
      <c r="F838" s="9"/>
      <c r="G838" s="9"/>
      <c r="H838" s="9"/>
      <c r="I838" s="9"/>
      <c r="J838" s="9"/>
      <c r="K838" s="9"/>
    </row>
    <row r="839" spans="3:11">
      <c r="C839" s="9"/>
      <c r="D839" s="9"/>
      <c r="E839" s="9"/>
      <c r="F839" s="9"/>
      <c r="G839" s="9"/>
      <c r="H839" s="9"/>
      <c r="I839" s="9"/>
      <c r="J839" s="9"/>
      <c r="K839" s="9"/>
    </row>
    <row r="840" spans="3:11">
      <c r="C840" s="9"/>
      <c r="D840" s="9"/>
      <c r="E840" s="9"/>
      <c r="F840" s="9"/>
      <c r="G840" s="9"/>
      <c r="H840" s="9"/>
      <c r="I840" s="9"/>
      <c r="J840" s="9"/>
      <c r="K840" s="9"/>
    </row>
    <row r="841" spans="3:11">
      <c r="C841" s="9"/>
      <c r="D841" s="9"/>
      <c r="E841" s="9"/>
      <c r="F841" s="9"/>
      <c r="G841" s="9"/>
      <c r="H841" s="9"/>
      <c r="I841" s="9"/>
      <c r="J841" s="9"/>
      <c r="K841" s="9"/>
    </row>
    <row r="842" spans="3:11">
      <c r="C842" s="9"/>
      <c r="D842" s="9"/>
      <c r="E842" s="9"/>
      <c r="F842" s="9"/>
      <c r="G842" s="9"/>
      <c r="H842" s="9"/>
      <c r="I842" s="9"/>
      <c r="J842" s="9"/>
      <c r="K842" s="9"/>
    </row>
    <row r="843" spans="3:11">
      <c r="C843" s="9"/>
      <c r="D843" s="9"/>
      <c r="E843" s="9"/>
      <c r="F843" s="9"/>
      <c r="G843" s="9"/>
      <c r="H843" s="9"/>
      <c r="I843" s="9"/>
      <c r="J843" s="9"/>
      <c r="K843" s="9"/>
    </row>
    <row r="844" spans="3:11">
      <c r="C844" s="9"/>
      <c r="D844" s="9"/>
      <c r="E844" s="9"/>
      <c r="F844" s="9"/>
      <c r="G844" s="9"/>
      <c r="H844" s="9"/>
      <c r="I844" s="9"/>
      <c r="J844" s="9"/>
      <c r="K844" s="9"/>
    </row>
    <row r="845" spans="3:11">
      <c r="C845" s="9"/>
      <c r="D845" s="9"/>
      <c r="E845" s="9"/>
      <c r="F845" s="9"/>
      <c r="G845" s="9"/>
      <c r="H845" s="9"/>
      <c r="I845" s="9"/>
      <c r="J845" s="9"/>
      <c r="K845" s="9"/>
    </row>
    <row r="846" spans="3:11">
      <c r="C846" s="9"/>
      <c r="D846" s="9"/>
      <c r="E846" s="9"/>
      <c r="F846" s="9"/>
      <c r="G846" s="9"/>
      <c r="H846" s="9"/>
      <c r="I846" s="9"/>
      <c r="J846" s="9"/>
      <c r="K846" s="9"/>
    </row>
    <row r="847" spans="3:11">
      <c r="C847" s="9"/>
      <c r="D847" s="9"/>
      <c r="E847" s="9"/>
      <c r="F847" s="9"/>
      <c r="G847" s="9"/>
      <c r="H847" s="9"/>
      <c r="I847" s="9"/>
      <c r="J847" s="9"/>
      <c r="K847" s="9"/>
    </row>
    <row r="848" spans="3:11">
      <c r="C848" s="9"/>
      <c r="D848" s="9"/>
      <c r="E848" s="9"/>
      <c r="F848" s="9"/>
      <c r="G848" s="9"/>
      <c r="H848" s="9"/>
      <c r="I848" s="9"/>
      <c r="J848" s="9"/>
      <c r="K848" s="9"/>
    </row>
    <row r="849" spans="3:11">
      <c r="C849" s="9"/>
      <c r="D849" s="9"/>
      <c r="E849" s="9"/>
      <c r="F849" s="9"/>
      <c r="G849" s="9"/>
      <c r="H849" s="9"/>
      <c r="I849" s="9"/>
      <c r="J849" s="9"/>
      <c r="K849" s="9"/>
    </row>
    <row r="850" spans="3:11">
      <c r="C850" s="9"/>
      <c r="D850" s="9"/>
      <c r="E850" s="9"/>
      <c r="F850" s="9"/>
      <c r="G850" s="9"/>
      <c r="H850" s="9"/>
      <c r="I850" s="9"/>
      <c r="J850" s="9"/>
      <c r="K850" s="9"/>
    </row>
    <row r="851" spans="3:11">
      <c r="C851" s="9"/>
      <c r="D851" s="9"/>
      <c r="E851" s="9"/>
      <c r="F851" s="9"/>
      <c r="G851" s="9"/>
      <c r="H851" s="9"/>
      <c r="I851" s="9"/>
      <c r="J851" s="9"/>
      <c r="K851" s="9"/>
    </row>
    <row r="852" spans="3:11">
      <c r="C852" s="9"/>
      <c r="D852" s="9"/>
      <c r="E852" s="9"/>
      <c r="F852" s="9"/>
      <c r="G852" s="9"/>
      <c r="H852" s="9"/>
      <c r="I852" s="9"/>
      <c r="J852" s="9"/>
      <c r="K852" s="9"/>
    </row>
    <row r="853" spans="3:11">
      <c r="C853" s="9"/>
      <c r="D853" s="9"/>
      <c r="E853" s="9"/>
      <c r="F853" s="9"/>
      <c r="G853" s="9"/>
      <c r="H853" s="9"/>
      <c r="I853" s="9"/>
      <c r="J853" s="9"/>
      <c r="K853" s="9"/>
    </row>
    <row r="854" spans="3:11">
      <c r="C854" s="9"/>
      <c r="D854" s="9"/>
      <c r="E854" s="9"/>
      <c r="F854" s="9"/>
      <c r="G854" s="9"/>
      <c r="H854" s="9"/>
      <c r="I854" s="9"/>
      <c r="J854" s="9"/>
      <c r="K854" s="9"/>
    </row>
    <row r="855" spans="3:11">
      <c r="C855" s="9"/>
      <c r="D855" s="9"/>
      <c r="E855" s="9"/>
      <c r="F855" s="9"/>
      <c r="G855" s="9"/>
      <c r="H855" s="9"/>
      <c r="I855" s="9"/>
      <c r="J855" s="9"/>
      <c r="K855" s="9"/>
    </row>
    <row r="856" spans="3:11">
      <c r="C856" s="9"/>
      <c r="D856" s="9"/>
      <c r="E856" s="9"/>
      <c r="F856" s="9"/>
      <c r="G856" s="9"/>
      <c r="H856" s="9"/>
      <c r="I856" s="9"/>
      <c r="J856" s="9"/>
      <c r="K856" s="9"/>
    </row>
    <row r="857" spans="3:11">
      <c r="C857" s="9"/>
      <c r="D857" s="9"/>
      <c r="E857" s="9"/>
      <c r="F857" s="9"/>
      <c r="G857" s="9"/>
      <c r="H857" s="9"/>
      <c r="I857" s="9"/>
      <c r="J857" s="9"/>
      <c r="K857" s="9"/>
    </row>
    <row r="858" spans="3:11">
      <c r="C858" s="9"/>
      <c r="D858" s="9"/>
      <c r="E858" s="9"/>
      <c r="F858" s="9"/>
      <c r="G858" s="9"/>
      <c r="H858" s="9"/>
      <c r="I858" s="9"/>
      <c r="J858" s="9"/>
      <c r="K858" s="9"/>
    </row>
    <row r="859" spans="3:11">
      <c r="C859" s="9"/>
      <c r="D859" s="9"/>
      <c r="E859" s="9"/>
      <c r="F859" s="9"/>
      <c r="G859" s="9"/>
      <c r="H859" s="9"/>
      <c r="I859" s="9"/>
      <c r="J859" s="9"/>
      <c r="K859" s="9"/>
    </row>
    <row r="860" spans="3:11">
      <c r="C860" s="9"/>
      <c r="D860" s="9"/>
      <c r="E860" s="9"/>
      <c r="F860" s="9"/>
      <c r="G860" s="9"/>
      <c r="H860" s="9"/>
      <c r="I860" s="9"/>
      <c r="J860" s="9"/>
      <c r="K860" s="9"/>
    </row>
    <row r="861" spans="3:11">
      <c r="C861" s="9"/>
      <c r="D861" s="9"/>
      <c r="E861" s="9"/>
      <c r="F861" s="9"/>
      <c r="G861" s="9"/>
      <c r="H861" s="9"/>
      <c r="I861" s="9"/>
      <c r="J861" s="9"/>
      <c r="K861" s="9"/>
    </row>
    <row r="862" spans="3:11">
      <c r="C862" s="9"/>
      <c r="D862" s="9"/>
      <c r="E862" s="9"/>
      <c r="F862" s="9"/>
      <c r="G862" s="9"/>
      <c r="H862" s="9"/>
      <c r="I862" s="9"/>
      <c r="J862" s="9"/>
      <c r="K862" s="9"/>
    </row>
    <row r="863" spans="3:11">
      <c r="C863" s="9"/>
      <c r="D863" s="9"/>
      <c r="E863" s="9"/>
      <c r="F863" s="9"/>
      <c r="G863" s="9"/>
      <c r="H863" s="9"/>
      <c r="I863" s="9"/>
      <c r="J863" s="9"/>
      <c r="K863" s="9"/>
    </row>
    <row r="864" spans="3:11">
      <c r="C864" s="9"/>
      <c r="D864" s="9"/>
      <c r="E864" s="9"/>
      <c r="F864" s="9"/>
      <c r="G864" s="9"/>
      <c r="H864" s="9"/>
      <c r="I864" s="9"/>
      <c r="J864" s="9"/>
      <c r="K864" s="9"/>
    </row>
    <row r="865" spans="3:11">
      <c r="C865" s="9"/>
      <c r="D865" s="9"/>
      <c r="E865" s="9"/>
      <c r="F865" s="9"/>
      <c r="G865" s="9"/>
      <c r="H865" s="9"/>
      <c r="I865" s="9"/>
      <c r="J865" s="9"/>
      <c r="K865" s="9"/>
    </row>
    <row r="866" spans="3:11">
      <c r="C866" s="9"/>
      <c r="D866" s="9"/>
      <c r="E866" s="9"/>
      <c r="F866" s="9"/>
      <c r="G866" s="9"/>
      <c r="H866" s="9"/>
      <c r="I866" s="9"/>
      <c r="J866" s="9"/>
      <c r="K866" s="9"/>
    </row>
    <row r="867" spans="3:11">
      <c r="C867" s="9"/>
      <c r="D867" s="9"/>
      <c r="E867" s="9"/>
      <c r="F867" s="9"/>
      <c r="G867" s="9"/>
      <c r="H867" s="9"/>
      <c r="I867" s="9"/>
      <c r="J867" s="9"/>
      <c r="K867" s="9"/>
    </row>
    <row r="868" spans="3:11">
      <c r="C868" s="9"/>
      <c r="D868" s="9"/>
      <c r="E868" s="9"/>
      <c r="F868" s="9"/>
      <c r="G868" s="9"/>
      <c r="H868" s="9"/>
      <c r="I868" s="9"/>
      <c r="J868" s="9"/>
      <c r="K868" s="9"/>
    </row>
    <row r="869" spans="3:11">
      <c r="C869" s="9"/>
      <c r="D869" s="9"/>
      <c r="E869" s="9"/>
      <c r="F869" s="9"/>
      <c r="G869" s="9"/>
      <c r="H869" s="9"/>
      <c r="I869" s="9"/>
      <c r="J869" s="9"/>
      <c r="K869" s="9"/>
    </row>
    <row r="870" spans="3:11">
      <c r="C870" s="9"/>
      <c r="D870" s="9"/>
      <c r="E870" s="9"/>
      <c r="F870" s="9"/>
      <c r="G870" s="9"/>
      <c r="H870" s="9"/>
      <c r="I870" s="9"/>
      <c r="J870" s="9"/>
      <c r="K870" s="9"/>
    </row>
    <row r="871" spans="3:11">
      <c r="C871" s="9"/>
      <c r="D871" s="9"/>
      <c r="E871" s="9"/>
      <c r="F871" s="9"/>
      <c r="G871" s="9"/>
      <c r="H871" s="9"/>
      <c r="I871" s="9"/>
      <c r="J871" s="9"/>
      <c r="K871" s="9"/>
    </row>
    <row r="872" spans="3:11">
      <c r="C872" s="9"/>
      <c r="D872" s="9"/>
      <c r="E872" s="9"/>
      <c r="F872" s="9"/>
      <c r="G872" s="9"/>
      <c r="H872" s="9"/>
      <c r="I872" s="9"/>
      <c r="J872" s="9"/>
      <c r="K872" s="9"/>
    </row>
    <row r="873" spans="3:11">
      <c r="C873" s="9"/>
      <c r="D873" s="9"/>
      <c r="E873" s="9"/>
      <c r="F873" s="9"/>
      <c r="G873" s="9"/>
      <c r="H873" s="9"/>
      <c r="I873" s="9"/>
      <c r="J873" s="9"/>
      <c r="K873" s="9"/>
    </row>
    <row r="874" spans="3:11">
      <c r="C874" s="9"/>
      <c r="D874" s="9"/>
      <c r="E874" s="9"/>
      <c r="F874" s="9"/>
      <c r="G874" s="9"/>
      <c r="H874" s="9"/>
      <c r="I874" s="9"/>
      <c r="J874" s="9"/>
      <c r="K874" s="9"/>
    </row>
    <row r="875" spans="3:11">
      <c r="C875" s="9"/>
      <c r="D875" s="9"/>
      <c r="E875" s="9"/>
      <c r="F875" s="9"/>
      <c r="G875" s="9"/>
      <c r="H875" s="9"/>
      <c r="I875" s="9"/>
      <c r="J875" s="9"/>
      <c r="K875" s="9"/>
    </row>
    <row r="876" spans="3:11">
      <c r="C876" s="9"/>
      <c r="D876" s="9"/>
      <c r="E876" s="9"/>
      <c r="F876" s="9"/>
      <c r="G876" s="9"/>
      <c r="H876" s="9"/>
      <c r="I876" s="9"/>
      <c r="J876" s="9"/>
      <c r="K876" s="9"/>
    </row>
    <row r="877" spans="3:11">
      <c r="C877" s="9"/>
      <c r="D877" s="9"/>
      <c r="E877" s="9"/>
      <c r="F877" s="9"/>
      <c r="G877" s="9"/>
      <c r="H877" s="9"/>
      <c r="I877" s="9"/>
      <c r="J877" s="9"/>
      <c r="K877" s="9"/>
    </row>
    <row r="878" spans="3:11">
      <c r="C878" s="9"/>
      <c r="D878" s="9"/>
      <c r="E878" s="9"/>
      <c r="F878" s="9"/>
      <c r="G878" s="9"/>
      <c r="H878" s="9"/>
      <c r="I878" s="9"/>
      <c r="J878" s="9"/>
      <c r="K878" s="9"/>
    </row>
    <row r="879" spans="3:11">
      <c r="C879" s="9"/>
      <c r="D879" s="9"/>
      <c r="E879" s="9"/>
      <c r="F879" s="9"/>
      <c r="G879" s="9"/>
      <c r="H879" s="9"/>
      <c r="I879" s="9"/>
      <c r="J879" s="9"/>
      <c r="K879" s="9"/>
    </row>
    <row r="880" spans="3:11">
      <c r="C880" s="9"/>
      <c r="D880" s="9"/>
      <c r="E880" s="9"/>
      <c r="F880" s="9"/>
      <c r="G880" s="9"/>
      <c r="H880" s="9"/>
      <c r="I880" s="9"/>
      <c r="J880" s="9"/>
      <c r="K880" s="9"/>
    </row>
    <row r="881" spans="3:11">
      <c r="C881" s="9"/>
      <c r="D881" s="9"/>
      <c r="E881" s="9"/>
      <c r="F881" s="9"/>
      <c r="G881" s="9"/>
      <c r="H881" s="9"/>
      <c r="I881" s="9"/>
      <c r="J881" s="9"/>
      <c r="K881" s="9"/>
    </row>
    <row r="882" spans="3:11">
      <c r="C882" s="9"/>
      <c r="D882" s="9"/>
      <c r="E882" s="9"/>
      <c r="F882" s="9"/>
      <c r="G882" s="9"/>
      <c r="H882" s="9"/>
      <c r="I882" s="9"/>
      <c r="J882" s="9"/>
      <c r="K882" s="9"/>
    </row>
    <row r="883" spans="3:11">
      <c r="C883" s="9"/>
      <c r="D883" s="9"/>
      <c r="E883" s="9"/>
      <c r="F883" s="9"/>
      <c r="G883" s="9"/>
      <c r="H883" s="9"/>
      <c r="I883" s="9"/>
      <c r="J883" s="9"/>
      <c r="K883" s="9"/>
    </row>
    <row r="884" spans="3:11">
      <c r="C884" s="9"/>
      <c r="D884" s="9"/>
      <c r="E884" s="9"/>
      <c r="F884" s="9"/>
      <c r="G884" s="9"/>
      <c r="H884" s="9"/>
      <c r="I884" s="9"/>
      <c r="J884" s="9"/>
      <c r="K884" s="9"/>
    </row>
    <row r="885" spans="3:11">
      <c r="C885" s="9"/>
      <c r="D885" s="9"/>
      <c r="E885" s="9"/>
      <c r="F885" s="9"/>
      <c r="G885" s="9"/>
      <c r="H885" s="9"/>
      <c r="I885" s="9"/>
      <c r="J885" s="9"/>
      <c r="K885" s="9"/>
    </row>
    <row r="886" spans="3:11">
      <c r="C886" s="9"/>
      <c r="D886" s="9"/>
      <c r="E886" s="9"/>
      <c r="F886" s="9"/>
      <c r="G886" s="9"/>
      <c r="H886" s="9"/>
      <c r="I886" s="9"/>
      <c r="J886" s="9"/>
      <c r="K886" s="9"/>
    </row>
    <row r="887" spans="3:11">
      <c r="C887" s="9"/>
      <c r="D887" s="9"/>
      <c r="E887" s="9"/>
      <c r="F887" s="9"/>
      <c r="G887" s="9"/>
      <c r="H887" s="9"/>
      <c r="I887" s="9"/>
      <c r="J887" s="9"/>
      <c r="K887" s="9"/>
    </row>
    <row r="888" spans="3:11">
      <c r="C888" s="9"/>
      <c r="D888" s="9"/>
      <c r="E888" s="9"/>
      <c r="F888" s="9"/>
      <c r="G888" s="9"/>
      <c r="H888" s="9"/>
      <c r="I888" s="9"/>
      <c r="J888" s="9"/>
      <c r="K888" s="9"/>
    </row>
    <row r="889" spans="3:11">
      <c r="C889" s="9"/>
      <c r="D889" s="9"/>
      <c r="E889" s="9"/>
      <c r="F889" s="9"/>
      <c r="G889" s="9"/>
      <c r="H889" s="9"/>
      <c r="I889" s="9"/>
      <c r="J889" s="9"/>
      <c r="K889" s="9"/>
    </row>
    <row r="890" spans="3:11">
      <c r="C890" s="9"/>
      <c r="D890" s="9"/>
      <c r="E890" s="9"/>
      <c r="F890" s="9"/>
      <c r="G890" s="9"/>
      <c r="H890" s="9"/>
      <c r="I890" s="9"/>
      <c r="J890" s="9"/>
      <c r="K890" s="9"/>
    </row>
    <row r="891" spans="3:11">
      <c r="C891" s="9"/>
      <c r="D891" s="9"/>
      <c r="E891" s="9"/>
      <c r="F891" s="9"/>
      <c r="G891" s="9"/>
      <c r="H891" s="9"/>
      <c r="I891" s="9"/>
      <c r="J891" s="9"/>
      <c r="K891" s="9"/>
    </row>
    <row r="892" spans="3:11">
      <c r="C892" s="9"/>
      <c r="D892" s="9"/>
      <c r="E892" s="9"/>
      <c r="F892" s="9"/>
      <c r="G892" s="9"/>
      <c r="H892" s="9"/>
      <c r="I892" s="9"/>
      <c r="J892" s="9"/>
      <c r="K892" s="9"/>
    </row>
    <row r="893" spans="3:11">
      <c r="C893" s="9"/>
      <c r="D893" s="9"/>
      <c r="E893" s="9"/>
      <c r="F893" s="9"/>
      <c r="G893" s="9"/>
      <c r="H893" s="9"/>
      <c r="I893" s="9"/>
      <c r="J893" s="9"/>
      <c r="K893" s="9"/>
    </row>
    <row r="894" spans="3:11">
      <c r="C894" s="9"/>
      <c r="D894" s="9"/>
      <c r="E894" s="9"/>
      <c r="F894" s="9"/>
      <c r="G894" s="9"/>
      <c r="H894" s="9"/>
      <c r="I894" s="9"/>
      <c r="J894" s="9"/>
      <c r="K894" s="9"/>
    </row>
    <row r="895" spans="3:11">
      <c r="C895" s="9"/>
      <c r="D895" s="9"/>
      <c r="E895" s="9"/>
      <c r="F895" s="9"/>
      <c r="G895" s="9"/>
      <c r="H895" s="9"/>
      <c r="I895" s="9"/>
      <c r="J895" s="9"/>
      <c r="K895" s="9"/>
    </row>
    <row r="896" spans="3:11">
      <c r="C896" s="9"/>
      <c r="D896" s="9"/>
      <c r="E896" s="9"/>
      <c r="F896" s="9"/>
      <c r="G896" s="9"/>
      <c r="H896" s="9"/>
      <c r="I896" s="9"/>
      <c r="J896" s="9"/>
      <c r="K896" s="9"/>
    </row>
    <row r="897" spans="3:11">
      <c r="C897" s="9"/>
      <c r="D897" s="9"/>
      <c r="E897" s="9"/>
      <c r="F897" s="9"/>
      <c r="G897" s="9"/>
      <c r="H897" s="9"/>
      <c r="I897" s="9"/>
      <c r="J897" s="9"/>
      <c r="K897" s="9"/>
    </row>
    <row r="898" spans="3:11">
      <c r="C898" s="9"/>
      <c r="D898" s="9"/>
      <c r="E898" s="9"/>
      <c r="F898" s="9"/>
      <c r="G898" s="9"/>
      <c r="H898" s="9"/>
      <c r="I898" s="9"/>
      <c r="J898" s="9"/>
      <c r="K898" s="9"/>
    </row>
    <row r="899" spans="3:11">
      <c r="C899" s="9"/>
      <c r="D899" s="9"/>
      <c r="E899" s="9"/>
      <c r="F899" s="9"/>
      <c r="G899" s="9"/>
      <c r="H899" s="9"/>
      <c r="I899" s="9"/>
      <c r="J899" s="9"/>
      <c r="K899" s="9"/>
    </row>
    <row r="900" spans="3:11">
      <c r="C900" s="9"/>
      <c r="D900" s="9"/>
      <c r="E900" s="9"/>
      <c r="F900" s="9"/>
      <c r="G900" s="9"/>
      <c r="H900" s="9"/>
      <c r="I900" s="9"/>
      <c r="J900" s="9"/>
      <c r="K900" s="9"/>
    </row>
    <row r="901" spans="3:11">
      <c r="C901" s="9"/>
      <c r="D901" s="9"/>
      <c r="E901" s="9"/>
      <c r="F901" s="9"/>
      <c r="G901" s="9"/>
      <c r="H901" s="9"/>
      <c r="I901" s="9"/>
      <c r="J901" s="9"/>
      <c r="K901" s="9"/>
    </row>
    <row r="902" spans="3:11">
      <c r="C902" s="9"/>
      <c r="D902" s="9"/>
      <c r="E902" s="9"/>
      <c r="F902" s="9"/>
      <c r="G902" s="9"/>
      <c r="H902" s="9"/>
      <c r="I902" s="9"/>
      <c r="J902" s="9"/>
      <c r="K902" s="9"/>
    </row>
    <row r="903" spans="3:11">
      <c r="C903" s="9"/>
      <c r="D903" s="9"/>
      <c r="E903" s="9"/>
      <c r="F903" s="9"/>
      <c r="G903" s="9"/>
      <c r="H903" s="9"/>
      <c r="I903" s="9"/>
      <c r="J903" s="9"/>
      <c r="K903" s="9"/>
    </row>
    <row r="904" spans="3:11">
      <c r="C904" s="9"/>
      <c r="D904" s="9"/>
      <c r="E904" s="9"/>
      <c r="F904" s="9"/>
      <c r="G904" s="9"/>
      <c r="H904" s="9"/>
      <c r="I904" s="9"/>
      <c r="J904" s="9"/>
      <c r="K904" s="9"/>
    </row>
    <row r="905" spans="3:11">
      <c r="C905" s="9"/>
      <c r="D905" s="9"/>
      <c r="E905" s="9"/>
      <c r="F905" s="9"/>
      <c r="G905" s="9"/>
      <c r="H905" s="9"/>
      <c r="I905" s="9"/>
      <c r="J905" s="9"/>
      <c r="K905" s="9"/>
    </row>
    <row r="906" spans="3:11">
      <c r="C906" s="9"/>
      <c r="D906" s="9"/>
      <c r="E906" s="9"/>
      <c r="F906" s="9"/>
      <c r="G906" s="9"/>
      <c r="H906" s="9"/>
      <c r="I906" s="9"/>
      <c r="J906" s="9"/>
      <c r="K906" s="9"/>
    </row>
    <row r="907" spans="3:11">
      <c r="C907" s="9"/>
      <c r="D907" s="9"/>
      <c r="E907" s="9"/>
      <c r="F907" s="9"/>
      <c r="G907" s="9"/>
      <c r="H907" s="9"/>
      <c r="I907" s="9"/>
      <c r="J907" s="9"/>
      <c r="K907" s="9"/>
    </row>
    <row r="908" spans="3:11">
      <c r="C908" s="9"/>
      <c r="D908" s="9"/>
      <c r="E908" s="9"/>
      <c r="F908" s="9"/>
      <c r="G908" s="9"/>
      <c r="H908" s="9"/>
      <c r="I908" s="9"/>
      <c r="J908" s="9"/>
      <c r="K908" s="9"/>
    </row>
    <row r="909" spans="3:11">
      <c r="C909" s="9"/>
      <c r="D909" s="9"/>
      <c r="E909" s="9"/>
      <c r="F909" s="9"/>
      <c r="G909" s="9"/>
      <c r="H909" s="9"/>
      <c r="I909" s="9"/>
      <c r="J909" s="9"/>
      <c r="K909" s="9"/>
    </row>
    <row r="910" spans="3:11">
      <c r="C910" s="9"/>
      <c r="D910" s="9"/>
      <c r="E910" s="9"/>
      <c r="F910" s="9"/>
      <c r="G910" s="9"/>
      <c r="H910" s="9"/>
      <c r="I910" s="9"/>
      <c r="J910" s="9"/>
      <c r="K910" s="9"/>
    </row>
    <row r="911" spans="3:11">
      <c r="C911" s="9"/>
      <c r="D911" s="9"/>
      <c r="E911" s="9"/>
      <c r="F911" s="9"/>
      <c r="G911" s="9"/>
      <c r="H911" s="9"/>
      <c r="I911" s="9"/>
      <c r="J911" s="9"/>
      <c r="K911" s="9"/>
    </row>
    <row r="912" spans="3:11">
      <c r="C912" s="9"/>
      <c r="D912" s="9"/>
      <c r="E912" s="9"/>
      <c r="F912" s="9"/>
      <c r="G912" s="9"/>
      <c r="H912" s="9"/>
      <c r="I912" s="9"/>
      <c r="J912" s="9"/>
      <c r="K912" s="9"/>
    </row>
    <row r="913" spans="3:11">
      <c r="C913" s="9"/>
      <c r="D913" s="9"/>
      <c r="E913" s="9"/>
      <c r="F913" s="9"/>
      <c r="G913" s="9"/>
      <c r="H913" s="9"/>
      <c r="I913" s="9"/>
      <c r="J913" s="9"/>
      <c r="K913" s="9"/>
    </row>
    <row r="914" spans="3:11">
      <c r="C914" s="9"/>
      <c r="D914" s="9"/>
      <c r="E914" s="9"/>
      <c r="F914" s="9"/>
      <c r="G914" s="9"/>
      <c r="H914" s="9"/>
      <c r="I914" s="9"/>
      <c r="J914" s="9"/>
      <c r="K914" s="9"/>
    </row>
    <row r="915" spans="3:11">
      <c r="C915" s="9"/>
      <c r="D915" s="9"/>
      <c r="E915" s="9"/>
      <c r="F915" s="9"/>
      <c r="G915" s="9"/>
      <c r="H915" s="9"/>
      <c r="I915" s="9"/>
      <c r="J915" s="9"/>
      <c r="K915" s="9"/>
    </row>
  </sheetData>
  <sheetProtection selectLockedCells="1" selectUnlockedCells="1"/>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5F229-30DD-4B0E-B1A2-C954F0F75C20}">
  <dimension ref="B2:F18"/>
  <sheetViews>
    <sheetView zoomScale="115" zoomScaleNormal="115" workbookViewId="0">
      <selection activeCell="I3" sqref="I3:I4"/>
    </sheetView>
  </sheetViews>
  <sheetFormatPr defaultRowHeight="15.75"/>
  <cols>
    <col min="1" max="1" width="9" style="1"/>
    <col min="2" max="2" width="9.25" style="1" customWidth="1"/>
    <col min="3" max="3" width="8.875" style="1" customWidth="1"/>
    <col min="4" max="5" width="6" style="1" customWidth="1"/>
    <col min="6" max="6" width="15.5" style="1" customWidth="1"/>
    <col min="7" max="16384" width="9" style="1"/>
  </cols>
  <sheetData>
    <row r="2" spans="2:6">
      <c r="B2" s="99" t="s">
        <v>94</v>
      </c>
      <c r="C2" s="99" t="s">
        <v>95</v>
      </c>
      <c r="D2" s="119" t="s">
        <v>96</v>
      </c>
      <c r="E2" s="120"/>
      <c r="F2" s="24"/>
    </row>
    <row r="3" spans="2:6" ht="16.5" thickBot="1">
      <c r="B3" s="49" t="s">
        <v>68</v>
      </c>
      <c r="C3" s="49" t="s">
        <v>68</v>
      </c>
      <c r="D3" s="49" t="s">
        <v>68</v>
      </c>
      <c r="E3" s="39" t="s">
        <v>109</v>
      </c>
      <c r="F3" s="40" t="s">
        <v>146</v>
      </c>
    </row>
    <row r="4" spans="2:6" ht="16.5" thickTop="1">
      <c r="B4" s="4" t="str">
        <f ca="1">OFFSET(加速図!$D$19,-1,ROW($A1)-1)</f>
        <v>×</v>
      </c>
      <c r="C4" s="4" t="str">
        <f ca="1">OFFSET(登坂図!$D$18,-1,ROW($A1)-1)</f>
        <v>×</v>
      </c>
      <c r="D4" s="4" t="str">
        <f t="shared" ref="D4:D18" ca="1" si="0">IF(AND(B4="〇",C4="〇"),"〇","×")</f>
        <v>×</v>
      </c>
      <c r="E4" s="5">
        <f ca="1">COUNTIF(D$4:D4,"〇")</f>
        <v>0</v>
      </c>
      <c r="F4" s="27" t="str">
        <f ca="1">OFFSET(加速図!$D$19,0,ROW($A1)-1)</f>
        <v>AWRⅡ010B</v>
      </c>
    </row>
    <row r="5" spans="2:6">
      <c r="B5" s="4" t="str">
        <f ca="1">OFFSET(加速図!$D$19,-1,ROW($A2)-1)</f>
        <v>×</v>
      </c>
      <c r="C5" s="4" t="str">
        <f ca="1">OFFSET(登坂図!$D$18,-1,ROW($A2)-1)</f>
        <v>×</v>
      </c>
      <c r="D5" s="4" t="str">
        <f t="shared" ca="1" si="0"/>
        <v>×</v>
      </c>
      <c r="E5" s="5">
        <f ca="1">COUNTIF(D$4:D5,"〇")</f>
        <v>0</v>
      </c>
      <c r="F5" s="27" t="str">
        <f ca="1">OFFSET(加速図!$D$19,0,ROW($A2)-1)</f>
        <v>AWRⅡ030B-P</v>
      </c>
    </row>
    <row r="6" spans="2:6">
      <c r="B6" s="4" t="str">
        <f ca="1">OFFSET(加速図!$D$19,-1,ROW($A3)-1)</f>
        <v>〇</v>
      </c>
      <c r="C6" s="4" t="str">
        <f ca="1">OFFSET(登坂図!$D$18,-1,ROW($A3)-1)</f>
        <v>〇</v>
      </c>
      <c r="D6" s="4" t="str">
        <f t="shared" ca="1" si="0"/>
        <v>〇</v>
      </c>
      <c r="E6" s="5">
        <f ca="1">COUNTIF(D$4:D6,"〇")</f>
        <v>1</v>
      </c>
      <c r="F6" s="27" t="str">
        <f ca="1">OFFSET(加速図!$D$19,0,ROW($A3)-1)</f>
        <v>AWRⅡ040B-P</v>
      </c>
    </row>
    <row r="7" spans="2:6">
      <c r="B7" s="4" t="str">
        <f ca="1">OFFSET(加速図!$D$19,-1,ROW($A4)-1)</f>
        <v>〇</v>
      </c>
      <c r="C7" s="4" t="str">
        <f ca="1">OFFSET(登坂図!$D$18,-1,ROW($A4)-1)</f>
        <v>〇</v>
      </c>
      <c r="D7" s="4" t="str">
        <f t="shared" ca="1" si="0"/>
        <v>〇</v>
      </c>
      <c r="E7" s="5">
        <f ca="1">COUNTIF(D$4:D7,"〇")</f>
        <v>2</v>
      </c>
      <c r="F7" s="27" t="str">
        <f ca="1">OFFSET(加速図!$D$19,0,ROW($A4)-1)</f>
        <v>AWRⅡ075B-P</v>
      </c>
    </row>
    <row r="8" spans="2:6">
      <c r="B8" s="4" t="str">
        <f ca="1">OFFSET(加速図!$D$19,-1,ROW($A5)-1)</f>
        <v>〇</v>
      </c>
      <c r="C8" s="4" t="str">
        <f ca="1">OFFSET(登坂図!$D$18,-1,ROW($A5)-1)</f>
        <v>〇</v>
      </c>
      <c r="D8" s="4" t="str">
        <f t="shared" ca="1" si="0"/>
        <v>〇</v>
      </c>
      <c r="E8" s="5">
        <f ca="1">COUNTIF(D$4:D8,"〇")</f>
        <v>3</v>
      </c>
      <c r="F8" s="27" t="str">
        <f ca="1">OFFSET(加速図!$D$19,0,ROW($A5)-1)</f>
        <v>AWRⅡ100B-P</v>
      </c>
    </row>
    <row r="9" spans="2:6">
      <c r="B9" s="4" t="str">
        <f ca="1">OFFSET(加速図!$D$19,-1,ROW($A6)-1)</f>
        <v>×</v>
      </c>
      <c r="C9" s="4" t="str">
        <f ca="1">OFFSET(登坂図!$D$18,-1,ROW($A6)-1)</f>
        <v>×</v>
      </c>
      <c r="D9" s="4" t="str">
        <f t="shared" ca="1" si="0"/>
        <v>×</v>
      </c>
      <c r="E9" s="5">
        <f ca="1">COUNTIF(D$4:D9,"〇")</f>
        <v>3</v>
      </c>
      <c r="F9" s="27" t="str">
        <f ca="1">OFFSET(加速図!$D$19,0,ROW($A6)-1)</f>
        <v>AWRⅡ220B</v>
      </c>
    </row>
    <row r="10" spans="2:6">
      <c r="B10" s="4" t="str">
        <f ca="1">OFFSET(加速図!$D$19,-1,ROW($A7)-1)</f>
        <v>×</v>
      </c>
      <c r="C10" s="4" t="str">
        <f ca="1">OFFSET(登坂図!$D$18,-1,ROW($A7)-1)</f>
        <v>×</v>
      </c>
      <c r="D10" s="4" t="str">
        <f t="shared" ca="1" si="0"/>
        <v>×</v>
      </c>
      <c r="E10" s="5">
        <f ca="1">COUNTIF(D$4:D10,"〇")</f>
        <v>3</v>
      </c>
      <c r="F10" s="27" t="str">
        <f ca="1">OFFSET(加速図!$D$19,0,ROW($A7)-1)</f>
        <v>SWR010B-T11</v>
      </c>
    </row>
    <row r="11" spans="2:6">
      <c r="B11" s="4" t="str">
        <f ca="1">OFFSET(加速図!$D$19,-1,ROW($A8)-1)</f>
        <v>×</v>
      </c>
      <c r="C11" s="4" t="str">
        <f ca="1">OFFSET(登坂図!$D$18,-1,ROW($A8)-1)</f>
        <v>×</v>
      </c>
      <c r="D11" s="4" t="str">
        <f t="shared" ca="1" si="0"/>
        <v>×</v>
      </c>
      <c r="E11" s="5">
        <f ca="1">COUNTIF(D$4:D11,"〇")</f>
        <v>3</v>
      </c>
      <c r="F11" s="27" t="str">
        <f ca="1">OFFSET(加速図!$D$19,0,ROW($A8)-1)</f>
        <v>SWR020B-T15</v>
      </c>
    </row>
    <row r="12" spans="2:6">
      <c r="B12" s="4" t="str">
        <f ca="1">OFFSET(加速図!$D$19,-1,ROW($A9)-1)</f>
        <v>×</v>
      </c>
      <c r="C12" s="4" t="str">
        <f ca="1">OFFSET(登坂図!$D$18,-1,ROW($A9)-1)</f>
        <v>×</v>
      </c>
      <c r="D12" s="4" t="str">
        <f t="shared" ca="1" si="0"/>
        <v>×</v>
      </c>
      <c r="E12" s="5">
        <f ca="1">COUNTIF(D$4:D12,"〇")</f>
        <v>3</v>
      </c>
      <c r="F12" s="27" t="str">
        <f ca="1">OFFSET(加速図!$D$19,0,ROW($A9)-1)</f>
        <v>SWR040B-T23</v>
      </c>
    </row>
    <row r="13" spans="2:6">
      <c r="B13" s="4">
        <f ca="1">OFFSET(加速図!$D$19,-1,ROW($A10)-1)</f>
        <v>0</v>
      </c>
      <c r="C13" s="4">
        <f ca="1">OFFSET(登坂図!$D$18,-1,ROW($A10)-1)</f>
        <v>0</v>
      </c>
      <c r="D13" s="4" t="str">
        <f t="shared" ca="1" si="0"/>
        <v>×</v>
      </c>
      <c r="E13" s="5">
        <f ca="1">COUNTIF(D$4:D13,"〇")</f>
        <v>3</v>
      </c>
      <c r="F13" s="27">
        <f ca="1">OFFSET(加速図!$D$19,0,ROW($A10)-1)</f>
        <v>0</v>
      </c>
    </row>
    <row r="14" spans="2:6">
      <c r="B14" s="4">
        <f ca="1">OFFSET(加速図!$D$19,-1,ROW($A11)-1)</f>
        <v>0</v>
      </c>
      <c r="C14" s="4">
        <f ca="1">OFFSET(登坂図!$D$18,-1,ROW($A11)-1)</f>
        <v>0</v>
      </c>
      <c r="D14" s="4" t="str">
        <f t="shared" ca="1" si="0"/>
        <v>×</v>
      </c>
      <c r="E14" s="5">
        <f ca="1">COUNTIF(D$4:D14,"〇")</f>
        <v>3</v>
      </c>
      <c r="F14" s="27">
        <f ca="1">OFFSET(加速図!$D$19,0,ROW($A11)-1)</f>
        <v>0</v>
      </c>
    </row>
    <row r="15" spans="2:6">
      <c r="B15" s="4">
        <f ca="1">OFFSET(加速図!$D$19,-1,ROW($A12)-1)</f>
        <v>0</v>
      </c>
      <c r="C15" s="4">
        <f ca="1">OFFSET(登坂図!$D$18,-1,ROW($A12)-1)</f>
        <v>0</v>
      </c>
      <c r="D15" s="4" t="str">
        <f t="shared" ca="1" si="0"/>
        <v>×</v>
      </c>
      <c r="E15" s="5">
        <f ca="1">COUNTIF(D$4:D15,"〇")</f>
        <v>3</v>
      </c>
      <c r="F15" s="27">
        <f ca="1">OFFSET(加速図!$D$19,0,ROW($A12)-1)</f>
        <v>0</v>
      </c>
    </row>
    <row r="16" spans="2:6">
      <c r="B16" s="4">
        <f ca="1">OFFSET(加速図!$D$19,-1,ROW($A13)-1)</f>
        <v>0</v>
      </c>
      <c r="C16" s="4">
        <f ca="1">OFFSET(登坂図!$D$18,-1,ROW($A13)-1)</f>
        <v>0</v>
      </c>
      <c r="D16" s="4" t="str">
        <f t="shared" ca="1" si="0"/>
        <v>×</v>
      </c>
      <c r="E16" s="5">
        <f ca="1">COUNTIF(D$4:D16,"〇")</f>
        <v>3</v>
      </c>
      <c r="F16" s="27">
        <f ca="1">OFFSET(加速図!$D$19,0,ROW($A13)-1)</f>
        <v>0</v>
      </c>
    </row>
    <row r="17" spans="2:6">
      <c r="B17" s="4">
        <f ca="1">OFFSET(加速図!$D$19,-1,ROW($A14)-1)</f>
        <v>0</v>
      </c>
      <c r="C17" s="4">
        <f ca="1">OFFSET(登坂図!$D$18,-1,ROW($A14)-1)</f>
        <v>0</v>
      </c>
      <c r="D17" s="4" t="str">
        <f t="shared" ca="1" si="0"/>
        <v>×</v>
      </c>
      <c r="E17" s="5">
        <f ca="1">COUNTIF(D$4:D17,"〇")</f>
        <v>3</v>
      </c>
      <c r="F17" s="27">
        <f ca="1">OFFSET(加速図!$D$19,0,ROW($A14)-1)</f>
        <v>0</v>
      </c>
    </row>
    <row r="18" spans="2:6">
      <c r="B18" s="6">
        <f ca="1">OFFSET(加速図!$D$19,-1,ROW($A15)-1)</f>
        <v>0</v>
      </c>
      <c r="C18" s="6">
        <f ca="1">OFFSET(登坂図!$D$18,-1,ROW($A15)-1)</f>
        <v>0</v>
      </c>
      <c r="D18" s="6" t="str">
        <f t="shared" ca="1" si="0"/>
        <v>×</v>
      </c>
      <c r="E18" s="8">
        <f ca="1">COUNTIF(D$4:D18,"〇")</f>
        <v>3</v>
      </c>
      <c r="F18" s="28">
        <f ca="1">OFFSET(加速図!$D$19,0,ROW($A15)-1)</f>
        <v>0</v>
      </c>
    </row>
  </sheetData>
  <sheetProtection selectLockedCells="1" selectUnlockedCells="1"/>
  <mergeCells count="1">
    <mergeCell ref="D2:E2"/>
  </mergeCells>
  <phoneticPr fontId="1"/>
  <pageMargins left="0.7" right="0.7" top="0.75" bottom="0.75" header="0.3" footer="0.3"/>
  <ignoredErrors>
    <ignoredError sqref="C4 D4:D18"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5E1CF-2B9A-40DC-AFD2-6335FE20C894}">
  <dimension ref="B2:V4021"/>
  <sheetViews>
    <sheetView zoomScale="115" zoomScaleNormal="115" workbookViewId="0">
      <selection activeCell="I3" sqref="I3:I4"/>
    </sheetView>
  </sheetViews>
  <sheetFormatPr defaultRowHeight="15.75"/>
  <cols>
    <col min="1" max="2" width="9" style="1"/>
    <col min="3" max="3" width="16.25" style="1" customWidth="1"/>
    <col min="4" max="12" width="9.625" style="1" customWidth="1"/>
    <col min="13" max="13" width="9" style="1"/>
    <col min="14" max="14" width="15.25" style="1" customWidth="1"/>
    <col min="15" max="15" width="6.625" style="1" customWidth="1"/>
    <col min="16" max="16" width="5.5" style="1" customWidth="1"/>
    <col min="17" max="17" width="9.5" style="1" bestFit="1" customWidth="1"/>
    <col min="18" max="18" width="5.125" style="1" customWidth="1"/>
    <col min="19" max="19" width="5.5" style="1" customWidth="1"/>
    <col min="20" max="20" width="4.75" style="1" customWidth="1"/>
    <col min="21" max="16384" width="9" style="1"/>
  </cols>
  <sheetData>
    <row r="2" spans="3:22">
      <c r="C2" s="1" t="s">
        <v>113</v>
      </c>
      <c r="F2" s="1" t="s">
        <v>148</v>
      </c>
    </row>
    <row r="3" spans="3:22">
      <c r="C3" s="108">
        <v>24</v>
      </c>
      <c r="D3" s="69" t="str">
        <f>選定フォーム!Y5</f>
        <v>〇</v>
      </c>
      <c r="F3" s="24" t="s">
        <v>43</v>
      </c>
      <c r="G3" s="3">
        <f>選定フォーム!F5</f>
        <v>40</v>
      </c>
      <c r="H3" s="12"/>
      <c r="J3" s="43" t="s">
        <v>88</v>
      </c>
    </row>
    <row r="4" spans="3:22">
      <c r="C4" s="108">
        <v>48</v>
      </c>
      <c r="D4" s="69" t="str">
        <f>選定フォーム!Y6</f>
        <v>〇</v>
      </c>
      <c r="F4" s="27" t="s">
        <v>61</v>
      </c>
      <c r="G4" s="5">
        <f>ROUNDUP(選定フォーム!F6,-1)</f>
        <v>1000</v>
      </c>
      <c r="J4" s="68" t="s">
        <v>89</v>
      </c>
    </row>
    <row r="5" spans="3:22">
      <c r="C5" s="109" t="s">
        <v>135</v>
      </c>
      <c r="D5" s="69" t="str">
        <f>選定フォーム!Y7</f>
        <v>〇</v>
      </c>
      <c r="F5" s="28" t="s">
        <v>110</v>
      </c>
      <c r="G5" s="70" t="str">
        <f>選定フォーム!F16</f>
        <v>積載</v>
      </c>
      <c r="J5" s="12"/>
    </row>
    <row r="6" spans="3:22">
      <c r="C6" s="108" t="s">
        <v>136</v>
      </c>
      <c r="D6" s="69" t="str">
        <f>選定フォーム!Y8</f>
        <v>〇</v>
      </c>
      <c r="J6" s="12"/>
    </row>
    <row r="7" spans="3:22">
      <c r="C7" s="108" t="s">
        <v>138</v>
      </c>
      <c r="D7" s="69" t="str">
        <f>選定フォーム!Y9</f>
        <v>〇</v>
      </c>
      <c r="J7" s="12"/>
      <c r="N7" s="13"/>
      <c r="O7" s="13"/>
      <c r="P7" s="13"/>
      <c r="Q7" s="13"/>
      <c r="R7" s="13"/>
      <c r="S7" s="13"/>
      <c r="T7" s="13"/>
      <c r="U7" s="13"/>
      <c r="V7" s="13"/>
    </row>
    <row r="8" spans="3:22">
      <c r="C8" s="108">
        <v>2200</v>
      </c>
      <c r="D8" s="69" t="str">
        <f>選定フォーム!Y10</f>
        <v>×</v>
      </c>
      <c r="J8" s="12"/>
      <c r="N8" s="13"/>
      <c r="O8" s="13"/>
      <c r="P8" s="13"/>
      <c r="Q8" s="13"/>
      <c r="R8" s="13"/>
      <c r="S8" s="13"/>
      <c r="T8" s="13"/>
      <c r="U8" s="13"/>
      <c r="V8" s="13"/>
    </row>
    <row r="9" spans="3:22">
      <c r="C9" s="108" t="s">
        <v>114</v>
      </c>
      <c r="D9" s="69" t="str">
        <f>選定フォーム!Y12</f>
        <v>〇</v>
      </c>
      <c r="N9" s="13"/>
      <c r="O9" s="13"/>
      <c r="P9" s="13"/>
      <c r="Q9" s="13"/>
      <c r="R9" s="13"/>
      <c r="S9" s="13"/>
      <c r="T9" s="13"/>
      <c r="U9" s="13"/>
      <c r="V9" s="13"/>
    </row>
    <row r="10" spans="3:22">
      <c r="C10" s="108" t="s">
        <v>115</v>
      </c>
      <c r="D10" s="71" t="str">
        <f>選定フォーム!Y13</f>
        <v>×</v>
      </c>
      <c r="E10" s="4"/>
      <c r="N10" s="13"/>
      <c r="O10" s="13"/>
      <c r="P10" s="13"/>
      <c r="Q10" s="13"/>
      <c r="R10" s="13"/>
      <c r="S10" s="13"/>
      <c r="T10" s="13"/>
      <c r="U10" s="13"/>
      <c r="V10" s="13"/>
    </row>
    <row r="11" spans="3:22">
      <c r="D11" s="67"/>
      <c r="E11" s="72"/>
      <c r="F11" s="72"/>
      <c r="G11" s="72"/>
      <c r="H11" s="72"/>
      <c r="I11" s="72"/>
      <c r="N11" s="13"/>
      <c r="O11" s="13"/>
      <c r="P11" s="13"/>
      <c r="Q11" s="13"/>
      <c r="R11" s="13"/>
      <c r="S11" s="13"/>
      <c r="T11" s="13"/>
      <c r="U11" s="13"/>
      <c r="V11" s="13"/>
    </row>
    <row r="12" spans="3:22">
      <c r="C12" s="24" t="s">
        <v>77</v>
      </c>
      <c r="D12" s="64">
        <f t="shared" ref="D12:L12" si="0">IF($G$5="積載",IF(D13&lt;D15,D13,D15),D13)</f>
        <v>479.99999999999994</v>
      </c>
      <c r="E12" s="50">
        <f t="shared" si="0"/>
        <v>944.58715596330273</v>
      </c>
      <c r="F12" s="50">
        <f t="shared" si="0"/>
        <v>1479.6330275229361</v>
      </c>
      <c r="G12" s="50">
        <f t="shared" si="0"/>
        <v>3199.9999999999995</v>
      </c>
      <c r="H12" s="50">
        <f t="shared" si="0"/>
        <v>3199.9999999999995</v>
      </c>
      <c r="I12" s="50">
        <f t="shared" si="0"/>
        <v>4416</v>
      </c>
      <c r="J12" s="50">
        <f t="shared" si="0"/>
        <v>415.81317764804004</v>
      </c>
      <c r="K12" s="50">
        <f t="shared" si="0"/>
        <v>909.70030581039794</v>
      </c>
      <c r="L12" s="51">
        <f t="shared" si="0"/>
        <v>1370.6262465097727</v>
      </c>
    </row>
    <row r="13" spans="3:22">
      <c r="C13" s="34" t="s">
        <v>127</v>
      </c>
      <c r="D13" s="65">
        <f>VLOOKUP($C13,加速計算!$D$11:$Z$5007,MATCH(D$19,加速計算!$E$34:$AM$34,0)+1,FALSE)</f>
        <v>673.01288585692259</v>
      </c>
      <c r="E13" s="9">
        <f>VLOOKUP($C13,加速計算!$D$11:$Z$5007,MATCH(E$19,加速計算!$E$34:$AM$34,0)+1,FALSE)</f>
        <v>944.58715596330273</v>
      </c>
      <c r="F13" s="9">
        <f>VLOOKUP($C13,加速計算!$D$11:$Z$5007,MATCH(F$19,加速計算!$E$34:$AM$34,0)+1,FALSE)</f>
        <v>1479.6330275229361</v>
      </c>
      <c r="G13" s="9">
        <f>VLOOKUP($C13,加速計算!$D$11:$Z$5007,MATCH(G$19,加速計算!$E$34:$AM$34,0)+1,FALSE)</f>
        <v>3427.2038292780221</v>
      </c>
      <c r="H13" s="9">
        <f>VLOOKUP($C13,加速計算!$D$11:$Z$5007,MATCH(H$19,加速計算!$E$34:$AM$34,0)+1,FALSE)</f>
        <v>4575.987235739929</v>
      </c>
      <c r="I13" s="9">
        <f>VLOOKUP($C13,加速計算!$D$11:$Z$5007,MATCH(I$19,加速計算!$E$34:$AM$34,0)+1,FALSE)</f>
        <v>7706.422018348625</v>
      </c>
      <c r="J13" s="9">
        <f>VLOOKUP($C13,加速計算!$D$11:$Z$5007,MATCH(J$19,加速計算!$E$34:$AM$34,0)+1,FALSE)</f>
        <v>415.81317764804004</v>
      </c>
      <c r="K13" s="9">
        <f>VLOOKUP($C13,加速計算!$D$11:$Z$5007,MATCH(K$19,加速計算!$E$34:$AM$34,0)+1,FALSE)</f>
        <v>909.70030581039794</v>
      </c>
      <c r="L13" s="20">
        <f>VLOOKUP($C13,加速計算!$D$11:$Z$5007,MATCH(L$19,加速計算!$E$34:$AM$34,0)+1,FALSE)</f>
        <v>1370.6262465097727</v>
      </c>
    </row>
    <row r="14" spans="3:22">
      <c r="C14" s="32" t="s">
        <v>46</v>
      </c>
      <c r="D14" s="65">
        <f>VLOOKUP($C14,加速計算!$D$11:$Z$5007,MATCH(D$19,加速計算!$E$34:$AM$34,0)+1,FALSE)</f>
        <v>56.155968682917553</v>
      </c>
      <c r="E14" s="9">
        <f>VLOOKUP($C14,加速計算!$D$11:$Z$5007,MATCH(E$19,加速計算!$E$34:$AM$34,0)+1,FALSE)</f>
        <v>69.813170079773187</v>
      </c>
      <c r="F14" s="9">
        <f>VLOOKUP($C14,加速計算!$D$11:$Z$5007,MATCH(F$19,加速計算!$E$34:$AM$34,0)+1,FALSE)</f>
        <v>69.813170079773187</v>
      </c>
      <c r="G14" s="9">
        <f>VLOOKUP($C14,加速計算!$D$11:$Z$5007,MATCH(G$19,加速計算!$E$34:$AM$34,0)+1,FALSE)</f>
        <v>48.171087355043504</v>
      </c>
      <c r="H14" s="9">
        <f>VLOOKUP($C14,加速計算!$D$11:$Z$5007,MATCH(H$19,加速計算!$E$34:$AM$34,0)+1,FALSE)</f>
        <v>48.171087355043504</v>
      </c>
      <c r="I14" s="9">
        <f>VLOOKUP($C14,加速計算!$D$11:$Z$5007,MATCH(I$19,加速計算!$E$34:$AM$34,0)+1,FALSE)</f>
        <v>62.831853071795862</v>
      </c>
      <c r="J14" s="9">
        <f>VLOOKUP($C14,加速計算!$D$11:$Z$5007,MATCH(J$19,加速計算!$E$34:$AM$34,0)+1,FALSE)</f>
        <v>68.205629979252095</v>
      </c>
      <c r="K14" s="9">
        <f>VLOOKUP($C14,加速計算!$D$11:$Z$5007,MATCH(K$19,加速計算!$E$34:$AM$34,0)+1,FALSE)</f>
        <v>70.969713560010376</v>
      </c>
      <c r="L14" s="20">
        <f>VLOOKUP($C14,加速計算!$D$11:$Z$5007,MATCH(L$19,加速計算!$E$34:$AM$34,0)+1,FALSE)</f>
        <v>60.346197345878664</v>
      </c>
      <c r="M14" s="9"/>
      <c r="Q14" s="9"/>
      <c r="R14" s="9"/>
    </row>
    <row r="15" spans="3:22">
      <c r="C15" s="32" t="s">
        <v>76</v>
      </c>
      <c r="D15" s="65">
        <f>IF(加速図!$G$5="積載",VLOOKUP($C15,加速計算!$D$11:$Z$5007,MATCH(D$19,加速計算!$E$34:$AM$34,0)+1,FALSE),99999)</f>
        <v>479.99999999999994</v>
      </c>
      <c r="E15" s="9">
        <f>IF(加速図!$G$5="積載",VLOOKUP($C15,加速計算!$D$11:$Z$5007,MATCH(E$19,加速計算!$E$34:$AM$34,0)+1,FALSE),99999)</f>
        <v>1599.9999999999998</v>
      </c>
      <c r="F15" s="9">
        <f>IF(加速図!$G$5="積載",VLOOKUP($C15,加速計算!$D$11:$Z$5007,MATCH(F$19,加速計算!$E$34:$AM$34,0)+1,FALSE),99999)</f>
        <v>1599.9999999999998</v>
      </c>
      <c r="G15" s="9">
        <f>IF(加速図!$G$5="積載",VLOOKUP($C15,加速計算!$D$11:$Z$5007,MATCH(G$19,加速計算!$E$34:$AM$34,0)+1,FALSE),99999)</f>
        <v>3199.9999999999995</v>
      </c>
      <c r="H15" s="9">
        <f>IF(加速図!$G$5="積載",VLOOKUP($C15,加速計算!$D$11:$Z$5007,MATCH(H$19,加速計算!$E$34:$AM$34,0)+1,FALSE),99999)</f>
        <v>3199.9999999999995</v>
      </c>
      <c r="I15" s="9">
        <f>IF(加速図!$G$5="積載",VLOOKUP($C15,加速計算!$D$11:$Z$5007,MATCH(I$19,加速計算!$E$34:$AM$34,0)+1,FALSE),99999)</f>
        <v>4416</v>
      </c>
      <c r="J15" s="9">
        <f>IF(加速図!$G$5="積載",VLOOKUP($C15,加速計算!$D$11:$Z$5007,MATCH(J$19,加速計算!$E$34:$AM$34,0)+1,FALSE),99999)</f>
        <v>576</v>
      </c>
      <c r="K15" s="9">
        <f>IF(加速図!$G$5="積載",VLOOKUP($C15,加速計算!$D$11:$Z$5007,MATCH(K$19,加速計算!$E$34:$AM$34,0)+1,FALSE),99999)</f>
        <v>959.99999999999989</v>
      </c>
      <c r="L15" s="20">
        <f>IF(加速図!$G$5="積載",VLOOKUP($C15,加速計算!$D$11:$Z$5007,MATCH(L$19,加速計算!$E$34:$AM$34,0)+1,FALSE),99999)</f>
        <v>2400</v>
      </c>
      <c r="M15" s="9"/>
    </row>
    <row r="16" spans="3:22">
      <c r="C16" s="27" t="s">
        <v>53</v>
      </c>
      <c r="D16" s="65">
        <f>VLOOKUP($C16,加速計算!$D$11:$Z$5007,MATCH(D$19,加速計算!$E$34:$AM$34,0)+1,FALSE)</f>
        <v>24</v>
      </c>
      <c r="E16" s="9">
        <f>VLOOKUP($C16,加速計算!$D$11:$Z$5007,MATCH(E$19,加速計算!$E$34:$AM$34,0)+1,FALSE)</f>
        <v>24</v>
      </c>
      <c r="F16" s="9">
        <f>VLOOKUP($C16,加速計算!$D$11:$Z$5007,MATCH(F$19,加速計算!$E$34:$AM$34,0)+1,FALSE)</f>
        <v>24</v>
      </c>
      <c r="G16" s="9">
        <f>VLOOKUP($C16,加速計算!$D$11:$Z$5007,MATCH(G$19,加速計算!$E$34:$AM$34,0)+1,FALSE)</f>
        <v>48</v>
      </c>
      <c r="H16" s="9">
        <f>VLOOKUP($C16,加速計算!$D$11:$Z$5007,MATCH(H$19,加速計算!$E$34:$AM$34,0)+1,FALSE)</f>
        <v>48</v>
      </c>
      <c r="I16" s="9">
        <f>VLOOKUP($C16,加速計算!$D$11:$Z$5007,MATCH(I$19,加速計算!$E$34:$AM$34,0)+1,FALSE)</f>
        <v>48</v>
      </c>
      <c r="J16" s="9">
        <f>VLOOKUP($C16,加速計算!$D$11:$Z$5007,MATCH(J$19,加速計算!$E$34:$AM$34,0)+1,FALSE)</f>
        <v>24</v>
      </c>
      <c r="K16" s="9">
        <f>VLOOKUP($C16,加速計算!$D$11:$Z$5007,MATCH(K$19,加速計算!$E$34:$AM$34,0)+1,FALSE)</f>
        <v>24</v>
      </c>
      <c r="L16" s="20">
        <f>VLOOKUP($C16,加速計算!$D$11:$Z$5007,MATCH(L$19,加速計算!$E$34:$AM$34,0)+1,FALSE)</f>
        <v>24</v>
      </c>
      <c r="M16" s="9"/>
    </row>
    <row r="17" spans="2:17">
      <c r="C17" s="27" t="s">
        <v>131</v>
      </c>
      <c r="D17" s="66" t="str">
        <f>VLOOKUP($C17,加速計算!$D$11:$Z$5007,MATCH(D$19,加速計算!$E$34:$AM$34,0)+1,FALSE)</f>
        <v>100～290</v>
      </c>
      <c r="E17" s="52" t="str">
        <f>VLOOKUP($C17,加速計算!$D$11:$Z$5007,MATCH(E$19,加速計算!$E$34:$AM$34,0)+1,FALSE)</f>
        <v>300～490</v>
      </c>
      <c r="F17" s="52" t="str">
        <f>VLOOKUP($C17,加速計算!$D$11:$Z$5007,MATCH(F$19,加速計算!$E$34:$AM$34,0)+1,FALSE)</f>
        <v>300～490</v>
      </c>
      <c r="G17" s="52" t="str">
        <f>VLOOKUP($C17,加速計算!$D$11:$Z$5007,MATCH(G$19,加速計算!$E$34:$AM$34,0)+1,FALSE)</f>
        <v>750～1000</v>
      </c>
      <c r="H17" s="52" t="str">
        <f>VLOOKUP($C17,加速計算!$D$11:$Z$5007,MATCH(H$19,加速計算!$E$34:$AM$34,0)+1,FALSE)</f>
        <v>750～1000</v>
      </c>
      <c r="I17" s="52">
        <f>VLOOKUP($C17,加速計算!$D$11:$Z$5007,MATCH(I$19,加速計算!$E$34:$AM$34,0)+1,FALSE)</f>
        <v>2200</v>
      </c>
      <c r="J17" s="52" t="str">
        <f>VLOOKUP($C17,加速計算!$D$11:$Z$5007,MATCH(J$19,加速計算!$E$34:$AM$34,0)+1,FALSE)</f>
        <v>100～290</v>
      </c>
      <c r="K17" s="52" t="str">
        <f>VLOOKUP($C17,加速計算!$D$11:$Z$5007,MATCH(K$19,加速計算!$E$34:$AM$34,0)+1,FALSE)</f>
        <v>100～290</v>
      </c>
      <c r="L17" s="53" t="str">
        <f>VLOOKUP($C17,加速計算!$D$11:$Z$5007,MATCH(L$19,加速計算!$E$34:$AM$34,0)+1,FALSE)</f>
        <v>300～490</v>
      </c>
      <c r="M17" s="9"/>
      <c r="P17" s="9"/>
      <c r="Q17" s="9"/>
    </row>
    <row r="18" spans="2:17">
      <c r="C18" s="27" t="s">
        <v>62</v>
      </c>
      <c r="D18" s="6" t="str">
        <f>IFERROR(IF(VLOOKUP($G$4,$B$21:$L$4021,MATCH(D19,$B$19:$U$19,0),FALSE)&lt;$G$3,"×","〇"),"×")</f>
        <v>×</v>
      </c>
      <c r="E18" s="7" t="str">
        <f t="shared" ref="E18:L18" si="1">IFERROR(IF(VLOOKUP($G$4,$B$21:$L$4021,MATCH(E19,$B$19:$U$19,0),FALSE)&lt;$G$3,"×","〇"),"×")</f>
        <v>×</v>
      </c>
      <c r="F18" s="7" t="str">
        <f t="shared" si="1"/>
        <v>〇</v>
      </c>
      <c r="G18" s="7" t="str">
        <f t="shared" si="1"/>
        <v>〇</v>
      </c>
      <c r="H18" s="7" t="str">
        <f t="shared" si="1"/>
        <v>〇</v>
      </c>
      <c r="I18" s="7" t="str">
        <f t="shared" si="1"/>
        <v>×</v>
      </c>
      <c r="J18" s="7" t="str">
        <f t="shared" si="1"/>
        <v>×</v>
      </c>
      <c r="K18" s="7" t="str">
        <f t="shared" si="1"/>
        <v>×</v>
      </c>
      <c r="L18" s="8" t="str">
        <f t="shared" si="1"/>
        <v>×</v>
      </c>
    </row>
    <row r="19" spans="2:17" s="12" customFormat="1" ht="27.75" customHeight="1">
      <c r="B19" s="61" t="s">
        <v>42</v>
      </c>
      <c r="C19" s="73" t="s">
        <v>42</v>
      </c>
      <c r="D19" s="62" t="s">
        <v>26</v>
      </c>
      <c r="E19" s="62" t="s">
        <v>7</v>
      </c>
      <c r="F19" s="62" t="s">
        <v>48</v>
      </c>
      <c r="G19" s="62" t="s">
        <v>116</v>
      </c>
      <c r="H19" s="62" t="s">
        <v>29</v>
      </c>
      <c r="I19" s="62" t="s">
        <v>25</v>
      </c>
      <c r="J19" s="62" t="s">
        <v>97</v>
      </c>
      <c r="K19" s="62" t="s">
        <v>98</v>
      </c>
      <c r="L19" s="63" t="s">
        <v>99</v>
      </c>
      <c r="N19" s="1"/>
    </row>
    <row r="20" spans="2:17" s="12" customFormat="1" ht="15.75" customHeight="1">
      <c r="B20" s="54" t="s">
        <v>55</v>
      </c>
      <c r="C20" s="74"/>
      <c r="D20" s="55">
        <f>IF(AND(VLOOKUP(D19,加速図!$C$3:$D$10,2,TRUE)="〇",VLOOKUP(D16,加速図!$C$3:$D$10,2,FALSE)="〇",VLOOKUP(D17,加速図!$C$3:$D$10,2,FALSE)="〇"),1,0)</f>
        <v>1</v>
      </c>
      <c r="E20" s="55">
        <f>IF(AND(VLOOKUP(E19,加速図!$C$3:$D$10,2,TRUE)="〇",VLOOKUP(E16,加速図!$C$3:$D$10,2,FALSE)="〇",VLOOKUP(E17,加速図!$C$3:$D$10,2,FALSE)="〇"),1,0)</f>
        <v>1</v>
      </c>
      <c r="F20" s="55">
        <f>IF(AND(VLOOKUP(F19,加速図!$C$3:$D$10,2,TRUE)="〇",VLOOKUP(F16,加速図!$C$3:$D$10,2,FALSE)="〇",VLOOKUP(F17,加速図!$C$3:$D$10,2,FALSE)="〇"),1,0)</f>
        <v>1</v>
      </c>
      <c r="G20" s="55">
        <f>IF(AND(VLOOKUP(G19,加速図!$C$3:$D$10,2,TRUE)="〇",VLOOKUP(G16,加速図!$C$3:$D$10,2,FALSE)="〇",VLOOKUP(G17,加速図!$C$3:$D$10,2,FALSE)="〇"),1,0)</f>
        <v>1</v>
      </c>
      <c r="H20" s="55">
        <f>IF(AND(VLOOKUP(H19,加速図!$C$3:$D$10,2,TRUE)="〇",VLOOKUP(H16,加速図!$C$3:$D$10,2,FALSE)="〇",VLOOKUP(H17,加速図!$C$3:$D$10,2,FALSE)="〇"),1,0)</f>
        <v>1</v>
      </c>
      <c r="I20" s="55">
        <f>IF(AND(VLOOKUP(I19,加速図!$C$3:$D$10,2,TRUE)="〇",VLOOKUP(I16,加速図!$C$3:$D$10,2,FALSE)="〇",VLOOKUP(I17,加速図!$C$3:$D$10,2,FALSE)="〇"),1,0)</f>
        <v>0</v>
      </c>
      <c r="J20" s="55">
        <f>IF(AND(VLOOKUP(J19,加速図!$C$3:$D$10,2,TRUE)="〇",VLOOKUP(J16,加速図!$C$3:$D$10,2,FALSE)="〇",VLOOKUP(J17,加速図!$C$3:$D$10,2,FALSE)="〇"),1,0)</f>
        <v>0</v>
      </c>
      <c r="K20" s="55">
        <f>IF(AND(VLOOKUP(K19,加速図!$C$3:$D$10,2,TRUE)="〇",VLOOKUP(K16,加速図!$C$3:$D$10,2,FALSE)="〇",VLOOKUP(K17,加速図!$C$3:$D$10,2,FALSE)="〇"),1,0)</f>
        <v>0</v>
      </c>
      <c r="L20" s="55">
        <f>IF(AND(VLOOKUP(L19,加速図!$C$3:$D$10,2,TRUE)="〇",VLOOKUP(L16,加速図!$C$3:$D$10,2,FALSE)="〇",VLOOKUP(L17,加速図!$C$3:$D$10,2,FALSE)="〇"),1,0)</f>
        <v>0</v>
      </c>
      <c r="M20" s="107"/>
      <c r="N20" s="106"/>
      <c r="O20" s="106"/>
      <c r="P20" s="106"/>
    </row>
    <row r="21" spans="2:17">
      <c r="B21" s="4">
        <v>0</v>
      </c>
      <c r="C21" s="5">
        <f t="shared" ref="C21:C84" si="2">IF(COUNT(D21:AA21)&lt;1,#N/A,B21)</f>
        <v>0</v>
      </c>
      <c r="D21" s="9">
        <f>IF(D20=0,#N/A,IF(VLOOKUP($B21,加速計算!$D$11:$Z$5007,MATCH(D$19,加速計算!$E$34:$AM$34,0)+1,FALSE)&lt;0,0,IF($B21&gt;D$12,0,IF(VLOOKUP($B21,加速計算!$D$11:$Z$5007,MATCH(D$19,加速計算!$E$34:$AM$34,0)+1,FALSE)&gt;D$14,D$14,VLOOKUP($B21,加速計算!$D$11:$Z$5007,MATCH(D$19,加速計算!$E$34:$AM$34,0)+1,FALSE)))))</f>
        <v>56.155968682917553</v>
      </c>
      <c r="E21" s="9">
        <f>IF(E20=0,#N/A,IF(VLOOKUP($B21,加速計算!$D$11:$Z$5007,MATCH(E$19,加速計算!$E$34:$AM$34,0)+1,FALSE)&lt;0,0,IF($B21&gt;E$12,0,IF(VLOOKUP($B21,加速計算!$D$11:$Z$5007,MATCH(E$19,加速計算!$E$34:$AM$34,0)+1,FALSE)&gt;E$14,E$14,VLOOKUP($B21,加速計算!$D$11:$Z$5007,MATCH(E$19,加速計算!$E$34:$AM$34,0)+1,FALSE)))))</f>
        <v>69.813170079773187</v>
      </c>
      <c r="F21" s="9">
        <f>IF(F20=0,#N/A,IF(VLOOKUP($B21,加速計算!$D$11:$Z$5007,MATCH(F$19,加速計算!$E$34:$AM$34,0)+1,FALSE)&lt;0,0,IF($B21&gt;F$12,0,IF(VLOOKUP($B21,加速計算!$D$11:$Z$5007,MATCH(F$19,加速計算!$E$34:$AM$34,0)+1,FALSE)&gt;F$14,F$14,VLOOKUP($B21,加速計算!$D$11:$Z$5007,MATCH(F$19,加速計算!$E$34:$AM$34,0)+1,FALSE)))))</f>
        <v>69.813170079773187</v>
      </c>
      <c r="G21" s="9">
        <f>IF(G20=0,#N/A,IF(VLOOKUP($B21,加速計算!$D$11:$Z$5007,MATCH(G$19,加速計算!$E$34:$AM$34,0)+1,FALSE)&lt;0,0,IF($B21&gt;G$12,0,IF(VLOOKUP($B21,加速計算!$D$11:$Z$5007,MATCH(G$19,加速計算!$E$34:$AM$34,0)+1,FALSE)&gt;G$14,G$14,VLOOKUP($B21,加速計算!$D$11:$Z$5007,MATCH(G$19,加速計算!$E$34:$AM$34,0)+1,FALSE)))))</f>
        <v>48.171087355043504</v>
      </c>
      <c r="H21" s="9">
        <f>IF(H20=0,#N/A,IF(VLOOKUP($B21,加速計算!$D$11:$Z$5007,MATCH(H$19,加速計算!$E$34:$AM$34,0)+1,FALSE)&lt;0,0,IF($B21&gt;H$12,0,IF(VLOOKUP($B21,加速計算!$D$11:$Z$5007,MATCH(H$19,加速計算!$E$34:$AM$34,0)+1,FALSE)&gt;H$14,H$14,VLOOKUP($B21,加速計算!$D$11:$Z$5007,MATCH(H$19,加速計算!$E$34:$AM$34,0)+1,FALSE)))))</f>
        <v>48.171087355043504</v>
      </c>
      <c r="I21" s="9" t="e">
        <f>IF(I20=0,#N/A,IF(VLOOKUP($B21,加速計算!$D$11:$Z$5007,MATCH(I$19,加速計算!$E$34:$AM$34,0)+1,FALSE)&lt;0,0,IF($B21&gt;I$12,0,IF(VLOOKUP($B21,加速計算!$D$11:$Z$5007,MATCH(I$19,加速計算!$E$34:$AM$34,0)+1,FALSE)&gt;I$14,I$14,VLOOKUP($B21,加速計算!$D$11:$Z$5007,MATCH(I$19,加速計算!$E$34:$AM$34,0)+1,FALSE)))))</f>
        <v>#N/A</v>
      </c>
      <c r="J21" s="9" t="e">
        <f>IF(J20=0,#N/A,IF(VLOOKUP($B21,加速計算!$D$11:$Z$5007,MATCH(J$19,加速計算!$E$34:$AM$34,0)+1,FALSE)&lt;0,0,IF($B21&gt;J$12,0,IF(VLOOKUP($B21,加速計算!$D$11:$Z$5007,MATCH(J$19,加速計算!$E$34:$AM$34,0)+1,FALSE)&gt;J$14,J$14,VLOOKUP($B21,加速計算!$D$11:$Z$5007,MATCH(J$19,加速計算!$E$34:$AM$34,0)+1,FALSE)))))</f>
        <v>#N/A</v>
      </c>
      <c r="K21" s="9" t="e">
        <f>IF(K20=0,#N/A,IF(VLOOKUP($B21,加速計算!$D$11:$Z$5007,MATCH(K$19,加速計算!$E$34:$AM$34,0)+1,FALSE)&lt;0,0,IF($B21&gt;K$12,0,IF(VLOOKUP($B21,加速計算!$D$11:$Z$5007,MATCH(K$19,加速計算!$E$34:$AM$34,0)+1,FALSE)&gt;K$14,K$14,VLOOKUP($B21,加速計算!$D$11:$Z$5007,MATCH(K$19,加速計算!$E$34:$AM$34,0)+1,FALSE)))))</f>
        <v>#N/A</v>
      </c>
      <c r="L21" s="20" t="e">
        <f>IF(L20=0,#N/A,IF(VLOOKUP($B21,加速計算!$D$11:$Z$5007,MATCH(L$19,加速計算!$E$34:$AM$34,0)+1,FALSE)&lt;0,0,IF($B21&gt;L$12,0,IF(VLOOKUP($B21,加速計算!$D$11:$Z$5007,MATCH(L$19,加速計算!$E$34:$AM$34,0)+1,FALSE)&gt;L$14,L$14,VLOOKUP($B21,加速計算!$D$11:$Z$5007,MATCH(L$19,加速計算!$E$34:$AM$34,0)+1,FALSE)))))</f>
        <v>#N/A</v>
      </c>
    </row>
    <row r="22" spans="2:17">
      <c r="B22" s="4">
        <v>10</v>
      </c>
      <c r="C22" s="5">
        <f t="shared" si="2"/>
        <v>10</v>
      </c>
      <c r="D22" s="9">
        <f>IF(D21=0,#N/A,IF(VLOOKUP($B22,加速計算!$D$11:$Z$5007,MATCH(D$19,加速計算!$E$34:$AM$34,0)+1,FALSE)&lt;0,0,IF($B22&gt;D$12,0,IF(VLOOKUP($B22,加速計算!$D$11:$Z$5007,MATCH(D$19,加速計算!$E$34:$AM$34,0)+1,FALSE)&gt;D$14,D$14,VLOOKUP($B22,加速計算!$D$11:$Z$5007,MATCH(D$19,加速計算!$E$34:$AM$34,0)+1,FALSE)))))</f>
        <v>56.155968682917553</v>
      </c>
      <c r="E22" s="9">
        <f>IF(E21=0,#N/A,IF(VLOOKUP($B22,加速計算!$D$11:$Z$5007,MATCH(E$19,加速計算!$E$34:$AM$34,0)+1,FALSE)&lt;0,0,IF($B22&gt;E$12,0,IF(VLOOKUP($B22,加速計算!$D$11:$Z$5007,MATCH(E$19,加速計算!$E$34:$AM$34,0)+1,FALSE)&gt;E$14,E$14,VLOOKUP($B22,加速計算!$D$11:$Z$5007,MATCH(E$19,加速計算!$E$34:$AM$34,0)+1,FALSE)))))</f>
        <v>69.813170079773187</v>
      </c>
      <c r="F22" s="9">
        <f>IF(F21=0,#N/A,IF(VLOOKUP($B22,加速計算!$D$11:$Z$5007,MATCH(F$19,加速計算!$E$34:$AM$34,0)+1,FALSE)&lt;0,0,IF($B22&gt;F$12,0,IF(VLOOKUP($B22,加速計算!$D$11:$Z$5007,MATCH(F$19,加速計算!$E$34:$AM$34,0)+1,FALSE)&gt;F$14,F$14,VLOOKUP($B22,加速計算!$D$11:$Z$5007,MATCH(F$19,加速計算!$E$34:$AM$34,0)+1,FALSE)))))</f>
        <v>69.813170079773187</v>
      </c>
      <c r="G22" s="9">
        <f>IF(G21=0,#N/A,IF(VLOOKUP($B22,加速計算!$D$11:$Z$5007,MATCH(G$19,加速計算!$E$34:$AM$34,0)+1,FALSE)&lt;0,0,IF($B22&gt;G$12,0,IF(VLOOKUP($B22,加速計算!$D$11:$Z$5007,MATCH(G$19,加速計算!$E$34:$AM$34,0)+1,FALSE)&gt;G$14,G$14,VLOOKUP($B22,加速計算!$D$11:$Z$5007,MATCH(G$19,加速計算!$E$34:$AM$34,0)+1,FALSE)))))</f>
        <v>48.171087355043504</v>
      </c>
      <c r="H22" s="9">
        <f>IF(H21=0,#N/A,IF(VLOOKUP($B22,加速計算!$D$11:$Z$5007,MATCH(H$19,加速計算!$E$34:$AM$34,0)+1,FALSE)&lt;0,0,IF($B22&gt;H$12,0,IF(VLOOKUP($B22,加速計算!$D$11:$Z$5007,MATCH(H$19,加速計算!$E$34:$AM$34,0)+1,FALSE)&gt;H$14,H$14,VLOOKUP($B22,加速計算!$D$11:$Z$5007,MATCH(H$19,加速計算!$E$34:$AM$34,0)+1,FALSE)))))</f>
        <v>48.171087355043504</v>
      </c>
      <c r="I22" s="9" t="e">
        <f>IF(I21=0,#N/A,IF(VLOOKUP($B22,加速計算!$D$11:$Z$5007,MATCH(I$19,加速計算!$E$34:$AM$34,0)+1,FALSE)&lt;0,0,IF($B22&gt;I$12,0,IF(VLOOKUP($B22,加速計算!$D$11:$Z$5007,MATCH(I$19,加速計算!$E$34:$AM$34,0)+1,FALSE)&gt;I$14,I$14,VLOOKUP($B22,加速計算!$D$11:$Z$5007,MATCH(I$19,加速計算!$E$34:$AM$34,0)+1,FALSE)))))</f>
        <v>#N/A</v>
      </c>
      <c r="J22" s="9" t="e">
        <f>IF(J21=0,#N/A,IF(VLOOKUP($B22,加速計算!$D$11:$Z$5007,MATCH(J$19,加速計算!$E$34:$AM$34,0)+1,FALSE)&lt;0,0,IF($B22&gt;J$12,0,IF(VLOOKUP($B22,加速計算!$D$11:$Z$5007,MATCH(J$19,加速計算!$E$34:$AM$34,0)+1,FALSE)&gt;J$14,J$14,VLOOKUP($B22,加速計算!$D$11:$Z$5007,MATCH(J$19,加速計算!$E$34:$AM$34,0)+1,FALSE)))))</f>
        <v>#N/A</v>
      </c>
      <c r="K22" s="9" t="e">
        <f>IF(K21=0,#N/A,IF(VLOOKUP($B22,加速計算!$D$11:$Z$5007,MATCH(K$19,加速計算!$E$34:$AM$34,0)+1,FALSE)&lt;0,0,IF($B22&gt;K$12,0,IF(VLOOKUP($B22,加速計算!$D$11:$Z$5007,MATCH(K$19,加速計算!$E$34:$AM$34,0)+1,FALSE)&gt;K$14,K$14,VLOOKUP($B22,加速計算!$D$11:$Z$5007,MATCH(K$19,加速計算!$E$34:$AM$34,0)+1,FALSE)))))</f>
        <v>#N/A</v>
      </c>
      <c r="L22" s="20" t="e">
        <f>IF(L21=0,#N/A,IF(VLOOKUP($B22,加速計算!$D$11:$Z$5007,MATCH(L$19,加速計算!$E$34:$AM$34,0)+1,FALSE)&lt;0,0,IF($B22&gt;L$12,0,IF(VLOOKUP($B22,加速計算!$D$11:$Z$5007,MATCH(L$19,加速計算!$E$34:$AM$34,0)+1,FALSE)&gt;L$14,L$14,VLOOKUP($B22,加速計算!$D$11:$Z$5007,MATCH(L$19,加速計算!$E$34:$AM$34,0)+1,FALSE)))))</f>
        <v>#N/A</v>
      </c>
    </row>
    <row r="23" spans="2:17">
      <c r="B23" s="4">
        <v>20</v>
      </c>
      <c r="C23" s="5">
        <f t="shared" si="2"/>
        <v>20</v>
      </c>
      <c r="D23" s="9">
        <f>IF(D22=0,#N/A,IF(VLOOKUP($B23,加速計算!$D$11:$Z$5007,MATCH(D$19,加速計算!$E$34:$AM$34,0)+1,FALSE)&lt;0,0,IF($B23&gt;D$12,0,IF(VLOOKUP($B23,加速計算!$D$11:$Z$5007,MATCH(D$19,加速計算!$E$34:$AM$34,0)+1,FALSE)&gt;D$14,D$14,VLOOKUP($B23,加速計算!$D$11:$Z$5007,MATCH(D$19,加速計算!$E$34:$AM$34,0)+1,FALSE)))))</f>
        <v>56.155968682917553</v>
      </c>
      <c r="E23" s="9">
        <f>IF(E22=0,#N/A,IF(VLOOKUP($B23,加速計算!$D$11:$Z$5007,MATCH(E$19,加速計算!$E$34:$AM$34,0)+1,FALSE)&lt;0,0,IF($B23&gt;E$12,0,IF(VLOOKUP($B23,加速計算!$D$11:$Z$5007,MATCH(E$19,加速計算!$E$34:$AM$34,0)+1,FALSE)&gt;E$14,E$14,VLOOKUP($B23,加速計算!$D$11:$Z$5007,MATCH(E$19,加速計算!$E$34:$AM$34,0)+1,FALSE)))))</f>
        <v>69.813170079773187</v>
      </c>
      <c r="F23" s="9">
        <f>IF(F22=0,#N/A,IF(VLOOKUP($B23,加速計算!$D$11:$Z$5007,MATCH(F$19,加速計算!$E$34:$AM$34,0)+1,FALSE)&lt;0,0,IF($B23&gt;F$12,0,IF(VLOOKUP($B23,加速計算!$D$11:$Z$5007,MATCH(F$19,加速計算!$E$34:$AM$34,0)+1,FALSE)&gt;F$14,F$14,VLOOKUP($B23,加速計算!$D$11:$Z$5007,MATCH(F$19,加速計算!$E$34:$AM$34,0)+1,FALSE)))))</f>
        <v>69.813170079773187</v>
      </c>
      <c r="G23" s="9">
        <f>IF(G22=0,#N/A,IF(VLOOKUP($B23,加速計算!$D$11:$Z$5007,MATCH(G$19,加速計算!$E$34:$AM$34,0)+1,FALSE)&lt;0,0,IF($B23&gt;G$12,0,IF(VLOOKUP($B23,加速計算!$D$11:$Z$5007,MATCH(G$19,加速計算!$E$34:$AM$34,0)+1,FALSE)&gt;G$14,G$14,VLOOKUP($B23,加速計算!$D$11:$Z$5007,MATCH(G$19,加速計算!$E$34:$AM$34,0)+1,FALSE)))))</f>
        <v>48.171087355043504</v>
      </c>
      <c r="H23" s="9">
        <f>IF(H22=0,#N/A,IF(VLOOKUP($B23,加速計算!$D$11:$Z$5007,MATCH(H$19,加速計算!$E$34:$AM$34,0)+1,FALSE)&lt;0,0,IF($B23&gt;H$12,0,IF(VLOOKUP($B23,加速計算!$D$11:$Z$5007,MATCH(H$19,加速計算!$E$34:$AM$34,0)+1,FALSE)&gt;H$14,H$14,VLOOKUP($B23,加速計算!$D$11:$Z$5007,MATCH(H$19,加速計算!$E$34:$AM$34,0)+1,FALSE)))))</f>
        <v>48.171087355043504</v>
      </c>
      <c r="I23" s="9" t="e">
        <f>IF(I22=0,#N/A,IF(VLOOKUP($B23,加速計算!$D$11:$Z$5007,MATCH(I$19,加速計算!$E$34:$AM$34,0)+1,FALSE)&lt;0,0,IF($B23&gt;I$12,0,IF(VLOOKUP($B23,加速計算!$D$11:$Z$5007,MATCH(I$19,加速計算!$E$34:$AM$34,0)+1,FALSE)&gt;I$14,I$14,VLOOKUP($B23,加速計算!$D$11:$Z$5007,MATCH(I$19,加速計算!$E$34:$AM$34,0)+1,FALSE)))))</f>
        <v>#N/A</v>
      </c>
      <c r="J23" s="9" t="e">
        <f>IF(J22=0,#N/A,IF(VLOOKUP($B23,加速計算!$D$11:$Z$5007,MATCH(J$19,加速計算!$E$34:$AM$34,0)+1,FALSE)&lt;0,0,IF($B23&gt;J$12,0,IF(VLOOKUP($B23,加速計算!$D$11:$Z$5007,MATCH(J$19,加速計算!$E$34:$AM$34,0)+1,FALSE)&gt;J$14,J$14,VLOOKUP($B23,加速計算!$D$11:$Z$5007,MATCH(J$19,加速計算!$E$34:$AM$34,0)+1,FALSE)))))</f>
        <v>#N/A</v>
      </c>
      <c r="K23" s="9" t="e">
        <f>IF(K22=0,#N/A,IF(VLOOKUP($B23,加速計算!$D$11:$Z$5007,MATCH(K$19,加速計算!$E$34:$AM$34,0)+1,FALSE)&lt;0,0,IF($B23&gt;K$12,0,IF(VLOOKUP($B23,加速計算!$D$11:$Z$5007,MATCH(K$19,加速計算!$E$34:$AM$34,0)+1,FALSE)&gt;K$14,K$14,VLOOKUP($B23,加速計算!$D$11:$Z$5007,MATCH(K$19,加速計算!$E$34:$AM$34,0)+1,FALSE)))))</f>
        <v>#N/A</v>
      </c>
      <c r="L23" s="20" t="e">
        <f>IF(L22=0,#N/A,IF(VLOOKUP($B23,加速計算!$D$11:$Z$5007,MATCH(L$19,加速計算!$E$34:$AM$34,0)+1,FALSE)&lt;0,0,IF($B23&gt;L$12,0,IF(VLOOKUP($B23,加速計算!$D$11:$Z$5007,MATCH(L$19,加速計算!$E$34:$AM$34,0)+1,FALSE)&gt;L$14,L$14,VLOOKUP($B23,加速計算!$D$11:$Z$5007,MATCH(L$19,加速計算!$E$34:$AM$34,0)+1,FALSE)))))</f>
        <v>#N/A</v>
      </c>
    </row>
    <row r="24" spans="2:17">
      <c r="B24" s="4">
        <v>30</v>
      </c>
      <c r="C24" s="5">
        <f t="shared" si="2"/>
        <v>30</v>
      </c>
      <c r="D24" s="9">
        <f>IF(D23=0,#N/A,IF(VLOOKUP($B24,加速計算!$D$11:$Z$5007,MATCH(D$19,加速計算!$E$34:$AM$34,0)+1,FALSE)&lt;0,0,IF($B24&gt;D$12,0,IF(VLOOKUP($B24,加速計算!$D$11:$Z$5007,MATCH(D$19,加速計算!$E$34:$AM$34,0)+1,FALSE)&gt;D$14,D$14,VLOOKUP($B24,加速計算!$D$11:$Z$5007,MATCH(D$19,加速計算!$E$34:$AM$34,0)+1,FALSE)))))</f>
        <v>56.155968682917553</v>
      </c>
      <c r="E24" s="9">
        <f>IF(E23=0,#N/A,IF(VLOOKUP($B24,加速計算!$D$11:$Z$5007,MATCH(E$19,加速計算!$E$34:$AM$34,0)+1,FALSE)&lt;0,0,IF($B24&gt;E$12,0,IF(VLOOKUP($B24,加速計算!$D$11:$Z$5007,MATCH(E$19,加速計算!$E$34:$AM$34,0)+1,FALSE)&gt;E$14,E$14,VLOOKUP($B24,加速計算!$D$11:$Z$5007,MATCH(E$19,加速計算!$E$34:$AM$34,0)+1,FALSE)))))</f>
        <v>69.813170079773187</v>
      </c>
      <c r="F24" s="9">
        <f>IF(F23=0,#N/A,IF(VLOOKUP($B24,加速計算!$D$11:$Z$5007,MATCH(F$19,加速計算!$E$34:$AM$34,0)+1,FALSE)&lt;0,0,IF($B24&gt;F$12,0,IF(VLOOKUP($B24,加速計算!$D$11:$Z$5007,MATCH(F$19,加速計算!$E$34:$AM$34,0)+1,FALSE)&gt;F$14,F$14,VLOOKUP($B24,加速計算!$D$11:$Z$5007,MATCH(F$19,加速計算!$E$34:$AM$34,0)+1,FALSE)))))</f>
        <v>69.813170079773187</v>
      </c>
      <c r="G24" s="9">
        <f>IF(G23=0,#N/A,IF(VLOOKUP($B24,加速計算!$D$11:$Z$5007,MATCH(G$19,加速計算!$E$34:$AM$34,0)+1,FALSE)&lt;0,0,IF($B24&gt;G$12,0,IF(VLOOKUP($B24,加速計算!$D$11:$Z$5007,MATCH(G$19,加速計算!$E$34:$AM$34,0)+1,FALSE)&gt;G$14,G$14,VLOOKUP($B24,加速計算!$D$11:$Z$5007,MATCH(G$19,加速計算!$E$34:$AM$34,0)+1,FALSE)))))</f>
        <v>48.171087355043504</v>
      </c>
      <c r="H24" s="9">
        <f>IF(H23=0,#N/A,IF(VLOOKUP($B24,加速計算!$D$11:$Z$5007,MATCH(H$19,加速計算!$E$34:$AM$34,0)+1,FALSE)&lt;0,0,IF($B24&gt;H$12,0,IF(VLOOKUP($B24,加速計算!$D$11:$Z$5007,MATCH(H$19,加速計算!$E$34:$AM$34,0)+1,FALSE)&gt;H$14,H$14,VLOOKUP($B24,加速計算!$D$11:$Z$5007,MATCH(H$19,加速計算!$E$34:$AM$34,0)+1,FALSE)))))</f>
        <v>48.171087355043504</v>
      </c>
      <c r="I24" s="9" t="e">
        <f>IF(I23=0,#N/A,IF(VLOOKUP($B24,加速計算!$D$11:$Z$5007,MATCH(I$19,加速計算!$E$34:$AM$34,0)+1,FALSE)&lt;0,0,IF($B24&gt;I$12,0,IF(VLOOKUP($B24,加速計算!$D$11:$Z$5007,MATCH(I$19,加速計算!$E$34:$AM$34,0)+1,FALSE)&gt;I$14,I$14,VLOOKUP($B24,加速計算!$D$11:$Z$5007,MATCH(I$19,加速計算!$E$34:$AM$34,0)+1,FALSE)))))</f>
        <v>#N/A</v>
      </c>
      <c r="J24" s="9" t="e">
        <f>IF(J23=0,#N/A,IF(VLOOKUP($B24,加速計算!$D$11:$Z$5007,MATCH(J$19,加速計算!$E$34:$AM$34,0)+1,FALSE)&lt;0,0,IF($B24&gt;J$12,0,IF(VLOOKUP($B24,加速計算!$D$11:$Z$5007,MATCH(J$19,加速計算!$E$34:$AM$34,0)+1,FALSE)&gt;J$14,J$14,VLOOKUP($B24,加速計算!$D$11:$Z$5007,MATCH(J$19,加速計算!$E$34:$AM$34,0)+1,FALSE)))))</f>
        <v>#N/A</v>
      </c>
      <c r="K24" s="9" t="e">
        <f>IF(K23=0,#N/A,IF(VLOOKUP($B24,加速計算!$D$11:$Z$5007,MATCH(K$19,加速計算!$E$34:$AM$34,0)+1,FALSE)&lt;0,0,IF($B24&gt;K$12,0,IF(VLOOKUP($B24,加速計算!$D$11:$Z$5007,MATCH(K$19,加速計算!$E$34:$AM$34,0)+1,FALSE)&gt;K$14,K$14,VLOOKUP($B24,加速計算!$D$11:$Z$5007,MATCH(K$19,加速計算!$E$34:$AM$34,0)+1,FALSE)))))</f>
        <v>#N/A</v>
      </c>
      <c r="L24" s="20" t="e">
        <f>IF(L23=0,#N/A,IF(VLOOKUP($B24,加速計算!$D$11:$Z$5007,MATCH(L$19,加速計算!$E$34:$AM$34,0)+1,FALSE)&lt;0,0,IF($B24&gt;L$12,0,IF(VLOOKUP($B24,加速計算!$D$11:$Z$5007,MATCH(L$19,加速計算!$E$34:$AM$34,0)+1,FALSE)&gt;L$14,L$14,VLOOKUP($B24,加速計算!$D$11:$Z$5007,MATCH(L$19,加速計算!$E$34:$AM$34,0)+1,FALSE)))))</f>
        <v>#N/A</v>
      </c>
    </row>
    <row r="25" spans="2:17">
      <c r="B25" s="4">
        <v>40</v>
      </c>
      <c r="C25" s="5">
        <f t="shared" si="2"/>
        <v>40</v>
      </c>
      <c r="D25" s="9">
        <f>IF(D24=0,#N/A,IF(VLOOKUP($B25,加速計算!$D$11:$Z$5007,MATCH(D$19,加速計算!$E$34:$AM$34,0)+1,FALSE)&lt;0,0,IF($B25&gt;D$12,0,IF(VLOOKUP($B25,加速計算!$D$11:$Z$5007,MATCH(D$19,加速計算!$E$34:$AM$34,0)+1,FALSE)&gt;D$14,D$14,VLOOKUP($B25,加速計算!$D$11:$Z$5007,MATCH(D$19,加速計算!$E$34:$AM$34,0)+1,FALSE)))))</f>
        <v>56.155968682917553</v>
      </c>
      <c r="E25" s="9">
        <f>IF(E24=0,#N/A,IF(VLOOKUP($B25,加速計算!$D$11:$Z$5007,MATCH(E$19,加速計算!$E$34:$AM$34,0)+1,FALSE)&lt;0,0,IF($B25&gt;E$12,0,IF(VLOOKUP($B25,加速計算!$D$11:$Z$5007,MATCH(E$19,加速計算!$E$34:$AM$34,0)+1,FALSE)&gt;E$14,E$14,VLOOKUP($B25,加速計算!$D$11:$Z$5007,MATCH(E$19,加速計算!$E$34:$AM$34,0)+1,FALSE)))))</f>
        <v>69.813170079773187</v>
      </c>
      <c r="F25" s="9">
        <f>IF(F24=0,#N/A,IF(VLOOKUP($B25,加速計算!$D$11:$Z$5007,MATCH(F$19,加速計算!$E$34:$AM$34,0)+1,FALSE)&lt;0,0,IF($B25&gt;F$12,0,IF(VLOOKUP($B25,加速計算!$D$11:$Z$5007,MATCH(F$19,加速計算!$E$34:$AM$34,0)+1,FALSE)&gt;F$14,F$14,VLOOKUP($B25,加速計算!$D$11:$Z$5007,MATCH(F$19,加速計算!$E$34:$AM$34,0)+1,FALSE)))))</f>
        <v>69.813170079773187</v>
      </c>
      <c r="G25" s="9">
        <f>IF(G24=0,#N/A,IF(VLOOKUP($B25,加速計算!$D$11:$Z$5007,MATCH(G$19,加速計算!$E$34:$AM$34,0)+1,FALSE)&lt;0,0,IF($B25&gt;G$12,0,IF(VLOOKUP($B25,加速計算!$D$11:$Z$5007,MATCH(G$19,加速計算!$E$34:$AM$34,0)+1,FALSE)&gt;G$14,G$14,VLOOKUP($B25,加速計算!$D$11:$Z$5007,MATCH(G$19,加速計算!$E$34:$AM$34,0)+1,FALSE)))))</f>
        <v>48.171087355043504</v>
      </c>
      <c r="H25" s="9">
        <f>IF(H24=0,#N/A,IF(VLOOKUP($B25,加速計算!$D$11:$Z$5007,MATCH(H$19,加速計算!$E$34:$AM$34,0)+1,FALSE)&lt;0,0,IF($B25&gt;H$12,0,IF(VLOOKUP($B25,加速計算!$D$11:$Z$5007,MATCH(H$19,加速計算!$E$34:$AM$34,0)+1,FALSE)&gt;H$14,H$14,VLOOKUP($B25,加速計算!$D$11:$Z$5007,MATCH(H$19,加速計算!$E$34:$AM$34,0)+1,FALSE)))))</f>
        <v>48.171087355043504</v>
      </c>
      <c r="I25" s="9" t="e">
        <f>IF(I24=0,#N/A,IF(VLOOKUP($B25,加速計算!$D$11:$Z$5007,MATCH(I$19,加速計算!$E$34:$AM$34,0)+1,FALSE)&lt;0,0,IF($B25&gt;I$12,0,IF(VLOOKUP($B25,加速計算!$D$11:$Z$5007,MATCH(I$19,加速計算!$E$34:$AM$34,0)+1,FALSE)&gt;I$14,I$14,VLOOKUP($B25,加速計算!$D$11:$Z$5007,MATCH(I$19,加速計算!$E$34:$AM$34,0)+1,FALSE)))))</f>
        <v>#N/A</v>
      </c>
      <c r="J25" s="9" t="e">
        <f>IF(J24=0,#N/A,IF(VLOOKUP($B25,加速計算!$D$11:$Z$5007,MATCH(J$19,加速計算!$E$34:$AM$34,0)+1,FALSE)&lt;0,0,IF($B25&gt;J$12,0,IF(VLOOKUP($B25,加速計算!$D$11:$Z$5007,MATCH(J$19,加速計算!$E$34:$AM$34,0)+1,FALSE)&gt;J$14,J$14,VLOOKUP($B25,加速計算!$D$11:$Z$5007,MATCH(J$19,加速計算!$E$34:$AM$34,0)+1,FALSE)))))</f>
        <v>#N/A</v>
      </c>
      <c r="K25" s="9" t="e">
        <f>IF(K24=0,#N/A,IF(VLOOKUP($B25,加速計算!$D$11:$Z$5007,MATCH(K$19,加速計算!$E$34:$AM$34,0)+1,FALSE)&lt;0,0,IF($B25&gt;K$12,0,IF(VLOOKUP($B25,加速計算!$D$11:$Z$5007,MATCH(K$19,加速計算!$E$34:$AM$34,0)+1,FALSE)&gt;K$14,K$14,VLOOKUP($B25,加速計算!$D$11:$Z$5007,MATCH(K$19,加速計算!$E$34:$AM$34,0)+1,FALSE)))))</f>
        <v>#N/A</v>
      </c>
      <c r="L25" s="20" t="e">
        <f>IF(L24=0,#N/A,IF(VLOOKUP($B25,加速計算!$D$11:$Z$5007,MATCH(L$19,加速計算!$E$34:$AM$34,0)+1,FALSE)&lt;0,0,IF($B25&gt;L$12,0,IF(VLOOKUP($B25,加速計算!$D$11:$Z$5007,MATCH(L$19,加速計算!$E$34:$AM$34,0)+1,FALSE)&gt;L$14,L$14,VLOOKUP($B25,加速計算!$D$11:$Z$5007,MATCH(L$19,加速計算!$E$34:$AM$34,0)+1,FALSE)))))</f>
        <v>#N/A</v>
      </c>
    </row>
    <row r="26" spans="2:17">
      <c r="B26" s="4">
        <v>50</v>
      </c>
      <c r="C26" s="5">
        <f t="shared" si="2"/>
        <v>50</v>
      </c>
      <c r="D26" s="9">
        <f>IF(D25=0,#N/A,IF(VLOOKUP($B26,加速計算!$D$11:$Z$5007,MATCH(D$19,加速計算!$E$34:$AM$34,0)+1,FALSE)&lt;0,0,IF($B26&gt;D$12,0,IF(VLOOKUP($B26,加速計算!$D$11:$Z$5007,MATCH(D$19,加速計算!$E$34:$AM$34,0)+1,FALSE)&gt;D$14,D$14,VLOOKUP($B26,加速計算!$D$11:$Z$5007,MATCH(D$19,加速計算!$E$34:$AM$34,0)+1,FALSE)))))</f>
        <v>56.155968682917553</v>
      </c>
      <c r="E26" s="9">
        <f>IF(E25=0,#N/A,IF(VLOOKUP($B26,加速計算!$D$11:$Z$5007,MATCH(E$19,加速計算!$E$34:$AM$34,0)+1,FALSE)&lt;0,0,IF($B26&gt;E$12,0,IF(VLOOKUP($B26,加速計算!$D$11:$Z$5007,MATCH(E$19,加速計算!$E$34:$AM$34,0)+1,FALSE)&gt;E$14,E$14,VLOOKUP($B26,加速計算!$D$11:$Z$5007,MATCH(E$19,加速計算!$E$34:$AM$34,0)+1,FALSE)))))</f>
        <v>69.813170079773187</v>
      </c>
      <c r="F26" s="9">
        <f>IF(F25=0,#N/A,IF(VLOOKUP($B26,加速計算!$D$11:$Z$5007,MATCH(F$19,加速計算!$E$34:$AM$34,0)+1,FALSE)&lt;0,0,IF($B26&gt;F$12,0,IF(VLOOKUP($B26,加速計算!$D$11:$Z$5007,MATCH(F$19,加速計算!$E$34:$AM$34,0)+1,FALSE)&gt;F$14,F$14,VLOOKUP($B26,加速計算!$D$11:$Z$5007,MATCH(F$19,加速計算!$E$34:$AM$34,0)+1,FALSE)))))</f>
        <v>69.813170079773187</v>
      </c>
      <c r="G26" s="9">
        <f>IF(G25=0,#N/A,IF(VLOOKUP($B26,加速計算!$D$11:$Z$5007,MATCH(G$19,加速計算!$E$34:$AM$34,0)+1,FALSE)&lt;0,0,IF($B26&gt;G$12,0,IF(VLOOKUP($B26,加速計算!$D$11:$Z$5007,MATCH(G$19,加速計算!$E$34:$AM$34,0)+1,FALSE)&gt;G$14,G$14,VLOOKUP($B26,加速計算!$D$11:$Z$5007,MATCH(G$19,加速計算!$E$34:$AM$34,0)+1,FALSE)))))</f>
        <v>48.171087355043504</v>
      </c>
      <c r="H26" s="9">
        <f>IF(H25=0,#N/A,IF(VLOOKUP($B26,加速計算!$D$11:$Z$5007,MATCH(H$19,加速計算!$E$34:$AM$34,0)+1,FALSE)&lt;0,0,IF($B26&gt;H$12,0,IF(VLOOKUP($B26,加速計算!$D$11:$Z$5007,MATCH(H$19,加速計算!$E$34:$AM$34,0)+1,FALSE)&gt;H$14,H$14,VLOOKUP($B26,加速計算!$D$11:$Z$5007,MATCH(H$19,加速計算!$E$34:$AM$34,0)+1,FALSE)))))</f>
        <v>48.171087355043504</v>
      </c>
      <c r="I26" s="9" t="e">
        <f>IF(I25=0,#N/A,IF(VLOOKUP($B26,加速計算!$D$11:$Z$5007,MATCH(I$19,加速計算!$E$34:$AM$34,0)+1,FALSE)&lt;0,0,IF($B26&gt;I$12,0,IF(VLOOKUP($B26,加速計算!$D$11:$Z$5007,MATCH(I$19,加速計算!$E$34:$AM$34,0)+1,FALSE)&gt;I$14,I$14,VLOOKUP($B26,加速計算!$D$11:$Z$5007,MATCH(I$19,加速計算!$E$34:$AM$34,0)+1,FALSE)))))</f>
        <v>#N/A</v>
      </c>
      <c r="J26" s="9" t="e">
        <f>IF(J25=0,#N/A,IF(VLOOKUP($B26,加速計算!$D$11:$Z$5007,MATCH(J$19,加速計算!$E$34:$AM$34,0)+1,FALSE)&lt;0,0,IF($B26&gt;J$12,0,IF(VLOOKUP($B26,加速計算!$D$11:$Z$5007,MATCH(J$19,加速計算!$E$34:$AM$34,0)+1,FALSE)&gt;J$14,J$14,VLOOKUP($B26,加速計算!$D$11:$Z$5007,MATCH(J$19,加速計算!$E$34:$AM$34,0)+1,FALSE)))))</f>
        <v>#N/A</v>
      </c>
      <c r="K26" s="9" t="e">
        <f>IF(K25=0,#N/A,IF(VLOOKUP($B26,加速計算!$D$11:$Z$5007,MATCH(K$19,加速計算!$E$34:$AM$34,0)+1,FALSE)&lt;0,0,IF($B26&gt;K$12,0,IF(VLOOKUP($B26,加速計算!$D$11:$Z$5007,MATCH(K$19,加速計算!$E$34:$AM$34,0)+1,FALSE)&gt;K$14,K$14,VLOOKUP($B26,加速計算!$D$11:$Z$5007,MATCH(K$19,加速計算!$E$34:$AM$34,0)+1,FALSE)))))</f>
        <v>#N/A</v>
      </c>
      <c r="L26" s="20" t="e">
        <f>IF(L25=0,#N/A,IF(VLOOKUP($B26,加速計算!$D$11:$Z$5007,MATCH(L$19,加速計算!$E$34:$AM$34,0)+1,FALSE)&lt;0,0,IF($B26&gt;L$12,0,IF(VLOOKUP($B26,加速計算!$D$11:$Z$5007,MATCH(L$19,加速計算!$E$34:$AM$34,0)+1,FALSE)&gt;L$14,L$14,VLOOKUP($B26,加速計算!$D$11:$Z$5007,MATCH(L$19,加速計算!$E$34:$AM$34,0)+1,FALSE)))))</f>
        <v>#N/A</v>
      </c>
    </row>
    <row r="27" spans="2:17">
      <c r="B27" s="4">
        <v>60</v>
      </c>
      <c r="C27" s="5">
        <f t="shared" si="2"/>
        <v>60</v>
      </c>
      <c r="D27" s="9">
        <f>IF(D26=0,#N/A,IF(VLOOKUP($B27,加速計算!$D$11:$Z$5007,MATCH(D$19,加速計算!$E$34:$AM$34,0)+1,FALSE)&lt;0,0,IF($B27&gt;D$12,0,IF(VLOOKUP($B27,加速計算!$D$11:$Z$5007,MATCH(D$19,加速計算!$E$34:$AM$34,0)+1,FALSE)&gt;D$14,D$14,VLOOKUP($B27,加速計算!$D$11:$Z$5007,MATCH(D$19,加速計算!$E$34:$AM$34,0)+1,FALSE)))))</f>
        <v>56.155968682917553</v>
      </c>
      <c r="E27" s="9">
        <f>IF(E26=0,#N/A,IF(VLOOKUP($B27,加速計算!$D$11:$Z$5007,MATCH(E$19,加速計算!$E$34:$AM$34,0)+1,FALSE)&lt;0,0,IF($B27&gt;E$12,0,IF(VLOOKUP($B27,加速計算!$D$11:$Z$5007,MATCH(E$19,加速計算!$E$34:$AM$34,0)+1,FALSE)&gt;E$14,E$14,VLOOKUP($B27,加速計算!$D$11:$Z$5007,MATCH(E$19,加速計算!$E$34:$AM$34,0)+1,FALSE)))))</f>
        <v>69.813170079773187</v>
      </c>
      <c r="F27" s="9">
        <f>IF(F26=0,#N/A,IF(VLOOKUP($B27,加速計算!$D$11:$Z$5007,MATCH(F$19,加速計算!$E$34:$AM$34,0)+1,FALSE)&lt;0,0,IF($B27&gt;F$12,0,IF(VLOOKUP($B27,加速計算!$D$11:$Z$5007,MATCH(F$19,加速計算!$E$34:$AM$34,0)+1,FALSE)&gt;F$14,F$14,VLOOKUP($B27,加速計算!$D$11:$Z$5007,MATCH(F$19,加速計算!$E$34:$AM$34,0)+1,FALSE)))))</f>
        <v>69.813170079773187</v>
      </c>
      <c r="G27" s="9">
        <f>IF(G26=0,#N/A,IF(VLOOKUP($B27,加速計算!$D$11:$Z$5007,MATCH(G$19,加速計算!$E$34:$AM$34,0)+1,FALSE)&lt;0,0,IF($B27&gt;G$12,0,IF(VLOOKUP($B27,加速計算!$D$11:$Z$5007,MATCH(G$19,加速計算!$E$34:$AM$34,0)+1,FALSE)&gt;G$14,G$14,VLOOKUP($B27,加速計算!$D$11:$Z$5007,MATCH(G$19,加速計算!$E$34:$AM$34,0)+1,FALSE)))))</f>
        <v>48.171087355043504</v>
      </c>
      <c r="H27" s="9">
        <f>IF(H26=0,#N/A,IF(VLOOKUP($B27,加速計算!$D$11:$Z$5007,MATCH(H$19,加速計算!$E$34:$AM$34,0)+1,FALSE)&lt;0,0,IF($B27&gt;H$12,0,IF(VLOOKUP($B27,加速計算!$D$11:$Z$5007,MATCH(H$19,加速計算!$E$34:$AM$34,0)+1,FALSE)&gt;H$14,H$14,VLOOKUP($B27,加速計算!$D$11:$Z$5007,MATCH(H$19,加速計算!$E$34:$AM$34,0)+1,FALSE)))))</f>
        <v>48.171087355043504</v>
      </c>
      <c r="I27" s="9" t="e">
        <f>IF(I26=0,#N/A,IF(VLOOKUP($B27,加速計算!$D$11:$Z$5007,MATCH(I$19,加速計算!$E$34:$AM$34,0)+1,FALSE)&lt;0,0,IF($B27&gt;I$12,0,IF(VLOOKUP($B27,加速計算!$D$11:$Z$5007,MATCH(I$19,加速計算!$E$34:$AM$34,0)+1,FALSE)&gt;I$14,I$14,VLOOKUP($B27,加速計算!$D$11:$Z$5007,MATCH(I$19,加速計算!$E$34:$AM$34,0)+1,FALSE)))))</f>
        <v>#N/A</v>
      </c>
      <c r="J27" s="9" t="e">
        <f>IF(J26=0,#N/A,IF(VLOOKUP($B27,加速計算!$D$11:$Z$5007,MATCH(J$19,加速計算!$E$34:$AM$34,0)+1,FALSE)&lt;0,0,IF($B27&gt;J$12,0,IF(VLOOKUP($B27,加速計算!$D$11:$Z$5007,MATCH(J$19,加速計算!$E$34:$AM$34,0)+1,FALSE)&gt;J$14,J$14,VLOOKUP($B27,加速計算!$D$11:$Z$5007,MATCH(J$19,加速計算!$E$34:$AM$34,0)+1,FALSE)))))</f>
        <v>#N/A</v>
      </c>
      <c r="K27" s="9" t="e">
        <f>IF(K26=0,#N/A,IF(VLOOKUP($B27,加速計算!$D$11:$Z$5007,MATCH(K$19,加速計算!$E$34:$AM$34,0)+1,FALSE)&lt;0,0,IF($B27&gt;K$12,0,IF(VLOOKUP($B27,加速計算!$D$11:$Z$5007,MATCH(K$19,加速計算!$E$34:$AM$34,0)+1,FALSE)&gt;K$14,K$14,VLOOKUP($B27,加速計算!$D$11:$Z$5007,MATCH(K$19,加速計算!$E$34:$AM$34,0)+1,FALSE)))))</f>
        <v>#N/A</v>
      </c>
      <c r="L27" s="20" t="e">
        <f>IF(L26=0,#N/A,IF(VLOOKUP($B27,加速計算!$D$11:$Z$5007,MATCH(L$19,加速計算!$E$34:$AM$34,0)+1,FALSE)&lt;0,0,IF($B27&gt;L$12,0,IF(VLOOKUP($B27,加速計算!$D$11:$Z$5007,MATCH(L$19,加速計算!$E$34:$AM$34,0)+1,FALSE)&gt;L$14,L$14,VLOOKUP($B27,加速計算!$D$11:$Z$5007,MATCH(L$19,加速計算!$E$34:$AM$34,0)+1,FALSE)))))</f>
        <v>#N/A</v>
      </c>
    </row>
    <row r="28" spans="2:17">
      <c r="B28" s="4">
        <v>70</v>
      </c>
      <c r="C28" s="5">
        <f t="shared" si="2"/>
        <v>70</v>
      </c>
      <c r="D28" s="9">
        <f>IF(D27=0,#N/A,IF(VLOOKUP($B28,加速計算!$D$11:$Z$5007,MATCH(D$19,加速計算!$E$34:$AM$34,0)+1,FALSE)&lt;0,0,IF($B28&gt;D$12,0,IF(VLOOKUP($B28,加速計算!$D$11:$Z$5007,MATCH(D$19,加速計算!$E$34:$AM$34,0)+1,FALSE)&gt;D$14,D$14,VLOOKUP($B28,加速計算!$D$11:$Z$5007,MATCH(D$19,加速計算!$E$34:$AM$34,0)+1,FALSE)))))</f>
        <v>56.155968682917553</v>
      </c>
      <c r="E28" s="9">
        <f>IF(E27=0,#N/A,IF(VLOOKUP($B28,加速計算!$D$11:$Z$5007,MATCH(E$19,加速計算!$E$34:$AM$34,0)+1,FALSE)&lt;0,0,IF($B28&gt;E$12,0,IF(VLOOKUP($B28,加速計算!$D$11:$Z$5007,MATCH(E$19,加速計算!$E$34:$AM$34,0)+1,FALSE)&gt;E$14,E$14,VLOOKUP($B28,加速計算!$D$11:$Z$5007,MATCH(E$19,加速計算!$E$34:$AM$34,0)+1,FALSE)))))</f>
        <v>69.813170079773187</v>
      </c>
      <c r="F28" s="9">
        <f>IF(F27=0,#N/A,IF(VLOOKUP($B28,加速計算!$D$11:$Z$5007,MATCH(F$19,加速計算!$E$34:$AM$34,0)+1,FALSE)&lt;0,0,IF($B28&gt;F$12,0,IF(VLOOKUP($B28,加速計算!$D$11:$Z$5007,MATCH(F$19,加速計算!$E$34:$AM$34,0)+1,FALSE)&gt;F$14,F$14,VLOOKUP($B28,加速計算!$D$11:$Z$5007,MATCH(F$19,加速計算!$E$34:$AM$34,0)+1,FALSE)))))</f>
        <v>69.813170079773187</v>
      </c>
      <c r="G28" s="9">
        <f>IF(G27=0,#N/A,IF(VLOOKUP($B28,加速計算!$D$11:$Z$5007,MATCH(G$19,加速計算!$E$34:$AM$34,0)+1,FALSE)&lt;0,0,IF($B28&gt;G$12,0,IF(VLOOKUP($B28,加速計算!$D$11:$Z$5007,MATCH(G$19,加速計算!$E$34:$AM$34,0)+1,FALSE)&gt;G$14,G$14,VLOOKUP($B28,加速計算!$D$11:$Z$5007,MATCH(G$19,加速計算!$E$34:$AM$34,0)+1,FALSE)))))</f>
        <v>48.171087355043504</v>
      </c>
      <c r="H28" s="9">
        <f>IF(H27=0,#N/A,IF(VLOOKUP($B28,加速計算!$D$11:$Z$5007,MATCH(H$19,加速計算!$E$34:$AM$34,0)+1,FALSE)&lt;0,0,IF($B28&gt;H$12,0,IF(VLOOKUP($B28,加速計算!$D$11:$Z$5007,MATCH(H$19,加速計算!$E$34:$AM$34,0)+1,FALSE)&gt;H$14,H$14,VLOOKUP($B28,加速計算!$D$11:$Z$5007,MATCH(H$19,加速計算!$E$34:$AM$34,0)+1,FALSE)))))</f>
        <v>48.171087355043504</v>
      </c>
      <c r="I28" s="9" t="e">
        <f>IF(I27=0,#N/A,IF(VLOOKUP($B28,加速計算!$D$11:$Z$5007,MATCH(I$19,加速計算!$E$34:$AM$34,0)+1,FALSE)&lt;0,0,IF($B28&gt;I$12,0,IF(VLOOKUP($B28,加速計算!$D$11:$Z$5007,MATCH(I$19,加速計算!$E$34:$AM$34,0)+1,FALSE)&gt;I$14,I$14,VLOOKUP($B28,加速計算!$D$11:$Z$5007,MATCH(I$19,加速計算!$E$34:$AM$34,0)+1,FALSE)))))</f>
        <v>#N/A</v>
      </c>
      <c r="J28" s="9" t="e">
        <f>IF(J27=0,#N/A,IF(VLOOKUP($B28,加速計算!$D$11:$Z$5007,MATCH(J$19,加速計算!$E$34:$AM$34,0)+1,FALSE)&lt;0,0,IF($B28&gt;J$12,0,IF(VLOOKUP($B28,加速計算!$D$11:$Z$5007,MATCH(J$19,加速計算!$E$34:$AM$34,0)+1,FALSE)&gt;J$14,J$14,VLOOKUP($B28,加速計算!$D$11:$Z$5007,MATCH(J$19,加速計算!$E$34:$AM$34,0)+1,FALSE)))))</f>
        <v>#N/A</v>
      </c>
      <c r="K28" s="9" t="e">
        <f>IF(K27=0,#N/A,IF(VLOOKUP($B28,加速計算!$D$11:$Z$5007,MATCH(K$19,加速計算!$E$34:$AM$34,0)+1,FALSE)&lt;0,0,IF($B28&gt;K$12,0,IF(VLOOKUP($B28,加速計算!$D$11:$Z$5007,MATCH(K$19,加速計算!$E$34:$AM$34,0)+1,FALSE)&gt;K$14,K$14,VLOOKUP($B28,加速計算!$D$11:$Z$5007,MATCH(K$19,加速計算!$E$34:$AM$34,0)+1,FALSE)))))</f>
        <v>#N/A</v>
      </c>
      <c r="L28" s="20" t="e">
        <f>IF(L27=0,#N/A,IF(VLOOKUP($B28,加速計算!$D$11:$Z$5007,MATCH(L$19,加速計算!$E$34:$AM$34,0)+1,FALSE)&lt;0,0,IF($B28&gt;L$12,0,IF(VLOOKUP($B28,加速計算!$D$11:$Z$5007,MATCH(L$19,加速計算!$E$34:$AM$34,0)+1,FALSE)&gt;L$14,L$14,VLOOKUP($B28,加速計算!$D$11:$Z$5007,MATCH(L$19,加速計算!$E$34:$AM$34,0)+1,FALSE)))))</f>
        <v>#N/A</v>
      </c>
    </row>
    <row r="29" spans="2:17">
      <c r="B29" s="4">
        <v>80</v>
      </c>
      <c r="C29" s="5">
        <f t="shared" si="2"/>
        <v>80</v>
      </c>
      <c r="D29" s="9">
        <f>IF(D28=0,#N/A,IF(VLOOKUP($B29,加速計算!$D$11:$Z$5007,MATCH(D$19,加速計算!$E$34:$AM$34,0)+1,FALSE)&lt;0,0,IF($B29&gt;D$12,0,IF(VLOOKUP($B29,加速計算!$D$11:$Z$5007,MATCH(D$19,加速計算!$E$34:$AM$34,0)+1,FALSE)&gt;D$14,D$14,VLOOKUP($B29,加速計算!$D$11:$Z$5007,MATCH(D$19,加速計算!$E$34:$AM$34,0)+1,FALSE)))))</f>
        <v>56.155968682917553</v>
      </c>
      <c r="E29" s="9">
        <f>IF(E28=0,#N/A,IF(VLOOKUP($B29,加速計算!$D$11:$Z$5007,MATCH(E$19,加速計算!$E$34:$AM$34,0)+1,FALSE)&lt;0,0,IF($B29&gt;E$12,0,IF(VLOOKUP($B29,加速計算!$D$11:$Z$5007,MATCH(E$19,加速計算!$E$34:$AM$34,0)+1,FALSE)&gt;E$14,E$14,VLOOKUP($B29,加速計算!$D$11:$Z$5007,MATCH(E$19,加速計算!$E$34:$AM$34,0)+1,FALSE)))))</f>
        <v>69.813170079773187</v>
      </c>
      <c r="F29" s="9">
        <f>IF(F28=0,#N/A,IF(VLOOKUP($B29,加速計算!$D$11:$Z$5007,MATCH(F$19,加速計算!$E$34:$AM$34,0)+1,FALSE)&lt;0,0,IF($B29&gt;F$12,0,IF(VLOOKUP($B29,加速計算!$D$11:$Z$5007,MATCH(F$19,加速計算!$E$34:$AM$34,0)+1,FALSE)&gt;F$14,F$14,VLOOKUP($B29,加速計算!$D$11:$Z$5007,MATCH(F$19,加速計算!$E$34:$AM$34,0)+1,FALSE)))))</f>
        <v>69.813170079773187</v>
      </c>
      <c r="G29" s="9">
        <f>IF(G28=0,#N/A,IF(VLOOKUP($B29,加速計算!$D$11:$Z$5007,MATCH(G$19,加速計算!$E$34:$AM$34,0)+1,FALSE)&lt;0,0,IF($B29&gt;G$12,0,IF(VLOOKUP($B29,加速計算!$D$11:$Z$5007,MATCH(G$19,加速計算!$E$34:$AM$34,0)+1,FALSE)&gt;G$14,G$14,VLOOKUP($B29,加速計算!$D$11:$Z$5007,MATCH(G$19,加速計算!$E$34:$AM$34,0)+1,FALSE)))))</f>
        <v>48.171087355043504</v>
      </c>
      <c r="H29" s="9">
        <f>IF(H28=0,#N/A,IF(VLOOKUP($B29,加速計算!$D$11:$Z$5007,MATCH(H$19,加速計算!$E$34:$AM$34,0)+1,FALSE)&lt;0,0,IF($B29&gt;H$12,0,IF(VLOOKUP($B29,加速計算!$D$11:$Z$5007,MATCH(H$19,加速計算!$E$34:$AM$34,0)+1,FALSE)&gt;H$14,H$14,VLOOKUP($B29,加速計算!$D$11:$Z$5007,MATCH(H$19,加速計算!$E$34:$AM$34,0)+1,FALSE)))))</f>
        <v>48.171087355043504</v>
      </c>
      <c r="I29" s="9" t="e">
        <f>IF(I28=0,#N/A,IF(VLOOKUP($B29,加速計算!$D$11:$Z$5007,MATCH(I$19,加速計算!$E$34:$AM$34,0)+1,FALSE)&lt;0,0,IF($B29&gt;I$12,0,IF(VLOOKUP($B29,加速計算!$D$11:$Z$5007,MATCH(I$19,加速計算!$E$34:$AM$34,0)+1,FALSE)&gt;I$14,I$14,VLOOKUP($B29,加速計算!$D$11:$Z$5007,MATCH(I$19,加速計算!$E$34:$AM$34,0)+1,FALSE)))))</f>
        <v>#N/A</v>
      </c>
      <c r="J29" s="9" t="e">
        <f>IF(J28=0,#N/A,IF(VLOOKUP($B29,加速計算!$D$11:$Z$5007,MATCH(J$19,加速計算!$E$34:$AM$34,0)+1,FALSE)&lt;0,0,IF($B29&gt;J$12,0,IF(VLOOKUP($B29,加速計算!$D$11:$Z$5007,MATCH(J$19,加速計算!$E$34:$AM$34,0)+1,FALSE)&gt;J$14,J$14,VLOOKUP($B29,加速計算!$D$11:$Z$5007,MATCH(J$19,加速計算!$E$34:$AM$34,0)+1,FALSE)))))</f>
        <v>#N/A</v>
      </c>
      <c r="K29" s="9" t="e">
        <f>IF(K28=0,#N/A,IF(VLOOKUP($B29,加速計算!$D$11:$Z$5007,MATCH(K$19,加速計算!$E$34:$AM$34,0)+1,FALSE)&lt;0,0,IF($B29&gt;K$12,0,IF(VLOOKUP($B29,加速計算!$D$11:$Z$5007,MATCH(K$19,加速計算!$E$34:$AM$34,0)+1,FALSE)&gt;K$14,K$14,VLOOKUP($B29,加速計算!$D$11:$Z$5007,MATCH(K$19,加速計算!$E$34:$AM$34,0)+1,FALSE)))))</f>
        <v>#N/A</v>
      </c>
      <c r="L29" s="20" t="e">
        <f>IF(L28=0,#N/A,IF(VLOOKUP($B29,加速計算!$D$11:$Z$5007,MATCH(L$19,加速計算!$E$34:$AM$34,0)+1,FALSE)&lt;0,0,IF($B29&gt;L$12,0,IF(VLOOKUP($B29,加速計算!$D$11:$Z$5007,MATCH(L$19,加速計算!$E$34:$AM$34,0)+1,FALSE)&gt;L$14,L$14,VLOOKUP($B29,加速計算!$D$11:$Z$5007,MATCH(L$19,加速計算!$E$34:$AM$34,0)+1,FALSE)))))</f>
        <v>#N/A</v>
      </c>
    </row>
    <row r="30" spans="2:17">
      <c r="B30" s="4">
        <v>90</v>
      </c>
      <c r="C30" s="5">
        <f t="shared" si="2"/>
        <v>90</v>
      </c>
      <c r="D30" s="9">
        <f>IF(D29=0,#N/A,IF(VLOOKUP($B30,加速計算!$D$11:$Z$5007,MATCH(D$19,加速計算!$E$34:$AM$34,0)+1,FALSE)&lt;0,0,IF($B30&gt;D$12,0,IF(VLOOKUP($B30,加速計算!$D$11:$Z$5007,MATCH(D$19,加速計算!$E$34:$AM$34,0)+1,FALSE)&gt;D$14,D$14,VLOOKUP($B30,加速計算!$D$11:$Z$5007,MATCH(D$19,加速計算!$E$34:$AM$34,0)+1,FALSE)))))</f>
        <v>56.155968682917553</v>
      </c>
      <c r="E30" s="9">
        <f>IF(E29=0,#N/A,IF(VLOOKUP($B30,加速計算!$D$11:$Z$5007,MATCH(E$19,加速計算!$E$34:$AM$34,0)+1,FALSE)&lt;0,0,IF($B30&gt;E$12,0,IF(VLOOKUP($B30,加速計算!$D$11:$Z$5007,MATCH(E$19,加速計算!$E$34:$AM$34,0)+1,FALSE)&gt;E$14,E$14,VLOOKUP($B30,加速計算!$D$11:$Z$5007,MATCH(E$19,加速計算!$E$34:$AM$34,0)+1,FALSE)))))</f>
        <v>69.813170079773187</v>
      </c>
      <c r="F30" s="9">
        <f>IF(F29=0,#N/A,IF(VLOOKUP($B30,加速計算!$D$11:$Z$5007,MATCH(F$19,加速計算!$E$34:$AM$34,0)+1,FALSE)&lt;0,0,IF($B30&gt;F$12,0,IF(VLOOKUP($B30,加速計算!$D$11:$Z$5007,MATCH(F$19,加速計算!$E$34:$AM$34,0)+1,FALSE)&gt;F$14,F$14,VLOOKUP($B30,加速計算!$D$11:$Z$5007,MATCH(F$19,加速計算!$E$34:$AM$34,0)+1,FALSE)))))</f>
        <v>69.813170079773187</v>
      </c>
      <c r="G30" s="9">
        <f>IF(G29=0,#N/A,IF(VLOOKUP($B30,加速計算!$D$11:$Z$5007,MATCH(G$19,加速計算!$E$34:$AM$34,0)+1,FALSE)&lt;0,0,IF($B30&gt;G$12,0,IF(VLOOKUP($B30,加速計算!$D$11:$Z$5007,MATCH(G$19,加速計算!$E$34:$AM$34,0)+1,FALSE)&gt;G$14,G$14,VLOOKUP($B30,加速計算!$D$11:$Z$5007,MATCH(G$19,加速計算!$E$34:$AM$34,0)+1,FALSE)))))</f>
        <v>48.171087355043504</v>
      </c>
      <c r="H30" s="9">
        <f>IF(H29=0,#N/A,IF(VLOOKUP($B30,加速計算!$D$11:$Z$5007,MATCH(H$19,加速計算!$E$34:$AM$34,0)+1,FALSE)&lt;0,0,IF($B30&gt;H$12,0,IF(VLOOKUP($B30,加速計算!$D$11:$Z$5007,MATCH(H$19,加速計算!$E$34:$AM$34,0)+1,FALSE)&gt;H$14,H$14,VLOOKUP($B30,加速計算!$D$11:$Z$5007,MATCH(H$19,加速計算!$E$34:$AM$34,0)+1,FALSE)))))</f>
        <v>48.171087355043504</v>
      </c>
      <c r="I30" s="9" t="e">
        <f>IF(I29=0,#N/A,IF(VLOOKUP($B30,加速計算!$D$11:$Z$5007,MATCH(I$19,加速計算!$E$34:$AM$34,0)+1,FALSE)&lt;0,0,IF($B30&gt;I$12,0,IF(VLOOKUP($B30,加速計算!$D$11:$Z$5007,MATCH(I$19,加速計算!$E$34:$AM$34,0)+1,FALSE)&gt;I$14,I$14,VLOOKUP($B30,加速計算!$D$11:$Z$5007,MATCH(I$19,加速計算!$E$34:$AM$34,0)+1,FALSE)))))</f>
        <v>#N/A</v>
      </c>
      <c r="J30" s="9" t="e">
        <f>IF(J29=0,#N/A,IF(VLOOKUP($B30,加速計算!$D$11:$Z$5007,MATCH(J$19,加速計算!$E$34:$AM$34,0)+1,FALSE)&lt;0,0,IF($B30&gt;J$12,0,IF(VLOOKUP($B30,加速計算!$D$11:$Z$5007,MATCH(J$19,加速計算!$E$34:$AM$34,0)+1,FALSE)&gt;J$14,J$14,VLOOKUP($B30,加速計算!$D$11:$Z$5007,MATCH(J$19,加速計算!$E$34:$AM$34,0)+1,FALSE)))))</f>
        <v>#N/A</v>
      </c>
      <c r="K30" s="9" t="e">
        <f>IF(K29=0,#N/A,IF(VLOOKUP($B30,加速計算!$D$11:$Z$5007,MATCH(K$19,加速計算!$E$34:$AM$34,0)+1,FALSE)&lt;0,0,IF($B30&gt;K$12,0,IF(VLOOKUP($B30,加速計算!$D$11:$Z$5007,MATCH(K$19,加速計算!$E$34:$AM$34,0)+1,FALSE)&gt;K$14,K$14,VLOOKUP($B30,加速計算!$D$11:$Z$5007,MATCH(K$19,加速計算!$E$34:$AM$34,0)+1,FALSE)))))</f>
        <v>#N/A</v>
      </c>
      <c r="L30" s="20" t="e">
        <f>IF(L29=0,#N/A,IF(VLOOKUP($B30,加速計算!$D$11:$Z$5007,MATCH(L$19,加速計算!$E$34:$AM$34,0)+1,FALSE)&lt;0,0,IF($B30&gt;L$12,0,IF(VLOOKUP($B30,加速計算!$D$11:$Z$5007,MATCH(L$19,加速計算!$E$34:$AM$34,0)+1,FALSE)&gt;L$14,L$14,VLOOKUP($B30,加速計算!$D$11:$Z$5007,MATCH(L$19,加速計算!$E$34:$AM$34,0)+1,FALSE)))))</f>
        <v>#N/A</v>
      </c>
    </row>
    <row r="31" spans="2:17">
      <c r="B31" s="4">
        <v>100</v>
      </c>
      <c r="C31" s="5">
        <f t="shared" si="2"/>
        <v>100</v>
      </c>
      <c r="D31" s="9">
        <f>IF(D30=0,#N/A,IF(VLOOKUP($B31,加速計算!$D$11:$Z$5007,MATCH(D$19,加速計算!$E$34:$AM$34,0)+1,FALSE)&lt;0,0,IF($B31&gt;D$12,0,IF(VLOOKUP($B31,加速計算!$D$11:$Z$5007,MATCH(D$19,加速計算!$E$34:$AM$34,0)+1,FALSE)&gt;D$14,D$14,VLOOKUP($B31,加速計算!$D$11:$Z$5007,MATCH(D$19,加速計算!$E$34:$AM$34,0)+1,FALSE)))))</f>
        <v>56.155968682917553</v>
      </c>
      <c r="E31" s="9">
        <f>IF(E30=0,#N/A,IF(VLOOKUP($B31,加速計算!$D$11:$Z$5007,MATCH(E$19,加速計算!$E$34:$AM$34,0)+1,FALSE)&lt;0,0,IF($B31&gt;E$12,0,IF(VLOOKUP($B31,加速計算!$D$11:$Z$5007,MATCH(E$19,加速計算!$E$34:$AM$34,0)+1,FALSE)&gt;E$14,E$14,VLOOKUP($B31,加速計算!$D$11:$Z$5007,MATCH(E$19,加速計算!$E$34:$AM$34,0)+1,FALSE)))))</f>
        <v>69.813170079773187</v>
      </c>
      <c r="F31" s="9">
        <f>IF(F30=0,#N/A,IF(VLOOKUP($B31,加速計算!$D$11:$Z$5007,MATCH(F$19,加速計算!$E$34:$AM$34,0)+1,FALSE)&lt;0,0,IF($B31&gt;F$12,0,IF(VLOOKUP($B31,加速計算!$D$11:$Z$5007,MATCH(F$19,加速計算!$E$34:$AM$34,0)+1,FALSE)&gt;F$14,F$14,VLOOKUP($B31,加速計算!$D$11:$Z$5007,MATCH(F$19,加速計算!$E$34:$AM$34,0)+1,FALSE)))))</f>
        <v>69.813170079773187</v>
      </c>
      <c r="G31" s="9">
        <f>IF(G30=0,#N/A,IF(VLOOKUP($B31,加速計算!$D$11:$Z$5007,MATCH(G$19,加速計算!$E$34:$AM$34,0)+1,FALSE)&lt;0,0,IF($B31&gt;G$12,0,IF(VLOOKUP($B31,加速計算!$D$11:$Z$5007,MATCH(G$19,加速計算!$E$34:$AM$34,0)+1,FALSE)&gt;G$14,G$14,VLOOKUP($B31,加速計算!$D$11:$Z$5007,MATCH(G$19,加速計算!$E$34:$AM$34,0)+1,FALSE)))))</f>
        <v>48.171087355043504</v>
      </c>
      <c r="H31" s="9">
        <f>IF(H30=0,#N/A,IF(VLOOKUP($B31,加速計算!$D$11:$Z$5007,MATCH(H$19,加速計算!$E$34:$AM$34,0)+1,FALSE)&lt;0,0,IF($B31&gt;H$12,0,IF(VLOOKUP($B31,加速計算!$D$11:$Z$5007,MATCH(H$19,加速計算!$E$34:$AM$34,0)+1,FALSE)&gt;H$14,H$14,VLOOKUP($B31,加速計算!$D$11:$Z$5007,MATCH(H$19,加速計算!$E$34:$AM$34,0)+1,FALSE)))))</f>
        <v>48.171087355043504</v>
      </c>
      <c r="I31" s="9" t="e">
        <f>IF(I30=0,#N/A,IF(VLOOKUP($B31,加速計算!$D$11:$Z$5007,MATCH(I$19,加速計算!$E$34:$AM$34,0)+1,FALSE)&lt;0,0,IF($B31&gt;I$12,0,IF(VLOOKUP($B31,加速計算!$D$11:$Z$5007,MATCH(I$19,加速計算!$E$34:$AM$34,0)+1,FALSE)&gt;I$14,I$14,VLOOKUP($B31,加速計算!$D$11:$Z$5007,MATCH(I$19,加速計算!$E$34:$AM$34,0)+1,FALSE)))))</f>
        <v>#N/A</v>
      </c>
      <c r="J31" s="9" t="e">
        <f>IF(J30=0,#N/A,IF(VLOOKUP($B31,加速計算!$D$11:$Z$5007,MATCH(J$19,加速計算!$E$34:$AM$34,0)+1,FALSE)&lt;0,0,IF($B31&gt;J$12,0,IF(VLOOKUP($B31,加速計算!$D$11:$Z$5007,MATCH(J$19,加速計算!$E$34:$AM$34,0)+1,FALSE)&gt;J$14,J$14,VLOOKUP($B31,加速計算!$D$11:$Z$5007,MATCH(J$19,加速計算!$E$34:$AM$34,0)+1,FALSE)))))</f>
        <v>#N/A</v>
      </c>
      <c r="K31" s="9" t="e">
        <f>IF(K30=0,#N/A,IF(VLOOKUP($B31,加速計算!$D$11:$Z$5007,MATCH(K$19,加速計算!$E$34:$AM$34,0)+1,FALSE)&lt;0,0,IF($B31&gt;K$12,0,IF(VLOOKUP($B31,加速計算!$D$11:$Z$5007,MATCH(K$19,加速計算!$E$34:$AM$34,0)+1,FALSE)&gt;K$14,K$14,VLOOKUP($B31,加速計算!$D$11:$Z$5007,MATCH(K$19,加速計算!$E$34:$AM$34,0)+1,FALSE)))))</f>
        <v>#N/A</v>
      </c>
      <c r="L31" s="20" t="e">
        <f>IF(L30=0,#N/A,IF(VLOOKUP($B31,加速計算!$D$11:$Z$5007,MATCH(L$19,加速計算!$E$34:$AM$34,0)+1,FALSE)&lt;0,0,IF($B31&gt;L$12,0,IF(VLOOKUP($B31,加速計算!$D$11:$Z$5007,MATCH(L$19,加速計算!$E$34:$AM$34,0)+1,FALSE)&gt;L$14,L$14,VLOOKUP($B31,加速計算!$D$11:$Z$5007,MATCH(L$19,加速計算!$E$34:$AM$34,0)+1,FALSE)))))</f>
        <v>#N/A</v>
      </c>
    </row>
    <row r="32" spans="2:17">
      <c r="B32" s="4">
        <v>110</v>
      </c>
      <c r="C32" s="5">
        <f t="shared" si="2"/>
        <v>110</v>
      </c>
      <c r="D32" s="9">
        <f>IF(D31=0,#N/A,IF(VLOOKUP($B32,加速計算!$D$11:$Z$5007,MATCH(D$19,加速計算!$E$34:$AM$34,0)+1,FALSE)&lt;0,0,IF($B32&gt;D$12,0,IF(VLOOKUP($B32,加速計算!$D$11:$Z$5007,MATCH(D$19,加速計算!$E$34:$AM$34,0)+1,FALSE)&gt;D$14,D$14,VLOOKUP($B32,加速計算!$D$11:$Z$5007,MATCH(D$19,加速計算!$E$34:$AM$34,0)+1,FALSE)))))</f>
        <v>56.155968682917553</v>
      </c>
      <c r="E32" s="9">
        <f>IF(E31=0,#N/A,IF(VLOOKUP($B32,加速計算!$D$11:$Z$5007,MATCH(E$19,加速計算!$E$34:$AM$34,0)+1,FALSE)&lt;0,0,IF($B32&gt;E$12,0,IF(VLOOKUP($B32,加速計算!$D$11:$Z$5007,MATCH(E$19,加速計算!$E$34:$AM$34,0)+1,FALSE)&gt;E$14,E$14,VLOOKUP($B32,加速計算!$D$11:$Z$5007,MATCH(E$19,加速計算!$E$34:$AM$34,0)+1,FALSE)))))</f>
        <v>69.813170079773187</v>
      </c>
      <c r="F32" s="9">
        <f>IF(F31=0,#N/A,IF(VLOOKUP($B32,加速計算!$D$11:$Z$5007,MATCH(F$19,加速計算!$E$34:$AM$34,0)+1,FALSE)&lt;0,0,IF($B32&gt;F$12,0,IF(VLOOKUP($B32,加速計算!$D$11:$Z$5007,MATCH(F$19,加速計算!$E$34:$AM$34,0)+1,FALSE)&gt;F$14,F$14,VLOOKUP($B32,加速計算!$D$11:$Z$5007,MATCH(F$19,加速計算!$E$34:$AM$34,0)+1,FALSE)))))</f>
        <v>69.813170079773187</v>
      </c>
      <c r="G32" s="9">
        <f>IF(G31=0,#N/A,IF(VLOOKUP($B32,加速計算!$D$11:$Z$5007,MATCH(G$19,加速計算!$E$34:$AM$34,0)+1,FALSE)&lt;0,0,IF($B32&gt;G$12,0,IF(VLOOKUP($B32,加速計算!$D$11:$Z$5007,MATCH(G$19,加速計算!$E$34:$AM$34,0)+1,FALSE)&gt;G$14,G$14,VLOOKUP($B32,加速計算!$D$11:$Z$5007,MATCH(G$19,加速計算!$E$34:$AM$34,0)+1,FALSE)))))</f>
        <v>48.171087355043504</v>
      </c>
      <c r="H32" s="9">
        <f>IF(H31=0,#N/A,IF(VLOOKUP($B32,加速計算!$D$11:$Z$5007,MATCH(H$19,加速計算!$E$34:$AM$34,0)+1,FALSE)&lt;0,0,IF($B32&gt;H$12,0,IF(VLOOKUP($B32,加速計算!$D$11:$Z$5007,MATCH(H$19,加速計算!$E$34:$AM$34,0)+1,FALSE)&gt;H$14,H$14,VLOOKUP($B32,加速計算!$D$11:$Z$5007,MATCH(H$19,加速計算!$E$34:$AM$34,0)+1,FALSE)))))</f>
        <v>48.171087355043504</v>
      </c>
      <c r="I32" s="9" t="e">
        <f>IF(I31=0,#N/A,IF(VLOOKUP($B32,加速計算!$D$11:$Z$5007,MATCH(I$19,加速計算!$E$34:$AM$34,0)+1,FALSE)&lt;0,0,IF($B32&gt;I$12,0,IF(VLOOKUP($B32,加速計算!$D$11:$Z$5007,MATCH(I$19,加速計算!$E$34:$AM$34,0)+1,FALSE)&gt;I$14,I$14,VLOOKUP($B32,加速計算!$D$11:$Z$5007,MATCH(I$19,加速計算!$E$34:$AM$34,0)+1,FALSE)))))</f>
        <v>#N/A</v>
      </c>
      <c r="J32" s="9" t="e">
        <f>IF(J31=0,#N/A,IF(VLOOKUP($B32,加速計算!$D$11:$Z$5007,MATCH(J$19,加速計算!$E$34:$AM$34,0)+1,FALSE)&lt;0,0,IF($B32&gt;J$12,0,IF(VLOOKUP($B32,加速計算!$D$11:$Z$5007,MATCH(J$19,加速計算!$E$34:$AM$34,0)+1,FALSE)&gt;J$14,J$14,VLOOKUP($B32,加速計算!$D$11:$Z$5007,MATCH(J$19,加速計算!$E$34:$AM$34,0)+1,FALSE)))))</f>
        <v>#N/A</v>
      </c>
      <c r="K32" s="9" t="e">
        <f>IF(K31=0,#N/A,IF(VLOOKUP($B32,加速計算!$D$11:$Z$5007,MATCH(K$19,加速計算!$E$34:$AM$34,0)+1,FALSE)&lt;0,0,IF($B32&gt;K$12,0,IF(VLOOKUP($B32,加速計算!$D$11:$Z$5007,MATCH(K$19,加速計算!$E$34:$AM$34,0)+1,FALSE)&gt;K$14,K$14,VLOOKUP($B32,加速計算!$D$11:$Z$5007,MATCH(K$19,加速計算!$E$34:$AM$34,0)+1,FALSE)))))</f>
        <v>#N/A</v>
      </c>
      <c r="L32" s="20" t="e">
        <f>IF(L31=0,#N/A,IF(VLOOKUP($B32,加速計算!$D$11:$Z$5007,MATCH(L$19,加速計算!$E$34:$AM$34,0)+1,FALSE)&lt;0,0,IF($B32&gt;L$12,0,IF(VLOOKUP($B32,加速計算!$D$11:$Z$5007,MATCH(L$19,加速計算!$E$34:$AM$34,0)+1,FALSE)&gt;L$14,L$14,VLOOKUP($B32,加速計算!$D$11:$Z$5007,MATCH(L$19,加速計算!$E$34:$AM$34,0)+1,FALSE)))))</f>
        <v>#N/A</v>
      </c>
    </row>
    <row r="33" spans="2:12">
      <c r="B33" s="4">
        <v>120</v>
      </c>
      <c r="C33" s="5">
        <f t="shared" si="2"/>
        <v>120</v>
      </c>
      <c r="D33" s="9">
        <f>IF(D32=0,#N/A,IF(VLOOKUP($B33,加速計算!$D$11:$Z$5007,MATCH(D$19,加速計算!$E$34:$AM$34,0)+1,FALSE)&lt;0,0,IF($B33&gt;D$12,0,IF(VLOOKUP($B33,加速計算!$D$11:$Z$5007,MATCH(D$19,加速計算!$E$34:$AM$34,0)+1,FALSE)&gt;D$14,D$14,VLOOKUP($B33,加速計算!$D$11:$Z$5007,MATCH(D$19,加速計算!$E$34:$AM$34,0)+1,FALSE)))))</f>
        <v>56.155968682917553</v>
      </c>
      <c r="E33" s="9">
        <f>IF(E32=0,#N/A,IF(VLOOKUP($B33,加速計算!$D$11:$Z$5007,MATCH(E$19,加速計算!$E$34:$AM$34,0)+1,FALSE)&lt;0,0,IF($B33&gt;E$12,0,IF(VLOOKUP($B33,加速計算!$D$11:$Z$5007,MATCH(E$19,加速計算!$E$34:$AM$34,0)+1,FALSE)&gt;E$14,E$14,VLOOKUP($B33,加速計算!$D$11:$Z$5007,MATCH(E$19,加速計算!$E$34:$AM$34,0)+1,FALSE)))))</f>
        <v>69.813170079773187</v>
      </c>
      <c r="F33" s="9">
        <f>IF(F32=0,#N/A,IF(VLOOKUP($B33,加速計算!$D$11:$Z$5007,MATCH(F$19,加速計算!$E$34:$AM$34,0)+1,FALSE)&lt;0,0,IF($B33&gt;F$12,0,IF(VLOOKUP($B33,加速計算!$D$11:$Z$5007,MATCH(F$19,加速計算!$E$34:$AM$34,0)+1,FALSE)&gt;F$14,F$14,VLOOKUP($B33,加速計算!$D$11:$Z$5007,MATCH(F$19,加速計算!$E$34:$AM$34,0)+1,FALSE)))))</f>
        <v>69.813170079773187</v>
      </c>
      <c r="G33" s="9">
        <f>IF(G32=0,#N/A,IF(VLOOKUP($B33,加速計算!$D$11:$Z$5007,MATCH(G$19,加速計算!$E$34:$AM$34,0)+1,FALSE)&lt;0,0,IF($B33&gt;G$12,0,IF(VLOOKUP($B33,加速計算!$D$11:$Z$5007,MATCH(G$19,加速計算!$E$34:$AM$34,0)+1,FALSE)&gt;G$14,G$14,VLOOKUP($B33,加速計算!$D$11:$Z$5007,MATCH(G$19,加速計算!$E$34:$AM$34,0)+1,FALSE)))))</f>
        <v>48.171087355043504</v>
      </c>
      <c r="H33" s="9">
        <f>IF(H32=0,#N/A,IF(VLOOKUP($B33,加速計算!$D$11:$Z$5007,MATCH(H$19,加速計算!$E$34:$AM$34,0)+1,FALSE)&lt;0,0,IF($B33&gt;H$12,0,IF(VLOOKUP($B33,加速計算!$D$11:$Z$5007,MATCH(H$19,加速計算!$E$34:$AM$34,0)+1,FALSE)&gt;H$14,H$14,VLOOKUP($B33,加速計算!$D$11:$Z$5007,MATCH(H$19,加速計算!$E$34:$AM$34,0)+1,FALSE)))))</f>
        <v>48.171087355043504</v>
      </c>
      <c r="I33" s="9" t="e">
        <f>IF(I32=0,#N/A,IF(VLOOKUP($B33,加速計算!$D$11:$Z$5007,MATCH(I$19,加速計算!$E$34:$AM$34,0)+1,FALSE)&lt;0,0,IF($B33&gt;I$12,0,IF(VLOOKUP($B33,加速計算!$D$11:$Z$5007,MATCH(I$19,加速計算!$E$34:$AM$34,0)+1,FALSE)&gt;I$14,I$14,VLOOKUP($B33,加速計算!$D$11:$Z$5007,MATCH(I$19,加速計算!$E$34:$AM$34,0)+1,FALSE)))))</f>
        <v>#N/A</v>
      </c>
      <c r="J33" s="9" t="e">
        <f>IF(J32=0,#N/A,IF(VLOOKUP($B33,加速計算!$D$11:$Z$5007,MATCH(J$19,加速計算!$E$34:$AM$34,0)+1,FALSE)&lt;0,0,IF($B33&gt;J$12,0,IF(VLOOKUP($B33,加速計算!$D$11:$Z$5007,MATCH(J$19,加速計算!$E$34:$AM$34,0)+1,FALSE)&gt;J$14,J$14,VLOOKUP($B33,加速計算!$D$11:$Z$5007,MATCH(J$19,加速計算!$E$34:$AM$34,0)+1,FALSE)))))</f>
        <v>#N/A</v>
      </c>
      <c r="K33" s="9" t="e">
        <f>IF(K32=0,#N/A,IF(VLOOKUP($B33,加速計算!$D$11:$Z$5007,MATCH(K$19,加速計算!$E$34:$AM$34,0)+1,FALSE)&lt;0,0,IF($B33&gt;K$12,0,IF(VLOOKUP($B33,加速計算!$D$11:$Z$5007,MATCH(K$19,加速計算!$E$34:$AM$34,0)+1,FALSE)&gt;K$14,K$14,VLOOKUP($B33,加速計算!$D$11:$Z$5007,MATCH(K$19,加速計算!$E$34:$AM$34,0)+1,FALSE)))))</f>
        <v>#N/A</v>
      </c>
      <c r="L33" s="20" t="e">
        <f>IF(L32=0,#N/A,IF(VLOOKUP($B33,加速計算!$D$11:$Z$5007,MATCH(L$19,加速計算!$E$34:$AM$34,0)+1,FALSE)&lt;0,0,IF($B33&gt;L$12,0,IF(VLOOKUP($B33,加速計算!$D$11:$Z$5007,MATCH(L$19,加速計算!$E$34:$AM$34,0)+1,FALSE)&gt;L$14,L$14,VLOOKUP($B33,加速計算!$D$11:$Z$5007,MATCH(L$19,加速計算!$E$34:$AM$34,0)+1,FALSE)))))</f>
        <v>#N/A</v>
      </c>
    </row>
    <row r="34" spans="2:12">
      <c r="B34" s="4">
        <v>130</v>
      </c>
      <c r="C34" s="5">
        <f t="shared" si="2"/>
        <v>130</v>
      </c>
      <c r="D34" s="9">
        <f>IF(D33=0,#N/A,IF(VLOOKUP($B34,加速計算!$D$11:$Z$5007,MATCH(D$19,加速計算!$E$34:$AM$34,0)+1,FALSE)&lt;0,0,IF($B34&gt;D$12,0,IF(VLOOKUP($B34,加速計算!$D$11:$Z$5007,MATCH(D$19,加速計算!$E$34:$AM$34,0)+1,FALSE)&gt;D$14,D$14,VLOOKUP($B34,加速計算!$D$11:$Z$5007,MATCH(D$19,加速計算!$E$34:$AM$34,0)+1,FALSE)))))</f>
        <v>56.155968682917553</v>
      </c>
      <c r="E34" s="9">
        <f>IF(E33=0,#N/A,IF(VLOOKUP($B34,加速計算!$D$11:$Z$5007,MATCH(E$19,加速計算!$E$34:$AM$34,0)+1,FALSE)&lt;0,0,IF($B34&gt;E$12,0,IF(VLOOKUP($B34,加速計算!$D$11:$Z$5007,MATCH(E$19,加速計算!$E$34:$AM$34,0)+1,FALSE)&gt;E$14,E$14,VLOOKUP($B34,加速計算!$D$11:$Z$5007,MATCH(E$19,加速計算!$E$34:$AM$34,0)+1,FALSE)))))</f>
        <v>69.813170079773187</v>
      </c>
      <c r="F34" s="9">
        <f>IF(F33=0,#N/A,IF(VLOOKUP($B34,加速計算!$D$11:$Z$5007,MATCH(F$19,加速計算!$E$34:$AM$34,0)+1,FALSE)&lt;0,0,IF($B34&gt;F$12,0,IF(VLOOKUP($B34,加速計算!$D$11:$Z$5007,MATCH(F$19,加速計算!$E$34:$AM$34,0)+1,FALSE)&gt;F$14,F$14,VLOOKUP($B34,加速計算!$D$11:$Z$5007,MATCH(F$19,加速計算!$E$34:$AM$34,0)+1,FALSE)))))</f>
        <v>69.813170079773187</v>
      </c>
      <c r="G34" s="9">
        <f>IF(G33=0,#N/A,IF(VLOOKUP($B34,加速計算!$D$11:$Z$5007,MATCH(G$19,加速計算!$E$34:$AM$34,0)+1,FALSE)&lt;0,0,IF($B34&gt;G$12,0,IF(VLOOKUP($B34,加速計算!$D$11:$Z$5007,MATCH(G$19,加速計算!$E$34:$AM$34,0)+1,FALSE)&gt;G$14,G$14,VLOOKUP($B34,加速計算!$D$11:$Z$5007,MATCH(G$19,加速計算!$E$34:$AM$34,0)+1,FALSE)))))</f>
        <v>48.171087355043504</v>
      </c>
      <c r="H34" s="9">
        <f>IF(H33=0,#N/A,IF(VLOOKUP($B34,加速計算!$D$11:$Z$5007,MATCH(H$19,加速計算!$E$34:$AM$34,0)+1,FALSE)&lt;0,0,IF($B34&gt;H$12,0,IF(VLOOKUP($B34,加速計算!$D$11:$Z$5007,MATCH(H$19,加速計算!$E$34:$AM$34,0)+1,FALSE)&gt;H$14,H$14,VLOOKUP($B34,加速計算!$D$11:$Z$5007,MATCH(H$19,加速計算!$E$34:$AM$34,0)+1,FALSE)))))</f>
        <v>48.171087355043504</v>
      </c>
      <c r="I34" s="9" t="e">
        <f>IF(I33=0,#N/A,IF(VLOOKUP($B34,加速計算!$D$11:$Z$5007,MATCH(I$19,加速計算!$E$34:$AM$34,0)+1,FALSE)&lt;0,0,IF($B34&gt;I$12,0,IF(VLOOKUP($B34,加速計算!$D$11:$Z$5007,MATCH(I$19,加速計算!$E$34:$AM$34,0)+1,FALSE)&gt;I$14,I$14,VLOOKUP($B34,加速計算!$D$11:$Z$5007,MATCH(I$19,加速計算!$E$34:$AM$34,0)+1,FALSE)))))</f>
        <v>#N/A</v>
      </c>
      <c r="J34" s="9" t="e">
        <f>IF(J33=0,#N/A,IF(VLOOKUP($B34,加速計算!$D$11:$Z$5007,MATCH(J$19,加速計算!$E$34:$AM$34,0)+1,FALSE)&lt;0,0,IF($B34&gt;J$12,0,IF(VLOOKUP($B34,加速計算!$D$11:$Z$5007,MATCH(J$19,加速計算!$E$34:$AM$34,0)+1,FALSE)&gt;J$14,J$14,VLOOKUP($B34,加速計算!$D$11:$Z$5007,MATCH(J$19,加速計算!$E$34:$AM$34,0)+1,FALSE)))))</f>
        <v>#N/A</v>
      </c>
      <c r="K34" s="9" t="e">
        <f>IF(K33=0,#N/A,IF(VLOOKUP($B34,加速計算!$D$11:$Z$5007,MATCH(K$19,加速計算!$E$34:$AM$34,0)+1,FALSE)&lt;0,0,IF($B34&gt;K$12,0,IF(VLOOKUP($B34,加速計算!$D$11:$Z$5007,MATCH(K$19,加速計算!$E$34:$AM$34,0)+1,FALSE)&gt;K$14,K$14,VLOOKUP($B34,加速計算!$D$11:$Z$5007,MATCH(K$19,加速計算!$E$34:$AM$34,0)+1,FALSE)))))</f>
        <v>#N/A</v>
      </c>
      <c r="L34" s="20" t="e">
        <f>IF(L33=0,#N/A,IF(VLOOKUP($B34,加速計算!$D$11:$Z$5007,MATCH(L$19,加速計算!$E$34:$AM$34,0)+1,FALSE)&lt;0,0,IF($B34&gt;L$12,0,IF(VLOOKUP($B34,加速計算!$D$11:$Z$5007,MATCH(L$19,加速計算!$E$34:$AM$34,0)+1,FALSE)&gt;L$14,L$14,VLOOKUP($B34,加速計算!$D$11:$Z$5007,MATCH(L$19,加速計算!$E$34:$AM$34,0)+1,FALSE)))))</f>
        <v>#N/A</v>
      </c>
    </row>
    <row r="35" spans="2:12">
      <c r="B35" s="4">
        <v>140</v>
      </c>
      <c r="C35" s="5">
        <f t="shared" si="2"/>
        <v>140</v>
      </c>
      <c r="D35" s="9">
        <f>IF(D34=0,#N/A,IF(VLOOKUP($B35,加速計算!$D$11:$Z$5007,MATCH(D$19,加速計算!$E$34:$AM$34,0)+1,FALSE)&lt;0,0,IF($B35&gt;D$12,0,IF(VLOOKUP($B35,加速計算!$D$11:$Z$5007,MATCH(D$19,加速計算!$E$34:$AM$34,0)+1,FALSE)&gt;D$14,D$14,VLOOKUP($B35,加速計算!$D$11:$Z$5007,MATCH(D$19,加速計算!$E$34:$AM$34,0)+1,FALSE)))))</f>
        <v>56.155968682917553</v>
      </c>
      <c r="E35" s="9">
        <f>IF(E34=0,#N/A,IF(VLOOKUP($B35,加速計算!$D$11:$Z$5007,MATCH(E$19,加速計算!$E$34:$AM$34,0)+1,FALSE)&lt;0,0,IF($B35&gt;E$12,0,IF(VLOOKUP($B35,加速計算!$D$11:$Z$5007,MATCH(E$19,加速計算!$E$34:$AM$34,0)+1,FALSE)&gt;E$14,E$14,VLOOKUP($B35,加速計算!$D$11:$Z$5007,MATCH(E$19,加速計算!$E$34:$AM$34,0)+1,FALSE)))))</f>
        <v>69.813170079773187</v>
      </c>
      <c r="F35" s="9">
        <f>IF(F34=0,#N/A,IF(VLOOKUP($B35,加速計算!$D$11:$Z$5007,MATCH(F$19,加速計算!$E$34:$AM$34,0)+1,FALSE)&lt;0,0,IF($B35&gt;F$12,0,IF(VLOOKUP($B35,加速計算!$D$11:$Z$5007,MATCH(F$19,加速計算!$E$34:$AM$34,0)+1,FALSE)&gt;F$14,F$14,VLOOKUP($B35,加速計算!$D$11:$Z$5007,MATCH(F$19,加速計算!$E$34:$AM$34,0)+1,FALSE)))))</f>
        <v>69.813170079773187</v>
      </c>
      <c r="G35" s="9">
        <f>IF(G34=0,#N/A,IF(VLOOKUP($B35,加速計算!$D$11:$Z$5007,MATCH(G$19,加速計算!$E$34:$AM$34,0)+1,FALSE)&lt;0,0,IF($B35&gt;G$12,0,IF(VLOOKUP($B35,加速計算!$D$11:$Z$5007,MATCH(G$19,加速計算!$E$34:$AM$34,0)+1,FALSE)&gt;G$14,G$14,VLOOKUP($B35,加速計算!$D$11:$Z$5007,MATCH(G$19,加速計算!$E$34:$AM$34,0)+1,FALSE)))))</f>
        <v>48.171087355043504</v>
      </c>
      <c r="H35" s="9">
        <f>IF(H34=0,#N/A,IF(VLOOKUP($B35,加速計算!$D$11:$Z$5007,MATCH(H$19,加速計算!$E$34:$AM$34,0)+1,FALSE)&lt;0,0,IF($B35&gt;H$12,0,IF(VLOOKUP($B35,加速計算!$D$11:$Z$5007,MATCH(H$19,加速計算!$E$34:$AM$34,0)+1,FALSE)&gt;H$14,H$14,VLOOKUP($B35,加速計算!$D$11:$Z$5007,MATCH(H$19,加速計算!$E$34:$AM$34,0)+1,FALSE)))))</f>
        <v>48.171087355043504</v>
      </c>
      <c r="I35" s="9" t="e">
        <f>IF(I34=0,#N/A,IF(VLOOKUP($B35,加速計算!$D$11:$Z$5007,MATCH(I$19,加速計算!$E$34:$AM$34,0)+1,FALSE)&lt;0,0,IF($B35&gt;I$12,0,IF(VLOOKUP($B35,加速計算!$D$11:$Z$5007,MATCH(I$19,加速計算!$E$34:$AM$34,0)+1,FALSE)&gt;I$14,I$14,VLOOKUP($B35,加速計算!$D$11:$Z$5007,MATCH(I$19,加速計算!$E$34:$AM$34,0)+1,FALSE)))))</f>
        <v>#N/A</v>
      </c>
      <c r="J35" s="9" t="e">
        <f>IF(J34=0,#N/A,IF(VLOOKUP($B35,加速計算!$D$11:$Z$5007,MATCH(J$19,加速計算!$E$34:$AM$34,0)+1,FALSE)&lt;0,0,IF($B35&gt;J$12,0,IF(VLOOKUP($B35,加速計算!$D$11:$Z$5007,MATCH(J$19,加速計算!$E$34:$AM$34,0)+1,FALSE)&gt;J$14,J$14,VLOOKUP($B35,加速計算!$D$11:$Z$5007,MATCH(J$19,加速計算!$E$34:$AM$34,0)+1,FALSE)))))</f>
        <v>#N/A</v>
      </c>
      <c r="K35" s="9" t="e">
        <f>IF(K34=0,#N/A,IF(VLOOKUP($B35,加速計算!$D$11:$Z$5007,MATCH(K$19,加速計算!$E$34:$AM$34,0)+1,FALSE)&lt;0,0,IF($B35&gt;K$12,0,IF(VLOOKUP($B35,加速計算!$D$11:$Z$5007,MATCH(K$19,加速計算!$E$34:$AM$34,0)+1,FALSE)&gt;K$14,K$14,VLOOKUP($B35,加速計算!$D$11:$Z$5007,MATCH(K$19,加速計算!$E$34:$AM$34,0)+1,FALSE)))))</f>
        <v>#N/A</v>
      </c>
      <c r="L35" s="20" t="e">
        <f>IF(L34=0,#N/A,IF(VLOOKUP($B35,加速計算!$D$11:$Z$5007,MATCH(L$19,加速計算!$E$34:$AM$34,0)+1,FALSE)&lt;0,0,IF($B35&gt;L$12,0,IF(VLOOKUP($B35,加速計算!$D$11:$Z$5007,MATCH(L$19,加速計算!$E$34:$AM$34,0)+1,FALSE)&gt;L$14,L$14,VLOOKUP($B35,加速計算!$D$11:$Z$5007,MATCH(L$19,加速計算!$E$34:$AM$34,0)+1,FALSE)))))</f>
        <v>#N/A</v>
      </c>
    </row>
    <row r="36" spans="2:12">
      <c r="B36" s="4">
        <v>150</v>
      </c>
      <c r="C36" s="5">
        <f t="shared" si="2"/>
        <v>150</v>
      </c>
      <c r="D36" s="9">
        <f>IF(D35=0,#N/A,IF(VLOOKUP($B36,加速計算!$D$11:$Z$5007,MATCH(D$19,加速計算!$E$34:$AM$34,0)+1,FALSE)&lt;0,0,IF($B36&gt;D$12,0,IF(VLOOKUP($B36,加速計算!$D$11:$Z$5007,MATCH(D$19,加速計算!$E$34:$AM$34,0)+1,FALSE)&gt;D$14,D$14,VLOOKUP($B36,加速計算!$D$11:$Z$5007,MATCH(D$19,加速計算!$E$34:$AM$34,0)+1,FALSE)))))</f>
        <v>56.155968682917553</v>
      </c>
      <c r="E36" s="9">
        <f>IF(E35=0,#N/A,IF(VLOOKUP($B36,加速計算!$D$11:$Z$5007,MATCH(E$19,加速計算!$E$34:$AM$34,0)+1,FALSE)&lt;0,0,IF($B36&gt;E$12,0,IF(VLOOKUP($B36,加速計算!$D$11:$Z$5007,MATCH(E$19,加速計算!$E$34:$AM$34,0)+1,FALSE)&gt;E$14,E$14,VLOOKUP($B36,加速計算!$D$11:$Z$5007,MATCH(E$19,加速計算!$E$34:$AM$34,0)+1,FALSE)))))</f>
        <v>69.813170079773187</v>
      </c>
      <c r="F36" s="9">
        <f>IF(F35=0,#N/A,IF(VLOOKUP($B36,加速計算!$D$11:$Z$5007,MATCH(F$19,加速計算!$E$34:$AM$34,0)+1,FALSE)&lt;0,0,IF($B36&gt;F$12,0,IF(VLOOKUP($B36,加速計算!$D$11:$Z$5007,MATCH(F$19,加速計算!$E$34:$AM$34,0)+1,FALSE)&gt;F$14,F$14,VLOOKUP($B36,加速計算!$D$11:$Z$5007,MATCH(F$19,加速計算!$E$34:$AM$34,0)+1,FALSE)))))</f>
        <v>69.813170079773187</v>
      </c>
      <c r="G36" s="9">
        <f>IF(G35=0,#N/A,IF(VLOOKUP($B36,加速計算!$D$11:$Z$5007,MATCH(G$19,加速計算!$E$34:$AM$34,0)+1,FALSE)&lt;0,0,IF($B36&gt;G$12,0,IF(VLOOKUP($B36,加速計算!$D$11:$Z$5007,MATCH(G$19,加速計算!$E$34:$AM$34,0)+1,FALSE)&gt;G$14,G$14,VLOOKUP($B36,加速計算!$D$11:$Z$5007,MATCH(G$19,加速計算!$E$34:$AM$34,0)+1,FALSE)))))</f>
        <v>48.171087355043504</v>
      </c>
      <c r="H36" s="9">
        <f>IF(H35=0,#N/A,IF(VLOOKUP($B36,加速計算!$D$11:$Z$5007,MATCH(H$19,加速計算!$E$34:$AM$34,0)+1,FALSE)&lt;0,0,IF($B36&gt;H$12,0,IF(VLOOKUP($B36,加速計算!$D$11:$Z$5007,MATCH(H$19,加速計算!$E$34:$AM$34,0)+1,FALSE)&gt;H$14,H$14,VLOOKUP($B36,加速計算!$D$11:$Z$5007,MATCH(H$19,加速計算!$E$34:$AM$34,0)+1,FALSE)))))</f>
        <v>48.171087355043504</v>
      </c>
      <c r="I36" s="9" t="e">
        <f>IF(I35=0,#N/A,IF(VLOOKUP($B36,加速計算!$D$11:$Z$5007,MATCH(I$19,加速計算!$E$34:$AM$34,0)+1,FALSE)&lt;0,0,IF($B36&gt;I$12,0,IF(VLOOKUP($B36,加速計算!$D$11:$Z$5007,MATCH(I$19,加速計算!$E$34:$AM$34,0)+1,FALSE)&gt;I$14,I$14,VLOOKUP($B36,加速計算!$D$11:$Z$5007,MATCH(I$19,加速計算!$E$34:$AM$34,0)+1,FALSE)))))</f>
        <v>#N/A</v>
      </c>
      <c r="J36" s="9" t="e">
        <f>IF(J35=0,#N/A,IF(VLOOKUP($B36,加速計算!$D$11:$Z$5007,MATCH(J$19,加速計算!$E$34:$AM$34,0)+1,FALSE)&lt;0,0,IF($B36&gt;J$12,0,IF(VLOOKUP($B36,加速計算!$D$11:$Z$5007,MATCH(J$19,加速計算!$E$34:$AM$34,0)+1,FALSE)&gt;J$14,J$14,VLOOKUP($B36,加速計算!$D$11:$Z$5007,MATCH(J$19,加速計算!$E$34:$AM$34,0)+1,FALSE)))))</f>
        <v>#N/A</v>
      </c>
      <c r="K36" s="9" t="e">
        <f>IF(K35=0,#N/A,IF(VLOOKUP($B36,加速計算!$D$11:$Z$5007,MATCH(K$19,加速計算!$E$34:$AM$34,0)+1,FALSE)&lt;0,0,IF($B36&gt;K$12,0,IF(VLOOKUP($B36,加速計算!$D$11:$Z$5007,MATCH(K$19,加速計算!$E$34:$AM$34,0)+1,FALSE)&gt;K$14,K$14,VLOOKUP($B36,加速計算!$D$11:$Z$5007,MATCH(K$19,加速計算!$E$34:$AM$34,0)+1,FALSE)))))</f>
        <v>#N/A</v>
      </c>
      <c r="L36" s="20" t="e">
        <f>IF(L35=0,#N/A,IF(VLOOKUP($B36,加速計算!$D$11:$Z$5007,MATCH(L$19,加速計算!$E$34:$AM$34,0)+1,FALSE)&lt;0,0,IF($B36&gt;L$12,0,IF(VLOOKUP($B36,加速計算!$D$11:$Z$5007,MATCH(L$19,加速計算!$E$34:$AM$34,0)+1,FALSE)&gt;L$14,L$14,VLOOKUP($B36,加速計算!$D$11:$Z$5007,MATCH(L$19,加速計算!$E$34:$AM$34,0)+1,FALSE)))))</f>
        <v>#N/A</v>
      </c>
    </row>
    <row r="37" spans="2:12">
      <c r="B37" s="4">
        <v>160</v>
      </c>
      <c r="C37" s="5">
        <f t="shared" si="2"/>
        <v>160</v>
      </c>
      <c r="D37" s="9">
        <f>IF(D36=0,#N/A,IF(VLOOKUP($B37,加速計算!$D$11:$Z$5007,MATCH(D$19,加速計算!$E$34:$AM$34,0)+1,FALSE)&lt;0,0,IF($B37&gt;D$12,0,IF(VLOOKUP($B37,加速計算!$D$11:$Z$5007,MATCH(D$19,加速計算!$E$34:$AM$34,0)+1,FALSE)&gt;D$14,D$14,VLOOKUP($B37,加速計算!$D$11:$Z$5007,MATCH(D$19,加速計算!$E$34:$AM$34,0)+1,FALSE)))))</f>
        <v>56.155968682917553</v>
      </c>
      <c r="E37" s="9">
        <f>IF(E36=0,#N/A,IF(VLOOKUP($B37,加速計算!$D$11:$Z$5007,MATCH(E$19,加速計算!$E$34:$AM$34,0)+1,FALSE)&lt;0,0,IF($B37&gt;E$12,0,IF(VLOOKUP($B37,加速計算!$D$11:$Z$5007,MATCH(E$19,加速計算!$E$34:$AM$34,0)+1,FALSE)&gt;E$14,E$14,VLOOKUP($B37,加速計算!$D$11:$Z$5007,MATCH(E$19,加速計算!$E$34:$AM$34,0)+1,FALSE)))))</f>
        <v>69.813170079773187</v>
      </c>
      <c r="F37" s="9">
        <f>IF(F36=0,#N/A,IF(VLOOKUP($B37,加速計算!$D$11:$Z$5007,MATCH(F$19,加速計算!$E$34:$AM$34,0)+1,FALSE)&lt;0,0,IF($B37&gt;F$12,0,IF(VLOOKUP($B37,加速計算!$D$11:$Z$5007,MATCH(F$19,加速計算!$E$34:$AM$34,0)+1,FALSE)&gt;F$14,F$14,VLOOKUP($B37,加速計算!$D$11:$Z$5007,MATCH(F$19,加速計算!$E$34:$AM$34,0)+1,FALSE)))))</f>
        <v>69.813170079773187</v>
      </c>
      <c r="G37" s="9">
        <f>IF(G36=0,#N/A,IF(VLOOKUP($B37,加速計算!$D$11:$Z$5007,MATCH(G$19,加速計算!$E$34:$AM$34,0)+1,FALSE)&lt;0,0,IF($B37&gt;G$12,0,IF(VLOOKUP($B37,加速計算!$D$11:$Z$5007,MATCH(G$19,加速計算!$E$34:$AM$34,0)+1,FALSE)&gt;G$14,G$14,VLOOKUP($B37,加速計算!$D$11:$Z$5007,MATCH(G$19,加速計算!$E$34:$AM$34,0)+1,FALSE)))))</f>
        <v>48.171087355043504</v>
      </c>
      <c r="H37" s="9">
        <f>IF(H36=0,#N/A,IF(VLOOKUP($B37,加速計算!$D$11:$Z$5007,MATCH(H$19,加速計算!$E$34:$AM$34,0)+1,FALSE)&lt;0,0,IF($B37&gt;H$12,0,IF(VLOOKUP($B37,加速計算!$D$11:$Z$5007,MATCH(H$19,加速計算!$E$34:$AM$34,0)+1,FALSE)&gt;H$14,H$14,VLOOKUP($B37,加速計算!$D$11:$Z$5007,MATCH(H$19,加速計算!$E$34:$AM$34,0)+1,FALSE)))))</f>
        <v>48.171087355043504</v>
      </c>
      <c r="I37" s="9" t="e">
        <f>IF(I36=0,#N/A,IF(VLOOKUP($B37,加速計算!$D$11:$Z$5007,MATCH(I$19,加速計算!$E$34:$AM$34,0)+1,FALSE)&lt;0,0,IF($B37&gt;I$12,0,IF(VLOOKUP($B37,加速計算!$D$11:$Z$5007,MATCH(I$19,加速計算!$E$34:$AM$34,0)+1,FALSE)&gt;I$14,I$14,VLOOKUP($B37,加速計算!$D$11:$Z$5007,MATCH(I$19,加速計算!$E$34:$AM$34,0)+1,FALSE)))))</f>
        <v>#N/A</v>
      </c>
      <c r="J37" s="9" t="e">
        <f>IF(J36=0,#N/A,IF(VLOOKUP($B37,加速計算!$D$11:$Z$5007,MATCH(J$19,加速計算!$E$34:$AM$34,0)+1,FALSE)&lt;0,0,IF($B37&gt;J$12,0,IF(VLOOKUP($B37,加速計算!$D$11:$Z$5007,MATCH(J$19,加速計算!$E$34:$AM$34,0)+1,FALSE)&gt;J$14,J$14,VLOOKUP($B37,加速計算!$D$11:$Z$5007,MATCH(J$19,加速計算!$E$34:$AM$34,0)+1,FALSE)))))</f>
        <v>#N/A</v>
      </c>
      <c r="K37" s="9" t="e">
        <f>IF(K36=0,#N/A,IF(VLOOKUP($B37,加速計算!$D$11:$Z$5007,MATCH(K$19,加速計算!$E$34:$AM$34,0)+1,FALSE)&lt;0,0,IF($B37&gt;K$12,0,IF(VLOOKUP($B37,加速計算!$D$11:$Z$5007,MATCH(K$19,加速計算!$E$34:$AM$34,0)+1,FALSE)&gt;K$14,K$14,VLOOKUP($B37,加速計算!$D$11:$Z$5007,MATCH(K$19,加速計算!$E$34:$AM$34,0)+1,FALSE)))))</f>
        <v>#N/A</v>
      </c>
      <c r="L37" s="20" t="e">
        <f>IF(L36=0,#N/A,IF(VLOOKUP($B37,加速計算!$D$11:$Z$5007,MATCH(L$19,加速計算!$E$34:$AM$34,0)+1,FALSE)&lt;0,0,IF($B37&gt;L$12,0,IF(VLOOKUP($B37,加速計算!$D$11:$Z$5007,MATCH(L$19,加速計算!$E$34:$AM$34,0)+1,FALSE)&gt;L$14,L$14,VLOOKUP($B37,加速計算!$D$11:$Z$5007,MATCH(L$19,加速計算!$E$34:$AM$34,0)+1,FALSE)))))</f>
        <v>#N/A</v>
      </c>
    </row>
    <row r="38" spans="2:12">
      <c r="B38" s="4">
        <v>170</v>
      </c>
      <c r="C38" s="5">
        <f t="shared" si="2"/>
        <v>170</v>
      </c>
      <c r="D38" s="9">
        <f>IF(D37=0,#N/A,IF(VLOOKUP($B38,加速計算!$D$11:$Z$5007,MATCH(D$19,加速計算!$E$34:$AM$34,0)+1,FALSE)&lt;0,0,IF($B38&gt;D$12,0,IF(VLOOKUP($B38,加速計算!$D$11:$Z$5007,MATCH(D$19,加速計算!$E$34:$AM$34,0)+1,FALSE)&gt;D$14,D$14,VLOOKUP($B38,加速計算!$D$11:$Z$5007,MATCH(D$19,加速計算!$E$34:$AM$34,0)+1,FALSE)))))</f>
        <v>56.155968682917553</v>
      </c>
      <c r="E38" s="9">
        <f>IF(E37=0,#N/A,IF(VLOOKUP($B38,加速計算!$D$11:$Z$5007,MATCH(E$19,加速計算!$E$34:$AM$34,0)+1,FALSE)&lt;0,0,IF($B38&gt;E$12,0,IF(VLOOKUP($B38,加速計算!$D$11:$Z$5007,MATCH(E$19,加速計算!$E$34:$AM$34,0)+1,FALSE)&gt;E$14,E$14,VLOOKUP($B38,加速計算!$D$11:$Z$5007,MATCH(E$19,加速計算!$E$34:$AM$34,0)+1,FALSE)))))</f>
        <v>69.813170079773187</v>
      </c>
      <c r="F38" s="9">
        <f>IF(F37=0,#N/A,IF(VLOOKUP($B38,加速計算!$D$11:$Z$5007,MATCH(F$19,加速計算!$E$34:$AM$34,0)+1,FALSE)&lt;0,0,IF($B38&gt;F$12,0,IF(VLOOKUP($B38,加速計算!$D$11:$Z$5007,MATCH(F$19,加速計算!$E$34:$AM$34,0)+1,FALSE)&gt;F$14,F$14,VLOOKUP($B38,加速計算!$D$11:$Z$5007,MATCH(F$19,加速計算!$E$34:$AM$34,0)+1,FALSE)))))</f>
        <v>69.813170079773187</v>
      </c>
      <c r="G38" s="9">
        <f>IF(G37=0,#N/A,IF(VLOOKUP($B38,加速計算!$D$11:$Z$5007,MATCH(G$19,加速計算!$E$34:$AM$34,0)+1,FALSE)&lt;0,0,IF($B38&gt;G$12,0,IF(VLOOKUP($B38,加速計算!$D$11:$Z$5007,MATCH(G$19,加速計算!$E$34:$AM$34,0)+1,FALSE)&gt;G$14,G$14,VLOOKUP($B38,加速計算!$D$11:$Z$5007,MATCH(G$19,加速計算!$E$34:$AM$34,0)+1,FALSE)))))</f>
        <v>48.171087355043504</v>
      </c>
      <c r="H38" s="9">
        <f>IF(H37=0,#N/A,IF(VLOOKUP($B38,加速計算!$D$11:$Z$5007,MATCH(H$19,加速計算!$E$34:$AM$34,0)+1,FALSE)&lt;0,0,IF($B38&gt;H$12,0,IF(VLOOKUP($B38,加速計算!$D$11:$Z$5007,MATCH(H$19,加速計算!$E$34:$AM$34,0)+1,FALSE)&gt;H$14,H$14,VLOOKUP($B38,加速計算!$D$11:$Z$5007,MATCH(H$19,加速計算!$E$34:$AM$34,0)+1,FALSE)))))</f>
        <v>48.171087355043504</v>
      </c>
      <c r="I38" s="9" t="e">
        <f>IF(I37=0,#N/A,IF(VLOOKUP($B38,加速計算!$D$11:$Z$5007,MATCH(I$19,加速計算!$E$34:$AM$34,0)+1,FALSE)&lt;0,0,IF($B38&gt;I$12,0,IF(VLOOKUP($B38,加速計算!$D$11:$Z$5007,MATCH(I$19,加速計算!$E$34:$AM$34,0)+1,FALSE)&gt;I$14,I$14,VLOOKUP($B38,加速計算!$D$11:$Z$5007,MATCH(I$19,加速計算!$E$34:$AM$34,0)+1,FALSE)))))</f>
        <v>#N/A</v>
      </c>
      <c r="J38" s="9" t="e">
        <f>IF(J37=0,#N/A,IF(VLOOKUP($B38,加速計算!$D$11:$Z$5007,MATCH(J$19,加速計算!$E$34:$AM$34,0)+1,FALSE)&lt;0,0,IF($B38&gt;J$12,0,IF(VLOOKUP($B38,加速計算!$D$11:$Z$5007,MATCH(J$19,加速計算!$E$34:$AM$34,0)+1,FALSE)&gt;J$14,J$14,VLOOKUP($B38,加速計算!$D$11:$Z$5007,MATCH(J$19,加速計算!$E$34:$AM$34,0)+1,FALSE)))))</f>
        <v>#N/A</v>
      </c>
      <c r="K38" s="9" t="e">
        <f>IF(K37=0,#N/A,IF(VLOOKUP($B38,加速計算!$D$11:$Z$5007,MATCH(K$19,加速計算!$E$34:$AM$34,0)+1,FALSE)&lt;0,0,IF($B38&gt;K$12,0,IF(VLOOKUP($B38,加速計算!$D$11:$Z$5007,MATCH(K$19,加速計算!$E$34:$AM$34,0)+1,FALSE)&gt;K$14,K$14,VLOOKUP($B38,加速計算!$D$11:$Z$5007,MATCH(K$19,加速計算!$E$34:$AM$34,0)+1,FALSE)))))</f>
        <v>#N/A</v>
      </c>
      <c r="L38" s="20" t="e">
        <f>IF(L37=0,#N/A,IF(VLOOKUP($B38,加速計算!$D$11:$Z$5007,MATCH(L$19,加速計算!$E$34:$AM$34,0)+1,FALSE)&lt;0,0,IF($B38&gt;L$12,0,IF(VLOOKUP($B38,加速計算!$D$11:$Z$5007,MATCH(L$19,加速計算!$E$34:$AM$34,0)+1,FALSE)&gt;L$14,L$14,VLOOKUP($B38,加速計算!$D$11:$Z$5007,MATCH(L$19,加速計算!$E$34:$AM$34,0)+1,FALSE)))))</f>
        <v>#N/A</v>
      </c>
    </row>
    <row r="39" spans="2:12">
      <c r="B39" s="4">
        <v>180</v>
      </c>
      <c r="C39" s="5">
        <f t="shared" si="2"/>
        <v>180</v>
      </c>
      <c r="D39" s="9">
        <f>IF(D38=0,#N/A,IF(VLOOKUP($B39,加速計算!$D$11:$Z$5007,MATCH(D$19,加速計算!$E$34:$AM$34,0)+1,FALSE)&lt;0,0,IF($B39&gt;D$12,0,IF(VLOOKUP($B39,加速計算!$D$11:$Z$5007,MATCH(D$19,加速計算!$E$34:$AM$34,0)+1,FALSE)&gt;D$14,D$14,VLOOKUP($B39,加速計算!$D$11:$Z$5007,MATCH(D$19,加速計算!$E$34:$AM$34,0)+1,FALSE)))))</f>
        <v>56.155968682917553</v>
      </c>
      <c r="E39" s="9">
        <f>IF(E38=0,#N/A,IF(VLOOKUP($B39,加速計算!$D$11:$Z$5007,MATCH(E$19,加速計算!$E$34:$AM$34,0)+1,FALSE)&lt;0,0,IF($B39&gt;E$12,0,IF(VLOOKUP($B39,加速計算!$D$11:$Z$5007,MATCH(E$19,加速計算!$E$34:$AM$34,0)+1,FALSE)&gt;E$14,E$14,VLOOKUP($B39,加速計算!$D$11:$Z$5007,MATCH(E$19,加速計算!$E$34:$AM$34,0)+1,FALSE)))))</f>
        <v>69.813170079773187</v>
      </c>
      <c r="F39" s="9">
        <f>IF(F38=0,#N/A,IF(VLOOKUP($B39,加速計算!$D$11:$Z$5007,MATCH(F$19,加速計算!$E$34:$AM$34,0)+1,FALSE)&lt;0,0,IF($B39&gt;F$12,0,IF(VLOOKUP($B39,加速計算!$D$11:$Z$5007,MATCH(F$19,加速計算!$E$34:$AM$34,0)+1,FALSE)&gt;F$14,F$14,VLOOKUP($B39,加速計算!$D$11:$Z$5007,MATCH(F$19,加速計算!$E$34:$AM$34,0)+1,FALSE)))))</f>
        <v>69.813170079773187</v>
      </c>
      <c r="G39" s="9">
        <f>IF(G38=0,#N/A,IF(VLOOKUP($B39,加速計算!$D$11:$Z$5007,MATCH(G$19,加速計算!$E$34:$AM$34,0)+1,FALSE)&lt;0,0,IF($B39&gt;G$12,0,IF(VLOOKUP($B39,加速計算!$D$11:$Z$5007,MATCH(G$19,加速計算!$E$34:$AM$34,0)+1,FALSE)&gt;G$14,G$14,VLOOKUP($B39,加速計算!$D$11:$Z$5007,MATCH(G$19,加速計算!$E$34:$AM$34,0)+1,FALSE)))))</f>
        <v>48.171087355043504</v>
      </c>
      <c r="H39" s="9">
        <f>IF(H38=0,#N/A,IF(VLOOKUP($B39,加速計算!$D$11:$Z$5007,MATCH(H$19,加速計算!$E$34:$AM$34,0)+1,FALSE)&lt;0,0,IF($B39&gt;H$12,0,IF(VLOOKUP($B39,加速計算!$D$11:$Z$5007,MATCH(H$19,加速計算!$E$34:$AM$34,0)+1,FALSE)&gt;H$14,H$14,VLOOKUP($B39,加速計算!$D$11:$Z$5007,MATCH(H$19,加速計算!$E$34:$AM$34,0)+1,FALSE)))))</f>
        <v>48.171087355043504</v>
      </c>
      <c r="I39" s="9" t="e">
        <f>IF(I38=0,#N/A,IF(VLOOKUP($B39,加速計算!$D$11:$Z$5007,MATCH(I$19,加速計算!$E$34:$AM$34,0)+1,FALSE)&lt;0,0,IF($B39&gt;I$12,0,IF(VLOOKUP($B39,加速計算!$D$11:$Z$5007,MATCH(I$19,加速計算!$E$34:$AM$34,0)+1,FALSE)&gt;I$14,I$14,VLOOKUP($B39,加速計算!$D$11:$Z$5007,MATCH(I$19,加速計算!$E$34:$AM$34,0)+1,FALSE)))))</f>
        <v>#N/A</v>
      </c>
      <c r="J39" s="9" t="e">
        <f>IF(J38=0,#N/A,IF(VLOOKUP($B39,加速計算!$D$11:$Z$5007,MATCH(J$19,加速計算!$E$34:$AM$34,0)+1,FALSE)&lt;0,0,IF($B39&gt;J$12,0,IF(VLOOKUP($B39,加速計算!$D$11:$Z$5007,MATCH(J$19,加速計算!$E$34:$AM$34,0)+1,FALSE)&gt;J$14,J$14,VLOOKUP($B39,加速計算!$D$11:$Z$5007,MATCH(J$19,加速計算!$E$34:$AM$34,0)+1,FALSE)))))</f>
        <v>#N/A</v>
      </c>
      <c r="K39" s="9" t="e">
        <f>IF(K38=0,#N/A,IF(VLOOKUP($B39,加速計算!$D$11:$Z$5007,MATCH(K$19,加速計算!$E$34:$AM$34,0)+1,FALSE)&lt;0,0,IF($B39&gt;K$12,0,IF(VLOOKUP($B39,加速計算!$D$11:$Z$5007,MATCH(K$19,加速計算!$E$34:$AM$34,0)+1,FALSE)&gt;K$14,K$14,VLOOKUP($B39,加速計算!$D$11:$Z$5007,MATCH(K$19,加速計算!$E$34:$AM$34,0)+1,FALSE)))))</f>
        <v>#N/A</v>
      </c>
      <c r="L39" s="20" t="e">
        <f>IF(L38=0,#N/A,IF(VLOOKUP($B39,加速計算!$D$11:$Z$5007,MATCH(L$19,加速計算!$E$34:$AM$34,0)+1,FALSE)&lt;0,0,IF($B39&gt;L$12,0,IF(VLOOKUP($B39,加速計算!$D$11:$Z$5007,MATCH(L$19,加速計算!$E$34:$AM$34,0)+1,FALSE)&gt;L$14,L$14,VLOOKUP($B39,加速計算!$D$11:$Z$5007,MATCH(L$19,加速計算!$E$34:$AM$34,0)+1,FALSE)))))</f>
        <v>#N/A</v>
      </c>
    </row>
    <row r="40" spans="2:12">
      <c r="B40" s="4">
        <v>190</v>
      </c>
      <c r="C40" s="5">
        <f t="shared" si="2"/>
        <v>190</v>
      </c>
      <c r="D40" s="9">
        <f>IF(D39=0,#N/A,IF(VLOOKUP($B40,加速計算!$D$11:$Z$5007,MATCH(D$19,加速計算!$E$34:$AM$34,0)+1,FALSE)&lt;0,0,IF($B40&gt;D$12,0,IF(VLOOKUP($B40,加速計算!$D$11:$Z$5007,MATCH(D$19,加速計算!$E$34:$AM$34,0)+1,FALSE)&gt;D$14,D$14,VLOOKUP($B40,加速計算!$D$11:$Z$5007,MATCH(D$19,加速計算!$E$34:$AM$34,0)+1,FALSE)))))</f>
        <v>56.155968682917553</v>
      </c>
      <c r="E40" s="9">
        <f>IF(E39=0,#N/A,IF(VLOOKUP($B40,加速計算!$D$11:$Z$5007,MATCH(E$19,加速計算!$E$34:$AM$34,0)+1,FALSE)&lt;0,0,IF($B40&gt;E$12,0,IF(VLOOKUP($B40,加速計算!$D$11:$Z$5007,MATCH(E$19,加速計算!$E$34:$AM$34,0)+1,FALSE)&gt;E$14,E$14,VLOOKUP($B40,加速計算!$D$11:$Z$5007,MATCH(E$19,加速計算!$E$34:$AM$34,0)+1,FALSE)))))</f>
        <v>69.813170079773187</v>
      </c>
      <c r="F40" s="9">
        <f>IF(F39=0,#N/A,IF(VLOOKUP($B40,加速計算!$D$11:$Z$5007,MATCH(F$19,加速計算!$E$34:$AM$34,0)+1,FALSE)&lt;0,0,IF($B40&gt;F$12,0,IF(VLOOKUP($B40,加速計算!$D$11:$Z$5007,MATCH(F$19,加速計算!$E$34:$AM$34,0)+1,FALSE)&gt;F$14,F$14,VLOOKUP($B40,加速計算!$D$11:$Z$5007,MATCH(F$19,加速計算!$E$34:$AM$34,0)+1,FALSE)))))</f>
        <v>69.813170079773187</v>
      </c>
      <c r="G40" s="9">
        <f>IF(G39=0,#N/A,IF(VLOOKUP($B40,加速計算!$D$11:$Z$5007,MATCH(G$19,加速計算!$E$34:$AM$34,0)+1,FALSE)&lt;0,0,IF($B40&gt;G$12,0,IF(VLOOKUP($B40,加速計算!$D$11:$Z$5007,MATCH(G$19,加速計算!$E$34:$AM$34,0)+1,FALSE)&gt;G$14,G$14,VLOOKUP($B40,加速計算!$D$11:$Z$5007,MATCH(G$19,加速計算!$E$34:$AM$34,0)+1,FALSE)))))</f>
        <v>48.171087355043504</v>
      </c>
      <c r="H40" s="9">
        <f>IF(H39=0,#N/A,IF(VLOOKUP($B40,加速計算!$D$11:$Z$5007,MATCH(H$19,加速計算!$E$34:$AM$34,0)+1,FALSE)&lt;0,0,IF($B40&gt;H$12,0,IF(VLOOKUP($B40,加速計算!$D$11:$Z$5007,MATCH(H$19,加速計算!$E$34:$AM$34,0)+1,FALSE)&gt;H$14,H$14,VLOOKUP($B40,加速計算!$D$11:$Z$5007,MATCH(H$19,加速計算!$E$34:$AM$34,0)+1,FALSE)))))</f>
        <v>48.171087355043504</v>
      </c>
      <c r="I40" s="9" t="e">
        <f>IF(I39=0,#N/A,IF(VLOOKUP($B40,加速計算!$D$11:$Z$5007,MATCH(I$19,加速計算!$E$34:$AM$34,0)+1,FALSE)&lt;0,0,IF($B40&gt;I$12,0,IF(VLOOKUP($B40,加速計算!$D$11:$Z$5007,MATCH(I$19,加速計算!$E$34:$AM$34,0)+1,FALSE)&gt;I$14,I$14,VLOOKUP($B40,加速計算!$D$11:$Z$5007,MATCH(I$19,加速計算!$E$34:$AM$34,0)+1,FALSE)))))</f>
        <v>#N/A</v>
      </c>
      <c r="J40" s="9" t="e">
        <f>IF(J39=0,#N/A,IF(VLOOKUP($B40,加速計算!$D$11:$Z$5007,MATCH(J$19,加速計算!$E$34:$AM$34,0)+1,FALSE)&lt;0,0,IF($B40&gt;J$12,0,IF(VLOOKUP($B40,加速計算!$D$11:$Z$5007,MATCH(J$19,加速計算!$E$34:$AM$34,0)+1,FALSE)&gt;J$14,J$14,VLOOKUP($B40,加速計算!$D$11:$Z$5007,MATCH(J$19,加速計算!$E$34:$AM$34,0)+1,FALSE)))))</f>
        <v>#N/A</v>
      </c>
      <c r="K40" s="9" t="e">
        <f>IF(K39=0,#N/A,IF(VLOOKUP($B40,加速計算!$D$11:$Z$5007,MATCH(K$19,加速計算!$E$34:$AM$34,0)+1,FALSE)&lt;0,0,IF($B40&gt;K$12,0,IF(VLOOKUP($B40,加速計算!$D$11:$Z$5007,MATCH(K$19,加速計算!$E$34:$AM$34,0)+1,FALSE)&gt;K$14,K$14,VLOOKUP($B40,加速計算!$D$11:$Z$5007,MATCH(K$19,加速計算!$E$34:$AM$34,0)+1,FALSE)))))</f>
        <v>#N/A</v>
      </c>
      <c r="L40" s="20" t="e">
        <f>IF(L39=0,#N/A,IF(VLOOKUP($B40,加速計算!$D$11:$Z$5007,MATCH(L$19,加速計算!$E$34:$AM$34,0)+1,FALSE)&lt;0,0,IF($B40&gt;L$12,0,IF(VLOOKUP($B40,加速計算!$D$11:$Z$5007,MATCH(L$19,加速計算!$E$34:$AM$34,0)+1,FALSE)&gt;L$14,L$14,VLOOKUP($B40,加速計算!$D$11:$Z$5007,MATCH(L$19,加速計算!$E$34:$AM$34,0)+1,FALSE)))))</f>
        <v>#N/A</v>
      </c>
    </row>
    <row r="41" spans="2:12">
      <c r="B41" s="4">
        <v>200</v>
      </c>
      <c r="C41" s="5">
        <f t="shared" si="2"/>
        <v>200</v>
      </c>
      <c r="D41" s="9">
        <f>IF(D40=0,#N/A,IF(VLOOKUP($B41,加速計算!$D$11:$Z$5007,MATCH(D$19,加速計算!$E$34:$AM$34,0)+1,FALSE)&lt;0,0,IF($B41&gt;D$12,0,IF(VLOOKUP($B41,加速計算!$D$11:$Z$5007,MATCH(D$19,加速計算!$E$34:$AM$34,0)+1,FALSE)&gt;D$14,D$14,VLOOKUP($B41,加速計算!$D$11:$Z$5007,MATCH(D$19,加速計算!$E$34:$AM$34,0)+1,FALSE)))))</f>
        <v>56.155968682917553</v>
      </c>
      <c r="E41" s="9">
        <f>IF(E40=0,#N/A,IF(VLOOKUP($B41,加速計算!$D$11:$Z$5007,MATCH(E$19,加速計算!$E$34:$AM$34,0)+1,FALSE)&lt;0,0,IF($B41&gt;E$12,0,IF(VLOOKUP($B41,加速計算!$D$11:$Z$5007,MATCH(E$19,加速計算!$E$34:$AM$34,0)+1,FALSE)&gt;E$14,E$14,VLOOKUP($B41,加速計算!$D$11:$Z$5007,MATCH(E$19,加速計算!$E$34:$AM$34,0)+1,FALSE)))))</f>
        <v>69.813170079773187</v>
      </c>
      <c r="F41" s="9">
        <f>IF(F40=0,#N/A,IF(VLOOKUP($B41,加速計算!$D$11:$Z$5007,MATCH(F$19,加速計算!$E$34:$AM$34,0)+1,FALSE)&lt;0,0,IF($B41&gt;F$12,0,IF(VLOOKUP($B41,加速計算!$D$11:$Z$5007,MATCH(F$19,加速計算!$E$34:$AM$34,0)+1,FALSE)&gt;F$14,F$14,VLOOKUP($B41,加速計算!$D$11:$Z$5007,MATCH(F$19,加速計算!$E$34:$AM$34,0)+1,FALSE)))))</f>
        <v>69.813170079773187</v>
      </c>
      <c r="G41" s="9">
        <f>IF(G40=0,#N/A,IF(VLOOKUP($B41,加速計算!$D$11:$Z$5007,MATCH(G$19,加速計算!$E$34:$AM$34,0)+1,FALSE)&lt;0,0,IF($B41&gt;G$12,0,IF(VLOOKUP($B41,加速計算!$D$11:$Z$5007,MATCH(G$19,加速計算!$E$34:$AM$34,0)+1,FALSE)&gt;G$14,G$14,VLOOKUP($B41,加速計算!$D$11:$Z$5007,MATCH(G$19,加速計算!$E$34:$AM$34,0)+1,FALSE)))))</f>
        <v>48.171087355043504</v>
      </c>
      <c r="H41" s="9">
        <f>IF(H40=0,#N/A,IF(VLOOKUP($B41,加速計算!$D$11:$Z$5007,MATCH(H$19,加速計算!$E$34:$AM$34,0)+1,FALSE)&lt;0,0,IF($B41&gt;H$12,0,IF(VLOOKUP($B41,加速計算!$D$11:$Z$5007,MATCH(H$19,加速計算!$E$34:$AM$34,0)+1,FALSE)&gt;H$14,H$14,VLOOKUP($B41,加速計算!$D$11:$Z$5007,MATCH(H$19,加速計算!$E$34:$AM$34,0)+1,FALSE)))))</f>
        <v>48.171087355043504</v>
      </c>
      <c r="I41" s="9" t="e">
        <f>IF(I40=0,#N/A,IF(VLOOKUP($B41,加速計算!$D$11:$Z$5007,MATCH(I$19,加速計算!$E$34:$AM$34,0)+1,FALSE)&lt;0,0,IF($B41&gt;I$12,0,IF(VLOOKUP($B41,加速計算!$D$11:$Z$5007,MATCH(I$19,加速計算!$E$34:$AM$34,0)+1,FALSE)&gt;I$14,I$14,VLOOKUP($B41,加速計算!$D$11:$Z$5007,MATCH(I$19,加速計算!$E$34:$AM$34,0)+1,FALSE)))))</f>
        <v>#N/A</v>
      </c>
      <c r="J41" s="9" t="e">
        <f>IF(J40=0,#N/A,IF(VLOOKUP($B41,加速計算!$D$11:$Z$5007,MATCH(J$19,加速計算!$E$34:$AM$34,0)+1,FALSE)&lt;0,0,IF($B41&gt;J$12,0,IF(VLOOKUP($B41,加速計算!$D$11:$Z$5007,MATCH(J$19,加速計算!$E$34:$AM$34,0)+1,FALSE)&gt;J$14,J$14,VLOOKUP($B41,加速計算!$D$11:$Z$5007,MATCH(J$19,加速計算!$E$34:$AM$34,0)+1,FALSE)))))</f>
        <v>#N/A</v>
      </c>
      <c r="K41" s="9" t="e">
        <f>IF(K40=0,#N/A,IF(VLOOKUP($B41,加速計算!$D$11:$Z$5007,MATCH(K$19,加速計算!$E$34:$AM$34,0)+1,FALSE)&lt;0,0,IF($B41&gt;K$12,0,IF(VLOOKUP($B41,加速計算!$D$11:$Z$5007,MATCH(K$19,加速計算!$E$34:$AM$34,0)+1,FALSE)&gt;K$14,K$14,VLOOKUP($B41,加速計算!$D$11:$Z$5007,MATCH(K$19,加速計算!$E$34:$AM$34,0)+1,FALSE)))))</f>
        <v>#N/A</v>
      </c>
      <c r="L41" s="20" t="e">
        <f>IF(L40=0,#N/A,IF(VLOOKUP($B41,加速計算!$D$11:$Z$5007,MATCH(L$19,加速計算!$E$34:$AM$34,0)+1,FALSE)&lt;0,0,IF($B41&gt;L$12,0,IF(VLOOKUP($B41,加速計算!$D$11:$Z$5007,MATCH(L$19,加速計算!$E$34:$AM$34,0)+1,FALSE)&gt;L$14,L$14,VLOOKUP($B41,加速計算!$D$11:$Z$5007,MATCH(L$19,加速計算!$E$34:$AM$34,0)+1,FALSE)))))</f>
        <v>#N/A</v>
      </c>
    </row>
    <row r="42" spans="2:12">
      <c r="B42" s="4">
        <v>210</v>
      </c>
      <c r="C42" s="5">
        <f t="shared" si="2"/>
        <v>210</v>
      </c>
      <c r="D42" s="9">
        <f>IF(D41=0,#N/A,IF(VLOOKUP($B42,加速計算!$D$11:$Z$5007,MATCH(D$19,加速計算!$E$34:$AM$34,0)+1,FALSE)&lt;0,0,IF($B42&gt;D$12,0,IF(VLOOKUP($B42,加速計算!$D$11:$Z$5007,MATCH(D$19,加速計算!$E$34:$AM$34,0)+1,FALSE)&gt;D$14,D$14,VLOOKUP($B42,加速計算!$D$11:$Z$5007,MATCH(D$19,加速計算!$E$34:$AM$34,0)+1,FALSE)))))</f>
        <v>56.155968682917553</v>
      </c>
      <c r="E42" s="9">
        <f>IF(E41=0,#N/A,IF(VLOOKUP($B42,加速計算!$D$11:$Z$5007,MATCH(E$19,加速計算!$E$34:$AM$34,0)+1,FALSE)&lt;0,0,IF($B42&gt;E$12,0,IF(VLOOKUP($B42,加速計算!$D$11:$Z$5007,MATCH(E$19,加速計算!$E$34:$AM$34,0)+1,FALSE)&gt;E$14,E$14,VLOOKUP($B42,加速計算!$D$11:$Z$5007,MATCH(E$19,加速計算!$E$34:$AM$34,0)+1,FALSE)))))</f>
        <v>69.813170079773187</v>
      </c>
      <c r="F42" s="9">
        <f>IF(F41=0,#N/A,IF(VLOOKUP($B42,加速計算!$D$11:$Z$5007,MATCH(F$19,加速計算!$E$34:$AM$34,0)+1,FALSE)&lt;0,0,IF($B42&gt;F$12,0,IF(VLOOKUP($B42,加速計算!$D$11:$Z$5007,MATCH(F$19,加速計算!$E$34:$AM$34,0)+1,FALSE)&gt;F$14,F$14,VLOOKUP($B42,加速計算!$D$11:$Z$5007,MATCH(F$19,加速計算!$E$34:$AM$34,0)+1,FALSE)))))</f>
        <v>69.813170079773187</v>
      </c>
      <c r="G42" s="9">
        <f>IF(G41=0,#N/A,IF(VLOOKUP($B42,加速計算!$D$11:$Z$5007,MATCH(G$19,加速計算!$E$34:$AM$34,0)+1,FALSE)&lt;0,0,IF($B42&gt;G$12,0,IF(VLOOKUP($B42,加速計算!$D$11:$Z$5007,MATCH(G$19,加速計算!$E$34:$AM$34,0)+1,FALSE)&gt;G$14,G$14,VLOOKUP($B42,加速計算!$D$11:$Z$5007,MATCH(G$19,加速計算!$E$34:$AM$34,0)+1,FALSE)))))</f>
        <v>48.171087355043504</v>
      </c>
      <c r="H42" s="9">
        <f>IF(H41=0,#N/A,IF(VLOOKUP($B42,加速計算!$D$11:$Z$5007,MATCH(H$19,加速計算!$E$34:$AM$34,0)+1,FALSE)&lt;0,0,IF($B42&gt;H$12,0,IF(VLOOKUP($B42,加速計算!$D$11:$Z$5007,MATCH(H$19,加速計算!$E$34:$AM$34,0)+1,FALSE)&gt;H$14,H$14,VLOOKUP($B42,加速計算!$D$11:$Z$5007,MATCH(H$19,加速計算!$E$34:$AM$34,0)+1,FALSE)))))</f>
        <v>48.171087355043504</v>
      </c>
      <c r="I42" s="9" t="e">
        <f>IF(I41=0,#N/A,IF(VLOOKUP($B42,加速計算!$D$11:$Z$5007,MATCH(I$19,加速計算!$E$34:$AM$34,0)+1,FALSE)&lt;0,0,IF($B42&gt;I$12,0,IF(VLOOKUP($B42,加速計算!$D$11:$Z$5007,MATCH(I$19,加速計算!$E$34:$AM$34,0)+1,FALSE)&gt;I$14,I$14,VLOOKUP($B42,加速計算!$D$11:$Z$5007,MATCH(I$19,加速計算!$E$34:$AM$34,0)+1,FALSE)))))</f>
        <v>#N/A</v>
      </c>
      <c r="J42" s="9" t="e">
        <f>IF(J41=0,#N/A,IF(VLOOKUP($B42,加速計算!$D$11:$Z$5007,MATCH(J$19,加速計算!$E$34:$AM$34,0)+1,FALSE)&lt;0,0,IF($B42&gt;J$12,0,IF(VLOOKUP($B42,加速計算!$D$11:$Z$5007,MATCH(J$19,加速計算!$E$34:$AM$34,0)+1,FALSE)&gt;J$14,J$14,VLOOKUP($B42,加速計算!$D$11:$Z$5007,MATCH(J$19,加速計算!$E$34:$AM$34,0)+1,FALSE)))))</f>
        <v>#N/A</v>
      </c>
      <c r="K42" s="9" t="e">
        <f>IF(K41=0,#N/A,IF(VLOOKUP($B42,加速計算!$D$11:$Z$5007,MATCH(K$19,加速計算!$E$34:$AM$34,0)+1,FALSE)&lt;0,0,IF($B42&gt;K$12,0,IF(VLOOKUP($B42,加速計算!$D$11:$Z$5007,MATCH(K$19,加速計算!$E$34:$AM$34,0)+1,FALSE)&gt;K$14,K$14,VLOOKUP($B42,加速計算!$D$11:$Z$5007,MATCH(K$19,加速計算!$E$34:$AM$34,0)+1,FALSE)))))</f>
        <v>#N/A</v>
      </c>
      <c r="L42" s="20" t="e">
        <f>IF(L41=0,#N/A,IF(VLOOKUP($B42,加速計算!$D$11:$Z$5007,MATCH(L$19,加速計算!$E$34:$AM$34,0)+1,FALSE)&lt;0,0,IF($B42&gt;L$12,0,IF(VLOOKUP($B42,加速計算!$D$11:$Z$5007,MATCH(L$19,加速計算!$E$34:$AM$34,0)+1,FALSE)&gt;L$14,L$14,VLOOKUP($B42,加速計算!$D$11:$Z$5007,MATCH(L$19,加速計算!$E$34:$AM$34,0)+1,FALSE)))))</f>
        <v>#N/A</v>
      </c>
    </row>
    <row r="43" spans="2:12">
      <c r="B43" s="4">
        <v>220</v>
      </c>
      <c r="C43" s="5">
        <f t="shared" si="2"/>
        <v>220</v>
      </c>
      <c r="D43" s="9">
        <f>IF(D42=0,#N/A,IF(VLOOKUP($B43,加速計算!$D$11:$Z$5007,MATCH(D$19,加速計算!$E$34:$AM$34,0)+1,FALSE)&lt;0,0,IF($B43&gt;D$12,0,IF(VLOOKUP($B43,加速計算!$D$11:$Z$5007,MATCH(D$19,加速計算!$E$34:$AM$34,0)+1,FALSE)&gt;D$14,D$14,VLOOKUP($B43,加速計算!$D$11:$Z$5007,MATCH(D$19,加速計算!$E$34:$AM$34,0)+1,FALSE)))))</f>
        <v>56.155968682917553</v>
      </c>
      <c r="E43" s="9">
        <f>IF(E42=0,#N/A,IF(VLOOKUP($B43,加速計算!$D$11:$Z$5007,MATCH(E$19,加速計算!$E$34:$AM$34,0)+1,FALSE)&lt;0,0,IF($B43&gt;E$12,0,IF(VLOOKUP($B43,加速計算!$D$11:$Z$5007,MATCH(E$19,加速計算!$E$34:$AM$34,0)+1,FALSE)&gt;E$14,E$14,VLOOKUP($B43,加速計算!$D$11:$Z$5007,MATCH(E$19,加速計算!$E$34:$AM$34,0)+1,FALSE)))))</f>
        <v>69.813170079773187</v>
      </c>
      <c r="F43" s="9">
        <f>IF(F42=0,#N/A,IF(VLOOKUP($B43,加速計算!$D$11:$Z$5007,MATCH(F$19,加速計算!$E$34:$AM$34,0)+1,FALSE)&lt;0,0,IF($B43&gt;F$12,0,IF(VLOOKUP($B43,加速計算!$D$11:$Z$5007,MATCH(F$19,加速計算!$E$34:$AM$34,0)+1,FALSE)&gt;F$14,F$14,VLOOKUP($B43,加速計算!$D$11:$Z$5007,MATCH(F$19,加速計算!$E$34:$AM$34,0)+1,FALSE)))))</f>
        <v>69.813170079773187</v>
      </c>
      <c r="G43" s="9">
        <f>IF(G42=0,#N/A,IF(VLOOKUP($B43,加速計算!$D$11:$Z$5007,MATCH(G$19,加速計算!$E$34:$AM$34,0)+1,FALSE)&lt;0,0,IF($B43&gt;G$12,0,IF(VLOOKUP($B43,加速計算!$D$11:$Z$5007,MATCH(G$19,加速計算!$E$34:$AM$34,0)+1,FALSE)&gt;G$14,G$14,VLOOKUP($B43,加速計算!$D$11:$Z$5007,MATCH(G$19,加速計算!$E$34:$AM$34,0)+1,FALSE)))))</f>
        <v>48.171087355043504</v>
      </c>
      <c r="H43" s="9">
        <f>IF(H42=0,#N/A,IF(VLOOKUP($B43,加速計算!$D$11:$Z$5007,MATCH(H$19,加速計算!$E$34:$AM$34,0)+1,FALSE)&lt;0,0,IF($B43&gt;H$12,0,IF(VLOOKUP($B43,加速計算!$D$11:$Z$5007,MATCH(H$19,加速計算!$E$34:$AM$34,0)+1,FALSE)&gt;H$14,H$14,VLOOKUP($B43,加速計算!$D$11:$Z$5007,MATCH(H$19,加速計算!$E$34:$AM$34,0)+1,FALSE)))))</f>
        <v>48.171087355043504</v>
      </c>
      <c r="I43" s="9" t="e">
        <f>IF(I42=0,#N/A,IF(VLOOKUP($B43,加速計算!$D$11:$Z$5007,MATCH(I$19,加速計算!$E$34:$AM$34,0)+1,FALSE)&lt;0,0,IF($B43&gt;I$12,0,IF(VLOOKUP($B43,加速計算!$D$11:$Z$5007,MATCH(I$19,加速計算!$E$34:$AM$34,0)+1,FALSE)&gt;I$14,I$14,VLOOKUP($B43,加速計算!$D$11:$Z$5007,MATCH(I$19,加速計算!$E$34:$AM$34,0)+1,FALSE)))))</f>
        <v>#N/A</v>
      </c>
      <c r="J43" s="9" t="e">
        <f>IF(J42=0,#N/A,IF(VLOOKUP($B43,加速計算!$D$11:$Z$5007,MATCH(J$19,加速計算!$E$34:$AM$34,0)+1,FALSE)&lt;0,0,IF($B43&gt;J$12,0,IF(VLOOKUP($B43,加速計算!$D$11:$Z$5007,MATCH(J$19,加速計算!$E$34:$AM$34,0)+1,FALSE)&gt;J$14,J$14,VLOOKUP($B43,加速計算!$D$11:$Z$5007,MATCH(J$19,加速計算!$E$34:$AM$34,0)+1,FALSE)))))</f>
        <v>#N/A</v>
      </c>
      <c r="K43" s="9" t="e">
        <f>IF(K42=0,#N/A,IF(VLOOKUP($B43,加速計算!$D$11:$Z$5007,MATCH(K$19,加速計算!$E$34:$AM$34,0)+1,FALSE)&lt;0,0,IF($B43&gt;K$12,0,IF(VLOOKUP($B43,加速計算!$D$11:$Z$5007,MATCH(K$19,加速計算!$E$34:$AM$34,0)+1,FALSE)&gt;K$14,K$14,VLOOKUP($B43,加速計算!$D$11:$Z$5007,MATCH(K$19,加速計算!$E$34:$AM$34,0)+1,FALSE)))))</f>
        <v>#N/A</v>
      </c>
      <c r="L43" s="20" t="e">
        <f>IF(L42=0,#N/A,IF(VLOOKUP($B43,加速計算!$D$11:$Z$5007,MATCH(L$19,加速計算!$E$34:$AM$34,0)+1,FALSE)&lt;0,0,IF($B43&gt;L$12,0,IF(VLOOKUP($B43,加速計算!$D$11:$Z$5007,MATCH(L$19,加速計算!$E$34:$AM$34,0)+1,FALSE)&gt;L$14,L$14,VLOOKUP($B43,加速計算!$D$11:$Z$5007,MATCH(L$19,加速計算!$E$34:$AM$34,0)+1,FALSE)))))</f>
        <v>#N/A</v>
      </c>
    </row>
    <row r="44" spans="2:12">
      <c r="B44" s="4">
        <v>230</v>
      </c>
      <c r="C44" s="5">
        <f t="shared" si="2"/>
        <v>230</v>
      </c>
      <c r="D44" s="9">
        <f>IF(D43=0,#N/A,IF(VLOOKUP($B44,加速計算!$D$11:$Z$5007,MATCH(D$19,加速計算!$E$34:$AM$34,0)+1,FALSE)&lt;0,0,IF($B44&gt;D$12,0,IF(VLOOKUP($B44,加速計算!$D$11:$Z$5007,MATCH(D$19,加速計算!$E$34:$AM$34,0)+1,FALSE)&gt;D$14,D$14,VLOOKUP($B44,加速計算!$D$11:$Z$5007,MATCH(D$19,加速計算!$E$34:$AM$34,0)+1,FALSE)))))</f>
        <v>56.155968682917553</v>
      </c>
      <c r="E44" s="9">
        <f>IF(E43=0,#N/A,IF(VLOOKUP($B44,加速計算!$D$11:$Z$5007,MATCH(E$19,加速計算!$E$34:$AM$34,0)+1,FALSE)&lt;0,0,IF($B44&gt;E$12,0,IF(VLOOKUP($B44,加速計算!$D$11:$Z$5007,MATCH(E$19,加速計算!$E$34:$AM$34,0)+1,FALSE)&gt;E$14,E$14,VLOOKUP($B44,加速計算!$D$11:$Z$5007,MATCH(E$19,加速計算!$E$34:$AM$34,0)+1,FALSE)))))</f>
        <v>69.813170079773187</v>
      </c>
      <c r="F44" s="9">
        <f>IF(F43=0,#N/A,IF(VLOOKUP($B44,加速計算!$D$11:$Z$5007,MATCH(F$19,加速計算!$E$34:$AM$34,0)+1,FALSE)&lt;0,0,IF($B44&gt;F$12,0,IF(VLOOKUP($B44,加速計算!$D$11:$Z$5007,MATCH(F$19,加速計算!$E$34:$AM$34,0)+1,FALSE)&gt;F$14,F$14,VLOOKUP($B44,加速計算!$D$11:$Z$5007,MATCH(F$19,加速計算!$E$34:$AM$34,0)+1,FALSE)))))</f>
        <v>69.813170079773187</v>
      </c>
      <c r="G44" s="9">
        <f>IF(G43=0,#N/A,IF(VLOOKUP($B44,加速計算!$D$11:$Z$5007,MATCH(G$19,加速計算!$E$34:$AM$34,0)+1,FALSE)&lt;0,0,IF($B44&gt;G$12,0,IF(VLOOKUP($B44,加速計算!$D$11:$Z$5007,MATCH(G$19,加速計算!$E$34:$AM$34,0)+1,FALSE)&gt;G$14,G$14,VLOOKUP($B44,加速計算!$D$11:$Z$5007,MATCH(G$19,加速計算!$E$34:$AM$34,0)+1,FALSE)))))</f>
        <v>48.171087355043504</v>
      </c>
      <c r="H44" s="9">
        <f>IF(H43=0,#N/A,IF(VLOOKUP($B44,加速計算!$D$11:$Z$5007,MATCH(H$19,加速計算!$E$34:$AM$34,0)+1,FALSE)&lt;0,0,IF($B44&gt;H$12,0,IF(VLOOKUP($B44,加速計算!$D$11:$Z$5007,MATCH(H$19,加速計算!$E$34:$AM$34,0)+1,FALSE)&gt;H$14,H$14,VLOOKUP($B44,加速計算!$D$11:$Z$5007,MATCH(H$19,加速計算!$E$34:$AM$34,0)+1,FALSE)))))</f>
        <v>48.171087355043504</v>
      </c>
      <c r="I44" s="9" t="e">
        <f>IF(I43=0,#N/A,IF(VLOOKUP($B44,加速計算!$D$11:$Z$5007,MATCH(I$19,加速計算!$E$34:$AM$34,0)+1,FALSE)&lt;0,0,IF($B44&gt;I$12,0,IF(VLOOKUP($B44,加速計算!$D$11:$Z$5007,MATCH(I$19,加速計算!$E$34:$AM$34,0)+1,FALSE)&gt;I$14,I$14,VLOOKUP($B44,加速計算!$D$11:$Z$5007,MATCH(I$19,加速計算!$E$34:$AM$34,0)+1,FALSE)))))</f>
        <v>#N/A</v>
      </c>
      <c r="J44" s="9" t="e">
        <f>IF(J43=0,#N/A,IF(VLOOKUP($B44,加速計算!$D$11:$Z$5007,MATCH(J$19,加速計算!$E$34:$AM$34,0)+1,FALSE)&lt;0,0,IF($B44&gt;J$12,0,IF(VLOOKUP($B44,加速計算!$D$11:$Z$5007,MATCH(J$19,加速計算!$E$34:$AM$34,0)+1,FALSE)&gt;J$14,J$14,VLOOKUP($B44,加速計算!$D$11:$Z$5007,MATCH(J$19,加速計算!$E$34:$AM$34,0)+1,FALSE)))))</f>
        <v>#N/A</v>
      </c>
      <c r="K44" s="9" t="e">
        <f>IF(K43=0,#N/A,IF(VLOOKUP($B44,加速計算!$D$11:$Z$5007,MATCH(K$19,加速計算!$E$34:$AM$34,0)+1,FALSE)&lt;0,0,IF($B44&gt;K$12,0,IF(VLOOKUP($B44,加速計算!$D$11:$Z$5007,MATCH(K$19,加速計算!$E$34:$AM$34,0)+1,FALSE)&gt;K$14,K$14,VLOOKUP($B44,加速計算!$D$11:$Z$5007,MATCH(K$19,加速計算!$E$34:$AM$34,0)+1,FALSE)))))</f>
        <v>#N/A</v>
      </c>
      <c r="L44" s="20" t="e">
        <f>IF(L43=0,#N/A,IF(VLOOKUP($B44,加速計算!$D$11:$Z$5007,MATCH(L$19,加速計算!$E$34:$AM$34,0)+1,FALSE)&lt;0,0,IF($B44&gt;L$12,0,IF(VLOOKUP($B44,加速計算!$D$11:$Z$5007,MATCH(L$19,加速計算!$E$34:$AM$34,0)+1,FALSE)&gt;L$14,L$14,VLOOKUP($B44,加速計算!$D$11:$Z$5007,MATCH(L$19,加速計算!$E$34:$AM$34,0)+1,FALSE)))))</f>
        <v>#N/A</v>
      </c>
    </row>
    <row r="45" spans="2:12">
      <c r="B45" s="4">
        <v>240</v>
      </c>
      <c r="C45" s="5">
        <f t="shared" si="2"/>
        <v>240</v>
      </c>
      <c r="D45" s="9">
        <f>IF(D44=0,#N/A,IF(VLOOKUP($B45,加速計算!$D$11:$Z$5007,MATCH(D$19,加速計算!$E$34:$AM$34,0)+1,FALSE)&lt;0,0,IF($B45&gt;D$12,0,IF(VLOOKUP($B45,加速計算!$D$11:$Z$5007,MATCH(D$19,加速計算!$E$34:$AM$34,0)+1,FALSE)&gt;D$14,D$14,VLOOKUP($B45,加速計算!$D$11:$Z$5007,MATCH(D$19,加速計算!$E$34:$AM$34,0)+1,FALSE)))))</f>
        <v>56.155968682917553</v>
      </c>
      <c r="E45" s="9">
        <f>IF(E44=0,#N/A,IF(VLOOKUP($B45,加速計算!$D$11:$Z$5007,MATCH(E$19,加速計算!$E$34:$AM$34,0)+1,FALSE)&lt;0,0,IF($B45&gt;E$12,0,IF(VLOOKUP($B45,加速計算!$D$11:$Z$5007,MATCH(E$19,加速計算!$E$34:$AM$34,0)+1,FALSE)&gt;E$14,E$14,VLOOKUP($B45,加速計算!$D$11:$Z$5007,MATCH(E$19,加速計算!$E$34:$AM$34,0)+1,FALSE)))))</f>
        <v>69.813170079773187</v>
      </c>
      <c r="F45" s="9">
        <f>IF(F44=0,#N/A,IF(VLOOKUP($B45,加速計算!$D$11:$Z$5007,MATCH(F$19,加速計算!$E$34:$AM$34,0)+1,FALSE)&lt;0,0,IF($B45&gt;F$12,0,IF(VLOOKUP($B45,加速計算!$D$11:$Z$5007,MATCH(F$19,加速計算!$E$34:$AM$34,0)+1,FALSE)&gt;F$14,F$14,VLOOKUP($B45,加速計算!$D$11:$Z$5007,MATCH(F$19,加速計算!$E$34:$AM$34,0)+1,FALSE)))))</f>
        <v>69.813170079773187</v>
      </c>
      <c r="G45" s="9">
        <f>IF(G44=0,#N/A,IF(VLOOKUP($B45,加速計算!$D$11:$Z$5007,MATCH(G$19,加速計算!$E$34:$AM$34,0)+1,FALSE)&lt;0,0,IF($B45&gt;G$12,0,IF(VLOOKUP($B45,加速計算!$D$11:$Z$5007,MATCH(G$19,加速計算!$E$34:$AM$34,0)+1,FALSE)&gt;G$14,G$14,VLOOKUP($B45,加速計算!$D$11:$Z$5007,MATCH(G$19,加速計算!$E$34:$AM$34,0)+1,FALSE)))))</f>
        <v>48.171087355043504</v>
      </c>
      <c r="H45" s="9">
        <f>IF(H44=0,#N/A,IF(VLOOKUP($B45,加速計算!$D$11:$Z$5007,MATCH(H$19,加速計算!$E$34:$AM$34,0)+1,FALSE)&lt;0,0,IF($B45&gt;H$12,0,IF(VLOOKUP($B45,加速計算!$D$11:$Z$5007,MATCH(H$19,加速計算!$E$34:$AM$34,0)+1,FALSE)&gt;H$14,H$14,VLOOKUP($B45,加速計算!$D$11:$Z$5007,MATCH(H$19,加速計算!$E$34:$AM$34,0)+1,FALSE)))))</f>
        <v>48.171087355043504</v>
      </c>
      <c r="I45" s="9" t="e">
        <f>IF(I44=0,#N/A,IF(VLOOKUP($B45,加速計算!$D$11:$Z$5007,MATCH(I$19,加速計算!$E$34:$AM$34,0)+1,FALSE)&lt;0,0,IF($B45&gt;I$12,0,IF(VLOOKUP($B45,加速計算!$D$11:$Z$5007,MATCH(I$19,加速計算!$E$34:$AM$34,0)+1,FALSE)&gt;I$14,I$14,VLOOKUP($B45,加速計算!$D$11:$Z$5007,MATCH(I$19,加速計算!$E$34:$AM$34,0)+1,FALSE)))))</f>
        <v>#N/A</v>
      </c>
      <c r="J45" s="9" t="e">
        <f>IF(J44=0,#N/A,IF(VLOOKUP($B45,加速計算!$D$11:$Z$5007,MATCH(J$19,加速計算!$E$34:$AM$34,0)+1,FALSE)&lt;0,0,IF($B45&gt;J$12,0,IF(VLOOKUP($B45,加速計算!$D$11:$Z$5007,MATCH(J$19,加速計算!$E$34:$AM$34,0)+1,FALSE)&gt;J$14,J$14,VLOOKUP($B45,加速計算!$D$11:$Z$5007,MATCH(J$19,加速計算!$E$34:$AM$34,0)+1,FALSE)))))</f>
        <v>#N/A</v>
      </c>
      <c r="K45" s="9" t="e">
        <f>IF(K44=0,#N/A,IF(VLOOKUP($B45,加速計算!$D$11:$Z$5007,MATCH(K$19,加速計算!$E$34:$AM$34,0)+1,FALSE)&lt;0,0,IF($B45&gt;K$12,0,IF(VLOOKUP($B45,加速計算!$D$11:$Z$5007,MATCH(K$19,加速計算!$E$34:$AM$34,0)+1,FALSE)&gt;K$14,K$14,VLOOKUP($B45,加速計算!$D$11:$Z$5007,MATCH(K$19,加速計算!$E$34:$AM$34,0)+1,FALSE)))))</f>
        <v>#N/A</v>
      </c>
      <c r="L45" s="20" t="e">
        <f>IF(L44=0,#N/A,IF(VLOOKUP($B45,加速計算!$D$11:$Z$5007,MATCH(L$19,加速計算!$E$34:$AM$34,0)+1,FALSE)&lt;0,0,IF($B45&gt;L$12,0,IF(VLOOKUP($B45,加速計算!$D$11:$Z$5007,MATCH(L$19,加速計算!$E$34:$AM$34,0)+1,FALSE)&gt;L$14,L$14,VLOOKUP($B45,加速計算!$D$11:$Z$5007,MATCH(L$19,加速計算!$E$34:$AM$34,0)+1,FALSE)))))</f>
        <v>#N/A</v>
      </c>
    </row>
    <row r="46" spans="2:12">
      <c r="B46" s="4">
        <v>250</v>
      </c>
      <c r="C46" s="5">
        <f t="shared" si="2"/>
        <v>250</v>
      </c>
      <c r="D46" s="9">
        <f>IF(D45=0,#N/A,IF(VLOOKUP($B46,加速計算!$D$11:$Z$5007,MATCH(D$19,加速計算!$E$34:$AM$34,0)+1,FALSE)&lt;0,0,IF($B46&gt;D$12,0,IF(VLOOKUP($B46,加速計算!$D$11:$Z$5007,MATCH(D$19,加速計算!$E$34:$AM$34,0)+1,FALSE)&gt;D$14,D$14,VLOOKUP($B46,加速計算!$D$11:$Z$5007,MATCH(D$19,加速計算!$E$34:$AM$34,0)+1,FALSE)))))</f>
        <v>56.155968682917553</v>
      </c>
      <c r="E46" s="9">
        <f>IF(E45=0,#N/A,IF(VLOOKUP($B46,加速計算!$D$11:$Z$5007,MATCH(E$19,加速計算!$E$34:$AM$34,0)+1,FALSE)&lt;0,0,IF($B46&gt;E$12,0,IF(VLOOKUP($B46,加速計算!$D$11:$Z$5007,MATCH(E$19,加速計算!$E$34:$AM$34,0)+1,FALSE)&gt;E$14,E$14,VLOOKUP($B46,加速計算!$D$11:$Z$5007,MATCH(E$19,加速計算!$E$34:$AM$34,0)+1,FALSE)))))</f>
        <v>69.813170079773187</v>
      </c>
      <c r="F46" s="9">
        <f>IF(F45=0,#N/A,IF(VLOOKUP($B46,加速計算!$D$11:$Z$5007,MATCH(F$19,加速計算!$E$34:$AM$34,0)+1,FALSE)&lt;0,0,IF($B46&gt;F$12,0,IF(VLOOKUP($B46,加速計算!$D$11:$Z$5007,MATCH(F$19,加速計算!$E$34:$AM$34,0)+1,FALSE)&gt;F$14,F$14,VLOOKUP($B46,加速計算!$D$11:$Z$5007,MATCH(F$19,加速計算!$E$34:$AM$34,0)+1,FALSE)))))</f>
        <v>69.813170079773187</v>
      </c>
      <c r="G46" s="9">
        <f>IF(G45=0,#N/A,IF(VLOOKUP($B46,加速計算!$D$11:$Z$5007,MATCH(G$19,加速計算!$E$34:$AM$34,0)+1,FALSE)&lt;0,0,IF($B46&gt;G$12,0,IF(VLOOKUP($B46,加速計算!$D$11:$Z$5007,MATCH(G$19,加速計算!$E$34:$AM$34,0)+1,FALSE)&gt;G$14,G$14,VLOOKUP($B46,加速計算!$D$11:$Z$5007,MATCH(G$19,加速計算!$E$34:$AM$34,0)+1,FALSE)))))</f>
        <v>48.171087355043504</v>
      </c>
      <c r="H46" s="9">
        <f>IF(H45=0,#N/A,IF(VLOOKUP($B46,加速計算!$D$11:$Z$5007,MATCH(H$19,加速計算!$E$34:$AM$34,0)+1,FALSE)&lt;0,0,IF($B46&gt;H$12,0,IF(VLOOKUP($B46,加速計算!$D$11:$Z$5007,MATCH(H$19,加速計算!$E$34:$AM$34,0)+1,FALSE)&gt;H$14,H$14,VLOOKUP($B46,加速計算!$D$11:$Z$5007,MATCH(H$19,加速計算!$E$34:$AM$34,0)+1,FALSE)))))</f>
        <v>48.171087355043504</v>
      </c>
      <c r="I46" s="9" t="e">
        <f>IF(I45=0,#N/A,IF(VLOOKUP($B46,加速計算!$D$11:$Z$5007,MATCH(I$19,加速計算!$E$34:$AM$34,0)+1,FALSE)&lt;0,0,IF($B46&gt;I$12,0,IF(VLOOKUP($B46,加速計算!$D$11:$Z$5007,MATCH(I$19,加速計算!$E$34:$AM$34,0)+1,FALSE)&gt;I$14,I$14,VLOOKUP($B46,加速計算!$D$11:$Z$5007,MATCH(I$19,加速計算!$E$34:$AM$34,0)+1,FALSE)))))</f>
        <v>#N/A</v>
      </c>
      <c r="J46" s="9" t="e">
        <f>IF(J45=0,#N/A,IF(VLOOKUP($B46,加速計算!$D$11:$Z$5007,MATCH(J$19,加速計算!$E$34:$AM$34,0)+1,FALSE)&lt;0,0,IF($B46&gt;J$12,0,IF(VLOOKUP($B46,加速計算!$D$11:$Z$5007,MATCH(J$19,加速計算!$E$34:$AM$34,0)+1,FALSE)&gt;J$14,J$14,VLOOKUP($B46,加速計算!$D$11:$Z$5007,MATCH(J$19,加速計算!$E$34:$AM$34,0)+1,FALSE)))))</f>
        <v>#N/A</v>
      </c>
      <c r="K46" s="9" t="e">
        <f>IF(K45=0,#N/A,IF(VLOOKUP($B46,加速計算!$D$11:$Z$5007,MATCH(K$19,加速計算!$E$34:$AM$34,0)+1,FALSE)&lt;0,0,IF($B46&gt;K$12,0,IF(VLOOKUP($B46,加速計算!$D$11:$Z$5007,MATCH(K$19,加速計算!$E$34:$AM$34,0)+1,FALSE)&gt;K$14,K$14,VLOOKUP($B46,加速計算!$D$11:$Z$5007,MATCH(K$19,加速計算!$E$34:$AM$34,0)+1,FALSE)))))</f>
        <v>#N/A</v>
      </c>
      <c r="L46" s="20" t="e">
        <f>IF(L45=0,#N/A,IF(VLOOKUP($B46,加速計算!$D$11:$Z$5007,MATCH(L$19,加速計算!$E$34:$AM$34,0)+1,FALSE)&lt;0,0,IF($B46&gt;L$12,0,IF(VLOOKUP($B46,加速計算!$D$11:$Z$5007,MATCH(L$19,加速計算!$E$34:$AM$34,0)+1,FALSE)&gt;L$14,L$14,VLOOKUP($B46,加速計算!$D$11:$Z$5007,MATCH(L$19,加速計算!$E$34:$AM$34,0)+1,FALSE)))))</f>
        <v>#N/A</v>
      </c>
    </row>
    <row r="47" spans="2:12">
      <c r="B47" s="4">
        <v>260</v>
      </c>
      <c r="C47" s="5">
        <f t="shared" si="2"/>
        <v>260</v>
      </c>
      <c r="D47" s="9">
        <f>IF(D46=0,#N/A,IF(VLOOKUP($B47,加速計算!$D$11:$Z$5007,MATCH(D$19,加速計算!$E$34:$AM$34,0)+1,FALSE)&lt;0,0,IF($B47&gt;D$12,0,IF(VLOOKUP($B47,加速計算!$D$11:$Z$5007,MATCH(D$19,加速計算!$E$34:$AM$34,0)+1,FALSE)&gt;D$14,D$14,VLOOKUP($B47,加速計算!$D$11:$Z$5007,MATCH(D$19,加速計算!$E$34:$AM$34,0)+1,FALSE)))))</f>
        <v>56.155968682917553</v>
      </c>
      <c r="E47" s="9">
        <f>IF(E46=0,#N/A,IF(VLOOKUP($B47,加速計算!$D$11:$Z$5007,MATCH(E$19,加速計算!$E$34:$AM$34,0)+1,FALSE)&lt;0,0,IF($B47&gt;E$12,0,IF(VLOOKUP($B47,加速計算!$D$11:$Z$5007,MATCH(E$19,加速計算!$E$34:$AM$34,0)+1,FALSE)&gt;E$14,E$14,VLOOKUP($B47,加速計算!$D$11:$Z$5007,MATCH(E$19,加速計算!$E$34:$AM$34,0)+1,FALSE)))))</f>
        <v>69.813170079773187</v>
      </c>
      <c r="F47" s="9">
        <f>IF(F46=0,#N/A,IF(VLOOKUP($B47,加速計算!$D$11:$Z$5007,MATCH(F$19,加速計算!$E$34:$AM$34,0)+1,FALSE)&lt;0,0,IF($B47&gt;F$12,0,IF(VLOOKUP($B47,加速計算!$D$11:$Z$5007,MATCH(F$19,加速計算!$E$34:$AM$34,0)+1,FALSE)&gt;F$14,F$14,VLOOKUP($B47,加速計算!$D$11:$Z$5007,MATCH(F$19,加速計算!$E$34:$AM$34,0)+1,FALSE)))))</f>
        <v>69.813170079773187</v>
      </c>
      <c r="G47" s="9">
        <f>IF(G46=0,#N/A,IF(VLOOKUP($B47,加速計算!$D$11:$Z$5007,MATCH(G$19,加速計算!$E$34:$AM$34,0)+1,FALSE)&lt;0,0,IF($B47&gt;G$12,0,IF(VLOOKUP($B47,加速計算!$D$11:$Z$5007,MATCH(G$19,加速計算!$E$34:$AM$34,0)+1,FALSE)&gt;G$14,G$14,VLOOKUP($B47,加速計算!$D$11:$Z$5007,MATCH(G$19,加速計算!$E$34:$AM$34,0)+1,FALSE)))))</f>
        <v>48.171087355043504</v>
      </c>
      <c r="H47" s="9">
        <f>IF(H46=0,#N/A,IF(VLOOKUP($B47,加速計算!$D$11:$Z$5007,MATCH(H$19,加速計算!$E$34:$AM$34,0)+1,FALSE)&lt;0,0,IF($B47&gt;H$12,0,IF(VLOOKUP($B47,加速計算!$D$11:$Z$5007,MATCH(H$19,加速計算!$E$34:$AM$34,0)+1,FALSE)&gt;H$14,H$14,VLOOKUP($B47,加速計算!$D$11:$Z$5007,MATCH(H$19,加速計算!$E$34:$AM$34,0)+1,FALSE)))))</f>
        <v>48.171087355043504</v>
      </c>
      <c r="I47" s="9" t="e">
        <f>IF(I46=0,#N/A,IF(VLOOKUP($B47,加速計算!$D$11:$Z$5007,MATCH(I$19,加速計算!$E$34:$AM$34,0)+1,FALSE)&lt;0,0,IF($B47&gt;I$12,0,IF(VLOOKUP($B47,加速計算!$D$11:$Z$5007,MATCH(I$19,加速計算!$E$34:$AM$34,0)+1,FALSE)&gt;I$14,I$14,VLOOKUP($B47,加速計算!$D$11:$Z$5007,MATCH(I$19,加速計算!$E$34:$AM$34,0)+1,FALSE)))))</f>
        <v>#N/A</v>
      </c>
      <c r="J47" s="9" t="e">
        <f>IF(J46=0,#N/A,IF(VLOOKUP($B47,加速計算!$D$11:$Z$5007,MATCH(J$19,加速計算!$E$34:$AM$34,0)+1,FALSE)&lt;0,0,IF($B47&gt;J$12,0,IF(VLOOKUP($B47,加速計算!$D$11:$Z$5007,MATCH(J$19,加速計算!$E$34:$AM$34,0)+1,FALSE)&gt;J$14,J$14,VLOOKUP($B47,加速計算!$D$11:$Z$5007,MATCH(J$19,加速計算!$E$34:$AM$34,0)+1,FALSE)))))</f>
        <v>#N/A</v>
      </c>
      <c r="K47" s="9" t="e">
        <f>IF(K46=0,#N/A,IF(VLOOKUP($B47,加速計算!$D$11:$Z$5007,MATCH(K$19,加速計算!$E$34:$AM$34,0)+1,FALSE)&lt;0,0,IF($B47&gt;K$12,0,IF(VLOOKUP($B47,加速計算!$D$11:$Z$5007,MATCH(K$19,加速計算!$E$34:$AM$34,0)+1,FALSE)&gt;K$14,K$14,VLOOKUP($B47,加速計算!$D$11:$Z$5007,MATCH(K$19,加速計算!$E$34:$AM$34,0)+1,FALSE)))))</f>
        <v>#N/A</v>
      </c>
      <c r="L47" s="20" t="e">
        <f>IF(L46=0,#N/A,IF(VLOOKUP($B47,加速計算!$D$11:$Z$5007,MATCH(L$19,加速計算!$E$34:$AM$34,0)+1,FALSE)&lt;0,0,IF($B47&gt;L$12,0,IF(VLOOKUP($B47,加速計算!$D$11:$Z$5007,MATCH(L$19,加速計算!$E$34:$AM$34,0)+1,FALSE)&gt;L$14,L$14,VLOOKUP($B47,加速計算!$D$11:$Z$5007,MATCH(L$19,加速計算!$E$34:$AM$34,0)+1,FALSE)))))</f>
        <v>#N/A</v>
      </c>
    </row>
    <row r="48" spans="2:12">
      <c r="B48" s="4">
        <v>270</v>
      </c>
      <c r="C48" s="5">
        <f t="shared" si="2"/>
        <v>270</v>
      </c>
      <c r="D48" s="9">
        <f>IF(D47=0,#N/A,IF(VLOOKUP($B48,加速計算!$D$11:$Z$5007,MATCH(D$19,加速計算!$E$34:$AM$34,0)+1,FALSE)&lt;0,0,IF($B48&gt;D$12,0,IF(VLOOKUP($B48,加速計算!$D$11:$Z$5007,MATCH(D$19,加速計算!$E$34:$AM$34,0)+1,FALSE)&gt;D$14,D$14,VLOOKUP($B48,加速計算!$D$11:$Z$5007,MATCH(D$19,加速計算!$E$34:$AM$34,0)+1,FALSE)))))</f>
        <v>56.155968682917553</v>
      </c>
      <c r="E48" s="9">
        <f>IF(E47=0,#N/A,IF(VLOOKUP($B48,加速計算!$D$11:$Z$5007,MATCH(E$19,加速計算!$E$34:$AM$34,0)+1,FALSE)&lt;0,0,IF($B48&gt;E$12,0,IF(VLOOKUP($B48,加速計算!$D$11:$Z$5007,MATCH(E$19,加速計算!$E$34:$AM$34,0)+1,FALSE)&gt;E$14,E$14,VLOOKUP($B48,加速計算!$D$11:$Z$5007,MATCH(E$19,加速計算!$E$34:$AM$34,0)+1,FALSE)))))</f>
        <v>69.813170079773187</v>
      </c>
      <c r="F48" s="9">
        <f>IF(F47=0,#N/A,IF(VLOOKUP($B48,加速計算!$D$11:$Z$5007,MATCH(F$19,加速計算!$E$34:$AM$34,0)+1,FALSE)&lt;0,0,IF($B48&gt;F$12,0,IF(VLOOKUP($B48,加速計算!$D$11:$Z$5007,MATCH(F$19,加速計算!$E$34:$AM$34,0)+1,FALSE)&gt;F$14,F$14,VLOOKUP($B48,加速計算!$D$11:$Z$5007,MATCH(F$19,加速計算!$E$34:$AM$34,0)+1,FALSE)))))</f>
        <v>69.813170079773187</v>
      </c>
      <c r="G48" s="9">
        <f>IF(G47=0,#N/A,IF(VLOOKUP($B48,加速計算!$D$11:$Z$5007,MATCH(G$19,加速計算!$E$34:$AM$34,0)+1,FALSE)&lt;0,0,IF($B48&gt;G$12,0,IF(VLOOKUP($B48,加速計算!$D$11:$Z$5007,MATCH(G$19,加速計算!$E$34:$AM$34,0)+1,FALSE)&gt;G$14,G$14,VLOOKUP($B48,加速計算!$D$11:$Z$5007,MATCH(G$19,加速計算!$E$34:$AM$34,0)+1,FALSE)))))</f>
        <v>48.171087355043504</v>
      </c>
      <c r="H48" s="9">
        <f>IF(H47=0,#N/A,IF(VLOOKUP($B48,加速計算!$D$11:$Z$5007,MATCH(H$19,加速計算!$E$34:$AM$34,0)+1,FALSE)&lt;0,0,IF($B48&gt;H$12,0,IF(VLOOKUP($B48,加速計算!$D$11:$Z$5007,MATCH(H$19,加速計算!$E$34:$AM$34,0)+1,FALSE)&gt;H$14,H$14,VLOOKUP($B48,加速計算!$D$11:$Z$5007,MATCH(H$19,加速計算!$E$34:$AM$34,0)+1,FALSE)))))</f>
        <v>48.171087355043504</v>
      </c>
      <c r="I48" s="9" t="e">
        <f>IF(I47=0,#N/A,IF(VLOOKUP($B48,加速計算!$D$11:$Z$5007,MATCH(I$19,加速計算!$E$34:$AM$34,0)+1,FALSE)&lt;0,0,IF($B48&gt;I$12,0,IF(VLOOKUP($B48,加速計算!$D$11:$Z$5007,MATCH(I$19,加速計算!$E$34:$AM$34,0)+1,FALSE)&gt;I$14,I$14,VLOOKUP($B48,加速計算!$D$11:$Z$5007,MATCH(I$19,加速計算!$E$34:$AM$34,0)+1,FALSE)))))</f>
        <v>#N/A</v>
      </c>
      <c r="J48" s="9" t="e">
        <f>IF(J47=0,#N/A,IF(VLOOKUP($B48,加速計算!$D$11:$Z$5007,MATCH(J$19,加速計算!$E$34:$AM$34,0)+1,FALSE)&lt;0,0,IF($B48&gt;J$12,0,IF(VLOOKUP($B48,加速計算!$D$11:$Z$5007,MATCH(J$19,加速計算!$E$34:$AM$34,0)+1,FALSE)&gt;J$14,J$14,VLOOKUP($B48,加速計算!$D$11:$Z$5007,MATCH(J$19,加速計算!$E$34:$AM$34,0)+1,FALSE)))))</f>
        <v>#N/A</v>
      </c>
      <c r="K48" s="9" t="e">
        <f>IF(K47=0,#N/A,IF(VLOOKUP($B48,加速計算!$D$11:$Z$5007,MATCH(K$19,加速計算!$E$34:$AM$34,0)+1,FALSE)&lt;0,0,IF($B48&gt;K$12,0,IF(VLOOKUP($B48,加速計算!$D$11:$Z$5007,MATCH(K$19,加速計算!$E$34:$AM$34,0)+1,FALSE)&gt;K$14,K$14,VLOOKUP($B48,加速計算!$D$11:$Z$5007,MATCH(K$19,加速計算!$E$34:$AM$34,0)+1,FALSE)))))</f>
        <v>#N/A</v>
      </c>
      <c r="L48" s="20" t="e">
        <f>IF(L47=0,#N/A,IF(VLOOKUP($B48,加速計算!$D$11:$Z$5007,MATCH(L$19,加速計算!$E$34:$AM$34,0)+1,FALSE)&lt;0,0,IF($B48&gt;L$12,0,IF(VLOOKUP($B48,加速計算!$D$11:$Z$5007,MATCH(L$19,加速計算!$E$34:$AM$34,0)+1,FALSE)&gt;L$14,L$14,VLOOKUP($B48,加速計算!$D$11:$Z$5007,MATCH(L$19,加速計算!$E$34:$AM$34,0)+1,FALSE)))))</f>
        <v>#N/A</v>
      </c>
    </row>
    <row r="49" spans="2:12">
      <c r="B49" s="4">
        <v>280</v>
      </c>
      <c r="C49" s="5">
        <f t="shared" si="2"/>
        <v>280</v>
      </c>
      <c r="D49" s="9">
        <f>IF(D48=0,#N/A,IF(VLOOKUP($B49,加速計算!$D$11:$Z$5007,MATCH(D$19,加速計算!$E$34:$AM$34,0)+1,FALSE)&lt;0,0,IF($B49&gt;D$12,0,IF(VLOOKUP($B49,加速計算!$D$11:$Z$5007,MATCH(D$19,加速計算!$E$34:$AM$34,0)+1,FALSE)&gt;D$14,D$14,VLOOKUP($B49,加速計算!$D$11:$Z$5007,MATCH(D$19,加速計算!$E$34:$AM$34,0)+1,FALSE)))))</f>
        <v>56.155968682917553</v>
      </c>
      <c r="E49" s="9">
        <f>IF(E48=0,#N/A,IF(VLOOKUP($B49,加速計算!$D$11:$Z$5007,MATCH(E$19,加速計算!$E$34:$AM$34,0)+1,FALSE)&lt;0,0,IF($B49&gt;E$12,0,IF(VLOOKUP($B49,加速計算!$D$11:$Z$5007,MATCH(E$19,加速計算!$E$34:$AM$34,0)+1,FALSE)&gt;E$14,E$14,VLOOKUP($B49,加速計算!$D$11:$Z$5007,MATCH(E$19,加速計算!$E$34:$AM$34,0)+1,FALSE)))))</f>
        <v>69.813170079773187</v>
      </c>
      <c r="F49" s="9">
        <f>IF(F48=0,#N/A,IF(VLOOKUP($B49,加速計算!$D$11:$Z$5007,MATCH(F$19,加速計算!$E$34:$AM$34,0)+1,FALSE)&lt;0,0,IF($B49&gt;F$12,0,IF(VLOOKUP($B49,加速計算!$D$11:$Z$5007,MATCH(F$19,加速計算!$E$34:$AM$34,0)+1,FALSE)&gt;F$14,F$14,VLOOKUP($B49,加速計算!$D$11:$Z$5007,MATCH(F$19,加速計算!$E$34:$AM$34,0)+1,FALSE)))))</f>
        <v>69.813170079773187</v>
      </c>
      <c r="G49" s="9">
        <f>IF(G48=0,#N/A,IF(VLOOKUP($B49,加速計算!$D$11:$Z$5007,MATCH(G$19,加速計算!$E$34:$AM$34,0)+1,FALSE)&lt;0,0,IF($B49&gt;G$12,0,IF(VLOOKUP($B49,加速計算!$D$11:$Z$5007,MATCH(G$19,加速計算!$E$34:$AM$34,0)+1,FALSE)&gt;G$14,G$14,VLOOKUP($B49,加速計算!$D$11:$Z$5007,MATCH(G$19,加速計算!$E$34:$AM$34,0)+1,FALSE)))))</f>
        <v>48.171087355043504</v>
      </c>
      <c r="H49" s="9">
        <f>IF(H48=0,#N/A,IF(VLOOKUP($B49,加速計算!$D$11:$Z$5007,MATCH(H$19,加速計算!$E$34:$AM$34,0)+1,FALSE)&lt;0,0,IF($B49&gt;H$12,0,IF(VLOOKUP($B49,加速計算!$D$11:$Z$5007,MATCH(H$19,加速計算!$E$34:$AM$34,0)+1,FALSE)&gt;H$14,H$14,VLOOKUP($B49,加速計算!$D$11:$Z$5007,MATCH(H$19,加速計算!$E$34:$AM$34,0)+1,FALSE)))))</f>
        <v>48.171087355043504</v>
      </c>
      <c r="I49" s="9" t="e">
        <f>IF(I48=0,#N/A,IF(VLOOKUP($B49,加速計算!$D$11:$Z$5007,MATCH(I$19,加速計算!$E$34:$AM$34,0)+1,FALSE)&lt;0,0,IF($B49&gt;I$12,0,IF(VLOOKUP($B49,加速計算!$D$11:$Z$5007,MATCH(I$19,加速計算!$E$34:$AM$34,0)+1,FALSE)&gt;I$14,I$14,VLOOKUP($B49,加速計算!$D$11:$Z$5007,MATCH(I$19,加速計算!$E$34:$AM$34,0)+1,FALSE)))))</f>
        <v>#N/A</v>
      </c>
      <c r="J49" s="9" t="e">
        <f>IF(J48=0,#N/A,IF(VLOOKUP($B49,加速計算!$D$11:$Z$5007,MATCH(J$19,加速計算!$E$34:$AM$34,0)+1,FALSE)&lt;0,0,IF($B49&gt;J$12,0,IF(VLOOKUP($B49,加速計算!$D$11:$Z$5007,MATCH(J$19,加速計算!$E$34:$AM$34,0)+1,FALSE)&gt;J$14,J$14,VLOOKUP($B49,加速計算!$D$11:$Z$5007,MATCH(J$19,加速計算!$E$34:$AM$34,0)+1,FALSE)))))</f>
        <v>#N/A</v>
      </c>
      <c r="K49" s="9" t="e">
        <f>IF(K48=0,#N/A,IF(VLOOKUP($B49,加速計算!$D$11:$Z$5007,MATCH(K$19,加速計算!$E$34:$AM$34,0)+1,FALSE)&lt;0,0,IF($B49&gt;K$12,0,IF(VLOOKUP($B49,加速計算!$D$11:$Z$5007,MATCH(K$19,加速計算!$E$34:$AM$34,0)+1,FALSE)&gt;K$14,K$14,VLOOKUP($B49,加速計算!$D$11:$Z$5007,MATCH(K$19,加速計算!$E$34:$AM$34,0)+1,FALSE)))))</f>
        <v>#N/A</v>
      </c>
      <c r="L49" s="20" t="e">
        <f>IF(L48=0,#N/A,IF(VLOOKUP($B49,加速計算!$D$11:$Z$5007,MATCH(L$19,加速計算!$E$34:$AM$34,0)+1,FALSE)&lt;0,0,IF($B49&gt;L$12,0,IF(VLOOKUP($B49,加速計算!$D$11:$Z$5007,MATCH(L$19,加速計算!$E$34:$AM$34,0)+1,FALSE)&gt;L$14,L$14,VLOOKUP($B49,加速計算!$D$11:$Z$5007,MATCH(L$19,加速計算!$E$34:$AM$34,0)+1,FALSE)))))</f>
        <v>#N/A</v>
      </c>
    </row>
    <row r="50" spans="2:12">
      <c r="B50" s="4">
        <v>290</v>
      </c>
      <c r="C50" s="5">
        <f t="shared" si="2"/>
        <v>290</v>
      </c>
      <c r="D50" s="9">
        <f>IF(D49=0,#N/A,IF(VLOOKUP($B50,加速計算!$D$11:$Z$5007,MATCH(D$19,加速計算!$E$34:$AM$34,0)+1,FALSE)&lt;0,0,IF($B50&gt;D$12,0,IF(VLOOKUP($B50,加速計算!$D$11:$Z$5007,MATCH(D$19,加速計算!$E$34:$AM$34,0)+1,FALSE)&gt;D$14,D$14,VLOOKUP($B50,加速計算!$D$11:$Z$5007,MATCH(D$19,加速計算!$E$34:$AM$34,0)+1,FALSE)))))</f>
        <v>56.155968682917553</v>
      </c>
      <c r="E50" s="9">
        <f>IF(E49=0,#N/A,IF(VLOOKUP($B50,加速計算!$D$11:$Z$5007,MATCH(E$19,加速計算!$E$34:$AM$34,0)+1,FALSE)&lt;0,0,IF($B50&gt;E$12,0,IF(VLOOKUP($B50,加速計算!$D$11:$Z$5007,MATCH(E$19,加速計算!$E$34:$AM$34,0)+1,FALSE)&gt;E$14,E$14,VLOOKUP($B50,加速計算!$D$11:$Z$5007,MATCH(E$19,加速計算!$E$34:$AM$34,0)+1,FALSE)))))</f>
        <v>69.813170079773187</v>
      </c>
      <c r="F50" s="9">
        <f>IF(F49=0,#N/A,IF(VLOOKUP($B50,加速計算!$D$11:$Z$5007,MATCH(F$19,加速計算!$E$34:$AM$34,0)+1,FALSE)&lt;0,0,IF($B50&gt;F$12,0,IF(VLOOKUP($B50,加速計算!$D$11:$Z$5007,MATCH(F$19,加速計算!$E$34:$AM$34,0)+1,FALSE)&gt;F$14,F$14,VLOOKUP($B50,加速計算!$D$11:$Z$5007,MATCH(F$19,加速計算!$E$34:$AM$34,0)+1,FALSE)))))</f>
        <v>69.813170079773187</v>
      </c>
      <c r="G50" s="9">
        <f>IF(G49=0,#N/A,IF(VLOOKUP($B50,加速計算!$D$11:$Z$5007,MATCH(G$19,加速計算!$E$34:$AM$34,0)+1,FALSE)&lt;0,0,IF($B50&gt;G$12,0,IF(VLOOKUP($B50,加速計算!$D$11:$Z$5007,MATCH(G$19,加速計算!$E$34:$AM$34,0)+1,FALSE)&gt;G$14,G$14,VLOOKUP($B50,加速計算!$D$11:$Z$5007,MATCH(G$19,加速計算!$E$34:$AM$34,0)+1,FALSE)))))</f>
        <v>48.171087355043504</v>
      </c>
      <c r="H50" s="9">
        <f>IF(H49=0,#N/A,IF(VLOOKUP($B50,加速計算!$D$11:$Z$5007,MATCH(H$19,加速計算!$E$34:$AM$34,0)+1,FALSE)&lt;0,0,IF($B50&gt;H$12,0,IF(VLOOKUP($B50,加速計算!$D$11:$Z$5007,MATCH(H$19,加速計算!$E$34:$AM$34,0)+1,FALSE)&gt;H$14,H$14,VLOOKUP($B50,加速計算!$D$11:$Z$5007,MATCH(H$19,加速計算!$E$34:$AM$34,0)+1,FALSE)))))</f>
        <v>48.171087355043504</v>
      </c>
      <c r="I50" s="9" t="e">
        <f>IF(I49=0,#N/A,IF(VLOOKUP($B50,加速計算!$D$11:$Z$5007,MATCH(I$19,加速計算!$E$34:$AM$34,0)+1,FALSE)&lt;0,0,IF($B50&gt;I$12,0,IF(VLOOKUP($B50,加速計算!$D$11:$Z$5007,MATCH(I$19,加速計算!$E$34:$AM$34,0)+1,FALSE)&gt;I$14,I$14,VLOOKUP($B50,加速計算!$D$11:$Z$5007,MATCH(I$19,加速計算!$E$34:$AM$34,0)+1,FALSE)))))</f>
        <v>#N/A</v>
      </c>
      <c r="J50" s="9" t="e">
        <f>IF(J49=0,#N/A,IF(VLOOKUP($B50,加速計算!$D$11:$Z$5007,MATCH(J$19,加速計算!$E$34:$AM$34,0)+1,FALSE)&lt;0,0,IF($B50&gt;J$12,0,IF(VLOOKUP($B50,加速計算!$D$11:$Z$5007,MATCH(J$19,加速計算!$E$34:$AM$34,0)+1,FALSE)&gt;J$14,J$14,VLOOKUP($B50,加速計算!$D$11:$Z$5007,MATCH(J$19,加速計算!$E$34:$AM$34,0)+1,FALSE)))))</f>
        <v>#N/A</v>
      </c>
      <c r="K50" s="9" t="e">
        <f>IF(K49=0,#N/A,IF(VLOOKUP($B50,加速計算!$D$11:$Z$5007,MATCH(K$19,加速計算!$E$34:$AM$34,0)+1,FALSE)&lt;0,0,IF($B50&gt;K$12,0,IF(VLOOKUP($B50,加速計算!$D$11:$Z$5007,MATCH(K$19,加速計算!$E$34:$AM$34,0)+1,FALSE)&gt;K$14,K$14,VLOOKUP($B50,加速計算!$D$11:$Z$5007,MATCH(K$19,加速計算!$E$34:$AM$34,0)+1,FALSE)))))</f>
        <v>#N/A</v>
      </c>
      <c r="L50" s="20" t="e">
        <f>IF(L49=0,#N/A,IF(VLOOKUP($B50,加速計算!$D$11:$Z$5007,MATCH(L$19,加速計算!$E$34:$AM$34,0)+1,FALSE)&lt;0,0,IF($B50&gt;L$12,0,IF(VLOOKUP($B50,加速計算!$D$11:$Z$5007,MATCH(L$19,加速計算!$E$34:$AM$34,0)+1,FALSE)&gt;L$14,L$14,VLOOKUP($B50,加速計算!$D$11:$Z$5007,MATCH(L$19,加速計算!$E$34:$AM$34,0)+1,FALSE)))))</f>
        <v>#N/A</v>
      </c>
    </row>
    <row r="51" spans="2:12">
      <c r="B51" s="4">
        <v>300</v>
      </c>
      <c r="C51" s="5">
        <f t="shared" si="2"/>
        <v>300</v>
      </c>
      <c r="D51" s="9">
        <f>IF(D50=0,#N/A,IF(VLOOKUP($B51,加速計算!$D$11:$Z$5007,MATCH(D$19,加速計算!$E$34:$AM$34,0)+1,FALSE)&lt;0,0,IF($B51&gt;D$12,0,IF(VLOOKUP($B51,加速計算!$D$11:$Z$5007,MATCH(D$19,加速計算!$E$34:$AM$34,0)+1,FALSE)&gt;D$14,D$14,VLOOKUP($B51,加速計算!$D$11:$Z$5007,MATCH(D$19,加速計算!$E$34:$AM$34,0)+1,FALSE)))))</f>
        <v>56.155968682917553</v>
      </c>
      <c r="E51" s="9">
        <f>IF(E50=0,#N/A,IF(VLOOKUP($B51,加速計算!$D$11:$Z$5007,MATCH(E$19,加速計算!$E$34:$AM$34,0)+1,FALSE)&lt;0,0,IF($B51&gt;E$12,0,IF(VLOOKUP($B51,加速計算!$D$11:$Z$5007,MATCH(E$19,加速計算!$E$34:$AM$34,0)+1,FALSE)&gt;E$14,E$14,VLOOKUP($B51,加速計算!$D$11:$Z$5007,MATCH(E$19,加速計算!$E$34:$AM$34,0)+1,FALSE)))))</f>
        <v>69.813170079773187</v>
      </c>
      <c r="F51" s="9">
        <f>IF(F50=0,#N/A,IF(VLOOKUP($B51,加速計算!$D$11:$Z$5007,MATCH(F$19,加速計算!$E$34:$AM$34,0)+1,FALSE)&lt;0,0,IF($B51&gt;F$12,0,IF(VLOOKUP($B51,加速計算!$D$11:$Z$5007,MATCH(F$19,加速計算!$E$34:$AM$34,0)+1,FALSE)&gt;F$14,F$14,VLOOKUP($B51,加速計算!$D$11:$Z$5007,MATCH(F$19,加速計算!$E$34:$AM$34,0)+1,FALSE)))))</f>
        <v>69.813170079773187</v>
      </c>
      <c r="G51" s="9">
        <f>IF(G50=0,#N/A,IF(VLOOKUP($B51,加速計算!$D$11:$Z$5007,MATCH(G$19,加速計算!$E$34:$AM$34,0)+1,FALSE)&lt;0,0,IF($B51&gt;G$12,0,IF(VLOOKUP($B51,加速計算!$D$11:$Z$5007,MATCH(G$19,加速計算!$E$34:$AM$34,0)+1,FALSE)&gt;G$14,G$14,VLOOKUP($B51,加速計算!$D$11:$Z$5007,MATCH(G$19,加速計算!$E$34:$AM$34,0)+1,FALSE)))))</f>
        <v>48.171087355043504</v>
      </c>
      <c r="H51" s="9">
        <f>IF(H50=0,#N/A,IF(VLOOKUP($B51,加速計算!$D$11:$Z$5007,MATCH(H$19,加速計算!$E$34:$AM$34,0)+1,FALSE)&lt;0,0,IF($B51&gt;H$12,0,IF(VLOOKUP($B51,加速計算!$D$11:$Z$5007,MATCH(H$19,加速計算!$E$34:$AM$34,0)+1,FALSE)&gt;H$14,H$14,VLOOKUP($B51,加速計算!$D$11:$Z$5007,MATCH(H$19,加速計算!$E$34:$AM$34,0)+1,FALSE)))))</f>
        <v>48.171087355043504</v>
      </c>
      <c r="I51" s="9" t="e">
        <f>IF(I50=0,#N/A,IF(VLOOKUP($B51,加速計算!$D$11:$Z$5007,MATCH(I$19,加速計算!$E$34:$AM$34,0)+1,FALSE)&lt;0,0,IF($B51&gt;I$12,0,IF(VLOOKUP($B51,加速計算!$D$11:$Z$5007,MATCH(I$19,加速計算!$E$34:$AM$34,0)+1,FALSE)&gt;I$14,I$14,VLOOKUP($B51,加速計算!$D$11:$Z$5007,MATCH(I$19,加速計算!$E$34:$AM$34,0)+1,FALSE)))))</f>
        <v>#N/A</v>
      </c>
      <c r="J51" s="9" t="e">
        <f>IF(J50=0,#N/A,IF(VLOOKUP($B51,加速計算!$D$11:$Z$5007,MATCH(J$19,加速計算!$E$34:$AM$34,0)+1,FALSE)&lt;0,0,IF($B51&gt;J$12,0,IF(VLOOKUP($B51,加速計算!$D$11:$Z$5007,MATCH(J$19,加速計算!$E$34:$AM$34,0)+1,FALSE)&gt;J$14,J$14,VLOOKUP($B51,加速計算!$D$11:$Z$5007,MATCH(J$19,加速計算!$E$34:$AM$34,0)+1,FALSE)))))</f>
        <v>#N/A</v>
      </c>
      <c r="K51" s="9" t="e">
        <f>IF(K50=0,#N/A,IF(VLOOKUP($B51,加速計算!$D$11:$Z$5007,MATCH(K$19,加速計算!$E$34:$AM$34,0)+1,FALSE)&lt;0,0,IF($B51&gt;K$12,0,IF(VLOOKUP($B51,加速計算!$D$11:$Z$5007,MATCH(K$19,加速計算!$E$34:$AM$34,0)+1,FALSE)&gt;K$14,K$14,VLOOKUP($B51,加速計算!$D$11:$Z$5007,MATCH(K$19,加速計算!$E$34:$AM$34,0)+1,FALSE)))))</f>
        <v>#N/A</v>
      </c>
      <c r="L51" s="20" t="e">
        <f>IF(L50=0,#N/A,IF(VLOOKUP($B51,加速計算!$D$11:$Z$5007,MATCH(L$19,加速計算!$E$34:$AM$34,0)+1,FALSE)&lt;0,0,IF($B51&gt;L$12,0,IF(VLOOKUP($B51,加速計算!$D$11:$Z$5007,MATCH(L$19,加速計算!$E$34:$AM$34,0)+1,FALSE)&gt;L$14,L$14,VLOOKUP($B51,加速計算!$D$11:$Z$5007,MATCH(L$19,加速計算!$E$34:$AM$34,0)+1,FALSE)))))</f>
        <v>#N/A</v>
      </c>
    </row>
    <row r="52" spans="2:12">
      <c r="B52" s="4">
        <v>310</v>
      </c>
      <c r="C52" s="5">
        <f t="shared" si="2"/>
        <v>310</v>
      </c>
      <c r="D52" s="9">
        <f>IF(D51=0,#N/A,IF(VLOOKUP($B52,加速計算!$D$11:$Z$5007,MATCH(D$19,加速計算!$E$34:$AM$34,0)+1,FALSE)&lt;0,0,IF($B52&gt;D$12,0,IF(VLOOKUP($B52,加速計算!$D$11:$Z$5007,MATCH(D$19,加速計算!$E$34:$AM$34,0)+1,FALSE)&gt;D$14,D$14,VLOOKUP($B52,加速計算!$D$11:$Z$5007,MATCH(D$19,加速計算!$E$34:$AM$34,0)+1,FALSE)))))</f>
        <v>56.155968682917553</v>
      </c>
      <c r="E52" s="9">
        <f>IF(E51=0,#N/A,IF(VLOOKUP($B52,加速計算!$D$11:$Z$5007,MATCH(E$19,加速計算!$E$34:$AM$34,0)+1,FALSE)&lt;0,0,IF($B52&gt;E$12,0,IF(VLOOKUP($B52,加速計算!$D$11:$Z$5007,MATCH(E$19,加速計算!$E$34:$AM$34,0)+1,FALSE)&gt;E$14,E$14,VLOOKUP($B52,加速計算!$D$11:$Z$5007,MATCH(E$19,加速計算!$E$34:$AM$34,0)+1,FALSE)))))</f>
        <v>69.813170079773187</v>
      </c>
      <c r="F52" s="9">
        <f>IF(F51=0,#N/A,IF(VLOOKUP($B52,加速計算!$D$11:$Z$5007,MATCH(F$19,加速計算!$E$34:$AM$34,0)+1,FALSE)&lt;0,0,IF($B52&gt;F$12,0,IF(VLOOKUP($B52,加速計算!$D$11:$Z$5007,MATCH(F$19,加速計算!$E$34:$AM$34,0)+1,FALSE)&gt;F$14,F$14,VLOOKUP($B52,加速計算!$D$11:$Z$5007,MATCH(F$19,加速計算!$E$34:$AM$34,0)+1,FALSE)))))</f>
        <v>69.813170079773187</v>
      </c>
      <c r="G52" s="9">
        <f>IF(G51=0,#N/A,IF(VLOOKUP($B52,加速計算!$D$11:$Z$5007,MATCH(G$19,加速計算!$E$34:$AM$34,0)+1,FALSE)&lt;0,0,IF($B52&gt;G$12,0,IF(VLOOKUP($B52,加速計算!$D$11:$Z$5007,MATCH(G$19,加速計算!$E$34:$AM$34,0)+1,FALSE)&gt;G$14,G$14,VLOOKUP($B52,加速計算!$D$11:$Z$5007,MATCH(G$19,加速計算!$E$34:$AM$34,0)+1,FALSE)))))</f>
        <v>48.171087355043504</v>
      </c>
      <c r="H52" s="9">
        <f>IF(H51=0,#N/A,IF(VLOOKUP($B52,加速計算!$D$11:$Z$5007,MATCH(H$19,加速計算!$E$34:$AM$34,0)+1,FALSE)&lt;0,0,IF($B52&gt;H$12,0,IF(VLOOKUP($B52,加速計算!$D$11:$Z$5007,MATCH(H$19,加速計算!$E$34:$AM$34,0)+1,FALSE)&gt;H$14,H$14,VLOOKUP($B52,加速計算!$D$11:$Z$5007,MATCH(H$19,加速計算!$E$34:$AM$34,0)+1,FALSE)))))</f>
        <v>48.171087355043504</v>
      </c>
      <c r="I52" s="9" t="e">
        <f>IF(I51=0,#N/A,IF(VLOOKUP($B52,加速計算!$D$11:$Z$5007,MATCH(I$19,加速計算!$E$34:$AM$34,0)+1,FALSE)&lt;0,0,IF($B52&gt;I$12,0,IF(VLOOKUP($B52,加速計算!$D$11:$Z$5007,MATCH(I$19,加速計算!$E$34:$AM$34,0)+1,FALSE)&gt;I$14,I$14,VLOOKUP($B52,加速計算!$D$11:$Z$5007,MATCH(I$19,加速計算!$E$34:$AM$34,0)+1,FALSE)))))</f>
        <v>#N/A</v>
      </c>
      <c r="J52" s="9" t="e">
        <f>IF(J51=0,#N/A,IF(VLOOKUP($B52,加速計算!$D$11:$Z$5007,MATCH(J$19,加速計算!$E$34:$AM$34,0)+1,FALSE)&lt;0,0,IF($B52&gt;J$12,0,IF(VLOOKUP($B52,加速計算!$D$11:$Z$5007,MATCH(J$19,加速計算!$E$34:$AM$34,0)+1,FALSE)&gt;J$14,J$14,VLOOKUP($B52,加速計算!$D$11:$Z$5007,MATCH(J$19,加速計算!$E$34:$AM$34,0)+1,FALSE)))))</f>
        <v>#N/A</v>
      </c>
      <c r="K52" s="9" t="e">
        <f>IF(K51=0,#N/A,IF(VLOOKUP($B52,加速計算!$D$11:$Z$5007,MATCH(K$19,加速計算!$E$34:$AM$34,0)+1,FALSE)&lt;0,0,IF($B52&gt;K$12,0,IF(VLOOKUP($B52,加速計算!$D$11:$Z$5007,MATCH(K$19,加速計算!$E$34:$AM$34,0)+1,FALSE)&gt;K$14,K$14,VLOOKUP($B52,加速計算!$D$11:$Z$5007,MATCH(K$19,加速計算!$E$34:$AM$34,0)+1,FALSE)))))</f>
        <v>#N/A</v>
      </c>
      <c r="L52" s="20" t="e">
        <f>IF(L51=0,#N/A,IF(VLOOKUP($B52,加速計算!$D$11:$Z$5007,MATCH(L$19,加速計算!$E$34:$AM$34,0)+1,FALSE)&lt;0,0,IF($B52&gt;L$12,0,IF(VLOOKUP($B52,加速計算!$D$11:$Z$5007,MATCH(L$19,加速計算!$E$34:$AM$34,0)+1,FALSE)&gt;L$14,L$14,VLOOKUP($B52,加速計算!$D$11:$Z$5007,MATCH(L$19,加速計算!$E$34:$AM$34,0)+1,FALSE)))))</f>
        <v>#N/A</v>
      </c>
    </row>
    <row r="53" spans="2:12">
      <c r="B53" s="4">
        <v>320</v>
      </c>
      <c r="C53" s="5">
        <f t="shared" si="2"/>
        <v>320</v>
      </c>
      <c r="D53" s="9">
        <f>IF(D52=0,#N/A,IF(VLOOKUP($B53,加速計算!$D$11:$Z$5007,MATCH(D$19,加速計算!$E$34:$AM$34,0)+1,FALSE)&lt;0,0,IF($B53&gt;D$12,0,IF(VLOOKUP($B53,加速計算!$D$11:$Z$5007,MATCH(D$19,加速計算!$E$34:$AM$34,0)+1,FALSE)&gt;D$14,D$14,VLOOKUP($B53,加速計算!$D$11:$Z$5007,MATCH(D$19,加速計算!$E$34:$AM$34,0)+1,FALSE)))))</f>
        <v>56.155968682917553</v>
      </c>
      <c r="E53" s="9">
        <f>IF(E52=0,#N/A,IF(VLOOKUP($B53,加速計算!$D$11:$Z$5007,MATCH(E$19,加速計算!$E$34:$AM$34,0)+1,FALSE)&lt;0,0,IF($B53&gt;E$12,0,IF(VLOOKUP($B53,加速計算!$D$11:$Z$5007,MATCH(E$19,加速計算!$E$34:$AM$34,0)+1,FALSE)&gt;E$14,E$14,VLOOKUP($B53,加速計算!$D$11:$Z$5007,MATCH(E$19,加速計算!$E$34:$AM$34,0)+1,FALSE)))))</f>
        <v>69.813170079773187</v>
      </c>
      <c r="F53" s="9">
        <f>IF(F52=0,#N/A,IF(VLOOKUP($B53,加速計算!$D$11:$Z$5007,MATCH(F$19,加速計算!$E$34:$AM$34,0)+1,FALSE)&lt;0,0,IF($B53&gt;F$12,0,IF(VLOOKUP($B53,加速計算!$D$11:$Z$5007,MATCH(F$19,加速計算!$E$34:$AM$34,0)+1,FALSE)&gt;F$14,F$14,VLOOKUP($B53,加速計算!$D$11:$Z$5007,MATCH(F$19,加速計算!$E$34:$AM$34,0)+1,FALSE)))))</f>
        <v>69.813170079773187</v>
      </c>
      <c r="G53" s="9">
        <f>IF(G52=0,#N/A,IF(VLOOKUP($B53,加速計算!$D$11:$Z$5007,MATCH(G$19,加速計算!$E$34:$AM$34,0)+1,FALSE)&lt;0,0,IF($B53&gt;G$12,0,IF(VLOOKUP($B53,加速計算!$D$11:$Z$5007,MATCH(G$19,加速計算!$E$34:$AM$34,0)+1,FALSE)&gt;G$14,G$14,VLOOKUP($B53,加速計算!$D$11:$Z$5007,MATCH(G$19,加速計算!$E$34:$AM$34,0)+1,FALSE)))))</f>
        <v>48.171087355043504</v>
      </c>
      <c r="H53" s="9">
        <f>IF(H52=0,#N/A,IF(VLOOKUP($B53,加速計算!$D$11:$Z$5007,MATCH(H$19,加速計算!$E$34:$AM$34,0)+1,FALSE)&lt;0,0,IF($B53&gt;H$12,0,IF(VLOOKUP($B53,加速計算!$D$11:$Z$5007,MATCH(H$19,加速計算!$E$34:$AM$34,0)+1,FALSE)&gt;H$14,H$14,VLOOKUP($B53,加速計算!$D$11:$Z$5007,MATCH(H$19,加速計算!$E$34:$AM$34,0)+1,FALSE)))))</f>
        <v>48.171087355043504</v>
      </c>
      <c r="I53" s="9" t="e">
        <f>IF(I52=0,#N/A,IF(VLOOKUP($B53,加速計算!$D$11:$Z$5007,MATCH(I$19,加速計算!$E$34:$AM$34,0)+1,FALSE)&lt;0,0,IF($B53&gt;I$12,0,IF(VLOOKUP($B53,加速計算!$D$11:$Z$5007,MATCH(I$19,加速計算!$E$34:$AM$34,0)+1,FALSE)&gt;I$14,I$14,VLOOKUP($B53,加速計算!$D$11:$Z$5007,MATCH(I$19,加速計算!$E$34:$AM$34,0)+1,FALSE)))))</f>
        <v>#N/A</v>
      </c>
      <c r="J53" s="9" t="e">
        <f>IF(J52=0,#N/A,IF(VLOOKUP($B53,加速計算!$D$11:$Z$5007,MATCH(J$19,加速計算!$E$34:$AM$34,0)+1,FALSE)&lt;0,0,IF($B53&gt;J$12,0,IF(VLOOKUP($B53,加速計算!$D$11:$Z$5007,MATCH(J$19,加速計算!$E$34:$AM$34,0)+1,FALSE)&gt;J$14,J$14,VLOOKUP($B53,加速計算!$D$11:$Z$5007,MATCH(J$19,加速計算!$E$34:$AM$34,0)+1,FALSE)))))</f>
        <v>#N/A</v>
      </c>
      <c r="K53" s="9" t="e">
        <f>IF(K52=0,#N/A,IF(VLOOKUP($B53,加速計算!$D$11:$Z$5007,MATCH(K$19,加速計算!$E$34:$AM$34,0)+1,FALSE)&lt;0,0,IF($B53&gt;K$12,0,IF(VLOOKUP($B53,加速計算!$D$11:$Z$5007,MATCH(K$19,加速計算!$E$34:$AM$34,0)+1,FALSE)&gt;K$14,K$14,VLOOKUP($B53,加速計算!$D$11:$Z$5007,MATCH(K$19,加速計算!$E$34:$AM$34,0)+1,FALSE)))))</f>
        <v>#N/A</v>
      </c>
      <c r="L53" s="20" t="e">
        <f>IF(L52=0,#N/A,IF(VLOOKUP($B53,加速計算!$D$11:$Z$5007,MATCH(L$19,加速計算!$E$34:$AM$34,0)+1,FALSE)&lt;0,0,IF($B53&gt;L$12,0,IF(VLOOKUP($B53,加速計算!$D$11:$Z$5007,MATCH(L$19,加速計算!$E$34:$AM$34,0)+1,FALSE)&gt;L$14,L$14,VLOOKUP($B53,加速計算!$D$11:$Z$5007,MATCH(L$19,加速計算!$E$34:$AM$34,0)+1,FALSE)))))</f>
        <v>#N/A</v>
      </c>
    </row>
    <row r="54" spans="2:12">
      <c r="B54" s="4">
        <v>330</v>
      </c>
      <c r="C54" s="5">
        <f t="shared" si="2"/>
        <v>330</v>
      </c>
      <c r="D54" s="9">
        <f>IF(D53=0,#N/A,IF(VLOOKUP($B54,加速計算!$D$11:$Z$5007,MATCH(D$19,加速計算!$E$34:$AM$34,0)+1,FALSE)&lt;0,0,IF($B54&gt;D$12,0,IF(VLOOKUP($B54,加速計算!$D$11:$Z$5007,MATCH(D$19,加速計算!$E$34:$AM$34,0)+1,FALSE)&gt;D$14,D$14,VLOOKUP($B54,加速計算!$D$11:$Z$5007,MATCH(D$19,加速計算!$E$34:$AM$34,0)+1,FALSE)))))</f>
        <v>56.155968682917553</v>
      </c>
      <c r="E54" s="9">
        <f>IF(E53=0,#N/A,IF(VLOOKUP($B54,加速計算!$D$11:$Z$5007,MATCH(E$19,加速計算!$E$34:$AM$34,0)+1,FALSE)&lt;0,0,IF($B54&gt;E$12,0,IF(VLOOKUP($B54,加速計算!$D$11:$Z$5007,MATCH(E$19,加速計算!$E$34:$AM$34,0)+1,FALSE)&gt;E$14,E$14,VLOOKUP($B54,加速計算!$D$11:$Z$5007,MATCH(E$19,加速計算!$E$34:$AM$34,0)+1,FALSE)))))</f>
        <v>69.813170079773187</v>
      </c>
      <c r="F54" s="9">
        <f>IF(F53=0,#N/A,IF(VLOOKUP($B54,加速計算!$D$11:$Z$5007,MATCH(F$19,加速計算!$E$34:$AM$34,0)+1,FALSE)&lt;0,0,IF($B54&gt;F$12,0,IF(VLOOKUP($B54,加速計算!$D$11:$Z$5007,MATCH(F$19,加速計算!$E$34:$AM$34,0)+1,FALSE)&gt;F$14,F$14,VLOOKUP($B54,加速計算!$D$11:$Z$5007,MATCH(F$19,加速計算!$E$34:$AM$34,0)+1,FALSE)))))</f>
        <v>69.813170079773187</v>
      </c>
      <c r="G54" s="9">
        <f>IF(G53=0,#N/A,IF(VLOOKUP($B54,加速計算!$D$11:$Z$5007,MATCH(G$19,加速計算!$E$34:$AM$34,0)+1,FALSE)&lt;0,0,IF($B54&gt;G$12,0,IF(VLOOKUP($B54,加速計算!$D$11:$Z$5007,MATCH(G$19,加速計算!$E$34:$AM$34,0)+1,FALSE)&gt;G$14,G$14,VLOOKUP($B54,加速計算!$D$11:$Z$5007,MATCH(G$19,加速計算!$E$34:$AM$34,0)+1,FALSE)))))</f>
        <v>48.171087355043504</v>
      </c>
      <c r="H54" s="9">
        <f>IF(H53=0,#N/A,IF(VLOOKUP($B54,加速計算!$D$11:$Z$5007,MATCH(H$19,加速計算!$E$34:$AM$34,0)+1,FALSE)&lt;0,0,IF($B54&gt;H$12,0,IF(VLOOKUP($B54,加速計算!$D$11:$Z$5007,MATCH(H$19,加速計算!$E$34:$AM$34,0)+1,FALSE)&gt;H$14,H$14,VLOOKUP($B54,加速計算!$D$11:$Z$5007,MATCH(H$19,加速計算!$E$34:$AM$34,0)+1,FALSE)))))</f>
        <v>48.171087355043504</v>
      </c>
      <c r="I54" s="9" t="e">
        <f>IF(I53=0,#N/A,IF(VLOOKUP($B54,加速計算!$D$11:$Z$5007,MATCH(I$19,加速計算!$E$34:$AM$34,0)+1,FALSE)&lt;0,0,IF($B54&gt;I$12,0,IF(VLOOKUP($B54,加速計算!$D$11:$Z$5007,MATCH(I$19,加速計算!$E$34:$AM$34,0)+1,FALSE)&gt;I$14,I$14,VLOOKUP($B54,加速計算!$D$11:$Z$5007,MATCH(I$19,加速計算!$E$34:$AM$34,0)+1,FALSE)))))</f>
        <v>#N/A</v>
      </c>
      <c r="J54" s="9" t="e">
        <f>IF(J53=0,#N/A,IF(VLOOKUP($B54,加速計算!$D$11:$Z$5007,MATCH(J$19,加速計算!$E$34:$AM$34,0)+1,FALSE)&lt;0,0,IF($B54&gt;J$12,0,IF(VLOOKUP($B54,加速計算!$D$11:$Z$5007,MATCH(J$19,加速計算!$E$34:$AM$34,0)+1,FALSE)&gt;J$14,J$14,VLOOKUP($B54,加速計算!$D$11:$Z$5007,MATCH(J$19,加速計算!$E$34:$AM$34,0)+1,FALSE)))))</f>
        <v>#N/A</v>
      </c>
      <c r="K54" s="9" t="e">
        <f>IF(K53=0,#N/A,IF(VLOOKUP($B54,加速計算!$D$11:$Z$5007,MATCH(K$19,加速計算!$E$34:$AM$34,0)+1,FALSE)&lt;0,0,IF($B54&gt;K$12,0,IF(VLOOKUP($B54,加速計算!$D$11:$Z$5007,MATCH(K$19,加速計算!$E$34:$AM$34,0)+1,FALSE)&gt;K$14,K$14,VLOOKUP($B54,加速計算!$D$11:$Z$5007,MATCH(K$19,加速計算!$E$34:$AM$34,0)+1,FALSE)))))</f>
        <v>#N/A</v>
      </c>
      <c r="L54" s="20" t="e">
        <f>IF(L53=0,#N/A,IF(VLOOKUP($B54,加速計算!$D$11:$Z$5007,MATCH(L$19,加速計算!$E$34:$AM$34,0)+1,FALSE)&lt;0,0,IF($B54&gt;L$12,0,IF(VLOOKUP($B54,加速計算!$D$11:$Z$5007,MATCH(L$19,加速計算!$E$34:$AM$34,0)+1,FALSE)&gt;L$14,L$14,VLOOKUP($B54,加速計算!$D$11:$Z$5007,MATCH(L$19,加速計算!$E$34:$AM$34,0)+1,FALSE)))))</f>
        <v>#N/A</v>
      </c>
    </row>
    <row r="55" spans="2:12">
      <c r="B55" s="4">
        <v>340</v>
      </c>
      <c r="C55" s="5">
        <f t="shared" si="2"/>
        <v>340</v>
      </c>
      <c r="D55" s="9">
        <f>IF(D54=0,#N/A,IF(VLOOKUP($B55,加速計算!$D$11:$Z$5007,MATCH(D$19,加速計算!$E$34:$AM$34,0)+1,FALSE)&lt;0,0,IF($B55&gt;D$12,0,IF(VLOOKUP($B55,加速計算!$D$11:$Z$5007,MATCH(D$19,加速計算!$E$34:$AM$34,0)+1,FALSE)&gt;D$14,D$14,VLOOKUP($B55,加速計算!$D$11:$Z$5007,MATCH(D$19,加速計算!$E$34:$AM$34,0)+1,FALSE)))))</f>
        <v>56.155968682917553</v>
      </c>
      <c r="E55" s="9">
        <f>IF(E54=0,#N/A,IF(VLOOKUP($B55,加速計算!$D$11:$Z$5007,MATCH(E$19,加速計算!$E$34:$AM$34,0)+1,FALSE)&lt;0,0,IF($B55&gt;E$12,0,IF(VLOOKUP($B55,加速計算!$D$11:$Z$5007,MATCH(E$19,加速計算!$E$34:$AM$34,0)+1,FALSE)&gt;E$14,E$14,VLOOKUP($B55,加速計算!$D$11:$Z$5007,MATCH(E$19,加速計算!$E$34:$AM$34,0)+1,FALSE)))))</f>
        <v>69.813170079773187</v>
      </c>
      <c r="F55" s="9">
        <f>IF(F54=0,#N/A,IF(VLOOKUP($B55,加速計算!$D$11:$Z$5007,MATCH(F$19,加速計算!$E$34:$AM$34,0)+1,FALSE)&lt;0,0,IF($B55&gt;F$12,0,IF(VLOOKUP($B55,加速計算!$D$11:$Z$5007,MATCH(F$19,加速計算!$E$34:$AM$34,0)+1,FALSE)&gt;F$14,F$14,VLOOKUP($B55,加速計算!$D$11:$Z$5007,MATCH(F$19,加速計算!$E$34:$AM$34,0)+1,FALSE)))))</f>
        <v>69.813170079773187</v>
      </c>
      <c r="G55" s="9">
        <f>IF(G54=0,#N/A,IF(VLOOKUP($B55,加速計算!$D$11:$Z$5007,MATCH(G$19,加速計算!$E$34:$AM$34,0)+1,FALSE)&lt;0,0,IF($B55&gt;G$12,0,IF(VLOOKUP($B55,加速計算!$D$11:$Z$5007,MATCH(G$19,加速計算!$E$34:$AM$34,0)+1,FALSE)&gt;G$14,G$14,VLOOKUP($B55,加速計算!$D$11:$Z$5007,MATCH(G$19,加速計算!$E$34:$AM$34,0)+1,FALSE)))))</f>
        <v>48.171087355043504</v>
      </c>
      <c r="H55" s="9">
        <f>IF(H54=0,#N/A,IF(VLOOKUP($B55,加速計算!$D$11:$Z$5007,MATCH(H$19,加速計算!$E$34:$AM$34,0)+1,FALSE)&lt;0,0,IF($B55&gt;H$12,0,IF(VLOOKUP($B55,加速計算!$D$11:$Z$5007,MATCH(H$19,加速計算!$E$34:$AM$34,0)+1,FALSE)&gt;H$14,H$14,VLOOKUP($B55,加速計算!$D$11:$Z$5007,MATCH(H$19,加速計算!$E$34:$AM$34,0)+1,FALSE)))))</f>
        <v>48.171087355043504</v>
      </c>
      <c r="I55" s="9" t="e">
        <f>IF(I54=0,#N/A,IF(VLOOKUP($B55,加速計算!$D$11:$Z$5007,MATCH(I$19,加速計算!$E$34:$AM$34,0)+1,FALSE)&lt;0,0,IF($B55&gt;I$12,0,IF(VLOOKUP($B55,加速計算!$D$11:$Z$5007,MATCH(I$19,加速計算!$E$34:$AM$34,0)+1,FALSE)&gt;I$14,I$14,VLOOKUP($B55,加速計算!$D$11:$Z$5007,MATCH(I$19,加速計算!$E$34:$AM$34,0)+1,FALSE)))))</f>
        <v>#N/A</v>
      </c>
      <c r="J55" s="9" t="e">
        <f>IF(J54=0,#N/A,IF(VLOOKUP($B55,加速計算!$D$11:$Z$5007,MATCH(J$19,加速計算!$E$34:$AM$34,0)+1,FALSE)&lt;0,0,IF($B55&gt;J$12,0,IF(VLOOKUP($B55,加速計算!$D$11:$Z$5007,MATCH(J$19,加速計算!$E$34:$AM$34,0)+1,FALSE)&gt;J$14,J$14,VLOOKUP($B55,加速計算!$D$11:$Z$5007,MATCH(J$19,加速計算!$E$34:$AM$34,0)+1,FALSE)))))</f>
        <v>#N/A</v>
      </c>
      <c r="K55" s="9" t="e">
        <f>IF(K54=0,#N/A,IF(VLOOKUP($B55,加速計算!$D$11:$Z$5007,MATCH(K$19,加速計算!$E$34:$AM$34,0)+1,FALSE)&lt;0,0,IF($B55&gt;K$12,0,IF(VLOOKUP($B55,加速計算!$D$11:$Z$5007,MATCH(K$19,加速計算!$E$34:$AM$34,0)+1,FALSE)&gt;K$14,K$14,VLOOKUP($B55,加速計算!$D$11:$Z$5007,MATCH(K$19,加速計算!$E$34:$AM$34,0)+1,FALSE)))))</f>
        <v>#N/A</v>
      </c>
      <c r="L55" s="20" t="e">
        <f>IF(L54=0,#N/A,IF(VLOOKUP($B55,加速計算!$D$11:$Z$5007,MATCH(L$19,加速計算!$E$34:$AM$34,0)+1,FALSE)&lt;0,0,IF($B55&gt;L$12,0,IF(VLOOKUP($B55,加速計算!$D$11:$Z$5007,MATCH(L$19,加速計算!$E$34:$AM$34,0)+1,FALSE)&gt;L$14,L$14,VLOOKUP($B55,加速計算!$D$11:$Z$5007,MATCH(L$19,加速計算!$E$34:$AM$34,0)+1,FALSE)))))</f>
        <v>#N/A</v>
      </c>
    </row>
    <row r="56" spans="2:12">
      <c r="B56" s="4">
        <v>350</v>
      </c>
      <c r="C56" s="5">
        <f t="shared" si="2"/>
        <v>350</v>
      </c>
      <c r="D56" s="9">
        <f>IF(D55=0,#N/A,IF(VLOOKUP($B56,加速計算!$D$11:$Z$5007,MATCH(D$19,加速計算!$E$34:$AM$34,0)+1,FALSE)&lt;0,0,IF($B56&gt;D$12,0,IF(VLOOKUP($B56,加速計算!$D$11:$Z$5007,MATCH(D$19,加速計算!$E$34:$AM$34,0)+1,FALSE)&gt;D$14,D$14,VLOOKUP($B56,加速計算!$D$11:$Z$5007,MATCH(D$19,加速計算!$E$34:$AM$34,0)+1,FALSE)))))</f>
        <v>56.155968682917553</v>
      </c>
      <c r="E56" s="9">
        <f>IF(E55=0,#N/A,IF(VLOOKUP($B56,加速計算!$D$11:$Z$5007,MATCH(E$19,加速計算!$E$34:$AM$34,0)+1,FALSE)&lt;0,0,IF($B56&gt;E$12,0,IF(VLOOKUP($B56,加速計算!$D$11:$Z$5007,MATCH(E$19,加速計算!$E$34:$AM$34,0)+1,FALSE)&gt;E$14,E$14,VLOOKUP($B56,加速計算!$D$11:$Z$5007,MATCH(E$19,加速計算!$E$34:$AM$34,0)+1,FALSE)))))</f>
        <v>69.813170079773187</v>
      </c>
      <c r="F56" s="9">
        <f>IF(F55=0,#N/A,IF(VLOOKUP($B56,加速計算!$D$11:$Z$5007,MATCH(F$19,加速計算!$E$34:$AM$34,0)+1,FALSE)&lt;0,0,IF($B56&gt;F$12,0,IF(VLOOKUP($B56,加速計算!$D$11:$Z$5007,MATCH(F$19,加速計算!$E$34:$AM$34,0)+1,FALSE)&gt;F$14,F$14,VLOOKUP($B56,加速計算!$D$11:$Z$5007,MATCH(F$19,加速計算!$E$34:$AM$34,0)+1,FALSE)))))</f>
        <v>69.813170079773187</v>
      </c>
      <c r="G56" s="9">
        <f>IF(G55=0,#N/A,IF(VLOOKUP($B56,加速計算!$D$11:$Z$5007,MATCH(G$19,加速計算!$E$34:$AM$34,0)+1,FALSE)&lt;0,0,IF($B56&gt;G$12,0,IF(VLOOKUP($B56,加速計算!$D$11:$Z$5007,MATCH(G$19,加速計算!$E$34:$AM$34,0)+1,FALSE)&gt;G$14,G$14,VLOOKUP($B56,加速計算!$D$11:$Z$5007,MATCH(G$19,加速計算!$E$34:$AM$34,0)+1,FALSE)))))</f>
        <v>48.171087355043504</v>
      </c>
      <c r="H56" s="9">
        <f>IF(H55=0,#N/A,IF(VLOOKUP($B56,加速計算!$D$11:$Z$5007,MATCH(H$19,加速計算!$E$34:$AM$34,0)+1,FALSE)&lt;0,0,IF($B56&gt;H$12,0,IF(VLOOKUP($B56,加速計算!$D$11:$Z$5007,MATCH(H$19,加速計算!$E$34:$AM$34,0)+1,FALSE)&gt;H$14,H$14,VLOOKUP($B56,加速計算!$D$11:$Z$5007,MATCH(H$19,加速計算!$E$34:$AM$34,0)+1,FALSE)))))</f>
        <v>48.171087355043504</v>
      </c>
      <c r="I56" s="9" t="e">
        <f>IF(I55=0,#N/A,IF(VLOOKUP($B56,加速計算!$D$11:$Z$5007,MATCH(I$19,加速計算!$E$34:$AM$34,0)+1,FALSE)&lt;0,0,IF($B56&gt;I$12,0,IF(VLOOKUP($B56,加速計算!$D$11:$Z$5007,MATCH(I$19,加速計算!$E$34:$AM$34,0)+1,FALSE)&gt;I$14,I$14,VLOOKUP($B56,加速計算!$D$11:$Z$5007,MATCH(I$19,加速計算!$E$34:$AM$34,0)+1,FALSE)))))</f>
        <v>#N/A</v>
      </c>
      <c r="J56" s="9" t="e">
        <f>IF(J55=0,#N/A,IF(VLOOKUP($B56,加速計算!$D$11:$Z$5007,MATCH(J$19,加速計算!$E$34:$AM$34,0)+1,FALSE)&lt;0,0,IF($B56&gt;J$12,0,IF(VLOOKUP($B56,加速計算!$D$11:$Z$5007,MATCH(J$19,加速計算!$E$34:$AM$34,0)+1,FALSE)&gt;J$14,J$14,VLOOKUP($B56,加速計算!$D$11:$Z$5007,MATCH(J$19,加速計算!$E$34:$AM$34,0)+1,FALSE)))))</f>
        <v>#N/A</v>
      </c>
      <c r="K56" s="9" t="e">
        <f>IF(K55=0,#N/A,IF(VLOOKUP($B56,加速計算!$D$11:$Z$5007,MATCH(K$19,加速計算!$E$34:$AM$34,0)+1,FALSE)&lt;0,0,IF($B56&gt;K$12,0,IF(VLOOKUP($B56,加速計算!$D$11:$Z$5007,MATCH(K$19,加速計算!$E$34:$AM$34,0)+1,FALSE)&gt;K$14,K$14,VLOOKUP($B56,加速計算!$D$11:$Z$5007,MATCH(K$19,加速計算!$E$34:$AM$34,0)+1,FALSE)))))</f>
        <v>#N/A</v>
      </c>
      <c r="L56" s="20" t="e">
        <f>IF(L55=0,#N/A,IF(VLOOKUP($B56,加速計算!$D$11:$Z$5007,MATCH(L$19,加速計算!$E$34:$AM$34,0)+1,FALSE)&lt;0,0,IF($B56&gt;L$12,0,IF(VLOOKUP($B56,加速計算!$D$11:$Z$5007,MATCH(L$19,加速計算!$E$34:$AM$34,0)+1,FALSE)&gt;L$14,L$14,VLOOKUP($B56,加速計算!$D$11:$Z$5007,MATCH(L$19,加速計算!$E$34:$AM$34,0)+1,FALSE)))))</f>
        <v>#N/A</v>
      </c>
    </row>
    <row r="57" spans="2:12">
      <c r="B57" s="4">
        <v>360</v>
      </c>
      <c r="C57" s="5">
        <f t="shared" si="2"/>
        <v>360</v>
      </c>
      <c r="D57" s="9">
        <f>IF(D56=0,#N/A,IF(VLOOKUP($B57,加速計算!$D$11:$Z$5007,MATCH(D$19,加速計算!$E$34:$AM$34,0)+1,FALSE)&lt;0,0,IF($B57&gt;D$12,0,IF(VLOOKUP($B57,加速計算!$D$11:$Z$5007,MATCH(D$19,加速計算!$E$34:$AM$34,0)+1,FALSE)&gt;D$14,D$14,VLOOKUP($B57,加速計算!$D$11:$Z$5007,MATCH(D$19,加速計算!$E$34:$AM$34,0)+1,FALSE)))))</f>
        <v>56.155968682917553</v>
      </c>
      <c r="E57" s="9">
        <f>IF(E56=0,#N/A,IF(VLOOKUP($B57,加速計算!$D$11:$Z$5007,MATCH(E$19,加速計算!$E$34:$AM$34,0)+1,FALSE)&lt;0,0,IF($B57&gt;E$12,0,IF(VLOOKUP($B57,加速計算!$D$11:$Z$5007,MATCH(E$19,加速計算!$E$34:$AM$34,0)+1,FALSE)&gt;E$14,E$14,VLOOKUP($B57,加速計算!$D$11:$Z$5007,MATCH(E$19,加速計算!$E$34:$AM$34,0)+1,FALSE)))))</f>
        <v>69.813170079773187</v>
      </c>
      <c r="F57" s="9">
        <f>IF(F56=0,#N/A,IF(VLOOKUP($B57,加速計算!$D$11:$Z$5007,MATCH(F$19,加速計算!$E$34:$AM$34,0)+1,FALSE)&lt;0,0,IF($B57&gt;F$12,0,IF(VLOOKUP($B57,加速計算!$D$11:$Z$5007,MATCH(F$19,加速計算!$E$34:$AM$34,0)+1,FALSE)&gt;F$14,F$14,VLOOKUP($B57,加速計算!$D$11:$Z$5007,MATCH(F$19,加速計算!$E$34:$AM$34,0)+1,FALSE)))))</f>
        <v>69.813170079773187</v>
      </c>
      <c r="G57" s="9">
        <f>IF(G56=0,#N/A,IF(VLOOKUP($B57,加速計算!$D$11:$Z$5007,MATCH(G$19,加速計算!$E$34:$AM$34,0)+1,FALSE)&lt;0,0,IF($B57&gt;G$12,0,IF(VLOOKUP($B57,加速計算!$D$11:$Z$5007,MATCH(G$19,加速計算!$E$34:$AM$34,0)+1,FALSE)&gt;G$14,G$14,VLOOKUP($B57,加速計算!$D$11:$Z$5007,MATCH(G$19,加速計算!$E$34:$AM$34,0)+1,FALSE)))))</f>
        <v>48.171087355043504</v>
      </c>
      <c r="H57" s="9">
        <f>IF(H56=0,#N/A,IF(VLOOKUP($B57,加速計算!$D$11:$Z$5007,MATCH(H$19,加速計算!$E$34:$AM$34,0)+1,FALSE)&lt;0,0,IF($B57&gt;H$12,0,IF(VLOOKUP($B57,加速計算!$D$11:$Z$5007,MATCH(H$19,加速計算!$E$34:$AM$34,0)+1,FALSE)&gt;H$14,H$14,VLOOKUP($B57,加速計算!$D$11:$Z$5007,MATCH(H$19,加速計算!$E$34:$AM$34,0)+1,FALSE)))))</f>
        <v>48.171087355043504</v>
      </c>
      <c r="I57" s="9" t="e">
        <f>IF(I56=0,#N/A,IF(VLOOKUP($B57,加速計算!$D$11:$Z$5007,MATCH(I$19,加速計算!$E$34:$AM$34,0)+1,FALSE)&lt;0,0,IF($B57&gt;I$12,0,IF(VLOOKUP($B57,加速計算!$D$11:$Z$5007,MATCH(I$19,加速計算!$E$34:$AM$34,0)+1,FALSE)&gt;I$14,I$14,VLOOKUP($B57,加速計算!$D$11:$Z$5007,MATCH(I$19,加速計算!$E$34:$AM$34,0)+1,FALSE)))))</f>
        <v>#N/A</v>
      </c>
      <c r="J57" s="9" t="e">
        <f>IF(J56=0,#N/A,IF(VLOOKUP($B57,加速計算!$D$11:$Z$5007,MATCH(J$19,加速計算!$E$34:$AM$34,0)+1,FALSE)&lt;0,0,IF($B57&gt;J$12,0,IF(VLOOKUP($B57,加速計算!$D$11:$Z$5007,MATCH(J$19,加速計算!$E$34:$AM$34,0)+1,FALSE)&gt;J$14,J$14,VLOOKUP($B57,加速計算!$D$11:$Z$5007,MATCH(J$19,加速計算!$E$34:$AM$34,0)+1,FALSE)))))</f>
        <v>#N/A</v>
      </c>
      <c r="K57" s="9" t="e">
        <f>IF(K56=0,#N/A,IF(VLOOKUP($B57,加速計算!$D$11:$Z$5007,MATCH(K$19,加速計算!$E$34:$AM$34,0)+1,FALSE)&lt;0,0,IF($B57&gt;K$12,0,IF(VLOOKUP($B57,加速計算!$D$11:$Z$5007,MATCH(K$19,加速計算!$E$34:$AM$34,0)+1,FALSE)&gt;K$14,K$14,VLOOKUP($B57,加速計算!$D$11:$Z$5007,MATCH(K$19,加速計算!$E$34:$AM$34,0)+1,FALSE)))))</f>
        <v>#N/A</v>
      </c>
      <c r="L57" s="20" t="e">
        <f>IF(L56=0,#N/A,IF(VLOOKUP($B57,加速計算!$D$11:$Z$5007,MATCH(L$19,加速計算!$E$34:$AM$34,0)+1,FALSE)&lt;0,0,IF($B57&gt;L$12,0,IF(VLOOKUP($B57,加速計算!$D$11:$Z$5007,MATCH(L$19,加速計算!$E$34:$AM$34,0)+1,FALSE)&gt;L$14,L$14,VLOOKUP($B57,加速計算!$D$11:$Z$5007,MATCH(L$19,加速計算!$E$34:$AM$34,0)+1,FALSE)))))</f>
        <v>#N/A</v>
      </c>
    </row>
    <row r="58" spans="2:12">
      <c r="B58" s="4">
        <v>370</v>
      </c>
      <c r="C58" s="5">
        <f t="shared" si="2"/>
        <v>370</v>
      </c>
      <c r="D58" s="9">
        <f>IF(D57=0,#N/A,IF(VLOOKUP($B58,加速計算!$D$11:$Z$5007,MATCH(D$19,加速計算!$E$34:$AM$34,0)+1,FALSE)&lt;0,0,IF($B58&gt;D$12,0,IF(VLOOKUP($B58,加速計算!$D$11:$Z$5007,MATCH(D$19,加速計算!$E$34:$AM$34,0)+1,FALSE)&gt;D$14,D$14,VLOOKUP($B58,加速計算!$D$11:$Z$5007,MATCH(D$19,加速計算!$E$34:$AM$34,0)+1,FALSE)))))</f>
        <v>56.155968682917553</v>
      </c>
      <c r="E58" s="9">
        <f>IF(E57=0,#N/A,IF(VLOOKUP($B58,加速計算!$D$11:$Z$5007,MATCH(E$19,加速計算!$E$34:$AM$34,0)+1,FALSE)&lt;0,0,IF($B58&gt;E$12,0,IF(VLOOKUP($B58,加速計算!$D$11:$Z$5007,MATCH(E$19,加速計算!$E$34:$AM$34,0)+1,FALSE)&gt;E$14,E$14,VLOOKUP($B58,加速計算!$D$11:$Z$5007,MATCH(E$19,加速計算!$E$34:$AM$34,0)+1,FALSE)))))</f>
        <v>69.813170079773187</v>
      </c>
      <c r="F58" s="9">
        <f>IF(F57=0,#N/A,IF(VLOOKUP($B58,加速計算!$D$11:$Z$5007,MATCH(F$19,加速計算!$E$34:$AM$34,0)+1,FALSE)&lt;0,0,IF($B58&gt;F$12,0,IF(VLOOKUP($B58,加速計算!$D$11:$Z$5007,MATCH(F$19,加速計算!$E$34:$AM$34,0)+1,FALSE)&gt;F$14,F$14,VLOOKUP($B58,加速計算!$D$11:$Z$5007,MATCH(F$19,加速計算!$E$34:$AM$34,0)+1,FALSE)))))</f>
        <v>69.813170079773187</v>
      </c>
      <c r="G58" s="9">
        <f>IF(G57=0,#N/A,IF(VLOOKUP($B58,加速計算!$D$11:$Z$5007,MATCH(G$19,加速計算!$E$34:$AM$34,0)+1,FALSE)&lt;0,0,IF($B58&gt;G$12,0,IF(VLOOKUP($B58,加速計算!$D$11:$Z$5007,MATCH(G$19,加速計算!$E$34:$AM$34,0)+1,FALSE)&gt;G$14,G$14,VLOOKUP($B58,加速計算!$D$11:$Z$5007,MATCH(G$19,加速計算!$E$34:$AM$34,0)+1,FALSE)))))</f>
        <v>48.171087355043504</v>
      </c>
      <c r="H58" s="9">
        <f>IF(H57=0,#N/A,IF(VLOOKUP($B58,加速計算!$D$11:$Z$5007,MATCH(H$19,加速計算!$E$34:$AM$34,0)+1,FALSE)&lt;0,0,IF($B58&gt;H$12,0,IF(VLOOKUP($B58,加速計算!$D$11:$Z$5007,MATCH(H$19,加速計算!$E$34:$AM$34,0)+1,FALSE)&gt;H$14,H$14,VLOOKUP($B58,加速計算!$D$11:$Z$5007,MATCH(H$19,加速計算!$E$34:$AM$34,0)+1,FALSE)))))</f>
        <v>48.171087355043504</v>
      </c>
      <c r="I58" s="9" t="e">
        <f>IF(I57=0,#N/A,IF(VLOOKUP($B58,加速計算!$D$11:$Z$5007,MATCH(I$19,加速計算!$E$34:$AM$34,0)+1,FALSE)&lt;0,0,IF($B58&gt;I$12,0,IF(VLOOKUP($B58,加速計算!$D$11:$Z$5007,MATCH(I$19,加速計算!$E$34:$AM$34,0)+1,FALSE)&gt;I$14,I$14,VLOOKUP($B58,加速計算!$D$11:$Z$5007,MATCH(I$19,加速計算!$E$34:$AM$34,0)+1,FALSE)))))</f>
        <v>#N/A</v>
      </c>
      <c r="J58" s="9" t="e">
        <f>IF(J57=0,#N/A,IF(VLOOKUP($B58,加速計算!$D$11:$Z$5007,MATCH(J$19,加速計算!$E$34:$AM$34,0)+1,FALSE)&lt;0,0,IF($B58&gt;J$12,0,IF(VLOOKUP($B58,加速計算!$D$11:$Z$5007,MATCH(J$19,加速計算!$E$34:$AM$34,0)+1,FALSE)&gt;J$14,J$14,VLOOKUP($B58,加速計算!$D$11:$Z$5007,MATCH(J$19,加速計算!$E$34:$AM$34,0)+1,FALSE)))))</f>
        <v>#N/A</v>
      </c>
      <c r="K58" s="9" t="e">
        <f>IF(K57=0,#N/A,IF(VLOOKUP($B58,加速計算!$D$11:$Z$5007,MATCH(K$19,加速計算!$E$34:$AM$34,0)+1,FALSE)&lt;0,0,IF($B58&gt;K$12,0,IF(VLOOKUP($B58,加速計算!$D$11:$Z$5007,MATCH(K$19,加速計算!$E$34:$AM$34,0)+1,FALSE)&gt;K$14,K$14,VLOOKUP($B58,加速計算!$D$11:$Z$5007,MATCH(K$19,加速計算!$E$34:$AM$34,0)+1,FALSE)))))</f>
        <v>#N/A</v>
      </c>
      <c r="L58" s="20" t="e">
        <f>IF(L57=0,#N/A,IF(VLOOKUP($B58,加速計算!$D$11:$Z$5007,MATCH(L$19,加速計算!$E$34:$AM$34,0)+1,FALSE)&lt;0,0,IF($B58&gt;L$12,0,IF(VLOOKUP($B58,加速計算!$D$11:$Z$5007,MATCH(L$19,加速計算!$E$34:$AM$34,0)+1,FALSE)&gt;L$14,L$14,VLOOKUP($B58,加速計算!$D$11:$Z$5007,MATCH(L$19,加速計算!$E$34:$AM$34,0)+1,FALSE)))))</f>
        <v>#N/A</v>
      </c>
    </row>
    <row r="59" spans="2:12">
      <c r="B59" s="4">
        <v>380</v>
      </c>
      <c r="C59" s="5">
        <f t="shared" si="2"/>
        <v>380</v>
      </c>
      <c r="D59" s="9">
        <f>IF(D58=0,#N/A,IF(VLOOKUP($B59,加速計算!$D$11:$Z$5007,MATCH(D$19,加速計算!$E$34:$AM$34,0)+1,FALSE)&lt;0,0,IF($B59&gt;D$12,0,IF(VLOOKUP($B59,加速計算!$D$11:$Z$5007,MATCH(D$19,加速計算!$E$34:$AM$34,0)+1,FALSE)&gt;D$14,D$14,VLOOKUP($B59,加速計算!$D$11:$Z$5007,MATCH(D$19,加速計算!$E$34:$AM$34,0)+1,FALSE)))))</f>
        <v>56.155968682917553</v>
      </c>
      <c r="E59" s="9">
        <f>IF(E58=0,#N/A,IF(VLOOKUP($B59,加速計算!$D$11:$Z$5007,MATCH(E$19,加速計算!$E$34:$AM$34,0)+1,FALSE)&lt;0,0,IF($B59&gt;E$12,0,IF(VLOOKUP($B59,加速計算!$D$11:$Z$5007,MATCH(E$19,加速計算!$E$34:$AM$34,0)+1,FALSE)&gt;E$14,E$14,VLOOKUP($B59,加速計算!$D$11:$Z$5007,MATCH(E$19,加速計算!$E$34:$AM$34,0)+1,FALSE)))))</f>
        <v>69.813170079773187</v>
      </c>
      <c r="F59" s="9">
        <f>IF(F58=0,#N/A,IF(VLOOKUP($B59,加速計算!$D$11:$Z$5007,MATCH(F$19,加速計算!$E$34:$AM$34,0)+1,FALSE)&lt;0,0,IF($B59&gt;F$12,0,IF(VLOOKUP($B59,加速計算!$D$11:$Z$5007,MATCH(F$19,加速計算!$E$34:$AM$34,0)+1,FALSE)&gt;F$14,F$14,VLOOKUP($B59,加速計算!$D$11:$Z$5007,MATCH(F$19,加速計算!$E$34:$AM$34,0)+1,FALSE)))))</f>
        <v>69.813170079773187</v>
      </c>
      <c r="G59" s="9">
        <f>IF(G58=0,#N/A,IF(VLOOKUP($B59,加速計算!$D$11:$Z$5007,MATCH(G$19,加速計算!$E$34:$AM$34,0)+1,FALSE)&lt;0,0,IF($B59&gt;G$12,0,IF(VLOOKUP($B59,加速計算!$D$11:$Z$5007,MATCH(G$19,加速計算!$E$34:$AM$34,0)+1,FALSE)&gt;G$14,G$14,VLOOKUP($B59,加速計算!$D$11:$Z$5007,MATCH(G$19,加速計算!$E$34:$AM$34,0)+1,FALSE)))))</f>
        <v>48.171087355043504</v>
      </c>
      <c r="H59" s="9">
        <f>IF(H58=0,#N/A,IF(VLOOKUP($B59,加速計算!$D$11:$Z$5007,MATCH(H$19,加速計算!$E$34:$AM$34,0)+1,FALSE)&lt;0,0,IF($B59&gt;H$12,0,IF(VLOOKUP($B59,加速計算!$D$11:$Z$5007,MATCH(H$19,加速計算!$E$34:$AM$34,0)+1,FALSE)&gt;H$14,H$14,VLOOKUP($B59,加速計算!$D$11:$Z$5007,MATCH(H$19,加速計算!$E$34:$AM$34,0)+1,FALSE)))))</f>
        <v>48.171087355043504</v>
      </c>
      <c r="I59" s="9" t="e">
        <f>IF(I58=0,#N/A,IF(VLOOKUP($B59,加速計算!$D$11:$Z$5007,MATCH(I$19,加速計算!$E$34:$AM$34,0)+1,FALSE)&lt;0,0,IF($B59&gt;I$12,0,IF(VLOOKUP($B59,加速計算!$D$11:$Z$5007,MATCH(I$19,加速計算!$E$34:$AM$34,0)+1,FALSE)&gt;I$14,I$14,VLOOKUP($B59,加速計算!$D$11:$Z$5007,MATCH(I$19,加速計算!$E$34:$AM$34,0)+1,FALSE)))))</f>
        <v>#N/A</v>
      </c>
      <c r="J59" s="9" t="e">
        <f>IF(J58=0,#N/A,IF(VLOOKUP($B59,加速計算!$D$11:$Z$5007,MATCH(J$19,加速計算!$E$34:$AM$34,0)+1,FALSE)&lt;0,0,IF($B59&gt;J$12,0,IF(VLOOKUP($B59,加速計算!$D$11:$Z$5007,MATCH(J$19,加速計算!$E$34:$AM$34,0)+1,FALSE)&gt;J$14,J$14,VLOOKUP($B59,加速計算!$D$11:$Z$5007,MATCH(J$19,加速計算!$E$34:$AM$34,0)+1,FALSE)))))</f>
        <v>#N/A</v>
      </c>
      <c r="K59" s="9" t="e">
        <f>IF(K58=0,#N/A,IF(VLOOKUP($B59,加速計算!$D$11:$Z$5007,MATCH(K$19,加速計算!$E$34:$AM$34,0)+1,FALSE)&lt;0,0,IF($B59&gt;K$12,0,IF(VLOOKUP($B59,加速計算!$D$11:$Z$5007,MATCH(K$19,加速計算!$E$34:$AM$34,0)+1,FALSE)&gt;K$14,K$14,VLOOKUP($B59,加速計算!$D$11:$Z$5007,MATCH(K$19,加速計算!$E$34:$AM$34,0)+1,FALSE)))))</f>
        <v>#N/A</v>
      </c>
      <c r="L59" s="20" t="e">
        <f>IF(L58=0,#N/A,IF(VLOOKUP($B59,加速計算!$D$11:$Z$5007,MATCH(L$19,加速計算!$E$34:$AM$34,0)+1,FALSE)&lt;0,0,IF($B59&gt;L$12,0,IF(VLOOKUP($B59,加速計算!$D$11:$Z$5007,MATCH(L$19,加速計算!$E$34:$AM$34,0)+1,FALSE)&gt;L$14,L$14,VLOOKUP($B59,加速計算!$D$11:$Z$5007,MATCH(L$19,加速計算!$E$34:$AM$34,0)+1,FALSE)))))</f>
        <v>#N/A</v>
      </c>
    </row>
    <row r="60" spans="2:12">
      <c r="B60" s="4">
        <v>390</v>
      </c>
      <c r="C60" s="5">
        <f t="shared" si="2"/>
        <v>390</v>
      </c>
      <c r="D60" s="9">
        <f>IF(D59=0,#N/A,IF(VLOOKUP($B60,加速計算!$D$11:$Z$5007,MATCH(D$19,加速計算!$E$34:$AM$34,0)+1,FALSE)&lt;0,0,IF($B60&gt;D$12,0,IF(VLOOKUP($B60,加速計算!$D$11:$Z$5007,MATCH(D$19,加速計算!$E$34:$AM$34,0)+1,FALSE)&gt;D$14,D$14,VLOOKUP($B60,加速計算!$D$11:$Z$5007,MATCH(D$19,加速計算!$E$34:$AM$34,0)+1,FALSE)))))</f>
        <v>56.155968682917553</v>
      </c>
      <c r="E60" s="9">
        <f>IF(E59=0,#N/A,IF(VLOOKUP($B60,加速計算!$D$11:$Z$5007,MATCH(E$19,加速計算!$E$34:$AM$34,0)+1,FALSE)&lt;0,0,IF($B60&gt;E$12,0,IF(VLOOKUP($B60,加速計算!$D$11:$Z$5007,MATCH(E$19,加速計算!$E$34:$AM$34,0)+1,FALSE)&gt;E$14,E$14,VLOOKUP($B60,加速計算!$D$11:$Z$5007,MATCH(E$19,加速計算!$E$34:$AM$34,0)+1,FALSE)))))</f>
        <v>69.813170079773187</v>
      </c>
      <c r="F60" s="9">
        <f>IF(F59=0,#N/A,IF(VLOOKUP($B60,加速計算!$D$11:$Z$5007,MATCH(F$19,加速計算!$E$34:$AM$34,0)+1,FALSE)&lt;0,0,IF($B60&gt;F$12,0,IF(VLOOKUP($B60,加速計算!$D$11:$Z$5007,MATCH(F$19,加速計算!$E$34:$AM$34,0)+1,FALSE)&gt;F$14,F$14,VLOOKUP($B60,加速計算!$D$11:$Z$5007,MATCH(F$19,加速計算!$E$34:$AM$34,0)+1,FALSE)))))</f>
        <v>69.813170079773187</v>
      </c>
      <c r="G60" s="9">
        <f>IF(G59=0,#N/A,IF(VLOOKUP($B60,加速計算!$D$11:$Z$5007,MATCH(G$19,加速計算!$E$34:$AM$34,0)+1,FALSE)&lt;0,0,IF($B60&gt;G$12,0,IF(VLOOKUP($B60,加速計算!$D$11:$Z$5007,MATCH(G$19,加速計算!$E$34:$AM$34,0)+1,FALSE)&gt;G$14,G$14,VLOOKUP($B60,加速計算!$D$11:$Z$5007,MATCH(G$19,加速計算!$E$34:$AM$34,0)+1,FALSE)))))</f>
        <v>48.171087355043504</v>
      </c>
      <c r="H60" s="9">
        <f>IF(H59=0,#N/A,IF(VLOOKUP($B60,加速計算!$D$11:$Z$5007,MATCH(H$19,加速計算!$E$34:$AM$34,0)+1,FALSE)&lt;0,0,IF($B60&gt;H$12,0,IF(VLOOKUP($B60,加速計算!$D$11:$Z$5007,MATCH(H$19,加速計算!$E$34:$AM$34,0)+1,FALSE)&gt;H$14,H$14,VLOOKUP($B60,加速計算!$D$11:$Z$5007,MATCH(H$19,加速計算!$E$34:$AM$34,0)+1,FALSE)))))</f>
        <v>48.171087355043504</v>
      </c>
      <c r="I60" s="9" t="e">
        <f>IF(I59=0,#N/A,IF(VLOOKUP($B60,加速計算!$D$11:$Z$5007,MATCH(I$19,加速計算!$E$34:$AM$34,0)+1,FALSE)&lt;0,0,IF($B60&gt;I$12,0,IF(VLOOKUP($B60,加速計算!$D$11:$Z$5007,MATCH(I$19,加速計算!$E$34:$AM$34,0)+1,FALSE)&gt;I$14,I$14,VLOOKUP($B60,加速計算!$D$11:$Z$5007,MATCH(I$19,加速計算!$E$34:$AM$34,0)+1,FALSE)))))</f>
        <v>#N/A</v>
      </c>
      <c r="J60" s="9" t="e">
        <f>IF(J59=0,#N/A,IF(VLOOKUP($B60,加速計算!$D$11:$Z$5007,MATCH(J$19,加速計算!$E$34:$AM$34,0)+1,FALSE)&lt;0,0,IF($B60&gt;J$12,0,IF(VLOOKUP($B60,加速計算!$D$11:$Z$5007,MATCH(J$19,加速計算!$E$34:$AM$34,0)+1,FALSE)&gt;J$14,J$14,VLOOKUP($B60,加速計算!$D$11:$Z$5007,MATCH(J$19,加速計算!$E$34:$AM$34,0)+1,FALSE)))))</f>
        <v>#N/A</v>
      </c>
      <c r="K60" s="9" t="e">
        <f>IF(K59=0,#N/A,IF(VLOOKUP($B60,加速計算!$D$11:$Z$5007,MATCH(K$19,加速計算!$E$34:$AM$34,0)+1,FALSE)&lt;0,0,IF($B60&gt;K$12,0,IF(VLOOKUP($B60,加速計算!$D$11:$Z$5007,MATCH(K$19,加速計算!$E$34:$AM$34,0)+1,FALSE)&gt;K$14,K$14,VLOOKUP($B60,加速計算!$D$11:$Z$5007,MATCH(K$19,加速計算!$E$34:$AM$34,0)+1,FALSE)))))</f>
        <v>#N/A</v>
      </c>
      <c r="L60" s="20" t="e">
        <f>IF(L59=0,#N/A,IF(VLOOKUP($B60,加速計算!$D$11:$Z$5007,MATCH(L$19,加速計算!$E$34:$AM$34,0)+1,FALSE)&lt;0,0,IF($B60&gt;L$12,0,IF(VLOOKUP($B60,加速計算!$D$11:$Z$5007,MATCH(L$19,加速計算!$E$34:$AM$34,0)+1,FALSE)&gt;L$14,L$14,VLOOKUP($B60,加速計算!$D$11:$Z$5007,MATCH(L$19,加速計算!$E$34:$AM$34,0)+1,FALSE)))))</f>
        <v>#N/A</v>
      </c>
    </row>
    <row r="61" spans="2:12">
      <c r="B61" s="4">
        <v>400</v>
      </c>
      <c r="C61" s="5">
        <f t="shared" si="2"/>
        <v>400</v>
      </c>
      <c r="D61" s="9">
        <f>IF(D60=0,#N/A,IF(VLOOKUP($B61,加速計算!$D$11:$Z$5007,MATCH(D$19,加速計算!$E$34:$AM$34,0)+1,FALSE)&lt;0,0,IF($B61&gt;D$12,0,IF(VLOOKUP($B61,加速計算!$D$11:$Z$5007,MATCH(D$19,加速計算!$E$34:$AM$34,0)+1,FALSE)&gt;D$14,D$14,VLOOKUP($B61,加速計算!$D$11:$Z$5007,MATCH(D$19,加速計算!$E$34:$AM$34,0)+1,FALSE)))))</f>
        <v>56.155968682917553</v>
      </c>
      <c r="E61" s="9">
        <f>IF(E60=0,#N/A,IF(VLOOKUP($B61,加速計算!$D$11:$Z$5007,MATCH(E$19,加速計算!$E$34:$AM$34,0)+1,FALSE)&lt;0,0,IF($B61&gt;E$12,0,IF(VLOOKUP($B61,加速計算!$D$11:$Z$5007,MATCH(E$19,加速計算!$E$34:$AM$34,0)+1,FALSE)&gt;E$14,E$14,VLOOKUP($B61,加速計算!$D$11:$Z$5007,MATCH(E$19,加速計算!$E$34:$AM$34,0)+1,FALSE)))))</f>
        <v>69.813170079773187</v>
      </c>
      <c r="F61" s="9">
        <f>IF(F60=0,#N/A,IF(VLOOKUP($B61,加速計算!$D$11:$Z$5007,MATCH(F$19,加速計算!$E$34:$AM$34,0)+1,FALSE)&lt;0,0,IF($B61&gt;F$12,0,IF(VLOOKUP($B61,加速計算!$D$11:$Z$5007,MATCH(F$19,加速計算!$E$34:$AM$34,0)+1,FALSE)&gt;F$14,F$14,VLOOKUP($B61,加速計算!$D$11:$Z$5007,MATCH(F$19,加速計算!$E$34:$AM$34,0)+1,FALSE)))))</f>
        <v>69.813170079773187</v>
      </c>
      <c r="G61" s="9">
        <f>IF(G60=0,#N/A,IF(VLOOKUP($B61,加速計算!$D$11:$Z$5007,MATCH(G$19,加速計算!$E$34:$AM$34,0)+1,FALSE)&lt;0,0,IF($B61&gt;G$12,0,IF(VLOOKUP($B61,加速計算!$D$11:$Z$5007,MATCH(G$19,加速計算!$E$34:$AM$34,0)+1,FALSE)&gt;G$14,G$14,VLOOKUP($B61,加速計算!$D$11:$Z$5007,MATCH(G$19,加速計算!$E$34:$AM$34,0)+1,FALSE)))))</f>
        <v>48.171087355043504</v>
      </c>
      <c r="H61" s="9">
        <f>IF(H60=0,#N/A,IF(VLOOKUP($B61,加速計算!$D$11:$Z$5007,MATCH(H$19,加速計算!$E$34:$AM$34,0)+1,FALSE)&lt;0,0,IF($B61&gt;H$12,0,IF(VLOOKUP($B61,加速計算!$D$11:$Z$5007,MATCH(H$19,加速計算!$E$34:$AM$34,0)+1,FALSE)&gt;H$14,H$14,VLOOKUP($B61,加速計算!$D$11:$Z$5007,MATCH(H$19,加速計算!$E$34:$AM$34,0)+1,FALSE)))))</f>
        <v>48.171087355043504</v>
      </c>
      <c r="I61" s="9" t="e">
        <f>IF(I60=0,#N/A,IF(VLOOKUP($B61,加速計算!$D$11:$Z$5007,MATCH(I$19,加速計算!$E$34:$AM$34,0)+1,FALSE)&lt;0,0,IF($B61&gt;I$12,0,IF(VLOOKUP($B61,加速計算!$D$11:$Z$5007,MATCH(I$19,加速計算!$E$34:$AM$34,0)+1,FALSE)&gt;I$14,I$14,VLOOKUP($B61,加速計算!$D$11:$Z$5007,MATCH(I$19,加速計算!$E$34:$AM$34,0)+1,FALSE)))))</f>
        <v>#N/A</v>
      </c>
      <c r="J61" s="9" t="e">
        <f>IF(J60=0,#N/A,IF(VLOOKUP($B61,加速計算!$D$11:$Z$5007,MATCH(J$19,加速計算!$E$34:$AM$34,0)+1,FALSE)&lt;0,0,IF($B61&gt;J$12,0,IF(VLOOKUP($B61,加速計算!$D$11:$Z$5007,MATCH(J$19,加速計算!$E$34:$AM$34,0)+1,FALSE)&gt;J$14,J$14,VLOOKUP($B61,加速計算!$D$11:$Z$5007,MATCH(J$19,加速計算!$E$34:$AM$34,0)+1,FALSE)))))</f>
        <v>#N/A</v>
      </c>
      <c r="K61" s="9" t="e">
        <f>IF(K60=0,#N/A,IF(VLOOKUP($B61,加速計算!$D$11:$Z$5007,MATCH(K$19,加速計算!$E$34:$AM$34,0)+1,FALSE)&lt;0,0,IF($B61&gt;K$12,0,IF(VLOOKUP($B61,加速計算!$D$11:$Z$5007,MATCH(K$19,加速計算!$E$34:$AM$34,0)+1,FALSE)&gt;K$14,K$14,VLOOKUP($B61,加速計算!$D$11:$Z$5007,MATCH(K$19,加速計算!$E$34:$AM$34,0)+1,FALSE)))))</f>
        <v>#N/A</v>
      </c>
      <c r="L61" s="20" t="e">
        <f>IF(L60=0,#N/A,IF(VLOOKUP($B61,加速計算!$D$11:$Z$5007,MATCH(L$19,加速計算!$E$34:$AM$34,0)+1,FALSE)&lt;0,0,IF($B61&gt;L$12,0,IF(VLOOKUP($B61,加速計算!$D$11:$Z$5007,MATCH(L$19,加速計算!$E$34:$AM$34,0)+1,FALSE)&gt;L$14,L$14,VLOOKUP($B61,加速計算!$D$11:$Z$5007,MATCH(L$19,加速計算!$E$34:$AM$34,0)+1,FALSE)))))</f>
        <v>#N/A</v>
      </c>
    </row>
    <row r="62" spans="2:12">
      <c r="B62" s="4">
        <v>410</v>
      </c>
      <c r="C62" s="5">
        <f t="shared" si="2"/>
        <v>410</v>
      </c>
      <c r="D62" s="9">
        <f>IF(D61=0,#N/A,IF(VLOOKUP($B62,加速計算!$D$11:$Z$5007,MATCH(D$19,加速計算!$E$34:$AM$34,0)+1,FALSE)&lt;0,0,IF($B62&gt;D$12,0,IF(VLOOKUP($B62,加速計算!$D$11:$Z$5007,MATCH(D$19,加速計算!$E$34:$AM$34,0)+1,FALSE)&gt;D$14,D$14,VLOOKUP($B62,加速計算!$D$11:$Z$5007,MATCH(D$19,加速計算!$E$34:$AM$34,0)+1,FALSE)))))</f>
        <v>56.155968682917553</v>
      </c>
      <c r="E62" s="9">
        <f>IF(E61=0,#N/A,IF(VLOOKUP($B62,加速計算!$D$11:$Z$5007,MATCH(E$19,加速計算!$E$34:$AM$34,0)+1,FALSE)&lt;0,0,IF($B62&gt;E$12,0,IF(VLOOKUP($B62,加速計算!$D$11:$Z$5007,MATCH(E$19,加速計算!$E$34:$AM$34,0)+1,FALSE)&gt;E$14,E$14,VLOOKUP($B62,加速計算!$D$11:$Z$5007,MATCH(E$19,加速計算!$E$34:$AM$34,0)+1,FALSE)))))</f>
        <v>69.813170079773187</v>
      </c>
      <c r="F62" s="9">
        <f>IF(F61=0,#N/A,IF(VLOOKUP($B62,加速計算!$D$11:$Z$5007,MATCH(F$19,加速計算!$E$34:$AM$34,0)+1,FALSE)&lt;0,0,IF($B62&gt;F$12,0,IF(VLOOKUP($B62,加速計算!$D$11:$Z$5007,MATCH(F$19,加速計算!$E$34:$AM$34,0)+1,FALSE)&gt;F$14,F$14,VLOOKUP($B62,加速計算!$D$11:$Z$5007,MATCH(F$19,加速計算!$E$34:$AM$34,0)+1,FALSE)))))</f>
        <v>69.813170079773187</v>
      </c>
      <c r="G62" s="9">
        <f>IF(G61=0,#N/A,IF(VLOOKUP($B62,加速計算!$D$11:$Z$5007,MATCH(G$19,加速計算!$E$34:$AM$34,0)+1,FALSE)&lt;0,0,IF($B62&gt;G$12,0,IF(VLOOKUP($B62,加速計算!$D$11:$Z$5007,MATCH(G$19,加速計算!$E$34:$AM$34,0)+1,FALSE)&gt;G$14,G$14,VLOOKUP($B62,加速計算!$D$11:$Z$5007,MATCH(G$19,加速計算!$E$34:$AM$34,0)+1,FALSE)))))</f>
        <v>48.171087355043504</v>
      </c>
      <c r="H62" s="9">
        <f>IF(H61=0,#N/A,IF(VLOOKUP($B62,加速計算!$D$11:$Z$5007,MATCH(H$19,加速計算!$E$34:$AM$34,0)+1,FALSE)&lt;0,0,IF($B62&gt;H$12,0,IF(VLOOKUP($B62,加速計算!$D$11:$Z$5007,MATCH(H$19,加速計算!$E$34:$AM$34,0)+1,FALSE)&gt;H$14,H$14,VLOOKUP($B62,加速計算!$D$11:$Z$5007,MATCH(H$19,加速計算!$E$34:$AM$34,0)+1,FALSE)))))</f>
        <v>48.171087355043504</v>
      </c>
      <c r="I62" s="9" t="e">
        <f>IF(I61=0,#N/A,IF(VLOOKUP($B62,加速計算!$D$11:$Z$5007,MATCH(I$19,加速計算!$E$34:$AM$34,0)+1,FALSE)&lt;0,0,IF($B62&gt;I$12,0,IF(VLOOKUP($B62,加速計算!$D$11:$Z$5007,MATCH(I$19,加速計算!$E$34:$AM$34,0)+1,FALSE)&gt;I$14,I$14,VLOOKUP($B62,加速計算!$D$11:$Z$5007,MATCH(I$19,加速計算!$E$34:$AM$34,0)+1,FALSE)))))</f>
        <v>#N/A</v>
      </c>
      <c r="J62" s="9" t="e">
        <f>IF(J61=0,#N/A,IF(VLOOKUP($B62,加速計算!$D$11:$Z$5007,MATCH(J$19,加速計算!$E$34:$AM$34,0)+1,FALSE)&lt;0,0,IF($B62&gt;J$12,0,IF(VLOOKUP($B62,加速計算!$D$11:$Z$5007,MATCH(J$19,加速計算!$E$34:$AM$34,0)+1,FALSE)&gt;J$14,J$14,VLOOKUP($B62,加速計算!$D$11:$Z$5007,MATCH(J$19,加速計算!$E$34:$AM$34,0)+1,FALSE)))))</f>
        <v>#N/A</v>
      </c>
      <c r="K62" s="9" t="e">
        <f>IF(K61=0,#N/A,IF(VLOOKUP($B62,加速計算!$D$11:$Z$5007,MATCH(K$19,加速計算!$E$34:$AM$34,0)+1,FALSE)&lt;0,0,IF($B62&gt;K$12,0,IF(VLOOKUP($B62,加速計算!$D$11:$Z$5007,MATCH(K$19,加速計算!$E$34:$AM$34,0)+1,FALSE)&gt;K$14,K$14,VLOOKUP($B62,加速計算!$D$11:$Z$5007,MATCH(K$19,加速計算!$E$34:$AM$34,0)+1,FALSE)))))</f>
        <v>#N/A</v>
      </c>
      <c r="L62" s="20" t="e">
        <f>IF(L61=0,#N/A,IF(VLOOKUP($B62,加速計算!$D$11:$Z$5007,MATCH(L$19,加速計算!$E$34:$AM$34,0)+1,FALSE)&lt;0,0,IF($B62&gt;L$12,0,IF(VLOOKUP($B62,加速計算!$D$11:$Z$5007,MATCH(L$19,加速計算!$E$34:$AM$34,0)+1,FALSE)&gt;L$14,L$14,VLOOKUP($B62,加速計算!$D$11:$Z$5007,MATCH(L$19,加速計算!$E$34:$AM$34,0)+1,FALSE)))))</f>
        <v>#N/A</v>
      </c>
    </row>
    <row r="63" spans="2:12">
      <c r="B63" s="4">
        <v>420</v>
      </c>
      <c r="C63" s="5">
        <f t="shared" si="2"/>
        <v>420</v>
      </c>
      <c r="D63" s="9">
        <f>IF(D62=0,#N/A,IF(VLOOKUP($B63,加速計算!$D$11:$Z$5007,MATCH(D$19,加速計算!$E$34:$AM$34,0)+1,FALSE)&lt;0,0,IF($B63&gt;D$12,0,IF(VLOOKUP($B63,加速計算!$D$11:$Z$5007,MATCH(D$19,加速計算!$E$34:$AM$34,0)+1,FALSE)&gt;D$14,D$14,VLOOKUP($B63,加速計算!$D$11:$Z$5007,MATCH(D$19,加速計算!$E$34:$AM$34,0)+1,FALSE)))))</f>
        <v>56.155968682917553</v>
      </c>
      <c r="E63" s="9">
        <f>IF(E62=0,#N/A,IF(VLOOKUP($B63,加速計算!$D$11:$Z$5007,MATCH(E$19,加速計算!$E$34:$AM$34,0)+1,FALSE)&lt;0,0,IF($B63&gt;E$12,0,IF(VLOOKUP($B63,加速計算!$D$11:$Z$5007,MATCH(E$19,加速計算!$E$34:$AM$34,0)+1,FALSE)&gt;E$14,E$14,VLOOKUP($B63,加速計算!$D$11:$Z$5007,MATCH(E$19,加速計算!$E$34:$AM$34,0)+1,FALSE)))))</f>
        <v>69.813170079773187</v>
      </c>
      <c r="F63" s="9">
        <f>IF(F62=0,#N/A,IF(VLOOKUP($B63,加速計算!$D$11:$Z$5007,MATCH(F$19,加速計算!$E$34:$AM$34,0)+1,FALSE)&lt;0,0,IF($B63&gt;F$12,0,IF(VLOOKUP($B63,加速計算!$D$11:$Z$5007,MATCH(F$19,加速計算!$E$34:$AM$34,0)+1,FALSE)&gt;F$14,F$14,VLOOKUP($B63,加速計算!$D$11:$Z$5007,MATCH(F$19,加速計算!$E$34:$AM$34,0)+1,FALSE)))))</f>
        <v>69.813170079773187</v>
      </c>
      <c r="G63" s="9">
        <f>IF(G62=0,#N/A,IF(VLOOKUP($B63,加速計算!$D$11:$Z$5007,MATCH(G$19,加速計算!$E$34:$AM$34,0)+1,FALSE)&lt;0,0,IF($B63&gt;G$12,0,IF(VLOOKUP($B63,加速計算!$D$11:$Z$5007,MATCH(G$19,加速計算!$E$34:$AM$34,0)+1,FALSE)&gt;G$14,G$14,VLOOKUP($B63,加速計算!$D$11:$Z$5007,MATCH(G$19,加速計算!$E$34:$AM$34,0)+1,FALSE)))))</f>
        <v>48.171087355043504</v>
      </c>
      <c r="H63" s="9">
        <f>IF(H62=0,#N/A,IF(VLOOKUP($B63,加速計算!$D$11:$Z$5007,MATCH(H$19,加速計算!$E$34:$AM$34,0)+1,FALSE)&lt;0,0,IF($B63&gt;H$12,0,IF(VLOOKUP($B63,加速計算!$D$11:$Z$5007,MATCH(H$19,加速計算!$E$34:$AM$34,0)+1,FALSE)&gt;H$14,H$14,VLOOKUP($B63,加速計算!$D$11:$Z$5007,MATCH(H$19,加速計算!$E$34:$AM$34,0)+1,FALSE)))))</f>
        <v>48.171087355043504</v>
      </c>
      <c r="I63" s="9" t="e">
        <f>IF(I62=0,#N/A,IF(VLOOKUP($B63,加速計算!$D$11:$Z$5007,MATCH(I$19,加速計算!$E$34:$AM$34,0)+1,FALSE)&lt;0,0,IF($B63&gt;I$12,0,IF(VLOOKUP($B63,加速計算!$D$11:$Z$5007,MATCH(I$19,加速計算!$E$34:$AM$34,0)+1,FALSE)&gt;I$14,I$14,VLOOKUP($B63,加速計算!$D$11:$Z$5007,MATCH(I$19,加速計算!$E$34:$AM$34,0)+1,FALSE)))))</f>
        <v>#N/A</v>
      </c>
      <c r="J63" s="9" t="e">
        <f>IF(J62=0,#N/A,IF(VLOOKUP($B63,加速計算!$D$11:$Z$5007,MATCH(J$19,加速計算!$E$34:$AM$34,0)+1,FALSE)&lt;0,0,IF($B63&gt;J$12,0,IF(VLOOKUP($B63,加速計算!$D$11:$Z$5007,MATCH(J$19,加速計算!$E$34:$AM$34,0)+1,FALSE)&gt;J$14,J$14,VLOOKUP($B63,加速計算!$D$11:$Z$5007,MATCH(J$19,加速計算!$E$34:$AM$34,0)+1,FALSE)))))</f>
        <v>#N/A</v>
      </c>
      <c r="K63" s="9" t="e">
        <f>IF(K62=0,#N/A,IF(VLOOKUP($B63,加速計算!$D$11:$Z$5007,MATCH(K$19,加速計算!$E$34:$AM$34,0)+1,FALSE)&lt;0,0,IF($B63&gt;K$12,0,IF(VLOOKUP($B63,加速計算!$D$11:$Z$5007,MATCH(K$19,加速計算!$E$34:$AM$34,0)+1,FALSE)&gt;K$14,K$14,VLOOKUP($B63,加速計算!$D$11:$Z$5007,MATCH(K$19,加速計算!$E$34:$AM$34,0)+1,FALSE)))))</f>
        <v>#N/A</v>
      </c>
      <c r="L63" s="20" t="e">
        <f>IF(L62=0,#N/A,IF(VLOOKUP($B63,加速計算!$D$11:$Z$5007,MATCH(L$19,加速計算!$E$34:$AM$34,0)+1,FALSE)&lt;0,0,IF($B63&gt;L$12,0,IF(VLOOKUP($B63,加速計算!$D$11:$Z$5007,MATCH(L$19,加速計算!$E$34:$AM$34,0)+1,FALSE)&gt;L$14,L$14,VLOOKUP($B63,加速計算!$D$11:$Z$5007,MATCH(L$19,加速計算!$E$34:$AM$34,0)+1,FALSE)))))</f>
        <v>#N/A</v>
      </c>
    </row>
    <row r="64" spans="2:12">
      <c r="B64" s="4">
        <v>430</v>
      </c>
      <c r="C64" s="5">
        <f t="shared" si="2"/>
        <v>430</v>
      </c>
      <c r="D64" s="9">
        <f>IF(D63=0,#N/A,IF(VLOOKUP($B64,加速計算!$D$11:$Z$5007,MATCH(D$19,加速計算!$E$34:$AM$34,0)+1,FALSE)&lt;0,0,IF($B64&gt;D$12,0,IF(VLOOKUP($B64,加速計算!$D$11:$Z$5007,MATCH(D$19,加速計算!$E$34:$AM$34,0)+1,FALSE)&gt;D$14,D$14,VLOOKUP($B64,加速計算!$D$11:$Z$5007,MATCH(D$19,加速計算!$E$34:$AM$34,0)+1,FALSE)))))</f>
        <v>56.155968682917553</v>
      </c>
      <c r="E64" s="9">
        <f>IF(E63=0,#N/A,IF(VLOOKUP($B64,加速計算!$D$11:$Z$5007,MATCH(E$19,加速計算!$E$34:$AM$34,0)+1,FALSE)&lt;0,0,IF($B64&gt;E$12,0,IF(VLOOKUP($B64,加速計算!$D$11:$Z$5007,MATCH(E$19,加速計算!$E$34:$AM$34,0)+1,FALSE)&gt;E$14,E$14,VLOOKUP($B64,加速計算!$D$11:$Z$5007,MATCH(E$19,加速計算!$E$34:$AM$34,0)+1,FALSE)))))</f>
        <v>69.813170079773187</v>
      </c>
      <c r="F64" s="9">
        <f>IF(F63=0,#N/A,IF(VLOOKUP($B64,加速計算!$D$11:$Z$5007,MATCH(F$19,加速計算!$E$34:$AM$34,0)+1,FALSE)&lt;0,0,IF($B64&gt;F$12,0,IF(VLOOKUP($B64,加速計算!$D$11:$Z$5007,MATCH(F$19,加速計算!$E$34:$AM$34,0)+1,FALSE)&gt;F$14,F$14,VLOOKUP($B64,加速計算!$D$11:$Z$5007,MATCH(F$19,加速計算!$E$34:$AM$34,0)+1,FALSE)))))</f>
        <v>69.813170079773187</v>
      </c>
      <c r="G64" s="9">
        <f>IF(G63=0,#N/A,IF(VLOOKUP($B64,加速計算!$D$11:$Z$5007,MATCH(G$19,加速計算!$E$34:$AM$34,0)+1,FALSE)&lt;0,0,IF($B64&gt;G$12,0,IF(VLOOKUP($B64,加速計算!$D$11:$Z$5007,MATCH(G$19,加速計算!$E$34:$AM$34,0)+1,FALSE)&gt;G$14,G$14,VLOOKUP($B64,加速計算!$D$11:$Z$5007,MATCH(G$19,加速計算!$E$34:$AM$34,0)+1,FALSE)))))</f>
        <v>48.171087355043504</v>
      </c>
      <c r="H64" s="9">
        <f>IF(H63=0,#N/A,IF(VLOOKUP($B64,加速計算!$D$11:$Z$5007,MATCH(H$19,加速計算!$E$34:$AM$34,0)+1,FALSE)&lt;0,0,IF($B64&gt;H$12,0,IF(VLOOKUP($B64,加速計算!$D$11:$Z$5007,MATCH(H$19,加速計算!$E$34:$AM$34,0)+1,FALSE)&gt;H$14,H$14,VLOOKUP($B64,加速計算!$D$11:$Z$5007,MATCH(H$19,加速計算!$E$34:$AM$34,0)+1,FALSE)))))</f>
        <v>48.171087355043504</v>
      </c>
      <c r="I64" s="9" t="e">
        <f>IF(I63=0,#N/A,IF(VLOOKUP($B64,加速計算!$D$11:$Z$5007,MATCH(I$19,加速計算!$E$34:$AM$34,0)+1,FALSE)&lt;0,0,IF($B64&gt;I$12,0,IF(VLOOKUP($B64,加速計算!$D$11:$Z$5007,MATCH(I$19,加速計算!$E$34:$AM$34,0)+1,FALSE)&gt;I$14,I$14,VLOOKUP($B64,加速計算!$D$11:$Z$5007,MATCH(I$19,加速計算!$E$34:$AM$34,0)+1,FALSE)))))</f>
        <v>#N/A</v>
      </c>
      <c r="J64" s="9" t="e">
        <f>IF(J63=0,#N/A,IF(VLOOKUP($B64,加速計算!$D$11:$Z$5007,MATCH(J$19,加速計算!$E$34:$AM$34,0)+1,FALSE)&lt;0,0,IF($B64&gt;J$12,0,IF(VLOOKUP($B64,加速計算!$D$11:$Z$5007,MATCH(J$19,加速計算!$E$34:$AM$34,0)+1,FALSE)&gt;J$14,J$14,VLOOKUP($B64,加速計算!$D$11:$Z$5007,MATCH(J$19,加速計算!$E$34:$AM$34,0)+1,FALSE)))))</f>
        <v>#N/A</v>
      </c>
      <c r="K64" s="9" t="e">
        <f>IF(K63=0,#N/A,IF(VLOOKUP($B64,加速計算!$D$11:$Z$5007,MATCH(K$19,加速計算!$E$34:$AM$34,0)+1,FALSE)&lt;0,0,IF($B64&gt;K$12,0,IF(VLOOKUP($B64,加速計算!$D$11:$Z$5007,MATCH(K$19,加速計算!$E$34:$AM$34,0)+1,FALSE)&gt;K$14,K$14,VLOOKUP($B64,加速計算!$D$11:$Z$5007,MATCH(K$19,加速計算!$E$34:$AM$34,0)+1,FALSE)))))</f>
        <v>#N/A</v>
      </c>
      <c r="L64" s="20" t="e">
        <f>IF(L63=0,#N/A,IF(VLOOKUP($B64,加速計算!$D$11:$Z$5007,MATCH(L$19,加速計算!$E$34:$AM$34,0)+1,FALSE)&lt;0,0,IF($B64&gt;L$12,0,IF(VLOOKUP($B64,加速計算!$D$11:$Z$5007,MATCH(L$19,加速計算!$E$34:$AM$34,0)+1,FALSE)&gt;L$14,L$14,VLOOKUP($B64,加速計算!$D$11:$Z$5007,MATCH(L$19,加速計算!$E$34:$AM$34,0)+1,FALSE)))))</f>
        <v>#N/A</v>
      </c>
    </row>
    <row r="65" spans="2:12">
      <c r="B65" s="4">
        <v>440</v>
      </c>
      <c r="C65" s="5">
        <f t="shared" si="2"/>
        <v>440</v>
      </c>
      <c r="D65" s="9">
        <f>IF(D64=0,#N/A,IF(VLOOKUP($B65,加速計算!$D$11:$Z$5007,MATCH(D$19,加速計算!$E$34:$AM$34,0)+1,FALSE)&lt;0,0,IF($B65&gt;D$12,0,IF(VLOOKUP($B65,加速計算!$D$11:$Z$5007,MATCH(D$19,加速計算!$E$34:$AM$34,0)+1,FALSE)&gt;D$14,D$14,VLOOKUP($B65,加速計算!$D$11:$Z$5007,MATCH(D$19,加速計算!$E$34:$AM$34,0)+1,FALSE)))))</f>
        <v>56.155968682917553</v>
      </c>
      <c r="E65" s="9">
        <f>IF(E64=0,#N/A,IF(VLOOKUP($B65,加速計算!$D$11:$Z$5007,MATCH(E$19,加速計算!$E$34:$AM$34,0)+1,FALSE)&lt;0,0,IF($B65&gt;E$12,0,IF(VLOOKUP($B65,加速計算!$D$11:$Z$5007,MATCH(E$19,加速計算!$E$34:$AM$34,0)+1,FALSE)&gt;E$14,E$14,VLOOKUP($B65,加速計算!$D$11:$Z$5007,MATCH(E$19,加速計算!$E$34:$AM$34,0)+1,FALSE)))))</f>
        <v>69.813170079773187</v>
      </c>
      <c r="F65" s="9">
        <f>IF(F64=0,#N/A,IF(VLOOKUP($B65,加速計算!$D$11:$Z$5007,MATCH(F$19,加速計算!$E$34:$AM$34,0)+1,FALSE)&lt;0,0,IF($B65&gt;F$12,0,IF(VLOOKUP($B65,加速計算!$D$11:$Z$5007,MATCH(F$19,加速計算!$E$34:$AM$34,0)+1,FALSE)&gt;F$14,F$14,VLOOKUP($B65,加速計算!$D$11:$Z$5007,MATCH(F$19,加速計算!$E$34:$AM$34,0)+1,FALSE)))))</f>
        <v>69.813170079773187</v>
      </c>
      <c r="G65" s="9">
        <f>IF(G64=0,#N/A,IF(VLOOKUP($B65,加速計算!$D$11:$Z$5007,MATCH(G$19,加速計算!$E$34:$AM$34,0)+1,FALSE)&lt;0,0,IF($B65&gt;G$12,0,IF(VLOOKUP($B65,加速計算!$D$11:$Z$5007,MATCH(G$19,加速計算!$E$34:$AM$34,0)+1,FALSE)&gt;G$14,G$14,VLOOKUP($B65,加速計算!$D$11:$Z$5007,MATCH(G$19,加速計算!$E$34:$AM$34,0)+1,FALSE)))))</f>
        <v>48.171087355043504</v>
      </c>
      <c r="H65" s="9">
        <f>IF(H64=0,#N/A,IF(VLOOKUP($B65,加速計算!$D$11:$Z$5007,MATCH(H$19,加速計算!$E$34:$AM$34,0)+1,FALSE)&lt;0,0,IF($B65&gt;H$12,0,IF(VLOOKUP($B65,加速計算!$D$11:$Z$5007,MATCH(H$19,加速計算!$E$34:$AM$34,0)+1,FALSE)&gt;H$14,H$14,VLOOKUP($B65,加速計算!$D$11:$Z$5007,MATCH(H$19,加速計算!$E$34:$AM$34,0)+1,FALSE)))))</f>
        <v>48.171087355043504</v>
      </c>
      <c r="I65" s="9" t="e">
        <f>IF(I64=0,#N/A,IF(VLOOKUP($B65,加速計算!$D$11:$Z$5007,MATCH(I$19,加速計算!$E$34:$AM$34,0)+1,FALSE)&lt;0,0,IF($B65&gt;I$12,0,IF(VLOOKUP($B65,加速計算!$D$11:$Z$5007,MATCH(I$19,加速計算!$E$34:$AM$34,0)+1,FALSE)&gt;I$14,I$14,VLOOKUP($B65,加速計算!$D$11:$Z$5007,MATCH(I$19,加速計算!$E$34:$AM$34,0)+1,FALSE)))))</f>
        <v>#N/A</v>
      </c>
      <c r="J65" s="9" t="e">
        <f>IF(J64=0,#N/A,IF(VLOOKUP($B65,加速計算!$D$11:$Z$5007,MATCH(J$19,加速計算!$E$34:$AM$34,0)+1,FALSE)&lt;0,0,IF($B65&gt;J$12,0,IF(VLOOKUP($B65,加速計算!$D$11:$Z$5007,MATCH(J$19,加速計算!$E$34:$AM$34,0)+1,FALSE)&gt;J$14,J$14,VLOOKUP($B65,加速計算!$D$11:$Z$5007,MATCH(J$19,加速計算!$E$34:$AM$34,0)+1,FALSE)))))</f>
        <v>#N/A</v>
      </c>
      <c r="K65" s="9" t="e">
        <f>IF(K64=0,#N/A,IF(VLOOKUP($B65,加速計算!$D$11:$Z$5007,MATCH(K$19,加速計算!$E$34:$AM$34,0)+1,FALSE)&lt;0,0,IF($B65&gt;K$12,0,IF(VLOOKUP($B65,加速計算!$D$11:$Z$5007,MATCH(K$19,加速計算!$E$34:$AM$34,0)+1,FALSE)&gt;K$14,K$14,VLOOKUP($B65,加速計算!$D$11:$Z$5007,MATCH(K$19,加速計算!$E$34:$AM$34,0)+1,FALSE)))))</f>
        <v>#N/A</v>
      </c>
      <c r="L65" s="20" t="e">
        <f>IF(L64=0,#N/A,IF(VLOOKUP($B65,加速計算!$D$11:$Z$5007,MATCH(L$19,加速計算!$E$34:$AM$34,0)+1,FALSE)&lt;0,0,IF($B65&gt;L$12,0,IF(VLOOKUP($B65,加速計算!$D$11:$Z$5007,MATCH(L$19,加速計算!$E$34:$AM$34,0)+1,FALSE)&gt;L$14,L$14,VLOOKUP($B65,加速計算!$D$11:$Z$5007,MATCH(L$19,加速計算!$E$34:$AM$34,0)+1,FALSE)))))</f>
        <v>#N/A</v>
      </c>
    </row>
    <row r="66" spans="2:12">
      <c r="B66" s="4">
        <v>450</v>
      </c>
      <c r="C66" s="5">
        <f t="shared" si="2"/>
        <v>450</v>
      </c>
      <c r="D66" s="9">
        <f>IF(D65=0,#N/A,IF(VLOOKUP($B66,加速計算!$D$11:$Z$5007,MATCH(D$19,加速計算!$E$34:$AM$34,0)+1,FALSE)&lt;0,0,IF($B66&gt;D$12,0,IF(VLOOKUP($B66,加速計算!$D$11:$Z$5007,MATCH(D$19,加速計算!$E$34:$AM$34,0)+1,FALSE)&gt;D$14,D$14,VLOOKUP($B66,加速計算!$D$11:$Z$5007,MATCH(D$19,加速計算!$E$34:$AM$34,0)+1,FALSE)))))</f>
        <v>56.155968682917553</v>
      </c>
      <c r="E66" s="9">
        <f>IF(E65=0,#N/A,IF(VLOOKUP($B66,加速計算!$D$11:$Z$5007,MATCH(E$19,加速計算!$E$34:$AM$34,0)+1,FALSE)&lt;0,0,IF($B66&gt;E$12,0,IF(VLOOKUP($B66,加速計算!$D$11:$Z$5007,MATCH(E$19,加速計算!$E$34:$AM$34,0)+1,FALSE)&gt;E$14,E$14,VLOOKUP($B66,加速計算!$D$11:$Z$5007,MATCH(E$19,加速計算!$E$34:$AM$34,0)+1,FALSE)))))</f>
        <v>69.813170079773187</v>
      </c>
      <c r="F66" s="9">
        <f>IF(F65=0,#N/A,IF(VLOOKUP($B66,加速計算!$D$11:$Z$5007,MATCH(F$19,加速計算!$E$34:$AM$34,0)+1,FALSE)&lt;0,0,IF($B66&gt;F$12,0,IF(VLOOKUP($B66,加速計算!$D$11:$Z$5007,MATCH(F$19,加速計算!$E$34:$AM$34,0)+1,FALSE)&gt;F$14,F$14,VLOOKUP($B66,加速計算!$D$11:$Z$5007,MATCH(F$19,加速計算!$E$34:$AM$34,0)+1,FALSE)))))</f>
        <v>69.813170079773187</v>
      </c>
      <c r="G66" s="9">
        <f>IF(G65=0,#N/A,IF(VLOOKUP($B66,加速計算!$D$11:$Z$5007,MATCH(G$19,加速計算!$E$34:$AM$34,0)+1,FALSE)&lt;0,0,IF($B66&gt;G$12,0,IF(VLOOKUP($B66,加速計算!$D$11:$Z$5007,MATCH(G$19,加速計算!$E$34:$AM$34,0)+1,FALSE)&gt;G$14,G$14,VLOOKUP($B66,加速計算!$D$11:$Z$5007,MATCH(G$19,加速計算!$E$34:$AM$34,0)+1,FALSE)))))</f>
        <v>48.171087355043504</v>
      </c>
      <c r="H66" s="9">
        <f>IF(H65=0,#N/A,IF(VLOOKUP($B66,加速計算!$D$11:$Z$5007,MATCH(H$19,加速計算!$E$34:$AM$34,0)+1,FALSE)&lt;0,0,IF($B66&gt;H$12,0,IF(VLOOKUP($B66,加速計算!$D$11:$Z$5007,MATCH(H$19,加速計算!$E$34:$AM$34,0)+1,FALSE)&gt;H$14,H$14,VLOOKUP($B66,加速計算!$D$11:$Z$5007,MATCH(H$19,加速計算!$E$34:$AM$34,0)+1,FALSE)))))</f>
        <v>48.171087355043504</v>
      </c>
      <c r="I66" s="9" t="e">
        <f>IF(I65=0,#N/A,IF(VLOOKUP($B66,加速計算!$D$11:$Z$5007,MATCH(I$19,加速計算!$E$34:$AM$34,0)+1,FALSE)&lt;0,0,IF($B66&gt;I$12,0,IF(VLOOKUP($B66,加速計算!$D$11:$Z$5007,MATCH(I$19,加速計算!$E$34:$AM$34,0)+1,FALSE)&gt;I$14,I$14,VLOOKUP($B66,加速計算!$D$11:$Z$5007,MATCH(I$19,加速計算!$E$34:$AM$34,0)+1,FALSE)))))</f>
        <v>#N/A</v>
      </c>
      <c r="J66" s="9" t="e">
        <f>IF(J65=0,#N/A,IF(VLOOKUP($B66,加速計算!$D$11:$Z$5007,MATCH(J$19,加速計算!$E$34:$AM$34,0)+1,FALSE)&lt;0,0,IF($B66&gt;J$12,0,IF(VLOOKUP($B66,加速計算!$D$11:$Z$5007,MATCH(J$19,加速計算!$E$34:$AM$34,0)+1,FALSE)&gt;J$14,J$14,VLOOKUP($B66,加速計算!$D$11:$Z$5007,MATCH(J$19,加速計算!$E$34:$AM$34,0)+1,FALSE)))))</f>
        <v>#N/A</v>
      </c>
      <c r="K66" s="9" t="e">
        <f>IF(K65=0,#N/A,IF(VLOOKUP($B66,加速計算!$D$11:$Z$5007,MATCH(K$19,加速計算!$E$34:$AM$34,0)+1,FALSE)&lt;0,0,IF($B66&gt;K$12,0,IF(VLOOKUP($B66,加速計算!$D$11:$Z$5007,MATCH(K$19,加速計算!$E$34:$AM$34,0)+1,FALSE)&gt;K$14,K$14,VLOOKUP($B66,加速計算!$D$11:$Z$5007,MATCH(K$19,加速計算!$E$34:$AM$34,0)+1,FALSE)))))</f>
        <v>#N/A</v>
      </c>
      <c r="L66" s="20" t="e">
        <f>IF(L65=0,#N/A,IF(VLOOKUP($B66,加速計算!$D$11:$Z$5007,MATCH(L$19,加速計算!$E$34:$AM$34,0)+1,FALSE)&lt;0,0,IF($B66&gt;L$12,0,IF(VLOOKUP($B66,加速計算!$D$11:$Z$5007,MATCH(L$19,加速計算!$E$34:$AM$34,0)+1,FALSE)&gt;L$14,L$14,VLOOKUP($B66,加速計算!$D$11:$Z$5007,MATCH(L$19,加速計算!$E$34:$AM$34,0)+1,FALSE)))))</f>
        <v>#N/A</v>
      </c>
    </row>
    <row r="67" spans="2:12">
      <c r="B67" s="4">
        <v>460</v>
      </c>
      <c r="C67" s="5">
        <f t="shared" si="2"/>
        <v>460</v>
      </c>
      <c r="D67" s="9">
        <f>IF(D66=0,#N/A,IF(VLOOKUP($B67,加速計算!$D$11:$Z$5007,MATCH(D$19,加速計算!$E$34:$AM$34,0)+1,FALSE)&lt;0,0,IF($B67&gt;D$12,0,IF(VLOOKUP($B67,加速計算!$D$11:$Z$5007,MATCH(D$19,加速計算!$E$34:$AM$34,0)+1,FALSE)&gt;D$14,D$14,VLOOKUP($B67,加速計算!$D$11:$Z$5007,MATCH(D$19,加速計算!$E$34:$AM$34,0)+1,FALSE)))))</f>
        <v>56.155968682917553</v>
      </c>
      <c r="E67" s="9">
        <f>IF(E66=0,#N/A,IF(VLOOKUP($B67,加速計算!$D$11:$Z$5007,MATCH(E$19,加速計算!$E$34:$AM$34,0)+1,FALSE)&lt;0,0,IF($B67&gt;E$12,0,IF(VLOOKUP($B67,加速計算!$D$11:$Z$5007,MATCH(E$19,加速計算!$E$34:$AM$34,0)+1,FALSE)&gt;E$14,E$14,VLOOKUP($B67,加速計算!$D$11:$Z$5007,MATCH(E$19,加速計算!$E$34:$AM$34,0)+1,FALSE)))))</f>
        <v>69.813170079773187</v>
      </c>
      <c r="F67" s="9">
        <f>IF(F66=0,#N/A,IF(VLOOKUP($B67,加速計算!$D$11:$Z$5007,MATCH(F$19,加速計算!$E$34:$AM$34,0)+1,FALSE)&lt;0,0,IF($B67&gt;F$12,0,IF(VLOOKUP($B67,加速計算!$D$11:$Z$5007,MATCH(F$19,加速計算!$E$34:$AM$34,0)+1,FALSE)&gt;F$14,F$14,VLOOKUP($B67,加速計算!$D$11:$Z$5007,MATCH(F$19,加速計算!$E$34:$AM$34,0)+1,FALSE)))))</f>
        <v>69.813170079773187</v>
      </c>
      <c r="G67" s="9">
        <f>IF(G66=0,#N/A,IF(VLOOKUP($B67,加速計算!$D$11:$Z$5007,MATCH(G$19,加速計算!$E$34:$AM$34,0)+1,FALSE)&lt;0,0,IF($B67&gt;G$12,0,IF(VLOOKUP($B67,加速計算!$D$11:$Z$5007,MATCH(G$19,加速計算!$E$34:$AM$34,0)+1,FALSE)&gt;G$14,G$14,VLOOKUP($B67,加速計算!$D$11:$Z$5007,MATCH(G$19,加速計算!$E$34:$AM$34,0)+1,FALSE)))))</f>
        <v>48.171087355043504</v>
      </c>
      <c r="H67" s="9">
        <f>IF(H66=0,#N/A,IF(VLOOKUP($B67,加速計算!$D$11:$Z$5007,MATCH(H$19,加速計算!$E$34:$AM$34,0)+1,FALSE)&lt;0,0,IF($B67&gt;H$12,0,IF(VLOOKUP($B67,加速計算!$D$11:$Z$5007,MATCH(H$19,加速計算!$E$34:$AM$34,0)+1,FALSE)&gt;H$14,H$14,VLOOKUP($B67,加速計算!$D$11:$Z$5007,MATCH(H$19,加速計算!$E$34:$AM$34,0)+1,FALSE)))))</f>
        <v>48.171087355043504</v>
      </c>
      <c r="I67" s="9" t="e">
        <f>IF(I66=0,#N/A,IF(VLOOKUP($B67,加速計算!$D$11:$Z$5007,MATCH(I$19,加速計算!$E$34:$AM$34,0)+1,FALSE)&lt;0,0,IF($B67&gt;I$12,0,IF(VLOOKUP($B67,加速計算!$D$11:$Z$5007,MATCH(I$19,加速計算!$E$34:$AM$34,0)+1,FALSE)&gt;I$14,I$14,VLOOKUP($B67,加速計算!$D$11:$Z$5007,MATCH(I$19,加速計算!$E$34:$AM$34,0)+1,FALSE)))))</f>
        <v>#N/A</v>
      </c>
      <c r="J67" s="9" t="e">
        <f>IF(J66=0,#N/A,IF(VLOOKUP($B67,加速計算!$D$11:$Z$5007,MATCH(J$19,加速計算!$E$34:$AM$34,0)+1,FALSE)&lt;0,0,IF($B67&gt;J$12,0,IF(VLOOKUP($B67,加速計算!$D$11:$Z$5007,MATCH(J$19,加速計算!$E$34:$AM$34,0)+1,FALSE)&gt;J$14,J$14,VLOOKUP($B67,加速計算!$D$11:$Z$5007,MATCH(J$19,加速計算!$E$34:$AM$34,0)+1,FALSE)))))</f>
        <v>#N/A</v>
      </c>
      <c r="K67" s="9" t="e">
        <f>IF(K66=0,#N/A,IF(VLOOKUP($B67,加速計算!$D$11:$Z$5007,MATCH(K$19,加速計算!$E$34:$AM$34,0)+1,FALSE)&lt;0,0,IF($B67&gt;K$12,0,IF(VLOOKUP($B67,加速計算!$D$11:$Z$5007,MATCH(K$19,加速計算!$E$34:$AM$34,0)+1,FALSE)&gt;K$14,K$14,VLOOKUP($B67,加速計算!$D$11:$Z$5007,MATCH(K$19,加速計算!$E$34:$AM$34,0)+1,FALSE)))))</f>
        <v>#N/A</v>
      </c>
      <c r="L67" s="20" t="e">
        <f>IF(L66=0,#N/A,IF(VLOOKUP($B67,加速計算!$D$11:$Z$5007,MATCH(L$19,加速計算!$E$34:$AM$34,0)+1,FALSE)&lt;0,0,IF($B67&gt;L$12,0,IF(VLOOKUP($B67,加速計算!$D$11:$Z$5007,MATCH(L$19,加速計算!$E$34:$AM$34,0)+1,FALSE)&gt;L$14,L$14,VLOOKUP($B67,加速計算!$D$11:$Z$5007,MATCH(L$19,加速計算!$E$34:$AM$34,0)+1,FALSE)))))</f>
        <v>#N/A</v>
      </c>
    </row>
    <row r="68" spans="2:12">
      <c r="B68" s="4">
        <v>470</v>
      </c>
      <c r="C68" s="5">
        <f t="shared" si="2"/>
        <v>470</v>
      </c>
      <c r="D68" s="9">
        <f>IF(D67=0,#N/A,IF(VLOOKUP($B68,加速計算!$D$11:$Z$5007,MATCH(D$19,加速計算!$E$34:$AM$34,0)+1,FALSE)&lt;0,0,IF($B68&gt;D$12,0,IF(VLOOKUP($B68,加速計算!$D$11:$Z$5007,MATCH(D$19,加速計算!$E$34:$AM$34,0)+1,FALSE)&gt;D$14,D$14,VLOOKUP($B68,加速計算!$D$11:$Z$5007,MATCH(D$19,加速計算!$E$34:$AM$34,0)+1,FALSE)))))</f>
        <v>56.099700920817227</v>
      </c>
      <c r="E68" s="9">
        <f>IF(E67=0,#N/A,IF(VLOOKUP($B68,加速計算!$D$11:$Z$5007,MATCH(E$19,加速計算!$E$34:$AM$34,0)+1,FALSE)&lt;0,0,IF($B68&gt;E$12,0,IF(VLOOKUP($B68,加速計算!$D$11:$Z$5007,MATCH(E$19,加速計算!$E$34:$AM$34,0)+1,FALSE)&gt;E$14,E$14,VLOOKUP($B68,加速計算!$D$11:$Z$5007,MATCH(E$19,加速計算!$E$34:$AM$34,0)+1,FALSE)))))</f>
        <v>69.813170079773187</v>
      </c>
      <c r="F68" s="9">
        <f>IF(F67=0,#N/A,IF(VLOOKUP($B68,加速計算!$D$11:$Z$5007,MATCH(F$19,加速計算!$E$34:$AM$34,0)+1,FALSE)&lt;0,0,IF($B68&gt;F$12,0,IF(VLOOKUP($B68,加速計算!$D$11:$Z$5007,MATCH(F$19,加速計算!$E$34:$AM$34,0)+1,FALSE)&gt;F$14,F$14,VLOOKUP($B68,加速計算!$D$11:$Z$5007,MATCH(F$19,加速計算!$E$34:$AM$34,0)+1,FALSE)))))</f>
        <v>69.813170079773187</v>
      </c>
      <c r="G68" s="9">
        <f>IF(G67=0,#N/A,IF(VLOOKUP($B68,加速計算!$D$11:$Z$5007,MATCH(G$19,加速計算!$E$34:$AM$34,0)+1,FALSE)&lt;0,0,IF($B68&gt;G$12,0,IF(VLOOKUP($B68,加速計算!$D$11:$Z$5007,MATCH(G$19,加速計算!$E$34:$AM$34,0)+1,FALSE)&gt;G$14,G$14,VLOOKUP($B68,加速計算!$D$11:$Z$5007,MATCH(G$19,加速計算!$E$34:$AM$34,0)+1,FALSE)))))</f>
        <v>48.171087355043504</v>
      </c>
      <c r="H68" s="9">
        <f>IF(H67=0,#N/A,IF(VLOOKUP($B68,加速計算!$D$11:$Z$5007,MATCH(H$19,加速計算!$E$34:$AM$34,0)+1,FALSE)&lt;0,0,IF($B68&gt;H$12,0,IF(VLOOKUP($B68,加速計算!$D$11:$Z$5007,MATCH(H$19,加速計算!$E$34:$AM$34,0)+1,FALSE)&gt;H$14,H$14,VLOOKUP($B68,加速計算!$D$11:$Z$5007,MATCH(H$19,加速計算!$E$34:$AM$34,0)+1,FALSE)))))</f>
        <v>48.171087355043504</v>
      </c>
      <c r="I68" s="9" t="e">
        <f>IF(I67=0,#N/A,IF(VLOOKUP($B68,加速計算!$D$11:$Z$5007,MATCH(I$19,加速計算!$E$34:$AM$34,0)+1,FALSE)&lt;0,0,IF($B68&gt;I$12,0,IF(VLOOKUP($B68,加速計算!$D$11:$Z$5007,MATCH(I$19,加速計算!$E$34:$AM$34,0)+1,FALSE)&gt;I$14,I$14,VLOOKUP($B68,加速計算!$D$11:$Z$5007,MATCH(I$19,加速計算!$E$34:$AM$34,0)+1,FALSE)))))</f>
        <v>#N/A</v>
      </c>
      <c r="J68" s="9" t="e">
        <f>IF(J67=0,#N/A,IF(VLOOKUP($B68,加速計算!$D$11:$Z$5007,MATCH(J$19,加速計算!$E$34:$AM$34,0)+1,FALSE)&lt;0,0,IF($B68&gt;J$12,0,IF(VLOOKUP($B68,加速計算!$D$11:$Z$5007,MATCH(J$19,加速計算!$E$34:$AM$34,0)+1,FALSE)&gt;J$14,J$14,VLOOKUP($B68,加速計算!$D$11:$Z$5007,MATCH(J$19,加速計算!$E$34:$AM$34,0)+1,FALSE)))))</f>
        <v>#N/A</v>
      </c>
      <c r="K68" s="9" t="e">
        <f>IF(K67=0,#N/A,IF(VLOOKUP($B68,加速計算!$D$11:$Z$5007,MATCH(K$19,加速計算!$E$34:$AM$34,0)+1,FALSE)&lt;0,0,IF($B68&gt;K$12,0,IF(VLOOKUP($B68,加速計算!$D$11:$Z$5007,MATCH(K$19,加速計算!$E$34:$AM$34,0)+1,FALSE)&gt;K$14,K$14,VLOOKUP($B68,加速計算!$D$11:$Z$5007,MATCH(K$19,加速計算!$E$34:$AM$34,0)+1,FALSE)))))</f>
        <v>#N/A</v>
      </c>
      <c r="L68" s="20" t="e">
        <f>IF(L67=0,#N/A,IF(VLOOKUP($B68,加速計算!$D$11:$Z$5007,MATCH(L$19,加速計算!$E$34:$AM$34,0)+1,FALSE)&lt;0,0,IF($B68&gt;L$12,0,IF(VLOOKUP($B68,加速計算!$D$11:$Z$5007,MATCH(L$19,加速計算!$E$34:$AM$34,0)+1,FALSE)&gt;L$14,L$14,VLOOKUP($B68,加速計算!$D$11:$Z$5007,MATCH(L$19,加速計算!$E$34:$AM$34,0)+1,FALSE)))))</f>
        <v>#N/A</v>
      </c>
    </row>
    <row r="69" spans="2:12">
      <c r="B69" s="4">
        <v>480</v>
      </c>
      <c r="C69" s="5">
        <f t="shared" si="2"/>
        <v>480</v>
      </c>
      <c r="D69" s="9">
        <f>IF(D68=0,#N/A,IF(VLOOKUP($B69,加速計算!$D$11:$Z$5007,MATCH(D$19,加速計算!$E$34:$AM$34,0)+1,FALSE)&lt;0,0,IF($B69&gt;D$12,0,IF(VLOOKUP($B69,加速計算!$D$11:$Z$5007,MATCH(D$19,加速計算!$E$34:$AM$34,0)+1,FALSE)&gt;D$14,D$14,VLOOKUP($B69,加速計算!$D$11:$Z$5007,MATCH(D$19,加速計算!$E$34:$AM$34,0)+1,FALSE)))))</f>
        <v>54.322922325687721</v>
      </c>
      <c r="E69" s="9">
        <f>IF(E68=0,#N/A,IF(VLOOKUP($B69,加速計算!$D$11:$Z$5007,MATCH(E$19,加速計算!$E$34:$AM$34,0)+1,FALSE)&lt;0,0,IF($B69&gt;E$12,0,IF(VLOOKUP($B69,加速計算!$D$11:$Z$5007,MATCH(E$19,加速計算!$E$34:$AM$34,0)+1,FALSE)&gt;E$14,E$14,VLOOKUP($B69,加速計算!$D$11:$Z$5007,MATCH(E$19,加速計算!$E$34:$AM$34,0)+1,FALSE)))))</f>
        <v>69.813170079773187</v>
      </c>
      <c r="F69" s="9">
        <f>IF(F68=0,#N/A,IF(VLOOKUP($B69,加速計算!$D$11:$Z$5007,MATCH(F$19,加速計算!$E$34:$AM$34,0)+1,FALSE)&lt;0,0,IF($B69&gt;F$12,0,IF(VLOOKUP($B69,加速計算!$D$11:$Z$5007,MATCH(F$19,加速計算!$E$34:$AM$34,0)+1,FALSE)&gt;F$14,F$14,VLOOKUP($B69,加速計算!$D$11:$Z$5007,MATCH(F$19,加速計算!$E$34:$AM$34,0)+1,FALSE)))))</f>
        <v>69.813170079773187</v>
      </c>
      <c r="G69" s="9">
        <f>IF(G68=0,#N/A,IF(VLOOKUP($B69,加速計算!$D$11:$Z$5007,MATCH(G$19,加速計算!$E$34:$AM$34,0)+1,FALSE)&lt;0,0,IF($B69&gt;G$12,0,IF(VLOOKUP($B69,加速計算!$D$11:$Z$5007,MATCH(G$19,加速計算!$E$34:$AM$34,0)+1,FALSE)&gt;G$14,G$14,VLOOKUP($B69,加速計算!$D$11:$Z$5007,MATCH(G$19,加速計算!$E$34:$AM$34,0)+1,FALSE)))))</f>
        <v>48.171087355043504</v>
      </c>
      <c r="H69" s="9">
        <f>IF(H68=0,#N/A,IF(VLOOKUP($B69,加速計算!$D$11:$Z$5007,MATCH(H$19,加速計算!$E$34:$AM$34,0)+1,FALSE)&lt;0,0,IF($B69&gt;H$12,0,IF(VLOOKUP($B69,加速計算!$D$11:$Z$5007,MATCH(H$19,加速計算!$E$34:$AM$34,0)+1,FALSE)&gt;H$14,H$14,VLOOKUP($B69,加速計算!$D$11:$Z$5007,MATCH(H$19,加速計算!$E$34:$AM$34,0)+1,FALSE)))))</f>
        <v>48.171087355043504</v>
      </c>
      <c r="I69" s="9" t="e">
        <f>IF(I68=0,#N/A,IF(VLOOKUP($B69,加速計算!$D$11:$Z$5007,MATCH(I$19,加速計算!$E$34:$AM$34,0)+1,FALSE)&lt;0,0,IF($B69&gt;I$12,0,IF(VLOOKUP($B69,加速計算!$D$11:$Z$5007,MATCH(I$19,加速計算!$E$34:$AM$34,0)+1,FALSE)&gt;I$14,I$14,VLOOKUP($B69,加速計算!$D$11:$Z$5007,MATCH(I$19,加速計算!$E$34:$AM$34,0)+1,FALSE)))))</f>
        <v>#N/A</v>
      </c>
      <c r="J69" s="9" t="e">
        <f>IF(J68=0,#N/A,IF(VLOOKUP($B69,加速計算!$D$11:$Z$5007,MATCH(J$19,加速計算!$E$34:$AM$34,0)+1,FALSE)&lt;0,0,IF($B69&gt;J$12,0,IF(VLOOKUP($B69,加速計算!$D$11:$Z$5007,MATCH(J$19,加速計算!$E$34:$AM$34,0)+1,FALSE)&gt;J$14,J$14,VLOOKUP($B69,加速計算!$D$11:$Z$5007,MATCH(J$19,加速計算!$E$34:$AM$34,0)+1,FALSE)))))</f>
        <v>#N/A</v>
      </c>
      <c r="K69" s="9" t="e">
        <f>IF(K68=0,#N/A,IF(VLOOKUP($B69,加速計算!$D$11:$Z$5007,MATCH(K$19,加速計算!$E$34:$AM$34,0)+1,FALSE)&lt;0,0,IF($B69&gt;K$12,0,IF(VLOOKUP($B69,加速計算!$D$11:$Z$5007,MATCH(K$19,加速計算!$E$34:$AM$34,0)+1,FALSE)&gt;K$14,K$14,VLOOKUP($B69,加速計算!$D$11:$Z$5007,MATCH(K$19,加速計算!$E$34:$AM$34,0)+1,FALSE)))))</f>
        <v>#N/A</v>
      </c>
      <c r="L69" s="20" t="e">
        <f>IF(L68=0,#N/A,IF(VLOOKUP($B69,加速計算!$D$11:$Z$5007,MATCH(L$19,加速計算!$E$34:$AM$34,0)+1,FALSE)&lt;0,0,IF($B69&gt;L$12,0,IF(VLOOKUP($B69,加速計算!$D$11:$Z$5007,MATCH(L$19,加速計算!$E$34:$AM$34,0)+1,FALSE)&gt;L$14,L$14,VLOOKUP($B69,加速計算!$D$11:$Z$5007,MATCH(L$19,加速計算!$E$34:$AM$34,0)+1,FALSE)))))</f>
        <v>#N/A</v>
      </c>
    </row>
    <row r="70" spans="2:12">
      <c r="B70" s="4">
        <v>490</v>
      </c>
      <c r="C70" s="5">
        <f t="shared" si="2"/>
        <v>490</v>
      </c>
      <c r="D70" s="9">
        <f>IF(D69=0,#N/A,IF(VLOOKUP($B70,加速計算!$D$11:$Z$5007,MATCH(D$19,加速計算!$E$34:$AM$34,0)+1,FALSE)&lt;0,0,IF($B70&gt;D$12,0,IF(VLOOKUP($B70,加速計算!$D$11:$Z$5007,MATCH(D$19,加速計算!$E$34:$AM$34,0)+1,FALSE)&gt;D$14,D$14,VLOOKUP($B70,加速計算!$D$11:$Z$5007,MATCH(D$19,加速計算!$E$34:$AM$34,0)+1,FALSE)))))</f>
        <v>0</v>
      </c>
      <c r="E70" s="9">
        <f>IF(E69=0,#N/A,IF(VLOOKUP($B70,加速計算!$D$11:$Z$5007,MATCH(E$19,加速計算!$E$34:$AM$34,0)+1,FALSE)&lt;0,0,IF($B70&gt;E$12,0,IF(VLOOKUP($B70,加速計算!$D$11:$Z$5007,MATCH(E$19,加速計算!$E$34:$AM$34,0)+1,FALSE)&gt;E$14,E$14,VLOOKUP($B70,加速計算!$D$11:$Z$5007,MATCH(E$19,加速計算!$E$34:$AM$34,0)+1,FALSE)))))</f>
        <v>69.813170079773187</v>
      </c>
      <c r="F70" s="9">
        <f>IF(F69=0,#N/A,IF(VLOOKUP($B70,加速計算!$D$11:$Z$5007,MATCH(F$19,加速計算!$E$34:$AM$34,0)+1,FALSE)&lt;0,0,IF($B70&gt;F$12,0,IF(VLOOKUP($B70,加速計算!$D$11:$Z$5007,MATCH(F$19,加速計算!$E$34:$AM$34,0)+1,FALSE)&gt;F$14,F$14,VLOOKUP($B70,加速計算!$D$11:$Z$5007,MATCH(F$19,加速計算!$E$34:$AM$34,0)+1,FALSE)))))</f>
        <v>69.813170079773187</v>
      </c>
      <c r="G70" s="9">
        <f>IF(G69=0,#N/A,IF(VLOOKUP($B70,加速計算!$D$11:$Z$5007,MATCH(G$19,加速計算!$E$34:$AM$34,0)+1,FALSE)&lt;0,0,IF($B70&gt;G$12,0,IF(VLOOKUP($B70,加速計算!$D$11:$Z$5007,MATCH(G$19,加速計算!$E$34:$AM$34,0)+1,FALSE)&gt;G$14,G$14,VLOOKUP($B70,加速計算!$D$11:$Z$5007,MATCH(G$19,加速計算!$E$34:$AM$34,0)+1,FALSE)))))</f>
        <v>48.171087355043504</v>
      </c>
      <c r="H70" s="9">
        <f>IF(H69=0,#N/A,IF(VLOOKUP($B70,加速計算!$D$11:$Z$5007,MATCH(H$19,加速計算!$E$34:$AM$34,0)+1,FALSE)&lt;0,0,IF($B70&gt;H$12,0,IF(VLOOKUP($B70,加速計算!$D$11:$Z$5007,MATCH(H$19,加速計算!$E$34:$AM$34,0)+1,FALSE)&gt;H$14,H$14,VLOOKUP($B70,加速計算!$D$11:$Z$5007,MATCH(H$19,加速計算!$E$34:$AM$34,0)+1,FALSE)))))</f>
        <v>48.171087355043504</v>
      </c>
      <c r="I70" s="9" t="e">
        <f>IF(I69=0,#N/A,IF(VLOOKUP($B70,加速計算!$D$11:$Z$5007,MATCH(I$19,加速計算!$E$34:$AM$34,0)+1,FALSE)&lt;0,0,IF($B70&gt;I$12,0,IF(VLOOKUP($B70,加速計算!$D$11:$Z$5007,MATCH(I$19,加速計算!$E$34:$AM$34,0)+1,FALSE)&gt;I$14,I$14,VLOOKUP($B70,加速計算!$D$11:$Z$5007,MATCH(I$19,加速計算!$E$34:$AM$34,0)+1,FALSE)))))</f>
        <v>#N/A</v>
      </c>
      <c r="J70" s="9" t="e">
        <f>IF(J69=0,#N/A,IF(VLOOKUP($B70,加速計算!$D$11:$Z$5007,MATCH(J$19,加速計算!$E$34:$AM$34,0)+1,FALSE)&lt;0,0,IF($B70&gt;J$12,0,IF(VLOOKUP($B70,加速計算!$D$11:$Z$5007,MATCH(J$19,加速計算!$E$34:$AM$34,0)+1,FALSE)&gt;J$14,J$14,VLOOKUP($B70,加速計算!$D$11:$Z$5007,MATCH(J$19,加速計算!$E$34:$AM$34,0)+1,FALSE)))))</f>
        <v>#N/A</v>
      </c>
      <c r="K70" s="9" t="e">
        <f>IF(K69=0,#N/A,IF(VLOOKUP($B70,加速計算!$D$11:$Z$5007,MATCH(K$19,加速計算!$E$34:$AM$34,0)+1,FALSE)&lt;0,0,IF($B70&gt;K$12,0,IF(VLOOKUP($B70,加速計算!$D$11:$Z$5007,MATCH(K$19,加速計算!$E$34:$AM$34,0)+1,FALSE)&gt;K$14,K$14,VLOOKUP($B70,加速計算!$D$11:$Z$5007,MATCH(K$19,加速計算!$E$34:$AM$34,0)+1,FALSE)))))</f>
        <v>#N/A</v>
      </c>
      <c r="L70" s="20" t="e">
        <f>IF(L69=0,#N/A,IF(VLOOKUP($B70,加速計算!$D$11:$Z$5007,MATCH(L$19,加速計算!$E$34:$AM$34,0)+1,FALSE)&lt;0,0,IF($B70&gt;L$12,0,IF(VLOOKUP($B70,加速計算!$D$11:$Z$5007,MATCH(L$19,加速計算!$E$34:$AM$34,0)+1,FALSE)&gt;L$14,L$14,VLOOKUP($B70,加速計算!$D$11:$Z$5007,MATCH(L$19,加速計算!$E$34:$AM$34,0)+1,FALSE)))))</f>
        <v>#N/A</v>
      </c>
    </row>
    <row r="71" spans="2:12">
      <c r="B71" s="4">
        <v>500</v>
      </c>
      <c r="C71" s="5">
        <f t="shared" si="2"/>
        <v>500</v>
      </c>
      <c r="D71" s="9" t="e">
        <f>IF(D70=0,#N/A,IF(VLOOKUP($B71,加速計算!$D$11:$Z$5007,MATCH(D$19,加速計算!$E$34:$AM$34,0)+1,FALSE)&lt;0,0,IF($B71&gt;D$12,0,IF(VLOOKUP($B71,加速計算!$D$11:$Z$5007,MATCH(D$19,加速計算!$E$34:$AM$34,0)+1,FALSE)&gt;D$14,D$14,VLOOKUP($B71,加速計算!$D$11:$Z$5007,MATCH(D$19,加速計算!$E$34:$AM$34,0)+1,FALSE)))))</f>
        <v>#N/A</v>
      </c>
      <c r="E71" s="9">
        <f>IF(E70=0,#N/A,IF(VLOOKUP($B71,加速計算!$D$11:$Z$5007,MATCH(E$19,加速計算!$E$34:$AM$34,0)+1,FALSE)&lt;0,0,IF($B71&gt;E$12,0,IF(VLOOKUP($B71,加速計算!$D$11:$Z$5007,MATCH(E$19,加速計算!$E$34:$AM$34,0)+1,FALSE)&gt;E$14,E$14,VLOOKUP($B71,加速計算!$D$11:$Z$5007,MATCH(E$19,加速計算!$E$34:$AM$34,0)+1,FALSE)))))</f>
        <v>69.813170079773187</v>
      </c>
      <c r="F71" s="9">
        <f>IF(F70=0,#N/A,IF(VLOOKUP($B71,加速計算!$D$11:$Z$5007,MATCH(F$19,加速計算!$E$34:$AM$34,0)+1,FALSE)&lt;0,0,IF($B71&gt;F$12,0,IF(VLOOKUP($B71,加速計算!$D$11:$Z$5007,MATCH(F$19,加速計算!$E$34:$AM$34,0)+1,FALSE)&gt;F$14,F$14,VLOOKUP($B71,加速計算!$D$11:$Z$5007,MATCH(F$19,加速計算!$E$34:$AM$34,0)+1,FALSE)))))</f>
        <v>69.813170079773187</v>
      </c>
      <c r="G71" s="9">
        <f>IF(G70=0,#N/A,IF(VLOOKUP($B71,加速計算!$D$11:$Z$5007,MATCH(G$19,加速計算!$E$34:$AM$34,0)+1,FALSE)&lt;0,0,IF($B71&gt;G$12,0,IF(VLOOKUP($B71,加速計算!$D$11:$Z$5007,MATCH(G$19,加速計算!$E$34:$AM$34,0)+1,FALSE)&gt;G$14,G$14,VLOOKUP($B71,加速計算!$D$11:$Z$5007,MATCH(G$19,加速計算!$E$34:$AM$34,0)+1,FALSE)))))</f>
        <v>48.171087355043504</v>
      </c>
      <c r="H71" s="9">
        <f>IF(H70=0,#N/A,IF(VLOOKUP($B71,加速計算!$D$11:$Z$5007,MATCH(H$19,加速計算!$E$34:$AM$34,0)+1,FALSE)&lt;0,0,IF($B71&gt;H$12,0,IF(VLOOKUP($B71,加速計算!$D$11:$Z$5007,MATCH(H$19,加速計算!$E$34:$AM$34,0)+1,FALSE)&gt;H$14,H$14,VLOOKUP($B71,加速計算!$D$11:$Z$5007,MATCH(H$19,加速計算!$E$34:$AM$34,0)+1,FALSE)))))</f>
        <v>48.171087355043504</v>
      </c>
      <c r="I71" s="9" t="e">
        <f>IF(I70=0,#N/A,IF(VLOOKUP($B71,加速計算!$D$11:$Z$5007,MATCH(I$19,加速計算!$E$34:$AM$34,0)+1,FALSE)&lt;0,0,IF($B71&gt;I$12,0,IF(VLOOKUP($B71,加速計算!$D$11:$Z$5007,MATCH(I$19,加速計算!$E$34:$AM$34,0)+1,FALSE)&gt;I$14,I$14,VLOOKUP($B71,加速計算!$D$11:$Z$5007,MATCH(I$19,加速計算!$E$34:$AM$34,0)+1,FALSE)))))</f>
        <v>#N/A</v>
      </c>
      <c r="J71" s="9" t="e">
        <f>IF(J70=0,#N/A,IF(VLOOKUP($B71,加速計算!$D$11:$Z$5007,MATCH(J$19,加速計算!$E$34:$AM$34,0)+1,FALSE)&lt;0,0,IF($B71&gt;J$12,0,IF(VLOOKUP($B71,加速計算!$D$11:$Z$5007,MATCH(J$19,加速計算!$E$34:$AM$34,0)+1,FALSE)&gt;J$14,J$14,VLOOKUP($B71,加速計算!$D$11:$Z$5007,MATCH(J$19,加速計算!$E$34:$AM$34,0)+1,FALSE)))))</f>
        <v>#N/A</v>
      </c>
      <c r="K71" s="9" t="e">
        <f>IF(K70=0,#N/A,IF(VLOOKUP($B71,加速計算!$D$11:$Z$5007,MATCH(K$19,加速計算!$E$34:$AM$34,0)+1,FALSE)&lt;0,0,IF($B71&gt;K$12,0,IF(VLOOKUP($B71,加速計算!$D$11:$Z$5007,MATCH(K$19,加速計算!$E$34:$AM$34,0)+1,FALSE)&gt;K$14,K$14,VLOOKUP($B71,加速計算!$D$11:$Z$5007,MATCH(K$19,加速計算!$E$34:$AM$34,0)+1,FALSE)))))</f>
        <v>#N/A</v>
      </c>
      <c r="L71" s="20" t="e">
        <f>IF(L70=0,#N/A,IF(VLOOKUP($B71,加速計算!$D$11:$Z$5007,MATCH(L$19,加速計算!$E$34:$AM$34,0)+1,FALSE)&lt;0,0,IF($B71&gt;L$12,0,IF(VLOOKUP($B71,加速計算!$D$11:$Z$5007,MATCH(L$19,加速計算!$E$34:$AM$34,0)+1,FALSE)&gt;L$14,L$14,VLOOKUP($B71,加速計算!$D$11:$Z$5007,MATCH(L$19,加速計算!$E$34:$AM$34,0)+1,FALSE)))))</f>
        <v>#N/A</v>
      </c>
    </row>
    <row r="72" spans="2:12">
      <c r="B72" s="4">
        <v>510</v>
      </c>
      <c r="C72" s="5">
        <f t="shared" si="2"/>
        <v>510</v>
      </c>
      <c r="D72" s="9" t="e">
        <f>IF(D71=0,#N/A,IF(VLOOKUP($B72,加速計算!$D$11:$Z$5007,MATCH(D$19,加速計算!$E$34:$AM$34,0)+1,FALSE)&lt;0,0,IF($B72&gt;D$12,0,IF(VLOOKUP($B72,加速計算!$D$11:$Z$5007,MATCH(D$19,加速計算!$E$34:$AM$34,0)+1,FALSE)&gt;D$14,D$14,VLOOKUP($B72,加速計算!$D$11:$Z$5007,MATCH(D$19,加速計算!$E$34:$AM$34,0)+1,FALSE)))))</f>
        <v>#N/A</v>
      </c>
      <c r="E72" s="9">
        <f>IF(E71=0,#N/A,IF(VLOOKUP($B72,加速計算!$D$11:$Z$5007,MATCH(E$19,加速計算!$E$34:$AM$34,0)+1,FALSE)&lt;0,0,IF($B72&gt;E$12,0,IF(VLOOKUP($B72,加速計算!$D$11:$Z$5007,MATCH(E$19,加速計算!$E$34:$AM$34,0)+1,FALSE)&gt;E$14,E$14,VLOOKUP($B72,加速計算!$D$11:$Z$5007,MATCH(E$19,加速計算!$E$34:$AM$34,0)+1,FALSE)))))</f>
        <v>69.813170079773187</v>
      </c>
      <c r="F72" s="9">
        <f>IF(F71=0,#N/A,IF(VLOOKUP($B72,加速計算!$D$11:$Z$5007,MATCH(F$19,加速計算!$E$34:$AM$34,0)+1,FALSE)&lt;0,0,IF($B72&gt;F$12,0,IF(VLOOKUP($B72,加速計算!$D$11:$Z$5007,MATCH(F$19,加速計算!$E$34:$AM$34,0)+1,FALSE)&gt;F$14,F$14,VLOOKUP($B72,加速計算!$D$11:$Z$5007,MATCH(F$19,加速計算!$E$34:$AM$34,0)+1,FALSE)))))</f>
        <v>69.813170079773187</v>
      </c>
      <c r="G72" s="9">
        <f>IF(G71=0,#N/A,IF(VLOOKUP($B72,加速計算!$D$11:$Z$5007,MATCH(G$19,加速計算!$E$34:$AM$34,0)+1,FALSE)&lt;0,0,IF($B72&gt;G$12,0,IF(VLOOKUP($B72,加速計算!$D$11:$Z$5007,MATCH(G$19,加速計算!$E$34:$AM$34,0)+1,FALSE)&gt;G$14,G$14,VLOOKUP($B72,加速計算!$D$11:$Z$5007,MATCH(G$19,加速計算!$E$34:$AM$34,0)+1,FALSE)))))</f>
        <v>48.171087355043504</v>
      </c>
      <c r="H72" s="9">
        <f>IF(H71=0,#N/A,IF(VLOOKUP($B72,加速計算!$D$11:$Z$5007,MATCH(H$19,加速計算!$E$34:$AM$34,0)+1,FALSE)&lt;0,0,IF($B72&gt;H$12,0,IF(VLOOKUP($B72,加速計算!$D$11:$Z$5007,MATCH(H$19,加速計算!$E$34:$AM$34,0)+1,FALSE)&gt;H$14,H$14,VLOOKUP($B72,加速計算!$D$11:$Z$5007,MATCH(H$19,加速計算!$E$34:$AM$34,0)+1,FALSE)))))</f>
        <v>48.171087355043504</v>
      </c>
      <c r="I72" s="9" t="e">
        <f>IF(I71=0,#N/A,IF(VLOOKUP($B72,加速計算!$D$11:$Z$5007,MATCH(I$19,加速計算!$E$34:$AM$34,0)+1,FALSE)&lt;0,0,IF($B72&gt;I$12,0,IF(VLOOKUP($B72,加速計算!$D$11:$Z$5007,MATCH(I$19,加速計算!$E$34:$AM$34,0)+1,FALSE)&gt;I$14,I$14,VLOOKUP($B72,加速計算!$D$11:$Z$5007,MATCH(I$19,加速計算!$E$34:$AM$34,0)+1,FALSE)))))</f>
        <v>#N/A</v>
      </c>
      <c r="J72" s="9" t="e">
        <f>IF(J71=0,#N/A,IF(VLOOKUP($B72,加速計算!$D$11:$Z$5007,MATCH(J$19,加速計算!$E$34:$AM$34,0)+1,FALSE)&lt;0,0,IF($B72&gt;J$12,0,IF(VLOOKUP($B72,加速計算!$D$11:$Z$5007,MATCH(J$19,加速計算!$E$34:$AM$34,0)+1,FALSE)&gt;J$14,J$14,VLOOKUP($B72,加速計算!$D$11:$Z$5007,MATCH(J$19,加速計算!$E$34:$AM$34,0)+1,FALSE)))))</f>
        <v>#N/A</v>
      </c>
      <c r="K72" s="9" t="e">
        <f>IF(K71=0,#N/A,IF(VLOOKUP($B72,加速計算!$D$11:$Z$5007,MATCH(K$19,加速計算!$E$34:$AM$34,0)+1,FALSE)&lt;0,0,IF($B72&gt;K$12,0,IF(VLOOKUP($B72,加速計算!$D$11:$Z$5007,MATCH(K$19,加速計算!$E$34:$AM$34,0)+1,FALSE)&gt;K$14,K$14,VLOOKUP($B72,加速計算!$D$11:$Z$5007,MATCH(K$19,加速計算!$E$34:$AM$34,0)+1,FALSE)))))</f>
        <v>#N/A</v>
      </c>
      <c r="L72" s="20" t="e">
        <f>IF(L71=0,#N/A,IF(VLOOKUP($B72,加速計算!$D$11:$Z$5007,MATCH(L$19,加速計算!$E$34:$AM$34,0)+1,FALSE)&lt;0,0,IF($B72&gt;L$12,0,IF(VLOOKUP($B72,加速計算!$D$11:$Z$5007,MATCH(L$19,加速計算!$E$34:$AM$34,0)+1,FALSE)&gt;L$14,L$14,VLOOKUP($B72,加速計算!$D$11:$Z$5007,MATCH(L$19,加速計算!$E$34:$AM$34,0)+1,FALSE)))))</f>
        <v>#N/A</v>
      </c>
    </row>
    <row r="73" spans="2:12">
      <c r="B73" s="4">
        <v>520</v>
      </c>
      <c r="C73" s="5">
        <f t="shared" si="2"/>
        <v>520</v>
      </c>
      <c r="D73" s="9" t="e">
        <f>IF(D72=0,#N/A,IF(VLOOKUP($B73,加速計算!$D$11:$Z$5007,MATCH(D$19,加速計算!$E$34:$AM$34,0)+1,FALSE)&lt;0,0,IF($B73&gt;D$12,0,IF(VLOOKUP($B73,加速計算!$D$11:$Z$5007,MATCH(D$19,加速計算!$E$34:$AM$34,0)+1,FALSE)&gt;D$14,D$14,VLOOKUP($B73,加速計算!$D$11:$Z$5007,MATCH(D$19,加速計算!$E$34:$AM$34,0)+1,FALSE)))))</f>
        <v>#N/A</v>
      </c>
      <c r="E73" s="9">
        <f>IF(E72=0,#N/A,IF(VLOOKUP($B73,加速計算!$D$11:$Z$5007,MATCH(E$19,加速計算!$E$34:$AM$34,0)+1,FALSE)&lt;0,0,IF($B73&gt;E$12,0,IF(VLOOKUP($B73,加速計算!$D$11:$Z$5007,MATCH(E$19,加速計算!$E$34:$AM$34,0)+1,FALSE)&gt;E$14,E$14,VLOOKUP($B73,加速計算!$D$11:$Z$5007,MATCH(E$19,加速計算!$E$34:$AM$34,0)+1,FALSE)))))</f>
        <v>69.813170079773187</v>
      </c>
      <c r="F73" s="9">
        <f>IF(F72=0,#N/A,IF(VLOOKUP($B73,加速計算!$D$11:$Z$5007,MATCH(F$19,加速計算!$E$34:$AM$34,0)+1,FALSE)&lt;0,0,IF($B73&gt;F$12,0,IF(VLOOKUP($B73,加速計算!$D$11:$Z$5007,MATCH(F$19,加速計算!$E$34:$AM$34,0)+1,FALSE)&gt;F$14,F$14,VLOOKUP($B73,加速計算!$D$11:$Z$5007,MATCH(F$19,加速計算!$E$34:$AM$34,0)+1,FALSE)))))</f>
        <v>69.813170079773187</v>
      </c>
      <c r="G73" s="9">
        <f>IF(G72=0,#N/A,IF(VLOOKUP($B73,加速計算!$D$11:$Z$5007,MATCH(G$19,加速計算!$E$34:$AM$34,0)+1,FALSE)&lt;0,0,IF($B73&gt;G$12,0,IF(VLOOKUP($B73,加速計算!$D$11:$Z$5007,MATCH(G$19,加速計算!$E$34:$AM$34,0)+1,FALSE)&gt;G$14,G$14,VLOOKUP($B73,加速計算!$D$11:$Z$5007,MATCH(G$19,加速計算!$E$34:$AM$34,0)+1,FALSE)))))</f>
        <v>48.171087355043504</v>
      </c>
      <c r="H73" s="9">
        <f>IF(H72=0,#N/A,IF(VLOOKUP($B73,加速計算!$D$11:$Z$5007,MATCH(H$19,加速計算!$E$34:$AM$34,0)+1,FALSE)&lt;0,0,IF($B73&gt;H$12,0,IF(VLOOKUP($B73,加速計算!$D$11:$Z$5007,MATCH(H$19,加速計算!$E$34:$AM$34,0)+1,FALSE)&gt;H$14,H$14,VLOOKUP($B73,加速計算!$D$11:$Z$5007,MATCH(H$19,加速計算!$E$34:$AM$34,0)+1,FALSE)))))</f>
        <v>48.171087355043504</v>
      </c>
      <c r="I73" s="9" t="e">
        <f>IF(I72=0,#N/A,IF(VLOOKUP($B73,加速計算!$D$11:$Z$5007,MATCH(I$19,加速計算!$E$34:$AM$34,0)+1,FALSE)&lt;0,0,IF($B73&gt;I$12,0,IF(VLOOKUP($B73,加速計算!$D$11:$Z$5007,MATCH(I$19,加速計算!$E$34:$AM$34,0)+1,FALSE)&gt;I$14,I$14,VLOOKUP($B73,加速計算!$D$11:$Z$5007,MATCH(I$19,加速計算!$E$34:$AM$34,0)+1,FALSE)))))</f>
        <v>#N/A</v>
      </c>
      <c r="J73" s="9" t="e">
        <f>IF(J72=0,#N/A,IF(VLOOKUP($B73,加速計算!$D$11:$Z$5007,MATCH(J$19,加速計算!$E$34:$AM$34,0)+1,FALSE)&lt;0,0,IF($B73&gt;J$12,0,IF(VLOOKUP($B73,加速計算!$D$11:$Z$5007,MATCH(J$19,加速計算!$E$34:$AM$34,0)+1,FALSE)&gt;J$14,J$14,VLOOKUP($B73,加速計算!$D$11:$Z$5007,MATCH(J$19,加速計算!$E$34:$AM$34,0)+1,FALSE)))))</f>
        <v>#N/A</v>
      </c>
      <c r="K73" s="9" t="e">
        <f>IF(K72=0,#N/A,IF(VLOOKUP($B73,加速計算!$D$11:$Z$5007,MATCH(K$19,加速計算!$E$34:$AM$34,0)+1,FALSE)&lt;0,0,IF($B73&gt;K$12,0,IF(VLOOKUP($B73,加速計算!$D$11:$Z$5007,MATCH(K$19,加速計算!$E$34:$AM$34,0)+1,FALSE)&gt;K$14,K$14,VLOOKUP($B73,加速計算!$D$11:$Z$5007,MATCH(K$19,加速計算!$E$34:$AM$34,0)+1,FALSE)))))</f>
        <v>#N/A</v>
      </c>
      <c r="L73" s="20" t="e">
        <f>IF(L72=0,#N/A,IF(VLOOKUP($B73,加速計算!$D$11:$Z$5007,MATCH(L$19,加速計算!$E$34:$AM$34,0)+1,FALSE)&lt;0,0,IF($B73&gt;L$12,0,IF(VLOOKUP($B73,加速計算!$D$11:$Z$5007,MATCH(L$19,加速計算!$E$34:$AM$34,0)+1,FALSE)&gt;L$14,L$14,VLOOKUP($B73,加速計算!$D$11:$Z$5007,MATCH(L$19,加速計算!$E$34:$AM$34,0)+1,FALSE)))))</f>
        <v>#N/A</v>
      </c>
    </row>
    <row r="74" spans="2:12">
      <c r="B74" s="4">
        <v>530</v>
      </c>
      <c r="C74" s="5">
        <f t="shared" si="2"/>
        <v>530</v>
      </c>
      <c r="D74" s="9" t="e">
        <f>IF(D73=0,#N/A,IF(VLOOKUP($B74,加速計算!$D$11:$Z$5007,MATCH(D$19,加速計算!$E$34:$AM$34,0)+1,FALSE)&lt;0,0,IF($B74&gt;D$12,0,IF(VLOOKUP($B74,加速計算!$D$11:$Z$5007,MATCH(D$19,加速計算!$E$34:$AM$34,0)+1,FALSE)&gt;D$14,D$14,VLOOKUP($B74,加速計算!$D$11:$Z$5007,MATCH(D$19,加速計算!$E$34:$AM$34,0)+1,FALSE)))))</f>
        <v>#N/A</v>
      </c>
      <c r="E74" s="9">
        <f>IF(E73=0,#N/A,IF(VLOOKUP($B74,加速計算!$D$11:$Z$5007,MATCH(E$19,加速計算!$E$34:$AM$34,0)+1,FALSE)&lt;0,0,IF($B74&gt;E$12,0,IF(VLOOKUP($B74,加速計算!$D$11:$Z$5007,MATCH(E$19,加速計算!$E$34:$AM$34,0)+1,FALSE)&gt;E$14,E$14,VLOOKUP($B74,加速計算!$D$11:$Z$5007,MATCH(E$19,加速計算!$E$34:$AM$34,0)+1,FALSE)))))</f>
        <v>69.813170079773187</v>
      </c>
      <c r="F74" s="9">
        <f>IF(F73=0,#N/A,IF(VLOOKUP($B74,加速計算!$D$11:$Z$5007,MATCH(F$19,加速計算!$E$34:$AM$34,0)+1,FALSE)&lt;0,0,IF($B74&gt;F$12,0,IF(VLOOKUP($B74,加速計算!$D$11:$Z$5007,MATCH(F$19,加速計算!$E$34:$AM$34,0)+1,FALSE)&gt;F$14,F$14,VLOOKUP($B74,加速計算!$D$11:$Z$5007,MATCH(F$19,加速計算!$E$34:$AM$34,0)+1,FALSE)))))</f>
        <v>69.813170079773187</v>
      </c>
      <c r="G74" s="9">
        <f>IF(G73=0,#N/A,IF(VLOOKUP($B74,加速計算!$D$11:$Z$5007,MATCH(G$19,加速計算!$E$34:$AM$34,0)+1,FALSE)&lt;0,0,IF($B74&gt;G$12,0,IF(VLOOKUP($B74,加速計算!$D$11:$Z$5007,MATCH(G$19,加速計算!$E$34:$AM$34,0)+1,FALSE)&gt;G$14,G$14,VLOOKUP($B74,加速計算!$D$11:$Z$5007,MATCH(G$19,加速計算!$E$34:$AM$34,0)+1,FALSE)))))</f>
        <v>48.171087355043504</v>
      </c>
      <c r="H74" s="9">
        <f>IF(H73=0,#N/A,IF(VLOOKUP($B74,加速計算!$D$11:$Z$5007,MATCH(H$19,加速計算!$E$34:$AM$34,0)+1,FALSE)&lt;0,0,IF($B74&gt;H$12,0,IF(VLOOKUP($B74,加速計算!$D$11:$Z$5007,MATCH(H$19,加速計算!$E$34:$AM$34,0)+1,FALSE)&gt;H$14,H$14,VLOOKUP($B74,加速計算!$D$11:$Z$5007,MATCH(H$19,加速計算!$E$34:$AM$34,0)+1,FALSE)))))</f>
        <v>48.171087355043504</v>
      </c>
      <c r="I74" s="9" t="e">
        <f>IF(I73=0,#N/A,IF(VLOOKUP($B74,加速計算!$D$11:$Z$5007,MATCH(I$19,加速計算!$E$34:$AM$34,0)+1,FALSE)&lt;0,0,IF($B74&gt;I$12,0,IF(VLOOKUP($B74,加速計算!$D$11:$Z$5007,MATCH(I$19,加速計算!$E$34:$AM$34,0)+1,FALSE)&gt;I$14,I$14,VLOOKUP($B74,加速計算!$D$11:$Z$5007,MATCH(I$19,加速計算!$E$34:$AM$34,0)+1,FALSE)))))</f>
        <v>#N/A</v>
      </c>
      <c r="J74" s="9" t="e">
        <f>IF(J73=0,#N/A,IF(VLOOKUP($B74,加速計算!$D$11:$Z$5007,MATCH(J$19,加速計算!$E$34:$AM$34,0)+1,FALSE)&lt;0,0,IF($B74&gt;J$12,0,IF(VLOOKUP($B74,加速計算!$D$11:$Z$5007,MATCH(J$19,加速計算!$E$34:$AM$34,0)+1,FALSE)&gt;J$14,J$14,VLOOKUP($B74,加速計算!$D$11:$Z$5007,MATCH(J$19,加速計算!$E$34:$AM$34,0)+1,FALSE)))))</f>
        <v>#N/A</v>
      </c>
      <c r="K74" s="9" t="e">
        <f>IF(K73=0,#N/A,IF(VLOOKUP($B74,加速計算!$D$11:$Z$5007,MATCH(K$19,加速計算!$E$34:$AM$34,0)+1,FALSE)&lt;0,0,IF($B74&gt;K$12,0,IF(VLOOKUP($B74,加速計算!$D$11:$Z$5007,MATCH(K$19,加速計算!$E$34:$AM$34,0)+1,FALSE)&gt;K$14,K$14,VLOOKUP($B74,加速計算!$D$11:$Z$5007,MATCH(K$19,加速計算!$E$34:$AM$34,0)+1,FALSE)))))</f>
        <v>#N/A</v>
      </c>
      <c r="L74" s="20" t="e">
        <f>IF(L73=0,#N/A,IF(VLOOKUP($B74,加速計算!$D$11:$Z$5007,MATCH(L$19,加速計算!$E$34:$AM$34,0)+1,FALSE)&lt;0,0,IF($B74&gt;L$12,0,IF(VLOOKUP($B74,加速計算!$D$11:$Z$5007,MATCH(L$19,加速計算!$E$34:$AM$34,0)+1,FALSE)&gt;L$14,L$14,VLOOKUP($B74,加速計算!$D$11:$Z$5007,MATCH(L$19,加速計算!$E$34:$AM$34,0)+1,FALSE)))))</f>
        <v>#N/A</v>
      </c>
    </row>
    <row r="75" spans="2:12">
      <c r="B75" s="4">
        <v>540</v>
      </c>
      <c r="C75" s="5">
        <f t="shared" si="2"/>
        <v>540</v>
      </c>
      <c r="D75" s="9" t="e">
        <f>IF(D74=0,#N/A,IF(VLOOKUP($B75,加速計算!$D$11:$Z$5007,MATCH(D$19,加速計算!$E$34:$AM$34,0)+1,FALSE)&lt;0,0,IF($B75&gt;D$12,0,IF(VLOOKUP($B75,加速計算!$D$11:$Z$5007,MATCH(D$19,加速計算!$E$34:$AM$34,0)+1,FALSE)&gt;D$14,D$14,VLOOKUP($B75,加速計算!$D$11:$Z$5007,MATCH(D$19,加速計算!$E$34:$AM$34,0)+1,FALSE)))))</f>
        <v>#N/A</v>
      </c>
      <c r="E75" s="9">
        <f>IF(E74=0,#N/A,IF(VLOOKUP($B75,加速計算!$D$11:$Z$5007,MATCH(E$19,加速計算!$E$34:$AM$34,0)+1,FALSE)&lt;0,0,IF($B75&gt;E$12,0,IF(VLOOKUP($B75,加速計算!$D$11:$Z$5007,MATCH(E$19,加速計算!$E$34:$AM$34,0)+1,FALSE)&gt;E$14,E$14,VLOOKUP($B75,加速計算!$D$11:$Z$5007,MATCH(E$19,加速計算!$E$34:$AM$34,0)+1,FALSE)))))</f>
        <v>69.813170079773187</v>
      </c>
      <c r="F75" s="9">
        <f>IF(F74=0,#N/A,IF(VLOOKUP($B75,加速計算!$D$11:$Z$5007,MATCH(F$19,加速計算!$E$34:$AM$34,0)+1,FALSE)&lt;0,0,IF($B75&gt;F$12,0,IF(VLOOKUP($B75,加速計算!$D$11:$Z$5007,MATCH(F$19,加速計算!$E$34:$AM$34,0)+1,FALSE)&gt;F$14,F$14,VLOOKUP($B75,加速計算!$D$11:$Z$5007,MATCH(F$19,加速計算!$E$34:$AM$34,0)+1,FALSE)))))</f>
        <v>69.813170079773187</v>
      </c>
      <c r="G75" s="9">
        <f>IF(G74=0,#N/A,IF(VLOOKUP($B75,加速計算!$D$11:$Z$5007,MATCH(G$19,加速計算!$E$34:$AM$34,0)+1,FALSE)&lt;0,0,IF($B75&gt;G$12,0,IF(VLOOKUP($B75,加速計算!$D$11:$Z$5007,MATCH(G$19,加速計算!$E$34:$AM$34,0)+1,FALSE)&gt;G$14,G$14,VLOOKUP($B75,加速計算!$D$11:$Z$5007,MATCH(G$19,加速計算!$E$34:$AM$34,0)+1,FALSE)))))</f>
        <v>48.171087355043504</v>
      </c>
      <c r="H75" s="9">
        <f>IF(H74=0,#N/A,IF(VLOOKUP($B75,加速計算!$D$11:$Z$5007,MATCH(H$19,加速計算!$E$34:$AM$34,0)+1,FALSE)&lt;0,0,IF($B75&gt;H$12,0,IF(VLOOKUP($B75,加速計算!$D$11:$Z$5007,MATCH(H$19,加速計算!$E$34:$AM$34,0)+1,FALSE)&gt;H$14,H$14,VLOOKUP($B75,加速計算!$D$11:$Z$5007,MATCH(H$19,加速計算!$E$34:$AM$34,0)+1,FALSE)))))</f>
        <v>48.171087355043504</v>
      </c>
      <c r="I75" s="9" t="e">
        <f>IF(I74=0,#N/A,IF(VLOOKUP($B75,加速計算!$D$11:$Z$5007,MATCH(I$19,加速計算!$E$34:$AM$34,0)+1,FALSE)&lt;0,0,IF($B75&gt;I$12,0,IF(VLOOKUP($B75,加速計算!$D$11:$Z$5007,MATCH(I$19,加速計算!$E$34:$AM$34,0)+1,FALSE)&gt;I$14,I$14,VLOOKUP($B75,加速計算!$D$11:$Z$5007,MATCH(I$19,加速計算!$E$34:$AM$34,0)+1,FALSE)))))</f>
        <v>#N/A</v>
      </c>
      <c r="J75" s="9" t="e">
        <f>IF(J74=0,#N/A,IF(VLOOKUP($B75,加速計算!$D$11:$Z$5007,MATCH(J$19,加速計算!$E$34:$AM$34,0)+1,FALSE)&lt;0,0,IF($B75&gt;J$12,0,IF(VLOOKUP($B75,加速計算!$D$11:$Z$5007,MATCH(J$19,加速計算!$E$34:$AM$34,0)+1,FALSE)&gt;J$14,J$14,VLOOKUP($B75,加速計算!$D$11:$Z$5007,MATCH(J$19,加速計算!$E$34:$AM$34,0)+1,FALSE)))))</f>
        <v>#N/A</v>
      </c>
      <c r="K75" s="9" t="e">
        <f>IF(K74=0,#N/A,IF(VLOOKUP($B75,加速計算!$D$11:$Z$5007,MATCH(K$19,加速計算!$E$34:$AM$34,0)+1,FALSE)&lt;0,0,IF($B75&gt;K$12,0,IF(VLOOKUP($B75,加速計算!$D$11:$Z$5007,MATCH(K$19,加速計算!$E$34:$AM$34,0)+1,FALSE)&gt;K$14,K$14,VLOOKUP($B75,加速計算!$D$11:$Z$5007,MATCH(K$19,加速計算!$E$34:$AM$34,0)+1,FALSE)))))</f>
        <v>#N/A</v>
      </c>
      <c r="L75" s="20" t="e">
        <f>IF(L74=0,#N/A,IF(VLOOKUP($B75,加速計算!$D$11:$Z$5007,MATCH(L$19,加速計算!$E$34:$AM$34,0)+1,FALSE)&lt;0,0,IF($B75&gt;L$12,0,IF(VLOOKUP($B75,加速計算!$D$11:$Z$5007,MATCH(L$19,加速計算!$E$34:$AM$34,0)+1,FALSE)&gt;L$14,L$14,VLOOKUP($B75,加速計算!$D$11:$Z$5007,MATCH(L$19,加速計算!$E$34:$AM$34,0)+1,FALSE)))))</f>
        <v>#N/A</v>
      </c>
    </row>
    <row r="76" spans="2:12">
      <c r="B76" s="4">
        <v>550</v>
      </c>
      <c r="C76" s="5">
        <f t="shared" si="2"/>
        <v>550</v>
      </c>
      <c r="D76" s="9" t="e">
        <f>IF(D75=0,#N/A,IF(VLOOKUP($B76,加速計算!$D$11:$Z$5007,MATCH(D$19,加速計算!$E$34:$AM$34,0)+1,FALSE)&lt;0,0,IF($B76&gt;D$12,0,IF(VLOOKUP($B76,加速計算!$D$11:$Z$5007,MATCH(D$19,加速計算!$E$34:$AM$34,0)+1,FALSE)&gt;D$14,D$14,VLOOKUP($B76,加速計算!$D$11:$Z$5007,MATCH(D$19,加速計算!$E$34:$AM$34,0)+1,FALSE)))))</f>
        <v>#N/A</v>
      </c>
      <c r="E76" s="9">
        <f>IF(E75=0,#N/A,IF(VLOOKUP($B76,加速計算!$D$11:$Z$5007,MATCH(E$19,加速計算!$E$34:$AM$34,0)+1,FALSE)&lt;0,0,IF($B76&gt;E$12,0,IF(VLOOKUP($B76,加速計算!$D$11:$Z$5007,MATCH(E$19,加速計算!$E$34:$AM$34,0)+1,FALSE)&gt;E$14,E$14,VLOOKUP($B76,加速計算!$D$11:$Z$5007,MATCH(E$19,加速計算!$E$34:$AM$34,0)+1,FALSE)))))</f>
        <v>69.813170079773187</v>
      </c>
      <c r="F76" s="9">
        <f>IF(F75=0,#N/A,IF(VLOOKUP($B76,加速計算!$D$11:$Z$5007,MATCH(F$19,加速計算!$E$34:$AM$34,0)+1,FALSE)&lt;0,0,IF($B76&gt;F$12,0,IF(VLOOKUP($B76,加速計算!$D$11:$Z$5007,MATCH(F$19,加速計算!$E$34:$AM$34,0)+1,FALSE)&gt;F$14,F$14,VLOOKUP($B76,加速計算!$D$11:$Z$5007,MATCH(F$19,加速計算!$E$34:$AM$34,0)+1,FALSE)))))</f>
        <v>69.813170079773187</v>
      </c>
      <c r="G76" s="9">
        <f>IF(G75=0,#N/A,IF(VLOOKUP($B76,加速計算!$D$11:$Z$5007,MATCH(G$19,加速計算!$E$34:$AM$34,0)+1,FALSE)&lt;0,0,IF($B76&gt;G$12,0,IF(VLOOKUP($B76,加速計算!$D$11:$Z$5007,MATCH(G$19,加速計算!$E$34:$AM$34,0)+1,FALSE)&gt;G$14,G$14,VLOOKUP($B76,加速計算!$D$11:$Z$5007,MATCH(G$19,加速計算!$E$34:$AM$34,0)+1,FALSE)))))</f>
        <v>48.171087355043504</v>
      </c>
      <c r="H76" s="9">
        <f>IF(H75=0,#N/A,IF(VLOOKUP($B76,加速計算!$D$11:$Z$5007,MATCH(H$19,加速計算!$E$34:$AM$34,0)+1,FALSE)&lt;0,0,IF($B76&gt;H$12,0,IF(VLOOKUP($B76,加速計算!$D$11:$Z$5007,MATCH(H$19,加速計算!$E$34:$AM$34,0)+1,FALSE)&gt;H$14,H$14,VLOOKUP($B76,加速計算!$D$11:$Z$5007,MATCH(H$19,加速計算!$E$34:$AM$34,0)+1,FALSE)))))</f>
        <v>48.171087355043504</v>
      </c>
      <c r="I76" s="9" t="e">
        <f>IF(I75=0,#N/A,IF(VLOOKUP($B76,加速計算!$D$11:$Z$5007,MATCH(I$19,加速計算!$E$34:$AM$34,0)+1,FALSE)&lt;0,0,IF($B76&gt;I$12,0,IF(VLOOKUP($B76,加速計算!$D$11:$Z$5007,MATCH(I$19,加速計算!$E$34:$AM$34,0)+1,FALSE)&gt;I$14,I$14,VLOOKUP($B76,加速計算!$D$11:$Z$5007,MATCH(I$19,加速計算!$E$34:$AM$34,0)+1,FALSE)))))</f>
        <v>#N/A</v>
      </c>
      <c r="J76" s="9" t="e">
        <f>IF(J75=0,#N/A,IF(VLOOKUP($B76,加速計算!$D$11:$Z$5007,MATCH(J$19,加速計算!$E$34:$AM$34,0)+1,FALSE)&lt;0,0,IF($B76&gt;J$12,0,IF(VLOOKUP($B76,加速計算!$D$11:$Z$5007,MATCH(J$19,加速計算!$E$34:$AM$34,0)+1,FALSE)&gt;J$14,J$14,VLOOKUP($B76,加速計算!$D$11:$Z$5007,MATCH(J$19,加速計算!$E$34:$AM$34,0)+1,FALSE)))))</f>
        <v>#N/A</v>
      </c>
      <c r="K76" s="9" t="e">
        <f>IF(K75=0,#N/A,IF(VLOOKUP($B76,加速計算!$D$11:$Z$5007,MATCH(K$19,加速計算!$E$34:$AM$34,0)+1,FALSE)&lt;0,0,IF($B76&gt;K$12,0,IF(VLOOKUP($B76,加速計算!$D$11:$Z$5007,MATCH(K$19,加速計算!$E$34:$AM$34,0)+1,FALSE)&gt;K$14,K$14,VLOOKUP($B76,加速計算!$D$11:$Z$5007,MATCH(K$19,加速計算!$E$34:$AM$34,0)+1,FALSE)))))</f>
        <v>#N/A</v>
      </c>
      <c r="L76" s="20" t="e">
        <f>IF(L75=0,#N/A,IF(VLOOKUP($B76,加速計算!$D$11:$Z$5007,MATCH(L$19,加速計算!$E$34:$AM$34,0)+1,FALSE)&lt;0,0,IF($B76&gt;L$12,0,IF(VLOOKUP($B76,加速計算!$D$11:$Z$5007,MATCH(L$19,加速計算!$E$34:$AM$34,0)+1,FALSE)&gt;L$14,L$14,VLOOKUP($B76,加速計算!$D$11:$Z$5007,MATCH(L$19,加速計算!$E$34:$AM$34,0)+1,FALSE)))))</f>
        <v>#N/A</v>
      </c>
    </row>
    <row r="77" spans="2:12">
      <c r="B77" s="4">
        <v>560</v>
      </c>
      <c r="C77" s="5">
        <f t="shared" si="2"/>
        <v>560</v>
      </c>
      <c r="D77" s="9" t="e">
        <f>IF(D76=0,#N/A,IF(VLOOKUP($B77,加速計算!$D$11:$Z$5007,MATCH(D$19,加速計算!$E$34:$AM$34,0)+1,FALSE)&lt;0,0,IF($B77&gt;D$12,0,IF(VLOOKUP($B77,加速計算!$D$11:$Z$5007,MATCH(D$19,加速計算!$E$34:$AM$34,0)+1,FALSE)&gt;D$14,D$14,VLOOKUP($B77,加速計算!$D$11:$Z$5007,MATCH(D$19,加速計算!$E$34:$AM$34,0)+1,FALSE)))))</f>
        <v>#N/A</v>
      </c>
      <c r="E77" s="9">
        <f>IF(E76=0,#N/A,IF(VLOOKUP($B77,加速計算!$D$11:$Z$5007,MATCH(E$19,加速計算!$E$34:$AM$34,0)+1,FALSE)&lt;0,0,IF($B77&gt;E$12,0,IF(VLOOKUP($B77,加速計算!$D$11:$Z$5007,MATCH(E$19,加速計算!$E$34:$AM$34,0)+1,FALSE)&gt;E$14,E$14,VLOOKUP($B77,加速計算!$D$11:$Z$5007,MATCH(E$19,加速計算!$E$34:$AM$34,0)+1,FALSE)))))</f>
        <v>69.813170079773187</v>
      </c>
      <c r="F77" s="9">
        <f>IF(F76=0,#N/A,IF(VLOOKUP($B77,加速計算!$D$11:$Z$5007,MATCH(F$19,加速計算!$E$34:$AM$34,0)+1,FALSE)&lt;0,0,IF($B77&gt;F$12,0,IF(VLOOKUP($B77,加速計算!$D$11:$Z$5007,MATCH(F$19,加速計算!$E$34:$AM$34,0)+1,FALSE)&gt;F$14,F$14,VLOOKUP($B77,加速計算!$D$11:$Z$5007,MATCH(F$19,加速計算!$E$34:$AM$34,0)+1,FALSE)))))</f>
        <v>69.813170079773187</v>
      </c>
      <c r="G77" s="9">
        <f>IF(G76=0,#N/A,IF(VLOOKUP($B77,加速計算!$D$11:$Z$5007,MATCH(G$19,加速計算!$E$34:$AM$34,0)+1,FALSE)&lt;0,0,IF($B77&gt;G$12,0,IF(VLOOKUP($B77,加速計算!$D$11:$Z$5007,MATCH(G$19,加速計算!$E$34:$AM$34,0)+1,FALSE)&gt;G$14,G$14,VLOOKUP($B77,加速計算!$D$11:$Z$5007,MATCH(G$19,加速計算!$E$34:$AM$34,0)+1,FALSE)))))</f>
        <v>48.171087355043504</v>
      </c>
      <c r="H77" s="9">
        <f>IF(H76=0,#N/A,IF(VLOOKUP($B77,加速計算!$D$11:$Z$5007,MATCH(H$19,加速計算!$E$34:$AM$34,0)+1,FALSE)&lt;0,0,IF($B77&gt;H$12,0,IF(VLOOKUP($B77,加速計算!$D$11:$Z$5007,MATCH(H$19,加速計算!$E$34:$AM$34,0)+1,FALSE)&gt;H$14,H$14,VLOOKUP($B77,加速計算!$D$11:$Z$5007,MATCH(H$19,加速計算!$E$34:$AM$34,0)+1,FALSE)))))</f>
        <v>48.171087355043504</v>
      </c>
      <c r="I77" s="9" t="e">
        <f>IF(I76=0,#N/A,IF(VLOOKUP($B77,加速計算!$D$11:$Z$5007,MATCH(I$19,加速計算!$E$34:$AM$34,0)+1,FALSE)&lt;0,0,IF($B77&gt;I$12,0,IF(VLOOKUP($B77,加速計算!$D$11:$Z$5007,MATCH(I$19,加速計算!$E$34:$AM$34,0)+1,FALSE)&gt;I$14,I$14,VLOOKUP($B77,加速計算!$D$11:$Z$5007,MATCH(I$19,加速計算!$E$34:$AM$34,0)+1,FALSE)))))</f>
        <v>#N/A</v>
      </c>
      <c r="J77" s="9" t="e">
        <f>IF(J76=0,#N/A,IF(VLOOKUP($B77,加速計算!$D$11:$Z$5007,MATCH(J$19,加速計算!$E$34:$AM$34,0)+1,FALSE)&lt;0,0,IF($B77&gt;J$12,0,IF(VLOOKUP($B77,加速計算!$D$11:$Z$5007,MATCH(J$19,加速計算!$E$34:$AM$34,0)+1,FALSE)&gt;J$14,J$14,VLOOKUP($B77,加速計算!$D$11:$Z$5007,MATCH(J$19,加速計算!$E$34:$AM$34,0)+1,FALSE)))))</f>
        <v>#N/A</v>
      </c>
      <c r="K77" s="9" t="e">
        <f>IF(K76=0,#N/A,IF(VLOOKUP($B77,加速計算!$D$11:$Z$5007,MATCH(K$19,加速計算!$E$34:$AM$34,0)+1,FALSE)&lt;0,0,IF($B77&gt;K$12,0,IF(VLOOKUP($B77,加速計算!$D$11:$Z$5007,MATCH(K$19,加速計算!$E$34:$AM$34,0)+1,FALSE)&gt;K$14,K$14,VLOOKUP($B77,加速計算!$D$11:$Z$5007,MATCH(K$19,加速計算!$E$34:$AM$34,0)+1,FALSE)))))</f>
        <v>#N/A</v>
      </c>
      <c r="L77" s="20" t="e">
        <f>IF(L76=0,#N/A,IF(VLOOKUP($B77,加速計算!$D$11:$Z$5007,MATCH(L$19,加速計算!$E$34:$AM$34,0)+1,FALSE)&lt;0,0,IF($B77&gt;L$12,0,IF(VLOOKUP($B77,加速計算!$D$11:$Z$5007,MATCH(L$19,加速計算!$E$34:$AM$34,0)+1,FALSE)&gt;L$14,L$14,VLOOKUP($B77,加速計算!$D$11:$Z$5007,MATCH(L$19,加速計算!$E$34:$AM$34,0)+1,FALSE)))))</f>
        <v>#N/A</v>
      </c>
    </row>
    <row r="78" spans="2:12">
      <c r="B78" s="4">
        <v>570</v>
      </c>
      <c r="C78" s="5">
        <f t="shared" si="2"/>
        <v>570</v>
      </c>
      <c r="D78" s="9" t="e">
        <f>IF(D77=0,#N/A,IF(VLOOKUP($B78,加速計算!$D$11:$Z$5007,MATCH(D$19,加速計算!$E$34:$AM$34,0)+1,FALSE)&lt;0,0,IF($B78&gt;D$12,0,IF(VLOOKUP($B78,加速計算!$D$11:$Z$5007,MATCH(D$19,加速計算!$E$34:$AM$34,0)+1,FALSE)&gt;D$14,D$14,VLOOKUP($B78,加速計算!$D$11:$Z$5007,MATCH(D$19,加速計算!$E$34:$AM$34,0)+1,FALSE)))))</f>
        <v>#N/A</v>
      </c>
      <c r="E78" s="9">
        <f>IF(E77=0,#N/A,IF(VLOOKUP($B78,加速計算!$D$11:$Z$5007,MATCH(E$19,加速計算!$E$34:$AM$34,0)+1,FALSE)&lt;0,0,IF($B78&gt;E$12,0,IF(VLOOKUP($B78,加速計算!$D$11:$Z$5007,MATCH(E$19,加速計算!$E$34:$AM$34,0)+1,FALSE)&gt;E$14,E$14,VLOOKUP($B78,加速計算!$D$11:$Z$5007,MATCH(E$19,加速計算!$E$34:$AM$34,0)+1,FALSE)))))</f>
        <v>69.813170079773187</v>
      </c>
      <c r="F78" s="9">
        <f>IF(F77=0,#N/A,IF(VLOOKUP($B78,加速計算!$D$11:$Z$5007,MATCH(F$19,加速計算!$E$34:$AM$34,0)+1,FALSE)&lt;0,0,IF($B78&gt;F$12,0,IF(VLOOKUP($B78,加速計算!$D$11:$Z$5007,MATCH(F$19,加速計算!$E$34:$AM$34,0)+1,FALSE)&gt;F$14,F$14,VLOOKUP($B78,加速計算!$D$11:$Z$5007,MATCH(F$19,加速計算!$E$34:$AM$34,0)+1,FALSE)))))</f>
        <v>69.813170079773187</v>
      </c>
      <c r="G78" s="9">
        <f>IF(G77=0,#N/A,IF(VLOOKUP($B78,加速計算!$D$11:$Z$5007,MATCH(G$19,加速計算!$E$34:$AM$34,0)+1,FALSE)&lt;0,0,IF($B78&gt;G$12,0,IF(VLOOKUP($B78,加速計算!$D$11:$Z$5007,MATCH(G$19,加速計算!$E$34:$AM$34,0)+1,FALSE)&gt;G$14,G$14,VLOOKUP($B78,加速計算!$D$11:$Z$5007,MATCH(G$19,加速計算!$E$34:$AM$34,0)+1,FALSE)))))</f>
        <v>48.171087355043504</v>
      </c>
      <c r="H78" s="9">
        <f>IF(H77=0,#N/A,IF(VLOOKUP($B78,加速計算!$D$11:$Z$5007,MATCH(H$19,加速計算!$E$34:$AM$34,0)+1,FALSE)&lt;0,0,IF($B78&gt;H$12,0,IF(VLOOKUP($B78,加速計算!$D$11:$Z$5007,MATCH(H$19,加速計算!$E$34:$AM$34,0)+1,FALSE)&gt;H$14,H$14,VLOOKUP($B78,加速計算!$D$11:$Z$5007,MATCH(H$19,加速計算!$E$34:$AM$34,0)+1,FALSE)))))</f>
        <v>48.171087355043504</v>
      </c>
      <c r="I78" s="9" t="e">
        <f>IF(I77=0,#N/A,IF(VLOOKUP($B78,加速計算!$D$11:$Z$5007,MATCH(I$19,加速計算!$E$34:$AM$34,0)+1,FALSE)&lt;0,0,IF($B78&gt;I$12,0,IF(VLOOKUP($B78,加速計算!$D$11:$Z$5007,MATCH(I$19,加速計算!$E$34:$AM$34,0)+1,FALSE)&gt;I$14,I$14,VLOOKUP($B78,加速計算!$D$11:$Z$5007,MATCH(I$19,加速計算!$E$34:$AM$34,0)+1,FALSE)))))</f>
        <v>#N/A</v>
      </c>
      <c r="J78" s="9" t="e">
        <f>IF(J77=0,#N/A,IF(VLOOKUP($B78,加速計算!$D$11:$Z$5007,MATCH(J$19,加速計算!$E$34:$AM$34,0)+1,FALSE)&lt;0,0,IF($B78&gt;J$12,0,IF(VLOOKUP($B78,加速計算!$D$11:$Z$5007,MATCH(J$19,加速計算!$E$34:$AM$34,0)+1,FALSE)&gt;J$14,J$14,VLOOKUP($B78,加速計算!$D$11:$Z$5007,MATCH(J$19,加速計算!$E$34:$AM$34,0)+1,FALSE)))))</f>
        <v>#N/A</v>
      </c>
      <c r="K78" s="9" t="e">
        <f>IF(K77=0,#N/A,IF(VLOOKUP($B78,加速計算!$D$11:$Z$5007,MATCH(K$19,加速計算!$E$34:$AM$34,0)+1,FALSE)&lt;0,0,IF($B78&gt;K$12,0,IF(VLOOKUP($B78,加速計算!$D$11:$Z$5007,MATCH(K$19,加速計算!$E$34:$AM$34,0)+1,FALSE)&gt;K$14,K$14,VLOOKUP($B78,加速計算!$D$11:$Z$5007,MATCH(K$19,加速計算!$E$34:$AM$34,0)+1,FALSE)))))</f>
        <v>#N/A</v>
      </c>
      <c r="L78" s="20" t="e">
        <f>IF(L77=0,#N/A,IF(VLOOKUP($B78,加速計算!$D$11:$Z$5007,MATCH(L$19,加速計算!$E$34:$AM$34,0)+1,FALSE)&lt;0,0,IF($B78&gt;L$12,0,IF(VLOOKUP($B78,加速計算!$D$11:$Z$5007,MATCH(L$19,加速計算!$E$34:$AM$34,0)+1,FALSE)&gt;L$14,L$14,VLOOKUP($B78,加速計算!$D$11:$Z$5007,MATCH(L$19,加速計算!$E$34:$AM$34,0)+1,FALSE)))))</f>
        <v>#N/A</v>
      </c>
    </row>
    <row r="79" spans="2:12">
      <c r="B79" s="4">
        <v>580</v>
      </c>
      <c r="C79" s="5">
        <f t="shared" si="2"/>
        <v>580</v>
      </c>
      <c r="D79" s="9" t="e">
        <f>IF(D78=0,#N/A,IF(VLOOKUP($B79,加速計算!$D$11:$Z$5007,MATCH(D$19,加速計算!$E$34:$AM$34,0)+1,FALSE)&lt;0,0,IF($B79&gt;D$12,0,IF(VLOOKUP($B79,加速計算!$D$11:$Z$5007,MATCH(D$19,加速計算!$E$34:$AM$34,0)+1,FALSE)&gt;D$14,D$14,VLOOKUP($B79,加速計算!$D$11:$Z$5007,MATCH(D$19,加速計算!$E$34:$AM$34,0)+1,FALSE)))))</f>
        <v>#N/A</v>
      </c>
      <c r="E79" s="9">
        <f>IF(E78=0,#N/A,IF(VLOOKUP($B79,加速計算!$D$11:$Z$5007,MATCH(E$19,加速計算!$E$34:$AM$34,0)+1,FALSE)&lt;0,0,IF($B79&gt;E$12,0,IF(VLOOKUP($B79,加速計算!$D$11:$Z$5007,MATCH(E$19,加速計算!$E$34:$AM$34,0)+1,FALSE)&gt;E$14,E$14,VLOOKUP($B79,加速計算!$D$11:$Z$5007,MATCH(E$19,加速計算!$E$34:$AM$34,0)+1,FALSE)))))</f>
        <v>69.813170079773187</v>
      </c>
      <c r="F79" s="9">
        <f>IF(F78=0,#N/A,IF(VLOOKUP($B79,加速計算!$D$11:$Z$5007,MATCH(F$19,加速計算!$E$34:$AM$34,0)+1,FALSE)&lt;0,0,IF($B79&gt;F$12,0,IF(VLOOKUP($B79,加速計算!$D$11:$Z$5007,MATCH(F$19,加速計算!$E$34:$AM$34,0)+1,FALSE)&gt;F$14,F$14,VLOOKUP($B79,加速計算!$D$11:$Z$5007,MATCH(F$19,加速計算!$E$34:$AM$34,0)+1,FALSE)))))</f>
        <v>69.813170079773187</v>
      </c>
      <c r="G79" s="9">
        <f>IF(G78=0,#N/A,IF(VLOOKUP($B79,加速計算!$D$11:$Z$5007,MATCH(G$19,加速計算!$E$34:$AM$34,0)+1,FALSE)&lt;0,0,IF($B79&gt;G$12,0,IF(VLOOKUP($B79,加速計算!$D$11:$Z$5007,MATCH(G$19,加速計算!$E$34:$AM$34,0)+1,FALSE)&gt;G$14,G$14,VLOOKUP($B79,加速計算!$D$11:$Z$5007,MATCH(G$19,加速計算!$E$34:$AM$34,0)+1,FALSE)))))</f>
        <v>48.171087355043504</v>
      </c>
      <c r="H79" s="9">
        <f>IF(H78=0,#N/A,IF(VLOOKUP($B79,加速計算!$D$11:$Z$5007,MATCH(H$19,加速計算!$E$34:$AM$34,0)+1,FALSE)&lt;0,0,IF($B79&gt;H$12,0,IF(VLOOKUP($B79,加速計算!$D$11:$Z$5007,MATCH(H$19,加速計算!$E$34:$AM$34,0)+1,FALSE)&gt;H$14,H$14,VLOOKUP($B79,加速計算!$D$11:$Z$5007,MATCH(H$19,加速計算!$E$34:$AM$34,0)+1,FALSE)))))</f>
        <v>48.171087355043504</v>
      </c>
      <c r="I79" s="9" t="e">
        <f>IF(I78=0,#N/A,IF(VLOOKUP($B79,加速計算!$D$11:$Z$5007,MATCH(I$19,加速計算!$E$34:$AM$34,0)+1,FALSE)&lt;0,0,IF($B79&gt;I$12,0,IF(VLOOKUP($B79,加速計算!$D$11:$Z$5007,MATCH(I$19,加速計算!$E$34:$AM$34,0)+1,FALSE)&gt;I$14,I$14,VLOOKUP($B79,加速計算!$D$11:$Z$5007,MATCH(I$19,加速計算!$E$34:$AM$34,0)+1,FALSE)))))</f>
        <v>#N/A</v>
      </c>
      <c r="J79" s="9" t="e">
        <f>IF(J78=0,#N/A,IF(VLOOKUP($B79,加速計算!$D$11:$Z$5007,MATCH(J$19,加速計算!$E$34:$AM$34,0)+1,FALSE)&lt;0,0,IF($B79&gt;J$12,0,IF(VLOOKUP($B79,加速計算!$D$11:$Z$5007,MATCH(J$19,加速計算!$E$34:$AM$34,0)+1,FALSE)&gt;J$14,J$14,VLOOKUP($B79,加速計算!$D$11:$Z$5007,MATCH(J$19,加速計算!$E$34:$AM$34,0)+1,FALSE)))))</f>
        <v>#N/A</v>
      </c>
      <c r="K79" s="9" t="e">
        <f>IF(K78=0,#N/A,IF(VLOOKUP($B79,加速計算!$D$11:$Z$5007,MATCH(K$19,加速計算!$E$34:$AM$34,0)+1,FALSE)&lt;0,0,IF($B79&gt;K$12,0,IF(VLOOKUP($B79,加速計算!$D$11:$Z$5007,MATCH(K$19,加速計算!$E$34:$AM$34,0)+1,FALSE)&gt;K$14,K$14,VLOOKUP($B79,加速計算!$D$11:$Z$5007,MATCH(K$19,加速計算!$E$34:$AM$34,0)+1,FALSE)))))</f>
        <v>#N/A</v>
      </c>
      <c r="L79" s="20" t="e">
        <f>IF(L78=0,#N/A,IF(VLOOKUP($B79,加速計算!$D$11:$Z$5007,MATCH(L$19,加速計算!$E$34:$AM$34,0)+1,FALSE)&lt;0,0,IF($B79&gt;L$12,0,IF(VLOOKUP($B79,加速計算!$D$11:$Z$5007,MATCH(L$19,加速計算!$E$34:$AM$34,0)+1,FALSE)&gt;L$14,L$14,VLOOKUP($B79,加速計算!$D$11:$Z$5007,MATCH(L$19,加速計算!$E$34:$AM$34,0)+1,FALSE)))))</f>
        <v>#N/A</v>
      </c>
    </row>
    <row r="80" spans="2:12">
      <c r="B80" s="4">
        <v>590</v>
      </c>
      <c r="C80" s="5">
        <f t="shared" si="2"/>
        <v>590</v>
      </c>
      <c r="D80" s="9" t="e">
        <f>IF(D79=0,#N/A,IF(VLOOKUP($B80,加速計算!$D$11:$Z$5007,MATCH(D$19,加速計算!$E$34:$AM$34,0)+1,FALSE)&lt;0,0,IF($B80&gt;D$12,0,IF(VLOOKUP($B80,加速計算!$D$11:$Z$5007,MATCH(D$19,加速計算!$E$34:$AM$34,0)+1,FALSE)&gt;D$14,D$14,VLOOKUP($B80,加速計算!$D$11:$Z$5007,MATCH(D$19,加速計算!$E$34:$AM$34,0)+1,FALSE)))))</f>
        <v>#N/A</v>
      </c>
      <c r="E80" s="9">
        <f>IF(E79=0,#N/A,IF(VLOOKUP($B80,加速計算!$D$11:$Z$5007,MATCH(E$19,加速計算!$E$34:$AM$34,0)+1,FALSE)&lt;0,0,IF($B80&gt;E$12,0,IF(VLOOKUP($B80,加速計算!$D$11:$Z$5007,MATCH(E$19,加速計算!$E$34:$AM$34,0)+1,FALSE)&gt;E$14,E$14,VLOOKUP($B80,加速計算!$D$11:$Z$5007,MATCH(E$19,加速計算!$E$34:$AM$34,0)+1,FALSE)))))</f>
        <v>69.813170079773187</v>
      </c>
      <c r="F80" s="9">
        <f>IF(F79=0,#N/A,IF(VLOOKUP($B80,加速計算!$D$11:$Z$5007,MATCH(F$19,加速計算!$E$34:$AM$34,0)+1,FALSE)&lt;0,0,IF($B80&gt;F$12,0,IF(VLOOKUP($B80,加速計算!$D$11:$Z$5007,MATCH(F$19,加速計算!$E$34:$AM$34,0)+1,FALSE)&gt;F$14,F$14,VLOOKUP($B80,加速計算!$D$11:$Z$5007,MATCH(F$19,加速計算!$E$34:$AM$34,0)+1,FALSE)))))</f>
        <v>69.813170079773187</v>
      </c>
      <c r="G80" s="9">
        <f>IF(G79=0,#N/A,IF(VLOOKUP($B80,加速計算!$D$11:$Z$5007,MATCH(G$19,加速計算!$E$34:$AM$34,0)+1,FALSE)&lt;0,0,IF($B80&gt;G$12,0,IF(VLOOKUP($B80,加速計算!$D$11:$Z$5007,MATCH(G$19,加速計算!$E$34:$AM$34,0)+1,FALSE)&gt;G$14,G$14,VLOOKUP($B80,加速計算!$D$11:$Z$5007,MATCH(G$19,加速計算!$E$34:$AM$34,0)+1,FALSE)))))</f>
        <v>48.171087355043504</v>
      </c>
      <c r="H80" s="9">
        <f>IF(H79=0,#N/A,IF(VLOOKUP($B80,加速計算!$D$11:$Z$5007,MATCH(H$19,加速計算!$E$34:$AM$34,0)+1,FALSE)&lt;0,0,IF($B80&gt;H$12,0,IF(VLOOKUP($B80,加速計算!$D$11:$Z$5007,MATCH(H$19,加速計算!$E$34:$AM$34,0)+1,FALSE)&gt;H$14,H$14,VLOOKUP($B80,加速計算!$D$11:$Z$5007,MATCH(H$19,加速計算!$E$34:$AM$34,0)+1,FALSE)))))</f>
        <v>48.171087355043504</v>
      </c>
      <c r="I80" s="9" t="e">
        <f>IF(I79=0,#N/A,IF(VLOOKUP($B80,加速計算!$D$11:$Z$5007,MATCH(I$19,加速計算!$E$34:$AM$34,0)+1,FALSE)&lt;0,0,IF($B80&gt;I$12,0,IF(VLOOKUP($B80,加速計算!$D$11:$Z$5007,MATCH(I$19,加速計算!$E$34:$AM$34,0)+1,FALSE)&gt;I$14,I$14,VLOOKUP($B80,加速計算!$D$11:$Z$5007,MATCH(I$19,加速計算!$E$34:$AM$34,0)+1,FALSE)))))</f>
        <v>#N/A</v>
      </c>
      <c r="J80" s="9" t="e">
        <f>IF(J79=0,#N/A,IF(VLOOKUP($B80,加速計算!$D$11:$Z$5007,MATCH(J$19,加速計算!$E$34:$AM$34,0)+1,FALSE)&lt;0,0,IF($B80&gt;J$12,0,IF(VLOOKUP($B80,加速計算!$D$11:$Z$5007,MATCH(J$19,加速計算!$E$34:$AM$34,0)+1,FALSE)&gt;J$14,J$14,VLOOKUP($B80,加速計算!$D$11:$Z$5007,MATCH(J$19,加速計算!$E$34:$AM$34,0)+1,FALSE)))))</f>
        <v>#N/A</v>
      </c>
      <c r="K80" s="9" t="e">
        <f>IF(K79=0,#N/A,IF(VLOOKUP($B80,加速計算!$D$11:$Z$5007,MATCH(K$19,加速計算!$E$34:$AM$34,0)+1,FALSE)&lt;0,0,IF($B80&gt;K$12,0,IF(VLOOKUP($B80,加速計算!$D$11:$Z$5007,MATCH(K$19,加速計算!$E$34:$AM$34,0)+1,FALSE)&gt;K$14,K$14,VLOOKUP($B80,加速計算!$D$11:$Z$5007,MATCH(K$19,加速計算!$E$34:$AM$34,0)+1,FALSE)))))</f>
        <v>#N/A</v>
      </c>
      <c r="L80" s="20" t="e">
        <f>IF(L79=0,#N/A,IF(VLOOKUP($B80,加速計算!$D$11:$Z$5007,MATCH(L$19,加速計算!$E$34:$AM$34,0)+1,FALSE)&lt;0,0,IF($B80&gt;L$12,0,IF(VLOOKUP($B80,加速計算!$D$11:$Z$5007,MATCH(L$19,加速計算!$E$34:$AM$34,0)+1,FALSE)&gt;L$14,L$14,VLOOKUP($B80,加速計算!$D$11:$Z$5007,MATCH(L$19,加速計算!$E$34:$AM$34,0)+1,FALSE)))))</f>
        <v>#N/A</v>
      </c>
    </row>
    <row r="81" spans="2:12">
      <c r="B81" s="4">
        <v>600</v>
      </c>
      <c r="C81" s="5">
        <f t="shared" si="2"/>
        <v>600</v>
      </c>
      <c r="D81" s="9" t="e">
        <f>IF(D80=0,#N/A,IF(VLOOKUP($B81,加速計算!$D$11:$Z$5007,MATCH(D$19,加速計算!$E$34:$AM$34,0)+1,FALSE)&lt;0,0,IF($B81&gt;D$12,0,IF(VLOOKUP($B81,加速計算!$D$11:$Z$5007,MATCH(D$19,加速計算!$E$34:$AM$34,0)+1,FALSE)&gt;D$14,D$14,VLOOKUP($B81,加速計算!$D$11:$Z$5007,MATCH(D$19,加速計算!$E$34:$AM$34,0)+1,FALSE)))))</f>
        <v>#N/A</v>
      </c>
      <c r="E81" s="9">
        <f>IF(E80=0,#N/A,IF(VLOOKUP($B81,加速計算!$D$11:$Z$5007,MATCH(E$19,加速計算!$E$34:$AM$34,0)+1,FALSE)&lt;0,0,IF($B81&gt;E$12,0,IF(VLOOKUP($B81,加速計算!$D$11:$Z$5007,MATCH(E$19,加速計算!$E$34:$AM$34,0)+1,FALSE)&gt;E$14,E$14,VLOOKUP($B81,加速計算!$D$11:$Z$5007,MATCH(E$19,加速計算!$E$34:$AM$34,0)+1,FALSE)))))</f>
        <v>69.813170079773187</v>
      </c>
      <c r="F81" s="9">
        <f>IF(F80=0,#N/A,IF(VLOOKUP($B81,加速計算!$D$11:$Z$5007,MATCH(F$19,加速計算!$E$34:$AM$34,0)+1,FALSE)&lt;0,0,IF($B81&gt;F$12,0,IF(VLOOKUP($B81,加速計算!$D$11:$Z$5007,MATCH(F$19,加速計算!$E$34:$AM$34,0)+1,FALSE)&gt;F$14,F$14,VLOOKUP($B81,加速計算!$D$11:$Z$5007,MATCH(F$19,加速計算!$E$34:$AM$34,0)+1,FALSE)))))</f>
        <v>69.813170079773187</v>
      </c>
      <c r="G81" s="9">
        <f>IF(G80=0,#N/A,IF(VLOOKUP($B81,加速計算!$D$11:$Z$5007,MATCH(G$19,加速計算!$E$34:$AM$34,0)+1,FALSE)&lt;0,0,IF($B81&gt;G$12,0,IF(VLOOKUP($B81,加速計算!$D$11:$Z$5007,MATCH(G$19,加速計算!$E$34:$AM$34,0)+1,FALSE)&gt;G$14,G$14,VLOOKUP($B81,加速計算!$D$11:$Z$5007,MATCH(G$19,加速計算!$E$34:$AM$34,0)+1,FALSE)))))</f>
        <v>48.171087355043504</v>
      </c>
      <c r="H81" s="9">
        <f>IF(H80=0,#N/A,IF(VLOOKUP($B81,加速計算!$D$11:$Z$5007,MATCH(H$19,加速計算!$E$34:$AM$34,0)+1,FALSE)&lt;0,0,IF($B81&gt;H$12,0,IF(VLOOKUP($B81,加速計算!$D$11:$Z$5007,MATCH(H$19,加速計算!$E$34:$AM$34,0)+1,FALSE)&gt;H$14,H$14,VLOOKUP($B81,加速計算!$D$11:$Z$5007,MATCH(H$19,加速計算!$E$34:$AM$34,0)+1,FALSE)))))</f>
        <v>48.171087355043504</v>
      </c>
      <c r="I81" s="9" t="e">
        <f>IF(I80=0,#N/A,IF(VLOOKUP($B81,加速計算!$D$11:$Z$5007,MATCH(I$19,加速計算!$E$34:$AM$34,0)+1,FALSE)&lt;0,0,IF($B81&gt;I$12,0,IF(VLOOKUP($B81,加速計算!$D$11:$Z$5007,MATCH(I$19,加速計算!$E$34:$AM$34,0)+1,FALSE)&gt;I$14,I$14,VLOOKUP($B81,加速計算!$D$11:$Z$5007,MATCH(I$19,加速計算!$E$34:$AM$34,0)+1,FALSE)))))</f>
        <v>#N/A</v>
      </c>
      <c r="J81" s="9" t="e">
        <f>IF(J80=0,#N/A,IF(VLOOKUP($B81,加速計算!$D$11:$Z$5007,MATCH(J$19,加速計算!$E$34:$AM$34,0)+1,FALSE)&lt;0,0,IF($B81&gt;J$12,0,IF(VLOOKUP($B81,加速計算!$D$11:$Z$5007,MATCH(J$19,加速計算!$E$34:$AM$34,0)+1,FALSE)&gt;J$14,J$14,VLOOKUP($B81,加速計算!$D$11:$Z$5007,MATCH(J$19,加速計算!$E$34:$AM$34,0)+1,FALSE)))))</f>
        <v>#N/A</v>
      </c>
      <c r="K81" s="9" t="e">
        <f>IF(K80=0,#N/A,IF(VLOOKUP($B81,加速計算!$D$11:$Z$5007,MATCH(K$19,加速計算!$E$34:$AM$34,0)+1,FALSE)&lt;0,0,IF($B81&gt;K$12,0,IF(VLOOKUP($B81,加速計算!$D$11:$Z$5007,MATCH(K$19,加速計算!$E$34:$AM$34,0)+1,FALSE)&gt;K$14,K$14,VLOOKUP($B81,加速計算!$D$11:$Z$5007,MATCH(K$19,加速計算!$E$34:$AM$34,0)+1,FALSE)))))</f>
        <v>#N/A</v>
      </c>
      <c r="L81" s="20" t="e">
        <f>IF(L80=0,#N/A,IF(VLOOKUP($B81,加速計算!$D$11:$Z$5007,MATCH(L$19,加速計算!$E$34:$AM$34,0)+1,FALSE)&lt;0,0,IF($B81&gt;L$12,0,IF(VLOOKUP($B81,加速計算!$D$11:$Z$5007,MATCH(L$19,加速計算!$E$34:$AM$34,0)+1,FALSE)&gt;L$14,L$14,VLOOKUP($B81,加速計算!$D$11:$Z$5007,MATCH(L$19,加速計算!$E$34:$AM$34,0)+1,FALSE)))))</f>
        <v>#N/A</v>
      </c>
    </row>
    <row r="82" spans="2:12">
      <c r="B82" s="4">
        <v>610</v>
      </c>
      <c r="C82" s="5">
        <f t="shared" si="2"/>
        <v>610</v>
      </c>
      <c r="D82" s="9" t="e">
        <f>IF(D81=0,#N/A,IF(VLOOKUP($B82,加速計算!$D$11:$Z$5007,MATCH(D$19,加速計算!$E$34:$AM$34,0)+1,FALSE)&lt;0,0,IF($B82&gt;D$12,0,IF(VLOOKUP($B82,加速計算!$D$11:$Z$5007,MATCH(D$19,加速計算!$E$34:$AM$34,0)+1,FALSE)&gt;D$14,D$14,VLOOKUP($B82,加速計算!$D$11:$Z$5007,MATCH(D$19,加速計算!$E$34:$AM$34,0)+1,FALSE)))))</f>
        <v>#N/A</v>
      </c>
      <c r="E82" s="9">
        <f>IF(E81=0,#N/A,IF(VLOOKUP($B82,加速計算!$D$11:$Z$5007,MATCH(E$19,加速計算!$E$34:$AM$34,0)+1,FALSE)&lt;0,0,IF($B82&gt;E$12,0,IF(VLOOKUP($B82,加速計算!$D$11:$Z$5007,MATCH(E$19,加速計算!$E$34:$AM$34,0)+1,FALSE)&gt;E$14,E$14,VLOOKUP($B82,加速計算!$D$11:$Z$5007,MATCH(E$19,加速計算!$E$34:$AM$34,0)+1,FALSE)))))</f>
        <v>69.392490310509743</v>
      </c>
      <c r="F82" s="9">
        <f>IF(F81=0,#N/A,IF(VLOOKUP($B82,加速計算!$D$11:$Z$5007,MATCH(F$19,加速計算!$E$34:$AM$34,0)+1,FALSE)&lt;0,0,IF($B82&gt;F$12,0,IF(VLOOKUP($B82,加速計算!$D$11:$Z$5007,MATCH(F$19,加速計算!$E$34:$AM$34,0)+1,FALSE)&gt;F$14,F$14,VLOOKUP($B82,加速計算!$D$11:$Z$5007,MATCH(F$19,加速計算!$E$34:$AM$34,0)+1,FALSE)))))</f>
        <v>69.813170079773187</v>
      </c>
      <c r="G82" s="9">
        <f>IF(G81=0,#N/A,IF(VLOOKUP($B82,加速計算!$D$11:$Z$5007,MATCH(G$19,加速計算!$E$34:$AM$34,0)+1,FALSE)&lt;0,0,IF($B82&gt;G$12,0,IF(VLOOKUP($B82,加速計算!$D$11:$Z$5007,MATCH(G$19,加速計算!$E$34:$AM$34,0)+1,FALSE)&gt;G$14,G$14,VLOOKUP($B82,加速計算!$D$11:$Z$5007,MATCH(G$19,加速計算!$E$34:$AM$34,0)+1,FALSE)))))</f>
        <v>48.171087355043504</v>
      </c>
      <c r="H82" s="9">
        <f>IF(H81=0,#N/A,IF(VLOOKUP($B82,加速計算!$D$11:$Z$5007,MATCH(H$19,加速計算!$E$34:$AM$34,0)+1,FALSE)&lt;0,0,IF($B82&gt;H$12,0,IF(VLOOKUP($B82,加速計算!$D$11:$Z$5007,MATCH(H$19,加速計算!$E$34:$AM$34,0)+1,FALSE)&gt;H$14,H$14,VLOOKUP($B82,加速計算!$D$11:$Z$5007,MATCH(H$19,加速計算!$E$34:$AM$34,0)+1,FALSE)))))</f>
        <v>48.171087355043504</v>
      </c>
      <c r="I82" s="9" t="e">
        <f>IF(I81=0,#N/A,IF(VLOOKUP($B82,加速計算!$D$11:$Z$5007,MATCH(I$19,加速計算!$E$34:$AM$34,0)+1,FALSE)&lt;0,0,IF($B82&gt;I$12,0,IF(VLOOKUP($B82,加速計算!$D$11:$Z$5007,MATCH(I$19,加速計算!$E$34:$AM$34,0)+1,FALSE)&gt;I$14,I$14,VLOOKUP($B82,加速計算!$D$11:$Z$5007,MATCH(I$19,加速計算!$E$34:$AM$34,0)+1,FALSE)))))</f>
        <v>#N/A</v>
      </c>
      <c r="J82" s="9" t="e">
        <f>IF(J81=0,#N/A,IF(VLOOKUP($B82,加速計算!$D$11:$Z$5007,MATCH(J$19,加速計算!$E$34:$AM$34,0)+1,FALSE)&lt;0,0,IF($B82&gt;J$12,0,IF(VLOOKUP($B82,加速計算!$D$11:$Z$5007,MATCH(J$19,加速計算!$E$34:$AM$34,0)+1,FALSE)&gt;J$14,J$14,VLOOKUP($B82,加速計算!$D$11:$Z$5007,MATCH(J$19,加速計算!$E$34:$AM$34,0)+1,FALSE)))))</f>
        <v>#N/A</v>
      </c>
      <c r="K82" s="9" t="e">
        <f>IF(K81=0,#N/A,IF(VLOOKUP($B82,加速計算!$D$11:$Z$5007,MATCH(K$19,加速計算!$E$34:$AM$34,0)+1,FALSE)&lt;0,0,IF($B82&gt;K$12,0,IF(VLOOKUP($B82,加速計算!$D$11:$Z$5007,MATCH(K$19,加速計算!$E$34:$AM$34,0)+1,FALSE)&gt;K$14,K$14,VLOOKUP($B82,加速計算!$D$11:$Z$5007,MATCH(K$19,加速計算!$E$34:$AM$34,0)+1,FALSE)))))</f>
        <v>#N/A</v>
      </c>
      <c r="L82" s="20" t="e">
        <f>IF(L81=0,#N/A,IF(VLOOKUP($B82,加速計算!$D$11:$Z$5007,MATCH(L$19,加速計算!$E$34:$AM$34,0)+1,FALSE)&lt;0,0,IF($B82&gt;L$12,0,IF(VLOOKUP($B82,加速計算!$D$11:$Z$5007,MATCH(L$19,加速計算!$E$34:$AM$34,0)+1,FALSE)&gt;L$14,L$14,VLOOKUP($B82,加速計算!$D$11:$Z$5007,MATCH(L$19,加速計算!$E$34:$AM$34,0)+1,FALSE)))))</f>
        <v>#N/A</v>
      </c>
    </row>
    <row r="83" spans="2:12">
      <c r="B83" s="4">
        <v>620</v>
      </c>
      <c r="C83" s="5">
        <f t="shared" si="2"/>
        <v>620</v>
      </c>
      <c r="D83" s="9" t="e">
        <f>IF(D82=0,#N/A,IF(VLOOKUP($B83,加速計算!$D$11:$Z$5007,MATCH(D$19,加速計算!$E$34:$AM$34,0)+1,FALSE)&lt;0,0,IF($B83&gt;D$12,0,IF(VLOOKUP($B83,加速計算!$D$11:$Z$5007,MATCH(D$19,加速計算!$E$34:$AM$34,0)+1,FALSE)&gt;D$14,D$14,VLOOKUP($B83,加速計算!$D$11:$Z$5007,MATCH(D$19,加速計算!$E$34:$AM$34,0)+1,FALSE)))))</f>
        <v>#N/A</v>
      </c>
      <c r="E83" s="9">
        <f>IF(E82=0,#N/A,IF(VLOOKUP($B83,加速計算!$D$11:$Z$5007,MATCH(E$19,加速計算!$E$34:$AM$34,0)+1,FALSE)&lt;0,0,IF($B83&gt;E$12,0,IF(VLOOKUP($B83,加速計算!$D$11:$Z$5007,MATCH(E$19,加速計算!$E$34:$AM$34,0)+1,FALSE)&gt;E$14,E$14,VLOOKUP($B83,加速計算!$D$11:$Z$5007,MATCH(E$19,加速計算!$E$34:$AM$34,0)+1,FALSE)))))</f>
        <v>67.791517639280755</v>
      </c>
      <c r="F83" s="9">
        <f>IF(F82=0,#N/A,IF(VLOOKUP($B83,加速計算!$D$11:$Z$5007,MATCH(F$19,加速計算!$E$34:$AM$34,0)+1,FALSE)&lt;0,0,IF($B83&gt;F$12,0,IF(VLOOKUP($B83,加速計算!$D$11:$Z$5007,MATCH(F$19,加速計算!$E$34:$AM$34,0)+1,FALSE)&gt;F$14,F$14,VLOOKUP($B83,加速計算!$D$11:$Z$5007,MATCH(F$19,加速計算!$E$34:$AM$34,0)+1,FALSE)))))</f>
        <v>69.813170079773187</v>
      </c>
      <c r="G83" s="9">
        <f>IF(G82=0,#N/A,IF(VLOOKUP($B83,加速計算!$D$11:$Z$5007,MATCH(G$19,加速計算!$E$34:$AM$34,0)+1,FALSE)&lt;0,0,IF($B83&gt;G$12,0,IF(VLOOKUP($B83,加速計算!$D$11:$Z$5007,MATCH(G$19,加速計算!$E$34:$AM$34,0)+1,FALSE)&gt;G$14,G$14,VLOOKUP($B83,加速計算!$D$11:$Z$5007,MATCH(G$19,加速計算!$E$34:$AM$34,0)+1,FALSE)))))</f>
        <v>48.171087355043504</v>
      </c>
      <c r="H83" s="9">
        <f>IF(H82=0,#N/A,IF(VLOOKUP($B83,加速計算!$D$11:$Z$5007,MATCH(H$19,加速計算!$E$34:$AM$34,0)+1,FALSE)&lt;0,0,IF($B83&gt;H$12,0,IF(VLOOKUP($B83,加速計算!$D$11:$Z$5007,MATCH(H$19,加速計算!$E$34:$AM$34,0)+1,FALSE)&gt;H$14,H$14,VLOOKUP($B83,加速計算!$D$11:$Z$5007,MATCH(H$19,加速計算!$E$34:$AM$34,0)+1,FALSE)))))</f>
        <v>48.171087355043504</v>
      </c>
      <c r="I83" s="9" t="e">
        <f>IF(I82=0,#N/A,IF(VLOOKUP($B83,加速計算!$D$11:$Z$5007,MATCH(I$19,加速計算!$E$34:$AM$34,0)+1,FALSE)&lt;0,0,IF($B83&gt;I$12,0,IF(VLOOKUP($B83,加速計算!$D$11:$Z$5007,MATCH(I$19,加速計算!$E$34:$AM$34,0)+1,FALSE)&gt;I$14,I$14,VLOOKUP($B83,加速計算!$D$11:$Z$5007,MATCH(I$19,加速計算!$E$34:$AM$34,0)+1,FALSE)))))</f>
        <v>#N/A</v>
      </c>
      <c r="J83" s="9" t="e">
        <f>IF(J82=0,#N/A,IF(VLOOKUP($B83,加速計算!$D$11:$Z$5007,MATCH(J$19,加速計算!$E$34:$AM$34,0)+1,FALSE)&lt;0,0,IF($B83&gt;J$12,0,IF(VLOOKUP($B83,加速計算!$D$11:$Z$5007,MATCH(J$19,加速計算!$E$34:$AM$34,0)+1,FALSE)&gt;J$14,J$14,VLOOKUP($B83,加速計算!$D$11:$Z$5007,MATCH(J$19,加速計算!$E$34:$AM$34,0)+1,FALSE)))))</f>
        <v>#N/A</v>
      </c>
      <c r="K83" s="9" t="e">
        <f>IF(K82=0,#N/A,IF(VLOOKUP($B83,加速計算!$D$11:$Z$5007,MATCH(K$19,加速計算!$E$34:$AM$34,0)+1,FALSE)&lt;0,0,IF($B83&gt;K$12,0,IF(VLOOKUP($B83,加速計算!$D$11:$Z$5007,MATCH(K$19,加速計算!$E$34:$AM$34,0)+1,FALSE)&gt;K$14,K$14,VLOOKUP($B83,加速計算!$D$11:$Z$5007,MATCH(K$19,加速計算!$E$34:$AM$34,0)+1,FALSE)))))</f>
        <v>#N/A</v>
      </c>
      <c r="L83" s="20" t="e">
        <f>IF(L82=0,#N/A,IF(VLOOKUP($B83,加速計算!$D$11:$Z$5007,MATCH(L$19,加速計算!$E$34:$AM$34,0)+1,FALSE)&lt;0,0,IF($B83&gt;L$12,0,IF(VLOOKUP($B83,加速計算!$D$11:$Z$5007,MATCH(L$19,加速計算!$E$34:$AM$34,0)+1,FALSE)&gt;L$14,L$14,VLOOKUP($B83,加速計算!$D$11:$Z$5007,MATCH(L$19,加速計算!$E$34:$AM$34,0)+1,FALSE)))))</f>
        <v>#N/A</v>
      </c>
    </row>
    <row r="84" spans="2:12">
      <c r="B84" s="4">
        <v>630</v>
      </c>
      <c r="C84" s="5">
        <f t="shared" si="2"/>
        <v>630</v>
      </c>
      <c r="D84" s="9" t="e">
        <f>IF(D83=0,#N/A,IF(VLOOKUP($B84,加速計算!$D$11:$Z$5007,MATCH(D$19,加速計算!$E$34:$AM$34,0)+1,FALSE)&lt;0,0,IF($B84&gt;D$12,0,IF(VLOOKUP($B84,加速計算!$D$11:$Z$5007,MATCH(D$19,加速計算!$E$34:$AM$34,0)+1,FALSE)&gt;D$14,D$14,VLOOKUP($B84,加速計算!$D$11:$Z$5007,MATCH(D$19,加速計算!$E$34:$AM$34,0)+1,FALSE)))))</f>
        <v>#N/A</v>
      </c>
      <c r="E84" s="9">
        <f>IF(E83=0,#N/A,IF(VLOOKUP($B84,加速計算!$D$11:$Z$5007,MATCH(E$19,加速計算!$E$34:$AM$34,0)+1,FALSE)&lt;0,0,IF($B84&gt;E$12,0,IF(VLOOKUP($B84,加速計算!$D$11:$Z$5007,MATCH(E$19,加速計算!$E$34:$AM$34,0)+1,FALSE)&gt;E$14,E$14,VLOOKUP($B84,加速計算!$D$11:$Z$5007,MATCH(E$19,加速計算!$E$34:$AM$34,0)+1,FALSE)))))</f>
        <v>66.23998132441055</v>
      </c>
      <c r="F84" s="9">
        <f>IF(F83=0,#N/A,IF(VLOOKUP($B84,加速計算!$D$11:$Z$5007,MATCH(F$19,加速計算!$E$34:$AM$34,0)+1,FALSE)&lt;0,0,IF($B84&gt;F$12,0,IF(VLOOKUP($B84,加速計算!$D$11:$Z$5007,MATCH(F$19,加速計算!$E$34:$AM$34,0)+1,FALSE)&gt;F$14,F$14,VLOOKUP($B84,加速計算!$D$11:$Z$5007,MATCH(F$19,加速計算!$E$34:$AM$34,0)+1,FALSE)))))</f>
        <v>69.813170079773187</v>
      </c>
      <c r="G84" s="9">
        <f>IF(G83=0,#N/A,IF(VLOOKUP($B84,加速計算!$D$11:$Z$5007,MATCH(G$19,加速計算!$E$34:$AM$34,0)+1,FALSE)&lt;0,0,IF($B84&gt;G$12,0,IF(VLOOKUP($B84,加速計算!$D$11:$Z$5007,MATCH(G$19,加速計算!$E$34:$AM$34,0)+1,FALSE)&gt;G$14,G$14,VLOOKUP($B84,加速計算!$D$11:$Z$5007,MATCH(G$19,加速計算!$E$34:$AM$34,0)+1,FALSE)))))</f>
        <v>48.171087355043504</v>
      </c>
      <c r="H84" s="9">
        <f>IF(H83=0,#N/A,IF(VLOOKUP($B84,加速計算!$D$11:$Z$5007,MATCH(H$19,加速計算!$E$34:$AM$34,0)+1,FALSE)&lt;0,0,IF($B84&gt;H$12,0,IF(VLOOKUP($B84,加速計算!$D$11:$Z$5007,MATCH(H$19,加速計算!$E$34:$AM$34,0)+1,FALSE)&gt;H$14,H$14,VLOOKUP($B84,加速計算!$D$11:$Z$5007,MATCH(H$19,加速計算!$E$34:$AM$34,0)+1,FALSE)))))</f>
        <v>48.171087355043504</v>
      </c>
      <c r="I84" s="9" t="e">
        <f>IF(I83=0,#N/A,IF(VLOOKUP($B84,加速計算!$D$11:$Z$5007,MATCH(I$19,加速計算!$E$34:$AM$34,0)+1,FALSE)&lt;0,0,IF($B84&gt;I$12,0,IF(VLOOKUP($B84,加速計算!$D$11:$Z$5007,MATCH(I$19,加速計算!$E$34:$AM$34,0)+1,FALSE)&gt;I$14,I$14,VLOOKUP($B84,加速計算!$D$11:$Z$5007,MATCH(I$19,加速計算!$E$34:$AM$34,0)+1,FALSE)))))</f>
        <v>#N/A</v>
      </c>
      <c r="J84" s="9" t="e">
        <f>IF(J83=0,#N/A,IF(VLOOKUP($B84,加速計算!$D$11:$Z$5007,MATCH(J$19,加速計算!$E$34:$AM$34,0)+1,FALSE)&lt;0,0,IF($B84&gt;J$12,0,IF(VLOOKUP($B84,加速計算!$D$11:$Z$5007,MATCH(J$19,加速計算!$E$34:$AM$34,0)+1,FALSE)&gt;J$14,J$14,VLOOKUP($B84,加速計算!$D$11:$Z$5007,MATCH(J$19,加速計算!$E$34:$AM$34,0)+1,FALSE)))))</f>
        <v>#N/A</v>
      </c>
      <c r="K84" s="9" t="e">
        <f>IF(K83=0,#N/A,IF(VLOOKUP($B84,加速計算!$D$11:$Z$5007,MATCH(K$19,加速計算!$E$34:$AM$34,0)+1,FALSE)&lt;0,0,IF($B84&gt;K$12,0,IF(VLOOKUP($B84,加速計算!$D$11:$Z$5007,MATCH(K$19,加速計算!$E$34:$AM$34,0)+1,FALSE)&gt;K$14,K$14,VLOOKUP($B84,加速計算!$D$11:$Z$5007,MATCH(K$19,加速計算!$E$34:$AM$34,0)+1,FALSE)))))</f>
        <v>#N/A</v>
      </c>
      <c r="L84" s="20" t="e">
        <f>IF(L83=0,#N/A,IF(VLOOKUP($B84,加速計算!$D$11:$Z$5007,MATCH(L$19,加速計算!$E$34:$AM$34,0)+1,FALSE)&lt;0,0,IF($B84&gt;L$12,0,IF(VLOOKUP($B84,加速計算!$D$11:$Z$5007,MATCH(L$19,加速計算!$E$34:$AM$34,0)+1,FALSE)&gt;L$14,L$14,VLOOKUP($B84,加速計算!$D$11:$Z$5007,MATCH(L$19,加速計算!$E$34:$AM$34,0)+1,FALSE)))))</f>
        <v>#N/A</v>
      </c>
    </row>
    <row r="85" spans="2:12">
      <c r="B85" s="4">
        <v>640</v>
      </c>
      <c r="C85" s="5">
        <f t="shared" ref="C85:C148" si="3">IF(COUNT(D85:AA85)&lt;1,#N/A,B85)</f>
        <v>640</v>
      </c>
      <c r="D85" s="9" t="e">
        <f>IF(D84=0,#N/A,IF(VLOOKUP($B85,加速計算!$D$11:$Z$5007,MATCH(D$19,加速計算!$E$34:$AM$34,0)+1,FALSE)&lt;0,0,IF($B85&gt;D$12,0,IF(VLOOKUP($B85,加速計算!$D$11:$Z$5007,MATCH(D$19,加速計算!$E$34:$AM$34,0)+1,FALSE)&gt;D$14,D$14,VLOOKUP($B85,加速計算!$D$11:$Z$5007,MATCH(D$19,加速計算!$E$34:$AM$34,0)+1,FALSE)))))</f>
        <v>#N/A</v>
      </c>
      <c r="E85" s="9">
        <f>IF(E84=0,#N/A,IF(VLOOKUP($B85,加速計算!$D$11:$Z$5007,MATCH(E$19,加速計算!$E$34:$AM$34,0)+1,FALSE)&lt;0,0,IF($B85&gt;E$12,0,IF(VLOOKUP($B85,加速計算!$D$11:$Z$5007,MATCH(E$19,加速計算!$E$34:$AM$34,0)+1,FALSE)&gt;E$14,E$14,VLOOKUP($B85,加速計算!$D$11:$Z$5007,MATCH(E$19,加速計算!$E$34:$AM$34,0)+1,FALSE)))))</f>
        <v>64.735626367664793</v>
      </c>
      <c r="F85" s="9">
        <f>IF(F84=0,#N/A,IF(VLOOKUP($B85,加速計算!$D$11:$Z$5007,MATCH(F$19,加速計算!$E$34:$AM$34,0)+1,FALSE)&lt;0,0,IF($B85&gt;F$12,0,IF(VLOOKUP($B85,加速計算!$D$11:$Z$5007,MATCH(F$19,加速計算!$E$34:$AM$34,0)+1,FALSE)&gt;F$14,F$14,VLOOKUP($B85,加速計算!$D$11:$Z$5007,MATCH(F$19,加速計算!$E$34:$AM$34,0)+1,FALSE)))))</f>
        <v>69.813170079773187</v>
      </c>
      <c r="G85" s="9">
        <f>IF(G84=0,#N/A,IF(VLOOKUP($B85,加速計算!$D$11:$Z$5007,MATCH(G$19,加速計算!$E$34:$AM$34,0)+1,FALSE)&lt;0,0,IF($B85&gt;G$12,0,IF(VLOOKUP($B85,加速計算!$D$11:$Z$5007,MATCH(G$19,加速計算!$E$34:$AM$34,0)+1,FALSE)&gt;G$14,G$14,VLOOKUP($B85,加速計算!$D$11:$Z$5007,MATCH(G$19,加速計算!$E$34:$AM$34,0)+1,FALSE)))))</f>
        <v>48.171087355043504</v>
      </c>
      <c r="H85" s="9">
        <f>IF(H84=0,#N/A,IF(VLOOKUP($B85,加速計算!$D$11:$Z$5007,MATCH(H$19,加速計算!$E$34:$AM$34,0)+1,FALSE)&lt;0,0,IF($B85&gt;H$12,0,IF(VLOOKUP($B85,加速計算!$D$11:$Z$5007,MATCH(H$19,加速計算!$E$34:$AM$34,0)+1,FALSE)&gt;H$14,H$14,VLOOKUP($B85,加速計算!$D$11:$Z$5007,MATCH(H$19,加速計算!$E$34:$AM$34,0)+1,FALSE)))))</f>
        <v>48.171087355043504</v>
      </c>
      <c r="I85" s="9" t="e">
        <f>IF(I84=0,#N/A,IF(VLOOKUP($B85,加速計算!$D$11:$Z$5007,MATCH(I$19,加速計算!$E$34:$AM$34,0)+1,FALSE)&lt;0,0,IF($B85&gt;I$12,0,IF(VLOOKUP($B85,加速計算!$D$11:$Z$5007,MATCH(I$19,加速計算!$E$34:$AM$34,0)+1,FALSE)&gt;I$14,I$14,VLOOKUP($B85,加速計算!$D$11:$Z$5007,MATCH(I$19,加速計算!$E$34:$AM$34,0)+1,FALSE)))))</f>
        <v>#N/A</v>
      </c>
      <c r="J85" s="9" t="e">
        <f>IF(J84=0,#N/A,IF(VLOOKUP($B85,加速計算!$D$11:$Z$5007,MATCH(J$19,加速計算!$E$34:$AM$34,0)+1,FALSE)&lt;0,0,IF($B85&gt;J$12,0,IF(VLOOKUP($B85,加速計算!$D$11:$Z$5007,MATCH(J$19,加速計算!$E$34:$AM$34,0)+1,FALSE)&gt;J$14,J$14,VLOOKUP($B85,加速計算!$D$11:$Z$5007,MATCH(J$19,加速計算!$E$34:$AM$34,0)+1,FALSE)))))</f>
        <v>#N/A</v>
      </c>
      <c r="K85" s="9" t="e">
        <f>IF(K84=0,#N/A,IF(VLOOKUP($B85,加速計算!$D$11:$Z$5007,MATCH(K$19,加速計算!$E$34:$AM$34,0)+1,FALSE)&lt;0,0,IF($B85&gt;K$12,0,IF(VLOOKUP($B85,加速計算!$D$11:$Z$5007,MATCH(K$19,加速計算!$E$34:$AM$34,0)+1,FALSE)&gt;K$14,K$14,VLOOKUP($B85,加速計算!$D$11:$Z$5007,MATCH(K$19,加速計算!$E$34:$AM$34,0)+1,FALSE)))))</f>
        <v>#N/A</v>
      </c>
      <c r="L85" s="20" t="e">
        <f>IF(L84=0,#N/A,IF(VLOOKUP($B85,加速計算!$D$11:$Z$5007,MATCH(L$19,加速計算!$E$34:$AM$34,0)+1,FALSE)&lt;0,0,IF($B85&gt;L$12,0,IF(VLOOKUP($B85,加速計算!$D$11:$Z$5007,MATCH(L$19,加速計算!$E$34:$AM$34,0)+1,FALSE)&gt;L$14,L$14,VLOOKUP($B85,加速計算!$D$11:$Z$5007,MATCH(L$19,加速計算!$E$34:$AM$34,0)+1,FALSE)))))</f>
        <v>#N/A</v>
      </c>
    </row>
    <row r="86" spans="2:12">
      <c r="B86" s="4">
        <v>650</v>
      </c>
      <c r="C86" s="5">
        <f t="shared" si="3"/>
        <v>650</v>
      </c>
      <c r="D86" s="9" t="e">
        <f>IF(D85=0,#N/A,IF(VLOOKUP($B86,加速計算!$D$11:$Z$5007,MATCH(D$19,加速計算!$E$34:$AM$34,0)+1,FALSE)&lt;0,0,IF($B86&gt;D$12,0,IF(VLOOKUP($B86,加速計算!$D$11:$Z$5007,MATCH(D$19,加速計算!$E$34:$AM$34,0)+1,FALSE)&gt;D$14,D$14,VLOOKUP($B86,加速計算!$D$11:$Z$5007,MATCH(D$19,加速計算!$E$34:$AM$34,0)+1,FALSE)))))</f>
        <v>#N/A</v>
      </c>
      <c r="E86" s="9">
        <f>IF(E85=0,#N/A,IF(VLOOKUP($B86,加速計算!$D$11:$Z$5007,MATCH(E$19,加速計算!$E$34:$AM$34,0)+1,FALSE)&lt;0,0,IF($B86&gt;E$12,0,IF(VLOOKUP($B86,加速計算!$D$11:$Z$5007,MATCH(E$19,加速計算!$E$34:$AM$34,0)+1,FALSE)&gt;E$14,E$14,VLOOKUP($B86,加速計算!$D$11:$Z$5007,MATCH(E$19,加速計算!$E$34:$AM$34,0)+1,FALSE)))))</f>
        <v>63.276332863255192</v>
      </c>
      <c r="F86" s="9">
        <f>IF(F85=0,#N/A,IF(VLOOKUP($B86,加速計算!$D$11:$Z$5007,MATCH(F$19,加速計算!$E$34:$AM$34,0)+1,FALSE)&lt;0,0,IF($B86&gt;F$12,0,IF(VLOOKUP($B86,加速計算!$D$11:$Z$5007,MATCH(F$19,加速計算!$E$34:$AM$34,0)+1,FALSE)&gt;F$14,F$14,VLOOKUP($B86,加速計算!$D$11:$Z$5007,MATCH(F$19,加速計算!$E$34:$AM$34,0)+1,FALSE)))))</f>
        <v>69.813170079773187</v>
      </c>
      <c r="G86" s="9">
        <f>IF(G85=0,#N/A,IF(VLOOKUP($B86,加速計算!$D$11:$Z$5007,MATCH(G$19,加速計算!$E$34:$AM$34,0)+1,FALSE)&lt;0,0,IF($B86&gt;G$12,0,IF(VLOOKUP($B86,加速計算!$D$11:$Z$5007,MATCH(G$19,加速計算!$E$34:$AM$34,0)+1,FALSE)&gt;G$14,G$14,VLOOKUP($B86,加速計算!$D$11:$Z$5007,MATCH(G$19,加速計算!$E$34:$AM$34,0)+1,FALSE)))))</f>
        <v>48.171087355043504</v>
      </c>
      <c r="H86" s="9">
        <f>IF(H85=0,#N/A,IF(VLOOKUP($B86,加速計算!$D$11:$Z$5007,MATCH(H$19,加速計算!$E$34:$AM$34,0)+1,FALSE)&lt;0,0,IF($B86&gt;H$12,0,IF(VLOOKUP($B86,加速計算!$D$11:$Z$5007,MATCH(H$19,加速計算!$E$34:$AM$34,0)+1,FALSE)&gt;H$14,H$14,VLOOKUP($B86,加速計算!$D$11:$Z$5007,MATCH(H$19,加速計算!$E$34:$AM$34,0)+1,FALSE)))))</f>
        <v>48.171087355043504</v>
      </c>
      <c r="I86" s="9" t="e">
        <f>IF(I85=0,#N/A,IF(VLOOKUP($B86,加速計算!$D$11:$Z$5007,MATCH(I$19,加速計算!$E$34:$AM$34,0)+1,FALSE)&lt;0,0,IF($B86&gt;I$12,0,IF(VLOOKUP($B86,加速計算!$D$11:$Z$5007,MATCH(I$19,加速計算!$E$34:$AM$34,0)+1,FALSE)&gt;I$14,I$14,VLOOKUP($B86,加速計算!$D$11:$Z$5007,MATCH(I$19,加速計算!$E$34:$AM$34,0)+1,FALSE)))))</f>
        <v>#N/A</v>
      </c>
      <c r="J86" s="9" t="e">
        <f>IF(J85=0,#N/A,IF(VLOOKUP($B86,加速計算!$D$11:$Z$5007,MATCH(J$19,加速計算!$E$34:$AM$34,0)+1,FALSE)&lt;0,0,IF($B86&gt;J$12,0,IF(VLOOKUP($B86,加速計算!$D$11:$Z$5007,MATCH(J$19,加速計算!$E$34:$AM$34,0)+1,FALSE)&gt;J$14,J$14,VLOOKUP($B86,加速計算!$D$11:$Z$5007,MATCH(J$19,加速計算!$E$34:$AM$34,0)+1,FALSE)))))</f>
        <v>#N/A</v>
      </c>
      <c r="K86" s="9" t="e">
        <f>IF(K85=0,#N/A,IF(VLOOKUP($B86,加速計算!$D$11:$Z$5007,MATCH(K$19,加速計算!$E$34:$AM$34,0)+1,FALSE)&lt;0,0,IF($B86&gt;K$12,0,IF(VLOOKUP($B86,加速計算!$D$11:$Z$5007,MATCH(K$19,加速計算!$E$34:$AM$34,0)+1,FALSE)&gt;K$14,K$14,VLOOKUP($B86,加速計算!$D$11:$Z$5007,MATCH(K$19,加速計算!$E$34:$AM$34,0)+1,FALSE)))))</f>
        <v>#N/A</v>
      </c>
      <c r="L86" s="20" t="e">
        <f>IF(L85=0,#N/A,IF(VLOOKUP($B86,加速計算!$D$11:$Z$5007,MATCH(L$19,加速計算!$E$34:$AM$34,0)+1,FALSE)&lt;0,0,IF($B86&gt;L$12,0,IF(VLOOKUP($B86,加速計算!$D$11:$Z$5007,MATCH(L$19,加速計算!$E$34:$AM$34,0)+1,FALSE)&gt;L$14,L$14,VLOOKUP($B86,加速計算!$D$11:$Z$5007,MATCH(L$19,加速計算!$E$34:$AM$34,0)+1,FALSE)))))</f>
        <v>#N/A</v>
      </c>
    </row>
    <row r="87" spans="2:12">
      <c r="B87" s="4">
        <v>660</v>
      </c>
      <c r="C87" s="5">
        <f t="shared" si="3"/>
        <v>660</v>
      </c>
      <c r="D87" s="9" t="e">
        <f>IF(D86=0,#N/A,IF(VLOOKUP($B87,加速計算!$D$11:$Z$5007,MATCH(D$19,加速計算!$E$34:$AM$34,0)+1,FALSE)&lt;0,0,IF($B87&gt;D$12,0,IF(VLOOKUP($B87,加速計算!$D$11:$Z$5007,MATCH(D$19,加速計算!$E$34:$AM$34,0)+1,FALSE)&gt;D$14,D$14,VLOOKUP($B87,加速計算!$D$11:$Z$5007,MATCH(D$19,加速計算!$E$34:$AM$34,0)+1,FALSE)))))</f>
        <v>#N/A</v>
      </c>
      <c r="E87" s="9">
        <f>IF(E86=0,#N/A,IF(VLOOKUP($B87,加速計算!$D$11:$Z$5007,MATCH(E$19,加速計算!$E$34:$AM$34,0)+1,FALSE)&lt;0,0,IF($B87&gt;E$12,0,IF(VLOOKUP($B87,加速計算!$D$11:$Z$5007,MATCH(E$19,加速計算!$E$34:$AM$34,0)+1,FALSE)&gt;E$14,E$14,VLOOKUP($B87,加速計算!$D$11:$Z$5007,MATCH(E$19,加速計算!$E$34:$AM$34,0)+1,FALSE)))))</f>
        <v>61.860106030718441</v>
      </c>
      <c r="F87" s="9">
        <f>IF(F86=0,#N/A,IF(VLOOKUP($B87,加速計算!$D$11:$Z$5007,MATCH(F$19,加速計算!$E$34:$AM$34,0)+1,FALSE)&lt;0,0,IF($B87&gt;F$12,0,IF(VLOOKUP($B87,加速計算!$D$11:$Z$5007,MATCH(F$19,加速計算!$E$34:$AM$34,0)+1,FALSE)&gt;F$14,F$14,VLOOKUP($B87,加速計算!$D$11:$Z$5007,MATCH(F$19,加速計算!$E$34:$AM$34,0)+1,FALSE)))))</f>
        <v>69.813170079773187</v>
      </c>
      <c r="G87" s="9">
        <f>IF(G86=0,#N/A,IF(VLOOKUP($B87,加速計算!$D$11:$Z$5007,MATCH(G$19,加速計算!$E$34:$AM$34,0)+1,FALSE)&lt;0,0,IF($B87&gt;G$12,0,IF(VLOOKUP($B87,加速計算!$D$11:$Z$5007,MATCH(G$19,加速計算!$E$34:$AM$34,0)+1,FALSE)&gt;G$14,G$14,VLOOKUP($B87,加速計算!$D$11:$Z$5007,MATCH(G$19,加速計算!$E$34:$AM$34,0)+1,FALSE)))))</f>
        <v>48.171087355043504</v>
      </c>
      <c r="H87" s="9">
        <f>IF(H86=0,#N/A,IF(VLOOKUP($B87,加速計算!$D$11:$Z$5007,MATCH(H$19,加速計算!$E$34:$AM$34,0)+1,FALSE)&lt;0,0,IF($B87&gt;H$12,0,IF(VLOOKUP($B87,加速計算!$D$11:$Z$5007,MATCH(H$19,加速計算!$E$34:$AM$34,0)+1,FALSE)&gt;H$14,H$14,VLOOKUP($B87,加速計算!$D$11:$Z$5007,MATCH(H$19,加速計算!$E$34:$AM$34,0)+1,FALSE)))))</f>
        <v>48.171087355043504</v>
      </c>
      <c r="I87" s="9" t="e">
        <f>IF(I86=0,#N/A,IF(VLOOKUP($B87,加速計算!$D$11:$Z$5007,MATCH(I$19,加速計算!$E$34:$AM$34,0)+1,FALSE)&lt;0,0,IF($B87&gt;I$12,0,IF(VLOOKUP($B87,加速計算!$D$11:$Z$5007,MATCH(I$19,加速計算!$E$34:$AM$34,0)+1,FALSE)&gt;I$14,I$14,VLOOKUP($B87,加速計算!$D$11:$Z$5007,MATCH(I$19,加速計算!$E$34:$AM$34,0)+1,FALSE)))))</f>
        <v>#N/A</v>
      </c>
      <c r="J87" s="9" t="e">
        <f>IF(J86=0,#N/A,IF(VLOOKUP($B87,加速計算!$D$11:$Z$5007,MATCH(J$19,加速計算!$E$34:$AM$34,0)+1,FALSE)&lt;0,0,IF($B87&gt;J$12,0,IF(VLOOKUP($B87,加速計算!$D$11:$Z$5007,MATCH(J$19,加速計算!$E$34:$AM$34,0)+1,FALSE)&gt;J$14,J$14,VLOOKUP($B87,加速計算!$D$11:$Z$5007,MATCH(J$19,加速計算!$E$34:$AM$34,0)+1,FALSE)))))</f>
        <v>#N/A</v>
      </c>
      <c r="K87" s="9" t="e">
        <f>IF(K86=0,#N/A,IF(VLOOKUP($B87,加速計算!$D$11:$Z$5007,MATCH(K$19,加速計算!$E$34:$AM$34,0)+1,FALSE)&lt;0,0,IF($B87&gt;K$12,0,IF(VLOOKUP($B87,加速計算!$D$11:$Z$5007,MATCH(K$19,加速計算!$E$34:$AM$34,0)+1,FALSE)&gt;K$14,K$14,VLOOKUP($B87,加速計算!$D$11:$Z$5007,MATCH(K$19,加速計算!$E$34:$AM$34,0)+1,FALSE)))))</f>
        <v>#N/A</v>
      </c>
      <c r="L87" s="20" t="e">
        <f>IF(L86=0,#N/A,IF(VLOOKUP($B87,加速計算!$D$11:$Z$5007,MATCH(L$19,加速計算!$E$34:$AM$34,0)+1,FALSE)&lt;0,0,IF($B87&gt;L$12,0,IF(VLOOKUP($B87,加速計算!$D$11:$Z$5007,MATCH(L$19,加速計算!$E$34:$AM$34,0)+1,FALSE)&gt;L$14,L$14,VLOOKUP($B87,加速計算!$D$11:$Z$5007,MATCH(L$19,加速計算!$E$34:$AM$34,0)+1,FALSE)))))</f>
        <v>#N/A</v>
      </c>
    </row>
    <row r="88" spans="2:12">
      <c r="B88" s="4">
        <v>670</v>
      </c>
      <c r="C88" s="5">
        <f t="shared" si="3"/>
        <v>670</v>
      </c>
      <c r="D88" s="9" t="e">
        <f>IF(D87=0,#N/A,IF(VLOOKUP($B88,加速計算!$D$11:$Z$5007,MATCH(D$19,加速計算!$E$34:$AM$34,0)+1,FALSE)&lt;0,0,IF($B88&gt;D$12,0,IF(VLOOKUP($B88,加速計算!$D$11:$Z$5007,MATCH(D$19,加速計算!$E$34:$AM$34,0)+1,FALSE)&gt;D$14,D$14,VLOOKUP($B88,加速計算!$D$11:$Z$5007,MATCH(D$19,加速計算!$E$34:$AM$34,0)+1,FALSE)))))</f>
        <v>#N/A</v>
      </c>
      <c r="E88" s="9">
        <f>IF(E87=0,#N/A,IF(VLOOKUP($B88,加速計算!$D$11:$Z$5007,MATCH(E$19,加速計算!$E$34:$AM$34,0)+1,FALSE)&lt;0,0,IF($B88&gt;E$12,0,IF(VLOOKUP($B88,加速計算!$D$11:$Z$5007,MATCH(E$19,加速計算!$E$34:$AM$34,0)+1,FALSE)&gt;E$14,E$14,VLOOKUP($B88,加速計算!$D$11:$Z$5007,MATCH(E$19,加速計算!$E$34:$AM$34,0)+1,FALSE)))))</f>
        <v>60.485067117412129</v>
      </c>
      <c r="F88" s="9">
        <f>IF(F87=0,#N/A,IF(VLOOKUP($B88,加速計算!$D$11:$Z$5007,MATCH(F$19,加速計算!$E$34:$AM$34,0)+1,FALSE)&lt;0,0,IF($B88&gt;F$12,0,IF(VLOOKUP($B88,加速計算!$D$11:$Z$5007,MATCH(F$19,加速計算!$E$34:$AM$34,0)+1,FALSE)&gt;F$14,F$14,VLOOKUP($B88,加速計算!$D$11:$Z$5007,MATCH(F$19,加速計算!$E$34:$AM$34,0)+1,FALSE)))))</f>
        <v>69.813170079773187</v>
      </c>
      <c r="G88" s="9">
        <f>IF(G87=0,#N/A,IF(VLOOKUP($B88,加速計算!$D$11:$Z$5007,MATCH(G$19,加速計算!$E$34:$AM$34,0)+1,FALSE)&lt;0,0,IF($B88&gt;G$12,0,IF(VLOOKUP($B88,加速計算!$D$11:$Z$5007,MATCH(G$19,加速計算!$E$34:$AM$34,0)+1,FALSE)&gt;G$14,G$14,VLOOKUP($B88,加速計算!$D$11:$Z$5007,MATCH(G$19,加速計算!$E$34:$AM$34,0)+1,FALSE)))))</f>
        <v>48.171087355043504</v>
      </c>
      <c r="H88" s="9">
        <f>IF(H87=0,#N/A,IF(VLOOKUP($B88,加速計算!$D$11:$Z$5007,MATCH(H$19,加速計算!$E$34:$AM$34,0)+1,FALSE)&lt;0,0,IF($B88&gt;H$12,0,IF(VLOOKUP($B88,加速計算!$D$11:$Z$5007,MATCH(H$19,加速計算!$E$34:$AM$34,0)+1,FALSE)&gt;H$14,H$14,VLOOKUP($B88,加速計算!$D$11:$Z$5007,MATCH(H$19,加速計算!$E$34:$AM$34,0)+1,FALSE)))))</f>
        <v>48.171087355043504</v>
      </c>
      <c r="I88" s="9" t="e">
        <f>IF(I87=0,#N/A,IF(VLOOKUP($B88,加速計算!$D$11:$Z$5007,MATCH(I$19,加速計算!$E$34:$AM$34,0)+1,FALSE)&lt;0,0,IF($B88&gt;I$12,0,IF(VLOOKUP($B88,加速計算!$D$11:$Z$5007,MATCH(I$19,加速計算!$E$34:$AM$34,0)+1,FALSE)&gt;I$14,I$14,VLOOKUP($B88,加速計算!$D$11:$Z$5007,MATCH(I$19,加速計算!$E$34:$AM$34,0)+1,FALSE)))))</f>
        <v>#N/A</v>
      </c>
      <c r="J88" s="9" t="e">
        <f>IF(J87=0,#N/A,IF(VLOOKUP($B88,加速計算!$D$11:$Z$5007,MATCH(J$19,加速計算!$E$34:$AM$34,0)+1,FALSE)&lt;0,0,IF($B88&gt;J$12,0,IF(VLOOKUP($B88,加速計算!$D$11:$Z$5007,MATCH(J$19,加速計算!$E$34:$AM$34,0)+1,FALSE)&gt;J$14,J$14,VLOOKUP($B88,加速計算!$D$11:$Z$5007,MATCH(J$19,加速計算!$E$34:$AM$34,0)+1,FALSE)))))</f>
        <v>#N/A</v>
      </c>
      <c r="K88" s="9" t="e">
        <f>IF(K87=0,#N/A,IF(VLOOKUP($B88,加速計算!$D$11:$Z$5007,MATCH(K$19,加速計算!$E$34:$AM$34,0)+1,FALSE)&lt;0,0,IF($B88&gt;K$12,0,IF(VLOOKUP($B88,加速計算!$D$11:$Z$5007,MATCH(K$19,加速計算!$E$34:$AM$34,0)+1,FALSE)&gt;K$14,K$14,VLOOKUP($B88,加速計算!$D$11:$Z$5007,MATCH(K$19,加速計算!$E$34:$AM$34,0)+1,FALSE)))))</f>
        <v>#N/A</v>
      </c>
      <c r="L88" s="20" t="e">
        <f>IF(L87=0,#N/A,IF(VLOOKUP($B88,加速計算!$D$11:$Z$5007,MATCH(L$19,加速計算!$E$34:$AM$34,0)+1,FALSE)&lt;0,0,IF($B88&gt;L$12,0,IF(VLOOKUP($B88,加速計算!$D$11:$Z$5007,MATCH(L$19,加速計算!$E$34:$AM$34,0)+1,FALSE)&gt;L$14,L$14,VLOOKUP($B88,加速計算!$D$11:$Z$5007,MATCH(L$19,加速計算!$E$34:$AM$34,0)+1,FALSE)))))</f>
        <v>#N/A</v>
      </c>
    </row>
    <row r="89" spans="2:12">
      <c r="B89" s="4">
        <v>680</v>
      </c>
      <c r="C89" s="5">
        <f t="shared" si="3"/>
        <v>680</v>
      </c>
      <c r="D89" s="9" t="e">
        <f>IF(D88=0,#N/A,IF(VLOOKUP($B89,加速計算!$D$11:$Z$5007,MATCH(D$19,加速計算!$E$34:$AM$34,0)+1,FALSE)&lt;0,0,IF($B89&gt;D$12,0,IF(VLOOKUP($B89,加速計算!$D$11:$Z$5007,MATCH(D$19,加速計算!$E$34:$AM$34,0)+1,FALSE)&gt;D$14,D$14,VLOOKUP($B89,加速計算!$D$11:$Z$5007,MATCH(D$19,加速計算!$E$34:$AM$34,0)+1,FALSE)))))</f>
        <v>#N/A</v>
      </c>
      <c r="E89" s="9">
        <f>IF(E88=0,#N/A,IF(VLOOKUP($B89,加速計算!$D$11:$Z$5007,MATCH(E$19,加速計算!$E$34:$AM$34,0)+1,FALSE)&lt;0,0,IF($B89&gt;E$12,0,IF(VLOOKUP($B89,加速計算!$D$11:$Z$5007,MATCH(E$19,加速計算!$E$34:$AM$34,0)+1,FALSE)&gt;E$14,E$14,VLOOKUP($B89,加速計算!$D$11:$Z$5007,MATCH(E$19,加速計算!$E$34:$AM$34,0)+1,FALSE)))))</f>
        <v>59.149445083377955</v>
      </c>
      <c r="F89" s="9">
        <f>IF(F88=0,#N/A,IF(VLOOKUP($B89,加速計算!$D$11:$Z$5007,MATCH(F$19,加速計算!$E$34:$AM$34,0)+1,FALSE)&lt;0,0,IF($B89&gt;F$12,0,IF(VLOOKUP($B89,加速計算!$D$11:$Z$5007,MATCH(F$19,加速計算!$E$34:$AM$34,0)+1,FALSE)&gt;F$14,F$14,VLOOKUP($B89,加速計算!$D$11:$Z$5007,MATCH(F$19,加速計算!$E$34:$AM$34,0)+1,FALSE)))))</f>
        <v>69.813170079773187</v>
      </c>
      <c r="G89" s="9">
        <f>IF(G88=0,#N/A,IF(VLOOKUP($B89,加速計算!$D$11:$Z$5007,MATCH(G$19,加速計算!$E$34:$AM$34,0)+1,FALSE)&lt;0,0,IF($B89&gt;G$12,0,IF(VLOOKUP($B89,加速計算!$D$11:$Z$5007,MATCH(G$19,加速計算!$E$34:$AM$34,0)+1,FALSE)&gt;G$14,G$14,VLOOKUP($B89,加速計算!$D$11:$Z$5007,MATCH(G$19,加速計算!$E$34:$AM$34,0)+1,FALSE)))))</f>
        <v>48.171087355043504</v>
      </c>
      <c r="H89" s="9">
        <f>IF(H88=0,#N/A,IF(VLOOKUP($B89,加速計算!$D$11:$Z$5007,MATCH(H$19,加速計算!$E$34:$AM$34,0)+1,FALSE)&lt;0,0,IF($B89&gt;H$12,0,IF(VLOOKUP($B89,加速計算!$D$11:$Z$5007,MATCH(H$19,加速計算!$E$34:$AM$34,0)+1,FALSE)&gt;H$14,H$14,VLOOKUP($B89,加速計算!$D$11:$Z$5007,MATCH(H$19,加速計算!$E$34:$AM$34,0)+1,FALSE)))))</f>
        <v>48.171087355043504</v>
      </c>
      <c r="I89" s="9" t="e">
        <f>IF(I88=0,#N/A,IF(VLOOKUP($B89,加速計算!$D$11:$Z$5007,MATCH(I$19,加速計算!$E$34:$AM$34,0)+1,FALSE)&lt;0,0,IF($B89&gt;I$12,0,IF(VLOOKUP($B89,加速計算!$D$11:$Z$5007,MATCH(I$19,加速計算!$E$34:$AM$34,0)+1,FALSE)&gt;I$14,I$14,VLOOKUP($B89,加速計算!$D$11:$Z$5007,MATCH(I$19,加速計算!$E$34:$AM$34,0)+1,FALSE)))))</f>
        <v>#N/A</v>
      </c>
      <c r="J89" s="9" t="e">
        <f>IF(J88=0,#N/A,IF(VLOOKUP($B89,加速計算!$D$11:$Z$5007,MATCH(J$19,加速計算!$E$34:$AM$34,0)+1,FALSE)&lt;0,0,IF($B89&gt;J$12,0,IF(VLOOKUP($B89,加速計算!$D$11:$Z$5007,MATCH(J$19,加速計算!$E$34:$AM$34,0)+1,FALSE)&gt;J$14,J$14,VLOOKUP($B89,加速計算!$D$11:$Z$5007,MATCH(J$19,加速計算!$E$34:$AM$34,0)+1,FALSE)))))</f>
        <v>#N/A</v>
      </c>
      <c r="K89" s="9" t="e">
        <f>IF(K88=0,#N/A,IF(VLOOKUP($B89,加速計算!$D$11:$Z$5007,MATCH(K$19,加速計算!$E$34:$AM$34,0)+1,FALSE)&lt;0,0,IF($B89&gt;K$12,0,IF(VLOOKUP($B89,加速計算!$D$11:$Z$5007,MATCH(K$19,加速計算!$E$34:$AM$34,0)+1,FALSE)&gt;K$14,K$14,VLOOKUP($B89,加速計算!$D$11:$Z$5007,MATCH(K$19,加速計算!$E$34:$AM$34,0)+1,FALSE)))))</f>
        <v>#N/A</v>
      </c>
      <c r="L89" s="20" t="e">
        <f>IF(L88=0,#N/A,IF(VLOOKUP($B89,加速計算!$D$11:$Z$5007,MATCH(L$19,加速計算!$E$34:$AM$34,0)+1,FALSE)&lt;0,0,IF($B89&gt;L$12,0,IF(VLOOKUP($B89,加速計算!$D$11:$Z$5007,MATCH(L$19,加速計算!$E$34:$AM$34,0)+1,FALSE)&gt;L$14,L$14,VLOOKUP($B89,加速計算!$D$11:$Z$5007,MATCH(L$19,加速計算!$E$34:$AM$34,0)+1,FALSE)))))</f>
        <v>#N/A</v>
      </c>
    </row>
    <row r="90" spans="2:12">
      <c r="B90" s="4">
        <v>690</v>
      </c>
      <c r="C90" s="5">
        <f t="shared" si="3"/>
        <v>690</v>
      </c>
      <c r="D90" s="9" t="e">
        <f>IF(D89=0,#N/A,IF(VLOOKUP($B90,加速計算!$D$11:$Z$5007,MATCH(D$19,加速計算!$E$34:$AM$34,0)+1,FALSE)&lt;0,0,IF($B90&gt;D$12,0,IF(VLOOKUP($B90,加速計算!$D$11:$Z$5007,MATCH(D$19,加速計算!$E$34:$AM$34,0)+1,FALSE)&gt;D$14,D$14,VLOOKUP($B90,加速計算!$D$11:$Z$5007,MATCH(D$19,加速計算!$E$34:$AM$34,0)+1,FALSE)))))</f>
        <v>#N/A</v>
      </c>
      <c r="E90" s="9">
        <f>IF(E89=0,#N/A,IF(VLOOKUP($B90,加速計算!$D$11:$Z$5007,MATCH(E$19,加速計算!$E$34:$AM$34,0)+1,FALSE)&lt;0,0,IF($B90&gt;E$12,0,IF(VLOOKUP($B90,加速計算!$D$11:$Z$5007,MATCH(E$19,加速計算!$E$34:$AM$34,0)+1,FALSE)&gt;E$14,E$14,VLOOKUP($B90,加速計算!$D$11:$Z$5007,MATCH(E$19,加速計算!$E$34:$AM$34,0)+1,FALSE)))))</f>
        <v>57.851568991185971</v>
      </c>
      <c r="F90" s="9">
        <f>IF(F89=0,#N/A,IF(VLOOKUP($B90,加速計算!$D$11:$Z$5007,MATCH(F$19,加速計算!$E$34:$AM$34,0)+1,FALSE)&lt;0,0,IF($B90&gt;F$12,0,IF(VLOOKUP($B90,加速計算!$D$11:$Z$5007,MATCH(F$19,加速計算!$E$34:$AM$34,0)+1,FALSE)&gt;F$14,F$14,VLOOKUP($B90,加速計算!$D$11:$Z$5007,MATCH(F$19,加速計算!$E$34:$AM$34,0)+1,FALSE)))))</f>
        <v>69.813170079773187</v>
      </c>
      <c r="G90" s="9">
        <f>IF(G89=0,#N/A,IF(VLOOKUP($B90,加速計算!$D$11:$Z$5007,MATCH(G$19,加速計算!$E$34:$AM$34,0)+1,FALSE)&lt;0,0,IF($B90&gt;G$12,0,IF(VLOOKUP($B90,加速計算!$D$11:$Z$5007,MATCH(G$19,加速計算!$E$34:$AM$34,0)+1,FALSE)&gt;G$14,G$14,VLOOKUP($B90,加速計算!$D$11:$Z$5007,MATCH(G$19,加速計算!$E$34:$AM$34,0)+1,FALSE)))))</f>
        <v>48.171087355043504</v>
      </c>
      <c r="H90" s="9">
        <f>IF(H89=0,#N/A,IF(VLOOKUP($B90,加速計算!$D$11:$Z$5007,MATCH(H$19,加速計算!$E$34:$AM$34,0)+1,FALSE)&lt;0,0,IF($B90&gt;H$12,0,IF(VLOOKUP($B90,加速計算!$D$11:$Z$5007,MATCH(H$19,加速計算!$E$34:$AM$34,0)+1,FALSE)&gt;H$14,H$14,VLOOKUP($B90,加速計算!$D$11:$Z$5007,MATCH(H$19,加速計算!$E$34:$AM$34,0)+1,FALSE)))))</f>
        <v>48.171087355043504</v>
      </c>
      <c r="I90" s="9" t="e">
        <f>IF(I89=0,#N/A,IF(VLOOKUP($B90,加速計算!$D$11:$Z$5007,MATCH(I$19,加速計算!$E$34:$AM$34,0)+1,FALSE)&lt;0,0,IF($B90&gt;I$12,0,IF(VLOOKUP($B90,加速計算!$D$11:$Z$5007,MATCH(I$19,加速計算!$E$34:$AM$34,0)+1,FALSE)&gt;I$14,I$14,VLOOKUP($B90,加速計算!$D$11:$Z$5007,MATCH(I$19,加速計算!$E$34:$AM$34,0)+1,FALSE)))))</f>
        <v>#N/A</v>
      </c>
      <c r="J90" s="9" t="e">
        <f>IF(J89=0,#N/A,IF(VLOOKUP($B90,加速計算!$D$11:$Z$5007,MATCH(J$19,加速計算!$E$34:$AM$34,0)+1,FALSE)&lt;0,0,IF($B90&gt;J$12,0,IF(VLOOKUP($B90,加速計算!$D$11:$Z$5007,MATCH(J$19,加速計算!$E$34:$AM$34,0)+1,FALSE)&gt;J$14,J$14,VLOOKUP($B90,加速計算!$D$11:$Z$5007,MATCH(J$19,加速計算!$E$34:$AM$34,0)+1,FALSE)))))</f>
        <v>#N/A</v>
      </c>
      <c r="K90" s="9" t="e">
        <f>IF(K89=0,#N/A,IF(VLOOKUP($B90,加速計算!$D$11:$Z$5007,MATCH(K$19,加速計算!$E$34:$AM$34,0)+1,FALSE)&lt;0,0,IF($B90&gt;K$12,0,IF(VLOOKUP($B90,加速計算!$D$11:$Z$5007,MATCH(K$19,加速計算!$E$34:$AM$34,0)+1,FALSE)&gt;K$14,K$14,VLOOKUP($B90,加速計算!$D$11:$Z$5007,MATCH(K$19,加速計算!$E$34:$AM$34,0)+1,FALSE)))))</f>
        <v>#N/A</v>
      </c>
      <c r="L90" s="20" t="e">
        <f>IF(L89=0,#N/A,IF(VLOOKUP($B90,加速計算!$D$11:$Z$5007,MATCH(L$19,加速計算!$E$34:$AM$34,0)+1,FALSE)&lt;0,0,IF($B90&gt;L$12,0,IF(VLOOKUP($B90,加速計算!$D$11:$Z$5007,MATCH(L$19,加速計算!$E$34:$AM$34,0)+1,FALSE)&gt;L$14,L$14,VLOOKUP($B90,加速計算!$D$11:$Z$5007,MATCH(L$19,加速計算!$E$34:$AM$34,0)+1,FALSE)))))</f>
        <v>#N/A</v>
      </c>
    </row>
    <row r="91" spans="2:12">
      <c r="B91" s="4">
        <v>700</v>
      </c>
      <c r="C91" s="5">
        <f t="shared" si="3"/>
        <v>700</v>
      </c>
      <c r="D91" s="9" t="e">
        <f>IF(D90=0,#N/A,IF(VLOOKUP($B91,加速計算!$D$11:$Z$5007,MATCH(D$19,加速計算!$E$34:$AM$34,0)+1,FALSE)&lt;0,0,IF($B91&gt;D$12,0,IF(VLOOKUP($B91,加速計算!$D$11:$Z$5007,MATCH(D$19,加速計算!$E$34:$AM$34,0)+1,FALSE)&gt;D$14,D$14,VLOOKUP($B91,加速計算!$D$11:$Z$5007,MATCH(D$19,加速計算!$E$34:$AM$34,0)+1,FALSE)))))</f>
        <v>#N/A</v>
      </c>
      <c r="E91" s="9">
        <f>IF(E90=0,#N/A,IF(VLOOKUP($B91,加速計算!$D$11:$Z$5007,MATCH(E$19,加速計算!$E$34:$AM$34,0)+1,FALSE)&lt;0,0,IF($B91&gt;E$12,0,IF(VLOOKUP($B91,加速計算!$D$11:$Z$5007,MATCH(E$19,加速計算!$E$34:$AM$34,0)+1,FALSE)&gt;E$14,E$14,VLOOKUP($B91,加速計算!$D$11:$Z$5007,MATCH(E$19,加速計算!$E$34:$AM$34,0)+1,FALSE)))))</f>
        <v>56.58986103199932</v>
      </c>
      <c r="F91" s="9">
        <f>IF(F90=0,#N/A,IF(VLOOKUP($B91,加速計算!$D$11:$Z$5007,MATCH(F$19,加速計算!$E$34:$AM$34,0)+1,FALSE)&lt;0,0,IF($B91&gt;F$12,0,IF(VLOOKUP($B91,加速計算!$D$11:$Z$5007,MATCH(F$19,加速計算!$E$34:$AM$34,0)+1,FALSE)&gt;F$14,F$14,VLOOKUP($B91,加速計算!$D$11:$Z$5007,MATCH(F$19,加速計算!$E$34:$AM$34,0)+1,FALSE)))))</f>
        <v>69.813170079773187</v>
      </c>
      <c r="G91" s="9">
        <f>IF(G90=0,#N/A,IF(VLOOKUP($B91,加速計算!$D$11:$Z$5007,MATCH(G$19,加速計算!$E$34:$AM$34,0)+1,FALSE)&lt;0,0,IF($B91&gt;G$12,0,IF(VLOOKUP($B91,加速計算!$D$11:$Z$5007,MATCH(G$19,加速計算!$E$34:$AM$34,0)+1,FALSE)&gt;G$14,G$14,VLOOKUP($B91,加速計算!$D$11:$Z$5007,MATCH(G$19,加速計算!$E$34:$AM$34,0)+1,FALSE)))))</f>
        <v>48.171087355043504</v>
      </c>
      <c r="H91" s="9">
        <f>IF(H90=0,#N/A,IF(VLOOKUP($B91,加速計算!$D$11:$Z$5007,MATCH(H$19,加速計算!$E$34:$AM$34,0)+1,FALSE)&lt;0,0,IF($B91&gt;H$12,0,IF(VLOOKUP($B91,加速計算!$D$11:$Z$5007,MATCH(H$19,加速計算!$E$34:$AM$34,0)+1,FALSE)&gt;H$14,H$14,VLOOKUP($B91,加速計算!$D$11:$Z$5007,MATCH(H$19,加速計算!$E$34:$AM$34,0)+1,FALSE)))))</f>
        <v>48.171087355043504</v>
      </c>
      <c r="I91" s="9" t="e">
        <f>IF(I90=0,#N/A,IF(VLOOKUP($B91,加速計算!$D$11:$Z$5007,MATCH(I$19,加速計算!$E$34:$AM$34,0)+1,FALSE)&lt;0,0,IF($B91&gt;I$12,0,IF(VLOOKUP($B91,加速計算!$D$11:$Z$5007,MATCH(I$19,加速計算!$E$34:$AM$34,0)+1,FALSE)&gt;I$14,I$14,VLOOKUP($B91,加速計算!$D$11:$Z$5007,MATCH(I$19,加速計算!$E$34:$AM$34,0)+1,FALSE)))))</f>
        <v>#N/A</v>
      </c>
      <c r="J91" s="9" t="e">
        <f>IF(J90=0,#N/A,IF(VLOOKUP($B91,加速計算!$D$11:$Z$5007,MATCH(J$19,加速計算!$E$34:$AM$34,0)+1,FALSE)&lt;0,0,IF($B91&gt;J$12,0,IF(VLOOKUP($B91,加速計算!$D$11:$Z$5007,MATCH(J$19,加速計算!$E$34:$AM$34,0)+1,FALSE)&gt;J$14,J$14,VLOOKUP($B91,加速計算!$D$11:$Z$5007,MATCH(J$19,加速計算!$E$34:$AM$34,0)+1,FALSE)))))</f>
        <v>#N/A</v>
      </c>
      <c r="K91" s="9" t="e">
        <f>IF(K90=0,#N/A,IF(VLOOKUP($B91,加速計算!$D$11:$Z$5007,MATCH(K$19,加速計算!$E$34:$AM$34,0)+1,FALSE)&lt;0,0,IF($B91&gt;K$12,0,IF(VLOOKUP($B91,加速計算!$D$11:$Z$5007,MATCH(K$19,加速計算!$E$34:$AM$34,0)+1,FALSE)&gt;K$14,K$14,VLOOKUP($B91,加速計算!$D$11:$Z$5007,MATCH(K$19,加速計算!$E$34:$AM$34,0)+1,FALSE)))))</f>
        <v>#N/A</v>
      </c>
      <c r="L91" s="20" t="e">
        <f>IF(L90=0,#N/A,IF(VLOOKUP($B91,加速計算!$D$11:$Z$5007,MATCH(L$19,加速計算!$E$34:$AM$34,0)+1,FALSE)&lt;0,0,IF($B91&gt;L$12,0,IF(VLOOKUP($B91,加速計算!$D$11:$Z$5007,MATCH(L$19,加速計算!$E$34:$AM$34,0)+1,FALSE)&gt;L$14,L$14,VLOOKUP($B91,加速計算!$D$11:$Z$5007,MATCH(L$19,加速計算!$E$34:$AM$34,0)+1,FALSE)))))</f>
        <v>#N/A</v>
      </c>
    </row>
    <row r="92" spans="2:12">
      <c r="B92" s="4">
        <v>710</v>
      </c>
      <c r="C92" s="5">
        <f t="shared" si="3"/>
        <v>710</v>
      </c>
      <c r="D92" s="9" t="e">
        <f>IF(D91=0,#N/A,IF(VLOOKUP($B92,加速計算!$D$11:$Z$5007,MATCH(D$19,加速計算!$E$34:$AM$34,0)+1,FALSE)&lt;0,0,IF($B92&gt;D$12,0,IF(VLOOKUP($B92,加速計算!$D$11:$Z$5007,MATCH(D$19,加速計算!$E$34:$AM$34,0)+1,FALSE)&gt;D$14,D$14,VLOOKUP($B92,加速計算!$D$11:$Z$5007,MATCH(D$19,加速計算!$E$34:$AM$34,0)+1,FALSE)))))</f>
        <v>#N/A</v>
      </c>
      <c r="E92" s="9">
        <f>IF(E91=0,#N/A,IF(VLOOKUP($B92,加速計算!$D$11:$Z$5007,MATCH(E$19,加速計算!$E$34:$AM$34,0)+1,FALSE)&lt;0,0,IF($B92&gt;E$12,0,IF(VLOOKUP($B92,加速計算!$D$11:$Z$5007,MATCH(E$19,加速計算!$E$34:$AM$34,0)+1,FALSE)&gt;E$14,E$14,VLOOKUP($B92,加速計算!$D$11:$Z$5007,MATCH(E$19,加速計算!$E$34:$AM$34,0)+1,FALSE)))))</f>
        <v>55.362830126658245</v>
      </c>
      <c r="F92" s="9">
        <f>IF(F91=0,#N/A,IF(VLOOKUP($B92,加速計算!$D$11:$Z$5007,MATCH(F$19,加速計算!$E$34:$AM$34,0)+1,FALSE)&lt;0,0,IF($B92&gt;F$12,0,IF(VLOOKUP($B92,加速計算!$D$11:$Z$5007,MATCH(F$19,加速計算!$E$34:$AM$34,0)+1,FALSE)&gt;F$14,F$14,VLOOKUP($B92,加速計算!$D$11:$Z$5007,MATCH(F$19,加速計算!$E$34:$AM$34,0)+1,FALSE)))))</f>
        <v>69.813170079773187</v>
      </c>
      <c r="G92" s="9">
        <f>IF(G91=0,#N/A,IF(VLOOKUP($B92,加速計算!$D$11:$Z$5007,MATCH(G$19,加速計算!$E$34:$AM$34,0)+1,FALSE)&lt;0,0,IF($B92&gt;G$12,0,IF(VLOOKUP($B92,加速計算!$D$11:$Z$5007,MATCH(G$19,加速計算!$E$34:$AM$34,0)+1,FALSE)&gt;G$14,G$14,VLOOKUP($B92,加速計算!$D$11:$Z$5007,MATCH(G$19,加速計算!$E$34:$AM$34,0)+1,FALSE)))))</f>
        <v>48.171087355043504</v>
      </c>
      <c r="H92" s="9">
        <f>IF(H91=0,#N/A,IF(VLOOKUP($B92,加速計算!$D$11:$Z$5007,MATCH(H$19,加速計算!$E$34:$AM$34,0)+1,FALSE)&lt;0,0,IF($B92&gt;H$12,0,IF(VLOOKUP($B92,加速計算!$D$11:$Z$5007,MATCH(H$19,加速計算!$E$34:$AM$34,0)+1,FALSE)&gt;H$14,H$14,VLOOKUP($B92,加速計算!$D$11:$Z$5007,MATCH(H$19,加速計算!$E$34:$AM$34,0)+1,FALSE)))))</f>
        <v>48.171087355043504</v>
      </c>
      <c r="I92" s="9" t="e">
        <f>IF(I91=0,#N/A,IF(VLOOKUP($B92,加速計算!$D$11:$Z$5007,MATCH(I$19,加速計算!$E$34:$AM$34,0)+1,FALSE)&lt;0,0,IF($B92&gt;I$12,0,IF(VLOOKUP($B92,加速計算!$D$11:$Z$5007,MATCH(I$19,加速計算!$E$34:$AM$34,0)+1,FALSE)&gt;I$14,I$14,VLOOKUP($B92,加速計算!$D$11:$Z$5007,MATCH(I$19,加速計算!$E$34:$AM$34,0)+1,FALSE)))))</f>
        <v>#N/A</v>
      </c>
      <c r="J92" s="9" t="e">
        <f>IF(J91=0,#N/A,IF(VLOOKUP($B92,加速計算!$D$11:$Z$5007,MATCH(J$19,加速計算!$E$34:$AM$34,0)+1,FALSE)&lt;0,0,IF($B92&gt;J$12,0,IF(VLOOKUP($B92,加速計算!$D$11:$Z$5007,MATCH(J$19,加速計算!$E$34:$AM$34,0)+1,FALSE)&gt;J$14,J$14,VLOOKUP($B92,加速計算!$D$11:$Z$5007,MATCH(J$19,加速計算!$E$34:$AM$34,0)+1,FALSE)))))</f>
        <v>#N/A</v>
      </c>
      <c r="K92" s="9" t="e">
        <f>IF(K91=0,#N/A,IF(VLOOKUP($B92,加速計算!$D$11:$Z$5007,MATCH(K$19,加速計算!$E$34:$AM$34,0)+1,FALSE)&lt;0,0,IF($B92&gt;K$12,0,IF(VLOOKUP($B92,加速計算!$D$11:$Z$5007,MATCH(K$19,加速計算!$E$34:$AM$34,0)+1,FALSE)&gt;K$14,K$14,VLOOKUP($B92,加速計算!$D$11:$Z$5007,MATCH(K$19,加速計算!$E$34:$AM$34,0)+1,FALSE)))))</f>
        <v>#N/A</v>
      </c>
      <c r="L92" s="20" t="e">
        <f>IF(L91=0,#N/A,IF(VLOOKUP($B92,加速計算!$D$11:$Z$5007,MATCH(L$19,加速計算!$E$34:$AM$34,0)+1,FALSE)&lt;0,0,IF($B92&gt;L$12,0,IF(VLOOKUP($B92,加速計算!$D$11:$Z$5007,MATCH(L$19,加速計算!$E$34:$AM$34,0)+1,FALSE)&gt;L$14,L$14,VLOOKUP($B92,加速計算!$D$11:$Z$5007,MATCH(L$19,加速計算!$E$34:$AM$34,0)+1,FALSE)))))</f>
        <v>#N/A</v>
      </c>
    </row>
    <row r="93" spans="2:12">
      <c r="B93" s="4">
        <v>720</v>
      </c>
      <c r="C93" s="5">
        <f t="shared" si="3"/>
        <v>720</v>
      </c>
      <c r="D93" s="9" t="e">
        <f>IF(D92=0,#N/A,IF(VLOOKUP($B93,加速計算!$D$11:$Z$5007,MATCH(D$19,加速計算!$E$34:$AM$34,0)+1,FALSE)&lt;0,0,IF($B93&gt;D$12,0,IF(VLOOKUP($B93,加速計算!$D$11:$Z$5007,MATCH(D$19,加速計算!$E$34:$AM$34,0)+1,FALSE)&gt;D$14,D$14,VLOOKUP($B93,加速計算!$D$11:$Z$5007,MATCH(D$19,加速計算!$E$34:$AM$34,0)+1,FALSE)))))</f>
        <v>#N/A</v>
      </c>
      <c r="E93" s="9">
        <f>IF(E92=0,#N/A,IF(VLOOKUP($B93,加速計算!$D$11:$Z$5007,MATCH(E$19,加速計算!$E$34:$AM$34,0)+1,FALSE)&lt;0,0,IF($B93&gt;E$12,0,IF(VLOOKUP($B93,加速計算!$D$11:$Z$5007,MATCH(E$19,加速計算!$E$34:$AM$34,0)+1,FALSE)&gt;E$14,E$14,VLOOKUP($B93,加速計算!$D$11:$Z$5007,MATCH(E$19,加速計算!$E$34:$AM$34,0)+1,FALSE)))))</f>
        <v>54.169066047219808</v>
      </c>
      <c r="F93" s="9">
        <f>IF(F92=0,#N/A,IF(VLOOKUP($B93,加速計算!$D$11:$Z$5007,MATCH(F$19,加速計算!$E$34:$AM$34,0)+1,FALSE)&lt;0,0,IF($B93&gt;F$12,0,IF(VLOOKUP($B93,加速計算!$D$11:$Z$5007,MATCH(F$19,加速計算!$E$34:$AM$34,0)+1,FALSE)&gt;F$14,F$14,VLOOKUP($B93,加速計算!$D$11:$Z$5007,MATCH(F$19,加速計算!$E$34:$AM$34,0)+1,FALSE)))))</f>
        <v>69.813170079773187</v>
      </c>
      <c r="G93" s="9">
        <f>IF(G92=0,#N/A,IF(VLOOKUP($B93,加速計算!$D$11:$Z$5007,MATCH(G$19,加速計算!$E$34:$AM$34,0)+1,FALSE)&lt;0,0,IF($B93&gt;G$12,0,IF(VLOOKUP($B93,加速計算!$D$11:$Z$5007,MATCH(G$19,加速計算!$E$34:$AM$34,0)+1,FALSE)&gt;G$14,G$14,VLOOKUP($B93,加速計算!$D$11:$Z$5007,MATCH(G$19,加速計算!$E$34:$AM$34,0)+1,FALSE)))))</f>
        <v>48.171087355043504</v>
      </c>
      <c r="H93" s="9">
        <f>IF(H92=0,#N/A,IF(VLOOKUP($B93,加速計算!$D$11:$Z$5007,MATCH(H$19,加速計算!$E$34:$AM$34,0)+1,FALSE)&lt;0,0,IF($B93&gt;H$12,0,IF(VLOOKUP($B93,加速計算!$D$11:$Z$5007,MATCH(H$19,加速計算!$E$34:$AM$34,0)+1,FALSE)&gt;H$14,H$14,VLOOKUP($B93,加速計算!$D$11:$Z$5007,MATCH(H$19,加速計算!$E$34:$AM$34,0)+1,FALSE)))))</f>
        <v>48.171087355043504</v>
      </c>
      <c r="I93" s="9" t="e">
        <f>IF(I92=0,#N/A,IF(VLOOKUP($B93,加速計算!$D$11:$Z$5007,MATCH(I$19,加速計算!$E$34:$AM$34,0)+1,FALSE)&lt;0,0,IF($B93&gt;I$12,0,IF(VLOOKUP($B93,加速計算!$D$11:$Z$5007,MATCH(I$19,加速計算!$E$34:$AM$34,0)+1,FALSE)&gt;I$14,I$14,VLOOKUP($B93,加速計算!$D$11:$Z$5007,MATCH(I$19,加速計算!$E$34:$AM$34,0)+1,FALSE)))))</f>
        <v>#N/A</v>
      </c>
      <c r="J93" s="9" t="e">
        <f>IF(J92=0,#N/A,IF(VLOOKUP($B93,加速計算!$D$11:$Z$5007,MATCH(J$19,加速計算!$E$34:$AM$34,0)+1,FALSE)&lt;0,0,IF($B93&gt;J$12,0,IF(VLOOKUP($B93,加速計算!$D$11:$Z$5007,MATCH(J$19,加速計算!$E$34:$AM$34,0)+1,FALSE)&gt;J$14,J$14,VLOOKUP($B93,加速計算!$D$11:$Z$5007,MATCH(J$19,加速計算!$E$34:$AM$34,0)+1,FALSE)))))</f>
        <v>#N/A</v>
      </c>
      <c r="K93" s="9" t="e">
        <f>IF(K92=0,#N/A,IF(VLOOKUP($B93,加速計算!$D$11:$Z$5007,MATCH(K$19,加速計算!$E$34:$AM$34,0)+1,FALSE)&lt;0,0,IF($B93&gt;K$12,0,IF(VLOOKUP($B93,加速計算!$D$11:$Z$5007,MATCH(K$19,加速計算!$E$34:$AM$34,0)+1,FALSE)&gt;K$14,K$14,VLOOKUP($B93,加速計算!$D$11:$Z$5007,MATCH(K$19,加速計算!$E$34:$AM$34,0)+1,FALSE)))))</f>
        <v>#N/A</v>
      </c>
      <c r="L93" s="20" t="e">
        <f>IF(L92=0,#N/A,IF(VLOOKUP($B93,加速計算!$D$11:$Z$5007,MATCH(L$19,加速計算!$E$34:$AM$34,0)+1,FALSE)&lt;0,0,IF($B93&gt;L$12,0,IF(VLOOKUP($B93,加速計算!$D$11:$Z$5007,MATCH(L$19,加速計算!$E$34:$AM$34,0)+1,FALSE)&gt;L$14,L$14,VLOOKUP($B93,加速計算!$D$11:$Z$5007,MATCH(L$19,加速計算!$E$34:$AM$34,0)+1,FALSE)))))</f>
        <v>#N/A</v>
      </c>
    </row>
    <row r="94" spans="2:12">
      <c r="B94" s="4">
        <v>730</v>
      </c>
      <c r="C94" s="5">
        <f t="shared" si="3"/>
        <v>730</v>
      </c>
      <c r="D94" s="9" t="e">
        <f>IF(D93=0,#N/A,IF(VLOOKUP($B94,加速計算!$D$11:$Z$5007,MATCH(D$19,加速計算!$E$34:$AM$34,0)+1,FALSE)&lt;0,0,IF($B94&gt;D$12,0,IF(VLOOKUP($B94,加速計算!$D$11:$Z$5007,MATCH(D$19,加速計算!$E$34:$AM$34,0)+1,FALSE)&gt;D$14,D$14,VLOOKUP($B94,加速計算!$D$11:$Z$5007,MATCH(D$19,加速計算!$E$34:$AM$34,0)+1,FALSE)))))</f>
        <v>#N/A</v>
      </c>
      <c r="E94" s="9">
        <f>IF(E93=0,#N/A,IF(VLOOKUP($B94,加速計算!$D$11:$Z$5007,MATCH(E$19,加速計算!$E$34:$AM$34,0)+1,FALSE)&lt;0,0,IF($B94&gt;E$12,0,IF(VLOOKUP($B94,加速計算!$D$11:$Z$5007,MATCH(E$19,加速計算!$E$34:$AM$34,0)+1,FALSE)&gt;E$14,E$14,VLOOKUP($B94,加速計算!$D$11:$Z$5007,MATCH(E$19,加速計算!$E$34:$AM$34,0)+1,FALSE)))))</f>
        <v>53.007234010226696</v>
      </c>
      <c r="F94" s="9">
        <f>IF(F93=0,#N/A,IF(VLOOKUP($B94,加速計算!$D$11:$Z$5007,MATCH(F$19,加速計算!$E$34:$AM$34,0)+1,FALSE)&lt;0,0,IF($B94&gt;F$12,0,IF(VLOOKUP($B94,加速計算!$D$11:$Z$5007,MATCH(F$19,加速計算!$E$34:$AM$34,0)+1,FALSE)&gt;F$14,F$14,VLOOKUP($B94,加速計算!$D$11:$Z$5007,MATCH(F$19,加速計算!$E$34:$AM$34,0)+1,FALSE)))))</f>
        <v>69.813170079773187</v>
      </c>
      <c r="G94" s="9">
        <f>IF(G93=0,#N/A,IF(VLOOKUP($B94,加速計算!$D$11:$Z$5007,MATCH(G$19,加速計算!$E$34:$AM$34,0)+1,FALSE)&lt;0,0,IF($B94&gt;G$12,0,IF(VLOOKUP($B94,加速計算!$D$11:$Z$5007,MATCH(G$19,加速計算!$E$34:$AM$34,0)+1,FALSE)&gt;G$14,G$14,VLOOKUP($B94,加速計算!$D$11:$Z$5007,MATCH(G$19,加速計算!$E$34:$AM$34,0)+1,FALSE)))))</f>
        <v>48.171087355043504</v>
      </c>
      <c r="H94" s="9">
        <f>IF(H93=0,#N/A,IF(VLOOKUP($B94,加速計算!$D$11:$Z$5007,MATCH(H$19,加速計算!$E$34:$AM$34,0)+1,FALSE)&lt;0,0,IF($B94&gt;H$12,0,IF(VLOOKUP($B94,加速計算!$D$11:$Z$5007,MATCH(H$19,加速計算!$E$34:$AM$34,0)+1,FALSE)&gt;H$14,H$14,VLOOKUP($B94,加速計算!$D$11:$Z$5007,MATCH(H$19,加速計算!$E$34:$AM$34,0)+1,FALSE)))))</f>
        <v>48.171087355043504</v>
      </c>
      <c r="I94" s="9" t="e">
        <f>IF(I93=0,#N/A,IF(VLOOKUP($B94,加速計算!$D$11:$Z$5007,MATCH(I$19,加速計算!$E$34:$AM$34,0)+1,FALSE)&lt;0,0,IF($B94&gt;I$12,0,IF(VLOOKUP($B94,加速計算!$D$11:$Z$5007,MATCH(I$19,加速計算!$E$34:$AM$34,0)+1,FALSE)&gt;I$14,I$14,VLOOKUP($B94,加速計算!$D$11:$Z$5007,MATCH(I$19,加速計算!$E$34:$AM$34,0)+1,FALSE)))))</f>
        <v>#N/A</v>
      </c>
      <c r="J94" s="9" t="e">
        <f>IF(J93=0,#N/A,IF(VLOOKUP($B94,加速計算!$D$11:$Z$5007,MATCH(J$19,加速計算!$E$34:$AM$34,0)+1,FALSE)&lt;0,0,IF($B94&gt;J$12,0,IF(VLOOKUP($B94,加速計算!$D$11:$Z$5007,MATCH(J$19,加速計算!$E$34:$AM$34,0)+1,FALSE)&gt;J$14,J$14,VLOOKUP($B94,加速計算!$D$11:$Z$5007,MATCH(J$19,加速計算!$E$34:$AM$34,0)+1,FALSE)))))</f>
        <v>#N/A</v>
      </c>
      <c r="K94" s="9" t="e">
        <f>IF(K93=0,#N/A,IF(VLOOKUP($B94,加速計算!$D$11:$Z$5007,MATCH(K$19,加速計算!$E$34:$AM$34,0)+1,FALSE)&lt;0,0,IF($B94&gt;K$12,0,IF(VLOOKUP($B94,加速計算!$D$11:$Z$5007,MATCH(K$19,加速計算!$E$34:$AM$34,0)+1,FALSE)&gt;K$14,K$14,VLOOKUP($B94,加速計算!$D$11:$Z$5007,MATCH(K$19,加速計算!$E$34:$AM$34,0)+1,FALSE)))))</f>
        <v>#N/A</v>
      </c>
      <c r="L94" s="20" t="e">
        <f>IF(L93=0,#N/A,IF(VLOOKUP($B94,加速計算!$D$11:$Z$5007,MATCH(L$19,加速計算!$E$34:$AM$34,0)+1,FALSE)&lt;0,0,IF($B94&gt;L$12,0,IF(VLOOKUP($B94,加速計算!$D$11:$Z$5007,MATCH(L$19,加速計算!$E$34:$AM$34,0)+1,FALSE)&gt;L$14,L$14,VLOOKUP($B94,加速計算!$D$11:$Z$5007,MATCH(L$19,加速計算!$E$34:$AM$34,0)+1,FALSE)))))</f>
        <v>#N/A</v>
      </c>
    </row>
    <row r="95" spans="2:12">
      <c r="B95" s="4">
        <v>740</v>
      </c>
      <c r="C95" s="5">
        <f t="shared" si="3"/>
        <v>740</v>
      </c>
      <c r="D95" s="9" t="e">
        <f>IF(D94=0,#N/A,IF(VLOOKUP($B95,加速計算!$D$11:$Z$5007,MATCH(D$19,加速計算!$E$34:$AM$34,0)+1,FALSE)&lt;0,0,IF($B95&gt;D$12,0,IF(VLOOKUP($B95,加速計算!$D$11:$Z$5007,MATCH(D$19,加速計算!$E$34:$AM$34,0)+1,FALSE)&gt;D$14,D$14,VLOOKUP($B95,加速計算!$D$11:$Z$5007,MATCH(D$19,加速計算!$E$34:$AM$34,0)+1,FALSE)))))</f>
        <v>#N/A</v>
      </c>
      <c r="E95" s="9">
        <f>IF(E94=0,#N/A,IF(VLOOKUP($B95,加速計算!$D$11:$Z$5007,MATCH(E$19,加速計算!$E$34:$AM$34,0)+1,FALSE)&lt;0,0,IF($B95&gt;E$12,0,IF(VLOOKUP($B95,加速計算!$D$11:$Z$5007,MATCH(E$19,加速計算!$E$34:$AM$34,0)+1,FALSE)&gt;E$14,E$14,VLOOKUP($B95,加速計算!$D$11:$Z$5007,MATCH(E$19,加速計算!$E$34:$AM$34,0)+1,FALSE)))))</f>
        <v>51.876069698124709</v>
      </c>
      <c r="F95" s="9">
        <f>IF(F94=0,#N/A,IF(VLOOKUP($B95,加速計算!$D$11:$Z$5007,MATCH(F$19,加速計算!$E$34:$AM$34,0)+1,FALSE)&lt;0,0,IF($B95&gt;F$12,0,IF(VLOOKUP($B95,加速計算!$D$11:$Z$5007,MATCH(F$19,加速計算!$E$34:$AM$34,0)+1,FALSE)&gt;F$14,F$14,VLOOKUP($B95,加速計算!$D$11:$Z$5007,MATCH(F$19,加速計算!$E$34:$AM$34,0)+1,FALSE)))))</f>
        <v>69.813170079773187</v>
      </c>
      <c r="G95" s="9">
        <f>IF(G94=0,#N/A,IF(VLOOKUP($B95,加速計算!$D$11:$Z$5007,MATCH(G$19,加速計算!$E$34:$AM$34,0)+1,FALSE)&lt;0,0,IF($B95&gt;G$12,0,IF(VLOOKUP($B95,加速計算!$D$11:$Z$5007,MATCH(G$19,加速計算!$E$34:$AM$34,0)+1,FALSE)&gt;G$14,G$14,VLOOKUP($B95,加速計算!$D$11:$Z$5007,MATCH(G$19,加速計算!$E$34:$AM$34,0)+1,FALSE)))))</f>
        <v>48.171087355043504</v>
      </c>
      <c r="H95" s="9">
        <f>IF(H94=0,#N/A,IF(VLOOKUP($B95,加速計算!$D$11:$Z$5007,MATCH(H$19,加速計算!$E$34:$AM$34,0)+1,FALSE)&lt;0,0,IF($B95&gt;H$12,0,IF(VLOOKUP($B95,加速計算!$D$11:$Z$5007,MATCH(H$19,加速計算!$E$34:$AM$34,0)+1,FALSE)&gt;H$14,H$14,VLOOKUP($B95,加速計算!$D$11:$Z$5007,MATCH(H$19,加速計算!$E$34:$AM$34,0)+1,FALSE)))))</f>
        <v>48.171087355043504</v>
      </c>
      <c r="I95" s="9" t="e">
        <f>IF(I94=0,#N/A,IF(VLOOKUP($B95,加速計算!$D$11:$Z$5007,MATCH(I$19,加速計算!$E$34:$AM$34,0)+1,FALSE)&lt;0,0,IF($B95&gt;I$12,0,IF(VLOOKUP($B95,加速計算!$D$11:$Z$5007,MATCH(I$19,加速計算!$E$34:$AM$34,0)+1,FALSE)&gt;I$14,I$14,VLOOKUP($B95,加速計算!$D$11:$Z$5007,MATCH(I$19,加速計算!$E$34:$AM$34,0)+1,FALSE)))))</f>
        <v>#N/A</v>
      </c>
      <c r="J95" s="9" t="e">
        <f>IF(J94=0,#N/A,IF(VLOOKUP($B95,加速計算!$D$11:$Z$5007,MATCH(J$19,加速計算!$E$34:$AM$34,0)+1,FALSE)&lt;0,0,IF($B95&gt;J$12,0,IF(VLOOKUP($B95,加速計算!$D$11:$Z$5007,MATCH(J$19,加速計算!$E$34:$AM$34,0)+1,FALSE)&gt;J$14,J$14,VLOOKUP($B95,加速計算!$D$11:$Z$5007,MATCH(J$19,加速計算!$E$34:$AM$34,0)+1,FALSE)))))</f>
        <v>#N/A</v>
      </c>
      <c r="K95" s="9" t="e">
        <f>IF(K94=0,#N/A,IF(VLOOKUP($B95,加速計算!$D$11:$Z$5007,MATCH(K$19,加速計算!$E$34:$AM$34,0)+1,FALSE)&lt;0,0,IF($B95&gt;K$12,0,IF(VLOOKUP($B95,加速計算!$D$11:$Z$5007,MATCH(K$19,加速計算!$E$34:$AM$34,0)+1,FALSE)&gt;K$14,K$14,VLOOKUP($B95,加速計算!$D$11:$Z$5007,MATCH(K$19,加速計算!$E$34:$AM$34,0)+1,FALSE)))))</f>
        <v>#N/A</v>
      </c>
      <c r="L95" s="20" t="e">
        <f>IF(L94=0,#N/A,IF(VLOOKUP($B95,加速計算!$D$11:$Z$5007,MATCH(L$19,加速計算!$E$34:$AM$34,0)+1,FALSE)&lt;0,0,IF($B95&gt;L$12,0,IF(VLOOKUP($B95,加速計算!$D$11:$Z$5007,MATCH(L$19,加速計算!$E$34:$AM$34,0)+1,FALSE)&gt;L$14,L$14,VLOOKUP($B95,加速計算!$D$11:$Z$5007,MATCH(L$19,加速計算!$E$34:$AM$34,0)+1,FALSE)))))</f>
        <v>#N/A</v>
      </c>
    </row>
    <row r="96" spans="2:12">
      <c r="B96" s="4">
        <v>750</v>
      </c>
      <c r="C96" s="5">
        <f t="shared" si="3"/>
        <v>750</v>
      </c>
      <c r="D96" s="9" t="e">
        <f>IF(D95=0,#N/A,IF(VLOOKUP($B96,加速計算!$D$11:$Z$5007,MATCH(D$19,加速計算!$E$34:$AM$34,0)+1,FALSE)&lt;0,0,IF($B96&gt;D$12,0,IF(VLOOKUP($B96,加速計算!$D$11:$Z$5007,MATCH(D$19,加速計算!$E$34:$AM$34,0)+1,FALSE)&gt;D$14,D$14,VLOOKUP($B96,加速計算!$D$11:$Z$5007,MATCH(D$19,加速計算!$E$34:$AM$34,0)+1,FALSE)))))</f>
        <v>#N/A</v>
      </c>
      <c r="E96" s="9">
        <f>IF(E95=0,#N/A,IF(VLOOKUP($B96,加速計算!$D$11:$Z$5007,MATCH(E$19,加速計算!$E$34:$AM$34,0)+1,FALSE)&lt;0,0,IF($B96&gt;E$12,0,IF(VLOOKUP($B96,加速計算!$D$11:$Z$5007,MATCH(E$19,加速計算!$E$34:$AM$34,0)+1,FALSE)&gt;E$14,E$14,VLOOKUP($B96,加速計算!$D$11:$Z$5007,MATCH(E$19,加速計算!$E$34:$AM$34,0)+1,FALSE)))))</f>
        <v>50.774374669788749</v>
      </c>
      <c r="F96" s="9">
        <f>IF(F95=0,#N/A,IF(VLOOKUP($B96,加速計算!$D$11:$Z$5007,MATCH(F$19,加速計算!$E$34:$AM$34,0)+1,FALSE)&lt;0,0,IF($B96&gt;F$12,0,IF(VLOOKUP($B96,加速計算!$D$11:$Z$5007,MATCH(F$19,加速計算!$E$34:$AM$34,0)+1,FALSE)&gt;F$14,F$14,VLOOKUP($B96,加速計算!$D$11:$Z$5007,MATCH(F$19,加速計算!$E$34:$AM$34,0)+1,FALSE)))))</f>
        <v>69.813170079773187</v>
      </c>
      <c r="G96" s="9">
        <f>IF(G95=0,#N/A,IF(VLOOKUP($B96,加速計算!$D$11:$Z$5007,MATCH(G$19,加速計算!$E$34:$AM$34,0)+1,FALSE)&lt;0,0,IF($B96&gt;G$12,0,IF(VLOOKUP($B96,加速計算!$D$11:$Z$5007,MATCH(G$19,加速計算!$E$34:$AM$34,0)+1,FALSE)&gt;G$14,G$14,VLOOKUP($B96,加速計算!$D$11:$Z$5007,MATCH(G$19,加速計算!$E$34:$AM$34,0)+1,FALSE)))))</f>
        <v>48.171087355043504</v>
      </c>
      <c r="H96" s="9">
        <f>IF(H95=0,#N/A,IF(VLOOKUP($B96,加速計算!$D$11:$Z$5007,MATCH(H$19,加速計算!$E$34:$AM$34,0)+1,FALSE)&lt;0,0,IF($B96&gt;H$12,0,IF(VLOOKUP($B96,加速計算!$D$11:$Z$5007,MATCH(H$19,加速計算!$E$34:$AM$34,0)+1,FALSE)&gt;H$14,H$14,VLOOKUP($B96,加速計算!$D$11:$Z$5007,MATCH(H$19,加速計算!$E$34:$AM$34,0)+1,FALSE)))))</f>
        <v>48.171087355043504</v>
      </c>
      <c r="I96" s="9" t="e">
        <f>IF(I95=0,#N/A,IF(VLOOKUP($B96,加速計算!$D$11:$Z$5007,MATCH(I$19,加速計算!$E$34:$AM$34,0)+1,FALSE)&lt;0,0,IF($B96&gt;I$12,0,IF(VLOOKUP($B96,加速計算!$D$11:$Z$5007,MATCH(I$19,加速計算!$E$34:$AM$34,0)+1,FALSE)&gt;I$14,I$14,VLOOKUP($B96,加速計算!$D$11:$Z$5007,MATCH(I$19,加速計算!$E$34:$AM$34,0)+1,FALSE)))))</f>
        <v>#N/A</v>
      </c>
      <c r="J96" s="9" t="e">
        <f>IF(J95=0,#N/A,IF(VLOOKUP($B96,加速計算!$D$11:$Z$5007,MATCH(J$19,加速計算!$E$34:$AM$34,0)+1,FALSE)&lt;0,0,IF($B96&gt;J$12,0,IF(VLOOKUP($B96,加速計算!$D$11:$Z$5007,MATCH(J$19,加速計算!$E$34:$AM$34,0)+1,FALSE)&gt;J$14,J$14,VLOOKUP($B96,加速計算!$D$11:$Z$5007,MATCH(J$19,加速計算!$E$34:$AM$34,0)+1,FALSE)))))</f>
        <v>#N/A</v>
      </c>
      <c r="K96" s="9" t="e">
        <f>IF(K95=0,#N/A,IF(VLOOKUP($B96,加速計算!$D$11:$Z$5007,MATCH(K$19,加速計算!$E$34:$AM$34,0)+1,FALSE)&lt;0,0,IF($B96&gt;K$12,0,IF(VLOOKUP($B96,加速計算!$D$11:$Z$5007,MATCH(K$19,加速計算!$E$34:$AM$34,0)+1,FALSE)&gt;K$14,K$14,VLOOKUP($B96,加速計算!$D$11:$Z$5007,MATCH(K$19,加速計算!$E$34:$AM$34,0)+1,FALSE)))))</f>
        <v>#N/A</v>
      </c>
      <c r="L96" s="20" t="e">
        <f>IF(L95=0,#N/A,IF(VLOOKUP($B96,加速計算!$D$11:$Z$5007,MATCH(L$19,加速計算!$E$34:$AM$34,0)+1,FALSE)&lt;0,0,IF($B96&gt;L$12,0,IF(VLOOKUP($B96,加速計算!$D$11:$Z$5007,MATCH(L$19,加速計算!$E$34:$AM$34,0)+1,FALSE)&gt;L$14,L$14,VLOOKUP($B96,加速計算!$D$11:$Z$5007,MATCH(L$19,加速計算!$E$34:$AM$34,0)+1,FALSE)))))</f>
        <v>#N/A</v>
      </c>
    </row>
    <row r="97" spans="2:12">
      <c r="B97" s="4">
        <v>760</v>
      </c>
      <c r="C97" s="5">
        <f t="shared" si="3"/>
        <v>760</v>
      </c>
      <c r="D97" s="9" t="e">
        <f>IF(D96=0,#N/A,IF(VLOOKUP($B97,加速計算!$D$11:$Z$5007,MATCH(D$19,加速計算!$E$34:$AM$34,0)+1,FALSE)&lt;0,0,IF($B97&gt;D$12,0,IF(VLOOKUP($B97,加速計算!$D$11:$Z$5007,MATCH(D$19,加速計算!$E$34:$AM$34,0)+1,FALSE)&gt;D$14,D$14,VLOOKUP($B97,加速計算!$D$11:$Z$5007,MATCH(D$19,加速計算!$E$34:$AM$34,0)+1,FALSE)))))</f>
        <v>#N/A</v>
      </c>
      <c r="E97" s="9">
        <f>IF(E96=0,#N/A,IF(VLOOKUP($B97,加速計算!$D$11:$Z$5007,MATCH(E$19,加速計算!$E$34:$AM$34,0)+1,FALSE)&lt;0,0,IF($B97&gt;E$12,0,IF(VLOOKUP($B97,加速計算!$D$11:$Z$5007,MATCH(E$19,加速計算!$E$34:$AM$34,0)+1,FALSE)&gt;E$14,E$14,VLOOKUP($B97,加速計算!$D$11:$Z$5007,MATCH(E$19,加速計算!$E$34:$AM$34,0)+1,FALSE)))))</f>
        <v>49.701012125133595</v>
      </c>
      <c r="F97" s="9">
        <f>IF(F96=0,#N/A,IF(VLOOKUP($B97,加速計算!$D$11:$Z$5007,MATCH(F$19,加速計算!$E$34:$AM$34,0)+1,FALSE)&lt;0,0,IF($B97&gt;F$12,0,IF(VLOOKUP($B97,加速計算!$D$11:$Z$5007,MATCH(F$19,加速計算!$E$34:$AM$34,0)+1,FALSE)&gt;F$14,F$14,VLOOKUP($B97,加速計算!$D$11:$Z$5007,MATCH(F$19,加速計算!$E$34:$AM$34,0)+1,FALSE)))))</f>
        <v>69.813170079773187</v>
      </c>
      <c r="G97" s="9">
        <f>IF(G96=0,#N/A,IF(VLOOKUP($B97,加速計算!$D$11:$Z$5007,MATCH(G$19,加速計算!$E$34:$AM$34,0)+1,FALSE)&lt;0,0,IF($B97&gt;G$12,0,IF(VLOOKUP($B97,加速計算!$D$11:$Z$5007,MATCH(G$19,加速計算!$E$34:$AM$34,0)+1,FALSE)&gt;G$14,G$14,VLOOKUP($B97,加速計算!$D$11:$Z$5007,MATCH(G$19,加速計算!$E$34:$AM$34,0)+1,FALSE)))))</f>
        <v>48.171087355043504</v>
      </c>
      <c r="H97" s="9">
        <f>IF(H96=0,#N/A,IF(VLOOKUP($B97,加速計算!$D$11:$Z$5007,MATCH(H$19,加速計算!$E$34:$AM$34,0)+1,FALSE)&lt;0,0,IF($B97&gt;H$12,0,IF(VLOOKUP($B97,加速計算!$D$11:$Z$5007,MATCH(H$19,加速計算!$E$34:$AM$34,0)+1,FALSE)&gt;H$14,H$14,VLOOKUP($B97,加速計算!$D$11:$Z$5007,MATCH(H$19,加速計算!$E$34:$AM$34,0)+1,FALSE)))))</f>
        <v>48.171087355043504</v>
      </c>
      <c r="I97" s="9" t="e">
        <f>IF(I96=0,#N/A,IF(VLOOKUP($B97,加速計算!$D$11:$Z$5007,MATCH(I$19,加速計算!$E$34:$AM$34,0)+1,FALSE)&lt;0,0,IF($B97&gt;I$12,0,IF(VLOOKUP($B97,加速計算!$D$11:$Z$5007,MATCH(I$19,加速計算!$E$34:$AM$34,0)+1,FALSE)&gt;I$14,I$14,VLOOKUP($B97,加速計算!$D$11:$Z$5007,MATCH(I$19,加速計算!$E$34:$AM$34,0)+1,FALSE)))))</f>
        <v>#N/A</v>
      </c>
      <c r="J97" s="9" t="e">
        <f>IF(J96=0,#N/A,IF(VLOOKUP($B97,加速計算!$D$11:$Z$5007,MATCH(J$19,加速計算!$E$34:$AM$34,0)+1,FALSE)&lt;0,0,IF($B97&gt;J$12,0,IF(VLOOKUP($B97,加速計算!$D$11:$Z$5007,MATCH(J$19,加速計算!$E$34:$AM$34,0)+1,FALSE)&gt;J$14,J$14,VLOOKUP($B97,加速計算!$D$11:$Z$5007,MATCH(J$19,加速計算!$E$34:$AM$34,0)+1,FALSE)))))</f>
        <v>#N/A</v>
      </c>
      <c r="K97" s="9" t="e">
        <f>IF(K96=0,#N/A,IF(VLOOKUP($B97,加速計算!$D$11:$Z$5007,MATCH(K$19,加速計算!$E$34:$AM$34,0)+1,FALSE)&lt;0,0,IF($B97&gt;K$12,0,IF(VLOOKUP($B97,加速計算!$D$11:$Z$5007,MATCH(K$19,加速計算!$E$34:$AM$34,0)+1,FALSE)&gt;K$14,K$14,VLOOKUP($B97,加速計算!$D$11:$Z$5007,MATCH(K$19,加速計算!$E$34:$AM$34,0)+1,FALSE)))))</f>
        <v>#N/A</v>
      </c>
      <c r="L97" s="20" t="e">
        <f>IF(L96=0,#N/A,IF(VLOOKUP($B97,加速計算!$D$11:$Z$5007,MATCH(L$19,加速計算!$E$34:$AM$34,0)+1,FALSE)&lt;0,0,IF($B97&gt;L$12,0,IF(VLOOKUP($B97,加速計算!$D$11:$Z$5007,MATCH(L$19,加速計算!$E$34:$AM$34,0)+1,FALSE)&gt;L$14,L$14,VLOOKUP($B97,加速計算!$D$11:$Z$5007,MATCH(L$19,加速計算!$E$34:$AM$34,0)+1,FALSE)))))</f>
        <v>#N/A</v>
      </c>
    </row>
    <row r="98" spans="2:12">
      <c r="B98" s="4">
        <v>770</v>
      </c>
      <c r="C98" s="5">
        <f t="shared" si="3"/>
        <v>770</v>
      </c>
      <c r="D98" s="9" t="e">
        <f>IF(D97=0,#N/A,IF(VLOOKUP($B98,加速計算!$D$11:$Z$5007,MATCH(D$19,加速計算!$E$34:$AM$34,0)+1,FALSE)&lt;0,0,IF($B98&gt;D$12,0,IF(VLOOKUP($B98,加速計算!$D$11:$Z$5007,MATCH(D$19,加速計算!$E$34:$AM$34,0)+1,FALSE)&gt;D$14,D$14,VLOOKUP($B98,加速計算!$D$11:$Z$5007,MATCH(D$19,加速計算!$E$34:$AM$34,0)+1,FALSE)))))</f>
        <v>#N/A</v>
      </c>
      <c r="E98" s="9">
        <f>IF(E97=0,#N/A,IF(VLOOKUP($B98,加速計算!$D$11:$Z$5007,MATCH(E$19,加速計算!$E$34:$AM$34,0)+1,FALSE)&lt;0,0,IF($B98&gt;E$12,0,IF(VLOOKUP($B98,加速計算!$D$11:$Z$5007,MATCH(E$19,加速計算!$E$34:$AM$34,0)+1,FALSE)&gt;E$14,E$14,VLOOKUP($B98,加速計算!$D$11:$Z$5007,MATCH(E$19,加速計算!$E$34:$AM$34,0)+1,FALSE)))))</f>
        <v>48.654902992343182</v>
      </c>
      <c r="F98" s="9">
        <f>IF(F97=0,#N/A,IF(VLOOKUP($B98,加速計算!$D$11:$Z$5007,MATCH(F$19,加速計算!$E$34:$AM$34,0)+1,FALSE)&lt;0,0,IF($B98&gt;F$12,0,IF(VLOOKUP($B98,加速計算!$D$11:$Z$5007,MATCH(F$19,加速計算!$E$34:$AM$34,0)+1,FALSE)&gt;F$14,F$14,VLOOKUP($B98,加速計算!$D$11:$Z$5007,MATCH(F$19,加速計算!$E$34:$AM$34,0)+1,FALSE)))))</f>
        <v>69.813170079773187</v>
      </c>
      <c r="G98" s="9">
        <f>IF(G97=0,#N/A,IF(VLOOKUP($B98,加速計算!$D$11:$Z$5007,MATCH(G$19,加速計算!$E$34:$AM$34,0)+1,FALSE)&lt;0,0,IF($B98&gt;G$12,0,IF(VLOOKUP($B98,加速計算!$D$11:$Z$5007,MATCH(G$19,加速計算!$E$34:$AM$34,0)+1,FALSE)&gt;G$14,G$14,VLOOKUP($B98,加速計算!$D$11:$Z$5007,MATCH(G$19,加速計算!$E$34:$AM$34,0)+1,FALSE)))))</f>
        <v>48.171087355043504</v>
      </c>
      <c r="H98" s="9">
        <f>IF(H97=0,#N/A,IF(VLOOKUP($B98,加速計算!$D$11:$Z$5007,MATCH(H$19,加速計算!$E$34:$AM$34,0)+1,FALSE)&lt;0,0,IF($B98&gt;H$12,0,IF(VLOOKUP($B98,加速計算!$D$11:$Z$5007,MATCH(H$19,加速計算!$E$34:$AM$34,0)+1,FALSE)&gt;H$14,H$14,VLOOKUP($B98,加速計算!$D$11:$Z$5007,MATCH(H$19,加速計算!$E$34:$AM$34,0)+1,FALSE)))))</f>
        <v>48.171087355043504</v>
      </c>
      <c r="I98" s="9" t="e">
        <f>IF(I97=0,#N/A,IF(VLOOKUP($B98,加速計算!$D$11:$Z$5007,MATCH(I$19,加速計算!$E$34:$AM$34,0)+1,FALSE)&lt;0,0,IF($B98&gt;I$12,0,IF(VLOOKUP($B98,加速計算!$D$11:$Z$5007,MATCH(I$19,加速計算!$E$34:$AM$34,0)+1,FALSE)&gt;I$14,I$14,VLOOKUP($B98,加速計算!$D$11:$Z$5007,MATCH(I$19,加速計算!$E$34:$AM$34,0)+1,FALSE)))))</f>
        <v>#N/A</v>
      </c>
      <c r="J98" s="9" t="e">
        <f>IF(J97=0,#N/A,IF(VLOOKUP($B98,加速計算!$D$11:$Z$5007,MATCH(J$19,加速計算!$E$34:$AM$34,0)+1,FALSE)&lt;0,0,IF($B98&gt;J$12,0,IF(VLOOKUP($B98,加速計算!$D$11:$Z$5007,MATCH(J$19,加速計算!$E$34:$AM$34,0)+1,FALSE)&gt;J$14,J$14,VLOOKUP($B98,加速計算!$D$11:$Z$5007,MATCH(J$19,加速計算!$E$34:$AM$34,0)+1,FALSE)))))</f>
        <v>#N/A</v>
      </c>
      <c r="K98" s="9" t="e">
        <f>IF(K97=0,#N/A,IF(VLOOKUP($B98,加速計算!$D$11:$Z$5007,MATCH(K$19,加速計算!$E$34:$AM$34,0)+1,FALSE)&lt;0,0,IF($B98&gt;K$12,0,IF(VLOOKUP($B98,加速計算!$D$11:$Z$5007,MATCH(K$19,加速計算!$E$34:$AM$34,0)+1,FALSE)&gt;K$14,K$14,VLOOKUP($B98,加速計算!$D$11:$Z$5007,MATCH(K$19,加速計算!$E$34:$AM$34,0)+1,FALSE)))))</f>
        <v>#N/A</v>
      </c>
      <c r="L98" s="20" t="e">
        <f>IF(L97=0,#N/A,IF(VLOOKUP($B98,加速計算!$D$11:$Z$5007,MATCH(L$19,加速計算!$E$34:$AM$34,0)+1,FALSE)&lt;0,0,IF($B98&gt;L$12,0,IF(VLOOKUP($B98,加速計算!$D$11:$Z$5007,MATCH(L$19,加速計算!$E$34:$AM$34,0)+1,FALSE)&gt;L$14,L$14,VLOOKUP($B98,加速計算!$D$11:$Z$5007,MATCH(L$19,加速計算!$E$34:$AM$34,0)+1,FALSE)))))</f>
        <v>#N/A</v>
      </c>
    </row>
    <row r="99" spans="2:12">
      <c r="B99" s="4">
        <v>780</v>
      </c>
      <c r="C99" s="5">
        <f t="shared" si="3"/>
        <v>780</v>
      </c>
      <c r="D99" s="9" t="e">
        <f>IF(D98=0,#N/A,IF(VLOOKUP($B99,加速計算!$D$11:$Z$5007,MATCH(D$19,加速計算!$E$34:$AM$34,0)+1,FALSE)&lt;0,0,IF($B99&gt;D$12,0,IF(VLOOKUP($B99,加速計算!$D$11:$Z$5007,MATCH(D$19,加速計算!$E$34:$AM$34,0)+1,FALSE)&gt;D$14,D$14,VLOOKUP($B99,加速計算!$D$11:$Z$5007,MATCH(D$19,加速計算!$E$34:$AM$34,0)+1,FALSE)))))</f>
        <v>#N/A</v>
      </c>
      <c r="E99" s="9">
        <f>IF(E98=0,#N/A,IF(VLOOKUP($B99,加速計算!$D$11:$Z$5007,MATCH(E$19,加速計算!$E$34:$AM$34,0)+1,FALSE)&lt;0,0,IF($B99&gt;E$12,0,IF(VLOOKUP($B99,加速計算!$D$11:$Z$5007,MATCH(E$19,加速計算!$E$34:$AM$34,0)+1,FALSE)&gt;E$14,E$14,VLOOKUP($B99,加速計算!$D$11:$Z$5007,MATCH(E$19,加速計算!$E$34:$AM$34,0)+1,FALSE)))))</f>
        <v>47.635022309407262</v>
      </c>
      <c r="F99" s="9">
        <f>IF(F98=0,#N/A,IF(VLOOKUP($B99,加速計算!$D$11:$Z$5007,MATCH(F$19,加速計算!$E$34:$AM$34,0)+1,FALSE)&lt;0,0,IF($B99&gt;F$12,0,IF(VLOOKUP($B99,加速計算!$D$11:$Z$5007,MATCH(F$19,加速計算!$E$34:$AM$34,0)+1,FALSE)&gt;F$14,F$14,VLOOKUP($B99,加速計算!$D$11:$Z$5007,MATCH(F$19,加速計算!$E$34:$AM$34,0)+1,FALSE)))))</f>
        <v>69.813170079773187</v>
      </c>
      <c r="G99" s="9">
        <f>IF(G98=0,#N/A,IF(VLOOKUP($B99,加速計算!$D$11:$Z$5007,MATCH(G$19,加速計算!$E$34:$AM$34,0)+1,FALSE)&lt;0,0,IF($B99&gt;G$12,0,IF(VLOOKUP($B99,加速計算!$D$11:$Z$5007,MATCH(G$19,加速計算!$E$34:$AM$34,0)+1,FALSE)&gt;G$14,G$14,VLOOKUP($B99,加速計算!$D$11:$Z$5007,MATCH(G$19,加速計算!$E$34:$AM$34,0)+1,FALSE)))))</f>
        <v>48.171087355043504</v>
      </c>
      <c r="H99" s="9">
        <f>IF(H98=0,#N/A,IF(VLOOKUP($B99,加速計算!$D$11:$Z$5007,MATCH(H$19,加速計算!$E$34:$AM$34,0)+1,FALSE)&lt;0,0,IF($B99&gt;H$12,0,IF(VLOOKUP($B99,加速計算!$D$11:$Z$5007,MATCH(H$19,加速計算!$E$34:$AM$34,0)+1,FALSE)&gt;H$14,H$14,VLOOKUP($B99,加速計算!$D$11:$Z$5007,MATCH(H$19,加速計算!$E$34:$AM$34,0)+1,FALSE)))))</f>
        <v>48.171087355043504</v>
      </c>
      <c r="I99" s="9" t="e">
        <f>IF(I98=0,#N/A,IF(VLOOKUP($B99,加速計算!$D$11:$Z$5007,MATCH(I$19,加速計算!$E$34:$AM$34,0)+1,FALSE)&lt;0,0,IF($B99&gt;I$12,0,IF(VLOOKUP($B99,加速計算!$D$11:$Z$5007,MATCH(I$19,加速計算!$E$34:$AM$34,0)+1,FALSE)&gt;I$14,I$14,VLOOKUP($B99,加速計算!$D$11:$Z$5007,MATCH(I$19,加速計算!$E$34:$AM$34,0)+1,FALSE)))))</f>
        <v>#N/A</v>
      </c>
      <c r="J99" s="9" t="e">
        <f>IF(J98=0,#N/A,IF(VLOOKUP($B99,加速計算!$D$11:$Z$5007,MATCH(J$19,加速計算!$E$34:$AM$34,0)+1,FALSE)&lt;0,0,IF($B99&gt;J$12,0,IF(VLOOKUP($B99,加速計算!$D$11:$Z$5007,MATCH(J$19,加速計算!$E$34:$AM$34,0)+1,FALSE)&gt;J$14,J$14,VLOOKUP($B99,加速計算!$D$11:$Z$5007,MATCH(J$19,加速計算!$E$34:$AM$34,0)+1,FALSE)))))</f>
        <v>#N/A</v>
      </c>
      <c r="K99" s="9" t="e">
        <f>IF(K98=0,#N/A,IF(VLOOKUP($B99,加速計算!$D$11:$Z$5007,MATCH(K$19,加速計算!$E$34:$AM$34,0)+1,FALSE)&lt;0,0,IF($B99&gt;K$12,0,IF(VLOOKUP($B99,加速計算!$D$11:$Z$5007,MATCH(K$19,加速計算!$E$34:$AM$34,0)+1,FALSE)&gt;K$14,K$14,VLOOKUP($B99,加速計算!$D$11:$Z$5007,MATCH(K$19,加速計算!$E$34:$AM$34,0)+1,FALSE)))))</f>
        <v>#N/A</v>
      </c>
      <c r="L99" s="20" t="e">
        <f>IF(L98=0,#N/A,IF(VLOOKUP($B99,加速計算!$D$11:$Z$5007,MATCH(L$19,加速計算!$E$34:$AM$34,0)+1,FALSE)&lt;0,0,IF($B99&gt;L$12,0,IF(VLOOKUP($B99,加速計算!$D$11:$Z$5007,MATCH(L$19,加速計算!$E$34:$AM$34,0)+1,FALSE)&gt;L$14,L$14,VLOOKUP($B99,加速計算!$D$11:$Z$5007,MATCH(L$19,加速計算!$E$34:$AM$34,0)+1,FALSE)))))</f>
        <v>#N/A</v>
      </c>
    </row>
    <row r="100" spans="2:12">
      <c r="B100" s="4">
        <v>790</v>
      </c>
      <c r="C100" s="5">
        <f t="shared" si="3"/>
        <v>790</v>
      </c>
      <c r="D100" s="9" t="e">
        <f>IF(D99=0,#N/A,IF(VLOOKUP($B100,加速計算!$D$11:$Z$5007,MATCH(D$19,加速計算!$E$34:$AM$34,0)+1,FALSE)&lt;0,0,IF($B100&gt;D$12,0,IF(VLOOKUP($B100,加速計算!$D$11:$Z$5007,MATCH(D$19,加速計算!$E$34:$AM$34,0)+1,FALSE)&gt;D$14,D$14,VLOOKUP($B100,加速計算!$D$11:$Z$5007,MATCH(D$19,加速計算!$E$34:$AM$34,0)+1,FALSE)))))</f>
        <v>#N/A</v>
      </c>
      <c r="E100" s="9">
        <f>IF(E99=0,#N/A,IF(VLOOKUP($B100,加速計算!$D$11:$Z$5007,MATCH(E$19,加速計算!$E$34:$AM$34,0)+1,FALSE)&lt;0,0,IF($B100&gt;E$12,0,IF(VLOOKUP($B100,加速計算!$D$11:$Z$5007,MATCH(E$19,加速計算!$E$34:$AM$34,0)+1,FALSE)&gt;E$14,E$14,VLOOKUP($B100,加速計算!$D$11:$Z$5007,MATCH(E$19,加速計算!$E$34:$AM$34,0)+1,FALSE)))))</f>
        <v>46.640395874458832</v>
      </c>
      <c r="F100" s="9">
        <f>IF(F99=0,#N/A,IF(VLOOKUP($B100,加速計算!$D$11:$Z$5007,MATCH(F$19,加速計算!$E$34:$AM$34,0)+1,FALSE)&lt;0,0,IF($B100&gt;F$12,0,IF(VLOOKUP($B100,加速計算!$D$11:$Z$5007,MATCH(F$19,加速計算!$E$34:$AM$34,0)+1,FALSE)&gt;F$14,F$14,VLOOKUP($B100,加速計算!$D$11:$Z$5007,MATCH(F$19,加速計算!$E$34:$AM$34,0)+1,FALSE)))))</f>
        <v>69.813170079773187</v>
      </c>
      <c r="G100" s="9">
        <f>IF(G99=0,#N/A,IF(VLOOKUP($B100,加速計算!$D$11:$Z$5007,MATCH(G$19,加速計算!$E$34:$AM$34,0)+1,FALSE)&lt;0,0,IF($B100&gt;G$12,0,IF(VLOOKUP($B100,加速計算!$D$11:$Z$5007,MATCH(G$19,加速計算!$E$34:$AM$34,0)+1,FALSE)&gt;G$14,G$14,VLOOKUP($B100,加速計算!$D$11:$Z$5007,MATCH(G$19,加速計算!$E$34:$AM$34,0)+1,FALSE)))))</f>
        <v>48.171087355043504</v>
      </c>
      <c r="H100" s="9">
        <f>IF(H99=0,#N/A,IF(VLOOKUP($B100,加速計算!$D$11:$Z$5007,MATCH(H$19,加速計算!$E$34:$AM$34,0)+1,FALSE)&lt;0,0,IF($B100&gt;H$12,0,IF(VLOOKUP($B100,加速計算!$D$11:$Z$5007,MATCH(H$19,加速計算!$E$34:$AM$34,0)+1,FALSE)&gt;H$14,H$14,VLOOKUP($B100,加速計算!$D$11:$Z$5007,MATCH(H$19,加速計算!$E$34:$AM$34,0)+1,FALSE)))))</f>
        <v>48.171087355043504</v>
      </c>
      <c r="I100" s="9" t="e">
        <f>IF(I99=0,#N/A,IF(VLOOKUP($B100,加速計算!$D$11:$Z$5007,MATCH(I$19,加速計算!$E$34:$AM$34,0)+1,FALSE)&lt;0,0,IF($B100&gt;I$12,0,IF(VLOOKUP($B100,加速計算!$D$11:$Z$5007,MATCH(I$19,加速計算!$E$34:$AM$34,0)+1,FALSE)&gt;I$14,I$14,VLOOKUP($B100,加速計算!$D$11:$Z$5007,MATCH(I$19,加速計算!$E$34:$AM$34,0)+1,FALSE)))))</f>
        <v>#N/A</v>
      </c>
      <c r="J100" s="9" t="e">
        <f>IF(J99=0,#N/A,IF(VLOOKUP($B100,加速計算!$D$11:$Z$5007,MATCH(J$19,加速計算!$E$34:$AM$34,0)+1,FALSE)&lt;0,0,IF($B100&gt;J$12,0,IF(VLOOKUP($B100,加速計算!$D$11:$Z$5007,MATCH(J$19,加速計算!$E$34:$AM$34,0)+1,FALSE)&gt;J$14,J$14,VLOOKUP($B100,加速計算!$D$11:$Z$5007,MATCH(J$19,加速計算!$E$34:$AM$34,0)+1,FALSE)))))</f>
        <v>#N/A</v>
      </c>
      <c r="K100" s="9" t="e">
        <f>IF(K99=0,#N/A,IF(VLOOKUP($B100,加速計算!$D$11:$Z$5007,MATCH(K$19,加速計算!$E$34:$AM$34,0)+1,FALSE)&lt;0,0,IF($B100&gt;K$12,0,IF(VLOOKUP($B100,加速計算!$D$11:$Z$5007,MATCH(K$19,加速計算!$E$34:$AM$34,0)+1,FALSE)&gt;K$14,K$14,VLOOKUP($B100,加速計算!$D$11:$Z$5007,MATCH(K$19,加速計算!$E$34:$AM$34,0)+1,FALSE)))))</f>
        <v>#N/A</v>
      </c>
      <c r="L100" s="20" t="e">
        <f>IF(L99=0,#N/A,IF(VLOOKUP($B100,加速計算!$D$11:$Z$5007,MATCH(L$19,加速計算!$E$34:$AM$34,0)+1,FALSE)&lt;0,0,IF($B100&gt;L$12,0,IF(VLOOKUP($B100,加速計算!$D$11:$Z$5007,MATCH(L$19,加速計算!$E$34:$AM$34,0)+1,FALSE)&gt;L$14,L$14,VLOOKUP($B100,加速計算!$D$11:$Z$5007,MATCH(L$19,加速計算!$E$34:$AM$34,0)+1,FALSE)))))</f>
        <v>#N/A</v>
      </c>
    </row>
    <row r="101" spans="2:12">
      <c r="B101" s="4">
        <v>800</v>
      </c>
      <c r="C101" s="5">
        <f t="shared" si="3"/>
        <v>800</v>
      </c>
      <c r="D101" s="9" t="e">
        <f>IF(D100=0,#N/A,IF(VLOOKUP($B101,加速計算!$D$11:$Z$5007,MATCH(D$19,加速計算!$E$34:$AM$34,0)+1,FALSE)&lt;0,0,IF($B101&gt;D$12,0,IF(VLOOKUP($B101,加速計算!$D$11:$Z$5007,MATCH(D$19,加速計算!$E$34:$AM$34,0)+1,FALSE)&gt;D$14,D$14,VLOOKUP($B101,加速計算!$D$11:$Z$5007,MATCH(D$19,加速計算!$E$34:$AM$34,0)+1,FALSE)))))</f>
        <v>#N/A</v>
      </c>
      <c r="E101" s="9">
        <f>IF(E100=0,#N/A,IF(VLOOKUP($B101,加速計算!$D$11:$Z$5007,MATCH(E$19,加速計算!$E$34:$AM$34,0)+1,FALSE)&lt;0,0,IF($B101&gt;E$12,0,IF(VLOOKUP($B101,加速計算!$D$11:$Z$5007,MATCH(E$19,加速計算!$E$34:$AM$34,0)+1,FALSE)&gt;E$14,E$14,VLOOKUP($B101,加速計算!$D$11:$Z$5007,MATCH(E$19,加速計算!$E$34:$AM$34,0)+1,FALSE)))))</f>
        <v>45.670097141901138</v>
      </c>
      <c r="F101" s="9">
        <f>IF(F100=0,#N/A,IF(VLOOKUP($B101,加速計算!$D$11:$Z$5007,MATCH(F$19,加速計算!$E$34:$AM$34,0)+1,FALSE)&lt;0,0,IF($B101&gt;F$12,0,IF(VLOOKUP($B101,加速計算!$D$11:$Z$5007,MATCH(F$19,加速計算!$E$34:$AM$34,0)+1,FALSE)&gt;F$14,F$14,VLOOKUP($B101,加速計算!$D$11:$Z$5007,MATCH(F$19,加速計算!$E$34:$AM$34,0)+1,FALSE)))))</f>
        <v>69.813170079773187</v>
      </c>
      <c r="G101" s="9">
        <f>IF(G100=0,#N/A,IF(VLOOKUP($B101,加速計算!$D$11:$Z$5007,MATCH(G$19,加速計算!$E$34:$AM$34,0)+1,FALSE)&lt;0,0,IF($B101&gt;G$12,0,IF(VLOOKUP($B101,加速計算!$D$11:$Z$5007,MATCH(G$19,加速計算!$E$34:$AM$34,0)+1,FALSE)&gt;G$14,G$14,VLOOKUP($B101,加速計算!$D$11:$Z$5007,MATCH(G$19,加速計算!$E$34:$AM$34,0)+1,FALSE)))))</f>
        <v>48.171087355043504</v>
      </c>
      <c r="H101" s="9">
        <f>IF(H100=0,#N/A,IF(VLOOKUP($B101,加速計算!$D$11:$Z$5007,MATCH(H$19,加速計算!$E$34:$AM$34,0)+1,FALSE)&lt;0,0,IF($B101&gt;H$12,0,IF(VLOOKUP($B101,加速計算!$D$11:$Z$5007,MATCH(H$19,加速計算!$E$34:$AM$34,0)+1,FALSE)&gt;H$14,H$14,VLOOKUP($B101,加速計算!$D$11:$Z$5007,MATCH(H$19,加速計算!$E$34:$AM$34,0)+1,FALSE)))))</f>
        <v>48.171087355043504</v>
      </c>
      <c r="I101" s="9" t="e">
        <f>IF(I100=0,#N/A,IF(VLOOKUP($B101,加速計算!$D$11:$Z$5007,MATCH(I$19,加速計算!$E$34:$AM$34,0)+1,FALSE)&lt;0,0,IF($B101&gt;I$12,0,IF(VLOOKUP($B101,加速計算!$D$11:$Z$5007,MATCH(I$19,加速計算!$E$34:$AM$34,0)+1,FALSE)&gt;I$14,I$14,VLOOKUP($B101,加速計算!$D$11:$Z$5007,MATCH(I$19,加速計算!$E$34:$AM$34,0)+1,FALSE)))))</f>
        <v>#N/A</v>
      </c>
      <c r="J101" s="9" t="e">
        <f>IF(J100=0,#N/A,IF(VLOOKUP($B101,加速計算!$D$11:$Z$5007,MATCH(J$19,加速計算!$E$34:$AM$34,0)+1,FALSE)&lt;0,0,IF($B101&gt;J$12,0,IF(VLOOKUP($B101,加速計算!$D$11:$Z$5007,MATCH(J$19,加速計算!$E$34:$AM$34,0)+1,FALSE)&gt;J$14,J$14,VLOOKUP($B101,加速計算!$D$11:$Z$5007,MATCH(J$19,加速計算!$E$34:$AM$34,0)+1,FALSE)))))</f>
        <v>#N/A</v>
      </c>
      <c r="K101" s="9" t="e">
        <f>IF(K100=0,#N/A,IF(VLOOKUP($B101,加速計算!$D$11:$Z$5007,MATCH(K$19,加速計算!$E$34:$AM$34,0)+1,FALSE)&lt;0,0,IF($B101&gt;K$12,0,IF(VLOOKUP($B101,加速計算!$D$11:$Z$5007,MATCH(K$19,加速計算!$E$34:$AM$34,0)+1,FALSE)&gt;K$14,K$14,VLOOKUP($B101,加速計算!$D$11:$Z$5007,MATCH(K$19,加速計算!$E$34:$AM$34,0)+1,FALSE)))))</f>
        <v>#N/A</v>
      </c>
      <c r="L101" s="20" t="e">
        <f>IF(L100=0,#N/A,IF(VLOOKUP($B101,加速計算!$D$11:$Z$5007,MATCH(L$19,加速計算!$E$34:$AM$34,0)+1,FALSE)&lt;0,0,IF($B101&gt;L$12,0,IF(VLOOKUP($B101,加速計算!$D$11:$Z$5007,MATCH(L$19,加速計算!$E$34:$AM$34,0)+1,FALSE)&gt;L$14,L$14,VLOOKUP($B101,加速計算!$D$11:$Z$5007,MATCH(L$19,加速計算!$E$34:$AM$34,0)+1,FALSE)))))</f>
        <v>#N/A</v>
      </c>
    </row>
    <row r="102" spans="2:12">
      <c r="B102" s="4">
        <v>810</v>
      </c>
      <c r="C102" s="5">
        <f t="shared" si="3"/>
        <v>810</v>
      </c>
      <c r="D102" s="9" t="e">
        <f>IF(D101=0,#N/A,IF(VLOOKUP($B102,加速計算!$D$11:$Z$5007,MATCH(D$19,加速計算!$E$34:$AM$34,0)+1,FALSE)&lt;0,0,IF($B102&gt;D$12,0,IF(VLOOKUP($B102,加速計算!$D$11:$Z$5007,MATCH(D$19,加速計算!$E$34:$AM$34,0)+1,FALSE)&gt;D$14,D$14,VLOOKUP($B102,加速計算!$D$11:$Z$5007,MATCH(D$19,加速計算!$E$34:$AM$34,0)+1,FALSE)))))</f>
        <v>#N/A</v>
      </c>
      <c r="E102" s="9">
        <f>IF(E101=0,#N/A,IF(VLOOKUP($B102,加速計算!$D$11:$Z$5007,MATCH(E$19,加速計算!$E$34:$AM$34,0)+1,FALSE)&lt;0,0,IF($B102&gt;E$12,0,IF(VLOOKUP($B102,加速計算!$D$11:$Z$5007,MATCH(E$19,加速計算!$E$34:$AM$34,0)+1,FALSE)&gt;E$14,E$14,VLOOKUP($B102,加速計算!$D$11:$Z$5007,MATCH(E$19,加速計算!$E$34:$AM$34,0)+1,FALSE)))))</f>
        <v>44.723244343537132</v>
      </c>
      <c r="F102" s="9">
        <f>IF(F101=0,#N/A,IF(VLOOKUP($B102,加速計算!$D$11:$Z$5007,MATCH(F$19,加速計算!$E$34:$AM$34,0)+1,FALSE)&lt;0,0,IF($B102&gt;F$12,0,IF(VLOOKUP($B102,加速計算!$D$11:$Z$5007,MATCH(F$19,加速計算!$E$34:$AM$34,0)+1,FALSE)&gt;F$14,F$14,VLOOKUP($B102,加速計算!$D$11:$Z$5007,MATCH(F$19,加速計算!$E$34:$AM$34,0)+1,FALSE)))))</f>
        <v>69.813170079773187</v>
      </c>
      <c r="G102" s="9">
        <f>IF(G101=0,#N/A,IF(VLOOKUP($B102,加速計算!$D$11:$Z$5007,MATCH(G$19,加速計算!$E$34:$AM$34,0)+1,FALSE)&lt;0,0,IF($B102&gt;G$12,0,IF(VLOOKUP($B102,加速計算!$D$11:$Z$5007,MATCH(G$19,加速計算!$E$34:$AM$34,0)+1,FALSE)&gt;G$14,G$14,VLOOKUP($B102,加速計算!$D$11:$Z$5007,MATCH(G$19,加速計算!$E$34:$AM$34,0)+1,FALSE)))))</f>
        <v>48.171087355043504</v>
      </c>
      <c r="H102" s="9">
        <f>IF(H101=0,#N/A,IF(VLOOKUP($B102,加速計算!$D$11:$Z$5007,MATCH(H$19,加速計算!$E$34:$AM$34,0)+1,FALSE)&lt;0,0,IF($B102&gt;H$12,0,IF(VLOOKUP($B102,加速計算!$D$11:$Z$5007,MATCH(H$19,加速計算!$E$34:$AM$34,0)+1,FALSE)&gt;H$14,H$14,VLOOKUP($B102,加速計算!$D$11:$Z$5007,MATCH(H$19,加速計算!$E$34:$AM$34,0)+1,FALSE)))))</f>
        <v>48.171087355043504</v>
      </c>
      <c r="I102" s="9" t="e">
        <f>IF(I101=0,#N/A,IF(VLOOKUP($B102,加速計算!$D$11:$Z$5007,MATCH(I$19,加速計算!$E$34:$AM$34,0)+1,FALSE)&lt;0,0,IF($B102&gt;I$12,0,IF(VLOOKUP($B102,加速計算!$D$11:$Z$5007,MATCH(I$19,加速計算!$E$34:$AM$34,0)+1,FALSE)&gt;I$14,I$14,VLOOKUP($B102,加速計算!$D$11:$Z$5007,MATCH(I$19,加速計算!$E$34:$AM$34,0)+1,FALSE)))))</f>
        <v>#N/A</v>
      </c>
      <c r="J102" s="9" t="e">
        <f>IF(J101=0,#N/A,IF(VLOOKUP($B102,加速計算!$D$11:$Z$5007,MATCH(J$19,加速計算!$E$34:$AM$34,0)+1,FALSE)&lt;0,0,IF($B102&gt;J$12,0,IF(VLOOKUP($B102,加速計算!$D$11:$Z$5007,MATCH(J$19,加速計算!$E$34:$AM$34,0)+1,FALSE)&gt;J$14,J$14,VLOOKUP($B102,加速計算!$D$11:$Z$5007,MATCH(J$19,加速計算!$E$34:$AM$34,0)+1,FALSE)))))</f>
        <v>#N/A</v>
      </c>
      <c r="K102" s="9" t="e">
        <f>IF(K101=0,#N/A,IF(VLOOKUP($B102,加速計算!$D$11:$Z$5007,MATCH(K$19,加速計算!$E$34:$AM$34,0)+1,FALSE)&lt;0,0,IF($B102&gt;K$12,0,IF(VLOOKUP($B102,加速計算!$D$11:$Z$5007,MATCH(K$19,加速計算!$E$34:$AM$34,0)+1,FALSE)&gt;K$14,K$14,VLOOKUP($B102,加速計算!$D$11:$Z$5007,MATCH(K$19,加速計算!$E$34:$AM$34,0)+1,FALSE)))))</f>
        <v>#N/A</v>
      </c>
      <c r="L102" s="20" t="e">
        <f>IF(L101=0,#N/A,IF(VLOOKUP($B102,加速計算!$D$11:$Z$5007,MATCH(L$19,加速計算!$E$34:$AM$34,0)+1,FALSE)&lt;0,0,IF($B102&gt;L$12,0,IF(VLOOKUP($B102,加速計算!$D$11:$Z$5007,MATCH(L$19,加速計算!$E$34:$AM$34,0)+1,FALSE)&gt;L$14,L$14,VLOOKUP($B102,加速計算!$D$11:$Z$5007,MATCH(L$19,加速計算!$E$34:$AM$34,0)+1,FALSE)))))</f>
        <v>#N/A</v>
      </c>
    </row>
    <row r="103" spans="2:12">
      <c r="B103" s="4">
        <v>820</v>
      </c>
      <c r="C103" s="5">
        <f t="shared" si="3"/>
        <v>820</v>
      </c>
      <c r="D103" s="9" t="e">
        <f>IF(D102=0,#N/A,IF(VLOOKUP($B103,加速計算!$D$11:$Z$5007,MATCH(D$19,加速計算!$E$34:$AM$34,0)+1,FALSE)&lt;0,0,IF($B103&gt;D$12,0,IF(VLOOKUP($B103,加速計算!$D$11:$Z$5007,MATCH(D$19,加速計算!$E$34:$AM$34,0)+1,FALSE)&gt;D$14,D$14,VLOOKUP($B103,加速計算!$D$11:$Z$5007,MATCH(D$19,加速計算!$E$34:$AM$34,0)+1,FALSE)))))</f>
        <v>#N/A</v>
      </c>
      <c r="E103" s="9">
        <f>IF(E102=0,#N/A,IF(VLOOKUP($B103,加速計算!$D$11:$Z$5007,MATCH(E$19,加速計算!$E$34:$AM$34,0)+1,FALSE)&lt;0,0,IF($B103&gt;E$12,0,IF(VLOOKUP($B103,加速計算!$D$11:$Z$5007,MATCH(E$19,加速計算!$E$34:$AM$34,0)+1,FALSE)&gt;E$14,E$14,VLOOKUP($B103,加速計算!$D$11:$Z$5007,MATCH(E$19,加速計算!$E$34:$AM$34,0)+1,FALSE)))))</f>
        <v>43.798997815899519</v>
      </c>
      <c r="F103" s="9">
        <f>IF(F102=0,#N/A,IF(VLOOKUP($B103,加速計算!$D$11:$Z$5007,MATCH(F$19,加速計算!$E$34:$AM$34,0)+1,FALSE)&lt;0,0,IF($B103&gt;F$12,0,IF(VLOOKUP($B103,加速計算!$D$11:$Z$5007,MATCH(F$19,加速計算!$E$34:$AM$34,0)+1,FALSE)&gt;F$14,F$14,VLOOKUP($B103,加速計算!$D$11:$Z$5007,MATCH(F$19,加速計算!$E$34:$AM$34,0)+1,FALSE)))))</f>
        <v>69.813170079773187</v>
      </c>
      <c r="G103" s="9">
        <f>IF(G102=0,#N/A,IF(VLOOKUP($B103,加速計算!$D$11:$Z$5007,MATCH(G$19,加速計算!$E$34:$AM$34,0)+1,FALSE)&lt;0,0,IF($B103&gt;G$12,0,IF(VLOOKUP($B103,加速計算!$D$11:$Z$5007,MATCH(G$19,加速計算!$E$34:$AM$34,0)+1,FALSE)&gt;G$14,G$14,VLOOKUP($B103,加速計算!$D$11:$Z$5007,MATCH(G$19,加速計算!$E$34:$AM$34,0)+1,FALSE)))))</f>
        <v>48.171087355043504</v>
      </c>
      <c r="H103" s="9">
        <f>IF(H102=0,#N/A,IF(VLOOKUP($B103,加速計算!$D$11:$Z$5007,MATCH(H$19,加速計算!$E$34:$AM$34,0)+1,FALSE)&lt;0,0,IF($B103&gt;H$12,0,IF(VLOOKUP($B103,加速計算!$D$11:$Z$5007,MATCH(H$19,加速計算!$E$34:$AM$34,0)+1,FALSE)&gt;H$14,H$14,VLOOKUP($B103,加速計算!$D$11:$Z$5007,MATCH(H$19,加速計算!$E$34:$AM$34,0)+1,FALSE)))))</f>
        <v>48.171087355043504</v>
      </c>
      <c r="I103" s="9" t="e">
        <f>IF(I102=0,#N/A,IF(VLOOKUP($B103,加速計算!$D$11:$Z$5007,MATCH(I$19,加速計算!$E$34:$AM$34,0)+1,FALSE)&lt;0,0,IF($B103&gt;I$12,0,IF(VLOOKUP($B103,加速計算!$D$11:$Z$5007,MATCH(I$19,加速計算!$E$34:$AM$34,0)+1,FALSE)&gt;I$14,I$14,VLOOKUP($B103,加速計算!$D$11:$Z$5007,MATCH(I$19,加速計算!$E$34:$AM$34,0)+1,FALSE)))))</f>
        <v>#N/A</v>
      </c>
      <c r="J103" s="9" t="e">
        <f>IF(J102=0,#N/A,IF(VLOOKUP($B103,加速計算!$D$11:$Z$5007,MATCH(J$19,加速計算!$E$34:$AM$34,0)+1,FALSE)&lt;0,0,IF($B103&gt;J$12,0,IF(VLOOKUP($B103,加速計算!$D$11:$Z$5007,MATCH(J$19,加速計算!$E$34:$AM$34,0)+1,FALSE)&gt;J$14,J$14,VLOOKUP($B103,加速計算!$D$11:$Z$5007,MATCH(J$19,加速計算!$E$34:$AM$34,0)+1,FALSE)))))</f>
        <v>#N/A</v>
      </c>
      <c r="K103" s="9" t="e">
        <f>IF(K102=0,#N/A,IF(VLOOKUP($B103,加速計算!$D$11:$Z$5007,MATCH(K$19,加速計算!$E$34:$AM$34,0)+1,FALSE)&lt;0,0,IF($B103&gt;K$12,0,IF(VLOOKUP($B103,加速計算!$D$11:$Z$5007,MATCH(K$19,加速計算!$E$34:$AM$34,0)+1,FALSE)&gt;K$14,K$14,VLOOKUP($B103,加速計算!$D$11:$Z$5007,MATCH(K$19,加速計算!$E$34:$AM$34,0)+1,FALSE)))))</f>
        <v>#N/A</v>
      </c>
      <c r="L103" s="20" t="e">
        <f>IF(L102=0,#N/A,IF(VLOOKUP($B103,加速計算!$D$11:$Z$5007,MATCH(L$19,加速計算!$E$34:$AM$34,0)+1,FALSE)&lt;0,0,IF($B103&gt;L$12,0,IF(VLOOKUP($B103,加速計算!$D$11:$Z$5007,MATCH(L$19,加速計算!$E$34:$AM$34,0)+1,FALSE)&gt;L$14,L$14,VLOOKUP($B103,加速計算!$D$11:$Z$5007,MATCH(L$19,加速計算!$E$34:$AM$34,0)+1,FALSE)))))</f>
        <v>#N/A</v>
      </c>
    </row>
    <row r="104" spans="2:12">
      <c r="B104" s="4">
        <v>830</v>
      </c>
      <c r="C104" s="5">
        <f t="shared" si="3"/>
        <v>830</v>
      </c>
      <c r="D104" s="9" t="e">
        <f>IF(D103=0,#N/A,IF(VLOOKUP($B104,加速計算!$D$11:$Z$5007,MATCH(D$19,加速計算!$E$34:$AM$34,0)+1,FALSE)&lt;0,0,IF($B104&gt;D$12,0,IF(VLOOKUP($B104,加速計算!$D$11:$Z$5007,MATCH(D$19,加速計算!$E$34:$AM$34,0)+1,FALSE)&gt;D$14,D$14,VLOOKUP($B104,加速計算!$D$11:$Z$5007,MATCH(D$19,加速計算!$E$34:$AM$34,0)+1,FALSE)))))</f>
        <v>#N/A</v>
      </c>
      <c r="E104" s="9">
        <f>IF(E103=0,#N/A,IF(VLOOKUP($B104,加速計算!$D$11:$Z$5007,MATCH(E$19,加速計算!$E$34:$AM$34,0)+1,FALSE)&lt;0,0,IF($B104&gt;E$12,0,IF(VLOOKUP($B104,加速計算!$D$11:$Z$5007,MATCH(E$19,加速計算!$E$34:$AM$34,0)+1,FALSE)&gt;E$14,E$14,VLOOKUP($B104,加速計算!$D$11:$Z$5007,MATCH(E$19,加速計算!$E$34:$AM$34,0)+1,FALSE)))))</f>
        <v>42.896557516753766</v>
      </c>
      <c r="F104" s="9">
        <f>IF(F103=0,#N/A,IF(VLOOKUP($B104,加速計算!$D$11:$Z$5007,MATCH(F$19,加速計算!$E$34:$AM$34,0)+1,FALSE)&lt;0,0,IF($B104&gt;F$12,0,IF(VLOOKUP($B104,加速計算!$D$11:$Z$5007,MATCH(F$19,加速計算!$E$34:$AM$34,0)+1,FALSE)&gt;F$14,F$14,VLOOKUP($B104,加速計算!$D$11:$Z$5007,MATCH(F$19,加速計算!$E$34:$AM$34,0)+1,FALSE)))))</f>
        <v>69.813170079773187</v>
      </c>
      <c r="G104" s="9">
        <f>IF(G103=0,#N/A,IF(VLOOKUP($B104,加速計算!$D$11:$Z$5007,MATCH(G$19,加速計算!$E$34:$AM$34,0)+1,FALSE)&lt;0,0,IF($B104&gt;G$12,0,IF(VLOOKUP($B104,加速計算!$D$11:$Z$5007,MATCH(G$19,加速計算!$E$34:$AM$34,0)+1,FALSE)&gt;G$14,G$14,VLOOKUP($B104,加速計算!$D$11:$Z$5007,MATCH(G$19,加速計算!$E$34:$AM$34,0)+1,FALSE)))))</f>
        <v>48.171087355043504</v>
      </c>
      <c r="H104" s="9">
        <f>IF(H103=0,#N/A,IF(VLOOKUP($B104,加速計算!$D$11:$Z$5007,MATCH(H$19,加速計算!$E$34:$AM$34,0)+1,FALSE)&lt;0,0,IF($B104&gt;H$12,0,IF(VLOOKUP($B104,加速計算!$D$11:$Z$5007,MATCH(H$19,加速計算!$E$34:$AM$34,0)+1,FALSE)&gt;H$14,H$14,VLOOKUP($B104,加速計算!$D$11:$Z$5007,MATCH(H$19,加速計算!$E$34:$AM$34,0)+1,FALSE)))))</f>
        <v>48.171087355043504</v>
      </c>
      <c r="I104" s="9" t="e">
        <f>IF(I103=0,#N/A,IF(VLOOKUP($B104,加速計算!$D$11:$Z$5007,MATCH(I$19,加速計算!$E$34:$AM$34,0)+1,FALSE)&lt;0,0,IF($B104&gt;I$12,0,IF(VLOOKUP($B104,加速計算!$D$11:$Z$5007,MATCH(I$19,加速計算!$E$34:$AM$34,0)+1,FALSE)&gt;I$14,I$14,VLOOKUP($B104,加速計算!$D$11:$Z$5007,MATCH(I$19,加速計算!$E$34:$AM$34,0)+1,FALSE)))))</f>
        <v>#N/A</v>
      </c>
      <c r="J104" s="9" t="e">
        <f>IF(J103=0,#N/A,IF(VLOOKUP($B104,加速計算!$D$11:$Z$5007,MATCH(J$19,加速計算!$E$34:$AM$34,0)+1,FALSE)&lt;0,0,IF($B104&gt;J$12,0,IF(VLOOKUP($B104,加速計算!$D$11:$Z$5007,MATCH(J$19,加速計算!$E$34:$AM$34,0)+1,FALSE)&gt;J$14,J$14,VLOOKUP($B104,加速計算!$D$11:$Z$5007,MATCH(J$19,加速計算!$E$34:$AM$34,0)+1,FALSE)))))</f>
        <v>#N/A</v>
      </c>
      <c r="K104" s="9" t="e">
        <f>IF(K103=0,#N/A,IF(VLOOKUP($B104,加速計算!$D$11:$Z$5007,MATCH(K$19,加速計算!$E$34:$AM$34,0)+1,FALSE)&lt;0,0,IF($B104&gt;K$12,0,IF(VLOOKUP($B104,加速計算!$D$11:$Z$5007,MATCH(K$19,加速計算!$E$34:$AM$34,0)+1,FALSE)&gt;K$14,K$14,VLOOKUP($B104,加速計算!$D$11:$Z$5007,MATCH(K$19,加速計算!$E$34:$AM$34,0)+1,FALSE)))))</f>
        <v>#N/A</v>
      </c>
      <c r="L104" s="20" t="e">
        <f>IF(L103=0,#N/A,IF(VLOOKUP($B104,加速計算!$D$11:$Z$5007,MATCH(L$19,加速計算!$E$34:$AM$34,0)+1,FALSE)&lt;0,0,IF($B104&gt;L$12,0,IF(VLOOKUP($B104,加速計算!$D$11:$Z$5007,MATCH(L$19,加速計算!$E$34:$AM$34,0)+1,FALSE)&gt;L$14,L$14,VLOOKUP($B104,加速計算!$D$11:$Z$5007,MATCH(L$19,加速計算!$E$34:$AM$34,0)+1,FALSE)))))</f>
        <v>#N/A</v>
      </c>
    </row>
    <row r="105" spans="2:12">
      <c r="B105" s="4">
        <v>840</v>
      </c>
      <c r="C105" s="5">
        <f t="shared" si="3"/>
        <v>840</v>
      </c>
      <c r="D105" s="9" t="e">
        <f>IF(D104=0,#N/A,IF(VLOOKUP($B105,加速計算!$D$11:$Z$5007,MATCH(D$19,加速計算!$E$34:$AM$34,0)+1,FALSE)&lt;0,0,IF($B105&gt;D$12,0,IF(VLOOKUP($B105,加速計算!$D$11:$Z$5007,MATCH(D$19,加速計算!$E$34:$AM$34,0)+1,FALSE)&gt;D$14,D$14,VLOOKUP($B105,加速計算!$D$11:$Z$5007,MATCH(D$19,加速計算!$E$34:$AM$34,0)+1,FALSE)))))</f>
        <v>#N/A</v>
      </c>
      <c r="E105" s="9">
        <f>IF(E104=0,#N/A,IF(VLOOKUP($B105,加速計算!$D$11:$Z$5007,MATCH(E$19,加速計算!$E$34:$AM$34,0)+1,FALSE)&lt;0,0,IF($B105&gt;E$12,0,IF(VLOOKUP($B105,加速計算!$D$11:$Z$5007,MATCH(E$19,加速計算!$E$34:$AM$34,0)+1,FALSE)&gt;E$14,E$14,VLOOKUP($B105,加速計算!$D$11:$Z$5007,MATCH(E$19,加速計算!$E$34:$AM$34,0)+1,FALSE)))))</f>
        <v>42.01516071533505</v>
      </c>
      <c r="F105" s="9">
        <f>IF(F104=0,#N/A,IF(VLOOKUP($B105,加速計算!$D$11:$Z$5007,MATCH(F$19,加速計算!$E$34:$AM$34,0)+1,FALSE)&lt;0,0,IF($B105&gt;F$12,0,IF(VLOOKUP($B105,加速計算!$D$11:$Z$5007,MATCH(F$19,加速計算!$E$34:$AM$34,0)+1,FALSE)&gt;F$14,F$14,VLOOKUP($B105,加速計算!$D$11:$Z$5007,MATCH(F$19,加速計算!$E$34:$AM$34,0)+1,FALSE)))))</f>
        <v>69.813170079773187</v>
      </c>
      <c r="G105" s="9">
        <f>IF(G104=0,#N/A,IF(VLOOKUP($B105,加速計算!$D$11:$Z$5007,MATCH(G$19,加速計算!$E$34:$AM$34,0)+1,FALSE)&lt;0,0,IF($B105&gt;G$12,0,IF(VLOOKUP($B105,加速計算!$D$11:$Z$5007,MATCH(G$19,加速計算!$E$34:$AM$34,0)+1,FALSE)&gt;G$14,G$14,VLOOKUP($B105,加速計算!$D$11:$Z$5007,MATCH(G$19,加速計算!$E$34:$AM$34,0)+1,FALSE)))))</f>
        <v>48.171087355043504</v>
      </c>
      <c r="H105" s="9">
        <f>IF(H104=0,#N/A,IF(VLOOKUP($B105,加速計算!$D$11:$Z$5007,MATCH(H$19,加速計算!$E$34:$AM$34,0)+1,FALSE)&lt;0,0,IF($B105&gt;H$12,0,IF(VLOOKUP($B105,加速計算!$D$11:$Z$5007,MATCH(H$19,加速計算!$E$34:$AM$34,0)+1,FALSE)&gt;H$14,H$14,VLOOKUP($B105,加速計算!$D$11:$Z$5007,MATCH(H$19,加速計算!$E$34:$AM$34,0)+1,FALSE)))))</f>
        <v>48.171087355043504</v>
      </c>
      <c r="I105" s="9" t="e">
        <f>IF(I104=0,#N/A,IF(VLOOKUP($B105,加速計算!$D$11:$Z$5007,MATCH(I$19,加速計算!$E$34:$AM$34,0)+1,FALSE)&lt;0,0,IF($B105&gt;I$12,0,IF(VLOOKUP($B105,加速計算!$D$11:$Z$5007,MATCH(I$19,加速計算!$E$34:$AM$34,0)+1,FALSE)&gt;I$14,I$14,VLOOKUP($B105,加速計算!$D$11:$Z$5007,MATCH(I$19,加速計算!$E$34:$AM$34,0)+1,FALSE)))))</f>
        <v>#N/A</v>
      </c>
      <c r="J105" s="9" t="e">
        <f>IF(J104=0,#N/A,IF(VLOOKUP($B105,加速計算!$D$11:$Z$5007,MATCH(J$19,加速計算!$E$34:$AM$34,0)+1,FALSE)&lt;0,0,IF($B105&gt;J$12,0,IF(VLOOKUP($B105,加速計算!$D$11:$Z$5007,MATCH(J$19,加速計算!$E$34:$AM$34,0)+1,FALSE)&gt;J$14,J$14,VLOOKUP($B105,加速計算!$D$11:$Z$5007,MATCH(J$19,加速計算!$E$34:$AM$34,0)+1,FALSE)))))</f>
        <v>#N/A</v>
      </c>
      <c r="K105" s="9" t="e">
        <f>IF(K104=0,#N/A,IF(VLOOKUP($B105,加速計算!$D$11:$Z$5007,MATCH(K$19,加速計算!$E$34:$AM$34,0)+1,FALSE)&lt;0,0,IF($B105&gt;K$12,0,IF(VLOOKUP($B105,加速計算!$D$11:$Z$5007,MATCH(K$19,加速計算!$E$34:$AM$34,0)+1,FALSE)&gt;K$14,K$14,VLOOKUP($B105,加速計算!$D$11:$Z$5007,MATCH(K$19,加速計算!$E$34:$AM$34,0)+1,FALSE)))))</f>
        <v>#N/A</v>
      </c>
      <c r="L105" s="20" t="e">
        <f>IF(L104=0,#N/A,IF(VLOOKUP($B105,加速計算!$D$11:$Z$5007,MATCH(L$19,加速計算!$E$34:$AM$34,0)+1,FALSE)&lt;0,0,IF($B105&gt;L$12,0,IF(VLOOKUP($B105,加速計算!$D$11:$Z$5007,MATCH(L$19,加速計算!$E$34:$AM$34,0)+1,FALSE)&gt;L$14,L$14,VLOOKUP($B105,加速計算!$D$11:$Z$5007,MATCH(L$19,加速計算!$E$34:$AM$34,0)+1,FALSE)))))</f>
        <v>#N/A</v>
      </c>
    </row>
    <row r="106" spans="2:12">
      <c r="B106" s="4">
        <v>850</v>
      </c>
      <c r="C106" s="5">
        <f t="shared" si="3"/>
        <v>850</v>
      </c>
      <c r="D106" s="9" t="e">
        <f>IF(D105=0,#N/A,IF(VLOOKUP($B106,加速計算!$D$11:$Z$5007,MATCH(D$19,加速計算!$E$34:$AM$34,0)+1,FALSE)&lt;0,0,IF($B106&gt;D$12,0,IF(VLOOKUP($B106,加速計算!$D$11:$Z$5007,MATCH(D$19,加速計算!$E$34:$AM$34,0)+1,FALSE)&gt;D$14,D$14,VLOOKUP($B106,加速計算!$D$11:$Z$5007,MATCH(D$19,加速計算!$E$34:$AM$34,0)+1,FALSE)))))</f>
        <v>#N/A</v>
      </c>
      <c r="E106" s="9">
        <f>IF(E105=0,#N/A,IF(VLOOKUP($B106,加速計算!$D$11:$Z$5007,MATCH(E$19,加速計算!$E$34:$AM$34,0)+1,FALSE)&lt;0,0,IF($B106&gt;E$12,0,IF(VLOOKUP($B106,加速計算!$D$11:$Z$5007,MATCH(E$19,加速計算!$E$34:$AM$34,0)+1,FALSE)&gt;E$14,E$14,VLOOKUP($B106,加速計算!$D$11:$Z$5007,MATCH(E$19,加速計算!$E$34:$AM$34,0)+1,FALSE)))))</f>
        <v>41.154079842303204</v>
      </c>
      <c r="F106" s="9">
        <f>IF(F105=0,#N/A,IF(VLOOKUP($B106,加速計算!$D$11:$Z$5007,MATCH(F$19,加速計算!$E$34:$AM$34,0)+1,FALSE)&lt;0,0,IF($B106&gt;F$12,0,IF(VLOOKUP($B106,加速計算!$D$11:$Z$5007,MATCH(F$19,加速計算!$E$34:$AM$34,0)+1,FALSE)&gt;F$14,F$14,VLOOKUP($B106,加速計算!$D$11:$Z$5007,MATCH(F$19,加速計算!$E$34:$AM$34,0)+1,FALSE)))))</f>
        <v>69.813170079773187</v>
      </c>
      <c r="G106" s="9">
        <f>IF(G105=0,#N/A,IF(VLOOKUP($B106,加速計算!$D$11:$Z$5007,MATCH(G$19,加速計算!$E$34:$AM$34,0)+1,FALSE)&lt;0,0,IF($B106&gt;G$12,0,IF(VLOOKUP($B106,加速計算!$D$11:$Z$5007,MATCH(G$19,加速計算!$E$34:$AM$34,0)+1,FALSE)&gt;G$14,G$14,VLOOKUP($B106,加速計算!$D$11:$Z$5007,MATCH(G$19,加速計算!$E$34:$AM$34,0)+1,FALSE)))))</f>
        <v>48.171087355043504</v>
      </c>
      <c r="H106" s="9">
        <f>IF(H105=0,#N/A,IF(VLOOKUP($B106,加速計算!$D$11:$Z$5007,MATCH(H$19,加速計算!$E$34:$AM$34,0)+1,FALSE)&lt;0,0,IF($B106&gt;H$12,0,IF(VLOOKUP($B106,加速計算!$D$11:$Z$5007,MATCH(H$19,加速計算!$E$34:$AM$34,0)+1,FALSE)&gt;H$14,H$14,VLOOKUP($B106,加速計算!$D$11:$Z$5007,MATCH(H$19,加速計算!$E$34:$AM$34,0)+1,FALSE)))))</f>
        <v>48.171087355043504</v>
      </c>
      <c r="I106" s="9" t="e">
        <f>IF(I105=0,#N/A,IF(VLOOKUP($B106,加速計算!$D$11:$Z$5007,MATCH(I$19,加速計算!$E$34:$AM$34,0)+1,FALSE)&lt;0,0,IF($B106&gt;I$12,0,IF(VLOOKUP($B106,加速計算!$D$11:$Z$5007,MATCH(I$19,加速計算!$E$34:$AM$34,0)+1,FALSE)&gt;I$14,I$14,VLOOKUP($B106,加速計算!$D$11:$Z$5007,MATCH(I$19,加速計算!$E$34:$AM$34,0)+1,FALSE)))))</f>
        <v>#N/A</v>
      </c>
      <c r="J106" s="9" t="e">
        <f>IF(J105=0,#N/A,IF(VLOOKUP($B106,加速計算!$D$11:$Z$5007,MATCH(J$19,加速計算!$E$34:$AM$34,0)+1,FALSE)&lt;0,0,IF($B106&gt;J$12,0,IF(VLOOKUP($B106,加速計算!$D$11:$Z$5007,MATCH(J$19,加速計算!$E$34:$AM$34,0)+1,FALSE)&gt;J$14,J$14,VLOOKUP($B106,加速計算!$D$11:$Z$5007,MATCH(J$19,加速計算!$E$34:$AM$34,0)+1,FALSE)))))</f>
        <v>#N/A</v>
      </c>
      <c r="K106" s="9" t="e">
        <f>IF(K105=0,#N/A,IF(VLOOKUP($B106,加速計算!$D$11:$Z$5007,MATCH(K$19,加速計算!$E$34:$AM$34,0)+1,FALSE)&lt;0,0,IF($B106&gt;K$12,0,IF(VLOOKUP($B106,加速計算!$D$11:$Z$5007,MATCH(K$19,加速計算!$E$34:$AM$34,0)+1,FALSE)&gt;K$14,K$14,VLOOKUP($B106,加速計算!$D$11:$Z$5007,MATCH(K$19,加速計算!$E$34:$AM$34,0)+1,FALSE)))))</f>
        <v>#N/A</v>
      </c>
      <c r="L106" s="20" t="e">
        <f>IF(L105=0,#N/A,IF(VLOOKUP($B106,加速計算!$D$11:$Z$5007,MATCH(L$19,加速計算!$E$34:$AM$34,0)+1,FALSE)&lt;0,0,IF($B106&gt;L$12,0,IF(VLOOKUP($B106,加速計算!$D$11:$Z$5007,MATCH(L$19,加速計算!$E$34:$AM$34,0)+1,FALSE)&gt;L$14,L$14,VLOOKUP($B106,加速計算!$D$11:$Z$5007,MATCH(L$19,加速計算!$E$34:$AM$34,0)+1,FALSE)))))</f>
        <v>#N/A</v>
      </c>
    </row>
    <row r="107" spans="2:12">
      <c r="B107" s="4">
        <v>860</v>
      </c>
      <c r="C107" s="5">
        <f t="shared" si="3"/>
        <v>860</v>
      </c>
      <c r="D107" s="9" t="e">
        <f>IF(D106=0,#N/A,IF(VLOOKUP($B107,加速計算!$D$11:$Z$5007,MATCH(D$19,加速計算!$E$34:$AM$34,0)+1,FALSE)&lt;0,0,IF($B107&gt;D$12,0,IF(VLOOKUP($B107,加速計算!$D$11:$Z$5007,MATCH(D$19,加速計算!$E$34:$AM$34,0)+1,FALSE)&gt;D$14,D$14,VLOOKUP($B107,加速計算!$D$11:$Z$5007,MATCH(D$19,加速計算!$E$34:$AM$34,0)+1,FALSE)))))</f>
        <v>#N/A</v>
      </c>
      <c r="E107" s="9">
        <f>IF(E106=0,#N/A,IF(VLOOKUP($B107,加速計算!$D$11:$Z$5007,MATCH(E$19,加速計算!$E$34:$AM$34,0)+1,FALSE)&lt;0,0,IF($B107&gt;E$12,0,IF(VLOOKUP($B107,加速計算!$D$11:$Z$5007,MATCH(E$19,加速計算!$E$34:$AM$34,0)+1,FALSE)&gt;E$14,E$14,VLOOKUP($B107,加速計算!$D$11:$Z$5007,MATCH(E$19,加速計算!$E$34:$AM$34,0)+1,FALSE)))))</f>
        <v>40.312620486677311</v>
      </c>
      <c r="F107" s="9">
        <f>IF(F106=0,#N/A,IF(VLOOKUP($B107,加速計算!$D$11:$Z$5007,MATCH(F$19,加速計算!$E$34:$AM$34,0)+1,FALSE)&lt;0,0,IF($B107&gt;F$12,0,IF(VLOOKUP($B107,加速計算!$D$11:$Z$5007,MATCH(F$19,加速計算!$E$34:$AM$34,0)+1,FALSE)&gt;F$14,F$14,VLOOKUP($B107,加速計算!$D$11:$Z$5007,MATCH(F$19,加速計算!$E$34:$AM$34,0)+1,FALSE)))))</f>
        <v>69.813170079773187</v>
      </c>
      <c r="G107" s="9">
        <f>IF(G106=0,#N/A,IF(VLOOKUP($B107,加速計算!$D$11:$Z$5007,MATCH(G$19,加速計算!$E$34:$AM$34,0)+1,FALSE)&lt;0,0,IF($B107&gt;G$12,0,IF(VLOOKUP($B107,加速計算!$D$11:$Z$5007,MATCH(G$19,加速計算!$E$34:$AM$34,0)+1,FALSE)&gt;G$14,G$14,VLOOKUP($B107,加速計算!$D$11:$Z$5007,MATCH(G$19,加速計算!$E$34:$AM$34,0)+1,FALSE)))))</f>
        <v>48.171087355043504</v>
      </c>
      <c r="H107" s="9">
        <f>IF(H106=0,#N/A,IF(VLOOKUP($B107,加速計算!$D$11:$Z$5007,MATCH(H$19,加速計算!$E$34:$AM$34,0)+1,FALSE)&lt;0,0,IF($B107&gt;H$12,0,IF(VLOOKUP($B107,加速計算!$D$11:$Z$5007,MATCH(H$19,加速計算!$E$34:$AM$34,0)+1,FALSE)&gt;H$14,H$14,VLOOKUP($B107,加速計算!$D$11:$Z$5007,MATCH(H$19,加速計算!$E$34:$AM$34,0)+1,FALSE)))))</f>
        <v>48.171087355043504</v>
      </c>
      <c r="I107" s="9" t="e">
        <f>IF(I106=0,#N/A,IF(VLOOKUP($B107,加速計算!$D$11:$Z$5007,MATCH(I$19,加速計算!$E$34:$AM$34,0)+1,FALSE)&lt;0,0,IF($B107&gt;I$12,0,IF(VLOOKUP($B107,加速計算!$D$11:$Z$5007,MATCH(I$19,加速計算!$E$34:$AM$34,0)+1,FALSE)&gt;I$14,I$14,VLOOKUP($B107,加速計算!$D$11:$Z$5007,MATCH(I$19,加速計算!$E$34:$AM$34,0)+1,FALSE)))))</f>
        <v>#N/A</v>
      </c>
      <c r="J107" s="9" t="e">
        <f>IF(J106=0,#N/A,IF(VLOOKUP($B107,加速計算!$D$11:$Z$5007,MATCH(J$19,加速計算!$E$34:$AM$34,0)+1,FALSE)&lt;0,0,IF($B107&gt;J$12,0,IF(VLOOKUP($B107,加速計算!$D$11:$Z$5007,MATCH(J$19,加速計算!$E$34:$AM$34,0)+1,FALSE)&gt;J$14,J$14,VLOOKUP($B107,加速計算!$D$11:$Z$5007,MATCH(J$19,加速計算!$E$34:$AM$34,0)+1,FALSE)))))</f>
        <v>#N/A</v>
      </c>
      <c r="K107" s="9" t="e">
        <f>IF(K106=0,#N/A,IF(VLOOKUP($B107,加速計算!$D$11:$Z$5007,MATCH(K$19,加速計算!$E$34:$AM$34,0)+1,FALSE)&lt;0,0,IF($B107&gt;K$12,0,IF(VLOOKUP($B107,加速計算!$D$11:$Z$5007,MATCH(K$19,加速計算!$E$34:$AM$34,0)+1,FALSE)&gt;K$14,K$14,VLOOKUP($B107,加速計算!$D$11:$Z$5007,MATCH(K$19,加速計算!$E$34:$AM$34,0)+1,FALSE)))))</f>
        <v>#N/A</v>
      </c>
      <c r="L107" s="20" t="e">
        <f>IF(L106=0,#N/A,IF(VLOOKUP($B107,加速計算!$D$11:$Z$5007,MATCH(L$19,加速計算!$E$34:$AM$34,0)+1,FALSE)&lt;0,0,IF($B107&gt;L$12,0,IF(VLOOKUP($B107,加速計算!$D$11:$Z$5007,MATCH(L$19,加速計算!$E$34:$AM$34,0)+1,FALSE)&gt;L$14,L$14,VLOOKUP($B107,加速計算!$D$11:$Z$5007,MATCH(L$19,加速計算!$E$34:$AM$34,0)+1,FALSE)))))</f>
        <v>#N/A</v>
      </c>
    </row>
    <row r="108" spans="2:12">
      <c r="B108" s="4">
        <v>870</v>
      </c>
      <c r="C108" s="5">
        <f t="shared" si="3"/>
        <v>870</v>
      </c>
      <c r="D108" s="9" t="e">
        <f>IF(D107=0,#N/A,IF(VLOOKUP($B108,加速計算!$D$11:$Z$5007,MATCH(D$19,加速計算!$E$34:$AM$34,0)+1,FALSE)&lt;0,0,IF($B108&gt;D$12,0,IF(VLOOKUP($B108,加速計算!$D$11:$Z$5007,MATCH(D$19,加速計算!$E$34:$AM$34,0)+1,FALSE)&gt;D$14,D$14,VLOOKUP($B108,加速計算!$D$11:$Z$5007,MATCH(D$19,加速計算!$E$34:$AM$34,0)+1,FALSE)))))</f>
        <v>#N/A</v>
      </c>
      <c r="E108" s="9">
        <f>IF(E107=0,#N/A,IF(VLOOKUP($B108,加速計算!$D$11:$Z$5007,MATCH(E$19,加速計算!$E$34:$AM$34,0)+1,FALSE)&lt;0,0,IF($B108&gt;E$12,0,IF(VLOOKUP($B108,加速計算!$D$11:$Z$5007,MATCH(E$19,加速計算!$E$34:$AM$34,0)+1,FALSE)&gt;E$14,E$14,VLOOKUP($B108,加速計算!$D$11:$Z$5007,MATCH(E$19,加速計算!$E$34:$AM$34,0)+1,FALSE)))))</f>
        <v>39.490119528159816</v>
      </c>
      <c r="F108" s="9">
        <f>IF(F107=0,#N/A,IF(VLOOKUP($B108,加速計算!$D$11:$Z$5007,MATCH(F$19,加速計算!$E$34:$AM$34,0)+1,FALSE)&lt;0,0,IF($B108&gt;F$12,0,IF(VLOOKUP($B108,加速計算!$D$11:$Z$5007,MATCH(F$19,加速計算!$E$34:$AM$34,0)+1,FALSE)&gt;F$14,F$14,VLOOKUP($B108,加速計算!$D$11:$Z$5007,MATCH(F$19,加速計算!$E$34:$AM$34,0)+1,FALSE)))))</f>
        <v>69.813170079773187</v>
      </c>
      <c r="G108" s="9">
        <f>IF(G107=0,#N/A,IF(VLOOKUP($B108,加速計算!$D$11:$Z$5007,MATCH(G$19,加速計算!$E$34:$AM$34,0)+1,FALSE)&lt;0,0,IF($B108&gt;G$12,0,IF(VLOOKUP($B108,加速計算!$D$11:$Z$5007,MATCH(G$19,加速計算!$E$34:$AM$34,0)+1,FALSE)&gt;G$14,G$14,VLOOKUP($B108,加速計算!$D$11:$Z$5007,MATCH(G$19,加速計算!$E$34:$AM$34,0)+1,FALSE)))))</f>
        <v>48.171087355043504</v>
      </c>
      <c r="H108" s="9">
        <f>IF(H107=0,#N/A,IF(VLOOKUP($B108,加速計算!$D$11:$Z$5007,MATCH(H$19,加速計算!$E$34:$AM$34,0)+1,FALSE)&lt;0,0,IF($B108&gt;H$12,0,IF(VLOOKUP($B108,加速計算!$D$11:$Z$5007,MATCH(H$19,加速計算!$E$34:$AM$34,0)+1,FALSE)&gt;H$14,H$14,VLOOKUP($B108,加速計算!$D$11:$Z$5007,MATCH(H$19,加速計算!$E$34:$AM$34,0)+1,FALSE)))))</f>
        <v>48.171087355043504</v>
      </c>
      <c r="I108" s="9" t="e">
        <f>IF(I107=0,#N/A,IF(VLOOKUP($B108,加速計算!$D$11:$Z$5007,MATCH(I$19,加速計算!$E$34:$AM$34,0)+1,FALSE)&lt;0,0,IF($B108&gt;I$12,0,IF(VLOOKUP($B108,加速計算!$D$11:$Z$5007,MATCH(I$19,加速計算!$E$34:$AM$34,0)+1,FALSE)&gt;I$14,I$14,VLOOKUP($B108,加速計算!$D$11:$Z$5007,MATCH(I$19,加速計算!$E$34:$AM$34,0)+1,FALSE)))))</f>
        <v>#N/A</v>
      </c>
      <c r="J108" s="9" t="e">
        <f>IF(J107=0,#N/A,IF(VLOOKUP($B108,加速計算!$D$11:$Z$5007,MATCH(J$19,加速計算!$E$34:$AM$34,0)+1,FALSE)&lt;0,0,IF($B108&gt;J$12,0,IF(VLOOKUP($B108,加速計算!$D$11:$Z$5007,MATCH(J$19,加速計算!$E$34:$AM$34,0)+1,FALSE)&gt;J$14,J$14,VLOOKUP($B108,加速計算!$D$11:$Z$5007,MATCH(J$19,加速計算!$E$34:$AM$34,0)+1,FALSE)))))</f>
        <v>#N/A</v>
      </c>
      <c r="K108" s="9" t="e">
        <f>IF(K107=0,#N/A,IF(VLOOKUP($B108,加速計算!$D$11:$Z$5007,MATCH(K$19,加速計算!$E$34:$AM$34,0)+1,FALSE)&lt;0,0,IF($B108&gt;K$12,0,IF(VLOOKUP($B108,加速計算!$D$11:$Z$5007,MATCH(K$19,加速計算!$E$34:$AM$34,0)+1,FALSE)&gt;K$14,K$14,VLOOKUP($B108,加速計算!$D$11:$Z$5007,MATCH(K$19,加速計算!$E$34:$AM$34,0)+1,FALSE)))))</f>
        <v>#N/A</v>
      </c>
      <c r="L108" s="20" t="e">
        <f>IF(L107=0,#N/A,IF(VLOOKUP($B108,加速計算!$D$11:$Z$5007,MATCH(L$19,加速計算!$E$34:$AM$34,0)+1,FALSE)&lt;0,0,IF($B108&gt;L$12,0,IF(VLOOKUP($B108,加速計算!$D$11:$Z$5007,MATCH(L$19,加速計算!$E$34:$AM$34,0)+1,FALSE)&gt;L$14,L$14,VLOOKUP($B108,加速計算!$D$11:$Z$5007,MATCH(L$19,加速計算!$E$34:$AM$34,0)+1,FALSE)))))</f>
        <v>#N/A</v>
      </c>
    </row>
    <row r="109" spans="2:12">
      <c r="B109" s="4">
        <v>880</v>
      </c>
      <c r="C109" s="5">
        <f t="shared" si="3"/>
        <v>880</v>
      </c>
      <c r="D109" s="9" t="e">
        <f>IF(D108=0,#N/A,IF(VLOOKUP($B109,加速計算!$D$11:$Z$5007,MATCH(D$19,加速計算!$E$34:$AM$34,0)+1,FALSE)&lt;0,0,IF($B109&gt;D$12,0,IF(VLOOKUP($B109,加速計算!$D$11:$Z$5007,MATCH(D$19,加速計算!$E$34:$AM$34,0)+1,FALSE)&gt;D$14,D$14,VLOOKUP($B109,加速計算!$D$11:$Z$5007,MATCH(D$19,加速計算!$E$34:$AM$34,0)+1,FALSE)))))</f>
        <v>#N/A</v>
      </c>
      <c r="E109" s="9">
        <f>IF(E108=0,#N/A,IF(VLOOKUP($B109,加速計算!$D$11:$Z$5007,MATCH(E$19,加速計算!$E$34:$AM$34,0)+1,FALSE)&lt;0,0,IF($B109&gt;E$12,0,IF(VLOOKUP($B109,加速計算!$D$11:$Z$5007,MATCH(E$19,加速計算!$E$34:$AM$34,0)+1,FALSE)&gt;E$14,E$14,VLOOKUP($B109,加速計算!$D$11:$Z$5007,MATCH(E$19,加速計算!$E$34:$AM$34,0)+1,FALSE)))))</f>
        <v>38.685943394292728</v>
      </c>
      <c r="F109" s="9">
        <f>IF(F108=0,#N/A,IF(VLOOKUP($B109,加速計算!$D$11:$Z$5007,MATCH(F$19,加速計算!$E$34:$AM$34,0)+1,FALSE)&lt;0,0,IF($B109&gt;F$12,0,IF(VLOOKUP($B109,加速計算!$D$11:$Z$5007,MATCH(F$19,加速計算!$E$34:$AM$34,0)+1,FALSE)&gt;F$14,F$14,VLOOKUP($B109,加速計算!$D$11:$Z$5007,MATCH(F$19,加速計算!$E$34:$AM$34,0)+1,FALSE)))))</f>
        <v>69.813170079773187</v>
      </c>
      <c r="G109" s="9">
        <f>IF(G108=0,#N/A,IF(VLOOKUP($B109,加速計算!$D$11:$Z$5007,MATCH(G$19,加速計算!$E$34:$AM$34,0)+1,FALSE)&lt;0,0,IF($B109&gt;G$12,0,IF(VLOOKUP($B109,加速計算!$D$11:$Z$5007,MATCH(G$19,加速計算!$E$34:$AM$34,0)+1,FALSE)&gt;G$14,G$14,VLOOKUP($B109,加速計算!$D$11:$Z$5007,MATCH(G$19,加速計算!$E$34:$AM$34,0)+1,FALSE)))))</f>
        <v>48.171087355043504</v>
      </c>
      <c r="H109" s="9">
        <f>IF(H108=0,#N/A,IF(VLOOKUP($B109,加速計算!$D$11:$Z$5007,MATCH(H$19,加速計算!$E$34:$AM$34,0)+1,FALSE)&lt;0,0,IF($B109&gt;H$12,0,IF(VLOOKUP($B109,加速計算!$D$11:$Z$5007,MATCH(H$19,加速計算!$E$34:$AM$34,0)+1,FALSE)&gt;H$14,H$14,VLOOKUP($B109,加速計算!$D$11:$Z$5007,MATCH(H$19,加速計算!$E$34:$AM$34,0)+1,FALSE)))))</f>
        <v>48.171087355043504</v>
      </c>
      <c r="I109" s="9" t="e">
        <f>IF(I108=0,#N/A,IF(VLOOKUP($B109,加速計算!$D$11:$Z$5007,MATCH(I$19,加速計算!$E$34:$AM$34,0)+1,FALSE)&lt;0,0,IF($B109&gt;I$12,0,IF(VLOOKUP($B109,加速計算!$D$11:$Z$5007,MATCH(I$19,加速計算!$E$34:$AM$34,0)+1,FALSE)&gt;I$14,I$14,VLOOKUP($B109,加速計算!$D$11:$Z$5007,MATCH(I$19,加速計算!$E$34:$AM$34,0)+1,FALSE)))))</f>
        <v>#N/A</v>
      </c>
      <c r="J109" s="9" t="e">
        <f>IF(J108=0,#N/A,IF(VLOOKUP($B109,加速計算!$D$11:$Z$5007,MATCH(J$19,加速計算!$E$34:$AM$34,0)+1,FALSE)&lt;0,0,IF($B109&gt;J$12,0,IF(VLOOKUP($B109,加速計算!$D$11:$Z$5007,MATCH(J$19,加速計算!$E$34:$AM$34,0)+1,FALSE)&gt;J$14,J$14,VLOOKUP($B109,加速計算!$D$11:$Z$5007,MATCH(J$19,加速計算!$E$34:$AM$34,0)+1,FALSE)))))</f>
        <v>#N/A</v>
      </c>
      <c r="K109" s="9" t="e">
        <f>IF(K108=0,#N/A,IF(VLOOKUP($B109,加速計算!$D$11:$Z$5007,MATCH(K$19,加速計算!$E$34:$AM$34,0)+1,FALSE)&lt;0,0,IF($B109&gt;K$12,0,IF(VLOOKUP($B109,加速計算!$D$11:$Z$5007,MATCH(K$19,加速計算!$E$34:$AM$34,0)+1,FALSE)&gt;K$14,K$14,VLOOKUP($B109,加速計算!$D$11:$Z$5007,MATCH(K$19,加速計算!$E$34:$AM$34,0)+1,FALSE)))))</f>
        <v>#N/A</v>
      </c>
      <c r="L109" s="20" t="e">
        <f>IF(L108=0,#N/A,IF(VLOOKUP($B109,加速計算!$D$11:$Z$5007,MATCH(L$19,加速計算!$E$34:$AM$34,0)+1,FALSE)&lt;0,0,IF($B109&gt;L$12,0,IF(VLOOKUP($B109,加速計算!$D$11:$Z$5007,MATCH(L$19,加速計算!$E$34:$AM$34,0)+1,FALSE)&gt;L$14,L$14,VLOOKUP($B109,加速計算!$D$11:$Z$5007,MATCH(L$19,加速計算!$E$34:$AM$34,0)+1,FALSE)))))</f>
        <v>#N/A</v>
      </c>
    </row>
    <row r="110" spans="2:12">
      <c r="B110" s="4">
        <v>890</v>
      </c>
      <c r="C110" s="5">
        <f t="shared" si="3"/>
        <v>890</v>
      </c>
      <c r="D110" s="9" t="e">
        <f>IF(D109=0,#N/A,IF(VLOOKUP($B110,加速計算!$D$11:$Z$5007,MATCH(D$19,加速計算!$E$34:$AM$34,0)+1,FALSE)&lt;0,0,IF($B110&gt;D$12,0,IF(VLOOKUP($B110,加速計算!$D$11:$Z$5007,MATCH(D$19,加速計算!$E$34:$AM$34,0)+1,FALSE)&gt;D$14,D$14,VLOOKUP($B110,加速計算!$D$11:$Z$5007,MATCH(D$19,加速計算!$E$34:$AM$34,0)+1,FALSE)))))</f>
        <v>#N/A</v>
      </c>
      <c r="E110" s="9">
        <f>IF(E109=0,#N/A,IF(VLOOKUP($B110,加速計算!$D$11:$Z$5007,MATCH(E$19,加速計算!$E$34:$AM$34,0)+1,FALSE)&lt;0,0,IF($B110&gt;E$12,0,IF(VLOOKUP($B110,加速計算!$D$11:$Z$5007,MATCH(E$19,加速計算!$E$34:$AM$34,0)+1,FALSE)&gt;E$14,E$14,VLOOKUP($B110,加速計算!$D$11:$Z$5007,MATCH(E$19,加速計算!$E$34:$AM$34,0)+1,FALSE)))))</f>
        <v>37.899486432818954</v>
      </c>
      <c r="F110" s="9">
        <f>IF(F109=0,#N/A,IF(VLOOKUP($B110,加速計算!$D$11:$Z$5007,MATCH(F$19,加速計算!$E$34:$AM$34,0)+1,FALSE)&lt;0,0,IF($B110&gt;F$12,0,IF(VLOOKUP($B110,加速計算!$D$11:$Z$5007,MATCH(F$19,加速計算!$E$34:$AM$34,0)+1,FALSE)&gt;F$14,F$14,VLOOKUP($B110,加速計算!$D$11:$Z$5007,MATCH(F$19,加速計算!$E$34:$AM$34,0)+1,FALSE)))))</f>
        <v>69.813170079773187</v>
      </c>
      <c r="G110" s="9">
        <f>IF(G109=0,#N/A,IF(VLOOKUP($B110,加速計算!$D$11:$Z$5007,MATCH(G$19,加速計算!$E$34:$AM$34,0)+1,FALSE)&lt;0,0,IF($B110&gt;G$12,0,IF(VLOOKUP($B110,加速計算!$D$11:$Z$5007,MATCH(G$19,加速計算!$E$34:$AM$34,0)+1,FALSE)&gt;G$14,G$14,VLOOKUP($B110,加速計算!$D$11:$Z$5007,MATCH(G$19,加速計算!$E$34:$AM$34,0)+1,FALSE)))))</f>
        <v>48.171087355043504</v>
      </c>
      <c r="H110" s="9">
        <f>IF(H109=0,#N/A,IF(VLOOKUP($B110,加速計算!$D$11:$Z$5007,MATCH(H$19,加速計算!$E$34:$AM$34,0)+1,FALSE)&lt;0,0,IF($B110&gt;H$12,0,IF(VLOOKUP($B110,加速計算!$D$11:$Z$5007,MATCH(H$19,加速計算!$E$34:$AM$34,0)+1,FALSE)&gt;H$14,H$14,VLOOKUP($B110,加速計算!$D$11:$Z$5007,MATCH(H$19,加速計算!$E$34:$AM$34,0)+1,FALSE)))))</f>
        <v>48.171087355043504</v>
      </c>
      <c r="I110" s="9" t="e">
        <f>IF(I109=0,#N/A,IF(VLOOKUP($B110,加速計算!$D$11:$Z$5007,MATCH(I$19,加速計算!$E$34:$AM$34,0)+1,FALSE)&lt;0,0,IF($B110&gt;I$12,0,IF(VLOOKUP($B110,加速計算!$D$11:$Z$5007,MATCH(I$19,加速計算!$E$34:$AM$34,0)+1,FALSE)&gt;I$14,I$14,VLOOKUP($B110,加速計算!$D$11:$Z$5007,MATCH(I$19,加速計算!$E$34:$AM$34,0)+1,FALSE)))))</f>
        <v>#N/A</v>
      </c>
      <c r="J110" s="9" t="e">
        <f>IF(J109=0,#N/A,IF(VLOOKUP($B110,加速計算!$D$11:$Z$5007,MATCH(J$19,加速計算!$E$34:$AM$34,0)+1,FALSE)&lt;0,0,IF($B110&gt;J$12,0,IF(VLOOKUP($B110,加速計算!$D$11:$Z$5007,MATCH(J$19,加速計算!$E$34:$AM$34,0)+1,FALSE)&gt;J$14,J$14,VLOOKUP($B110,加速計算!$D$11:$Z$5007,MATCH(J$19,加速計算!$E$34:$AM$34,0)+1,FALSE)))))</f>
        <v>#N/A</v>
      </c>
      <c r="K110" s="9" t="e">
        <f>IF(K109=0,#N/A,IF(VLOOKUP($B110,加速計算!$D$11:$Z$5007,MATCH(K$19,加速計算!$E$34:$AM$34,0)+1,FALSE)&lt;0,0,IF($B110&gt;K$12,0,IF(VLOOKUP($B110,加速計算!$D$11:$Z$5007,MATCH(K$19,加速計算!$E$34:$AM$34,0)+1,FALSE)&gt;K$14,K$14,VLOOKUP($B110,加速計算!$D$11:$Z$5007,MATCH(K$19,加速計算!$E$34:$AM$34,0)+1,FALSE)))))</f>
        <v>#N/A</v>
      </c>
      <c r="L110" s="20" t="e">
        <f>IF(L109=0,#N/A,IF(VLOOKUP($B110,加速計算!$D$11:$Z$5007,MATCH(L$19,加速計算!$E$34:$AM$34,0)+1,FALSE)&lt;0,0,IF($B110&gt;L$12,0,IF(VLOOKUP($B110,加速計算!$D$11:$Z$5007,MATCH(L$19,加速計算!$E$34:$AM$34,0)+1,FALSE)&gt;L$14,L$14,VLOOKUP($B110,加速計算!$D$11:$Z$5007,MATCH(L$19,加速計算!$E$34:$AM$34,0)+1,FALSE)))))</f>
        <v>#N/A</v>
      </c>
    </row>
    <row r="111" spans="2:12">
      <c r="B111" s="4">
        <v>900</v>
      </c>
      <c r="C111" s="5">
        <f t="shared" si="3"/>
        <v>900</v>
      </c>
      <c r="D111" s="9" t="e">
        <f>IF(D110=0,#N/A,IF(VLOOKUP($B111,加速計算!$D$11:$Z$5007,MATCH(D$19,加速計算!$E$34:$AM$34,0)+1,FALSE)&lt;0,0,IF($B111&gt;D$12,0,IF(VLOOKUP($B111,加速計算!$D$11:$Z$5007,MATCH(D$19,加速計算!$E$34:$AM$34,0)+1,FALSE)&gt;D$14,D$14,VLOOKUP($B111,加速計算!$D$11:$Z$5007,MATCH(D$19,加速計算!$E$34:$AM$34,0)+1,FALSE)))))</f>
        <v>#N/A</v>
      </c>
      <c r="E111" s="9">
        <f>IF(E110=0,#N/A,IF(VLOOKUP($B111,加速計算!$D$11:$Z$5007,MATCH(E$19,加速計算!$E$34:$AM$34,0)+1,FALSE)&lt;0,0,IF($B111&gt;E$12,0,IF(VLOOKUP($B111,加速計算!$D$11:$Z$5007,MATCH(E$19,加速計算!$E$34:$AM$34,0)+1,FALSE)&gt;E$14,E$14,VLOOKUP($B111,加速計算!$D$11:$Z$5007,MATCH(E$19,加速計算!$E$34:$AM$34,0)+1,FALSE)))))</f>
        <v>37.130169390461091</v>
      </c>
      <c r="F111" s="9">
        <f>IF(F110=0,#N/A,IF(VLOOKUP($B111,加速計算!$D$11:$Z$5007,MATCH(F$19,加速計算!$E$34:$AM$34,0)+1,FALSE)&lt;0,0,IF($B111&gt;F$12,0,IF(VLOOKUP($B111,加速計算!$D$11:$Z$5007,MATCH(F$19,加速計算!$E$34:$AM$34,0)+1,FALSE)&gt;F$14,F$14,VLOOKUP($B111,加速計算!$D$11:$Z$5007,MATCH(F$19,加速計算!$E$34:$AM$34,0)+1,FALSE)))))</f>
        <v>69.813170079773187</v>
      </c>
      <c r="G111" s="9">
        <f>IF(G110=0,#N/A,IF(VLOOKUP($B111,加速計算!$D$11:$Z$5007,MATCH(G$19,加速計算!$E$34:$AM$34,0)+1,FALSE)&lt;0,0,IF($B111&gt;G$12,0,IF(VLOOKUP($B111,加速計算!$D$11:$Z$5007,MATCH(G$19,加速計算!$E$34:$AM$34,0)+1,FALSE)&gt;G$14,G$14,VLOOKUP($B111,加速計算!$D$11:$Z$5007,MATCH(G$19,加速計算!$E$34:$AM$34,0)+1,FALSE)))))</f>
        <v>48.171087355043504</v>
      </c>
      <c r="H111" s="9">
        <f>IF(H110=0,#N/A,IF(VLOOKUP($B111,加速計算!$D$11:$Z$5007,MATCH(H$19,加速計算!$E$34:$AM$34,0)+1,FALSE)&lt;0,0,IF($B111&gt;H$12,0,IF(VLOOKUP($B111,加速計算!$D$11:$Z$5007,MATCH(H$19,加速計算!$E$34:$AM$34,0)+1,FALSE)&gt;H$14,H$14,VLOOKUP($B111,加速計算!$D$11:$Z$5007,MATCH(H$19,加速計算!$E$34:$AM$34,0)+1,FALSE)))))</f>
        <v>48.171087355043504</v>
      </c>
      <c r="I111" s="9" t="e">
        <f>IF(I110=0,#N/A,IF(VLOOKUP($B111,加速計算!$D$11:$Z$5007,MATCH(I$19,加速計算!$E$34:$AM$34,0)+1,FALSE)&lt;0,0,IF($B111&gt;I$12,0,IF(VLOOKUP($B111,加速計算!$D$11:$Z$5007,MATCH(I$19,加速計算!$E$34:$AM$34,0)+1,FALSE)&gt;I$14,I$14,VLOOKUP($B111,加速計算!$D$11:$Z$5007,MATCH(I$19,加速計算!$E$34:$AM$34,0)+1,FALSE)))))</f>
        <v>#N/A</v>
      </c>
      <c r="J111" s="9" t="e">
        <f>IF(J110=0,#N/A,IF(VLOOKUP($B111,加速計算!$D$11:$Z$5007,MATCH(J$19,加速計算!$E$34:$AM$34,0)+1,FALSE)&lt;0,0,IF($B111&gt;J$12,0,IF(VLOOKUP($B111,加速計算!$D$11:$Z$5007,MATCH(J$19,加速計算!$E$34:$AM$34,0)+1,FALSE)&gt;J$14,J$14,VLOOKUP($B111,加速計算!$D$11:$Z$5007,MATCH(J$19,加速計算!$E$34:$AM$34,0)+1,FALSE)))))</f>
        <v>#N/A</v>
      </c>
      <c r="K111" s="9" t="e">
        <f>IF(K110=0,#N/A,IF(VLOOKUP($B111,加速計算!$D$11:$Z$5007,MATCH(K$19,加速計算!$E$34:$AM$34,0)+1,FALSE)&lt;0,0,IF($B111&gt;K$12,0,IF(VLOOKUP($B111,加速計算!$D$11:$Z$5007,MATCH(K$19,加速計算!$E$34:$AM$34,0)+1,FALSE)&gt;K$14,K$14,VLOOKUP($B111,加速計算!$D$11:$Z$5007,MATCH(K$19,加速計算!$E$34:$AM$34,0)+1,FALSE)))))</f>
        <v>#N/A</v>
      </c>
      <c r="L111" s="20" t="e">
        <f>IF(L110=0,#N/A,IF(VLOOKUP($B111,加速計算!$D$11:$Z$5007,MATCH(L$19,加速計算!$E$34:$AM$34,0)+1,FALSE)&lt;0,0,IF($B111&gt;L$12,0,IF(VLOOKUP($B111,加速計算!$D$11:$Z$5007,MATCH(L$19,加速計算!$E$34:$AM$34,0)+1,FALSE)&gt;L$14,L$14,VLOOKUP($B111,加速計算!$D$11:$Z$5007,MATCH(L$19,加速計算!$E$34:$AM$34,0)+1,FALSE)))))</f>
        <v>#N/A</v>
      </c>
    </row>
    <row r="112" spans="2:12">
      <c r="B112" s="4">
        <v>910</v>
      </c>
      <c r="C112" s="5">
        <f t="shared" si="3"/>
        <v>910</v>
      </c>
      <c r="D112" s="9" t="e">
        <f>IF(D111=0,#N/A,IF(VLOOKUP($B112,加速計算!$D$11:$Z$5007,MATCH(D$19,加速計算!$E$34:$AM$34,0)+1,FALSE)&lt;0,0,IF($B112&gt;D$12,0,IF(VLOOKUP($B112,加速計算!$D$11:$Z$5007,MATCH(D$19,加速計算!$E$34:$AM$34,0)+1,FALSE)&gt;D$14,D$14,VLOOKUP($B112,加速計算!$D$11:$Z$5007,MATCH(D$19,加速計算!$E$34:$AM$34,0)+1,FALSE)))))</f>
        <v>#N/A</v>
      </c>
      <c r="E112" s="9">
        <f>IF(E111=0,#N/A,IF(VLOOKUP($B112,加速計算!$D$11:$Z$5007,MATCH(E$19,加速計算!$E$34:$AM$34,0)+1,FALSE)&lt;0,0,IF($B112&gt;E$12,0,IF(VLOOKUP($B112,加速計算!$D$11:$Z$5007,MATCH(E$19,加速計算!$E$34:$AM$34,0)+1,FALSE)&gt;E$14,E$14,VLOOKUP($B112,加速計算!$D$11:$Z$5007,MATCH(E$19,加速計算!$E$34:$AM$34,0)+1,FALSE)))))</f>
        <v>36.377437990088076</v>
      </c>
      <c r="F112" s="9">
        <f>IF(F111=0,#N/A,IF(VLOOKUP($B112,加速計算!$D$11:$Z$5007,MATCH(F$19,加速計算!$E$34:$AM$34,0)+1,FALSE)&lt;0,0,IF($B112&gt;F$12,0,IF(VLOOKUP($B112,加速計算!$D$11:$Z$5007,MATCH(F$19,加速計算!$E$34:$AM$34,0)+1,FALSE)&gt;F$14,F$14,VLOOKUP($B112,加速計算!$D$11:$Z$5007,MATCH(F$19,加速計算!$E$34:$AM$34,0)+1,FALSE)))))</f>
        <v>69.813170079773187</v>
      </c>
      <c r="G112" s="9">
        <f>IF(G111=0,#N/A,IF(VLOOKUP($B112,加速計算!$D$11:$Z$5007,MATCH(G$19,加速計算!$E$34:$AM$34,0)+1,FALSE)&lt;0,0,IF($B112&gt;G$12,0,IF(VLOOKUP($B112,加速計算!$D$11:$Z$5007,MATCH(G$19,加速計算!$E$34:$AM$34,0)+1,FALSE)&gt;G$14,G$14,VLOOKUP($B112,加速計算!$D$11:$Z$5007,MATCH(G$19,加速計算!$E$34:$AM$34,0)+1,FALSE)))))</f>
        <v>48.171087355043504</v>
      </c>
      <c r="H112" s="9">
        <f>IF(H111=0,#N/A,IF(VLOOKUP($B112,加速計算!$D$11:$Z$5007,MATCH(H$19,加速計算!$E$34:$AM$34,0)+1,FALSE)&lt;0,0,IF($B112&gt;H$12,0,IF(VLOOKUP($B112,加速計算!$D$11:$Z$5007,MATCH(H$19,加速計算!$E$34:$AM$34,0)+1,FALSE)&gt;H$14,H$14,VLOOKUP($B112,加速計算!$D$11:$Z$5007,MATCH(H$19,加速計算!$E$34:$AM$34,0)+1,FALSE)))))</f>
        <v>48.171087355043504</v>
      </c>
      <c r="I112" s="9" t="e">
        <f>IF(I111=0,#N/A,IF(VLOOKUP($B112,加速計算!$D$11:$Z$5007,MATCH(I$19,加速計算!$E$34:$AM$34,0)+1,FALSE)&lt;0,0,IF($B112&gt;I$12,0,IF(VLOOKUP($B112,加速計算!$D$11:$Z$5007,MATCH(I$19,加速計算!$E$34:$AM$34,0)+1,FALSE)&gt;I$14,I$14,VLOOKUP($B112,加速計算!$D$11:$Z$5007,MATCH(I$19,加速計算!$E$34:$AM$34,0)+1,FALSE)))))</f>
        <v>#N/A</v>
      </c>
      <c r="J112" s="9" t="e">
        <f>IF(J111=0,#N/A,IF(VLOOKUP($B112,加速計算!$D$11:$Z$5007,MATCH(J$19,加速計算!$E$34:$AM$34,0)+1,FALSE)&lt;0,0,IF($B112&gt;J$12,0,IF(VLOOKUP($B112,加速計算!$D$11:$Z$5007,MATCH(J$19,加速計算!$E$34:$AM$34,0)+1,FALSE)&gt;J$14,J$14,VLOOKUP($B112,加速計算!$D$11:$Z$5007,MATCH(J$19,加速計算!$E$34:$AM$34,0)+1,FALSE)))))</f>
        <v>#N/A</v>
      </c>
      <c r="K112" s="9" t="e">
        <f>IF(K111=0,#N/A,IF(VLOOKUP($B112,加速計算!$D$11:$Z$5007,MATCH(K$19,加速計算!$E$34:$AM$34,0)+1,FALSE)&lt;0,0,IF($B112&gt;K$12,0,IF(VLOOKUP($B112,加速計算!$D$11:$Z$5007,MATCH(K$19,加速計算!$E$34:$AM$34,0)+1,FALSE)&gt;K$14,K$14,VLOOKUP($B112,加速計算!$D$11:$Z$5007,MATCH(K$19,加速計算!$E$34:$AM$34,0)+1,FALSE)))))</f>
        <v>#N/A</v>
      </c>
      <c r="L112" s="20" t="e">
        <f>IF(L111=0,#N/A,IF(VLOOKUP($B112,加速計算!$D$11:$Z$5007,MATCH(L$19,加速計算!$E$34:$AM$34,0)+1,FALSE)&lt;0,0,IF($B112&gt;L$12,0,IF(VLOOKUP($B112,加速計算!$D$11:$Z$5007,MATCH(L$19,加速計算!$E$34:$AM$34,0)+1,FALSE)&gt;L$14,L$14,VLOOKUP($B112,加速計算!$D$11:$Z$5007,MATCH(L$19,加速計算!$E$34:$AM$34,0)+1,FALSE)))))</f>
        <v>#N/A</v>
      </c>
    </row>
    <row r="113" spans="2:12">
      <c r="B113" s="4">
        <v>920</v>
      </c>
      <c r="C113" s="5">
        <f t="shared" si="3"/>
        <v>920</v>
      </c>
      <c r="D113" s="9" t="e">
        <f>IF(D112=0,#N/A,IF(VLOOKUP($B113,加速計算!$D$11:$Z$5007,MATCH(D$19,加速計算!$E$34:$AM$34,0)+1,FALSE)&lt;0,0,IF($B113&gt;D$12,0,IF(VLOOKUP($B113,加速計算!$D$11:$Z$5007,MATCH(D$19,加速計算!$E$34:$AM$34,0)+1,FALSE)&gt;D$14,D$14,VLOOKUP($B113,加速計算!$D$11:$Z$5007,MATCH(D$19,加速計算!$E$34:$AM$34,0)+1,FALSE)))))</f>
        <v>#N/A</v>
      </c>
      <c r="E113" s="9">
        <f>IF(E112=0,#N/A,IF(VLOOKUP($B113,加速計算!$D$11:$Z$5007,MATCH(E$19,加速計算!$E$34:$AM$34,0)+1,FALSE)&lt;0,0,IF($B113&gt;E$12,0,IF(VLOOKUP($B113,加速計算!$D$11:$Z$5007,MATCH(E$19,加速計算!$E$34:$AM$34,0)+1,FALSE)&gt;E$14,E$14,VLOOKUP($B113,加速計算!$D$11:$Z$5007,MATCH(E$19,加速計算!$E$34:$AM$34,0)+1,FALSE)))))</f>
        <v>35.640761598924335</v>
      </c>
      <c r="F113" s="9">
        <f>IF(F112=0,#N/A,IF(VLOOKUP($B113,加速計算!$D$11:$Z$5007,MATCH(F$19,加速計算!$E$34:$AM$34,0)+1,FALSE)&lt;0,0,IF($B113&gt;F$12,0,IF(VLOOKUP($B113,加速計算!$D$11:$Z$5007,MATCH(F$19,加速計算!$E$34:$AM$34,0)+1,FALSE)&gt;F$14,F$14,VLOOKUP($B113,加速計算!$D$11:$Z$5007,MATCH(F$19,加速計算!$E$34:$AM$34,0)+1,FALSE)))))</f>
        <v>69.813170079773187</v>
      </c>
      <c r="G113" s="9">
        <f>IF(G112=0,#N/A,IF(VLOOKUP($B113,加速計算!$D$11:$Z$5007,MATCH(G$19,加速計算!$E$34:$AM$34,0)+1,FALSE)&lt;0,0,IF($B113&gt;G$12,0,IF(VLOOKUP($B113,加速計算!$D$11:$Z$5007,MATCH(G$19,加速計算!$E$34:$AM$34,0)+1,FALSE)&gt;G$14,G$14,VLOOKUP($B113,加速計算!$D$11:$Z$5007,MATCH(G$19,加速計算!$E$34:$AM$34,0)+1,FALSE)))))</f>
        <v>48.171087355043504</v>
      </c>
      <c r="H113" s="9">
        <f>IF(H112=0,#N/A,IF(VLOOKUP($B113,加速計算!$D$11:$Z$5007,MATCH(H$19,加速計算!$E$34:$AM$34,0)+1,FALSE)&lt;0,0,IF($B113&gt;H$12,0,IF(VLOOKUP($B113,加速計算!$D$11:$Z$5007,MATCH(H$19,加速計算!$E$34:$AM$34,0)+1,FALSE)&gt;H$14,H$14,VLOOKUP($B113,加速計算!$D$11:$Z$5007,MATCH(H$19,加速計算!$E$34:$AM$34,0)+1,FALSE)))))</f>
        <v>48.171087355043504</v>
      </c>
      <c r="I113" s="9" t="e">
        <f>IF(I112=0,#N/A,IF(VLOOKUP($B113,加速計算!$D$11:$Z$5007,MATCH(I$19,加速計算!$E$34:$AM$34,0)+1,FALSE)&lt;0,0,IF($B113&gt;I$12,0,IF(VLOOKUP($B113,加速計算!$D$11:$Z$5007,MATCH(I$19,加速計算!$E$34:$AM$34,0)+1,FALSE)&gt;I$14,I$14,VLOOKUP($B113,加速計算!$D$11:$Z$5007,MATCH(I$19,加速計算!$E$34:$AM$34,0)+1,FALSE)))))</f>
        <v>#N/A</v>
      </c>
      <c r="J113" s="9" t="e">
        <f>IF(J112=0,#N/A,IF(VLOOKUP($B113,加速計算!$D$11:$Z$5007,MATCH(J$19,加速計算!$E$34:$AM$34,0)+1,FALSE)&lt;0,0,IF($B113&gt;J$12,0,IF(VLOOKUP($B113,加速計算!$D$11:$Z$5007,MATCH(J$19,加速計算!$E$34:$AM$34,0)+1,FALSE)&gt;J$14,J$14,VLOOKUP($B113,加速計算!$D$11:$Z$5007,MATCH(J$19,加速計算!$E$34:$AM$34,0)+1,FALSE)))))</f>
        <v>#N/A</v>
      </c>
      <c r="K113" s="9" t="e">
        <f>IF(K112=0,#N/A,IF(VLOOKUP($B113,加速計算!$D$11:$Z$5007,MATCH(K$19,加速計算!$E$34:$AM$34,0)+1,FALSE)&lt;0,0,IF($B113&gt;K$12,0,IF(VLOOKUP($B113,加速計算!$D$11:$Z$5007,MATCH(K$19,加速計算!$E$34:$AM$34,0)+1,FALSE)&gt;K$14,K$14,VLOOKUP($B113,加速計算!$D$11:$Z$5007,MATCH(K$19,加速計算!$E$34:$AM$34,0)+1,FALSE)))))</f>
        <v>#N/A</v>
      </c>
      <c r="L113" s="20" t="e">
        <f>IF(L112=0,#N/A,IF(VLOOKUP($B113,加速計算!$D$11:$Z$5007,MATCH(L$19,加速計算!$E$34:$AM$34,0)+1,FALSE)&lt;0,0,IF($B113&gt;L$12,0,IF(VLOOKUP($B113,加速計算!$D$11:$Z$5007,MATCH(L$19,加速計算!$E$34:$AM$34,0)+1,FALSE)&gt;L$14,L$14,VLOOKUP($B113,加速計算!$D$11:$Z$5007,MATCH(L$19,加速計算!$E$34:$AM$34,0)+1,FALSE)))))</f>
        <v>#N/A</v>
      </c>
    </row>
    <row r="114" spans="2:12">
      <c r="B114" s="4">
        <v>930</v>
      </c>
      <c r="C114" s="5">
        <f t="shared" si="3"/>
        <v>930</v>
      </c>
      <c r="D114" s="9" t="e">
        <f>IF(D113=0,#N/A,IF(VLOOKUP($B114,加速計算!$D$11:$Z$5007,MATCH(D$19,加速計算!$E$34:$AM$34,0)+1,FALSE)&lt;0,0,IF($B114&gt;D$12,0,IF(VLOOKUP($B114,加速計算!$D$11:$Z$5007,MATCH(D$19,加速計算!$E$34:$AM$34,0)+1,FALSE)&gt;D$14,D$14,VLOOKUP($B114,加速計算!$D$11:$Z$5007,MATCH(D$19,加速計算!$E$34:$AM$34,0)+1,FALSE)))))</f>
        <v>#N/A</v>
      </c>
      <c r="E114" s="9">
        <f>IF(E113=0,#N/A,IF(VLOOKUP($B114,加速計算!$D$11:$Z$5007,MATCH(E$19,加速計算!$E$34:$AM$34,0)+1,FALSE)&lt;0,0,IF($B114&gt;E$12,0,IF(VLOOKUP($B114,加速計算!$D$11:$Z$5007,MATCH(E$19,加速計算!$E$34:$AM$34,0)+1,FALSE)&gt;E$14,E$14,VLOOKUP($B114,加速計算!$D$11:$Z$5007,MATCH(E$19,加速計算!$E$34:$AM$34,0)+1,FALSE)))))</f>
        <v>34.919631981077366</v>
      </c>
      <c r="F114" s="9">
        <f>IF(F113=0,#N/A,IF(VLOOKUP($B114,加速計算!$D$11:$Z$5007,MATCH(F$19,加速計算!$E$34:$AM$34,0)+1,FALSE)&lt;0,0,IF($B114&gt;F$12,0,IF(VLOOKUP($B114,加速計算!$D$11:$Z$5007,MATCH(F$19,加速計算!$E$34:$AM$34,0)+1,FALSE)&gt;F$14,F$14,VLOOKUP($B114,加速計算!$D$11:$Z$5007,MATCH(F$19,加速計算!$E$34:$AM$34,0)+1,FALSE)))))</f>
        <v>69.813170079773187</v>
      </c>
      <c r="G114" s="9">
        <f>IF(G113=0,#N/A,IF(VLOOKUP($B114,加速計算!$D$11:$Z$5007,MATCH(G$19,加速計算!$E$34:$AM$34,0)+1,FALSE)&lt;0,0,IF($B114&gt;G$12,0,IF(VLOOKUP($B114,加速計算!$D$11:$Z$5007,MATCH(G$19,加速計算!$E$34:$AM$34,0)+1,FALSE)&gt;G$14,G$14,VLOOKUP($B114,加速計算!$D$11:$Z$5007,MATCH(G$19,加速計算!$E$34:$AM$34,0)+1,FALSE)))))</f>
        <v>48.171087355043504</v>
      </c>
      <c r="H114" s="9">
        <f>IF(H113=0,#N/A,IF(VLOOKUP($B114,加速計算!$D$11:$Z$5007,MATCH(H$19,加速計算!$E$34:$AM$34,0)+1,FALSE)&lt;0,0,IF($B114&gt;H$12,0,IF(VLOOKUP($B114,加速計算!$D$11:$Z$5007,MATCH(H$19,加速計算!$E$34:$AM$34,0)+1,FALSE)&gt;H$14,H$14,VLOOKUP($B114,加速計算!$D$11:$Z$5007,MATCH(H$19,加速計算!$E$34:$AM$34,0)+1,FALSE)))))</f>
        <v>48.171087355043504</v>
      </c>
      <c r="I114" s="9" t="e">
        <f>IF(I113=0,#N/A,IF(VLOOKUP($B114,加速計算!$D$11:$Z$5007,MATCH(I$19,加速計算!$E$34:$AM$34,0)+1,FALSE)&lt;0,0,IF($B114&gt;I$12,0,IF(VLOOKUP($B114,加速計算!$D$11:$Z$5007,MATCH(I$19,加速計算!$E$34:$AM$34,0)+1,FALSE)&gt;I$14,I$14,VLOOKUP($B114,加速計算!$D$11:$Z$5007,MATCH(I$19,加速計算!$E$34:$AM$34,0)+1,FALSE)))))</f>
        <v>#N/A</v>
      </c>
      <c r="J114" s="9" t="e">
        <f>IF(J113=0,#N/A,IF(VLOOKUP($B114,加速計算!$D$11:$Z$5007,MATCH(J$19,加速計算!$E$34:$AM$34,0)+1,FALSE)&lt;0,0,IF($B114&gt;J$12,0,IF(VLOOKUP($B114,加速計算!$D$11:$Z$5007,MATCH(J$19,加速計算!$E$34:$AM$34,0)+1,FALSE)&gt;J$14,J$14,VLOOKUP($B114,加速計算!$D$11:$Z$5007,MATCH(J$19,加速計算!$E$34:$AM$34,0)+1,FALSE)))))</f>
        <v>#N/A</v>
      </c>
      <c r="K114" s="9" t="e">
        <f>IF(K113=0,#N/A,IF(VLOOKUP($B114,加速計算!$D$11:$Z$5007,MATCH(K$19,加速計算!$E$34:$AM$34,0)+1,FALSE)&lt;0,0,IF($B114&gt;K$12,0,IF(VLOOKUP($B114,加速計算!$D$11:$Z$5007,MATCH(K$19,加速計算!$E$34:$AM$34,0)+1,FALSE)&gt;K$14,K$14,VLOOKUP($B114,加速計算!$D$11:$Z$5007,MATCH(K$19,加速計算!$E$34:$AM$34,0)+1,FALSE)))))</f>
        <v>#N/A</v>
      </c>
      <c r="L114" s="20" t="e">
        <f>IF(L113=0,#N/A,IF(VLOOKUP($B114,加速計算!$D$11:$Z$5007,MATCH(L$19,加速計算!$E$34:$AM$34,0)+1,FALSE)&lt;0,0,IF($B114&gt;L$12,0,IF(VLOOKUP($B114,加速計算!$D$11:$Z$5007,MATCH(L$19,加速計算!$E$34:$AM$34,0)+1,FALSE)&gt;L$14,L$14,VLOOKUP($B114,加速計算!$D$11:$Z$5007,MATCH(L$19,加速計算!$E$34:$AM$34,0)+1,FALSE)))))</f>
        <v>#N/A</v>
      </c>
    </row>
    <row r="115" spans="2:12">
      <c r="B115" s="4">
        <v>940</v>
      </c>
      <c r="C115" s="5">
        <f t="shared" si="3"/>
        <v>940</v>
      </c>
      <c r="D115" s="9" t="e">
        <f>IF(D114=0,#N/A,IF(VLOOKUP($B115,加速計算!$D$11:$Z$5007,MATCH(D$19,加速計算!$E$34:$AM$34,0)+1,FALSE)&lt;0,0,IF($B115&gt;D$12,0,IF(VLOOKUP($B115,加速計算!$D$11:$Z$5007,MATCH(D$19,加速計算!$E$34:$AM$34,0)+1,FALSE)&gt;D$14,D$14,VLOOKUP($B115,加速計算!$D$11:$Z$5007,MATCH(D$19,加速計算!$E$34:$AM$34,0)+1,FALSE)))))</f>
        <v>#N/A</v>
      </c>
      <c r="E115" s="9">
        <f>IF(E114=0,#N/A,IF(VLOOKUP($B115,加速計算!$D$11:$Z$5007,MATCH(E$19,加速計算!$E$34:$AM$34,0)+1,FALSE)&lt;0,0,IF($B115&gt;E$12,0,IF(VLOOKUP($B115,加速計算!$D$11:$Z$5007,MATCH(E$19,加速計算!$E$34:$AM$34,0)+1,FALSE)&gt;E$14,E$14,VLOOKUP($B115,加速計算!$D$11:$Z$5007,MATCH(E$19,加速計算!$E$34:$AM$34,0)+1,FALSE)))))</f>
        <v>34.213562128220147</v>
      </c>
      <c r="F115" s="9">
        <f>IF(F114=0,#N/A,IF(VLOOKUP($B115,加速計算!$D$11:$Z$5007,MATCH(F$19,加速計算!$E$34:$AM$34,0)+1,FALSE)&lt;0,0,IF($B115&gt;F$12,0,IF(VLOOKUP($B115,加速計算!$D$11:$Z$5007,MATCH(F$19,加速計算!$E$34:$AM$34,0)+1,FALSE)&gt;F$14,F$14,VLOOKUP($B115,加速計算!$D$11:$Z$5007,MATCH(F$19,加速計算!$E$34:$AM$34,0)+1,FALSE)))))</f>
        <v>69.813170079773187</v>
      </c>
      <c r="G115" s="9">
        <f>IF(G114=0,#N/A,IF(VLOOKUP($B115,加速計算!$D$11:$Z$5007,MATCH(G$19,加速計算!$E$34:$AM$34,0)+1,FALSE)&lt;0,0,IF($B115&gt;G$12,0,IF(VLOOKUP($B115,加速計算!$D$11:$Z$5007,MATCH(G$19,加速計算!$E$34:$AM$34,0)+1,FALSE)&gt;G$14,G$14,VLOOKUP($B115,加速計算!$D$11:$Z$5007,MATCH(G$19,加速計算!$E$34:$AM$34,0)+1,FALSE)))))</f>
        <v>48.171087355043504</v>
      </c>
      <c r="H115" s="9">
        <f>IF(H114=0,#N/A,IF(VLOOKUP($B115,加速計算!$D$11:$Z$5007,MATCH(H$19,加速計算!$E$34:$AM$34,0)+1,FALSE)&lt;0,0,IF($B115&gt;H$12,0,IF(VLOOKUP($B115,加速計算!$D$11:$Z$5007,MATCH(H$19,加速計算!$E$34:$AM$34,0)+1,FALSE)&gt;H$14,H$14,VLOOKUP($B115,加速計算!$D$11:$Z$5007,MATCH(H$19,加速計算!$E$34:$AM$34,0)+1,FALSE)))))</f>
        <v>48.171087355043504</v>
      </c>
      <c r="I115" s="9" t="e">
        <f>IF(I114=0,#N/A,IF(VLOOKUP($B115,加速計算!$D$11:$Z$5007,MATCH(I$19,加速計算!$E$34:$AM$34,0)+1,FALSE)&lt;0,0,IF($B115&gt;I$12,0,IF(VLOOKUP($B115,加速計算!$D$11:$Z$5007,MATCH(I$19,加速計算!$E$34:$AM$34,0)+1,FALSE)&gt;I$14,I$14,VLOOKUP($B115,加速計算!$D$11:$Z$5007,MATCH(I$19,加速計算!$E$34:$AM$34,0)+1,FALSE)))))</f>
        <v>#N/A</v>
      </c>
      <c r="J115" s="9" t="e">
        <f>IF(J114=0,#N/A,IF(VLOOKUP($B115,加速計算!$D$11:$Z$5007,MATCH(J$19,加速計算!$E$34:$AM$34,0)+1,FALSE)&lt;0,0,IF($B115&gt;J$12,0,IF(VLOOKUP($B115,加速計算!$D$11:$Z$5007,MATCH(J$19,加速計算!$E$34:$AM$34,0)+1,FALSE)&gt;J$14,J$14,VLOOKUP($B115,加速計算!$D$11:$Z$5007,MATCH(J$19,加速計算!$E$34:$AM$34,0)+1,FALSE)))))</f>
        <v>#N/A</v>
      </c>
      <c r="K115" s="9" t="e">
        <f>IF(K114=0,#N/A,IF(VLOOKUP($B115,加速計算!$D$11:$Z$5007,MATCH(K$19,加速計算!$E$34:$AM$34,0)+1,FALSE)&lt;0,0,IF($B115&gt;K$12,0,IF(VLOOKUP($B115,加速計算!$D$11:$Z$5007,MATCH(K$19,加速計算!$E$34:$AM$34,0)+1,FALSE)&gt;K$14,K$14,VLOOKUP($B115,加速計算!$D$11:$Z$5007,MATCH(K$19,加速計算!$E$34:$AM$34,0)+1,FALSE)))))</f>
        <v>#N/A</v>
      </c>
      <c r="L115" s="20" t="e">
        <f>IF(L114=0,#N/A,IF(VLOOKUP($B115,加速計算!$D$11:$Z$5007,MATCH(L$19,加速計算!$E$34:$AM$34,0)+1,FALSE)&lt;0,0,IF($B115&gt;L$12,0,IF(VLOOKUP($B115,加速計算!$D$11:$Z$5007,MATCH(L$19,加速計算!$E$34:$AM$34,0)+1,FALSE)&gt;L$14,L$14,VLOOKUP($B115,加速計算!$D$11:$Z$5007,MATCH(L$19,加速計算!$E$34:$AM$34,0)+1,FALSE)))))</f>
        <v>#N/A</v>
      </c>
    </row>
    <row r="116" spans="2:12">
      <c r="B116" s="4">
        <v>950</v>
      </c>
      <c r="C116" s="5">
        <f t="shared" si="3"/>
        <v>950</v>
      </c>
      <c r="D116" s="9" t="e">
        <f>IF(D115=0,#N/A,IF(VLOOKUP($B116,加速計算!$D$11:$Z$5007,MATCH(D$19,加速計算!$E$34:$AM$34,0)+1,FALSE)&lt;0,0,IF($B116&gt;D$12,0,IF(VLOOKUP($B116,加速計算!$D$11:$Z$5007,MATCH(D$19,加速計算!$E$34:$AM$34,0)+1,FALSE)&gt;D$14,D$14,VLOOKUP($B116,加速計算!$D$11:$Z$5007,MATCH(D$19,加速計算!$E$34:$AM$34,0)+1,FALSE)))))</f>
        <v>#N/A</v>
      </c>
      <c r="E116" s="9">
        <f>IF(E115=0,#N/A,IF(VLOOKUP($B116,加速計算!$D$11:$Z$5007,MATCH(E$19,加速計算!$E$34:$AM$34,0)+1,FALSE)&lt;0,0,IF($B116&gt;E$12,0,IF(VLOOKUP($B116,加速計算!$D$11:$Z$5007,MATCH(E$19,加速計算!$E$34:$AM$34,0)+1,FALSE)&gt;E$14,E$14,VLOOKUP($B116,加速計算!$D$11:$Z$5007,MATCH(E$19,加速計算!$E$34:$AM$34,0)+1,FALSE)))))</f>
        <v>0</v>
      </c>
      <c r="F116" s="9">
        <f>IF(F115=0,#N/A,IF(VLOOKUP($B116,加速計算!$D$11:$Z$5007,MATCH(F$19,加速計算!$E$34:$AM$34,0)+1,FALSE)&lt;0,0,IF($B116&gt;F$12,0,IF(VLOOKUP($B116,加速計算!$D$11:$Z$5007,MATCH(F$19,加速計算!$E$34:$AM$34,0)+1,FALSE)&gt;F$14,F$14,VLOOKUP($B116,加速計算!$D$11:$Z$5007,MATCH(F$19,加速計算!$E$34:$AM$34,0)+1,FALSE)))))</f>
        <v>69.813170079773187</v>
      </c>
      <c r="G116" s="9">
        <f>IF(G115=0,#N/A,IF(VLOOKUP($B116,加速計算!$D$11:$Z$5007,MATCH(G$19,加速計算!$E$34:$AM$34,0)+1,FALSE)&lt;0,0,IF($B116&gt;G$12,0,IF(VLOOKUP($B116,加速計算!$D$11:$Z$5007,MATCH(G$19,加速計算!$E$34:$AM$34,0)+1,FALSE)&gt;G$14,G$14,VLOOKUP($B116,加速計算!$D$11:$Z$5007,MATCH(G$19,加速計算!$E$34:$AM$34,0)+1,FALSE)))))</f>
        <v>48.171087355043504</v>
      </c>
      <c r="H116" s="9">
        <f>IF(H115=0,#N/A,IF(VLOOKUP($B116,加速計算!$D$11:$Z$5007,MATCH(H$19,加速計算!$E$34:$AM$34,0)+1,FALSE)&lt;0,0,IF($B116&gt;H$12,0,IF(VLOOKUP($B116,加速計算!$D$11:$Z$5007,MATCH(H$19,加速計算!$E$34:$AM$34,0)+1,FALSE)&gt;H$14,H$14,VLOOKUP($B116,加速計算!$D$11:$Z$5007,MATCH(H$19,加速計算!$E$34:$AM$34,0)+1,FALSE)))))</f>
        <v>48.171087355043504</v>
      </c>
      <c r="I116" s="9" t="e">
        <f>IF(I115=0,#N/A,IF(VLOOKUP($B116,加速計算!$D$11:$Z$5007,MATCH(I$19,加速計算!$E$34:$AM$34,0)+1,FALSE)&lt;0,0,IF($B116&gt;I$12,0,IF(VLOOKUP($B116,加速計算!$D$11:$Z$5007,MATCH(I$19,加速計算!$E$34:$AM$34,0)+1,FALSE)&gt;I$14,I$14,VLOOKUP($B116,加速計算!$D$11:$Z$5007,MATCH(I$19,加速計算!$E$34:$AM$34,0)+1,FALSE)))))</f>
        <v>#N/A</v>
      </c>
      <c r="J116" s="9" t="e">
        <f>IF(J115=0,#N/A,IF(VLOOKUP($B116,加速計算!$D$11:$Z$5007,MATCH(J$19,加速計算!$E$34:$AM$34,0)+1,FALSE)&lt;0,0,IF($B116&gt;J$12,0,IF(VLOOKUP($B116,加速計算!$D$11:$Z$5007,MATCH(J$19,加速計算!$E$34:$AM$34,0)+1,FALSE)&gt;J$14,J$14,VLOOKUP($B116,加速計算!$D$11:$Z$5007,MATCH(J$19,加速計算!$E$34:$AM$34,0)+1,FALSE)))))</f>
        <v>#N/A</v>
      </c>
      <c r="K116" s="9" t="e">
        <f>IF(K115=0,#N/A,IF(VLOOKUP($B116,加速計算!$D$11:$Z$5007,MATCH(K$19,加速計算!$E$34:$AM$34,0)+1,FALSE)&lt;0,0,IF($B116&gt;K$12,0,IF(VLOOKUP($B116,加速計算!$D$11:$Z$5007,MATCH(K$19,加速計算!$E$34:$AM$34,0)+1,FALSE)&gt;K$14,K$14,VLOOKUP($B116,加速計算!$D$11:$Z$5007,MATCH(K$19,加速計算!$E$34:$AM$34,0)+1,FALSE)))))</f>
        <v>#N/A</v>
      </c>
      <c r="L116" s="20" t="e">
        <f>IF(L115=0,#N/A,IF(VLOOKUP($B116,加速計算!$D$11:$Z$5007,MATCH(L$19,加速計算!$E$34:$AM$34,0)+1,FALSE)&lt;0,0,IF($B116&gt;L$12,0,IF(VLOOKUP($B116,加速計算!$D$11:$Z$5007,MATCH(L$19,加速計算!$E$34:$AM$34,0)+1,FALSE)&gt;L$14,L$14,VLOOKUP($B116,加速計算!$D$11:$Z$5007,MATCH(L$19,加速計算!$E$34:$AM$34,0)+1,FALSE)))))</f>
        <v>#N/A</v>
      </c>
    </row>
    <row r="117" spans="2:12">
      <c r="B117" s="4">
        <v>960</v>
      </c>
      <c r="C117" s="5">
        <f t="shared" si="3"/>
        <v>960</v>
      </c>
      <c r="D117" s="9" t="e">
        <f>IF(D116=0,#N/A,IF(VLOOKUP($B117,加速計算!$D$11:$Z$5007,MATCH(D$19,加速計算!$E$34:$AM$34,0)+1,FALSE)&lt;0,0,IF($B117&gt;D$12,0,IF(VLOOKUP($B117,加速計算!$D$11:$Z$5007,MATCH(D$19,加速計算!$E$34:$AM$34,0)+1,FALSE)&gt;D$14,D$14,VLOOKUP($B117,加速計算!$D$11:$Z$5007,MATCH(D$19,加速計算!$E$34:$AM$34,0)+1,FALSE)))))</f>
        <v>#N/A</v>
      </c>
      <c r="E117" s="9" t="e">
        <f>IF(E116=0,#N/A,IF(VLOOKUP($B117,加速計算!$D$11:$Z$5007,MATCH(E$19,加速計算!$E$34:$AM$34,0)+1,FALSE)&lt;0,0,IF($B117&gt;E$12,0,IF(VLOOKUP($B117,加速計算!$D$11:$Z$5007,MATCH(E$19,加速計算!$E$34:$AM$34,0)+1,FALSE)&gt;E$14,E$14,VLOOKUP($B117,加速計算!$D$11:$Z$5007,MATCH(E$19,加速計算!$E$34:$AM$34,0)+1,FALSE)))))</f>
        <v>#N/A</v>
      </c>
      <c r="F117" s="9">
        <f>IF(F116=0,#N/A,IF(VLOOKUP($B117,加速計算!$D$11:$Z$5007,MATCH(F$19,加速計算!$E$34:$AM$34,0)+1,FALSE)&lt;0,0,IF($B117&gt;F$12,0,IF(VLOOKUP($B117,加速計算!$D$11:$Z$5007,MATCH(F$19,加速計算!$E$34:$AM$34,0)+1,FALSE)&gt;F$14,F$14,VLOOKUP($B117,加速計算!$D$11:$Z$5007,MATCH(F$19,加速計算!$E$34:$AM$34,0)+1,FALSE)))))</f>
        <v>69.340037098506315</v>
      </c>
      <c r="G117" s="9">
        <f>IF(G116=0,#N/A,IF(VLOOKUP($B117,加速計算!$D$11:$Z$5007,MATCH(G$19,加速計算!$E$34:$AM$34,0)+1,FALSE)&lt;0,0,IF($B117&gt;G$12,0,IF(VLOOKUP($B117,加速計算!$D$11:$Z$5007,MATCH(G$19,加速計算!$E$34:$AM$34,0)+1,FALSE)&gt;G$14,G$14,VLOOKUP($B117,加速計算!$D$11:$Z$5007,MATCH(G$19,加速計算!$E$34:$AM$34,0)+1,FALSE)))))</f>
        <v>48.171087355043504</v>
      </c>
      <c r="H117" s="9">
        <f>IF(H116=0,#N/A,IF(VLOOKUP($B117,加速計算!$D$11:$Z$5007,MATCH(H$19,加速計算!$E$34:$AM$34,0)+1,FALSE)&lt;0,0,IF($B117&gt;H$12,0,IF(VLOOKUP($B117,加速計算!$D$11:$Z$5007,MATCH(H$19,加速計算!$E$34:$AM$34,0)+1,FALSE)&gt;H$14,H$14,VLOOKUP($B117,加速計算!$D$11:$Z$5007,MATCH(H$19,加速計算!$E$34:$AM$34,0)+1,FALSE)))))</f>
        <v>48.171087355043504</v>
      </c>
      <c r="I117" s="9" t="e">
        <f>IF(I116=0,#N/A,IF(VLOOKUP($B117,加速計算!$D$11:$Z$5007,MATCH(I$19,加速計算!$E$34:$AM$34,0)+1,FALSE)&lt;0,0,IF($B117&gt;I$12,0,IF(VLOOKUP($B117,加速計算!$D$11:$Z$5007,MATCH(I$19,加速計算!$E$34:$AM$34,0)+1,FALSE)&gt;I$14,I$14,VLOOKUP($B117,加速計算!$D$11:$Z$5007,MATCH(I$19,加速計算!$E$34:$AM$34,0)+1,FALSE)))))</f>
        <v>#N/A</v>
      </c>
      <c r="J117" s="9" t="e">
        <f>IF(J116=0,#N/A,IF(VLOOKUP($B117,加速計算!$D$11:$Z$5007,MATCH(J$19,加速計算!$E$34:$AM$34,0)+1,FALSE)&lt;0,0,IF($B117&gt;J$12,0,IF(VLOOKUP($B117,加速計算!$D$11:$Z$5007,MATCH(J$19,加速計算!$E$34:$AM$34,0)+1,FALSE)&gt;J$14,J$14,VLOOKUP($B117,加速計算!$D$11:$Z$5007,MATCH(J$19,加速計算!$E$34:$AM$34,0)+1,FALSE)))))</f>
        <v>#N/A</v>
      </c>
      <c r="K117" s="9" t="e">
        <f>IF(K116=0,#N/A,IF(VLOOKUP($B117,加速計算!$D$11:$Z$5007,MATCH(K$19,加速計算!$E$34:$AM$34,0)+1,FALSE)&lt;0,0,IF($B117&gt;K$12,0,IF(VLOOKUP($B117,加速計算!$D$11:$Z$5007,MATCH(K$19,加速計算!$E$34:$AM$34,0)+1,FALSE)&gt;K$14,K$14,VLOOKUP($B117,加速計算!$D$11:$Z$5007,MATCH(K$19,加速計算!$E$34:$AM$34,0)+1,FALSE)))))</f>
        <v>#N/A</v>
      </c>
      <c r="L117" s="20" t="e">
        <f>IF(L116=0,#N/A,IF(VLOOKUP($B117,加速計算!$D$11:$Z$5007,MATCH(L$19,加速計算!$E$34:$AM$34,0)+1,FALSE)&lt;0,0,IF($B117&gt;L$12,0,IF(VLOOKUP($B117,加速計算!$D$11:$Z$5007,MATCH(L$19,加速計算!$E$34:$AM$34,0)+1,FALSE)&gt;L$14,L$14,VLOOKUP($B117,加速計算!$D$11:$Z$5007,MATCH(L$19,加速計算!$E$34:$AM$34,0)+1,FALSE)))))</f>
        <v>#N/A</v>
      </c>
    </row>
    <row r="118" spans="2:12">
      <c r="B118" s="4">
        <v>970</v>
      </c>
      <c r="C118" s="5">
        <f t="shared" si="3"/>
        <v>970</v>
      </c>
      <c r="D118" s="9" t="e">
        <f>IF(D117=0,#N/A,IF(VLOOKUP($B118,加速計算!$D$11:$Z$5007,MATCH(D$19,加速計算!$E$34:$AM$34,0)+1,FALSE)&lt;0,0,IF($B118&gt;D$12,0,IF(VLOOKUP($B118,加速計算!$D$11:$Z$5007,MATCH(D$19,加速計算!$E$34:$AM$34,0)+1,FALSE)&gt;D$14,D$14,VLOOKUP($B118,加速計算!$D$11:$Z$5007,MATCH(D$19,加速計算!$E$34:$AM$34,0)+1,FALSE)))))</f>
        <v>#N/A</v>
      </c>
      <c r="E118" s="9" t="e">
        <f>IF(E117=0,#N/A,IF(VLOOKUP($B118,加速計算!$D$11:$Z$5007,MATCH(E$19,加速計算!$E$34:$AM$34,0)+1,FALSE)&lt;0,0,IF($B118&gt;E$12,0,IF(VLOOKUP($B118,加速計算!$D$11:$Z$5007,MATCH(E$19,加速計算!$E$34:$AM$34,0)+1,FALSE)&gt;E$14,E$14,VLOOKUP($B118,加速計算!$D$11:$Z$5007,MATCH(E$19,加速計算!$E$34:$AM$34,0)+1,FALSE)))))</f>
        <v>#N/A</v>
      </c>
      <c r="F118" s="9">
        <f>IF(F117=0,#N/A,IF(VLOOKUP($B118,加速計算!$D$11:$Z$5007,MATCH(F$19,加速計算!$E$34:$AM$34,0)+1,FALSE)&lt;0,0,IF($B118&gt;F$12,0,IF(VLOOKUP($B118,加速計算!$D$11:$Z$5007,MATCH(F$19,加速計算!$E$34:$AM$34,0)+1,FALSE)&gt;F$14,F$14,VLOOKUP($B118,加速計算!$D$11:$Z$5007,MATCH(F$19,加速計算!$E$34:$AM$34,0)+1,FALSE)))))</f>
        <v>68.312782887424916</v>
      </c>
      <c r="G118" s="9">
        <f>IF(G117=0,#N/A,IF(VLOOKUP($B118,加速計算!$D$11:$Z$5007,MATCH(G$19,加速計算!$E$34:$AM$34,0)+1,FALSE)&lt;0,0,IF($B118&gt;G$12,0,IF(VLOOKUP($B118,加速計算!$D$11:$Z$5007,MATCH(G$19,加速計算!$E$34:$AM$34,0)+1,FALSE)&gt;G$14,G$14,VLOOKUP($B118,加速計算!$D$11:$Z$5007,MATCH(G$19,加速計算!$E$34:$AM$34,0)+1,FALSE)))))</f>
        <v>48.171087355043504</v>
      </c>
      <c r="H118" s="9">
        <f>IF(H117=0,#N/A,IF(VLOOKUP($B118,加速計算!$D$11:$Z$5007,MATCH(H$19,加速計算!$E$34:$AM$34,0)+1,FALSE)&lt;0,0,IF($B118&gt;H$12,0,IF(VLOOKUP($B118,加速計算!$D$11:$Z$5007,MATCH(H$19,加速計算!$E$34:$AM$34,0)+1,FALSE)&gt;H$14,H$14,VLOOKUP($B118,加速計算!$D$11:$Z$5007,MATCH(H$19,加速計算!$E$34:$AM$34,0)+1,FALSE)))))</f>
        <v>48.171087355043504</v>
      </c>
      <c r="I118" s="9" t="e">
        <f>IF(I117=0,#N/A,IF(VLOOKUP($B118,加速計算!$D$11:$Z$5007,MATCH(I$19,加速計算!$E$34:$AM$34,0)+1,FALSE)&lt;0,0,IF($B118&gt;I$12,0,IF(VLOOKUP($B118,加速計算!$D$11:$Z$5007,MATCH(I$19,加速計算!$E$34:$AM$34,0)+1,FALSE)&gt;I$14,I$14,VLOOKUP($B118,加速計算!$D$11:$Z$5007,MATCH(I$19,加速計算!$E$34:$AM$34,0)+1,FALSE)))))</f>
        <v>#N/A</v>
      </c>
      <c r="J118" s="9" t="e">
        <f>IF(J117=0,#N/A,IF(VLOOKUP($B118,加速計算!$D$11:$Z$5007,MATCH(J$19,加速計算!$E$34:$AM$34,0)+1,FALSE)&lt;0,0,IF($B118&gt;J$12,0,IF(VLOOKUP($B118,加速計算!$D$11:$Z$5007,MATCH(J$19,加速計算!$E$34:$AM$34,0)+1,FALSE)&gt;J$14,J$14,VLOOKUP($B118,加速計算!$D$11:$Z$5007,MATCH(J$19,加速計算!$E$34:$AM$34,0)+1,FALSE)))))</f>
        <v>#N/A</v>
      </c>
      <c r="K118" s="9" t="e">
        <f>IF(K117=0,#N/A,IF(VLOOKUP($B118,加速計算!$D$11:$Z$5007,MATCH(K$19,加速計算!$E$34:$AM$34,0)+1,FALSE)&lt;0,0,IF($B118&gt;K$12,0,IF(VLOOKUP($B118,加速計算!$D$11:$Z$5007,MATCH(K$19,加速計算!$E$34:$AM$34,0)+1,FALSE)&gt;K$14,K$14,VLOOKUP($B118,加速計算!$D$11:$Z$5007,MATCH(K$19,加速計算!$E$34:$AM$34,0)+1,FALSE)))))</f>
        <v>#N/A</v>
      </c>
      <c r="L118" s="20" t="e">
        <f>IF(L117=0,#N/A,IF(VLOOKUP($B118,加速計算!$D$11:$Z$5007,MATCH(L$19,加速計算!$E$34:$AM$34,0)+1,FALSE)&lt;0,0,IF($B118&gt;L$12,0,IF(VLOOKUP($B118,加速計算!$D$11:$Z$5007,MATCH(L$19,加速計算!$E$34:$AM$34,0)+1,FALSE)&gt;L$14,L$14,VLOOKUP($B118,加速計算!$D$11:$Z$5007,MATCH(L$19,加速計算!$E$34:$AM$34,0)+1,FALSE)))))</f>
        <v>#N/A</v>
      </c>
    </row>
    <row r="119" spans="2:12">
      <c r="B119" s="4">
        <v>980</v>
      </c>
      <c r="C119" s="5">
        <f t="shared" si="3"/>
        <v>980</v>
      </c>
      <c r="D119" s="9" t="e">
        <f>IF(D118=0,#N/A,IF(VLOOKUP($B119,加速計算!$D$11:$Z$5007,MATCH(D$19,加速計算!$E$34:$AM$34,0)+1,FALSE)&lt;0,0,IF($B119&gt;D$12,0,IF(VLOOKUP($B119,加速計算!$D$11:$Z$5007,MATCH(D$19,加速計算!$E$34:$AM$34,0)+1,FALSE)&gt;D$14,D$14,VLOOKUP($B119,加速計算!$D$11:$Z$5007,MATCH(D$19,加速計算!$E$34:$AM$34,0)+1,FALSE)))))</f>
        <v>#N/A</v>
      </c>
      <c r="E119" s="9" t="e">
        <f>IF(E118=0,#N/A,IF(VLOOKUP($B119,加速計算!$D$11:$Z$5007,MATCH(E$19,加速計算!$E$34:$AM$34,0)+1,FALSE)&lt;0,0,IF($B119&gt;E$12,0,IF(VLOOKUP($B119,加速計算!$D$11:$Z$5007,MATCH(E$19,加速計算!$E$34:$AM$34,0)+1,FALSE)&gt;E$14,E$14,VLOOKUP($B119,加速計算!$D$11:$Z$5007,MATCH(E$19,加速計算!$E$34:$AM$34,0)+1,FALSE)))))</f>
        <v>#N/A</v>
      </c>
      <c r="F119" s="9">
        <f>IF(F118=0,#N/A,IF(VLOOKUP($B119,加速計算!$D$11:$Z$5007,MATCH(F$19,加速計算!$E$34:$AM$34,0)+1,FALSE)&lt;0,0,IF($B119&gt;F$12,0,IF(VLOOKUP($B119,加速計算!$D$11:$Z$5007,MATCH(F$19,加速計算!$E$34:$AM$34,0)+1,FALSE)&gt;F$14,F$14,VLOOKUP($B119,加速計算!$D$11:$Z$5007,MATCH(F$19,加速計算!$E$34:$AM$34,0)+1,FALSE)))))</f>
        <v>67.306005613318888</v>
      </c>
      <c r="G119" s="9">
        <f>IF(G118=0,#N/A,IF(VLOOKUP($B119,加速計算!$D$11:$Z$5007,MATCH(G$19,加速計算!$E$34:$AM$34,0)+1,FALSE)&lt;0,0,IF($B119&gt;G$12,0,IF(VLOOKUP($B119,加速計算!$D$11:$Z$5007,MATCH(G$19,加速計算!$E$34:$AM$34,0)+1,FALSE)&gt;G$14,G$14,VLOOKUP($B119,加速計算!$D$11:$Z$5007,MATCH(G$19,加速計算!$E$34:$AM$34,0)+1,FALSE)))))</f>
        <v>48.171087355043504</v>
      </c>
      <c r="H119" s="9">
        <f>IF(H118=0,#N/A,IF(VLOOKUP($B119,加速計算!$D$11:$Z$5007,MATCH(H$19,加速計算!$E$34:$AM$34,0)+1,FALSE)&lt;0,0,IF($B119&gt;H$12,0,IF(VLOOKUP($B119,加速計算!$D$11:$Z$5007,MATCH(H$19,加速計算!$E$34:$AM$34,0)+1,FALSE)&gt;H$14,H$14,VLOOKUP($B119,加速計算!$D$11:$Z$5007,MATCH(H$19,加速計算!$E$34:$AM$34,0)+1,FALSE)))))</f>
        <v>48.171087355043504</v>
      </c>
      <c r="I119" s="9" t="e">
        <f>IF(I118=0,#N/A,IF(VLOOKUP($B119,加速計算!$D$11:$Z$5007,MATCH(I$19,加速計算!$E$34:$AM$34,0)+1,FALSE)&lt;0,0,IF($B119&gt;I$12,0,IF(VLOOKUP($B119,加速計算!$D$11:$Z$5007,MATCH(I$19,加速計算!$E$34:$AM$34,0)+1,FALSE)&gt;I$14,I$14,VLOOKUP($B119,加速計算!$D$11:$Z$5007,MATCH(I$19,加速計算!$E$34:$AM$34,0)+1,FALSE)))))</f>
        <v>#N/A</v>
      </c>
      <c r="J119" s="9" t="e">
        <f>IF(J118=0,#N/A,IF(VLOOKUP($B119,加速計算!$D$11:$Z$5007,MATCH(J$19,加速計算!$E$34:$AM$34,0)+1,FALSE)&lt;0,0,IF($B119&gt;J$12,0,IF(VLOOKUP($B119,加速計算!$D$11:$Z$5007,MATCH(J$19,加速計算!$E$34:$AM$34,0)+1,FALSE)&gt;J$14,J$14,VLOOKUP($B119,加速計算!$D$11:$Z$5007,MATCH(J$19,加速計算!$E$34:$AM$34,0)+1,FALSE)))))</f>
        <v>#N/A</v>
      </c>
      <c r="K119" s="9" t="e">
        <f>IF(K118=0,#N/A,IF(VLOOKUP($B119,加速計算!$D$11:$Z$5007,MATCH(K$19,加速計算!$E$34:$AM$34,0)+1,FALSE)&lt;0,0,IF($B119&gt;K$12,0,IF(VLOOKUP($B119,加速計算!$D$11:$Z$5007,MATCH(K$19,加速計算!$E$34:$AM$34,0)+1,FALSE)&gt;K$14,K$14,VLOOKUP($B119,加速計算!$D$11:$Z$5007,MATCH(K$19,加速計算!$E$34:$AM$34,0)+1,FALSE)))))</f>
        <v>#N/A</v>
      </c>
      <c r="L119" s="20" t="e">
        <f>IF(L118=0,#N/A,IF(VLOOKUP($B119,加速計算!$D$11:$Z$5007,MATCH(L$19,加速計算!$E$34:$AM$34,0)+1,FALSE)&lt;0,0,IF($B119&gt;L$12,0,IF(VLOOKUP($B119,加速計算!$D$11:$Z$5007,MATCH(L$19,加速計算!$E$34:$AM$34,0)+1,FALSE)&gt;L$14,L$14,VLOOKUP($B119,加速計算!$D$11:$Z$5007,MATCH(L$19,加速計算!$E$34:$AM$34,0)+1,FALSE)))))</f>
        <v>#N/A</v>
      </c>
    </row>
    <row r="120" spans="2:12">
      <c r="B120" s="4">
        <v>990</v>
      </c>
      <c r="C120" s="5">
        <f t="shared" si="3"/>
        <v>990</v>
      </c>
      <c r="D120" s="9" t="e">
        <f>IF(D119=0,#N/A,IF(VLOOKUP($B120,加速計算!$D$11:$Z$5007,MATCH(D$19,加速計算!$E$34:$AM$34,0)+1,FALSE)&lt;0,0,IF($B120&gt;D$12,0,IF(VLOOKUP($B120,加速計算!$D$11:$Z$5007,MATCH(D$19,加速計算!$E$34:$AM$34,0)+1,FALSE)&gt;D$14,D$14,VLOOKUP($B120,加速計算!$D$11:$Z$5007,MATCH(D$19,加速計算!$E$34:$AM$34,0)+1,FALSE)))))</f>
        <v>#N/A</v>
      </c>
      <c r="E120" s="9" t="e">
        <f>IF(E119=0,#N/A,IF(VLOOKUP($B120,加速計算!$D$11:$Z$5007,MATCH(E$19,加速計算!$E$34:$AM$34,0)+1,FALSE)&lt;0,0,IF($B120&gt;E$12,0,IF(VLOOKUP($B120,加速計算!$D$11:$Z$5007,MATCH(E$19,加速計算!$E$34:$AM$34,0)+1,FALSE)&gt;E$14,E$14,VLOOKUP($B120,加速計算!$D$11:$Z$5007,MATCH(E$19,加速計算!$E$34:$AM$34,0)+1,FALSE)))))</f>
        <v>#N/A</v>
      </c>
      <c r="F120" s="9">
        <f>IF(F119=0,#N/A,IF(VLOOKUP($B120,加速計算!$D$11:$Z$5007,MATCH(F$19,加速計算!$E$34:$AM$34,0)+1,FALSE)&lt;0,0,IF($B120&gt;F$12,0,IF(VLOOKUP($B120,加速計算!$D$11:$Z$5007,MATCH(F$19,加速計算!$E$34:$AM$34,0)+1,FALSE)&gt;F$14,F$14,VLOOKUP($B120,加速計算!$D$11:$Z$5007,MATCH(F$19,加速計算!$E$34:$AM$34,0)+1,FALSE)))))</f>
        <v>66.31909904788975</v>
      </c>
      <c r="G120" s="9">
        <f>IF(G119=0,#N/A,IF(VLOOKUP($B120,加速計算!$D$11:$Z$5007,MATCH(G$19,加速計算!$E$34:$AM$34,0)+1,FALSE)&lt;0,0,IF($B120&gt;G$12,0,IF(VLOOKUP($B120,加速計算!$D$11:$Z$5007,MATCH(G$19,加速計算!$E$34:$AM$34,0)+1,FALSE)&gt;G$14,G$14,VLOOKUP($B120,加速計算!$D$11:$Z$5007,MATCH(G$19,加速計算!$E$34:$AM$34,0)+1,FALSE)))))</f>
        <v>48.171087355043504</v>
      </c>
      <c r="H120" s="9">
        <f>IF(H119=0,#N/A,IF(VLOOKUP($B120,加速計算!$D$11:$Z$5007,MATCH(H$19,加速計算!$E$34:$AM$34,0)+1,FALSE)&lt;0,0,IF($B120&gt;H$12,0,IF(VLOOKUP($B120,加速計算!$D$11:$Z$5007,MATCH(H$19,加速計算!$E$34:$AM$34,0)+1,FALSE)&gt;H$14,H$14,VLOOKUP($B120,加速計算!$D$11:$Z$5007,MATCH(H$19,加速計算!$E$34:$AM$34,0)+1,FALSE)))))</f>
        <v>48.171087355043504</v>
      </c>
      <c r="I120" s="9" t="e">
        <f>IF(I119=0,#N/A,IF(VLOOKUP($B120,加速計算!$D$11:$Z$5007,MATCH(I$19,加速計算!$E$34:$AM$34,0)+1,FALSE)&lt;0,0,IF($B120&gt;I$12,0,IF(VLOOKUP($B120,加速計算!$D$11:$Z$5007,MATCH(I$19,加速計算!$E$34:$AM$34,0)+1,FALSE)&gt;I$14,I$14,VLOOKUP($B120,加速計算!$D$11:$Z$5007,MATCH(I$19,加速計算!$E$34:$AM$34,0)+1,FALSE)))))</f>
        <v>#N/A</v>
      </c>
      <c r="J120" s="9" t="e">
        <f>IF(J119=0,#N/A,IF(VLOOKUP($B120,加速計算!$D$11:$Z$5007,MATCH(J$19,加速計算!$E$34:$AM$34,0)+1,FALSE)&lt;0,0,IF($B120&gt;J$12,0,IF(VLOOKUP($B120,加速計算!$D$11:$Z$5007,MATCH(J$19,加速計算!$E$34:$AM$34,0)+1,FALSE)&gt;J$14,J$14,VLOOKUP($B120,加速計算!$D$11:$Z$5007,MATCH(J$19,加速計算!$E$34:$AM$34,0)+1,FALSE)))))</f>
        <v>#N/A</v>
      </c>
      <c r="K120" s="9" t="e">
        <f>IF(K119=0,#N/A,IF(VLOOKUP($B120,加速計算!$D$11:$Z$5007,MATCH(K$19,加速計算!$E$34:$AM$34,0)+1,FALSE)&lt;0,0,IF($B120&gt;K$12,0,IF(VLOOKUP($B120,加速計算!$D$11:$Z$5007,MATCH(K$19,加速計算!$E$34:$AM$34,0)+1,FALSE)&gt;K$14,K$14,VLOOKUP($B120,加速計算!$D$11:$Z$5007,MATCH(K$19,加速計算!$E$34:$AM$34,0)+1,FALSE)))))</f>
        <v>#N/A</v>
      </c>
      <c r="L120" s="20" t="e">
        <f>IF(L119=0,#N/A,IF(VLOOKUP($B120,加速計算!$D$11:$Z$5007,MATCH(L$19,加速計算!$E$34:$AM$34,0)+1,FALSE)&lt;0,0,IF($B120&gt;L$12,0,IF(VLOOKUP($B120,加速計算!$D$11:$Z$5007,MATCH(L$19,加速計算!$E$34:$AM$34,0)+1,FALSE)&gt;L$14,L$14,VLOOKUP($B120,加速計算!$D$11:$Z$5007,MATCH(L$19,加速計算!$E$34:$AM$34,0)+1,FALSE)))))</f>
        <v>#N/A</v>
      </c>
    </row>
    <row r="121" spans="2:12">
      <c r="B121" s="4">
        <v>1000</v>
      </c>
      <c r="C121" s="5">
        <f t="shared" si="3"/>
        <v>1000</v>
      </c>
      <c r="D121" s="9" t="e">
        <f>IF(D120=0,#N/A,IF(VLOOKUP($B121,加速計算!$D$11:$Z$5007,MATCH(D$19,加速計算!$E$34:$AM$34,0)+1,FALSE)&lt;0,0,IF($B121&gt;D$12,0,IF(VLOOKUP($B121,加速計算!$D$11:$Z$5007,MATCH(D$19,加速計算!$E$34:$AM$34,0)+1,FALSE)&gt;D$14,D$14,VLOOKUP($B121,加速計算!$D$11:$Z$5007,MATCH(D$19,加速計算!$E$34:$AM$34,0)+1,FALSE)))))</f>
        <v>#N/A</v>
      </c>
      <c r="E121" s="9" t="e">
        <f>IF(E120=0,#N/A,IF(VLOOKUP($B121,加速計算!$D$11:$Z$5007,MATCH(E$19,加速計算!$E$34:$AM$34,0)+1,FALSE)&lt;0,0,IF($B121&gt;E$12,0,IF(VLOOKUP($B121,加速計算!$D$11:$Z$5007,MATCH(E$19,加速計算!$E$34:$AM$34,0)+1,FALSE)&gt;E$14,E$14,VLOOKUP($B121,加速計算!$D$11:$Z$5007,MATCH(E$19,加速計算!$E$34:$AM$34,0)+1,FALSE)))))</f>
        <v>#N/A</v>
      </c>
      <c r="F121" s="9">
        <f>IF(F120=0,#N/A,IF(VLOOKUP($B121,加速計算!$D$11:$Z$5007,MATCH(F$19,加速計算!$E$34:$AM$34,0)+1,FALSE)&lt;0,0,IF($B121&gt;F$12,0,IF(VLOOKUP($B121,加速計算!$D$11:$Z$5007,MATCH(F$19,加速計算!$E$34:$AM$34,0)+1,FALSE)&gt;F$14,F$14,VLOOKUP($B121,加速計算!$D$11:$Z$5007,MATCH(F$19,加速計算!$E$34:$AM$34,0)+1,FALSE)))))</f>
        <v>65.351480659182585</v>
      </c>
      <c r="G121" s="9">
        <f>IF(G120=0,#N/A,IF(VLOOKUP($B121,加速計算!$D$11:$Z$5007,MATCH(G$19,加速計算!$E$34:$AM$34,0)+1,FALSE)&lt;0,0,IF($B121&gt;G$12,0,IF(VLOOKUP($B121,加速計算!$D$11:$Z$5007,MATCH(G$19,加速計算!$E$34:$AM$34,0)+1,FALSE)&gt;G$14,G$14,VLOOKUP($B121,加速計算!$D$11:$Z$5007,MATCH(G$19,加速計算!$E$34:$AM$34,0)+1,FALSE)))))</f>
        <v>48.171087355043504</v>
      </c>
      <c r="H121" s="9">
        <f>IF(H120=0,#N/A,IF(VLOOKUP($B121,加速計算!$D$11:$Z$5007,MATCH(H$19,加速計算!$E$34:$AM$34,0)+1,FALSE)&lt;0,0,IF($B121&gt;H$12,0,IF(VLOOKUP($B121,加速計算!$D$11:$Z$5007,MATCH(H$19,加速計算!$E$34:$AM$34,0)+1,FALSE)&gt;H$14,H$14,VLOOKUP($B121,加速計算!$D$11:$Z$5007,MATCH(H$19,加速計算!$E$34:$AM$34,0)+1,FALSE)))))</f>
        <v>48.171087355043504</v>
      </c>
      <c r="I121" s="9" t="e">
        <f>IF(I120=0,#N/A,IF(VLOOKUP($B121,加速計算!$D$11:$Z$5007,MATCH(I$19,加速計算!$E$34:$AM$34,0)+1,FALSE)&lt;0,0,IF($B121&gt;I$12,0,IF(VLOOKUP($B121,加速計算!$D$11:$Z$5007,MATCH(I$19,加速計算!$E$34:$AM$34,0)+1,FALSE)&gt;I$14,I$14,VLOOKUP($B121,加速計算!$D$11:$Z$5007,MATCH(I$19,加速計算!$E$34:$AM$34,0)+1,FALSE)))))</f>
        <v>#N/A</v>
      </c>
      <c r="J121" s="9" t="e">
        <f>IF(J120=0,#N/A,IF(VLOOKUP($B121,加速計算!$D$11:$Z$5007,MATCH(J$19,加速計算!$E$34:$AM$34,0)+1,FALSE)&lt;0,0,IF($B121&gt;J$12,0,IF(VLOOKUP($B121,加速計算!$D$11:$Z$5007,MATCH(J$19,加速計算!$E$34:$AM$34,0)+1,FALSE)&gt;J$14,J$14,VLOOKUP($B121,加速計算!$D$11:$Z$5007,MATCH(J$19,加速計算!$E$34:$AM$34,0)+1,FALSE)))))</f>
        <v>#N/A</v>
      </c>
      <c r="K121" s="9" t="e">
        <f>IF(K120=0,#N/A,IF(VLOOKUP($B121,加速計算!$D$11:$Z$5007,MATCH(K$19,加速計算!$E$34:$AM$34,0)+1,FALSE)&lt;0,0,IF($B121&gt;K$12,0,IF(VLOOKUP($B121,加速計算!$D$11:$Z$5007,MATCH(K$19,加速計算!$E$34:$AM$34,0)+1,FALSE)&gt;K$14,K$14,VLOOKUP($B121,加速計算!$D$11:$Z$5007,MATCH(K$19,加速計算!$E$34:$AM$34,0)+1,FALSE)))))</f>
        <v>#N/A</v>
      </c>
      <c r="L121" s="20" t="e">
        <f>IF(L120=0,#N/A,IF(VLOOKUP($B121,加速計算!$D$11:$Z$5007,MATCH(L$19,加速計算!$E$34:$AM$34,0)+1,FALSE)&lt;0,0,IF($B121&gt;L$12,0,IF(VLOOKUP($B121,加速計算!$D$11:$Z$5007,MATCH(L$19,加速計算!$E$34:$AM$34,0)+1,FALSE)&gt;L$14,L$14,VLOOKUP($B121,加速計算!$D$11:$Z$5007,MATCH(L$19,加速計算!$E$34:$AM$34,0)+1,FALSE)))))</f>
        <v>#N/A</v>
      </c>
    </row>
    <row r="122" spans="2:12">
      <c r="B122" s="4">
        <v>1010</v>
      </c>
      <c r="C122" s="5">
        <f t="shared" si="3"/>
        <v>1010</v>
      </c>
      <c r="D122" s="9" t="e">
        <f>IF(D121=0,#N/A,IF(VLOOKUP($B122,加速計算!$D$11:$Z$5007,MATCH(D$19,加速計算!$E$34:$AM$34,0)+1,FALSE)&lt;0,0,IF($B122&gt;D$12,0,IF(VLOOKUP($B122,加速計算!$D$11:$Z$5007,MATCH(D$19,加速計算!$E$34:$AM$34,0)+1,FALSE)&gt;D$14,D$14,VLOOKUP($B122,加速計算!$D$11:$Z$5007,MATCH(D$19,加速計算!$E$34:$AM$34,0)+1,FALSE)))))</f>
        <v>#N/A</v>
      </c>
      <c r="E122" s="9" t="e">
        <f>IF(E121=0,#N/A,IF(VLOOKUP($B122,加速計算!$D$11:$Z$5007,MATCH(E$19,加速計算!$E$34:$AM$34,0)+1,FALSE)&lt;0,0,IF($B122&gt;E$12,0,IF(VLOOKUP($B122,加速計算!$D$11:$Z$5007,MATCH(E$19,加速計算!$E$34:$AM$34,0)+1,FALSE)&gt;E$14,E$14,VLOOKUP($B122,加速計算!$D$11:$Z$5007,MATCH(E$19,加速計算!$E$34:$AM$34,0)+1,FALSE)))))</f>
        <v>#N/A</v>
      </c>
      <c r="F122" s="9">
        <f>IF(F121=0,#N/A,IF(VLOOKUP($B122,加速計算!$D$11:$Z$5007,MATCH(F$19,加速計算!$E$34:$AM$34,0)+1,FALSE)&lt;0,0,IF($B122&gt;F$12,0,IF(VLOOKUP($B122,加速計算!$D$11:$Z$5007,MATCH(F$19,加速計算!$E$34:$AM$34,0)+1,FALSE)&gt;F$14,F$14,VLOOKUP($B122,加速計算!$D$11:$Z$5007,MATCH(F$19,加速計算!$E$34:$AM$34,0)+1,FALSE)))))</f>
        <v>64.402590464983064</v>
      </c>
      <c r="G122" s="9">
        <f>IF(G121=0,#N/A,IF(VLOOKUP($B122,加速計算!$D$11:$Z$5007,MATCH(G$19,加速計算!$E$34:$AM$34,0)+1,FALSE)&lt;0,0,IF($B122&gt;G$12,0,IF(VLOOKUP($B122,加速計算!$D$11:$Z$5007,MATCH(G$19,加速計算!$E$34:$AM$34,0)+1,FALSE)&gt;G$14,G$14,VLOOKUP($B122,加速計算!$D$11:$Z$5007,MATCH(G$19,加速計算!$E$34:$AM$34,0)+1,FALSE)))))</f>
        <v>48.171087355043504</v>
      </c>
      <c r="H122" s="9">
        <f>IF(H121=0,#N/A,IF(VLOOKUP($B122,加速計算!$D$11:$Z$5007,MATCH(H$19,加速計算!$E$34:$AM$34,0)+1,FALSE)&lt;0,0,IF($B122&gt;H$12,0,IF(VLOOKUP($B122,加速計算!$D$11:$Z$5007,MATCH(H$19,加速計算!$E$34:$AM$34,0)+1,FALSE)&gt;H$14,H$14,VLOOKUP($B122,加速計算!$D$11:$Z$5007,MATCH(H$19,加速計算!$E$34:$AM$34,0)+1,FALSE)))))</f>
        <v>48.171087355043504</v>
      </c>
      <c r="I122" s="9" t="e">
        <f>IF(I121=0,#N/A,IF(VLOOKUP($B122,加速計算!$D$11:$Z$5007,MATCH(I$19,加速計算!$E$34:$AM$34,0)+1,FALSE)&lt;0,0,IF($B122&gt;I$12,0,IF(VLOOKUP($B122,加速計算!$D$11:$Z$5007,MATCH(I$19,加速計算!$E$34:$AM$34,0)+1,FALSE)&gt;I$14,I$14,VLOOKUP($B122,加速計算!$D$11:$Z$5007,MATCH(I$19,加速計算!$E$34:$AM$34,0)+1,FALSE)))))</f>
        <v>#N/A</v>
      </c>
      <c r="J122" s="9" t="e">
        <f>IF(J121=0,#N/A,IF(VLOOKUP($B122,加速計算!$D$11:$Z$5007,MATCH(J$19,加速計算!$E$34:$AM$34,0)+1,FALSE)&lt;0,0,IF($B122&gt;J$12,0,IF(VLOOKUP($B122,加速計算!$D$11:$Z$5007,MATCH(J$19,加速計算!$E$34:$AM$34,0)+1,FALSE)&gt;J$14,J$14,VLOOKUP($B122,加速計算!$D$11:$Z$5007,MATCH(J$19,加速計算!$E$34:$AM$34,0)+1,FALSE)))))</f>
        <v>#N/A</v>
      </c>
      <c r="K122" s="9" t="e">
        <f>IF(K121=0,#N/A,IF(VLOOKUP($B122,加速計算!$D$11:$Z$5007,MATCH(K$19,加速計算!$E$34:$AM$34,0)+1,FALSE)&lt;0,0,IF($B122&gt;K$12,0,IF(VLOOKUP($B122,加速計算!$D$11:$Z$5007,MATCH(K$19,加速計算!$E$34:$AM$34,0)+1,FALSE)&gt;K$14,K$14,VLOOKUP($B122,加速計算!$D$11:$Z$5007,MATCH(K$19,加速計算!$E$34:$AM$34,0)+1,FALSE)))))</f>
        <v>#N/A</v>
      </c>
      <c r="L122" s="20" t="e">
        <f>IF(L121=0,#N/A,IF(VLOOKUP($B122,加速計算!$D$11:$Z$5007,MATCH(L$19,加速計算!$E$34:$AM$34,0)+1,FALSE)&lt;0,0,IF($B122&gt;L$12,0,IF(VLOOKUP($B122,加速計算!$D$11:$Z$5007,MATCH(L$19,加速計算!$E$34:$AM$34,0)+1,FALSE)&gt;L$14,L$14,VLOOKUP($B122,加速計算!$D$11:$Z$5007,MATCH(L$19,加速計算!$E$34:$AM$34,0)+1,FALSE)))))</f>
        <v>#N/A</v>
      </c>
    </row>
    <row r="123" spans="2:12">
      <c r="B123" s="4">
        <v>1020</v>
      </c>
      <c r="C123" s="5">
        <f t="shared" si="3"/>
        <v>1020</v>
      </c>
      <c r="D123" s="9" t="e">
        <f>IF(D122=0,#N/A,IF(VLOOKUP($B123,加速計算!$D$11:$Z$5007,MATCH(D$19,加速計算!$E$34:$AM$34,0)+1,FALSE)&lt;0,0,IF($B123&gt;D$12,0,IF(VLOOKUP($B123,加速計算!$D$11:$Z$5007,MATCH(D$19,加速計算!$E$34:$AM$34,0)+1,FALSE)&gt;D$14,D$14,VLOOKUP($B123,加速計算!$D$11:$Z$5007,MATCH(D$19,加速計算!$E$34:$AM$34,0)+1,FALSE)))))</f>
        <v>#N/A</v>
      </c>
      <c r="E123" s="9" t="e">
        <f>IF(E122=0,#N/A,IF(VLOOKUP($B123,加速計算!$D$11:$Z$5007,MATCH(E$19,加速計算!$E$34:$AM$34,0)+1,FALSE)&lt;0,0,IF($B123&gt;E$12,0,IF(VLOOKUP($B123,加速計算!$D$11:$Z$5007,MATCH(E$19,加速計算!$E$34:$AM$34,0)+1,FALSE)&gt;E$14,E$14,VLOOKUP($B123,加速計算!$D$11:$Z$5007,MATCH(E$19,加速計算!$E$34:$AM$34,0)+1,FALSE)))))</f>
        <v>#N/A</v>
      </c>
      <c r="F123" s="9">
        <f>IF(F122=0,#N/A,IF(VLOOKUP($B123,加速計算!$D$11:$Z$5007,MATCH(F$19,加速計算!$E$34:$AM$34,0)+1,FALSE)&lt;0,0,IF($B123&gt;F$12,0,IF(VLOOKUP($B123,加速計算!$D$11:$Z$5007,MATCH(F$19,加速計算!$E$34:$AM$34,0)+1,FALSE)&gt;F$14,F$14,VLOOKUP($B123,加速計算!$D$11:$Z$5007,MATCH(F$19,加速計算!$E$34:$AM$34,0)+1,FALSE)))))</f>
        <v>63.47188995215312</v>
      </c>
      <c r="G123" s="9">
        <f>IF(G122=0,#N/A,IF(VLOOKUP($B123,加速計算!$D$11:$Z$5007,MATCH(G$19,加速計算!$E$34:$AM$34,0)+1,FALSE)&lt;0,0,IF($B123&gt;G$12,0,IF(VLOOKUP($B123,加速計算!$D$11:$Z$5007,MATCH(G$19,加速計算!$E$34:$AM$34,0)+1,FALSE)&gt;G$14,G$14,VLOOKUP($B123,加速計算!$D$11:$Z$5007,MATCH(G$19,加速計算!$E$34:$AM$34,0)+1,FALSE)))))</f>
        <v>48.171087355043504</v>
      </c>
      <c r="H123" s="9">
        <f>IF(H122=0,#N/A,IF(VLOOKUP($B123,加速計算!$D$11:$Z$5007,MATCH(H$19,加速計算!$E$34:$AM$34,0)+1,FALSE)&lt;0,0,IF($B123&gt;H$12,0,IF(VLOOKUP($B123,加速計算!$D$11:$Z$5007,MATCH(H$19,加速計算!$E$34:$AM$34,0)+1,FALSE)&gt;H$14,H$14,VLOOKUP($B123,加速計算!$D$11:$Z$5007,MATCH(H$19,加速計算!$E$34:$AM$34,0)+1,FALSE)))))</f>
        <v>48.171087355043504</v>
      </c>
      <c r="I123" s="9" t="e">
        <f>IF(I122=0,#N/A,IF(VLOOKUP($B123,加速計算!$D$11:$Z$5007,MATCH(I$19,加速計算!$E$34:$AM$34,0)+1,FALSE)&lt;0,0,IF($B123&gt;I$12,0,IF(VLOOKUP($B123,加速計算!$D$11:$Z$5007,MATCH(I$19,加速計算!$E$34:$AM$34,0)+1,FALSE)&gt;I$14,I$14,VLOOKUP($B123,加速計算!$D$11:$Z$5007,MATCH(I$19,加速計算!$E$34:$AM$34,0)+1,FALSE)))))</f>
        <v>#N/A</v>
      </c>
      <c r="J123" s="9" t="e">
        <f>IF(J122=0,#N/A,IF(VLOOKUP($B123,加速計算!$D$11:$Z$5007,MATCH(J$19,加速計算!$E$34:$AM$34,0)+1,FALSE)&lt;0,0,IF($B123&gt;J$12,0,IF(VLOOKUP($B123,加速計算!$D$11:$Z$5007,MATCH(J$19,加速計算!$E$34:$AM$34,0)+1,FALSE)&gt;J$14,J$14,VLOOKUP($B123,加速計算!$D$11:$Z$5007,MATCH(J$19,加速計算!$E$34:$AM$34,0)+1,FALSE)))))</f>
        <v>#N/A</v>
      </c>
      <c r="K123" s="9" t="e">
        <f>IF(K122=0,#N/A,IF(VLOOKUP($B123,加速計算!$D$11:$Z$5007,MATCH(K$19,加速計算!$E$34:$AM$34,0)+1,FALSE)&lt;0,0,IF($B123&gt;K$12,0,IF(VLOOKUP($B123,加速計算!$D$11:$Z$5007,MATCH(K$19,加速計算!$E$34:$AM$34,0)+1,FALSE)&gt;K$14,K$14,VLOOKUP($B123,加速計算!$D$11:$Z$5007,MATCH(K$19,加速計算!$E$34:$AM$34,0)+1,FALSE)))))</f>
        <v>#N/A</v>
      </c>
      <c r="L123" s="20" t="e">
        <f>IF(L122=0,#N/A,IF(VLOOKUP($B123,加速計算!$D$11:$Z$5007,MATCH(L$19,加速計算!$E$34:$AM$34,0)+1,FALSE)&lt;0,0,IF($B123&gt;L$12,0,IF(VLOOKUP($B123,加速計算!$D$11:$Z$5007,MATCH(L$19,加速計算!$E$34:$AM$34,0)+1,FALSE)&gt;L$14,L$14,VLOOKUP($B123,加速計算!$D$11:$Z$5007,MATCH(L$19,加速計算!$E$34:$AM$34,0)+1,FALSE)))))</f>
        <v>#N/A</v>
      </c>
    </row>
    <row r="124" spans="2:12">
      <c r="B124" s="4">
        <v>1030</v>
      </c>
      <c r="C124" s="5">
        <f t="shared" si="3"/>
        <v>1030</v>
      </c>
      <c r="D124" s="9" t="e">
        <f>IF(D123=0,#N/A,IF(VLOOKUP($B124,加速計算!$D$11:$Z$5007,MATCH(D$19,加速計算!$E$34:$AM$34,0)+1,FALSE)&lt;0,0,IF($B124&gt;D$12,0,IF(VLOOKUP($B124,加速計算!$D$11:$Z$5007,MATCH(D$19,加速計算!$E$34:$AM$34,0)+1,FALSE)&gt;D$14,D$14,VLOOKUP($B124,加速計算!$D$11:$Z$5007,MATCH(D$19,加速計算!$E$34:$AM$34,0)+1,FALSE)))))</f>
        <v>#N/A</v>
      </c>
      <c r="E124" s="9" t="e">
        <f>IF(E123=0,#N/A,IF(VLOOKUP($B124,加速計算!$D$11:$Z$5007,MATCH(E$19,加速計算!$E$34:$AM$34,0)+1,FALSE)&lt;0,0,IF($B124&gt;E$12,0,IF(VLOOKUP($B124,加速計算!$D$11:$Z$5007,MATCH(E$19,加速計算!$E$34:$AM$34,0)+1,FALSE)&gt;E$14,E$14,VLOOKUP($B124,加速計算!$D$11:$Z$5007,MATCH(E$19,加速計算!$E$34:$AM$34,0)+1,FALSE)))))</f>
        <v>#N/A</v>
      </c>
      <c r="F124" s="9">
        <f>IF(F123=0,#N/A,IF(VLOOKUP($B124,加速計算!$D$11:$Z$5007,MATCH(F$19,加速計算!$E$34:$AM$34,0)+1,FALSE)&lt;0,0,IF($B124&gt;F$12,0,IF(VLOOKUP($B124,加速計算!$D$11:$Z$5007,MATCH(F$19,加速計算!$E$34:$AM$34,0)+1,FALSE)&gt;F$14,F$14,VLOOKUP($B124,加速計算!$D$11:$Z$5007,MATCH(F$19,加速計算!$E$34:$AM$34,0)+1,FALSE)))))</f>
        <v>62.558861057524354</v>
      </c>
      <c r="G124" s="9">
        <f>IF(G123=0,#N/A,IF(VLOOKUP($B124,加速計算!$D$11:$Z$5007,MATCH(G$19,加速計算!$E$34:$AM$34,0)+1,FALSE)&lt;0,0,IF($B124&gt;G$12,0,IF(VLOOKUP($B124,加速計算!$D$11:$Z$5007,MATCH(G$19,加速計算!$E$34:$AM$34,0)+1,FALSE)&gt;G$14,G$14,VLOOKUP($B124,加速計算!$D$11:$Z$5007,MATCH(G$19,加速計算!$E$34:$AM$34,0)+1,FALSE)))))</f>
        <v>48.171087355043504</v>
      </c>
      <c r="H124" s="9">
        <f>IF(H123=0,#N/A,IF(VLOOKUP($B124,加速計算!$D$11:$Z$5007,MATCH(H$19,加速計算!$E$34:$AM$34,0)+1,FALSE)&lt;0,0,IF($B124&gt;H$12,0,IF(VLOOKUP($B124,加速計算!$D$11:$Z$5007,MATCH(H$19,加速計算!$E$34:$AM$34,0)+1,FALSE)&gt;H$14,H$14,VLOOKUP($B124,加速計算!$D$11:$Z$5007,MATCH(H$19,加速計算!$E$34:$AM$34,0)+1,FALSE)))))</f>
        <v>48.171087355043504</v>
      </c>
      <c r="I124" s="9" t="e">
        <f>IF(I123=0,#N/A,IF(VLOOKUP($B124,加速計算!$D$11:$Z$5007,MATCH(I$19,加速計算!$E$34:$AM$34,0)+1,FALSE)&lt;0,0,IF($B124&gt;I$12,0,IF(VLOOKUP($B124,加速計算!$D$11:$Z$5007,MATCH(I$19,加速計算!$E$34:$AM$34,0)+1,FALSE)&gt;I$14,I$14,VLOOKUP($B124,加速計算!$D$11:$Z$5007,MATCH(I$19,加速計算!$E$34:$AM$34,0)+1,FALSE)))))</f>
        <v>#N/A</v>
      </c>
      <c r="J124" s="9" t="e">
        <f>IF(J123=0,#N/A,IF(VLOOKUP($B124,加速計算!$D$11:$Z$5007,MATCH(J$19,加速計算!$E$34:$AM$34,0)+1,FALSE)&lt;0,0,IF($B124&gt;J$12,0,IF(VLOOKUP($B124,加速計算!$D$11:$Z$5007,MATCH(J$19,加速計算!$E$34:$AM$34,0)+1,FALSE)&gt;J$14,J$14,VLOOKUP($B124,加速計算!$D$11:$Z$5007,MATCH(J$19,加速計算!$E$34:$AM$34,0)+1,FALSE)))))</f>
        <v>#N/A</v>
      </c>
      <c r="K124" s="9" t="e">
        <f>IF(K123=0,#N/A,IF(VLOOKUP($B124,加速計算!$D$11:$Z$5007,MATCH(K$19,加速計算!$E$34:$AM$34,0)+1,FALSE)&lt;0,0,IF($B124&gt;K$12,0,IF(VLOOKUP($B124,加速計算!$D$11:$Z$5007,MATCH(K$19,加速計算!$E$34:$AM$34,0)+1,FALSE)&gt;K$14,K$14,VLOOKUP($B124,加速計算!$D$11:$Z$5007,MATCH(K$19,加速計算!$E$34:$AM$34,0)+1,FALSE)))))</f>
        <v>#N/A</v>
      </c>
      <c r="L124" s="20" t="e">
        <f>IF(L123=0,#N/A,IF(VLOOKUP($B124,加速計算!$D$11:$Z$5007,MATCH(L$19,加速計算!$E$34:$AM$34,0)+1,FALSE)&lt;0,0,IF($B124&gt;L$12,0,IF(VLOOKUP($B124,加速計算!$D$11:$Z$5007,MATCH(L$19,加速計算!$E$34:$AM$34,0)+1,FALSE)&gt;L$14,L$14,VLOOKUP($B124,加速計算!$D$11:$Z$5007,MATCH(L$19,加速計算!$E$34:$AM$34,0)+1,FALSE)))))</f>
        <v>#N/A</v>
      </c>
    </row>
    <row r="125" spans="2:12">
      <c r="B125" s="4">
        <v>1040</v>
      </c>
      <c r="C125" s="5">
        <f t="shared" si="3"/>
        <v>1040</v>
      </c>
      <c r="D125" s="9" t="e">
        <f>IF(D124=0,#N/A,IF(VLOOKUP($B125,加速計算!$D$11:$Z$5007,MATCH(D$19,加速計算!$E$34:$AM$34,0)+1,FALSE)&lt;0,0,IF($B125&gt;D$12,0,IF(VLOOKUP($B125,加速計算!$D$11:$Z$5007,MATCH(D$19,加速計算!$E$34:$AM$34,0)+1,FALSE)&gt;D$14,D$14,VLOOKUP($B125,加速計算!$D$11:$Z$5007,MATCH(D$19,加速計算!$E$34:$AM$34,0)+1,FALSE)))))</f>
        <v>#N/A</v>
      </c>
      <c r="E125" s="9" t="e">
        <f>IF(E124=0,#N/A,IF(VLOOKUP($B125,加速計算!$D$11:$Z$5007,MATCH(E$19,加速計算!$E$34:$AM$34,0)+1,FALSE)&lt;0,0,IF($B125&gt;E$12,0,IF(VLOOKUP($B125,加速計算!$D$11:$Z$5007,MATCH(E$19,加速計算!$E$34:$AM$34,0)+1,FALSE)&gt;E$14,E$14,VLOOKUP($B125,加速計算!$D$11:$Z$5007,MATCH(E$19,加速計算!$E$34:$AM$34,0)+1,FALSE)))))</f>
        <v>#N/A</v>
      </c>
      <c r="F125" s="9">
        <f>IF(F124=0,#N/A,IF(VLOOKUP($B125,加速計算!$D$11:$Z$5007,MATCH(F$19,加速計算!$E$34:$AM$34,0)+1,FALSE)&lt;0,0,IF($B125&gt;F$12,0,IF(VLOOKUP($B125,加速計算!$D$11:$Z$5007,MATCH(F$19,加速計算!$E$34:$AM$34,0)+1,FALSE)&gt;F$14,F$14,VLOOKUP($B125,加速計算!$D$11:$Z$5007,MATCH(F$19,加速計算!$E$34:$AM$34,0)+1,FALSE)))))</f>
        <v>61.663005206295729</v>
      </c>
      <c r="G125" s="9">
        <f>IF(G124=0,#N/A,IF(VLOOKUP($B125,加速計算!$D$11:$Z$5007,MATCH(G$19,加速計算!$E$34:$AM$34,0)+1,FALSE)&lt;0,0,IF($B125&gt;G$12,0,IF(VLOOKUP($B125,加速計算!$D$11:$Z$5007,MATCH(G$19,加速計算!$E$34:$AM$34,0)+1,FALSE)&gt;G$14,G$14,VLOOKUP($B125,加速計算!$D$11:$Z$5007,MATCH(G$19,加速計算!$E$34:$AM$34,0)+1,FALSE)))))</f>
        <v>48.171087355043504</v>
      </c>
      <c r="H125" s="9">
        <f>IF(H124=0,#N/A,IF(VLOOKUP($B125,加速計算!$D$11:$Z$5007,MATCH(H$19,加速計算!$E$34:$AM$34,0)+1,FALSE)&lt;0,0,IF($B125&gt;H$12,0,IF(VLOOKUP($B125,加速計算!$D$11:$Z$5007,MATCH(H$19,加速計算!$E$34:$AM$34,0)+1,FALSE)&gt;H$14,H$14,VLOOKUP($B125,加速計算!$D$11:$Z$5007,MATCH(H$19,加速計算!$E$34:$AM$34,0)+1,FALSE)))))</f>
        <v>48.171087355043504</v>
      </c>
      <c r="I125" s="9" t="e">
        <f>IF(I124=0,#N/A,IF(VLOOKUP($B125,加速計算!$D$11:$Z$5007,MATCH(I$19,加速計算!$E$34:$AM$34,0)+1,FALSE)&lt;0,0,IF($B125&gt;I$12,0,IF(VLOOKUP($B125,加速計算!$D$11:$Z$5007,MATCH(I$19,加速計算!$E$34:$AM$34,0)+1,FALSE)&gt;I$14,I$14,VLOOKUP($B125,加速計算!$D$11:$Z$5007,MATCH(I$19,加速計算!$E$34:$AM$34,0)+1,FALSE)))))</f>
        <v>#N/A</v>
      </c>
      <c r="J125" s="9" t="e">
        <f>IF(J124=0,#N/A,IF(VLOOKUP($B125,加速計算!$D$11:$Z$5007,MATCH(J$19,加速計算!$E$34:$AM$34,0)+1,FALSE)&lt;0,0,IF($B125&gt;J$12,0,IF(VLOOKUP($B125,加速計算!$D$11:$Z$5007,MATCH(J$19,加速計算!$E$34:$AM$34,0)+1,FALSE)&gt;J$14,J$14,VLOOKUP($B125,加速計算!$D$11:$Z$5007,MATCH(J$19,加速計算!$E$34:$AM$34,0)+1,FALSE)))))</f>
        <v>#N/A</v>
      </c>
      <c r="K125" s="9" t="e">
        <f>IF(K124=0,#N/A,IF(VLOOKUP($B125,加速計算!$D$11:$Z$5007,MATCH(K$19,加速計算!$E$34:$AM$34,0)+1,FALSE)&lt;0,0,IF($B125&gt;K$12,0,IF(VLOOKUP($B125,加速計算!$D$11:$Z$5007,MATCH(K$19,加速計算!$E$34:$AM$34,0)+1,FALSE)&gt;K$14,K$14,VLOOKUP($B125,加速計算!$D$11:$Z$5007,MATCH(K$19,加速計算!$E$34:$AM$34,0)+1,FALSE)))))</f>
        <v>#N/A</v>
      </c>
      <c r="L125" s="20" t="e">
        <f>IF(L124=0,#N/A,IF(VLOOKUP($B125,加速計算!$D$11:$Z$5007,MATCH(L$19,加速計算!$E$34:$AM$34,0)+1,FALSE)&lt;0,0,IF($B125&gt;L$12,0,IF(VLOOKUP($B125,加速計算!$D$11:$Z$5007,MATCH(L$19,加速計算!$E$34:$AM$34,0)+1,FALSE)&gt;L$14,L$14,VLOOKUP($B125,加速計算!$D$11:$Z$5007,MATCH(L$19,加速計算!$E$34:$AM$34,0)+1,FALSE)))))</f>
        <v>#N/A</v>
      </c>
    </row>
    <row r="126" spans="2:12">
      <c r="B126" s="4">
        <v>1050</v>
      </c>
      <c r="C126" s="5">
        <f t="shared" si="3"/>
        <v>1050</v>
      </c>
      <c r="D126" s="9" t="e">
        <f>IF(D125=0,#N/A,IF(VLOOKUP($B126,加速計算!$D$11:$Z$5007,MATCH(D$19,加速計算!$E$34:$AM$34,0)+1,FALSE)&lt;0,0,IF($B126&gt;D$12,0,IF(VLOOKUP($B126,加速計算!$D$11:$Z$5007,MATCH(D$19,加速計算!$E$34:$AM$34,0)+1,FALSE)&gt;D$14,D$14,VLOOKUP($B126,加速計算!$D$11:$Z$5007,MATCH(D$19,加速計算!$E$34:$AM$34,0)+1,FALSE)))))</f>
        <v>#N/A</v>
      </c>
      <c r="E126" s="9" t="e">
        <f>IF(E125=0,#N/A,IF(VLOOKUP($B126,加速計算!$D$11:$Z$5007,MATCH(E$19,加速計算!$E$34:$AM$34,0)+1,FALSE)&lt;0,0,IF($B126&gt;E$12,0,IF(VLOOKUP($B126,加速計算!$D$11:$Z$5007,MATCH(E$19,加速計算!$E$34:$AM$34,0)+1,FALSE)&gt;E$14,E$14,VLOOKUP($B126,加速計算!$D$11:$Z$5007,MATCH(E$19,加速計算!$E$34:$AM$34,0)+1,FALSE)))))</f>
        <v>#N/A</v>
      </c>
      <c r="F126" s="9">
        <f>IF(F125=0,#N/A,IF(VLOOKUP($B126,加速計算!$D$11:$Z$5007,MATCH(F$19,加速計算!$E$34:$AM$34,0)+1,FALSE)&lt;0,0,IF($B126&gt;F$12,0,IF(VLOOKUP($B126,加速計算!$D$11:$Z$5007,MATCH(F$19,加速計算!$E$34:$AM$34,0)+1,FALSE)&gt;F$14,F$14,VLOOKUP($B126,加速計算!$D$11:$Z$5007,MATCH(F$19,加速計算!$E$34:$AM$34,0)+1,FALSE)))))</f>
        <v>60.783842404185876</v>
      </c>
      <c r="G126" s="9">
        <f>IF(G125=0,#N/A,IF(VLOOKUP($B126,加速計算!$D$11:$Z$5007,MATCH(G$19,加速計算!$E$34:$AM$34,0)+1,FALSE)&lt;0,0,IF($B126&gt;G$12,0,IF(VLOOKUP($B126,加速計算!$D$11:$Z$5007,MATCH(G$19,加速計算!$E$34:$AM$34,0)+1,FALSE)&gt;G$14,G$14,VLOOKUP($B126,加速計算!$D$11:$Z$5007,MATCH(G$19,加速計算!$E$34:$AM$34,0)+1,FALSE)))))</f>
        <v>48.171087355043504</v>
      </c>
      <c r="H126" s="9">
        <f>IF(H125=0,#N/A,IF(VLOOKUP($B126,加速計算!$D$11:$Z$5007,MATCH(H$19,加速計算!$E$34:$AM$34,0)+1,FALSE)&lt;0,0,IF($B126&gt;H$12,0,IF(VLOOKUP($B126,加速計算!$D$11:$Z$5007,MATCH(H$19,加速計算!$E$34:$AM$34,0)+1,FALSE)&gt;H$14,H$14,VLOOKUP($B126,加速計算!$D$11:$Z$5007,MATCH(H$19,加速計算!$E$34:$AM$34,0)+1,FALSE)))))</f>
        <v>48.171087355043504</v>
      </c>
      <c r="I126" s="9" t="e">
        <f>IF(I125=0,#N/A,IF(VLOOKUP($B126,加速計算!$D$11:$Z$5007,MATCH(I$19,加速計算!$E$34:$AM$34,0)+1,FALSE)&lt;0,0,IF($B126&gt;I$12,0,IF(VLOOKUP($B126,加速計算!$D$11:$Z$5007,MATCH(I$19,加速計算!$E$34:$AM$34,0)+1,FALSE)&gt;I$14,I$14,VLOOKUP($B126,加速計算!$D$11:$Z$5007,MATCH(I$19,加速計算!$E$34:$AM$34,0)+1,FALSE)))))</f>
        <v>#N/A</v>
      </c>
      <c r="J126" s="9" t="e">
        <f>IF(J125=0,#N/A,IF(VLOOKUP($B126,加速計算!$D$11:$Z$5007,MATCH(J$19,加速計算!$E$34:$AM$34,0)+1,FALSE)&lt;0,0,IF($B126&gt;J$12,0,IF(VLOOKUP($B126,加速計算!$D$11:$Z$5007,MATCH(J$19,加速計算!$E$34:$AM$34,0)+1,FALSE)&gt;J$14,J$14,VLOOKUP($B126,加速計算!$D$11:$Z$5007,MATCH(J$19,加速計算!$E$34:$AM$34,0)+1,FALSE)))))</f>
        <v>#N/A</v>
      </c>
      <c r="K126" s="9" t="e">
        <f>IF(K125=0,#N/A,IF(VLOOKUP($B126,加速計算!$D$11:$Z$5007,MATCH(K$19,加速計算!$E$34:$AM$34,0)+1,FALSE)&lt;0,0,IF($B126&gt;K$12,0,IF(VLOOKUP($B126,加速計算!$D$11:$Z$5007,MATCH(K$19,加速計算!$E$34:$AM$34,0)+1,FALSE)&gt;K$14,K$14,VLOOKUP($B126,加速計算!$D$11:$Z$5007,MATCH(K$19,加速計算!$E$34:$AM$34,0)+1,FALSE)))))</f>
        <v>#N/A</v>
      </c>
      <c r="L126" s="20" t="e">
        <f>IF(L125=0,#N/A,IF(VLOOKUP($B126,加速計算!$D$11:$Z$5007,MATCH(L$19,加速計算!$E$34:$AM$34,0)+1,FALSE)&lt;0,0,IF($B126&gt;L$12,0,IF(VLOOKUP($B126,加速計算!$D$11:$Z$5007,MATCH(L$19,加速計算!$E$34:$AM$34,0)+1,FALSE)&gt;L$14,L$14,VLOOKUP($B126,加速計算!$D$11:$Z$5007,MATCH(L$19,加速計算!$E$34:$AM$34,0)+1,FALSE)))))</f>
        <v>#N/A</v>
      </c>
    </row>
    <row r="127" spans="2:12">
      <c r="B127" s="4">
        <v>1060</v>
      </c>
      <c r="C127" s="5">
        <f t="shared" si="3"/>
        <v>1060</v>
      </c>
      <c r="D127" s="9" t="e">
        <f>IF(D126=0,#N/A,IF(VLOOKUP($B127,加速計算!$D$11:$Z$5007,MATCH(D$19,加速計算!$E$34:$AM$34,0)+1,FALSE)&lt;0,0,IF($B127&gt;D$12,0,IF(VLOOKUP($B127,加速計算!$D$11:$Z$5007,MATCH(D$19,加速計算!$E$34:$AM$34,0)+1,FALSE)&gt;D$14,D$14,VLOOKUP($B127,加速計算!$D$11:$Z$5007,MATCH(D$19,加速計算!$E$34:$AM$34,0)+1,FALSE)))))</f>
        <v>#N/A</v>
      </c>
      <c r="E127" s="9" t="e">
        <f>IF(E126=0,#N/A,IF(VLOOKUP($B127,加速計算!$D$11:$Z$5007,MATCH(E$19,加速計算!$E$34:$AM$34,0)+1,FALSE)&lt;0,0,IF($B127&gt;E$12,0,IF(VLOOKUP($B127,加速計算!$D$11:$Z$5007,MATCH(E$19,加速計算!$E$34:$AM$34,0)+1,FALSE)&gt;E$14,E$14,VLOOKUP($B127,加速計算!$D$11:$Z$5007,MATCH(E$19,加速計算!$E$34:$AM$34,0)+1,FALSE)))))</f>
        <v>#N/A</v>
      </c>
      <c r="F127" s="9">
        <f>IF(F126=0,#N/A,IF(VLOOKUP($B127,加速計算!$D$11:$Z$5007,MATCH(F$19,加速計算!$E$34:$AM$34,0)+1,FALSE)&lt;0,0,IF($B127&gt;F$12,0,IF(VLOOKUP($B127,加速計算!$D$11:$Z$5007,MATCH(F$19,加速計算!$E$34:$AM$34,0)+1,FALSE)&gt;F$14,F$14,VLOOKUP($B127,加速計算!$D$11:$Z$5007,MATCH(F$19,加速計算!$E$34:$AM$34,0)+1,FALSE)))))</f>
        <v>59.920910379866498</v>
      </c>
      <c r="G127" s="9">
        <f>IF(G126=0,#N/A,IF(VLOOKUP($B127,加速計算!$D$11:$Z$5007,MATCH(G$19,加速計算!$E$34:$AM$34,0)+1,FALSE)&lt;0,0,IF($B127&gt;G$12,0,IF(VLOOKUP($B127,加速計算!$D$11:$Z$5007,MATCH(G$19,加速計算!$E$34:$AM$34,0)+1,FALSE)&gt;G$14,G$14,VLOOKUP($B127,加速計算!$D$11:$Z$5007,MATCH(G$19,加速計算!$E$34:$AM$34,0)+1,FALSE)))))</f>
        <v>48.171087355043504</v>
      </c>
      <c r="H127" s="9">
        <f>IF(H126=0,#N/A,IF(VLOOKUP($B127,加速計算!$D$11:$Z$5007,MATCH(H$19,加速計算!$E$34:$AM$34,0)+1,FALSE)&lt;0,0,IF($B127&gt;H$12,0,IF(VLOOKUP($B127,加速計算!$D$11:$Z$5007,MATCH(H$19,加速計算!$E$34:$AM$34,0)+1,FALSE)&gt;H$14,H$14,VLOOKUP($B127,加速計算!$D$11:$Z$5007,MATCH(H$19,加速計算!$E$34:$AM$34,0)+1,FALSE)))))</f>
        <v>48.171087355043504</v>
      </c>
      <c r="I127" s="9" t="e">
        <f>IF(I126=0,#N/A,IF(VLOOKUP($B127,加速計算!$D$11:$Z$5007,MATCH(I$19,加速計算!$E$34:$AM$34,0)+1,FALSE)&lt;0,0,IF($B127&gt;I$12,0,IF(VLOOKUP($B127,加速計算!$D$11:$Z$5007,MATCH(I$19,加速計算!$E$34:$AM$34,0)+1,FALSE)&gt;I$14,I$14,VLOOKUP($B127,加速計算!$D$11:$Z$5007,MATCH(I$19,加速計算!$E$34:$AM$34,0)+1,FALSE)))))</f>
        <v>#N/A</v>
      </c>
      <c r="J127" s="9" t="e">
        <f>IF(J126=0,#N/A,IF(VLOOKUP($B127,加速計算!$D$11:$Z$5007,MATCH(J$19,加速計算!$E$34:$AM$34,0)+1,FALSE)&lt;0,0,IF($B127&gt;J$12,0,IF(VLOOKUP($B127,加速計算!$D$11:$Z$5007,MATCH(J$19,加速計算!$E$34:$AM$34,0)+1,FALSE)&gt;J$14,J$14,VLOOKUP($B127,加速計算!$D$11:$Z$5007,MATCH(J$19,加速計算!$E$34:$AM$34,0)+1,FALSE)))))</f>
        <v>#N/A</v>
      </c>
      <c r="K127" s="9" t="e">
        <f>IF(K126=0,#N/A,IF(VLOOKUP($B127,加速計算!$D$11:$Z$5007,MATCH(K$19,加速計算!$E$34:$AM$34,0)+1,FALSE)&lt;0,0,IF($B127&gt;K$12,0,IF(VLOOKUP($B127,加速計算!$D$11:$Z$5007,MATCH(K$19,加速計算!$E$34:$AM$34,0)+1,FALSE)&gt;K$14,K$14,VLOOKUP($B127,加速計算!$D$11:$Z$5007,MATCH(K$19,加速計算!$E$34:$AM$34,0)+1,FALSE)))))</f>
        <v>#N/A</v>
      </c>
      <c r="L127" s="20" t="e">
        <f>IF(L126=0,#N/A,IF(VLOOKUP($B127,加速計算!$D$11:$Z$5007,MATCH(L$19,加速計算!$E$34:$AM$34,0)+1,FALSE)&lt;0,0,IF($B127&gt;L$12,0,IF(VLOOKUP($B127,加速計算!$D$11:$Z$5007,MATCH(L$19,加速計算!$E$34:$AM$34,0)+1,FALSE)&gt;L$14,L$14,VLOOKUP($B127,加速計算!$D$11:$Z$5007,MATCH(L$19,加速計算!$E$34:$AM$34,0)+1,FALSE)))))</f>
        <v>#N/A</v>
      </c>
    </row>
    <row r="128" spans="2:12">
      <c r="B128" s="4">
        <v>1070</v>
      </c>
      <c r="C128" s="5">
        <f t="shared" si="3"/>
        <v>1070</v>
      </c>
      <c r="D128" s="9" t="e">
        <f>IF(D127=0,#N/A,IF(VLOOKUP($B128,加速計算!$D$11:$Z$5007,MATCH(D$19,加速計算!$E$34:$AM$34,0)+1,FALSE)&lt;0,0,IF($B128&gt;D$12,0,IF(VLOOKUP($B128,加速計算!$D$11:$Z$5007,MATCH(D$19,加速計算!$E$34:$AM$34,0)+1,FALSE)&gt;D$14,D$14,VLOOKUP($B128,加速計算!$D$11:$Z$5007,MATCH(D$19,加速計算!$E$34:$AM$34,0)+1,FALSE)))))</f>
        <v>#N/A</v>
      </c>
      <c r="E128" s="9" t="e">
        <f>IF(E127=0,#N/A,IF(VLOOKUP($B128,加速計算!$D$11:$Z$5007,MATCH(E$19,加速計算!$E$34:$AM$34,0)+1,FALSE)&lt;0,0,IF($B128&gt;E$12,0,IF(VLOOKUP($B128,加速計算!$D$11:$Z$5007,MATCH(E$19,加速計算!$E$34:$AM$34,0)+1,FALSE)&gt;E$14,E$14,VLOOKUP($B128,加速計算!$D$11:$Z$5007,MATCH(E$19,加速計算!$E$34:$AM$34,0)+1,FALSE)))))</f>
        <v>#N/A</v>
      </c>
      <c r="F128" s="9">
        <f>IF(F127=0,#N/A,IF(VLOOKUP($B128,加速計算!$D$11:$Z$5007,MATCH(F$19,加速計算!$E$34:$AM$34,0)+1,FALSE)&lt;0,0,IF($B128&gt;F$12,0,IF(VLOOKUP($B128,加速計算!$D$11:$Z$5007,MATCH(F$19,加速計算!$E$34:$AM$34,0)+1,FALSE)&gt;F$14,F$14,VLOOKUP($B128,加速計算!$D$11:$Z$5007,MATCH(F$19,加速計算!$E$34:$AM$34,0)+1,FALSE)))))</f>
        <v>59.073763774457433</v>
      </c>
      <c r="G128" s="9">
        <f>IF(G127=0,#N/A,IF(VLOOKUP($B128,加速計算!$D$11:$Z$5007,MATCH(G$19,加速計算!$E$34:$AM$34,0)+1,FALSE)&lt;0,0,IF($B128&gt;G$12,0,IF(VLOOKUP($B128,加速計算!$D$11:$Z$5007,MATCH(G$19,加速計算!$E$34:$AM$34,0)+1,FALSE)&gt;G$14,G$14,VLOOKUP($B128,加速計算!$D$11:$Z$5007,MATCH(G$19,加速計算!$E$34:$AM$34,0)+1,FALSE)))))</f>
        <v>48.171087355043504</v>
      </c>
      <c r="H128" s="9">
        <f>IF(H127=0,#N/A,IF(VLOOKUP($B128,加速計算!$D$11:$Z$5007,MATCH(H$19,加速計算!$E$34:$AM$34,0)+1,FALSE)&lt;0,0,IF($B128&gt;H$12,0,IF(VLOOKUP($B128,加速計算!$D$11:$Z$5007,MATCH(H$19,加速計算!$E$34:$AM$34,0)+1,FALSE)&gt;H$14,H$14,VLOOKUP($B128,加速計算!$D$11:$Z$5007,MATCH(H$19,加速計算!$E$34:$AM$34,0)+1,FALSE)))))</f>
        <v>48.171087355043504</v>
      </c>
      <c r="I128" s="9" t="e">
        <f>IF(I127=0,#N/A,IF(VLOOKUP($B128,加速計算!$D$11:$Z$5007,MATCH(I$19,加速計算!$E$34:$AM$34,0)+1,FALSE)&lt;0,0,IF($B128&gt;I$12,0,IF(VLOOKUP($B128,加速計算!$D$11:$Z$5007,MATCH(I$19,加速計算!$E$34:$AM$34,0)+1,FALSE)&gt;I$14,I$14,VLOOKUP($B128,加速計算!$D$11:$Z$5007,MATCH(I$19,加速計算!$E$34:$AM$34,0)+1,FALSE)))))</f>
        <v>#N/A</v>
      </c>
      <c r="J128" s="9" t="e">
        <f>IF(J127=0,#N/A,IF(VLOOKUP($B128,加速計算!$D$11:$Z$5007,MATCH(J$19,加速計算!$E$34:$AM$34,0)+1,FALSE)&lt;0,0,IF($B128&gt;J$12,0,IF(VLOOKUP($B128,加速計算!$D$11:$Z$5007,MATCH(J$19,加速計算!$E$34:$AM$34,0)+1,FALSE)&gt;J$14,J$14,VLOOKUP($B128,加速計算!$D$11:$Z$5007,MATCH(J$19,加速計算!$E$34:$AM$34,0)+1,FALSE)))))</f>
        <v>#N/A</v>
      </c>
      <c r="K128" s="9" t="e">
        <f>IF(K127=0,#N/A,IF(VLOOKUP($B128,加速計算!$D$11:$Z$5007,MATCH(K$19,加速計算!$E$34:$AM$34,0)+1,FALSE)&lt;0,0,IF($B128&gt;K$12,0,IF(VLOOKUP($B128,加速計算!$D$11:$Z$5007,MATCH(K$19,加速計算!$E$34:$AM$34,0)+1,FALSE)&gt;K$14,K$14,VLOOKUP($B128,加速計算!$D$11:$Z$5007,MATCH(K$19,加速計算!$E$34:$AM$34,0)+1,FALSE)))))</f>
        <v>#N/A</v>
      </c>
      <c r="L128" s="20" t="e">
        <f>IF(L127=0,#N/A,IF(VLOOKUP($B128,加速計算!$D$11:$Z$5007,MATCH(L$19,加速計算!$E$34:$AM$34,0)+1,FALSE)&lt;0,0,IF($B128&gt;L$12,0,IF(VLOOKUP($B128,加速計算!$D$11:$Z$5007,MATCH(L$19,加速計算!$E$34:$AM$34,0)+1,FALSE)&gt;L$14,L$14,VLOOKUP($B128,加速計算!$D$11:$Z$5007,MATCH(L$19,加速計算!$E$34:$AM$34,0)+1,FALSE)))))</f>
        <v>#N/A</v>
      </c>
    </row>
    <row r="129" spans="2:12">
      <c r="B129" s="4">
        <v>1080</v>
      </c>
      <c r="C129" s="5">
        <f t="shared" si="3"/>
        <v>1080</v>
      </c>
      <c r="D129" s="9" t="e">
        <f>IF(D128=0,#N/A,IF(VLOOKUP($B129,加速計算!$D$11:$Z$5007,MATCH(D$19,加速計算!$E$34:$AM$34,0)+1,FALSE)&lt;0,0,IF($B129&gt;D$12,0,IF(VLOOKUP($B129,加速計算!$D$11:$Z$5007,MATCH(D$19,加速計算!$E$34:$AM$34,0)+1,FALSE)&gt;D$14,D$14,VLOOKUP($B129,加速計算!$D$11:$Z$5007,MATCH(D$19,加速計算!$E$34:$AM$34,0)+1,FALSE)))))</f>
        <v>#N/A</v>
      </c>
      <c r="E129" s="9" t="e">
        <f>IF(E128=0,#N/A,IF(VLOOKUP($B129,加速計算!$D$11:$Z$5007,MATCH(E$19,加速計算!$E$34:$AM$34,0)+1,FALSE)&lt;0,0,IF($B129&gt;E$12,0,IF(VLOOKUP($B129,加速計算!$D$11:$Z$5007,MATCH(E$19,加速計算!$E$34:$AM$34,0)+1,FALSE)&gt;E$14,E$14,VLOOKUP($B129,加速計算!$D$11:$Z$5007,MATCH(E$19,加速計算!$E$34:$AM$34,0)+1,FALSE)))))</f>
        <v>#N/A</v>
      </c>
      <c r="F129" s="9">
        <f>IF(F128=0,#N/A,IF(VLOOKUP($B129,加速計算!$D$11:$Z$5007,MATCH(F$19,加速計算!$E$34:$AM$34,0)+1,FALSE)&lt;0,0,IF($B129&gt;F$12,0,IF(VLOOKUP($B129,加速計算!$D$11:$Z$5007,MATCH(F$19,加速計算!$E$34:$AM$34,0)+1,FALSE)&gt;F$14,F$14,VLOOKUP($B129,加速計算!$D$11:$Z$5007,MATCH(F$19,加速計算!$E$34:$AM$34,0)+1,FALSE)))))</f>
        <v>58.241973375097899</v>
      </c>
      <c r="G129" s="9">
        <f>IF(G128=0,#N/A,IF(VLOOKUP($B129,加速計算!$D$11:$Z$5007,MATCH(G$19,加速計算!$E$34:$AM$34,0)+1,FALSE)&lt;0,0,IF($B129&gt;G$12,0,IF(VLOOKUP($B129,加速計算!$D$11:$Z$5007,MATCH(G$19,加速計算!$E$34:$AM$34,0)+1,FALSE)&gt;G$14,G$14,VLOOKUP($B129,加速計算!$D$11:$Z$5007,MATCH(G$19,加速計算!$E$34:$AM$34,0)+1,FALSE)))))</f>
        <v>48.171087355043504</v>
      </c>
      <c r="H129" s="9">
        <f>IF(H128=0,#N/A,IF(VLOOKUP($B129,加速計算!$D$11:$Z$5007,MATCH(H$19,加速計算!$E$34:$AM$34,0)+1,FALSE)&lt;0,0,IF($B129&gt;H$12,0,IF(VLOOKUP($B129,加速計算!$D$11:$Z$5007,MATCH(H$19,加速計算!$E$34:$AM$34,0)+1,FALSE)&gt;H$14,H$14,VLOOKUP($B129,加速計算!$D$11:$Z$5007,MATCH(H$19,加速計算!$E$34:$AM$34,0)+1,FALSE)))))</f>
        <v>48.171087355043504</v>
      </c>
      <c r="I129" s="9" t="e">
        <f>IF(I128=0,#N/A,IF(VLOOKUP($B129,加速計算!$D$11:$Z$5007,MATCH(I$19,加速計算!$E$34:$AM$34,0)+1,FALSE)&lt;0,0,IF($B129&gt;I$12,0,IF(VLOOKUP($B129,加速計算!$D$11:$Z$5007,MATCH(I$19,加速計算!$E$34:$AM$34,0)+1,FALSE)&gt;I$14,I$14,VLOOKUP($B129,加速計算!$D$11:$Z$5007,MATCH(I$19,加速計算!$E$34:$AM$34,0)+1,FALSE)))))</f>
        <v>#N/A</v>
      </c>
      <c r="J129" s="9" t="e">
        <f>IF(J128=0,#N/A,IF(VLOOKUP($B129,加速計算!$D$11:$Z$5007,MATCH(J$19,加速計算!$E$34:$AM$34,0)+1,FALSE)&lt;0,0,IF($B129&gt;J$12,0,IF(VLOOKUP($B129,加速計算!$D$11:$Z$5007,MATCH(J$19,加速計算!$E$34:$AM$34,0)+1,FALSE)&gt;J$14,J$14,VLOOKUP($B129,加速計算!$D$11:$Z$5007,MATCH(J$19,加速計算!$E$34:$AM$34,0)+1,FALSE)))))</f>
        <v>#N/A</v>
      </c>
      <c r="K129" s="9" t="e">
        <f>IF(K128=0,#N/A,IF(VLOOKUP($B129,加速計算!$D$11:$Z$5007,MATCH(K$19,加速計算!$E$34:$AM$34,0)+1,FALSE)&lt;0,0,IF($B129&gt;K$12,0,IF(VLOOKUP($B129,加速計算!$D$11:$Z$5007,MATCH(K$19,加速計算!$E$34:$AM$34,0)+1,FALSE)&gt;K$14,K$14,VLOOKUP($B129,加速計算!$D$11:$Z$5007,MATCH(K$19,加速計算!$E$34:$AM$34,0)+1,FALSE)))))</f>
        <v>#N/A</v>
      </c>
      <c r="L129" s="20" t="e">
        <f>IF(L128=0,#N/A,IF(VLOOKUP($B129,加速計算!$D$11:$Z$5007,MATCH(L$19,加速計算!$E$34:$AM$34,0)+1,FALSE)&lt;0,0,IF($B129&gt;L$12,0,IF(VLOOKUP($B129,加速計算!$D$11:$Z$5007,MATCH(L$19,加速計算!$E$34:$AM$34,0)+1,FALSE)&gt;L$14,L$14,VLOOKUP($B129,加速計算!$D$11:$Z$5007,MATCH(L$19,加速計算!$E$34:$AM$34,0)+1,FALSE)))))</f>
        <v>#N/A</v>
      </c>
    </row>
    <row r="130" spans="2:12">
      <c r="B130" s="4">
        <v>1090</v>
      </c>
      <c r="C130" s="5">
        <f t="shared" si="3"/>
        <v>1090</v>
      </c>
      <c r="D130" s="9" t="e">
        <f>IF(D129=0,#N/A,IF(VLOOKUP($B130,加速計算!$D$11:$Z$5007,MATCH(D$19,加速計算!$E$34:$AM$34,0)+1,FALSE)&lt;0,0,IF($B130&gt;D$12,0,IF(VLOOKUP($B130,加速計算!$D$11:$Z$5007,MATCH(D$19,加速計算!$E$34:$AM$34,0)+1,FALSE)&gt;D$14,D$14,VLOOKUP($B130,加速計算!$D$11:$Z$5007,MATCH(D$19,加速計算!$E$34:$AM$34,0)+1,FALSE)))))</f>
        <v>#N/A</v>
      </c>
      <c r="E130" s="9" t="e">
        <f>IF(E129=0,#N/A,IF(VLOOKUP($B130,加速計算!$D$11:$Z$5007,MATCH(E$19,加速計算!$E$34:$AM$34,0)+1,FALSE)&lt;0,0,IF($B130&gt;E$12,0,IF(VLOOKUP($B130,加速計算!$D$11:$Z$5007,MATCH(E$19,加速計算!$E$34:$AM$34,0)+1,FALSE)&gt;E$14,E$14,VLOOKUP($B130,加速計算!$D$11:$Z$5007,MATCH(E$19,加速計算!$E$34:$AM$34,0)+1,FALSE)))))</f>
        <v>#N/A</v>
      </c>
      <c r="F130" s="9">
        <f>IF(F129=0,#N/A,IF(VLOOKUP($B130,加速計算!$D$11:$Z$5007,MATCH(F$19,加速計算!$E$34:$AM$34,0)+1,FALSE)&lt;0,0,IF($B130&gt;F$12,0,IF(VLOOKUP($B130,加速計算!$D$11:$Z$5007,MATCH(F$19,加速計算!$E$34:$AM$34,0)+1,FALSE)&gt;F$14,F$14,VLOOKUP($B130,加速計算!$D$11:$Z$5007,MATCH(F$19,加速計算!$E$34:$AM$34,0)+1,FALSE)))))</f>
        <v>57.425125389822234</v>
      </c>
      <c r="G130" s="9">
        <f>IF(G129=0,#N/A,IF(VLOOKUP($B130,加速計算!$D$11:$Z$5007,MATCH(G$19,加速計算!$E$34:$AM$34,0)+1,FALSE)&lt;0,0,IF($B130&gt;G$12,0,IF(VLOOKUP($B130,加速計算!$D$11:$Z$5007,MATCH(G$19,加速計算!$E$34:$AM$34,0)+1,FALSE)&gt;G$14,G$14,VLOOKUP($B130,加速計算!$D$11:$Z$5007,MATCH(G$19,加速計算!$E$34:$AM$34,0)+1,FALSE)))))</f>
        <v>48.171087355043504</v>
      </c>
      <c r="H130" s="9">
        <f>IF(H129=0,#N/A,IF(VLOOKUP($B130,加速計算!$D$11:$Z$5007,MATCH(H$19,加速計算!$E$34:$AM$34,0)+1,FALSE)&lt;0,0,IF($B130&gt;H$12,0,IF(VLOOKUP($B130,加速計算!$D$11:$Z$5007,MATCH(H$19,加速計算!$E$34:$AM$34,0)+1,FALSE)&gt;H$14,H$14,VLOOKUP($B130,加速計算!$D$11:$Z$5007,MATCH(H$19,加速計算!$E$34:$AM$34,0)+1,FALSE)))))</f>
        <v>48.171087355043504</v>
      </c>
      <c r="I130" s="9" t="e">
        <f>IF(I129=0,#N/A,IF(VLOOKUP($B130,加速計算!$D$11:$Z$5007,MATCH(I$19,加速計算!$E$34:$AM$34,0)+1,FALSE)&lt;0,0,IF($B130&gt;I$12,0,IF(VLOOKUP($B130,加速計算!$D$11:$Z$5007,MATCH(I$19,加速計算!$E$34:$AM$34,0)+1,FALSE)&gt;I$14,I$14,VLOOKUP($B130,加速計算!$D$11:$Z$5007,MATCH(I$19,加速計算!$E$34:$AM$34,0)+1,FALSE)))))</f>
        <v>#N/A</v>
      </c>
      <c r="J130" s="9" t="e">
        <f>IF(J129=0,#N/A,IF(VLOOKUP($B130,加速計算!$D$11:$Z$5007,MATCH(J$19,加速計算!$E$34:$AM$34,0)+1,FALSE)&lt;0,0,IF($B130&gt;J$12,0,IF(VLOOKUP($B130,加速計算!$D$11:$Z$5007,MATCH(J$19,加速計算!$E$34:$AM$34,0)+1,FALSE)&gt;J$14,J$14,VLOOKUP($B130,加速計算!$D$11:$Z$5007,MATCH(J$19,加速計算!$E$34:$AM$34,0)+1,FALSE)))))</f>
        <v>#N/A</v>
      </c>
      <c r="K130" s="9" t="e">
        <f>IF(K129=0,#N/A,IF(VLOOKUP($B130,加速計算!$D$11:$Z$5007,MATCH(K$19,加速計算!$E$34:$AM$34,0)+1,FALSE)&lt;0,0,IF($B130&gt;K$12,0,IF(VLOOKUP($B130,加速計算!$D$11:$Z$5007,MATCH(K$19,加速計算!$E$34:$AM$34,0)+1,FALSE)&gt;K$14,K$14,VLOOKUP($B130,加速計算!$D$11:$Z$5007,MATCH(K$19,加速計算!$E$34:$AM$34,0)+1,FALSE)))))</f>
        <v>#N/A</v>
      </c>
      <c r="L130" s="20" t="e">
        <f>IF(L129=0,#N/A,IF(VLOOKUP($B130,加速計算!$D$11:$Z$5007,MATCH(L$19,加速計算!$E$34:$AM$34,0)+1,FALSE)&lt;0,0,IF($B130&gt;L$12,0,IF(VLOOKUP($B130,加速計算!$D$11:$Z$5007,MATCH(L$19,加速計算!$E$34:$AM$34,0)+1,FALSE)&gt;L$14,L$14,VLOOKUP($B130,加速計算!$D$11:$Z$5007,MATCH(L$19,加速計算!$E$34:$AM$34,0)+1,FALSE)))))</f>
        <v>#N/A</v>
      </c>
    </row>
    <row r="131" spans="2:12">
      <c r="B131" s="4">
        <v>1100</v>
      </c>
      <c r="C131" s="5">
        <f t="shared" si="3"/>
        <v>1100</v>
      </c>
      <c r="D131" s="9" t="e">
        <f>IF(D130=0,#N/A,IF(VLOOKUP($B131,加速計算!$D$11:$Z$5007,MATCH(D$19,加速計算!$E$34:$AM$34,0)+1,FALSE)&lt;0,0,IF($B131&gt;D$12,0,IF(VLOOKUP($B131,加速計算!$D$11:$Z$5007,MATCH(D$19,加速計算!$E$34:$AM$34,0)+1,FALSE)&gt;D$14,D$14,VLOOKUP($B131,加速計算!$D$11:$Z$5007,MATCH(D$19,加速計算!$E$34:$AM$34,0)+1,FALSE)))))</f>
        <v>#N/A</v>
      </c>
      <c r="E131" s="9" t="e">
        <f>IF(E130=0,#N/A,IF(VLOOKUP($B131,加速計算!$D$11:$Z$5007,MATCH(E$19,加速計算!$E$34:$AM$34,0)+1,FALSE)&lt;0,0,IF($B131&gt;E$12,0,IF(VLOOKUP($B131,加速計算!$D$11:$Z$5007,MATCH(E$19,加速計算!$E$34:$AM$34,0)+1,FALSE)&gt;E$14,E$14,VLOOKUP($B131,加速計算!$D$11:$Z$5007,MATCH(E$19,加速計算!$E$34:$AM$34,0)+1,FALSE)))))</f>
        <v>#N/A</v>
      </c>
      <c r="F131" s="9">
        <f>IF(F130=0,#N/A,IF(VLOOKUP($B131,加速計算!$D$11:$Z$5007,MATCH(F$19,加速計算!$E$34:$AM$34,0)+1,FALSE)&lt;0,0,IF($B131&gt;F$12,0,IF(VLOOKUP($B131,加速計算!$D$11:$Z$5007,MATCH(F$19,加速計算!$E$34:$AM$34,0)+1,FALSE)&gt;F$14,F$14,VLOOKUP($B131,加速計算!$D$11:$Z$5007,MATCH(F$19,加速計算!$E$34:$AM$34,0)+1,FALSE)))))</f>
        <v>56.622820761166849</v>
      </c>
      <c r="G131" s="9">
        <f>IF(G130=0,#N/A,IF(VLOOKUP($B131,加速計算!$D$11:$Z$5007,MATCH(G$19,加速計算!$E$34:$AM$34,0)+1,FALSE)&lt;0,0,IF($B131&gt;G$12,0,IF(VLOOKUP($B131,加速計算!$D$11:$Z$5007,MATCH(G$19,加速計算!$E$34:$AM$34,0)+1,FALSE)&gt;G$14,G$14,VLOOKUP($B131,加速計算!$D$11:$Z$5007,MATCH(G$19,加速計算!$E$34:$AM$34,0)+1,FALSE)))))</f>
        <v>48.171087355043504</v>
      </c>
      <c r="H131" s="9">
        <f>IF(H130=0,#N/A,IF(VLOOKUP($B131,加速計算!$D$11:$Z$5007,MATCH(H$19,加速計算!$E$34:$AM$34,0)+1,FALSE)&lt;0,0,IF($B131&gt;H$12,0,IF(VLOOKUP($B131,加速計算!$D$11:$Z$5007,MATCH(H$19,加速計算!$E$34:$AM$34,0)+1,FALSE)&gt;H$14,H$14,VLOOKUP($B131,加速計算!$D$11:$Z$5007,MATCH(H$19,加速計算!$E$34:$AM$34,0)+1,FALSE)))))</f>
        <v>48.171087355043504</v>
      </c>
      <c r="I131" s="9" t="e">
        <f>IF(I130=0,#N/A,IF(VLOOKUP($B131,加速計算!$D$11:$Z$5007,MATCH(I$19,加速計算!$E$34:$AM$34,0)+1,FALSE)&lt;0,0,IF($B131&gt;I$12,0,IF(VLOOKUP($B131,加速計算!$D$11:$Z$5007,MATCH(I$19,加速計算!$E$34:$AM$34,0)+1,FALSE)&gt;I$14,I$14,VLOOKUP($B131,加速計算!$D$11:$Z$5007,MATCH(I$19,加速計算!$E$34:$AM$34,0)+1,FALSE)))))</f>
        <v>#N/A</v>
      </c>
      <c r="J131" s="9" t="e">
        <f>IF(J130=0,#N/A,IF(VLOOKUP($B131,加速計算!$D$11:$Z$5007,MATCH(J$19,加速計算!$E$34:$AM$34,0)+1,FALSE)&lt;0,0,IF($B131&gt;J$12,0,IF(VLOOKUP($B131,加速計算!$D$11:$Z$5007,MATCH(J$19,加速計算!$E$34:$AM$34,0)+1,FALSE)&gt;J$14,J$14,VLOOKUP($B131,加速計算!$D$11:$Z$5007,MATCH(J$19,加速計算!$E$34:$AM$34,0)+1,FALSE)))))</f>
        <v>#N/A</v>
      </c>
      <c r="K131" s="9" t="e">
        <f>IF(K130=0,#N/A,IF(VLOOKUP($B131,加速計算!$D$11:$Z$5007,MATCH(K$19,加速計算!$E$34:$AM$34,0)+1,FALSE)&lt;0,0,IF($B131&gt;K$12,0,IF(VLOOKUP($B131,加速計算!$D$11:$Z$5007,MATCH(K$19,加速計算!$E$34:$AM$34,0)+1,FALSE)&gt;K$14,K$14,VLOOKUP($B131,加速計算!$D$11:$Z$5007,MATCH(K$19,加速計算!$E$34:$AM$34,0)+1,FALSE)))))</f>
        <v>#N/A</v>
      </c>
      <c r="L131" s="20" t="e">
        <f>IF(L130=0,#N/A,IF(VLOOKUP($B131,加速計算!$D$11:$Z$5007,MATCH(L$19,加速計算!$E$34:$AM$34,0)+1,FALSE)&lt;0,0,IF($B131&gt;L$12,0,IF(VLOOKUP($B131,加速計算!$D$11:$Z$5007,MATCH(L$19,加速計算!$E$34:$AM$34,0)+1,FALSE)&gt;L$14,L$14,VLOOKUP($B131,加速計算!$D$11:$Z$5007,MATCH(L$19,加速計算!$E$34:$AM$34,0)+1,FALSE)))))</f>
        <v>#N/A</v>
      </c>
    </row>
    <row r="132" spans="2:12">
      <c r="B132" s="4">
        <v>1110</v>
      </c>
      <c r="C132" s="5">
        <f t="shared" si="3"/>
        <v>1110</v>
      </c>
      <c r="D132" s="9" t="e">
        <f>IF(D131=0,#N/A,IF(VLOOKUP($B132,加速計算!$D$11:$Z$5007,MATCH(D$19,加速計算!$E$34:$AM$34,0)+1,FALSE)&lt;0,0,IF($B132&gt;D$12,0,IF(VLOOKUP($B132,加速計算!$D$11:$Z$5007,MATCH(D$19,加速計算!$E$34:$AM$34,0)+1,FALSE)&gt;D$14,D$14,VLOOKUP($B132,加速計算!$D$11:$Z$5007,MATCH(D$19,加速計算!$E$34:$AM$34,0)+1,FALSE)))))</f>
        <v>#N/A</v>
      </c>
      <c r="E132" s="9" t="e">
        <f>IF(E131=0,#N/A,IF(VLOOKUP($B132,加速計算!$D$11:$Z$5007,MATCH(E$19,加速計算!$E$34:$AM$34,0)+1,FALSE)&lt;0,0,IF($B132&gt;E$12,0,IF(VLOOKUP($B132,加速計算!$D$11:$Z$5007,MATCH(E$19,加速計算!$E$34:$AM$34,0)+1,FALSE)&gt;E$14,E$14,VLOOKUP($B132,加速計算!$D$11:$Z$5007,MATCH(E$19,加速計算!$E$34:$AM$34,0)+1,FALSE)))))</f>
        <v>#N/A</v>
      </c>
      <c r="F132" s="9">
        <f>IF(F131=0,#N/A,IF(VLOOKUP($B132,加速計算!$D$11:$Z$5007,MATCH(F$19,加速計算!$E$34:$AM$34,0)+1,FALSE)&lt;0,0,IF($B132&gt;F$12,0,IF(VLOOKUP($B132,加速計算!$D$11:$Z$5007,MATCH(F$19,加速計算!$E$34:$AM$34,0)+1,FALSE)&gt;F$14,F$14,VLOOKUP($B132,加速計算!$D$11:$Z$5007,MATCH(F$19,加速計算!$E$34:$AM$34,0)+1,FALSE)))))</f>
        <v>55.834674516115371</v>
      </c>
      <c r="G132" s="9">
        <f>IF(G131=0,#N/A,IF(VLOOKUP($B132,加速計算!$D$11:$Z$5007,MATCH(G$19,加速計算!$E$34:$AM$34,0)+1,FALSE)&lt;0,0,IF($B132&gt;G$12,0,IF(VLOOKUP($B132,加速計算!$D$11:$Z$5007,MATCH(G$19,加速計算!$E$34:$AM$34,0)+1,FALSE)&gt;G$14,G$14,VLOOKUP($B132,加速計算!$D$11:$Z$5007,MATCH(G$19,加速計算!$E$34:$AM$34,0)+1,FALSE)))))</f>
        <v>48.171087355043504</v>
      </c>
      <c r="H132" s="9">
        <f>IF(H131=0,#N/A,IF(VLOOKUP($B132,加速計算!$D$11:$Z$5007,MATCH(H$19,加速計算!$E$34:$AM$34,0)+1,FALSE)&lt;0,0,IF($B132&gt;H$12,0,IF(VLOOKUP($B132,加速計算!$D$11:$Z$5007,MATCH(H$19,加速計算!$E$34:$AM$34,0)+1,FALSE)&gt;H$14,H$14,VLOOKUP($B132,加速計算!$D$11:$Z$5007,MATCH(H$19,加速計算!$E$34:$AM$34,0)+1,FALSE)))))</f>
        <v>48.171087355043504</v>
      </c>
      <c r="I132" s="9" t="e">
        <f>IF(I131=0,#N/A,IF(VLOOKUP($B132,加速計算!$D$11:$Z$5007,MATCH(I$19,加速計算!$E$34:$AM$34,0)+1,FALSE)&lt;0,0,IF($B132&gt;I$12,0,IF(VLOOKUP($B132,加速計算!$D$11:$Z$5007,MATCH(I$19,加速計算!$E$34:$AM$34,0)+1,FALSE)&gt;I$14,I$14,VLOOKUP($B132,加速計算!$D$11:$Z$5007,MATCH(I$19,加速計算!$E$34:$AM$34,0)+1,FALSE)))))</f>
        <v>#N/A</v>
      </c>
      <c r="J132" s="9" t="e">
        <f>IF(J131=0,#N/A,IF(VLOOKUP($B132,加速計算!$D$11:$Z$5007,MATCH(J$19,加速計算!$E$34:$AM$34,0)+1,FALSE)&lt;0,0,IF($B132&gt;J$12,0,IF(VLOOKUP($B132,加速計算!$D$11:$Z$5007,MATCH(J$19,加速計算!$E$34:$AM$34,0)+1,FALSE)&gt;J$14,J$14,VLOOKUP($B132,加速計算!$D$11:$Z$5007,MATCH(J$19,加速計算!$E$34:$AM$34,0)+1,FALSE)))))</f>
        <v>#N/A</v>
      </c>
      <c r="K132" s="9" t="e">
        <f>IF(K131=0,#N/A,IF(VLOOKUP($B132,加速計算!$D$11:$Z$5007,MATCH(K$19,加速計算!$E$34:$AM$34,0)+1,FALSE)&lt;0,0,IF($B132&gt;K$12,0,IF(VLOOKUP($B132,加速計算!$D$11:$Z$5007,MATCH(K$19,加速計算!$E$34:$AM$34,0)+1,FALSE)&gt;K$14,K$14,VLOOKUP($B132,加速計算!$D$11:$Z$5007,MATCH(K$19,加速計算!$E$34:$AM$34,0)+1,FALSE)))))</f>
        <v>#N/A</v>
      </c>
      <c r="L132" s="20" t="e">
        <f>IF(L131=0,#N/A,IF(VLOOKUP($B132,加速計算!$D$11:$Z$5007,MATCH(L$19,加速計算!$E$34:$AM$34,0)+1,FALSE)&lt;0,0,IF($B132&gt;L$12,0,IF(VLOOKUP($B132,加速計算!$D$11:$Z$5007,MATCH(L$19,加速計算!$E$34:$AM$34,0)+1,FALSE)&gt;L$14,L$14,VLOOKUP($B132,加速計算!$D$11:$Z$5007,MATCH(L$19,加速計算!$E$34:$AM$34,0)+1,FALSE)))))</f>
        <v>#N/A</v>
      </c>
    </row>
    <row r="133" spans="2:12">
      <c r="B133" s="4">
        <v>1120</v>
      </c>
      <c r="C133" s="5">
        <f t="shared" si="3"/>
        <v>1120</v>
      </c>
      <c r="D133" s="9" t="e">
        <f>IF(D132=0,#N/A,IF(VLOOKUP($B133,加速計算!$D$11:$Z$5007,MATCH(D$19,加速計算!$E$34:$AM$34,0)+1,FALSE)&lt;0,0,IF($B133&gt;D$12,0,IF(VLOOKUP($B133,加速計算!$D$11:$Z$5007,MATCH(D$19,加速計算!$E$34:$AM$34,0)+1,FALSE)&gt;D$14,D$14,VLOOKUP($B133,加速計算!$D$11:$Z$5007,MATCH(D$19,加速計算!$E$34:$AM$34,0)+1,FALSE)))))</f>
        <v>#N/A</v>
      </c>
      <c r="E133" s="9" t="e">
        <f>IF(E132=0,#N/A,IF(VLOOKUP($B133,加速計算!$D$11:$Z$5007,MATCH(E$19,加速計算!$E$34:$AM$34,0)+1,FALSE)&lt;0,0,IF($B133&gt;E$12,0,IF(VLOOKUP($B133,加速計算!$D$11:$Z$5007,MATCH(E$19,加速計算!$E$34:$AM$34,0)+1,FALSE)&gt;E$14,E$14,VLOOKUP($B133,加速計算!$D$11:$Z$5007,MATCH(E$19,加速計算!$E$34:$AM$34,0)+1,FALSE)))))</f>
        <v>#N/A</v>
      </c>
      <c r="F133" s="9">
        <f>IF(F132=0,#N/A,IF(VLOOKUP($B133,加速計算!$D$11:$Z$5007,MATCH(F$19,加速計算!$E$34:$AM$34,0)+1,FALSE)&lt;0,0,IF($B133&gt;F$12,0,IF(VLOOKUP($B133,加速計算!$D$11:$Z$5007,MATCH(F$19,加速計算!$E$34:$AM$34,0)+1,FALSE)&gt;F$14,F$14,VLOOKUP($B133,加速計算!$D$11:$Z$5007,MATCH(F$19,加速計算!$E$34:$AM$34,0)+1,FALSE)))))</f>
        <v>55.060315150158118</v>
      </c>
      <c r="G133" s="9">
        <f>IF(G132=0,#N/A,IF(VLOOKUP($B133,加速計算!$D$11:$Z$5007,MATCH(G$19,加速計算!$E$34:$AM$34,0)+1,FALSE)&lt;0,0,IF($B133&gt;G$12,0,IF(VLOOKUP($B133,加速計算!$D$11:$Z$5007,MATCH(G$19,加速計算!$E$34:$AM$34,0)+1,FALSE)&gt;G$14,G$14,VLOOKUP($B133,加速計算!$D$11:$Z$5007,MATCH(G$19,加速計算!$E$34:$AM$34,0)+1,FALSE)))))</f>
        <v>48.171087355043504</v>
      </c>
      <c r="H133" s="9">
        <f>IF(H132=0,#N/A,IF(VLOOKUP($B133,加速計算!$D$11:$Z$5007,MATCH(H$19,加速計算!$E$34:$AM$34,0)+1,FALSE)&lt;0,0,IF($B133&gt;H$12,0,IF(VLOOKUP($B133,加速計算!$D$11:$Z$5007,MATCH(H$19,加速計算!$E$34:$AM$34,0)+1,FALSE)&gt;H$14,H$14,VLOOKUP($B133,加速計算!$D$11:$Z$5007,MATCH(H$19,加速計算!$E$34:$AM$34,0)+1,FALSE)))))</f>
        <v>48.171087355043504</v>
      </c>
      <c r="I133" s="9" t="e">
        <f>IF(I132=0,#N/A,IF(VLOOKUP($B133,加速計算!$D$11:$Z$5007,MATCH(I$19,加速計算!$E$34:$AM$34,0)+1,FALSE)&lt;0,0,IF($B133&gt;I$12,0,IF(VLOOKUP($B133,加速計算!$D$11:$Z$5007,MATCH(I$19,加速計算!$E$34:$AM$34,0)+1,FALSE)&gt;I$14,I$14,VLOOKUP($B133,加速計算!$D$11:$Z$5007,MATCH(I$19,加速計算!$E$34:$AM$34,0)+1,FALSE)))))</f>
        <v>#N/A</v>
      </c>
      <c r="J133" s="9" t="e">
        <f>IF(J132=0,#N/A,IF(VLOOKUP($B133,加速計算!$D$11:$Z$5007,MATCH(J$19,加速計算!$E$34:$AM$34,0)+1,FALSE)&lt;0,0,IF($B133&gt;J$12,0,IF(VLOOKUP($B133,加速計算!$D$11:$Z$5007,MATCH(J$19,加速計算!$E$34:$AM$34,0)+1,FALSE)&gt;J$14,J$14,VLOOKUP($B133,加速計算!$D$11:$Z$5007,MATCH(J$19,加速計算!$E$34:$AM$34,0)+1,FALSE)))))</f>
        <v>#N/A</v>
      </c>
      <c r="K133" s="9" t="e">
        <f>IF(K132=0,#N/A,IF(VLOOKUP($B133,加速計算!$D$11:$Z$5007,MATCH(K$19,加速計算!$E$34:$AM$34,0)+1,FALSE)&lt;0,0,IF($B133&gt;K$12,0,IF(VLOOKUP($B133,加速計算!$D$11:$Z$5007,MATCH(K$19,加速計算!$E$34:$AM$34,0)+1,FALSE)&gt;K$14,K$14,VLOOKUP($B133,加速計算!$D$11:$Z$5007,MATCH(K$19,加速計算!$E$34:$AM$34,0)+1,FALSE)))))</f>
        <v>#N/A</v>
      </c>
      <c r="L133" s="20" t="e">
        <f>IF(L132=0,#N/A,IF(VLOOKUP($B133,加速計算!$D$11:$Z$5007,MATCH(L$19,加速計算!$E$34:$AM$34,0)+1,FALSE)&lt;0,0,IF($B133&gt;L$12,0,IF(VLOOKUP($B133,加速計算!$D$11:$Z$5007,MATCH(L$19,加速計算!$E$34:$AM$34,0)+1,FALSE)&gt;L$14,L$14,VLOOKUP($B133,加速計算!$D$11:$Z$5007,MATCH(L$19,加速計算!$E$34:$AM$34,0)+1,FALSE)))))</f>
        <v>#N/A</v>
      </c>
    </row>
    <row r="134" spans="2:12">
      <c r="B134" s="4">
        <v>1130</v>
      </c>
      <c r="C134" s="5">
        <f t="shared" si="3"/>
        <v>1130</v>
      </c>
      <c r="D134" s="9" t="e">
        <f>IF(D133=0,#N/A,IF(VLOOKUP($B134,加速計算!$D$11:$Z$5007,MATCH(D$19,加速計算!$E$34:$AM$34,0)+1,FALSE)&lt;0,0,IF($B134&gt;D$12,0,IF(VLOOKUP($B134,加速計算!$D$11:$Z$5007,MATCH(D$19,加速計算!$E$34:$AM$34,0)+1,FALSE)&gt;D$14,D$14,VLOOKUP($B134,加速計算!$D$11:$Z$5007,MATCH(D$19,加速計算!$E$34:$AM$34,0)+1,FALSE)))))</f>
        <v>#N/A</v>
      </c>
      <c r="E134" s="9" t="e">
        <f>IF(E133=0,#N/A,IF(VLOOKUP($B134,加速計算!$D$11:$Z$5007,MATCH(E$19,加速計算!$E$34:$AM$34,0)+1,FALSE)&lt;0,0,IF($B134&gt;E$12,0,IF(VLOOKUP($B134,加速計算!$D$11:$Z$5007,MATCH(E$19,加速計算!$E$34:$AM$34,0)+1,FALSE)&gt;E$14,E$14,VLOOKUP($B134,加速計算!$D$11:$Z$5007,MATCH(E$19,加速計算!$E$34:$AM$34,0)+1,FALSE)))))</f>
        <v>#N/A</v>
      </c>
      <c r="F134" s="9">
        <f>IF(F133=0,#N/A,IF(VLOOKUP($B134,加速計算!$D$11:$Z$5007,MATCH(F$19,加速計算!$E$34:$AM$34,0)+1,FALSE)&lt;0,0,IF($B134&gt;F$12,0,IF(VLOOKUP($B134,加速計算!$D$11:$Z$5007,MATCH(F$19,加速計算!$E$34:$AM$34,0)+1,FALSE)&gt;F$14,F$14,VLOOKUP($B134,加速計算!$D$11:$Z$5007,MATCH(F$19,加速計算!$E$34:$AM$34,0)+1,FALSE)))))</f>
        <v>54.299384043394426</v>
      </c>
      <c r="G134" s="9">
        <f>IF(G133=0,#N/A,IF(VLOOKUP($B134,加速計算!$D$11:$Z$5007,MATCH(G$19,加速計算!$E$34:$AM$34,0)+1,FALSE)&lt;0,0,IF($B134&gt;G$12,0,IF(VLOOKUP($B134,加速計算!$D$11:$Z$5007,MATCH(G$19,加速計算!$E$34:$AM$34,0)+1,FALSE)&gt;G$14,G$14,VLOOKUP($B134,加速計算!$D$11:$Z$5007,MATCH(G$19,加速計算!$E$34:$AM$34,0)+1,FALSE)))))</f>
        <v>48.171087355043504</v>
      </c>
      <c r="H134" s="9">
        <f>IF(H133=0,#N/A,IF(VLOOKUP($B134,加速計算!$D$11:$Z$5007,MATCH(H$19,加速計算!$E$34:$AM$34,0)+1,FALSE)&lt;0,0,IF($B134&gt;H$12,0,IF(VLOOKUP($B134,加速計算!$D$11:$Z$5007,MATCH(H$19,加速計算!$E$34:$AM$34,0)+1,FALSE)&gt;H$14,H$14,VLOOKUP($B134,加速計算!$D$11:$Z$5007,MATCH(H$19,加速計算!$E$34:$AM$34,0)+1,FALSE)))))</f>
        <v>48.171087355043504</v>
      </c>
      <c r="I134" s="9" t="e">
        <f>IF(I133=0,#N/A,IF(VLOOKUP($B134,加速計算!$D$11:$Z$5007,MATCH(I$19,加速計算!$E$34:$AM$34,0)+1,FALSE)&lt;0,0,IF($B134&gt;I$12,0,IF(VLOOKUP($B134,加速計算!$D$11:$Z$5007,MATCH(I$19,加速計算!$E$34:$AM$34,0)+1,FALSE)&gt;I$14,I$14,VLOOKUP($B134,加速計算!$D$11:$Z$5007,MATCH(I$19,加速計算!$E$34:$AM$34,0)+1,FALSE)))))</f>
        <v>#N/A</v>
      </c>
      <c r="J134" s="9" t="e">
        <f>IF(J133=0,#N/A,IF(VLOOKUP($B134,加速計算!$D$11:$Z$5007,MATCH(J$19,加速計算!$E$34:$AM$34,0)+1,FALSE)&lt;0,0,IF($B134&gt;J$12,0,IF(VLOOKUP($B134,加速計算!$D$11:$Z$5007,MATCH(J$19,加速計算!$E$34:$AM$34,0)+1,FALSE)&gt;J$14,J$14,VLOOKUP($B134,加速計算!$D$11:$Z$5007,MATCH(J$19,加速計算!$E$34:$AM$34,0)+1,FALSE)))))</f>
        <v>#N/A</v>
      </c>
      <c r="K134" s="9" t="e">
        <f>IF(K133=0,#N/A,IF(VLOOKUP($B134,加速計算!$D$11:$Z$5007,MATCH(K$19,加速計算!$E$34:$AM$34,0)+1,FALSE)&lt;0,0,IF($B134&gt;K$12,0,IF(VLOOKUP($B134,加速計算!$D$11:$Z$5007,MATCH(K$19,加速計算!$E$34:$AM$34,0)+1,FALSE)&gt;K$14,K$14,VLOOKUP($B134,加速計算!$D$11:$Z$5007,MATCH(K$19,加速計算!$E$34:$AM$34,0)+1,FALSE)))))</f>
        <v>#N/A</v>
      </c>
      <c r="L134" s="20" t="e">
        <f>IF(L133=0,#N/A,IF(VLOOKUP($B134,加速計算!$D$11:$Z$5007,MATCH(L$19,加速計算!$E$34:$AM$34,0)+1,FALSE)&lt;0,0,IF($B134&gt;L$12,0,IF(VLOOKUP($B134,加速計算!$D$11:$Z$5007,MATCH(L$19,加速計算!$E$34:$AM$34,0)+1,FALSE)&gt;L$14,L$14,VLOOKUP($B134,加速計算!$D$11:$Z$5007,MATCH(L$19,加速計算!$E$34:$AM$34,0)+1,FALSE)))))</f>
        <v>#N/A</v>
      </c>
    </row>
    <row r="135" spans="2:12">
      <c r="B135" s="4">
        <v>1140</v>
      </c>
      <c r="C135" s="5">
        <f t="shared" si="3"/>
        <v>1140</v>
      </c>
      <c r="D135" s="9" t="e">
        <f>IF(D134=0,#N/A,IF(VLOOKUP($B135,加速計算!$D$11:$Z$5007,MATCH(D$19,加速計算!$E$34:$AM$34,0)+1,FALSE)&lt;0,0,IF($B135&gt;D$12,0,IF(VLOOKUP($B135,加速計算!$D$11:$Z$5007,MATCH(D$19,加速計算!$E$34:$AM$34,0)+1,FALSE)&gt;D$14,D$14,VLOOKUP($B135,加速計算!$D$11:$Z$5007,MATCH(D$19,加速計算!$E$34:$AM$34,0)+1,FALSE)))))</f>
        <v>#N/A</v>
      </c>
      <c r="E135" s="9" t="e">
        <f>IF(E134=0,#N/A,IF(VLOOKUP($B135,加速計算!$D$11:$Z$5007,MATCH(E$19,加速計算!$E$34:$AM$34,0)+1,FALSE)&lt;0,0,IF($B135&gt;E$12,0,IF(VLOOKUP($B135,加速計算!$D$11:$Z$5007,MATCH(E$19,加速計算!$E$34:$AM$34,0)+1,FALSE)&gt;E$14,E$14,VLOOKUP($B135,加速計算!$D$11:$Z$5007,MATCH(E$19,加速計算!$E$34:$AM$34,0)+1,FALSE)))))</f>
        <v>#N/A</v>
      </c>
      <c r="F135" s="9">
        <f>IF(F134=0,#N/A,IF(VLOOKUP($B135,加速計算!$D$11:$Z$5007,MATCH(F$19,加速計算!$E$34:$AM$34,0)+1,FALSE)&lt;0,0,IF($B135&gt;F$12,0,IF(VLOOKUP($B135,加速計算!$D$11:$Z$5007,MATCH(F$19,加速計算!$E$34:$AM$34,0)+1,FALSE)&gt;F$14,F$14,VLOOKUP($B135,加速計算!$D$11:$Z$5007,MATCH(F$19,加速計算!$E$34:$AM$34,0)+1,FALSE)))))</f>
        <v>53.551534906750284</v>
      </c>
      <c r="G135" s="9">
        <f>IF(G134=0,#N/A,IF(VLOOKUP($B135,加速計算!$D$11:$Z$5007,MATCH(G$19,加速計算!$E$34:$AM$34,0)+1,FALSE)&lt;0,0,IF($B135&gt;G$12,0,IF(VLOOKUP($B135,加速計算!$D$11:$Z$5007,MATCH(G$19,加速計算!$E$34:$AM$34,0)+1,FALSE)&gt;G$14,G$14,VLOOKUP($B135,加速計算!$D$11:$Z$5007,MATCH(G$19,加速計算!$E$34:$AM$34,0)+1,FALSE)))))</f>
        <v>48.171087355043504</v>
      </c>
      <c r="H135" s="9">
        <f>IF(H134=0,#N/A,IF(VLOOKUP($B135,加速計算!$D$11:$Z$5007,MATCH(H$19,加速計算!$E$34:$AM$34,0)+1,FALSE)&lt;0,0,IF($B135&gt;H$12,0,IF(VLOOKUP($B135,加速計算!$D$11:$Z$5007,MATCH(H$19,加速計算!$E$34:$AM$34,0)+1,FALSE)&gt;H$14,H$14,VLOOKUP($B135,加速計算!$D$11:$Z$5007,MATCH(H$19,加速計算!$E$34:$AM$34,0)+1,FALSE)))))</f>
        <v>48.171087355043504</v>
      </c>
      <c r="I135" s="9" t="e">
        <f>IF(I134=0,#N/A,IF(VLOOKUP($B135,加速計算!$D$11:$Z$5007,MATCH(I$19,加速計算!$E$34:$AM$34,0)+1,FALSE)&lt;0,0,IF($B135&gt;I$12,0,IF(VLOOKUP($B135,加速計算!$D$11:$Z$5007,MATCH(I$19,加速計算!$E$34:$AM$34,0)+1,FALSE)&gt;I$14,I$14,VLOOKUP($B135,加速計算!$D$11:$Z$5007,MATCH(I$19,加速計算!$E$34:$AM$34,0)+1,FALSE)))))</f>
        <v>#N/A</v>
      </c>
      <c r="J135" s="9" t="e">
        <f>IF(J134=0,#N/A,IF(VLOOKUP($B135,加速計算!$D$11:$Z$5007,MATCH(J$19,加速計算!$E$34:$AM$34,0)+1,FALSE)&lt;0,0,IF($B135&gt;J$12,0,IF(VLOOKUP($B135,加速計算!$D$11:$Z$5007,MATCH(J$19,加速計算!$E$34:$AM$34,0)+1,FALSE)&gt;J$14,J$14,VLOOKUP($B135,加速計算!$D$11:$Z$5007,MATCH(J$19,加速計算!$E$34:$AM$34,0)+1,FALSE)))))</f>
        <v>#N/A</v>
      </c>
      <c r="K135" s="9" t="e">
        <f>IF(K134=0,#N/A,IF(VLOOKUP($B135,加速計算!$D$11:$Z$5007,MATCH(K$19,加速計算!$E$34:$AM$34,0)+1,FALSE)&lt;0,0,IF($B135&gt;K$12,0,IF(VLOOKUP($B135,加速計算!$D$11:$Z$5007,MATCH(K$19,加速計算!$E$34:$AM$34,0)+1,FALSE)&gt;K$14,K$14,VLOOKUP($B135,加速計算!$D$11:$Z$5007,MATCH(K$19,加速計算!$E$34:$AM$34,0)+1,FALSE)))))</f>
        <v>#N/A</v>
      </c>
      <c r="L135" s="20" t="e">
        <f>IF(L134=0,#N/A,IF(VLOOKUP($B135,加速計算!$D$11:$Z$5007,MATCH(L$19,加速計算!$E$34:$AM$34,0)+1,FALSE)&lt;0,0,IF($B135&gt;L$12,0,IF(VLOOKUP($B135,加速計算!$D$11:$Z$5007,MATCH(L$19,加速計算!$E$34:$AM$34,0)+1,FALSE)&gt;L$14,L$14,VLOOKUP($B135,加速計算!$D$11:$Z$5007,MATCH(L$19,加速計算!$E$34:$AM$34,0)+1,FALSE)))))</f>
        <v>#N/A</v>
      </c>
    </row>
    <row r="136" spans="2:12">
      <c r="B136" s="4">
        <v>1150</v>
      </c>
      <c r="C136" s="5">
        <f t="shared" si="3"/>
        <v>1150</v>
      </c>
      <c r="D136" s="9" t="e">
        <f>IF(D135=0,#N/A,IF(VLOOKUP($B136,加速計算!$D$11:$Z$5007,MATCH(D$19,加速計算!$E$34:$AM$34,0)+1,FALSE)&lt;0,0,IF($B136&gt;D$12,0,IF(VLOOKUP($B136,加速計算!$D$11:$Z$5007,MATCH(D$19,加速計算!$E$34:$AM$34,0)+1,FALSE)&gt;D$14,D$14,VLOOKUP($B136,加速計算!$D$11:$Z$5007,MATCH(D$19,加速計算!$E$34:$AM$34,0)+1,FALSE)))))</f>
        <v>#N/A</v>
      </c>
      <c r="E136" s="9" t="e">
        <f>IF(E135=0,#N/A,IF(VLOOKUP($B136,加速計算!$D$11:$Z$5007,MATCH(E$19,加速計算!$E$34:$AM$34,0)+1,FALSE)&lt;0,0,IF($B136&gt;E$12,0,IF(VLOOKUP($B136,加速計算!$D$11:$Z$5007,MATCH(E$19,加速計算!$E$34:$AM$34,0)+1,FALSE)&gt;E$14,E$14,VLOOKUP($B136,加速計算!$D$11:$Z$5007,MATCH(E$19,加速計算!$E$34:$AM$34,0)+1,FALSE)))))</f>
        <v>#N/A</v>
      </c>
      <c r="F136" s="9">
        <f>IF(F135=0,#N/A,IF(VLOOKUP($B136,加速計算!$D$11:$Z$5007,MATCH(F$19,加速計算!$E$34:$AM$34,0)+1,FALSE)&lt;0,0,IF($B136&gt;F$12,0,IF(VLOOKUP($B136,加速計算!$D$11:$Z$5007,MATCH(F$19,加速計算!$E$34:$AM$34,0)+1,FALSE)&gt;F$14,F$14,VLOOKUP($B136,加速計算!$D$11:$Z$5007,MATCH(F$19,加速計算!$E$34:$AM$34,0)+1,FALSE)))))</f>
        <v>52.816433256514813</v>
      </c>
      <c r="G136" s="9">
        <f>IF(G135=0,#N/A,IF(VLOOKUP($B136,加速計算!$D$11:$Z$5007,MATCH(G$19,加速計算!$E$34:$AM$34,0)+1,FALSE)&lt;0,0,IF($B136&gt;G$12,0,IF(VLOOKUP($B136,加速計算!$D$11:$Z$5007,MATCH(G$19,加速計算!$E$34:$AM$34,0)+1,FALSE)&gt;G$14,G$14,VLOOKUP($B136,加速計算!$D$11:$Z$5007,MATCH(G$19,加速計算!$E$34:$AM$34,0)+1,FALSE)))))</f>
        <v>48.171087355043504</v>
      </c>
      <c r="H136" s="9">
        <f>IF(H135=0,#N/A,IF(VLOOKUP($B136,加速計算!$D$11:$Z$5007,MATCH(H$19,加速計算!$E$34:$AM$34,0)+1,FALSE)&lt;0,0,IF($B136&gt;H$12,0,IF(VLOOKUP($B136,加速計算!$D$11:$Z$5007,MATCH(H$19,加速計算!$E$34:$AM$34,0)+1,FALSE)&gt;H$14,H$14,VLOOKUP($B136,加速計算!$D$11:$Z$5007,MATCH(H$19,加速計算!$E$34:$AM$34,0)+1,FALSE)))))</f>
        <v>48.171087355043504</v>
      </c>
      <c r="I136" s="9" t="e">
        <f>IF(I135=0,#N/A,IF(VLOOKUP($B136,加速計算!$D$11:$Z$5007,MATCH(I$19,加速計算!$E$34:$AM$34,0)+1,FALSE)&lt;0,0,IF($B136&gt;I$12,0,IF(VLOOKUP($B136,加速計算!$D$11:$Z$5007,MATCH(I$19,加速計算!$E$34:$AM$34,0)+1,FALSE)&gt;I$14,I$14,VLOOKUP($B136,加速計算!$D$11:$Z$5007,MATCH(I$19,加速計算!$E$34:$AM$34,0)+1,FALSE)))))</f>
        <v>#N/A</v>
      </c>
      <c r="J136" s="9" t="e">
        <f>IF(J135=0,#N/A,IF(VLOOKUP($B136,加速計算!$D$11:$Z$5007,MATCH(J$19,加速計算!$E$34:$AM$34,0)+1,FALSE)&lt;0,0,IF($B136&gt;J$12,0,IF(VLOOKUP($B136,加速計算!$D$11:$Z$5007,MATCH(J$19,加速計算!$E$34:$AM$34,0)+1,FALSE)&gt;J$14,J$14,VLOOKUP($B136,加速計算!$D$11:$Z$5007,MATCH(J$19,加速計算!$E$34:$AM$34,0)+1,FALSE)))))</f>
        <v>#N/A</v>
      </c>
      <c r="K136" s="9" t="e">
        <f>IF(K135=0,#N/A,IF(VLOOKUP($B136,加速計算!$D$11:$Z$5007,MATCH(K$19,加速計算!$E$34:$AM$34,0)+1,FALSE)&lt;0,0,IF($B136&gt;K$12,0,IF(VLOOKUP($B136,加速計算!$D$11:$Z$5007,MATCH(K$19,加速計算!$E$34:$AM$34,0)+1,FALSE)&gt;K$14,K$14,VLOOKUP($B136,加速計算!$D$11:$Z$5007,MATCH(K$19,加速計算!$E$34:$AM$34,0)+1,FALSE)))))</f>
        <v>#N/A</v>
      </c>
      <c r="L136" s="20" t="e">
        <f>IF(L135=0,#N/A,IF(VLOOKUP($B136,加速計算!$D$11:$Z$5007,MATCH(L$19,加速計算!$E$34:$AM$34,0)+1,FALSE)&lt;0,0,IF($B136&gt;L$12,0,IF(VLOOKUP($B136,加速計算!$D$11:$Z$5007,MATCH(L$19,加速計算!$E$34:$AM$34,0)+1,FALSE)&gt;L$14,L$14,VLOOKUP($B136,加速計算!$D$11:$Z$5007,MATCH(L$19,加速計算!$E$34:$AM$34,0)+1,FALSE)))))</f>
        <v>#N/A</v>
      </c>
    </row>
    <row r="137" spans="2:12">
      <c r="B137" s="4">
        <v>1160</v>
      </c>
      <c r="C137" s="5">
        <f t="shared" si="3"/>
        <v>1160</v>
      </c>
      <c r="D137" s="9" t="e">
        <f>IF(D136=0,#N/A,IF(VLOOKUP($B137,加速計算!$D$11:$Z$5007,MATCH(D$19,加速計算!$E$34:$AM$34,0)+1,FALSE)&lt;0,0,IF($B137&gt;D$12,0,IF(VLOOKUP($B137,加速計算!$D$11:$Z$5007,MATCH(D$19,加速計算!$E$34:$AM$34,0)+1,FALSE)&gt;D$14,D$14,VLOOKUP($B137,加速計算!$D$11:$Z$5007,MATCH(D$19,加速計算!$E$34:$AM$34,0)+1,FALSE)))))</f>
        <v>#N/A</v>
      </c>
      <c r="E137" s="9" t="e">
        <f>IF(E136=0,#N/A,IF(VLOOKUP($B137,加速計算!$D$11:$Z$5007,MATCH(E$19,加速計算!$E$34:$AM$34,0)+1,FALSE)&lt;0,0,IF($B137&gt;E$12,0,IF(VLOOKUP($B137,加速計算!$D$11:$Z$5007,MATCH(E$19,加速計算!$E$34:$AM$34,0)+1,FALSE)&gt;E$14,E$14,VLOOKUP($B137,加速計算!$D$11:$Z$5007,MATCH(E$19,加速計算!$E$34:$AM$34,0)+1,FALSE)))))</f>
        <v>#N/A</v>
      </c>
      <c r="F137" s="9">
        <f>IF(F136=0,#N/A,IF(VLOOKUP($B137,加速計算!$D$11:$Z$5007,MATCH(F$19,加速計算!$E$34:$AM$34,0)+1,FALSE)&lt;0,0,IF($B137&gt;F$12,0,IF(VLOOKUP($B137,加速計算!$D$11:$Z$5007,MATCH(F$19,加速計算!$E$34:$AM$34,0)+1,FALSE)&gt;F$14,F$14,VLOOKUP($B137,加速計算!$D$11:$Z$5007,MATCH(F$19,加速計算!$E$34:$AM$34,0)+1,FALSE)))))</f>
        <v>52.093755915519623</v>
      </c>
      <c r="G137" s="9">
        <f>IF(G136=0,#N/A,IF(VLOOKUP($B137,加速計算!$D$11:$Z$5007,MATCH(G$19,加速計算!$E$34:$AM$34,0)+1,FALSE)&lt;0,0,IF($B137&gt;G$12,0,IF(VLOOKUP($B137,加速計算!$D$11:$Z$5007,MATCH(G$19,加速計算!$E$34:$AM$34,0)+1,FALSE)&gt;G$14,G$14,VLOOKUP($B137,加速計算!$D$11:$Z$5007,MATCH(G$19,加速計算!$E$34:$AM$34,0)+1,FALSE)))))</f>
        <v>48.171087355043504</v>
      </c>
      <c r="H137" s="9">
        <f>IF(H136=0,#N/A,IF(VLOOKUP($B137,加速計算!$D$11:$Z$5007,MATCH(H$19,加速計算!$E$34:$AM$34,0)+1,FALSE)&lt;0,0,IF($B137&gt;H$12,0,IF(VLOOKUP($B137,加速計算!$D$11:$Z$5007,MATCH(H$19,加速計算!$E$34:$AM$34,0)+1,FALSE)&gt;H$14,H$14,VLOOKUP($B137,加速計算!$D$11:$Z$5007,MATCH(H$19,加速計算!$E$34:$AM$34,0)+1,FALSE)))))</f>
        <v>48.171087355043504</v>
      </c>
      <c r="I137" s="9" t="e">
        <f>IF(I136=0,#N/A,IF(VLOOKUP($B137,加速計算!$D$11:$Z$5007,MATCH(I$19,加速計算!$E$34:$AM$34,0)+1,FALSE)&lt;0,0,IF($B137&gt;I$12,0,IF(VLOOKUP($B137,加速計算!$D$11:$Z$5007,MATCH(I$19,加速計算!$E$34:$AM$34,0)+1,FALSE)&gt;I$14,I$14,VLOOKUP($B137,加速計算!$D$11:$Z$5007,MATCH(I$19,加速計算!$E$34:$AM$34,0)+1,FALSE)))))</f>
        <v>#N/A</v>
      </c>
      <c r="J137" s="9" t="e">
        <f>IF(J136=0,#N/A,IF(VLOOKUP($B137,加速計算!$D$11:$Z$5007,MATCH(J$19,加速計算!$E$34:$AM$34,0)+1,FALSE)&lt;0,0,IF($B137&gt;J$12,0,IF(VLOOKUP($B137,加速計算!$D$11:$Z$5007,MATCH(J$19,加速計算!$E$34:$AM$34,0)+1,FALSE)&gt;J$14,J$14,VLOOKUP($B137,加速計算!$D$11:$Z$5007,MATCH(J$19,加速計算!$E$34:$AM$34,0)+1,FALSE)))))</f>
        <v>#N/A</v>
      </c>
      <c r="K137" s="9" t="e">
        <f>IF(K136=0,#N/A,IF(VLOOKUP($B137,加速計算!$D$11:$Z$5007,MATCH(K$19,加速計算!$E$34:$AM$34,0)+1,FALSE)&lt;0,0,IF($B137&gt;K$12,0,IF(VLOOKUP($B137,加速計算!$D$11:$Z$5007,MATCH(K$19,加速計算!$E$34:$AM$34,0)+1,FALSE)&gt;K$14,K$14,VLOOKUP($B137,加速計算!$D$11:$Z$5007,MATCH(K$19,加速計算!$E$34:$AM$34,0)+1,FALSE)))))</f>
        <v>#N/A</v>
      </c>
      <c r="L137" s="20" t="e">
        <f>IF(L136=0,#N/A,IF(VLOOKUP($B137,加速計算!$D$11:$Z$5007,MATCH(L$19,加速計算!$E$34:$AM$34,0)+1,FALSE)&lt;0,0,IF($B137&gt;L$12,0,IF(VLOOKUP($B137,加速計算!$D$11:$Z$5007,MATCH(L$19,加速計算!$E$34:$AM$34,0)+1,FALSE)&gt;L$14,L$14,VLOOKUP($B137,加速計算!$D$11:$Z$5007,MATCH(L$19,加速計算!$E$34:$AM$34,0)+1,FALSE)))))</f>
        <v>#N/A</v>
      </c>
    </row>
    <row r="138" spans="2:12">
      <c r="B138" s="4">
        <v>1170</v>
      </c>
      <c r="C138" s="5">
        <f t="shared" si="3"/>
        <v>1170</v>
      </c>
      <c r="D138" s="9" t="e">
        <f>IF(D137=0,#N/A,IF(VLOOKUP($B138,加速計算!$D$11:$Z$5007,MATCH(D$19,加速計算!$E$34:$AM$34,0)+1,FALSE)&lt;0,0,IF($B138&gt;D$12,0,IF(VLOOKUP($B138,加速計算!$D$11:$Z$5007,MATCH(D$19,加速計算!$E$34:$AM$34,0)+1,FALSE)&gt;D$14,D$14,VLOOKUP($B138,加速計算!$D$11:$Z$5007,MATCH(D$19,加速計算!$E$34:$AM$34,0)+1,FALSE)))))</f>
        <v>#N/A</v>
      </c>
      <c r="E138" s="9" t="e">
        <f>IF(E137=0,#N/A,IF(VLOOKUP($B138,加速計算!$D$11:$Z$5007,MATCH(E$19,加速計算!$E$34:$AM$34,0)+1,FALSE)&lt;0,0,IF($B138&gt;E$12,0,IF(VLOOKUP($B138,加速計算!$D$11:$Z$5007,MATCH(E$19,加速計算!$E$34:$AM$34,0)+1,FALSE)&gt;E$14,E$14,VLOOKUP($B138,加速計算!$D$11:$Z$5007,MATCH(E$19,加速計算!$E$34:$AM$34,0)+1,FALSE)))))</f>
        <v>#N/A</v>
      </c>
      <c r="F138" s="9">
        <f>IF(F137=0,#N/A,IF(VLOOKUP($B138,加速計算!$D$11:$Z$5007,MATCH(F$19,加速計算!$E$34:$AM$34,0)+1,FALSE)&lt;0,0,IF($B138&gt;F$12,0,IF(VLOOKUP($B138,加速計算!$D$11:$Z$5007,MATCH(F$19,加速計算!$E$34:$AM$34,0)+1,FALSE)&gt;F$14,F$14,VLOOKUP($B138,加速計算!$D$11:$Z$5007,MATCH(F$19,加速計算!$E$34:$AM$34,0)+1,FALSE)))))</f>
        <v>51.383190539399074</v>
      </c>
      <c r="G138" s="9">
        <f>IF(G137=0,#N/A,IF(VLOOKUP($B138,加速計算!$D$11:$Z$5007,MATCH(G$19,加速計算!$E$34:$AM$34,0)+1,FALSE)&lt;0,0,IF($B138&gt;G$12,0,IF(VLOOKUP($B138,加速計算!$D$11:$Z$5007,MATCH(G$19,加速計算!$E$34:$AM$34,0)+1,FALSE)&gt;G$14,G$14,VLOOKUP($B138,加速計算!$D$11:$Z$5007,MATCH(G$19,加速計算!$E$34:$AM$34,0)+1,FALSE)))))</f>
        <v>48.171087355043504</v>
      </c>
      <c r="H138" s="9">
        <f>IF(H137=0,#N/A,IF(VLOOKUP($B138,加速計算!$D$11:$Z$5007,MATCH(H$19,加速計算!$E$34:$AM$34,0)+1,FALSE)&lt;0,0,IF($B138&gt;H$12,0,IF(VLOOKUP($B138,加速計算!$D$11:$Z$5007,MATCH(H$19,加速計算!$E$34:$AM$34,0)+1,FALSE)&gt;H$14,H$14,VLOOKUP($B138,加速計算!$D$11:$Z$5007,MATCH(H$19,加速計算!$E$34:$AM$34,0)+1,FALSE)))))</f>
        <v>48.171087355043504</v>
      </c>
      <c r="I138" s="9" t="e">
        <f>IF(I137=0,#N/A,IF(VLOOKUP($B138,加速計算!$D$11:$Z$5007,MATCH(I$19,加速計算!$E$34:$AM$34,0)+1,FALSE)&lt;0,0,IF($B138&gt;I$12,0,IF(VLOOKUP($B138,加速計算!$D$11:$Z$5007,MATCH(I$19,加速計算!$E$34:$AM$34,0)+1,FALSE)&gt;I$14,I$14,VLOOKUP($B138,加速計算!$D$11:$Z$5007,MATCH(I$19,加速計算!$E$34:$AM$34,0)+1,FALSE)))))</f>
        <v>#N/A</v>
      </c>
      <c r="J138" s="9" t="e">
        <f>IF(J137=0,#N/A,IF(VLOOKUP($B138,加速計算!$D$11:$Z$5007,MATCH(J$19,加速計算!$E$34:$AM$34,0)+1,FALSE)&lt;0,0,IF($B138&gt;J$12,0,IF(VLOOKUP($B138,加速計算!$D$11:$Z$5007,MATCH(J$19,加速計算!$E$34:$AM$34,0)+1,FALSE)&gt;J$14,J$14,VLOOKUP($B138,加速計算!$D$11:$Z$5007,MATCH(J$19,加速計算!$E$34:$AM$34,0)+1,FALSE)))))</f>
        <v>#N/A</v>
      </c>
      <c r="K138" s="9" t="e">
        <f>IF(K137=0,#N/A,IF(VLOOKUP($B138,加速計算!$D$11:$Z$5007,MATCH(K$19,加速計算!$E$34:$AM$34,0)+1,FALSE)&lt;0,0,IF($B138&gt;K$12,0,IF(VLOOKUP($B138,加速計算!$D$11:$Z$5007,MATCH(K$19,加速計算!$E$34:$AM$34,0)+1,FALSE)&gt;K$14,K$14,VLOOKUP($B138,加速計算!$D$11:$Z$5007,MATCH(K$19,加速計算!$E$34:$AM$34,0)+1,FALSE)))))</f>
        <v>#N/A</v>
      </c>
      <c r="L138" s="20" t="e">
        <f>IF(L137=0,#N/A,IF(VLOOKUP($B138,加速計算!$D$11:$Z$5007,MATCH(L$19,加速計算!$E$34:$AM$34,0)+1,FALSE)&lt;0,0,IF($B138&gt;L$12,0,IF(VLOOKUP($B138,加速計算!$D$11:$Z$5007,MATCH(L$19,加速計算!$E$34:$AM$34,0)+1,FALSE)&gt;L$14,L$14,VLOOKUP($B138,加速計算!$D$11:$Z$5007,MATCH(L$19,加速計算!$E$34:$AM$34,0)+1,FALSE)))))</f>
        <v>#N/A</v>
      </c>
    </row>
    <row r="139" spans="2:12">
      <c r="B139" s="4">
        <v>1180</v>
      </c>
      <c r="C139" s="5">
        <f t="shared" si="3"/>
        <v>1180</v>
      </c>
      <c r="D139" s="9" t="e">
        <f>IF(D138=0,#N/A,IF(VLOOKUP($B139,加速計算!$D$11:$Z$5007,MATCH(D$19,加速計算!$E$34:$AM$34,0)+1,FALSE)&lt;0,0,IF($B139&gt;D$12,0,IF(VLOOKUP($B139,加速計算!$D$11:$Z$5007,MATCH(D$19,加速計算!$E$34:$AM$34,0)+1,FALSE)&gt;D$14,D$14,VLOOKUP($B139,加速計算!$D$11:$Z$5007,MATCH(D$19,加速計算!$E$34:$AM$34,0)+1,FALSE)))))</f>
        <v>#N/A</v>
      </c>
      <c r="E139" s="9" t="e">
        <f>IF(E138=0,#N/A,IF(VLOOKUP($B139,加速計算!$D$11:$Z$5007,MATCH(E$19,加速計算!$E$34:$AM$34,0)+1,FALSE)&lt;0,0,IF($B139&gt;E$12,0,IF(VLOOKUP($B139,加速計算!$D$11:$Z$5007,MATCH(E$19,加速計算!$E$34:$AM$34,0)+1,FALSE)&gt;E$14,E$14,VLOOKUP($B139,加速計算!$D$11:$Z$5007,MATCH(E$19,加速計算!$E$34:$AM$34,0)+1,FALSE)))))</f>
        <v>#N/A</v>
      </c>
      <c r="F139" s="9">
        <f>IF(F138=0,#N/A,IF(VLOOKUP($B139,加速計算!$D$11:$Z$5007,MATCH(F$19,加速計算!$E$34:$AM$34,0)+1,FALSE)&lt;0,0,IF($B139&gt;F$12,0,IF(VLOOKUP($B139,加速計算!$D$11:$Z$5007,MATCH(F$19,加速計算!$E$34:$AM$34,0)+1,FALSE)&gt;F$14,F$14,VLOOKUP($B139,加速計算!$D$11:$Z$5007,MATCH(F$19,加速計算!$E$34:$AM$34,0)+1,FALSE)))))</f>
        <v>50.684435166471665</v>
      </c>
      <c r="G139" s="9">
        <f>IF(G138=0,#N/A,IF(VLOOKUP($B139,加速計算!$D$11:$Z$5007,MATCH(G$19,加速計算!$E$34:$AM$34,0)+1,FALSE)&lt;0,0,IF($B139&gt;G$12,0,IF(VLOOKUP($B139,加速計算!$D$11:$Z$5007,MATCH(G$19,加速計算!$E$34:$AM$34,0)+1,FALSE)&gt;G$14,G$14,VLOOKUP($B139,加速計算!$D$11:$Z$5007,MATCH(G$19,加速計算!$E$34:$AM$34,0)+1,FALSE)))))</f>
        <v>48.171087355043504</v>
      </c>
      <c r="H139" s="9">
        <f>IF(H138=0,#N/A,IF(VLOOKUP($B139,加速計算!$D$11:$Z$5007,MATCH(H$19,加速計算!$E$34:$AM$34,0)+1,FALSE)&lt;0,0,IF($B139&gt;H$12,0,IF(VLOOKUP($B139,加速計算!$D$11:$Z$5007,MATCH(H$19,加速計算!$E$34:$AM$34,0)+1,FALSE)&gt;H$14,H$14,VLOOKUP($B139,加速計算!$D$11:$Z$5007,MATCH(H$19,加速計算!$E$34:$AM$34,0)+1,FALSE)))))</f>
        <v>48.171087355043504</v>
      </c>
      <c r="I139" s="9" t="e">
        <f>IF(I138=0,#N/A,IF(VLOOKUP($B139,加速計算!$D$11:$Z$5007,MATCH(I$19,加速計算!$E$34:$AM$34,0)+1,FALSE)&lt;0,0,IF($B139&gt;I$12,0,IF(VLOOKUP($B139,加速計算!$D$11:$Z$5007,MATCH(I$19,加速計算!$E$34:$AM$34,0)+1,FALSE)&gt;I$14,I$14,VLOOKUP($B139,加速計算!$D$11:$Z$5007,MATCH(I$19,加速計算!$E$34:$AM$34,0)+1,FALSE)))))</f>
        <v>#N/A</v>
      </c>
      <c r="J139" s="9" t="e">
        <f>IF(J138=0,#N/A,IF(VLOOKUP($B139,加速計算!$D$11:$Z$5007,MATCH(J$19,加速計算!$E$34:$AM$34,0)+1,FALSE)&lt;0,0,IF($B139&gt;J$12,0,IF(VLOOKUP($B139,加速計算!$D$11:$Z$5007,MATCH(J$19,加速計算!$E$34:$AM$34,0)+1,FALSE)&gt;J$14,J$14,VLOOKUP($B139,加速計算!$D$11:$Z$5007,MATCH(J$19,加速計算!$E$34:$AM$34,0)+1,FALSE)))))</f>
        <v>#N/A</v>
      </c>
      <c r="K139" s="9" t="e">
        <f>IF(K138=0,#N/A,IF(VLOOKUP($B139,加速計算!$D$11:$Z$5007,MATCH(K$19,加速計算!$E$34:$AM$34,0)+1,FALSE)&lt;0,0,IF($B139&gt;K$12,0,IF(VLOOKUP($B139,加速計算!$D$11:$Z$5007,MATCH(K$19,加速計算!$E$34:$AM$34,0)+1,FALSE)&gt;K$14,K$14,VLOOKUP($B139,加速計算!$D$11:$Z$5007,MATCH(K$19,加速計算!$E$34:$AM$34,0)+1,FALSE)))))</f>
        <v>#N/A</v>
      </c>
      <c r="L139" s="20" t="e">
        <f>IF(L138=0,#N/A,IF(VLOOKUP($B139,加速計算!$D$11:$Z$5007,MATCH(L$19,加速計算!$E$34:$AM$34,0)+1,FALSE)&lt;0,0,IF($B139&gt;L$12,0,IF(VLOOKUP($B139,加速計算!$D$11:$Z$5007,MATCH(L$19,加速計算!$E$34:$AM$34,0)+1,FALSE)&gt;L$14,L$14,VLOOKUP($B139,加速計算!$D$11:$Z$5007,MATCH(L$19,加速計算!$E$34:$AM$34,0)+1,FALSE)))))</f>
        <v>#N/A</v>
      </c>
    </row>
    <row r="140" spans="2:12">
      <c r="B140" s="4">
        <v>1190</v>
      </c>
      <c r="C140" s="5">
        <f t="shared" si="3"/>
        <v>1190</v>
      </c>
      <c r="D140" s="9" t="e">
        <f>IF(D139=0,#N/A,IF(VLOOKUP($B140,加速計算!$D$11:$Z$5007,MATCH(D$19,加速計算!$E$34:$AM$34,0)+1,FALSE)&lt;0,0,IF($B140&gt;D$12,0,IF(VLOOKUP($B140,加速計算!$D$11:$Z$5007,MATCH(D$19,加速計算!$E$34:$AM$34,0)+1,FALSE)&gt;D$14,D$14,VLOOKUP($B140,加速計算!$D$11:$Z$5007,MATCH(D$19,加速計算!$E$34:$AM$34,0)+1,FALSE)))))</f>
        <v>#N/A</v>
      </c>
      <c r="E140" s="9" t="e">
        <f>IF(E139=0,#N/A,IF(VLOOKUP($B140,加速計算!$D$11:$Z$5007,MATCH(E$19,加速計算!$E$34:$AM$34,0)+1,FALSE)&lt;0,0,IF($B140&gt;E$12,0,IF(VLOOKUP($B140,加速計算!$D$11:$Z$5007,MATCH(E$19,加速計算!$E$34:$AM$34,0)+1,FALSE)&gt;E$14,E$14,VLOOKUP($B140,加速計算!$D$11:$Z$5007,MATCH(E$19,加速計算!$E$34:$AM$34,0)+1,FALSE)))))</f>
        <v>#N/A</v>
      </c>
      <c r="F140" s="9">
        <f>IF(F139=0,#N/A,IF(VLOOKUP($B140,加速計算!$D$11:$Z$5007,MATCH(F$19,加速計算!$E$34:$AM$34,0)+1,FALSE)&lt;0,0,IF($B140&gt;F$12,0,IF(VLOOKUP($B140,加速計算!$D$11:$Z$5007,MATCH(F$19,加速計算!$E$34:$AM$34,0)+1,FALSE)&gt;F$14,F$14,VLOOKUP($B140,加速計算!$D$11:$Z$5007,MATCH(F$19,加速計算!$E$34:$AM$34,0)+1,FALSE)))))</f>
        <v>49.997197789880417</v>
      </c>
      <c r="G140" s="9">
        <f>IF(G139=0,#N/A,IF(VLOOKUP($B140,加速計算!$D$11:$Z$5007,MATCH(G$19,加速計算!$E$34:$AM$34,0)+1,FALSE)&lt;0,0,IF($B140&gt;G$12,0,IF(VLOOKUP($B140,加速計算!$D$11:$Z$5007,MATCH(G$19,加速計算!$E$34:$AM$34,0)+1,FALSE)&gt;G$14,G$14,VLOOKUP($B140,加速計算!$D$11:$Z$5007,MATCH(G$19,加速計算!$E$34:$AM$34,0)+1,FALSE)))))</f>
        <v>48.171087355043504</v>
      </c>
      <c r="H140" s="9">
        <f>IF(H139=0,#N/A,IF(VLOOKUP($B140,加速計算!$D$11:$Z$5007,MATCH(H$19,加速計算!$E$34:$AM$34,0)+1,FALSE)&lt;0,0,IF($B140&gt;H$12,0,IF(VLOOKUP($B140,加速計算!$D$11:$Z$5007,MATCH(H$19,加速計算!$E$34:$AM$34,0)+1,FALSE)&gt;H$14,H$14,VLOOKUP($B140,加速計算!$D$11:$Z$5007,MATCH(H$19,加速計算!$E$34:$AM$34,0)+1,FALSE)))))</f>
        <v>48.171087355043504</v>
      </c>
      <c r="I140" s="9" t="e">
        <f>IF(I139=0,#N/A,IF(VLOOKUP($B140,加速計算!$D$11:$Z$5007,MATCH(I$19,加速計算!$E$34:$AM$34,0)+1,FALSE)&lt;0,0,IF($B140&gt;I$12,0,IF(VLOOKUP($B140,加速計算!$D$11:$Z$5007,MATCH(I$19,加速計算!$E$34:$AM$34,0)+1,FALSE)&gt;I$14,I$14,VLOOKUP($B140,加速計算!$D$11:$Z$5007,MATCH(I$19,加速計算!$E$34:$AM$34,0)+1,FALSE)))))</f>
        <v>#N/A</v>
      </c>
      <c r="J140" s="9" t="e">
        <f>IF(J139=0,#N/A,IF(VLOOKUP($B140,加速計算!$D$11:$Z$5007,MATCH(J$19,加速計算!$E$34:$AM$34,0)+1,FALSE)&lt;0,0,IF($B140&gt;J$12,0,IF(VLOOKUP($B140,加速計算!$D$11:$Z$5007,MATCH(J$19,加速計算!$E$34:$AM$34,0)+1,FALSE)&gt;J$14,J$14,VLOOKUP($B140,加速計算!$D$11:$Z$5007,MATCH(J$19,加速計算!$E$34:$AM$34,0)+1,FALSE)))))</f>
        <v>#N/A</v>
      </c>
      <c r="K140" s="9" t="e">
        <f>IF(K139=0,#N/A,IF(VLOOKUP($B140,加速計算!$D$11:$Z$5007,MATCH(K$19,加速計算!$E$34:$AM$34,0)+1,FALSE)&lt;0,0,IF($B140&gt;K$12,0,IF(VLOOKUP($B140,加速計算!$D$11:$Z$5007,MATCH(K$19,加速計算!$E$34:$AM$34,0)+1,FALSE)&gt;K$14,K$14,VLOOKUP($B140,加速計算!$D$11:$Z$5007,MATCH(K$19,加速計算!$E$34:$AM$34,0)+1,FALSE)))))</f>
        <v>#N/A</v>
      </c>
      <c r="L140" s="20" t="e">
        <f>IF(L139=0,#N/A,IF(VLOOKUP($B140,加速計算!$D$11:$Z$5007,MATCH(L$19,加速計算!$E$34:$AM$34,0)+1,FALSE)&lt;0,0,IF($B140&gt;L$12,0,IF(VLOOKUP($B140,加速計算!$D$11:$Z$5007,MATCH(L$19,加速計算!$E$34:$AM$34,0)+1,FALSE)&gt;L$14,L$14,VLOOKUP($B140,加速計算!$D$11:$Z$5007,MATCH(L$19,加速計算!$E$34:$AM$34,0)+1,FALSE)))))</f>
        <v>#N/A</v>
      </c>
    </row>
    <row r="141" spans="2:12">
      <c r="B141" s="4">
        <v>1200</v>
      </c>
      <c r="C141" s="5">
        <f t="shared" si="3"/>
        <v>1200</v>
      </c>
      <c r="D141" s="9" t="e">
        <f>IF(D140=0,#N/A,IF(VLOOKUP($B141,加速計算!$D$11:$Z$5007,MATCH(D$19,加速計算!$E$34:$AM$34,0)+1,FALSE)&lt;0,0,IF($B141&gt;D$12,0,IF(VLOOKUP($B141,加速計算!$D$11:$Z$5007,MATCH(D$19,加速計算!$E$34:$AM$34,0)+1,FALSE)&gt;D$14,D$14,VLOOKUP($B141,加速計算!$D$11:$Z$5007,MATCH(D$19,加速計算!$E$34:$AM$34,0)+1,FALSE)))))</f>
        <v>#N/A</v>
      </c>
      <c r="E141" s="9" t="e">
        <f>IF(E140=0,#N/A,IF(VLOOKUP($B141,加速計算!$D$11:$Z$5007,MATCH(E$19,加速計算!$E$34:$AM$34,0)+1,FALSE)&lt;0,0,IF($B141&gt;E$12,0,IF(VLOOKUP($B141,加速計算!$D$11:$Z$5007,MATCH(E$19,加速計算!$E$34:$AM$34,0)+1,FALSE)&gt;E$14,E$14,VLOOKUP($B141,加速計算!$D$11:$Z$5007,MATCH(E$19,加速計算!$E$34:$AM$34,0)+1,FALSE)))))</f>
        <v>#N/A</v>
      </c>
      <c r="F141" s="9">
        <f>IF(F140=0,#N/A,IF(VLOOKUP($B141,加速計算!$D$11:$Z$5007,MATCH(F$19,加速計算!$E$34:$AM$34,0)+1,FALSE)&lt;0,0,IF($B141&gt;F$12,0,IF(VLOOKUP($B141,加速計算!$D$11:$Z$5007,MATCH(F$19,加速計算!$E$34:$AM$34,0)+1,FALSE)&gt;F$14,F$14,VLOOKUP($B141,加速計算!$D$11:$Z$5007,MATCH(F$19,加速計算!$E$34:$AM$34,0)+1,FALSE)))))</f>
        <v>49.32119595071805</v>
      </c>
      <c r="G141" s="9">
        <f>IF(G140=0,#N/A,IF(VLOOKUP($B141,加速計算!$D$11:$Z$5007,MATCH(G$19,加速計算!$E$34:$AM$34,0)+1,FALSE)&lt;0,0,IF($B141&gt;G$12,0,IF(VLOOKUP($B141,加速計算!$D$11:$Z$5007,MATCH(G$19,加速計算!$E$34:$AM$34,0)+1,FALSE)&gt;G$14,G$14,VLOOKUP($B141,加速計算!$D$11:$Z$5007,MATCH(G$19,加速計算!$E$34:$AM$34,0)+1,FALSE)))))</f>
        <v>48.171087355043504</v>
      </c>
      <c r="H141" s="9">
        <f>IF(H140=0,#N/A,IF(VLOOKUP($B141,加速計算!$D$11:$Z$5007,MATCH(H$19,加速計算!$E$34:$AM$34,0)+1,FALSE)&lt;0,0,IF($B141&gt;H$12,0,IF(VLOOKUP($B141,加速計算!$D$11:$Z$5007,MATCH(H$19,加速計算!$E$34:$AM$34,0)+1,FALSE)&gt;H$14,H$14,VLOOKUP($B141,加速計算!$D$11:$Z$5007,MATCH(H$19,加速計算!$E$34:$AM$34,0)+1,FALSE)))))</f>
        <v>48.171087355043504</v>
      </c>
      <c r="I141" s="9" t="e">
        <f>IF(I140=0,#N/A,IF(VLOOKUP($B141,加速計算!$D$11:$Z$5007,MATCH(I$19,加速計算!$E$34:$AM$34,0)+1,FALSE)&lt;0,0,IF($B141&gt;I$12,0,IF(VLOOKUP($B141,加速計算!$D$11:$Z$5007,MATCH(I$19,加速計算!$E$34:$AM$34,0)+1,FALSE)&gt;I$14,I$14,VLOOKUP($B141,加速計算!$D$11:$Z$5007,MATCH(I$19,加速計算!$E$34:$AM$34,0)+1,FALSE)))))</f>
        <v>#N/A</v>
      </c>
      <c r="J141" s="9" t="e">
        <f>IF(J140=0,#N/A,IF(VLOOKUP($B141,加速計算!$D$11:$Z$5007,MATCH(J$19,加速計算!$E$34:$AM$34,0)+1,FALSE)&lt;0,0,IF($B141&gt;J$12,0,IF(VLOOKUP($B141,加速計算!$D$11:$Z$5007,MATCH(J$19,加速計算!$E$34:$AM$34,0)+1,FALSE)&gt;J$14,J$14,VLOOKUP($B141,加速計算!$D$11:$Z$5007,MATCH(J$19,加速計算!$E$34:$AM$34,0)+1,FALSE)))))</f>
        <v>#N/A</v>
      </c>
      <c r="K141" s="9" t="e">
        <f>IF(K140=0,#N/A,IF(VLOOKUP($B141,加速計算!$D$11:$Z$5007,MATCH(K$19,加速計算!$E$34:$AM$34,0)+1,FALSE)&lt;0,0,IF($B141&gt;K$12,0,IF(VLOOKUP($B141,加速計算!$D$11:$Z$5007,MATCH(K$19,加速計算!$E$34:$AM$34,0)+1,FALSE)&gt;K$14,K$14,VLOOKUP($B141,加速計算!$D$11:$Z$5007,MATCH(K$19,加速計算!$E$34:$AM$34,0)+1,FALSE)))))</f>
        <v>#N/A</v>
      </c>
      <c r="L141" s="20" t="e">
        <f>IF(L140=0,#N/A,IF(VLOOKUP($B141,加速計算!$D$11:$Z$5007,MATCH(L$19,加速計算!$E$34:$AM$34,0)+1,FALSE)&lt;0,0,IF($B141&gt;L$12,0,IF(VLOOKUP($B141,加速計算!$D$11:$Z$5007,MATCH(L$19,加速計算!$E$34:$AM$34,0)+1,FALSE)&gt;L$14,L$14,VLOOKUP($B141,加速計算!$D$11:$Z$5007,MATCH(L$19,加速計算!$E$34:$AM$34,0)+1,FALSE)))))</f>
        <v>#N/A</v>
      </c>
    </row>
    <row r="142" spans="2:12">
      <c r="B142" s="4">
        <v>1210</v>
      </c>
      <c r="C142" s="5">
        <f t="shared" si="3"/>
        <v>1210</v>
      </c>
      <c r="D142" s="9" t="e">
        <f>IF(D141=0,#N/A,IF(VLOOKUP($B142,加速計算!$D$11:$Z$5007,MATCH(D$19,加速計算!$E$34:$AM$34,0)+1,FALSE)&lt;0,0,IF($B142&gt;D$12,0,IF(VLOOKUP($B142,加速計算!$D$11:$Z$5007,MATCH(D$19,加速計算!$E$34:$AM$34,0)+1,FALSE)&gt;D$14,D$14,VLOOKUP($B142,加速計算!$D$11:$Z$5007,MATCH(D$19,加速計算!$E$34:$AM$34,0)+1,FALSE)))))</f>
        <v>#N/A</v>
      </c>
      <c r="E142" s="9" t="e">
        <f>IF(E141=0,#N/A,IF(VLOOKUP($B142,加速計算!$D$11:$Z$5007,MATCH(E$19,加速計算!$E$34:$AM$34,0)+1,FALSE)&lt;0,0,IF($B142&gt;E$12,0,IF(VLOOKUP($B142,加速計算!$D$11:$Z$5007,MATCH(E$19,加速計算!$E$34:$AM$34,0)+1,FALSE)&gt;E$14,E$14,VLOOKUP($B142,加速計算!$D$11:$Z$5007,MATCH(E$19,加速計算!$E$34:$AM$34,0)+1,FALSE)))))</f>
        <v>#N/A</v>
      </c>
      <c r="F142" s="9">
        <f>IF(F141=0,#N/A,IF(VLOOKUP($B142,加速計算!$D$11:$Z$5007,MATCH(F$19,加速計算!$E$34:$AM$34,0)+1,FALSE)&lt;0,0,IF($B142&gt;F$12,0,IF(VLOOKUP($B142,加速計算!$D$11:$Z$5007,MATCH(F$19,加速計算!$E$34:$AM$34,0)+1,FALSE)&gt;F$14,F$14,VLOOKUP($B142,加速計算!$D$11:$Z$5007,MATCH(F$19,加速計算!$E$34:$AM$34,0)+1,FALSE)))))</f>
        <v>48.656156350946389</v>
      </c>
      <c r="G142" s="9">
        <f>IF(G141=0,#N/A,IF(VLOOKUP($B142,加速計算!$D$11:$Z$5007,MATCH(G$19,加速計算!$E$34:$AM$34,0)+1,FALSE)&lt;0,0,IF($B142&gt;G$12,0,IF(VLOOKUP($B142,加速計算!$D$11:$Z$5007,MATCH(G$19,加速計算!$E$34:$AM$34,0)+1,FALSE)&gt;G$14,G$14,VLOOKUP($B142,加速計算!$D$11:$Z$5007,MATCH(G$19,加速計算!$E$34:$AM$34,0)+1,FALSE)))))</f>
        <v>48.171087355043504</v>
      </c>
      <c r="H142" s="9">
        <f>IF(H141=0,#N/A,IF(VLOOKUP($B142,加速計算!$D$11:$Z$5007,MATCH(H$19,加速計算!$E$34:$AM$34,0)+1,FALSE)&lt;0,0,IF($B142&gt;H$12,0,IF(VLOOKUP($B142,加速計算!$D$11:$Z$5007,MATCH(H$19,加速計算!$E$34:$AM$34,0)+1,FALSE)&gt;H$14,H$14,VLOOKUP($B142,加速計算!$D$11:$Z$5007,MATCH(H$19,加速計算!$E$34:$AM$34,0)+1,FALSE)))))</f>
        <v>48.171087355043504</v>
      </c>
      <c r="I142" s="9" t="e">
        <f>IF(I141=0,#N/A,IF(VLOOKUP($B142,加速計算!$D$11:$Z$5007,MATCH(I$19,加速計算!$E$34:$AM$34,0)+1,FALSE)&lt;0,0,IF($B142&gt;I$12,0,IF(VLOOKUP($B142,加速計算!$D$11:$Z$5007,MATCH(I$19,加速計算!$E$34:$AM$34,0)+1,FALSE)&gt;I$14,I$14,VLOOKUP($B142,加速計算!$D$11:$Z$5007,MATCH(I$19,加速計算!$E$34:$AM$34,0)+1,FALSE)))))</f>
        <v>#N/A</v>
      </c>
      <c r="J142" s="9" t="e">
        <f>IF(J141=0,#N/A,IF(VLOOKUP($B142,加速計算!$D$11:$Z$5007,MATCH(J$19,加速計算!$E$34:$AM$34,0)+1,FALSE)&lt;0,0,IF($B142&gt;J$12,0,IF(VLOOKUP($B142,加速計算!$D$11:$Z$5007,MATCH(J$19,加速計算!$E$34:$AM$34,0)+1,FALSE)&gt;J$14,J$14,VLOOKUP($B142,加速計算!$D$11:$Z$5007,MATCH(J$19,加速計算!$E$34:$AM$34,0)+1,FALSE)))))</f>
        <v>#N/A</v>
      </c>
      <c r="K142" s="9" t="e">
        <f>IF(K141=0,#N/A,IF(VLOOKUP($B142,加速計算!$D$11:$Z$5007,MATCH(K$19,加速計算!$E$34:$AM$34,0)+1,FALSE)&lt;0,0,IF($B142&gt;K$12,0,IF(VLOOKUP($B142,加速計算!$D$11:$Z$5007,MATCH(K$19,加速計算!$E$34:$AM$34,0)+1,FALSE)&gt;K$14,K$14,VLOOKUP($B142,加速計算!$D$11:$Z$5007,MATCH(K$19,加速計算!$E$34:$AM$34,0)+1,FALSE)))))</f>
        <v>#N/A</v>
      </c>
      <c r="L142" s="20" t="e">
        <f>IF(L141=0,#N/A,IF(VLOOKUP($B142,加速計算!$D$11:$Z$5007,MATCH(L$19,加速計算!$E$34:$AM$34,0)+1,FALSE)&lt;0,0,IF($B142&gt;L$12,0,IF(VLOOKUP($B142,加速計算!$D$11:$Z$5007,MATCH(L$19,加速計算!$E$34:$AM$34,0)+1,FALSE)&gt;L$14,L$14,VLOOKUP($B142,加速計算!$D$11:$Z$5007,MATCH(L$19,加速計算!$E$34:$AM$34,0)+1,FALSE)))))</f>
        <v>#N/A</v>
      </c>
    </row>
    <row r="143" spans="2:12">
      <c r="B143" s="4">
        <v>1220</v>
      </c>
      <c r="C143" s="5">
        <f t="shared" si="3"/>
        <v>1220</v>
      </c>
      <c r="D143" s="9" t="e">
        <f>IF(D142=0,#N/A,IF(VLOOKUP($B143,加速計算!$D$11:$Z$5007,MATCH(D$19,加速計算!$E$34:$AM$34,0)+1,FALSE)&lt;0,0,IF($B143&gt;D$12,0,IF(VLOOKUP($B143,加速計算!$D$11:$Z$5007,MATCH(D$19,加速計算!$E$34:$AM$34,0)+1,FALSE)&gt;D$14,D$14,VLOOKUP($B143,加速計算!$D$11:$Z$5007,MATCH(D$19,加速計算!$E$34:$AM$34,0)+1,FALSE)))))</f>
        <v>#N/A</v>
      </c>
      <c r="E143" s="9" t="e">
        <f>IF(E142=0,#N/A,IF(VLOOKUP($B143,加速計算!$D$11:$Z$5007,MATCH(E$19,加速計算!$E$34:$AM$34,0)+1,FALSE)&lt;0,0,IF($B143&gt;E$12,0,IF(VLOOKUP($B143,加速計算!$D$11:$Z$5007,MATCH(E$19,加速計算!$E$34:$AM$34,0)+1,FALSE)&gt;E$14,E$14,VLOOKUP($B143,加速計算!$D$11:$Z$5007,MATCH(E$19,加速計算!$E$34:$AM$34,0)+1,FALSE)))))</f>
        <v>#N/A</v>
      </c>
      <c r="F143" s="9">
        <f>IF(F142=0,#N/A,IF(VLOOKUP($B143,加速計算!$D$11:$Z$5007,MATCH(F$19,加速計算!$E$34:$AM$34,0)+1,FALSE)&lt;0,0,IF($B143&gt;F$12,0,IF(VLOOKUP($B143,加速計算!$D$11:$Z$5007,MATCH(F$19,加速計算!$E$34:$AM$34,0)+1,FALSE)&gt;F$14,F$14,VLOOKUP($B143,加速計算!$D$11:$Z$5007,MATCH(F$19,加速計算!$E$34:$AM$34,0)+1,FALSE)))))</f>
        <v>48.001814484995123</v>
      </c>
      <c r="G143" s="9">
        <f>IF(G142=0,#N/A,IF(VLOOKUP($B143,加速計算!$D$11:$Z$5007,MATCH(G$19,加速計算!$E$34:$AM$34,0)+1,FALSE)&lt;0,0,IF($B143&gt;G$12,0,IF(VLOOKUP($B143,加速計算!$D$11:$Z$5007,MATCH(G$19,加速計算!$E$34:$AM$34,0)+1,FALSE)&gt;G$14,G$14,VLOOKUP($B143,加速計算!$D$11:$Z$5007,MATCH(G$19,加速計算!$E$34:$AM$34,0)+1,FALSE)))))</f>
        <v>48.171087355043504</v>
      </c>
      <c r="H143" s="9">
        <f>IF(H142=0,#N/A,IF(VLOOKUP($B143,加速計算!$D$11:$Z$5007,MATCH(H$19,加速計算!$E$34:$AM$34,0)+1,FALSE)&lt;0,0,IF($B143&gt;H$12,0,IF(VLOOKUP($B143,加速計算!$D$11:$Z$5007,MATCH(H$19,加速計算!$E$34:$AM$34,0)+1,FALSE)&gt;H$14,H$14,VLOOKUP($B143,加速計算!$D$11:$Z$5007,MATCH(H$19,加速計算!$E$34:$AM$34,0)+1,FALSE)))))</f>
        <v>48.171087355043504</v>
      </c>
      <c r="I143" s="9" t="e">
        <f>IF(I142=0,#N/A,IF(VLOOKUP($B143,加速計算!$D$11:$Z$5007,MATCH(I$19,加速計算!$E$34:$AM$34,0)+1,FALSE)&lt;0,0,IF($B143&gt;I$12,0,IF(VLOOKUP($B143,加速計算!$D$11:$Z$5007,MATCH(I$19,加速計算!$E$34:$AM$34,0)+1,FALSE)&gt;I$14,I$14,VLOOKUP($B143,加速計算!$D$11:$Z$5007,MATCH(I$19,加速計算!$E$34:$AM$34,0)+1,FALSE)))))</f>
        <v>#N/A</v>
      </c>
      <c r="J143" s="9" t="e">
        <f>IF(J142=0,#N/A,IF(VLOOKUP($B143,加速計算!$D$11:$Z$5007,MATCH(J$19,加速計算!$E$34:$AM$34,0)+1,FALSE)&lt;0,0,IF($B143&gt;J$12,0,IF(VLOOKUP($B143,加速計算!$D$11:$Z$5007,MATCH(J$19,加速計算!$E$34:$AM$34,0)+1,FALSE)&gt;J$14,J$14,VLOOKUP($B143,加速計算!$D$11:$Z$5007,MATCH(J$19,加速計算!$E$34:$AM$34,0)+1,FALSE)))))</f>
        <v>#N/A</v>
      </c>
      <c r="K143" s="9" t="e">
        <f>IF(K142=0,#N/A,IF(VLOOKUP($B143,加速計算!$D$11:$Z$5007,MATCH(K$19,加速計算!$E$34:$AM$34,0)+1,FALSE)&lt;0,0,IF($B143&gt;K$12,0,IF(VLOOKUP($B143,加速計算!$D$11:$Z$5007,MATCH(K$19,加速計算!$E$34:$AM$34,0)+1,FALSE)&gt;K$14,K$14,VLOOKUP($B143,加速計算!$D$11:$Z$5007,MATCH(K$19,加速計算!$E$34:$AM$34,0)+1,FALSE)))))</f>
        <v>#N/A</v>
      </c>
      <c r="L143" s="20" t="e">
        <f>IF(L142=0,#N/A,IF(VLOOKUP($B143,加速計算!$D$11:$Z$5007,MATCH(L$19,加速計算!$E$34:$AM$34,0)+1,FALSE)&lt;0,0,IF($B143&gt;L$12,0,IF(VLOOKUP($B143,加速計算!$D$11:$Z$5007,MATCH(L$19,加速計算!$E$34:$AM$34,0)+1,FALSE)&gt;L$14,L$14,VLOOKUP($B143,加速計算!$D$11:$Z$5007,MATCH(L$19,加速計算!$E$34:$AM$34,0)+1,FALSE)))))</f>
        <v>#N/A</v>
      </c>
    </row>
    <row r="144" spans="2:12">
      <c r="B144" s="4">
        <v>1230</v>
      </c>
      <c r="C144" s="5">
        <f t="shared" si="3"/>
        <v>1230</v>
      </c>
      <c r="D144" s="9" t="e">
        <f>IF(D143=0,#N/A,IF(VLOOKUP($B144,加速計算!$D$11:$Z$5007,MATCH(D$19,加速計算!$E$34:$AM$34,0)+1,FALSE)&lt;0,0,IF($B144&gt;D$12,0,IF(VLOOKUP($B144,加速計算!$D$11:$Z$5007,MATCH(D$19,加速計算!$E$34:$AM$34,0)+1,FALSE)&gt;D$14,D$14,VLOOKUP($B144,加速計算!$D$11:$Z$5007,MATCH(D$19,加速計算!$E$34:$AM$34,0)+1,FALSE)))))</f>
        <v>#N/A</v>
      </c>
      <c r="E144" s="9" t="e">
        <f>IF(E143=0,#N/A,IF(VLOOKUP($B144,加速計算!$D$11:$Z$5007,MATCH(E$19,加速計算!$E$34:$AM$34,0)+1,FALSE)&lt;0,0,IF($B144&gt;E$12,0,IF(VLOOKUP($B144,加速計算!$D$11:$Z$5007,MATCH(E$19,加速計算!$E$34:$AM$34,0)+1,FALSE)&gt;E$14,E$14,VLOOKUP($B144,加速計算!$D$11:$Z$5007,MATCH(E$19,加速計算!$E$34:$AM$34,0)+1,FALSE)))))</f>
        <v>#N/A</v>
      </c>
      <c r="F144" s="9">
        <f>IF(F143=0,#N/A,IF(VLOOKUP($B144,加速計算!$D$11:$Z$5007,MATCH(F$19,加速計算!$E$34:$AM$34,0)+1,FALSE)&lt;0,0,IF($B144&gt;F$12,0,IF(VLOOKUP($B144,加速計算!$D$11:$Z$5007,MATCH(F$19,加速計算!$E$34:$AM$34,0)+1,FALSE)&gt;F$14,F$14,VLOOKUP($B144,加速計算!$D$11:$Z$5007,MATCH(F$19,加速計算!$E$34:$AM$34,0)+1,FALSE)))))</f>
        <v>47.357914288996994</v>
      </c>
      <c r="G144" s="9">
        <f>IF(G143=0,#N/A,IF(VLOOKUP($B144,加速計算!$D$11:$Z$5007,MATCH(G$19,加速計算!$E$34:$AM$34,0)+1,FALSE)&lt;0,0,IF($B144&gt;G$12,0,IF(VLOOKUP($B144,加速計算!$D$11:$Z$5007,MATCH(G$19,加速計算!$E$34:$AM$34,0)+1,FALSE)&gt;G$14,G$14,VLOOKUP($B144,加速計算!$D$11:$Z$5007,MATCH(G$19,加速計算!$E$34:$AM$34,0)+1,FALSE)))))</f>
        <v>48.171087355043504</v>
      </c>
      <c r="H144" s="9">
        <f>IF(H143=0,#N/A,IF(VLOOKUP($B144,加速計算!$D$11:$Z$5007,MATCH(H$19,加速計算!$E$34:$AM$34,0)+1,FALSE)&lt;0,0,IF($B144&gt;H$12,0,IF(VLOOKUP($B144,加速計算!$D$11:$Z$5007,MATCH(H$19,加速計算!$E$34:$AM$34,0)+1,FALSE)&gt;H$14,H$14,VLOOKUP($B144,加速計算!$D$11:$Z$5007,MATCH(H$19,加速計算!$E$34:$AM$34,0)+1,FALSE)))))</f>
        <v>48.171087355043504</v>
      </c>
      <c r="I144" s="9" t="e">
        <f>IF(I143=0,#N/A,IF(VLOOKUP($B144,加速計算!$D$11:$Z$5007,MATCH(I$19,加速計算!$E$34:$AM$34,0)+1,FALSE)&lt;0,0,IF($B144&gt;I$12,0,IF(VLOOKUP($B144,加速計算!$D$11:$Z$5007,MATCH(I$19,加速計算!$E$34:$AM$34,0)+1,FALSE)&gt;I$14,I$14,VLOOKUP($B144,加速計算!$D$11:$Z$5007,MATCH(I$19,加速計算!$E$34:$AM$34,0)+1,FALSE)))))</f>
        <v>#N/A</v>
      </c>
      <c r="J144" s="9" t="e">
        <f>IF(J143=0,#N/A,IF(VLOOKUP($B144,加速計算!$D$11:$Z$5007,MATCH(J$19,加速計算!$E$34:$AM$34,0)+1,FALSE)&lt;0,0,IF($B144&gt;J$12,0,IF(VLOOKUP($B144,加速計算!$D$11:$Z$5007,MATCH(J$19,加速計算!$E$34:$AM$34,0)+1,FALSE)&gt;J$14,J$14,VLOOKUP($B144,加速計算!$D$11:$Z$5007,MATCH(J$19,加速計算!$E$34:$AM$34,0)+1,FALSE)))))</f>
        <v>#N/A</v>
      </c>
      <c r="K144" s="9" t="e">
        <f>IF(K143=0,#N/A,IF(VLOOKUP($B144,加速計算!$D$11:$Z$5007,MATCH(K$19,加速計算!$E$34:$AM$34,0)+1,FALSE)&lt;0,0,IF($B144&gt;K$12,0,IF(VLOOKUP($B144,加速計算!$D$11:$Z$5007,MATCH(K$19,加速計算!$E$34:$AM$34,0)+1,FALSE)&gt;K$14,K$14,VLOOKUP($B144,加速計算!$D$11:$Z$5007,MATCH(K$19,加速計算!$E$34:$AM$34,0)+1,FALSE)))))</f>
        <v>#N/A</v>
      </c>
      <c r="L144" s="20" t="e">
        <f>IF(L143=0,#N/A,IF(VLOOKUP($B144,加速計算!$D$11:$Z$5007,MATCH(L$19,加速計算!$E$34:$AM$34,0)+1,FALSE)&lt;0,0,IF($B144&gt;L$12,0,IF(VLOOKUP($B144,加速計算!$D$11:$Z$5007,MATCH(L$19,加速計算!$E$34:$AM$34,0)+1,FALSE)&gt;L$14,L$14,VLOOKUP($B144,加速計算!$D$11:$Z$5007,MATCH(L$19,加速計算!$E$34:$AM$34,0)+1,FALSE)))))</f>
        <v>#N/A</v>
      </c>
    </row>
    <row r="145" spans="2:12">
      <c r="B145" s="4">
        <v>1240</v>
      </c>
      <c r="C145" s="5">
        <f t="shared" si="3"/>
        <v>1240</v>
      </c>
      <c r="D145" s="9" t="e">
        <f>IF(D144=0,#N/A,IF(VLOOKUP($B145,加速計算!$D$11:$Z$5007,MATCH(D$19,加速計算!$E$34:$AM$34,0)+1,FALSE)&lt;0,0,IF($B145&gt;D$12,0,IF(VLOOKUP($B145,加速計算!$D$11:$Z$5007,MATCH(D$19,加速計算!$E$34:$AM$34,0)+1,FALSE)&gt;D$14,D$14,VLOOKUP($B145,加速計算!$D$11:$Z$5007,MATCH(D$19,加速計算!$E$34:$AM$34,0)+1,FALSE)))))</f>
        <v>#N/A</v>
      </c>
      <c r="E145" s="9" t="e">
        <f>IF(E144=0,#N/A,IF(VLOOKUP($B145,加速計算!$D$11:$Z$5007,MATCH(E$19,加速計算!$E$34:$AM$34,0)+1,FALSE)&lt;0,0,IF($B145&gt;E$12,0,IF(VLOOKUP($B145,加速計算!$D$11:$Z$5007,MATCH(E$19,加速計算!$E$34:$AM$34,0)+1,FALSE)&gt;E$14,E$14,VLOOKUP($B145,加速計算!$D$11:$Z$5007,MATCH(E$19,加速計算!$E$34:$AM$34,0)+1,FALSE)))))</f>
        <v>#N/A</v>
      </c>
      <c r="F145" s="9">
        <f>IF(F144=0,#N/A,IF(VLOOKUP($B145,加速計算!$D$11:$Z$5007,MATCH(F$19,加速計算!$E$34:$AM$34,0)+1,FALSE)&lt;0,0,IF($B145&gt;F$12,0,IF(VLOOKUP($B145,加速計算!$D$11:$Z$5007,MATCH(F$19,加速計算!$E$34:$AM$34,0)+1,FALSE)&gt;F$14,F$14,VLOOKUP($B145,加速計算!$D$11:$Z$5007,MATCH(F$19,加速計算!$E$34:$AM$34,0)+1,FALSE)))))</f>
        <v>46.724207806682045</v>
      </c>
      <c r="G145" s="9">
        <f>IF(G144=0,#N/A,IF(VLOOKUP($B145,加速計算!$D$11:$Z$5007,MATCH(G$19,加速計算!$E$34:$AM$34,0)+1,FALSE)&lt;0,0,IF($B145&gt;G$12,0,IF(VLOOKUP($B145,加速計算!$D$11:$Z$5007,MATCH(G$19,加速計算!$E$34:$AM$34,0)+1,FALSE)&gt;G$14,G$14,VLOOKUP($B145,加速計算!$D$11:$Z$5007,MATCH(G$19,加速計算!$E$34:$AM$34,0)+1,FALSE)))))</f>
        <v>48.171087355043504</v>
      </c>
      <c r="H145" s="9">
        <f>IF(H144=0,#N/A,IF(VLOOKUP($B145,加速計算!$D$11:$Z$5007,MATCH(H$19,加速計算!$E$34:$AM$34,0)+1,FALSE)&lt;0,0,IF($B145&gt;H$12,0,IF(VLOOKUP($B145,加速計算!$D$11:$Z$5007,MATCH(H$19,加速計算!$E$34:$AM$34,0)+1,FALSE)&gt;H$14,H$14,VLOOKUP($B145,加速計算!$D$11:$Z$5007,MATCH(H$19,加速計算!$E$34:$AM$34,0)+1,FALSE)))))</f>
        <v>48.171087355043504</v>
      </c>
      <c r="I145" s="9" t="e">
        <f>IF(I144=0,#N/A,IF(VLOOKUP($B145,加速計算!$D$11:$Z$5007,MATCH(I$19,加速計算!$E$34:$AM$34,0)+1,FALSE)&lt;0,0,IF($B145&gt;I$12,0,IF(VLOOKUP($B145,加速計算!$D$11:$Z$5007,MATCH(I$19,加速計算!$E$34:$AM$34,0)+1,FALSE)&gt;I$14,I$14,VLOOKUP($B145,加速計算!$D$11:$Z$5007,MATCH(I$19,加速計算!$E$34:$AM$34,0)+1,FALSE)))))</f>
        <v>#N/A</v>
      </c>
      <c r="J145" s="9" t="e">
        <f>IF(J144=0,#N/A,IF(VLOOKUP($B145,加速計算!$D$11:$Z$5007,MATCH(J$19,加速計算!$E$34:$AM$34,0)+1,FALSE)&lt;0,0,IF($B145&gt;J$12,0,IF(VLOOKUP($B145,加速計算!$D$11:$Z$5007,MATCH(J$19,加速計算!$E$34:$AM$34,0)+1,FALSE)&gt;J$14,J$14,VLOOKUP($B145,加速計算!$D$11:$Z$5007,MATCH(J$19,加速計算!$E$34:$AM$34,0)+1,FALSE)))))</f>
        <v>#N/A</v>
      </c>
      <c r="K145" s="9" t="e">
        <f>IF(K144=0,#N/A,IF(VLOOKUP($B145,加速計算!$D$11:$Z$5007,MATCH(K$19,加速計算!$E$34:$AM$34,0)+1,FALSE)&lt;0,0,IF($B145&gt;K$12,0,IF(VLOOKUP($B145,加速計算!$D$11:$Z$5007,MATCH(K$19,加速計算!$E$34:$AM$34,0)+1,FALSE)&gt;K$14,K$14,VLOOKUP($B145,加速計算!$D$11:$Z$5007,MATCH(K$19,加速計算!$E$34:$AM$34,0)+1,FALSE)))))</f>
        <v>#N/A</v>
      </c>
      <c r="L145" s="20" t="e">
        <f>IF(L144=0,#N/A,IF(VLOOKUP($B145,加速計算!$D$11:$Z$5007,MATCH(L$19,加速計算!$E$34:$AM$34,0)+1,FALSE)&lt;0,0,IF($B145&gt;L$12,0,IF(VLOOKUP($B145,加速計算!$D$11:$Z$5007,MATCH(L$19,加速計算!$E$34:$AM$34,0)+1,FALSE)&gt;L$14,L$14,VLOOKUP($B145,加速計算!$D$11:$Z$5007,MATCH(L$19,加速計算!$E$34:$AM$34,0)+1,FALSE)))))</f>
        <v>#N/A</v>
      </c>
    </row>
    <row r="146" spans="2:12">
      <c r="B146" s="4">
        <v>1250</v>
      </c>
      <c r="C146" s="5">
        <f t="shared" si="3"/>
        <v>1250</v>
      </c>
      <c r="D146" s="9" t="e">
        <f>IF(D145=0,#N/A,IF(VLOOKUP($B146,加速計算!$D$11:$Z$5007,MATCH(D$19,加速計算!$E$34:$AM$34,0)+1,FALSE)&lt;0,0,IF($B146&gt;D$12,0,IF(VLOOKUP($B146,加速計算!$D$11:$Z$5007,MATCH(D$19,加速計算!$E$34:$AM$34,0)+1,FALSE)&gt;D$14,D$14,VLOOKUP($B146,加速計算!$D$11:$Z$5007,MATCH(D$19,加速計算!$E$34:$AM$34,0)+1,FALSE)))))</f>
        <v>#N/A</v>
      </c>
      <c r="E146" s="9" t="e">
        <f>IF(E145=0,#N/A,IF(VLOOKUP($B146,加速計算!$D$11:$Z$5007,MATCH(E$19,加速計算!$E$34:$AM$34,0)+1,FALSE)&lt;0,0,IF($B146&gt;E$12,0,IF(VLOOKUP($B146,加速計算!$D$11:$Z$5007,MATCH(E$19,加速計算!$E$34:$AM$34,0)+1,FALSE)&gt;E$14,E$14,VLOOKUP($B146,加速計算!$D$11:$Z$5007,MATCH(E$19,加速計算!$E$34:$AM$34,0)+1,FALSE)))))</f>
        <v>#N/A</v>
      </c>
      <c r="F146" s="9">
        <f>IF(F145=0,#N/A,IF(VLOOKUP($B146,加速計算!$D$11:$Z$5007,MATCH(F$19,加速計算!$E$34:$AM$34,0)+1,FALSE)&lt;0,0,IF($B146&gt;F$12,0,IF(VLOOKUP($B146,加速計算!$D$11:$Z$5007,MATCH(F$19,加速計算!$E$34:$AM$34,0)+1,FALSE)&gt;F$14,F$14,VLOOKUP($B146,加速計算!$D$11:$Z$5007,MATCH(F$19,加速計算!$E$34:$AM$34,0)+1,FALSE)))))</f>
        <v>46.100454871015188</v>
      </c>
      <c r="G146" s="9">
        <f>IF(G145=0,#N/A,IF(VLOOKUP($B146,加速計算!$D$11:$Z$5007,MATCH(G$19,加速計算!$E$34:$AM$34,0)+1,FALSE)&lt;0,0,IF($B146&gt;G$12,0,IF(VLOOKUP($B146,加速計算!$D$11:$Z$5007,MATCH(G$19,加速計算!$E$34:$AM$34,0)+1,FALSE)&gt;G$14,G$14,VLOOKUP($B146,加速計算!$D$11:$Z$5007,MATCH(G$19,加速計算!$E$34:$AM$34,0)+1,FALSE)))))</f>
        <v>48.171087355043504</v>
      </c>
      <c r="H146" s="9">
        <f>IF(H145=0,#N/A,IF(VLOOKUP($B146,加速計算!$D$11:$Z$5007,MATCH(H$19,加速計算!$E$34:$AM$34,0)+1,FALSE)&lt;0,0,IF($B146&gt;H$12,0,IF(VLOOKUP($B146,加速計算!$D$11:$Z$5007,MATCH(H$19,加速計算!$E$34:$AM$34,0)+1,FALSE)&gt;H$14,H$14,VLOOKUP($B146,加速計算!$D$11:$Z$5007,MATCH(H$19,加速計算!$E$34:$AM$34,0)+1,FALSE)))))</f>
        <v>48.171087355043504</v>
      </c>
      <c r="I146" s="9" t="e">
        <f>IF(I145=0,#N/A,IF(VLOOKUP($B146,加速計算!$D$11:$Z$5007,MATCH(I$19,加速計算!$E$34:$AM$34,0)+1,FALSE)&lt;0,0,IF($B146&gt;I$12,0,IF(VLOOKUP($B146,加速計算!$D$11:$Z$5007,MATCH(I$19,加速計算!$E$34:$AM$34,0)+1,FALSE)&gt;I$14,I$14,VLOOKUP($B146,加速計算!$D$11:$Z$5007,MATCH(I$19,加速計算!$E$34:$AM$34,0)+1,FALSE)))))</f>
        <v>#N/A</v>
      </c>
      <c r="J146" s="9" t="e">
        <f>IF(J145=0,#N/A,IF(VLOOKUP($B146,加速計算!$D$11:$Z$5007,MATCH(J$19,加速計算!$E$34:$AM$34,0)+1,FALSE)&lt;0,0,IF($B146&gt;J$12,0,IF(VLOOKUP($B146,加速計算!$D$11:$Z$5007,MATCH(J$19,加速計算!$E$34:$AM$34,0)+1,FALSE)&gt;J$14,J$14,VLOOKUP($B146,加速計算!$D$11:$Z$5007,MATCH(J$19,加速計算!$E$34:$AM$34,0)+1,FALSE)))))</f>
        <v>#N/A</v>
      </c>
      <c r="K146" s="9" t="e">
        <f>IF(K145=0,#N/A,IF(VLOOKUP($B146,加速計算!$D$11:$Z$5007,MATCH(K$19,加速計算!$E$34:$AM$34,0)+1,FALSE)&lt;0,0,IF($B146&gt;K$12,0,IF(VLOOKUP($B146,加速計算!$D$11:$Z$5007,MATCH(K$19,加速計算!$E$34:$AM$34,0)+1,FALSE)&gt;K$14,K$14,VLOOKUP($B146,加速計算!$D$11:$Z$5007,MATCH(K$19,加速計算!$E$34:$AM$34,0)+1,FALSE)))))</f>
        <v>#N/A</v>
      </c>
      <c r="L146" s="20" t="e">
        <f>IF(L145=0,#N/A,IF(VLOOKUP($B146,加速計算!$D$11:$Z$5007,MATCH(L$19,加速計算!$E$34:$AM$34,0)+1,FALSE)&lt;0,0,IF($B146&gt;L$12,0,IF(VLOOKUP($B146,加速計算!$D$11:$Z$5007,MATCH(L$19,加速計算!$E$34:$AM$34,0)+1,FALSE)&gt;L$14,L$14,VLOOKUP($B146,加速計算!$D$11:$Z$5007,MATCH(L$19,加速計算!$E$34:$AM$34,0)+1,FALSE)))))</f>
        <v>#N/A</v>
      </c>
    </row>
    <row r="147" spans="2:12">
      <c r="B147" s="4">
        <v>1260</v>
      </c>
      <c r="C147" s="5">
        <f t="shared" si="3"/>
        <v>1260</v>
      </c>
      <c r="D147" s="9" t="e">
        <f>IF(D146=0,#N/A,IF(VLOOKUP($B147,加速計算!$D$11:$Z$5007,MATCH(D$19,加速計算!$E$34:$AM$34,0)+1,FALSE)&lt;0,0,IF($B147&gt;D$12,0,IF(VLOOKUP($B147,加速計算!$D$11:$Z$5007,MATCH(D$19,加速計算!$E$34:$AM$34,0)+1,FALSE)&gt;D$14,D$14,VLOOKUP($B147,加速計算!$D$11:$Z$5007,MATCH(D$19,加速計算!$E$34:$AM$34,0)+1,FALSE)))))</f>
        <v>#N/A</v>
      </c>
      <c r="E147" s="9" t="e">
        <f>IF(E146=0,#N/A,IF(VLOOKUP($B147,加速計算!$D$11:$Z$5007,MATCH(E$19,加速計算!$E$34:$AM$34,0)+1,FALSE)&lt;0,0,IF($B147&gt;E$12,0,IF(VLOOKUP($B147,加速計算!$D$11:$Z$5007,MATCH(E$19,加速計算!$E$34:$AM$34,0)+1,FALSE)&gt;E$14,E$14,VLOOKUP($B147,加速計算!$D$11:$Z$5007,MATCH(E$19,加速計算!$E$34:$AM$34,0)+1,FALSE)))))</f>
        <v>#N/A</v>
      </c>
      <c r="F147" s="9">
        <f>IF(F146=0,#N/A,IF(VLOOKUP($B147,加速計算!$D$11:$Z$5007,MATCH(F$19,加速計算!$E$34:$AM$34,0)+1,FALSE)&lt;0,0,IF($B147&gt;F$12,0,IF(VLOOKUP($B147,加速計算!$D$11:$Z$5007,MATCH(F$19,加速計算!$E$34:$AM$34,0)+1,FALSE)&gt;F$14,F$14,VLOOKUP($B147,加速計算!$D$11:$Z$5007,MATCH(F$19,加速計算!$E$34:$AM$34,0)+1,FALSE)))))</f>
        <v>45.486422800718145</v>
      </c>
      <c r="G147" s="9">
        <f>IF(G146=0,#N/A,IF(VLOOKUP($B147,加速計算!$D$11:$Z$5007,MATCH(G$19,加速計算!$E$34:$AM$34,0)+1,FALSE)&lt;0,0,IF($B147&gt;G$12,0,IF(VLOOKUP($B147,加速計算!$D$11:$Z$5007,MATCH(G$19,加速計算!$E$34:$AM$34,0)+1,FALSE)&gt;G$14,G$14,VLOOKUP($B147,加速計算!$D$11:$Z$5007,MATCH(G$19,加速計算!$E$34:$AM$34,0)+1,FALSE)))))</f>
        <v>48.171087355043504</v>
      </c>
      <c r="H147" s="9">
        <f>IF(H146=0,#N/A,IF(VLOOKUP($B147,加速計算!$D$11:$Z$5007,MATCH(H$19,加速計算!$E$34:$AM$34,0)+1,FALSE)&lt;0,0,IF($B147&gt;H$12,0,IF(VLOOKUP($B147,加速計算!$D$11:$Z$5007,MATCH(H$19,加速計算!$E$34:$AM$34,0)+1,FALSE)&gt;H$14,H$14,VLOOKUP($B147,加速計算!$D$11:$Z$5007,MATCH(H$19,加速計算!$E$34:$AM$34,0)+1,FALSE)))))</f>
        <v>48.171087355043504</v>
      </c>
      <c r="I147" s="9" t="e">
        <f>IF(I146=0,#N/A,IF(VLOOKUP($B147,加速計算!$D$11:$Z$5007,MATCH(I$19,加速計算!$E$34:$AM$34,0)+1,FALSE)&lt;0,0,IF($B147&gt;I$12,0,IF(VLOOKUP($B147,加速計算!$D$11:$Z$5007,MATCH(I$19,加速計算!$E$34:$AM$34,0)+1,FALSE)&gt;I$14,I$14,VLOOKUP($B147,加速計算!$D$11:$Z$5007,MATCH(I$19,加速計算!$E$34:$AM$34,0)+1,FALSE)))))</f>
        <v>#N/A</v>
      </c>
      <c r="J147" s="9" t="e">
        <f>IF(J146=0,#N/A,IF(VLOOKUP($B147,加速計算!$D$11:$Z$5007,MATCH(J$19,加速計算!$E$34:$AM$34,0)+1,FALSE)&lt;0,0,IF($B147&gt;J$12,0,IF(VLOOKUP($B147,加速計算!$D$11:$Z$5007,MATCH(J$19,加速計算!$E$34:$AM$34,0)+1,FALSE)&gt;J$14,J$14,VLOOKUP($B147,加速計算!$D$11:$Z$5007,MATCH(J$19,加速計算!$E$34:$AM$34,0)+1,FALSE)))))</f>
        <v>#N/A</v>
      </c>
      <c r="K147" s="9" t="e">
        <f>IF(K146=0,#N/A,IF(VLOOKUP($B147,加速計算!$D$11:$Z$5007,MATCH(K$19,加速計算!$E$34:$AM$34,0)+1,FALSE)&lt;0,0,IF($B147&gt;K$12,0,IF(VLOOKUP($B147,加速計算!$D$11:$Z$5007,MATCH(K$19,加速計算!$E$34:$AM$34,0)+1,FALSE)&gt;K$14,K$14,VLOOKUP($B147,加速計算!$D$11:$Z$5007,MATCH(K$19,加速計算!$E$34:$AM$34,0)+1,FALSE)))))</f>
        <v>#N/A</v>
      </c>
      <c r="L147" s="20" t="e">
        <f>IF(L146=0,#N/A,IF(VLOOKUP($B147,加速計算!$D$11:$Z$5007,MATCH(L$19,加速計算!$E$34:$AM$34,0)+1,FALSE)&lt;0,0,IF($B147&gt;L$12,0,IF(VLOOKUP($B147,加速計算!$D$11:$Z$5007,MATCH(L$19,加速計算!$E$34:$AM$34,0)+1,FALSE)&gt;L$14,L$14,VLOOKUP($B147,加速計算!$D$11:$Z$5007,MATCH(L$19,加速計算!$E$34:$AM$34,0)+1,FALSE)))))</f>
        <v>#N/A</v>
      </c>
    </row>
    <row r="148" spans="2:12">
      <c r="B148" s="4">
        <v>1270</v>
      </c>
      <c r="C148" s="5">
        <f t="shared" si="3"/>
        <v>1270</v>
      </c>
      <c r="D148" s="9" t="e">
        <f>IF(D147=0,#N/A,IF(VLOOKUP($B148,加速計算!$D$11:$Z$5007,MATCH(D$19,加速計算!$E$34:$AM$34,0)+1,FALSE)&lt;0,0,IF($B148&gt;D$12,0,IF(VLOOKUP($B148,加速計算!$D$11:$Z$5007,MATCH(D$19,加速計算!$E$34:$AM$34,0)+1,FALSE)&gt;D$14,D$14,VLOOKUP($B148,加速計算!$D$11:$Z$5007,MATCH(D$19,加速計算!$E$34:$AM$34,0)+1,FALSE)))))</f>
        <v>#N/A</v>
      </c>
      <c r="E148" s="9" t="e">
        <f>IF(E147=0,#N/A,IF(VLOOKUP($B148,加速計算!$D$11:$Z$5007,MATCH(E$19,加速計算!$E$34:$AM$34,0)+1,FALSE)&lt;0,0,IF($B148&gt;E$12,0,IF(VLOOKUP($B148,加速計算!$D$11:$Z$5007,MATCH(E$19,加速計算!$E$34:$AM$34,0)+1,FALSE)&gt;E$14,E$14,VLOOKUP($B148,加速計算!$D$11:$Z$5007,MATCH(E$19,加速計算!$E$34:$AM$34,0)+1,FALSE)))))</f>
        <v>#N/A</v>
      </c>
      <c r="F148" s="9">
        <f>IF(F147=0,#N/A,IF(VLOOKUP($B148,加速計算!$D$11:$Z$5007,MATCH(F$19,加速計算!$E$34:$AM$34,0)+1,FALSE)&lt;0,0,IF($B148&gt;F$12,0,IF(VLOOKUP($B148,加速計算!$D$11:$Z$5007,MATCH(F$19,加速計算!$E$34:$AM$34,0)+1,FALSE)&gt;F$14,F$14,VLOOKUP($B148,加速計算!$D$11:$Z$5007,MATCH(F$19,加速計算!$E$34:$AM$34,0)+1,FALSE)))))</f>
        <v>44.88188611087056</v>
      </c>
      <c r="G148" s="9">
        <f>IF(G147=0,#N/A,IF(VLOOKUP($B148,加速計算!$D$11:$Z$5007,MATCH(G$19,加速計算!$E$34:$AM$34,0)+1,FALSE)&lt;0,0,IF($B148&gt;G$12,0,IF(VLOOKUP($B148,加速計算!$D$11:$Z$5007,MATCH(G$19,加速計算!$E$34:$AM$34,0)+1,FALSE)&gt;G$14,G$14,VLOOKUP($B148,加速計算!$D$11:$Z$5007,MATCH(G$19,加速計算!$E$34:$AM$34,0)+1,FALSE)))))</f>
        <v>48.171087355043504</v>
      </c>
      <c r="H148" s="9">
        <f>IF(H147=0,#N/A,IF(VLOOKUP($B148,加速計算!$D$11:$Z$5007,MATCH(H$19,加速計算!$E$34:$AM$34,0)+1,FALSE)&lt;0,0,IF($B148&gt;H$12,0,IF(VLOOKUP($B148,加速計算!$D$11:$Z$5007,MATCH(H$19,加速計算!$E$34:$AM$34,0)+1,FALSE)&gt;H$14,H$14,VLOOKUP($B148,加速計算!$D$11:$Z$5007,MATCH(H$19,加速計算!$E$34:$AM$34,0)+1,FALSE)))))</f>
        <v>48.171087355043504</v>
      </c>
      <c r="I148" s="9" t="e">
        <f>IF(I147=0,#N/A,IF(VLOOKUP($B148,加速計算!$D$11:$Z$5007,MATCH(I$19,加速計算!$E$34:$AM$34,0)+1,FALSE)&lt;0,0,IF($B148&gt;I$12,0,IF(VLOOKUP($B148,加速計算!$D$11:$Z$5007,MATCH(I$19,加速計算!$E$34:$AM$34,0)+1,FALSE)&gt;I$14,I$14,VLOOKUP($B148,加速計算!$D$11:$Z$5007,MATCH(I$19,加速計算!$E$34:$AM$34,0)+1,FALSE)))))</f>
        <v>#N/A</v>
      </c>
      <c r="J148" s="9" t="e">
        <f>IF(J147=0,#N/A,IF(VLOOKUP($B148,加速計算!$D$11:$Z$5007,MATCH(J$19,加速計算!$E$34:$AM$34,0)+1,FALSE)&lt;0,0,IF($B148&gt;J$12,0,IF(VLOOKUP($B148,加速計算!$D$11:$Z$5007,MATCH(J$19,加速計算!$E$34:$AM$34,0)+1,FALSE)&gt;J$14,J$14,VLOOKUP($B148,加速計算!$D$11:$Z$5007,MATCH(J$19,加速計算!$E$34:$AM$34,0)+1,FALSE)))))</f>
        <v>#N/A</v>
      </c>
      <c r="K148" s="9" t="e">
        <f>IF(K147=0,#N/A,IF(VLOOKUP($B148,加速計算!$D$11:$Z$5007,MATCH(K$19,加速計算!$E$34:$AM$34,0)+1,FALSE)&lt;0,0,IF($B148&gt;K$12,0,IF(VLOOKUP($B148,加速計算!$D$11:$Z$5007,MATCH(K$19,加速計算!$E$34:$AM$34,0)+1,FALSE)&gt;K$14,K$14,VLOOKUP($B148,加速計算!$D$11:$Z$5007,MATCH(K$19,加速計算!$E$34:$AM$34,0)+1,FALSE)))))</f>
        <v>#N/A</v>
      </c>
      <c r="L148" s="20" t="e">
        <f>IF(L147=0,#N/A,IF(VLOOKUP($B148,加速計算!$D$11:$Z$5007,MATCH(L$19,加速計算!$E$34:$AM$34,0)+1,FALSE)&lt;0,0,IF($B148&gt;L$12,0,IF(VLOOKUP($B148,加速計算!$D$11:$Z$5007,MATCH(L$19,加速計算!$E$34:$AM$34,0)+1,FALSE)&gt;L$14,L$14,VLOOKUP($B148,加速計算!$D$11:$Z$5007,MATCH(L$19,加速計算!$E$34:$AM$34,0)+1,FALSE)))))</f>
        <v>#N/A</v>
      </c>
    </row>
    <row r="149" spans="2:12">
      <c r="B149" s="4">
        <v>1280</v>
      </c>
      <c r="C149" s="5">
        <f t="shared" ref="C149:C212" si="4">IF(COUNT(D149:AA149)&lt;1,#N/A,B149)</f>
        <v>1280</v>
      </c>
      <c r="D149" s="9" t="e">
        <f>IF(D148=0,#N/A,IF(VLOOKUP($B149,加速計算!$D$11:$Z$5007,MATCH(D$19,加速計算!$E$34:$AM$34,0)+1,FALSE)&lt;0,0,IF($B149&gt;D$12,0,IF(VLOOKUP($B149,加速計算!$D$11:$Z$5007,MATCH(D$19,加速計算!$E$34:$AM$34,0)+1,FALSE)&gt;D$14,D$14,VLOOKUP($B149,加速計算!$D$11:$Z$5007,MATCH(D$19,加速計算!$E$34:$AM$34,0)+1,FALSE)))))</f>
        <v>#N/A</v>
      </c>
      <c r="E149" s="9" t="e">
        <f>IF(E148=0,#N/A,IF(VLOOKUP($B149,加速計算!$D$11:$Z$5007,MATCH(E$19,加速計算!$E$34:$AM$34,0)+1,FALSE)&lt;0,0,IF($B149&gt;E$12,0,IF(VLOOKUP($B149,加速計算!$D$11:$Z$5007,MATCH(E$19,加速計算!$E$34:$AM$34,0)+1,FALSE)&gt;E$14,E$14,VLOOKUP($B149,加速計算!$D$11:$Z$5007,MATCH(E$19,加速計算!$E$34:$AM$34,0)+1,FALSE)))))</f>
        <v>#N/A</v>
      </c>
      <c r="F149" s="9">
        <f>IF(F148=0,#N/A,IF(VLOOKUP($B149,加速計算!$D$11:$Z$5007,MATCH(F$19,加速計算!$E$34:$AM$34,0)+1,FALSE)&lt;0,0,IF($B149&gt;F$12,0,IF(VLOOKUP($B149,加速計算!$D$11:$Z$5007,MATCH(F$19,加速計算!$E$34:$AM$34,0)+1,FALSE)&gt;F$14,F$14,VLOOKUP($B149,加速計算!$D$11:$Z$5007,MATCH(F$19,加速計算!$E$34:$AM$34,0)+1,FALSE)))))</f>
        <v>44.286626236833712</v>
      </c>
      <c r="G149" s="9">
        <f>IF(G148=0,#N/A,IF(VLOOKUP($B149,加速計算!$D$11:$Z$5007,MATCH(G$19,加速計算!$E$34:$AM$34,0)+1,FALSE)&lt;0,0,IF($B149&gt;G$12,0,IF(VLOOKUP($B149,加速計算!$D$11:$Z$5007,MATCH(G$19,加速計算!$E$34:$AM$34,0)+1,FALSE)&gt;G$14,G$14,VLOOKUP($B149,加速計算!$D$11:$Z$5007,MATCH(G$19,加速計算!$E$34:$AM$34,0)+1,FALSE)))))</f>
        <v>48.171087355043504</v>
      </c>
      <c r="H149" s="9">
        <f>IF(H148=0,#N/A,IF(VLOOKUP($B149,加速計算!$D$11:$Z$5007,MATCH(H$19,加速計算!$E$34:$AM$34,0)+1,FALSE)&lt;0,0,IF($B149&gt;H$12,0,IF(VLOOKUP($B149,加速計算!$D$11:$Z$5007,MATCH(H$19,加速計算!$E$34:$AM$34,0)+1,FALSE)&gt;H$14,H$14,VLOOKUP($B149,加速計算!$D$11:$Z$5007,MATCH(H$19,加速計算!$E$34:$AM$34,0)+1,FALSE)))))</f>
        <v>48.171087355043504</v>
      </c>
      <c r="I149" s="9" t="e">
        <f>IF(I148=0,#N/A,IF(VLOOKUP($B149,加速計算!$D$11:$Z$5007,MATCH(I$19,加速計算!$E$34:$AM$34,0)+1,FALSE)&lt;0,0,IF($B149&gt;I$12,0,IF(VLOOKUP($B149,加速計算!$D$11:$Z$5007,MATCH(I$19,加速計算!$E$34:$AM$34,0)+1,FALSE)&gt;I$14,I$14,VLOOKUP($B149,加速計算!$D$11:$Z$5007,MATCH(I$19,加速計算!$E$34:$AM$34,0)+1,FALSE)))))</f>
        <v>#N/A</v>
      </c>
      <c r="J149" s="9" t="e">
        <f>IF(J148=0,#N/A,IF(VLOOKUP($B149,加速計算!$D$11:$Z$5007,MATCH(J$19,加速計算!$E$34:$AM$34,0)+1,FALSE)&lt;0,0,IF($B149&gt;J$12,0,IF(VLOOKUP($B149,加速計算!$D$11:$Z$5007,MATCH(J$19,加速計算!$E$34:$AM$34,0)+1,FALSE)&gt;J$14,J$14,VLOOKUP($B149,加速計算!$D$11:$Z$5007,MATCH(J$19,加速計算!$E$34:$AM$34,0)+1,FALSE)))))</f>
        <v>#N/A</v>
      </c>
      <c r="K149" s="9" t="e">
        <f>IF(K148=0,#N/A,IF(VLOOKUP($B149,加速計算!$D$11:$Z$5007,MATCH(K$19,加速計算!$E$34:$AM$34,0)+1,FALSE)&lt;0,0,IF($B149&gt;K$12,0,IF(VLOOKUP($B149,加速計算!$D$11:$Z$5007,MATCH(K$19,加速計算!$E$34:$AM$34,0)+1,FALSE)&gt;K$14,K$14,VLOOKUP($B149,加速計算!$D$11:$Z$5007,MATCH(K$19,加速計算!$E$34:$AM$34,0)+1,FALSE)))))</f>
        <v>#N/A</v>
      </c>
      <c r="L149" s="20" t="e">
        <f>IF(L148=0,#N/A,IF(VLOOKUP($B149,加速計算!$D$11:$Z$5007,MATCH(L$19,加速計算!$E$34:$AM$34,0)+1,FALSE)&lt;0,0,IF($B149&gt;L$12,0,IF(VLOOKUP($B149,加速計算!$D$11:$Z$5007,MATCH(L$19,加速計算!$E$34:$AM$34,0)+1,FALSE)&gt;L$14,L$14,VLOOKUP($B149,加速計算!$D$11:$Z$5007,MATCH(L$19,加速計算!$E$34:$AM$34,0)+1,FALSE)))))</f>
        <v>#N/A</v>
      </c>
    </row>
    <row r="150" spans="2:12">
      <c r="B150" s="4">
        <v>1290</v>
      </c>
      <c r="C150" s="5">
        <f t="shared" si="4"/>
        <v>1290</v>
      </c>
      <c r="D150" s="9" t="e">
        <f>IF(D149=0,#N/A,IF(VLOOKUP($B150,加速計算!$D$11:$Z$5007,MATCH(D$19,加速計算!$E$34:$AM$34,0)+1,FALSE)&lt;0,0,IF($B150&gt;D$12,0,IF(VLOOKUP($B150,加速計算!$D$11:$Z$5007,MATCH(D$19,加速計算!$E$34:$AM$34,0)+1,FALSE)&gt;D$14,D$14,VLOOKUP($B150,加速計算!$D$11:$Z$5007,MATCH(D$19,加速計算!$E$34:$AM$34,0)+1,FALSE)))))</f>
        <v>#N/A</v>
      </c>
      <c r="E150" s="9" t="e">
        <f>IF(E149=0,#N/A,IF(VLOOKUP($B150,加速計算!$D$11:$Z$5007,MATCH(E$19,加速計算!$E$34:$AM$34,0)+1,FALSE)&lt;0,0,IF($B150&gt;E$12,0,IF(VLOOKUP($B150,加速計算!$D$11:$Z$5007,MATCH(E$19,加速計算!$E$34:$AM$34,0)+1,FALSE)&gt;E$14,E$14,VLOOKUP($B150,加速計算!$D$11:$Z$5007,MATCH(E$19,加速計算!$E$34:$AM$34,0)+1,FALSE)))))</f>
        <v>#N/A</v>
      </c>
      <c r="F150" s="9">
        <f>IF(F149=0,#N/A,IF(VLOOKUP($B150,加速計算!$D$11:$Z$5007,MATCH(F$19,加速計算!$E$34:$AM$34,0)+1,FALSE)&lt;0,0,IF($B150&gt;F$12,0,IF(VLOOKUP($B150,加速計算!$D$11:$Z$5007,MATCH(F$19,加速計算!$E$34:$AM$34,0)+1,FALSE)&gt;F$14,F$14,VLOOKUP($B150,加速計算!$D$11:$Z$5007,MATCH(F$19,加速計算!$E$34:$AM$34,0)+1,FALSE)))))</f>
        <v>43.7004312707869</v>
      </c>
      <c r="G150" s="9">
        <f>IF(G149=0,#N/A,IF(VLOOKUP($B150,加速計算!$D$11:$Z$5007,MATCH(G$19,加速計算!$E$34:$AM$34,0)+1,FALSE)&lt;0,0,IF($B150&gt;G$12,0,IF(VLOOKUP($B150,加速計算!$D$11:$Z$5007,MATCH(G$19,加速計算!$E$34:$AM$34,0)+1,FALSE)&gt;G$14,G$14,VLOOKUP($B150,加速計算!$D$11:$Z$5007,MATCH(G$19,加速計算!$E$34:$AM$34,0)+1,FALSE)))))</f>
        <v>48.171087355043504</v>
      </c>
      <c r="H150" s="9">
        <f>IF(H149=0,#N/A,IF(VLOOKUP($B150,加速計算!$D$11:$Z$5007,MATCH(H$19,加速計算!$E$34:$AM$34,0)+1,FALSE)&lt;0,0,IF($B150&gt;H$12,0,IF(VLOOKUP($B150,加速計算!$D$11:$Z$5007,MATCH(H$19,加速計算!$E$34:$AM$34,0)+1,FALSE)&gt;H$14,H$14,VLOOKUP($B150,加速計算!$D$11:$Z$5007,MATCH(H$19,加速計算!$E$34:$AM$34,0)+1,FALSE)))))</f>
        <v>48.171087355043504</v>
      </c>
      <c r="I150" s="9" t="e">
        <f>IF(I149=0,#N/A,IF(VLOOKUP($B150,加速計算!$D$11:$Z$5007,MATCH(I$19,加速計算!$E$34:$AM$34,0)+1,FALSE)&lt;0,0,IF($B150&gt;I$12,0,IF(VLOOKUP($B150,加速計算!$D$11:$Z$5007,MATCH(I$19,加速計算!$E$34:$AM$34,0)+1,FALSE)&gt;I$14,I$14,VLOOKUP($B150,加速計算!$D$11:$Z$5007,MATCH(I$19,加速計算!$E$34:$AM$34,0)+1,FALSE)))))</f>
        <v>#N/A</v>
      </c>
      <c r="J150" s="9" t="e">
        <f>IF(J149=0,#N/A,IF(VLOOKUP($B150,加速計算!$D$11:$Z$5007,MATCH(J$19,加速計算!$E$34:$AM$34,0)+1,FALSE)&lt;0,0,IF($B150&gt;J$12,0,IF(VLOOKUP($B150,加速計算!$D$11:$Z$5007,MATCH(J$19,加速計算!$E$34:$AM$34,0)+1,FALSE)&gt;J$14,J$14,VLOOKUP($B150,加速計算!$D$11:$Z$5007,MATCH(J$19,加速計算!$E$34:$AM$34,0)+1,FALSE)))))</f>
        <v>#N/A</v>
      </c>
      <c r="K150" s="9" t="e">
        <f>IF(K149=0,#N/A,IF(VLOOKUP($B150,加速計算!$D$11:$Z$5007,MATCH(K$19,加速計算!$E$34:$AM$34,0)+1,FALSE)&lt;0,0,IF($B150&gt;K$12,0,IF(VLOOKUP($B150,加速計算!$D$11:$Z$5007,MATCH(K$19,加速計算!$E$34:$AM$34,0)+1,FALSE)&gt;K$14,K$14,VLOOKUP($B150,加速計算!$D$11:$Z$5007,MATCH(K$19,加速計算!$E$34:$AM$34,0)+1,FALSE)))))</f>
        <v>#N/A</v>
      </c>
      <c r="L150" s="20" t="e">
        <f>IF(L149=0,#N/A,IF(VLOOKUP($B150,加速計算!$D$11:$Z$5007,MATCH(L$19,加速計算!$E$34:$AM$34,0)+1,FALSE)&lt;0,0,IF($B150&gt;L$12,0,IF(VLOOKUP($B150,加速計算!$D$11:$Z$5007,MATCH(L$19,加速計算!$E$34:$AM$34,0)+1,FALSE)&gt;L$14,L$14,VLOOKUP($B150,加速計算!$D$11:$Z$5007,MATCH(L$19,加速計算!$E$34:$AM$34,0)+1,FALSE)))))</f>
        <v>#N/A</v>
      </c>
    </row>
    <row r="151" spans="2:12">
      <c r="B151" s="4">
        <v>1300</v>
      </c>
      <c r="C151" s="5">
        <f t="shared" si="4"/>
        <v>1300</v>
      </c>
      <c r="D151" s="9" t="e">
        <f>IF(D150=0,#N/A,IF(VLOOKUP($B151,加速計算!$D$11:$Z$5007,MATCH(D$19,加速計算!$E$34:$AM$34,0)+1,FALSE)&lt;0,0,IF($B151&gt;D$12,0,IF(VLOOKUP($B151,加速計算!$D$11:$Z$5007,MATCH(D$19,加速計算!$E$34:$AM$34,0)+1,FALSE)&gt;D$14,D$14,VLOOKUP($B151,加速計算!$D$11:$Z$5007,MATCH(D$19,加速計算!$E$34:$AM$34,0)+1,FALSE)))))</f>
        <v>#N/A</v>
      </c>
      <c r="E151" s="9" t="e">
        <f>IF(E150=0,#N/A,IF(VLOOKUP($B151,加速計算!$D$11:$Z$5007,MATCH(E$19,加速計算!$E$34:$AM$34,0)+1,FALSE)&lt;0,0,IF($B151&gt;E$12,0,IF(VLOOKUP($B151,加速計算!$D$11:$Z$5007,MATCH(E$19,加速計算!$E$34:$AM$34,0)+1,FALSE)&gt;E$14,E$14,VLOOKUP($B151,加速計算!$D$11:$Z$5007,MATCH(E$19,加速計算!$E$34:$AM$34,0)+1,FALSE)))))</f>
        <v>#N/A</v>
      </c>
      <c r="F151" s="9">
        <f>IF(F150=0,#N/A,IF(VLOOKUP($B151,加速計算!$D$11:$Z$5007,MATCH(F$19,加速計算!$E$34:$AM$34,0)+1,FALSE)&lt;0,0,IF($B151&gt;F$12,0,IF(VLOOKUP($B151,加速計算!$D$11:$Z$5007,MATCH(F$19,加速計算!$E$34:$AM$34,0)+1,FALSE)&gt;F$14,F$14,VLOOKUP($B151,加速計算!$D$11:$Z$5007,MATCH(F$19,加速計算!$E$34:$AM$34,0)+1,FALSE)))))</f>
        <v>43.123095710209427</v>
      </c>
      <c r="G151" s="9">
        <f>IF(G150=0,#N/A,IF(VLOOKUP($B151,加速計算!$D$11:$Z$5007,MATCH(G$19,加速計算!$E$34:$AM$34,0)+1,FALSE)&lt;0,0,IF($B151&gt;G$12,0,IF(VLOOKUP($B151,加速計算!$D$11:$Z$5007,MATCH(G$19,加速計算!$E$34:$AM$34,0)+1,FALSE)&gt;G$14,G$14,VLOOKUP($B151,加速計算!$D$11:$Z$5007,MATCH(G$19,加速計算!$E$34:$AM$34,0)+1,FALSE)))))</f>
        <v>48.171087355043504</v>
      </c>
      <c r="H151" s="9">
        <f>IF(H150=0,#N/A,IF(VLOOKUP($B151,加速計算!$D$11:$Z$5007,MATCH(H$19,加速計算!$E$34:$AM$34,0)+1,FALSE)&lt;0,0,IF($B151&gt;H$12,0,IF(VLOOKUP($B151,加速計算!$D$11:$Z$5007,MATCH(H$19,加速計算!$E$34:$AM$34,0)+1,FALSE)&gt;H$14,H$14,VLOOKUP($B151,加速計算!$D$11:$Z$5007,MATCH(H$19,加速計算!$E$34:$AM$34,0)+1,FALSE)))))</f>
        <v>48.171087355043504</v>
      </c>
      <c r="I151" s="9" t="e">
        <f>IF(I150=0,#N/A,IF(VLOOKUP($B151,加速計算!$D$11:$Z$5007,MATCH(I$19,加速計算!$E$34:$AM$34,0)+1,FALSE)&lt;0,0,IF($B151&gt;I$12,0,IF(VLOOKUP($B151,加速計算!$D$11:$Z$5007,MATCH(I$19,加速計算!$E$34:$AM$34,0)+1,FALSE)&gt;I$14,I$14,VLOOKUP($B151,加速計算!$D$11:$Z$5007,MATCH(I$19,加速計算!$E$34:$AM$34,0)+1,FALSE)))))</f>
        <v>#N/A</v>
      </c>
      <c r="J151" s="9" t="e">
        <f>IF(J150=0,#N/A,IF(VLOOKUP($B151,加速計算!$D$11:$Z$5007,MATCH(J$19,加速計算!$E$34:$AM$34,0)+1,FALSE)&lt;0,0,IF($B151&gt;J$12,0,IF(VLOOKUP($B151,加速計算!$D$11:$Z$5007,MATCH(J$19,加速計算!$E$34:$AM$34,0)+1,FALSE)&gt;J$14,J$14,VLOOKUP($B151,加速計算!$D$11:$Z$5007,MATCH(J$19,加速計算!$E$34:$AM$34,0)+1,FALSE)))))</f>
        <v>#N/A</v>
      </c>
      <c r="K151" s="9" t="e">
        <f>IF(K150=0,#N/A,IF(VLOOKUP($B151,加速計算!$D$11:$Z$5007,MATCH(K$19,加速計算!$E$34:$AM$34,0)+1,FALSE)&lt;0,0,IF($B151&gt;K$12,0,IF(VLOOKUP($B151,加速計算!$D$11:$Z$5007,MATCH(K$19,加速計算!$E$34:$AM$34,0)+1,FALSE)&gt;K$14,K$14,VLOOKUP($B151,加速計算!$D$11:$Z$5007,MATCH(K$19,加速計算!$E$34:$AM$34,0)+1,FALSE)))))</f>
        <v>#N/A</v>
      </c>
      <c r="L151" s="20" t="e">
        <f>IF(L150=0,#N/A,IF(VLOOKUP($B151,加速計算!$D$11:$Z$5007,MATCH(L$19,加速計算!$E$34:$AM$34,0)+1,FALSE)&lt;0,0,IF($B151&gt;L$12,0,IF(VLOOKUP($B151,加速計算!$D$11:$Z$5007,MATCH(L$19,加速計算!$E$34:$AM$34,0)+1,FALSE)&gt;L$14,L$14,VLOOKUP($B151,加速計算!$D$11:$Z$5007,MATCH(L$19,加速計算!$E$34:$AM$34,0)+1,FALSE)))))</f>
        <v>#N/A</v>
      </c>
    </row>
    <row r="152" spans="2:12">
      <c r="B152" s="4">
        <v>1310</v>
      </c>
      <c r="C152" s="5">
        <f t="shared" si="4"/>
        <v>1310</v>
      </c>
      <c r="D152" s="9" t="e">
        <f>IF(D151=0,#N/A,IF(VLOOKUP($B152,加速計算!$D$11:$Z$5007,MATCH(D$19,加速計算!$E$34:$AM$34,0)+1,FALSE)&lt;0,0,IF($B152&gt;D$12,0,IF(VLOOKUP($B152,加速計算!$D$11:$Z$5007,MATCH(D$19,加速計算!$E$34:$AM$34,0)+1,FALSE)&gt;D$14,D$14,VLOOKUP($B152,加速計算!$D$11:$Z$5007,MATCH(D$19,加速計算!$E$34:$AM$34,0)+1,FALSE)))))</f>
        <v>#N/A</v>
      </c>
      <c r="E152" s="9" t="e">
        <f>IF(E151=0,#N/A,IF(VLOOKUP($B152,加速計算!$D$11:$Z$5007,MATCH(E$19,加速計算!$E$34:$AM$34,0)+1,FALSE)&lt;0,0,IF($B152&gt;E$12,0,IF(VLOOKUP($B152,加速計算!$D$11:$Z$5007,MATCH(E$19,加速計算!$E$34:$AM$34,0)+1,FALSE)&gt;E$14,E$14,VLOOKUP($B152,加速計算!$D$11:$Z$5007,MATCH(E$19,加速計算!$E$34:$AM$34,0)+1,FALSE)))))</f>
        <v>#N/A</v>
      </c>
      <c r="F152" s="9">
        <f>IF(F151=0,#N/A,IF(VLOOKUP($B152,加速計算!$D$11:$Z$5007,MATCH(F$19,加速計算!$E$34:$AM$34,0)+1,FALSE)&lt;0,0,IF($B152&gt;F$12,0,IF(VLOOKUP($B152,加速計算!$D$11:$Z$5007,MATCH(F$19,加速計算!$E$34:$AM$34,0)+1,FALSE)&gt;F$14,F$14,VLOOKUP($B152,加速計算!$D$11:$Z$5007,MATCH(F$19,加速計算!$E$34:$AM$34,0)+1,FALSE)))))</f>
        <v>42.554420217680885</v>
      </c>
      <c r="G152" s="9">
        <f>IF(G151=0,#N/A,IF(VLOOKUP($B152,加速計算!$D$11:$Z$5007,MATCH(G$19,加速計算!$E$34:$AM$34,0)+1,FALSE)&lt;0,0,IF($B152&gt;G$12,0,IF(VLOOKUP($B152,加速計算!$D$11:$Z$5007,MATCH(G$19,加速計算!$E$34:$AM$34,0)+1,FALSE)&gt;G$14,G$14,VLOOKUP($B152,加速計算!$D$11:$Z$5007,MATCH(G$19,加速計算!$E$34:$AM$34,0)+1,FALSE)))))</f>
        <v>48.171087355043504</v>
      </c>
      <c r="H152" s="9">
        <f>IF(H151=0,#N/A,IF(VLOOKUP($B152,加速計算!$D$11:$Z$5007,MATCH(H$19,加速計算!$E$34:$AM$34,0)+1,FALSE)&lt;0,0,IF($B152&gt;H$12,0,IF(VLOOKUP($B152,加速計算!$D$11:$Z$5007,MATCH(H$19,加速計算!$E$34:$AM$34,0)+1,FALSE)&gt;H$14,H$14,VLOOKUP($B152,加速計算!$D$11:$Z$5007,MATCH(H$19,加速計算!$E$34:$AM$34,0)+1,FALSE)))))</f>
        <v>48.171087355043504</v>
      </c>
      <c r="I152" s="9" t="e">
        <f>IF(I151=0,#N/A,IF(VLOOKUP($B152,加速計算!$D$11:$Z$5007,MATCH(I$19,加速計算!$E$34:$AM$34,0)+1,FALSE)&lt;0,0,IF($B152&gt;I$12,0,IF(VLOOKUP($B152,加速計算!$D$11:$Z$5007,MATCH(I$19,加速計算!$E$34:$AM$34,0)+1,FALSE)&gt;I$14,I$14,VLOOKUP($B152,加速計算!$D$11:$Z$5007,MATCH(I$19,加速計算!$E$34:$AM$34,0)+1,FALSE)))))</f>
        <v>#N/A</v>
      </c>
      <c r="J152" s="9" t="e">
        <f>IF(J151=0,#N/A,IF(VLOOKUP($B152,加速計算!$D$11:$Z$5007,MATCH(J$19,加速計算!$E$34:$AM$34,0)+1,FALSE)&lt;0,0,IF($B152&gt;J$12,0,IF(VLOOKUP($B152,加速計算!$D$11:$Z$5007,MATCH(J$19,加速計算!$E$34:$AM$34,0)+1,FALSE)&gt;J$14,J$14,VLOOKUP($B152,加速計算!$D$11:$Z$5007,MATCH(J$19,加速計算!$E$34:$AM$34,0)+1,FALSE)))))</f>
        <v>#N/A</v>
      </c>
      <c r="K152" s="9" t="e">
        <f>IF(K151=0,#N/A,IF(VLOOKUP($B152,加速計算!$D$11:$Z$5007,MATCH(K$19,加速計算!$E$34:$AM$34,0)+1,FALSE)&lt;0,0,IF($B152&gt;K$12,0,IF(VLOOKUP($B152,加速計算!$D$11:$Z$5007,MATCH(K$19,加速計算!$E$34:$AM$34,0)+1,FALSE)&gt;K$14,K$14,VLOOKUP($B152,加速計算!$D$11:$Z$5007,MATCH(K$19,加速計算!$E$34:$AM$34,0)+1,FALSE)))))</f>
        <v>#N/A</v>
      </c>
      <c r="L152" s="20" t="e">
        <f>IF(L151=0,#N/A,IF(VLOOKUP($B152,加速計算!$D$11:$Z$5007,MATCH(L$19,加速計算!$E$34:$AM$34,0)+1,FALSE)&lt;0,0,IF($B152&gt;L$12,0,IF(VLOOKUP($B152,加速計算!$D$11:$Z$5007,MATCH(L$19,加速計算!$E$34:$AM$34,0)+1,FALSE)&gt;L$14,L$14,VLOOKUP($B152,加速計算!$D$11:$Z$5007,MATCH(L$19,加速計算!$E$34:$AM$34,0)+1,FALSE)))))</f>
        <v>#N/A</v>
      </c>
    </row>
    <row r="153" spans="2:12">
      <c r="B153" s="4">
        <v>1320</v>
      </c>
      <c r="C153" s="5">
        <f t="shared" si="4"/>
        <v>1320</v>
      </c>
      <c r="D153" s="9" t="e">
        <f>IF(D152=0,#N/A,IF(VLOOKUP($B153,加速計算!$D$11:$Z$5007,MATCH(D$19,加速計算!$E$34:$AM$34,0)+1,FALSE)&lt;0,0,IF($B153&gt;D$12,0,IF(VLOOKUP($B153,加速計算!$D$11:$Z$5007,MATCH(D$19,加速計算!$E$34:$AM$34,0)+1,FALSE)&gt;D$14,D$14,VLOOKUP($B153,加速計算!$D$11:$Z$5007,MATCH(D$19,加速計算!$E$34:$AM$34,0)+1,FALSE)))))</f>
        <v>#N/A</v>
      </c>
      <c r="E153" s="9" t="e">
        <f>IF(E152=0,#N/A,IF(VLOOKUP($B153,加速計算!$D$11:$Z$5007,MATCH(E$19,加速計算!$E$34:$AM$34,0)+1,FALSE)&lt;0,0,IF($B153&gt;E$12,0,IF(VLOOKUP($B153,加速計算!$D$11:$Z$5007,MATCH(E$19,加速計算!$E$34:$AM$34,0)+1,FALSE)&gt;E$14,E$14,VLOOKUP($B153,加速計算!$D$11:$Z$5007,MATCH(E$19,加速計算!$E$34:$AM$34,0)+1,FALSE)))))</f>
        <v>#N/A</v>
      </c>
      <c r="F153" s="9">
        <f>IF(F152=0,#N/A,IF(VLOOKUP($B153,加速計算!$D$11:$Z$5007,MATCH(F$19,加速計算!$E$34:$AM$34,0)+1,FALSE)&lt;0,0,IF($B153&gt;F$12,0,IF(VLOOKUP($B153,加速計算!$D$11:$Z$5007,MATCH(F$19,加速計算!$E$34:$AM$34,0)+1,FALSE)&gt;F$14,F$14,VLOOKUP($B153,加速計算!$D$11:$Z$5007,MATCH(F$19,加速計算!$E$34:$AM$34,0)+1,FALSE)))))</f>
        <v>41.994211391409998</v>
      </c>
      <c r="G153" s="9">
        <f>IF(G152=0,#N/A,IF(VLOOKUP($B153,加速計算!$D$11:$Z$5007,MATCH(G$19,加速計算!$E$34:$AM$34,0)+1,FALSE)&lt;0,0,IF($B153&gt;G$12,0,IF(VLOOKUP($B153,加速計算!$D$11:$Z$5007,MATCH(G$19,加速計算!$E$34:$AM$34,0)+1,FALSE)&gt;G$14,G$14,VLOOKUP($B153,加速計算!$D$11:$Z$5007,MATCH(G$19,加速計算!$E$34:$AM$34,0)+1,FALSE)))))</f>
        <v>48.171087355043504</v>
      </c>
      <c r="H153" s="9">
        <f>IF(H152=0,#N/A,IF(VLOOKUP($B153,加速計算!$D$11:$Z$5007,MATCH(H$19,加速計算!$E$34:$AM$34,0)+1,FALSE)&lt;0,0,IF($B153&gt;H$12,0,IF(VLOOKUP($B153,加速計算!$D$11:$Z$5007,MATCH(H$19,加速計算!$E$34:$AM$34,0)+1,FALSE)&gt;H$14,H$14,VLOOKUP($B153,加速計算!$D$11:$Z$5007,MATCH(H$19,加速計算!$E$34:$AM$34,0)+1,FALSE)))))</f>
        <v>48.171087355043504</v>
      </c>
      <c r="I153" s="9" t="e">
        <f>IF(I152=0,#N/A,IF(VLOOKUP($B153,加速計算!$D$11:$Z$5007,MATCH(I$19,加速計算!$E$34:$AM$34,0)+1,FALSE)&lt;0,0,IF($B153&gt;I$12,0,IF(VLOOKUP($B153,加速計算!$D$11:$Z$5007,MATCH(I$19,加速計算!$E$34:$AM$34,0)+1,FALSE)&gt;I$14,I$14,VLOOKUP($B153,加速計算!$D$11:$Z$5007,MATCH(I$19,加速計算!$E$34:$AM$34,0)+1,FALSE)))))</f>
        <v>#N/A</v>
      </c>
      <c r="J153" s="9" t="e">
        <f>IF(J152=0,#N/A,IF(VLOOKUP($B153,加速計算!$D$11:$Z$5007,MATCH(J$19,加速計算!$E$34:$AM$34,0)+1,FALSE)&lt;0,0,IF($B153&gt;J$12,0,IF(VLOOKUP($B153,加速計算!$D$11:$Z$5007,MATCH(J$19,加速計算!$E$34:$AM$34,0)+1,FALSE)&gt;J$14,J$14,VLOOKUP($B153,加速計算!$D$11:$Z$5007,MATCH(J$19,加速計算!$E$34:$AM$34,0)+1,FALSE)))))</f>
        <v>#N/A</v>
      </c>
      <c r="K153" s="9" t="e">
        <f>IF(K152=0,#N/A,IF(VLOOKUP($B153,加速計算!$D$11:$Z$5007,MATCH(K$19,加速計算!$E$34:$AM$34,0)+1,FALSE)&lt;0,0,IF($B153&gt;K$12,0,IF(VLOOKUP($B153,加速計算!$D$11:$Z$5007,MATCH(K$19,加速計算!$E$34:$AM$34,0)+1,FALSE)&gt;K$14,K$14,VLOOKUP($B153,加速計算!$D$11:$Z$5007,MATCH(K$19,加速計算!$E$34:$AM$34,0)+1,FALSE)))))</f>
        <v>#N/A</v>
      </c>
      <c r="L153" s="20" t="e">
        <f>IF(L152=0,#N/A,IF(VLOOKUP($B153,加速計算!$D$11:$Z$5007,MATCH(L$19,加速計算!$E$34:$AM$34,0)+1,FALSE)&lt;0,0,IF($B153&gt;L$12,0,IF(VLOOKUP($B153,加速計算!$D$11:$Z$5007,MATCH(L$19,加速計算!$E$34:$AM$34,0)+1,FALSE)&gt;L$14,L$14,VLOOKUP($B153,加速計算!$D$11:$Z$5007,MATCH(L$19,加速計算!$E$34:$AM$34,0)+1,FALSE)))))</f>
        <v>#N/A</v>
      </c>
    </row>
    <row r="154" spans="2:12">
      <c r="B154" s="4">
        <v>1330</v>
      </c>
      <c r="C154" s="5">
        <f t="shared" si="4"/>
        <v>1330</v>
      </c>
      <c r="D154" s="9" t="e">
        <f>IF(D153=0,#N/A,IF(VLOOKUP($B154,加速計算!$D$11:$Z$5007,MATCH(D$19,加速計算!$E$34:$AM$34,0)+1,FALSE)&lt;0,0,IF($B154&gt;D$12,0,IF(VLOOKUP($B154,加速計算!$D$11:$Z$5007,MATCH(D$19,加速計算!$E$34:$AM$34,0)+1,FALSE)&gt;D$14,D$14,VLOOKUP($B154,加速計算!$D$11:$Z$5007,MATCH(D$19,加速計算!$E$34:$AM$34,0)+1,FALSE)))))</f>
        <v>#N/A</v>
      </c>
      <c r="E154" s="9" t="e">
        <f>IF(E153=0,#N/A,IF(VLOOKUP($B154,加速計算!$D$11:$Z$5007,MATCH(E$19,加速計算!$E$34:$AM$34,0)+1,FALSE)&lt;0,0,IF($B154&gt;E$12,0,IF(VLOOKUP($B154,加速計算!$D$11:$Z$5007,MATCH(E$19,加速計算!$E$34:$AM$34,0)+1,FALSE)&gt;E$14,E$14,VLOOKUP($B154,加速計算!$D$11:$Z$5007,MATCH(E$19,加速計算!$E$34:$AM$34,0)+1,FALSE)))))</f>
        <v>#N/A</v>
      </c>
      <c r="F154" s="9">
        <f>IF(F153=0,#N/A,IF(VLOOKUP($B154,加速計算!$D$11:$Z$5007,MATCH(F$19,加速計算!$E$34:$AM$34,0)+1,FALSE)&lt;0,0,IF($B154&gt;F$12,0,IF(VLOOKUP($B154,加速計算!$D$11:$Z$5007,MATCH(F$19,加速計算!$E$34:$AM$34,0)+1,FALSE)&gt;F$14,F$14,VLOOKUP($B154,加速計算!$D$11:$Z$5007,MATCH(F$19,加速計算!$E$34:$AM$34,0)+1,FALSE)))))</f>
        <v>41.442281545937135</v>
      </c>
      <c r="G154" s="9">
        <f>IF(G153=0,#N/A,IF(VLOOKUP($B154,加速計算!$D$11:$Z$5007,MATCH(G$19,加速計算!$E$34:$AM$34,0)+1,FALSE)&lt;0,0,IF($B154&gt;G$12,0,IF(VLOOKUP($B154,加速計算!$D$11:$Z$5007,MATCH(G$19,加速計算!$E$34:$AM$34,0)+1,FALSE)&gt;G$14,G$14,VLOOKUP($B154,加速計算!$D$11:$Z$5007,MATCH(G$19,加速計算!$E$34:$AM$34,0)+1,FALSE)))))</f>
        <v>48.171087355043504</v>
      </c>
      <c r="H154" s="9">
        <f>IF(H153=0,#N/A,IF(VLOOKUP($B154,加速計算!$D$11:$Z$5007,MATCH(H$19,加速計算!$E$34:$AM$34,0)+1,FALSE)&lt;0,0,IF($B154&gt;H$12,0,IF(VLOOKUP($B154,加速計算!$D$11:$Z$5007,MATCH(H$19,加速計算!$E$34:$AM$34,0)+1,FALSE)&gt;H$14,H$14,VLOOKUP($B154,加速計算!$D$11:$Z$5007,MATCH(H$19,加速計算!$E$34:$AM$34,0)+1,FALSE)))))</f>
        <v>48.171087355043504</v>
      </c>
      <c r="I154" s="9" t="e">
        <f>IF(I153=0,#N/A,IF(VLOOKUP($B154,加速計算!$D$11:$Z$5007,MATCH(I$19,加速計算!$E$34:$AM$34,0)+1,FALSE)&lt;0,0,IF($B154&gt;I$12,0,IF(VLOOKUP($B154,加速計算!$D$11:$Z$5007,MATCH(I$19,加速計算!$E$34:$AM$34,0)+1,FALSE)&gt;I$14,I$14,VLOOKUP($B154,加速計算!$D$11:$Z$5007,MATCH(I$19,加速計算!$E$34:$AM$34,0)+1,FALSE)))))</f>
        <v>#N/A</v>
      </c>
      <c r="J154" s="9" t="e">
        <f>IF(J153=0,#N/A,IF(VLOOKUP($B154,加速計算!$D$11:$Z$5007,MATCH(J$19,加速計算!$E$34:$AM$34,0)+1,FALSE)&lt;0,0,IF($B154&gt;J$12,0,IF(VLOOKUP($B154,加速計算!$D$11:$Z$5007,MATCH(J$19,加速計算!$E$34:$AM$34,0)+1,FALSE)&gt;J$14,J$14,VLOOKUP($B154,加速計算!$D$11:$Z$5007,MATCH(J$19,加速計算!$E$34:$AM$34,0)+1,FALSE)))))</f>
        <v>#N/A</v>
      </c>
      <c r="K154" s="9" t="e">
        <f>IF(K153=0,#N/A,IF(VLOOKUP($B154,加速計算!$D$11:$Z$5007,MATCH(K$19,加速計算!$E$34:$AM$34,0)+1,FALSE)&lt;0,0,IF($B154&gt;K$12,0,IF(VLOOKUP($B154,加速計算!$D$11:$Z$5007,MATCH(K$19,加速計算!$E$34:$AM$34,0)+1,FALSE)&gt;K$14,K$14,VLOOKUP($B154,加速計算!$D$11:$Z$5007,MATCH(K$19,加速計算!$E$34:$AM$34,0)+1,FALSE)))))</f>
        <v>#N/A</v>
      </c>
      <c r="L154" s="20" t="e">
        <f>IF(L153=0,#N/A,IF(VLOOKUP($B154,加速計算!$D$11:$Z$5007,MATCH(L$19,加速計算!$E$34:$AM$34,0)+1,FALSE)&lt;0,0,IF($B154&gt;L$12,0,IF(VLOOKUP($B154,加速計算!$D$11:$Z$5007,MATCH(L$19,加速計算!$E$34:$AM$34,0)+1,FALSE)&gt;L$14,L$14,VLOOKUP($B154,加速計算!$D$11:$Z$5007,MATCH(L$19,加速計算!$E$34:$AM$34,0)+1,FALSE)))))</f>
        <v>#N/A</v>
      </c>
    </row>
    <row r="155" spans="2:12">
      <c r="B155" s="4">
        <v>1340</v>
      </c>
      <c r="C155" s="5">
        <f t="shared" si="4"/>
        <v>1340</v>
      </c>
      <c r="D155" s="9" t="e">
        <f>IF(D154=0,#N/A,IF(VLOOKUP($B155,加速計算!$D$11:$Z$5007,MATCH(D$19,加速計算!$E$34:$AM$34,0)+1,FALSE)&lt;0,0,IF($B155&gt;D$12,0,IF(VLOOKUP($B155,加速計算!$D$11:$Z$5007,MATCH(D$19,加速計算!$E$34:$AM$34,0)+1,FALSE)&gt;D$14,D$14,VLOOKUP($B155,加速計算!$D$11:$Z$5007,MATCH(D$19,加速計算!$E$34:$AM$34,0)+1,FALSE)))))</f>
        <v>#N/A</v>
      </c>
      <c r="E155" s="9" t="e">
        <f>IF(E154=0,#N/A,IF(VLOOKUP($B155,加速計算!$D$11:$Z$5007,MATCH(E$19,加速計算!$E$34:$AM$34,0)+1,FALSE)&lt;0,0,IF($B155&gt;E$12,0,IF(VLOOKUP($B155,加速計算!$D$11:$Z$5007,MATCH(E$19,加速計算!$E$34:$AM$34,0)+1,FALSE)&gt;E$14,E$14,VLOOKUP($B155,加速計算!$D$11:$Z$5007,MATCH(E$19,加速計算!$E$34:$AM$34,0)+1,FALSE)))))</f>
        <v>#N/A</v>
      </c>
      <c r="F155" s="9">
        <f>IF(F154=0,#N/A,IF(VLOOKUP($B155,加速計算!$D$11:$Z$5007,MATCH(F$19,加速計算!$E$34:$AM$34,0)+1,FALSE)&lt;0,0,IF($B155&gt;F$12,0,IF(VLOOKUP($B155,加速計算!$D$11:$Z$5007,MATCH(F$19,加速計算!$E$34:$AM$34,0)+1,FALSE)&gt;F$14,F$14,VLOOKUP($B155,加速計算!$D$11:$Z$5007,MATCH(F$19,加速計算!$E$34:$AM$34,0)+1,FALSE)))))</f>
        <v>40.898448502488037</v>
      </c>
      <c r="G155" s="9">
        <f>IF(G154=0,#N/A,IF(VLOOKUP($B155,加速計算!$D$11:$Z$5007,MATCH(G$19,加速計算!$E$34:$AM$34,0)+1,FALSE)&lt;0,0,IF($B155&gt;G$12,0,IF(VLOOKUP($B155,加速計算!$D$11:$Z$5007,MATCH(G$19,加速計算!$E$34:$AM$34,0)+1,FALSE)&gt;G$14,G$14,VLOOKUP($B155,加速計算!$D$11:$Z$5007,MATCH(G$19,加速計算!$E$34:$AM$34,0)+1,FALSE)))))</f>
        <v>48.171087355043504</v>
      </c>
      <c r="H155" s="9">
        <f>IF(H154=0,#N/A,IF(VLOOKUP($B155,加速計算!$D$11:$Z$5007,MATCH(H$19,加速計算!$E$34:$AM$34,0)+1,FALSE)&lt;0,0,IF($B155&gt;H$12,0,IF(VLOOKUP($B155,加速計算!$D$11:$Z$5007,MATCH(H$19,加速計算!$E$34:$AM$34,0)+1,FALSE)&gt;H$14,H$14,VLOOKUP($B155,加速計算!$D$11:$Z$5007,MATCH(H$19,加速計算!$E$34:$AM$34,0)+1,FALSE)))))</f>
        <v>48.171087355043504</v>
      </c>
      <c r="I155" s="9" t="e">
        <f>IF(I154=0,#N/A,IF(VLOOKUP($B155,加速計算!$D$11:$Z$5007,MATCH(I$19,加速計算!$E$34:$AM$34,0)+1,FALSE)&lt;0,0,IF($B155&gt;I$12,0,IF(VLOOKUP($B155,加速計算!$D$11:$Z$5007,MATCH(I$19,加速計算!$E$34:$AM$34,0)+1,FALSE)&gt;I$14,I$14,VLOOKUP($B155,加速計算!$D$11:$Z$5007,MATCH(I$19,加速計算!$E$34:$AM$34,0)+1,FALSE)))))</f>
        <v>#N/A</v>
      </c>
      <c r="J155" s="9" t="e">
        <f>IF(J154=0,#N/A,IF(VLOOKUP($B155,加速計算!$D$11:$Z$5007,MATCH(J$19,加速計算!$E$34:$AM$34,0)+1,FALSE)&lt;0,0,IF($B155&gt;J$12,0,IF(VLOOKUP($B155,加速計算!$D$11:$Z$5007,MATCH(J$19,加速計算!$E$34:$AM$34,0)+1,FALSE)&gt;J$14,J$14,VLOOKUP($B155,加速計算!$D$11:$Z$5007,MATCH(J$19,加速計算!$E$34:$AM$34,0)+1,FALSE)))))</f>
        <v>#N/A</v>
      </c>
      <c r="K155" s="9" t="e">
        <f>IF(K154=0,#N/A,IF(VLOOKUP($B155,加速計算!$D$11:$Z$5007,MATCH(K$19,加速計算!$E$34:$AM$34,0)+1,FALSE)&lt;0,0,IF($B155&gt;K$12,0,IF(VLOOKUP($B155,加速計算!$D$11:$Z$5007,MATCH(K$19,加速計算!$E$34:$AM$34,0)+1,FALSE)&gt;K$14,K$14,VLOOKUP($B155,加速計算!$D$11:$Z$5007,MATCH(K$19,加速計算!$E$34:$AM$34,0)+1,FALSE)))))</f>
        <v>#N/A</v>
      </c>
      <c r="L155" s="20" t="e">
        <f>IF(L154=0,#N/A,IF(VLOOKUP($B155,加速計算!$D$11:$Z$5007,MATCH(L$19,加速計算!$E$34:$AM$34,0)+1,FALSE)&lt;0,0,IF($B155&gt;L$12,0,IF(VLOOKUP($B155,加速計算!$D$11:$Z$5007,MATCH(L$19,加速計算!$E$34:$AM$34,0)+1,FALSE)&gt;L$14,L$14,VLOOKUP($B155,加速計算!$D$11:$Z$5007,MATCH(L$19,加速計算!$E$34:$AM$34,0)+1,FALSE)))))</f>
        <v>#N/A</v>
      </c>
    </row>
    <row r="156" spans="2:12">
      <c r="B156" s="4">
        <v>1350</v>
      </c>
      <c r="C156" s="5">
        <f t="shared" si="4"/>
        <v>1350</v>
      </c>
      <c r="D156" s="9" t="e">
        <f>IF(D155=0,#N/A,IF(VLOOKUP($B156,加速計算!$D$11:$Z$5007,MATCH(D$19,加速計算!$E$34:$AM$34,0)+1,FALSE)&lt;0,0,IF($B156&gt;D$12,0,IF(VLOOKUP($B156,加速計算!$D$11:$Z$5007,MATCH(D$19,加速計算!$E$34:$AM$34,0)+1,FALSE)&gt;D$14,D$14,VLOOKUP($B156,加速計算!$D$11:$Z$5007,MATCH(D$19,加速計算!$E$34:$AM$34,0)+1,FALSE)))))</f>
        <v>#N/A</v>
      </c>
      <c r="E156" s="9" t="e">
        <f>IF(E155=0,#N/A,IF(VLOOKUP($B156,加速計算!$D$11:$Z$5007,MATCH(E$19,加速計算!$E$34:$AM$34,0)+1,FALSE)&lt;0,0,IF($B156&gt;E$12,0,IF(VLOOKUP($B156,加速計算!$D$11:$Z$5007,MATCH(E$19,加速計算!$E$34:$AM$34,0)+1,FALSE)&gt;E$14,E$14,VLOOKUP($B156,加速計算!$D$11:$Z$5007,MATCH(E$19,加速計算!$E$34:$AM$34,0)+1,FALSE)))))</f>
        <v>#N/A</v>
      </c>
      <c r="F156" s="9">
        <f>IF(F155=0,#N/A,IF(VLOOKUP($B156,加速計算!$D$11:$Z$5007,MATCH(F$19,加速計算!$E$34:$AM$34,0)+1,FALSE)&lt;0,0,IF($B156&gt;F$12,0,IF(VLOOKUP($B156,加速計算!$D$11:$Z$5007,MATCH(F$19,加速計算!$E$34:$AM$34,0)+1,FALSE)&gt;F$14,F$14,VLOOKUP($B156,加速計算!$D$11:$Z$5007,MATCH(F$19,加速計算!$E$34:$AM$34,0)+1,FALSE)))))</f>
        <v>40.362535388486968</v>
      </c>
      <c r="G156" s="9">
        <f>IF(G155=0,#N/A,IF(VLOOKUP($B156,加速計算!$D$11:$Z$5007,MATCH(G$19,加速計算!$E$34:$AM$34,0)+1,FALSE)&lt;0,0,IF($B156&gt;G$12,0,IF(VLOOKUP($B156,加速計算!$D$11:$Z$5007,MATCH(G$19,加速計算!$E$34:$AM$34,0)+1,FALSE)&gt;G$14,G$14,VLOOKUP($B156,加速計算!$D$11:$Z$5007,MATCH(G$19,加速計算!$E$34:$AM$34,0)+1,FALSE)))))</f>
        <v>48.171087355043504</v>
      </c>
      <c r="H156" s="9">
        <f>IF(H155=0,#N/A,IF(VLOOKUP($B156,加速計算!$D$11:$Z$5007,MATCH(H$19,加速計算!$E$34:$AM$34,0)+1,FALSE)&lt;0,0,IF($B156&gt;H$12,0,IF(VLOOKUP($B156,加速計算!$D$11:$Z$5007,MATCH(H$19,加速計算!$E$34:$AM$34,0)+1,FALSE)&gt;H$14,H$14,VLOOKUP($B156,加速計算!$D$11:$Z$5007,MATCH(H$19,加速計算!$E$34:$AM$34,0)+1,FALSE)))))</f>
        <v>48.171087355043504</v>
      </c>
      <c r="I156" s="9" t="e">
        <f>IF(I155=0,#N/A,IF(VLOOKUP($B156,加速計算!$D$11:$Z$5007,MATCH(I$19,加速計算!$E$34:$AM$34,0)+1,FALSE)&lt;0,0,IF($B156&gt;I$12,0,IF(VLOOKUP($B156,加速計算!$D$11:$Z$5007,MATCH(I$19,加速計算!$E$34:$AM$34,0)+1,FALSE)&gt;I$14,I$14,VLOOKUP($B156,加速計算!$D$11:$Z$5007,MATCH(I$19,加速計算!$E$34:$AM$34,0)+1,FALSE)))))</f>
        <v>#N/A</v>
      </c>
      <c r="J156" s="9" t="e">
        <f>IF(J155=0,#N/A,IF(VLOOKUP($B156,加速計算!$D$11:$Z$5007,MATCH(J$19,加速計算!$E$34:$AM$34,0)+1,FALSE)&lt;0,0,IF($B156&gt;J$12,0,IF(VLOOKUP($B156,加速計算!$D$11:$Z$5007,MATCH(J$19,加速計算!$E$34:$AM$34,0)+1,FALSE)&gt;J$14,J$14,VLOOKUP($B156,加速計算!$D$11:$Z$5007,MATCH(J$19,加速計算!$E$34:$AM$34,0)+1,FALSE)))))</f>
        <v>#N/A</v>
      </c>
      <c r="K156" s="9" t="e">
        <f>IF(K155=0,#N/A,IF(VLOOKUP($B156,加速計算!$D$11:$Z$5007,MATCH(K$19,加速計算!$E$34:$AM$34,0)+1,FALSE)&lt;0,0,IF($B156&gt;K$12,0,IF(VLOOKUP($B156,加速計算!$D$11:$Z$5007,MATCH(K$19,加速計算!$E$34:$AM$34,0)+1,FALSE)&gt;K$14,K$14,VLOOKUP($B156,加速計算!$D$11:$Z$5007,MATCH(K$19,加速計算!$E$34:$AM$34,0)+1,FALSE)))))</f>
        <v>#N/A</v>
      </c>
      <c r="L156" s="20" t="e">
        <f>IF(L155=0,#N/A,IF(VLOOKUP($B156,加速計算!$D$11:$Z$5007,MATCH(L$19,加速計算!$E$34:$AM$34,0)+1,FALSE)&lt;0,0,IF($B156&gt;L$12,0,IF(VLOOKUP($B156,加速計算!$D$11:$Z$5007,MATCH(L$19,加速計算!$E$34:$AM$34,0)+1,FALSE)&gt;L$14,L$14,VLOOKUP($B156,加速計算!$D$11:$Z$5007,MATCH(L$19,加速計算!$E$34:$AM$34,0)+1,FALSE)))))</f>
        <v>#N/A</v>
      </c>
    </row>
    <row r="157" spans="2:12">
      <c r="B157" s="4">
        <v>1360</v>
      </c>
      <c r="C157" s="5">
        <f t="shared" si="4"/>
        <v>1360</v>
      </c>
      <c r="D157" s="9" t="e">
        <f>IF(D156=0,#N/A,IF(VLOOKUP($B157,加速計算!$D$11:$Z$5007,MATCH(D$19,加速計算!$E$34:$AM$34,0)+1,FALSE)&lt;0,0,IF($B157&gt;D$12,0,IF(VLOOKUP($B157,加速計算!$D$11:$Z$5007,MATCH(D$19,加速計算!$E$34:$AM$34,0)+1,FALSE)&gt;D$14,D$14,VLOOKUP($B157,加速計算!$D$11:$Z$5007,MATCH(D$19,加速計算!$E$34:$AM$34,0)+1,FALSE)))))</f>
        <v>#N/A</v>
      </c>
      <c r="E157" s="9" t="e">
        <f>IF(E156=0,#N/A,IF(VLOOKUP($B157,加速計算!$D$11:$Z$5007,MATCH(E$19,加速計算!$E$34:$AM$34,0)+1,FALSE)&lt;0,0,IF($B157&gt;E$12,0,IF(VLOOKUP($B157,加速計算!$D$11:$Z$5007,MATCH(E$19,加速計算!$E$34:$AM$34,0)+1,FALSE)&gt;E$14,E$14,VLOOKUP($B157,加速計算!$D$11:$Z$5007,MATCH(E$19,加速計算!$E$34:$AM$34,0)+1,FALSE)))))</f>
        <v>#N/A</v>
      </c>
      <c r="F157" s="9">
        <f>IF(F156=0,#N/A,IF(VLOOKUP($B157,加速計算!$D$11:$Z$5007,MATCH(F$19,加速計算!$E$34:$AM$34,0)+1,FALSE)&lt;0,0,IF($B157&gt;F$12,0,IF(VLOOKUP($B157,加速計算!$D$11:$Z$5007,MATCH(F$19,加速計算!$E$34:$AM$34,0)+1,FALSE)&gt;F$14,F$14,VLOOKUP($B157,加速計算!$D$11:$Z$5007,MATCH(F$19,加速計算!$E$34:$AM$34,0)+1,FALSE)))))</f>
        <v>39.834370445765579</v>
      </c>
      <c r="G157" s="9">
        <f>IF(G156=0,#N/A,IF(VLOOKUP($B157,加速計算!$D$11:$Z$5007,MATCH(G$19,加速計算!$E$34:$AM$34,0)+1,FALSE)&lt;0,0,IF($B157&gt;G$12,0,IF(VLOOKUP($B157,加速計算!$D$11:$Z$5007,MATCH(G$19,加速計算!$E$34:$AM$34,0)+1,FALSE)&gt;G$14,G$14,VLOOKUP($B157,加速計算!$D$11:$Z$5007,MATCH(G$19,加速計算!$E$34:$AM$34,0)+1,FALSE)))))</f>
        <v>48.171087355043504</v>
      </c>
      <c r="H157" s="9">
        <f>IF(H156=0,#N/A,IF(VLOOKUP($B157,加速計算!$D$11:$Z$5007,MATCH(H$19,加速計算!$E$34:$AM$34,0)+1,FALSE)&lt;0,0,IF($B157&gt;H$12,0,IF(VLOOKUP($B157,加速計算!$D$11:$Z$5007,MATCH(H$19,加速計算!$E$34:$AM$34,0)+1,FALSE)&gt;H$14,H$14,VLOOKUP($B157,加速計算!$D$11:$Z$5007,MATCH(H$19,加速計算!$E$34:$AM$34,0)+1,FALSE)))))</f>
        <v>48.171087355043504</v>
      </c>
      <c r="I157" s="9" t="e">
        <f>IF(I156=0,#N/A,IF(VLOOKUP($B157,加速計算!$D$11:$Z$5007,MATCH(I$19,加速計算!$E$34:$AM$34,0)+1,FALSE)&lt;0,0,IF($B157&gt;I$12,0,IF(VLOOKUP($B157,加速計算!$D$11:$Z$5007,MATCH(I$19,加速計算!$E$34:$AM$34,0)+1,FALSE)&gt;I$14,I$14,VLOOKUP($B157,加速計算!$D$11:$Z$5007,MATCH(I$19,加速計算!$E$34:$AM$34,0)+1,FALSE)))))</f>
        <v>#N/A</v>
      </c>
      <c r="J157" s="9" t="e">
        <f>IF(J156=0,#N/A,IF(VLOOKUP($B157,加速計算!$D$11:$Z$5007,MATCH(J$19,加速計算!$E$34:$AM$34,0)+1,FALSE)&lt;0,0,IF($B157&gt;J$12,0,IF(VLOOKUP($B157,加速計算!$D$11:$Z$5007,MATCH(J$19,加速計算!$E$34:$AM$34,0)+1,FALSE)&gt;J$14,J$14,VLOOKUP($B157,加速計算!$D$11:$Z$5007,MATCH(J$19,加速計算!$E$34:$AM$34,0)+1,FALSE)))))</f>
        <v>#N/A</v>
      </c>
      <c r="K157" s="9" t="e">
        <f>IF(K156=0,#N/A,IF(VLOOKUP($B157,加速計算!$D$11:$Z$5007,MATCH(K$19,加速計算!$E$34:$AM$34,0)+1,FALSE)&lt;0,0,IF($B157&gt;K$12,0,IF(VLOOKUP($B157,加速計算!$D$11:$Z$5007,MATCH(K$19,加速計算!$E$34:$AM$34,0)+1,FALSE)&gt;K$14,K$14,VLOOKUP($B157,加速計算!$D$11:$Z$5007,MATCH(K$19,加速計算!$E$34:$AM$34,0)+1,FALSE)))))</f>
        <v>#N/A</v>
      </c>
      <c r="L157" s="20" t="e">
        <f>IF(L156=0,#N/A,IF(VLOOKUP($B157,加速計算!$D$11:$Z$5007,MATCH(L$19,加速計算!$E$34:$AM$34,0)+1,FALSE)&lt;0,0,IF($B157&gt;L$12,0,IF(VLOOKUP($B157,加速計算!$D$11:$Z$5007,MATCH(L$19,加速計算!$E$34:$AM$34,0)+1,FALSE)&gt;L$14,L$14,VLOOKUP($B157,加速計算!$D$11:$Z$5007,MATCH(L$19,加速計算!$E$34:$AM$34,0)+1,FALSE)))))</f>
        <v>#N/A</v>
      </c>
    </row>
    <row r="158" spans="2:12">
      <c r="B158" s="4">
        <v>1370</v>
      </c>
      <c r="C158" s="5">
        <f t="shared" si="4"/>
        <v>1370</v>
      </c>
      <c r="D158" s="9" t="e">
        <f>IF(D157=0,#N/A,IF(VLOOKUP($B158,加速計算!$D$11:$Z$5007,MATCH(D$19,加速計算!$E$34:$AM$34,0)+1,FALSE)&lt;0,0,IF($B158&gt;D$12,0,IF(VLOOKUP($B158,加速計算!$D$11:$Z$5007,MATCH(D$19,加速計算!$E$34:$AM$34,0)+1,FALSE)&gt;D$14,D$14,VLOOKUP($B158,加速計算!$D$11:$Z$5007,MATCH(D$19,加速計算!$E$34:$AM$34,0)+1,FALSE)))))</f>
        <v>#N/A</v>
      </c>
      <c r="E158" s="9" t="e">
        <f>IF(E157=0,#N/A,IF(VLOOKUP($B158,加速計算!$D$11:$Z$5007,MATCH(E$19,加速計算!$E$34:$AM$34,0)+1,FALSE)&lt;0,0,IF($B158&gt;E$12,0,IF(VLOOKUP($B158,加速計算!$D$11:$Z$5007,MATCH(E$19,加速計算!$E$34:$AM$34,0)+1,FALSE)&gt;E$14,E$14,VLOOKUP($B158,加速計算!$D$11:$Z$5007,MATCH(E$19,加速計算!$E$34:$AM$34,0)+1,FALSE)))))</f>
        <v>#N/A</v>
      </c>
      <c r="F158" s="9">
        <f>IF(F157=0,#N/A,IF(VLOOKUP($B158,加速計算!$D$11:$Z$5007,MATCH(F$19,加速計算!$E$34:$AM$34,0)+1,FALSE)&lt;0,0,IF($B158&gt;F$12,0,IF(VLOOKUP($B158,加速計算!$D$11:$Z$5007,MATCH(F$19,加速計算!$E$34:$AM$34,0)+1,FALSE)&gt;F$14,F$14,VLOOKUP($B158,加速計算!$D$11:$Z$5007,MATCH(F$19,加速計算!$E$34:$AM$34,0)+1,FALSE)))))</f>
        <v>39.313786847030997</v>
      </c>
      <c r="G158" s="9">
        <f>IF(G157=0,#N/A,IF(VLOOKUP($B158,加速計算!$D$11:$Z$5007,MATCH(G$19,加速計算!$E$34:$AM$34,0)+1,FALSE)&lt;0,0,IF($B158&gt;G$12,0,IF(VLOOKUP($B158,加速計算!$D$11:$Z$5007,MATCH(G$19,加速計算!$E$34:$AM$34,0)+1,FALSE)&gt;G$14,G$14,VLOOKUP($B158,加速計算!$D$11:$Z$5007,MATCH(G$19,加速計算!$E$34:$AM$34,0)+1,FALSE)))))</f>
        <v>48.171087355043504</v>
      </c>
      <c r="H158" s="9">
        <f>IF(H157=0,#N/A,IF(VLOOKUP($B158,加速計算!$D$11:$Z$5007,MATCH(H$19,加速計算!$E$34:$AM$34,0)+1,FALSE)&lt;0,0,IF($B158&gt;H$12,0,IF(VLOOKUP($B158,加速計算!$D$11:$Z$5007,MATCH(H$19,加速計算!$E$34:$AM$34,0)+1,FALSE)&gt;H$14,H$14,VLOOKUP($B158,加速計算!$D$11:$Z$5007,MATCH(H$19,加速計算!$E$34:$AM$34,0)+1,FALSE)))))</f>
        <v>48.171087355043504</v>
      </c>
      <c r="I158" s="9" t="e">
        <f>IF(I157=0,#N/A,IF(VLOOKUP($B158,加速計算!$D$11:$Z$5007,MATCH(I$19,加速計算!$E$34:$AM$34,0)+1,FALSE)&lt;0,0,IF($B158&gt;I$12,0,IF(VLOOKUP($B158,加速計算!$D$11:$Z$5007,MATCH(I$19,加速計算!$E$34:$AM$34,0)+1,FALSE)&gt;I$14,I$14,VLOOKUP($B158,加速計算!$D$11:$Z$5007,MATCH(I$19,加速計算!$E$34:$AM$34,0)+1,FALSE)))))</f>
        <v>#N/A</v>
      </c>
      <c r="J158" s="9" t="e">
        <f>IF(J157=0,#N/A,IF(VLOOKUP($B158,加速計算!$D$11:$Z$5007,MATCH(J$19,加速計算!$E$34:$AM$34,0)+1,FALSE)&lt;0,0,IF($B158&gt;J$12,0,IF(VLOOKUP($B158,加速計算!$D$11:$Z$5007,MATCH(J$19,加速計算!$E$34:$AM$34,0)+1,FALSE)&gt;J$14,J$14,VLOOKUP($B158,加速計算!$D$11:$Z$5007,MATCH(J$19,加速計算!$E$34:$AM$34,0)+1,FALSE)))))</f>
        <v>#N/A</v>
      </c>
      <c r="K158" s="9" t="e">
        <f>IF(K157=0,#N/A,IF(VLOOKUP($B158,加速計算!$D$11:$Z$5007,MATCH(K$19,加速計算!$E$34:$AM$34,0)+1,FALSE)&lt;0,0,IF($B158&gt;K$12,0,IF(VLOOKUP($B158,加速計算!$D$11:$Z$5007,MATCH(K$19,加速計算!$E$34:$AM$34,0)+1,FALSE)&gt;K$14,K$14,VLOOKUP($B158,加速計算!$D$11:$Z$5007,MATCH(K$19,加速計算!$E$34:$AM$34,0)+1,FALSE)))))</f>
        <v>#N/A</v>
      </c>
      <c r="L158" s="20" t="e">
        <f>IF(L157=0,#N/A,IF(VLOOKUP($B158,加速計算!$D$11:$Z$5007,MATCH(L$19,加速計算!$E$34:$AM$34,0)+1,FALSE)&lt;0,0,IF($B158&gt;L$12,0,IF(VLOOKUP($B158,加速計算!$D$11:$Z$5007,MATCH(L$19,加速計算!$E$34:$AM$34,0)+1,FALSE)&gt;L$14,L$14,VLOOKUP($B158,加速計算!$D$11:$Z$5007,MATCH(L$19,加速計算!$E$34:$AM$34,0)+1,FALSE)))))</f>
        <v>#N/A</v>
      </c>
    </row>
    <row r="159" spans="2:12">
      <c r="B159" s="4">
        <v>1380</v>
      </c>
      <c r="C159" s="5">
        <f t="shared" si="4"/>
        <v>1380</v>
      </c>
      <c r="D159" s="9" t="e">
        <f>IF(D158=0,#N/A,IF(VLOOKUP($B159,加速計算!$D$11:$Z$5007,MATCH(D$19,加速計算!$E$34:$AM$34,0)+1,FALSE)&lt;0,0,IF($B159&gt;D$12,0,IF(VLOOKUP($B159,加速計算!$D$11:$Z$5007,MATCH(D$19,加速計算!$E$34:$AM$34,0)+1,FALSE)&gt;D$14,D$14,VLOOKUP($B159,加速計算!$D$11:$Z$5007,MATCH(D$19,加速計算!$E$34:$AM$34,0)+1,FALSE)))))</f>
        <v>#N/A</v>
      </c>
      <c r="E159" s="9" t="e">
        <f>IF(E158=0,#N/A,IF(VLOOKUP($B159,加速計算!$D$11:$Z$5007,MATCH(E$19,加速計算!$E$34:$AM$34,0)+1,FALSE)&lt;0,0,IF($B159&gt;E$12,0,IF(VLOOKUP($B159,加速計算!$D$11:$Z$5007,MATCH(E$19,加速計算!$E$34:$AM$34,0)+1,FALSE)&gt;E$14,E$14,VLOOKUP($B159,加速計算!$D$11:$Z$5007,MATCH(E$19,加速計算!$E$34:$AM$34,0)+1,FALSE)))))</f>
        <v>#N/A</v>
      </c>
      <c r="F159" s="9">
        <f>IF(F158=0,#N/A,IF(VLOOKUP($B159,加速計算!$D$11:$Z$5007,MATCH(F$19,加速計算!$E$34:$AM$34,0)+1,FALSE)&lt;0,0,IF($B159&gt;F$12,0,IF(VLOOKUP($B159,加速計算!$D$11:$Z$5007,MATCH(F$19,加速計算!$E$34:$AM$34,0)+1,FALSE)&gt;F$14,F$14,VLOOKUP($B159,加速計算!$D$11:$Z$5007,MATCH(F$19,加速計算!$E$34:$AM$34,0)+1,FALSE)))))</f>
        <v>38.80062252018061</v>
      </c>
      <c r="G159" s="9">
        <f>IF(G158=0,#N/A,IF(VLOOKUP($B159,加速計算!$D$11:$Z$5007,MATCH(G$19,加速計算!$E$34:$AM$34,0)+1,FALSE)&lt;0,0,IF($B159&gt;G$12,0,IF(VLOOKUP($B159,加速計算!$D$11:$Z$5007,MATCH(G$19,加速計算!$E$34:$AM$34,0)+1,FALSE)&gt;G$14,G$14,VLOOKUP($B159,加速計算!$D$11:$Z$5007,MATCH(G$19,加速計算!$E$34:$AM$34,0)+1,FALSE)))))</f>
        <v>48.171087355043504</v>
      </c>
      <c r="H159" s="9">
        <f>IF(H158=0,#N/A,IF(VLOOKUP($B159,加速計算!$D$11:$Z$5007,MATCH(H$19,加速計算!$E$34:$AM$34,0)+1,FALSE)&lt;0,0,IF($B159&gt;H$12,0,IF(VLOOKUP($B159,加速計算!$D$11:$Z$5007,MATCH(H$19,加速計算!$E$34:$AM$34,0)+1,FALSE)&gt;H$14,H$14,VLOOKUP($B159,加速計算!$D$11:$Z$5007,MATCH(H$19,加速計算!$E$34:$AM$34,0)+1,FALSE)))))</f>
        <v>48.171087355043504</v>
      </c>
      <c r="I159" s="9" t="e">
        <f>IF(I158=0,#N/A,IF(VLOOKUP($B159,加速計算!$D$11:$Z$5007,MATCH(I$19,加速計算!$E$34:$AM$34,0)+1,FALSE)&lt;0,0,IF($B159&gt;I$12,0,IF(VLOOKUP($B159,加速計算!$D$11:$Z$5007,MATCH(I$19,加速計算!$E$34:$AM$34,0)+1,FALSE)&gt;I$14,I$14,VLOOKUP($B159,加速計算!$D$11:$Z$5007,MATCH(I$19,加速計算!$E$34:$AM$34,0)+1,FALSE)))))</f>
        <v>#N/A</v>
      </c>
      <c r="J159" s="9" t="e">
        <f>IF(J158=0,#N/A,IF(VLOOKUP($B159,加速計算!$D$11:$Z$5007,MATCH(J$19,加速計算!$E$34:$AM$34,0)+1,FALSE)&lt;0,0,IF($B159&gt;J$12,0,IF(VLOOKUP($B159,加速計算!$D$11:$Z$5007,MATCH(J$19,加速計算!$E$34:$AM$34,0)+1,FALSE)&gt;J$14,J$14,VLOOKUP($B159,加速計算!$D$11:$Z$5007,MATCH(J$19,加速計算!$E$34:$AM$34,0)+1,FALSE)))))</f>
        <v>#N/A</v>
      </c>
      <c r="K159" s="9" t="e">
        <f>IF(K158=0,#N/A,IF(VLOOKUP($B159,加速計算!$D$11:$Z$5007,MATCH(K$19,加速計算!$E$34:$AM$34,0)+1,FALSE)&lt;0,0,IF($B159&gt;K$12,0,IF(VLOOKUP($B159,加速計算!$D$11:$Z$5007,MATCH(K$19,加速計算!$E$34:$AM$34,0)+1,FALSE)&gt;K$14,K$14,VLOOKUP($B159,加速計算!$D$11:$Z$5007,MATCH(K$19,加速計算!$E$34:$AM$34,0)+1,FALSE)))))</f>
        <v>#N/A</v>
      </c>
      <c r="L159" s="20" t="e">
        <f>IF(L158=0,#N/A,IF(VLOOKUP($B159,加速計算!$D$11:$Z$5007,MATCH(L$19,加速計算!$E$34:$AM$34,0)+1,FALSE)&lt;0,0,IF($B159&gt;L$12,0,IF(VLOOKUP($B159,加速計算!$D$11:$Z$5007,MATCH(L$19,加速計算!$E$34:$AM$34,0)+1,FALSE)&gt;L$14,L$14,VLOOKUP($B159,加速計算!$D$11:$Z$5007,MATCH(L$19,加速計算!$E$34:$AM$34,0)+1,FALSE)))))</f>
        <v>#N/A</v>
      </c>
    </row>
    <row r="160" spans="2:12">
      <c r="B160" s="4">
        <v>1390</v>
      </c>
      <c r="C160" s="5">
        <f t="shared" si="4"/>
        <v>1390</v>
      </c>
      <c r="D160" s="9" t="e">
        <f>IF(D159=0,#N/A,IF(VLOOKUP($B160,加速計算!$D$11:$Z$5007,MATCH(D$19,加速計算!$E$34:$AM$34,0)+1,FALSE)&lt;0,0,IF($B160&gt;D$12,0,IF(VLOOKUP($B160,加速計算!$D$11:$Z$5007,MATCH(D$19,加速計算!$E$34:$AM$34,0)+1,FALSE)&gt;D$14,D$14,VLOOKUP($B160,加速計算!$D$11:$Z$5007,MATCH(D$19,加速計算!$E$34:$AM$34,0)+1,FALSE)))))</f>
        <v>#N/A</v>
      </c>
      <c r="E160" s="9" t="e">
        <f>IF(E159=0,#N/A,IF(VLOOKUP($B160,加速計算!$D$11:$Z$5007,MATCH(E$19,加速計算!$E$34:$AM$34,0)+1,FALSE)&lt;0,0,IF($B160&gt;E$12,0,IF(VLOOKUP($B160,加速計算!$D$11:$Z$5007,MATCH(E$19,加速計算!$E$34:$AM$34,0)+1,FALSE)&gt;E$14,E$14,VLOOKUP($B160,加速計算!$D$11:$Z$5007,MATCH(E$19,加速計算!$E$34:$AM$34,0)+1,FALSE)))))</f>
        <v>#N/A</v>
      </c>
      <c r="F160" s="9">
        <f>IF(F159=0,#N/A,IF(VLOOKUP($B160,加速計算!$D$11:$Z$5007,MATCH(F$19,加速計算!$E$34:$AM$34,0)+1,FALSE)&lt;0,0,IF($B160&gt;F$12,0,IF(VLOOKUP($B160,加速計算!$D$11:$Z$5007,MATCH(F$19,加速計算!$E$34:$AM$34,0)+1,FALSE)&gt;F$14,F$14,VLOOKUP($B160,加速計算!$D$11:$Z$5007,MATCH(F$19,加速計算!$E$34:$AM$34,0)+1,FALSE)))))</f>
        <v>38.294719980075399</v>
      </c>
      <c r="G160" s="9">
        <f>IF(G159=0,#N/A,IF(VLOOKUP($B160,加速計算!$D$11:$Z$5007,MATCH(G$19,加速計算!$E$34:$AM$34,0)+1,FALSE)&lt;0,0,IF($B160&gt;G$12,0,IF(VLOOKUP($B160,加速計算!$D$11:$Z$5007,MATCH(G$19,加速計算!$E$34:$AM$34,0)+1,FALSE)&gt;G$14,G$14,VLOOKUP($B160,加速計算!$D$11:$Z$5007,MATCH(G$19,加速計算!$E$34:$AM$34,0)+1,FALSE)))))</f>
        <v>48.171087355043504</v>
      </c>
      <c r="H160" s="9">
        <f>IF(H159=0,#N/A,IF(VLOOKUP($B160,加速計算!$D$11:$Z$5007,MATCH(H$19,加速計算!$E$34:$AM$34,0)+1,FALSE)&lt;0,0,IF($B160&gt;H$12,0,IF(VLOOKUP($B160,加速計算!$D$11:$Z$5007,MATCH(H$19,加速計算!$E$34:$AM$34,0)+1,FALSE)&gt;H$14,H$14,VLOOKUP($B160,加速計算!$D$11:$Z$5007,MATCH(H$19,加速計算!$E$34:$AM$34,0)+1,FALSE)))))</f>
        <v>48.171087355043504</v>
      </c>
      <c r="I160" s="9" t="e">
        <f>IF(I159=0,#N/A,IF(VLOOKUP($B160,加速計算!$D$11:$Z$5007,MATCH(I$19,加速計算!$E$34:$AM$34,0)+1,FALSE)&lt;0,0,IF($B160&gt;I$12,0,IF(VLOOKUP($B160,加速計算!$D$11:$Z$5007,MATCH(I$19,加速計算!$E$34:$AM$34,0)+1,FALSE)&gt;I$14,I$14,VLOOKUP($B160,加速計算!$D$11:$Z$5007,MATCH(I$19,加速計算!$E$34:$AM$34,0)+1,FALSE)))))</f>
        <v>#N/A</v>
      </c>
      <c r="J160" s="9" t="e">
        <f>IF(J159=0,#N/A,IF(VLOOKUP($B160,加速計算!$D$11:$Z$5007,MATCH(J$19,加速計算!$E$34:$AM$34,0)+1,FALSE)&lt;0,0,IF($B160&gt;J$12,0,IF(VLOOKUP($B160,加速計算!$D$11:$Z$5007,MATCH(J$19,加速計算!$E$34:$AM$34,0)+1,FALSE)&gt;J$14,J$14,VLOOKUP($B160,加速計算!$D$11:$Z$5007,MATCH(J$19,加速計算!$E$34:$AM$34,0)+1,FALSE)))))</f>
        <v>#N/A</v>
      </c>
      <c r="K160" s="9" t="e">
        <f>IF(K159=0,#N/A,IF(VLOOKUP($B160,加速計算!$D$11:$Z$5007,MATCH(K$19,加速計算!$E$34:$AM$34,0)+1,FALSE)&lt;0,0,IF($B160&gt;K$12,0,IF(VLOOKUP($B160,加速計算!$D$11:$Z$5007,MATCH(K$19,加速計算!$E$34:$AM$34,0)+1,FALSE)&gt;K$14,K$14,VLOOKUP($B160,加速計算!$D$11:$Z$5007,MATCH(K$19,加速計算!$E$34:$AM$34,0)+1,FALSE)))))</f>
        <v>#N/A</v>
      </c>
      <c r="L160" s="20" t="e">
        <f>IF(L159=0,#N/A,IF(VLOOKUP($B160,加速計算!$D$11:$Z$5007,MATCH(L$19,加速計算!$E$34:$AM$34,0)+1,FALSE)&lt;0,0,IF($B160&gt;L$12,0,IF(VLOOKUP($B160,加速計算!$D$11:$Z$5007,MATCH(L$19,加速計算!$E$34:$AM$34,0)+1,FALSE)&gt;L$14,L$14,VLOOKUP($B160,加速計算!$D$11:$Z$5007,MATCH(L$19,加速計算!$E$34:$AM$34,0)+1,FALSE)))))</f>
        <v>#N/A</v>
      </c>
    </row>
    <row r="161" spans="2:12">
      <c r="B161" s="4">
        <v>1400</v>
      </c>
      <c r="C161" s="5">
        <f t="shared" si="4"/>
        <v>1400</v>
      </c>
      <c r="D161" s="9" t="e">
        <f>IF(D160=0,#N/A,IF(VLOOKUP($B161,加速計算!$D$11:$Z$5007,MATCH(D$19,加速計算!$E$34:$AM$34,0)+1,FALSE)&lt;0,0,IF($B161&gt;D$12,0,IF(VLOOKUP($B161,加速計算!$D$11:$Z$5007,MATCH(D$19,加速計算!$E$34:$AM$34,0)+1,FALSE)&gt;D$14,D$14,VLOOKUP($B161,加速計算!$D$11:$Z$5007,MATCH(D$19,加速計算!$E$34:$AM$34,0)+1,FALSE)))))</f>
        <v>#N/A</v>
      </c>
      <c r="E161" s="9" t="e">
        <f>IF(E160=0,#N/A,IF(VLOOKUP($B161,加速計算!$D$11:$Z$5007,MATCH(E$19,加速計算!$E$34:$AM$34,0)+1,FALSE)&lt;0,0,IF($B161&gt;E$12,0,IF(VLOOKUP($B161,加速計算!$D$11:$Z$5007,MATCH(E$19,加速計算!$E$34:$AM$34,0)+1,FALSE)&gt;E$14,E$14,VLOOKUP($B161,加速計算!$D$11:$Z$5007,MATCH(E$19,加速計算!$E$34:$AM$34,0)+1,FALSE)))))</f>
        <v>#N/A</v>
      </c>
      <c r="F161" s="9">
        <f>IF(F160=0,#N/A,IF(VLOOKUP($B161,加速計算!$D$11:$Z$5007,MATCH(F$19,加速計算!$E$34:$AM$34,0)+1,FALSE)&lt;0,0,IF($B161&gt;F$12,0,IF(VLOOKUP($B161,加速計算!$D$11:$Z$5007,MATCH(F$19,加速計算!$E$34:$AM$34,0)+1,FALSE)&gt;F$14,F$14,VLOOKUP($B161,加速計算!$D$11:$Z$5007,MATCH(F$19,加速計算!$E$34:$AM$34,0)+1,FALSE)))))</f>
        <v>37.795926167404858</v>
      </c>
      <c r="G161" s="9">
        <f>IF(G160=0,#N/A,IF(VLOOKUP($B161,加速計算!$D$11:$Z$5007,MATCH(G$19,加速計算!$E$34:$AM$34,0)+1,FALSE)&lt;0,0,IF($B161&gt;G$12,0,IF(VLOOKUP($B161,加速計算!$D$11:$Z$5007,MATCH(G$19,加速計算!$E$34:$AM$34,0)+1,FALSE)&gt;G$14,G$14,VLOOKUP($B161,加速計算!$D$11:$Z$5007,MATCH(G$19,加速計算!$E$34:$AM$34,0)+1,FALSE)))))</f>
        <v>48.171087355043504</v>
      </c>
      <c r="H161" s="9">
        <f>IF(H160=0,#N/A,IF(VLOOKUP($B161,加速計算!$D$11:$Z$5007,MATCH(H$19,加速計算!$E$34:$AM$34,0)+1,FALSE)&lt;0,0,IF($B161&gt;H$12,0,IF(VLOOKUP($B161,加速計算!$D$11:$Z$5007,MATCH(H$19,加速計算!$E$34:$AM$34,0)+1,FALSE)&gt;H$14,H$14,VLOOKUP($B161,加速計算!$D$11:$Z$5007,MATCH(H$19,加速計算!$E$34:$AM$34,0)+1,FALSE)))))</f>
        <v>48.171087355043504</v>
      </c>
      <c r="I161" s="9" t="e">
        <f>IF(I160=0,#N/A,IF(VLOOKUP($B161,加速計算!$D$11:$Z$5007,MATCH(I$19,加速計算!$E$34:$AM$34,0)+1,FALSE)&lt;0,0,IF($B161&gt;I$12,0,IF(VLOOKUP($B161,加速計算!$D$11:$Z$5007,MATCH(I$19,加速計算!$E$34:$AM$34,0)+1,FALSE)&gt;I$14,I$14,VLOOKUP($B161,加速計算!$D$11:$Z$5007,MATCH(I$19,加速計算!$E$34:$AM$34,0)+1,FALSE)))))</f>
        <v>#N/A</v>
      </c>
      <c r="J161" s="9" t="e">
        <f>IF(J160=0,#N/A,IF(VLOOKUP($B161,加速計算!$D$11:$Z$5007,MATCH(J$19,加速計算!$E$34:$AM$34,0)+1,FALSE)&lt;0,0,IF($B161&gt;J$12,0,IF(VLOOKUP($B161,加速計算!$D$11:$Z$5007,MATCH(J$19,加速計算!$E$34:$AM$34,0)+1,FALSE)&gt;J$14,J$14,VLOOKUP($B161,加速計算!$D$11:$Z$5007,MATCH(J$19,加速計算!$E$34:$AM$34,0)+1,FALSE)))))</f>
        <v>#N/A</v>
      </c>
      <c r="K161" s="9" t="e">
        <f>IF(K160=0,#N/A,IF(VLOOKUP($B161,加速計算!$D$11:$Z$5007,MATCH(K$19,加速計算!$E$34:$AM$34,0)+1,FALSE)&lt;0,0,IF($B161&gt;K$12,0,IF(VLOOKUP($B161,加速計算!$D$11:$Z$5007,MATCH(K$19,加速計算!$E$34:$AM$34,0)+1,FALSE)&gt;K$14,K$14,VLOOKUP($B161,加速計算!$D$11:$Z$5007,MATCH(K$19,加速計算!$E$34:$AM$34,0)+1,FALSE)))))</f>
        <v>#N/A</v>
      </c>
      <c r="L161" s="20" t="e">
        <f>IF(L160=0,#N/A,IF(VLOOKUP($B161,加速計算!$D$11:$Z$5007,MATCH(L$19,加速計算!$E$34:$AM$34,0)+1,FALSE)&lt;0,0,IF($B161&gt;L$12,0,IF(VLOOKUP($B161,加速計算!$D$11:$Z$5007,MATCH(L$19,加速計算!$E$34:$AM$34,0)+1,FALSE)&gt;L$14,L$14,VLOOKUP($B161,加速計算!$D$11:$Z$5007,MATCH(L$19,加速計算!$E$34:$AM$34,0)+1,FALSE)))))</f>
        <v>#N/A</v>
      </c>
    </row>
    <row r="162" spans="2:12">
      <c r="B162" s="4">
        <v>1410</v>
      </c>
      <c r="C162" s="5">
        <f t="shared" si="4"/>
        <v>1410</v>
      </c>
      <c r="D162" s="9" t="e">
        <f>IF(D161=0,#N/A,IF(VLOOKUP($B162,加速計算!$D$11:$Z$5007,MATCH(D$19,加速計算!$E$34:$AM$34,0)+1,FALSE)&lt;0,0,IF($B162&gt;D$12,0,IF(VLOOKUP($B162,加速計算!$D$11:$Z$5007,MATCH(D$19,加速計算!$E$34:$AM$34,0)+1,FALSE)&gt;D$14,D$14,VLOOKUP($B162,加速計算!$D$11:$Z$5007,MATCH(D$19,加速計算!$E$34:$AM$34,0)+1,FALSE)))))</f>
        <v>#N/A</v>
      </c>
      <c r="E162" s="9" t="e">
        <f>IF(E161=0,#N/A,IF(VLOOKUP($B162,加速計算!$D$11:$Z$5007,MATCH(E$19,加速計算!$E$34:$AM$34,0)+1,FALSE)&lt;0,0,IF($B162&gt;E$12,0,IF(VLOOKUP($B162,加速計算!$D$11:$Z$5007,MATCH(E$19,加速計算!$E$34:$AM$34,0)+1,FALSE)&gt;E$14,E$14,VLOOKUP($B162,加速計算!$D$11:$Z$5007,MATCH(E$19,加速計算!$E$34:$AM$34,0)+1,FALSE)))))</f>
        <v>#N/A</v>
      </c>
      <c r="F162" s="9">
        <f>IF(F161=0,#N/A,IF(VLOOKUP($B162,加速計算!$D$11:$Z$5007,MATCH(F$19,加速計算!$E$34:$AM$34,0)+1,FALSE)&lt;0,0,IF($B162&gt;F$12,0,IF(VLOOKUP($B162,加速計算!$D$11:$Z$5007,MATCH(F$19,加速計算!$E$34:$AM$34,0)+1,FALSE)&gt;F$14,F$14,VLOOKUP($B162,加速計算!$D$11:$Z$5007,MATCH(F$19,加速計算!$E$34:$AM$34,0)+1,FALSE)))))</f>
        <v>37.304092294296929</v>
      </c>
      <c r="G162" s="9">
        <f>IF(G161=0,#N/A,IF(VLOOKUP($B162,加速計算!$D$11:$Z$5007,MATCH(G$19,加速計算!$E$34:$AM$34,0)+1,FALSE)&lt;0,0,IF($B162&gt;G$12,0,IF(VLOOKUP($B162,加速計算!$D$11:$Z$5007,MATCH(G$19,加速計算!$E$34:$AM$34,0)+1,FALSE)&gt;G$14,G$14,VLOOKUP($B162,加速計算!$D$11:$Z$5007,MATCH(G$19,加速計算!$E$34:$AM$34,0)+1,FALSE)))))</f>
        <v>48.171087355043504</v>
      </c>
      <c r="H162" s="9">
        <f>IF(H161=0,#N/A,IF(VLOOKUP($B162,加速計算!$D$11:$Z$5007,MATCH(H$19,加速計算!$E$34:$AM$34,0)+1,FALSE)&lt;0,0,IF($B162&gt;H$12,0,IF(VLOOKUP($B162,加速計算!$D$11:$Z$5007,MATCH(H$19,加速計算!$E$34:$AM$34,0)+1,FALSE)&gt;H$14,H$14,VLOOKUP($B162,加速計算!$D$11:$Z$5007,MATCH(H$19,加速計算!$E$34:$AM$34,0)+1,FALSE)))))</f>
        <v>48.171087355043504</v>
      </c>
      <c r="I162" s="9" t="e">
        <f>IF(I161=0,#N/A,IF(VLOOKUP($B162,加速計算!$D$11:$Z$5007,MATCH(I$19,加速計算!$E$34:$AM$34,0)+1,FALSE)&lt;0,0,IF($B162&gt;I$12,0,IF(VLOOKUP($B162,加速計算!$D$11:$Z$5007,MATCH(I$19,加速計算!$E$34:$AM$34,0)+1,FALSE)&gt;I$14,I$14,VLOOKUP($B162,加速計算!$D$11:$Z$5007,MATCH(I$19,加速計算!$E$34:$AM$34,0)+1,FALSE)))))</f>
        <v>#N/A</v>
      </c>
      <c r="J162" s="9" t="e">
        <f>IF(J161=0,#N/A,IF(VLOOKUP($B162,加速計算!$D$11:$Z$5007,MATCH(J$19,加速計算!$E$34:$AM$34,0)+1,FALSE)&lt;0,0,IF($B162&gt;J$12,0,IF(VLOOKUP($B162,加速計算!$D$11:$Z$5007,MATCH(J$19,加速計算!$E$34:$AM$34,0)+1,FALSE)&gt;J$14,J$14,VLOOKUP($B162,加速計算!$D$11:$Z$5007,MATCH(J$19,加速計算!$E$34:$AM$34,0)+1,FALSE)))))</f>
        <v>#N/A</v>
      </c>
      <c r="K162" s="9" t="e">
        <f>IF(K161=0,#N/A,IF(VLOOKUP($B162,加速計算!$D$11:$Z$5007,MATCH(K$19,加速計算!$E$34:$AM$34,0)+1,FALSE)&lt;0,0,IF($B162&gt;K$12,0,IF(VLOOKUP($B162,加速計算!$D$11:$Z$5007,MATCH(K$19,加速計算!$E$34:$AM$34,0)+1,FALSE)&gt;K$14,K$14,VLOOKUP($B162,加速計算!$D$11:$Z$5007,MATCH(K$19,加速計算!$E$34:$AM$34,0)+1,FALSE)))))</f>
        <v>#N/A</v>
      </c>
      <c r="L162" s="20" t="e">
        <f>IF(L161=0,#N/A,IF(VLOOKUP($B162,加速計算!$D$11:$Z$5007,MATCH(L$19,加速計算!$E$34:$AM$34,0)+1,FALSE)&lt;0,0,IF($B162&gt;L$12,0,IF(VLOOKUP($B162,加速計算!$D$11:$Z$5007,MATCH(L$19,加速計算!$E$34:$AM$34,0)+1,FALSE)&gt;L$14,L$14,VLOOKUP($B162,加速計算!$D$11:$Z$5007,MATCH(L$19,加速計算!$E$34:$AM$34,0)+1,FALSE)))))</f>
        <v>#N/A</v>
      </c>
    </row>
    <row r="163" spans="2:12">
      <c r="B163" s="4">
        <v>1420</v>
      </c>
      <c r="C163" s="5">
        <f t="shared" si="4"/>
        <v>1420</v>
      </c>
      <c r="D163" s="9" t="e">
        <f>IF(D162=0,#N/A,IF(VLOOKUP($B163,加速計算!$D$11:$Z$5007,MATCH(D$19,加速計算!$E$34:$AM$34,0)+1,FALSE)&lt;0,0,IF($B163&gt;D$12,0,IF(VLOOKUP($B163,加速計算!$D$11:$Z$5007,MATCH(D$19,加速計算!$E$34:$AM$34,0)+1,FALSE)&gt;D$14,D$14,VLOOKUP($B163,加速計算!$D$11:$Z$5007,MATCH(D$19,加速計算!$E$34:$AM$34,0)+1,FALSE)))))</f>
        <v>#N/A</v>
      </c>
      <c r="E163" s="9" t="e">
        <f>IF(E162=0,#N/A,IF(VLOOKUP($B163,加速計算!$D$11:$Z$5007,MATCH(E$19,加速計算!$E$34:$AM$34,0)+1,FALSE)&lt;0,0,IF($B163&gt;E$12,0,IF(VLOOKUP($B163,加速計算!$D$11:$Z$5007,MATCH(E$19,加速計算!$E$34:$AM$34,0)+1,FALSE)&gt;E$14,E$14,VLOOKUP($B163,加速計算!$D$11:$Z$5007,MATCH(E$19,加速計算!$E$34:$AM$34,0)+1,FALSE)))))</f>
        <v>#N/A</v>
      </c>
      <c r="F163" s="9">
        <f>IF(F162=0,#N/A,IF(VLOOKUP($B163,加速計算!$D$11:$Z$5007,MATCH(F$19,加速計算!$E$34:$AM$34,0)+1,FALSE)&lt;0,0,IF($B163&gt;F$12,0,IF(VLOOKUP($B163,加速計算!$D$11:$Z$5007,MATCH(F$19,加速計算!$E$34:$AM$34,0)+1,FALSE)&gt;F$14,F$14,VLOOKUP($B163,加速計算!$D$11:$Z$5007,MATCH(F$19,加速計算!$E$34:$AM$34,0)+1,FALSE)))))</f>
        <v>36.819073696346216</v>
      </c>
      <c r="G163" s="9">
        <f>IF(G162=0,#N/A,IF(VLOOKUP($B163,加速計算!$D$11:$Z$5007,MATCH(G$19,加速計算!$E$34:$AM$34,0)+1,FALSE)&lt;0,0,IF($B163&gt;G$12,0,IF(VLOOKUP($B163,加速計算!$D$11:$Z$5007,MATCH(G$19,加速計算!$E$34:$AM$34,0)+1,FALSE)&gt;G$14,G$14,VLOOKUP($B163,加速計算!$D$11:$Z$5007,MATCH(G$19,加速計算!$E$34:$AM$34,0)+1,FALSE)))))</f>
        <v>48.171087355043504</v>
      </c>
      <c r="H163" s="9">
        <f>IF(H162=0,#N/A,IF(VLOOKUP($B163,加速計算!$D$11:$Z$5007,MATCH(H$19,加速計算!$E$34:$AM$34,0)+1,FALSE)&lt;0,0,IF($B163&gt;H$12,0,IF(VLOOKUP($B163,加速計算!$D$11:$Z$5007,MATCH(H$19,加速計算!$E$34:$AM$34,0)+1,FALSE)&gt;H$14,H$14,VLOOKUP($B163,加速計算!$D$11:$Z$5007,MATCH(H$19,加速計算!$E$34:$AM$34,0)+1,FALSE)))))</f>
        <v>48.171087355043504</v>
      </c>
      <c r="I163" s="9" t="e">
        <f>IF(I162=0,#N/A,IF(VLOOKUP($B163,加速計算!$D$11:$Z$5007,MATCH(I$19,加速計算!$E$34:$AM$34,0)+1,FALSE)&lt;0,0,IF($B163&gt;I$12,0,IF(VLOOKUP($B163,加速計算!$D$11:$Z$5007,MATCH(I$19,加速計算!$E$34:$AM$34,0)+1,FALSE)&gt;I$14,I$14,VLOOKUP($B163,加速計算!$D$11:$Z$5007,MATCH(I$19,加速計算!$E$34:$AM$34,0)+1,FALSE)))))</f>
        <v>#N/A</v>
      </c>
      <c r="J163" s="9" t="e">
        <f>IF(J162=0,#N/A,IF(VLOOKUP($B163,加速計算!$D$11:$Z$5007,MATCH(J$19,加速計算!$E$34:$AM$34,0)+1,FALSE)&lt;0,0,IF($B163&gt;J$12,0,IF(VLOOKUP($B163,加速計算!$D$11:$Z$5007,MATCH(J$19,加速計算!$E$34:$AM$34,0)+1,FALSE)&gt;J$14,J$14,VLOOKUP($B163,加速計算!$D$11:$Z$5007,MATCH(J$19,加速計算!$E$34:$AM$34,0)+1,FALSE)))))</f>
        <v>#N/A</v>
      </c>
      <c r="K163" s="9" t="e">
        <f>IF(K162=0,#N/A,IF(VLOOKUP($B163,加速計算!$D$11:$Z$5007,MATCH(K$19,加速計算!$E$34:$AM$34,0)+1,FALSE)&lt;0,0,IF($B163&gt;K$12,0,IF(VLOOKUP($B163,加速計算!$D$11:$Z$5007,MATCH(K$19,加速計算!$E$34:$AM$34,0)+1,FALSE)&gt;K$14,K$14,VLOOKUP($B163,加速計算!$D$11:$Z$5007,MATCH(K$19,加速計算!$E$34:$AM$34,0)+1,FALSE)))))</f>
        <v>#N/A</v>
      </c>
      <c r="L163" s="20" t="e">
        <f>IF(L162=0,#N/A,IF(VLOOKUP($B163,加速計算!$D$11:$Z$5007,MATCH(L$19,加速計算!$E$34:$AM$34,0)+1,FALSE)&lt;0,0,IF($B163&gt;L$12,0,IF(VLOOKUP($B163,加速計算!$D$11:$Z$5007,MATCH(L$19,加速計算!$E$34:$AM$34,0)+1,FALSE)&gt;L$14,L$14,VLOOKUP($B163,加速計算!$D$11:$Z$5007,MATCH(L$19,加速計算!$E$34:$AM$34,0)+1,FALSE)))))</f>
        <v>#N/A</v>
      </c>
    </row>
    <row r="164" spans="2:12">
      <c r="B164" s="4">
        <v>1430</v>
      </c>
      <c r="C164" s="5">
        <f t="shared" si="4"/>
        <v>1430</v>
      </c>
      <c r="D164" s="9" t="e">
        <f>IF(D163=0,#N/A,IF(VLOOKUP($B164,加速計算!$D$11:$Z$5007,MATCH(D$19,加速計算!$E$34:$AM$34,0)+1,FALSE)&lt;0,0,IF($B164&gt;D$12,0,IF(VLOOKUP($B164,加速計算!$D$11:$Z$5007,MATCH(D$19,加速計算!$E$34:$AM$34,0)+1,FALSE)&gt;D$14,D$14,VLOOKUP($B164,加速計算!$D$11:$Z$5007,MATCH(D$19,加速計算!$E$34:$AM$34,0)+1,FALSE)))))</f>
        <v>#N/A</v>
      </c>
      <c r="E164" s="9" t="e">
        <f>IF(E163=0,#N/A,IF(VLOOKUP($B164,加速計算!$D$11:$Z$5007,MATCH(E$19,加速計算!$E$34:$AM$34,0)+1,FALSE)&lt;0,0,IF($B164&gt;E$12,0,IF(VLOOKUP($B164,加速計算!$D$11:$Z$5007,MATCH(E$19,加速計算!$E$34:$AM$34,0)+1,FALSE)&gt;E$14,E$14,VLOOKUP($B164,加速計算!$D$11:$Z$5007,MATCH(E$19,加速計算!$E$34:$AM$34,0)+1,FALSE)))))</f>
        <v>#N/A</v>
      </c>
      <c r="F164" s="9">
        <f>IF(F163=0,#N/A,IF(VLOOKUP($B164,加速計算!$D$11:$Z$5007,MATCH(F$19,加速計算!$E$34:$AM$34,0)+1,FALSE)&lt;0,0,IF($B164&gt;F$12,0,IF(VLOOKUP($B164,加速計算!$D$11:$Z$5007,MATCH(F$19,加速計算!$E$34:$AM$34,0)+1,FALSE)&gt;F$14,F$14,VLOOKUP($B164,加速計算!$D$11:$Z$5007,MATCH(F$19,加速計算!$E$34:$AM$34,0)+1,FALSE)))))</f>
        <v>36.340729690751175</v>
      </c>
      <c r="G164" s="9">
        <f>IF(G163=0,#N/A,IF(VLOOKUP($B164,加速計算!$D$11:$Z$5007,MATCH(G$19,加速計算!$E$34:$AM$34,0)+1,FALSE)&lt;0,0,IF($B164&gt;G$12,0,IF(VLOOKUP($B164,加速計算!$D$11:$Z$5007,MATCH(G$19,加速計算!$E$34:$AM$34,0)+1,FALSE)&gt;G$14,G$14,VLOOKUP($B164,加速計算!$D$11:$Z$5007,MATCH(G$19,加速計算!$E$34:$AM$34,0)+1,FALSE)))))</f>
        <v>48.171087355043504</v>
      </c>
      <c r="H164" s="9">
        <f>IF(H163=0,#N/A,IF(VLOOKUP($B164,加速計算!$D$11:$Z$5007,MATCH(H$19,加速計算!$E$34:$AM$34,0)+1,FALSE)&lt;0,0,IF($B164&gt;H$12,0,IF(VLOOKUP($B164,加速計算!$D$11:$Z$5007,MATCH(H$19,加速計算!$E$34:$AM$34,0)+1,FALSE)&gt;H$14,H$14,VLOOKUP($B164,加速計算!$D$11:$Z$5007,MATCH(H$19,加速計算!$E$34:$AM$34,0)+1,FALSE)))))</f>
        <v>48.171087355043504</v>
      </c>
      <c r="I164" s="9" t="e">
        <f>IF(I163=0,#N/A,IF(VLOOKUP($B164,加速計算!$D$11:$Z$5007,MATCH(I$19,加速計算!$E$34:$AM$34,0)+1,FALSE)&lt;0,0,IF($B164&gt;I$12,0,IF(VLOOKUP($B164,加速計算!$D$11:$Z$5007,MATCH(I$19,加速計算!$E$34:$AM$34,0)+1,FALSE)&gt;I$14,I$14,VLOOKUP($B164,加速計算!$D$11:$Z$5007,MATCH(I$19,加速計算!$E$34:$AM$34,0)+1,FALSE)))))</f>
        <v>#N/A</v>
      </c>
      <c r="J164" s="9" t="e">
        <f>IF(J163=0,#N/A,IF(VLOOKUP($B164,加速計算!$D$11:$Z$5007,MATCH(J$19,加速計算!$E$34:$AM$34,0)+1,FALSE)&lt;0,0,IF($B164&gt;J$12,0,IF(VLOOKUP($B164,加速計算!$D$11:$Z$5007,MATCH(J$19,加速計算!$E$34:$AM$34,0)+1,FALSE)&gt;J$14,J$14,VLOOKUP($B164,加速計算!$D$11:$Z$5007,MATCH(J$19,加速計算!$E$34:$AM$34,0)+1,FALSE)))))</f>
        <v>#N/A</v>
      </c>
      <c r="K164" s="9" t="e">
        <f>IF(K163=0,#N/A,IF(VLOOKUP($B164,加速計算!$D$11:$Z$5007,MATCH(K$19,加速計算!$E$34:$AM$34,0)+1,FALSE)&lt;0,0,IF($B164&gt;K$12,0,IF(VLOOKUP($B164,加速計算!$D$11:$Z$5007,MATCH(K$19,加速計算!$E$34:$AM$34,0)+1,FALSE)&gt;K$14,K$14,VLOOKUP($B164,加速計算!$D$11:$Z$5007,MATCH(K$19,加速計算!$E$34:$AM$34,0)+1,FALSE)))))</f>
        <v>#N/A</v>
      </c>
      <c r="L164" s="20" t="e">
        <f>IF(L163=0,#N/A,IF(VLOOKUP($B164,加速計算!$D$11:$Z$5007,MATCH(L$19,加速計算!$E$34:$AM$34,0)+1,FALSE)&lt;0,0,IF($B164&gt;L$12,0,IF(VLOOKUP($B164,加速計算!$D$11:$Z$5007,MATCH(L$19,加速計算!$E$34:$AM$34,0)+1,FALSE)&gt;L$14,L$14,VLOOKUP($B164,加速計算!$D$11:$Z$5007,MATCH(L$19,加速計算!$E$34:$AM$34,0)+1,FALSE)))))</f>
        <v>#N/A</v>
      </c>
    </row>
    <row r="165" spans="2:12">
      <c r="B165" s="4">
        <v>1440</v>
      </c>
      <c r="C165" s="5">
        <f t="shared" si="4"/>
        <v>1440</v>
      </c>
      <c r="D165" s="9" t="e">
        <f>IF(D164=0,#N/A,IF(VLOOKUP($B165,加速計算!$D$11:$Z$5007,MATCH(D$19,加速計算!$E$34:$AM$34,0)+1,FALSE)&lt;0,0,IF($B165&gt;D$12,0,IF(VLOOKUP($B165,加速計算!$D$11:$Z$5007,MATCH(D$19,加速計算!$E$34:$AM$34,0)+1,FALSE)&gt;D$14,D$14,VLOOKUP($B165,加速計算!$D$11:$Z$5007,MATCH(D$19,加速計算!$E$34:$AM$34,0)+1,FALSE)))))</f>
        <v>#N/A</v>
      </c>
      <c r="E165" s="9" t="e">
        <f>IF(E164=0,#N/A,IF(VLOOKUP($B165,加速計算!$D$11:$Z$5007,MATCH(E$19,加速計算!$E$34:$AM$34,0)+1,FALSE)&lt;0,0,IF($B165&gt;E$12,0,IF(VLOOKUP($B165,加速計算!$D$11:$Z$5007,MATCH(E$19,加速計算!$E$34:$AM$34,0)+1,FALSE)&gt;E$14,E$14,VLOOKUP($B165,加速計算!$D$11:$Z$5007,MATCH(E$19,加速計算!$E$34:$AM$34,0)+1,FALSE)))))</f>
        <v>#N/A</v>
      </c>
      <c r="F165" s="9">
        <f>IF(F164=0,#N/A,IF(VLOOKUP($B165,加速計算!$D$11:$Z$5007,MATCH(F$19,加速計算!$E$34:$AM$34,0)+1,FALSE)&lt;0,0,IF($B165&gt;F$12,0,IF(VLOOKUP($B165,加速計算!$D$11:$Z$5007,MATCH(F$19,加速計算!$E$34:$AM$34,0)+1,FALSE)&gt;F$14,F$14,VLOOKUP($B165,加速計算!$D$11:$Z$5007,MATCH(F$19,加速計算!$E$34:$AM$34,0)+1,FALSE)))))</f>
        <v>35.868923440267665</v>
      </c>
      <c r="G165" s="9">
        <f>IF(G164=0,#N/A,IF(VLOOKUP($B165,加速計算!$D$11:$Z$5007,MATCH(G$19,加速計算!$E$34:$AM$34,0)+1,FALSE)&lt;0,0,IF($B165&gt;G$12,0,IF(VLOOKUP($B165,加速計算!$D$11:$Z$5007,MATCH(G$19,加速計算!$E$34:$AM$34,0)+1,FALSE)&gt;G$14,G$14,VLOOKUP($B165,加速計算!$D$11:$Z$5007,MATCH(G$19,加速計算!$E$34:$AM$34,0)+1,FALSE)))))</f>
        <v>48.171087355043504</v>
      </c>
      <c r="H165" s="9">
        <f>IF(H164=0,#N/A,IF(VLOOKUP($B165,加速計算!$D$11:$Z$5007,MATCH(H$19,加速計算!$E$34:$AM$34,0)+1,FALSE)&lt;0,0,IF($B165&gt;H$12,0,IF(VLOOKUP($B165,加速計算!$D$11:$Z$5007,MATCH(H$19,加速計算!$E$34:$AM$34,0)+1,FALSE)&gt;H$14,H$14,VLOOKUP($B165,加速計算!$D$11:$Z$5007,MATCH(H$19,加速計算!$E$34:$AM$34,0)+1,FALSE)))))</f>
        <v>48.171087355043504</v>
      </c>
      <c r="I165" s="9" t="e">
        <f>IF(I164=0,#N/A,IF(VLOOKUP($B165,加速計算!$D$11:$Z$5007,MATCH(I$19,加速計算!$E$34:$AM$34,0)+1,FALSE)&lt;0,0,IF($B165&gt;I$12,0,IF(VLOOKUP($B165,加速計算!$D$11:$Z$5007,MATCH(I$19,加速計算!$E$34:$AM$34,0)+1,FALSE)&gt;I$14,I$14,VLOOKUP($B165,加速計算!$D$11:$Z$5007,MATCH(I$19,加速計算!$E$34:$AM$34,0)+1,FALSE)))))</f>
        <v>#N/A</v>
      </c>
      <c r="J165" s="9" t="e">
        <f>IF(J164=0,#N/A,IF(VLOOKUP($B165,加速計算!$D$11:$Z$5007,MATCH(J$19,加速計算!$E$34:$AM$34,0)+1,FALSE)&lt;0,0,IF($B165&gt;J$12,0,IF(VLOOKUP($B165,加速計算!$D$11:$Z$5007,MATCH(J$19,加速計算!$E$34:$AM$34,0)+1,FALSE)&gt;J$14,J$14,VLOOKUP($B165,加速計算!$D$11:$Z$5007,MATCH(J$19,加速計算!$E$34:$AM$34,0)+1,FALSE)))))</f>
        <v>#N/A</v>
      </c>
      <c r="K165" s="9" t="e">
        <f>IF(K164=0,#N/A,IF(VLOOKUP($B165,加速計算!$D$11:$Z$5007,MATCH(K$19,加速計算!$E$34:$AM$34,0)+1,FALSE)&lt;0,0,IF($B165&gt;K$12,0,IF(VLOOKUP($B165,加速計算!$D$11:$Z$5007,MATCH(K$19,加速計算!$E$34:$AM$34,0)+1,FALSE)&gt;K$14,K$14,VLOOKUP($B165,加速計算!$D$11:$Z$5007,MATCH(K$19,加速計算!$E$34:$AM$34,0)+1,FALSE)))))</f>
        <v>#N/A</v>
      </c>
      <c r="L165" s="20" t="e">
        <f>IF(L164=0,#N/A,IF(VLOOKUP($B165,加速計算!$D$11:$Z$5007,MATCH(L$19,加速計算!$E$34:$AM$34,0)+1,FALSE)&lt;0,0,IF($B165&gt;L$12,0,IF(VLOOKUP($B165,加速計算!$D$11:$Z$5007,MATCH(L$19,加速計算!$E$34:$AM$34,0)+1,FALSE)&gt;L$14,L$14,VLOOKUP($B165,加速計算!$D$11:$Z$5007,MATCH(L$19,加速計算!$E$34:$AM$34,0)+1,FALSE)))))</f>
        <v>#N/A</v>
      </c>
    </row>
    <row r="166" spans="2:12">
      <c r="B166" s="4">
        <v>1450</v>
      </c>
      <c r="C166" s="5">
        <f t="shared" si="4"/>
        <v>1450</v>
      </c>
      <c r="D166" s="9" t="e">
        <f>IF(D165=0,#N/A,IF(VLOOKUP($B166,加速計算!$D$11:$Z$5007,MATCH(D$19,加速計算!$E$34:$AM$34,0)+1,FALSE)&lt;0,0,IF($B166&gt;D$12,0,IF(VLOOKUP($B166,加速計算!$D$11:$Z$5007,MATCH(D$19,加速計算!$E$34:$AM$34,0)+1,FALSE)&gt;D$14,D$14,VLOOKUP($B166,加速計算!$D$11:$Z$5007,MATCH(D$19,加速計算!$E$34:$AM$34,0)+1,FALSE)))))</f>
        <v>#N/A</v>
      </c>
      <c r="E166" s="9" t="e">
        <f>IF(E165=0,#N/A,IF(VLOOKUP($B166,加速計算!$D$11:$Z$5007,MATCH(E$19,加速計算!$E$34:$AM$34,0)+1,FALSE)&lt;0,0,IF($B166&gt;E$12,0,IF(VLOOKUP($B166,加速計算!$D$11:$Z$5007,MATCH(E$19,加速計算!$E$34:$AM$34,0)+1,FALSE)&gt;E$14,E$14,VLOOKUP($B166,加速計算!$D$11:$Z$5007,MATCH(E$19,加速計算!$E$34:$AM$34,0)+1,FALSE)))))</f>
        <v>#N/A</v>
      </c>
      <c r="F166" s="9">
        <f>IF(F165=0,#N/A,IF(VLOOKUP($B166,加速計算!$D$11:$Z$5007,MATCH(F$19,加速計算!$E$34:$AM$34,0)+1,FALSE)&lt;0,0,IF($B166&gt;F$12,0,IF(VLOOKUP($B166,加速計算!$D$11:$Z$5007,MATCH(F$19,加速計算!$E$34:$AM$34,0)+1,FALSE)&gt;F$14,F$14,VLOOKUP($B166,加速計算!$D$11:$Z$5007,MATCH(F$19,加速計算!$E$34:$AM$34,0)+1,FALSE)))))</f>
        <v>35.403521822703432</v>
      </c>
      <c r="G166" s="9">
        <f>IF(G165=0,#N/A,IF(VLOOKUP($B166,加速計算!$D$11:$Z$5007,MATCH(G$19,加速計算!$E$34:$AM$34,0)+1,FALSE)&lt;0,0,IF($B166&gt;G$12,0,IF(VLOOKUP($B166,加速計算!$D$11:$Z$5007,MATCH(G$19,加速計算!$E$34:$AM$34,0)+1,FALSE)&gt;G$14,G$14,VLOOKUP($B166,加速計算!$D$11:$Z$5007,MATCH(G$19,加速計算!$E$34:$AM$34,0)+1,FALSE)))))</f>
        <v>48.171087355043504</v>
      </c>
      <c r="H166" s="9">
        <f>IF(H165=0,#N/A,IF(VLOOKUP($B166,加速計算!$D$11:$Z$5007,MATCH(H$19,加速計算!$E$34:$AM$34,0)+1,FALSE)&lt;0,0,IF($B166&gt;H$12,0,IF(VLOOKUP($B166,加速計算!$D$11:$Z$5007,MATCH(H$19,加速計算!$E$34:$AM$34,0)+1,FALSE)&gt;H$14,H$14,VLOOKUP($B166,加速計算!$D$11:$Z$5007,MATCH(H$19,加速計算!$E$34:$AM$34,0)+1,FALSE)))))</f>
        <v>48.171087355043504</v>
      </c>
      <c r="I166" s="9" t="e">
        <f>IF(I165=0,#N/A,IF(VLOOKUP($B166,加速計算!$D$11:$Z$5007,MATCH(I$19,加速計算!$E$34:$AM$34,0)+1,FALSE)&lt;0,0,IF($B166&gt;I$12,0,IF(VLOOKUP($B166,加速計算!$D$11:$Z$5007,MATCH(I$19,加速計算!$E$34:$AM$34,0)+1,FALSE)&gt;I$14,I$14,VLOOKUP($B166,加速計算!$D$11:$Z$5007,MATCH(I$19,加速計算!$E$34:$AM$34,0)+1,FALSE)))))</f>
        <v>#N/A</v>
      </c>
      <c r="J166" s="9" t="e">
        <f>IF(J165=0,#N/A,IF(VLOOKUP($B166,加速計算!$D$11:$Z$5007,MATCH(J$19,加速計算!$E$34:$AM$34,0)+1,FALSE)&lt;0,0,IF($B166&gt;J$12,0,IF(VLOOKUP($B166,加速計算!$D$11:$Z$5007,MATCH(J$19,加速計算!$E$34:$AM$34,0)+1,FALSE)&gt;J$14,J$14,VLOOKUP($B166,加速計算!$D$11:$Z$5007,MATCH(J$19,加速計算!$E$34:$AM$34,0)+1,FALSE)))))</f>
        <v>#N/A</v>
      </c>
      <c r="K166" s="9" t="e">
        <f>IF(K165=0,#N/A,IF(VLOOKUP($B166,加速計算!$D$11:$Z$5007,MATCH(K$19,加速計算!$E$34:$AM$34,0)+1,FALSE)&lt;0,0,IF($B166&gt;K$12,0,IF(VLOOKUP($B166,加速計算!$D$11:$Z$5007,MATCH(K$19,加速計算!$E$34:$AM$34,0)+1,FALSE)&gt;K$14,K$14,VLOOKUP($B166,加速計算!$D$11:$Z$5007,MATCH(K$19,加速計算!$E$34:$AM$34,0)+1,FALSE)))))</f>
        <v>#N/A</v>
      </c>
      <c r="L166" s="20" t="e">
        <f>IF(L165=0,#N/A,IF(VLOOKUP($B166,加速計算!$D$11:$Z$5007,MATCH(L$19,加速計算!$E$34:$AM$34,0)+1,FALSE)&lt;0,0,IF($B166&gt;L$12,0,IF(VLOOKUP($B166,加速計算!$D$11:$Z$5007,MATCH(L$19,加速計算!$E$34:$AM$34,0)+1,FALSE)&gt;L$14,L$14,VLOOKUP($B166,加速計算!$D$11:$Z$5007,MATCH(L$19,加速計算!$E$34:$AM$34,0)+1,FALSE)))))</f>
        <v>#N/A</v>
      </c>
    </row>
    <row r="167" spans="2:12">
      <c r="B167" s="4">
        <v>1460</v>
      </c>
      <c r="C167" s="5">
        <f t="shared" si="4"/>
        <v>1460</v>
      </c>
      <c r="D167" s="9" t="e">
        <f>IF(D166=0,#N/A,IF(VLOOKUP($B167,加速計算!$D$11:$Z$5007,MATCH(D$19,加速計算!$E$34:$AM$34,0)+1,FALSE)&lt;0,0,IF($B167&gt;D$12,0,IF(VLOOKUP($B167,加速計算!$D$11:$Z$5007,MATCH(D$19,加速計算!$E$34:$AM$34,0)+1,FALSE)&gt;D$14,D$14,VLOOKUP($B167,加速計算!$D$11:$Z$5007,MATCH(D$19,加速計算!$E$34:$AM$34,0)+1,FALSE)))))</f>
        <v>#N/A</v>
      </c>
      <c r="E167" s="9" t="e">
        <f>IF(E166=0,#N/A,IF(VLOOKUP($B167,加速計算!$D$11:$Z$5007,MATCH(E$19,加速計算!$E$34:$AM$34,0)+1,FALSE)&lt;0,0,IF($B167&gt;E$12,0,IF(VLOOKUP($B167,加速計算!$D$11:$Z$5007,MATCH(E$19,加速計算!$E$34:$AM$34,0)+1,FALSE)&gt;E$14,E$14,VLOOKUP($B167,加速計算!$D$11:$Z$5007,MATCH(E$19,加速計算!$E$34:$AM$34,0)+1,FALSE)))))</f>
        <v>#N/A</v>
      </c>
      <c r="F167" s="9">
        <f>IF(F166=0,#N/A,IF(VLOOKUP($B167,加速計算!$D$11:$Z$5007,MATCH(F$19,加速計算!$E$34:$AM$34,0)+1,FALSE)&lt;0,0,IF($B167&gt;F$12,0,IF(VLOOKUP($B167,加速計算!$D$11:$Z$5007,MATCH(F$19,加速計算!$E$34:$AM$34,0)+1,FALSE)&gt;F$14,F$14,VLOOKUP($B167,加速計算!$D$11:$Z$5007,MATCH(F$19,加速計算!$E$34:$AM$34,0)+1,FALSE)))))</f>
        <v>34.944395305690996</v>
      </c>
      <c r="G167" s="9">
        <f>IF(G166=0,#N/A,IF(VLOOKUP($B167,加速計算!$D$11:$Z$5007,MATCH(G$19,加速計算!$E$34:$AM$34,0)+1,FALSE)&lt;0,0,IF($B167&gt;G$12,0,IF(VLOOKUP($B167,加速計算!$D$11:$Z$5007,MATCH(G$19,加速計算!$E$34:$AM$34,0)+1,FALSE)&gt;G$14,G$14,VLOOKUP($B167,加速計算!$D$11:$Z$5007,MATCH(G$19,加速計算!$E$34:$AM$34,0)+1,FALSE)))))</f>
        <v>48.171087355043504</v>
      </c>
      <c r="H167" s="9">
        <f>IF(H166=0,#N/A,IF(VLOOKUP($B167,加速計算!$D$11:$Z$5007,MATCH(H$19,加速計算!$E$34:$AM$34,0)+1,FALSE)&lt;0,0,IF($B167&gt;H$12,0,IF(VLOOKUP($B167,加速計算!$D$11:$Z$5007,MATCH(H$19,加速計算!$E$34:$AM$34,0)+1,FALSE)&gt;H$14,H$14,VLOOKUP($B167,加速計算!$D$11:$Z$5007,MATCH(H$19,加速計算!$E$34:$AM$34,0)+1,FALSE)))))</f>
        <v>48.171087355043504</v>
      </c>
      <c r="I167" s="9" t="e">
        <f>IF(I166=0,#N/A,IF(VLOOKUP($B167,加速計算!$D$11:$Z$5007,MATCH(I$19,加速計算!$E$34:$AM$34,0)+1,FALSE)&lt;0,0,IF($B167&gt;I$12,0,IF(VLOOKUP($B167,加速計算!$D$11:$Z$5007,MATCH(I$19,加速計算!$E$34:$AM$34,0)+1,FALSE)&gt;I$14,I$14,VLOOKUP($B167,加速計算!$D$11:$Z$5007,MATCH(I$19,加速計算!$E$34:$AM$34,0)+1,FALSE)))))</f>
        <v>#N/A</v>
      </c>
      <c r="J167" s="9" t="e">
        <f>IF(J166=0,#N/A,IF(VLOOKUP($B167,加速計算!$D$11:$Z$5007,MATCH(J$19,加速計算!$E$34:$AM$34,0)+1,FALSE)&lt;0,0,IF($B167&gt;J$12,0,IF(VLOOKUP($B167,加速計算!$D$11:$Z$5007,MATCH(J$19,加速計算!$E$34:$AM$34,0)+1,FALSE)&gt;J$14,J$14,VLOOKUP($B167,加速計算!$D$11:$Z$5007,MATCH(J$19,加速計算!$E$34:$AM$34,0)+1,FALSE)))))</f>
        <v>#N/A</v>
      </c>
      <c r="K167" s="9" t="e">
        <f>IF(K166=0,#N/A,IF(VLOOKUP($B167,加速計算!$D$11:$Z$5007,MATCH(K$19,加速計算!$E$34:$AM$34,0)+1,FALSE)&lt;0,0,IF($B167&gt;K$12,0,IF(VLOOKUP($B167,加速計算!$D$11:$Z$5007,MATCH(K$19,加速計算!$E$34:$AM$34,0)+1,FALSE)&gt;K$14,K$14,VLOOKUP($B167,加速計算!$D$11:$Z$5007,MATCH(K$19,加速計算!$E$34:$AM$34,0)+1,FALSE)))))</f>
        <v>#N/A</v>
      </c>
      <c r="L167" s="20" t="e">
        <f>IF(L166=0,#N/A,IF(VLOOKUP($B167,加速計算!$D$11:$Z$5007,MATCH(L$19,加速計算!$E$34:$AM$34,0)+1,FALSE)&lt;0,0,IF($B167&gt;L$12,0,IF(VLOOKUP($B167,加速計算!$D$11:$Z$5007,MATCH(L$19,加速計算!$E$34:$AM$34,0)+1,FALSE)&gt;L$14,L$14,VLOOKUP($B167,加速計算!$D$11:$Z$5007,MATCH(L$19,加速計算!$E$34:$AM$34,0)+1,FALSE)))))</f>
        <v>#N/A</v>
      </c>
    </row>
    <row r="168" spans="2:12">
      <c r="B168" s="4">
        <v>1470</v>
      </c>
      <c r="C168" s="5">
        <f t="shared" si="4"/>
        <v>1470</v>
      </c>
      <c r="D168" s="9" t="e">
        <f>IF(D167=0,#N/A,IF(VLOOKUP($B168,加速計算!$D$11:$Z$5007,MATCH(D$19,加速計算!$E$34:$AM$34,0)+1,FALSE)&lt;0,0,IF($B168&gt;D$12,0,IF(VLOOKUP($B168,加速計算!$D$11:$Z$5007,MATCH(D$19,加速計算!$E$34:$AM$34,0)+1,FALSE)&gt;D$14,D$14,VLOOKUP($B168,加速計算!$D$11:$Z$5007,MATCH(D$19,加速計算!$E$34:$AM$34,0)+1,FALSE)))))</f>
        <v>#N/A</v>
      </c>
      <c r="E168" s="9" t="e">
        <f>IF(E167=0,#N/A,IF(VLOOKUP($B168,加速計算!$D$11:$Z$5007,MATCH(E$19,加速計算!$E$34:$AM$34,0)+1,FALSE)&lt;0,0,IF($B168&gt;E$12,0,IF(VLOOKUP($B168,加速計算!$D$11:$Z$5007,MATCH(E$19,加速計算!$E$34:$AM$34,0)+1,FALSE)&gt;E$14,E$14,VLOOKUP($B168,加速計算!$D$11:$Z$5007,MATCH(E$19,加速計算!$E$34:$AM$34,0)+1,FALSE)))))</f>
        <v>#N/A</v>
      </c>
      <c r="F168" s="9">
        <f>IF(F167=0,#N/A,IF(VLOOKUP($B168,加速計算!$D$11:$Z$5007,MATCH(F$19,加速計算!$E$34:$AM$34,0)+1,FALSE)&lt;0,0,IF($B168&gt;F$12,0,IF(VLOOKUP($B168,加速計算!$D$11:$Z$5007,MATCH(F$19,加速計算!$E$34:$AM$34,0)+1,FALSE)&gt;F$14,F$14,VLOOKUP($B168,加速計算!$D$11:$Z$5007,MATCH(F$19,加速計算!$E$34:$AM$34,0)+1,FALSE)))))</f>
        <v>34.491417826492246</v>
      </c>
      <c r="G168" s="9">
        <f>IF(G167=0,#N/A,IF(VLOOKUP($B168,加速計算!$D$11:$Z$5007,MATCH(G$19,加速計算!$E$34:$AM$34,0)+1,FALSE)&lt;0,0,IF($B168&gt;G$12,0,IF(VLOOKUP($B168,加速計算!$D$11:$Z$5007,MATCH(G$19,加速計算!$E$34:$AM$34,0)+1,FALSE)&gt;G$14,G$14,VLOOKUP($B168,加速計算!$D$11:$Z$5007,MATCH(G$19,加速計算!$E$34:$AM$34,0)+1,FALSE)))))</f>
        <v>48.171087355043504</v>
      </c>
      <c r="H168" s="9">
        <f>IF(H167=0,#N/A,IF(VLOOKUP($B168,加速計算!$D$11:$Z$5007,MATCH(H$19,加速計算!$E$34:$AM$34,0)+1,FALSE)&lt;0,0,IF($B168&gt;H$12,0,IF(VLOOKUP($B168,加速計算!$D$11:$Z$5007,MATCH(H$19,加速計算!$E$34:$AM$34,0)+1,FALSE)&gt;H$14,H$14,VLOOKUP($B168,加速計算!$D$11:$Z$5007,MATCH(H$19,加速計算!$E$34:$AM$34,0)+1,FALSE)))))</f>
        <v>48.171087355043504</v>
      </c>
      <c r="I168" s="9" t="e">
        <f>IF(I167=0,#N/A,IF(VLOOKUP($B168,加速計算!$D$11:$Z$5007,MATCH(I$19,加速計算!$E$34:$AM$34,0)+1,FALSE)&lt;0,0,IF($B168&gt;I$12,0,IF(VLOOKUP($B168,加速計算!$D$11:$Z$5007,MATCH(I$19,加速計算!$E$34:$AM$34,0)+1,FALSE)&gt;I$14,I$14,VLOOKUP($B168,加速計算!$D$11:$Z$5007,MATCH(I$19,加速計算!$E$34:$AM$34,0)+1,FALSE)))))</f>
        <v>#N/A</v>
      </c>
      <c r="J168" s="9" t="e">
        <f>IF(J167=0,#N/A,IF(VLOOKUP($B168,加速計算!$D$11:$Z$5007,MATCH(J$19,加速計算!$E$34:$AM$34,0)+1,FALSE)&lt;0,0,IF($B168&gt;J$12,0,IF(VLOOKUP($B168,加速計算!$D$11:$Z$5007,MATCH(J$19,加速計算!$E$34:$AM$34,0)+1,FALSE)&gt;J$14,J$14,VLOOKUP($B168,加速計算!$D$11:$Z$5007,MATCH(J$19,加速計算!$E$34:$AM$34,0)+1,FALSE)))))</f>
        <v>#N/A</v>
      </c>
      <c r="K168" s="9" t="e">
        <f>IF(K167=0,#N/A,IF(VLOOKUP($B168,加速計算!$D$11:$Z$5007,MATCH(K$19,加速計算!$E$34:$AM$34,0)+1,FALSE)&lt;0,0,IF($B168&gt;K$12,0,IF(VLOOKUP($B168,加速計算!$D$11:$Z$5007,MATCH(K$19,加速計算!$E$34:$AM$34,0)+1,FALSE)&gt;K$14,K$14,VLOOKUP($B168,加速計算!$D$11:$Z$5007,MATCH(K$19,加速計算!$E$34:$AM$34,0)+1,FALSE)))))</f>
        <v>#N/A</v>
      </c>
      <c r="L168" s="20" t="e">
        <f>IF(L167=0,#N/A,IF(VLOOKUP($B168,加速計算!$D$11:$Z$5007,MATCH(L$19,加速計算!$E$34:$AM$34,0)+1,FALSE)&lt;0,0,IF($B168&gt;L$12,0,IF(VLOOKUP($B168,加速計算!$D$11:$Z$5007,MATCH(L$19,加速計算!$E$34:$AM$34,0)+1,FALSE)&gt;L$14,L$14,VLOOKUP($B168,加速計算!$D$11:$Z$5007,MATCH(L$19,加速計算!$E$34:$AM$34,0)+1,FALSE)))))</f>
        <v>#N/A</v>
      </c>
    </row>
    <row r="169" spans="2:12">
      <c r="B169" s="4">
        <v>1480</v>
      </c>
      <c r="C169" s="5">
        <f t="shared" si="4"/>
        <v>1480</v>
      </c>
      <c r="D169" s="9" t="e">
        <f>IF(D168=0,#N/A,IF(VLOOKUP($B169,加速計算!$D$11:$Z$5007,MATCH(D$19,加速計算!$E$34:$AM$34,0)+1,FALSE)&lt;0,0,IF($B169&gt;D$12,0,IF(VLOOKUP($B169,加速計算!$D$11:$Z$5007,MATCH(D$19,加速計算!$E$34:$AM$34,0)+1,FALSE)&gt;D$14,D$14,VLOOKUP($B169,加速計算!$D$11:$Z$5007,MATCH(D$19,加速計算!$E$34:$AM$34,0)+1,FALSE)))))</f>
        <v>#N/A</v>
      </c>
      <c r="E169" s="9" t="e">
        <f>IF(E168=0,#N/A,IF(VLOOKUP($B169,加速計算!$D$11:$Z$5007,MATCH(E$19,加速計算!$E$34:$AM$34,0)+1,FALSE)&lt;0,0,IF($B169&gt;E$12,0,IF(VLOOKUP($B169,加速計算!$D$11:$Z$5007,MATCH(E$19,加速計算!$E$34:$AM$34,0)+1,FALSE)&gt;E$14,E$14,VLOOKUP($B169,加速計算!$D$11:$Z$5007,MATCH(E$19,加速計算!$E$34:$AM$34,0)+1,FALSE)))))</f>
        <v>#N/A</v>
      </c>
      <c r="F169" s="9">
        <f>IF(F168=0,#N/A,IF(VLOOKUP($B169,加速計算!$D$11:$Z$5007,MATCH(F$19,加速計算!$E$34:$AM$34,0)+1,FALSE)&lt;0,0,IF($B169&gt;F$12,0,IF(VLOOKUP($B169,加速計算!$D$11:$Z$5007,MATCH(F$19,加速計算!$E$34:$AM$34,0)+1,FALSE)&gt;F$14,F$14,VLOOKUP($B169,加速計算!$D$11:$Z$5007,MATCH(F$19,加速計算!$E$34:$AM$34,0)+1,FALSE)))))</f>
        <v>0</v>
      </c>
      <c r="G169" s="9">
        <f>IF(G168=0,#N/A,IF(VLOOKUP($B169,加速計算!$D$11:$Z$5007,MATCH(G$19,加速計算!$E$34:$AM$34,0)+1,FALSE)&lt;0,0,IF($B169&gt;G$12,0,IF(VLOOKUP($B169,加速計算!$D$11:$Z$5007,MATCH(G$19,加速計算!$E$34:$AM$34,0)+1,FALSE)&gt;G$14,G$14,VLOOKUP($B169,加速計算!$D$11:$Z$5007,MATCH(G$19,加速計算!$E$34:$AM$34,0)+1,FALSE)))))</f>
        <v>48.171087355043504</v>
      </c>
      <c r="H169" s="9">
        <f>IF(H168=0,#N/A,IF(VLOOKUP($B169,加速計算!$D$11:$Z$5007,MATCH(H$19,加速計算!$E$34:$AM$34,0)+1,FALSE)&lt;0,0,IF($B169&gt;H$12,0,IF(VLOOKUP($B169,加速計算!$D$11:$Z$5007,MATCH(H$19,加速計算!$E$34:$AM$34,0)+1,FALSE)&gt;H$14,H$14,VLOOKUP($B169,加速計算!$D$11:$Z$5007,MATCH(H$19,加速計算!$E$34:$AM$34,0)+1,FALSE)))))</f>
        <v>48.171087355043504</v>
      </c>
      <c r="I169" s="9" t="e">
        <f>IF(I168=0,#N/A,IF(VLOOKUP($B169,加速計算!$D$11:$Z$5007,MATCH(I$19,加速計算!$E$34:$AM$34,0)+1,FALSE)&lt;0,0,IF($B169&gt;I$12,0,IF(VLOOKUP($B169,加速計算!$D$11:$Z$5007,MATCH(I$19,加速計算!$E$34:$AM$34,0)+1,FALSE)&gt;I$14,I$14,VLOOKUP($B169,加速計算!$D$11:$Z$5007,MATCH(I$19,加速計算!$E$34:$AM$34,0)+1,FALSE)))))</f>
        <v>#N/A</v>
      </c>
      <c r="J169" s="9" t="e">
        <f>IF(J168=0,#N/A,IF(VLOOKUP($B169,加速計算!$D$11:$Z$5007,MATCH(J$19,加速計算!$E$34:$AM$34,0)+1,FALSE)&lt;0,0,IF($B169&gt;J$12,0,IF(VLOOKUP($B169,加速計算!$D$11:$Z$5007,MATCH(J$19,加速計算!$E$34:$AM$34,0)+1,FALSE)&gt;J$14,J$14,VLOOKUP($B169,加速計算!$D$11:$Z$5007,MATCH(J$19,加速計算!$E$34:$AM$34,0)+1,FALSE)))))</f>
        <v>#N/A</v>
      </c>
      <c r="K169" s="9" t="e">
        <f>IF(K168=0,#N/A,IF(VLOOKUP($B169,加速計算!$D$11:$Z$5007,MATCH(K$19,加速計算!$E$34:$AM$34,0)+1,FALSE)&lt;0,0,IF($B169&gt;K$12,0,IF(VLOOKUP($B169,加速計算!$D$11:$Z$5007,MATCH(K$19,加速計算!$E$34:$AM$34,0)+1,FALSE)&gt;K$14,K$14,VLOOKUP($B169,加速計算!$D$11:$Z$5007,MATCH(K$19,加速計算!$E$34:$AM$34,0)+1,FALSE)))))</f>
        <v>#N/A</v>
      </c>
      <c r="L169" s="20" t="e">
        <f>IF(L168=0,#N/A,IF(VLOOKUP($B169,加速計算!$D$11:$Z$5007,MATCH(L$19,加速計算!$E$34:$AM$34,0)+1,FALSE)&lt;0,0,IF($B169&gt;L$12,0,IF(VLOOKUP($B169,加速計算!$D$11:$Z$5007,MATCH(L$19,加速計算!$E$34:$AM$34,0)+1,FALSE)&gt;L$14,L$14,VLOOKUP($B169,加速計算!$D$11:$Z$5007,MATCH(L$19,加速計算!$E$34:$AM$34,0)+1,FALSE)))))</f>
        <v>#N/A</v>
      </c>
    </row>
    <row r="170" spans="2:12">
      <c r="B170" s="4">
        <v>1490</v>
      </c>
      <c r="C170" s="5">
        <f t="shared" si="4"/>
        <v>1490</v>
      </c>
      <c r="D170" s="9" t="e">
        <f>IF(D169=0,#N/A,IF(VLOOKUP($B170,加速計算!$D$11:$Z$5007,MATCH(D$19,加速計算!$E$34:$AM$34,0)+1,FALSE)&lt;0,0,IF($B170&gt;D$12,0,IF(VLOOKUP($B170,加速計算!$D$11:$Z$5007,MATCH(D$19,加速計算!$E$34:$AM$34,0)+1,FALSE)&gt;D$14,D$14,VLOOKUP($B170,加速計算!$D$11:$Z$5007,MATCH(D$19,加速計算!$E$34:$AM$34,0)+1,FALSE)))))</f>
        <v>#N/A</v>
      </c>
      <c r="E170" s="9" t="e">
        <f>IF(E169=0,#N/A,IF(VLOOKUP($B170,加速計算!$D$11:$Z$5007,MATCH(E$19,加速計算!$E$34:$AM$34,0)+1,FALSE)&lt;0,0,IF($B170&gt;E$12,0,IF(VLOOKUP($B170,加速計算!$D$11:$Z$5007,MATCH(E$19,加速計算!$E$34:$AM$34,0)+1,FALSE)&gt;E$14,E$14,VLOOKUP($B170,加速計算!$D$11:$Z$5007,MATCH(E$19,加速計算!$E$34:$AM$34,0)+1,FALSE)))))</f>
        <v>#N/A</v>
      </c>
      <c r="F170" s="9" t="e">
        <f>IF(F169=0,#N/A,IF(VLOOKUP($B170,加速計算!$D$11:$Z$5007,MATCH(F$19,加速計算!$E$34:$AM$34,0)+1,FALSE)&lt;0,0,IF($B170&gt;F$12,0,IF(VLOOKUP($B170,加速計算!$D$11:$Z$5007,MATCH(F$19,加速計算!$E$34:$AM$34,0)+1,FALSE)&gt;F$14,F$14,VLOOKUP($B170,加速計算!$D$11:$Z$5007,MATCH(F$19,加速計算!$E$34:$AM$34,0)+1,FALSE)))))</f>
        <v>#N/A</v>
      </c>
      <c r="G170" s="9">
        <f>IF(G169=0,#N/A,IF(VLOOKUP($B170,加速計算!$D$11:$Z$5007,MATCH(G$19,加速計算!$E$34:$AM$34,0)+1,FALSE)&lt;0,0,IF($B170&gt;G$12,0,IF(VLOOKUP($B170,加速計算!$D$11:$Z$5007,MATCH(G$19,加速計算!$E$34:$AM$34,0)+1,FALSE)&gt;G$14,G$14,VLOOKUP($B170,加速計算!$D$11:$Z$5007,MATCH(G$19,加速計算!$E$34:$AM$34,0)+1,FALSE)))))</f>
        <v>48.171087355043504</v>
      </c>
      <c r="H170" s="9">
        <f>IF(H169=0,#N/A,IF(VLOOKUP($B170,加速計算!$D$11:$Z$5007,MATCH(H$19,加速計算!$E$34:$AM$34,0)+1,FALSE)&lt;0,0,IF($B170&gt;H$12,0,IF(VLOOKUP($B170,加速計算!$D$11:$Z$5007,MATCH(H$19,加速計算!$E$34:$AM$34,0)+1,FALSE)&gt;H$14,H$14,VLOOKUP($B170,加速計算!$D$11:$Z$5007,MATCH(H$19,加速計算!$E$34:$AM$34,0)+1,FALSE)))))</f>
        <v>48.171087355043504</v>
      </c>
      <c r="I170" s="9" t="e">
        <f>IF(I169=0,#N/A,IF(VLOOKUP($B170,加速計算!$D$11:$Z$5007,MATCH(I$19,加速計算!$E$34:$AM$34,0)+1,FALSE)&lt;0,0,IF($B170&gt;I$12,0,IF(VLOOKUP($B170,加速計算!$D$11:$Z$5007,MATCH(I$19,加速計算!$E$34:$AM$34,0)+1,FALSE)&gt;I$14,I$14,VLOOKUP($B170,加速計算!$D$11:$Z$5007,MATCH(I$19,加速計算!$E$34:$AM$34,0)+1,FALSE)))))</f>
        <v>#N/A</v>
      </c>
      <c r="J170" s="9" t="e">
        <f>IF(J169=0,#N/A,IF(VLOOKUP($B170,加速計算!$D$11:$Z$5007,MATCH(J$19,加速計算!$E$34:$AM$34,0)+1,FALSE)&lt;0,0,IF($B170&gt;J$12,0,IF(VLOOKUP($B170,加速計算!$D$11:$Z$5007,MATCH(J$19,加速計算!$E$34:$AM$34,0)+1,FALSE)&gt;J$14,J$14,VLOOKUP($B170,加速計算!$D$11:$Z$5007,MATCH(J$19,加速計算!$E$34:$AM$34,0)+1,FALSE)))))</f>
        <v>#N/A</v>
      </c>
      <c r="K170" s="9" t="e">
        <f>IF(K169=0,#N/A,IF(VLOOKUP($B170,加速計算!$D$11:$Z$5007,MATCH(K$19,加速計算!$E$34:$AM$34,0)+1,FALSE)&lt;0,0,IF($B170&gt;K$12,0,IF(VLOOKUP($B170,加速計算!$D$11:$Z$5007,MATCH(K$19,加速計算!$E$34:$AM$34,0)+1,FALSE)&gt;K$14,K$14,VLOOKUP($B170,加速計算!$D$11:$Z$5007,MATCH(K$19,加速計算!$E$34:$AM$34,0)+1,FALSE)))))</f>
        <v>#N/A</v>
      </c>
      <c r="L170" s="20" t="e">
        <f>IF(L169=0,#N/A,IF(VLOOKUP($B170,加速計算!$D$11:$Z$5007,MATCH(L$19,加速計算!$E$34:$AM$34,0)+1,FALSE)&lt;0,0,IF($B170&gt;L$12,0,IF(VLOOKUP($B170,加速計算!$D$11:$Z$5007,MATCH(L$19,加速計算!$E$34:$AM$34,0)+1,FALSE)&gt;L$14,L$14,VLOOKUP($B170,加速計算!$D$11:$Z$5007,MATCH(L$19,加速計算!$E$34:$AM$34,0)+1,FALSE)))))</f>
        <v>#N/A</v>
      </c>
    </row>
    <row r="171" spans="2:12">
      <c r="B171" s="4">
        <v>1500</v>
      </c>
      <c r="C171" s="5">
        <f t="shared" si="4"/>
        <v>1500</v>
      </c>
      <c r="D171" s="9" t="e">
        <f>IF(D170=0,#N/A,IF(VLOOKUP($B171,加速計算!$D$11:$Z$5007,MATCH(D$19,加速計算!$E$34:$AM$34,0)+1,FALSE)&lt;0,0,IF($B171&gt;D$12,0,IF(VLOOKUP($B171,加速計算!$D$11:$Z$5007,MATCH(D$19,加速計算!$E$34:$AM$34,0)+1,FALSE)&gt;D$14,D$14,VLOOKUP($B171,加速計算!$D$11:$Z$5007,MATCH(D$19,加速計算!$E$34:$AM$34,0)+1,FALSE)))))</f>
        <v>#N/A</v>
      </c>
      <c r="E171" s="9" t="e">
        <f>IF(E170=0,#N/A,IF(VLOOKUP($B171,加速計算!$D$11:$Z$5007,MATCH(E$19,加速計算!$E$34:$AM$34,0)+1,FALSE)&lt;0,0,IF($B171&gt;E$12,0,IF(VLOOKUP($B171,加速計算!$D$11:$Z$5007,MATCH(E$19,加速計算!$E$34:$AM$34,0)+1,FALSE)&gt;E$14,E$14,VLOOKUP($B171,加速計算!$D$11:$Z$5007,MATCH(E$19,加速計算!$E$34:$AM$34,0)+1,FALSE)))))</f>
        <v>#N/A</v>
      </c>
      <c r="F171" s="9" t="e">
        <f>IF(F170=0,#N/A,IF(VLOOKUP($B171,加速計算!$D$11:$Z$5007,MATCH(F$19,加速計算!$E$34:$AM$34,0)+1,FALSE)&lt;0,0,IF($B171&gt;F$12,0,IF(VLOOKUP($B171,加速計算!$D$11:$Z$5007,MATCH(F$19,加速計算!$E$34:$AM$34,0)+1,FALSE)&gt;F$14,F$14,VLOOKUP($B171,加速計算!$D$11:$Z$5007,MATCH(F$19,加速計算!$E$34:$AM$34,0)+1,FALSE)))))</f>
        <v>#N/A</v>
      </c>
      <c r="G171" s="9">
        <f>IF(G170=0,#N/A,IF(VLOOKUP($B171,加速計算!$D$11:$Z$5007,MATCH(G$19,加速計算!$E$34:$AM$34,0)+1,FALSE)&lt;0,0,IF($B171&gt;G$12,0,IF(VLOOKUP($B171,加速計算!$D$11:$Z$5007,MATCH(G$19,加速計算!$E$34:$AM$34,0)+1,FALSE)&gt;G$14,G$14,VLOOKUP($B171,加速計算!$D$11:$Z$5007,MATCH(G$19,加速計算!$E$34:$AM$34,0)+1,FALSE)))))</f>
        <v>48.171087355043504</v>
      </c>
      <c r="H171" s="9">
        <f>IF(H170=0,#N/A,IF(VLOOKUP($B171,加速計算!$D$11:$Z$5007,MATCH(H$19,加速計算!$E$34:$AM$34,0)+1,FALSE)&lt;0,0,IF($B171&gt;H$12,0,IF(VLOOKUP($B171,加速計算!$D$11:$Z$5007,MATCH(H$19,加速計算!$E$34:$AM$34,0)+1,FALSE)&gt;H$14,H$14,VLOOKUP($B171,加速計算!$D$11:$Z$5007,MATCH(H$19,加速計算!$E$34:$AM$34,0)+1,FALSE)))))</f>
        <v>48.171087355043504</v>
      </c>
      <c r="I171" s="9" t="e">
        <f>IF(I170=0,#N/A,IF(VLOOKUP($B171,加速計算!$D$11:$Z$5007,MATCH(I$19,加速計算!$E$34:$AM$34,0)+1,FALSE)&lt;0,0,IF($B171&gt;I$12,0,IF(VLOOKUP($B171,加速計算!$D$11:$Z$5007,MATCH(I$19,加速計算!$E$34:$AM$34,0)+1,FALSE)&gt;I$14,I$14,VLOOKUP($B171,加速計算!$D$11:$Z$5007,MATCH(I$19,加速計算!$E$34:$AM$34,0)+1,FALSE)))))</f>
        <v>#N/A</v>
      </c>
      <c r="J171" s="9" t="e">
        <f>IF(J170=0,#N/A,IF(VLOOKUP($B171,加速計算!$D$11:$Z$5007,MATCH(J$19,加速計算!$E$34:$AM$34,0)+1,FALSE)&lt;0,0,IF($B171&gt;J$12,0,IF(VLOOKUP($B171,加速計算!$D$11:$Z$5007,MATCH(J$19,加速計算!$E$34:$AM$34,0)+1,FALSE)&gt;J$14,J$14,VLOOKUP($B171,加速計算!$D$11:$Z$5007,MATCH(J$19,加速計算!$E$34:$AM$34,0)+1,FALSE)))))</f>
        <v>#N/A</v>
      </c>
      <c r="K171" s="9" t="e">
        <f>IF(K170=0,#N/A,IF(VLOOKUP($B171,加速計算!$D$11:$Z$5007,MATCH(K$19,加速計算!$E$34:$AM$34,0)+1,FALSE)&lt;0,0,IF($B171&gt;K$12,0,IF(VLOOKUP($B171,加速計算!$D$11:$Z$5007,MATCH(K$19,加速計算!$E$34:$AM$34,0)+1,FALSE)&gt;K$14,K$14,VLOOKUP($B171,加速計算!$D$11:$Z$5007,MATCH(K$19,加速計算!$E$34:$AM$34,0)+1,FALSE)))))</f>
        <v>#N/A</v>
      </c>
      <c r="L171" s="20" t="e">
        <f>IF(L170=0,#N/A,IF(VLOOKUP($B171,加速計算!$D$11:$Z$5007,MATCH(L$19,加速計算!$E$34:$AM$34,0)+1,FALSE)&lt;0,0,IF($B171&gt;L$12,0,IF(VLOOKUP($B171,加速計算!$D$11:$Z$5007,MATCH(L$19,加速計算!$E$34:$AM$34,0)+1,FALSE)&gt;L$14,L$14,VLOOKUP($B171,加速計算!$D$11:$Z$5007,MATCH(L$19,加速計算!$E$34:$AM$34,0)+1,FALSE)))))</f>
        <v>#N/A</v>
      </c>
    </row>
    <row r="172" spans="2:12">
      <c r="B172" s="4">
        <v>1510</v>
      </c>
      <c r="C172" s="5">
        <f t="shared" si="4"/>
        <v>1510</v>
      </c>
      <c r="D172" s="9" t="e">
        <f>IF(D171=0,#N/A,IF(VLOOKUP($B172,加速計算!$D$11:$Z$5007,MATCH(D$19,加速計算!$E$34:$AM$34,0)+1,FALSE)&lt;0,0,IF($B172&gt;D$12,0,IF(VLOOKUP($B172,加速計算!$D$11:$Z$5007,MATCH(D$19,加速計算!$E$34:$AM$34,0)+1,FALSE)&gt;D$14,D$14,VLOOKUP($B172,加速計算!$D$11:$Z$5007,MATCH(D$19,加速計算!$E$34:$AM$34,0)+1,FALSE)))))</f>
        <v>#N/A</v>
      </c>
      <c r="E172" s="9" t="e">
        <f>IF(E171=0,#N/A,IF(VLOOKUP($B172,加速計算!$D$11:$Z$5007,MATCH(E$19,加速計算!$E$34:$AM$34,0)+1,FALSE)&lt;0,0,IF($B172&gt;E$12,0,IF(VLOOKUP($B172,加速計算!$D$11:$Z$5007,MATCH(E$19,加速計算!$E$34:$AM$34,0)+1,FALSE)&gt;E$14,E$14,VLOOKUP($B172,加速計算!$D$11:$Z$5007,MATCH(E$19,加速計算!$E$34:$AM$34,0)+1,FALSE)))))</f>
        <v>#N/A</v>
      </c>
      <c r="F172" s="9" t="e">
        <f>IF(F171=0,#N/A,IF(VLOOKUP($B172,加速計算!$D$11:$Z$5007,MATCH(F$19,加速計算!$E$34:$AM$34,0)+1,FALSE)&lt;0,0,IF($B172&gt;F$12,0,IF(VLOOKUP($B172,加速計算!$D$11:$Z$5007,MATCH(F$19,加速計算!$E$34:$AM$34,0)+1,FALSE)&gt;F$14,F$14,VLOOKUP($B172,加速計算!$D$11:$Z$5007,MATCH(F$19,加速計算!$E$34:$AM$34,0)+1,FALSE)))))</f>
        <v>#N/A</v>
      </c>
      <c r="G172" s="9">
        <f>IF(G171=0,#N/A,IF(VLOOKUP($B172,加速計算!$D$11:$Z$5007,MATCH(G$19,加速計算!$E$34:$AM$34,0)+1,FALSE)&lt;0,0,IF($B172&gt;G$12,0,IF(VLOOKUP($B172,加速計算!$D$11:$Z$5007,MATCH(G$19,加速計算!$E$34:$AM$34,0)+1,FALSE)&gt;G$14,G$14,VLOOKUP($B172,加速計算!$D$11:$Z$5007,MATCH(G$19,加速計算!$E$34:$AM$34,0)+1,FALSE)))))</f>
        <v>48.171087355043504</v>
      </c>
      <c r="H172" s="9">
        <f>IF(H171=0,#N/A,IF(VLOOKUP($B172,加速計算!$D$11:$Z$5007,MATCH(H$19,加速計算!$E$34:$AM$34,0)+1,FALSE)&lt;0,0,IF($B172&gt;H$12,0,IF(VLOOKUP($B172,加速計算!$D$11:$Z$5007,MATCH(H$19,加速計算!$E$34:$AM$34,0)+1,FALSE)&gt;H$14,H$14,VLOOKUP($B172,加速計算!$D$11:$Z$5007,MATCH(H$19,加速計算!$E$34:$AM$34,0)+1,FALSE)))))</f>
        <v>48.171087355043504</v>
      </c>
      <c r="I172" s="9" t="e">
        <f>IF(I171=0,#N/A,IF(VLOOKUP($B172,加速計算!$D$11:$Z$5007,MATCH(I$19,加速計算!$E$34:$AM$34,0)+1,FALSE)&lt;0,0,IF($B172&gt;I$12,0,IF(VLOOKUP($B172,加速計算!$D$11:$Z$5007,MATCH(I$19,加速計算!$E$34:$AM$34,0)+1,FALSE)&gt;I$14,I$14,VLOOKUP($B172,加速計算!$D$11:$Z$5007,MATCH(I$19,加速計算!$E$34:$AM$34,0)+1,FALSE)))))</f>
        <v>#N/A</v>
      </c>
      <c r="J172" s="9" t="e">
        <f>IF(J171=0,#N/A,IF(VLOOKUP($B172,加速計算!$D$11:$Z$5007,MATCH(J$19,加速計算!$E$34:$AM$34,0)+1,FALSE)&lt;0,0,IF($B172&gt;J$12,0,IF(VLOOKUP($B172,加速計算!$D$11:$Z$5007,MATCH(J$19,加速計算!$E$34:$AM$34,0)+1,FALSE)&gt;J$14,J$14,VLOOKUP($B172,加速計算!$D$11:$Z$5007,MATCH(J$19,加速計算!$E$34:$AM$34,0)+1,FALSE)))))</f>
        <v>#N/A</v>
      </c>
      <c r="K172" s="9" t="e">
        <f>IF(K171=0,#N/A,IF(VLOOKUP($B172,加速計算!$D$11:$Z$5007,MATCH(K$19,加速計算!$E$34:$AM$34,0)+1,FALSE)&lt;0,0,IF($B172&gt;K$12,0,IF(VLOOKUP($B172,加速計算!$D$11:$Z$5007,MATCH(K$19,加速計算!$E$34:$AM$34,0)+1,FALSE)&gt;K$14,K$14,VLOOKUP($B172,加速計算!$D$11:$Z$5007,MATCH(K$19,加速計算!$E$34:$AM$34,0)+1,FALSE)))))</f>
        <v>#N/A</v>
      </c>
      <c r="L172" s="20" t="e">
        <f>IF(L171=0,#N/A,IF(VLOOKUP($B172,加速計算!$D$11:$Z$5007,MATCH(L$19,加速計算!$E$34:$AM$34,0)+1,FALSE)&lt;0,0,IF($B172&gt;L$12,0,IF(VLOOKUP($B172,加速計算!$D$11:$Z$5007,MATCH(L$19,加速計算!$E$34:$AM$34,0)+1,FALSE)&gt;L$14,L$14,VLOOKUP($B172,加速計算!$D$11:$Z$5007,MATCH(L$19,加速計算!$E$34:$AM$34,0)+1,FALSE)))))</f>
        <v>#N/A</v>
      </c>
    </row>
    <row r="173" spans="2:12">
      <c r="B173" s="4">
        <v>1520</v>
      </c>
      <c r="C173" s="5">
        <f t="shared" si="4"/>
        <v>1520</v>
      </c>
      <c r="D173" s="9" t="e">
        <f>IF(D172=0,#N/A,IF(VLOOKUP($B173,加速計算!$D$11:$Z$5007,MATCH(D$19,加速計算!$E$34:$AM$34,0)+1,FALSE)&lt;0,0,IF($B173&gt;D$12,0,IF(VLOOKUP($B173,加速計算!$D$11:$Z$5007,MATCH(D$19,加速計算!$E$34:$AM$34,0)+1,FALSE)&gt;D$14,D$14,VLOOKUP($B173,加速計算!$D$11:$Z$5007,MATCH(D$19,加速計算!$E$34:$AM$34,0)+1,FALSE)))))</f>
        <v>#N/A</v>
      </c>
      <c r="E173" s="9" t="e">
        <f>IF(E172=0,#N/A,IF(VLOOKUP($B173,加速計算!$D$11:$Z$5007,MATCH(E$19,加速計算!$E$34:$AM$34,0)+1,FALSE)&lt;0,0,IF($B173&gt;E$12,0,IF(VLOOKUP($B173,加速計算!$D$11:$Z$5007,MATCH(E$19,加速計算!$E$34:$AM$34,0)+1,FALSE)&gt;E$14,E$14,VLOOKUP($B173,加速計算!$D$11:$Z$5007,MATCH(E$19,加速計算!$E$34:$AM$34,0)+1,FALSE)))))</f>
        <v>#N/A</v>
      </c>
      <c r="F173" s="9" t="e">
        <f>IF(F172=0,#N/A,IF(VLOOKUP($B173,加速計算!$D$11:$Z$5007,MATCH(F$19,加速計算!$E$34:$AM$34,0)+1,FALSE)&lt;0,0,IF($B173&gt;F$12,0,IF(VLOOKUP($B173,加速計算!$D$11:$Z$5007,MATCH(F$19,加速計算!$E$34:$AM$34,0)+1,FALSE)&gt;F$14,F$14,VLOOKUP($B173,加速計算!$D$11:$Z$5007,MATCH(F$19,加速計算!$E$34:$AM$34,0)+1,FALSE)))))</f>
        <v>#N/A</v>
      </c>
      <c r="G173" s="9">
        <f>IF(G172=0,#N/A,IF(VLOOKUP($B173,加速計算!$D$11:$Z$5007,MATCH(G$19,加速計算!$E$34:$AM$34,0)+1,FALSE)&lt;0,0,IF($B173&gt;G$12,0,IF(VLOOKUP($B173,加速計算!$D$11:$Z$5007,MATCH(G$19,加速計算!$E$34:$AM$34,0)+1,FALSE)&gt;G$14,G$14,VLOOKUP($B173,加速計算!$D$11:$Z$5007,MATCH(G$19,加速計算!$E$34:$AM$34,0)+1,FALSE)))))</f>
        <v>48.171087355043504</v>
      </c>
      <c r="H173" s="9">
        <f>IF(H172=0,#N/A,IF(VLOOKUP($B173,加速計算!$D$11:$Z$5007,MATCH(H$19,加速計算!$E$34:$AM$34,0)+1,FALSE)&lt;0,0,IF($B173&gt;H$12,0,IF(VLOOKUP($B173,加速計算!$D$11:$Z$5007,MATCH(H$19,加速計算!$E$34:$AM$34,0)+1,FALSE)&gt;H$14,H$14,VLOOKUP($B173,加速計算!$D$11:$Z$5007,MATCH(H$19,加速計算!$E$34:$AM$34,0)+1,FALSE)))))</f>
        <v>48.171087355043504</v>
      </c>
      <c r="I173" s="9" t="e">
        <f>IF(I172=0,#N/A,IF(VLOOKUP($B173,加速計算!$D$11:$Z$5007,MATCH(I$19,加速計算!$E$34:$AM$34,0)+1,FALSE)&lt;0,0,IF($B173&gt;I$12,0,IF(VLOOKUP($B173,加速計算!$D$11:$Z$5007,MATCH(I$19,加速計算!$E$34:$AM$34,0)+1,FALSE)&gt;I$14,I$14,VLOOKUP($B173,加速計算!$D$11:$Z$5007,MATCH(I$19,加速計算!$E$34:$AM$34,0)+1,FALSE)))))</f>
        <v>#N/A</v>
      </c>
      <c r="J173" s="9" t="e">
        <f>IF(J172=0,#N/A,IF(VLOOKUP($B173,加速計算!$D$11:$Z$5007,MATCH(J$19,加速計算!$E$34:$AM$34,0)+1,FALSE)&lt;0,0,IF($B173&gt;J$12,0,IF(VLOOKUP($B173,加速計算!$D$11:$Z$5007,MATCH(J$19,加速計算!$E$34:$AM$34,0)+1,FALSE)&gt;J$14,J$14,VLOOKUP($B173,加速計算!$D$11:$Z$5007,MATCH(J$19,加速計算!$E$34:$AM$34,0)+1,FALSE)))))</f>
        <v>#N/A</v>
      </c>
      <c r="K173" s="9" t="e">
        <f>IF(K172=0,#N/A,IF(VLOOKUP($B173,加速計算!$D$11:$Z$5007,MATCH(K$19,加速計算!$E$34:$AM$34,0)+1,FALSE)&lt;0,0,IF($B173&gt;K$12,0,IF(VLOOKUP($B173,加速計算!$D$11:$Z$5007,MATCH(K$19,加速計算!$E$34:$AM$34,0)+1,FALSE)&gt;K$14,K$14,VLOOKUP($B173,加速計算!$D$11:$Z$5007,MATCH(K$19,加速計算!$E$34:$AM$34,0)+1,FALSE)))))</f>
        <v>#N/A</v>
      </c>
      <c r="L173" s="20" t="e">
        <f>IF(L172=0,#N/A,IF(VLOOKUP($B173,加速計算!$D$11:$Z$5007,MATCH(L$19,加速計算!$E$34:$AM$34,0)+1,FALSE)&lt;0,0,IF($B173&gt;L$12,0,IF(VLOOKUP($B173,加速計算!$D$11:$Z$5007,MATCH(L$19,加速計算!$E$34:$AM$34,0)+1,FALSE)&gt;L$14,L$14,VLOOKUP($B173,加速計算!$D$11:$Z$5007,MATCH(L$19,加速計算!$E$34:$AM$34,0)+1,FALSE)))))</f>
        <v>#N/A</v>
      </c>
    </row>
    <row r="174" spans="2:12">
      <c r="B174" s="4">
        <v>1530</v>
      </c>
      <c r="C174" s="5">
        <f t="shared" si="4"/>
        <v>1530</v>
      </c>
      <c r="D174" s="9" t="e">
        <f>IF(D173=0,#N/A,IF(VLOOKUP($B174,加速計算!$D$11:$Z$5007,MATCH(D$19,加速計算!$E$34:$AM$34,0)+1,FALSE)&lt;0,0,IF($B174&gt;D$12,0,IF(VLOOKUP($B174,加速計算!$D$11:$Z$5007,MATCH(D$19,加速計算!$E$34:$AM$34,0)+1,FALSE)&gt;D$14,D$14,VLOOKUP($B174,加速計算!$D$11:$Z$5007,MATCH(D$19,加速計算!$E$34:$AM$34,0)+1,FALSE)))))</f>
        <v>#N/A</v>
      </c>
      <c r="E174" s="9" t="e">
        <f>IF(E173=0,#N/A,IF(VLOOKUP($B174,加速計算!$D$11:$Z$5007,MATCH(E$19,加速計算!$E$34:$AM$34,0)+1,FALSE)&lt;0,0,IF($B174&gt;E$12,0,IF(VLOOKUP($B174,加速計算!$D$11:$Z$5007,MATCH(E$19,加速計算!$E$34:$AM$34,0)+1,FALSE)&gt;E$14,E$14,VLOOKUP($B174,加速計算!$D$11:$Z$5007,MATCH(E$19,加速計算!$E$34:$AM$34,0)+1,FALSE)))))</f>
        <v>#N/A</v>
      </c>
      <c r="F174" s="9" t="e">
        <f>IF(F173=0,#N/A,IF(VLOOKUP($B174,加速計算!$D$11:$Z$5007,MATCH(F$19,加速計算!$E$34:$AM$34,0)+1,FALSE)&lt;0,0,IF($B174&gt;F$12,0,IF(VLOOKUP($B174,加速計算!$D$11:$Z$5007,MATCH(F$19,加速計算!$E$34:$AM$34,0)+1,FALSE)&gt;F$14,F$14,VLOOKUP($B174,加速計算!$D$11:$Z$5007,MATCH(F$19,加速計算!$E$34:$AM$34,0)+1,FALSE)))))</f>
        <v>#N/A</v>
      </c>
      <c r="G174" s="9">
        <f>IF(G173=0,#N/A,IF(VLOOKUP($B174,加速計算!$D$11:$Z$5007,MATCH(G$19,加速計算!$E$34:$AM$34,0)+1,FALSE)&lt;0,0,IF($B174&gt;G$12,0,IF(VLOOKUP($B174,加速計算!$D$11:$Z$5007,MATCH(G$19,加速計算!$E$34:$AM$34,0)+1,FALSE)&gt;G$14,G$14,VLOOKUP($B174,加速計算!$D$11:$Z$5007,MATCH(G$19,加速計算!$E$34:$AM$34,0)+1,FALSE)))))</f>
        <v>48.171087355043504</v>
      </c>
      <c r="H174" s="9">
        <f>IF(H173=0,#N/A,IF(VLOOKUP($B174,加速計算!$D$11:$Z$5007,MATCH(H$19,加速計算!$E$34:$AM$34,0)+1,FALSE)&lt;0,0,IF($B174&gt;H$12,0,IF(VLOOKUP($B174,加速計算!$D$11:$Z$5007,MATCH(H$19,加速計算!$E$34:$AM$34,0)+1,FALSE)&gt;H$14,H$14,VLOOKUP($B174,加速計算!$D$11:$Z$5007,MATCH(H$19,加速計算!$E$34:$AM$34,0)+1,FALSE)))))</f>
        <v>48.171087355043504</v>
      </c>
      <c r="I174" s="9" t="e">
        <f>IF(I173=0,#N/A,IF(VLOOKUP($B174,加速計算!$D$11:$Z$5007,MATCH(I$19,加速計算!$E$34:$AM$34,0)+1,FALSE)&lt;0,0,IF($B174&gt;I$12,0,IF(VLOOKUP($B174,加速計算!$D$11:$Z$5007,MATCH(I$19,加速計算!$E$34:$AM$34,0)+1,FALSE)&gt;I$14,I$14,VLOOKUP($B174,加速計算!$D$11:$Z$5007,MATCH(I$19,加速計算!$E$34:$AM$34,0)+1,FALSE)))))</f>
        <v>#N/A</v>
      </c>
      <c r="J174" s="9" t="e">
        <f>IF(J173=0,#N/A,IF(VLOOKUP($B174,加速計算!$D$11:$Z$5007,MATCH(J$19,加速計算!$E$34:$AM$34,0)+1,FALSE)&lt;0,0,IF($B174&gt;J$12,0,IF(VLOOKUP($B174,加速計算!$D$11:$Z$5007,MATCH(J$19,加速計算!$E$34:$AM$34,0)+1,FALSE)&gt;J$14,J$14,VLOOKUP($B174,加速計算!$D$11:$Z$5007,MATCH(J$19,加速計算!$E$34:$AM$34,0)+1,FALSE)))))</f>
        <v>#N/A</v>
      </c>
      <c r="K174" s="9" t="e">
        <f>IF(K173=0,#N/A,IF(VLOOKUP($B174,加速計算!$D$11:$Z$5007,MATCH(K$19,加速計算!$E$34:$AM$34,0)+1,FALSE)&lt;0,0,IF($B174&gt;K$12,0,IF(VLOOKUP($B174,加速計算!$D$11:$Z$5007,MATCH(K$19,加速計算!$E$34:$AM$34,0)+1,FALSE)&gt;K$14,K$14,VLOOKUP($B174,加速計算!$D$11:$Z$5007,MATCH(K$19,加速計算!$E$34:$AM$34,0)+1,FALSE)))))</f>
        <v>#N/A</v>
      </c>
      <c r="L174" s="20" t="e">
        <f>IF(L173=0,#N/A,IF(VLOOKUP($B174,加速計算!$D$11:$Z$5007,MATCH(L$19,加速計算!$E$34:$AM$34,0)+1,FALSE)&lt;0,0,IF($B174&gt;L$12,0,IF(VLOOKUP($B174,加速計算!$D$11:$Z$5007,MATCH(L$19,加速計算!$E$34:$AM$34,0)+1,FALSE)&gt;L$14,L$14,VLOOKUP($B174,加速計算!$D$11:$Z$5007,MATCH(L$19,加速計算!$E$34:$AM$34,0)+1,FALSE)))))</f>
        <v>#N/A</v>
      </c>
    </row>
    <row r="175" spans="2:12">
      <c r="B175" s="4">
        <v>1540</v>
      </c>
      <c r="C175" s="5">
        <f t="shared" si="4"/>
        <v>1540</v>
      </c>
      <c r="D175" s="9" t="e">
        <f>IF(D174=0,#N/A,IF(VLOOKUP($B175,加速計算!$D$11:$Z$5007,MATCH(D$19,加速計算!$E$34:$AM$34,0)+1,FALSE)&lt;0,0,IF($B175&gt;D$12,0,IF(VLOOKUP($B175,加速計算!$D$11:$Z$5007,MATCH(D$19,加速計算!$E$34:$AM$34,0)+1,FALSE)&gt;D$14,D$14,VLOOKUP($B175,加速計算!$D$11:$Z$5007,MATCH(D$19,加速計算!$E$34:$AM$34,0)+1,FALSE)))))</f>
        <v>#N/A</v>
      </c>
      <c r="E175" s="9" t="e">
        <f>IF(E174=0,#N/A,IF(VLOOKUP($B175,加速計算!$D$11:$Z$5007,MATCH(E$19,加速計算!$E$34:$AM$34,0)+1,FALSE)&lt;0,0,IF($B175&gt;E$12,0,IF(VLOOKUP($B175,加速計算!$D$11:$Z$5007,MATCH(E$19,加速計算!$E$34:$AM$34,0)+1,FALSE)&gt;E$14,E$14,VLOOKUP($B175,加速計算!$D$11:$Z$5007,MATCH(E$19,加速計算!$E$34:$AM$34,0)+1,FALSE)))))</f>
        <v>#N/A</v>
      </c>
      <c r="F175" s="9" t="e">
        <f>IF(F174=0,#N/A,IF(VLOOKUP($B175,加速計算!$D$11:$Z$5007,MATCH(F$19,加速計算!$E$34:$AM$34,0)+1,FALSE)&lt;0,0,IF($B175&gt;F$12,0,IF(VLOOKUP($B175,加速計算!$D$11:$Z$5007,MATCH(F$19,加速計算!$E$34:$AM$34,0)+1,FALSE)&gt;F$14,F$14,VLOOKUP($B175,加速計算!$D$11:$Z$5007,MATCH(F$19,加速計算!$E$34:$AM$34,0)+1,FALSE)))))</f>
        <v>#N/A</v>
      </c>
      <c r="G175" s="9">
        <f>IF(G174=0,#N/A,IF(VLOOKUP($B175,加速計算!$D$11:$Z$5007,MATCH(G$19,加速計算!$E$34:$AM$34,0)+1,FALSE)&lt;0,0,IF($B175&gt;G$12,0,IF(VLOOKUP($B175,加速計算!$D$11:$Z$5007,MATCH(G$19,加速計算!$E$34:$AM$34,0)+1,FALSE)&gt;G$14,G$14,VLOOKUP($B175,加速計算!$D$11:$Z$5007,MATCH(G$19,加速計算!$E$34:$AM$34,0)+1,FALSE)))))</f>
        <v>48.171087355043504</v>
      </c>
      <c r="H175" s="9">
        <f>IF(H174=0,#N/A,IF(VLOOKUP($B175,加速計算!$D$11:$Z$5007,MATCH(H$19,加速計算!$E$34:$AM$34,0)+1,FALSE)&lt;0,0,IF($B175&gt;H$12,0,IF(VLOOKUP($B175,加速計算!$D$11:$Z$5007,MATCH(H$19,加速計算!$E$34:$AM$34,0)+1,FALSE)&gt;H$14,H$14,VLOOKUP($B175,加速計算!$D$11:$Z$5007,MATCH(H$19,加速計算!$E$34:$AM$34,0)+1,FALSE)))))</f>
        <v>48.171087355043504</v>
      </c>
      <c r="I175" s="9" t="e">
        <f>IF(I174=0,#N/A,IF(VLOOKUP($B175,加速計算!$D$11:$Z$5007,MATCH(I$19,加速計算!$E$34:$AM$34,0)+1,FALSE)&lt;0,0,IF($B175&gt;I$12,0,IF(VLOOKUP($B175,加速計算!$D$11:$Z$5007,MATCH(I$19,加速計算!$E$34:$AM$34,0)+1,FALSE)&gt;I$14,I$14,VLOOKUP($B175,加速計算!$D$11:$Z$5007,MATCH(I$19,加速計算!$E$34:$AM$34,0)+1,FALSE)))))</f>
        <v>#N/A</v>
      </c>
      <c r="J175" s="9" t="e">
        <f>IF(J174=0,#N/A,IF(VLOOKUP($B175,加速計算!$D$11:$Z$5007,MATCH(J$19,加速計算!$E$34:$AM$34,0)+1,FALSE)&lt;0,0,IF($B175&gt;J$12,0,IF(VLOOKUP($B175,加速計算!$D$11:$Z$5007,MATCH(J$19,加速計算!$E$34:$AM$34,0)+1,FALSE)&gt;J$14,J$14,VLOOKUP($B175,加速計算!$D$11:$Z$5007,MATCH(J$19,加速計算!$E$34:$AM$34,0)+1,FALSE)))))</f>
        <v>#N/A</v>
      </c>
      <c r="K175" s="9" t="e">
        <f>IF(K174=0,#N/A,IF(VLOOKUP($B175,加速計算!$D$11:$Z$5007,MATCH(K$19,加速計算!$E$34:$AM$34,0)+1,FALSE)&lt;0,0,IF($B175&gt;K$12,0,IF(VLOOKUP($B175,加速計算!$D$11:$Z$5007,MATCH(K$19,加速計算!$E$34:$AM$34,0)+1,FALSE)&gt;K$14,K$14,VLOOKUP($B175,加速計算!$D$11:$Z$5007,MATCH(K$19,加速計算!$E$34:$AM$34,0)+1,FALSE)))))</f>
        <v>#N/A</v>
      </c>
      <c r="L175" s="20" t="e">
        <f>IF(L174=0,#N/A,IF(VLOOKUP($B175,加速計算!$D$11:$Z$5007,MATCH(L$19,加速計算!$E$34:$AM$34,0)+1,FALSE)&lt;0,0,IF($B175&gt;L$12,0,IF(VLOOKUP($B175,加速計算!$D$11:$Z$5007,MATCH(L$19,加速計算!$E$34:$AM$34,0)+1,FALSE)&gt;L$14,L$14,VLOOKUP($B175,加速計算!$D$11:$Z$5007,MATCH(L$19,加速計算!$E$34:$AM$34,0)+1,FALSE)))))</f>
        <v>#N/A</v>
      </c>
    </row>
    <row r="176" spans="2:12">
      <c r="B176" s="4">
        <v>1550</v>
      </c>
      <c r="C176" s="5">
        <f t="shared" si="4"/>
        <v>1550</v>
      </c>
      <c r="D176" s="9" t="e">
        <f>IF(D175=0,#N/A,IF(VLOOKUP($B176,加速計算!$D$11:$Z$5007,MATCH(D$19,加速計算!$E$34:$AM$34,0)+1,FALSE)&lt;0,0,IF($B176&gt;D$12,0,IF(VLOOKUP($B176,加速計算!$D$11:$Z$5007,MATCH(D$19,加速計算!$E$34:$AM$34,0)+1,FALSE)&gt;D$14,D$14,VLOOKUP($B176,加速計算!$D$11:$Z$5007,MATCH(D$19,加速計算!$E$34:$AM$34,0)+1,FALSE)))))</f>
        <v>#N/A</v>
      </c>
      <c r="E176" s="9" t="e">
        <f>IF(E175=0,#N/A,IF(VLOOKUP($B176,加速計算!$D$11:$Z$5007,MATCH(E$19,加速計算!$E$34:$AM$34,0)+1,FALSE)&lt;0,0,IF($B176&gt;E$12,0,IF(VLOOKUP($B176,加速計算!$D$11:$Z$5007,MATCH(E$19,加速計算!$E$34:$AM$34,0)+1,FALSE)&gt;E$14,E$14,VLOOKUP($B176,加速計算!$D$11:$Z$5007,MATCH(E$19,加速計算!$E$34:$AM$34,0)+1,FALSE)))))</f>
        <v>#N/A</v>
      </c>
      <c r="F176" s="9" t="e">
        <f>IF(F175=0,#N/A,IF(VLOOKUP($B176,加速計算!$D$11:$Z$5007,MATCH(F$19,加速計算!$E$34:$AM$34,0)+1,FALSE)&lt;0,0,IF($B176&gt;F$12,0,IF(VLOOKUP($B176,加速計算!$D$11:$Z$5007,MATCH(F$19,加速計算!$E$34:$AM$34,0)+1,FALSE)&gt;F$14,F$14,VLOOKUP($B176,加速計算!$D$11:$Z$5007,MATCH(F$19,加速計算!$E$34:$AM$34,0)+1,FALSE)))))</f>
        <v>#N/A</v>
      </c>
      <c r="G176" s="9">
        <f>IF(G175=0,#N/A,IF(VLOOKUP($B176,加速計算!$D$11:$Z$5007,MATCH(G$19,加速計算!$E$34:$AM$34,0)+1,FALSE)&lt;0,0,IF($B176&gt;G$12,0,IF(VLOOKUP($B176,加速計算!$D$11:$Z$5007,MATCH(G$19,加速計算!$E$34:$AM$34,0)+1,FALSE)&gt;G$14,G$14,VLOOKUP($B176,加速計算!$D$11:$Z$5007,MATCH(G$19,加速計算!$E$34:$AM$34,0)+1,FALSE)))))</f>
        <v>48.171087355043504</v>
      </c>
      <c r="H176" s="9">
        <f>IF(H175=0,#N/A,IF(VLOOKUP($B176,加速計算!$D$11:$Z$5007,MATCH(H$19,加速計算!$E$34:$AM$34,0)+1,FALSE)&lt;0,0,IF($B176&gt;H$12,0,IF(VLOOKUP($B176,加速計算!$D$11:$Z$5007,MATCH(H$19,加速計算!$E$34:$AM$34,0)+1,FALSE)&gt;H$14,H$14,VLOOKUP($B176,加速計算!$D$11:$Z$5007,MATCH(H$19,加速計算!$E$34:$AM$34,0)+1,FALSE)))))</f>
        <v>48.171087355043504</v>
      </c>
      <c r="I176" s="9" t="e">
        <f>IF(I175=0,#N/A,IF(VLOOKUP($B176,加速計算!$D$11:$Z$5007,MATCH(I$19,加速計算!$E$34:$AM$34,0)+1,FALSE)&lt;0,0,IF($B176&gt;I$12,0,IF(VLOOKUP($B176,加速計算!$D$11:$Z$5007,MATCH(I$19,加速計算!$E$34:$AM$34,0)+1,FALSE)&gt;I$14,I$14,VLOOKUP($B176,加速計算!$D$11:$Z$5007,MATCH(I$19,加速計算!$E$34:$AM$34,0)+1,FALSE)))))</f>
        <v>#N/A</v>
      </c>
      <c r="J176" s="9" t="e">
        <f>IF(J175=0,#N/A,IF(VLOOKUP($B176,加速計算!$D$11:$Z$5007,MATCH(J$19,加速計算!$E$34:$AM$34,0)+1,FALSE)&lt;0,0,IF($B176&gt;J$12,0,IF(VLOOKUP($B176,加速計算!$D$11:$Z$5007,MATCH(J$19,加速計算!$E$34:$AM$34,0)+1,FALSE)&gt;J$14,J$14,VLOOKUP($B176,加速計算!$D$11:$Z$5007,MATCH(J$19,加速計算!$E$34:$AM$34,0)+1,FALSE)))))</f>
        <v>#N/A</v>
      </c>
      <c r="K176" s="9" t="e">
        <f>IF(K175=0,#N/A,IF(VLOOKUP($B176,加速計算!$D$11:$Z$5007,MATCH(K$19,加速計算!$E$34:$AM$34,0)+1,FALSE)&lt;0,0,IF($B176&gt;K$12,0,IF(VLOOKUP($B176,加速計算!$D$11:$Z$5007,MATCH(K$19,加速計算!$E$34:$AM$34,0)+1,FALSE)&gt;K$14,K$14,VLOOKUP($B176,加速計算!$D$11:$Z$5007,MATCH(K$19,加速計算!$E$34:$AM$34,0)+1,FALSE)))))</f>
        <v>#N/A</v>
      </c>
      <c r="L176" s="20" t="e">
        <f>IF(L175=0,#N/A,IF(VLOOKUP($B176,加速計算!$D$11:$Z$5007,MATCH(L$19,加速計算!$E$34:$AM$34,0)+1,FALSE)&lt;0,0,IF($B176&gt;L$12,0,IF(VLOOKUP($B176,加速計算!$D$11:$Z$5007,MATCH(L$19,加速計算!$E$34:$AM$34,0)+1,FALSE)&gt;L$14,L$14,VLOOKUP($B176,加速計算!$D$11:$Z$5007,MATCH(L$19,加速計算!$E$34:$AM$34,0)+1,FALSE)))))</f>
        <v>#N/A</v>
      </c>
    </row>
    <row r="177" spans="2:12">
      <c r="B177" s="4">
        <v>1560</v>
      </c>
      <c r="C177" s="5">
        <f t="shared" si="4"/>
        <v>1560</v>
      </c>
      <c r="D177" s="9" t="e">
        <f>IF(D176=0,#N/A,IF(VLOOKUP($B177,加速計算!$D$11:$Z$5007,MATCH(D$19,加速計算!$E$34:$AM$34,0)+1,FALSE)&lt;0,0,IF($B177&gt;D$12,0,IF(VLOOKUP($B177,加速計算!$D$11:$Z$5007,MATCH(D$19,加速計算!$E$34:$AM$34,0)+1,FALSE)&gt;D$14,D$14,VLOOKUP($B177,加速計算!$D$11:$Z$5007,MATCH(D$19,加速計算!$E$34:$AM$34,0)+1,FALSE)))))</f>
        <v>#N/A</v>
      </c>
      <c r="E177" s="9" t="e">
        <f>IF(E176=0,#N/A,IF(VLOOKUP($B177,加速計算!$D$11:$Z$5007,MATCH(E$19,加速計算!$E$34:$AM$34,0)+1,FALSE)&lt;0,0,IF($B177&gt;E$12,0,IF(VLOOKUP($B177,加速計算!$D$11:$Z$5007,MATCH(E$19,加速計算!$E$34:$AM$34,0)+1,FALSE)&gt;E$14,E$14,VLOOKUP($B177,加速計算!$D$11:$Z$5007,MATCH(E$19,加速計算!$E$34:$AM$34,0)+1,FALSE)))))</f>
        <v>#N/A</v>
      </c>
      <c r="F177" s="9" t="e">
        <f>IF(F176=0,#N/A,IF(VLOOKUP($B177,加速計算!$D$11:$Z$5007,MATCH(F$19,加速計算!$E$34:$AM$34,0)+1,FALSE)&lt;0,0,IF($B177&gt;F$12,0,IF(VLOOKUP($B177,加速計算!$D$11:$Z$5007,MATCH(F$19,加速計算!$E$34:$AM$34,0)+1,FALSE)&gt;F$14,F$14,VLOOKUP($B177,加速計算!$D$11:$Z$5007,MATCH(F$19,加速計算!$E$34:$AM$34,0)+1,FALSE)))))</f>
        <v>#N/A</v>
      </c>
      <c r="G177" s="9">
        <f>IF(G176=0,#N/A,IF(VLOOKUP($B177,加速計算!$D$11:$Z$5007,MATCH(G$19,加速計算!$E$34:$AM$34,0)+1,FALSE)&lt;0,0,IF($B177&gt;G$12,0,IF(VLOOKUP($B177,加速計算!$D$11:$Z$5007,MATCH(G$19,加速計算!$E$34:$AM$34,0)+1,FALSE)&gt;G$14,G$14,VLOOKUP($B177,加速計算!$D$11:$Z$5007,MATCH(G$19,加速計算!$E$34:$AM$34,0)+1,FALSE)))))</f>
        <v>48.171087355043504</v>
      </c>
      <c r="H177" s="9">
        <f>IF(H176=0,#N/A,IF(VLOOKUP($B177,加速計算!$D$11:$Z$5007,MATCH(H$19,加速計算!$E$34:$AM$34,0)+1,FALSE)&lt;0,0,IF($B177&gt;H$12,0,IF(VLOOKUP($B177,加速計算!$D$11:$Z$5007,MATCH(H$19,加速計算!$E$34:$AM$34,0)+1,FALSE)&gt;H$14,H$14,VLOOKUP($B177,加速計算!$D$11:$Z$5007,MATCH(H$19,加速計算!$E$34:$AM$34,0)+1,FALSE)))))</f>
        <v>48.171087355043504</v>
      </c>
      <c r="I177" s="9" t="e">
        <f>IF(I176=0,#N/A,IF(VLOOKUP($B177,加速計算!$D$11:$Z$5007,MATCH(I$19,加速計算!$E$34:$AM$34,0)+1,FALSE)&lt;0,0,IF($B177&gt;I$12,0,IF(VLOOKUP($B177,加速計算!$D$11:$Z$5007,MATCH(I$19,加速計算!$E$34:$AM$34,0)+1,FALSE)&gt;I$14,I$14,VLOOKUP($B177,加速計算!$D$11:$Z$5007,MATCH(I$19,加速計算!$E$34:$AM$34,0)+1,FALSE)))))</f>
        <v>#N/A</v>
      </c>
      <c r="J177" s="9" t="e">
        <f>IF(J176=0,#N/A,IF(VLOOKUP($B177,加速計算!$D$11:$Z$5007,MATCH(J$19,加速計算!$E$34:$AM$34,0)+1,FALSE)&lt;0,0,IF($B177&gt;J$12,0,IF(VLOOKUP($B177,加速計算!$D$11:$Z$5007,MATCH(J$19,加速計算!$E$34:$AM$34,0)+1,FALSE)&gt;J$14,J$14,VLOOKUP($B177,加速計算!$D$11:$Z$5007,MATCH(J$19,加速計算!$E$34:$AM$34,0)+1,FALSE)))))</f>
        <v>#N/A</v>
      </c>
      <c r="K177" s="9" t="e">
        <f>IF(K176=0,#N/A,IF(VLOOKUP($B177,加速計算!$D$11:$Z$5007,MATCH(K$19,加速計算!$E$34:$AM$34,0)+1,FALSE)&lt;0,0,IF($B177&gt;K$12,0,IF(VLOOKUP($B177,加速計算!$D$11:$Z$5007,MATCH(K$19,加速計算!$E$34:$AM$34,0)+1,FALSE)&gt;K$14,K$14,VLOOKUP($B177,加速計算!$D$11:$Z$5007,MATCH(K$19,加速計算!$E$34:$AM$34,0)+1,FALSE)))))</f>
        <v>#N/A</v>
      </c>
      <c r="L177" s="20" t="e">
        <f>IF(L176=0,#N/A,IF(VLOOKUP($B177,加速計算!$D$11:$Z$5007,MATCH(L$19,加速計算!$E$34:$AM$34,0)+1,FALSE)&lt;0,0,IF($B177&gt;L$12,0,IF(VLOOKUP($B177,加速計算!$D$11:$Z$5007,MATCH(L$19,加速計算!$E$34:$AM$34,0)+1,FALSE)&gt;L$14,L$14,VLOOKUP($B177,加速計算!$D$11:$Z$5007,MATCH(L$19,加速計算!$E$34:$AM$34,0)+1,FALSE)))))</f>
        <v>#N/A</v>
      </c>
    </row>
    <row r="178" spans="2:12">
      <c r="B178" s="4">
        <v>1570</v>
      </c>
      <c r="C178" s="5">
        <f t="shared" si="4"/>
        <v>1570</v>
      </c>
      <c r="D178" s="9" t="e">
        <f>IF(D177=0,#N/A,IF(VLOOKUP($B178,加速計算!$D$11:$Z$5007,MATCH(D$19,加速計算!$E$34:$AM$34,0)+1,FALSE)&lt;0,0,IF($B178&gt;D$12,0,IF(VLOOKUP($B178,加速計算!$D$11:$Z$5007,MATCH(D$19,加速計算!$E$34:$AM$34,0)+1,FALSE)&gt;D$14,D$14,VLOOKUP($B178,加速計算!$D$11:$Z$5007,MATCH(D$19,加速計算!$E$34:$AM$34,0)+1,FALSE)))))</f>
        <v>#N/A</v>
      </c>
      <c r="E178" s="9" t="e">
        <f>IF(E177=0,#N/A,IF(VLOOKUP($B178,加速計算!$D$11:$Z$5007,MATCH(E$19,加速計算!$E$34:$AM$34,0)+1,FALSE)&lt;0,0,IF($B178&gt;E$12,0,IF(VLOOKUP($B178,加速計算!$D$11:$Z$5007,MATCH(E$19,加速計算!$E$34:$AM$34,0)+1,FALSE)&gt;E$14,E$14,VLOOKUP($B178,加速計算!$D$11:$Z$5007,MATCH(E$19,加速計算!$E$34:$AM$34,0)+1,FALSE)))))</f>
        <v>#N/A</v>
      </c>
      <c r="F178" s="9" t="e">
        <f>IF(F177=0,#N/A,IF(VLOOKUP($B178,加速計算!$D$11:$Z$5007,MATCH(F$19,加速計算!$E$34:$AM$34,0)+1,FALSE)&lt;0,0,IF($B178&gt;F$12,0,IF(VLOOKUP($B178,加速計算!$D$11:$Z$5007,MATCH(F$19,加速計算!$E$34:$AM$34,0)+1,FALSE)&gt;F$14,F$14,VLOOKUP($B178,加速計算!$D$11:$Z$5007,MATCH(F$19,加速計算!$E$34:$AM$34,0)+1,FALSE)))))</f>
        <v>#N/A</v>
      </c>
      <c r="G178" s="9">
        <f>IF(G177=0,#N/A,IF(VLOOKUP($B178,加速計算!$D$11:$Z$5007,MATCH(G$19,加速計算!$E$34:$AM$34,0)+1,FALSE)&lt;0,0,IF($B178&gt;G$12,0,IF(VLOOKUP($B178,加速計算!$D$11:$Z$5007,MATCH(G$19,加速計算!$E$34:$AM$34,0)+1,FALSE)&gt;G$14,G$14,VLOOKUP($B178,加速計算!$D$11:$Z$5007,MATCH(G$19,加速計算!$E$34:$AM$34,0)+1,FALSE)))))</f>
        <v>48.171087355043504</v>
      </c>
      <c r="H178" s="9">
        <f>IF(H177=0,#N/A,IF(VLOOKUP($B178,加速計算!$D$11:$Z$5007,MATCH(H$19,加速計算!$E$34:$AM$34,0)+1,FALSE)&lt;0,0,IF($B178&gt;H$12,0,IF(VLOOKUP($B178,加速計算!$D$11:$Z$5007,MATCH(H$19,加速計算!$E$34:$AM$34,0)+1,FALSE)&gt;H$14,H$14,VLOOKUP($B178,加速計算!$D$11:$Z$5007,MATCH(H$19,加速計算!$E$34:$AM$34,0)+1,FALSE)))))</f>
        <v>48.171087355043504</v>
      </c>
      <c r="I178" s="9" t="e">
        <f>IF(I177=0,#N/A,IF(VLOOKUP($B178,加速計算!$D$11:$Z$5007,MATCH(I$19,加速計算!$E$34:$AM$34,0)+1,FALSE)&lt;0,0,IF($B178&gt;I$12,0,IF(VLOOKUP($B178,加速計算!$D$11:$Z$5007,MATCH(I$19,加速計算!$E$34:$AM$34,0)+1,FALSE)&gt;I$14,I$14,VLOOKUP($B178,加速計算!$D$11:$Z$5007,MATCH(I$19,加速計算!$E$34:$AM$34,0)+1,FALSE)))))</f>
        <v>#N/A</v>
      </c>
      <c r="J178" s="9" t="e">
        <f>IF(J177=0,#N/A,IF(VLOOKUP($B178,加速計算!$D$11:$Z$5007,MATCH(J$19,加速計算!$E$34:$AM$34,0)+1,FALSE)&lt;0,0,IF($B178&gt;J$12,0,IF(VLOOKUP($B178,加速計算!$D$11:$Z$5007,MATCH(J$19,加速計算!$E$34:$AM$34,0)+1,FALSE)&gt;J$14,J$14,VLOOKUP($B178,加速計算!$D$11:$Z$5007,MATCH(J$19,加速計算!$E$34:$AM$34,0)+1,FALSE)))))</f>
        <v>#N/A</v>
      </c>
      <c r="K178" s="9" t="e">
        <f>IF(K177=0,#N/A,IF(VLOOKUP($B178,加速計算!$D$11:$Z$5007,MATCH(K$19,加速計算!$E$34:$AM$34,0)+1,FALSE)&lt;0,0,IF($B178&gt;K$12,0,IF(VLOOKUP($B178,加速計算!$D$11:$Z$5007,MATCH(K$19,加速計算!$E$34:$AM$34,0)+1,FALSE)&gt;K$14,K$14,VLOOKUP($B178,加速計算!$D$11:$Z$5007,MATCH(K$19,加速計算!$E$34:$AM$34,0)+1,FALSE)))))</f>
        <v>#N/A</v>
      </c>
      <c r="L178" s="20" t="e">
        <f>IF(L177=0,#N/A,IF(VLOOKUP($B178,加速計算!$D$11:$Z$5007,MATCH(L$19,加速計算!$E$34:$AM$34,0)+1,FALSE)&lt;0,0,IF($B178&gt;L$12,0,IF(VLOOKUP($B178,加速計算!$D$11:$Z$5007,MATCH(L$19,加速計算!$E$34:$AM$34,0)+1,FALSE)&gt;L$14,L$14,VLOOKUP($B178,加速計算!$D$11:$Z$5007,MATCH(L$19,加速計算!$E$34:$AM$34,0)+1,FALSE)))))</f>
        <v>#N/A</v>
      </c>
    </row>
    <row r="179" spans="2:12">
      <c r="B179" s="4">
        <v>1580</v>
      </c>
      <c r="C179" s="5">
        <f t="shared" si="4"/>
        <v>1580</v>
      </c>
      <c r="D179" s="9" t="e">
        <f>IF(D178=0,#N/A,IF(VLOOKUP($B179,加速計算!$D$11:$Z$5007,MATCH(D$19,加速計算!$E$34:$AM$34,0)+1,FALSE)&lt;0,0,IF($B179&gt;D$12,0,IF(VLOOKUP($B179,加速計算!$D$11:$Z$5007,MATCH(D$19,加速計算!$E$34:$AM$34,0)+1,FALSE)&gt;D$14,D$14,VLOOKUP($B179,加速計算!$D$11:$Z$5007,MATCH(D$19,加速計算!$E$34:$AM$34,0)+1,FALSE)))))</f>
        <v>#N/A</v>
      </c>
      <c r="E179" s="9" t="e">
        <f>IF(E178=0,#N/A,IF(VLOOKUP($B179,加速計算!$D$11:$Z$5007,MATCH(E$19,加速計算!$E$34:$AM$34,0)+1,FALSE)&lt;0,0,IF($B179&gt;E$12,0,IF(VLOOKUP($B179,加速計算!$D$11:$Z$5007,MATCH(E$19,加速計算!$E$34:$AM$34,0)+1,FALSE)&gt;E$14,E$14,VLOOKUP($B179,加速計算!$D$11:$Z$5007,MATCH(E$19,加速計算!$E$34:$AM$34,0)+1,FALSE)))))</f>
        <v>#N/A</v>
      </c>
      <c r="F179" s="9" t="e">
        <f>IF(F178=0,#N/A,IF(VLOOKUP($B179,加速計算!$D$11:$Z$5007,MATCH(F$19,加速計算!$E$34:$AM$34,0)+1,FALSE)&lt;0,0,IF($B179&gt;F$12,0,IF(VLOOKUP($B179,加速計算!$D$11:$Z$5007,MATCH(F$19,加速計算!$E$34:$AM$34,0)+1,FALSE)&gt;F$14,F$14,VLOOKUP($B179,加速計算!$D$11:$Z$5007,MATCH(F$19,加速計算!$E$34:$AM$34,0)+1,FALSE)))))</f>
        <v>#N/A</v>
      </c>
      <c r="G179" s="9">
        <f>IF(G178=0,#N/A,IF(VLOOKUP($B179,加速計算!$D$11:$Z$5007,MATCH(G$19,加速計算!$E$34:$AM$34,0)+1,FALSE)&lt;0,0,IF($B179&gt;G$12,0,IF(VLOOKUP($B179,加速計算!$D$11:$Z$5007,MATCH(G$19,加速計算!$E$34:$AM$34,0)+1,FALSE)&gt;G$14,G$14,VLOOKUP($B179,加速計算!$D$11:$Z$5007,MATCH(G$19,加速計算!$E$34:$AM$34,0)+1,FALSE)))))</f>
        <v>48.171087355043504</v>
      </c>
      <c r="H179" s="9">
        <f>IF(H178=0,#N/A,IF(VLOOKUP($B179,加速計算!$D$11:$Z$5007,MATCH(H$19,加速計算!$E$34:$AM$34,0)+1,FALSE)&lt;0,0,IF($B179&gt;H$12,0,IF(VLOOKUP($B179,加速計算!$D$11:$Z$5007,MATCH(H$19,加速計算!$E$34:$AM$34,0)+1,FALSE)&gt;H$14,H$14,VLOOKUP($B179,加速計算!$D$11:$Z$5007,MATCH(H$19,加速計算!$E$34:$AM$34,0)+1,FALSE)))))</f>
        <v>48.171087355043504</v>
      </c>
      <c r="I179" s="9" t="e">
        <f>IF(I178=0,#N/A,IF(VLOOKUP($B179,加速計算!$D$11:$Z$5007,MATCH(I$19,加速計算!$E$34:$AM$34,0)+1,FALSE)&lt;0,0,IF($B179&gt;I$12,0,IF(VLOOKUP($B179,加速計算!$D$11:$Z$5007,MATCH(I$19,加速計算!$E$34:$AM$34,0)+1,FALSE)&gt;I$14,I$14,VLOOKUP($B179,加速計算!$D$11:$Z$5007,MATCH(I$19,加速計算!$E$34:$AM$34,0)+1,FALSE)))))</f>
        <v>#N/A</v>
      </c>
      <c r="J179" s="9" t="e">
        <f>IF(J178=0,#N/A,IF(VLOOKUP($B179,加速計算!$D$11:$Z$5007,MATCH(J$19,加速計算!$E$34:$AM$34,0)+1,FALSE)&lt;0,0,IF($B179&gt;J$12,0,IF(VLOOKUP($B179,加速計算!$D$11:$Z$5007,MATCH(J$19,加速計算!$E$34:$AM$34,0)+1,FALSE)&gt;J$14,J$14,VLOOKUP($B179,加速計算!$D$11:$Z$5007,MATCH(J$19,加速計算!$E$34:$AM$34,0)+1,FALSE)))))</f>
        <v>#N/A</v>
      </c>
      <c r="K179" s="9" t="e">
        <f>IF(K178=0,#N/A,IF(VLOOKUP($B179,加速計算!$D$11:$Z$5007,MATCH(K$19,加速計算!$E$34:$AM$34,0)+1,FALSE)&lt;0,0,IF($B179&gt;K$12,0,IF(VLOOKUP($B179,加速計算!$D$11:$Z$5007,MATCH(K$19,加速計算!$E$34:$AM$34,0)+1,FALSE)&gt;K$14,K$14,VLOOKUP($B179,加速計算!$D$11:$Z$5007,MATCH(K$19,加速計算!$E$34:$AM$34,0)+1,FALSE)))))</f>
        <v>#N/A</v>
      </c>
      <c r="L179" s="20" t="e">
        <f>IF(L178=0,#N/A,IF(VLOOKUP($B179,加速計算!$D$11:$Z$5007,MATCH(L$19,加速計算!$E$34:$AM$34,0)+1,FALSE)&lt;0,0,IF($B179&gt;L$12,0,IF(VLOOKUP($B179,加速計算!$D$11:$Z$5007,MATCH(L$19,加速計算!$E$34:$AM$34,0)+1,FALSE)&gt;L$14,L$14,VLOOKUP($B179,加速計算!$D$11:$Z$5007,MATCH(L$19,加速計算!$E$34:$AM$34,0)+1,FALSE)))))</f>
        <v>#N/A</v>
      </c>
    </row>
    <row r="180" spans="2:12">
      <c r="B180" s="4">
        <v>1590</v>
      </c>
      <c r="C180" s="5">
        <f t="shared" si="4"/>
        <v>1590</v>
      </c>
      <c r="D180" s="9" t="e">
        <f>IF(D179=0,#N/A,IF(VLOOKUP($B180,加速計算!$D$11:$Z$5007,MATCH(D$19,加速計算!$E$34:$AM$34,0)+1,FALSE)&lt;0,0,IF($B180&gt;D$12,0,IF(VLOOKUP($B180,加速計算!$D$11:$Z$5007,MATCH(D$19,加速計算!$E$34:$AM$34,0)+1,FALSE)&gt;D$14,D$14,VLOOKUP($B180,加速計算!$D$11:$Z$5007,MATCH(D$19,加速計算!$E$34:$AM$34,0)+1,FALSE)))))</f>
        <v>#N/A</v>
      </c>
      <c r="E180" s="9" t="e">
        <f>IF(E179=0,#N/A,IF(VLOOKUP($B180,加速計算!$D$11:$Z$5007,MATCH(E$19,加速計算!$E$34:$AM$34,0)+1,FALSE)&lt;0,0,IF($B180&gt;E$12,0,IF(VLOOKUP($B180,加速計算!$D$11:$Z$5007,MATCH(E$19,加速計算!$E$34:$AM$34,0)+1,FALSE)&gt;E$14,E$14,VLOOKUP($B180,加速計算!$D$11:$Z$5007,MATCH(E$19,加速計算!$E$34:$AM$34,0)+1,FALSE)))))</f>
        <v>#N/A</v>
      </c>
      <c r="F180" s="9" t="e">
        <f>IF(F179=0,#N/A,IF(VLOOKUP($B180,加速計算!$D$11:$Z$5007,MATCH(F$19,加速計算!$E$34:$AM$34,0)+1,FALSE)&lt;0,0,IF($B180&gt;F$12,0,IF(VLOOKUP($B180,加速計算!$D$11:$Z$5007,MATCH(F$19,加速計算!$E$34:$AM$34,0)+1,FALSE)&gt;F$14,F$14,VLOOKUP($B180,加速計算!$D$11:$Z$5007,MATCH(F$19,加速計算!$E$34:$AM$34,0)+1,FALSE)))))</f>
        <v>#N/A</v>
      </c>
      <c r="G180" s="9">
        <f>IF(G179=0,#N/A,IF(VLOOKUP($B180,加速計算!$D$11:$Z$5007,MATCH(G$19,加速計算!$E$34:$AM$34,0)+1,FALSE)&lt;0,0,IF($B180&gt;G$12,0,IF(VLOOKUP($B180,加速計算!$D$11:$Z$5007,MATCH(G$19,加速計算!$E$34:$AM$34,0)+1,FALSE)&gt;G$14,G$14,VLOOKUP($B180,加速計算!$D$11:$Z$5007,MATCH(G$19,加速計算!$E$34:$AM$34,0)+1,FALSE)))))</f>
        <v>48.171087355043504</v>
      </c>
      <c r="H180" s="9">
        <f>IF(H179=0,#N/A,IF(VLOOKUP($B180,加速計算!$D$11:$Z$5007,MATCH(H$19,加速計算!$E$34:$AM$34,0)+1,FALSE)&lt;0,0,IF($B180&gt;H$12,0,IF(VLOOKUP($B180,加速計算!$D$11:$Z$5007,MATCH(H$19,加速計算!$E$34:$AM$34,0)+1,FALSE)&gt;H$14,H$14,VLOOKUP($B180,加速計算!$D$11:$Z$5007,MATCH(H$19,加速計算!$E$34:$AM$34,0)+1,FALSE)))))</f>
        <v>48.171087355043504</v>
      </c>
      <c r="I180" s="9" t="e">
        <f>IF(I179=0,#N/A,IF(VLOOKUP($B180,加速計算!$D$11:$Z$5007,MATCH(I$19,加速計算!$E$34:$AM$34,0)+1,FALSE)&lt;0,0,IF($B180&gt;I$12,0,IF(VLOOKUP($B180,加速計算!$D$11:$Z$5007,MATCH(I$19,加速計算!$E$34:$AM$34,0)+1,FALSE)&gt;I$14,I$14,VLOOKUP($B180,加速計算!$D$11:$Z$5007,MATCH(I$19,加速計算!$E$34:$AM$34,0)+1,FALSE)))))</f>
        <v>#N/A</v>
      </c>
      <c r="J180" s="9" t="e">
        <f>IF(J179=0,#N/A,IF(VLOOKUP($B180,加速計算!$D$11:$Z$5007,MATCH(J$19,加速計算!$E$34:$AM$34,0)+1,FALSE)&lt;0,0,IF($B180&gt;J$12,0,IF(VLOOKUP($B180,加速計算!$D$11:$Z$5007,MATCH(J$19,加速計算!$E$34:$AM$34,0)+1,FALSE)&gt;J$14,J$14,VLOOKUP($B180,加速計算!$D$11:$Z$5007,MATCH(J$19,加速計算!$E$34:$AM$34,0)+1,FALSE)))))</f>
        <v>#N/A</v>
      </c>
      <c r="K180" s="9" t="e">
        <f>IF(K179=0,#N/A,IF(VLOOKUP($B180,加速計算!$D$11:$Z$5007,MATCH(K$19,加速計算!$E$34:$AM$34,0)+1,FALSE)&lt;0,0,IF($B180&gt;K$12,0,IF(VLOOKUP($B180,加速計算!$D$11:$Z$5007,MATCH(K$19,加速計算!$E$34:$AM$34,0)+1,FALSE)&gt;K$14,K$14,VLOOKUP($B180,加速計算!$D$11:$Z$5007,MATCH(K$19,加速計算!$E$34:$AM$34,0)+1,FALSE)))))</f>
        <v>#N/A</v>
      </c>
      <c r="L180" s="20" t="e">
        <f>IF(L179=0,#N/A,IF(VLOOKUP($B180,加速計算!$D$11:$Z$5007,MATCH(L$19,加速計算!$E$34:$AM$34,0)+1,FALSE)&lt;0,0,IF($B180&gt;L$12,0,IF(VLOOKUP($B180,加速計算!$D$11:$Z$5007,MATCH(L$19,加速計算!$E$34:$AM$34,0)+1,FALSE)&gt;L$14,L$14,VLOOKUP($B180,加速計算!$D$11:$Z$5007,MATCH(L$19,加速計算!$E$34:$AM$34,0)+1,FALSE)))))</f>
        <v>#N/A</v>
      </c>
    </row>
    <row r="181" spans="2:12">
      <c r="B181" s="4">
        <v>1600</v>
      </c>
      <c r="C181" s="5">
        <f t="shared" si="4"/>
        <v>1600</v>
      </c>
      <c r="D181" s="9" t="e">
        <f>IF(D180=0,#N/A,IF(VLOOKUP($B181,加速計算!$D$11:$Z$5007,MATCH(D$19,加速計算!$E$34:$AM$34,0)+1,FALSE)&lt;0,0,IF($B181&gt;D$12,0,IF(VLOOKUP($B181,加速計算!$D$11:$Z$5007,MATCH(D$19,加速計算!$E$34:$AM$34,0)+1,FALSE)&gt;D$14,D$14,VLOOKUP($B181,加速計算!$D$11:$Z$5007,MATCH(D$19,加速計算!$E$34:$AM$34,0)+1,FALSE)))))</f>
        <v>#N/A</v>
      </c>
      <c r="E181" s="9" t="e">
        <f>IF(E180=0,#N/A,IF(VLOOKUP($B181,加速計算!$D$11:$Z$5007,MATCH(E$19,加速計算!$E$34:$AM$34,0)+1,FALSE)&lt;0,0,IF($B181&gt;E$12,0,IF(VLOOKUP($B181,加速計算!$D$11:$Z$5007,MATCH(E$19,加速計算!$E$34:$AM$34,0)+1,FALSE)&gt;E$14,E$14,VLOOKUP($B181,加速計算!$D$11:$Z$5007,MATCH(E$19,加速計算!$E$34:$AM$34,0)+1,FALSE)))))</f>
        <v>#N/A</v>
      </c>
      <c r="F181" s="9" t="e">
        <f>IF(F180=0,#N/A,IF(VLOOKUP($B181,加速計算!$D$11:$Z$5007,MATCH(F$19,加速計算!$E$34:$AM$34,0)+1,FALSE)&lt;0,0,IF($B181&gt;F$12,0,IF(VLOOKUP($B181,加速計算!$D$11:$Z$5007,MATCH(F$19,加速計算!$E$34:$AM$34,0)+1,FALSE)&gt;F$14,F$14,VLOOKUP($B181,加速計算!$D$11:$Z$5007,MATCH(F$19,加速計算!$E$34:$AM$34,0)+1,FALSE)))))</f>
        <v>#N/A</v>
      </c>
      <c r="G181" s="9">
        <f>IF(G180=0,#N/A,IF(VLOOKUP($B181,加速計算!$D$11:$Z$5007,MATCH(G$19,加速計算!$E$34:$AM$34,0)+1,FALSE)&lt;0,0,IF($B181&gt;G$12,0,IF(VLOOKUP($B181,加速計算!$D$11:$Z$5007,MATCH(G$19,加速計算!$E$34:$AM$34,0)+1,FALSE)&gt;G$14,G$14,VLOOKUP($B181,加速計算!$D$11:$Z$5007,MATCH(G$19,加速計算!$E$34:$AM$34,0)+1,FALSE)))))</f>
        <v>48.171087355043504</v>
      </c>
      <c r="H181" s="9">
        <f>IF(H180=0,#N/A,IF(VLOOKUP($B181,加速計算!$D$11:$Z$5007,MATCH(H$19,加速計算!$E$34:$AM$34,0)+1,FALSE)&lt;0,0,IF($B181&gt;H$12,0,IF(VLOOKUP($B181,加速計算!$D$11:$Z$5007,MATCH(H$19,加速計算!$E$34:$AM$34,0)+1,FALSE)&gt;H$14,H$14,VLOOKUP($B181,加速計算!$D$11:$Z$5007,MATCH(H$19,加速計算!$E$34:$AM$34,0)+1,FALSE)))))</f>
        <v>48.171087355043504</v>
      </c>
      <c r="I181" s="9" t="e">
        <f>IF(I180=0,#N/A,IF(VLOOKUP($B181,加速計算!$D$11:$Z$5007,MATCH(I$19,加速計算!$E$34:$AM$34,0)+1,FALSE)&lt;0,0,IF($B181&gt;I$12,0,IF(VLOOKUP($B181,加速計算!$D$11:$Z$5007,MATCH(I$19,加速計算!$E$34:$AM$34,0)+1,FALSE)&gt;I$14,I$14,VLOOKUP($B181,加速計算!$D$11:$Z$5007,MATCH(I$19,加速計算!$E$34:$AM$34,0)+1,FALSE)))))</f>
        <v>#N/A</v>
      </c>
      <c r="J181" s="9" t="e">
        <f>IF(J180=0,#N/A,IF(VLOOKUP($B181,加速計算!$D$11:$Z$5007,MATCH(J$19,加速計算!$E$34:$AM$34,0)+1,FALSE)&lt;0,0,IF($B181&gt;J$12,0,IF(VLOOKUP($B181,加速計算!$D$11:$Z$5007,MATCH(J$19,加速計算!$E$34:$AM$34,0)+1,FALSE)&gt;J$14,J$14,VLOOKUP($B181,加速計算!$D$11:$Z$5007,MATCH(J$19,加速計算!$E$34:$AM$34,0)+1,FALSE)))))</f>
        <v>#N/A</v>
      </c>
      <c r="K181" s="9" t="e">
        <f>IF(K180=0,#N/A,IF(VLOOKUP($B181,加速計算!$D$11:$Z$5007,MATCH(K$19,加速計算!$E$34:$AM$34,0)+1,FALSE)&lt;0,0,IF($B181&gt;K$12,0,IF(VLOOKUP($B181,加速計算!$D$11:$Z$5007,MATCH(K$19,加速計算!$E$34:$AM$34,0)+1,FALSE)&gt;K$14,K$14,VLOOKUP($B181,加速計算!$D$11:$Z$5007,MATCH(K$19,加速計算!$E$34:$AM$34,0)+1,FALSE)))))</f>
        <v>#N/A</v>
      </c>
      <c r="L181" s="20" t="e">
        <f>IF(L180=0,#N/A,IF(VLOOKUP($B181,加速計算!$D$11:$Z$5007,MATCH(L$19,加速計算!$E$34:$AM$34,0)+1,FALSE)&lt;0,0,IF($B181&gt;L$12,0,IF(VLOOKUP($B181,加速計算!$D$11:$Z$5007,MATCH(L$19,加速計算!$E$34:$AM$34,0)+1,FALSE)&gt;L$14,L$14,VLOOKUP($B181,加速計算!$D$11:$Z$5007,MATCH(L$19,加速計算!$E$34:$AM$34,0)+1,FALSE)))))</f>
        <v>#N/A</v>
      </c>
    </row>
    <row r="182" spans="2:12">
      <c r="B182" s="4">
        <v>1610</v>
      </c>
      <c r="C182" s="5">
        <f t="shared" si="4"/>
        <v>1610</v>
      </c>
      <c r="D182" s="9" t="e">
        <f>IF(D181=0,#N/A,IF(VLOOKUP($B182,加速計算!$D$11:$Z$5007,MATCH(D$19,加速計算!$E$34:$AM$34,0)+1,FALSE)&lt;0,0,IF($B182&gt;D$12,0,IF(VLOOKUP($B182,加速計算!$D$11:$Z$5007,MATCH(D$19,加速計算!$E$34:$AM$34,0)+1,FALSE)&gt;D$14,D$14,VLOOKUP($B182,加速計算!$D$11:$Z$5007,MATCH(D$19,加速計算!$E$34:$AM$34,0)+1,FALSE)))))</f>
        <v>#N/A</v>
      </c>
      <c r="E182" s="9" t="e">
        <f>IF(E181=0,#N/A,IF(VLOOKUP($B182,加速計算!$D$11:$Z$5007,MATCH(E$19,加速計算!$E$34:$AM$34,0)+1,FALSE)&lt;0,0,IF($B182&gt;E$12,0,IF(VLOOKUP($B182,加速計算!$D$11:$Z$5007,MATCH(E$19,加速計算!$E$34:$AM$34,0)+1,FALSE)&gt;E$14,E$14,VLOOKUP($B182,加速計算!$D$11:$Z$5007,MATCH(E$19,加速計算!$E$34:$AM$34,0)+1,FALSE)))))</f>
        <v>#N/A</v>
      </c>
      <c r="F182" s="9" t="e">
        <f>IF(F181=0,#N/A,IF(VLOOKUP($B182,加速計算!$D$11:$Z$5007,MATCH(F$19,加速計算!$E$34:$AM$34,0)+1,FALSE)&lt;0,0,IF($B182&gt;F$12,0,IF(VLOOKUP($B182,加速計算!$D$11:$Z$5007,MATCH(F$19,加速計算!$E$34:$AM$34,0)+1,FALSE)&gt;F$14,F$14,VLOOKUP($B182,加速計算!$D$11:$Z$5007,MATCH(F$19,加速計算!$E$34:$AM$34,0)+1,FALSE)))))</f>
        <v>#N/A</v>
      </c>
      <c r="G182" s="9">
        <f>IF(G181=0,#N/A,IF(VLOOKUP($B182,加速計算!$D$11:$Z$5007,MATCH(G$19,加速計算!$E$34:$AM$34,0)+1,FALSE)&lt;0,0,IF($B182&gt;G$12,0,IF(VLOOKUP($B182,加速計算!$D$11:$Z$5007,MATCH(G$19,加速計算!$E$34:$AM$34,0)+1,FALSE)&gt;G$14,G$14,VLOOKUP($B182,加速計算!$D$11:$Z$5007,MATCH(G$19,加速計算!$E$34:$AM$34,0)+1,FALSE)))))</f>
        <v>48.171087355043504</v>
      </c>
      <c r="H182" s="9">
        <f>IF(H181=0,#N/A,IF(VLOOKUP($B182,加速計算!$D$11:$Z$5007,MATCH(H$19,加速計算!$E$34:$AM$34,0)+1,FALSE)&lt;0,0,IF($B182&gt;H$12,0,IF(VLOOKUP($B182,加速計算!$D$11:$Z$5007,MATCH(H$19,加速計算!$E$34:$AM$34,0)+1,FALSE)&gt;H$14,H$14,VLOOKUP($B182,加速計算!$D$11:$Z$5007,MATCH(H$19,加速計算!$E$34:$AM$34,0)+1,FALSE)))))</f>
        <v>48.171087355043504</v>
      </c>
      <c r="I182" s="9" t="e">
        <f>IF(I181=0,#N/A,IF(VLOOKUP($B182,加速計算!$D$11:$Z$5007,MATCH(I$19,加速計算!$E$34:$AM$34,0)+1,FALSE)&lt;0,0,IF($B182&gt;I$12,0,IF(VLOOKUP($B182,加速計算!$D$11:$Z$5007,MATCH(I$19,加速計算!$E$34:$AM$34,0)+1,FALSE)&gt;I$14,I$14,VLOOKUP($B182,加速計算!$D$11:$Z$5007,MATCH(I$19,加速計算!$E$34:$AM$34,0)+1,FALSE)))))</f>
        <v>#N/A</v>
      </c>
      <c r="J182" s="9" t="e">
        <f>IF(J181=0,#N/A,IF(VLOOKUP($B182,加速計算!$D$11:$Z$5007,MATCH(J$19,加速計算!$E$34:$AM$34,0)+1,FALSE)&lt;0,0,IF($B182&gt;J$12,0,IF(VLOOKUP($B182,加速計算!$D$11:$Z$5007,MATCH(J$19,加速計算!$E$34:$AM$34,0)+1,FALSE)&gt;J$14,J$14,VLOOKUP($B182,加速計算!$D$11:$Z$5007,MATCH(J$19,加速計算!$E$34:$AM$34,0)+1,FALSE)))))</f>
        <v>#N/A</v>
      </c>
      <c r="K182" s="9" t="e">
        <f>IF(K181=0,#N/A,IF(VLOOKUP($B182,加速計算!$D$11:$Z$5007,MATCH(K$19,加速計算!$E$34:$AM$34,0)+1,FALSE)&lt;0,0,IF($B182&gt;K$12,0,IF(VLOOKUP($B182,加速計算!$D$11:$Z$5007,MATCH(K$19,加速計算!$E$34:$AM$34,0)+1,FALSE)&gt;K$14,K$14,VLOOKUP($B182,加速計算!$D$11:$Z$5007,MATCH(K$19,加速計算!$E$34:$AM$34,0)+1,FALSE)))))</f>
        <v>#N/A</v>
      </c>
      <c r="L182" s="20" t="e">
        <f>IF(L181=0,#N/A,IF(VLOOKUP($B182,加速計算!$D$11:$Z$5007,MATCH(L$19,加速計算!$E$34:$AM$34,0)+1,FALSE)&lt;0,0,IF($B182&gt;L$12,0,IF(VLOOKUP($B182,加速計算!$D$11:$Z$5007,MATCH(L$19,加速計算!$E$34:$AM$34,0)+1,FALSE)&gt;L$14,L$14,VLOOKUP($B182,加速計算!$D$11:$Z$5007,MATCH(L$19,加速計算!$E$34:$AM$34,0)+1,FALSE)))))</f>
        <v>#N/A</v>
      </c>
    </row>
    <row r="183" spans="2:12">
      <c r="B183" s="4">
        <v>1620</v>
      </c>
      <c r="C183" s="5">
        <f t="shared" si="4"/>
        <v>1620</v>
      </c>
      <c r="D183" s="9" t="e">
        <f>IF(D182=0,#N/A,IF(VLOOKUP($B183,加速計算!$D$11:$Z$5007,MATCH(D$19,加速計算!$E$34:$AM$34,0)+1,FALSE)&lt;0,0,IF($B183&gt;D$12,0,IF(VLOOKUP($B183,加速計算!$D$11:$Z$5007,MATCH(D$19,加速計算!$E$34:$AM$34,0)+1,FALSE)&gt;D$14,D$14,VLOOKUP($B183,加速計算!$D$11:$Z$5007,MATCH(D$19,加速計算!$E$34:$AM$34,0)+1,FALSE)))))</f>
        <v>#N/A</v>
      </c>
      <c r="E183" s="9" t="e">
        <f>IF(E182=0,#N/A,IF(VLOOKUP($B183,加速計算!$D$11:$Z$5007,MATCH(E$19,加速計算!$E$34:$AM$34,0)+1,FALSE)&lt;0,0,IF($B183&gt;E$12,0,IF(VLOOKUP($B183,加速計算!$D$11:$Z$5007,MATCH(E$19,加速計算!$E$34:$AM$34,0)+1,FALSE)&gt;E$14,E$14,VLOOKUP($B183,加速計算!$D$11:$Z$5007,MATCH(E$19,加速計算!$E$34:$AM$34,0)+1,FALSE)))))</f>
        <v>#N/A</v>
      </c>
      <c r="F183" s="9" t="e">
        <f>IF(F182=0,#N/A,IF(VLOOKUP($B183,加速計算!$D$11:$Z$5007,MATCH(F$19,加速計算!$E$34:$AM$34,0)+1,FALSE)&lt;0,0,IF($B183&gt;F$12,0,IF(VLOOKUP($B183,加速計算!$D$11:$Z$5007,MATCH(F$19,加速計算!$E$34:$AM$34,0)+1,FALSE)&gt;F$14,F$14,VLOOKUP($B183,加速計算!$D$11:$Z$5007,MATCH(F$19,加速計算!$E$34:$AM$34,0)+1,FALSE)))))</f>
        <v>#N/A</v>
      </c>
      <c r="G183" s="9">
        <f>IF(G182=0,#N/A,IF(VLOOKUP($B183,加速計算!$D$11:$Z$5007,MATCH(G$19,加速計算!$E$34:$AM$34,0)+1,FALSE)&lt;0,0,IF($B183&gt;G$12,0,IF(VLOOKUP($B183,加速計算!$D$11:$Z$5007,MATCH(G$19,加速計算!$E$34:$AM$34,0)+1,FALSE)&gt;G$14,G$14,VLOOKUP($B183,加速計算!$D$11:$Z$5007,MATCH(G$19,加速計算!$E$34:$AM$34,0)+1,FALSE)))))</f>
        <v>48.171087355043504</v>
      </c>
      <c r="H183" s="9">
        <f>IF(H182=0,#N/A,IF(VLOOKUP($B183,加速計算!$D$11:$Z$5007,MATCH(H$19,加速計算!$E$34:$AM$34,0)+1,FALSE)&lt;0,0,IF($B183&gt;H$12,0,IF(VLOOKUP($B183,加速計算!$D$11:$Z$5007,MATCH(H$19,加速計算!$E$34:$AM$34,0)+1,FALSE)&gt;H$14,H$14,VLOOKUP($B183,加速計算!$D$11:$Z$5007,MATCH(H$19,加速計算!$E$34:$AM$34,0)+1,FALSE)))))</f>
        <v>48.171087355043504</v>
      </c>
      <c r="I183" s="9" t="e">
        <f>IF(I182=0,#N/A,IF(VLOOKUP($B183,加速計算!$D$11:$Z$5007,MATCH(I$19,加速計算!$E$34:$AM$34,0)+1,FALSE)&lt;0,0,IF($B183&gt;I$12,0,IF(VLOOKUP($B183,加速計算!$D$11:$Z$5007,MATCH(I$19,加速計算!$E$34:$AM$34,0)+1,FALSE)&gt;I$14,I$14,VLOOKUP($B183,加速計算!$D$11:$Z$5007,MATCH(I$19,加速計算!$E$34:$AM$34,0)+1,FALSE)))))</f>
        <v>#N/A</v>
      </c>
      <c r="J183" s="9" t="e">
        <f>IF(J182=0,#N/A,IF(VLOOKUP($B183,加速計算!$D$11:$Z$5007,MATCH(J$19,加速計算!$E$34:$AM$34,0)+1,FALSE)&lt;0,0,IF($B183&gt;J$12,0,IF(VLOOKUP($B183,加速計算!$D$11:$Z$5007,MATCH(J$19,加速計算!$E$34:$AM$34,0)+1,FALSE)&gt;J$14,J$14,VLOOKUP($B183,加速計算!$D$11:$Z$5007,MATCH(J$19,加速計算!$E$34:$AM$34,0)+1,FALSE)))))</f>
        <v>#N/A</v>
      </c>
      <c r="K183" s="9" t="e">
        <f>IF(K182=0,#N/A,IF(VLOOKUP($B183,加速計算!$D$11:$Z$5007,MATCH(K$19,加速計算!$E$34:$AM$34,0)+1,FALSE)&lt;0,0,IF($B183&gt;K$12,0,IF(VLOOKUP($B183,加速計算!$D$11:$Z$5007,MATCH(K$19,加速計算!$E$34:$AM$34,0)+1,FALSE)&gt;K$14,K$14,VLOOKUP($B183,加速計算!$D$11:$Z$5007,MATCH(K$19,加速計算!$E$34:$AM$34,0)+1,FALSE)))))</f>
        <v>#N/A</v>
      </c>
      <c r="L183" s="20" t="e">
        <f>IF(L182=0,#N/A,IF(VLOOKUP($B183,加速計算!$D$11:$Z$5007,MATCH(L$19,加速計算!$E$34:$AM$34,0)+1,FALSE)&lt;0,0,IF($B183&gt;L$12,0,IF(VLOOKUP($B183,加速計算!$D$11:$Z$5007,MATCH(L$19,加速計算!$E$34:$AM$34,0)+1,FALSE)&gt;L$14,L$14,VLOOKUP($B183,加速計算!$D$11:$Z$5007,MATCH(L$19,加速計算!$E$34:$AM$34,0)+1,FALSE)))))</f>
        <v>#N/A</v>
      </c>
    </row>
    <row r="184" spans="2:12">
      <c r="B184" s="4">
        <v>1630</v>
      </c>
      <c r="C184" s="5">
        <f t="shared" si="4"/>
        <v>1630</v>
      </c>
      <c r="D184" s="9" t="e">
        <f>IF(D183=0,#N/A,IF(VLOOKUP($B184,加速計算!$D$11:$Z$5007,MATCH(D$19,加速計算!$E$34:$AM$34,0)+1,FALSE)&lt;0,0,IF($B184&gt;D$12,0,IF(VLOOKUP($B184,加速計算!$D$11:$Z$5007,MATCH(D$19,加速計算!$E$34:$AM$34,0)+1,FALSE)&gt;D$14,D$14,VLOOKUP($B184,加速計算!$D$11:$Z$5007,MATCH(D$19,加速計算!$E$34:$AM$34,0)+1,FALSE)))))</f>
        <v>#N/A</v>
      </c>
      <c r="E184" s="9" t="e">
        <f>IF(E183=0,#N/A,IF(VLOOKUP($B184,加速計算!$D$11:$Z$5007,MATCH(E$19,加速計算!$E$34:$AM$34,0)+1,FALSE)&lt;0,0,IF($B184&gt;E$12,0,IF(VLOOKUP($B184,加速計算!$D$11:$Z$5007,MATCH(E$19,加速計算!$E$34:$AM$34,0)+1,FALSE)&gt;E$14,E$14,VLOOKUP($B184,加速計算!$D$11:$Z$5007,MATCH(E$19,加速計算!$E$34:$AM$34,0)+1,FALSE)))))</f>
        <v>#N/A</v>
      </c>
      <c r="F184" s="9" t="e">
        <f>IF(F183=0,#N/A,IF(VLOOKUP($B184,加速計算!$D$11:$Z$5007,MATCH(F$19,加速計算!$E$34:$AM$34,0)+1,FALSE)&lt;0,0,IF($B184&gt;F$12,0,IF(VLOOKUP($B184,加速計算!$D$11:$Z$5007,MATCH(F$19,加速計算!$E$34:$AM$34,0)+1,FALSE)&gt;F$14,F$14,VLOOKUP($B184,加速計算!$D$11:$Z$5007,MATCH(F$19,加速計算!$E$34:$AM$34,0)+1,FALSE)))))</f>
        <v>#N/A</v>
      </c>
      <c r="G184" s="9">
        <f>IF(G183=0,#N/A,IF(VLOOKUP($B184,加速計算!$D$11:$Z$5007,MATCH(G$19,加速計算!$E$34:$AM$34,0)+1,FALSE)&lt;0,0,IF($B184&gt;G$12,0,IF(VLOOKUP($B184,加速計算!$D$11:$Z$5007,MATCH(G$19,加速計算!$E$34:$AM$34,0)+1,FALSE)&gt;G$14,G$14,VLOOKUP($B184,加速計算!$D$11:$Z$5007,MATCH(G$19,加速計算!$E$34:$AM$34,0)+1,FALSE)))))</f>
        <v>48.171087355043504</v>
      </c>
      <c r="H184" s="9">
        <f>IF(H183=0,#N/A,IF(VLOOKUP($B184,加速計算!$D$11:$Z$5007,MATCH(H$19,加速計算!$E$34:$AM$34,0)+1,FALSE)&lt;0,0,IF($B184&gt;H$12,0,IF(VLOOKUP($B184,加速計算!$D$11:$Z$5007,MATCH(H$19,加速計算!$E$34:$AM$34,0)+1,FALSE)&gt;H$14,H$14,VLOOKUP($B184,加速計算!$D$11:$Z$5007,MATCH(H$19,加速計算!$E$34:$AM$34,0)+1,FALSE)))))</f>
        <v>48.171087355043504</v>
      </c>
      <c r="I184" s="9" t="e">
        <f>IF(I183=0,#N/A,IF(VLOOKUP($B184,加速計算!$D$11:$Z$5007,MATCH(I$19,加速計算!$E$34:$AM$34,0)+1,FALSE)&lt;0,0,IF($B184&gt;I$12,0,IF(VLOOKUP($B184,加速計算!$D$11:$Z$5007,MATCH(I$19,加速計算!$E$34:$AM$34,0)+1,FALSE)&gt;I$14,I$14,VLOOKUP($B184,加速計算!$D$11:$Z$5007,MATCH(I$19,加速計算!$E$34:$AM$34,0)+1,FALSE)))))</f>
        <v>#N/A</v>
      </c>
      <c r="J184" s="9" t="e">
        <f>IF(J183=0,#N/A,IF(VLOOKUP($B184,加速計算!$D$11:$Z$5007,MATCH(J$19,加速計算!$E$34:$AM$34,0)+1,FALSE)&lt;0,0,IF($B184&gt;J$12,0,IF(VLOOKUP($B184,加速計算!$D$11:$Z$5007,MATCH(J$19,加速計算!$E$34:$AM$34,0)+1,FALSE)&gt;J$14,J$14,VLOOKUP($B184,加速計算!$D$11:$Z$5007,MATCH(J$19,加速計算!$E$34:$AM$34,0)+1,FALSE)))))</f>
        <v>#N/A</v>
      </c>
      <c r="K184" s="9" t="e">
        <f>IF(K183=0,#N/A,IF(VLOOKUP($B184,加速計算!$D$11:$Z$5007,MATCH(K$19,加速計算!$E$34:$AM$34,0)+1,FALSE)&lt;0,0,IF($B184&gt;K$12,0,IF(VLOOKUP($B184,加速計算!$D$11:$Z$5007,MATCH(K$19,加速計算!$E$34:$AM$34,0)+1,FALSE)&gt;K$14,K$14,VLOOKUP($B184,加速計算!$D$11:$Z$5007,MATCH(K$19,加速計算!$E$34:$AM$34,0)+1,FALSE)))))</f>
        <v>#N/A</v>
      </c>
      <c r="L184" s="20" t="e">
        <f>IF(L183=0,#N/A,IF(VLOOKUP($B184,加速計算!$D$11:$Z$5007,MATCH(L$19,加速計算!$E$34:$AM$34,0)+1,FALSE)&lt;0,0,IF($B184&gt;L$12,0,IF(VLOOKUP($B184,加速計算!$D$11:$Z$5007,MATCH(L$19,加速計算!$E$34:$AM$34,0)+1,FALSE)&gt;L$14,L$14,VLOOKUP($B184,加速計算!$D$11:$Z$5007,MATCH(L$19,加速計算!$E$34:$AM$34,0)+1,FALSE)))))</f>
        <v>#N/A</v>
      </c>
    </row>
    <row r="185" spans="2:12">
      <c r="B185" s="4">
        <v>1640</v>
      </c>
      <c r="C185" s="5">
        <f t="shared" si="4"/>
        <v>1640</v>
      </c>
      <c r="D185" s="9" t="e">
        <f>IF(D184=0,#N/A,IF(VLOOKUP($B185,加速計算!$D$11:$Z$5007,MATCH(D$19,加速計算!$E$34:$AM$34,0)+1,FALSE)&lt;0,0,IF($B185&gt;D$12,0,IF(VLOOKUP($B185,加速計算!$D$11:$Z$5007,MATCH(D$19,加速計算!$E$34:$AM$34,0)+1,FALSE)&gt;D$14,D$14,VLOOKUP($B185,加速計算!$D$11:$Z$5007,MATCH(D$19,加速計算!$E$34:$AM$34,0)+1,FALSE)))))</f>
        <v>#N/A</v>
      </c>
      <c r="E185" s="9" t="e">
        <f>IF(E184=0,#N/A,IF(VLOOKUP($B185,加速計算!$D$11:$Z$5007,MATCH(E$19,加速計算!$E$34:$AM$34,0)+1,FALSE)&lt;0,0,IF($B185&gt;E$12,0,IF(VLOOKUP($B185,加速計算!$D$11:$Z$5007,MATCH(E$19,加速計算!$E$34:$AM$34,0)+1,FALSE)&gt;E$14,E$14,VLOOKUP($B185,加速計算!$D$11:$Z$5007,MATCH(E$19,加速計算!$E$34:$AM$34,0)+1,FALSE)))))</f>
        <v>#N/A</v>
      </c>
      <c r="F185" s="9" t="e">
        <f>IF(F184=0,#N/A,IF(VLOOKUP($B185,加速計算!$D$11:$Z$5007,MATCH(F$19,加速計算!$E$34:$AM$34,0)+1,FALSE)&lt;0,0,IF($B185&gt;F$12,0,IF(VLOOKUP($B185,加速計算!$D$11:$Z$5007,MATCH(F$19,加速計算!$E$34:$AM$34,0)+1,FALSE)&gt;F$14,F$14,VLOOKUP($B185,加速計算!$D$11:$Z$5007,MATCH(F$19,加速計算!$E$34:$AM$34,0)+1,FALSE)))))</f>
        <v>#N/A</v>
      </c>
      <c r="G185" s="9">
        <f>IF(G184=0,#N/A,IF(VLOOKUP($B185,加速計算!$D$11:$Z$5007,MATCH(G$19,加速計算!$E$34:$AM$34,0)+1,FALSE)&lt;0,0,IF($B185&gt;G$12,0,IF(VLOOKUP($B185,加速計算!$D$11:$Z$5007,MATCH(G$19,加速計算!$E$34:$AM$34,0)+1,FALSE)&gt;G$14,G$14,VLOOKUP($B185,加速計算!$D$11:$Z$5007,MATCH(G$19,加速計算!$E$34:$AM$34,0)+1,FALSE)))))</f>
        <v>48.171087355043504</v>
      </c>
      <c r="H185" s="9">
        <f>IF(H184=0,#N/A,IF(VLOOKUP($B185,加速計算!$D$11:$Z$5007,MATCH(H$19,加速計算!$E$34:$AM$34,0)+1,FALSE)&lt;0,0,IF($B185&gt;H$12,0,IF(VLOOKUP($B185,加速計算!$D$11:$Z$5007,MATCH(H$19,加速計算!$E$34:$AM$34,0)+1,FALSE)&gt;H$14,H$14,VLOOKUP($B185,加速計算!$D$11:$Z$5007,MATCH(H$19,加速計算!$E$34:$AM$34,0)+1,FALSE)))))</f>
        <v>48.171087355043504</v>
      </c>
      <c r="I185" s="9" t="e">
        <f>IF(I184=0,#N/A,IF(VLOOKUP($B185,加速計算!$D$11:$Z$5007,MATCH(I$19,加速計算!$E$34:$AM$34,0)+1,FALSE)&lt;0,0,IF($B185&gt;I$12,0,IF(VLOOKUP($B185,加速計算!$D$11:$Z$5007,MATCH(I$19,加速計算!$E$34:$AM$34,0)+1,FALSE)&gt;I$14,I$14,VLOOKUP($B185,加速計算!$D$11:$Z$5007,MATCH(I$19,加速計算!$E$34:$AM$34,0)+1,FALSE)))))</f>
        <v>#N/A</v>
      </c>
      <c r="J185" s="9" t="e">
        <f>IF(J184=0,#N/A,IF(VLOOKUP($B185,加速計算!$D$11:$Z$5007,MATCH(J$19,加速計算!$E$34:$AM$34,0)+1,FALSE)&lt;0,0,IF($B185&gt;J$12,0,IF(VLOOKUP($B185,加速計算!$D$11:$Z$5007,MATCH(J$19,加速計算!$E$34:$AM$34,0)+1,FALSE)&gt;J$14,J$14,VLOOKUP($B185,加速計算!$D$11:$Z$5007,MATCH(J$19,加速計算!$E$34:$AM$34,0)+1,FALSE)))))</f>
        <v>#N/A</v>
      </c>
      <c r="K185" s="9" t="e">
        <f>IF(K184=0,#N/A,IF(VLOOKUP($B185,加速計算!$D$11:$Z$5007,MATCH(K$19,加速計算!$E$34:$AM$34,0)+1,FALSE)&lt;0,0,IF($B185&gt;K$12,0,IF(VLOOKUP($B185,加速計算!$D$11:$Z$5007,MATCH(K$19,加速計算!$E$34:$AM$34,0)+1,FALSE)&gt;K$14,K$14,VLOOKUP($B185,加速計算!$D$11:$Z$5007,MATCH(K$19,加速計算!$E$34:$AM$34,0)+1,FALSE)))))</f>
        <v>#N/A</v>
      </c>
      <c r="L185" s="20" t="e">
        <f>IF(L184=0,#N/A,IF(VLOOKUP($B185,加速計算!$D$11:$Z$5007,MATCH(L$19,加速計算!$E$34:$AM$34,0)+1,FALSE)&lt;0,0,IF($B185&gt;L$12,0,IF(VLOOKUP($B185,加速計算!$D$11:$Z$5007,MATCH(L$19,加速計算!$E$34:$AM$34,0)+1,FALSE)&gt;L$14,L$14,VLOOKUP($B185,加速計算!$D$11:$Z$5007,MATCH(L$19,加速計算!$E$34:$AM$34,0)+1,FALSE)))))</f>
        <v>#N/A</v>
      </c>
    </row>
    <row r="186" spans="2:12">
      <c r="B186" s="4">
        <v>1650</v>
      </c>
      <c r="C186" s="5">
        <f t="shared" si="4"/>
        <v>1650</v>
      </c>
      <c r="D186" s="9" t="e">
        <f>IF(D185=0,#N/A,IF(VLOOKUP($B186,加速計算!$D$11:$Z$5007,MATCH(D$19,加速計算!$E$34:$AM$34,0)+1,FALSE)&lt;0,0,IF($B186&gt;D$12,0,IF(VLOOKUP($B186,加速計算!$D$11:$Z$5007,MATCH(D$19,加速計算!$E$34:$AM$34,0)+1,FALSE)&gt;D$14,D$14,VLOOKUP($B186,加速計算!$D$11:$Z$5007,MATCH(D$19,加速計算!$E$34:$AM$34,0)+1,FALSE)))))</f>
        <v>#N/A</v>
      </c>
      <c r="E186" s="9" t="e">
        <f>IF(E185=0,#N/A,IF(VLOOKUP($B186,加速計算!$D$11:$Z$5007,MATCH(E$19,加速計算!$E$34:$AM$34,0)+1,FALSE)&lt;0,0,IF($B186&gt;E$12,0,IF(VLOOKUP($B186,加速計算!$D$11:$Z$5007,MATCH(E$19,加速計算!$E$34:$AM$34,0)+1,FALSE)&gt;E$14,E$14,VLOOKUP($B186,加速計算!$D$11:$Z$5007,MATCH(E$19,加速計算!$E$34:$AM$34,0)+1,FALSE)))))</f>
        <v>#N/A</v>
      </c>
      <c r="F186" s="9" t="e">
        <f>IF(F185=0,#N/A,IF(VLOOKUP($B186,加速計算!$D$11:$Z$5007,MATCH(F$19,加速計算!$E$34:$AM$34,0)+1,FALSE)&lt;0,0,IF($B186&gt;F$12,0,IF(VLOOKUP($B186,加速計算!$D$11:$Z$5007,MATCH(F$19,加速計算!$E$34:$AM$34,0)+1,FALSE)&gt;F$14,F$14,VLOOKUP($B186,加速計算!$D$11:$Z$5007,MATCH(F$19,加速計算!$E$34:$AM$34,0)+1,FALSE)))))</f>
        <v>#N/A</v>
      </c>
      <c r="G186" s="9">
        <f>IF(G185=0,#N/A,IF(VLOOKUP($B186,加速計算!$D$11:$Z$5007,MATCH(G$19,加速計算!$E$34:$AM$34,0)+1,FALSE)&lt;0,0,IF($B186&gt;G$12,0,IF(VLOOKUP($B186,加速計算!$D$11:$Z$5007,MATCH(G$19,加速計算!$E$34:$AM$34,0)+1,FALSE)&gt;G$14,G$14,VLOOKUP($B186,加速計算!$D$11:$Z$5007,MATCH(G$19,加速計算!$E$34:$AM$34,0)+1,FALSE)))))</f>
        <v>48.171087355043504</v>
      </c>
      <c r="H186" s="9">
        <f>IF(H185=0,#N/A,IF(VLOOKUP($B186,加速計算!$D$11:$Z$5007,MATCH(H$19,加速計算!$E$34:$AM$34,0)+1,FALSE)&lt;0,0,IF($B186&gt;H$12,0,IF(VLOOKUP($B186,加速計算!$D$11:$Z$5007,MATCH(H$19,加速計算!$E$34:$AM$34,0)+1,FALSE)&gt;H$14,H$14,VLOOKUP($B186,加速計算!$D$11:$Z$5007,MATCH(H$19,加速計算!$E$34:$AM$34,0)+1,FALSE)))))</f>
        <v>48.171087355043504</v>
      </c>
      <c r="I186" s="9" t="e">
        <f>IF(I185=0,#N/A,IF(VLOOKUP($B186,加速計算!$D$11:$Z$5007,MATCH(I$19,加速計算!$E$34:$AM$34,0)+1,FALSE)&lt;0,0,IF($B186&gt;I$12,0,IF(VLOOKUP($B186,加速計算!$D$11:$Z$5007,MATCH(I$19,加速計算!$E$34:$AM$34,0)+1,FALSE)&gt;I$14,I$14,VLOOKUP($B186,加速計算!$D$11:$Z$5007,MATCH(I$19,加速計算!$E$34:$AM$34,0)+1,FALSE)))))</f>
        <v>#N/A</v>
      </c>
      <c r="J186" s="9" t="e">
        <f>IF(J185=0,#N/A,IF(VLOOKUP($B186,加速計算!$D$11:$Z$5007,MATCH(J$19,加速計算!$E$34:$AM$34,0)+1,FALSE)&lt;0,0,IF($B186&gt;J$12,0,IF(VLOOKUP($B186,加速計算!$D$11:$Z$5007,MATCH(J$19,加速計算!$E$34:$AM$34,0)+1,FALSE)&gt;J$14,J$14,VLOOKUP($B186,加速計算!$D$11:$Z$5007,MATCH(J$19,加速計算!$E$34:$AM$34,0)+1,FALSE)))))</f>
        <v>#N/A</v>
      </c>
      <c r="K186" s="9" t="e">
        <f>IF(K185=0,#N/A,IF(VLOOKUP($B186,加速計算!$D$11:$Z$5007,MATCH(K$19,加速計算!$E$34:$AM$34,0)+1,FALSE)&lt;0,0,IF($B186&gt;K$12,0,IF(VLOOKUP($B186,加速計算!$D$11:$Z$5007,MATCH(K$19,加速計算!$E$34:$AM$34,0)+1,FALSE)&gt;K$14,K$14,VLOOKUP($B186,加速計算!$D$11:$Z$5007,MATCH(K$19,加速計算!$E$34:$AM$34,0)+1,FALSE)))))</f>
        <v>#N/A</v>
      </c>
      <c r="L186" s="20" t="e">
        <f>IF(L185=0,#N/A,IF(VLOOKUP($B186,加速計算!$D$11:$Z$5007,MATCH(L$19,加速計算!$E$34:$AM$34,0)+1,FALSE)&lt;0,0,IF($B186&gt;L$12,0,IF(VLOOKUP($B186,加速計算!$D$11:$Z$5007,MATCH(L$19,加速計算!$E$34:$AM$34,0)+1,FALSE)&gt;L$14,L$14,VLOOKUP($B186,加速計算!$D$11:$Z$5007,MATCH(L$19,加速計算!$E$34:$AM$34,0)+1,FALSE)))))</f>
        <v>#N/A</v>
      </c>
    </row>
    <row r="187" spans="2:12">
      <c r="B187" s="4">
        <v>1660</v>
      </c>
      <c r="C187" s="5">
        <f t="shared" si="4"/>
        <v>1660</v>
      </c>
      <c r="D187" s="9" t="e">
        <f>IF(D186=0,#N/A,IF(VLOOKUP($B187,加速計算!$D$11:$Z$5007,MATCH(D$19,加速計算!$E$34:$AM$34,0)+1,FALSE)&lt;0,0,IF($B187&gt;D$12,0,IF(VLOOKUP($B187,加速計算!$D$11:$Z$5007,MATCH(D$19,加速計算!$E$34:$AM$34,0)+1,FALSE)&gt;D$14,D$14,VLOOKUP($B187,加速計算!$D$11:$Z$5007,MATCH(D$19,加速計算!$E$34:$AM$34,0)+1,FALSE)))))</f>
        <v>#N/A</v>
      </c>
      <c r="E187" s="9" t="e">
        <f>IF(E186=0,#N/A,IF(VLOOKUP($B187,加速計算!$D$11:$Z$5007,MATCH(E$19,加速計算!$E$34:$AM$34,0)+1,FALSE)&lt;0,0,IF($B187&gt;E$12,0,IF(VLOOKUP($B187,加速計算!$D$11:$Z$5007,MATCH(E$19,加速計算!$E$34:$AM$34,0)+1,FALSE)&gt;E$14,E$14,VLOOKUP($B187,加速計算!$D$11:$Z$5007,MATCH(E$19,加速計算!$E$34:$AM$34,0)+1,FALSE)))))</f>
        <v>#N/A</v>
      </c>
      <c r="F187" s="9" t="e">
        <f>IF(F186=0,#N/A,IF(VLOOKUP($B187,加速計算!$D$11:$Z$5007,MATCH(F$19,加速計算!$E$34:$AM$34,0)+1,FALSE)&lt;0,0,IF($B187&gt;F$12,0,IF(VLOOKUP($B187,加速計算!$D$11:$Z$5007,MATCH(F$19,加速計算!$E$34:$AM$34,0)+1,FALSE)&gt;F$14,F$14,VLOOKUP($B187,加速計算!$D$11:$Z$5007,MATCH(F$19,加速計算!$E$34:$AM$34,0)+1,FALSE)))))</f>
        <v>#N/A</v>
      </c>
      <c r="G187" s="9">
        <f>IF(G186=0,#N/A,IF(VLOOKUP($B187,加速計算!$D$11:$Z$5007,MATCH(G$19,加速計算!$E$34:$AM$34,0)+1,FALSE)&lt;0,0,IF($B187&gt;G$12,0,IF(VLOOKUP($B187,加速計算!$D$11:$Z$5007,MATCH(G$19,加速計算!$E$34:$AM$34,0)+1,FALSE)&gt;G$14,G$14,VLOOKUP($B187,加速計算!$D$11:$Z$5007,MATCH(G$19,加速計算!$E$34:$AM$34,0)+1,FALSE)))))</f>
        <v>48.171087355043504</v>
      </c>
      <c r="H187" s="9">
        <f>IF(H186=0,#N/A,IF(VLOOKUP($B187,加速計算!$D$11:$Z$5007,MATCH(H$19,加速計算!$E$34:$AM$34,0)+1,FALSE)&lt;0,0,IF($B187&gt;H$12,0,IF(VLOOKUP($B187,加速計算!$D$11:$Z$5007,MATCH(H$19,加速計算!$E$34:$AM$34,0)+1,FALSE)&gt;H$14,H$14,VLOOKUP($B187,加速計算!$D$11:$Z$5007,MATCH(H$19,加速計算!$E$34:$AM$34,0)+1,FALSE)))))</f>
        <v>48.171087355043504</v>
      </c>
      <c r="I187" s="9" t="e">
        <f>IF(I186=0,#N/A,IF(VLOOKUP($B187,加速計算!$D$11:$Z$5007,MATCH(I$19,加速計算!$E$34:$AM$34,0)+1,FALSE)&lt;0,0,IF($B187&gt;I$12,0,IF(VLOOKUP($B187,加速計算!$D$11:$Z$5007,MATCH(I$19,加速計算!$E$34:$AM$34,0)+1,FALSE)&gt;I$14,I$14,VLOOKUP($B187,加速計算!$D$11:$Z$5007,MATCH(I$19,加速計算!$E$34:$AM$34,0)+1,FALSE)))))</f>
        <v>#N/A</v>
      </c>
      <c r="J187" s="9" t="e">
        <f>IF(J186=0,#N/A,IF(VLOOKUP($B187,加速計算!$D$11:$Z$5007,MATCH(J$19,加速計算!$E$34:$AM$34,0)+1,FALSE)&lt;0,0,IF($B187&gt;J$12,0,IF(VLOOKUP($B187,加速計算!$D$11:$Z$5007,MATCH(J$19,加速計算!$E$34:$AM$34,0)+1,FALSE)&gt;J$14,J$14,VLOOKUP($B187,加速計算!$D$11:$Z$5007,MATCH(J$19,加速計算!$E$34:$AM$34,0)+1,FALSE)))))</f>
        <v>#N/A</v>
      </c>
      <c r="K187" s="9" t="e">
        <f>IF(K186=0,#N/A,IF(VLOOKUP($B187,加速計算!$D$11:$Z$5007,MATCH(K$19,加速計算!$E$34:$AM$34,0)+1,FALSE)&lt;0,0,IF($B187&gt;K$12,0,IF(VLOOKUP($B187,加速計算!$D$11:$Z$5007,MATCH(K$19,加速計算!$E$34:$AM$34,0)+1,FALSE)&gt;K$14,K$14,VLOOKUP($B187,加速計算!$D$11:$Z$5007,MATCH(K$19,加速計算!$E$34:$AM$34,0)+1,FALSE)))))</f>
        <v>#N/A</v>
      </c>
      <c r="L187" s="20" t="e">
        <f>IF(L186=0,#N/A,IF(VLOOKUP($B187,加速計算!$D$11:$Z$5007,MATCH(L$19,加速計算!$E$34:$AM$34,0)+1,FALSE)&lt;0,0,IF($B187&gt;L$12,0,IF(VLOOKUP($B187,加速計算!$D$11:$Z$5007,MATCH(L$19,加速計算!$E$34:$AM$34,0)+1,FALSE)&gt;L$14,L$14,VLOOKUP($B187,加速計算!$D$11:$Z$5007,MATCH(L$19,加速計算!$E$34:$AM$34,0)+1,FALSE)))))</f>
        <v>#N/A</v>
      </c>
    </row>
    <row r="188" spans="2:12">
      <c r="B188" s="4">
        <v>1670</v>
      </c>
      <c r="C188" s="5">
        <f t="shared" si="4"/>
        <v>1670</v>
      </c>
      <c r="D188" s="9" t="e">
        <f>IF(D187=0,#N/A,IF(VLOOKUP($B188,加速計算!$D$11:$Z$5007,MATCH(D$19,加速計算!$E$34:$AM$34,0)+1,FALSE)&lt;0,0,IF($B188&gt;D$12,0,IF(VLOOKUP($B188,加速計算!$D$11:$Z$5007,MATCH(D$19,加速計算!$E$34:$AM$34,0)+1,FALSE)&gt;D$14,D$14,VLOOKUP($B188,加速計算!$D$11:$Z$5007,MATCH(D$19,加速計算!$E$34:$AM$34,0)+1,FALSE)))))</f>
        <v>#N/A</v>
      </c>
      <c r="E188" s="9" t="e">
        <f>IF(E187=0,#N/A,IF(VLOOKUP($B188,加速計算!$D$11:$Z$5007,MATCH(E$19,加速計算!$E$34:$AM$34,0)+1,FALSE)&lt;0,0,IF($B188&gt;E$12,0,IF(VLOOKUP($B188,加速計算!$D$11:$Z$5007,MATCH(E$19,加速計算!$E$34:$AM$34,0)+1,FALSE)&gt;E$14,E$14,VLOOKUP($B188,加速計算!$D$11:$Z$5007,MATCH(E$19,加速計算!$E$34:$AM$34,0)+1,FALSE)))))</f>
        <v>#N/A</v>
      </c>
      <c r="F188" s="9" t="e">
        <f>IF(F187=0,#N/A,IF(VLOOKUP($B188,加速計算!$D$11:$Z$5007,MATCH(F$19,加速計算!$E$34:$AM$34,0)+1,FALSE)&lt;0,0,IF($B188&gt;F$12,0,IF(VLOOKUP($B188,加速計算!$D$11:$Z$5007,MATCH(F$19,加速計算!$E$34:$AM$34,0)+1,FALSE)&gt;F$14,F$14,VLOOKUP($B188,加速計算!$D$11:$Z$5007,MATCH(F$19,加速計算!$E$34:$AM$34,0)+1,FALSE)))))</f>
        <v>#N/A</v>
      </c>
      <c r="G188" s="9">
        <f>IF(G187=0,#N/A,IF(VLOOKUP($B188,加速計算!$D$11:$Z$5007,MATCH(G$19,加速計算!$E$34:$AM$34,0)+1,FALSE)&lt;0,0,IF($B188&gt;G$12,0,IF(VLOOKUP($B188,加速計算!$D$11:$Z$5007,MATCH(G$19,加速計算!$E$34:$AM$34,0)+1,FALSE)&gt;G$14,G$14,VLOOKUP($B188,加速計算!$D$11:$Z$5007,MATCH(G$19,加速計算!$E$34:$AM$34,0)+1,FALSE)))))</f>
        <v>48.171087355043504</v>
      </c>
      <c r="H188" s="9">
        <f>IF(H187=0,#N/A,IF(VLOOKUP($B188,加速計算!$D$11:$Z$5007,MATCH(H$19,加速計算!$E$34:$AM$34,0)+1,FALSE)&lt;0,0,IF($B188&gt;H$12,0,IF(VLOOKUP($B188,加速計算!$D$11:$Z$5007,MATCH(H$19,加速計算!$E$34:$AM$34,0)+1,FALSE)&gt;H$14,H$14,VLOOKUP($B188,加速計算!$D$11:$Z$5007,MATCH(H$19,加速計算!$E$34:$AM$34,0)+1,FALSE)))))</f>
        <v>48.171087355043504</v>
      </c>
      <c r="I188" s="9" t="e">
        <f>IF(I187=0,#N/A,IF(VLOOKUP($B188,加速計算!$D$11:$Z$5007,MATCH(I$19,加速計算!$E$34:$AM$34,0)+1,FALSE)&lt;0,0,IF($B188&gt;I$12,0,IF(VLOOKUP($B188,加速計算!$D$11:$Z$5007,MATCH(I$19,加速計算!$E$34:$AM$34,0)+1,FALSE)&gt;I$14,I$14,VLOOKUP($B188,加速計算!$D$11:$Z$5007,MATCH(I$19,加速計算!$E$34:$AM$34,0)+1,FALSE)))))</f>
        <v>#N/A</v>
      </c>
      <c r="J188" s="9" t="e">
        <f>IF(J187=0,#N/A,IF(VLOOKUP($B188,加速計算!$D$11:$Z$5007,MATCH(J$19,加速計算!$E$34:$AM$34,0)+1,FALSE)&lt;0,0,IF($B188&gt;J$12,0,IF(VLOOKUP($B188,加速計算!$D$11:$Z$5007,MATCH(J$19,加速計算!$E$34:$AM$34,0)+1,FALSE)&gt;J$14,J$14,VLOOKUP($B188,加速計算!$D$11:$Z$5007,MATCH(J$19,加速計算!$E$34:$AM$34,0)+1,FALSE)))))</f>
        <v>#N/A</v>
      </c>
      <c r="K188" s="9" t="e">
        <f>IF(K187=0,#N/A,IF(VLOOKUP($B188,加速計算!$D$11:$Z$5007,MATCH(K$19,加速計算!$E$34:$AM$34,0)+1,FALSE)&lt;0,0,IF($B188&gt;K$12,0,IF(VLOOKUP($B188,加速計算!$D$11:$Z$5007,MATCH(K$19,加速計算!$E$34:$AM$34,0)+1,FALSE)&gt;K$14,K$14,VLOOKUP($B188,加速計算!$D$11:$Z$5007,MATCH(K$19,加速計算!$E$34:$AM$34,0)+1,FALSE)))))</f>
        <v>#N/A</v>
      </c>
      <c r="L188" s="20" t="e">
        <f>IF(L187=0,#N/A,IF(VLOOKUP($B188,加速計算!$D$11:$Z$5007,MATCH(L$19,加速計算!$E$34:$AM$34,0)+1,FALSE)&lt;0,0,IF($B188&gt;L$12,0,IF(VLOOKUP($B188,加速計算!$D$11:$Z$5007,MATCH(L$19,加速計算!$E$34:$AM$34,0)+1,FALSE)&gt;L$14,L$14,VLOOKUP($B188,加速計算!$D$11:$Z$5007,MATCH(L$19,加速計算!$E$34:$AM$34,0)+1,FALSE)))))</f>
        <v>#N/A</v>
      </c>
    </row>
    <row r="189" spans="2:12">
      <c r="B189" s="4">
        <v>1680</v>
      </c>
      <c r="C189" s="5">
        <f t="shared" si="4"/>
        <v>1680</v>
      </c>
      <c r="D189" s="9" t="e">
        <f>IF(D188=0,#N/A,IF(VLOOKUP($B189,加速計算!$D$11:$Z$5007,MATCH(D$19,加速計算!$E$34:$AM$34,0)+1,FALSE)&lt;0,0,IF($B189&gt;D$12,0,IF(VLOOKUP($B189,加速計算!$D$11:$Z$5007,MATCH(D$19,加速計算!$E$34:$AM$34,0)+1,FALSE)&gt;D$14,D$14,VLOOKUP($B189,加速計算!$D$11:$Z$5007,MATCH(D$19,加速計算!$E$34:$AM$34,0)+1,FALSE)))))</f>
        <v>#N/A</v>
      </c>
      <c r="E189" s="9" t="e">
        <f>IF(E188=0,#N/A,IF(VLOOKUP($B189,加速計算!$D$11:$Z$5007,MATCH(E$19,加速計算!$E$34:$AM$34,0)+1,FALSE)&lt;0,0,IF($B189&gt;E$12,0,IF(VLOOKUP($B189,加速計算!$D$11:$Z$5007,MATCH(E$19,加速計算!$E$34:$AM$34,0)+1,FALSE)&gt;E$14,E$14,VLOOKUP($B189,加速計算!$D$11:$Z$5007,MATCH(E$19,加速計算!$E$34:$AM$34,0)+1,FALSE)))))</f>
        <v>#N/A</v>
      </c>
      <c r="F189" s="9" t="e">
        <f>IF(F188=0,#N/A,IF(VLOOKUP($B189,加速計算!$D$11:$Z$5007,MATCH(F$19,加速計算!$E$34:$AM$34,0)+1,FALSE)&lt;0,0,IF($B189&gt;F$12,0,IF(VLOOKUP($B189,加速計算!$D$11:$Z$5007,MATCH(F$19,加速計算!$E$34:$AM$34,0)+1,FALSE)&gt;F$14,F$14,VLOOKUP($B189,加速計算!$D$11:$Z$5007,MATCH(F$19,加速計算!$E$34:$AM$34,0)+1,FALSE)))))</f>
        <v>#N/A</v>
      </c>
      <c r="G189" s="9">
        <f>IF(G188=0,#N/A,IF(VLOOKUP($B189,加速計算!$D$11:$Z$5007,MATCH(G$19,加速計算!$E$34:$AM$34,0)+1,FALSE)&lt;0,0,IF($B189&gt;G$12,0,IF(VLOOKUP($B189,加速計算!$D$11:$Z$5007,MATCH(G$19,加速計算!$E$34:$AM$34,0)+1,FALSE)&gt;G$14,G$14,VLOOKUP($B189,加速計算!$D$11:$Z$5007,MATCH(G$19,加速計算!$E$34:$AM$34,0)+1,FALSE)))))</f>
        <v>48.171087355043504</v>
      </c>
      <c r="H189" s="9">
        <f>IF(H188=0,#N/A,IF(VLOOKUP($B189,加速計算!$D$11:$Z$5007,MATCH(H$19,加速計算!$E$34:$AM$34,0)+1,FALSE)&lt;0,0,IF($B189&gt;H$12,0,IF(VLOOKUP($B189,加速計算!$D$11:$Z$5007,MATCH(H$19,加速計算!$E$34:$AM$34,0)+1,FALSE)&gt;H$14,H$14,VLOOKUP($B189,加速計算!$D$11:$Z$5007,MATCH(H$19,加速計算!$E$34:$AM$34,0)+1,FALSE)))))</f>
        <v>48.171087355043504</v>
      </c>
      <c r="I189" s="9" t="e">
        <f>IF(I188=0,#N/A,IF(VLOOKUP($B189,加速計算!$D$11:$Z$5007,MATCH(I$19,加速計算!$E$34:$AM$34,0)+1,FALSE)&lt;0,0,IF($B189&gt;I$12,0,IF(VLOOKUP($B189,加速計算!$D$11:$Z$5007,MATCH(I$19,加速計算!$E$34:$AM$34,0)+1,FALSE)&gt;I$14,I$14,VLOOKUP($B189,加速計算!$D$11:$Z$5007,MATCH(I$19,加速計算!$E$34:$AM$34,0)+1,FALSE)))))</f>
        <v>#N/A</v>
      </c>
      <c r="J189" s="9" t="e">
        <f>IF(J188=0,#N/A,IF(VLOOKUP($B189,加速計算!$D$11:$Z$5007,MATCH(J$19,加速計算!$E$34:$AM$34,0)+1,FALSE)&lt;0,0,IF($B189&gt;J$12,0,IF(VLOOKUP($B189,加速計算!$D$11:$Z$5007,MATCH(J$19,加速計算!$E$34:$AM$34,0)+1,FALSE)&gt;J$14,J$14,VLOOKUP($B189,加速計算!$D$11:$Z$5007,MATCH(J$19,加速計算!$E$34:$AM$34,0)+1,FALSE)))))</f>
        <v>#N/A</v>
      </c>
      <c r="K189" s="9" t="e">
        <f>IF(K188=0,#N/A,IF(VLOOKUP($B189,加速計算!$D$11:$Z$5007,MATCH(K$19,加速計算!$E$34:$AM$34,0)+1,FALSE)&lt;0,0,IF($B189&gt;K$12,0,IF(VLOOKUP($B189,加速計算!$D$11:$Z$5007,MATCH(K$19,加速計算!$E$34:$AM$34,0)+1,FALSE)&gt;K$14,K$14,VLOOKUP($B189,加速計算!$D$11:$Z$5007,MATCH(K$19,加速計算!$E$34:$AM$34,0)+1,FALSE)))))</f>
        <v>#N/A</v>
      </c>
      <c r="L189" s="20" t="e">
        <f>IF(L188=0,#N/A,IF(VLOOKUP($B189,加速計算!$D$11:$Z$5007,MATCH(L$19,加速計算!$E$34:$AM$34,0)+1,FALSE)&lt;0,0,IF($B189&gt;L$12,0,IF(VLOOKUP($B189,加速計算!$D$11:$Z$5007,MATCH(L$19,加速計算!$E$34:$AM$34,0)+1,FALSE)&gt;L$14,L$14,VLOOKUP($B189,加速計算!$D$11:$Z$5007,MATCH(L$19,加速計算!$E$34:$AM$34,0)+1,FALSE)))))</f>
        <v>#N/A</v>
      </c>
    </row>
    <row r="190" spans="2:12">
      <c r="B190" s="4">
        <v>1690</v>
      </c>
      <c r="C190" s="5">
        <f t="shared" si="4"/>
        <v>1690</v>
      </c>
      <c r="D190" s="9" t="e">
        <f>IF(D189=0,#N/A,IF(VLOOKUP($B190,加速計算!$D$11:$Z$5007,MATCH(D$19,加速計算!$E$34:$AM$34,0)+1,FALSE)&lt;0,0,IF($B190&gt;D$12,0,IF(VLOOKUP($B190,加速計算!$D$11:$Z$5007,MATCH(D$19,加速計算!$E$34:$AM$34,0)+1,FALSE)&gt;D$14,D$14,VLOOKUP($B190,加速計算!$D$11:$Z$5007,MATCH(D$19,加速計算!$E$34:$AM$34,0)+1,FALSE)))))</f>
        <v>#N/A</v>
      </c>
      <c r="E190" s="9" t="e">
        <f>IF(E189=0,#N/A,IF(VLOOKUP($B190,加速計算!$D$11:$Z$5007,MATCH(E$19,加速計算!$E$34:$AM$34,0)+1,FALSE)&lt;0,0,IF($B190&gt;E$12,0,IF(VLOOKUP($B190,加速計算!$D$11:$Z$5007,MATCH(E$19,加速計算!$E$34:$AM$34,0)+1,FALSE)&gt;E$14,E$14,VLOOKUP($B190,加速計算!$D$11:$Z$5007,MATCH(E$19,加速計算!$E$34:$AM$34,0)+1,FALSE)))))</f>
        <v>#N/A</v>
      </c>
      <c r="F190" s="9" t="e">
        <f>IF(F189=0,#N/A,IF(VLOOKUP($B190,加速計算!$D$11:$Z$5007,MATCH(F$19,加速計算!$E$34:$AM$34,0)+1,FALSE)&lt;0,0,IF($B190&gt;F$12,0,IF(VLOOKUP($B190,加速計算!$D$11:$Z$5007,MATCH(F$19,加速計算!$E$34:$AM$34,0)+1,FALSE)&gt;F$14,F$14,VLOOKUP($B190,加速計算!$D$11:$Z$5007,MATCH(F$19,加速計算!$E$34:$AM$34,0)+1,FALSE)))))</f>
        <v>#N/A</v>
      </c>
      <c r="G190" s="9">
        <f>IF(G189=0,#N/A,IF(VLOOKUP($B190,加速計算!$D$11:$Z$5007,MATCH(G$19,加速計算!$E$34:$AM$34,0)+1,FALSE)&lt;0,0,IF($B190&gt;G$12,0,IF(VLOOKUP($B190,加速計算!$D$11:$Z$5007,MATCH(G$19,加速計算!$E$34:$AM$34,0)+1,FALSE)&gt;G$14,G$14,VLOOKUP($B190,加速計算!$D$11:$Z$5007,MATCH(G$19,加速計算!$E$34:$AM$34,0)+1,FALSE)))))</f>
        <v>48.171087355043504</v>
      </c>
      <c r="H190" s="9">
        <f>IF(H189=0,#N/A,IF(VLOOKUP($B190,加速計算!$D$11:$Z$5007,MATCH(H$19,加速計算!$E$34:$AM$34,0)+1,FALSE)&lt;0,0,IF($B190&gt;H$12,0,IF(VLOOKUP($B190,加速計算!$D$11:$Z$5007,MATCH(H$19,加速計算!$E$34:$AM$34,0)+1,FALSE)&gt;H$14,H$14,VLOOKUP($B190,加速計算!$D$11:$Z$5007,MATCH(H$19,加速計算!$E$34:$AM$34,0)+1,FALSE)))))</f>
        <v>48.171087355043504</v>
      </c>
      <c r="I190" s="9" t="e">
        <f>IF(I189=0,#N/A,IF(VLOOKUP($B190,加速計算!$D$11:$Z$5007,MATCH(I$19,加速計算!$E$34:$AM$34,0)+1,FALSE)&lt;0,0,IF($B190&gt;I$12,0,IF(VLOOKUP($B190,加速計算!$D$11:$Z$5007,MATCH(I$19,加速計算!$E$34:$AM$34,0)+1,FALSE)&gt;I$14,I$14,VLOOKUP($B190,加速計算!$D$11:$Z$5007,MATCH(I$19,加速計算!$E$34:$AM$34,0)+1,FALSE)))))</f>
        <v>#N/A</v>
      </c>
      <c r="J190" s="9" t="e">
        <f>IF(J189=0,#N/A,IF(VLOOKUP($B190,加速計算!$D$11:$Z$5007,MATCH(J$19,加速計算!$E$34:$AM$34,0)+1,FALSE)&lt;0,0,IF($B190&gt;J$12,0,IF(VLOOKUP($B190,加速計算!$D$11:$Z$5007,MATCH(J$19,加速計算!$E$34:$AM$34,0)+1,FALSE)&gt;J$14,J$14,VLOOKUP($B190,加速計算!$D$11:$Z$5007,MATCH(J$19,加速計算!$E$34:$AM$34,0)+1,FALSE)))))</f>
        <v>#N/A</v>
      </c>
      <c r="K190" s="9" t="e">
        <f>IF(K189=0,#N/A,IF(VLOOKUP($B190,加速計算!$D$11:$Z$5007,MATCH(K$19,加速計算!$E$34:$AM$34,0)+1,FALSE)&lt;0,0,IF($B190&gt;K$12,0,IF(VLOOKUP($B190,加速計算!$D$11:$Z$5007,MATCH(K$19,加速計算!$E$34:$AM$34,0)+1,FALSE)&gt;K$14,K$14,VLOOKUP($B190,加速計算!$D$11:$Z$5007,MATCH(K$19,加速計算!$E$34:$AM$34,0)+1,FALSE)))))</f>
        <v>#N/A</v>
      </c>
      <c r="L190" s="20" t="e">
        <f>IF(L189=0,#N/A,IF(VLOOKUP($B190,加速計算!$D$11:$Z$5007,MATCH(L$19,加速計算!$E$34:$AM$34,0)+1,FALSE)&lt;0,0,IF($B190&gt;L$12,0,IF(VLOOKUP($B190,加速計算!$D$11:$Z$5007,MATCH(L$19,加速計算!$E$34:$AM$34,0)+1,FALSE)&gt;L$14,L$14,VLOOKUP($B190,加速計算!$D$11:$Z$5007,MATCH(L$19,加速計算!$E$34:$AM$34,0)+1,FALSE)))))</f>
        <v>#N/A</v>
      </c>
    </row>
    <row r="191" spans="2:12">
      <c r="B191" s="4">
        <v>1700</v>
      </c>
      <c r="C191" s="5">
        <f t="shared" si="4"/>
        <v>1700</v>
      </c>
      <c r="D191" s="9" t="e">
        <f>IF(D190=0,#N/A,IF(VLOOKUP($B191,加速計算!$D$11:$Z$5007,MATCH(D$19,加速計算!$E$34:$AM$34,0)+1,FALSE)&lt;0,0,IF($B191&gt;D$12,0,IF(VLOOKUP($B191,加速計算!$D$11:$Z$5007,MATCH(D$19,加速計算!$E$34:$AM$34,0)+1,FALSE)&gt;D$14,D$14,VLOOKUP($B191,加速計算!$D$11:$Z$5007,MATCH(D$19,加速計算!$E$34:$AM$34,0)+1,FALSE)))))</f>
        <v>#N/A</v>
      </c>
      <c r="E191" s="9" t="e">
        <f>IF(E190=0,#N/A,IF(VLOOKUP($B191,加速計算!$D$11:$Z$5007,MATCH(E$19,加速計算!$E$34:$AM$34,0)+1,FALSE)&lt;0,0,IF($B191&gt;E$12,0,IF(VLOOKUP($B191,加速計算!$D$11:$Z$5007,MATCH(E$19,加速計算!$E$34:$AM$34,0)+1,FALSE)&gt;E$14,E$14,VLOOKUP($B191,加速計算!$D$11:$Z$5007,MATCH(E$19,加速計算!$E$34:$AM$34,0)+1,FALSE)))))</f>
        <v>#N/A</v>
      </c>
      <c r="F191" s="9" t="e">
        <f>IF(F190=0,#N/A,IF(VLOOKUP($B191,加速計算!$D$11:$Z$5007,MATCH(F$19,加速計算!$E$34:$AM$34,0)+1,FALSE)&lt;0,0,IF($B191&gt;F$12,0,IF(VLOOKUP($B191,加速計算!$D$11:$Z$5007,MATCH(F$19,加速計算!$E$34:$AM$34,0)+1,FALSE)&gt;F$14,F$14,VLOOKUP($B191,加速計算!$D$11:$Z$5007,MATCH(F$19,加速計算!$E$34:$AM$34,0)+1,FALSE)))))</f>
        <v>#N/A</v>
      </c>
      <c r="G191" s="9">
        <f>IF(G190=0,#N/A,IF(VLOOKUP($B191,加速計算!$D$11:$Z$5007,MATCH(G$19,加速計算!$E$34:$AM$34,0)+1,FALSE)&lt;0,0,IF($B191&gt;G$12,0,IF(VLOOKUP($B191,加速計算!$D$11:$Z$5007,MATCH(G$19,加速計算!$E$34:$AM$34,0)+1,FALSE)&gt;G$14,G$14,VLOOKUP($B191,加速計算!$D$11:$Z$5007,MATCH(G$19,加速計算!$E$34:$AM$34,0)+1,FALSE)))))</f>
        <v>48.171087355043504</v>
      </c>
      <c r="H191" s="9">
        <f>IF(H190=0,#N/A,IF(VLOOKUP($B191,加速計算!$D$11:$Z$5007,MATCH(H$19,加速計算!$E$34:$AM$34,0)+1,FALSE)&lt;0,0,IF($B191&gt;H$12,0,IF(VLOOKUP($B191,加速計算!$D$11:$Z$5007,MATCH(H$19,加速計算!$E$34:$AM$34,0)+1,FALSE)&gt;H$14,H$14,VLOOKUP($B191,加速計算!$D$11:$Z$5007,MATCH(H$19,加速計算!$E$34:$AM$34,0)+1,FALSE)))))</f>
        <v>48.171087355043504</v>
      </c>
      <c r="I191" s="9" t="e">
        <f>IF(I190=0,#N/A,IF(VLOOKUP($B191,加速計算!$D$11:$Z$5007,MATCH(I$19,加速計算!$E$34:$AM$34,0)+1,FALSE)&lt;0,0,IF($B191&gt;I$12,0,IF(VLOOKUP($B191,加速計算!$D$11:$Z$5007,MATCH(I$19,加速計算!$E$34:$AM$34,0)+1,FALSE)&gt;I$14,I$14,VLOOKUP($B191,加速計算!$D$11:$Z$5007,MATCH(I$19,加速計算!$E$34:$AM$34,0)+1,FALSE)))))</f>
        <v>#N/A</v>
      </c>
      <c r="J191" s="9" t="e">
        <f>IF(J190=0,#N/A,IF(VLOOKUP($B191,加速計算!$D$11:$Z$5007,MATCH(J$19,加速計算!$E$34:$AM$34,0)+1,FALSE)&lt;0,0,IF($B191&gt;J$12,0,IF(VLOOKUP($B191,加速計算!$D$11:$Z$5007,MATCH(J$19,加速計算!$E$34:$AM$34,0)+1,FALSE)&gt;J$14,J$14,VLOOKUP($B191,加速計算!$D$11:$Z$5007,MATCH(J$19,加速計算!$E$34:$AM$34,0)+1,FALSE)))))</f>
        <v>#N/A</v>
      </c>
      <c r="K191" s="9" t="e">
        <f>IF(K190=0,#N/A,IF(VLOOKUP($B191,加速計算!$D$11:$Z$5007,MATCH(K$19,加速計算!$E$34:$AM$34,0)+1,FALSE)&lt;0,0,IF($B191&gt;K$12,0,IF(VLOOKUP($B191,加速計算!$D$11:$Z$5007,MATCH(K$19,加速計算!$E$34:$AM$34,0)+1,FALSE)&gt;K$14,K$14,VLOOKUP($B191,加速計算!$D$11:$Z$5007,MATCH(K$19,加速計算!$E$34:$AM$34,0)+1,FALSE)))))</f>
        <v>#N/A</v>
      </c>
      <c r="L191" s="20" t="e">
        <f>IF(L190=0,#N/A,IF(VLOOKUP($B191,加速計算!$D$11:$Z$5007,MATCH(L$19,加速計算!$E$34:$AM$34,0)+1,FALSE)&lt;0,0,IF($B191&gt;L$12,0,IF(VLOOKUP($B191,加速計算!$D$11:$Z$5007,MATCH(L$19,加速計算!$E$34:$AM$34,0)+1,FALSE)&gt;L$14,L$14,VLOOKUP($B191,加速計算!$D$11:$Z$5007,MATCH(L$19,加速計算!$E$34:$AM$34,0)+1,FALSE)))))</f>
        <v>#N/A</v>
      </c>
    </row>
    <row r="192" spans="2:12">
      <c r="B192" s="4">
        <v>1710</v>
      </c>
      <c r="C192" s="5">
        <f t="shared" si="4"/>
        <v>1710</v>
      </c>
      <c r="D192" s="9" t="e">
        <f>IF(D191=0,#N/A,IF(VLOOKUP($B192,加速計算!$D$11:$Z$5007,MATCH(D$19,加速計算!$E$34:$AM$34,0)+1,FALSE)&lt;0,0,IF($B192&gt;D$12,0,IF(VLOOKUP($B192,加速計算!$D$11:$Z$5007,MATCH(D$19,加速計算!$E$34:$AM$34,0)+1,FALSE)&gt;D$14,D$14,VLOOKUP($B192,加速計算!$D$11:$Z$5007,MATCH(D$19,加速計算!$E$34:$AM$34,0)+1,FALSE)))))</f>
        <v>#N/A</v>
      </c>
      <c r="E192" s="9" t="e">
        <f>IF(E191=0,#N/A,IF(VLOOKUP($B192,加速計算!$D$11:$Z$5007,MATCH(E$19,加速計算!$E$34:$AM$34,0)+1,FALSE)&lt;0,0,IF($B192&gt;E$12,0,IF(VLOOKUP($B192,加速計算!$D$11:$Z$5007,MATCH(E$19,加速計算!$E$34:$AM$34,0)+1,FALSE)&gt;E$14,E$14,VLOOKUP($B192,加速計算!$D$11:$Z$5007,MATCH(E$19,加速計算!$E$34:$AM$34,0)+1,FALSE)))))</f>
        <v>#N/A</v>
      </c>
      <c r="F192" s="9" t="e">
        <f>IF(F191=0,#N/A,IF(VLOOKUP($B192,加速計算!$D$11:$Z$5007,MATCH(F$19,加速計算!$E$34:$AM$34,0)+1,FALSE)&lt;0,0,IF($B192&gt;F$12,0,IF(VLOOKUP($B192,加速計算!$D$11:$Z$5007,MATCH(F$19,加速計算!$E$34:$AM$34,0)+1,FALSE)&gt;F$14,F$14,VLOOKUP($B192,加速計算!$D$11:$Z$5007,MATCH(F$19,加速計算!$E$34:$AM$34,0)+1,FALSE)))))</f>
        <v>#N/A</v>
      </c>
      <c r="G192" s="9">
        <f>IF(G191=0,#N/A,IF(VLOOKUP($B192,加速計算!$D$11:$Z$5007,MATCH(G$19,加速計算!$E$34:$AM$34,0)+1,FALSE)&lt;0,0,IF($B192&gt;G$12,0,IF(VLOOKUP($B192,加速計算!$D$11:$Z$5007,MATCH(G$19,加速計算!$E$34:$AM$34,0)+1,FALSE)&gt;G$14,G$14,VLOOKUP($B192,加速計算!$D$11:$Z$5007,MATCH(G$19,加速計算!$E$34:$AM$34,0)+1,FALSE)))))</f>
        <v>48.171087355043504</v>
      </c>
      <c r="H192" s="9">
        <f>IF(H191=0,#N/A,IF(VLOOKUP($B192,加速計算!$D$11:$Z$5007,MATCH(H$19,加速計算!$E$34:$AM$34,0)+1,FALSE)&lt;0,0,IF($B192&gt;H$12,0,IF(VLOOKUP($B192,加速計算!$D$11:$Z$5007,MATCH(H$19,加速計算!$E$34:$AM$34,0)+1,FALSE)&gt;H$14,H$14,VLOOKUP($B192,加速計算!$D$11:$Z$5007,MATCH(H$19,加速計算!$E$34:$AM$34,0)+1,FALSE)))))</f>
        <v>48.171087355043504</v>
      </c>
      <c r="I192" s="9" t="e">
        <f>IF(I191=0,#N/A,IF(VLOOKUP($B192,加速計算!$D$11:$Z$5007,MATCH(I$19,加速計算!$E$34:$AM$34,0)+1,FALSE)&lt;0,0,IF($B192&gt;I$12,0,IF(VLOOKUP($B192,加速計算!$D$11:$Z$5007,MATCH(I$19,加速計算!$E$34:$AM$34,0)+1,FALSE)&gt;I$14,I$14,VLOOKUP($B192,加速計算!$D$11:$Z$5007,MATCH(I$19,加速計算!$E$34:$AM$34,0)+1,FALSE)))))</f>
        <v>#N/A</v>
      </c>
      <c r="J192" s="9" t="e">
        <f>IF(J191=0,#N/A,IF(VLOOKUP($B192,加速計算!$D$11:$Z$5007,MATCH(J$19,加速計算!$E$34:$AM$34,0)+1,FALSE)&lt;0,0,IF($B192&gt;J$12,0,IF(VLOOKUP($B192,加速計算!$D$11:$Z$5007,MATCH(J$19,加速計算!$E$34:$AM$34,0)+1,FALSE)&gt;J$14,J$14,VLOOKUP($B192,加速計算!$D$11:$Z$5007,MATCH(J$19,加速計算!$E$34:$AM$34,0)+1,FALSE)))))</f>
        <v>#N/A</v>
      </c>
      <c r="K192" s="9" t="e">
        <f>IF(K191=0,#N/A,IF(VLOOKUP($B192,加速計算!$D$11:$Z$5007,MATCH(K$19,加速計算!$E$34:$AM$34,0)+1,FALSE)&lt;0,0,IF($B192&gt;K$12,0,IF(VLOOKUP($B192,加速計算!$D$11:$Z$5007,MATCH(K$19,加速計算!$E$34:$AM$34,0)+1,FALSE)&gt;K$14,K$14,VLOOKUP($B192,加速計算!$D$11:$Z$5007,MATCH(K$19,加速計算!$E$34:$AM$34,0)+1,FALSE)))))</f>
        <v>#N/A</v>
      </c>
      <c r="L192" s="20" t="e">
        <f>IF(L191=0,#N/A,IF(VLOOKUP($B192,加速計算!$D$11:$Z$5007,MATCH(L$19,加速計算!$E$34:$AM$34,0)+1,FALSE)&lt;0,0,IF($B192&gt;L$12,0,IF(VLOOKUP($B192,加速計算!$D$11:$Z$5007,MATCH(L$19,加速計算!$E$34:$AM$34,0)+1,FALSE)&gt;L$14,L$14,VLOOKUP($B192,加速計算!$D$11:$Z$5007,MATCH(L$19,加速計算!$E$34:$AM$34,0)+1,FALSE)))))</f>
        <v>#N/A</v>
      </c>
    </row>
    <row r="193" spans="2:12">
      <c r="B193" s="4">
        <v>1720</v>
      </c>
      <c r="C193" s="5">
        <f t="shared" si="4"/>
        <v>1720</v>
      </c>
      <c r="D193" s="9" t="e">
        <f>IF(D192=0,#N/A,IF(VLOOKUP($B193,加速計算!$D$11:$Z$5007,MATCH(D$19,加速計算!$E$34:$AM$34,0)+1,FALSE)&lt;0,0,IF($B193&gt;D$12,0,IF(VLOOKUP($B193,加速計算!$D$11:$Z$5007,MATCH(D$19,加速計算!$E$34:$AM$34,0)+1,FALSE)&gt;D$14,D$14,VLOOKUP($B193,加速計算!$D$11:$Z$5007,MATCH(D$19,加速計算!$E$34:$AM$34,0)+1,FALSE)))))</f>
        <v>#N/A</v>
      </c>
      <c r="E193" s="9" t="e">
        <f>IF(E192=0,#N/A,IF(VLOOKUP($B193,加速計算!$D$11:$Z$5007,MATCH(E$19,加速計算!$E$34:$AM$34,0)+1,FALSE)&lt;0,0,IF($B193&gt;E$12,0,IF(VLOOKUP($B193,加速計算!$D$11:$Z$5007,MATCH(E$19,加速計算!$E$34:$AM$34,0)+1,FALSE)&gt;E$14,E$14,VLOOKUP($B193,加速計算!$D$11:$Z$5007,MATCH(E$19,加速計算!$E$34:$AM$34,0)+1,FALSE)))))</f>
        <v>#N/A</v>
      </c>
      <c r="F193" s="9" t="e">
        <f>IF(F192=0,#N/A,IF(VLOOKUP($B193,加速計算!$D$11:$Z$5007,MATCH(F$19,加速計算!$E$34:$AM$34,0)+1,FALSE)&lt;0,0,IF($B193&gt;F$12,0,IF(VLOOKUP($B193,加速計算!$D$11:$Z$5007,MATCH(F$19,加速計算!$E$34:$AM$34,0)+1,FALSE)&gt;F$14,F$14,VLOOKUP($B193,加速計算!$D$11:$Z$5007,MATCH(F$19,加速計算!$E$34:$AM$34,0)+1,FALSE)))))</f>
        <v>#N/A</v>
      </c>
      <c r="G193" s="9">
        <f>IF(G192=0,#N/A,IF(VLOOKUP($B193,加速計算!$D$11:$Z$5007,MATCH(G$19,加速計算!$E$34:$AM$34,0)+1,FALSE)&lt;0,0,IF($B193&gt;G$12,0,IF(VLOOKUP($B193,加速計算!$D$11:$Z$5007,MATCH(G$19,加速計算!$E$34:$AM$34,0)+1,FALSE)&gt;G$14,G$14,VLOOKUP($B193,加速計算!$D$11:$Z$5007,MATCH(G$19,加速計算!$E$34:$AM$34,0)+1,FALSE)))))</f>
        <v>48.171087355043504</v>
      </c>
      <c r="H193" s="9">
        <f>IF(H192=0,#N/A,IF(VLOOKUP($B193,加速計算!$D$11:$Z$5007,MATCH(H$19,加速計算!$E$34:$AM$34,0)+1,FALSE)&lt;0,0,IF($B193&gt;H$12,0,IF(VLOOKUP($B193,加速計算!$D$11:$Z$5007,MATCH(H$19,加速計算!$E$34:$AM$34,0)+1,FALSE)&gt;H$14,H$14,VLOOKUP($B193,加速計算!$D$11:$Z$5007,MATCH(H$19,加速計算!$E$34:$AM$34,0)+1,FALSE)))))</f>
        <v>48.171087355043504</v>
      </c>
      <c r="I193" s="9" t="e">
        <f>IF(I192=0,#N/A,IF(VLOOKUP($B193,加速計算!$D$11:$Z$5007,MATCH(I$19,加速計算!$E$34:$AM$34,0)+1,FALSE)&lt;0,0,IF($B193&gt;I$12,0,IF(VLOOKUP($B193,加速計算!$D$11:$Z$5007,MATCH(I$19,加速計算!$E$34:$AM$34,0)+1,FALSE)&gt;I$14,I$14,VLOOKUP($B193,加速計算!$D$11:$Z$5007,MATCH(I$19,加速計算!$E$34:$AM$34,0)+1,FALSE)))))</f>
        <v>#N/A</v>
      </c>
      <c r="J193" s="9" t="e">
        <f>IF(J192=0,#N/A,IF(VLOOKUP($B193,加速計算!$D$11:$Z$5007,MATCH(J$19,加速計算!$E$34:$AM$34,0)+1,FALSE)&lt;0,0,IF($B193&gt;J$12,0,IF(VLOOKUP($B193,加速計算!$D$11:$Z$5007,MATCH(J$19,加速計算!$E$34:$AM$34,0)+1,FALSE)&gt;J$14,J$14,VLOOKUP($B193,加速計算!$D$11:$Z$5007,MATCH(J$19,加速計算!$E$34:$AM$34,0)+1,FALSE)))))</f>
        <v>#N/A</v>
      </c>
      <c r="K193" s="9" t="e">
        <f>IF(K192=0,#N/A,IF(VLOOKUP($B193,加速計算!$D$11:$Z$5007,MATCH(K$19,加速計算!$E$34:$AM$34,0)+1,FALSE)&lt;0,0,IF($B193&gt;K$12,0,IF(VLOOKUP($B193,加速計算!$D$11:$Z$5007,MATCH(K$19,加速計算!$E$34:$AM$34,0)+1,FALSE)&gt;K$14,K$14,VLOOKUP($B193,加速計算!$D$11:$Z$5007,MATCH(K$19,加速計算!$E$34:$AM$34,0)+1,FALSE)))))</f>
        <v>#N/A</v>
      </c>
      <c r="L193" s="20" t="e">
        <f>IF(L192=0,#N/A,IF(VLOOKUP($B193,加速計算!$D$11:$Z$5007,MATCH(L$19,加速計算!$E$34:$AM$34,0)+1,FALSE)&lt;0,0,IF($B193&gt;L$12,0,IF(VLOOKUP($B193,加速計算!$D$11:$Z$5007,MATCH(L$19,加速計算!$E$34:$AM$34,0)+1,FALSE)&gt;L$14,L$14,VLOOKUP($B193,加速計算!$D$11:$Z$5007,MATCH(L$19,加速計算!$E$34:$AM$34,0)+1,FALSE)))))</f>
        <v>#N/A</v>
      </c>
    </row>
    <row r="194" spans="2:12">
      <c r="B194" s="4">
        <v>1730</v>
      </c>
      <c r="C194" s="5">
        <f t="shared" si="4"/>
        <v>1730</v>
      </c>
      <c r="D194" s="9" t="e">
        <f>IF(D193=0,#N/A,IF(VLOOKUP($B194,加速計算!$D$11:$Z$5007,MATCH(D$19,加速計算!$E$34:$AM$34,0)+1,FALSE)&lt;0,0,IF($B194&gt;D$12,0,IF(VLOOKUP($B194,加速計算!$D$11:$Z$5007,MATCH(D$19,加速計算!$E$34:$AM$34,0)+1,FALSE)&gt;D$14,D$14,VLOOKUP($B194,加速計算!$D$11:$Z$5007,MATCH(D$19,加速計算!$E$34:$AM$34,0)+1,FALSE)))))</f>
        <v>#N/A</v>
      </c>
      <c r="E194" s="9" t="e">
        <f>IF(E193=0,#N/A,IF(VLOOKUP($B194,加速計算!$D$11:$Z$5007,MATCH(E$19,加速計算!$E$34:$AM$34,0)+1,FALSE)&lt;0,0,IF($B194&gt;E$12,0,IF(VLOOKUP($B194,加速計算!$D$11:$Z$5007,MATCH(E$19,加速計算!$E$34:$AM$34,0)+1,FALSE)&gt;E$14,E$14,VLOOKUP($B194,加速計算!$D$11:$Z$5007,MATCH(E$19,加速計算!$E$34:$AM$34,0)+1,FALSE)))))</f>
        <v>#N/A</v>
      </c>
      <c r="F194" s="9" t="e">
        <f>IF(F193=0,#N/A,IF(VLOOKUP($B194,加速計算!$D$11:$Z$5007,MATCH(F$19,加速計算!$E$34:$AM$34,0)+1,FALSE)&lt;0,0,IF($B194&gt;F$12,0,IF(VLOOKUP($B194,加速計算!$D$11:$Z$5007,MATCH(F$19,加速計算!$E$34:$AM$34,0)+1,FALSE)&gt;F$14,F$14,VLOOKUP($B194,加速計算!$D$11:$Z$5007,MATCH(F$19,加速計算!$E$34:$AM$34,0)+1,FALSE)))))</f>
        <v>#N/A</v>
      </c>
      <c r="G194" s="9">
        <f>IF(G193=0,#N/A,IF(VLOOKUP($B194,加速計算!$D$11:$Z$5007,MATCH(G$19,加速計算!$E$34:$AM$34,0)+1,FALSE)&lt;0,0,IF($B194&gt;G$12,0,IF(VLOOKUP($B194,加速計算!$D$11:$Z$5007,MATCH(G$19,加速計算!$E$34:$AM$34,0)+1,FALSE)&gt;G$14,G$14,VLOOKUP($B194,加速計算!$D$11:$Z$5007,MATCH(G$19,加速計算!$E$34:$AM$34,0)+1,FALSE)))))</f>
        <v>48.171087355043504</v>
      </c>
      <c r="H194" s="9">
        <f>IF(H193=0,#N/A,IF(VLOOKUP($B194,加速計算!$D$11:$Z$5007,MATCH(H$19,加速計算!$E$34:$AM$34,0)+1,FALSE)&lt;0,0,IF($B194&gt;H$12,0,IF(VLOOKUP($B194,加速計算!$D$11:$Z$5007,MATCH(H$19,加速計算!$E$34:$AM$34,0)+1,FALSE)&gt;H$14,H$14,VLOOKUP($B194,加速計算!$D$11:$Z$5007,MATCH(H$19,加速計算!$E$34:$AM$34,0)+1,FALSE)))))</f>
        <v>48.171087355043504</v>
      </c>
      <c r="I194" s="9" t="e">
        <f>IF(I193=0,#N/A,IF(VLOOKUP($B194,加速計算!$D$11:$Z$5007,MATCH(I$19,加速計算!$E$34:$AM$34,0)+1,FALSE)&lt;0,0,IF($B194&gt;I$12,0,IF(VLOOKUP($B194,加速計算!$D$11:$Z$5007,MATCH(I$19,加速計算!$E$34:$AM$34,0)+1,FALSE)&gt;I$14,I$14,VLOOKUP($B194,加速計算!$D$11:$Z$5007,MATCH(I$19,加速計算!$E$34:$AM$34,0)+1,FALSE)))))</f>
        <v>#N/A</v>
      </c>
      <c r="J194" s="9" t="e">
        <f>IF(J193=0,#N/A,IF(VLOOKUP($B194,加速計算!$D$11:$Z$5007,MATCH(J$19,加速計算!$E$34:$AM$34,0)+1,FALSE)&lt;0,0,IF($B194&gt;J$12,0,IF(VLOOKUP($B194,加速計算!$D$11:$Z$5007,MATCH(J$19,加速計算!$E$34:$AM$34,0)+1,FALSE)&gt;J$14,J$14,VLOOKUP($B194,加速計算!$D$11:$Z$5007,MATCH(J$19,加速計算!$E$34:$AM$34,0)+1,FALSE)))))</f>
        <v>#N/A</v>
      </c>
      <c r="K194" s="9" t="e">
        <f>IF(K193=0,#N/A,IF(VLOOKUP($B194,加速計算!$D$11:$Z$5007,MATCH(K$19,加速計算!$E$34:$AM$34,0)+1,FALSE)&lt;0,0,IF($B194&gt;K$12,0,IF(VLOOKUP($B194,加速計算!$D$11:$Z$5007,MATCH(K$19,加速計算!$E$34:$AM$34,0)+1,FALSE)&gt;K$14,K$14,VLOOKUP($B194,加速計算!$D$11:$Z$5007,MATCH(K$19,加速計算!$E$34:$AM$34,0)+1,FALSE)))))</f>
        <v>#N/A</v>
      </c>
      <c r="L194" s="20" t="e">
        <f>IF(L193=0,#N/A,IF(VLOOKUP($B194,加速計算!$D$11:$Z$5007,MATCH(L$19,加速計算!$E$34:$AM$34,0)+1,FALSE)&lt;0,0,IF($B194&gt;L$12,0,IF(VLOOKUP($B194,加速計算!$D$11:$Z$5007,MATCH(L$19,加速計算!$E$34:$AM$34,0)+1,FALSE)&gt;L$14,L$14,VLOOKUP($B194,加速計算!$D$11:$Z$5007,MATCH(L$19,加速計算!$E$34:$AM$34,0)+1,FALSE)))))</f>
        <v>#N/A</v>
      </c>
    </row>
    <row r="195" spans="2:12">
      <c r="B195" s="4">
        <v>1740</v>
      </c>
      <c r="C195" s="5">
        <f t="shared" si="4"/>
        <v>1740</v>
      </c>
      <c r="D195" s="9" t="e">
        <f>IF(D194=0,#N/A,IF(VLOOKUP($B195,加速計算!$D$11:$Z$5007,MATCH(D$19,加速計算!$E$34:$AM$34,0)+1,FALSE)&lt;0,0,IF($B195&gt;D$12,0,IF(VLOOKUP($B195,加速計算!$D$11:$Z$5007,MATCH(D$19,加速計算!$E$34:$AM$34,0)+1,FALSE)&gt;D$14,D$14,VLOOKUP($B195,加速計算!$D$11:$Z$5007,MATCH(D$19,加速計算!$E$34:$AM$34,0)+1,FALSE)))))</f>
        <v>#N/A</v>
      </c>
      <c r="E195" s="9" t="e">
        <f>IF(E194=0,#N/A,IF(VLOOKUP($B195,加速計算!$D$11:$Z$5007,MATCH(E$19,加速計算!$E$34:$AM$34,0)+1,FALSE)&lt;0,0,IF($B195&gt;E$12,0,IF(VLOOKUP($B195,加速計算!$D$11:$Z$5007,MATCH(E$19,加速計算!$E$34:$AM$34,0)+1,FALSE)&gt;E$14,E$14,VLOOKUP($B195,加速計算!$D$11:$Z$5007,MATCH(E$19,加速計算!$E$34:$AM$34,0)+1,FALSE)))))</f>
        <v>#N/A</v>
      </c>
      <c r="F195" s="9" t="e">
        <f>IF(F194=0,#N/A,IF(VLOOKUP($B195,加速計算!$D$11:$Z$5007,MATCH(F$19,加速計算!$E$34:$AM$34,0)+1,FALSE)&lt;0,0,IF($B195&gt;F$12,0,IF(VLOOKUP($B195,加速計算!$D$11:$Z$5007,MATCH(F$19,加速計算!$E$34:$AM$34,0)+1,FALSE)&gt;F$14,F$14,VLOOKUP($B195,加速計算!$D$11:$Z$5007,MATCH(F$19,加速計算!$E$34:$AM$34,0)+1,FALSE)))))</f>
        <v>#N/A</v>
      </c>
      <c r="G195" s="9">
        <f>IF(G194=0,#N/A,IF(VLOOKUP($B195,加速計算!$D$11:$Z$5007,MATCH(G$19,加速計算!$E$34:$AM$34,0)+1,FALSE)&lt;0,0,IF($B195&gt;G$12,0,IF(VLOOKUP($B195,加速計算!$D$11:$Z$5007,MATCH(G$19,加速計算!$E$34:$AM$34,0)+1,FALSE)&gt;G$14,G$14,VLOOKUP($B195,加速計算!$D$11:$Z$5007,MATCH(G$19,加速計算!$E$34:$AM$34,0)+1,FALSE)))))</f>
        <v>48.171087355043504</v>
      </c>
      <c r="H195" s="9">
        <f>IF(H194=0,#N/A,IF(VLOOKUP($B195,加速計算!$D$11:$Z$5007,MATCH(H$19,加速計算!$E$34:$AM$34,0)+1,FALSE)&lt;0,0,IF($B195&gt;H$12,0,IF(VLOOKUP($B195,加速計算!$D$11:$Z$5007,MATCH(H$19,加速計算!$E$34:$AM$34,0)+1,FALSE)&gt;H$14,H$14,VLOOKUP($B195,加速計算!$D$11:$Z$5007,MATCH(H$19,加速計算!$E$34:$AM$34,0)+1,FALSE)))))</f>
        <v>48.171087355043504</v>
      </c>
      <c r="I195" s="9" t="e">
        <f>IF(I194=0,#N/A,IF(VLOOKUP($B195,加速計算!$D$11:$Z$5007,MATCH(I$19,加速計算!$E$34:$AM$34,0)+1,FALSE)&lt;0,0,IF($B195&gt;I$12,0,IF(VLOOKUP($B195,加速計算!$D$11:$Z$5007,MATCH(I$19,加速計算!$E$34:$AM$34,0)+1,FALSE)&gt;I$14,I$14,VLOOKUP($B195,加速計算!$D$11:$Z$5007,MATCH(I$19,加速計算!$E$34:$AM$34,0)+1,FALSE)))))</f>
        <v>#N/A</v>
      </c>
      <c r="J195" s="9" t="e">
        <f>IF(J194=0,#N/A,IF(VLOOKUP($B195,加速計算!$D$11:$Z$5007,MATCH(J$19,加速計算!$E$34:$AM$34,0)+1,FALSE)&lt;0,0,IF($B195&gt;J$12,0,IF(VLOOKUP($B195,加速計算!$D$11:$Z$5007,MATCH(J$19,加速計算!$E$34:$AM$34,0)+1,FALSE)&gt;J$14,J$14,VLOOKUP($B195,加速計算!$D$11:$Z$5007,MATCH(J$19,加速計算!$E$34:$AM$34,0)+1,FALSE)))))</f>
        <v>#N/A</v>
      </c>
      <c r="K195" s="9" t="e">
        <f>IF(K194=0,#N/A,IF(VLOOKUP($B195,加速計算!$D$11:$Z$5007,MATCH(K$19,加速計算!$E$34:$AM$34,0)+1,FALSE)&lt;0,0,IF($B195&gt;K$12,0,IF(VLOOKUP($B195,加速計算!$D$11:$Z$5007,MATCH(K$19,加速計算!$E$34:$AM$34,0)+1,FALSE)&gt;K$14,K$14,VLOOKUP($B195,加速計算!$D$11:$Z$5007,MATCH(K$19,加速計算!$E$34:$AM$34,0)+1,FALSE)))))</f>
        <v>#N/A</v>
      </c>
      <c r="L195" s="20" t="e">
        <f>IF(L194=0,#N/A,IF(VLOOKUP($B195,加速計算!$D$11:$Z$5007,MATCH(L$19,加速計算!$E$34:$AM$34,0)+1,FALSE)&lt;0,0,IF($B195&gt;L$12,0,IF(VLOOKUP($B195,加速計算!$D$11:$Z$5007,MATCH(L$19,加速計算!$E$34:$AM$34,0)+1,FALSE)&gt;L$14,L$14,VLOOKUP($B195,加速計算!$D$11:$Z$5007,MATCH(L$19,加速計算!$E$34:$AM$34,0)+1,FALSE)))))</f>
        <v>#N/A</v>
      </c>
    </row>
    <row r="196" spans="2:12">
      <c r="B196" s="4">
        <v>1750</v>
      </c>
      <c r="C196" s="5">
        <f t="shared" si="4"/>
        <v>1750</v>
      </c>
      <c r="D196" s="9" t="e">
        <f>IF(D195=0,#N/A,IF(VLOOKUP($B196,加速計算!$D$11:$Z$5007,MATCH(D$19,加速計算!$E$34:$AM$34,0)+1,FALSE)&lt;0,0,IF($B196&gt;D$12,0,IF(VLOOKUP($B196,加速計算!$D$11:$Z$5007,MATCH(D$19,加速計算!$E$34:$AM$34,0)+1,FALSE)&gt;D$14,D$14,VLOOKUP($B196,加速計算!$D$11:$Z$5007,MATCH(D$19,加速計算!$E$34:$AM$34,0)+1,FALSE)))))</f>
        <v>#N/A</v>
      </c>
      <c r="E196" s="9" t="e">
        <f>IF(E195=0,#N/A,IF(VLOOKUP($B196,加速計算!$D$11:$Z$5007,MATCH(E$19,加速計算!$E$34:$AM$34,0)+1,FALSE)&lt;0,0,IF($B196&gt;E$12,0,IF(VLOOKUP($B196,加速計算!$D$11:$Z$5007,MATCH(E$19,加速計算!$E$34:$AM$34,0)+1,FALSE)&gt;E$14,E$14,VLOOKUP($B196,加速計算!$D$11:$Z$5007,MATCH(E$19,加速計算!$E$34:$AM$34,0)+1,FALSE)))))</f>
        <v>#N/A</v>
      </c>
      <c r="F196" s="9" t="e">
        <f>IF(F195=0,#N/A,IF(VLOOKUP($B196,加速計算!$D$11:$Z$5007,MATCH(F$19,加速計算!$E$34:$AM$34,0)+1,FALSE)&lt;0,0,IF($B196&gt;F$12,0,IF(VLOOKUP($B196,加速計算!$D$11:$Z$5007,MATCH(F$19,加速計算!$E$34:$AM$34,0)+1,FALSE)&gt;F$14,F$14,VLOOKUP($B196,加速計算!$D$11:$Z$5007,MATCH(F$19,加速計算!$E$34:$AM$34,0)+1,FALSE)))))</f>
        <v>#N/A</v>
      </c>
      <c r="G196" s="9">
        <f>IF(G195=0,#N/A,IF(VLOOKUP($B196,加速計算!$D$11:$Z$5007,MATCH(G$19,加速計算!$E$34:$AM$34,0)+1,FALSE)&lt;0,0,IF($B196&gt;G$12,0,IF(VLOOKUP($B196,加速計算!$D$11:$Z$5007,MATCH(G$19,加速計算!$E$34:$AM$34,0)+1,FALSE)&gt;G$14,G$14,VLOOKUP($B196,加速計算!$D$11:$Z$5007,MATCH(G$19,加速計算!$E$34:$AM$34,0)+1,FALSE)))))</f>
        <v>48.171087355043504</v>
      </c>
      <c r="H196" s="9">
        <f>IF(H195=0,#N/A,IF(VLOOKUP($B196,加速計算!$D$11:$Z$5007,MATCH(H$19,加速計算!$E$34:$AM$34,0)+1,FALSE)&lt;0,0,IF($B196&gt;H$12,0,IF(VLOOKUP($B196,加速計算!$D$11:$Z$5007,MATCH(H$19,加速計算!$E$34:$AM$34,0)+1,FALSE)&gt;H$14,H$14,VLOOKUP($B196,加速計算!$D$11:$Z$5007,MATCH(H$19,加速計算!$E$34:$AM$34,0)+1,FALSE)))))</f>
        <v>48.171087355043504</v>
      </c>
      <c r="I196" s="9" t="e">
        <f>IF(I195=0,#N/A,IF(VLOOKUP($B196,加速計算!$D$11:$Z$5007,MATCH(I$19,加速計算!$E$34:$AM$34,0)+1,FALSE)&lt;0,0,IF($B196&gt;I$12,0,IF(VLOOKUP($B196,加速計算!$D$11:$Z$5007,MATCH(I$19,加速計算!$E$34:$AM$34,0)+1,FALSE)&gt;I$14,I$14,VLOOKUP($B196,加速計算!$D$11:$Z$5007,MATCH(I$19,加速計算!$E$34:$AM$34,0)+1,FALSE)))))</f>
        <v>#N/A</v>
      </c>
      <c r="J196" s="9" t="e">
        <f>IF(J195=0,#N/A,IF(VLOOKUP($B196,加速計算!$D$11:$Z$5007,MATCH(J$19,加速計算!$E$34:$AM$34,0)+1,FALSE)&lt;0,0,IF($B196&gt;J$12,0,IF(VLOOKUP($B196,加速計算!$D$11:$Z$5007,MATCH(J$19,加速計算!$E$34:$AM$34,0)+1,FALSE)&gt;J$14,J$14,VLOOKUP($B196,加速計算!$D$11:$Z$5007,MATCH(J$19,加速計算!$E$34:$AM$34,0)+1,FALSE)))))</f>
        <v>#N/A</v>
      </c>
      <c r="K196" s="9" t="e">
        <f>IF(K195=0,#N/A,IF(VLOOKUP($B196,加速計算!$D$11:$Z$5007,MATCH(K$19,加速計算!$E$34:$AM$34,0)+1,FALSE)&lt;0,0,IF($B196&gt;K$12,0,IF(VLOOKUP($B196,加速計算!$D$11:$Z$5007,MATCH(K$19,加速計算!$E$34:$AM$34,0)+1,FALSE)&gt;K$14,K$14,VLOOKUP($B196,加速計算!$D$11:$Z$5007,MATCH(K$19,加速計算!$E$34:$AM$34,0)+1,FALSE)))))</f>
        <v>#N/A</v>
      </c>
      <c r="L196" s="20" t="e">
        <f>IF(L195=0,#N/A,IF(VLOOKUP($B196,加速計算!$D$11:$Z$5007,MATCH(L$19,加速計算!$E$34:$AM$34,0)+1,FALSE)&lt;0,0,IF($B196&gt;L$12,0,IF(VLOOKUP($B196,加速計算!$D$11:$Z$5007,MATCH(L$19,加速計算!$E$34:$AM$34,0)+1,FALSE)&gt;L$14,L$14,VLOOKUP($B196,加速計算!$D$11:$Z$5007,MATCH(L$19,加速計算!$E$34:$AM$34,0)+1,FALSE)))))</f>
        <v>#N/A</v>
      </c>
    </row>
    <row r="197" spans="2:12">
      <c r="B197" s="4">
        <v>1760</v>
      </c>
      <c r="C197" s="5">
        <f t="shared" si="4"/>
        <v>1760</v>
      </c>
      <c r="D197" s="9" t="e">
        <f>IF(D196=0,#N/A,IF(VLOOKUP($B197,加速計算!$D$11:$Z$5007,MATCH(D$19,加速計算!$E$34:$AM$34,0)+1,FALSE)&lt;0,0,IF($B197&gt;D$12,0,IF(VLOOKUP($B197,加速計算!$D$11:$Z$5007,MATCH(D$19,加速計算!$E$34:$AM$34,0)+1,FALSE)&gt;D$14,D$14,VLOOKUP($B197,加速計算!$D$11:$Z$5007,MATCH(D$19,加速計算!$E$34:$AM$34,0)+1,FALSE)))))</f>
        <v>#N/A</v>
      </c>
      <c r="E197" s="9" t="e">
        <f>IF(E196=0,#N/A,IF(VLOOKUP($B197,加速計算!$D$11:$Z$5007,MATCH(E$19,加速計算!$E$34:$AM$34,0)+1,FALSE)&lt;0,0,IF($B197&gt;E$12,0,IF(VLOOKUP($B197,加速計算!$D$11:$Z$5007,MATCH(E$19,加速計算!$E$34:$AM$34,0)+1,FALSE)&gt;E$14,E$14,VLOOKUP($B197,加速計算!$D$11:$Z$5007,MATCH(E$19,加速計算!$E$34:$AM$34,0)+1,FALSE)))))</f>
        <v>#N/A</v>
      </c>
      <c r="F197" s="9" t="e">
        <f>IF(F196=0,#N/A,IF(VLOOKUP($B197,加速計算!$D$11:$Z$5007,MATCH(F$19,加速計算!$E$34:$AM$34,0)+1,FALSE)&lt;0,0,IF($B197&gt;F$12,0,IF(VLOOKUP($B197,加速計算!$D$11:$Z$5007,MATCH(F$19,加速計算!$E$34:$AM$34,0)+1,FALSE)&gt;F$14,F$14,VLOOKUP($B197,加速計算!$D$11:$Z$5007,MATCH(F$19,加速計算!$E$34:$AM$34,0)+1,FALSE)))))</f>
        <v>#N/A</v>
      </c>
      <c r="G197" s="9">
        <f>IF(G196=0,#N/A,IF(VLOOKUP($B197,加速計算!$D$11:$Z$5007,MATCH(G$19,加速計算!$E$34:$AM$34,0)+1,FALSE)&lt;0,0,IF($B197&gt;G$12,0,IF(VLOOKUP($B197,加速計算!$D$11:$Z$5007,MATCH(G$19,加速計算!$E$34:$AM$34,0)+1,FALSE)&gt;G$14,G$14,VLOOKUP($B197,加速計算!$D$11:$Z$5007,MATCH(G$19,加速計算!$E$34:$AM$34,0)+1,FALSE)))))</f>
        <v>48.171087355043504</v>
      </c>
      <c r="H197" s="9">
        <f>IF(H196=0,#N/A,IF(VLOOKUP($B197,加速計算!$D$11:$Z$5007,MATCH(H$19,加速計算!$E$34:$AM$34,0)+1,FALSE)&lt;0,0,IF($B197&gt;H$12,0,IF(VLOOKUP($B197,加速計算!$D$11:$Z$5007,MATCH(H$19,加速計算!$E$34:$AM$34,0)+1,FALSE)&gt;H$14,H$14,VLOOKUP($B197,加速計算!$D$11:$Z$5007,MATCH(H$19,加速計算!$E$34:$AM$34,0)+1,FALSE)))))</f>
        <v>48.171087355043504</v>
      </c>
      <c r="I197" s="9" t="e">
        <f>IF(I196=0,#N/A,IF(VLOOKUP($B197,加速計算!$D$11:$Z$5007,MATCH(I$19,加速計算!$E$34:$AM$34,0)+1,FALSE)&lt;0,0,IF($B197&gt;I$12,0,IF(VLOOKUP($B197,加速計算!$D$11:$Z$5007,MATCH(I$19,加速計算!$E$34:$AM$34,0)+1,FALSE)&gt;I$14,I$14,VLOOKUP($B197,加速計算!$D$11:$Z$5007,MATCH(I$19,加速計算!$E$34:$AM$34,0)+1,FALSE)))))</f>
        <v>#N/A</v>
      </c>
      <c r="J197" s="9" t="e">
        <f>IF(J196=0,#N/A,IF(VLOOKUP($B197,加速計算!$D$11:$Z$5007,MATCH(J$19,加速計算!$E$34:$AM$34,0)+1,FALSE)&lt;0,0,IF($B197&gt;J$12,0,IF(VLOOKUP($B197,加速計算!$D$11:$Z$5007,MATCH(J$19,加速計算!$E$34:$AM$34,0)+1,FALSE)&gt;J$14,J$14,VLOOKUP($B197,加速計算!$D$11:$Z$5007,MATCH(J$19,加速計算!$E$34:$AM$34,0)+1,FALSE)))))</f>
        <v>#N/A</v>
      </c>
      <c r="K197" s="9" t="e">
        <f>IF(K196=0,#N/A,IF(VLOOKUP($B197,加速計算!$D$11:$Z$5007,MATCH(K$19,加速計算!$E$34:$AM$34,0)+1,FALSE)&lt;0,0,IF($B197&gt;K$12,0,IF(VLOOKUP($B197,加速計算!$D$11:$Z$5007,MATCH(K$19,加速計算!$E$34:$AM$34,0)+1,FALSE)&gt;K$14,K$14,VLOOKUP($B197,加速計算!$D$11:$Z$5007,MATCH(K$19,加速計算!$E$34:$AM$34,0)+1,FALSE)))))</f>
        <v>#N/A</v>
      </c>
      <c r="L197" s="20" t="e">
        <f>IF(L196=0,#N/A,IF(VLOOKUP($B197,加速計算!$D$11:$Z$5007,MATCH(L$19,加速計算!$E$34:$AM$34,0)+1,FALSE)&lt;0,0,IF($B197&gt;L$12,0,IF(VLOOKUP($B197,加速計算!$D$11:$Z$5007,MATCH(L$19,加速計算!$E$34:$AM$34,0)+1,FALSE)&gt;L$14,L$14,VLOOKUP($B197,加速計算!$D$11:$Z$5007,MATCH(L$19,加速計算!$E$34:$AM$34,0)+1,FALSE)))))</f>
        <v>#N/A</v>
      </c>
    </row>
    <row r="198" spans="2:12">
      <c r="B198" s="4">
        <v>1770</v>
      </c>
      <c r="C198" s="5">
        <f t="shared" si="4"/>
        <v>1770</v>
      </c>
      <c r="D198" s="9" t="e">
        <f>IF(D197=0,#N/A,IF(VLOOKUP($B198,加速計算!$D$11:$Z$5007,MATCH(D$19,加速計算!$E$34:$AM$34,0)+1,FALSE)&lt;0,0,IF($B198&gt;D$12,0,IF(VLOOKUP($B198,加速計算!$D$11:$Z$5007,MATCH(D$19,加速計算!$E$34:$AM$34,0)+1,FALSE)&gt;D$14,D$14,VLOOKUP($B198,加速計算!$D$11:$Z$5007,MATCH(D$19,加速計算!$E$34:$AM$34,0)+1,FALSE)))))</f>
        <v>#N/A</v>
      </c>
      <c r="E198" s="9" t="e">
        <f>IF(E197=0,#N/A,IF(VLOOKUP($B198,加速計算!$D$11:$Z$5007,MATCH(E$19,加速計算!$E$34:$AM$34,0)+1,FALSE)&lt;0,0,IF($B198&gt;E$12,0,IF(VLOOKUP($B198,加速計算!$D$11:$Z$5007,MATCH(E$19,加速計算!$E$34:$AM$34,0)+1,FALSE)&gt;E$14,E$14,VLOOKUP($B198,加速計算!$D$11:$Z$5007,MATCH(E$19,加速計算!$E$34:$AM$34,0)+1,FALSE)))))</f>
        <v>#N/A</v>
      </c>
      <c r="F198" s="9" t="e">
        <f>IF(F197=0,#N/A,IF(VLOOKUP($B198,加速計算!$D$11:$Z$5007,MATCH(F$19,加速計算!$E$34:$AM$34,0)+1,FALSE)&lt;0,0,IF($B198&gt;F$12,0,IF(VLOOKUP($B198,加速計算!$D$11:$Z$5007,MATCH(F$19,加速計算!$E$34:$AM$34,0)+1,FALSE)&gt;F$14,F$14,VLOOKUP($B198,加速計算!$D$11:$Z$5007,MATCH(F$19,加速計算!$E$34:$AM$34,0)+1,FALSE)))))</f>
        <v>#N/A</v>
      </c>
      <c r="G198" s="9">
        <f>IF(G197=0,#N/A,IF(VLOOKUP($B198,加速計算!$D$11:$Z$5007,MATCH(G$19,加速計算!$E$34:$AM$34,0)+1,FALSE)&lt;0,0,IF($B198&gt;G$12,0,IF(VLOOKUP($B198,加速計算!$D$11:$Z$5007,MATCH(G$19,加速計算!$E$34:$AM$34,0)+1,FALSE)&gt;G$14,G$14,VLOOKUP($B198,加速計算!$D$11:$Z$5007,MATCH(G$19,加速計算!$E$34:$AM$34,0)+1,FALSE)))))</f>
        <v>48.171087355043504</v>
      </c>
      <c r="H198" s="9">
        <f>IF(H197=0,#N/A,IF(VLOOKUP($B198,加速計算!$D$11:$Z$5007,MATCH(H$19,加速計算!$E$34:$AM$34,0)+1,FALSE)&lt;0,0,IF($B198&gt;H$12,0,IF(VLOOKUP($B198,加速計算!$D$11:$Z$5007,MATCH(H$19,加速計算!$E$34:$AM$34,0)+1,FALSE)&gt;H$14,H$14,VLOOKUP($B198,加速計算!$D$11:$Z$5007,MATCH(H$19,加速計算!$E$34:$AM$34,0)+1,FALSE)))))</f>
        <v>48.171087355043504</v>
      </c>
      <c r="I198" s="9" t="e">
        <f>IF(I197=0,#N/A,IF(VLOOKUP($B198,加速計算!$D$11:$Z$5007,MATCH(I$19,加速計算!$E$34:$AM$34,0)+1,FALSE)&lt;0,0,IF($B198&gt;I$12,0,IF(VLOOKUP($B198,加速計算!$D$11:$Z$5007,MATCH(I$19,加速計算!$E$34:$AM$34,0)+1,FALSE)&gt;I$14,I$14,VLOOKUP($B198,加速計算!$D$11:$Z$5007,MATCH(I$19,加速計算!$E$34:$AM$34,0)+1,FALSE)))))</f>
        <v>#N/A</v>
      </c>
      <c r="J198" s="9" t="e">
        <f>IF(J197=0,#N/A,IF(VLOOKUP($B198,加速計算!$D$11:$Z$5007,MATCH(J$19,加速計算!$E$34:$AM$34,0)+1,FALSE)&lt;0,0,IF($B198&gt;J$12,0,IF(VLOOKUP($B198,加速計算!$D$11:$Z$5007,MATCH(J$19,加速計算!$E$34:$AM$34,0)+1,FALSE)&gt;J$14,J$14,VLOOKUP($B198,加速計算!$D$11:$Z$5007,MATCH(J$19,加速計算!$E$34:$AM$34,0)+1,FALSE)))))</f>
        <v>#N/A</v>
      </c>
      <c r="K198" s="9" t="e">
        <f>IF(K197=0,#N/A,IF(VLOOKUP($B198,加速計算!$D$11:$Z$5007,MATCH(K$19,加速計算!$E$34:$AM$34,0)+1,FALSE)&lt;0,0,IF($B198&gt;K$12,0,IF(VLOOKUP($B198,加速計算!$D$11:$Z$5007,MATCH(K$19,加速計算!$E$34:$AM$34,0)+1,FALSE)&gt;K$14,K$14,VLOOKUP($B198,加速計算!$D$11:$Z$5007,MATCH(K$19,加速計算!$E$34:$AM$34,0)+1,FALSE)))))</f>
        <v>#N/A</v>
      </c>
      <c r="L198" s="20" t="e">
        <f>IF(L197=0,#N/A,IF(VLOOKUP($B198,加速計算!$D$11:$Z$5007,MATCH(L$19,加速計算!$E$34:$AM$34,0)+1,FALSE)&lt;0,0,IF($B198&gt;L$12,0,IF(VLOOKUP($B198,加速計算!$D$11:$Z$5007,MATCH(L$19,加速計算!$E$34:$AM$34,0)+1,FALSE)&gt;L$14,L$14,VLOOKUP($B198,加速計算!$D$11:$Z$5007,MATCH(L$19,加速計算!$E$34:$AM$34,0)+1,FALSE)))))</f>
        <v>#N/A</v>
      </c>
    </row>
    <row r="199" spans="2:12">
      <c r="B199" s="4">
        <v>1780</v>
      </c>
      <c r="C199" s="5">
        <f t="shared" si="4"/>
        <v>1780</v>
      </c>
      <c r="D199" s="9" t="e">
        <f>IF(D198=0,#N/A,IF(VLOOKUP($B199,加速計算!$D$11:$Z$5007,MATCH(D$19,加速計算!$E$34:$AM$34,0)+1,FALSE)&lt;0,0,IF($B199&gt;D$12,0,IF(VLOOKUP($B199,加速計算!$D$11:$Z$5007,MATCH(D$19,加速計算!$E$34:$AM$34,0)+1,FALSE)&gt;D$14,D$14,VLOOKUP($B199,加速計算!$D$11:$Z$5007,MATCH(D$19,加速計算!$E$34:$AM$34,0)+1,FALSE)))))</f>
        <v>#N/A</v>
      </c>
      <c r="E199" s="9" t="e">
        <f>IF(E198=0,#N/A,IF(VLOOKUP($B199,加速計算!$D$11:$Z$5007,MATCH(E$19,加速計算!$E$34:$AM$34,0)+1,FALSE)&lt;0,0,IF($B199&gt;E$12,0,IF(VLOOKUP($B199,加速計算!$D$11:$Z$5007,MATCH(E$19,加速計算!$E$34:$AM$34,0)+1,FALSE)&gt;E$14,E$14,VLOOKUP($B199,加速計算!$D$11:$Z$5007,MATCH(E$19,加速計算!$E$34:$AM$34,0)+1,FALSE)))))</f>
        <v>#N/A</v>
      </c>
      <c r="F199" s="9" t="e">
        <f>IF(F198=0,#N/A,IF(VLOOKUP($B199,加速計算!$D$11:$Z$5007,MATCH(F$19,加速計算!$E$34:$AM$34,0)+1,FALSE)&lt;0,0,IF($B199&gt;F$12,0,IF(VLOOKUP($B199,加速計算!$D$11:$Z$5007,MATCH(F$19,加速計算!$E$34:$AM$34,0)+1,FALSE)&gt;F$14,F$14,VLOOKUP($B199,加速計算!$D$11:$Z$5007,MATCH(F$19,加速計算!$E$34:$AM$34,0)+1,FALSE)))))</f>
        <v>#N/A</v>
      </c>
      <c r="G199" s="9">
        <f>IF(G198=0,#N/A,IF(VLOOKUP($B199,加速計算!$D$11:$Z$5007,MATCH(G$19,加速計算!$E$34:$AM$34,0)+1,FALSE)&lt;0,0,IF($B199&gt;G$12,0,IF(VLOOKUP($B199,加速計算!$D$11:$Z$5007,MATCH(G$19,加速計算!$E$34:$AM$34,0)+1,FALSE)&gt;G$14,G$14,VLOOKUP($B199,加速計算!$D$11:$Z$5007,MATCH(G$19,加速計算!$E$34:$AM$34,0)+1,FALSE)))))</f>
        <v>48.171087355043504</v>
      </c>
      <c r="H199" s="9">
        <f>IF(H198=0,#N/A,IF(VLOOKUP($B199,加速計算!$D$11:$Z$5007,MATCH(H$19,加速計算!$E$34:$AM$34,0)+1,FALSE)&lt;0,0,IF($B199&gt;H$12,0,IF(VLOOKUP($B199,加速計算!$D$11:$Z$5007,MATCH(H$19,加速計算!$E$34:$AM$34,0)+1,FALSE)&gt;H$14,H$14,VLOOKUP($B199,加速計算!$D$11:$Z$5007,MATCH(H$19,加速計算!$E$34:$AM$34,0)+1,FALSE)))))</f>
        <v>48.171087355043504</v>
      </c>
      <c r="I199" s="9" t="e">
        <f>IF(I198=0,#N/A,IF(VLOOKUP($B199,加速計算!$D$11:$Z$5007,MATCH(I$19,加速計算!$E$34:$AM$34,0)+1,FALSE)&lt;0,0,IF($B199&gt;I$12,0,IF(VLOOKUP($B199,加速計算!$D$11:$Z$5007,MATCH(I$19,加速計算!$E$34:$AM$34,0)+1,FALSE)&gt;I$14,I$14,VLOOKUP($B199,加速計算!$D$11:$Z$5007,MATCH(I$19,加速計算!$E$34:$AM$34,0)+1,FALSE)))))</f>
        <v>#N/A</v>
      </c>
      <c r="J199" s="9" t="e">
        <f>IF(J198=0,#N/A,IF(VLOOKUP($B199,加速計算!$D$11:$Z$5007,MATCH(J$19,加速計算!$E$34:$AM$34,0)+1,FALSE)&lt;0,0,IF($B199&gt;J$12,0,IF(VLOOKUP($B199,加速計算!$D$11:$Z$5007,MATCH(J$19,加速計算!$E$34:$AM$34,0)+1,FALSE)&gt;J$14,J$14,VLOOKUP($B199,加速計算!$D$11:$Z$5007,MATCH(J$19,加速計算!$E$34:$AM$34,0)+1,FALSE)))))</f>
        <v>#N/A</v>
      </c>
      <c r="K199" s="9" t="e">
        <f>IF(K198=0,#N/A,IF(VLOOKUP($B199,加速計算!$D$11:$Z$5007,MATCH(K$19,加速計算!$E$34:$AM$34,0)+1,FALSE)&lt;0,0,IF($B199&gt;K$12,0,IF(VLOOKUP($B199,加速計算!$D$11:$Z$5007,MATCH(K$19,加速計算!$E$34:$AM$34,0)+1,FALSE)&gt;K$14,K$14,VLOOKUP($B199,加速計算!$D$11:$Z$5007,MATCH(K$19,加速計算!$E$34:$AM$34,0)+1,FALSE)))))</f>
        <v>#N/A</v>
      </c>
      <c r="L199" s="20" t="e">
        <f>IF(L198=0,#N/A,IF(VLOOKUP($B199,加速計算!$D$11:$Z$5007,MATCH(L$19,加速計算!$E$34:$AM$34,0)+1,FALSE)&lt;0,0,IF($B199&gt;L$12,0,IF(VLOOKUP($B199,加速計算!$D$11:$Z$5007,MATCH(L$19,加速計算!$E$34:$AM$34,0)+1,FALSE)&gt;L$14,L$14,VLOOKUP($B199,加速計算!$D$11:$Z$5007,MATCH(L$19,加速計算!$E$34:$AM$34,0)+1,FALSE)))))</f>
        <v>#N/A</v>
      </c>
    </row>
    <row r="200" spans="2:12">
      <c r="B200" s="4">
        <v>1790</v>
      </c>
      <c r="C200" s="5">
        <f t="shared" si="4"/>
        <v>1790</v>
      </c>
      <c r="D200" s="9" t="e">
        <f>IF(D199=0,#N/A,IF(VLOOKUP($B200,加速計算!$D$11:$Z$5007,MATCH(D$19,加速計算!$E$34:$AM$34,0)+1,FALSE)&lt;0,0,IF($B200&gt;D$12,0,IF(VLOOKUP($B200,加速計算!$D$11:$Z$5007,MATCH(D$19,加速計算!$E$34:$AM$34,0)+1,FALSE)&gt;D$14,D$14,VLOOKUP($B200,加速計算!$D$11:$Z$5007,MATCH(D$19,加速計算!$E$34:$AM$34,0)+1,FALSE)))))</f>
        <v>#N/A</v>
      </c>
      <c r="E200" s="9" t="e">
        <f>IF(E199=0,#N/A,IF(VLOOKUP($B200,加速計算!$D$11:$Z$5007,MATCH(E$19,加速計算!$E$34:$AM$34,0)+1,FALSE)&lt;0,0,IF($B200&gt;E$12,0,IF(VLOOKUP($B200,加速計算!$D$11:$Z$5007,MATCH(E$19,加速計算!$E$34:$AM$34,0)+1,FALSE)&gt;E$14,E$14,VLOOKUP($B200,加速計算!$D$11:$Z$5007,MATCH(E$19,加速計算!$E$34:$AM$34,0)+1,FALSE)))))</f>
        <v>#N/A</v>
      </c>
      <c r="F200" s="9" t="e">
        <f>IF(F199=0,#N/A,IF(VLOOKUP($B200,加速計算!$D$11:$Z$5007,MATCH(F$19,加速計算!$E$34:$AM$34,0)+1,FALSE)&lt;0,0,IF($B200&gt;F$12,0,IF(VLOOKUP($B200,加速計算!$D$11:$Z$5007,MATCH(F$19,加速計算!$E$34:$AM$34,0)+1,FALSE)&gt;F$14,F$14,VLOOKUP($B200,加速計算!$D$11:$Z$5007,MATCH(F$19,加速計算!$E$34:$AM$34,0)+1,FALSE)))))</f>
        <v>#N/A</v>
      </c>
      <c r="G200" s="9">
        <f>IF(G199=0,#N/A,IF(VLOOKUP($B200,加速計算!$D$11:$Z$5007,MATCH(G$19,加速計算!$E$34:$AM$34,0)+1,FALSE)&lt;0,0,IF($B200&gt;G$12,0,IF(VLOOKUP($B200,加速計算!$D$11:$Z$5007,MATCH(G$19,加速計算!$E$34:$AM$34,0)+1,FALSE)&gt;G$14,G$14,VLOOKUP($B200,加速計算!$D$11:$Z$5007,MATCH(G$19,加速計算!$E$34:$AM$34,0)+1,FALSE)))))</f>
        <v>48.171087355043504</v>
      </c>
      <c r="H200" s="9">
        <f>IF(H199=0,#N/A,IF(VLOOKUP($B200,加速計算!$D$11:$Z$5007,MATCH(H$19,加速計算!$E$34:$AM$34,0)+1,FALSE)&lt;0,0,IF($B200&gt;H$12,0,IF(VLOOKUP($B200,加速計算!$D$11:$Z$5007,MATCH(H$19,加速計算!$E$34:$AM$34,0)+1,FALSE)&gt;H$14,H$14,VLOOKUP($B200,加速計算!$D$11:$Z$5007,MATCH(H$19,加速計算!$E$34:$AM$34,0)+1,FALSE)))))</f>
        <v>48.171087355043504</v>
      </c>
      <c r="I200" s="9" t="e">
        <f>IF(I199=0,#N/A,IF(VLOOKUP($B200,加速計算!$D$11:$Z$5007,MATCH(I$19,加速計算!$E$34:$AM$34,0)+1,FALSE)&lt;0,0,IF($B200&gt;I$12,0,IF(VLOOKUP($B200,加速計算!$D$11:$Z$5007,MATCH(I$19,加速計算!$E$34:$AM$34,0)+1,FALSE)&gt;I$14,I$14,VLOOKUP($B200,加速計算!$D$11:$Z$5007,MATCH(I$19,加速計算!$E$34:$AM$34,0)+1,FALSE)))))</f>
        <v>#N/A</v>
      </c>
      <c r="J200" s="9" t="e">
        <f>IF(J199=0,#N/A,IF(VLOOKUP($B200,加速計算!$D$11:$Z$5007,MATCH(J$19,加速計算!$E$34:$AM$34,0)+1,FALSE)&lt;0,0,IF($B200&gt;J$12,0,IF(VLOOKUP($B200,加速計算!$D$11:$Z$5007,MATCH(J$19,加速計算!$E$34:$AM$34,0)+1,FALSE)&gt;J$14,J$14,VLOOKUP($B200,加速計算!$D$11:$Z$5007,MATCH(J$19,加速計算!$E$34:$AM$34,0)+1,FALSE)))))</f>
        <v>#N/A</v>
      </c>
      <c r="K200" s="9" t="e">
        <f>IF(K199=0,#N/A,IF(VLOOKUP($B200,加速計算!$D$11:$Z$5007,MATCH(K$19,加速計算!$E$34:$AM$34,0)+1,FALSE)&lt;0,0,IF($B200&gt;K$12,0,IF(VLOOKUP($B200,加速計算!$D$11:$Z$5007,MATCH(K$19,加速計算!$E$34:$AM$34,0)+1,FALSE)&gt;K$14,K$14,VLOOKUP($B200,加速計算!$D$11:$Z$5007,MATCH(K$19,加速計算!$E$34:$AM$34,0)+1,FALSE)))))</f>
        <v>#N/A</v>
      </c>
      <c r="L200" s="20" t="e">
        <f>IF(L199=0,#N/A,IF(VLOOKUP($B200,加速計算!$D$11:$Z$5007,MATCH(L$19,加速計算!$E$34:$AM$34,0)+1,FALSE)&lt;0,0,IF($B200&gt;L$12,0,IF(VLOOKUP($B200,加速計算!$D$11:$Z$5007,MATCH(L$19,加速計算!$E$34:$AM$34,0)+1,FALSE)&gt;L$14,L$14,VLOOKUP($B200,加速計算!$D$11:$Z$5007,MATCH(L$19,加速計算!$E$34:$AM$34,0)+1,FALSE)))))</f>
        <v>#N/A</v>
      </c>
    </row>
    <row r="201" spans="2:12">
      <c r="B201" s="4">
        <v>1800</v>
      </c>
      <c r="C201" s="5">
        <f t="shared" si="4"/>
        <v>1800</v>
      </c>
      <c r="D201" s="9" t="e">
        <f>IF(D200=0,#N/A,IF(VLOOKUP($B201,加速計算!$D$11:$Z$5007,MATCH(D$19,加速計算!$E$34:$AM$34,0)+1,FALSE)&lt;0,0,IF($B201&gt;D$12,0,IF(VLOOKUP($B201,加速計算!$D$11:$Z$5007,MATCH(D$19,加速計算!$E$34:$AM$34,0)+1,FALSE)&gt;D$14,D$14,VLOOKUP($B201,加速計算!$D$11:$Z$5007,MATCH(D$19,加速計算!$E$34:$AM$34,0)+1,FALSE)))))</f>
        <v>#N/A</v>
      </c>
      <c r="E201" s="9" t="e">
        <f>IF(E200=0,#N/A,IF(VLOOKUP($B201,加速計算!$D$11:$Z$5007,MATCH(E$19,加速計算!$E$34:$AM$34,0)+1,FALSE)&lt;0,0,IF($B201&gt;E$12,0,IF(VLOOKUP($B201,加速計算!$D$11:$Z$5007,MATCH(E$19,加速計算!$E$34:$AM$34,0)+1,FALSE)&gt;E$14,E$14,VLOOKUP($B201,加速計算!$D$11:$Z$5007,MATCH(E$19,加速計算!$E$34:$AM$34,0)+1,FALSE)))))</f>
        <v>#N/A</v>
      </c>
      <c r="F201" s="9" t="e">
        <f>IF(F200=0,#N/A,IF(VLOOKUP($B201,加速計算!$D$11:$Z$5007,MATCH(F$19,加速計算!$E$34:$AM$34,0)+1,FALSE)&lt;0,0,IF($B201&gt;F$12,0,IF(VLOOKUP($B201,加速計算!$D$11:$Z$5007,MATCH(F$19,加速計算!$E$34:$AM$34,0)+1,FALSE)&gt;F$14,F$14,VLOOKUP($B201,加速計算!$D$11:$Z$5007,MATCH(F$19,加速計算!$E$34:$AM$34,0)+1,FALSE)))))</f>
        <v>#N/A</v>
      </c>
      <c r="G201" s="9">
        <f>IF(G200=0,#N/A,IF(VLOOKUP($B201,加速計算!$D$11:$Z$5007,MATCH(G$19,加速計算!$E$34:$AM$34,0)+1,FALSE)&lt;0,0,IF($B201&gt;G$12,0,IF(VLOOKUP($B201,加速計算!$D$11:$Z$5007,MATCH(G$19,加速計算!$E$34:$AM$34,0)+1,FALSE)&gt;G$14,G$14,VLOOKUP($B201,加速計算!$D$11:$Z$5007,MATCH(G$19,加速計算!$E$34:$AM$34,0)+1,FALSE)))))</f>
        <v>48.171087355043504</v>
      </c>
      <c r="H201" s="9">
        <f>IF(H200=0,#N/A,IF(VLOOKUP($B201,加速計算!$D$11:$Z$5007,MATCH(H$19,加速計算!$E$34:$AM$34,0)+1,FALSE)&lt;0,0,IF($B201&gt;H$12,0,IF(VLOOKUP($B201,加速計算!$D$11:$Z$5007,MATCH(H$19,加速計算!$E$34:$AM$34,0)+1,FALSE)&gt;H$14,H$14,VLOOKUP($B201,加速計算!$D$11:$Z$5007,MATCH(H$19,加速計算!$E$34:$AM$34,0)+1,FALSE)))))</f>
        <v>48.171087355043504</v>
      </c>
      <c r="I201" s="9" t="e">
        <f>IF(I200=0,#N/A,IF(VLOOKUP($B201,加速計算!$D$11:$Z$5007,MATCH(I$19,加速計算!$E$34:$AM$34,0)+1,FALSE)&lt;0,0,IF($B201&gt;I$12,0,IF(VLOOKUP($B201,加速計算!$D$11:$Z$5007,MATCH(I$19,加速計算!$E$34:$AM$34,0)+1,FALSE)&gt;I$14,I$14,VLOOKUP($B201,加速計算!$D$11:$Z$5007,MATCH(I$19,加速計算!$E$34:$AM$34,0)+1,FALSE)))))</f>
        <v>#N/A</v>
      </c>
      <c r="J201" s="9" t="e">
        <f>IF(J200=0,#N/A,IF(VLOOKUP($B201,加速計算!$D$11:$Z$5007,MATCH(J$19,加速計算!$E$34:$AM$34,0)+1,FALSE)&lt;0,0,IF($B201&gt;J$12,0,IF(VLOOKUP($B201,加速計算!$D$11:$Z$5007,MATCH(J$19,加速計算!$E$34:$AM$34,0)+1,FALSE)&gt;J$14,J$14,VLOOKUP($B201,加速計算!$D$11:$Z$5007,MATCH(J$19,加速計算!$E$34:$AM$34,0)+1,FALSE)))))</f>
        <v>#N/A</v>
      </c>
      <c r="K201" s="9" t="e">
        <f>IF(K200=0,#N/A,IF(VLOOKUP($B201,加速計算!$D$11:$Z$5007,MATCH(K$19,加速計算!$E$34:$AM$34,0)+1,FALSE)&lt;0,0,IF($B201&gt;K$12,0,IF(VLOOKUP($B201,加速計算!$D$11:$Z$5007,MATCH(K$19,加速計算!$E$34:$AM$34,0)+1,FALSE)&gt;K$14,K$14,VLOOKUP($B201,加速計算!$D$11:$Z$5007,MATCH(K$19,加速計算!$E$34:$AM$34,0)+1,FALSE)))))</f>
        <v>#N/A</v>
      </c>
      <c r="L201" s="20" t="e">
        <f>IF(L200=0,#N/A,IF(VLOOKUP($B201,加速計算!$D$11:$Z$5007,MATCH(L$19,加速計算!$E$34:$AM$34,0)+1,FALSE)&lt;0,0,IF($B201&gt;L$12,0,IF(VLOOKUP($B201,加速計算!$D$11:$Z$5007,MATCH(L$19,加速計算!$E$34:$AM$34,0)+1,FALSE)&gt;L$14,L$14,VLOOKUP($B201,加速計算!$D$11:$Z$5007,MATCH(L$19,加速計算!$E$34:$AM$34,0)+1,FALSE)))))</f>
        <v>#N/A</v>
      </c>
    </row>
    <row r="202" spans="2:12">
      <c r="B202" s="4">
        <v>1810</v>
      </c>
      <c r="C202" s="5">
        <f t="shared" si="4"/>
        <v>1810</v>
      </c>
      <c r="D202" s="9" t="e">
        <f>IF(D201=0,#N/A,IF(VLOOKUP($B202,加速計算!$D$11:$Z$5007,MATCH(D$19,加速計算!$E$34:$AM$34,0)+1,FALSE)&lt;0,0,IF($B202&gt;D$12,0,IF(VLOOKUP($B202,加速計算!$D$11:$Z$5007,MATCH(D$19,加速計算!$E$34:$AM$34,0)+1,FALSE)&gt;D$14,D$14,VLOOKUP($B202,加速計算!$D$11:$Z$5007,MATCH(D$19,加速計算!$E$34:$AM$34,0)+1,FALSE)))))</f>
        <v>#N/A</v>
      </c>
      <c r="E202" s="9" t="e">
        <f>IF(E201=0,#N/A,IF(VLOOKUP($B202,加速計算!$D$11:$Z$5007,MATCH(E$19,加速計算!$E$34:$AM$34,0)+1,FALSE)&lt;0,0,IF($B202&gt;E$12,0,IF(VLOOKUP($B202,加速計算!$D$11:$Z$5007,MATCH(E$19,加速計算!$E$34:$AM$34,0)+1,FALSE)&gt;E$14,E$14,VLOOKUP($B202,加速計算!$D$11:$Z$5007,MATCH(E$19,加速計算!$E$34:$AM$34,0)+1,FALSE)))))</f>
        <v>#N/A</v>
      </c>
      <c r="F202" s="9" t="e">
        <f>IF(F201=0,#N/A,IF(VLOOKUP($B202,加速計算!$D$11:$Z$5007,MATCH(F$19,加速計算!$E$34:$AM$34,0)+1,FALSE)&lt;0,0,IF($B202&gt;F$12,0,IF(VLOOKUP($B202,加速計算!$D$11:$Z$5007,MATCH(F$19,加速計算!$E$34:$AM$34,0)+1,FALSE)&gt;F$14,F$14,VLOOKUP($B202,加速計算!$D$11:$Z$5007,MATCH(F$19,加速計算!$E$34:$AM$34,0)+1,FALSE)))))</f>
        <v>#N/A</v>
      </c>
      <c r="G202" s="9">
        <f>IF(G201=0,#N/A,IF(VLOOKUP($B202,加速計算!$D$11:$Z$5007,MATCH(G$19,加速計算!$E$34:$AM$34,0)+1,FALSE)&lt;0,0,IF($B202&gt;G$12,0,IF(VLOOKUP($B202,加速計算!$D$11:$Z$5007,MATCH(G$19,加速計算!$E$34:$AM$34,0)+1,FALSE)&gt;G$14,G$14,VLOOKUP($B202,加速計算!$D$11:$Z$5007,MATCH(G$19,加速計算!$E$34:$AM$34,0)+1,FALSE)))))</f>
        <v>48.171087355043504</v>
      </c>
      <c r="H202" s="9">
        <f>IF(H201=0,#N/A,IF(VLOOKUP($B202,加速計算!$D$11:$Z$5007,MATCH(H$19,加速計算!$E$34:$AM$34,0)+1,FALSE)&lt;0,0,IF($B202&gt;H$12,0,IF(VLOOKUP($B202,加速計算!$D$11:$Z$5007,MATCH(H$19,加速計算!$E$34:$AM$34,0)+1,FALSE)&gt;H$14,H$14,VLOOKUP($B202,加速計算!$D$11:$Z$5007,MATCH(H$19,加速計算!$E$34:$AM$34,0)+1,FALSE)))))</f>
        <v>48.171087355043504</v>
      </c>
      <c r="I202" s="9" t="e">
        <f>IF(I201=0,#N/A,IF(VLOOKUP($B202,加速計算!$D$11:$Z$5007,MATCH(I$19,加速計算!$E$34:$AM$34,0)+1,FALSE)&lt;0,0,IF($B202&gt;I$12,0,IF(VLOOKUP($B202,加速計算!$D$11:$Z$5007,MATCH(I$19,加速計算!$E$34:$AM$34,0)+1,FALSE)&gt;I$14,I$14,VLOOKUP($B202,加速計算!$D$11:$Z$5007,MATCH(I$19,加速計算!$E$34:$AM$34,0)+1,FALSE)))))</f>
        <v>#N/A</v>
      </c>
      <c r="J202" s="9" t="e">
        <f>IF(J201=0,#N/A,IF(VLOOKUP($B202,加速計算!$D$11:$Z$5007,MATCH(J$19,加速計算!$E$34:$AM$34,0)+1,FALSE)&lt;0,0,IF($B202&gt;J$12,0,IF(VLOOKUP($B202,加速計算!$D$11:$Z$5007,MATCH(J$19,加速計算!$E$34:$AM$34,0)+1,FALSE)&gt;J$14,J$14,VLOOKUP($B202,加速計算!$D$11:$Z$5007,MATCH(J$19,加速計算!$E$34:$AM$34,0)+1,FALSE)))))</f>
        <v>#N/A</v>
      </c>
      <c r="K202" s="9" t="e">
        <f>IF(K201=0,#N/A,IF(VLOOKUP($B202,加速計算!$D$11:$Z$5007,MATCH(K$19,加速計算!$E$34:$AM$34,0)+1,FALSE)&lt;0,0,IF($B202&gt;K$12,0,IF(VLOOKUP($B202,加速計算!$D$11:$Z$5007,MATCH(K$19,加速計算!$E$34:$AM$34,0)+1,FALSE)&gt;K$14,K$14,VLOOKUP($B202,加速計算!$D$11:$Z$5007,MATCH(K$19,加速計算!$E$34:$AM$34,0)+1,FALSE)))))</f>
        <v>#N/A</v>
      </c>
      <c r="L202" s="20" t="e">
        <f>IF(L201=0,#N/A,IF(VLOOKUP($B202,加速計算!$D$11:$Z$5007,MATCH(L$19,加速計算!$E$34:$AM$34,0)+1,FALSE)&lt;0,0,IF($B202&gt;L$12,0,IF(VLOOKUP($B202,加速計算!$D$11:$Z$5007,MATCH(L$19,加速計算!$E$34:$AM$34,0)+1,FALSE)&gt;L$14,L$14,VLOOKUP($B202,加速計算!$D$11:$Z$5007,MATCH(L$19,加速計算!$E$34:$AM$34,0)+1,FALSE)))))</f>
        <v>#N/A</v>
      </c>
    </row>
    <row r="203" spans="2:12">
      <c r="B203" s="4">
        <v>1820</v>
      </c>
      <c r="C203" s="5">
        <f t="shared" si="4"/>
        <v>1820</v>
      </c>
      <c r="D203" s="9" t="e">
        <f>IF(D202=0,#N/A,IF(VLOOKUP($B203,加速計算!$D$11:$Z$5007,MATCH(D$19,加速計算!$E$34:$AM$34,0)+1,FALSE)&lt;0,0,IF($B203&gt;D$12,0,IF(VLOOKUP($B203,加速計算!$D$11:$Z$5007,MATCH(D$19,加速計算!$E$34:$AM$34,0)+1,FALSE)&gt;D$14,D$14,VLOOKUP($B203,加速計算!$D$11:$Z$5007,MATCH(D$19,加速計算!$E$34:$AM$34,0)+1,FALSE)))))</f>
        <v>#N/A</v>
      </c>
      <c r="E203" s="9" t="e">
        <f>IF(E202=0,#N/A,IF(VLOOKUP($B203,加速計算!$D$11:$Z$5007,MATCH(E$19,加速計算!$E$34:$AM$34,0)+1,FALSE)&lt;0,0,IF($B203&gt;E$12,0,IF(VLOOKUP($B203,加速計算!$D$11:$Z$5007,MATCH(E$19,加速計算!$E$34:$AM$34,0)+1,FALSE)&gt;E$14,E$14,VLOOKUP($B203,加速計算!$D$11:$Z$5007,MATCH(E$19,加速計算!$E$34:$AM$34,0)+1,FALSE)))))</f>
        <v>#N/A</v>
      </c>
      <c r="F203" s="9" t="e">
        <f>IF(F202=0,#N/A,IF(VLOOKUP($B203,加速計算!$D$11:$Z$5007,MATCH(F$19,加速計算!$E$34:$AM$34,0)+1,FALSE)&lt;0,0,IF($B203&gt;F$12,0,IF(VLOOKUP($B203,加速計算!$D$11:$Z$5007,MATCH(F$19,加速計算!$E$34:$AM$34,0)+1,FALSE)&gt;F$14,F$14,VLOOKUP($B203,加速計算!$D$11:$Z$5007,MATCH(F$19,加速計算!$E$34:$AM$34,0)+1,FALSE)))))</f>
        <v>#N/A</v>
      </c>
      <c r="G203" s="9">
        <f>IF(G202=0,#N/A,IF(VLOOKUP($B203,加速計算!$D$11:$Z$5007,MATCH(G$19,加速計算!$E$34:$AM$34,0)+1,FALSE)&lt;0,0,IF($B203&gt;G$12,0,IF(VLOOKUP($B203,加速計算!$D$11:$Z$5007,MATCH(G$19,加速計算!$E$34:$AM$34,0)+1,FALSE)&gt;G$14,G$14,VLOOKUP($B203,加速計算!$D$11:$Z$5007,MATCH(G$19,加速計算!$E$34:$AM$34,0)+1,FALSE)))))</f>
        <v>48.171087355043504</v>
      </c>
      <c r="H203" s="9">
        <f>IF(H202=0,#N/A,IF(VLOOKUP($B203,加速計算!$D$11:$Z$5007,MATCH(H$19,加速計算!$E$34:$AM$34,0)+1,FALSE)&lt;0,0,IF($B203&gt;H$12,0,IF(VLOOKUP($B203,加速計算!$D$11:$Z$5007,MATCH(H$19,加速計算!$E$34:$AM$34,0)+1,FALSE)&gt;H$14,H$14,VLOOKUP($B203,加速計算!$D$11:$Z$5007,MATCH(H$19,加速計算!$E$34:$AM$34,0)+1,FALSE)))))</f>
        <v>48.171087355043504</v>
      </c>
      <c r="I203" s="9" t="e">
        <f>IF(I202=0,#N/A,IF(VLOOKUP($B203,加速計算!$D$11:$Z$5007,MATCH(I$19,加速計算!$E$34:$AM$34,0)+1,FALSE)&lt;0,0,IF($B203&gt;I$12,0,IF(VLOOKUP($B203,加速計算!$D$11:$Z$5007,MATCH(I$19,加速計算!$E$34:$AM$34,0)+1,FALSE)&gt;I$14,I$14,VLOOKUP($B203,加速計算!$D$11:$Z$5007,MATCH(I$19,加速計算!$E$34:$AM$34,0)+1,FALSE)))))</f>
        <v>#N/A</v>
      </c>
      <c r="J203" s="9" t="e">
        <f>IF(J202=0,#N/A,IF(VLOOKUP($B203,加速計算!$D$11:$Z$5007,MATCH(J$19,加速計算!$E$34:$AM$34,0)+1,FALSE)&lt;0,0,IF($B203&gt;J$12,0,IF(VLOOKUP($B203,加速計算!$D$11:$Z$5007,MATCH(J$19,加速計算!$E$34:$AM$34,0)+1,FALSE)&gt;J$14,J$14,VLOOKUP($B203,加速計算!$D$11:$Z$5007,MATCH(J$19,加速計算!$E$34:$AM$34,0)+1,FALSE)))))</f>
        <v>#N/A</v>
      </c>
      <c r="K203" s="9" t="e">
        <f>IF(K202=0,#N/A,IF(VLOOKUP($B203,加速計算!$D$11:$Z$5007,MATCH(K$19,加速計算!$E$34:$AM$34,0)+1,FALSE)&lt;0,0,IF($B203&gt;K$12,0,IF(VLOOKUP($B203,加速計算!$D$11:$Z$5007,MATCH(K$19,加速計算!$E$34:$AM$34,0)+1,FALSE)&gt;K$14,K$14,VLOOKUP($B203,加速計算!$D$11:$Z$5007,MATCH(K$19,加速計算!$E$34:$AM$34,0)+1,FALSE)))))</f>
        <v>#N/A</v>
      </c>
      <c r="L203" s="20" t="e">
        <f>IF(L202=0,#N/A,IF(VLOOKUP($B203,加速計算!$D$11:$Z$5007,MATCH(L$19,加速計算!$E$34:$AM$34,0)+1,FALSE)&lt;0,0,IF($B203&gt;L$12,0,IF(VLOOKUP($B203,加速計算!$D$11:$Z$5007,MATCH(L$19,加速計算!$E$34:$AM$34,0)+1,FALSE)&gt;L$14,L$14,VLOOKUP($B203,加速計算!$D$11:$Z$5007,MATCH(L$19,加速計算!$E$34:$AM$34,0)+1,FALSE)))))</f>
        <v>#N/A</v>
      </c>
    </row>
    <row r="204" spans="2:12">
      <c r="B204" s="4">
        <v>1830</v>
      </c>
      <c r="C204" s="5">
        <f t="shared" si="4"/>
        <v>1830</v>
      </c>
      <c r="D204" s="9" t="e">
        <f>IF(D203=0,#N/A,IF(VLOOKUP($B204,加速計算!$D$11:$Z$5007,MATCH(D$19,加速計算!$E$34:$AM$34,0)+1,FALSE)&lt;0,0,IF($B204&gt;D$12,0,IF(VLOOKUP($B204,加速計算!$D$11:$Z$5007,MATCH(D$19,加速計算!$E$34:$AM$34,0)+1,FALSE)&gt;D$14,D$14,VLOOKUP($B204,加速計算!$D$11:$Z$5007,MATCH(D$19,加速計算!$E$34:$AM$34,0)+1,FALSE)))))</f>
        <v>#N/A</v>
      </c>
      <c r="E204" s="9" t="e">
        <f>IF(E203=0,#N/A,IF(VLOOKUP($B204,加速計算!$D$11:$Z$5007,MATCH(E$19,加速計算!$E$34:$AM$34,0)+1,FALSE)&lt;0,0,IF($B204&gt;E$12,0,IF(VLOOKUP($B204,加速計算!$D$11:$Z$5007,MATCH(E$19,加速計算!$E$34:$AM$34,0)+1,FALSE)&gt;E$14,E$14,VLOOKUP($B204,加速計算!$D$11:$Z$5007,MATCH(E$19,加速計算!$E$34:$AM$34,0)+1,FALSE)))))</f>
        <v>#N/A</v>
      </c>
      <c r="F204" s="9" t="e">
        <f>IF(F203=0,#N/A,IF(VLOOKUP($B204,加速計算!$D$11:$Z$5007,MATCH(F$19,加速計算!$E$34:$AM$34,0)+1,FALSE)&lt;0,0,IF($B204&gt;F$12,0,IF(VLOOKUP($B204,加速計算!$D$11:$Z$5007,MATCH(F$19,加速計算!$E$34:$AM$34,0)+1,FALSE)&gt;F$14,F$14,VLOOKUP($B204,加速計算!$D$11:$Z$5007,MATCH(F$19,加速計算!$E$34:$AM$34,0)+1,FALSE)))))</f>
        <v>#N/A</v>
      </c>
      <c r="G204" s="9">
        <f>IF(G203=0,#N/A,IF(VLOOKUP($B204,加速計算!$D$11:$Z$5007,MATCH(G$19,加速計算!$E$34:$AM$34,0)+1,FALSE)&lt;0,0,IF($B204&gt;G$12,0,IF(VLOOKUP($B204,加速計算!$D$11:$Z$5007,MATCH(G$19,加速計算!$E$34:$AM$34,0)+1,FALSE)&gt;G$14,G$14,VLOOKUP($B204,加速計算!$D$11:$Z$5007,MATCH(G$19,加速計算!$E$34:$AM$34,0)+1,FALSE)))))</f>
        <v>48.171087355043504</v>
      </c>
      <c r="H204" s="9">
        <f>IF(H203=0,#N/A,IF(VLOOKUP($B204,加速計算!$D$11:$Z$5007,MATCH(H$19,加速計算!$E$34:$AM$34,0)+1,FALSE)&lt;0,0,IF($B204&gt;H$12,0,IF(VLOOKUP($B204,加速計算!$D$11:$Z$5007,MATCH(H$19,加速計算!$E$34:$AM$34,0)+1,FALSE)&gt;H$14,H$14,VLOOKUP($B204,加速計算!$D$11:$Z$5007,MATCH(H$19,加速計算!$E$34:$AM$34,0)+1,FALSE)))))</f>
        <v>48.171087355043504</v>
      </c>
      <c r="I204" s="9" t="e">
        <f>IF(I203=0,#N/A,IF(VLOOKUP($B204,加速計算!$D$11:$Z$5007,MATCH(I$19,加速計算!$E$34:$AM$34,0)+1,FALSE)&lt;0,0,IF($B204&gt;I$12,0,IF(VLOOKUP($B204,加速計算!$D$11:$Z$5007,MATCH(I$19,加速計算!$E$34:$AM$34,0)+1,FALSE)&gt;I$14,I$14,VLOOKUP($B204,加速計算!$D$11:$Z$5007,MATCH(I$19,加速計算!$E$34:$AM$34,0)+1,FALSE)))))</f>
        <v>#N/A</v>
      </c>
      <c r="J204" s="9" t="e">
        <f>IF(J203=0,#N/A,IF(VLOOKUP($B204,加速計算!$D$11:$Z$5007,MATCH(J$19,加速計算!$E$34:$AM$34,0)+1,FALSE)&lt;0,0,IF($B204&gt;J$12,0,IF(VLOOKUP($B204,加速計算!$D$11:$Z$5007,MATCH(J$19,加速計算!$E$34:$AM$34,0)+1,FALSE)&gt;J$14,J$14,VLOOKUP($B204,加速計算!$D$11:$Z$5007,MATCH(J$19,加速計算!$E$34:$AM$34,0)+1,FALSE)))))</f>
        <v>#N/A</v>
      </c>
      <c r="K204" s="9" t="e">
        <f>IF(K203=0,#N/A,IF(VLOOKUP($B204,加速計算!$D$11:$Z$5007,MATCH(K$19,加速計算!$E$34:$AM$34,0)+1,FALSE)&lt;0,0,IF($B204&gt;K$12,0,IF(VLOOKUP($B204,加速計算!$D$11:$Z$5007,MATCH(K$19,加速計算!$E$34:$AM$34,0)+1,FALSE)&gt;K$14,K$14,VLOOKUP($B204,加速計算!$D$11:$Z$5007,MATCH(K$19,加速計算!$E$34:$AM$34,0)+1,FALSE)))))</f>
        <v>#N/A</v>
      </c>
      <c r="L204" s="20" t="e">
        <f>IF(L203=0,#N/A,IF(VLOOKUP($B204,加速計算!$D$11:$Z$5007,MATCH(L$19,加速計算!$E$34:$AM$34,0)+1,FALSE)&lt;0,0,IF($B204&gt;L$12,0,IF(VLOOKUP($B204,加速計算!$D$11:$Z$5007,MATCH(L$19,加速計算!$E$34:$AM$34,0)+1,FALSE)&gt;L$14,L$14,VLOOKUP($B204,加速計算!$D$11:$Z$5007,MATCH(L$19,加速計算!$E$34:$AM$34,0)+1,FALSE)))))</f>
        <v>#N/A</v>
      </c>
    </row>
    <row r="205" spans="2:12">
      <c r="B205" s="4">
        <v>1840</v>
      </c>
      <c r="C205" s="5">
        <f t="shared" si="4"/>
        <v>1840</v>
      </c>
      <c r="D205" s="9" t="e">
        <f>IF(D204=0,#N/A,IF(VLOOKUP($B205,加速計算!$D$11:$Z$5007,MATCH(D$19,加速計算!$E$34:$AM$34,0)+1,FALSE)&lt;0,0,IF($B205&gt;D$12,0,IF(VLOOKUP($B205,加速計算!$D$11:$Z$5007,MATCH(D$19,加速計算!$E$34:$AM$34,0)+1,FALSE)&gt;D$14,D$14,VLOOKUP($B205,加速計算!$D$11:$Z$5007,MATCH(D$19,加速計算!$E$34:$AM$34,0)+1,FALSE)))))</f>
        <v>#N/A</v>
      </c>
      <c r="E205" s="9" t="e">
        <f>IF(E204=0,#N/A,IF(VLOOKUP($B205,加速計算!$D$11:$Z$5007,MATCH(E$19,加速計算!$E$34:$AM$34,0)+1,FALSE)&lt;0,0,IF($B205&gt;E$12,0,IF(VLOOKUP($B205,加速計算!$D$11:$Z$5007,MATCH(E$19,加速計算!$E$34:$AM$34,0)+1,FALSE)&gt;E$14,E$14,VLOOKUP($B205,加速計算!$D$11:$Z$5007,MATCH(E$19,加速計算!$E$34:$AM$34,0)+1,FALSE)))))</f>
        <v>#N/A</v>
      </c>
      <c r="F205" s="9" t="e">
        <f>IF(F204=0,#N/A,IF(VLOOKUP($B205,加速計算!$D$11:$Z$5007,MATCH(F$19,加速計算!$E$34:$AM$34,0)+1,FALSE)&lt;0,0,IF($B205&gt;F$12,0,IF(VLOOKUP($B205,加速計算!$D$11:$Z$5007,MATCH(F$19,加速計算!$E$34:$AM$34,0)+1,FALSE)&gt;F$14,F$14,VLOOKUP($B205,加速計算!$D$11:$Z$5007,MATCH(F$19,加速計算!$E$34:$AM$34,0)+1,FALSE)))))</f>
        <v>#N/A</v>
      </c>
      <c r="G205" s="9">
        <f>IF(G204=0,#N/A,IF(VLOOKUP($B205,加速計算!$D$11:$Z$5007,MATCH(G$19,加速計算!$E$34:$AM$34,0)+1,FALSE)&lt;0,0,IF($B205&gt;G$12,0,IF(VLOOKUP($B205,加速計算!$D$11:$Z$5007,MATCH(G$19,加速計算!$E$34:$AM$34,0)+1,FALSE)&gt;G$14,G$14,VLOOKUP($B205,加速計算!$D$11:$Z$5007,MATCH(G$19,加速計算!$E$34:$AM$34,0)+1,FALSE)))))</f>
        <v>48.171087355043504</v>
      </c>
      <c r="H205" s="9">
        <f>IF(H204=0,#N/A,IF(VLOOKUP($B205,加速計算!$D$11:$Z$5007,MATCH(H$19,加速計算!$E$34:$AM$34,0)+1,FALSE)&lt;0,0,IF($B205&gt;H$12,0,IF(VLOOKUP($B205,加速計算!$D$11:$Z$5007,MATCH(H$19,加速計算!$E$34:$AM$34,0)+1,FALSE)&gt;H$14,H$14,VLOOKUP($B205,加速計算!$D$11:$Z$5007,MATCH(H$19,加速計算!$E$34:$AM$34,0)+1,FALSE)))))</f>
        <v>48.171087355043504</v>
      </c>
      <c r="I205" s="9" t="e">
        <f>IF(I204=0,#N/A,IF(VLOOKUP($B205,加速計算!$D$11:$Z$5007,MATCH(I$19,加速計算!$E$34:$AM$34,0)+1,FALSE)&lt;0,0,IF($B205&gt;I$12,0,IF(VLOOKUP($B205,加速計算!$D$11:$Z$5007,MATCH(I$19,加速計算!$E$34:$AM$34,0)+1,FALSE)&gt;I$14,I$14,VLOOKUP($B205,加速計算!$D$11:$Z$5007,MATCH(I$19,加速計算!$E$34:$AM$34,0)+1,FALSE)))))</f>
        <v>#N/A</v>
      </c>
      <c r="J205" s="9" t="e">
        <f>IF(J204=0,#N/A,IF(VLOOKUP($B205,加速計算!$D$11:$Z$5007,MATCH(J$19,加速計算!$E$34:$AM$34,0)+1,FALSE)&lt;0,0,IF($B205&gt;J$12,0,IF(VLOOKUP($B205,加速計算!$D$11:$Z$5007,MATCH(J$19,加速計算!$E$34:$AM$34,0)+1,FALSE)&gt;J$14,J$14,VLOOKUP($B205,加速計算!$D$11:$Z$5007,MATCH(J$19,加速計算!$E$34:$AM$34,0)+1,FALSE)))))</f>
        <v>#N/A</v>
      </c>
      <c r="K205" s="9" t="e">
        <f>IF(K204=0,#N/A,IF(VLOOKUP($B205,加速計算!$D$11:$Z$5007,MATCH(K$19,加速計算!$E$34:$AM$34,0)+1,FALSE)&lt;0,0,IF($B205&gt;K$12,0,IF(VLOOKUP($B205,加速計算!$D$11:$Z$5007,MATCH(K$19,加速計算!$E$34:$AM$34,0)+1,FALSE)&gt;K$14,K$14,VLOOKUP($B205,加速計算!$D$11:$Z$5007,MATCH(K$19,加速計算!$E$34:$AM$34,0)+1,FALSE)))))</f>
        <v>#N/A</v>
      </c>
      <c r="L205" s="20" t="e">
        <f>IF(L204=0,#N/A,IF(VLOOKUP($B205,加速計算!$D$11:$Z$5007,MATCH(L$19,加速計算!$E$34:$AM$34,0)+1,FALSE)&lt;0,0,IF($B205&gt;L$12,0,IF(VLOOKUP($B205,加速計算!$D$11:$Z$5007,MATCH(L$19,加速計算!$E$34:$AM$34,0)+1,FALSE)&gt;L$14,L$14,VLOOKUP($B205,加速計算!$D$11:$Z$5007,MATCH(L$19,加速計算!$E$34:$AM$34,0)+1,FALSE)))))</f>
        <v>#N/A</v>
      </c>
    </row>
    <row r="206" spans="2:12">
      <c r="B206" s="4">
        <v>1850</v>
      </c>
      <c r="C206" s="5">
        <f t="shared" si="4"/>
        <v>1850</v>
      </c>
      <c r="D206" s="9" t="e">
        <f>IF(D205=0,#N/A,IF(VLOOKUP($B206,加速計算!$D$11:$Z$5007,MATCH(D$19,加速計算!$E$34:$AM$34,0)+1,FALSE)&lt;0,0,IF($B206&gt;D$12,0,IF(VLOOKUP($B206,加速計算!$D$11:$Z$5007,MATCH(D$19,加速計算!$E$34:$AM$34,0)+1,FALSE)&gt;D$14,D$14,VLOOKUP($B206,加速計算!$D$11:$Z$5007,MATCH(D$19,加速計算!$E$34:$AM$34,0)+1,FALSE)))))</f>
        <v>#N/A</v>
      </c>
      <c r="E206" s="9" t="e">
        <f>IF(E205=0,#N/A,IF(VLOOKUP($B206,加速計算!$D$11:$Z$5007,MATCH(E$19,加速計算!$E$34:$AM$34,0)+1,FALSE)&lt;0,0,IF($B206&gt;E$12,0,IF(VLOOKUP($B206,加速計算!$D$11:$Z$5007,MATCH(E$19,加速計算!$E$34:$AM$34,0)+1,FALSE)&gt;E$14,E$14,VLOOKUP($B206,加速計算!$D$11:$Z$5007,MATCH(E$19,加速計算!$E$34:$AM$34,0)+1,FALSE)))))</f>
        <v>#N/A</v>
      </c>
      <c r="F206" s="9" t="e">
        <f>IF(F205=0,#N/A,IF(VLOOKUP($B206,加速計算!$D$11:$Z$5007,MATCH(F$19,加速計算!$E$34:$AM$34,0)+1,FALSE)&lt;0,0,IF($B206&gt;F$12,0,IF(VLOOKUP($B206,加速計算!$D$11:$Z$5007,MATCH(F$19,加速計算!$E$34:$AM$34,0)+1,FALSE)&gt;F$14,F$14,VLOOKUP($B206,加速計算!$D$11:$Z$5007,MATCH(F$19,加速計算!$E$34:$AM$34,0)+1,FALSE)))))</f>
        <v>#N/A</v>
      </c>
      <c r="G206" s="9">
        <f>IF(G205=0,#N/A,IF(VLOOKUP($B206,加速計算!$D$11:$Z$5007,MATCH(G$19,加速計算!$E$34:$AM$34,0)+1,FALSE)&lt;0,0,IF($B206&gt;G$12,0,IF(VLOOKUP($B206,加速計算!$D$11:$Z$5007,MATCH(G$19,加速計算!$E$34:$AM$34,0)+1,FALSE)&gt;G$14,G$14,VLOOKUP($B206,加速計算!$D$11:$Z$5007,MATCH(G$19,加速計算!$E$34:$AM$34,0)+1,FALSE)))))</f>
        <v>48.171087355043504</v>
      </c>
      <c r="H206" s="9">
        <f>IF(H205=0,#N/A,IF(VLOOKUP($B206,加速計算!$D$11:$Z$5007,MATCH(H$19,加速計算!$E$34:$AM$34,0)+1,FALSE)&lt;0,0,IF($B206&gt;H$12,0,IF(VLOOKUP($B206,加速計算!$D$11:$Z$5007,MATCH(H$19,加速計算!$E$34:$AM$34,0)+1,FALSE)&gt;H$14,H$14,VLOOKUP($B206,加速計算!$D$11:$Z$5007,MATCH(H$19,加速計算!$E$34:$AM$34,0)+1,FALSE)))))</f>
        <v>48.171087355043504</v>
      </c>
      <c r="I206" s="9" t="e">
        <f>IF(I205=0,#N/A,IF(VLOOKUP($B206,加速計算!$D$11:$Z$5007,MATCH(I$19,加速計算!$E$34:$AM$34,0)+1,FALSE)&lt;0,0,IF($B206&gt;I$12,0,IF(VLOOKUP($B206,加速計算!$D$11:$Z$5007,MATCH(I$19,加速計算!$E$34:$AM$34,0)+1,FALSE)&gt;I$14,I$14,VLOOKUP($B206,加速計算!$D$11:$Z$5007,MATCH(I$19,加速計算!$E$34:$AM$34,0)+1,FALSE)))))</f>
        <v>#N/A</v>
      </c>
      <c r="J206" s="9" t="e">
        <f>IF(J205=0,#N/A,IF(VLOOKUP($B206,加速計算!$D$11:$Z$5007,MATCH(J$19,加速計算!$E$34:$AM$34,0)+1,FALSE)&lt;0,0,IF($B206&gt;J$12,0,IF(VLOOKUP($B206,加速計算!$D$11:$Z$5007,MATCH(J$19,加速計算!$E$34:$AM$34,0)+1,FALSE)&gt;J$14,J$14,VLOOKUP($B206,加速計算!$D$11:$Z$5007,MATCH(J$19,加速計算!$E$34:$AM$34,0)+1,FALSE)))))</f>
        <v>#N/A</v>
      </c>
      <c r="K206" s="9" t="e">
        <f>IF(K205=0,#N/A,IF(VLOOKUP($B206,加速計算!$D$11:$Z$5007,MATCH(K$19,加速計算!$E$34:$AM$34,0)+1,FALSE)&lt;0,0,IF($B206&gt;K$12,0,IF(VLOOKUP($B206,加速計算!$D$11:$Z$5007,MATCH(K$19,加速計算!$E$34:$AM$34,0)+1,FALSE)&gt;K$14,K$14,VLOOKUP($B206,加速計算!$D$11:$Z$5007,MATCH(K$19,加速計算!$E$34:$AM$34,0)+1,FALSE)))))</f>
        <v>#N/A</v>
      </c>
      <c r="L206" s="20" t="e">
        <f>IF(L205=0,#N/A,IF(VLOOKUP($B206,加速計算!$D$11:$Z$5007,MATCH(L$19,加速計算!$E$34:$AM$34,0)+1,FALSE)&lt;0,0,IF($B206&gt;L$12,0,IF(VLOOKUP($B206,加速計算!$D$11:$Z$5007,MATCH(L$19,加速計算!$E$34:$AM$34,0)+1,FALSE)&gt;L$14,L$14,VLOOKUP($B206,加速計算!$D$11:$Z$5007,MATCH(L$19,加速計算!$E$34:$AM$34,0)+1,FALSE)))))</f>
        <v>#N/A</v>
      </c>
    </row>
    <row r="207" spans="2:12">
      <c r="B207" s="4">
        <v>1860</v>
      </c>
      <c r="C207" s="5">
        <f t="shared" si="4"/>
        <v>1860</v>
      </c>
      <c r="D207" s="9" t="e">
        <f>IF(D206=0,#N/A,IF(VLOOKUP($B207,加速計算!$D$11:$Z$5007,MATCH(D$19,加速計算!$E$34:$AM$34,0)+1,FALSE)&lt;0,0,IF($B207&gt;D$12,0,IF(VLOOKUP($B207,加速計算!$D$11:$Z$5007,MATCH(D$19,加速計算!$E$34:$AM$34,0)+1,FALSE)&gt;D$14,D$14,VLOOKUP($B207,加速計算!$D$11:$Z$5007,MATCH(D$19,加速計算!$E$34:$AM$34,0)+1,FALSE)))))</f>
        <v>#N/A</v>
      </c>
      <c r="E207" s="9" t="e">
        <f>IF(E206=0,#N/A,IF(VLOOKUP($B207,加速計算!$D$11:$Z$5007,MATCH(E$19,加速計算!$E$34:$AM$34,0)+1,FALSE)&lt;0,0,IF($B207&gt;E$12,0,IF(VLOOKUP($B207,加速計算!$D$11:$Z$5007,MATCH(E$19,加速計算!$E$34:$AM$34,0)+1,FALSE)&gt;E$14,E$14,VLOOKUP($B207,加速計算!$D$11:$Z$5007,MATCH(E$19,加速計算!$E$34:$AM$34,0)+1,FALSE)))))</f>
        <v>#N/A</v>
      </c>
      <c r="F207" s="9" t="e">
        <f>IF(F206=0,#N/A,IF(VLOOKUP($B207,加速計算!$D$11:$Z$5007,MATCH(F$19,加速計算!$E$34:$AM$34,0)+1,FALSE)&lt;0,0,IF($B207&gt;F$12,0,IF(VLOOKUP($B207,加速計算!$D$11:$Z$5007,MATCH(F$19,加速計算!$E$34:$AM$34,0)+1,FALSE)&gt;F$14,F$14,VLOOKUP($B207,加速計算!$D$11:$Z$5007,MATCH(F$19,加速計算!$E$34:$AM$34,0)+1,FALSE)))))</f>
        <v>#N/A</v>
      </c>
      <c r="G207" s="9">
        <f>IF(G206=0,#N/A,IF(VLOOKUP($B207,加速計算!$D$11:$Z$5007,MATCH(G$19,加速計算!$E$34:$AM$34,0)+1,FALSE)&lt;0,0,IF($B207&gt;G$12,0,IF(VLOOKUP($B207,加速計算!$D$11:$Z$5007,MATCH(G$19,加速計算!$E$34:$AM$34,0)+1,FALSE)&gt;G$14,G$14,VLOOKUP($B207,加速計算!$D$11:$Z$5007,MATCH(G$19,加速計算!$E$34:$AM$34,0)+1,FALSE)))))</f>
        <v>48.171087355043504</v>
      </c>
      <c r="H207" s="9">
        <f>IF(H206=0,#N/A,IF(VLOOKUP($B207,加速計算!$D$11:$Z$5007,MATCH(H$19,加速計算!$E$34:$AM$34,0)+1,FALSE)&lt;0,0,IF($B207&gt;H$12,0,IF(VLOOKUP($B207,加速計算!$D$11:$Z$5007,MATCH(H$19,加速計算!$E$34:$AM$34,0)+1,FALSE)&gt;H$14,H$14,VLOOKUP($B207,加速計算!$D$11:$Z$5007,MATCH(H$19,加速計算!$E$34:$AM$34,0)+1,FALSE)))))</f>
        <v>48.171087355043504</v>
      </c>
      <c r="I207" s="9" t="e">
        <f>IF(I206=0,#N/A,IF(VLOOKUP($B207,加速計算!$D$11:$Z$5007,MATCH(I$19,加速計算!$E$34:$AM$34,0)+1,FALSE)&lt;0,0,IF($B207&gt;I$12,0,IF(VLOOKUP($B207,加速計算!$D$11:$Z$5007,MATCH(I$19,加速計算!$E$34:$AM$34,0)+1,FALSE)&gt;I$14,I$14,VLOOKUP($B207,加速計算!$D$11:$Z$5007,MATCH(I$19,加速計算!$E$34:$AM$34,0)+1,FALSE)))))</f>
        <v>#N/A</v>
      </c>
      <c r="J207" s="9" t="e">
        <f>IF(J206=0,#N/A,IF(VLOOKUP($B207,加速計算!$D$11:$Z$5007,MATCH(J$19,加速計算!$E$34:$AM$34,0)+1,FALSE)&lt;0,0,IF($B207&gt;J$12,0,IF(VLOOKUP($B207,加速計算!$D$11:$Z$5007,MATCH(J$19,加速計算!$E$34:$AM$34,0)+1,FALSE)&gt;J$14,J$14,VLOOKUP($B207,加速計算!$D$11:$Z$5007,MATCH(J$19,加速計算!$E$34:$AM$34,0)+1,FALSE)))))</f>
        <v>#N/A</v>
      </c>
      <c r="K207" s="9" t="e">
        <f>IF(K206=0,#N/A,IF(VLOOKUP($B207,加速計算!$D$11:$Z$5007,MATCH(K$19,加速計算!$E$34:$AM$34,0)+1,FALSE)&lt;0,0,IF($B207&gt;K$12,0,IF(VLOOKUP($B207,加速計算!$D$11:$Z$5007,MATCH(K$19,加速計算!$E$34:$AM$34,0)+1,FALSE)&gt;K$14,K$14,VLOOKUP($B207,加速計算!$D$11:$Z$5007,MATCH(K$19,加速計算!$E$34:$AM$34,0)+1,FALSE)))))</f>
        <v>#N/A</v>
      </c>
      <c r="L207" s="20" t="e">
        <f>IF(L206=0,#N/A,IF(VLOOKUP($B207,加速計算!$D$11:$Z$5007,MATCH(L$19,加速計算!$E$34:$AM$34,0)+1,FALSE)&lt;0,0,IF($B207&gt;L$12,0,IF(VLOOKUP($B207,加速計算!$D$11:$Z$5007,MATCH(L$19,加速計算!$E$34:$AM$34,0)+1,FALSE)&gt;L$14,L$14,VLOOKUP($B207,加速計算!$D$11:$Z$5007,MATCH(L$19,加速計算!$E$34:$AM$34,0)+1,FALSE)))))</f>
        <v>#N/A</v>
      </c>
    </row>
    <row r="208" spans="2:12">
      <c r="B208" s="4">
        <v>1870</v>
      </c>
      <c r="C208" s="5">
        <f t="shared" si="4"/>
        <v>1870</v>
      </c>
      <c r="D208" s="9" t="e">
        <f>IF(D207=0,#N/A,IF(VLOOKUP($B208,加速計算!$D$11:$Z$5007,MATCH(D$19,加速計算!$E$34:$AM$34,0)+1,FALSE)&lt;0,0,IF($B208&gt;D$12,0,IF(VLOOKUP($B208,加速計算!$D$11:$Z$5007,MATCH(D$19,加速計算!$E$34:$AM$34,0)+1,FALSE)&gt;D$14,D$14,VLOOKUP($B208,加速計算!$D$11:$Z$5007,MATCH(D$19,加速計算!$E$34:$AM$34,0)+1,FALSE)))))</f>
        <v>#N/A</v>
      </c>
      <c r="E208" s="9" t="e">
        <f>IF(E207=0,#N/A,IF(VLOOKUP($B208,加速計算!$D$11:$Z$5007,MATCH(E$19,加速計算!$E$34:$AM$34,0)+1,FALSE)&lt;0,0,IF($B208&gt;E$12,0,IF(VLOOKUP($B208,加速計算!$D$11:$Z$5007,MATCH(E$19,加速計算!$E$34:$AM$34,0)+1,FALSE)&gt;E$14,E$14,VLOOKUP($B208,加速計算!$D$11:$Z$5007,MATCH(E$19,加速計算!$E$34:$AM$34,0)+1,FALSE)))))</f>
        <v>#N/A</v>
      </c>
      <c r="F208" s="9" t="e">
        <f>IF(F207=0,#N/A,IF(VLOOKUP($B208,加速計算!$D$11:$Z$5007,MATCH(F$19,加速計算!$E$34:$AM$34,0)+1,FALSE)&lt;0,0,IF($B208&gt;F$12,0,IF(VLOOKUP($B208,加速計算!$D$11:$Z$5007,MATCH(F$19,加速計算!$E$34:$AM$34,0)+1,FALSE)&gt;F$14,F$14,VLOOKUP($B208,加速計算!$D$11:$Z$5007,MATCH(F$19,加速計算!$E$34:$AM$34,0)+1,FALSE)))))</f>
        <v>#N/A</v>
      </c>
      <c r="G208" s="9">
        <f>IF(G207=0,#N/A,IF(VLOOKUP($B208,加速計算!$D$11:$Z$5007,MATCH(G$19,加速計算!$E$34:$AM$34,0)+1,FALSE)&lt;0,0,IF($B208&gt;G$12,0,IF(VLOOKUP($B208,加速計算!$D$11:$Z$5007,MATCH(G$19,加速計算!$E$34:$AM$34,0)+1,FALSE)&gt;G$14,G$14,VLOOKUP($B208,加速計算!$D$11:$Z$5007,MATCH(G$19,加速計算!$E$34:$AM$34,0)+1,FALSE)))))</f>
        <v>48.171087355043504</v>
      </c>
      <c r="H208" s="9">
        <f>IF(H207=0,#N/A,IF(VLOOKUP($B208,加速計算!$D$11:$Z$5007,MATCH(H$19,加速計算!$E$34:$AM$34,0)+1,FALSE)&lt;0,0,IF($B208&gt;H$12,0,IF(VLOOKUP($B208,加速計算!$D$11:$Z$5007,MATCH(H$19,加速計算!$E$34:$AM$34,0)+1,FALSE)&gt;H$14,H$14,VLOOKUP($B208,加速計算!$D$11:$Z$5007,MATCH(H$19,加速計算!$E$34:$AM$34,0)+1,FALSE)))))</f>
        <v>48.171087355043504</v>
      </c>
      <c r="I208" s="9" t="e">
        <f>IF(I207=0,#N/A,IF(VLOOKUP($B208,加速計算!$D$11:$Z$5007,MATCH(I$19,加速計算!$E$34:$AM$34,0)+1,FALSE)&lt;0,0,IF($B208&gt;I$12,0,IF(VLOOKUP($B208,加速計算!$D$11:$Z$5007,MATCH(I$19,加速計算!$E$34:$AM$34,0)+1,FALSE)&gt;I$14,I$14,VLOOKUP($B208,加速計算!$D$11:$Z$5007,MATCH(I$19,加速計算!$E$34:$AM$34,0)+1,FALSE)))))</f>
        <v>#N/A</v>
      </c>
      <c r="J208" s="9" t="e">
        <f>IF(J207=0,#N/A,IF(VLOOKUP($B208,加速計算!$D$11:$Z$5007,MATCH(J$19,加速計算!$E$34:$AM$34,0)+1,FALSE)&lt;0,0,IF($B208&gt;J$12,0,IF(VLOOKUP($B208,加速計算!$D$11:$Z$5007,MATCH(J$19,加速計算!$E$34:$AM$34,0)+1,FALSE)&gt;J$14,J$14,VLOOKUP($B208,加速計算!$D$11:$Z$5007,MATCH(J$19,加速計算!$E$34:$AM$34,0)+1,FALSE)))))</f>
        <v>#N/A</v>
      </c>
      <c r="K208" s="9" t="e">
        <f>IF(K207=0,#N/A,IF(VLOOKUP($B208,加速計算!$D$11:$Z$5007,MATCH(K$19,加速計算!$E$34:$AM$34,0)+1,FALSE)&lt;0,0,IF($B208&gt;K$12,0,IF(VLOOKUP($B208,加速計算!$D$11:$Z$5007,MATCH(K$19,加速計算!$E$34:$AM$34,0)+1,FALSE)&gt;K$14,K$14,VLOOKUP($B208,加速計算!$D$11:$Z$5007,MATCH(K$19,加速計算!$E$34:$AM$34,0)+1,FALSE)))))</f>
        <v>#N/A</v>
      </c>
      <c r="L208" s="20" t="e">
        <f>IF(L207=0,#N/A,IF(VLOOKUP($B208,加速計算!$D$11:$Z$5007,MATCH(L$19,加速計算!$E$34:$AM$34,0)+1,FALSE)&lt;0,0,IF($B208&gt;L$12,0,IF(VLOOKUP($B208,加速計算!$D$11:$Z$5007,MATCH(L$19,加速計算!$E$34:$AM$34,0)+1,FALSE)&gt;L$14,L$14,VLOOKUP($B208,加速計算!$D$11:$Z$5007,MATCH(L$19,加速計算!$E$34:$AM$34,0)+1,FALSE)))))</f>
        <v>#N/A</v>
      </c>
    </row>
    <row r="209" spans="2:12">
      <c r="B209" s="4">
        <v>1880</v>
      </c>
      <c r="C209" s="5">
        <f t="shared" si="4"/>
        <v>1880</v>
      </c>
      <c r="D209" s="9" t="e">
        <f>IF(D208=0,#N/A,IF(VLOOKUP($B209,加速計算!$D$11:$Z$5007,MATCH(D$19,加速計算!$E$34:$AM$34,0)+1,FALSE)&lt;0,0,IF($B209&gt;D$12,0,IF(VLOOKUP($B209,加速計算!$D$11:$Z$5007,MATCH(D$19,加速計算!$E$34:$AM$34,0)+1,FALSE)&gt;D$14,D$14,VLOOKUP($B209,加速計算!$D$11:$Z$5007,MATCH(D$19,加速計算!$E$34:$AM$34,0)+1,FALSE)))))</f>
        <v>#N/A</v>
      </c>
      <c r="E209" s="9" t="e">
        <f>IF(E208=0,#N/A,IF(VLOOKUP($B209,加速計算!$D$11:$Z$5007,MATCH(E$19,加速計算!$E$34:$AM$34,0)+1,FALSE)&lt;0,0,IF($B209&gt;E$12,0,IF(VLOOKUP($B209,加速計算!$D$11:$Z$5007,MATCH(E$19,加速計算!$E$34:$AM$34,0)+1,FALSE)&gt;E$14,E$14,VLOOKUP($B209,加速計算!$D$11:$Z$5007,MATCH(E$19,加速計算!$E$34:$AM$34,0)+1,FALSE)))))</f>
        <v>#N/A</v>
      </c>
      <c r="F209" s="9" t="e">
        <f>IF(F208=0,#N/A,IF(VLOOKUP($B209,加速計算!$D$11:$Z$5007,MATCH(F$19,加速計算!$E$34:$AM$34,0)+1,FALSE)&lt;0,0,IF($B209&gt;F$12,0,IF(VLOOKUP($B209,加速計算!$D$11:$Z$5007,MATCH(F$19,加速計算!$E$34:$AM$34,0)+1,FALSE)&gt;F$14,F$14,VLOOKUP($B209,加速計算!$D$11:$Z$5007,MATCH(F$19,加速計算!$E$34:$AM$34,0)+1,FALSE)))))</f>
        <v>#N/A</v>
      </c>
      <c r="G209" s="9">
        <f>IF(G208=0,#N/A,IF(VLOOKUP($B209,加速計算!$D$11:$Z$5007,MATCH(G$19,加速計算!$E$34:$AM$34,0)+1,FALSE)&lt;0,0,IF($B209&gt;G$12,0,IF(VLOOKUP($B209,加速計算!$D$11:$Z$5007,MATCH(G$19,加速計算!$E$34:$AM$34,0)+1,FALSE)&gt;G$14,G$14,VLOOKUP($B209,加速計算!$D$11:$Z$5007,MATCH(G$19,加速計算!$E$34:$AM$34,0)+1,FALSE)))))</f>
        <v>48.171087355043504</v>
      </c>
      <c r="H209" s="9">
        <f>IF(H208=0,#N/A,IF(VLOOKUP($B209,加速計算!$D$11:$Z$5007,MATCH(H$19,加速計算!$E$34:$AM$34,0)+1,FALSE)&lt;0,0,IF($B209&gt;H$12,0,IF(VLOOKUP($B209,加速計算!$D$11:$Z$5007,MATCH(H$19,加速計算!$E$34:$AM$34,0)+1,FALSE)&gt;H$14,H$14,VLOOKUP($B209,加速計算!$D$11:$Z$5007,MATCH(H$19,加速計算!$E$34:$AM$34,0)+1,FALSE)))))</f>
        <v>48.171087355043504</v>
      </c>
      <c r="I209" s="9" t="e">
        <f>IF(I208=0,#N/A,IF(VLOOKUP($B209,加速計算!$D$11:$Z$5007,MATCH(I$19,加速計算!$E$34:$AM$34,0)+1,FALSE)&lt;0,0,IF($B209&gt;I$12,0,IF(VLOOKUP($B209,加速計算!$D$11:$Z$5007,MATCH(I$19,加速計算!$E$34:$AM$34,0)+1,FALSE)&gt;I$14,I$14,VLOOKUP($B209,加速計算!$D$11:$Z$5007,MATCH(I$19,加速計算!$E$34:$AM$34,0)+1,FALSE)))))</f>
        <v>#N/A</v>
      </c>
      <c r="J209" s="9" t="e">
        <f>IF(J208=0,#N/A,IF(VLOOKUP($B209,加速計算!$D$11:$Z$5007,MATCH(J$19,加速計算!$E$34:$AM$34,0)+1,FALSE)&lt;0,0,IF($B209&gt;J$12,0,IF(VLOOKUP($B209,加速計算!$D$11:$Z$5007,MATCH(J$19,加速計算!$E$34:$AM$34,0)+1,FALSE)&gt;J$14,J$14,VLOOKUP($B209,加速計算!$D$11:$Z$5007,MATCH(J$19,加速計算!$E$34:$AM$34,0)+1,FALSE)))))</f>
        <v>#N/A</v>
      </c>
      <c r="K209" s="9" t="e">
        <f>IF(K208=0,#N/A,IF(VLOOKUP($B209,加速計算!$D$11:$Z$5007,MATCH(K$19,加速計算!$E$34:$AM$34,0)+1,FALSE)&lt;0,0,IF($B209&gt;K$12,0,IF(VLOOKUP($B209,加速計算!$D$11:$Z$5007,MATCH(K$19,加速計算!$E$34:$AM$34,0)+1,FALSE)&gt;K$14,K$14,VLOOKUP($B209,加速計算!$D$11:$Z$5007,MATCH(K$19,加速計算!$E$34:$AM$34,0)+1,FALSE)))))</f>
        <v>#N/A</v>
      </c>
      <c r="L209" s="20" t="e">
        <f>IF(L208=0,#N/A,IF(VLOOKUP($B209,加速計算!$D$11:$Z$5007,MATCH(L$19,加速計算!$E$34:$AM$34,0)+1,FALSE)&lt;0,0,IF($B209&gt;L$12,0,IF(VLOOKUP($B209,加速計算!$D$11:$Z$5007,MATCH(L$19,加速計算!$E$34:$AM$34,0)+1,FALSE)&gt;L$14,L$14,VLOOKUP($B209,加速計算!$D$11:$Z$5007,MATCH(L$19,加速計算!$E$34:$AM$34,0)+1,FALSE)))))</f>
        <v>#N/A</v>
      </c>
    </row>
    <row r="210" spans="2:12">
      <c r="B210" s="4">
        <v>1890</v>
      </c>
      <c r="C210" s="5">
        <f t="shared" si="4"/>
        <v>1890</v>
      </c>
      <c r="D210" s="9" t="e">
        <f>IF(D209=0,#N/A,IF(VLOOKUP($B210,加速計算!$D$11:$Z$5007,MATCH(D$19,加速計算!$E$34:$AM$34,0)+1,FALSE)&lt;0,0,IF($B210&gt;D$12,0,IF(VLOOKUP($B210,加速計算!$D$11:$Z$5007,MATCH(D$19,加速計算!$E$34:$AM$34,0)+1,FALSE)&gt;D$14,D$14,VLOOKUP($B210,加速計算!$D$11:$Z$5007,MATCH(D$19,加速計算!$E$34:$AM$34,0)+1,FALSE)))))</f>
        <v>#N/A</v>
      </c>
      <c r="E210" s="9" t="e">
        <f>IF(E209=0,#N/A,IF(VLOOKUP($B210,加速計算!$D$11:$Z$5007,MATCH(E$19,加速計算!$E$34:$AM$34,0)+1,FALSE)&lt;0,0,IF($B210&gt;E$12,0,IF(VLOOKUP($B210,加速計算!$D$11:$Z$5007,MATCH(E$19,加速計算!$E$34:$AM$34,0)+1,FALSE)&gt;E$14,E$14,VLOOKUP($B210,加速計算!$D$11:$Z$5007,MATCH(E$19,加速計算!$E$34:$AM$34,0)+1,FALSE)))))</f>
        <v>#N/A</v>
      </c>
      <c r="F210" s="9" t="e">
        <f>IF(F209=0,#N/A,IF(VLOOKUP($B210,加速計算!$D$11:$Z$5007,MATCH(F$19,加速計算!$E$34:$AM$34,0)+1,FALSE)&lt;0,0,IF($B210&gt;F$12,0,IF(VLOOKUP($B210,加速計算!$D$11:$Z$5007,MATCH(F$19,加速計算!$E$34:$AM$34,0)+1,FALSE)&gt;F$14,F$14,VLOOKUP($B210,加速計算!$D$11:$Z$5007,MATCH(F$19,加速計算!$E$34:$AM$34,0)+1,FALSE)))))</f>
        <v>#N/A</v>
      </c>
      <c r="G210" s="9">
        <f>IF(G209=0,#N/A,IF(VLOOKUP($B210,加速計算!$D$11:$Z$5007,MATCH(G$19,加速計算!$E$34:$AM$34,0)+1,FALSE)&lt;0,0,IF($B210&gt;G$12,0,IF(VLOOKUP($B210,加速計算!$D$11:$Z$5007,MATCH(G$19,加速計算!$E$34:$AM$34,0)+1,FALSE)&gt;G$14,G$14,VLOOKUP($B210,加速計算!$D$11:$Z$5007,MATCH(G$19,加速計算!$E$34:$AM$34,0)+1,FALSE)))))</f>
        <v>48.171087355043504</v>
      </c>
      <c r="H210" s="9">
        <f>IF(H209=0,#N/A,IF(VLOOKUP($B210,加速計算!$D$11:$Z$5007,MATCH(H$19,加速計算!$E$34:$AM$34,0)+1,FALSE)&lt;0,0,IF($B210&gt;H$12,0,IF(VLOOKUP($B210,加速計算!$D$11:$Z$5007,MATCH(H$19,加速計算!$E$34:$AM$34,0)+1,FALSE)&gt;H$14,H$14,VLOOKUP($B210,加速計算!$D$11:$Z$5007,MATCH(H$19,加速計算!$E$34:$AM$34,0)+1,FALSE)))))</f>
        <v>48.171087355043504</v>
      </c>
      <c r="I210" s="9" t="e">
        <f>IF(I209=0,#N/A,IF(VLOOKUP($B210,加速計算!$D$11:$Z$5007,MATCH(I$19,加速計算!$E$34:$AM$34,0)+1,FALSE)&lt;0,0,IF($B210&gt;I$12,0,IF(VLOOKUP($B210,加速計算!$D$11:$Z$5007,MATCH(I$19,加速計算!$E$34:$AM$34,0)+1,FALSE)&gt;I$14,I$14,VLOOKUP($B210,加速計算!$D$11:$Z$5007,MATCH(I$19,加速計算!$E$34:$AM$34,0)+1,FALSE)))))</f>
        <v>#N/A</v>
      </c>
      <c r="J210" s="9" t="e">
        <f>IF(J209=0,#N/A,IF(VLOOKUP($B210,加速計算!$D$11:$Z$5007,MATCH(J$19,加速計算!$E$34:$AM$34,0)+1,FALSE)&lt;0,0,IF($B210&gt;J$12,0,IF(VLOOKUP($B210,加速計算!$D$11:$Z$5007,MATCH(J$19,加速計算!$E$34:$AM$34,0)+1,FALSE)&gt;J$14,J$14,VLOOKUP($B210,加速計算!$D$11:$Z$5007,MATCH(J$19,加速計算!$E$34:$AM$34,0)+1,FALSE)))))</f>
        <v>#N/A</v>
      </c>
      <c r="K210" s="9" t="e">
        <f>IF(K209=0,#N/A,IF(VLOOKUP($B210,加速計算!$D$11:$Z$5007,MATCH(K$19,加速計算!$E$34:$AM$34,0)+1,FALSE)&lt;0,0,IF($B210&gt;K$12,0,IF(VLOOKUP($B210,加速計算!$D$11:$Z$5007,MATCH(K$19,加速計算!$E$34:$AM$34,0)+1,FALSE)&gt;K$14,K$14,VLOOKUP($B210,加速計算!$D$11:$Z$5007,MATCH(K$19,加速計算!$E$34:$AM$34,0)+1,FALSE)))))</f>
        <v>#N/A</v>
      </c>
      <c r="L210" s="20" t="e">
        <f>IF(L209=0,#N/A,IF(VLOOKUP($B210,加速計算!$D$11:$Z$5007,MATCH(L$19,加速計算!$E$34:$AM$34,0)+1,FALSE)&lt;0,0,IF($B210&gt;L$12,0,IF(VLOOKUP($B210,加速計算!$D$11:$Z$5007,MATCH(L$19,加速計算!$E$34:$AM$34,0)+1,FALSE)&gt;L$14,L$14,VLOOKUP($B210,加速計算!$D$11:$Z$5007,MATCH(L$19,加速計算!$E$34:$AM$34,0)+1,FALSE)))))</f>
        <v>#N/A</v>
      </c>
    </row>
    <row r="211" spans="2:12">
      <c r="B211" s="4">
        <v>1900</v>
      </c>
      <c r="C211" s="5">
        <f t="shared" si="4"/>
        <v>1900</v>
      </c>
      <c r="D211" s="9" t="e">
        <f>IF(D210=0,#N/A,IF(VLOOKUP($B211,加速計算!$D$11:$Z$5007,MATCH(D$19,加速計算!$E$34:$AM$34,0)+1,FALSE)&lt;0,0,IF($B211&gt;D$12,0,IF(VLOOKUP($B211,加速計算!$D$11:$Z$5007,MATCH(D$19,加速計算!$E$34:$AM$34,0)+1,FALSE)&gt;D$14,D$14,VLOOKUP($B211,加速計算!$D$11:$Z$5007,MATCH(D$19,加速計算!$E$34:$AM$34,0)+1,FALSE)))))</f>
        <v>#N/A</v>
      </c>
      <c r="E211" s="9" t="e">
        <f>IF(E210=0,#N/A,IF(VLOOKUP($B211,加速計算!$D$11:$Z$5007,MATCH(E$19,加速計算!$E$34:$AM$34,0)+1,FALSE)&lt;0,0,IF($B211&gt;E$12,0,IF(VLOOKUP($B211,加速計算!$D$11:$Z$5007,MATCH(E$19,加速計算!$E$34:$AM$34,0)+1,FALSE)&gt;E$14,E$14,VLOOKUP($B211,加速計算!$D$11:$Z$5007,MATCH(E$19,加速計算!$E$34:$AM$34,0)+1,FALSE)))))</f>
        <v>#N/A</v>
      </c>
      <c r="F211" s="9" t="e">
        <f>IF(F210=0,#N/A,IF(VLOOKUP($B211,加速計算!$D$11:$Z$5007,MATCH(F$19,加速計算!$E$34:$AM$34,0)+1,FALSE)&lt;0,0,IF($B211&gt;F$12,0,IF(VLOOKUP($B211,加速計算!$D$11:$Z$5007,MATCH(F$19,加速計算!$E$34:$AM$34,0)+1,FALSE)&gt;F$14,F$14,VLOOKUP($B211,加速計算!$D$11:$Z$5007,MATCH(F$19,加速計算!$E$34:$AM$34,0)+1,FALSE)))))</f>
        <v>#N/A</v>
      </c>
      <c r="G211" s="9">
        <f>IF(G210=0,#N/A,IF(VLOOKUP($B211,加速計算!$D$11:$Z$5007,MATCH(G$19,加速計算!$E$34:$AM$34,0)+1,FALSE)&lt;0,0,IF($B211&gt;G$12,0,IF(VLOOKUP($B211,加速計算!$D$11:$Z$5007,MATCH(G$19,加速計算!$E$34:$AM$34,0)+1,FALSE)&gt;G$14,G$14,VLOOKUP($B211,加速計算!$D$11:$Z$5007,MATCH(G$19,加速計算!$E$34:$AM$34,0)+1,FALSE)))))</f>
        <v>48.171087355043504</v>
      </c>
      <c r="H211" s="9">
        <f>IF(H210=0,#N/A,IF(VLOOKUP($B211,加速計算!$D$11:$Z$5007,MATCH(H$19,加速計算!$E$34:$AM$34,0)+1,FALSE)&lt;0,0,IF($B211&gt;H$12,0,IF(VLOOKUP($B211,加速計算!$D$11:$Z$5007,MATCH(H$19,加速計算!$E$34:$AM$34,0)+1,FALSE)&gt;H$14,H$14,VLOOKUP($B211,加速計算!$D$11:$Z$5007,MATCH(H$19,加速計算!$E$34:$AM$34,0)+1,FALSE)))))</f>
        <v>48.171087355043504</v>
      </c>
      <c r="I211" s="9" t="e">
        <f>IF(I210=0,#N/A,IF(VLOOKUP($B211,加速計算!$D$11:$Z$5007,MATCH(I$19,加速計算!$E$34:$AM$34,0)+1,FALSE)&lt;0,0,IF($B211&gt;I$12,0,IF(VLOOKUP($B211,加速計算!$D$11:$Z$5007,MATCH(I$19,加速計算!$E$34:$AM$34,0)+1,FALSE)&gt;I$14,I$14,VLOOKUP($B211,加速計算!$D$11:$Z$5007,MATCH(I$19,加速計算!$E$34:$AM$34,0)+1,FALSE)))))</f>
        <v>#N/A</v>
      </c>
      <c r="J211" s="9" t="e">
        <f>IF(J210=0,#N/A,IF(VLOOKUP($B211,加速計算!$D$11:$Z$5007,MATCH(J$19,加速計算!$E$34:$AM$34,0)+1,FALSE)&lt;0,0,IF($B211&gt;J$12,0,IF(VLOOKUP($B211,加速計算!$D$11:$Z$5007,MATCH(J$19,加速計算!$E$34:$AM$34,0)+1,FALSE)&gt;J$14,J$14,VLOOKUP($B211,加速計算!$D$11:$Z$5007,MATCH(J$19,加速計算!$E$34:$AM$34,0)+1,FALSE)))))</f>
        <v>#N/A</v>
      </c>
      <c r="K211" s="9" t="e">
        <f>IF(K210=0,#N/A,IF(VLOOKUP($B211,加速計算!$D$11:$Z$5007,MATCH(K$19,加速計算!$E$34:$AM$34,0)+1,FALSE)&lt;0,0,IF($B211&gt;K$12,0,IF(VLOOKUP($B211,加速計算!$D$11:$Z$5007,MATCH(K$19,加速計算!$E$34:$AM$34,0)+1,FALSE)&gt;K$14,K$14,VLOOKUP($B211,加速計算!$D$11:$Z$5007,MATCH(K$19,加速計算!$E$34:$AM$34,0)+1,FALSE)))))</f>
        <v>#N/A</v>
      </c>
      <c r="L211" s="20" t="e">
        <f>IF(L210=0,#N/A,IF(VLOOKUP($B211,加速計算!$D$11:$Z$5007,MATCH(L$19,加速計算!$E$34:$AM$34,0)+1,FALSE)&lt;0,0,IF($B211&gt;L$12,0,IF(VLOOKUP($B211,加速計算!$D$11:$Z$5007,MATCH(L$19,加速計算!$E$34:$AM$34,0)+1,FALSE)&gt;L$14,L$14,VLOOKUP($B211,加速計算!$D$11:$Z$5007,MATCH(L$19,加速計算!$E$34:$AM$34,0)+1,FALSE)))))</f>
        <v>#N/A</v>
      </c>
    </row>
    <row r="212" spans="2:12">
      <c r="B212" s="4">
        <v>1910</v>
      </c>
      <c r="C212" s="5">
        <f t="shared" si="4"/>
        <v>1910</v>
      </c>
      <c r="D212" s="9" t="e">
        <f>IF(D211=0,#N/A,IF(VLOOKUP($B212,加速計算!$D$11:$Z$5007,MATCH(D$19,加速計算!$E$34:$AM$34,0)+1,FALSE)&lt;0,0,IF($B212&gt;D$12,0,IF(VLOOKUP($B212,加速計算!$D$11:$Z$5007,MATCH(D$19,加速計算!$E$34:$AM$34,0)+1,FALSE)&gt;D$14,D$14,VLOOKUP($B212,加速計算!$D$11:$Z$5007,MATCH(D$19,加速計算!$E$34:$AM$34,0)+1,FALSE)))))</f>
        <v>#N/A</v>
      </c>
      <c r="E212" s="9" t="e">
        <f>IF(E211=0,#N/A,IF(VLOOKUP($B212,加速計算!$D$11:$Z$5007,MATCH(E$19,加速計算!$E$34:$AM$34,0)+1,FALSE)&lt;0,0,IF($B212&gt;E$12,0,IF(VLOOKUP($B212,加速計算!$D$11:$Z$5007,MATCH(E$19,加速計算!$E$34:$AM$34,0)+1,FALSE)&gt;E$14,E$14,VLOOKUP($B212,加速計算!$D$11:$Z$5007,MATCH(E$19,加速計算!$E$34:$AM$34,0)+1,FALSE)))))</f>
        <v>#N/A</v>
      </c>
      <c r="F212" s="9" t="e">
        <f>IF(F211=0,#N/A,IF(VLOOKUP($B212,加速計算!$D$11:$Z$5007,MATCH(F$19,加速計算!$E$34:$AM$34,0)+1,FALSE)&lt;0,0,IF($B212&gt;F$12,0,IF(VLOOKUP($B212,加速計算!$D$11:$Z$5007,MATCH(F$19,加速計算!$E$34:$AM$34,0)+1,FALSE)&gt;F$14,F$14,VLOOKUP($B212,加速計算!$D$11:$Z$5007,MATCH(F$19,加速計算!$E$34:$AM$34,0)+1,FALSE)))))</f>
        <v>#N/A</v>
      </c>
      <c r="G212" s="9">
        <f>IF(G211=0,#N/A,IF(VLOOKUP($B212,加速計算!$D$11:$Z$5007,MATCH(G$19,加速計算!$E$34:$AM$34,0)+1,FALSE)&lt;0,0,IF($B212&gt;G$12,0,IF(VLOOKUP($B212,加速計算!$D$11:$Z$5007,MATCH(G$19,加速計算!$E$34:$AM$34,0)+1,FALSE)&gt;G$14,G$14,VLOOKUP($B212,加速計算!$D$11:$Z$5007,MATCH(G$19,加速計算!$E$34:$AM$34,0)+1,FALSE)))))</f>
        <v>48.171087355043504</v>
      </c>
      <c r="H212" s="9">
        <f>IF(H211=0,#N/A,IF(VLOOKUP($B212,加速計算!$D$11:$Z$5007,MATCH(H$19,加速計算!$E$34:$AM$34,0)+1,FALSE)&lt;0,0,IF($B212&gt;H$12,0,IF(VLOOKUP($B212,加速計算!$D$11:$Z$5007,MATCH(H$19,加速計算!$E$34:$AM$34,0)+1,FALSE)&gt;H$14,H$14,VLOOKUP($B212,加速計算!$D$11:$Z$5007,MATCH(H$19,加速計算!$E$34:$AM$34,0)+1,FALSE)))))</f>
        <v>48.171087355043504</v>
      </c>
      <c r="I212" s="9" t="e">
        <f>IF(I211=0,#N/A,IF(VLOOKUP($B212,加速計算!$D$11:$Z$5007,MATCH(I$19,加速計算!$E$34:$AM$34,0)+1,FALSE)&lt;0,0,IF($B212&gt;I$12,0,IF(VLOOKUP($B212,加速計算!$D$11:$Z$5007,MATCH(I$19,加速計算!$E$34:$AM$34,0)+1,FALSE)&gt;I$14,I$14,VLOOKUP($B212,加速計算!$D$11:$Z$5007,MATCH(I$19,加速計算!$E$34:$AM$34,0)+1,FALSE)))))</f>
        <v>#N/A</v>
      </c>
      <c r="J212" s="9" t="e">
        <f>IF(J211=0,#N/A,IF(VLOOKUP($B212,加速計算!$D$11:$Z$5007,MATCH(J$19,加速計算!$E$34:$AM$34,0)+1,FALSE)&lt;0,0,IF($B212&gt;J$12,0,IF(VLOOKUP($B212,加速計算!$D$11:$Z$5007,MATCH(J$19,加速計算!$E$34:$AM$34,0)+1,FALSE)&gt;J$14,J$14,VLOOKUP($B212,加速計算!$D$11:$Z$5007,MATCH(J$19,加速計算!$E$34:$AM$34,0)+1,FALSE)))))</f>
        <v>#N/A</v>
      </c>
      <c r="K212" s="9" t="e">
        <f>IF(K211=0,#N/A,IF(VLOOKUP($B212,加速計算!$D$11:$Z$5007,MATCH(K$19,加速計算!$E$34:$AM$34,0)+1,FALSE)&lt;0,0,IF($B212&gt;K$12,0,IF(VLOOKUP($B212,加速計算!$D$11:$Z$5007,MATCH(K$19,加速計算!$E$34:$AM$34,0)+1,FALSE)&gt;K$14,K$14,VLOOKUP($B212,加速計算!$D$11:$Z$5007,MATCH(K$19,加速計算!$E$34:$AM$34,0)+1,FALSE)))))</f>
        <v>#N/A</v>
      </c>
      <c r="L212" s="20" t="e">
        <f>IF(L211=0,#N/A,IF(VLOOKUP($B212,加速計算!$D$11:$Z$5007,MATCH(L$19,加速計算!$E$34:$AM$34,0)+1,FALSE)&lt;0,0,IF($B212&gt;L$12,0,IF(VLOOKUP($B212,加速計算!$D$11:$Z$5007,MATCH(L$19,加速計算!$E$34:$AM$34,0)+1,FALSE)&gt;L$14,L$14,VLOOKUP($B212,加速計算!$D$11:$Z$5007,MATCH(L$19,加速計算!$E$34:$AM$34,0)+1,FALSE)))))</f>
        <v>#N/A</v>
      </c>
    </row>
    <row r="213" spans="2:12">
      <c r="B213" s="4">
        <v>1920</v>
      </c>
      <c r="C213" s="5">
        <f t="shared" ref="C213:C276" si="5">IF(COUNT(D213:AA213)&lt;1,#N/A,B213)</f>
        <v>1920</v>
      </c>
      <c r="D213" s="9" t="e">
        <f>IF(D212=0,#N/A,IF(VLOOKUP($B213,加速計算!$D$11:$Z$5007,MATCH(D$19,加速計算!$E$34:$AM$34,0)+1,FALSE)&lt;0,0,IF($B213&gt;D$12,0,IF(VLOOKUP($B213,加速計算!$D$11:$Z$5007,MATCH(D$19,加速計算!$E$34:$AM$34,0)+1,FALSE)&gt;D$14,D$14,VLOOKUP($B213,加速計算!$D$11:$Z$5007,MATCH(D$19,加速計算!$E$34:$AM$34,0)+1,FALSE)))))</f>
        <v>#N/A</v>
      </c>
      <c r="E213" s="9" t="e">
        <f>IF(E212=0,#N/A,IF(VLOOKUP($B213,加速計算!$D$11:$Z$5007,MATCH(E$19,加速計算!$E$34:$AM$34,0)+1,FALSE)&lt;0,0,IF($B213&gt;E$12,0,IF(VLOOKUP($B213,加速計算!$D$11:$Z$5007,MATCH(E$19,加速計算!$E$34:$AM$34,0)+1,FALSE)&gt;E$14,E$14,VLOOKUP($B213,加速計算!$D$11:$Z$5007,MATCH(E$19,加速計算!$E$34:$AM$34,0)+1,FALSE)))))</f>
        <v>#N/A</v>
      </c>
      <c r="F213" s="9" t="e">
        <f>IF(F212=0,#N/A,IF(VLOOKUP($B213,加速計算!$D$11:$Z$5007,MATCH(F$19,加速計算!$E$34:$AM$34,0)+1,FALSE)&lt;0,0,IF($B213&gt;F$12,0,IF(VLOOKUP($B213,加速計算!$D$11:$Z$5007,MATCH(F$19,加速計算!$E$34:$AM$34,0)+1,FALSE)&gt;F$14,F$14,VLOOKUP($B213,加速計算!$D$11:$Z$5007,MATCH(F$19,加速計算!$E$34:$AM$34,0)+1,FALSE)))))</f>
        <v>#N/A</v>
      </c>
      <c r="G213" s="9">
        <f>IF(G212=0,#N/A,IF(VLOOKUP($B213,加速計算!$D$11:$Z$5007,MATCH(G$19,加速計算!$E$34:$AM$34,0)+1,FALSE)&lt;0,0,IF($B213&gt;G$12,0,IF(VLOOKUP($B213,加速計算!$D$11:$Z$5007,MATCH(G$19,加速計算!$E$34:$AM$34,0)+1,FALSE)&gt;G$14,G$14,VLOOKUP($B213,加速計算!$D$11:$Z$5007,MATCH(G$19,加速計算!$E$34:$AM$34,0)+1,FALSE)))))</f>
        <v>48.171087355043504</v>
      </c>
      <c r="H213" s="9">
        <f>IF(H212=0,#N/A,IF(VLOOKUP($B213,加速計算!$D$11:$Z$5007,MATCH(H$19,加速計算!$E$34:$AM$34,0)+1,FALSE)&lt;0,0,IF($B213&gt;H$12,0,IF(VLOOKUP($B213,加速計算!$D$11:$Z$5007,MATCH(H$19,加速計算!$E$34:$AM$34,0)+1,FALSE)&gt;H$14,H$14,VLOOKUP($B213,加速計算!$D$11:$Z$5007,MATCH(H$19,加速計算!$E$34:$AM$34,0)+1,FALSE)))))</f>
        <v>48.171087355043504</v>
      </c>
      <c r="I213" s="9" t="e">
        <f>IF(I212=0,#N/A,IF(VLOOKUP($B213,加速計算!$D$11:$Z$5007,MATCH(I$19,加速計算!$E$34:$AM$34,0)+1,FALSE)&lt;0,0,IF($B213&gt;I$12,0,IF(VLOOKUP($B213,加速計算!$D$11:$Z$5007,MATCH(I$19,加速計算!$E$34:$AM$34,0)+1,FALSE)&gt;I$14,I$14,VLOOKUP($B213,加速計算!$D$11:$Z$5007,MATCH(I$19,加速計算!$E$34:$AM$34,0)+1,FALSE)))))</f>
        <v>#N/A</v>
      </c>
      <c r="J213" s="9" t="e">
        <f>IF(J212=0,#N/A,IF(VLOOKUP($B213,加速計算!$D$11:$Z$5007,MATCH(J$19,加速計算!$E$34:$AM$34,0)+1,FALSE)&lt;0,0,IF($B213&gt;J$12,0,IF(VLOOKUP($B213,加速計算!$D$11:$Z$5007,MATCH(J$19,加速計算!$E$34:$AM$34,0)+1,FALSE)&gt;J$14,J$14,VLOOKUP($B213,加速計算!$D$11:$Z$5007,MATCH(J$19,加速計算!$E$34:$AM$34,0)+1,FALSE)))))</f>
        <v>#N/A</v>
      </c>
      <c r="K213" s="9" t="e">
        <f>IF(K212=0,#N/A,IF(VLOOKUP($B213,加速計算!$D$11:$Z$5007,MATCH(K$19,加速計算!$E$34:$AM$34,0)+1,FALSE)&lt;0,0,IF($B213&gt;K$12,0,IF(VLOOKUP($B213,加速計算!$D$11:$Z$5007,MATCH(K$19,加速計算!$E$34:$AM$34,0)+1,FALSE)&gt;K$14,K$14,VLOOKUP($B213,加速計算!$D$11:$Z$5007,MATCH(K$19,加速計算!$E$34:$AM$34,0)+1,FALSE)))))</f>
        <v>#N/A</v>
      </c>
      <c r="L213" s="20" t="e">
        <f>IF(L212=0,#N/A,IF(VLOOKUP($B213,加速計算!$D$11:$Z$5007,MATCH(L$19,加速計算!$E$34:$AM$34,0)+1,FALSE)&lt;0,0,IF($B213&gt;L$12,0,IF(VLOOKUP($B213,加速計算!$D$11:$Z$5007,MATCH(L$19,加速計算!$E$34:$AM$34,0)+1,FALSE)&gt;L$14,L$14,VLOOKUP($B213,加速計算!$D$11:$Z$5007,MATCH(L$19,加速計算!$E$34:$AM$34,0)+1,FALSE)))))</f>
        <v>#N/A</v>
      </c>
    </row>
    <row r="214" spans="2:12">
      <c r="B214" s="4">
        <v>1930</v>
      </c>
      <c r="C214" s="5">
        <f t="shared" si="5"/>
        <v>1930</v>
      </c>
      <c r="D214" s="9" t="e">
        <f>IF(D213=0,#N/A,IF(VLOOKUP($B214,加速計算!$D$11:$Z$5007,MATCH(D$19,加速計算!$E$34:$AM$34,0)+1,FALSE)&lt;0,0,IF($B214&gt;D$12,0,IF(VLOOKUP($B214,加速計算!$D$11:$Z$5007,MATCH(D$19,加速計算!$E$34:$AM$34,0)+1,FALSE)&gt;D$14,D$14,VLOOKUP($B214,加速計算!$D$11:$Z$5007,MATCH(D$19,加速計算!$E$34:$AM$34,0)+1,FALSE)))))</f>
        <v>#N/A</v>
      </c>
      <c r="E214" s="9" t="e">
        <f>IF(E213=0,#N/A,IF(VLOOKUP($B214,加速計算!$D$11:$Z$5007,MATCH(E$19,加速計算!$E$34:$AM$34,0)+1,FALSE)&lt;0,0,IF($B214&gt;E$12,0,IF(VLOOKUP($B214,加速計算!$D$11:$Z$5007,MATCH(E$19,加速計算!$E$34:$AM$34,0)+1,FALSE)&gt;E$14,E$14,VLOOKUP($B214,加速計算!$D$11:$Z$5007,MATCH(E$19,加速計算!$E$34:$AM$34,0)+1,FALSE)))))</f>
        <v>#N/A</v>
      </c>
      <c r="F214" s="9" t="e">
        <f>IF(F213=0,#N/A,IF(VLOOKUP($B214,加速計算!$D$11:$Z$5007,MATCH(F$19,加速計算!$E$34:$AM$34,0)+1,FALSE)&lt;0,0,IF($B214&gt;F$12,0,IF(VLOOKUP($B214,加速計算!$D$11:$Z$5007,MATCH(F$19,加速計算!$E$34:$AM$34,0)+1,FALSE)&gt;F$14,F$14,VLOOKUP($B214,加速計算!$D$11:$Z$5007,MATCH(F$19,加速計算!$E$34:$AM$34,0)+1,FALSE)))))</f>
        <v>#N/A</v>
      </c>
      <c r="G214" s="9">
        <f>IF(G213=0,#N/A,IF(VLOOKUP($B214,加速計算!$D$11:$Z$5007,MATCH(G$19,加速計算!$E$34:$AM$34,0)+1,FALSE)&lt;0,0,IF($B214&gt;G$12,0,IF(VLOOKUP($B214,加速計算!$D$11:$Z$5007,MATCH(G$19,加速計算!$E$34:$AM$34,0)+1,FALSE)&gt;G$14,G$14,VLOOKUP($B214,加速計算!$D$11:$Z$5007,MATCH(G$19,加速計算!$E$34:$AM$34,0)+1,FALSE)))))</f>
        <v>48.171087355043504</v>
      </c>
      <c r="H214" s="9">
        <f>IF(H213=0,#N/A,IF(VLOOKUP($B214,加速計算!$D$11:$Z$5007,MATCH(H$19,加速計算!$E$34:$AM$34,0)+1,FALSE)&lt;0,0,IF($B214&gt;H$12,0,IF(VLOOKUP($B214,加速計算!$D$11:$Z$5007,MATCH(H$19,加速計算!$E$34:$AM$34,0)+1,FALSE)&gt;H$14,H$14,VLOOKUP($B214,加速計算!$D$11:$Z$5007,MATCH(H$19,加速計算!$E$34:$AM$34,0)+1,FALSE)))))</f>
        <v>48.171087355043504</v>
      </c>
      <c r="I214" s="9" t="e">
        <f>IF(I213=0,#N/A,IF(VLOOKUP($B214,加速計算!$D$11:$Z$5007,MATCH(I$19,加速計算!$E$34:$AM$34,0)+1,FALSE)&lt;0,0,IF($B214&gt;I$12,0,IF(VLOOKUP($B214,加速計算!$D$11:$Z$5007,MATCH(I$19,加速計算!$E$34:$AM$34,0)+1,FALSE)&gt;I$14,I$14,VLOOKUP($B214,加速計算!$D$11:$Z$5007,MATCH(I$19,加速計算!$E$34:$AM$34,0)+1,FALSE)))))</f>
        <v>#N/A</v>
      </c>
      <c r="J214" s="9" t="e">
        <f>IF(J213=0,#N/A,IF(VLOOKUP($B214,加速計算!$D$11:$Z$5007,MATCH(J$19,加速計算!$E$34:$AM$34,0)+1,FALSE)&lt;0,0,IF($B214&gt;J$12,0,IF(VLOOKUP($B214,加速計算!$D$11:$Z$5007,MATCH(J$19,加速計算!$E$34:$AM$34,0)+1,FALSE)&gt;J$14,J$14,VLOOKUP($B214,加速計算!$D$11:$Z$5007,MATCH(J$19,加速計算!$E$34:$AM$34,0)+1,FALSE)))))</f>
        <v>#N/A</v>
      </c>
      <c r="K214" s="9" t="e">
        <f>IF(K213=0,#N/A,IF(VLOOKUP($B214,加速計算!$D$11:$Z$5007,MATCH(K$19,加速計算!$E$34:$AM$34,0)+1,FALSE)&lt;0,0,IF($B214&gt;K$12,0,IF(VLOOKUP($B214,加速計算!$D$11:$Z$5007,MATCH(K$19,加速計算!$E$34:$AM$34,0)+1,FALSE)&gt;K$14,K$14,VLOOKUP($B214,加速計算!$D$11:$Z$5007,MATCH(K$19,加速計算!$E$34:$AM$34,0)+1,FALSE)))))</f>
        <v>#N/A</v>
      </c>
      <c r="L214" s="20" t="e">
        <f>IF(L213=0,#N/A,IF(VLOOKUP($B214,加速計算!$D$11:$Z$5007,MATCH(L$19,加速計算!$E$34:$AM$34,0)+1,FALSE)&lt;0,0,IF($B214&gt;L$12,0,IF(VLOOKUP($B214,加速計算!$D$11:$Z$5007,MATCH(L$19,加速計算!$E$34:$AM$34,0)+1,FALSE)&gt;L$14,L$14,VLOOKUP($B214,加速計算!$D$11:$Z$5007,MATCH(L$19,加速計算!$E$34:$AM$34,0)+1,FALSE)))))</f>
        <v>#N/A</v>
      </c>
    </row>
    <row r="215" spans="2:12">
      <c r="B215" s="4">
        <v>1940</v>
      </c>
      <c r="C215" s="5">
        <f t="shared" si="5"/>
        <v>1940</v>
      </c>
      <c r="D215" s="9" t="e">
        <f>IF(D214=0,#N/A,IF(VLOOKUP($B215,加速計算!$D$11:$Z$5007,MATCH(D$19,加速計算!$E$34:$AM$34,0)+1,FALSE)&lt;0,0,IF($B215&gt;D$12,0,IF(VLOOKUP($B215,加速計算!$D$11:$Z$5007,MATCH(D$19,加速計算!$E$34:$AM$34,0)+1,FALSE)&gt;D$14,D$14,VLOOKUP($B215,加速計算!$D$11:$Z$5007,MATCH(D$19,加速計算!$E$34:$AM$34,0)+1,FALSE)))))</f>
        <v>#N/A</v>
      </c>
      <c r="E215" s="9" t="e">
        <f>IF(E214=0,#N/A,IF(VLOOKUP($B215,加速計算!$D$11:$Z$5007,MATCH(E$19,加速計算!$E$34:$AM$34,0)+1,FALSE)&lt;0,0,IF($B215&gt;E$12,0,IF(VLOOKUP($B215,加速計算!$D$11:$Z$5007,MATCH(E$19,加速計算!$E$34:$AM$34,0)+1,FALSE)&gt;E$14,E$14,VLOOKUP($B215,加速計算!$D$11:$Z$5007,MATCH(E$19,加速計算!$E$34:$AM$34,0)+1,FALSE)))))</f>
        <v>#N/A</v>
      </c>
      <c r="F215" s="9" t="e">
        <f>IF(F214=0,#N/A,IF(VLOOKUP($B215,加速計算!$D$11:$Z$5007,MATCH(F$19,加速計算!$E$34:$AM$34,0)+1,FALSE)&lt;0,0,IF($B215&gt;F$12,0,IF(VLOOKUP($B215,加速計算!$D$11:$Z$5007,MATCH(F$19,加速計算!$E$34:$AM$34,0)+1,FALSE)&gt;F$14,F$14,VLOOKUP($B215,加速計算!$D$11:$Z$5007,MATCH(F$19,加速計算!$E$34:$AM$34,0)+1,FALSE)))))</f>
        <v>#N/A</v>
      </c>
      <c r="G215" s="9">
        <f>IF(G214=0,#N/A,IF(VLOOKUP($B215,加速計算!$D$11:$Z$5007,MATCH(G$19,加速計算!$E$34:$AM$34,0)+1,FALSE)&lt;0,0,IF($B215&gt;G$12,0,IF(VLOOKUP($B215,加速計算!$D$11:$Z$5007,MATCH(G$19,加速計算!$E$34:$AM$34,0)+1,FALSE)&gt;G$14,G$14,VLOOKUP($B215,加速計算!$D$11:$Z$5007,MATCH(G$19,加速計算!$E$34:$AM$34,0)+1,FALSE)))))</f>
        <v>48.171087355043504</v>
      </c>
      <c r="H215" s="9">
        <f>IF(H214=0,#N/A,IF(VLOOKUP($B215,加速計算!$D$11:$Z$5007,MATCH(H$19,加速計算!$E$34:$AM$34,0)+1,FALSE)&lt;0,0,IF($B215&gt;H$12,0,IF(VLOOKUP($B215,加速計算!$D$11:$Z$5007,MATCH(H$19,加速計算!$E$34:$AM$34,0)+1,FALSE)&gt;H$14,H$14,VLOOKUP($B215,加速計算!$D$11:$Z$5007,MATCH(H$19,加速計算!$E$34:$AM$34,0)+1,FALSE)))))</f>
        <v>48.171087355043504</v>
      </c>
      <c r="I215" s="9" t="e">
        <f>IF(I214=0,#N/A,IF(VLOOKUP($B215,加速計算!$D$11:$Z$5007,MATCH(I$19,加速計算!$E$34:$AM$34,0)+1,FALSE)&lt;0,0,IF($B215&gt;I$12,0,IF(VLOOKUP($B215,加速計算!$D$11:$Z$5007,MATCH(I$19,加速計算!$E$34:$AM$34,0)+1,FALSE)&gt;I$14,I$14,VLOOKUP($B215,加速計算!$D$11:$Z$5007,MATCH(I$19,加速計算!$E$34:$AM$34,0)+1,FALSE)))))</f>
        <v>#N/A</v>
      </c>
      <c r="J215" s="9" t="e">
        <f>IF(J214=0,#N/A,IF(VLOOKUP($B215,加速計算!$D$11:$Z$5007,MATCH(J$19,加速計算!$E$34:$AM$34,0)+1,FALSE)&lt;0,0,IF($B215&gt;J$12,0,IF(VLOOKUP($B215,加速計算!$D$11:$Z$5007,MATCH(J$19,加速計算!$E$34:$AM$34,0)+1,FALSE)&gt;J$14,J$14,VLOOKUP($B215,加速計算!$D$11:$Z$5007,MATCH(J$19,加速計算!$E$34:$AM$34,0)+1,FALSE)))))</f>
        <v>#N/A</v>
      </c>
      <c r="K215" s="9" t="e">
        <f>IF(K214=0,#N/A,IF(VLOOKUP($B215,加速計算!$D$11:$Z$5007,MATCH(K$19,加速計算!$E$34:$AM$34,0)+1,FALSE)&lt;0,0,IF($B215&gt;K$12,0,IF(VLOOKUP($B215,加速計算!$D$11:$Z$5007,MATCH(K$19,加速計算!$E$34:$AM$34,0)+1,FALSE)&gt;K$14,K$14,VLOOKUP($B215,加速計算!$D$11:$Z$5007,MATCH(K$19,加速計算!$E$34:$AM$34,0)+1,FALSE)))))</f>
        <v>#N/A</v>
      </c>
      <c r="L215" s="20" t="e">
        <f>IF(L214=0,#N/A,IF(VLOOKUP($B215,加速計算!$D$11:$Z$5007,MATCH(L$19,加速計算!$E$34:$AM$34,0)+1,FALSE)&lt;0,0,IF($B215&gt;L$12,0,IF(VLOOKUP($B215,加速計算!$D$11:$Z$5007,MATCH(L$19,加速計算!$E$34:$AM$34,0)+1,FALSE)&gt;L$14,L$14,VLOOKUP($B215,加速計算!$D$11:$Z$5007,MATCH(L$19,加速計算!$E$34:$AM$34,0)+1,FALSE)))))</f>
        <v>#N/A</v>
      </c>
    </row>
    <row r="216" spans="2:12">
      <c r="B216" s="4">
        <v>1950</v>
      </c>
      <c r="C216" s="5">
        <f t="shared" si="5"/>
        <v>1950</v>
      </c>
      <c r="D216" s="9" t="e">
        <f>IF(D215=0,#N/A,IF(VLOOKUP($B216,加速計算!$D$11:$Z$5007,MATCH(D$19,加速計算!$E$34:$AM$34,0)+1,FALSE)&lt;0,0,IF($B216&gt;D$12,0,IF(VLOOKUP($B216,加速計算!$D$11:$Z$5007,MATCH(D$19,加速計算!$E$34:$AM$34,0)+1,FALSE)&gt;D$14,D$14,VLOOKUP($B216,加速計算!$D$11:$Z$5007,MATCH(D$19,加速計算!$E$34:$AM$34,0)+1,FALSE)))))</f>
        <v>#N/A</v>
      </c>
      <c r="E216" s="9" t="e">
        <f>IF(E215=0,#N/A,IF(VLOOKUP($B216,加速計算!$D$11:$Z$5007,MATCH(E$19,加速計算!$E$34:$AM$34,0)+1,FALSE)&lt;0,0,IF($B216&gt;E$12,0,IF(VLOOKUP($B216,加速計算!$D$11:$Z$5007,MATCH(E$19,加速計算!$E$34:$AM$34,0)+1,FALSE)&gt;E$14,E$14,VLOOKUP($B216,加速計算!$D$11:$Z$5007,MATCH(E$19,加速計算!$E$34:$AM$34,0)+1,FALSE)))))</f>
        <v>#N/A</v>
      </c>
      <c r="F216" s="9" t="e">
        <f>IF(F215=0,#N/A,IF(VLOOKUP($B216,加速計算!$D$11:$Z$5007,MATCH(F$19,加速計算!$E$34:$AM$34,0)+1,FALSE)&lt;0,0,IF($B216&gt;F$12,0,IF(VLOOKUP($B216,加速計算!$D$11:$Z$5007,MATCH(F$19,加速計算!$E$34:$AM$34,0)+1,FALSE)&gt;F$14,F$14,VLOOKUP($B216,加速計算!$D$11:$Z$5007,MATCH(F$19,加速計算!$E$34:$AM$34,0)+1,FALSE)))))</f>
        <v>#N/A</v>
      </c>
      <c r="G216" s="9">
        <f>IF(G215=0,#N/A,IF(VLOOKUP($B216,加速計算!$D$11:$Z$5007,MATCH(G$19,加速計算!$E$34:$AM$34,0)+1,FALSE)&lt;0,0,IF($B216&gt;G$12,0,IF(VLOOKUP($B216,加速計算!$D$11:$Z$5007,MATCH(G$19,加速計算!$E$34:$AM$34,0)+1,FALSE)&gt;G$14,G$14,VLOOKUP($B216,加速計算!$D$11:$Z$5007,MATCH(G$19,加速計算!$E$34:$AM$34,0)+1,FALSE)))))</f>
        <v>48.171087355043504</v>
      </c>
      <c r="H216" s="9">
        <f>IF(H215=0,#N/A,IF(VLOOKUP($B216,加速計算!$D$11:$Z$5007,MATCH(H$19,加速計算!$E$34:$AM$34,0)+1,FALSE)&lt;0,0,IF($B216&gt;H$12,0,IF(VLOOKUP($B216,加速計算!$D$11:$Z$5007,MATCH(H$19,加速計算!$E$34:$AM$34,0)+1,FALSE)&gt;H$14,H$14,VLOOKUP($B216,加速計算!$D$11:$Z$5007,MATCH(H$19,加速計算!$E$34:$AM$34,0)+1,FALSE)))))</f>
        <v>48.171087355043504</v>
      </c>
      <c r="I216" s="9" t="e">
        <f>IF(I215=0,#N/A,IF(VLOOKUP($B216,加速計算!$D$11:$Z$5007,MATCH(I$19,加速計算!$E$34:$AM$34,0)+1,FALSE)&lt;0,0,IF($B216&gt;I$12,0,IF(VLOOKUP($B216,加速計算!$D$11:$Z$5007,MATCH(I$19,加速計算!$E$34:$AM$34,0)+1,FALSE)&gt;I$14,I$14,VLOOKUP($B216,加速計算!$D$11:$Z$5007,MATCH(I$19,加速計算!$E$34:$AM$34,0)+1,FALSE)))))</f>
        <v>#N/A</v>
      </c>
      <c r="J216" s="9" t="e">
        <f>IF(J215=0,#N/A,IF(VLOOKUP($B216,加速計算!$D$11:$Z$5007,MATCH(J$19,加速計算!$E$34:$AM$34,0)+1,FALSE)&lt;0,0,IF($B216&gt;J$12,0,IF(VLOOKUP($B216,加速計算!$D$11:$Z$5007,MATCH(J$19,加速計算!$E$34:$AM$34,0)+1,FALSE)&gt;J$14,J$14,VLOOKUP($B216,加速計算!$D$11:$Z$5007,MATCH(J$19,加速計算!$E$34:$AM$34,0)+1,FALSE)))))</f>
        <v>#N/A</v>
      </c>
      <c r="K216" s="9" t="e">
        <f>IF(K215=0,#N/A,IF(VLOOKUP($B216,加速計算!$D$11:$Z$5007,MATCH(K$19,加速計算!$E$34:$AM$34,0)+1,FALSE)&lt;0,0,IF($B216&gt;K$12,0,IF(VLOOKUP($B216,加速計算!$D$11:$Z$5007,MATCH(K$19,加速計算!$E$34:$AM$34,0)+1,FALSE)&gt;K$14,K$14,VLOOKUP($B216,加速計算!$D$11:$Z$5007,MATCH(K$19,加速計算!$E$34:$AM$34,0)+1,FALSE)))))</f>
        <v>#N/A</v>
      </c>
      <c r="L216" s="20" t="e">
        <f>IF(L215=0,#N/A,IF(VLOOKUP($B216,加速計算!$D$11:$Z$5007,MATCH(L$19,加速計算!$E$34:$AM$34,0)+1,FALSE)&lt;0,0,IF($B216&gt;L$12,0,IF(VLOOKUP($B216,加速計算!$D$11:$Z$5007,MATCH(L$19,加速計算!$E$34:$AM$34,0)+1,FALSE)&gt;L$14,L$14,VLOOKUP($B216,加速計算!$D$11:$Z$5007,MATCH(L$19,加速計算!$E$34:$AM$34,0)+1,FALSE)))))</f>
        <v>#N/A</v>
      </c>
    </row>
    <row r="217" spans="2:12">
      <c r="B217" s="4">
        <v>1960</v>
      </c>
      <c r="C217" s="5">
        <f t="shared" si="5"/>
        <v>1960</v>
      </c>
      <c r="D217" s="9" t="e">
        <f>IF(D216=0,#N/A,IF(VLOOKUP($B217,加速計算!$D$11:$Z$5007,MATCH(D$19,加速計算!$E$34:$AM$34,0)+1,FALSE)&lt;0,0,IF($B217&gt;D$12,0,IF(VLOOKUP($B217,加速計算!$D$11:$Z$5007,MATCH(D$19,加速計算!$E$34:$AM$34,0)+1,FALSE)&gt;D$14,D$14,VLOOKUP($B217,加速計算!$D$11:$Z$5007,MATCH(D$19,加速計算!$E$34:$AM$34,0)+1,FALSE)))))</f>
        <v>#N/A</v>
      </c>
      <c r="E217" s="9" t="e">
        <f>IF(E216=0,#N/A,IF(VLOOKUP($B217,加速計算!$D$11:$Z$5007,MATCH(E$19,加速計算!$E$34:$AM$34,0)+1,FALSE)&lt;0,0,IF($B217&gt;E$12,0,IF(VLOOKUP($B217,加速計算!$D$11:$Z$5007,MATCH(E$19,加速計算!$E$34:$AM$34,0)+1,FALSE)&gt;E$14,E$14,VLOOKUP($B217,加速計算!$D$11:$Z$5007,MATCH(E$19,加速計算!$E$34:$AM$34,0)+1,FALSE)))))</f>
        <v>#N/A</v>
      </c>
      <c r="F217" s="9" t="e">
        <f>IF(F216=0,#N/A,IF(VLOOKUP($B217,加速計算!$D$11:$Z$5007,MATCH(F$19,加速計算!$E$34:$AM$34,0)+1,FALSE)&lt;0,0,IF($B217&gt;F$12,0,IF(VLOOKUP($B217,加速計算!$D$11:$Z$5007,MATCH(F$19,加速計算!$E$34:$AM$34,0)+1,FALSE)&gt;F$14,F$14,VLOOKUP($B217,加速計算!$D$11:$Z$5007,MATCH(F$19,加速計算!$E$34:$AM$34,0)+1,FALSE)))))</f>
        <v>#N/A</v>
      </c>
      <c r="G217" s="9">
        <f>IF(G216=0,#N/A,IF(VLOOKUP($B217,加速計算!$D$11:$Z$5007,MATCH(G$19,加速計算!$E$34:$AM$34,0)+1,FALSE)&lt;0,0,IF($B217&gt;G$12,0,IF(VLOOKUP($B217,加速計算!$D$11:$Z$5007,MATCH(G$19,加速計算!$E$34:$AM$34,0)+1,FALSE)&gt;G$14,G$14,VLOOKUP($B217,加速計算!$D$11:$Z$5007,MATCH(G$19,加速計算!$E$34:$AM$34,0)+1,FALSE)))))</f>
        <v>48.171087355043504</v>
      </c>
      <c r="H217" s="9">
        <f>IF(H216=0,#N/A,IF(VLOOKUP($B217,加速計算!$D$11:$Z$5007,MATCH(H$19,加速計算!$E$34:$AM$34,0)+1,FALSE)&lt;0,0,IF($B217&gt;H$12,0,IF(VLOOKUP($B217,加速計算!$D$11:$Z$5007,MATCH(H$19,加速計算!$E$34:$AM$34,0)+1,FALSE)&gt;H$14,H$14,VLOOKUP($B217,加速計算!$D$11:$Z$5007,MATCH(H$19,加速計算!$E$34:$AM$34,0)+1,FALSE)))))</f>
        <v>48.171087355043504</v>
      </c>
      <c r="I217" s="9" t="e">
        <f>IF(I216=0,#N/A,IF(VLOOKUP($B217,加速計算!$D$11:$Z$5007,MATCH(I$19,加速計算!$E$34:$AM$34,0)+1,FALSE)&lt;0,0,IF($B217&gt;I$12,0,IF(VLOOKUP($B217,加速計算!$D$11:$Z$5007,MATCH(I$19,加速計算!$E$34:$AM$34,0)+1,FALSE)&gt;I$14,I$14,VLOOKUP($B217,加速計算!$D$11:$Z$5007,MATCH(I$19,加速計算!$E$34:$AM$34,0)+1,FALSE)))))</f>
        <v>#N/A</v>
      </c>
      <c r="J217" s="9" t="e">
        <f>IF(J216=0,#N/A,IF(VLOOKUP($B217,加速計算!$D$11:$Z$5007,MATCH(J$19,加速計算!$E$34:$AM$34,0)+1,FALSE)&lt;0,0,IF($B217&gt;J$12,0,IF(VLOOKUP($B217,加速計算!$D$11:$Z$5007,MATCH(J$19,加速計算!$E$34:$AM$34,0)+1,FALSE)&gt;J$14,J$14,VLOOKUP($B217,加速計算!$D$11:$Z$5007,MATCH(J$19,加速計算!$E$34:$AM$34,0)+1,FALSE)))))</f>
        <v>#N/A</v>
      </c>
      <c r="K217" s="9" t="e">
        <f>IF(K216=0,#N/A,IF(VLOOKUP($B217,加速計算!$D$11:$Z$5007,MATCH(K$19,加速計算!$E$34:$AM$34,0)+1,FALSE)&lt;0,0,IF($B217&gt;K$12,0,IF(VLOOKUP($B217,加速計算!$D$11:$Z$5007,MATCH(K$19,加速計算!$E$34:$AM$34,0)+1,FALSE)&gt;K$14,K$14,VLOOKUP($B217,加速計算!$D$11:$Z$5007,MATCH(K$19,加速計算!$E$34:$AM$34,0)+1,FALSE)))))</f>
        <v>#N/A</v>
      </c>
      <c r="L217" s="20" t="e">
        <f>IF(L216=0,#N/A,IF(VLOOKUP($B217,加速計算!$D$11:$Z$5007,MATCH(L$19,加速計算!$E$34:$AM$34,0)+1,FALSE)&lt;0,0,IF($B217&gt;L$12,0,IF(VLOOKUP($B217,加速計算!$D$11:$Z$5007,MATCH(L$19,加速計算!$E$34:$AM$34,0)+1,FALSE)&gt;L$14,L$14,VLOOKUP($B217,加速計算!$D$11:$Z$5007,MATCH(L$19,加速計算!$E$34:$AM$34,0)+1,FALSE)))))</f>
        <v>#N/A</v>
      </c>
    </row>
    <row r="218" spans="2:12">
      <c r="B218" s="4">
        <v>1970</v>
      </c>
      <c r="C218" s="5">
        <f t="shared" si="5"/>
        <v>1970</v>
      </c>
      <c r="D218" s="9" t="e">
        <f>IF(D217=0,#N/A,IF(VLOOKUP($B218,加速計算!$D$11:$Z$5007,MATCH(D$19,加速計算!$E$34:$AM$34,0)+1,FALSE)&lt;0,0,IF($B218&gt;D$12,0,IF(VLOOKUP($B218,加速計算!$D$11:$Z$5007,MATCH(D$19,加速計算!$E$34:$AM$34,0)+1,FALSE)&gt;D$14,D$14,VLOOKUP($B218,加速計算!$D$11:$Z$5007,MATCH(D$19,加速計算!$E$34:$AM$34,0)+1,FALSE)))))</f>
        <v>#N/A</v>
      </c>
      <c r="E218" s="9" t="e">
        <f>IF(E217=0,#N/A,IF(VLOOKUP($B218,加速計算!$D$11:$Z$5007,MATCH(E$19,加速計算!$E$34:$AM$34,0)+1,FALSE)&lt;0,0,IF($B218&gt;E$12,0,IF(VLOOKUP($B218,加速計算!$D$11:$Z$5007,MATCH(E$19,加速計算!$E$34:$AM$34,0)+1,FALSE)&gt;E$14,E$14,VLOOKUP($B218,加速計算!$D$11:$Z$5007,MATCH(E$19,加速計算!$E$34:$AM$34,0)+1,FALSE)))))</f>
        <v>#N/A</v>
      </c>
      <c r="F218" s="9" t="e">
        <f>IF(F217=0,#N/A,IF(VLOOKUP($B218,加速計算!$D$11:$Z$5007,MATCH(F$19,加速計算!$E$34:$AM$34,0)+1,FALSE)&lt;0,0,IF($B218&gt;F$12,0,IF(VLOOKUP($B218,加速計算!$D$11:$Z$5007,MATCH(F$19,加速計算!$E$34:$AM$34,0)+1,FALSE)&gt;F$14,F$14,VLOOKUP($B218,加速計算!$D$11:$Z$5007,MATCH(F$19,加速計算!$E$34:$AM$34,0)+1,FALSE)))))</f>
        <v>#N/A</v>
      </c>
      <c r="G218" s="9">
        <f>IF(G217=0,#N/A,IF(VLOOKUP($B218,加速計算!$D$11:$Z$5007,MATCH(G$19,加速計算!$E$34:$AM$34,0)+1,FALSE)&lt;0,0,IF($B218&gt;G$12,0,IF(VLOOKUP($B218,加速計算!$D$11:$Z$5007,MATCH(G$19,加速計算!$E$34:$AM$34,0)+1,FALSE)&gt;G$14,G$14,VLOOKUP($B218,加速計算!$D$11:$Z$5007,MATCH(G$19,加速計算!$E$34:$AM$34,0)+1,FALSE)))))</f>
        <v>48.171087355043504</v>
      </c>
      <c r="H218" s="9">
        <f>IF(H217=0,#N/A,IF(VLOOKUP($B218,加速計算!$D$11:$Z$5007,MATCH(H$19,加速計算!$E$34:$AM$34,0)+1,FALSE)&lt;0,0,IF($B218&gt;H$12,0,IF(VLOOKUP($B218,加速計算!$D$11:$Z$5007,MATCH(H$19,加速計算!$E$34:$AM$34,0)+1,FALSE)&gt;H$14,H$14,VLOOKUP($B218,加速計算!$D$11:$Z$5007,MATCH(H$19,加速計算!$E$34:$AM$34,0)+1,FALSE)))))</f>
        <v>48.171087355043504</v>
      </c>
      <c r="I218" s="9" t="e">
        <f>IF(I217=0,#N/A,IF(VLOOKUP($B218,加速計算!$D$11:$Z$5007,MATCH(I$19,加速計算!$E$34:$AM$34,0)+1,FALSE)&lt;0,0,IF($B218&gt;I$12,0,IF(VLOOKUP($B218,加速計算!$D$11:$Z$5007,MATCH(I$19,加速計算!$E$34:$AM$34,0)+1,FALSE)&gt;I$14,I$14,VLOOKUP($B218,加速計算!$D$11:$Z$5007,MATCH(I$19,加速計算!$E$34:$AM$34,0)+1,FALSE)))))</f>
        <v>#N/A</v>
      </c>
      <c r="J218" s="9" t="e">
        <f>IF(J217=0,#N/A,IF(VLOOKUP($B218,加速計算!$D$11:$Z$5007,MATCH(J$19,加速計算!$E$34:$AM$34,0)+1,FALSE)&lt;0,0,IF($B218&gt;J$12,0,IF(VLOOKUP($B218,加速計算!$D$11:$Z$5007,MATCH(J$19,加速計算!$E$34:$AM$34,0)+1,FALSE)&gt;J$14,J$14,VLOOKUP($B218,加速計算!$D$11:$Z$5007,MATCH(J$19,加速計算!$E$34:$AM$34,0)+1,FALSE)))))</f>
        <v>#N/A</v>
      </c>
      <c r="K218" s="9" t="e">
        <f>IF(K217=0,#N/A,IF(VLOOKUP($B218,加速計算!$D$11:$Z$5007,MATCH(K$19,加速計算!$E$34:$AM$34,0)+1,FALSE)&lt;0,0,IF($B218&gt;K$12,0,IF(VLOOKUP($B218,加速計算!$D$11:$Z$5007,MATCH(K$19,加速計算!$E$34:$AM$34,0)+1,FALSE)&gt;K$14,K$14,VLOOKUP($B218,加速計算!$D$11:$Z$5007,MATCH(K$19,加速計算!$E$34:$AM$34,0)+1,FALSE)))))</f>
        <v>#N/A</v>
      </c>
      <c r="L218" s="20" t="e">
        <f>IF(L217=0,#N/A,IF(VLOOKUP($B218,加速計算!$D$11:$Z$5007,MATCH(L$19,加速計算!$E$34:$AM$34,0)+1,FALSE)&lt;0,0,IF($B218&gt;L$12,0,IF(VLOOKUP($B218,加速計算!$D$11:$Z$5007,MATCH(L$19,加速計算!$E$34:$AM$34,0)+1,FALSE)&gt;L$14,L$14,VLOOKUP($B218,加速計算!$D$11:$Z$5007,MATCH(L$19,加速計算!$E$34:$AM$34,0)+1,FALSE)))))</f>
        <v>#N/A</v>
      </c>
    </row>
    <row r="219" spans="2:12">
      <c r="B219" s="4">
        <v>1980</v>
      </c>
      <c r="C219" s="5">
        <f t="shared" si="5"/>
        <v>1980</v>
      </c>
      <c r="D219" s="9" t="e">
        <f>IF(D218=0,#N/A,IF(VLOOKUP($B219,加速計算!$D$11:$Z$5007,MATCH(D$19,加速計算!$E$34:$AM$34,0)+1,FALSE)&lt;0,0,IF($B219&gt;D$12,0,IF(VLOOKUP($B219,加速計算!$D$11:$Z$5007,MATCH(D$19,加速計算!$E$34:$AM$34,0)+1,FALSE)&gt;D$14,D$14,VLOOKUP($B219,加速計算!$D$11:$Z$5007,MATCH(D$19,加速計算!$E$34:$AM$34,0)+1,FALSE)))))</f>
        <v>#N/A</v>
      </c>
      <c r="E219" s="9" t="e">
        <f>IF(E218=0,#N/A,IF(VLOOKUP($B219,加速計算!$D$11:$Z$5007,MATCH(E$19,加速計算!$E$34:$AM$34,0)+1,FALSE)&lt;0,0,IF($B219&gt;E$12,0,IF(VLOOKUP($B219,加速計算!$D$11:$Z$5007,MATCH(E$19,加速計算!$E$34:$AM$34,0)+1,FALSE)&gt;E$14,E$14,VLOOKUP($B219,加速計算!$D$11:$Z$5007,MATCH(E$19,加速計算!$E$34:$AM$34,0)+1,FALSE)))))</f>
        <v>#N/A</v>
      </c>
      <c r="F219" s="9" t="e">
        <f>IF(F218=0,#N/A,IF(VLOOKUP($B219,加速計算!$D$11:$Z$5007,MATCH(F$19,加速計算!$E$34:$AM$34,0)+1,FALSE)&lt;0,0,IF($B219&gt;F$12,0,IF(VLOOKUP($B219,加速計算!$D$11:$Z$5007,MATCH(F$19,加速計算!$E$34:$AM$34,0)+1,FALSE)&gt;F$14,F$14,VLOOKUP($B219,加速計算!$D$11:$Z$5007,MATCH(F$19,加速計算!$E$34:$AM$34,0)+1,FALSE)))))</f>
        <v>#N/A</v>
      </c>
      <c r="G219" s="9">
        <f>IF(G218=0,#N/A,IF(VLOOKUP($B219,加速計算!$D$11:$Z$5007,MATCH(G$19,加速計算!$E$34:$AM$34,0)+1,FALSE)&lt;0,0,IF($B219&gt;G$12,0,IF(VLOOKUP($B219,加速計算!$D$11:$Z$5007,MATCH(G$19,加速計算!$E$34:$AM$34,0)+1,FALSE)&gt;G$14,G$14,VLOOKUP($B219,加速計算!$D$11:$Z$5007,MATCH(G$19,加速計算!$E$34:$AM$34,0)+1,FALSE)))))</f>
        <v>48.171087355043504</v>
      </c>
      <c r="H219" s="9">
        <f>IF(H218=0,#N/A,IF(VLOOKUP($B219,加速計算!$D$11:$Z$5007,MATCH(H$19,加速計算!$E$34:$AM$34,0)+1,FALSE)&lt;0,0,IF($B219&gt;H$12,0,IF(VLOOKUP($B219,加速計算!$D$11:$Z$5007,MATCH(H$19,加速計算!$E$34:$AM$34,0)+1,FALSE)&gt;H$14,H$14,VLOOKUP($B219,加速計算!$D$11:$Z$5007,MATCH(H$19,加速計算!$E$34:$AM$34,0)+1,FALSE)))))</f>
        <v>48.171087355043504</v>
      </c>
      <c r="I219" s="9" t="e">
        <f>IF(I218=0,#N/A,IF(VLOOKUP($B219,加速計算!$D$11:$Z$5007,MATCH(I$19,加速計算!$E$34:$AM$34,0)+1,FALSE)&lt;0,0,IF($B219&gt;I$12,0,IF(VLOOKUP($B219,加速計算!$D$11:$Z$5007,MATCH(I$19,加速計算!$E$34:$AM$34,0)+1,FALSE)&gt;I$14,I$14,VLOOKUP($B219,加速計算!$D$11:$Z$5007,MATCH(I$19,加速計算!$E$34:$AM$34,0)+1,FALSE)))))</f>
        <v>#N/A</v>
      </c>
      <c r="J219" s="9" t="e">
        <f>IF(J218=0,#N/A,IF(VLOOKUP($B219,加速計算!$D$11:$Z$5007,MATCH(J$19,加速計算!$E$34:$AM$34,0)+1,FALSE)&lt;0,0,IF($B219&gt;J$12,0,IF(VLOOKUP($B219,加速計算!$D$11:$Z$5007,MATCH(J$19,加速計算!$E$34:$AM$34,0)+1,FALSE)&gt;J$14,J$14,VLOOKUP($B219,加速計算!$D$11:$Z$5007,MATCH(J$19,加速計算!$E$34:$AM$34,0)+1,FALSE)))))</f>
        <v>#N/A</v>
      </c>
      <c r="K219" s="9" t="e">
        <f>IF(K218=0,#N/A,IF(VLOOKUP($B219,加速計算!$D$11:$Z$5007,MATCH(K$19,加速計算!$E$34:$AM$34,0)+1,FALSE)&lt;0,0,IF($B219&gt;K$12,0,IF(VLOOKUP($B219,加速計算!$D$11:$Z$5007,MATCH(K$19,加速計算!$E$34:$AM$34,0)+1,FALSE)&gt;K$14,K$14,VLOOKUP($B219,加速計算!$D$11:$Z$5007,MATCH(K$19,加速計算!$E$34:$AM$34,0)+1,FALSE)))))</f>
        <v>#N/A</v>
      </c>
      <c r="L219" s="20" t="e">
        <f>IF(L218=0,#N/A,IF(VLOOKUP($B219,加速計算!$D$11:$Z$5007,MATCH(L$19,加速計算!$E$34:$AM$34,0)+1,FALSE)&lt;0,0,IF($B219&gt;L$12,0,IF(VLOOKUP($B219,加速計算!$D$11:$Z$5007,MATCH(L$19,加速計算!$E$34:$AM$34,0)+1,FALSE)&gt;L$14,L$14,VLOOKUP($B219,加速計算!$D$11:$Z$5007,MATCH(L$19,加速計算!$E$34:$AM$34,0)+1,FALSE)))))</f>
        <v>#N/A</v>
      </c>
    </row>
    <row r="220" spans="2:12">
      <c r="B220" s="4">
        <v>1990</v>
      </c>
      <c r="C220" s="5">
        <f t="shared" si="5"/>
        <v>1990</v>
      </c>
      <c r="D220" s="9" t="e">
        <f>IF(D219=0,#N/A,IF(VLOOKUP($B220,加速計算!$D$11:$Z$5007,MATCH(D$19,加速計算!$E$34:$AM$34,0)+1,FALSE)&lt;0,0,IF($B220&gt;D$12,0,IF(VLOOKUP($B220,加速計算!$D$11:$Z$5007,MATCH(D$19,加速計算!$E$34:$AM$34,0)+1,FALSE)&gt;D$14,D$14,VLOOKUP($B220,加速計算!$D$11:$Z$5007,MATCH(D$19,加速計算!$E$34:$AM$34,0)+1,FALSE)))))</f>
        <v>#N/A</v>
      </c>
      <c r="E220" s="9" t="e">
        <f>IF(E219=0,#N/A,IF(VLOOKUP($B220,加速計算!$D$11:$Z$5007,MATCH(E$19,加速計算!$E$34:$AM$34,0)+1,FALSE)&lt;0,0,IF($B220&gt;E$12,0,IF(VLOOKUP($B220,加速計算!$D$11:$Z$5007,MATCH(E$19,加速計算!$E$34:$AM$34,0)+1,FALSE)&gt;E$14,E$14,VLOOKUP($B220,加速計算!$D$11:$Z$5007,MATCH(E$19,加速計算!$E$34:$AM$34,0)+1,FALSE)))))</f>
        <v>#N/A</v>
      </c>
      <c r="F220" s="9" t="e">
        <f>IF(F219=0,#N/A,IF(VLOOKUP($B220,加速計算!$D$11:$Z$5007,MATCH(F$19,加速計算!$E$34:$AM$34,0)+1,FALSE)&lt;0,0,IF($B220&gt;F$12,0,IF(VLOOKUP($B220,加速計算!$D$11:$Z$5007,MATCH(F$19,加速計算!$E$34:$AM$34,0)+1,FALSE)&gt;F$14,F$14,VLOOKUP($B220,加速計算!$D$11:$Z$5007,MATCH(F$19,加速計算!$E$34:$AM$34,0)+1,FALSE)))))</f>
        <v>#N/A</v>
      </c>
      <c r="G220" s="9">
        <f>IF(G219=0,#N/A,IF(VLOOKUP($B220,加速計算!$D$11:$Z$5007,MATCH(G$19,加速計算!$E$34:$AM$34,0)+1,FALSE)&lt;0,0,IF($B220&gt;G$12,0,IF(VLOOKUP($B220,加速計算!$D$11:$Z$5007,MATCH(G$19,加速計算!$E$34:$AM$34,0)+1,FALSE)&gt;G$14,G$14,VLOOKUP($B220,加速計算!$D$11:$Z$5007,MATCH(G$19,加速計算!$E$34:$AM$34,0)+1,FALSE)))))</f>
        <v>48.171087355043504</v>
      </c>
      <c r="H220" s="9">
        <f>IF(H219=0,#N/A,IF(VLOOKUP($B220,加速計算!$D$11:$Z$5007,MATCH(H$19,加速計算!$E$34:$AM$34,0)+1,FALSE)&lt;0,0,IF($B220&gt;H$12,0,IF(VLOOKUP($B220,加速計算!$D$11:$Z$5007,MATCH(H$19,加速計算!$E$34:$AM$34,0)+1,FALSE)&gt;H$14,H$14,VLOOKUP($B220,加速計算!$D$11:$Z$5007,MATCH(H$19,加速計算!$E$34:$AM$34,0)+1,FALSE)))))</f>
        <v>48.171087355043504</v>
      </c>
      <c r="I220" s="9" t="e">
        <f>IF(I219=0,#N/A,IF(VLOOKUP($B220,加速計算!$D$11:$Z$5007,MATCH(I$19,加速計算!$E$34:$AM$34,0)+1,FALSE)&lt;0,0,IF($B220&gt;I$12,0,IF(VLOOKUP($B220,加速計算!$D$11:$Z$5007,MATCH(I$19,加速計算!$E$34:$AM$34,0)+1,FALSE)&gt;I$14,I$14,VLOOKUP($B220,加速計算!$D$11:$Z$5007,MATCH(I$19,加速計算!$E$34:$AM$34,0)+1,FALSE)))))</f>
        <v>#N/A</v>
      </c>
      <c r="J220" s="9" t="e">
        <f>IF(J219=0,#N/A,IF(VLOOKUP($B220,加速計算!$D$11:$Z$5007,MATCH(J$19,加速計算!$E$34:$AM$34,0)+1,FALSE)&lt;0,0,IF($B220&gt;J$12,0,IF(VLOOKUP($B220,加速計算!$D$11:$Z$5007,MATCH(J$19,加速計算!$E$34:$AM$34,0)+1,FALSE)&gt;J$14,J$14,VLOOKUP($B220,加速計算!$D$11:$Z$5007,MATCH(J$19,加速計算!$E$34:$AM$34,0)+1,FALSE)))))</f>
        <v>#N/A</v>
      </c>
      <c r="K220" s="9" t="e">
        <f>IF(K219=0,#N/A,IF(VLOOKUP($B220,加速計算!$D$11:$Z$5007,MATCH(K$19,加速計算!$E$34:$AM$34,0)+1,FALSE)&lt;0,0,IF($B220&gt;K$12,0,IF(VLOOKUP($B220,加速計算!$D$11:$Z$5007,MATCH(K$19,加速計算!$E$34:$AM$34,0)+1,FALSE)&gt;K$14,K$14,VLOOKUP($B220,加速計算!$D$11:$Z$5007,MATCH(K$19,加速計算!$E$34:$AM$34,0)+1,FALSE)))))</f>
        <v>#N/A</v>
      </c>
      <c r="L220" s="20" t="e">
        <f>IF(L219=0,#N/A,IF(VLOOKUP($B220,加速計算!$D$11:$Z$5007,MATCH(L$19,加速計算!$E$34:$AM$34,0)+1,FALSE)&lt;0,0,IF($B220&gt;L$12,0,IF(VLOOKUP($B220,加速計算!$D$11:$Z$5007,MATCH(L$19,加速計算!$E$34:$AM$34,0)+1,FALSE)&gt;L$14,L$14,VLOOKUP($B220,加速計算!$D$11:$Z$5007,MATCH(L$19,加速計算!$E$34:$AM$34,0)+1,FALSE)))))</f>
        <v>#N/A</v>
      </c>
    </row>
    <row r="221" spans="2:12">
      <c r="B221" s="4">
        <v>2000</v>
      </c>
      <c r="C221" s="5">
        <f t="shared" si="5"/>
        <v>2000</v>
      </c>
      <c r="D221" s="9" t="e">
        <f>IF(D220=0,#N/A,IF(VLOOKUP($B221,加速計算!$D$11:$Z$5007,MATCH(D$19,加速計算!$E$34:$AM$34,0)+1,FALSE)&lt;0,0,IF($B221&gt;D$12,0,IF(VLOOKUP($B221,加速計算!$D$11:$Z$5007,MATCH(D$19,加速計算!$E$34:$AM$34,0)+1,FALSE)&gt;D$14,D$14,VLOOKUP($B221,加速計算!$D$11:$Z$5007,MATCH(D$19,加速計算!$E$34:$AM$34,0)+1,FALSE)))))</f>
        <v>#N/A</v>
      </c>
      <c r="E221" s="9" t="e">
        <f>IF(E220=0,#N/A,IF(VLOOKUP($B221,加速計算!$D$11:$Z$5007,MATCH(E$19,加速計算!$E$34:$AM$34,0)+1,FALSE)&lt;0,0,IF($B221&gt;E$12,0,IF(VLOOKUP($B221,加速計算!$D$11:$Z$5007,MATCH(E$19,加速計算!$E$34:$AM$34,0)+1,FALSE)&gt;E$14,E$14,VLOOKUP($B221,加速計算!$D$11:$Z$5007,MATCH(E$19,加速計算!$E$34:$AM$34,0)+1,FALSE)))))</f>
        <v>#N/A</v>
      </c>
      <c r="F221" s="9" t="e">
        <f>IF(F220=0,#N/A,IF(VLOOKUP($B221,加速計算!$D$11:$Z$5007,MATCH(F$19,加速計算!$E$34:$AM$34,0)+1,FALSE)&lt;0,0,IF($B221&gt;F$12,0,IF(VLOOKUP($B221,加速計算!$D$11:$Z$5007,MATCH(F$19,加速計算!$E$34:$AM$34,0)+1,FALSE)&gt;F$14,F$14,VLOOKUP($B221,加速計算!$D$11:$Z$5007,MATCH(F$19,加速計算!$E$34:$AM$34,0)+1,FALSE)))))</f>
        <v>#N/A</v>
      </c>
      <c r="G221" s="9">
        <f>IF(G220=0,#N/A,IF(VLOOKUP($B221,加速計算!$D$11:$Z$5007,MATCH(G$19,加速計算!$E$34:$AM$34,0)+1,FALSE)&lt;0,0,IF($B221&gt;G$12,0,IF(VLOOKUP($B221,加速計算!$D$11:$Z$5007,MATCH(G$19,加速計算!$E$34:$AM$34,0)+1,FALSE)&gt;G$14,G$14,VLOOKUP($B221,加速計算!$D$11:$Z$5007,MATCH(G$19,加速計算!$E$34:$AM$34,0)+1,FALSE)))))</f>
        <v>48.171087355043504</v>
      </c>
      <c r="H221" s="9">
        <f>IF(H220=0,#N/A,IF(VLOOKUP($B221,加速計算!$D$11:$Z$5007,MATCH(H$19,加速計算!$E$34:$AM$34,0)+1,FALSE)&lt;0,0,IF($B221&gt;H$12,0,IF(VLOOKUP($B221,加速計算!$D$11:$Z$5007,MATCH(H$19,加速計算!$E$34:$AM$34,0)+1,FALSE)&gt;H$14,H$14,VLOOKUP($B221,加速計算!$D$11:$Z$5007,MATCH(H$19,加速計算!$E$34:$AM$34,0)+1,FALSE)))))</f>
        <v>48.171087355043504</v>
      </c>
      <c r="I221" s="9" t="e">
        <f>IF(I220=0,#N/A,IF(VLOOKUP($B221,加速計算!$D$11:$Z$5007,MATCH(I$19,加速計算!$E$34:$AM$34,0)+1,FALSE)&lt;0,0,IF($B221&gt;I$12,0,IF(VLOOKUP($B221,加速計算!$D$11:$Z$5007,MATCH(I$19,加速計算!$E$34:$AM$34,0)+1,FALSE)&gt;I$14,I$14,VLOOKUP($B221,加速計算!$D$11:$Z$5007,MATCH(I$19,加速計算!$E$34:$AM$34,0)+1,FALSE)))))</f>
        <v>#N/A</v>
      </c>
      <c r="J221" s="9" t="e">
        <f>IF(J220=0,#N/A,IF(VLOOKUP($B221,加速計算!$D$11:$Z$5007,MATCH(J$19,加速計算!$E$34:$AM$34,0)+1,FALSE)&lt;0,0,IF($B221&gt;J$12,0,IF(VLOOKUP($B221,加速計算!$D$11:$Z$5007,MATCH(J$19,加速計算!$E$34:$AM$34,0)+1,FALSE)&gt;J$14,J$14,VLOOKUP($B221,加速計算!$D$11:$Z$5007,MATCH(J$19,加速計算!$E$34:$AM$34,0)+1,FALSE)))))</f>
        <v>#N/A</v>
      </c>
      <c r="K221" s="9" t="e">
        <f>IF(K220=0,#N/A,IF(VLOOKUP($B221,加速計算!$D$11:$Z$5007,MATCH(K$19,加速計算!$E$34:$AM$34,0)+1,FALSE)&lt;0,0,IF($B221&gt;K$12,0,IF(VLOOKUP($B221,加速計算!$D$11:$Z$5007,MATCH(K$19,加速計算!$E$34:$AM$34,0)+1,FALSE)&gt;K$14,K$14,VLOOKUP($B221,加速計算!$D$11:$Z$5007,MATCH(K$19,加速計算!$E$34:$AM$34,0)+1,FALSE)))))</f>
        <v>#N/A</v>
      </c>
      <c r="L221" s="20" t="e">
        <f>IF(L220=0,#N/A,IF(VLOOKUP($B221,加速計算!$D$11:$Z$5007,MATCH(L$19,加速計算!$E$34:$AM$34,0)+1,FALSE)&lt;0,0,IF($B221&gt;L$12,0,IF(VLOOKUP($B221,加速計算!$D$11:$Z$5007,MATCH(L$19,加速計算!$E$34:$AM$34,0)+1,FALSE)&gt;L$14,L$14,VLOOKUP($B221,加速計算!$D$11:$Z$5007,MATCH(L$19,加速計算!$E$34:$AM$34,0)+1,FALSE)))))</f>
        <v>#N/A</v>
      </c>
    </row>
    <row r="222" spans="2:12">
      <c r="B222" s="4">
        <v>2010</v>
      </c>
      <c r="C222" s="5">
        <f t="shared" si="5"/>
        <v>2010</v>
      </c>
      <c r="D222" s="9" t="e">
        <f>IF(D221=0,#N/A,IF(VLOOKUP($B222,加速計算!$D$11:$Z$5007,MATCH(D$19,加速計算!$E$34:$AM$34,0)+1,FALSE)&lt;0,0,IF($B222&gt;D$12,0,IF(VLOOKUP($B222,加速計算!$D$11:$Z$5007,MATCH(D$19,加速計算!$E$34:$AM$34,0)+1,FALSE)&gt;D$14,D$14,VLOOKUP($B222,加速計算!$D$11:$Z$5007,MATCH(D$19,加速計算!$E$34:$AM$34,0)+1,FALSE)))))</f>
        <v>#N/A</v>
      </c>
      <c r="E222" s="9" t="e">
        <f>IF(E221=0,#N/A,IF(VLOOKUP($B222,加速計算!$D$11:$Z$5007,MATCH(E$19,加速計算!$E$34:$AM$34,0)+1,FALSE)&lt;0,0,IF($B222&gt;E$12,0,IF(VLOOKUP($B222,加速計算!$D$11:$Z$5007,MATCH(E$19,加速計算!$E$34:$AM$34,0)+1,FALSE)&gt;E$14,E$14,VLOOKUP($B222,加速計算!$D$11:$Z$5007,MATCH(E$19,加速計算!$E$34:$AM$34,0)+1,FALSE)))))</f>
        <v>#N/A</v>
      </c>
      <c r="F222" s="9" t="e">
        <f>IF(F221=0,#N/A,IF(VLOOKUP($B222,加速計算!$D$11:$Z$5007,MATCH(F$19,加速計算!$E$34:$AM$34,0)+1,FALSE)&lt;0,0,IF($B222&gt;F$12,0,IF(VLOOKUP($B222,加速計算!$D$11:$Z$5007,MATCH(F$19,加速計算!$E$34:$AM$34,0)+1,FALSE)&gt;F$14,F$14,VLOOKUP($B222,加速計算!$D$11:$Z$5007,MATCH(F$19,加速計算!$E$34:$AM$34,0)+1,FALSE)))))</f>
        <v>#N/A</v>
      </c>
      <c r="G222" s="9">
        <f>IF(G221=0,#N/A,IF(VLOOKUP($B222,加速計算!$D$11:$Z$5007,MATCH(G$19,加速計算!$E$34:$AM$34,0)+1,FALSE)&lt;0,0,IF($B222&gt;G$12,0,IF(VLOOKUP($B222,加速計算!$D$11:$Z$5007,MATCH(G$19,加速計算!$E$34:$AM$34,0)+1,FALSE)&gt;G$14,G$14,VLOOKUP($B222,加速計算!$D$11:$Z$5007,MATCH(G$19,加速計算!$E$34:$AM$34,0)+1,FALSE)))))</f>
        <v>48.171087355043504</v>
      </c>
      <c r="H222" s="9">
        <f>IF(H221=0,#N/A,IF(VLOOKUP($B222,加速計算!$D$11:$Z$5007,MATCH(H$19,加速計算!$E$34:$AM$34,0)+1,FALSE)&lt;0,0,IF($B222&gt;H$12,0,IF(VLOOKUP($B222,加速計算!$D$11:$Z$5007,MATCH(H$19,加速計算!$E$34:$AM$34,0)+1,FALSE)&gt;H$14,H$14,VLOOKUP($B222,加速計算!$D$11:$Z$5007,MATCH(H$19,加速計算!$E$34:$AM$34,0)+1,FALSE)))))</f>
        <v>48.171087355043504</v>
      </c>
      <c r="I222" s="9" t="e">
        <f>IF(I221=0,#N/A,IF(VLOOKUP($B222,加速計算!$D$11:$Z$5007,MATCH(I$19,加速計算!$E$34:$AM$34,0)+1,FALSE)&lt;0,0,IF($B222&gt;I$12,0,IF(VLOOKUP($B222,加速計算!$D$11:$Z$5007,MATCH(I$19,加速計算!$E$34:$AM$34,0)+1,FALSE)&gt;I$14,I$14,VLOOKUP($B222,加速計算!$D$11:$Z$5007,MATCH(I$19,加速計算!$E$34:$AM$34,0)+1,FALSE)))))</f>
        <v>#N/A</v>
      </c>
      <c r="J222" s="9" t="e">
        <f>IF(J221=0,#N/A,IF(VLOOKUP($B222,加速計算!$D$11:$Z$5007,MATCH(J$19,加速計算!$E$34:$AM$34,0)+1,FALSE)&lt;0,0,IF($B222&gt;J$12,0,IF(VLOOKUP($B222,加速計算!$D$11:$Z$5007,MATCH(J$19,加速計算!$E$34:$AM$34,0)+1,FALSE)&gt;J$14,J$14,VLOOKUP($B222,加速計算!$D$11:$Z$5007,MATCH(J$19,加速計算!$E$34:$AM$34,0)+1,FALSE)))))</f>
        <v>#N/A</v>
      </c>
      <c r="K222" s="9" t="e">
        <f>IF(K221=0,#N/A,IF(VLOOKUP($B222,加速計算!$D$11:$Z$5007,MATCH(K$19,加速計算!$E$34:$AM$34,0)+1,FALSE)&lt;0,0,IF($B222&gt;K$12,0,IF(VLOOKUP($B222,加速計算!$D$11:$Z$5007,MATCH(K$19,加速計算!$E$34:$AM$34,0)+1,FALSE)&gt;K$14,K$14,VLOOKUP($B222,加速計算!$D$11:$Z$5007,MATCH(K$19,加速計算!$E$34:$AM$34,0)+1,FALSE)))))</f>
        <v>#N/A</v>
      </c>
      <c r="L222" s="20" t="e">
        <f>IF(L221=0,#N/A,IF(VLOOKUP($B222,加速計算!$D$11:$Z$5007,MATCH(L$19,加速計算!$E$34:$AM$34,0)+1,FALSE)&lt;0,0,IF($B222&gt;L$12,0,IF(VLOOKUP($B222,加速計算!$D$11:$Z$5007,MATCH(L$19,加速計算!$E$34:$AM$34,0)+1,FALSE)&gt;L$14,L$14,VLOOKUP($B222,加速計算!$D$11:$Z$5007,MATCH(L$19,加速計算!$E$34:$AM$34,0)+1,FALSE)))))</f>
        <v>#N/A</v>
      </c>
    </row>
    <row r="223" spans="2:12">
      <c r="B223" s="4">
        <v>2020</v>
      </c>
      <c r="C223" s="5">
        <f t="shared" si="5"/>
        <v>2020</v>
      </c>
      <c r="D223" s="9" t="e">
        <f>IF(D222=0,#N/A,IF(VLOOKUP($B223,加速計算!$D$11:$Z$5007,MATCH(D$19,加速計算!$E$34:$AM$34,0)+1,FALSE)&lt;0,0,IF($B223&gt;D$12,0,IF(VLOOKUP($B223,加速計算!$D$11:$Z$5007,MATCH(D$19,加速計算!$E$34:$AM$34,0)+1,FALSE)&gt;D$14,D$14,VLOOKUP($B223,加速計算!$D$11:$Z$5007,MATCH(D$19,加速計算!$E$34:$AM$34,0)+1,FALSE)))))</f>
        <v>#N/A</v>
      </c>
      <c r="E223" s="9" t="e">
        <f>IF(E222=0,#N/A,IF(VLOOKUP($B223,加速計算!$D$11:$Z$5007,MATCH(E$19,加速計算!$E$34:$AM$34,0)+1,FALSE)&lt;0,0,IF($B223&gt;E$12,0,IF(VLOOKUP($B223,加速計算!$D$11:$Z$5007,MATCH(E$19,加速計算!$E$34:$AM$34,0)+1,FALSE)&gt;E$14,E$14,VLOOKUP($B223,加速計算!$D$11:$Z$5007,MATCH(E$19,加速計算!$E$34:$AM$34,0)+1,FALSE)))))</f>
        <v>#N/A</v>
      </c>
      <c r="F223" s="9" t="e">
        <f>IF(F222=0,#N/A,IF(VLOOKUP($B223,加速計算!$D$11:$Z$5007,MATCH(F$19,加速計算!$E$34:$AM$34,0)+1,FALSE)&lt;0,0,IF($B223&gt;F$12,0,IF(VLOOKUP($B223,加速計算!$D$11:$Z$5007,MATCH(F$19,加速計算!$E$34:$AM$34,0)+1,FALSE)&gt;F$14,F$14,VLOOKUP($B223,加速計算!$D$11:$Z$5007,MATCH(F$19,加速計算!$E$34:$AM$34,0)+1,FALSE)))))</f>
        <v>#N/A</v>
      </c>
      <c r="G223" s="9">
        <f>IF(G222=0,#N/A,IF(VLOOKUP($B223,加速計算!$D$11:$Z$5007,MATCH(G$19,加速計算!$E$34:$AM$34,0)+1,FALSE)&lt;0,0,IF($B223&gt;G$12,0,IF(VLOOKUP($B223,加速計算!$D$11:$Z$5007,MATCH(G$19,加速計算!$E$34:$AM$34,0)+1,FALSE)&gt;G$14,G$14,VLOOKUP($B223,加速計算!$D$11:$Z$5007,MATCH(G$19,加速計算!$E$34:$AM$34,0)+1,FALSE)))))</f>
        <v>48.171087355043504</v>
      </c>
      <c r="H223" s="9">
        <f>IF(H222=0,#N/A,IF(VLOOKUP($B223,加速計算!$D$11:$Z$5007,MATCH(H$19,加速計算!$E$34:$AM$34,0)+1,FALSE)&lt;0,0,IF($B223&gt;H$12,0,IF(VLOOKUP($B223,加速計算!$D$11:$Z$5007,MATCH(H$19,加速計算!$E$34:$AM$34,0)+1,FALSE)&gt;H$14,H$14,VLOOKUP($B223,加速計算!$D$11:$Z$5007,MATCH(H$19,加速計算!$E$34:$AM$34,0)+1,FALSE)))))</f>
        <v>48.171087355043504</v>
      </c>
      <c r="I223" s="9" t="e">
        <f>IF(I222=0,#N/A,IF(VLOOKUP($B223,加速計算!$D$11:$Z$5007,MATCH(I$19,加速計算!$E$34:$AM$34,0)+1,FALSE)&lt;0,0,IF($B223&gt;I$12,0,IF(VLOOKUP($B223,加速計算!$D$11:$Z$5007,MATCH(I$19,加速計算!$E$34:$AM$34,0)+1,FALSE)&gt;I$14,I$14,VLOOKUP($B223,加速計算!$D$11:$Z$5007,MATCH(I$19,加速計算!$E$34:$AM$34,0)+1,FALSE)))))</f>
        <v>#N/A</v>
      </c>
      <c r="J223" s="9" t="e">
        <f>IF(J222=0,#N/A,IF(VLOOKUP($B223,加速計算!$D$11:$Z$5007,MATCH(J$19,加速計算!$E$34:$AM$34,0)+1,FALSE)&lt;0,0,IF($B223&gt;J$12,0,IF(VLOOKUP($B223,加速計算!$D$11:$Z$5007,MATCH(J$19,加速計算!$E$34:$AM$34,0)+1,FALSE)&gt;J$14,J$14,VLOOKUP($B223,加速計算!$D$11:$Z$5007,MATCH(J$19,加速計算!$E$34:$AM$34,0)+1,FALSE)))))</f>
        <v>#N/A</v>
      </c>
      <c r="K223" s="9" t="e">
        <f>IF(K222=0,#N/A,IF(VLOOKUP($B223,加速計算!$D$11:$Z$5007,MATCH(K$19,加速計算!$E$34:$AM$34,0)+1,FALSE)&lt;0,0,IF($B223&gt;K$12,0,IF(VLOOKUP($B223,加速計算!$D$11:$Z$5007,MATCH(K$19,加速計算!$E$34:$AM$34,0)+1,FALSE)&gt;K$14,K$14,VLOOKUP($B223,加速計算!$D$11:$Z$5007,MATCH(K$19,加速計算!$E$34:$AM$34,0)+1,FALSE)))))</f>
        <v>#N/A</v>
      </c>
      <c r="L223" s="20" t="e">
        <f>IF(L222=0,#N/A,IF(VLOOKUP($B223,加速計算!$D$11:$Z$5007,MATCH(L$19,加速計算!$E$34:$AM$34,0)+1,FALSE)&lt;0,0,IF($B223&gt;L$12,0,IF(VLOOKUP($B223,加速計算!$D$11:$Z$5007,MATCH(L$19,加速計算!$E$34:$AM$34,0)+1,FALSE)&gt;L$14,L$14,VLOOKUP($B223,加速計算!$D$11:$Z$5007,MATCH(L$19,加速計算!$E$34:$AM$34,0)+1,FALSE)))))</f>
        <v>#N/A</v>
      </c>
    </row>
    <row r="224" spans="2:12">
      <c r="B224" s="4">
        <v>2030</v>
      </c>
      <c r="C224" s="5">
        <f t="shared" si="5"/>
        <v>2030</v>
      </c>
      <c r="D224" s="9" t="e">
        <f>IF(D223=0,#N/A,IF(VLOOKUP($B224,加速計算!$D$11:$Z$5007,MATCH(D$19,加速計算!$E$34:$AM$34,0)+1,FALSE)&lt;0,0,IF($B224&gt;D$12,0,IF(VLOOKUP($B224,加速計算!$D$11:$Z$5007,MATCH(D$19,加速計算!$E$34:$AM$34,0)+1,FALSE)&gt;D$14,D$14,VLOOKUP($B224,加速計算!$D$11:$Z$5007,MATCH(D$19,加速計算!$E$34:$AM$34,0)+1,FALSE)))))</f>
        <v>#N/A</v>
      </c>
      <c r="E224" s="9" t="e">
        <f>IF(E223=0,#N/A,IF(VLOOKUP($B224,加速計算!$D$11:$Z$5007,MATCH(E$19,加速計算!$E$34:$AM$34,0)+1,FALSE)&lt;0,0,IF($B224&gt;E$12,0,IF(VLOOKUP($B224,加速計算!$D$11:$Z$5007,MATCH(E$19,加速計算!$E$34:$AM$34,0)+1,FALSE)&gt;E$14,E$14,VLOOKUP($B224,加速計算!$D$11:$Z$5007,MATCH(E$19,加速計算!$E$34:$AM$34,0)+1,FALSE)))))</f>
        <v>#N/A</v>
      </c>
      <c r="F224" s="9" t="e">
        <f>IF(F223=0,#N/A,IF(VLOOKUP($B224,加速計算!$D$11:$Z$5007,MATCH(F$19,加速計算!$E$34:$AM$34,0)+1,FALSE)&lt;0,0,IF($B224&gt;F$12,0,IF(VLOOKUP($B224,加速計算!$D$11:$Z$5007,MATCH(F$19,加速計算!$E$34:$AM$34,0)+1,FALSE)&gt;F$14,F$14,VLOOKUP($B224,加速計算!$D$11:$Z$5007,MATCH(F$19,加速計算!$E$34:$AM$34,0)+1,FALSE)))))</f>
        <v>#N/A</v>
      </c>
      <c r="G224" s="9">
        <f>IF(G223=0,#N/A,IF(VLOOKUP($B224,加速計算!$D$11:$Z$5007,MATCH(G$19,加速計算!$E$34:$AM$34,0)+1,FALSE)&lt;0,0,IF($B224&gt;G$12,0,IF(VLOOKUP($B224,加速計算!$D$11:$Z$5007,MATCH(G$19,加速計算!$E$34:$AM$34,0)+1,FALSE)&gt;G$14,G$14,VLOOKUP($B224,加速計算!$D$11:$Z$5007,MATCH(G$19,加速計算!$E$34:$AM$34,0)+1,FALSE)))))</f>
        <v>48.171087355043504</v>
      </c>
      <c r="H224" s="9">
        <f>IF(H223=0,#N/A,IF(VLOOKUP($B224,加速計算!$D$11:$Z$5007,MATCH(H$19,加速計算!$E$34:$AM$34,0)+1,FALSE)&lt;0,0,IF($B224&gt;H$12,0,IF(VLOOKUP($B224,加速計算!$D$11:$Z$5007,MATCH(H$19,加速計算!$E$34:$AM$34,0)+1,FALSE)&gt;H$14,H$14,VLOOKUP($B224,加速計算!$D$11:$Z$5007,MATCH(H$19,加速計算!$E$34:$AM$34,0)+1,FALSE)))))</f>
        <v>48.171087355043504</v>
      </c>
      <c r="I224" s="9" t="e">
        <f>IF(I223=0,#N/A,IF(VLOOKUP($B224,加速計算!$D$11:$Z$5007,MATCH(I$19,加速計算!$E$34:$AM$34,0)+1,FALSE)&lt;0,0,IF($B224&gt;I$12,0,IF(VLOOKUP($B224,加速計算!$D$11:$Z$5007,MATCH(I$19,加速計算!$E$34:$AM$34,0)+1,FALSE)&gt;I$14,I$14,VLOOKUP($B224,加速計算!$D$11:$Z$5007,MATCH(I$19,加速計算!$E$34:$AM$34,0)+1,FALSE)))))</f>
        <v>#N/A</v>
      </c>
      <c r="J224" s="9" t="e">
        <f>IF(J223=0,#N/A,IF(VLOOKUP($B224,加速計算!$D$11:$Z$5007,MATCH(J$19,加速計算!$E$34:$AM$34,0)+1,FALSE)&lt;0,0,IF($B224&gt;J$12,0,IF(VLOOKUP($B224,加速計算!$D$11:$Z$5007,MATCH(J$19,加速計算!$E$34:$AM$34,0)+1,FALSE)&gt;J$14,J$14,VLOOKUP($B224,加速計算!$D$11:$Z$5007,MATCH(J$19,加速計算!$E$34:$AM$34,0)+1,FALSE)))))</f>
        <v>#N/A</v>
      </c>
      <c r="K224" s="9" t="e">
        <f>IF(K223=0,#N/A,IF(VLOOKUP($B224,加速計算!$D$11:$Z$5007,MATCH(K$19,加速計算!$E$34:$AM$34,0)+1,FALSE)&lt;0,0,IF($B224&gt;K$12,0,IF(VLOOKUP($B224,加速計算!$D$11:$Z$5007,MATCH(K$19,加速計算!$E$34:$AM$34,0)+1,FALSE)&gt;K$14,K$14,VLOOKUP($B224,加速計算!$D$11:$Z$5007,MATCH(K$19,加速計算!$E$34:$AM$34,0)+1,FALSE)))))</f>
        <v>#N/A</v>
      </c>
      <c r="L224" s="20" t="e">
        <f>IF(L223=0,#N/A,IF(VLOOKUP($B224,加速計算!$D$11:$Z$5007,MATCH(L$19,加速計算!$E$34:$AM$34,0)+1,FALSE)&lt;0,0,IF($B224&gt;L$12,0,IF(VLOOKUP($B224,加速計算!$D$11:$Z$5007,MATCH(L$19,加速計算!$E$34:$AM$34,0)+1,FALSE)&gt;L$14,L$14,VLOOKUP($B224,加速計算!$D$11:$Z$5007,MATCH(L$19,加速計算!$E$34:$AM$34,0)+1,FALSE)))))</f>
        <v>#N/A</v>
      </c>
    </row>
    <row r="225" spans="2:12">
      <c r="B225" s="4">
        <v>2040</v>
      </c>
      <c r="C225" s="5">
        <f t="shared" si="5"/>
        <v>2040</v>
      </c>
      <c r="D225" s="9" t="e">
        <f>IF(D224=0,#N/A,IF(VLOOKUP($B225,加速計算!$D$11:$Z$5007,MATCH(D$19,加速計算!$E$34:$AM$34,0)+1,FALSE)&lt;0,0,IF($B225&gt;D$12,0,IF(VLOOKUP($B225,加速計算!$D$11:$Z$5007,MATCH(D$19,加速計算!$E$34:$AM$34,0)+1,FALSE)&gt;D$14,D$14,VLOOKUP($B225,加速計算!$D$11:$Z$5007,MATCH(D$19,加速計算!$E$34:$AM$34,0)+1,FALSE)))))</f>
        <v>#N/A</v>
      </c>
      <c r="E225" s="9" t="e">
        <f>IF(E224=0,#N/A,IF(VLOOKUP($B225,加速計算!$D$11:$Z$5007,MATCH(E$19,加速計算!$E$34:$AM$34,0)+1,FALSE)&lt;0,0,IF($B225&gt;E$12,0,IF(VLOOKUP($B225,加速計算!$D$11:$Z$5007,MATCH(E$19,加速計算!$E$34:$AM$34,0)+1,FALSE)&gt;E$14,E$14,VLOOKUP($B225,加速計算!$D$11:$Z$5007,MATCH(E$19,加速計算!$E$34:$AM$34,0)+1,FALSE)))))</f>
        <v>#N/A</v>
      </c>
      <c r="F225" s="9" t="e">
        <f>IF(F224=0,#N/A,IF(VLOOKUP($B225,加速計算!$D$11:$Z$5007,MATCH(F$19,加速計算!$E$34:$AM$34,0)+1,FALSE)&lt;0,0,IF($B225&gt;F$12,0,IF(VLOOKUP($B225,加速計算!$D$11:$Z$5007,MATCH(F$19,加速計算!$E$34:$AM$34,0)+1,FALSE)&gt;F$14,F$14,VLOOKUP($B225,加速計算!$D$11:$Z$5007,MATCH(F$19,加速計算!$E$34:$AM$34,0)+1,FALSE)))))</f>
        <v>#N/A</v>
      </c>
      <c r="G225" s="9">
        <f>IF(G224=0,#N/A,IF(VLOOKUP($B225,加速計算!$D$11:$Z$5007,MATCH(G$19,加速計算!$E$34:$AM$34,0)+1,FALSE)&lt;0,0,IF($B225&gt;G$12,0,IF(VLOOKUP($B225,加速計算!$D$11:$Z$5007,MATCH(G$19,加速計算!$E$34:$AM$34,0)+1,FALSE)&gt;G$14,G$14,VLOOKUP($B225,加速計算!$D$11:$Z$5007,MATCH(G$19,加速計算!$E$34:$AM$34,0)+1,FALSE)))))</f>
        <v>48.171087355043504</v>
      </c>
      <c r="H225" s="9">
        <f>IF(H224=0,#N/A,IF(VLOOKUP($B225,加速計算!$D$11:$Z$5007,MATCH(H$19,加速計算!$E$34:$AM$34,0)+1,FALSE)&lt;0,0,IF($B225&gt;H$12,0,IF(VLOOKUP($B225,加速計算!$D$11:$Z$5007,MATCH(H$19,加速計算!$E$34:$AM$34,0)+1,FALSE)&gt;H$14,H$14,VLOOKUP($B225,加速計算!$D$11:$Z$5007,MATCH(H$19,加速計算!$E$34:$AM$34,0)+1,FALSE)))))</f>
        <v>48.171087355043504</v>
      </c>
      <c r="I225" s="9" t="e">
        <f>IF(I224=0,#N/A,IF(VLOOKUP($B225,加速計算!$D$11:$Z$5007,MATCH(I$19,加速計算!$E$34:$AM$34,0)+1,FALSE)&lt;0,0,IF($B225&gt;I$12,0,IF(VLOOKUP($B225,加速計算!$D$11:$Z$5007,MATCH(I$19,加速計算!$E$34:$AM$34,0)+1,FALSE)&gt;I$14,I$14,VLOOKUP($B225,加速計算!$D$11:$Z$5007,MATCH(I$19,加速計算!$E$34:$AM$34,0)+1,FALSE)))))</f>
        <v>#N/A</v>
      </c>
      <c r="J225" s="9" t="e">
        <f>IF(J224=0,#N/A,IF(VLOOKUP($B225,加速計算!$D$11:$Z$5007,MATCH(J$19,加速計算!$E$34:$AM$34,0)+1,FALSE)&lt;0,0,IF($B225&gt;J$12,0,IF(VLOOKUP($B225,加速計算!$D$11:$Z$5007,MATCH(J$19,加速計算!$E$34:$AM$34,0)+1,FALSE)&gt;J$14,J$14,VLOOKUP($B225,加速計算!$D$11:$Z$5007,MATCH(J$19,加速計算!$E$34:$AM$34,0)+1,FALSE)))))</f>
        <v>#N/A</v>
      </c>
      <c r="K225" s="9" t="e">
        <f>IF(K224=0,#N/A,IF(VLOOKUP($B225,加速計算!$D$11:$Z$5007,MATCH(K$19,加速計算!$E$34:$AM$34,0)+1,FALSE)&lt;0,0,IF($B225&gt;K$12,0,IF(VLOOKUP($B225,加速計算!$D$11:$Z$5007,MATCH(K$19,加速計算!$E$34:$AM$34,0)+1,FALSE)&gt;K$14,K$14,VLOOKUP($B225,加速計算!$D$11:$Z$5007,MATCH(K$19,加速計算!$E$34:$AM$34,0)+1,FALSE)))))</f>
        <v>#N/A</v>
      </c>
      <c r="L225" s="20" t="e">
        <f>IF(L224=0,#N/A,IF(VLOOKUP($B225,加速計算!$D$11:$Z$5007,MATCH(L$19,加速計算!$E$34:$AM$34,0)+1,FALSE)&lt;0,0,IF($B225&gt;L$12,0,IF(VLOOKUP($B225,加速計算!$D$11:$Z$5007,MATCH(L$19,加速計算!$E$34:$AM$34,0)+1,FALSE)&gt;L$14,L$14,VLOOKUP($B225,加速計算!$D$11:$Z$5007,MATCH(L$19,加速計算!$E$34:$AM$34,0)+1,FALSE)))))</f>
        <v>#N/A</v>
      </c>
    </row>
    <row r="226" spans="2:12">
      <c r="B226" s="4">
        <v>2050</v>
      </c>
      <c r="C226" s="5">
        <f t="shared" si="5"/>
        <v>2050</v>
      </c>
      <c r="D226" s="9" t="e">
        <f>IF(D225=0,#N/A,IF(VLOOKUP($B226,加速計算!$D$11:$Z$5007,MATCH(D$19,加速計算!$E$34:$AM$34,0)+1,FALSE)&lt;0,0,IF($B226&gt;D$12,0,IF(VLOOKUP($B226,加速計算!$D$11:$Z$5007,MATCH(D$19,加速計算!$E$34:$AM$34,0)+1,FALSE)&gt;D$14,D$14,VLOOKUP($B226,加速計算!$D$11:$Z$5007,MATCH(D$19,加速計算!$E$34:$AM$34,0)+1,FALSE)))))</f>
        <v>#N/A</v>
      </c>
      <c r="E226" s="9" t="e">
        <f>IF(E225=0,#N/A,IF(VLOOKUP($B226,加速計算!$D$11:$Z$5007,MATCH(E$19,加速計算!$E$34:$AM$34,0)+1,FALSE)&lt;0,0,IF($B226&gt;E$12,0,IF(VLOOKUP($B226,加速計算!$D$11:$Z$5007,MATCH(E$19,加速計算!$E$34:$AM$34,0)+1,FALSE)&gt;E$14,E$14,VLOOKUP($B226,加速計算!$D$11:$Z$5007,MATCH(E$19,加速計算!$E$34:$AM$34,0)+1,FALSE)))))</f>
        <v>#N/A</v>
      </c>
      <c r="F226" s="9" t="e">
        <f>IF(F225=0,#N/A,IF(VLOOKUP($B226,加速計算!$D$11:$Z$5007,MATCH(F$19,加速計算!$E$34:$AM$34,0)+1,FALSE)&lt;0,0,IF($B226&gt;F$12,0,IF(VLOOKUP($B226,加速計算!$D$11:$Z$5007,MATCH(F$19,加速計算!$E$34:$AM$34,0)+1,FALSE)&gt;F$14,F$14,VLOOKUP($B226,加速計算!$D$11:$Z$5007,MATCH(F$19,加速計算!$E$34:$AM$34,0)+1,FALSE)))))</f>
        <v>#N/A</v>
      </c>
      <c r="G226" s="9">
        <f>IF(G225=0,#N/A,IF(VLOOKUP($B226,加速計算!$D$11:$Z$5007,MATCH(G$19,加速計算!$E$34:$AM$34,0)+1,FALSE)&lt;0,0,IF($B226&gt;G$12,0,IF(VLOOKUP($B226,加速計算!$D$11:$Z$5007,MATCH(G$19,加速計算!$E$34:$AM$34,0)+1,FALSE)&gt;G$14,G$14,VLOOKUP($B226,加速計算!$D$11:$Z$5007,MATCH(G$19,加速計算!$E$34:$AM$34,0)+1,FALSE)))))</f>
        <v>48.171087355043504</v>
      </c>
      <c r="H226" s="9">
        <f>IF(H225=0,#N/A,IF(VLOOKUP($B226,加速計算!$D$11:$Z$5007,MATCH(H$19,加速計算!$E$34:$AM$34,0)+1,FALSE)&lt;0,0,IF($B226&gt;H$12,0,IF(VLOOKUP($B226,加速計算!$D$11:$Z$5007,MATCH(H$19,加速計算!$E$34:$AM$34,0)+1,FALSE)&gt;H$14,H$14,VLOOKUP($B226,加速計算!$D$11:$Z$5007,MATCH(H$19,加速計算!$E$34:$AM$34,0)+1,FALSE)))))</f>
        <v>48.171087355043504</v>
      </c>
      <c r="I226" s="9" t="e">
        <f>IF(I225=0,#N/A,IF(VLOOKUP($B226,加速計算!$D$11:$Z$5007,MATCH(I$19,加速計算!$E$34:$AM$34,0)+1,FALSE)&lt;0,0,IF($B226&gt;I$12,0,IF(VLOOKUP($B226,加速計算!$D$11:$Z$5007,MATCH(I$19,加速計算!$E$34:$AM$34,0)+1,FALSE)&gt;I$14,I$14,VLOOKUP($B226,加速計算!$D$11:$Z$5007,MATCH(I$19,加速計算!$E$34:$AM$34,0)+1,FALSE)))))</f>
        <v>#N/A</v>
      </c>
      <c r="J226" s="9" t="e">
        <f>IF(J225=0,#N/A,IF(VLOOKUP($B226,加速計算!$D$11:$Z$5007,MATCH(J$19,加速計算!$E$34:$AM$34,0)+1,FALSE)&lt;0,0,IF($B226&gt;J$12,0,IF(VLOOKUP($B226,加速計算!$D$11:$Z$5007,MATCH(J$19,加速計算!$E$34:$AM$34,0)+1,FALSE)&gt;J$14,J$14,VLOOKUP($B226,加速計算!$D$11:$Z$5007,MATCH(J$19,加速計算!$E$34:$AM$34,0)+1,FALSE)))))</f>
        <v>#N/A</v>
      </c>
      <c r="K226" s="9" t="e">
        <f>IF(K225=0,#N/A,IF(VLOOKUP($B226,加速計算!$D$11:$Z$5007,MATCH(K$19,加速計算!$E$34:$AM$34,0)+1,FALSE)&lt;0,0,IF($B226&gt;K$12,0,IF(VLOOKUP($B226,加速計算!$D$11:$Z$5007,MATCH(K$19,加速計算!$E$34:$AM$34,0)+1,FALSE)&gt;K$14,K$14,VLOOKUP($B226,加速計算!$D$11:$Z$5007,MATCH(K$19,加速計算!$E$34:$AM$34,0)+1,FALSE)))))</f>
        <v>#N/A</v>
      </c>
      <c r="L226" s="20" t="e">
        <f>IF(L225=0,#N/A,IF(VLOOKUP($B226,加速計算!$D$11:$Z$5007,MATCH(L$19,加速計算!$E$34:$AM$34,0)+1,FALSE)&lt;0,0,IF($B226&gt;L$12,0,IF(VLOOKUP($B226,加速計算!$D$11:$Z$5007,MATCH(L$19,加速計算!$E$34:$AM$34,0)+1,FALSE)&gt;L$14,L$14,VLOOKUP($B226,加速計算!$D$11:$Z$5007,MATCH(L$19,加速計算!$E$34:$AM$34,0)+1,FALSE)))))</f>
        <v>#N/A</v>
      </c>
    </row>
    <row r="227" spans="2:12">
      <c r="B227" s="4">
        <v>2060</v>
      </c>
      <c r="C227" s="5">
        <f t="shared" si="5"/>
        <v>2060</v>
      </c>
      <c r="D227" s="9" t="e">
        <f>IF(D226=0,#N/A,IF(VLOOKUP($B227,加速計算!$D$11:$Z$5007,MATCH(D$19,加速計算!$E$34:$AM$34,0)+1,FALSE)&lt;0,0,IF($B227&gt;D$12,0,IF(VLOOKUP($B227,加速計算!$D$11:$Z$5007,MATCH(D$19,加速計算!$E$34:$AM$34,0)+1,FALSE)&gt;D$14,D$14,VLOOKUP($B227,加速計算!$D$11:$Z$5007,MATCH(D$19,加速計算!$E$34:$AM$34,0)+1,FALSE)))))</f>
        <v>#N/A</v>
      </c>
      <c r="E227" s="9" t="e">
        <f>IF(E226=0,#N/A,IF(VLOOKUP($B227,加速計算!$D$11:$Z$5007,MATCH(E$19,加速計算!$E$34:$AM$34,0)+1,FALSE)&lt;0,0,IF($B227&gt;E$12,0,IF(VLOOKUP($B227,加速計算!$D$11:$Z$5007,MATCH(E$19,加速計算!$E$34:$AM$34,0)+1,FALSE)&gt;E$14,E$14,VLOOKUP($B227,加速計算!$D$11:$Z$5007,MATCH(E$19,加速計算!$E$34:$AM$34,0)+1,FALSE)))))</f>
        <v>#N/A</v>
      </c>
      <c r="F227" s="9" t="e">
        <f>IF(F226=0,#N/A,IF(VLOOKUP($B227,加速計算!$D$11:$Z$5007,MATCH(F$19,加速計算!$E$34:$AM$34,0)+1,FALSE)&lt;0,0,IF($B227&gt;F$12,0,IF(VLOOKUP($B227,加速計算!$D$11:$Z$5007,MATCH(F$19,加速計算!$E$34:$AM$34,0)+1,FALSE)&gt;F$14,F$14,VLOOKUP($B227,加速計算!$D$11:$Z$5007,MATCH(F$19,加速計算!$E$34:$AM$34,0)+1,FALSE)))))</f>
        <v>#N/A</v>
      </c>
      <c r="G227" s="9">
        <f>IF(G226=0,#N/A,IF(VLOOKUP($B227,加速計算!$D$11:$Z$5007,MATCH(G$19,加速計算!$E$34:$AM$34,0)+1,FALSE)&lt;0,0,IF($B227&gt;G$12,0,IF(VLOOKUP($B227,加速計算!$D$11:$Z$5007,MATCH(G$19,加速計算!$E$34:$AM$34,0)+1,FALSE)&gt;G$14,G$14,VLOOKUP($B227,加速計算!$D$11:$Z$5007,MATCH(G$19,加速計算!$E$34:$AM$34,0)+1,FALSE)))))</f>
        <v>48.171087355043504</v>
      </c>
      <c r="H227" s="9">
        <f>IF(H226=0,#N/A,IF(VLOOKUP($B227,加速計算!$D$11:$Z$5007,MATCH(H$19,加速計算!$E$34:$AM$34,0)+1,FALSE)&lt;0,0,IF($B227&gt;H$12,0,IF(VLOOKUP($B227,加速計算!$D$11:$Z$5007,MATCH(H$19,加速計算!$E$34:$AM$34,0)+1,FALSE)&gt;H$14,H$14,VLOOKUP($B227,加速計算!$D$11:$Z$5007,MATCH(H$19,加速計算!$E$34:$AM$34,0)+1,FALSE)))))</f>
        <v>48.171087355043504</v>
      </c>
      <c r="I227" s="9" t="e">
        <f>IF(I226=0,#N/A,IF(VLOOKUP($B227,加速計算!$D$11:$Z$5007,MATCH(I$19,加速計算!$E$34:$AM$34,0)+1,FALSE)&lt;0,0,IF($B227&gt;I$12,0,IF(VLOOKUP($B227,加速計算!$D$11:$Z$5007,MATCH(I$19,加速計算!$E$34:$AM$34,0)+1,FALSE)&gt;I$14,I$14,VLOOKUP($B227,加速計算!$D$11:$Z$5007,MATCH(I$19,加速計算!$E$34:$AM$34,0)+1,FALSE)))))</f>
        <v>#N/A</v>
      </c>
      <c r="J227" s="9" t="e">
        <f>IF(J226=0,#N/A,IF(VLOOKUP($B227,加速計算!$D$11:$Z$5007,MATCH(J$19,加速計算!$E$34:$AM$34,0)+1,FALSE)&lt;0,0,IF($B227&gt;J$12,0,IF(VLOOKUP($B227,加速計算!$D$11:$Z$5007,MATCH(J$19,加速計算!$E$34:$AM$34,0)+1,FALSE)&gt;J$14,J$14,VLOOKUP($B227,加速計算!$D$11:$Z$5007,MATCH(J$19,加速計算!$E$34:$AM$34,0)+1,FALSE)))))</f>
        <v>#N/A</v>
      </c>
      <c r="K227" s="9" t="e">
        <f>IF(K226=0,#N/A,IF(VLOOKUP($B227,加速計算!$D$11:$Z$5007,MATCH(K$19,加速計算!$E$34:$AM$34,0)+1,FALSE)&lt;0,0,IF($B227&gt;K$12,0,IF(VLOOKUP($B227,加速計算!$D$11:$Z$5007,MATCH(K$19,加速計算!$E$34:$AM$34,0)+1,FALSE)&gt;K$14,K$14,VLOOKUP($B227,加速計算!$D$11:$Z$5007,MATCH(K$19,加速計算!$E$34:$AM$34,0)+1,FALSE)))))</f>
        <v>#N/A</v>
      </c>
      <c r="L227" s="20" t="e">
        <f>IF(L226=0,#N/A,IF(VLOOKUP($B227,加速計算!$D$11:$Z$5007,MATCH(L$19,加速計算!$E$34:$AM$34,0)+1,FALSE)&lt;0,0,IF($B227&gt;L$12,0,IF(VLOOKUP($B227,加速計算!$D$11:$Z$5007,MATCH(L$19,加速計算!$E$34:$AM$34,0)+1,FALSE)&gt;L$14,L$14,VLOOKUP($B227,加速計算!$D$11:$Z$5007,MATCH(L$19,加速計算!$E$34:$AM$34,0)+1,FALSE)))))</f>
        <v>#N/A</v>
      </c>
    </row>
    <row r="228" spans="2:12">
      <c r="B228" s="4">
        <v>2070</v>
      </c>
      <c r="C228" s="5">
        <f t="shared" si="5"/>
        <v>2070</v>
      </c>
      <c r="D228" s="9" t="e">
        <f>IF(D227=0,#N/A,IF(VLOOKUP($B228,加速計算!$D$11:$Z$5007,MATCH(D$19,加速計算!$E$34:$AM$34,0)+1,FALSE)&lt;0,0,IF($B228&gt;D$12,0,IF(VLOOKUP($B228,加速計算!$D$11:$Z$5007,MATCH(D$19,加速計算!$E$34:$AM$34,0)+1,FALSE)&gt;D$14,D$14,VLOOKUP($B228,加速計算!$D$11:$Z$5007,MATCH(D$19,加速計算!$E$34:$AM$34,0)+1,FALSE)))))</f>
        <v>#N/A</v>
      </c>
      <c r="E228" s="9" t="e">
        <f>IF(E227=0,#N/A,IF(VLOOKUP($B228,加速計算!$D$11:$Z$5007,MATCH(E$19,加速計算!$E$34:$AM$34,0)+1,FALSE)&lt;0,0,IF($B228&gt;E$12,0,IF(VLOOKUP($B228,加速計算!$D$11:$Z$5007,MATCH(E$19,加速計算!$E$34:$AM$34,0)+1,FALSE)&gt;E$14,E$14,VLOOKUP($B228,加速計算!$D$11:$Z$5007,MATCH(E$19,加速計算!$E$34:$AM$34,0)+1,FALSE)))))</f>
        <v>#N/A</v>
      </c>
      <c r="F228" s="9" t="e">
        <f>IF(F227=0,#N/A,IF(VLOOKUP($B228,加速計算!$D$11:$Z$5007,MATCH(F$19,加速計算!$E$34:$AM$34,0)+1,FALSE)&lt;0,0,IF($B228&gt;F$12,0,IF(VLOOKUP($B228,加速計算!$D$11:$Z$5007,MATCH(F$19,加速計算!$E$34:$AM$34,0)+1,FALSE)&gt;F$14,F$14,VLOOKUP($B228,加速計算!$D$11:$Z$5007,MATCH(F$19,加速計算!$E$34:$AM$34,0)+1,FALSE)))))</f>
        <v>#N/A</v>
      </c>
      <c r="G228" s="9">
        <f>IF(G227=0,#N/A,IF(VLOOKUP($B228,加速計算!$D$11:$Z$5007,MATCH(G$19,加速計算!$E$34:$AM$34,0)+1,FALSE)&lt;0,0,IF($B228&gt;G$12,0,IF(VLOOKUP($B228,加速計算!$D$11:$Z$5007,MATCH(G$19,加速計算!$E$34:$AM$34,0)+1,FALSE)&gt;G$14,G$14,VLOOKUP($B228,加速計算!$D$11:$Z$5007,MATCH(G$19,加速計算!$E$34:$AM$34,0)+1,FALSE)))))</f>
        <v>48.171087355043504</v>
      </c>
      <c r="H228" s="9">
        <f>IF(H227=0,#N/A,IF(VLOOKUP($B228,加速計算!$D$11:$Z$5007,MATCH(H$19,加速計算!$E$34:$AM$34,0)+1,FALSE)&lt;0,0,IF($B228&gt;H$12,0,IF(VLOOKUP($B228,加速計算!$D$11:$Z$5007,MATCH(H$19,加速計算!$E$34:$AM$34,0)+1,FALSE)&gt;H$14,H$14,VLOOKUP($B228,加速計算!$D$11:$Z$5007,MATCH(H$19,加速計算!$E$34:$AM$34,0)+1,FALSE)))))</f>
        <v>48.171087355043504</v>
      </c>
      <c r="I228" s="9" t="e">
        <f>IF(I227=0,#N/A,IF(VLOOKUP($B228,加速計算!$D$11:$Z$5007,MATCH(I$19,加速計算!$E$34:$AM$34,0)+1,FALSE)&lt;0,0,IF($B228&gt;I$12,0,IF(VLOOKUP($B228,加速計算!$D$11:$Z$5007,MATCH(I$19,加速計算!$E$34:$AM$34,0)+1,FALSE)&gt;I$14,I$14,VLOOKUP($B228,加速計算!$D$11:$Z$5007,MATCH(I$19,加速計算!$E$34:$AM$34,0)+1,FALSE)))))</f>
        <v>#N/A</v>
      </c>
      <c r="J228" s="9" t="e">
        <f>IF(J227=0,#N/A,IF(VLOOKUP($B228,加速計算!$D$11:$Z$5007,MATCH(J$19,加速計算!$E$34:$AM$34,0)+1,FALSE)&lt;0,0,IF($B228&gt;J$12,0,IF(VLOOKUP($B228,加速計算!$D$11:$Z$5007,MATCH(J$19,加速計算!$E$34:$AM$34,0)+1,FALSE)&gt;J$14,J$14,VLOOKUP($B228,加速計算!$D$11:$Z$5007,MATCH(J$19,加速計算!$E$34:$AM$34,0)+1,FALSE)))))</f>
        <v>#N/A</v>
      </c>
      <c r="K228" s="9" t="e">
        <f>IF(K227=0,#N/A,IF(VLOOKUP($B228,加速計算!$D$11:$Z$5007,MATCH(K$19,加速計算!$E$34:$AM$34,0)+1,FALSE)&lt;0,0,IF($B228&gt;K$12,0,IF(VLOOKUP($B228,加速計算!$D$11:$Z$5007,MATCH(K$19,加速計算!$E$34:$AM$34,0)+1,FALSE)&gt;K$14,K$14,VLOOKUP($B228,加速計算!$D$11:$Z$5007,MATCH(K$19,加速計算!$E$34:$AM$34,0)+1,FALSE)))))</f>
        <v>#N/A</v>
      </c>
      <c r="L228" s="20" t="e">
        <f>IF(L227=0,#N/A,IF(VLOOKUP($B228,加速計算!$D$11:$Z$5007,MATCH(L$19,加速計算!$E$34:$AM$34,0)+1,FALSE)&lt;0,0,IF($B228&gt;L$12,0,IF(VLOOKUP($B228,加速計算!$D$11:$Z$5007,MATCH(L$19,加速計算!$E$34:$AM$34,0)+1,FALSE)&gt;L$14,L$14,VLOOKUP($B228,加速計算!$D$11:$Z$5007,MATCH(L$19,加速計算!$E$34:$AM$34,0)+1,FALSE)))))</f>
        <v>#N/A</v>
      </c>
    </row>
    <row r="229" spans="2:12">
      <c r="B229" s="4">
        <v>2080</v>
      </c>
      <c r="C229" s="5">
        <f t="shared" si="5"/>
        <v>2080</v>
      </c>
      <c r="D229" s="9" t="e">
        <f>IF(D228=0,#N/A,IF(VLOOKUP($B229,加速計算!$D$11:$Z$5007,MATCH(D$19,加速計算!$E$34:$AM$34,0)+1,FALSE)&lt;0,0,IF($B229&gt;D$12,0,IF(VLOOKUP($B229,加速計算!$D$11:$Z$5007,MATCH(D$19,加速計算!$E$34:$AM$34,0)+1,FALSE)&gt;D$14,D$14,VLOOKUP($B229,加速計算!$D$11:$Z$5007,MATCH(D$19,加速計算!$E$34:$AM$34,0)+1,FALSE)))))</f>
        <v>#N/A</v>
      </c>
      <c r="E229" s="9" t="e">
        <f>IF(E228=0,#N/A,IF(VLOOKUP($B229,加速計算!$D$11:$Z$5007,MATCH(E$19,加速計算!$E$34:$AM$34,0)+1,FALSE)&lt;0,0,IF($B229&gt;E$12,0,IF(VLOOKUP($B229,加速計算!$D$11:$Z$5007,MATCH(E$19,加速計算!$E$34:$AM$34,0)+1,FALSE)&gt;E$14,E$14,VLOOKUP($B229,加速計算!$D$11:$Z$5007,MATCH(E$19,加速計算!$E$34:$AM$34,0)+1,FALSE)))))</f>
        <v>#N/A</v>
      </c>
      <c r="F229" s="9" t="e">
        <f>IF(F228=0,#N/A,IF(VLOOKUP($B229,加速計算!$D$11:$Z$5007,MATCH(F$19,加速計算!$E$34:$AM$34,0)+1,FALSE)&lt;0,0,IF($B229&gt;F$12,0,IF(VLOOKUP($B229,加速計算!$D$11:$Z$5007,MATCH(F$19,加速計算!$E$34:$AM$34,0)+1,FALSE)&gt;F$14,F$14,VLOOKUP($B229,加速計算!$D$11:$Z$5007,MATCH(F$19,加速計算!$E$34:$AM$34,0)+1,FALSE)))))</f>
        <v>#N/A</v>
      </c>
      <c r="G229" s="9">
        <f>IF(G228=0,#N/A,IF(VLOOKUP($B229,加速計算!$D$11:$Z$5007,MATCH(G$19,加速計算!$E$34:$AM$34,0)+1,FALSE)&lt;0,0,IF($B229&gt;G$12,0,IF(VLOOKUP($B229,加速計算!$D$11:$Z$5007,MATCH(G$19,加速計算!$E$34:$AM$34,0)+1,FALSE)&gt;G$14,G$14,VLOOKUP($B229,加速計算!$D$11:$Z$5007,MATCH(G$19,加速計算!$E$34:$AM$34,0)+1,FALSE)))))</f>
        <v>48.171087355043504</v>
      </c>
      <c r="H229" s="9">
        <f>IF(H228=0,#N/A,IF(VLOOKUP($B229,加速計算!$D$11:$Z$5007,MATCH(H$19,加速計算!$E$34:$AM$34,0)+1,FALSE)&lt;0,0,IF($B229&gt;H$12,0,IF(VLOOKUP($B229,加速計算!$D$11:$Z$5007,MATCH(H$19,加速計算!$E$34:$AM$34,0)+1,FALSE)&gt;H$14,H$14,VLOOKUP($B229,加速計算!$D$11:$Z$5007,MATCH(H$19,加速計算!$E$34:$AM$34,0)+1,FALSE)))))</f>
        <v>48.171087355043504</v>
      </c>
      <c r="I229" s="9" t="e">
        <f>IF(I228=0,#N/A,IF(VLOOKUP($B229,加速計算!$D$11:$Z$5007,MATCH(I$19,加速計算!$E$34:$AM$34,0)+1,FALSE)&lt;0,0,IF($B229&gt;I$12,0,IF(VLOOKUP($B229,加速計算!$D$11:$Z$5007,MATCH(I$19,加速計算!$E$34:$AM$34,0)+1,FALSE)&gt;I$14,I$14,VLOOKUP($B229,加速計算!$D$11:$Z$5007,MATCH(I$19,加速計算!$E$34:$AM$34,0)+1,FALSE)))))</f>
        <v>#N/A</v>
      </c>
      <c r="J229" s="9" t="e">
        <f>IF(J228=0,#N/A,IF(VLOOKUP($B229,加速計算!$D$11:$Z$5007,MATCH(J$19,加速計算!$E$34:$AM$34,0)+1,FALSE)&lt;0,0,IF($B229&gt;J$12,0,IF(VLOOKUP($B229,加速計算!$D$11:$Z$5007,MATCH(J$19,加速計算!$E$34:$AM$34,0)+1,FALSE)&gt;J$14,J$14,VLOOKUP($B229,加速計算!$D$11:$Z$5007,MATCH(J$19,加速計算!$E$34:$AM$34,0)+1,FALSE)))))</f>
        <v>#N/A</v>
      </c>
      <c r="K229" s="9" t="e">
        <f>IF(K228=0,#N/A,IF(VLOOKUP($B229,加速計算!$D$11:$Z$5007,MATCH(K$19,加速計算!$E$34:$AM$34,0)+1,FALSE)&lt;0,0,IF($B229&gt;K$12,0,IF(VLOOKUP($B229,加速計算!$D$11:$Z$5007,MATCH(K$19,加速計算!$E$34:$AM$34,0)+1,FALSE)&gt;K$14,K$14,VLOOKUP($B229,加速計算!$D$11:$Z$5007,MATCH(K$19,加速計算!$E$34:$AM$34,0)+1,FALSE)))))</f>
        <v>#N/A</v>
      </c>
      <c r="L229" s="20" t="e">
        <f>IF(L228=0,#N/A,IF(VLOOKUP($B229,加速計算!$D$11:$Z$5007,MATCH(L$19,加速計算!$E$34:$AM$34,0)+1,FALSE)&lt;0,0,IF($B229&gt;L$12,0,IF(VLOOKUP($B229,加速計算!$D$11:$Z$5007,MATCH(L$19,加速計算!$E$34:$AM$34,0)+1,FALSE)&gt;L$14,L$14,VLOOKUP($B229,加速計算!$D$11:$Z$5007,MATCH(L$19,加速計算!$E$34:$AM$34,0)+1,FALSE)))))</f>
        <v>#N/A</v>
      </c>
    </row>
    <row r="230" spans="2:12">
      <c r="B230" s="4">
        <v>2090</v>
      </c>
      <c r="C230" s="5">
        <f t="shared" si="5"/>
        <v>2090</v>
      </c>
      <c r="D230" s="9" t="e">
        <f>IF(D229=0,#N/A,IF(VLOOKUP($B230,加速計算!$D$11:$Z$5007,MATCH(D$19,加速計算!$E$34:$AM$34,0)+1,FALSE)&lt;0,0,IF($B230&gt;D$12,0,IF(VLOOKUP($B230,加速計算!$D$11:$Z$5007,MATCH(D$19,加速計算!$E$34:$AM$34,0)+1,FALSE)&gt;D$14,D$14,VLOOKUP($B230,加速計算!$D$11:$Z$5007,MATCH(D$19,加速計算!$E$34:$AM$34,0)+1,FALSE)))))</f>
        <v>#N/A</v>
      </c>
      <c r="E230" s="9" t="e">
        <f>IF(E229=0,#N/A,IF(VLOOKUP($B230,加速計算!$D$11:$Z$5007,MATCH(E$19,加速計算!$E$34:$AM$34,0)+1,FALSE)&lt;0,0,IF($B230&gt;E$12,0,IF(VLOOKUP($B230,加速計算!$D$11:$Z$5007,MATCH(E$19,加速計算!$E$34:$AM$34,0)+1,FALSE)&gt;E$14,E$14,VLOOKUP($B230,加速計算!$D$11:$Z$5007,MATCH(E$19,加速計算!$E$34:$AM$34,0)+1,FALSE)))))</f>
        <v>#N/A</v>
      </c>
      <c r="F230" s="9" t="e">
        <f>IF(F229=0,#N/A,IF(VLOOKUP($B230,加速計算!$D$11:$Z$5007,MATCH(F$19,加速計算!$E$34:$AM$34,0)+1,FALSE)&lt;0,0,IF($B230&gt;F$12,0,IF(VLOOKUP($B230,加速計算!$D$11:$Z$5007,MATCH(F$19,加速計算!$E$34:$AM$34,0)+1,FALSE)&gt;F$14,F$14,VLOOKUP($B230,加速計算!$D$11:$Z$5007,MATCH(F$19,加速計算!$E$34:$AM$34,0)+1,FALSE)))))</f>
        <v>#N/A</v>
      </c>
      <c r="G230" s="9">
        <f>IF(G229=0,#N/A,IF(VLOOKUP($B230,加速計算!$D$11:$Z$5007,MATCH(G$19,加速計算!$E$34:$AM$34,0)+1,FALSE)&lt;0,0,IF($B230&gt;G$12,0,IF(VLOOKUP($B230,加速計算!$D$11:$Z$5007,MATCH(G$19,加速計算!$E$34:$AM$34,0)+1,FALSE)&gt;G$14,G$14,VLOOKUP($B230,加速計算!$D$11:$Z$5007,MATCH(G$19,加速計算!$E$34:$AM$34,0)+1,FALSE)))))</f>
        <v>48.171087355043504</v>
      </c>
      <c r="H230" s="9">
        <f>IF(H229=0,#N/A,IF(VLOOKUP($B230,加速計算!$D$11:$Z$5007,MATCH(H$19,加速計算!$E$34:$AM$34,0)+1,FALSE)&lt;0,0,IF($B230&gt;H$12,0,IF(VLOOKUP($B230,加速計算!$D$11:$Z$5007,MATCH(H$19,加速計算!$E$34:$AM$34,0)+1,FALSE)&gt;H$14,H$14,VLOOKUP($B230,加速計算!$D$11:$Z$5007,MATCH(H$19,加速計算!$E$34:$AM$34,0)+1,FALSE)))))</f>
        <v>48.171087355043504</v>
      </c>
      <c r="I230" s="9" t="e">
        <f>IF(I229=0,#N/A,IF(VLOOKUP($B230,加速計算!$D$11:$Z$5007,MATCH(I$19,加速計算!$E$34:$AM$34,0)+1,FALSE)&lt;0,0,IF($B230&gt;I$12,0,IF(VLOOKUP($B230,加速計算!$D$11:$Z$5007,MATCH(I$19,加速計算!$E$34:$AM$34,0)+1,FALSE)&gt;I$14,I$14,VLOOKUP($B230,加速計算!$D$11:$Z$5007,MATCH(I$19,加速計算!$E$34:$AM$34,0)+1,FALSE)))))</f>
        <v>#N/A</v>
      </c>
      <c r="J230" s="9" t="e">
        <f>IF(J229=0,#N/A,IF(VLOOKUP($B230,加速計算!$D$11:$Z$5007,MATCH(J$19,加速計算!$E$34:$AM$34,0)+1,FALSE)&lt;0,0,IF($B230&gt;J$12,0,IF(VLOOKUP($B230,加速計算!$D$11:$Z$5007,MATCH(J$19,加速計算!$E$34:$AM$34,0)+1,FALSE)&gt;J$14,J$14,VLOOKUP($B230,加速計算!$D$11:$Z$5007,MATCH(J$19,加速計算!$E$34:$AM$34,0)+1,FALSE)))))</f>
        <v>#N/A</v>
      </c>
      <c r="K230" s="9" t="e">
        <f>IF(K229=0,#N/A,IF(VLOOKUP($B230,加速計算!$D$11:$Z$5007,MATCH(K$19,加速計算!$E$34:$AM$34,0)+1,FALSE)&lt;0,0,IF($B230&gt;K$12,0,IF(VLOOKUP($B230,加速計算!$D$11:$Z$5007,MATCH(K$19,加速計算!$E$34:$AM$34,0)+1,FALSE)&gt;K$14,K$14,VLOOKUP($B230,加速計算!$D$11:$Z$5007,MATCH(K$19,加速計算!$E$34:$AM$34,0)+1,FALSE)))))</f>
        <v>#N/A</v>
      </c>
      <c r="L230" s="20" t="e">
        <f>IF(L229=0,#N/A,IF(VLOOKUP($B230,加速計算!$D$11:$Z$5007,MATCH(L$19,加速計算!$E$34:$AM$34,0)+1,FALSE)&lt;0,0,IF($B230&gt;L$12,0,IF(VLOOKUP($B230,加速計算!$D$11:$Z$5007,MATCH(L$19,加速計算!$E$34:$AM$34,0)+1,FALSE)&gt;L$14,L$14,VLOOKUP($B230,加速計算!$D$11:$Z$5007,MATCH(L$19,加速計算!$E$34:$AM$34,0)+1,FALSE)))))</f>
        <v>#N/A</v>
      </c>
    </row>
    <row r="231" spans="2:12">
      <c r="B231" s="4">
        <v>2100</v>
      </c>
      <c r="C231" s="5">
        <f t="shared" si="5"/>
        <v>2100</v>
      </c>
      <c r="D231" s="9" t="e">
        <f>IF(D230=0,#N/A,IF(VLOOKUP($B231,加速計算!$D$11:$Z$5007,MATCH(D$19,加速計算!$E$34:$AM$34,0)+1,FALSE)&lt;0,0,IF($B231&gt;D$12,0,IF(VLOOKUP($B231,加速計算!$D$11:$Z$5007,MATCH(D$19,加速計算!$E$34:$AM$34,0)+1,FALSE)&gt;D$14,D$14,VLOOKUP($B231,加速計算!$D$11:$Z$5007,MATCH(D$19,加速計算!$E$34:$AM$34,0)+1,FALSE)))))</f>
        <v>#N/A</v>
      </c>
      <c r="E231" s="9" t="e">
        <f>IF(E230=0,#N/A,IF(VLOOKUP($B231,加速計算!$D$11:$Z$5007,MATCH(E$19,加速計算!$E$34:$AM$34,0)+1,FALSE)&lt;0,0,IF($B231&gt;E$12,0,IF(VLOOKUP($B231,加速計算!$D$11:$Z$5007,MATCH(E$19,加速計算!$E$34:$AM$34,0)+1,FALSE)&gt;E$14,E$14,VLOOKUP($B231,加速計算!$D$11:$Z$5007,MATCH(E$19,加速計算!$E$34:$AM$34,0)+1,FALSE)))))</f>
        <v>#N/A</v>
      </c>
      <c r="F231" s="9" t="e">
        <f>IF(F230=0,#N/A,IF(VLOOKUP($B231,加速計算!$D$11:$Z$5007,MATCH(F$19,加速計算!$E$34:$AM$34,0)+1,FALSE)&lt;0,0,IF($B231&gt;F$12,0,IF(VLOOKUP($B231,加速計算!$D$11:$Z$5007,MATCH(F$19,加速計算!$E$34:$AM$34,0)+1,FALSE)&gt;F$14,F$14,VLOOKUP($B231,加速計算!$D$11:$Z$5007,MATCH(F$19,加速計算!$E$34:$AM$34,0)+1,FALSE)))))</f>
        <v>#N/A</v>
      </c>
      <c r="G231" s="9">
        <f>IF(G230=0,#N/A,IF(VLOOKUP($B231,加速計算!$D$11:$Z$5007,MATCH(G$19,加速計算!$E$34:$AM$34,0)+1,FALSE)&lt;0,0,IF($B231&gt;G$12,0,IF(VLOOKUP($B231,加速計算!$D$11:$Z$5007,MATCH(G$19,加速計算!$E$34:$AM$34,0)+1,FALSE)&gt;G$14,G$14,VLOOKUP($B231,加速計算!$D$11:$Z$5007,MATCH(G$19,加速計算!$E$34:$AM$34,0)+1,FALSE)))))</f>
        <v>48.171087355043504</v>
      </c>
      <c r="H231" s="9">
        <f>IF(H230=0,#N/A,IF(VLOOKUP($B231,加速計算!$D$11:$Z$5007,MATCH(H$19,加速計算!$E$34:$AM$34,0)+1,FALSE)&lt;0,0,IF($B231&gt;H$12,0,IF(VLOOKUP($B231,加速計算!$D$11:$Z$5007,MATCH(H$19,加速計算!$E$34:$AM$34,0)+1,FALSE)&gt;H$14,H$14,VLOOKUP($B231,加速計算!$D$11:$Z$5007,MATCH(H$19,加速計算!$E$34:$AM$34,0)+1,FALSE)))))</f>
        <v>48.171087355043504</v>
      </c>
      <c r="I231" s="9" t="e">
        <f>IF(I230=0,#N/A,IF(VLOOKUP($B231,加速計算!$D$11:$Z$5007,MATCH(I$19,加速計算!$E$34:$AM$34,0)+1,FALSE)&lt;0,0,IF($B231&gt;I$12,0,IF(VLOOKUP($B231,加速計算!$D$11:$Z$5007,MATCH(I$19,加速計算!$E$34:$AM$34,0)+1,FALSE)&gt;I$14,I$14,VLOOKUP($B231,加速計算!$D$11:$Z$5007,MATCH(I$19,加速計算!$E$34:$AM$34,0)+1,FALSE)))))</f>
        <v>#N/A</v>
      </c>
      <c r="J231" s="9" t="e">
        <f>IF(J230=0,#N/A,IF(VLOOKUP($B231,加速計算!$D$11:$Z$5007,MATCH(J$19,加速計算!$E$34:$AM$34,0)+1,FALSE)&lt;0,0,IF($B231&gt;J$12,0,IF(VLOOKUP($B231,加速計算!$D$11:$Z$5007,MATCH(J$19,加速計算!$E$34:$AM$34,0)+1,FALSE)&gt;J$14,J$14,VLOOKUP($B231,加速計算!$D$11:$Z$5007,MATCH(J$19,加速計算!$E$34:$AM$34,0)+1,FALSE)))))</f>
        <v>#N/A</v>
      </c>
      <c r="K231" s="9" t="e">
        <f>IF(K230=0,#N/A,IF(VLOOKUP($B231,加速計算!$D$11:$Z$5007,MATCH(K$19,加速計算!$E$34:$AM$34,0)+1,FALSE)&lt;0,0,IF($B231&gt;K$12,0,IF(VLOOKUP($B231,加速計算!$D$11:$Z$5007,MATCH(K$19,加速計算!$E$34:$AM$34,0)+1,FALSE)&gt;K$14,K$14,VLOOKUP($B231,加速計算!$D$11:$Z$5007,MATCH(K$19,加速計算!$E$34:$AM$34,0)+1,FALSE)))))</f>
        <v>#N/A</v>
      </c>
      <c r="L231" s="20" t="e">
        <f>IF(L230=0,#N/A,IF(VLOOKUP($B231,加速計算!$D$11:$Z$5007,MATCH(L$19,加速計算!$E$34:$AM$34,0)+1,FALSE)&lt;0,0,IF($B231&gt;L$12,0,IF(VLOOKUP($B231,加速計算!$D$11:$Z$5007,MATCH(L$19,加速計算!$E$34:$AM$34,0)+1,FALSE)&gt;L$14,L$14,VLOOKUP($B231,加速計算!$D$11:$Z$5007,MATCH(L$19,加速計算!$E$34:$AM$34,0)+1,FALSE)))))</f>
        <v>#N/A</v>
      </c>
    </row>
    <row r="232" spans="2:12">
      <c r="B232" s="4">
        <v>2110</v>
      </c>
      <c r="C232" s="5">
        <f t="shared" si="5"/>
        <v>2110</v>
      </c>
      <c r="D232" s="9" t="e">
        <f>IF(D231=0,#N/A,IF(VLOOKUP($B232,加速計算!$D$11:$Z$5007,MATCH(D$19,加速計算!$E$34:$AM$34,0)+1,FALSE)&lt;0,0,IF($B232&gt;D$12,0,IF(VLOOKUP($B232,加速計算!$D$11:$Z$5007,MATCH(D$19,加速計算!$E$34:$AM$34,0)+1,FALSE)&gt;D$14,D$14,VLOOKUP($B232,加速計算!$D$11:$Z$5007,MATCH(D$19,加速計算!$E$34:$AM$34,0)+1,FALSE)))))</f>
        <v>#N/A</v>
      </c>
      <c r="E232" s="9" t="e">
        <f>IF(E231=0,#N/A,IF(VLOOKUP($B232,加速計算!$D$11:$Z$5007,MATCH(E$19,加速計算!$E$34:$AM$34,0)+1,FALSE)&lt;0,0,IF($B232&gt;E$12,0,IF(VLOOKUP($B232,加速計算!$D$11:$Z$5007,MATCH(E$19,加速計算!$E$34:$AM$34,0)+1,FALSE)&gt;E$14,E$14,VLOOKUP($B232,加速計算!$D$11:$Z$5007,MATCH(E$19,加速計算!$E$34:$AM$34,0)+1,FALSE)))))</f>
        <v>#N/A</v>
      </c>
      <c r="F232" s="9" t="e">
        <f>IF(F231=0,#N/A,IF(VLOOKUP($B232,加速計算!$D$11:$Z$5007,MATCH(F$19,加速計算!$E$34:$AM$34,0)+1,FALSE)&lt;0,0,IF($B232&gt;F$12,0,IF(VLOOKUP($B232,加速計算!$D$11:$Z$5007,MATCH(F$19,加速計算!$E$34:$AM$34,0)+1,FALSE)&gt;F$14,F$14,VLOOKUP($B232,加速計算!$D$11:$Z$5007,MATCH(F$19,加速計算!$E$34:$AM$34,0)+1,FALSE)))))</f>
        <v>#N/A</v>
      </c>
      <c r="G232" s="9">
        <f>IF(G231=0,#N/A,IF(VLOOKUP($B232,加速計算!$D$11:$Z$5007,MATCH(G$19,加速計算!$E$34:$AM$34,0)+1,FALSE)&lt;0,0,IF($B232&gt;G$12,0,IF(VLOOKUP($B232,加速計算!$D$11:$Z$5007,MATCH(G$19,加速計算!$E$34:$AM$34,0)+1,FALSE)&gt;G$14,G$14,VLOOKUP($B232,加速計算!$D$11:$Z$5007,MATCH(G$19,加速計算!$E$34:$AM$34,0)+1,FALSE)))))</f>
        <v>48.171087355043504</v>
      </c>
      <c r="H232" s="9">
        <f>IF(H231=0,#N/A,IF(VLOOKUP($B232,加速計算!$D$11:$Z$5007,MATCH(H$19,加速計算!$E$34:$AM$34,0)+1,FALSE)&lt;0,0,IF($B232&gt;H$12,0,IF(VLOOKUP($B232,加速計算!$D$11:$Z$5007,MATCH(H$19,加速計算!$E$34:$AM$34,0)+1,FALSE)&gt;H$14,H$14,VLOOKUP($B232,加速計算!$D$11:$Z$5007,MATCH(H$19,加速計算!$E$34:$AM$34,0)+1,FALSE)))))</f>
        <v>48.171087355043504</v>
      </c>
      <c r="I232" s="9" t="e">
        <f>IF(I231=0,#N/A,IF(VLOOKUP($B232,加速計算!$D$11:$Z$5007,MATCH(I$19,加速計算!$E$34:$AM$34,0)+1,FALSE)&lt;0,0,IF($B232&gt;I$12,0,IF(VLOOKUP($B232,加速計算!$D$11:$Z$5007,MATCH(I$19,加速計算!$E$34:$AM$34,0)+1,FALSE)&gt;I$14,I$14,VLOOKUP($B232,加速計算!$D$11:$Z$5007,MATCH(I$19,加速計算!$E$34:$AM$34,0)+1,FALSE)))))</f>
        <v>#N/A</v>
      </c>
      <c r="J232" s="9" t="e">
        <f>IF(J231=0,#N/A,IF(VLOOKUP($B232,加速計算!$D$11:$Z$5007,MATCH(J$19,加速計算!$E$34:$AM$34,0)+1,FALSE)&lt;0,0,IF($B232&gt;J$12,0,IF(VLOOKUP($B232,加速計算!$D$11:$Z$5007,MATCH(J$19,加速計算!$E$34:$AM$34,0)+1,FALSE)&gt;J$14,J$14,VLOOKUP($B232,加速計算!$D$11:$Z$5007,MATCH(J$19,加速計算!$E$34:$AM$34,0)+1,FALSE)))))</f>
        <v>#N/A</v>
      </c>
      <c r="K232" s="9" t="e">
        <f>IF(K231=0,#N/A,IF(VLOOKUP($B232,加速計算!$D$11:$Z$5007,MATCH(K$19,加速計算!$E$34:$AM$34,0)+1,FALSE)&lt;0,0,IF($B232&gt;K$12,0,IF(VLOOKUP($B232,加速計算!$D$11:$Z$5007,MATCH(K$19,加速計算!$E$34:$AM$34,0)+1,FALSE)&gt;K$14,K$14,VLOOKUP($B232,加速計算!$D$11:$Z$5007,MATCH(K$19,加速計算!$E$34:$AM$34,0)+1,FALSE)))))</f>
        <v>#N/A</v>
      </c>
      <c r="L232" s="20" t="e">
        <f>IF(L231=0,#N/A,IF(VLOOKUP($B232,加速計算!$D$11:$Z$5007,MATCH(L$19,加速計算!$E$34:$AM$34,0)+1,FALSE)&lt;0,0,IF($B232&gt;L$12,0,IF(VLOOKUP($B232,加速計算!$D$11:$Z$5007,MATCH(L$19,加速計算!$E$34:$AM$34,0)+1,FALSE)&gt;L$14,L$14,VLOOKUP($B232,加速計算!$D$11:$Z$5007,MATCH(L$19,加速計算!$E$34:$AM$34,0)+1,FALSE)))))</f>
        <v>#N/A</v>
      </c>
    </row>
    <row r="233" spans="2:12">
      <c r="B233" s="4">
        <v>2120</v>
      </c>
      <c r="C233" s="5">
        <f t="shared" si="5"/>
        <v>2120</v>
      </c>
      <c r="D233" s="9" t="e">
        <f>IF(D232=0,#N/A,IF(VLOOKUP($B233,加速計算!$D$11:$Z$5007,MATCH(D$19,加速計算!$E$34:$AM$34,0)+1,FALSE)&lt;0,0,IF($B233&gt;D$12,0,IF(VLOOKUP($B233,加速計算!$D$11:$Z$5007,MATCH(D$19,加速計算!$E$34:$AM$34,0)+1,FALSE)&gt;D$14,D$14,VLOOKUP($B233,加速計算!$D$11:$Z$5007,MATCH(D$19,加速計算!$E$34:$AM$34,0)+1,FALSE)))))</f>
        <v>#N/A</v>
      </c>
      <c r="E233" s="9" t="e">
        <f>IF(E232=0,#N/A,IF(VLOOKUP($B233,加速計算!$D$11:$Z$5007,MATCH(E$19,加速計算!$E$34:$AM$34,0)+1,FALSE)&lt;0,0,IF($B233&gt;E$12,0,IF(VLOOKUP($B233,加速計算!$D$11:$Z$5007,MATCH(E$19,加速計算!$E$34:$AM$34,0)+1,FALSE)&gt;E$14,E$14,VLOOKUP($B233,加速計算!$D$11:$Z$5007,MATCH(E$19,加速計算!$E$34:$AM$34,0)+1,FALSE)))))</f>
        <v>#N/A</v>
      </c>
      <c r="F233" s="9" t="e">
        <f>IF(F232=0,#N/A,IF(VLOOKUP($B233,加速計算!$D$11:$Z$5007,MATCH(F$19,加速計算!$E$34:$AM$34,0)+1,FALSE)&lt;0,0,IF($B233&gt;F$12,0,IF(VLOOKUP($B233,加速計算!$D$11:$Z$5007,MATCH(F$19,加速計算!$E$34:$AM$34,0)+1,FALSE)&gt;F$14,F$14,VLOOKUP($B233,加速計算!$D$11:$Z$5007,MATCH(F$19,加速計算!$E$34:$AM$34,0)+1,FALSE)))))</f>
        <v>#N/A</v>
      </c>
      <c r="G233" s="9">
        <f>IF(G232=0,#N/A,IF(VLOOKUP($B233,加速計算!$D$11:$Z$5007,MATCH(G$19,加速計算!$E$34:$AM$34,0)+1,FALSE)&lt;0,0,IF($B233&gt;G$12,0,IF(VLOOKUP($B233,加速計算!$D$11:$Z$5007,MATCH(G$19,加速計算!$E$34:$AM$34,0)+1,FALSE)&gt;G$14,G$14,VLOOKUP($B233,加速計算!$D$11:$Z$5007,MATCH(G$19,加速計算!$E$34:$AM$34,0)+1,FALSE)))))</f>
        <v>48.171087355043504</v>
      </c>
      <c r="H233" s="9">
        <f>IF(H232=0,#N/A,IF(VLOOKUP($B233,加速計算!$D$11:$Z$5007,MATCH(H$19,加速計算!$E$34:$AM$34,0)+1,FALSE)&lt;0,0,IF($B233&gt;H$12,0,IF(VLOOKUP($B233,加速計算!$D$11:$Z$5007,MATCH(H$19,加速計算!$E$34:$AM$34,0)+1,FALSE)&gt;H$14,H$14,VLOOKUP($B233,加速計算!$D$11:$Z$5007,MATCH(H$19,加速計算!$E$34:$AM$34,0)+1,FALSE)))))</f>
        <v>48.171087355043504</v>
      </c>
      <c r="I233" s="9" t="e">
        <f>IF(I232=0,#N/A,IF(VLOOKUP($B233,加速計算!$D$11:$Z$5007,MATCH(I$19,加速計算!$E$34:$AM$34,0)+1,FALSE)&lt;0,0,IF($B233&gt;I$12,0,IF(VLOOKUP($B233,加速計算!$D$11:$Z$5007,MATCH(I$19,加速計算!$E$34:$AM$34,0)+1,FALSE)&gt;I$14,I$14,VLOOKUP($B233,加速計算!$D$11:$Z$5007,MATCH(I$19,加速計算!$E$34:$AM$34,0)+1,FALSE)))))</f>
        <v>#N/A</v>
      </c>
      <c r="J233" s="9" t="e">
        <f>IF(J232=0,#N/A,IF(VLOOKUP($B233,加速計算!$D$11:$Z$5007,MATCH(J$19,加速計算!$E$34:$AM$34,0)+1,FALSE)&lt;0,0,IF($B233&gt;J$12,0,IF(VLOOKUP($B233,加速計算!$D$11:$Z$5007,MATCH(J$19,加速計算!$E$34:$AM$34,0)+1,FALSE)&gt;J$14,J$14,VLOOKUP($B233,加速計算!$D$11:$Z$5007,MATCH(J$19,加速計算!$E$34:$AM$34,0)+1,FALSE)))))</f>
        <v>#N/A</v>
      </c>
      <c r="K233" s="9" t="e">
        <f>IF(K232=0,#N/A,IF(VLOOKUP($B233,加速計算!$D$11:$Z$5007,MATCH(K$19,加速計算!$E$34:$AM$34,0)+1,FALSE)&lt;0,0,IF($B233&gt;K$12,0,IF(VLOOKUP($B233,加速計算!$D$11:$Z$5007,MATCH(K$19,加速計算!$E$34:$AM$34,0)+1,FALSE)&gt;K$14,K$14,VLOOKUP($B233,加速計算!$D$11:$Z$5007,MATCH(K$19,加速計算!$E$34:$AM$34,0)+1,FALSE)))))</f>
        <v>#N/A</v>
      </c>
      <c r="L233" s="20" t="e">
        <f>IF(L232=0,#N/A,IF(VLOOKUP($B233,加速計算!$D$11:$Z$5007,MATCH(L$19,加速計算!$E$34:$AM$34,0)+1,FALSE)&lt;0,0,IF($B233&gt;L$12,0,IF(VLOOKUP($B233,加速計算!$D$11:$Z$5007,MATCH(L$19,加速計算!$E$34:$AM$34,0)+1,FALSE)&gt;L$14,L$14,VLOOKUP($B233,加速計算!$D$11:$Z$5007,MATCH(L$19,加速計算!$E$34:$AM$34,0)+1,FALSE)))))</f>
        <v>#N/A</v>
      </c>
    </row>
    <row r="234" spans="2:12">
      <c r="B234" s="4">
        <v>2130</v>
      </c>
      <c r="C234" s="5">
        <f t="shared" si="5"/>
        <v>2130</v>
      </c>
      <c r="D234" s="9" t="e">
        <f>IF(D233=0,#N/A,IF(VLOOKUP($B234,加速計算!$D$11:$Z$5007,MATCH(D$19,加速計算!$E$34:$AM$34,0)+1,FALSE)&lt;0,0,IF($B234&gt;D$12,0,IF(VLOOKUP($B234,加速計算!$D$11:$Z$5007,MATCH(D$19,加速計算!$E$34:$AM$34,0)+1,FALSE)&gt;D$14,D$14,VLOOKUP($B234,加速計算!$D$11:$Z$5007,MATCH(D$19,加速計算!$E$34:$AM$34,0)+1,FALSE)))))</f>
        <v>#N/A</v>
      </c>
      <c r="E234" s="9" t="e">
        <f>IF(E233=0,#N/A,IF(VLOOKUP($B234,加速計算!$D$11:$Z$5007,MATCH(E$19,加速計算!$E$34:$AM$34,0)+1,FALSE)&lt;0,0,IF($B234&gt;E$12,0,IF(VLOOKUP($B234,加速計算!$D$11:$Z$5007,MATCH(E$19,加速計算!$E$34:$AM$34,0)+1,FALSE)&gt;E$14,E$14,VLOOKUP($B234,加速計算!$D$11:$Z$5007,MATCH(E$19,加速計算!$E$34:$AM$34,0)+1,FALSE)))))</f>
        <v>#N/A</v>
      </c>
      <c r="F234" s="9" t="e">
        <f>IF(F233=0,#N/A,IF(VLOOKUP($B234,加速計算!$D$11:$Z$5007,MATCH(F$19,加速計算!$E$34:$AM$34,0)+1,FALSE)&lt;0,0,IF($B234&gt;F$12,0,IF(VLOOKUP($B234,加速計算!$D$11:$Z$5007,MATCH(F$19,加速計算!$E$34:$AM$34,0)+1,FALSE)&gt;F$14,F$14,VLOOKUP($B234,加速計算!$D$11:$Z$5007,MATCH(F$19,加速計算!$E$34:$AM$34,0)+1,FALSE)))))</f>
        <v>#N/A</v>
      </c>
      <c r="G234" s="9">
        <f>IF(G233=0,#N/A,IF(VLOOKUP($B234,加速計算!$D$11:$Z$5007,MATCH(G$19,加速計算!$E$34:$AM$34,0)+1,FALSE)&lt;0,0,IF($B234&gt;G$12,0,IF(VLOOKUP($B234,加速計算!$D$11:$Z$5007,MATCH(G$19,加速計算!$E$34:$AM$34,0)+1,FALSE)&gt;G$14,G$14,VLOOKUP($B234,加速計算!$D$11:$Z$5007,MATCH(G$19,加速計算!$E$34:$AM$34,0)+1,FALSE)))))</f>
        <v>48.171087355043504</v>
      </c>
      <c r="H234" s="9">
        <f>IF(H233=0,#N/A,IF(VLOOKUP($B234,加速計算!$D$11:$Z$5007,MATCH(H$19,加速計算!$E$34:$AM$34,0)+1,FALSE)&lt;0,0,IF($B234&gt;H$12,0,IF(VLOOKUP($B234,加速計算!$D$11:$Z$5007,MATCH(H$19,加速計算!$E$34:$AM$34,0)+1,FALSE)&gt;H$14,H$14,VLOOKUP($B234,加速計算!$D$11:$Z$5007,MATCH(H$19,加速計算!$E$34:$AM$34,0)+1,FALSE)))))</f>
        <v>48.171087355043504</v>
      </c>
      <c r="I234" s="9" t="e">
        <f>IF(I233=0,#N/A,IF(VLOOKUP($B234,加速計算!$D$11:$Z$5007,MATCH(I$19,加速計算!$E$34:$AM$34,0)+1,FALSE)&lt;0,0,IF($B234&gt;I$12,0,IF(VLOOKUP($B234,加速計算!$D$11:$Z$5007,MATCH(I$19,加速計算!$E$34:$AM$34,0)+1,FALSE)&gt;I$14,I$14,VLOOKUP($B234,加速計算!$D$11:$Z$5007,MATCH(I$19,加速計算!$E$34:$AM$34,0)+1,FALSE)))))</f>
        <v>#N/A</v>
      </c>
      <c r="J234" s="9" t="e">
        <f>IF(J233=0,#N/A,IF(VLOOKUP($B234,加速計算!$D$11:$Z$5007,MATCH(J$19,加速計算!$E$34:$AM$34,0)+1,FALSE)&lt;0,0,IF($B234&gt;J$12,0,IF(VLOOKUP($B234,加速計算!$D$11:$Z$5007,MATCH(J$19,加速計算!$E$34:$AM$34,0)+1,FALSE)&gt;J$14,J$14,VLOOKUP($B234,加速計算!$D$11:$Z$5007,MATCH(J$19,加速計算!$E$34:$AM$34,0)+1,FALSE)))))</f>
        <v>#N/A</v>
      </c>
      <c r="K234" s="9" t="e">
        <f>IF(K233=0,#N/A,IF(VLOOKUP($B234,加速計算!$D$11:$Z$5007,MATCH(K$19,加速計算!$E$34:$AM$34,0)+1,FALSE)&lt;0,0,IF($B234&gt;K$12,0,IF(VLOOKUP($B234,加速計算!$D$11:$Z$5007,MATCH(K$19,加速計算!$E$34:$AM$34,0)+1,FALSE)&gt;K$14,K$14,VLOOKUP($B234,加速計算!$D$11:$Z$5007,MATCH(K$19,加速計算!$E$34:$AM$34,0)+1,FALSE)))))</f>
        <v>#N/A</v>
      </c>
      <c r="L234" s="20" t="e">
        <f>IF(L233=0,#N/A,IF(VLOOKUP($B234,加速計算!$D$11:$Z$5007,MATCH(L$19,加速計算!$E$34:$AM$34,0)+1,FALSE)&lt;0,0,IF($B234&gt;L$12,0,IF(VLOOKUP($B234,加速計算!$D$11:$Z$5007,MATCH(L$19,加速計算!$E$34:$AM$34,0)+1,FALSE)&gt;L$14,L$14,VLOOKUP($B234,加速計算!$D$11:$Z$5007,MATCH(L$19,加速計算!$E$34:$AM$34,0)+1,FALSE)))))</f>
        <v>#N/A</v>
      </c>
    </row>
    <row r="235" spans="2:12">
      <c r="B235" s="4">
        <v>2140</v>
      </c>
      <c r="C235" s="5">
        <f t="shared" si="5"/>
        <v>2140</v>
      </c>
      <c r="D235" s="9" t="e">
        <f>IF(D234=0,#N/A,IF(VLOOKUP($B235,加速計算!$D$11:$Z$5007,MATCH(D$19,加速計算!$E$34:$AM$34,0)+1,FALSE)&lt;0,0,IF($B235&gt;D$12,0,IF(VLOOKUP($B235,加速計算!$D$11:$Z$5007,MATCH(D$19,加速計算!$E$34:$AM$34,0)+1,FALSE)&gt;D$14,D$14,VLOOKUP($B235,加速計算!$D$11:$Z$5007,MATCH(D$19,加速計算!$E$34:$AM$34,0)+1,FALSE)))))</f>
        <v>#N/A</v>
      </c>
      <c r="E235" s="9" t="e">
        <f>IF(E234=0,#N/A,IF(VLOOKUP($B235,加速計算!$D$11:$Z$5007,MATCH(E$19,加速計算!$E$34:$AM$34,0)+1,FALSE)&lt;0,0,IF($B235&gt;E$12,0,IF(VLOOKUP($B235,加速計算!$D$11:$Z$5007,MATCH(E$19,加速計算!$E$34:$AM$34,0)+1,FALSE)&gt;E$14,E$14,VLOOKUP($B235,加速計算!$D$11:$Z$5007,MATCH(E$19,加速計算!$E$34:$AM$34,0)+1,FALSE)))))</f>
        <v>#N/A</v>
      </c>
      <c r="F235" s="9" t="e">
        <f>IF(F234=0,#N/A,IF(VLOOKUP($B235,加速計算!$D$11:$Z$5007,MATCH(F$19,加速計算!$E$34:$AM$34,0)+1,FALSE)&lt;0,0,IF($B235&gt;F$12,0,IF(VLOOKUP($B235,加速計算!$D$11:$Z$5007,MATCH(F$19,加速計算!$E$34:$AM$34,0)+1,FALSE)&gt;F$14,F$14,VLOOKUP($B235,加速計算!$D$11:$Z$5007,MATCH(F$19,加速計算!$E$34:$AM$34,0)+1,FALSE)))))</f>
        <v>#N/A</v>
      </c>
      <c r="G235" s="9">
        <f>IF(G234=0,#N/A,IF(VLOOKUP($B235,加速計算!$D$11:$Z$5007,MATCH(G$19,加速計算!$E$34:$AM$34,0)+1,FALSE)&lt;0,0,IF($B235&gt;G$12,0,IF(VLOOKUP($B235,加速計算!$D$11:$Z$5007,MATCH(G$19,加速計算!$E$34:$AM$34,0)+1,FALSE)&gt;G$14,G$14,VLOOKUP($B235,加速計算!$D$11:$Z$5007,MATCH(G$19,加速計算!$E$34:$AM$34,0)+1,FALSE)))))</f>
        <v>48.171087355043504</v>
      </c>
      <c r="H235" s="9">
        <f>IF(H234=0,#N/A,IF(VLOOKUP($B235,加速計算!$D$11:$Z$5007,MATCH(H$19,加速計算!$E$34:$AM$34,0)+1,FALSE)&lt;0,0,IF($B235&gt;H$12,0,IF(VLOOKUP($B235,加速計算!$D$11:$Z$5007,MATCH(H$19,加速計算!$E$34:$AM$34,0)+1,FALSE)&gt;H$14,H$14,VLOOKUP($B235,加速計算!$D$11:$Z$5007,MATCH(H$19,加速計算!$E$34:$AM$34,0)+1,FALSE)))))</f>
        <v>48.171087355043504</v>
      </c>
      <c r="I235" s="9" t="e">
        <f>IF(I234=0,#N/A,IF(VLOOKUP($B235,加速計算!$D$11:$Z$5007,MATCH(I$19,加速計算!$E$34:$AM$34,0)+1,FALSE)&lt;0,0,IF($B235&gt;I$12,0,IF(VLOOKUP($B235,加速計算!$D$11:$Z$5007,MATCH(I$19,加速計算!$E$34:$AM$34,0)+1,FALSE)&gt;I$14,I$14,VLOOKUP($B235,加速計算!$D$11:$Z$5007,MATCH(I$19,加速計算!$E$34:$AM$34,0)+1,FALSE)))))</f>
        <v>#N/A</v>
      </c>
      <c r="J235" s="9" t="e">
        <f>IF(J234=0,#N/A,IF(VLOOKUP($B235,加速計算!$D$11:$Z$5007,MATCH(J$19,加速計算!$E$34:$AM$34,0)+1,FALSE)&lt;0,0,IF($B235&gt;J$12,0,IF(VLOOKUP($B235,加速計算!$D$11:$Z$5007,MATCH(J$19,加速計算!$E$34:$AM$34,0)+1,FALSE)&gt;J$14,J$14,VLOOKUP($B235,加速計算!$D$11:$Z$5007,MATCH(J$19,加速計算!$E$34:$AM$34,0)+1,FALSE)))))</f>
        <v>#N/A</v>
      </c>
      <c r="K235" s="9" t="e">
        <f>IF(K234=0,#N/A,IF(VLOOKUP($B235,加速計算!$D$11:$Z$5007,MATCH(K$19,加速計算!$E$34:$AM$34,0)+1,FALSE)&lt;0,0,IF($B235&gt;K$12,0,IF(VLOOKUP($B235,加速計算!$D$11:$Z$5007,MATCH(K$19,加速計算!$E$34:$AM$34,0)+1,FALSE)&gt;K$14,K$14,VLOOKUP($B235,加速計算!$D$11:$Z$5007,MATCH(K$19,加速計算!$E$34:$AM$34,0)+1,FALSE)))))</f>
        <v>#N/A</v>
      </c>
      <c r="L235" s="20" t="e">
        <f>IF(L234=0,#N/A,IF(VLOOKUP($B235,加速計算!$D$11:$Z$5007,MATCH(L$19,加速計算!$E$34:$AM$34,0)+1,FALSE)&lt;0,0,IF($B235&gt;L$12,0,IF(VLOOKUP($B235,加速計算!$D$11:$Z$5007,MATCH(L$19,加速計算!$E$34:$AM$34,0)+1,FALSE)&gt;L$14,L$14,VLOOKUP($B235,加速計算!$D$11:$Z$5007,MATCH(L$19,加速計算!$E$34:$AM$34,0)+1,FALSE)))))</f>
        <v>#N/A</v>
      </c>
    </row>
    <row r="236" spans="2:12">
      <c r="B236" s="4">
        <v>2150</v>
      </c>
      <c r="C236" s="5">
        <f t="shared" si="5"/>
        <v>2150</v>
      </c>
      <c r="D236" s="9" t="e">
        <f>IF(D235=0,#N/A,IF(VLOOKUP($B236,加速計算!$D$11:$Z$5007,MATCH(D$19,加速計算!$E$34:$AM$34,0)+1,FALSE)&lt;0,0,IF($B236&gt;D$12,0,IF(VLOOKUP($B236,加速計算!$D$11:$Z$5007,MATCH(D$19,加速計算!$E$34:$AM$34,0)+1,FALSE)&gt;D$14,D$14,VLOOKUP($B236,加速計算!$D$11:$Z$5007,MATCH(D$19,加速計算!$E$34:$AM$34,0)+1,FALSE)))))</f>
        <v>#N/A</v>
      </c>
      <c r="E236" s="9" t="e">
        <f>IF(E235=0,#N/A,IF(VLOOKUP($B236,加速計算!$D$11:$Z$5007,MATCH(E$19,加速計算!$E$34:$AM$34,0)+1,FALSE)&lt;0,0,IF($B236&gt;E$12,0,IF(VLOOKUP($B236,加速計算!$D$11:$Z$5007,MATCH(E$19,加速計算!$E$34:$AM$34,0)+1,FALSE)&gt;E$14,E$14,VLOOKUP($B236,加速計算!$D$11:$Z$5007,MATCH(E$19,加速計算!$E$34:$AM$34,0)+1,FALSE)))))</f>
        <v>#N/A</v>
      </c>
      <c r="F236" s="9" t="e">
        <f>IF(F235=0,#N/A,IF(VLOOKUP($B236,加速計算!$D$11:$Z$5007,MATCH(F$19,加速計算!$E$34:$AM$34,0)+1,FALSE)&lt;0,0,IF($B236&gt;F$12,0,IF(VLOOKUP($B236,加速計算!$D$11:$Z$5007,MATCH(F$19,加速計算!$E$34:$AM$34,0)+1,FALSE)&gt;F$14,F$14,VLOOKUP($B236,加速計算!$D$11:$Z$5007,MATCH(F$19,加速計算!$E$34:$AM$34,0)+1,FALSE)))))</f>
        <v>#N/A</v>
      </c>
      <c r="G236" s="9">
        <f>IF(G235=0,#N/A,IF(VLOOKUP($B236,加速計算!$D$11:$Z$5007,MATCH(G$19,加速計算!$E$34:$AM$34,0)+1,FALSE)&lt;0,0,IF($B236&gt;G$12,0,IF(VLOOKUP($B236,加速計算!$D$11:$Z$5007,MATCH(G$19,加速計算!$E$34:$AM$34,0)+1,FALSE)&gt;G$14,G$14,VLOOKUP($B236,加速計算!$D$11:$Z$5007,MATCH(G$19,加速計算!$E$34:$AM$34,0)+1,FALSE)))))</f>
        <v>48.171087355043504</v>
      </c>
      <c r="H236" s="9">
        <f>IF(H235=0,#N/A,IF(VLOOKUP($B236,加速計算!$D$11:$Z$5007,MATCH(H$19,加速計算!$E$34:$AM$34,0)+1,FALSE)&lt;0,0,IF($B236&gt;H$12,0,IF(VLOOKUP($B236,加速計算!$D$11:$Z$5007,MATCH(H$19,加速計算!$E$34:$AM$34,0)+1,FALSE)&gt;H$14,H$14,VLOOKUP($B236,加速計算!$D$11:$Z$5007,MATCH(H$19,加速計算!$E$34:$AM$34,0)+1,FALSE)))))</f>
        <v>48.171087355043504</v>
      </c>
      <c r="I236" s="9" t="e">
        <f>IF(I235=0,#N/A,IF(VLOOKUP($B236,加速計算!$D$11:$Z$5007,MATCH(I$19,加速計算!$E$34:$AM$34,0)+1,FALSE)&lt;0,0,IF($B236&gt;I$12,0,IF(VLOOKUP($B236,加速計算!$D$11:$Z$5007,MATCH(I$19,加速計算!$E$34:$AM$34,0)+1,FALSE)&gt;I$14,I$14,VLOOKUP($B236,加速計算!$D$11:$Z$5007,MATCH(I$19,加速計算!$E$34:$AM$34,0)+1,FALSE)))))</f>
        <v>#N/A</v>
      </c>
      <c r="J236" s="9" t="e">
        <f>IF(J235=0,#N/A,IF(VLOOKUP($B236,加速計算!$D$11:$Z$5007,MATCH(J$19,加速計算!$E$34:$AM$34,0)+1,FALSE)&lt;0,0,IF($B236&gt;J$12,0,IF(VLOOKUP($B236,加速計算!$D$11:$Z$5007,MATCH(J$19,加速計算!$E$34:$AM$34,0)+1,FALSE)&gt;J$14,J$14,VLOOKUP($B236,加速計算!$D$11:$Z$5007,MATCH(J$19,加速計算!$E$34:$AM$34,0)+1,FALSE)))))</f>
        <v>#N/A</v>
      </c>
      <c r="K236" s="9" t="e">
        <f>IF(K235=0,#N/A,IF(VLOOKUP($B236,加速計算!$D$11:$Z$5007,MATCH(K$19,加速計算!$E$34:$AM$34,0)+1,FALSE)&lt;0,0,IF($B236&gt;K$12,0,IF(VLOOKUP($B236,加速計算!$D$11:$Z$5007,MATCH(K$19,加速計算!$E$34:$AM$34,0)+1,FALSE)&gt;K$14,K$14,VLOOKUP($B236,加速計算!$D$11:$Z$5007,MATCH(K$19,加速計算!$E$34:$AM$34,0)+1,FALSE)))))</f>
        <v>#N/A</v>
      </c>
      <c r="L236" s="20" t="e">
        <f>IF(L235=0,#N/A,IF(VLOOKUP($B236,加速計算!$D$11:$Z$5007,MATCH(L$19,加速計算!$E$34:$AM$34,0)+1,FALSE)&lt;0,0,IF($B236&gt;L$12,0,IF(VLOOKUP($B236,加速計算!$D$11:$Z$5007,MATCH(L$19,加速計算!$E$34:$AM$34,0)+1,FALSE)&gt;L$14,L$14,VLOOKUP($B236,加速計算!$D$11:$Z$5007,MATCH(L$19,加速計算!$E$34:$AM$34,0)+1,FALSE)))))</f>
        <v>#N/A</v>
      </c>
    </row>
    <row r="237" spans="2:12">
      <c r="B237" s="4">
        <v>2160</v>
      </c>
      <c r="C237" s="5">
        <f t="shared" si="5"/>
        <v>2160</v>
      </c>
      <c r="D237" s="9" t="e">
        <f>IF(D236=0,#N/A,IF(VLOOKUP($B237,加速計算!$D$11:$Z$5007,MATCH(D$19,加速計算!$E$34:$AM$34,0)+1,FALSE)&lt;0,0,IF($B237&gt;D$12,0,IF(VLOOKUP($B237,加速計算!$D$11:$Z$5007,MATCH(D$19,加速計算!$E$34:$AM$34,0)+1,FALSE)&gt;D$14,D$14,VLOOKUP($B237,加速計算!$D$11:$Z$5007,MATCH(D$19,加速計算!$E$34:$AM$34,0)+1,FALSE)))))</f>
        <v>#N/A</v>
      </c>
      <c r="E237" s="9" t="e">
        <f>IF(E236=0,#N/A,IF(VLOOKUP($B237,加速計算!$D$11:$Z$5007,MATCH(E$19,加速計算!$E$34:$AM$34,0)+1,FALSE)&lt;0,0,IF($B237&gt;E$12,0,IF(VLOOKUP($B237,加速計算!$D$11:$Z$5007,MATCH(E$19,加速計算!$E$34:$AM$34,0)+1,FALSE)&gt;E$14,E$14,VLOOKUP($B237,加速計算!$D$11:$Z$5007,MATCH(E$19,加速計算!$E$34:$AM$34,0)+1,FALSE)))))</f>
        <v>#N/A</v>
      </c>
      <c r="F237" s="9" t="e">
        <f>IF(F236=0,#N/A,IF(VLOOKUP($B237,加速計算!$D$11:$Z$5007,MATCH(F$19,加速計算!$E$34:$AM$34,0)+1,FALSE)&lt;0,0,IF($B237&gt;F$12,0,IF(VLOOKUP($B237,加速計算!$D$11:$Z$5007,MATCH(F$19,加速計算!$E$34:$AM$34,0)+1,FALSE)&gt;F$14,F$14,VLOOKUP($B237,加速計算!$D$11:$Z$5007,MATCH(F$19,加速計算!$E$34:$AM$34,0)+1,FALSE)))))</f>
        <v>#N/A</v>
      </c>
      <c r="G237" s="9">
        <f>IF(G236=0,#N/A,IF(VLOOKUP($B237,加速計算!$D$11:$Z$5007,MATCH(G$19,加速計算!$E$34:$AM$34,0)+1,FALSE)&lt;0,0,IF($B237&gt;G$12,0,IF(VLOOKUP($B237,加速計算!$D$11:$Z$5007,MATCH(G$19,加速計算!$E$34:$AM$34,0)+1,FALSE)&gt;G$14,G$14,VLOOKUP($B237,加速計算!$D$11:$Z$5007,MATCH(G$19,加速計算!$E$34:$AM$34,0)+1,FALSE)))))</f>
        <v>48.171087355043504</v>
      </c>
      <c r="H237" s="9">
        <f>IF(H236=0,#N/A,IF(VLOOKUP($B237,加速計算!$D$11:$Z$5007,MATCH(H$19,加速計算!$E$34:$AM$34,0)+1,FALSE)&lt;0,0,IF($B237&gt;H$12,0,IF(VLOOKUP($B237,加速計算!$D$11:$Z$5007,MATCH(H$19,加速計算!$E$34:$AM$34,0)+1,FALSE)&gt;H$14,H$14,VLOOKUP($B237,加速計算!$D$11:$Z$5007,MATCH(H$19,加速計算!$E$34:$AM$34,0)+1,FALSE)))))</f>
        <v>48.171087355043504</v>
      </c>
      <c r="I237" s="9" t="e">
        <f>IF(I236=0,#N/A,IF(VLOOKUP($B237,加速計算!$D$11:$Z$5007,MATCH(I$19,加速計算!$E$34:$AM$34,0)+1,FALSE)&lt;0,0,IF($B237&gt;I$12,0,IF(VLOOKUP($B237,加速計算!$D$11:$Z$5007,MATCH(I$19,加速計算!$E$34:$AM$34,0)+1,FALSE)&gt;I$14,I$14,VLOOKUP($B237,加速計算!$D$11:$Z$5007,MATCH(I$19,加速計算!$E$34:$AM$34,0)+1,FALSE)))))</f>
        <v>#N/A</v>
      </c>
      <c r="J237" s="9" t="e">
        <f>IF(J236=0,#N/A,IF(VLOOKUP($B237,加速計算!$D$11:$Z$5007,MATCH(J$19,加速計算!$E$34:$AM$34,0)+1,FALSE)&lt;0,0,IF($B237&gt;J$12,0,IF(VLOOKUP($B237,加速計算!$D$11:$Z$5007,MATCH(J$19,加速計算!$E$34:$AM$34,0)+1,FALSE)&gt;J$14,J$14,VLOOKUP($B237,加速計算!$D$11:$Z$5007,MATCH(J$19,加速計算!$E$34:$AM$34,0)+1,FALSE)))))</f>
        <v>#N/A</v>
      </c>
      <c r="K237" s="9" t="e">
        <f>IF(K236=0,#N/A,IF(VLOOKUP($B237,加速計算!$D$11:$Z$5007,MATCH(K$19,加速計算!$E$34:$AM$34,0)+1,FALSE)&lt;0,0,IF($B237&gt;K$12,0,IF(VLOOKUP($B237,加速計算!$D$11:$Z$5007,MATCH(K$19,加速計算!$E$34:$AM$34,0)+1,FALSE)&gt;K$14,K$14,VLOOKUP($B237,加速計算!$D$11:$Z$5007,MATCH(K$19,加速計算!$E$34:$AM$34,0)+1,FALSE)))))</f>
        <v>#N/A</v>
      </c>
      <c r="L237" s="20" t="e">
        <f>IF(L236=0,#N/A,IF(VLOOKUP($B237,加速計算!$D$11:$Z$5007,MATCH(L$19,加速計算!$E$34:$AM$34,0)+1,FALSE)&lt;0,0,IF($B237&gt;L$12,0,IF(VLOOKUP($B237,加速計算!$D$11:$Z$5007,MATCH(L$19,加速計算!$E$34:$AM$34,0)+1,FALSE)&gt;L$14,L$14,VLOOKUP($B237,加速計算!$D$11:$Z$5007,MATCH(L$19,加速計算!$E$34:$AM$34,0)+1,FALSE)))))</f>
        <v>#N/A</v>
      </c>
    </row>
    <row r="238" spans="2:12">
      <c r="B238" s="4">
        <v>2170</v>
      </c>
      <c r="C238" s="5">
        <f t="shared" si="5"/>
        <v>2170</v>
      </c>
      <c r="D238" s="9" t="e">
        <f>IF(D237=0,#N/A,IF(VLOOKUP($B238,加速計算!$D$11:$Z$5007,MATCH(D$19,加速計算!$E$34:$AM$34,0)+1,FALSE)&lt;0,0,IF($B238&gt;D$12,0,IF(VLOOKUP($B238,加速計算!$D$11:$Z$5007,MATCH(D$19,加速計算!$E$34:$AM$34,0)+1,FALSE)&gt;D$14,D$14,VLOOKUP($B238,加速計算!$D$11:$Z$5007,MATCH(D$19,加速計算!$E$34:$AM$34,0)+1,FALSE)))))</f>
        <v>#N/A</v>
      </c>
      <c r="E238" s="9" t="e">
        <f>IF(E237=0,#N/A,IF(VLOOKUP($B238,加速計算!$D$11:$Z$5007,MATCH(E$19,加速計算!$E$34:$AM$34,0)+1,FALSE)&lt;0,0,IF($B238&gt;E$12,0,IF(VLOOKUP($B238,加速計算!$D$11:$Z$5007,MATCH(E$19,加速計算!$E$34:$AM$34,0)+1,FALSE)&gt;E$14,E$14,VLOOKUP($B238,加速計算!$D$11:$Z$5007,MATCH(E$19,加速計算!$E$34:$AM$34,0)+1,FALSE)))))</f>
        <v>#N/A</v>
      </c>
      <c r="F238" s="9" t="e">
        <f>IF(F237=0,#N/A,IF(VLOOKUP($B238,加速計算!$D$11:$Z$5007,MATCH(F$19,加速計算!$E$34:$AM$34,0)+1,FALSE)&lt;0,0,IF($B238&gt;F$12,0,IF(VLOOKUP($B238,加速計算!$D$11:$Z$5007,MATCH(F$19,加速計算!$E$34:$AM$34,0)+1,FALSE)&gt;F$14,F$14,VLOOKUP($B238,加速計算!$D$11:$Z$5007,MATCH(F$19,加速計算!$E$34:$AM$34,0)+1,FALSE)))))</f>
        <v>#N/A</v>
      </c>
      <c r="G238" s="9">
        <f>IF(G237=0,#N/A,IF(VLOOKUP($B238,加速計算!$D$11:$Z$5007,MATCH(G$19,加速計算!$E$34:$AM$34,0)+1,FALSE)&lt;0,0,IF($B238&gt;G$12,0,IF(VLOOKUP($B238,加速計算!$D$11:$Z$5007,MATCH(G$19,加速計算!$E$34:$AM$34,0)+1,FALSE)&gt;G$14,G$14,VLOOKUP($B238,加速計算!$D$11:$Z$5007,MATCH(G$19,加速計算!$E$34:$AM$34,0)+1,FALSE)))))</f>
        <v>48.171087355043504</v>
      </c>
      <c r="H238" s="9">
        <f>IF(H237=0,#N/A,IF(VLOOKUP($B238,加速計算!$D$11:$Z$5007,MATCH(H$19,加速計算!$E$34:$AM$34,0)+1,FALSE)&lt;0,0,IF($B238&gt;H$12,0,IF(VLOOKUP($B238,加速計算!$D$11:$Z$5007,MATCH(H$19,加速計算!$E$34:$AM$34,0)+1,FALSE)&gt;H$14,H$14,VLOOKUP($B238,加速計算!$D$11:$Z$5007,MATCH(H$19,加速計算!$E$34:$AM$34,0)+1,FALSE)))))</f>
        <v>48.171087355043504</v>
      </c>
      <c r="I238" s="9" t="e">
        <f>IF(I237=0,#N/A,IF(VLOOKUP($B238,加速計算!$D$11:$Z$5007,MATCH(I$19,加速計算!$E$34:$AM$34,0)+1,FALSE)&lt;0,0,IF($B238&gt;I$12,0,IF(VLOOKUP($B238,加速計算!$D$11:$Z$5007,MATCH(I$19,加速計算!$E$34:$AM$34,0)+1,FALSE)&gt;I$14,I$14,VLOOKUP($B238,加速計算!$D$11:$Z$5007,MATCH(I$19,加速計算!$E$34:$AM$34,0)+1,FALSE)))))</f>
        <v>#N/A</v>
      </c>
      <c r="J238" s="9" t="e">
        <f>IF(J237=0,#N/A,IF(VLOOKUP($B238,加速計算!$D$11:$Z$5007,MATCH(J$19,加速計算!$E$34:$AM$34,0)+1,FALSE)&lt;0,0,IF($B238&gt;J$12,0,IF(VLOOKUP($B238,加速計算!$D$11:$Z$5007,MATCH(J$19,加速計算!$E$34:$AM$34,0)+1,FALSE)&gt;J$14,J$14,VLOOKUP($B238,加速計算!$D$11:$Z$5007,MATCH(J$19,加速計算!$E$34:$AM$34,0)+1,FALSE)))))</f>
        <v>#N/A</v>
      </c>
      <c r="K238" s="9" t="e">
        <f>IF(K237=0,#N/A,IF(VLOOKUP($B238,加速計算!$D$11:$Z$5007,MATCH(K$19,加速計算!$E$34:$AM$34,0)+1,FALSE)&lt;0,0,IF($B238&gt;K$12,0,IF(VLOOKUP($B238,加速計算!$D$11:$Z$5007,MATCH(K$19,加速計算!$E$34:$AM$34,0)+1,FALSE)&gt;K$14,K$14,VLOOKUP($B238,加速計算!$D$11:$Z$5007,MATCH(K$19,加速計算!$E$34:$AM$34,0)+1,FALSE)))))</f>
        <v>#N/A</v>
      </c>
      <c r="L238" s="20" t="e">
        <f>IF(L237=0,#N/A,IF(VLOOKUP($B238,加速計算!$D$11:$Z$5007,MATCH(L$19,加速計算!$E$34:$AM$34,0)+1,FALSE)&lt;0,0,IF($B238&gt;L$12,0,IF(VLOOKUP($B238,加速計算!$D$11:$Z$5007,MATCH(L$19,加速計算!$E$34:$AM$34,0)+1,FALSE)&gt;L$14,L$14,VLOOKUP($B238,加速計算!$D$11:$Z$5007,MATCH(L$19,加速計算!$E$34:$AM$34,0)+1,FALSE)))))</f>
        <v>#N/A</v>
      </c>
    </row>
    <row r="239" spans="2:12">
      <c r="B239" s="4">
        <v>2180</v>
      </c>
      <c r="C239" s="5">
        <f t="shared" si="5"/>
        <v>2180</v>
      </c>
      <c r="D239" s="9" t="e">
        <f>IF(D238=0,#N/A,IF(VLOOKUP($B239,加速計算!$D$11:$Z$5007,MATCH(D$19,加速計算!$E$34:$AM$34,0)+1,FALSE)&lt;0,0,IF($B239&gt;D$12,0,IF(VLOOKUP($B239,加速計算!$D$11:$Z$5007,MATCH(D$19,加速計算!$E$34:$AM$34,0)+1,FALSE)&gt;D$14,D$14,VLOOKUP($B239,加速計算!$D$11:$Z$5007,MATCH(D$19,加速計算!$E$34:$AM$34,0)+1,FALSE)))))</f>
        <v>#N/A</v>
      </c>
      <c r="E239" s="9" t="e">
        <f>IF(E238=0,#N/A,IF(VLOOKUP($B239,加速計算!$D$11:$Z$5007,MATCH(E$19,加速計算!$E$34:$AM$34,0)+1,FALSE)&lt;0,0,IF($B239&gt;E$12,0,IF(VLOOKUP($B239,加速計算!$D$11:$Z$5007,MATCH(E$19,加速計算!$E$34:$AM$34,0)+1,FALSE)&gt;E$14,E$14,VLOOKUP($B239,加速計算!$D$11:$Z$5007,MATCH(E$19,加速計算!$E$34:$AM$34,0)+1,FALSE)))))</f>
        <v>#N/A</v>
      </c>
      <c r="F239" s="9" t="e">
        <f>IF(F238=0,#N/A,IF(VLOOKUP($B239,加速計算!$D$11:$Z$5007,MATCH(F$19,加速計算!$E$34:$AM$34,0)+1,FALSE)&lt;0,0,IF($B239&gt;F$12,0,IF(VLOOKUP($B239,加速計算!$D$11:$Z$5007,MATCH(F$19,加速計算!$E$34:$AM$34,0)+1,FALSE)&gt;F$14,F$14,VLOOKUP($B239,加速計算!$D$11:$Z$5007,MATCH(F$19,加速計算!$E$34:$AM$34,0)+1,FALSE)))))</f>
        <v>#N/A</v>
      </c>
      <c r="G239" s="9">
        <f>IF(G238=0,#N/A,IF(VLOOKUP($B239,加速計算!$D$11:$Z$5007,MATCH(G$19,加速計算!$E$34:$AM$34,0)+1,FALSE)&lt;0,0,IF($B239&gt;G$12,0,IF(VLOOKUP($B239,加速計算!$D$11:$Z$5007,MATCH(G$19,加速計算!$E$34:$AM$34,0)+1,FALSE)&gt;G$14,G$14,VLOOKUP($B239,加速計算!$D$11:$Z$5007,MATCH(G$19,加速計算!$E$34:$AM$34,0)+1,FALSE)))))</f>
        <v>48.171087355043504</v>
      </c>
      <c r="H239" s="9">
        <f>IF(H238=0,#N/A,IF(VLOOKUP($B239,加速計算!$D$11:$Z$5007,MATCH(H$19,加速計算!$E$34:$AM$34,0)+1,FALSE)&lt;0,0,IF($B239&gt;H$12,0,IF(VLOOKUP($B239,加速計算!$D$11:$Z$5007,MATCH(H$19,加速計算!$E$34:$AM$34,0)+1,FALSE)&gt;H$14,H$14,VLOOKUP($B239,加速計算!$D$11:$Z$5007,MATCH(H$19,加速計算!$E$34:$AM$34,0)+1,FALSE)))))</f>
        <v>48.171087355043504</v>
      </c>
      <c r="I239" s="9" t="e">
        <f>IF(I238=0,#N/A,IF(VLOOKUP($B239,加速計算!$D$11:$Z$5007,MATCH(I$19,加速計算!$E$34:$AM$34,0)+1,FALSE)&lt;0,0,IF($B239&gt;I$12,0,IF(VLOOKUP($B239,加速計算!$D$11:$Z$5007,MATCH(I$19,加速計算!$E$34:$AM$34,0)+1,FALSE)&gt;I$14,I$14,VLOOKUP($B239,加速計算!$D$11:$Z$5007,MATCH(I$19,加速計算!$E$34:$AM$34,0)+1,FALSE)))))</f>
        <v>#N/A</v>
      </c>
      <c r="J239" s="9" t="e">
        <f>IF(J238=0,#N/A,IF(VLOOKUP($B239,加速計算!$D$11:$Z$5007,MATCH(J$19,加速計算!$E$34:$AM$34,0)+1,FALSE)&lt;0,0,IF($B239&gt;J$12,0,IF(VLOOKUP($B239,加速計算!$D$11:$Z$5007,MATCH(J$19,加速計算!$E$34:$AM$34,0)+1,FALSE)&gt;J$14,J$14,VLOOKUP($B239,加速計算!$D$11:$Z$5007,MATCH(J$19,加速計算!$E$34:$AM$34,0)+1,FALSE)))))</f>
        <v>#N/A</v>
      </c>
      <c r="K239" s="9" t="e">
        <f>IF(K238=0,#N/A,IF(VLOOKUP($B239,加速計算!$D$11:$Z$5007,MATCH(K$19,加速計算!$E$34:$AM$34,0)+1,FALSE)&lt;0,0,IF($B239&gt;K$12,0,IF(VLOOKUP($B239,加速計算!$D$11:$Z$5007,MATCH(K$19,加速計算!$E$34:$AM$34,0)+1,FALSE)&gt;K$14,K$14,VLOOKUP($B239,加速計算!$D$11:$Z$5007,MATCH(K$19,加速計算!$E$34:$AM$34,0)+1,FALSE)))))</f>
        <v>#N/A</v>
      </c>
      <c r="L239" s="20" t="e">
        <f>IF(L238=0,#N/A,IF(VLOOKUP($B239,加速計算!$D$11:$Z$5007,MATCH(L$19,加速計算!$E$34:$AM$34,0)+1,FALSE)&lt;0,0,IF($B239&gt;L$12,0,IF(VLOOKUP($B239,加速計算!$D$11:$Z$5007,MATCH(L$19,加速計算!$E$34:$AM$34,0)+1,FALSE)&gt;L$14,L$14,VLOOKUP($B239,加速計算!$D$11:$Z$5007,MATCH(L$19,加速計算!$E$34:$AM$34,0)+1,FALSE)))))</f>
        <v>#N/A</v>
      </c>
    </row>
    <row r="240" spans="2:12">
      <c r="B240" s="4">
        <v>2190</v>
      </c>
      <c r="C240" s="5">
        <f t="shared" si="5"/>
        <v>2190</v>
      </c>
      <c r="D240" s="9" t="e">
        <f>IF(D239=0,#N/A,IF(VLOOKUP($B240,加速計算!$D$11:$Z$5007,MATCH(D$19,加速計算!$E$34:$AM$34,0)+1,FALSE)&lt;0,0,IF($B240&gt;D$12,0,IF(VLOOKUP($B240,加速計算!$D$11:$Z$5007,MATCH(D$19,加速計算!$E$34:$AM$34,0)+1,FALSE)&gt;D$14,D$14,VLOOKUP($B240,加速計算!$D$11:$Z$5007,MATCH(D$19,加速計算!$E$34:$AM$34,0)+1,FALSE)))))</f>
        <v>#N/A</v>
      </c>
      <c r="E240" s="9" t="e">
        <f>IF(E239=0,#N/A,IF(VLOOKUP($B240,加速計算!$D$11:$Z$5007,MATCH(E$19,加速計算!$E$34:$AM$34,0)+1,FALSE)&lt;0,0,IF($B240&gt;E$12,0,IF(VLOOKUP($B240,加速計算!$D$11:$Z$5007,MATCH(E$19,加速計算!$E$34:$AM$34,0)+1,FALSE)&gt;E$14,E$14,VLOOKUP($B240,加速計算!$D$11:$Z$5007,MATCH(E$19,加速計算!$E$34:$AM$34,0)+1,FALSE)))))</f>
        <v>#N/A</v>
      </c>
      <c r="F240" s="9" t="e">
        <f>IF(F239=0,#N/A,IF(VLOOKUP($B240,加速計算!$D$11:$Z$5007,MATCH(F$19,加速計算!$E$34:$AM$34,0)+1,FALSE)&lt;0,0,IF($B240&gt;F$12,0,IF(VLOOKUP($B240,加速計算!$D$11:$Z$5007,MATCH(F$19,加速計算!$E$34:$AM$34,0)+1,FALSE)&gt;F$14,F$14,VLOOKUP($B240,加速計算!$D$11:$Z$5007,MATCH(F$19,加速計算!$E$34:$AM$34,0)+1,FALSE)))))</f>
        <v>#N/A</v>
      </c>
      <c r="G240" s="9">
        <f>IF(G239=0,#N/A,IF(VLOOKUP($B240,加速計算!$D$11:$Z$5007,MATCH(G$19,加速計算!$E$34:$AM$34,0)+1,FALSE)&lt;0,0,IF($B240&gt;G$12,0,IF(VLOOKUP($B240,加速計算!$D$11:$Z$5007,MATCH(G$19,加速計算!$E$34:$AM$34,0)+1,FALSE)&gt;G$14,G$14,VLOOKUP($B240,加速計算!$D$11:$Z$5007,MATCH(G$19,加速計算!$E$34:$AM$34,0)+1,FALSE)))))</f>
        <v>48.171087355043504</v>
      </c>
      <c r="H240" s="9">
        <f>IF(H239=0,#N/A,IF(VLOOKUP($B240,加速計算!$D$11:$Z$5007,MATCH(H$19,加速計算!$E$34:$AM$34,0)+1,FALSE)&lt;0,0,IF($B240&gt;H$12,0,IF(VLOOKUP($B240,加速計算!$D$11:$Z$5007,MATCH(H$19,加速計算!$E$34:$AM$34,0)+1,FALSE)&gt;H$14,H$14,VLOOKUP($B240,加速計算!$D$11:$Z$5007,MATCH(H$19,加速計算!$E$34:$AM$34,0)+1,FALSE)))))</f>
        <v>48.171087355043504</v>
      </c>
      <c r="I240" s="9" t="e">
        <f>IF(I239=0,#N/A,IF(VLOOKUP($B240,加速計算!$D$11:$Z$5007,MATCH(I$19,加速計算!$E$34:$AM$34,0)+1,FALSE)&lt;0,0,IF($B240&gt;I$12,0,IF(VLOOKUP($B240,加速計算!$D$11:$Z$5007,MATCH(I$19,加速計算!$E$34:$AM$34,0)+1,FALSE)&gt;I$14,I$14,VLOOKUP($B240,加速計算!$D$11:$Z$5007,MATCH(I$19,加速計算!$E$34:$AM$34,0)+1,FALSE)))))</f>
        <v>#N/A</v>
      </c>
      <c r="J240" s="9" t="e">
        <f>IF(J239=0,#N/A,IF(VLOOKUP($B240,加速計算!$D$11:$Z$5007,MATCH(J$19,加速計算!$E$34:$AM$34,0)+1,FALSE)&lt;0,0,IF($B240&gt;J$12,0,IF(VLOOKUP($B240,加速計算!$D$11:$Z$5007,MATCH(J$19,加速計算!$E$34:$AM$34,0)+1,FALSE)&gt;J$14,J$14,VLOOKUP($B240,加速計算!$D$11:$Z$5007,MATCH(J$19,加速計算!$E$34:$AM$34,0)+1,FALSE)))))</f>
        <v>#N/A</v>
      </c>
      <c r="K240" s="9" t="e">
        <f>IF(K239=0,#N/A,IF(VLOOKUP($B240,加速計算!$D$11:$Z$5007,MATCH(K$19,加速計算!$E$34:$AM$34,0)+1,FALSE)&lt;0,0,IF($B240&gt;K$12,0,IF(VLOOKUP($B240,加速計算!$D$11:$Z$5007,MATCH(K$19,加速計算!$E$34:$AM$34,0)+1,FALSE)&gt;K$14,K$14,VLOOKUP($B240,加速計算!$D$11:$Z$5007,MATCH(K$19,加速計算!$E$34:$AM$34,0)+1,FALSE)))))</f>
        <v>#N/A</v>
      </c>
      <c r="L240" s="20" t="e">
        <f>IF(L239=0,#N/A,IF(VLOOKUP($B240,加速計算!$D$11:$Z$5007,MATCH(L$19,加速計算!$E$34:$AM$34,0)+1,FALSE)&lt;0,0,IF($B240&gt;L$12,0,IF(VLOOKUP($B240,加速計算!$D$11:$Z$5007,MATCH(L$19,加速計算!$E$34:$AM$34,0)+1,FALSE)&gt;L$14,L$14,VLOOKUP($B240,加速計算!$D$11:$Z$5007,MATCH(L$19,加速計算!$E$34:$AM$34,0)+1,FALSE)))))</f>
        <v>#N/A</v>
      </c>
    </row>
    <row r="241" spans="2:12">
      <c r="B241" s="4">
        <v>2200</v>
      </c>
      <c r="C241" s="5">
        <f t="shared" si="5"/>
        <v>2200</v>
      </c>
      <c r="D241" s="9" t="e">
        <f>IF(D240=0,#N/A,IF(VLOOKUP($B241,加速計算!$D$11:$Z$5007,MATCH(D$19,加速計算!$E$34:$AM$34,0)+1,FALSE)&lt;0,0,IF($B241&gt;D$12,0,IF(VLOOKUP($B241,加速計算!$D$11:$Z$5007,MATCH(D$19,加速計算!$E$34:$AM$34,0)+1,FALSE)&gt;D$14,D$14,VLOOKUP($B241,加速計算!$D$11:$Z$5007,MATCH(D$19,加速計算!$E$34:$AM$34,0)+1,FALSE)))))</f>
        <v>#N/A</v>
      </c>
      <c r="E241" s="9" t="e">
        <f>IF(E240=0,#N/A,IF(VLOOKUP($B241,加速計算!$D$11:$Z$5007,MATCH(E$19,加速計算!$E$34:$AM$34,0)+1,FALSE)&lt;0,0,IF($B241&gt;E$12,0,IF(VLOOKUP($B241,加速計算!$D$11:$Z$5007,MATCH(E$19,加速計算!$E$34:$AM$34,0)+1,FALSE)&gt;E$14,E$14,VLOOKUP($B241,加速計算!$D$11:$Z$5007,MATCH(E$19,加速計算!$E$34:$AM$34,0)+1,FALSE)))))</f>
        <v>#N/A</v>
      </c>
      <c r="F241" s="9" t="e">
        <f>IF(F240=0,#N/A,IF(VLOOKUP($B241,加速計算!$D$11:$Z$5007,MATCH(F$19,加速計算!$E$34:$AM$34,0)+1,FALSE)&lt;0,0,IF($B241&gt;F$12,0,IF(VLOOKUP($B241,加速計算!$D$11:$Z$5007,MATCH(F$19,加速計算!$E$34:$AM$34,0)+1,FALSE)&gt;F$14,F$14,VLOOKUP($B241,加速計算!$D$11:$Z$5007,MATCH(F$19,加速計算!$E$34:$AM$34,0)+1,FALSE)))))</f>
        <v>#N/A</v>
      </c>
      <c r="G241" s="9">
        <f>IF(G240=0,#N/A,IF(VLOOKUP($B241,加速計算!$D$11:$Z$5007,MATCH(G$19,加速計算!$E$34:$AM$34,0)+1,FALSE)&lt;0,0,IF($B241&gt;G$12,0,IF(VLOOKUP($B241,加速計算!$D$11:$Z$5007,MATCH(G$19,加速計算!$E$34:$AM$34,0)+1,FALSE)&gt;G$14,G$14,VLOOKUP($B241,加速計算!$D$11:$Z$5007,MATCH(G$19,加速計算!$E$34:$AM$34,0)+1,FALSE)))))</f>
        <v>48.171087355043504</v>
      </c>
      <c r="H241" s="9">
        <f>IF(H240=0,#N/A,IF(VLOOKUP($B241,加速計算!$D$11:$Z$5007,MATCH(H$19,加速計算!$E$34:$AM$34,0)+1,FALSE)&lt;0,0,IF($B241&gt;H$12,0,IF(VLOOKUP($B241,加速計算!$D$11:$Z$5007,MATCH(H$19,加速計算!$E$34:$AM$34,0)+1,FALSE)&gt;H$14,H$14,VLOOKUP($B241,加速計算!$D$11:$Z$5007,MATCH(H$19,加速計算!$E$34:$AM$34,0)+1,FALSE)))))</f>
        <v>48.171087355043504</v>
      </c>
      <c r="I241" s="9" t="e">
        <f>IF(I240=0,#N/A,IF(VLOOKUP($B241,加速計算!$D$11:$Z$5007,MATCH(I$19,加速計算!$E$34:$AM$34,0)+1,FALSE)&lt;0,0,IF($B241&gt;I$12,0,IF(VLOOKUP($B241,加速計算!$D$11:$Z$5007,MATCH(I$19,加速計算!$E$34:$AM$34,0)+1,FALSE)&gt;I$14,I$14,VLOOKUP($B241,加速計算!$D$11:$Z$5007,MATCH(I$19,加速計算!$E$34:$AM$34,0)+1,FALSE)))))</f>
        <v>#N/A</v>
      </c>
      <c r="J241" s="9" t="e">
        <f>IF(J240=0,#N/A,IF(VLOOKUP($B241,加速計算!$D$11:$Z$5007,MATCH(J$19,加速計算!$E$34:$AM$34,0)+1,FALSE)&lt;0,0,IF($B241&gt;J$12,0,IF(VLOOKUP($B241,加速計算!$D$11:$Z$5007,MATCH(J$19,加速計算!$E$34:$AM$34,0)+1,FALSE)&gt;J$14,J$14,VLOOKUP($B241,加速計算!$D$11:$Z$5007,MATCH(J$19,加速計算!$E$34:$AM$34,0)+1,FALSE)))))</f>
        <v>#N/A</v>
      </c>
      <c r="K241" s="9" t="e">
        <f>IF(K240=0,#N/A,IF(VLOOKUP($B241,加速計算!$D$11:$Z$5007,MATCH(K$19,加速計算!$E$34:$AM$34,0)+1,FALSE)&lt;0,0,IF($B241&gt;K$12,0,IF(VLOOKUP($B241,加速計算!$D$11:$Z$5007,MATCH(K$19,加速計算!$E$34:$AM$34,0)+1,FALSE)&gt;K$14,K$14,VLOOKUP($B241,加速計算!$D$11:$Z$5007,MATCH(K$19,加速計算!$E$34:$AM$34,0)+1,FALSE)))))</f>
        <v>#N/A</v>
      </c>
      <c r="L241" s="20" t="e">
        <f>IF(L240=0,#N/A,IF(VLOOKUP($B241,加速計算!$D$11:$Z$5007,MATCH(L$19,加速計算!$E$34:$AM$34,0)+1,FALSE)&lt;0,0,IF($B241&gt;L$12,0,IF(VLOOKUP($B241,加速計算!$D$11:$Z$5007,MATCH(L$19,加速計算!$E$34:$AM$34,0)+1,FALSE)&gt;L$14,L$14,VLOOKUP($B241,加速計算!$D$11:$Z$5007,MATCH(L$19,加速計算!$E$34:$AM$34,0)+1,FALSE)))))</f>
        <v>#N/A</v>
      </c>
    </row>
    <row r="242" spans="2:12">
      <c r="B242" s="4">
        <v>2210</v>
      </c>
      <c r="C242" s="5">
        <f t="shared" si="5"/>
        <v>2210</v>
      </c>
      <c r="D242" s="9" t="e">
        <f>IF(D241=0,#N/A,IF(VLOOKUP($B242,加速計算!$D$11:$Z$5007,MATCH(D$19,加速計算!$E$34:$AM$34,0)+1,FALSE)&lt;0,0,IF($B242&gt;D$12,0,IF(VLOOKUP($B242,加速計算!$D$11:$Z$5007,MATCH(D$19,加速計算!$E$34:$AM$34,0)+1,FALSE)&gt;D$14,D$14,VLOOKUP($B242,加速計算!$D$11:$Z$5007,MATCH(D$19,加速計算!$E$34:$AM$34,0)+1,FALSE)))))</f>
        <v>#N/A</v>
      </c>
      <c r="E242" s="9" t="e">
        <f>IF(E241=0,#N/A,IF(VLOOKUP($B242,加速計算!$D$11:$Z$5007,MATCH(E$19,加速計算!$E$34:$AM$34,0)+1,FALSE)&lt;0,0,IF($B242&gt;E$12,0,IF(VLOOKUP($B242,加速計算!$D$11:$Z$5007,MATCH(E$19,加速計算!$E$34:$AM$34,0)+1,FALSE)&gt;E$14,E$14,VLOOKUP($B242,加速計算!$D$11:$Z$5007,MATCH(E$19,加速計算!$E$34:$AM$34,0)+1,FALSE)))))</f>
        <v>#N/A</v>
      </c>
      <c r="F242" s="9" t="e">
        <f>IF(F241=0,#N/A,IF(VLOOKUP($B242,加速計算!$D$11:$Z$5007,MATCH(F$19,加速計算!$E$34:$AM$34,0)+1,FALSE)&lt;0,0,IF($B242&gt;F$12,0,IF(VLOOKUP($B242,加速計算!$D$11:$Z$5007,MATCH(F$19,加速計算!$E$34:$AM$34,0)+1,FALSE)&gt;F$14,F$14,VLOOKUP($B242,加速計算!$D$11:$Z$5007,MATCH(F$19,加速計算!$E$34:$AM$34,0)+1,FALSE)))))</f>
        <v>#N/A</v>
      </c>
      <c r="G242" s="9">
        <f>IF(G241=0,#N/A,IF(VLOOKUP($B242,加速計算!$D$11:$Z$5007,MATCH(G$19,加速計算!$E$34:$AM$34,0)+1,FALSE)&lt;0,0,IF($B242&gt;G$12,0,IF(VLOOKUP($B242,加速計算!$D$11:$Z$5007,MATCH(G$19,加速計算!$E$34:$AM$34,0)+1,FALSE)&gt;G$14,G$14,VLOOKUP($B242,加速計算!$D$11:$Z$5007,MATCH(G$19,加速計算!$E$34:$AM$34,0)+1,FALSE)))))</f>
        <v>48.171087355043504</v>
      </c>
      <c r="H242" s="9">
        <f>IF(H241=0,#N/A,IF(VLOOKUP($B242,加速計算!$D$11:$Z$5007,MATCH(H$19,加速計算!$E$34:$AM$34,0)+1,FALSE)&lt;0,0,IF($B242&gt;H$12,0,IF(VLOOKUP($B242,加速計算!$D$11:$Z$5007,MATCH(H$19,加速計算!$E$34:$AM$34,0)+1,FALSE)&gt;H$14,H$14,VLOOKUP($B242,加速計算!$D$11:$Z$5007,MATCH(H$19,加速計算!$E$34:$AM$34,0)+1,FALSE)))))</f>
        <v>48.171087355043504</v>
      </c>
      <c r="I242" s="9" t="e">
        <f>IF(I241=0,#N/A,IF(VLOOKUP($B242,加速計算!$D$11:$Z$5007,MATCH(I$19,加速計算!$E$34:$AM$34,0)+1,FALSE)&lt;0,0,IF($B242&gt;I$12,0,IF(VLOOKUP($B242,加速計算!$D$11:$Z$5007,MATCH(I$19,加速計算!$E$34:$AM$34,0)+1,FALSE)&gt;I$14,I$14,VLOOKUP($B242,加速計算!$D$11:$Z$5007,MATCH(I$19,加速計算!$E$34:$AM$34,0)+1,FALSE)))))</f>
        <v>#N/A</v>
      </c>
      <c r="J242" s="9" t="e">
        <f>IF(J241=0,#N/A,IF(VLOOKUP($B242,加速計算!$D$11:$Z$5007,MATCH(J$19,加速計算!$E$34:$AM$34,0)+1,FALSE)&lt;0,0,IF($B242&gt;J$12,0,IF(VLOOKUP($B242,加速計算!$D$11:$Z$5007,MATCH(J$19,加速計算!$E$34:$AM$34,0)+1,FALSE)&gt;J$14,J$14,VLOOKUP($B242,加速計算!$D$11:$Z$5007,MATCH(J$19,加速計算!$E$34:$AM$34,0)+1,FALSE)))))</f>
        <v>#N/A</v>
      </c>
      <c r="K242" s="9" t="e">
        <f>IF(K241=0,#N/A,IF(VLOOKUP($B242,加速計算!$D$11:$Z$5007,MATCH(K$19,加速計算!$E$34:$AM$34,0)+1,FALSE)&lt;0,0,IF($B242&gt;K$12,0,IF(VLOOKUP($B242,加速計算!$D$11:$Z$5007,MATCH(K$19,加速計算!$E$34:$AM$34,0)+1,FALSE)&gt;K$14,K$14,VLOOKUP($B242,加速計算!$D$11:$Z$5007,MATCH(K$19,加速計算!$E$34:$AM$34,0)+1,FALSE)))))</f>
        <v>#N/A</v>
      </c>
      <c r="L242" s="20" t="e">
        <f>IF(L241=0,#N/A,IF(VLOOKUP($B242,加速計算!$D$11:$Z$5007,MATCH(L$19,加速計算!$E$34:$AM$34,0)+1,FALSE)&lt;0,0,IF($B242&gt;L$12,0,IF(VLOOKUP($B242,加速計算!$D$11:$Z$5007,MATCH(L$19,加速計算!$E$34:$AM$34,0)+1,FALSE)&gt;L$14,L$14,VLOOKUP($B242,加速計算!$D$11:$Z$5007,MATCH(L$19,加速計算!$E$34:$AM$34,0)+1,FALSE)))))</f>
        <v>#N/A</v>
      </c>
    </row>
    <row r="243" spans="2:12">
      <c r="B243" s="4">
        <v>2220</v>
      </c>
      <c r="C243" s="5">
        <f t="shared" si="5"/>
        <v>2220</v>
      </c>
      <c r="D243" s="9" t="e">
        <f>IF(D242=0,#N/A,IF(VLOOKUP($B243,加速計算!$D$11:$Z$5007,MATCH(D$19,加速計算!$E$34:$AM$34,0)+1,FALSE)&lt;0,0,IF($B243&gt;D$12,0,IF(VLOOKUP($B243,加速計算!$D$11:$Z$5007,MATCH(D$19,加速計算!$E$34:$AM$34,0)+1,FALSE)&gt;D$14,D$14,VLOOKUP($B243,加速計算!$D$11:$Z$5007,MATCH(D$19,加速計算!$E$34:$AM$34,0)+1,FALSE)))))</f>
        <v>#N/A</v>
      </c>
      <c r="E243" s="9" t="e">
        <f>IF(E242=0,#N/A,IF(VLOOKUP($B243,加速計算!$D$11:$Z$5007,MATCH(E$19,加速計算!$E$34:$AM$34,0)+1,FALSE)&lt;0,0,IF($B243&gt;E$12,0,IF(VLOOKUP($B243,加速計算!$D$11:$Z$5007,MATCH(E$19,加速計算!$E$34:$AM$34,0)+1,FALSE)&gt;E$14,E$14,VLOOKUP($B243,加速計算!$D$11:$Z$5007,MATCH(E$19,加速計算!$E$34:$AM$34,0)+1,FALSE)))))</f>
        <v>#N/A</v>
      </c>
      <c r="F243" s="9" t="e">
        <f>IF(F242=0,#N/A,IF(VLOOKUP($B243,加速計算!$D$11:$Z$5007,MATCH(F$19,加速計算!$E$34:$AM$34,0)+1,FALSE)&lt;0,0,IF($B243&gt;F$12,0,IF(VLOOKUP($B243,加速計算!$D$11:$Z$5007,MATCH(F$19,加速計算!$E$34:$AM$34,0)+1,FALSE)&gt;F$14,F$14,VLOOKUP($B243,加速計算!$D$11:$Z$5007,MATCH(F$19,加速計算!$E$34:$AM$34,0)+1,FALSE)))))</f>
        <v>#N/A</v>
      </c>
      <c r="G243" s="9">
        <f>IF(G242=0,#N/A,IF(VLOOKUP($B243,加速計算!$D$11:$Z$5007,MATCH(G$19,加速計算!$E$34:$AM$34,0)+1,FALSE)&lt;0,0,IF($B243&gt;G$12,0,IF(VLOOKUP($B243,加速計算!$D$11:$Z$5007,MATCH(G$19,加速計算!$E$34:$AM$34,0)+1,FALSE)&gt;G$14,G$14,VLOOKUP($B243,加速計算!$D$11:$Z$5007,MATCH(G$19,加速計算!$E$34:$AM$34,0)+1,FALSE)))))</f>
        <v>48.171087355043504</v>
      </c>
      <c r="H243" s="9">
        <f>IF(H242=0,#N/A,IF(VLOOKUP($B243,加速計算!$D$11:$Z$5007,MATCH(H$19,加速計算!$E$34:$AM$34,0)+1,FALSE)&lt;0,0,IF($B243&gt;H$12,0,IF(VLOOKUP($B243,加速計算!$D$11:$Z$5007,MATCH(H$19,加速計算!$E$34:$AM$34,0)+1,FALSE)&gt;H$14,H$14,VLOOKUP($B243,加速計算!$D$11:$Z$5007,MATCH(H$19,加速計算!$E$34:$AM$34,0)+1,FALSE)))))</f>
        <v>48.171087355043504</v>
      </c>
      <c r="I243" s="9" t="e">
        <f>IF(I242=0,#N/A,IF(VLOOKUP($B243,加速計算!$D$11:$Z$5007,MATCH(I$19,加速計算!$E$34:$AM$34,0)+1,FALSE)&lt;0,0,IF($B243&gt;I$12,0,IF(VLOOKUP($B243,加速計算!$D$11:$Z$5007,MATCH(I$19,加速計算!$E$34:$AM$34,0)+1,FALSE)&gt;I$14,I$14,VLOOKUP($B243,加速計算!$D$11:$Z$5007,MATCH(I$19,加速計算!$E$34:$AM$34,0)+1,FALSE)))))</f>
        <v>#N/A</v>
      </c>
      <c r="J243" s="9" t="e">
        <f>IF(J242=0,#N/A,IF(VLOOKUP($B243,加速計算!$D$11:$Z$5007,MATCH(J$19,加速計算!$E$34:$AM$34,0)+1,FALSE)&lt;0,0,IF($B243&gt;J$12,0,IF(VLOOKUP($B243,加速計算!$D$11:$Z$5007,MATCH(J$19,加速計算!$E$34:$AM$34,0)+1,FALSE)&gt;J$14,J$14,VLOOKUP($B243,加速計算!$D$11:$Z$5007,MATCH(J$19,加速計算!$E$34:$AM$34,0)+1,FALSE)))))</f>
        <v>#N/A</v>
      </c>
      <c r="K243" s="9" t="e">
        <f>IF(K242=0,#N/A,IF(VLOOKUP($B243,加速計算!$D$11:$Z$5007,MATCH(K$19,加速計算!$E$34:$AM$34,0)+1,FALSE)&lt;0,0,IF($B243&gt;K$12,0,IF(VLOOKUP($B243,加速計算!$D$11:$Z$5007,MATCH(K$19,加速計算!$E$34:$AM$34,0)+1,FALSE)&gt;K$14,K$14,VLOOKUP($B243,加速計算!$D$11:$Z$5007,MATCH(K$19,加速計算!$E$34:$AM$34,0)+1,FALSE)))))</f>
        <v>#N/A</v>
      </c>
      <c r="L243" s="20" t="e">
        <f>IF(L242=0,#N/A,IF(VLOOKUP($B243,加速計算!$D$11:$Z$5007,MATCH(L$19,加速計算!$E$34:$AM$34,0)+1,FALSE)&lt;0,0,IF($B243&gt;L$12,0,IF(VLOOKUP($B243,加速計算!$D$11:$Z$5007,MATCH(L$19,加速計算!$E$34:$AM$34,0)+1,FALSE)&gt;L$14,L$14,VLOOKUP($B243,加速計算!$D$11:$Z$5007,MATCH(L$19,加速計算!$E$34:$AM$34,0)+1,FALSE)))))</f>
        <v>#N/A</v>
      </c>
    </row>
    <row r="244" spans="2:12">
      <c r="B244" s="4">
        <v>2230</v>
      </c>
      <c r="C244" s="5">
        <f t="shared" si="5"/>
        <v>2230</v>
      </c>
      <c r="D244" s="9" t="e">
        <f>IF(D243=0,#N/A,IF(VLOOKUP($B244,加速計算!$D$11:$Z$5007,MATCH(D$19,加速計算!$E$34:$AM$34,0)+1,FALSE)&lt;0,0,IF($B244&gt;D$12,0,IF(VLOOKUP($B244,加速計算!$D$11:$Z$5007,MATCH(D$19,加速計算!$E$34:$AM$34,0)+1,FALSE)&gt;D$14,D$14,VLOOKUP($B244,加速計算!$D$11:$Z$5007,MATCH(D$19,加速計算!$E$34:$AM$34,0)+1,FALSE)))))</f>
        <v>#N/A</v>
      </c>
      <c r="E244" s="9" t="e">
        <f>IF(E243=0,#N/A,IF(VLOOKUP($B244,加速計算!$D$11:$Z$5007,MATCH(E$19,加速計算!$E$34:$AM$34,0)+1,FALSE)&lt;0,0,IF($B244&gt;E$12,0,IF(VLOOKUP($B244,加速計算!$D$11:$Z$5007,MATCH(E$19,加速計算!$E$34:$AM$34,0)+1,FALSE)&gt;E$14,E$14,VLOOKUP($B244,加速計算!$D$11:$Z$5007,MATCH(E$19,加速計算!$E$34:$AM$34,0)+1,FALSE)))))</f>
        <v>#N/A</v>
      </c>
      <c r="F244" s="9" t="e">
        <f>IF(F243=0,#N/A,IF(VLOOKUP($B244,加速計算!$D$11:$Z$5007,MATCH(F$19,加速計算!$E$34:$AM$34,0)+1,FALSE)&lt;0,0,IF($B244&gt;F$12,0,IF(VLOOKUP($B244,加速計算!$D$11:$Z$5007,MATCH(F$19,加速計算!$E$34:$AM$34,0)+1,FALSE)&gt;F$14,F$14,VLOOKUP($B244,加速計算!$D$11:$Z$5007,MATCH(F$19,加速計算!$E$34:$AM$34,0)+1,FALSE)))))</f>
        <v>#N/A</v>
      </c>
      <c r="G244" s="9">
        <f>IF(G243=0,#N/A,IF(VLOOKUP($B244,加速計算!$D$11:$Z$5007,MATCH(G$19,加速計算!$E$34:$AM$34,0)+1,FALSE)&lt;0,0,IF($B244&gt;G$12,0,IF(VLOOKUP($B244,加速計算!$D$11:$Z$5007,MATCH(G$19,加速計算!$E$34:$AM$34,0)+1,FALSE)&gt;G$14,G$14,VLOOKUP($B244,加速計算!$D$11:$Z$5007,MATCH(G$19,加速計算!$E$34:$AM$34,0)+1,FALSE)))))</f>
        <v>48.171087355043504</v>
      </c>
      <c r="H244" s="9">
        <f>IF(H243=0,#N/A,IF(VLOOKUP($B244,加速計算!$D$11:$Z$5007,MATCH(H$19,加速計算!$E$34:$AM$34,0)+1,FALSE)&lt;0,0,IF($B244&gt;H$12,0,IF(VLOOKUP($B244,加速計算!$D$11:$Z$5007,MATCH(H$19,加速計算!$E$34:$AM$34,0)+1,FALSE)&gt;H$14,H$14,VLOOKUP($B244,加速計算!$D$11:$Z$5007,MATCH(H$19,加速計算!$E$34:$AM$34,0)+1,FALSE)))))</f>
        <v>48.171087355043504</v>
      </c>
      <c r="I244" s="9" t="e">
        <f>IF(I243=0,#N/A,IF(VLOOKUP($B244,加速計算!$D$11:$Z$5007,MATCH(I$19,加速計算!$E$34:$AM$34,0)+1,FALSE)&lt;0,0,IF($B244&gt;I$12,0,IF(VLOOKUP($B244,加速計算!$D$11:$Z$5007,MATCH(I$19,加速計算!$E$34:$AM$34,0)+1,FALSE)&gt;I$14,I$14,VLOOKUP($B244,加速計算!$D$11:$Z$5007,MATCH(I$19,加速計算!$E$34:$AM$34,0)+1,FALSE)))))</f>
        <v>#N/A</v>
      </c>
      <c r="J244" s="9" t="e">
        <f>IF(J243=0,#N/A,IF(VLOOKUP($B244,加速計算!$D$11:$Z$5007,MATCH(J$19,加速計算!$E$34:$AM$34,0)+1,FALSE)&lt;0,0,IF($B244&gt;J$12,0,IF(VLOOKUP($B244,加速計算!$D$11:$Z$5007,MATCH(J$19,加速計算!$E$34:$AM$34,0)+1,FALSE)&gt;J$14,J$14,VLOOKUP($B244,加速計算!$D$11:$Z$5007,MATCH(J$19,加速計算!$E$34:$AM$34,0)+1,FALSE)))))</f>
        <v>#N/A</v>
      </c>
      <c r="K244" s="9" t="e">
        <f>IF(K243=0,#N/A,IF(VLOOKUP($B244,加速計算!$D$11:$Z$5007,MATCH(K$19,加速計算!$E$34:$AM$34,0)+1,FALSE)&lt;0,0,IF($B244&gt;K$12,0,IF(VLOOKUP($B244,加速計算!$D$11:$Z$5007,MATCH(K$19,加速計算!$E$34:$AM$34,0)+1,FALSE)&gt;K$14,K$14,VLOOKUP($B244,加速計算!$D$11:$Z$5007,MATCH(K$19,加速計算!$E$34:$AM$34,0)+1,FALSE)))))</f>
        <v>#N/A</v>
      </c>
      <c r="L244" s="20" t="e">
        <f>IF(L243=0,#N/A,IF(VLOOKUP($B244,加速計算!$D$11:$Z$5007,MATCH(L$19,加速計算!$E$34:$AM$34,0)+1,FALSE)&lt;0,0,IF($B244&gt;L$12,0,IF(VLOOKUP($B244,加速計算!$D$11:$Z$5007,MATCH(L$19,加速計算!$E$34:$AM$34,0)+1,FALSE)&gt;L$14,L$14,VLOOKUP($B244,加速計算!$D$11:$Z$5007,MATCH(L$19,加速計算!$E$34:$AM$34,0)+1,FALSE)))))</f>
        <v>#N/A</v>
      </c>
    </row>
    <row r="245" spans="2:12">
      <c r="B245" s="4">
        <v>2240</v>
      </c>
      <c r="C245" s="5">
        <f t="shared" si="5"/>
        <v>2240</v>
      </c>
      <c r="D245" s="9" t="e">
        <f>IF(D244=0,#N/A,IF(VLOOKUP($B245,加速計算!$D$11:$Z$5007,MATCH(D$19,加速計算!$E$34:$AM$34,0)+1,FALSE)&lt;0,0,IF($B245&gt;D$12,0,IF(VLOOKUP($B245,加速計算!$D$11:$Z$5007,MATCH(D$19,加速計算!$E$34:$AM$34,0)+1,FALSE)&gt;D$14,D$14,VLOOKUP($B245,加速計算!$D$11:$Z$5007,MATCH(D$19,加速計算!$E$34:$AM$34,0)+1,FALSE)))))</f>
        <v>#N/A</v>
      </c>
      <c r="E245" s="9" t="e">
        <f>IF(E244=0,#N/A,IF(VLOOKUP($B245,加速計算!$D$11:$Z$5007,MATCH(E$19,加速計算!$E$34:$AM$34,0)+1,FALSE)&lt;0,0,IF($B245&gt;E$12,0,IF(VLOOKUP($B245,加速計算!$D$11:$Z$5007,MATCH(E$19,加速計算!$E$34:$AM$34,0)+1,FALSE)&gt;E$14,E$14,VLOOKUP($B245,加速計算!$D$11:$Z$5007,MATCH(E$19,加速計算!$E$34:$AM$34,0)+1,FALSE)))))</f>
        <v>#N/A</v>
      </c>
      <c r="F245" s="9" t="e">
        <f>IF(F244=0,#N/A,IF(VLOOKUP($B245,加速計算!$D$11:$Z$5007,MATCH(F$19,加速計算!$E$34:$AM$34,0)+1,FALSE)&lt;0,0,IF($B245&gt;F$12,0,IF(VLOOKUP($B245,加速計算!$D$11:$Z$5007,MATCH(F$19,加速計算!$E$34:$AM$34,0)+1,FALSE)&gt;F$14,F$14,VLOOKUP($B245,加速計算!$D$11:$Z$5007,MATCH(F$19,加速計算!$E$34:$AM$34,0)+1,FALSE)))))</f>
        <v>#N/A</v>
      </c>
      <c r="G245" s="9">
        <f>IF(G244=0,#N/A,IF(VLOOKUP($B245,加速計算!$D$11:$Z$5007,MATCH(G$19,加速計算!$E$34:$AM$34,0)+1,FALSE)&lt;0,0,IF($B245&gt;G$12,0,IF(VLOOKUP($B245,加速計算!$D$11:$Z$5007,MATCH(G$19,加速計算!$E$34:$AM$34,0)+1,FALSE)&gt;G$14,G$14,VLOOKUP($B245,加速計算!$D$11:$Z$5007,MATCH(G$19,加速計算!$E$34:$AM$34,0)+1,FALSE)))))</f>
        <v>48.171087355043504</v>
      </c>
      <c r="H245" s="9">
        <f>IF(H244=0,#N/A,IF(VLOOKUP($B245,加速計算!$D$11:$Z$5007,MATCH(H$19,加速計算!$E$34:$AM$34,0)+1,FALSE)&lt;0,0,IF($B245&gt;H$12,0,IF(VLOOKUP($B245,加速計算!$D$11:$Z$5007,MATCH(H$19,加速計算!$E$34:$AM$34,0)+1,FALSE)&gt;H$14,H$14,VLOOKUP($B245,加速計算!$D$11:$Z$5007,MATCH(H$19,加速計算!$E$34:$AM$34,0)+1,FALSE)))))</f>
        <v>48.171087355043504</v>
      </c>
      <c r="I245" s="9" t="e">
        <f>IF(I244=0,#N/A,IF(VLOOKUP($B245,加速計算!$D$11:$Z$5007,MATCH(I$19,加速計算!$E$34:$AM$34,0)+1,FALSE)&lt;0,0,IF($B245&gt;I$12,0,IF(VLOOKUP($B245,加速計算!$D$11:$Z$5007,MATCH(I$19,加速計算!$E$34:$AM$34,0)+1,FALSE)&gt;I$14,I$14,VLOOKUP($B245,加速計算!$D$11:$Z$5007,MATCH(I$19,加速計算!$E$34:$AM$34,0)+1,FALSE)))))</f>
        <v>#N/A</v>
      </c>
      <c r="J245" s="9" t="e">
        <f>IF(J244=0,#N/A,IF(VLOOKUP($B245,加速計算!$D$11:$Z$5007,MATCH(J$19,加速計算!$E$34:$AM$34,0)+1,FALSE)&lt;0,0,IF($B245&gt;J$12,0,IF(VLOOKUP($B245,加速計算!$D$11:$Z$5007,MATCH(J$19,加速計算!$E$34:$AM$34,0)+1,FALSE)&gt;J$14,J$14,VLOOKUP($B245,加速計算!$D$11:$Z$5007,MATCH(J$19,加速計算!$E$34:$AM$34,0)+1,FALSE)))))</f>
        <v>#N/A</v>
      </c>
      <c r="K245" s="9" t="e">
        <f>IF(K244=0,#N/A,IF(VLOOKUP($B245,加速計算!$D$11:$Z$5007,MATCH(K$19,加速計算!$E$34:$AM$34,0)+1,FALSE)&lt;0,0,IF($B245&gt;K$12,0,IF(VLOOKUP($B245,加速計算!$D$11:$Z$5007,MATCH(K$19,加速計算!$E$34:$AM$34,0)+1,FALSE)&gt;K$14,K$14,VLOOKUP($B245,加速計算!$D$11:$Z$5007,MATCH(K$19,加速計算!$E$34:$AM$34,0)+1,FALSE)))))</f>
        <v>#N/A</v>
      </c>
      <c r="L245" s="20" t="e">
        <f>IF(L244=0,#N/A,IF(VLOOKUP($B245,加速計算!$D$11:$Z$5007,MATCH(L$19,加速計算!$E$34:$AM$34,0)+1,FALSE)&lt;0,0,IF($B245&gt;L$12,0,IF(VLOOKUP($B245,加速計算!$D$11:$Z$5007,MATCH(L$19,加速計算!$E$34:$AM$34,0)+1,FALSE)&gt;L$14,L$14,VLOOKUP($B245,加速計算!$D$11:$Z$5007,MATCH(L$19,加速計算!$E$34:$AM$34,0)+1,FALSE)))))</f>
        <v>#N/A</v>
      </c>
    </row>
    <row r="246" spans="2:12">
      <c r="B246" s="4">
        <v>2250</v>
      </c>
      <c r="C246" s="5">
        <f t="shared" si="5"/>
        <v>2250</v>
      </c>
      <c r="D246" s="9" t="e">
        <f>IF(D245=0,#N/A,IF(VLOOKUP($B246,加速計算!$D$11:$Z$5007,MATCH(D$19,加速計算!$E$34:$AM$34,0)+1,FALSE)&lt;0,0,IF($B246&gt;D$12,0,IF(VLOOKUP($B246,加速計算!$D$11:$Z$5007,MATCH(D$19,加速計算!$E$34:$AM$34,0)+1,FALSE)&gt;D$14,D$14,VLOOKUP($B246,加速計算!$D$11:$Z$5007,MATCH(D$19,加速計算!$E$34:$AM$34,0)+1,FALSE)))))</f>
        <v>#N/A</v>
      </c>
      <c r="E246" s="9" t="e">
        <f>IF(E245=0,#N/A,IF(VLOOKUP($B246,加速計算!$D$11:$Z$5007,MATCH(E$19,加速計算!$E$34:$AM$34,0)+1,FALSE)&lt;0,0,IF($B246&gt;E$12,0,IF(VLOOKUP($B246,加速計算!$D$11:$Z$5007,MATCH(E$19,加速計算!$E$34:$AM$34,0)+1,FALSE)&gt;E$14,E$14,VLOOKUP($B246,加速計算!$D$11:$Z$5007,MATCH(E$19,加速計算!$E$34:$AM$34,0)+1,FALSE)))))</f>
        <v>#N/A</v>
      </c>
      <c r="F246" s="9" t="e">
        <f>IF(F245=0,#N/A,IF(VLOOKUP($B246,加速計算!$D$11:$Z$5007,MATCH(F$19,加速計算!$E$34:$AM$34,0)+1,FALSE)&lt;0,0,IF($B246&gt;F$12,0,IF(VLOOKUP($B246,加速計算!$D$11:$Z$5007,MATCH(F$19,加速計算!$E$34:$AM$34,0)+1,FALSE)&gt;F$14,F$14,VLOOKUP($B246,加速計算!$D$11:$Z$5007,MATCH(F$19,加速計算!$E$34:$AM$34,0)+1,FALSE)))))</f>
        <v>#N/A</v>
      </c>
      <c r="G246" s="9">
        <f>IF(G245=0,#N/A,IF(VLOOKUP($B246,加速計算!$D$11:$Z$5007,MATCH(G$19,加速計算!$E$34:$AM$34,0)+1,FALSE)&lt;0,0,IF($B246&gt;G$12,0,IF(VLOOKUP($B246,加速計算!$D$11:$Z$5007,MATCH(G$19,加速計算!$E$34:$AM$34,0)+1,FALSE)&gt;G$14,G$14,VLOOKUP($B246,加速計算!$D$11:$Z$5007,MATCH(G$19,加速計算!$E$34:$AM$34,0)+1,FALSE)))))</f>
        <v>48.171087355043504</v>
      </c>
      <c r="H246" s="9">
        <f>IF(H245=0,#N/A,IF(VLOOKUP($B246,加速計算!$D$11:$Z$5007,MATCH(H$19,加速計算!$E$34:$AM$34,0)+1,FALSE)&lt;0,0,IF($B246&gt;H$12,0,IF(VLOOKUP($B246,加速計算!$D$11:$Z$5007,MATCH(H$19,加速計算!$E$34:$AM$34,0)+1,FALSE)&gt;H$14,H$14,VLOOKUP($B246,加速計算!$D$11:$Z$5007,MATCH(H$19,加速計算!$E$34:$AM$34,0)+1,FALSE)))))</f>
        <v>48.171087355043504</v>
      </c>
      <c r="I246" s="9" t="e">
        <f>IF(I245=0,#N/A,IF(VLOOKUP($B246,加速計算!$D$11:$Z$5007,MATCH(I$19,加速計算!$E$34:$AM$34,0)+1,FALSE)&lt;0,0,IF($B246&gt;I$12,0,IF(VLOOKUP($B246,加速計算!$D$11:$Z$5007,MATCH(I$19,加速計算!$E$34:$AM$34,0)+1,FALSE)&gt;I$14,I$14,VLOOKUP($B246,加速計算!$D$11:$Z$5007,MATCH(I$19,加速計算!$E$34:$AM$34,0)+1,FALSE)))))</f>
        <v>#N/A</v>
      </c>
      <c r="J246" s="9" t="e">
        <f>IF(J245=0,#N/A,IF(VLOOKUP($B246,加速計算!$D$11:$Z$5007,MATCH(J$19,加速計算!$E$34:$AM$34,0)+1,FALSE)&lt;0,0,IF($B246&gt;J$12,0,IF(VLOOKUP($B246,加速計算!$D$11:$Z$5007,MATCH(J$19,加速計算!$E$34:$AM$34,0)+1,FALSE)&gt;J$14,J$14,VLOOKUP($B246,加速計算!$D$11:$Z$5007,MATCH(J$19,加速計算!$E$34:$AM$34,0)+1,FALSE)))))</f>
        <v>#N/A</v>
      </c>
      <c r="K246" s="9" t="e">
        <f>IF(K245=0,#N/A,IF(VLOOKUP($B246,加速計算!$D$11:$Z$5007,MATCH(K$19,加速計算!$E$34:$AM$34,0)+1,FALSE)&lt;0,0,IF($B246&gt;K$12,0,IF(VLOOKUP($B246,加速計算!$D$11:$Z$5007,MATCH(K$19,加速計算!$E$34:$AM$34,0)+1,FALSE)&gt;K$14,K$14,VLOOKUP($B246,加速計算!$D$11:$Z$5007,MATCH(K$19,加速計算!$E$34:$AM$34,0)+1,FALSE)))))</f>
        <v>#N/A</v>
      </c>
      <c r="L246" s="20" t="e">
        <f>IF(L245=0,#N/A,IF(VLOOKUP($B246,加速計算!$D$11:$Z$5007,MATCH(L$19,加速計算!$E$34:$AM$34,0)+1,FALSE)&lt;0,0,IF($B246&gt;L$12,0,IF(VLOOKUP($B246,加速計算!$D$11:$Z$5007,MATCH(L$19,加速計算!$E$34:$AM$34,0)+1,FALSE)&gt;L$14,L$14,VLOOKUP($B246,加速計算!$D$11:$Z$5007,MATCH(L$19,加速計算!$E$34:$AM$34,0)+1,FALSE)))))</f>
        <v>#N/A</v>
      </c>
    </row>
    <row r="247" spans="2:12">
      <c r="B247" s="4">
        <v>2260</v>
      </c>
      <c r="C247" s="5">
        <f t="shared" si="5"/>
        <v>2260</v>
      </c>
      <c r="D247" s="9" t="e">
        <f>IF(D246=0,#N/A,IF(VLOOKUP($B247,加速計算!$D$11:$Z$5007,MATCH(D$19,加速計算!$E$34:$AM$34,0)+1,FALSE)&lt;0,0,IF($B247&gt;D$12,0,IF(VLOOKUP($B247,加速計算!$D$11:$Z$5007,MATCH(D$19,加速計算!$E$34:$AM$34,0)+1,FALSE)&gt;D$14,D$14,VLOOKUP($B247,加速計算!$D$11:$Z$5007,MATCH(D$19,加速計算!$E$34:$AM$34,0)+1,FALSE)))))</f>
        <v>#N/A</v>
      </c>
      <c r="E247" s="9" t="e">
        <f>IF(E246=0,#N/A,IF(VLOOKUP($B247,加速計算!$D$11:$Z$5007,MATCH(E$19,加速計算!$E$34:$AM$34,0)+1,FALSE)&lt;0,0,IF($B247&gt;E$12,0,IF(VLOOKUP($B247,加速計算!$D$11:$Z$5007,MATCH(E$19,加速計算!$E$34:$AM$34,0)+1,FALSE)&gt;E$14,E$14,VLOOKUP($B247,加速計算!$D$11:$Z$5007,MATCH(E$19,加速計算!$E$34:$AM$34,0)+1,FALSE)))))</f>
        <v>#N/A</v>
      </c>
      <c r="F247" s="9" t="e">
        <f>IF(F246=0,#N/A,IF(VLOOKUP($B247,加速計算!$D$11:$Z$5007,MATCH(F$19,加速計算!$E$34:$AM$34,0)+1,FALSE)&lt;0,0,IF($B247&gt;F$12,0,IF(VLOOKUP($B247,加速計算!$D$11:$Z$5007,MATCH(F$19,加速計算!$E$34:$AM$34,0)+1,FALSE)&gt;F$14,F$14,VLOOKUP($B247,加速計算!$D$11:$Z$5007,MATCH(F$19,加速計算!$E$34:$AM$34,0)+1,FALSE)))))</f>
        <v>#N/A</v>
      </c>
      <c r="G247" s="9">
        <f>IF(G246=0,#N/A,IF(VLOOKUP($B247,加速計算!$D$11:$Z$5007,MATCH(G$19,加速計算!$E$34:$AM$34,0)+1,FALSE)&lt;0,0,IF($B247&gt;G$12,0,IF(VLOOKUP($B247,加速計算!$D$11:$Z$5007,MATCH(G$19,加速計算!$E$34:$AM$34,0)+1,FALSE)&gt;G$14,G$14,VLOOKUP($B247,加速計算!$D$11:$Z$5007,MATCH(G$19,加速計算!$E$34:$AM$34,0)+1,FALSE)))))</f>
        <v>48.171087355043504</v>
      </c>
      <c r="H247" s="9">
        <f>IF(H246=0,#N/A,IF(VLOOKUP($B247,加速計算!$D$11:$Z$5007,MATCH(H$19,加速計算!$E$34:$AM$34,0)+1,FALSE)&lt;0,0,IF($B247&gt;H$12,0,IF(VLOOKUP($B247,加速計算!$D$11:$Z$5007,MATCH(H$19,加速計算!$E$34:$AM$34,0)+1,FALSE)&gt;H$14,H$14,VLOOKUP($B247,加速計算!$D$11:$Z$5007,MATCH(H$19,加速計算!$E$34:$AM$34,0)+1,FALSE)))))</f>
        <v>48.171087355043504</v>
      </c>
      <c r="I247" s="9" t="e">
        <f>IF(I246=0,#N/A,IF(VLOOKUP($B247,加速計算!$D$11:$Z$5007,MATCH(I$19,加速計算!$E$34:$AM$34,0)+1,FALSE)&lt;0,0,IF($B247&gt;I$12,0,IF(VLOOKUP($B247,加速計算!$D$11:$Z$5007,MATCH(I$19,加速計算!$E$34:$AM$34,0)+1,FALSE)&gt;I$14,I$14,VLOOKUP($B247,加速計算!$D$11:$Z$5007,MATCH(I$19,加速計算!$E$34:$AM$34,0)+1,FALSE)))))</f>
        <v>#N/A</v>
      </c>
      <c r="J247" s="9" t="e">
        <f>IF(J246=0,#N/A,IF(VLOOKUP($B247,加速計算!$D$11:$Z$5007,MATCH(J$19,加速計算!$E$34:$AM$34,0)+1,FALSE)&lt;0,0,IF($B247&gt;J$12,0,IF(VLOOKUP($B247,加速計算!$D$11:$Z$5007,MATCH(J$19,加速計算!$E$34:$AM$34,0)+1,FALSE)&gt;J$14,J$14,VLOOKUP($B247,加速計算!$D$11:$Z$5007,MATCH(J$19,加速計算!$E$34:$AM$34,0)+1,FALSE)))))</f>
        <v>#N/A</v>
      </c>
      <c r="K247" s="9" t="e">
        <f>IF(K246=0,#N/A,IF(VLOOKUP($B247,加速計算!$D$11:$Z$5007,MATCH(K$19,加速計算!$E$34:$AM$34,0)+1,FALSE)&lt;0,0,IF($B247&gt;K$12,0,IF(VLOOKUP($B247,加速計算!$D$11:$Z$5007,MATCH(K$19,加速計算!$E$34:$AM$34,0)+1,FALSE)&gt;K$14,K$14,VLOOKUP($B247,加速計算!$D$11:$Z$5007,MATCH(K$19,加速計算!$E$34:$AM$34,0)+1,FALSE)))))</f>
        <v>#N/A</v>
      </c>
      <c r="L247" s="20" t="e">
        <f>IF(L246=0,#N/A,IF(VLOOKUP($B247,加速計算!$D$11:$Z$5007,MATCH(L$19,加速計算!$E$34:$AM$34,0)+1,FALSE)&lt;0,0,IF($B247&gt;L$12,0,IF(VLOOKUP($B247,加速計算!$D$11:$Z$5007,MATCH(L$19,加速計算!$E$34:$AM$34,0)+1,FALSE)&gt;L$14,L$14,VLOOKUP($B247,加速計算!$D$11:$Z$5007,MATCH(L$19,加速計算!$E$34:$AM$34,0)+1,FALSE)))))</f>
        <v>#N/A</v>
      </c>
    </row>
    <row r="248" spans="2:12">
      <c r="B248" s="4">
        <v>2270</v>
      </c>
      <c r="C248" s="5">
        <f t="shared" si="5"/>
        <v>2270</v>
      </c>
      <c r="D248" s="9" t="e">
        <f>IF(D247=0,#N/A,IF(VLOOKUP($B248,加速計算!$D$11:$Z$5007,MATCH(D$19,加速計算!$E$34:$AM$34,0)+1,FALSE)&lt;0,0,IF($B248&gt;D$12,0,IF(VLOOKUP($B248,加速計算!$D$11:$Z$5007,MATCH(D$19,加速計算!$E$34:$AM$34,0)+1,FALSE)&gt;D$14,D$14,VLOOKUP($B248,加速計算!$D$11:$Z$5007,MATCH(D$19,加速計算!$E$34:$AM$34,0)+1,FALSE)))))</f>
        <v>#N/A</v>
      </c>
      <c r="E248" s="9" t="e">
        <f>IF(E247=0,#N/A,IF(VLOOKUP($B248,加速計算!$D$11:$Z$5007,MATCH(E$19,加速計算!$E$34:$AM$34,0)+1,FALSE)&lt;0,0,IF($B248&gt;E$12,0,IF(VLOOKUP($B248,加速計算!$D$11:$Z$5007,MATCH(E$19,加速計算!$E$34:$AM$34,0)+1,FALSE)&gt;E$14,E$14,VLOOKUP($B248,加速計算!$D$11:$Z$5007,MATCH(E$19,加速計算!$E$34:$AM$34,0)+1,FALSE)))))</f>
        <v>#N/A</v>
      </c>
      <c r="F248" s="9" t="e">
        <f>IF(F247=0,#N/A,IF(VLOOKUP($B248,加速計算!$D$11:$Z$5007,MATCH(F$19,加速計算!$E$34:$AM$34,0)+1,FALSE)&lt;0,0,IF($B248&gt;F$12,0,IF(VLOOKUP($B248,加速計算!$D$11:$Z$5007,MATCH(F$19,加速計算!$E$34:$AM$34,0)+1,FALSE)&gt;F$14,F$14,VLOOKUP($B248,加速計算!$D$11:$Z$5007,MATCH(F$19,加速計算!$E$34:$AM$34,0)+1,FALSE)))))</f>
        <v>#N/A</v>
      </c>
      <c r="G248" s="9">
        <f>IF(G247=0,#N/A,IF(VLOOKUP($B248,加速計算!$D$11:$Z$5007,MATCH(G$19,加速計算!$E$34:$AM$34,0)+1,FALSE)&lt;0,0,IF($B248&gt;G$12,0,IF(VLOOKUP($B248,加速計算!$D$11:$Z$5007,MATCH(G$19,加速計算!$E$34:$AM$34,0)+1,FALSE)&gt;G$14,G$14,VLOOKUP($B248,加速計算!$D$11:$Z$5007,MATCH(G$19,加速計算!$E$34:$AM$34,0)+1,FALSE)))))</f>
        <v>48.171087355043504</v>
      </c>
      <c r="H248" s="9">
        <f>IF(H247=0,#N/A,IF(VLOOKUP($B248,加速計算!$D$11:$Z$5007,MATCH(H$19,加速計算!$E$34:$AM$34,0)+1,FALSE)&lt;0,0,IF($B248&gt;H$12,0,IF(VLOOKUP($B248,加速計算!$D$11:$Z$5007,MATCH(H$19,加速計算!$E$34:$AM$34,0)+1,FALSE)&gt;H$14,H$14,VLOOKUP($B248,加速計算!$D$11:$Z$5007,MATCH(H$19,加速計算!$E$34:$AM$34,0)+1,FALSE)))))</f>
        <v>48.171087355043504</v>
      </c>
      <c r="I248" s="9" t="e">
        <f>IF(I247=0,#N/A,IF(VLOOKUP($B248,加速計算!$D$11:$Z$5007,MATCH(I$19,加速計算!$E$34:$AM$34,0)+1,FALSE)&lt;0,0,IF($B248&gt;I$12,0,IF(VLOOKUP($B248,加速計算!$D$11:$Z$5007,MATCH(I$19,加速計算!$E$34:$AM$34,0)+1,FALSE)&gt;I$14,I$14,VLOOKUP($B248,加速計算!$D$11:$Z$5007,MATCH(I$19,加速計算!$E$34:$AM$34,0)+1,FALSE)))))</f>
        <v>#N/A</v>
      </c>
      <c r="J248" s="9" t="e">
        <f>IF(J247=0,#N/A,IF(VLOOKUP($B248,加速計算!$D$11:$Z$5007,MATCH(J$19,加速計算!$E$34:$AM$34,0)+1,FALSE)&lt;0,0,IF($B248&gt;J$12,0,IF(VLOOKUP($B248,加速計算!$D$11:$Z$5007,MATCH(J$19,加速計算!$E$34:$AM$34,0)+1,FALSE)&gt;J$14,J$14,VLOOKUP($B248,加速計算!$D$11:$Z$5007,MATCH(J$19,加速計算!$E$34:$AM$34,0)+1,FALSE)))))</f>
        <v>#N/A</v>
      </c>
      <c r="K248" s="9" t="e">
        <f>IF(K247=0,#N/A,IF(VLOOKUP($B248,加速計算!$D$11:$Z$5007,MATCH(K$19,加速計算!$E$34:$AM$34,0)+1,FALSE)&lt;0,0,IF($B248&gt;K$12,0,IF(VLOOKUP($B248,加速計算!$D$11:$Z$5007,MATCH(K$19,加速計算!$E$34:$AM$34,0)+1,FALSE)&gt;K$14,K$14,VLOOKUP($B248,加速計算!$D$11:$Z$5007,MATCH(K$19,加速計算!$E$34:$AM$34,0)+1,FALSE)))))</f>
        <v>#N/A</v>
      </c>
      <c r="L248" s="20" t="e">
        <f>IF(L247=0,#N/A,IF(VLOOKUP($B248,加速計算!$D$11:$Z$5007,MATCH(L$19,加速計算!$E$34:$AM$34,0)+1,FALSE)&lt;0,0,IF($B248&gt;L$12,0,IF(VLOOKUP($B248,加速計算!$D$11:$Z$5007,MATCH(L$19,加速計算!$E$34:$AM$34,0)+1,FALSE)&gt;L$14,L$14,VLOOKUP($B248,加速計算!$D$11:$Z$5007,MATCH(L$19,加速計算!$E$34:$AM$34,0)+1,FALSE)))))</f>
        <v>#N/A</v>
      </c>
    </row>
    <row r="249" spans="2:12">
      <c r="B249" s="4">
        <v>2280</v>
      </c>
      <c r="C249" s="5">
        <f t="shared" si="5"/>
        <v>2280</v>
      </c>
      <c r="D249" s="9" t="e">
        <f>IF(D248=0,#N/A,IF(VLOOKUP($B249,加速計算!$D$11:$Z$5007,MATCH(D$19,加速計算!$E$34:$AM$34,0)+1,FALSE)&lt;0,0,IF($B249&gt;D$12,0,IF(VLOOKUP($B249,加速計算!$D$11:$Z$5007,MATCH(D$19,加速計算!$E$34:$AM$34,0)+1,FALSE)&gt;D$14,D$14,VLOOKUP($B249,加速計算!$D$11:$Z$5007,MATCH(D$19,加速計算!$E$34:$AM$34,0)+1,FALSE)))))</f>
        <v>#N/A</v>
      </c>
      <c r="E249" s="9" t="e">
        <f>IF(E248=0,#N/A,IF(VLOOKUP($B249,加速計算!$D$11:$Z$5007,MATCH(E$19,加速計算!$E$34:$AM$34,0)+1,FALSE)&lt;0,0,IF($B249&gt;E$12,0,IF(VLOOKUP($B249,加速計算!$D$11:$Z$5007,MATCH(E$19,加速計算!$E$34:$AM$34,0)+1,FALSE)&gt;E$14,E$14,VLOOKUP($B249,加速計算!$D$11:$Z$5007,MATCH(E$19,加速計算!$E$34:$AM$34,0)+1,FALSE)))))</f>
        <v>#N/A</v>
      </c>
      <c r="F249" s="9" t="e">
        <f>IF(F248=0,#N/A,IF(VLOOKUP($B249,加速計算!$D$11:$Z$5007,MATCH(F$19,加速計算!$E$34:$AM$34,0)+1,FALSE)&lt;0,0,IF($B249&gt;F$12,0,IF(VLOOKUP($B249,加速計算!$D$11:$Z$5007,MATCH(F$19,加速計算!$E$34:$AM$34,0)+1,FALSE)&gt;F$14,F$14,VLOOKUP($B249,加速計算!$D$11:$Z$5007,MATCH(F$19,加速計算!$E$34:$AM$34,0)+1,FALSE)))))</f>
        <v>#N/A</v>
      </c>
      <c r="G249" s="9">
        <f>IF(G248=0,#N/A,IF(VLOOKUP($B249,加速計算!$D$11:$Z$5007,MATCH(G$19,加速計算!$E$34:$AM$34,0)+1,FALSE)&lt;0,0,IF($B249&gt;G$12,0,IF(VLOOKUP($B249,加速計算!$D$11:$Z$5007,MATCH(G$19,加速計算!$E$34:$AM$34,0)+1,FALSE)&gt;G$14,G$14,VLOOKUP($B249,加速計算!$D$11:$Z$5007,MATCH(G$19,加速計算!$E$34:$AM$34,0)+1,FALSE)))))</f>
        <v>48.171087355043504</v>
      </c>
      <c r="H249" s="9">
        <f>IF(H248=0,#N/A,IF(VLOOKUP($B249,加速計算!$D$11:$Z$5007,MATCH(H$19,加速計算!$E$34:$AM$34,0)+1,FALSE)&lt;0,0,IF($B249&gt;H$12,0,IF(VLOOKUP($B249,加速計算!$D$11:$Z$5007,MATCH(H$19,加速計算!$E$34:$AM$34,0)+1,FALSE)&gt;H$14,H$14,VLOOKUP($B249,加速計算!$D$11:$Z$5007,MATCH(H$19,加速計算!$E$34:$AM$34,0)+1,FALSE)))))</f>
        <v>48.171087355043504</v>
      </c>
      <c r="I249" s="9" t="e">
        <f>IF(I248=0,#N/A,IF(VLOOKUP($B249,加速計算!$D$11:$Z$5007,MATCH(I$19,加速計算!$E$34:$AM$34,0)+1,FALSE)&lt;0,0,IF($B249&gt;I$12,0,IF(VLOOKUP($B249,加速計算!$D$11:$Z$5007,MATCH(I$19,加速計算!$E$34:$AM$34,0)+1,FALSE)&gt;I$14,I$14,VLOOKUP($B249,加速計算!$D$11:$Z$5007,MATCH(I$19,加速計算!$E$34:$AM$34,0)+1,FALSE)))))</f>
        <v>#N/A</v>
      </c>
      <c r="J249" s="9" t="e">
        <f>IF(J248=0,#N/A,IF(VLOOKUP($B249,加速計算!$D$11:$Z$5007,MATCH(J$19,加速計算!$E$34:$AM$34,0)+1,FALSE)&lt;0,0,IF($B249&gt;J$12,0,IF(VLOOKUP($B249,加速計算!$D$11:$Z$5007,MATCH(J$19,加速計算!$E$34:$AM$34,0)+1,FALSE)&gt;J$14,J$14,VLOOKUP($B249,加速計算!$D$11:$Z$5007,MATCH(J$19,加速計算!$E$34:$AM$34,0)+1,FALSE)))))</f>
        <v>#N/A</v>
      </c>
      <c r="K249" s="9" t="e">
        <f>IF(K248=0,#N/A,IF(VLOOKUP($B249,加速計算!$D$11:$Z$5007,MATCH(K$19,加速計算!$E$34:$AM$34,0)+1,FALSE)&lt;0,0,IF($B249&gt;K$12,0,IF(VLOOKUP($B249,加速計算!$D$11:$Z$5007,MATCH(K$19,加速計算!$E$34:$AM$34,0)+1,FALSE)&gt;K$14,K$14,VLOOKUP($B249,加速計算!$D$11:$Z$5007,MATCH(K$19,加速計算!$E$34:$AM$34,0)+1,FALSE)))))</f>
        <v>#N/A</v>
      </c>
      <c r="L249" s="20" t="e">
        <f>IF(L248=0,#N/A,IF(VLOOKUP($B249,加速計算!$D$11:$Z$5007,MATCH(L$19,加速計算!$E$34:$AM$34,0)+1,FALSE)&lt;0,0,IF($B249&gt;L$12,0,IF(VLOOKUP($B249,加速計算!$D$11:$Z$5007,MATCH(L$19,加速計算!$E$34:$AM$34,0)+1,FALSE)&gt;L$14,L$14,VLOOKUP($B249,加速計算!$D$11:$Z$5007,MATCH(L$19,加速計算!$E$34:$AM$34,0)+1,FALSE)))))</f>
        <v>#N/A</v>
      </c>
    </row>
    <row r="250" spans="2:12">
      <c r="B250" s="4">
        <v>2290</v>
      </c>
      <c r="C250" s="5">
        <f t="shared" si="5"/>
        <v>2290</v>
      </c>
      <c r="D250" s="9" t="e">
        <f>IF(D249=0,#N/A,IF(VLOOKUP($B250,加速計算!$D$11:$Z$5007,MATCH(D$19,加速計算!$E$34:$AM$34,0)+1,FALSE)&lt;0,0,IF($B250&gt;D$12,0,IF(VLOOKUP($B250,加速計算!$D$11:$Z$5007,MATCH(D$19,加速計算!$E$34:$AM$34,0)+1,FALSE)&gt;D$14,D$14,VLOOKUP($B250,加速計算!$D$11:$Z$5007,MATCH(D$19,加速計算!$E$34:$AM$34,0)+1,FALSE)))))</f>
        <v>#N/A</v>
      </c>
      <c r="E250" s="9" t="e">
        <f>IF(E249=0,#N/A,IF(VLOOKUP($B250,加速計算!$D$11:$Z$5007,MATCH(E$19,加速計算!$E$34:$AM$34,0)+1,FALSE)&lt;0,0,IF($B250&gt;E$12,0,IF(VLOOKUP($B250,加速計算!$D$11:$Z$5007,MATCH(E$19,加速計算!$E$34:$AM$34,0)+1,FALSE)&gt;E$14,E$14,VLOOKUP($B250,加速計算!$D$11:$Z$5007,MATCH(E$19,加速計算!$E$34:$AM$34,0)+1,FALSE)))))</f>
        <v>#N/A</v>
      </c>
      <c r="F250" s="9" t="e">
        <f>IF(F249=0,#N/A,IF(VLOOKUP($B250,加速計算!$D$11:$Z$5007,MATCH(F$19,加速計算!$E$34:$AM$34,0)+1,FALSE)&lt;0,0,IF($B250&gt;F$12,0,IF(VLOOKUP($B250,加速計算!$D$11:$Z$5007,MATCH(F$19,加速計算!$E$34:$AM$34,0)+1,FALSE)&gt;F$14,F$14,VLOOKUP($B250,加速計算!$D$11:$Z$5007,MATCH(F$19,加速計算!$E$34:$AM$34,0)+1,FALSE)))))</f>
        <v>#N/A</v>
      </c>
      <c r="G250" s="9">
        <f>IF(G249=0,#N/A,IF(VLOOKUP($B250,加速計算!$D$11:$Z$5007,MATCH(G$19,加速計算!$E$34:$AM$34,0)+1,FALSE)&lt;0,0,IF($B250&gt;G$12,0,IF(VLOOKUP($B250,加速計算!$D$11:$Z$5007,MATCH(G$19,加速計算!$E$34:$AM$34,0)+1,FALSE)&gt;G$14,G$14,VLOOKUP($B250,加速計算!$D$11:$Z$5007,MATCH(G$19,加速計算!$E$34:$AM$34,0)+1,FALSE)))))</f>
        <v>48.171087355043504</v>
      </c>
      <c r="H250" s="9">
        <f>IF(H249=0,#N/A,IF(VLOOKUP($B250,加速計算!$D$11:$Z$5007,MATCH(H$19,加速計算!$E$34:$AM$34,0)+1,FALSE)&lt;0,0,IF($B250&gt;H$12,0,IF(VLOOKUP($B250,加速計算!$D$11:$Z$5007,MATCH(H$19,加速計算!$E$34:$AM$34,0)+1,FALSE)&gt;H$14,H$14,VLOOKUP($B250,加速計算!$D$11:$Z$5007,MATCH(H$19,加速計算!$E$34:$AM$34,0)+1,FALSE)))))</f>
        <v>48.171087355043504</v>
      </c>
      <c r="I250" s="9" t="e">
        <f>IF(I249=0,#N/A,IF(VLOOKUP($B250,加速計算!$D$11:$Z$5007,MATCH(I$19,加速計算!$E$34:$AM$34,0)+1,FALSE)&lt;0,0,IF($B250&gt;I$12,0,IF(VLOOKUP($B250,加速計算!$D$11:$Z$5007,MATCH(I$19,加速計算!$E$34:$AM$34,0)+1,FALSE)&gt;I$14,I$14,VLOOKUP($B250,加速計算!$D$11:$Z$5007,MATCH(I$19,加速計算!$E$34:$AM$34,0)+1,FALSE)))))</f>
        <v>#N/A</v>
      </c>
      <c r="J250" s="9" t="e">
        <f>IF(J249=0,#N/A,IF(VLOOKUP($B250,加速計算!$D$11:$Z$5007,MATCH(J$19,加速計算!$E$34:$AM$34,0)+1,FALSE)&lt;0,0,IF($B250&gt;J$12,0,IF(VLOOKUP($B250,加速計算!$D$11:$Z$5007,MATCH(J$19,加速計算!$E$34:$AM$34,0)+1,FALSE)&gt;J$14,J$14,VLOOKUP($B250,加速計算!$D$11:$Z$5007,MATCH(J$19,加速計算!$E$34:$AM$34,0)+1,FALSE)))))</f>
        <v>#N/A</v>
      </c>
      <c r="K250" s="9" t="e">
        <f>IF(K249=0,#N/A,IF(VLOOKUP($B250,加速計算!$D$11:$Z$5007,MATCH(K$19,加速計算!$E$34:$AM$34,0)+1,FALSE)&lt;0,0,IF($B250&gt;K$12,0,IF(VLOOKUP($B250,加速計算!$D$11:$Z$5007,MATCH(K$19,加速計算!$E$34:$AM$34,0)+1,FALSE)&gt;K$14,K$14,VLOOKUP($B250,加速計算!$D$11:$Z$5007,MATCH(K$19,加速計算!$E$34:$AM$34,0)+1,FALSE)))))</f>
        <v>#N/A</v>
      </c>
      <c r="L250" s="20" t="e">
        <f>IF(L249=0,#N/A,IF(VLOOKUP($B250,加速計算!$D$11:$Z$5007,MATCH(L$19,加速計算!$E$34:$AM$34,0)+1,FALSE)&lt;0,0,IF($B250&gt;L$12,0,IF(VLOOKUP($B250,加速計算!$D$11:$Z$5007,MATCH(L$19,加速計算!$E$34:$AM$34,0)+1,FALSE)&gt;L$14,L$14,VLOOKUP($B250,加速計算!$D$11:$Z$5007,MATCH(L$19,加速計算!$E$34:$AM$34,0)+1,FALSE)))))</f>
        <v>#N/A</v>
      </c>
    </row>
    <row r="251" spans="2:12">
      <c r="B251" s="4">
        <v>2300</v>
      </c>
      <c r="C251" s="5">
        <f t="shared" si="5"/>
        <v>2300</v>
      </c>
      <c r="D251" s="9" t="e">
        <f>IF(D250=0,#N/A,IF(VLOOKUP($B251,加速計算!$D$11:$Z$5007,MATCH(D$19,加速計算!$E$34:$AM$34,0)+1,FALSE)&lt;0,0,IF($B251&gt;D$12,0,IF(VLOOKUP($B251,加速計算!$D$11:$Z$5007,MATCH(D$19,加速計算!$E$34:$AM$34,0)+1,FALSE)&gt;D$14,D$14,VLOOKUP($B251,加速計算!$D$11:$Z$5007,MATCH(D$19,加速計算!$E$34:$AM$34,0)+1,FALSE)))))</f>
        <v>#N/A</v>
      </c>
      <c r="E251" s="9" t="e">
        <f>IF(E250=0,#N/A,IF(VLOOKUP($B251,加速計算!$D$11:$Z$5007,MATCH(E$19,加速計算!$E$34:$AM$34,0)+1,FALSE)&lt;0,0,IF($B251&gt;E$12,0,IF(VLOOKUP($B251,加速計算!$D$11:$Z$5007,MATCH(E$19,加速計算!$E$34:$AM$34,0)+1,FALSE)&gt;E$14,E$14,VLOOKUP($B251,加速計算!$D$11:$Z$5007,MATCH(E$19,加速計算!$E$34:$AM$34,0)+1,FALSE)))))</f>
        <v>#N/A</v>
      </c>
      <c r="F251" s="9" t="e">
        <f>IF(F250=0,#N/A,IF(VLOOKUP($B251,加速計算!$D$11:$Z$5007,MATCH(F$19,加速計算!$E$34:$AM$34,0)+1,FALSE)&lt;0,0,IF($B251&gt;F$12,0,IF(VLOOKUP($B251,加速計算!$D$11:$Z$5007,MATCH(F$19,加速計算!$E$34:$AM$34,0)+1,FALSE)&gt;F$14,F$14,VLOOKUP($B251,加速計算!$D$11:$Z$5007,MATCH(F$19,加速計算!$E$34:$AM$34,0)+1,FALSE)))))</f>
        <v>#N/A</v>
      </c>
      <c r="G251" s="9">
        <f>IF(G250=0,#N/A,IF(VLOOKUP($B251,加速計算!$D$11:$Z$5007,MATCH(G$19,加速計算!$E$34:$AM$34,0)+1,FALSE)&lt;0,0,IF($B251&gt;G$12,0,IF(VLOOKUP($B251,加速計算!$D$11:$Z$5007,MATCH(G$19,加速計算!$E$34:$AM$34,0)+1,FALSE)&gt;G$14,G$14,VLOOKUP($B251,加速計算!$D$11:$Z$5007,MATCH(G$19,加速計算!$E$34:$AM$34,0)+1,FALSE)))))</f>
        <v>48.171087355043504</v>
      </c>
      <c r="H251" s="9">
        <f>IF(H250=0,#N/A,IF(VLOOKUP($B251,加速計算!$D$11:$Z$5007,MATCH(H$19,加速計算!$E$34:$AM$34,0)+1,FALSE)&lt;0,0,IF($B251&gt;H$12,0,IF(VLOOKUP($B251,加速計算!$D$11:$Z$5007,MATCH(H$19,加速計算!$E$34:$AM$34,0)+1,FALSE)&gt;H$14,H$14,VLOOKUP($B251,加速計算!$D$11:$Z$5007,MATCH(H$19,加速計算!$E$34:$AM$34,0)+1,FALSE)))))</f>
        <v>48.171087355043504</v>
      </c>
      <c r="I251" s="9" t="e">
        <f>IF(I250=0,#N/A,IF(VLOOKUP($B251,加速計算!$D$11:$Z$5007,MATCH(I$19,加速計算!$E$34:$AM$34,0)+1,FALSE)&lt;0,0,IF($B251&gt;I$12,0,IF(VLOOKUP($B251,加速計算!$D$11:$Z$5007,MATCH(I$19,加速計算!$E$34:$AM$34,0)+1,FALSE)&gt;I$14,I$14,VLOOKUP($B251,加速計算!$D$11:$Z$5007,MATCH(I$19,加速計算!$E$34:$AM$34,0)+1,FALSE)))))</f>
        <v>#N/A</v>
      </c>
      <c r="J251" s="9" t="e">
        <f>IF(J250=0,#N/A,IF(VLOOKUP($B251,加速計算!$D$11:$Z$5007,MATCH(J$19,加速計算!$E$34:$AM$34,0)+1,FALSE)&lt;0,0,IF($B251&gt;J$12,0,IF(VLOOKUP($B251,加速計算!$D$11:$Z$5007,MATCH(J$19,加速計算!$E$34:$AM$34,0)+1,FALSE)&gt;J$14,J$14,VLOOKUP($B251,加速計算!$D$11:$Z$5007,MATCH(J$19,加速計算!$E$34:$AM$34,0)+1,FALSE)))))</f>
        <v>#N/A</v>
      </c>
      <c r="K251" s="9" t="e">
        <f>IF(K250=0,#N/A,IF(VLOOKUP($B251,加速計算!$D$11:$Z$5007,MATCH(K$19,加速計算!$E$34:$AM$34,0)+1,FALSE)&lt;0,0,IF($B251&gt;K$12,0,IF(VLOOKUP($B251,加速計算!$D$11:$Z$5007,MATCH(K$19,加速計算!$E$34:$AM$34,0)+1,FALSE)&gt;K$14,K$14,VLOOKUP($B251,加速計算!$D$11:$Z$5007,MATCH(K$19,加速計算!$E$34:$AM$34,0)+1,FALSE)))))</f>
        <v>#N/A</v>
      </c>
      <c r="L251" s="20" t="e">
        <f>IF(L250=0,#N/A,IF(VLOOKUP($B251,加速計算!$D$11:$Z$5007,MATCH(L$19,加速計算!$E$34:$AM$34,0)+1,FALSE)&lt;0,0,IF($B251&gt;L$12,0,IF(VLOOKUP($B251,加速計算!$D$11:$Z$5007,MATCH(L$19,加速計算!$E$34:$AM$34,0)+1,FALSE)&gt;L$14,L$14,VLOOKUP($B251,加速計算!$D$11:$Z$5007,MATCH(L$19,加速計算!$E$34:$AM$34,0)+1,FALSE)))))</f>
        <v>#N/A</v>
      </c>
    </row>
    <row r="252" spans="2:12">
      <c r="B252" s="4">
        <v>2310</v>
      </c>
      <c r="C252" s="5">
        <f t="shared" si="5"/>
        <v>2310</v>
      </c>
      <c r="D252" s="9" t="e">
        <f>IF(D251=0,#N/A,IF(VLOOKUP($B252,加速計算!$D$11:$Z$5007,MATCH(D$19,加速計算!$E$34:$AM$34,0)+1,FALSE)&lt;0,0,IF($B252&gt;D$12,0,IF(VLOOKUP($B252,加速計算!$D$11:$Z$5007,MATCH(D$19,加速計算!$E$34:$AM$34,0)+1,FALSE)&gt;D$14,D$14,VLOOKUP($B252,加速計算!$D$11:$Z$5007,MATCH(D$19,加速計算!$E$34:$AM$34,0)+1,FALSE)))))</f>
        <v>#N/A</v>
      </c>
      <c r="E252" s="9" t="e">
        <f>IF(E251=0,#N/A,IF(VLOOKUP($B252,加速計算!$D$11:$Z$5007,MATCH(E$19,加速計算!$E$34:$AM$34,0)+1,FALSE)&lt;0,0,IF($B252&gt;E$12,0,IF(VLOOKUP($B252,加速計算!$D$11:$Z$5007,MATCH(E$19,加速計算!$E$34:$AM$34,0)+1,FALSE)&gt;E$14,E$14,VLOOKUP($B252,加速計算!$D$11:$Z$5007,MATCH(E$19,加速計算!$E$34:$AM$34,0)+1,FALSE)))))</f>
        <v>#N/A</v>
      </c>
      <c r="F252" s="9" t="e">
        <f>IF(F251=0,#N/A,IF(VLOOKUP($B252,加速計算!$D$11:$Z$5007,MATCH(F$19,加速計算!$E$34:$AM$34,0)+1,FALSE)&lt;0,0,IF($B252&gt;F$12,0,IF(VLOOKUP($B252,加速計算!$D$11:$Z$5007,MATCH(F$19,加速計算!$E$34:$AM$34,0)+1,FALSE)&gt;F$14,F$14,VLOOKUP($B252,加速計算!$D$11:$Z$5007,MATCH(F$19,加速計算!$E$34:$AM$34,0)+1,FALSE)))))</f>
        <v>#N/A</v>
      </c>
      <c r="G252" s="9">
        <f>IF(G251=0,#N/A,IF(VLOOKUP($B252,加速計算!$D$11:$Z$5007,MATCH(G$19,加速計算!$E$34:$AM$34,0)+1,FALSE)&lt;0,0,IF($B252&gt;G$12,0,IF(VLOOKUP($B252,加速計算!$D$11:$Z$5007,MATCH(G$19,加速計算!$E$34:$AM$34,0)+1,FALSE)&gt;G$14,G$14,VLOOKUP($B252,加速計算!$D$11:$Z$5007,MATCH(G$19,加速計算!$E$34:$AM$34,0)+1,FALSE)))))</f>
        <v>48.171087355043504</v>
      </c>
      <c r="H252" s="9">
        <f>IF(H251=0,#N/A,IF(VLOOKUP($B252,加速計算!$D$11:$Z$5007,MATCH(H$19,加速計算!$E$34:$AM$34,0)+1,FALSE)&lt;0,0,IF($B252&gt;H$12,0,IF(VLOOKUP($B252,加速計算!$D$11:$Z$5007,MATCH(H$19,加速計算!$E$34:$AM$34,0)+1,FALSE)&gt;H$14,H$14,VLOOKUP($B252,加速計算!$D$11:$Z$5007,MATCH(H$19,加速計算!$E$34:$AM$34,0)+1,FALSE)))))</f>
        <v>48.171087355043504</v>
      </c>
      <c r="I252" s="9" t="e">
        <f>IF(I251=0,#N/A,IF(VLOOKUP($B252,加速計算!$D$11:$Z$5007,MATCH(I$19,加速計算!$E$34:$AM$34,0)+1,FALSE)&lt;0,0,IF($B252&gt;I$12,0,IF(VLOOKUP($B252,加速計算!$D$11:$Z$5007,MATCH(I$19,加速計算!$E$34:$AM$34,0)+1,FALSE)&gt;I$14,I$14,VLOOKUP($B252,加速計算!$D$11:$Z$5007,MATCH(I$19,加速計算!$E$34:$AM$34,0)+1,FALSE)))))</f>
        <v>#N/A</v>
      </c>
      <c r="J252" s="9" t="e">
        <f>IF(J251=0,#N/A,IF(VLOOKUP($B252,加速計算!$D$11:$Z$5007,MATCH(J$19,加速計算!$E$34:$AM$34,0)+1,FALSE)&lt;0,0,IF($B252&gt;J$12,0,IF(VLOOKUP($B252,加速計算!$D$11:$Z$5007,MATCH(J$19,加速計算!$E$34:$AM$34,0)+1,FALSE)&gt;J$14,J$14,VLOOKUP($B252,加速計算!$D$11:$Z$5007,MATCH(J$19,加速計算!$E$34:$AM$34,0)+1,FALSE)))))</f>
        <v>#N/A</v>
      </c>
      <c r="K252" s="9" t="e">
        <f>IF(K251=0,#N/A,IF(VLOOKUP($B252,加速計算!$D$11:$Z$5007,MATCH(K$19,加速計算!$E$34:$AM$34,0)+1,FALSE)&lt;0,0,IF($B252&gt;K$12,0,IF(VLOOKUP($B252,加速計算!$D$11:$Z$5007,MATCH(K$19,加速計算!$E$34:$AM$34,0)+1,FALSE)&gt;K$14,K$14,VLOOKUP($B252,加速計算!$D$11:$Z$5007,MATCH(K$19,加速計算!$E$34:$AM$34,0)+1,FALSE)))))</f>
        <v>#N/A</v>
      </c>
      <c r="L252" s="20" t="e">
        <f>IF(L251=0,#N/A,IF(VLOOKUP($B252,加速計算!$D$11:$Z$5007,MATCH(L$19,加速計算!$E$34:$AM$34,0)+1,FALSE)&lt;0,0,IF($B252&gt;L$12,0,IF(VLOOKUP($B252,加速計算!$D$11:$Z$5007,MATCH(L$19,加速計算!$E$34:$AM$34,0)+1,FALSE)&gt;L$14,L$14,VLOOKUP($B252,加速計算!$D$11:$Z$5007,MATCH(L$19,加速計算!$E$34:$AM$34,0)+1,FALSE)))))</f>
        <v>#N/A</v>
      </c>
    </row>
    <row r="253" spans="2:12">
      <c r="B253" s="4">
        <v>2320</v>
      </c>
      <c r="C253" s="5">
        <f t="shared" si="5"/>
        <v>2320</v>
      </c>
      <c r="D253" s="9" t="e">
        <f>IF(D252=0,#N/A,IF(VLOOKUP($B253,加速計算!$D$11:$Z$5007,MATCH(D$19,加速計算!$E$34:$AM$34,0)+1,FALSE)&lt;0,0,IF($B253&gt;D$12,0,IF(VLOOKUP($B253,加速計算!$D$11:$Z$5007,MATCH(D$19,加速計算!$E$34:$AM$34,0)+1,FALSE)&gt;D$14,D$14,VLOOKUP($B253,加速計算!$D$11:$Z$5007,MATCH(D$19,加速計算!$E$34:$AM$34,0)+1,FALSE)))))</f>
        <v>#N/A</v>
      </c>
      <c r="E253" s="9" t="e">
        <f>IF(E252=0,#N/A,IF(VLOOKUP($B253,加速計算!$D$11:$Z$5007,MATCH(E$19,加速計算!$E$34:$AM$34,0)+1,FALSE)&lt;0,0,IF($B253&gt;E$12,0,IF(VLOOKUP($B253,加速計算!$D$11:$Z$5007,MATCH(E$19,加速計算!$E$34:$AM$34,0)+1,FALSE)&gt;E$14,E$14,VLOOKUP($B253,加速計算!$D$11:$Z$5007,MATCH(E$19,加速計算!$E$34:$AM$34,0)+1,FALSE)))))</f>
        <v>#N/A</v>
      </c>
      <c r="F253" s="9" t="e">
        <f>IF(F252=0,#N/A,IF(VLOOKUP($B253,加速計算!$D$11:$Z$5007,MATCH(F$19,加速計算!$E$34:$AM$34,0)+1,FALSE)&lt;0,0,IF($B253&gt;F$12,0,IF(VLOOKUP($B253,加速計算!$D$11:$Z$5007,MATCH(F$19,加速計算!$E$34:$AM$34,0)+1,FALSE)&gt;F$14,F$14,VLOOKUP($B253,加速計算!$D$11:$Z$5007,MATCH(F$19,加速計算!$E$34:$AM$34,0)+1,FALSE)))))</f>
        <v>#N/A</v>
      </c>
      <c r="G253" s="9">
        <f>IF(G252=0,#N/A,IF(VLOOKUP($B253,加速計算!$D$11:$Z$5007,MATCH(G$19,加速計算!$E$34:$AM$34,0)+1,FALSE)&lt;0,0,IF($B253&gt;G$12,0,IF(VLOOKUP($B253,加速計算!$D$11:$Z$5007,MATCH(G$19,加速計算!$E$34:$AM$34,0)+1,FALSE)&gt;G$14,G$14,VLOOKUP($B253,加速計算!$D$11:$Z$5007,MATCH(G$19,加速計算!$E$34:$AM$34,0)+1,FALSE)))))</f>
        <v>48.171087355043504</v>
      </c>
      <c r="H253" s="9">
        <f>IF(H252=0,#N/A,IF(VLOOKUP($B253,加速計算!$D$11:$Z$5007,MATCH(H$19,加速計算!$E$34:$AM$34,0)+1,FALSE)&lt;0,0,IF($B253&gt;H$12,0,IF(VLOOKUP($B253,加速計算!$D$11:$Z$5007,MATCH(H$19,加速計算!$E$34:$AM$34,0)+1,FALSE)&gt;H$14,H$14,VLOOKUP($B253,加速計算!$D$11:$Z$5007,MATCH(H$19,加速計算!$E$34:$AM$34,0)+1,FALSE)))))</f>
        <v>48.171087355043504</v>
      </c>
      <c r="I253" s="9" t="e">
        <f>IF(I252=0,#N/A,IF(VLOOKUP($B253,加速計算!$D$11:$Z$5007,MATCH(I$19,加速計算!$E$34:$AM$34,0)+1,FALSE)&lt;0,0,IF($B253&gt;I$12,0,IF(VLOOKUP($B253,加速計算!$D$11:$Z$5007,MATCH(I$19,加速計算!$E$34:$AM$34,0)+1,FALSE)&gt;I$14,I$14,VLOOKUP($B253,加速計算!$D$11:$Z$5007,MATCH(I$19,加速計算!$E$34:$AM$34,0)+1,FALSE)))))</f>
        <v>#N/A</v>
      </c>
      <c r="J253" s="9" t="e">
        <f>IF(J252=0,#N/A,IF(VLOOKUP($B253,加速計算!$D$11:$Z$5007,MATCH(J$19,加速計算!$E$34:$AM$34,0)+1,FALSE)&lt;0,0,IF($B253&gt;J$12,0,IF(VLOOKUP($B253,加速計算!$D$11:$Z$5007,MATCH(J$19,加速計算!$E$34:$AM$34,0)+1,FALSE)&gt;J$14,J$14,VLOOKUP($B253,加速計算!$D$11:$Z$5007,MATCH(J$19,加速計算!$E$34:$AM$34,0)+1,FALSE)))))</f>
        <v>#N/A</v>
      </c>
      <c r="K253" s="9" t="e">
        <f>IF(K252=0,#N/A,IF(VLOOKUP($B253,加速計算!$D$11:$Z$5007,MATCH(K$19,加速計算!$E$34:$AM$34,0)+1,FALSE)&lt;0,0,IF($B253&gt;K$12,0,IF(VLOOKUP($B253,加速計算!$D$11:$Z$5007,MATCH(K$19,加速計算!$E$34:$AM$34,0)+1,FALSE)&gt;K$14,K$14,VLOOKUP($B253,加速計算!$D$11:$Z$5007,MATCH(K$19,加速計算!$E$34:$AM$34,0)+1,FALSE)))))</f>
        <v>#N/A</v>
      </c>
      <c r="L253" s="20" t="e">
        <f>IF(L252=0,#N/A,IF(VLOOKUP($B253,加速計算!$D$11:$Z$5007,MATCH(L$19,加速計算!$E$34:$AM$34,0)+1,FALSE)&lt;0,0,IF($B253&gt;L$12,0,IF(VLOOKUP($B253,加速計算!$D$11:$Z$5007,MATCH(L$19,加速計算!$E$34:$AM$34,0)+1,FALSE)&gt;L$14,L$14,VLOOKUP($B253,加速計算!$D$11:$Z$5007,MATCH(L$19,加速計算!$E$34:$AM$34,0)+1,FALSE)))))</f>
        <v>#N/A</v>
      </c>
    </row>
    <row r="254" spans="2:12">
      <c r="B254" s="4">
        <v>2330</v>
      </c>
      <c r="C254" s="5">
        <f t="shared" si="5"/>
        <v>2330</v>
      </c>
      <c r="D254" s="9" t="e">
        <f>IF(D253=0,#N/A,IF(VLOOKUP($B254,加速計算!$D$11:$Z$5007,MATCH(D$19,加速計算!$E$34:$AM$34,0)+1,FALSE)&lt;0,0,IF($B254&gt;D$12,0,IF(VLOOKUP($B254,加速計算!$D$11:$Z$5007,MATCH(D$19,加速計算!$E$34:$AM$34,0)+1,FALSE)&gt;D$14,D$14,VLOOKUP($B254,加速計算!$D$11:$Z$5007,MATCH(D$19,加速計算!$E$34:$AM$34,0)+1,FALSE)))))</f>
        <v>#N/A</v>
      </c>
      <c r="E254" s="9" t="e">
        <f>IF(E253=0,#N/A,IF(VLOOKUP($B254,加速計算!$D$11:$Z$5007,MATCH(E$19,加速計算!$E$34:$AM$34,0)+1,FALSE)&lt;0,0,IF($B254&gt;E$12,0,IF(VLOOKUP($B254,加速計算!$D$11:$Z$5007,MATCH(E$19,加速計算!$E$34:$AM$34,0)+1,FALSE)&gt;E$14,E$14,VLOOKUP($B254,加速計算!$D$11:$Z$5007,MATCH(E$19,加速計算!$E$34:$AM$34,0)+1,FALSE)))))</f>
        <v>#N/A</v>
      </c>
      <c r="F254" s="9" t="e">
        <f>IF(F253=0,#N/A,IF(VLOOKUP($B254,加速計算!$D$11:$Z$5007,MATCH(F$19,加速計算!$E$34:$AM$34,0)+1,FALSE)&lt;0,0,IF($B254&gt;F$12,0,IF(VLOOKUP($B254,加速計算!$D$11:$Z$5007,MATCH(F$19,加速計算!$E$34:$AM$34,0)+1,FALSE)&gt;F$14,F$14,VLOOKUP($B254,加速計算!$D$11:$Z$5007,MATCH(F$19,加速計算!$E$34:$AM$34,0)+1,FALSE)))))</f>
        <v>#N/A</v>
      </c>
      <c r="G254" s="9">
        <f>IF(G253=0,#N/A,IF(VLOOKUP($B254,加速計算!$D$11:$Z$5007,MATCH(G$19,加速計算!$E$34:$AM$34,0)+1,FALSE)&lt;0,0,IF($B254&gt;G$12,0,IF(VLOOKUP($B254,加速計算!$D$11:$Z$5007,MATCH(G$19,加速計算!$E$34:$AM$34,0)+1,FALSE)&gt;G$14,G$14,VLOOKUP($B254,加速計算!$D$11:$Z$5007,MATCH(G$19,加速計算!$E$34:$AM$34,0)+1,FALSE)))))</f>
        <v>48.171087355043504</v>
      </c>
      <c r="H254" s="9">
        <f>IF(H253=0,#N/A,IF(VLOOKUP($B254,加速計算!$D$11:$Z$5007,MATCH(H$19,加速計算!$E$34:$AM$34,0)+1,FALSE)&lt;0,0,IF($B254&gt;H$12,0,IF(VLOOKUP($B254,加速計算!$D$11:$Z$5007,MATCH(H$19,加速計算!$E$34:$AM$34,0)+1,FALSE)&gt;H$14,H$14,VLOOKUP($B254,加速計算!$D$11:$Z$5007,MATCH(H$19,加速計算!$E$34:$AM$34,0)+1,FALSE)))))</f>
        <v>48.171087355043504</v>
      </c>
      <c r="I254" s="9" t="e">
        <f>IF(I253=0,#N/A,IF(VLOOKUP($B254,加速計算!$D$11:$Z$5007,MATCH(I$19,加速計算!$E$34:$AM$34,0)+1,FALSE)&lt;0,0,IF($B254&gt;I$12,0,IF(VLOOKUP($B254,加速計算!$D$11:$Z$5007,MATCH(I$19,加速計算!$E$34:$AM$34,0)+1,FALSE)&gt;I$14,I$14,VLOOKUP($B254,加速計算!$D$11:$Z$5007,MATCH(I$19,加速計算!$E$34:$AM$34,0)+1,FALSE)))))</f>
        <v>#N/A</v>
      </c>
      <c r="J254" s="9" t="e">
        <f>IF(J253=0,#N/A,IF(VLOOKUP($B254,加速計算!$D$11:$Z$5007,MATCH(J$19,加速計算!$E$34:$AM$34,0)+1,FALSE)&lt;0,0,IF($B254&gt;J$12,0,IF(VLOOKUP($B254,加速計算!$D$11:$Z$5007,MATCH(J$19,加速計算!$E$34:$AM$34,0)+1,FALSE)&gt;J$14,J$14,VLOOKUP($B254,加速計算!$D$11:$Z$5007,MATCH(J$19,加速計算!$E$34:$AM$34,0)+1,FALSE)))))</f>
        <v>#N/A</v>
      </c>
      <c r="K254" s="9" t="e">
        <f>IF(K253=0,#N/A,IF(VLOOKUP($B254,加速計算!$D$11:$Z$5007,MATCH(K$19,加速計算!$E$34:$AM$34,0)+1,FALSE)&lt;0,0,IF($B254&gt;K$12,0,IF(VLOOKUP($B254,加速計算!$D$11:$Z$5007,MATCH(K$19,加速計算!$E$34:$AM$34,0)+1,FALSE)&gt;K$14,K$14,VLOOKUP($B254,加速計算!$D$11:$Z$5007,MATCH(K$19,加速計算!$E$34:$AM$34,0)+1,FALSE)))))</f>
        <v>#N/A</v>
      </c>
      <c r="L254" s="20" t="e">
        <f>IF(L253=0,#N/A,IF(VLOOKUP($B254,加速計算!$D$11:$Z$5007,MATCH(L$19,加速計算!$E$34:$AM$34,0)+1,FALSE)&lt;0,0,IF($B254&gt;L$12,0,IF(VLOOKUP($B254,加速計算!$D$11:$Z$5007,MATCH(L$19,加速計算!$E$34:$AM$34,0)+1,FALSE)&gt;L$14,L$14,VLOOKUP($B254,加速計算!$D$11:$Z$5007,MATCH(L$19,加速計算!$E$34:$AM$34,0)+1,FALSE)))))</f>
        <v>#N/A</v>
      </c>
    </row>
    <row r="255" spans="2:12">
      <c r="B255" s="4">
        <v>2340</v>
      </c>
      <c r="C255" s="5">
        <f t="shared" si="5"/>
        <v>2340</v>
      </c>
      <c r="D255" s="9" t="e">
        <f>IF(D254=0,#N/A,IF(VLOOKUP($B255,加速計算!$D$11:$Z$5007,MATCH(D$19,加速計算!$E$34:$AM$34,0)+1,FALSE)&lt;0,0,IF($B255&gt;D$12,0,IF(VLOOKUP($B255,加速計算!$D$11:$Z$5007,MATCH(D$19,加速計算!$E$34:$AM$34,0)+1,FALSE)&gt;D$14,D$14,VLOOKUP($B255,加速計算!$D$11:$Z$5007,MATCH(D$19,加速計算!$E$34:$AM$34,0)+1,FALSE)))))</f>
        <v>#N/A</v>
      </c>
      <c r="E255" s="9" t="e">
        <f>IF(E254=0,#N/A,IF(VLOOKUP($B255,加速計算!$D$11:$Z$5007,MATCH(E$19,加速計算!$E$34:$AM$34,0)+1,FALSE)&lt;0,0,IF($B255&gt;E$12,0,IF(VLOOKUP($B255,加速計算!$D$11:$Z$5007,MATCH(E$19,加速計算!$E$34:$AM$34,0)+1,FALSE)&gt;E$14,E$14,VLOOKUP($B255,加速計算!$D$11:$Z$5007,MATCH(E$19,加速計算!$E$34:$AM$34,0)+1,FALSE)))))</f>
        <v>#N/A</v>
      </c>
      <c r="F255" s="9" t="e">
        <f>IF(F254=0,#N/A,IF(VLOOKUP($B255,加速計算!$D$11:$Z$5007,MATCH(F$19,加速計算!$E$34:$AM$34,0)+1,FALSE)&lt;0,0,IF($B255&gt;F$12,0,IF(VLOOKUP($B255,加速計算!$D$11:$Z$5007,MATCH(F$19,加速計算!$E$34:$AM$34,0)+1,FALSE)&gt;F$14,F$14,VLOOKUP($B255,加速計算!$D$11:$Z$5007,MATCH(F$19,加速計算!$E$34:$AM$34,0)+1,FALSE)))))</f>
        <v>#N/A</v>
      </c>
      <c r="G255" s="9">
        <f>IF(G254=0,#N/A,IF(VLOOKUP($B255,加速計算!$D$11:$Z$5007,MATCH(G$19,加速計算!$E$34:$AM$34,0)+1,FALSE)&lt;0,0,IF($B255&gt;G$12,0,IF(VLOOKUP($B255,加速計算!$D$11:$Z$5007,MATCH(G$19,加速計算!$E$34:$AM$34,0)+1,FALSE)&gt;G$14,G$14,VLOOKUP($B255,加速計算!$D$11:$Z$5007,MATCH(G$19,加速計算!$E$34:$AM$34,0)+1,FALSE)))))</f>
        <v>48.171087355043504</v>
      </c>
      <c r="H255" s="9">
        <f>IF(H254=0,#N/A,IF(VLOOKUP($B255,加速計算!$D$11:$Z$5007,MATCH(H$19,加速計算!$E$34:$AM$34,0)+1,FALSE)&lt;0,0,IF($B255&gt;H$12,0,IF(VLOOKUP($B255,加速計算!$D$11:$Z$5007,MATCH(H$19,加速計算!$E$34:$AM$34,0)+1,FALSE)&gt;H$14,H$14,VLOOKUP($B255,加速計算!$D$11:$Z$5007,MATCH(H$19,加速計算!$E$34:$AM$34,0)+1,FALSE)))))</f>
        <v>48.171087355043504</v>
      </c>
      <c r="I255" s="9" t="e">
        <f>IF(I254=0,#N/A,IF(VLOOKUP($B255,加速計算!$D$11:$Z$5007,MATCH(I$19,加速計算!$E$34:$AM$34,0)+1,FALSE)&lt;0,0,IF($B255&gt;I$12,0,IF(VLOOKUP($B255,加速計算!$D$11:$Z$5007,MATCH(I$19,加速計算!$E$34:$AM$34,0)+1,FALSE)&gt;I$14,I$14,VLOOKUP($B255,加速計算!$D$11:$Z$5007,MATCH(I$19,加速計算!$E$34:$AM$34,0)+1,FALSE)))))</f>
        <v>#N/A</v>
      </c>
      <c r="J255" s="9" t="e">
        <f>IF(J254=0,#N/A,IF(VLOOKUP($B255,加速計算!$D$11:$Z$5007,MATCH(J$19,加速計算!$E$34:$AM$34,0)+1,FALSE)&lt;0,0,IF($B255&gt;J$12,0,IF(VLOOKUP($B255,加速計算!$D$11:$Z$5007,MATCH(J$19,加速計算!$E$34:$AM$34,0)+1,FALSE)&gt;J$14,J$14,VLOOKUP($B255,加速計算!$D$11:$Z$5007,MATCH(J$19,加速計算!$E$34:$AM$34,0)+1,FALSE)))))</f>
        <v>#N/A</v>
      </c>
      <c r="K255" s="9" t="e">
        <f>IF(K254=0,#N/A,IF(VLOOKUP($B255,加速計算!$D$11:$Z$5007,MATCH(K$19,加速計算!$E$34:$AM$34,0)+1,FALSE)&lt;0,0,IF($B255&gt;K$12,0,IF(VLOOKUP($B255,加速計算!$D$11:$Z$5007,MATCH(K$19,加速計算!$E$34:$AM$34,0)+1,FALSE)&gt;K$14,K$14,VLOOKUP($B255,加速計算!$D$11:$Z$5007,MATCH(K$19,加速計算!$E$34:$AM$34,0)+1,FALSE)))))</f>
        <v>#N/A</v>
      </c>
      <c r="L255" s="20" t="e">
        <f>IF(L254=0,#N/A,IF(VLOOKUP($B255,加速計算!$D$11:$Z$5007,MATCH(L$19,加速計算!$E$34:$AM$34,0)+1,FALSE)&lt;0,0,IF($B255&gt;L$12,0,IF(VLOOKUP($B255,加速計算!$D$11:$Z$5007,MATCH(L$19,加速計算!$E$34:$AM$34,0)+1,FALSE)&gt;L$14,L$14,VLOOKUP($B255,加速計算!$D$11:$Z$5007,MATCH(L$19,加速計算!$E$34:$AM$34,0)+1,FALSE)))))</f>
        <v>#N/A</v>
      </c>
    </row>
    <row r="256" spans="2:12">
      <c r="B256" s="4">
        <v>2350</v>
      </c>
      <c r="C256" s="5">
        <f t="shared" si="5"/>
        <v>2350</v>
      </c>
      <c r="D256" s="9" t="e">
        <f>IF(D255=0,#N/A,IF(VLOOKUP($B256,加速計算!$D$11:$Z$5007,MATCH(D$19,加速計算!$E$34:$AM$34,0)+1,FALSE)&lt;0,0,IF($B256&gt;D$12,0,IF(VLOOKUP($B256,加速計算!$D$11:$Z$5007,MATCH(D$19,加速計算!$E$34:$AM$34,0)+1,FALSE)&gt;D$14,D$14,VLOOKUP($B256,加速計算!$D$11:$Z$5007,MATCH(D$19,加速計算!$E$34:$AM$34,0)+1,FALSE)))))</f>
        <v>#N/A</v>
      </c>
      <c r="E256" s="9" t="e">
        <f>IF(E255=0,#N/A,IF(VLOOKUP($B256,加速計算!$D$11:$Z$5007,MATCH(E$19,加速計算!$E$34:$AM$34,0)+1,FALSE)&lt;0,0,IF($B256&gt;E$12,0,IF(VLOOKUP($B256,加速計算!$D$11:$Z$5007,MATCH(E$19,加速計算!$E$34:$AM$34,0)+1,FALSE)&gt;E$14,E$14,VLOOKUP($B256,加速計算!$D$11:$Z$5007,MATCH(E$19,加速計算!$E$34:$AM$34,0)+1,FALSE)))))</f>
        <v>#N/A</v>
      </c>
      <c r="F256" s="9" t="e">
        <f>IF(F255=0,#N/A,IF(VLOOKUP($B256,加速計算!$D$11:$Z$5007,MATCH(F$19,加速計算!$E$34:$AM$34,0)+1,FALSE)&lt;0,0,IF($B256&gt;F$12,0,IF(VLOOKUP($B256,加速計算!$D$11:$Z$5007,MATCH(F$19,加速計算!$E$34:$AM$34,0)+1,FALSE)&gt;F$14,F$14,VLOOKUP($B256,加速計算!$D$11:$Z$5007,MATCH(F$19,加速計算!$E$34:$AM$34,0)+1,FALSE)))))</f>
        <v>#N/A</v>
      </c>
      <c r="G256" s="9">
        <f>IF(G255=0,#N/A,IF(VLOOKUP($B256,加速計算!$D$11:$Z$5007,MATCH(G$19,加速計算!$E$34:$AM$34,0)+1,FALSE)&lt;0,0,IF($B256&gt;G$12,0,IF(VLOOKUP($B256,加速計算!$D$11:$Z$5007,MATCH(G$19,加速計算!$E$34:$AM$34,0)+1,FALSE)&gt;G$14,G$14,VLOOKUP($B256,加速計算!$D$11:$Z$5007,MATCH(G$19,加速計算!$E$34:$AM$34,0)+1,FALSE)))))</f>
        <v>48.171087355043504</v>
      </c>
      <c r="H256" s="9">
        <f>IF(H255=0,#N/A,IF(VLOOKUP($B256,加速計算!$D$11:$Z$5007,MATCH(H$19,加速計算!$E$34:$AM$34,0)+1,FALSE)&lt;0,0,IF($B256&gt;H$12,0,IF(VLOOKUP($B256,加速計算!$D$11:$Z$5007,MATCH(H$19,加速計算!$E$34:$AM$34,0)+1,FALSE)&gt;H$14,H$14,VLOOKUP($B256,加速計算!$D$11:$Z$5007,MATCH(H$19,加速計算!$E$34:$AM$34,0)+1,FALSE)))))</f>
        <v>48.171087355043504</v>
      </c>
      <c r="I256" s="9" t="e">
        <f>IF(I255=0,#N/A,IF(VLOOKUP($B256,加速計算!$D$11:$Z$5007,MATCH(I$19,加速計算!$E$34:$AM$34,0)+1,FALSE)&lt;0,0,IF($B256&gt;I$12,0,IF(VLOOKUP($B256,加速計算!$D$11:$Z$5007,MATCH(I$19,加速計算!$E$34:$AM$34,0)+1,FALSE)&gt;I$14,I$14,VLOOKUP($B256,加速計算!$D$11:$Z$5007,MATCH(I$19,加速計算!$E$34:$AM$34,0)+1,FALSE)))))</f>
        <v>#N/A</v>
      </c>
      <c r="J256" s="9" t="e">
        <f>IF(J255=0,#N/A,IF(VLOOKUP($B256,加速計算!$D$11:$Z$5007,MATCH(J$19,加速計算!$E$34:$AM$34,0)+1,FALSE)&lt;0,0,IF($B256&gt;J$12,0,IF(VLOOKUP($B256,加速計算!$D$11:$Z$5007,MATCH(J$19,加速計算!$E$34:$AM$34,0)+1,FALSE)&gt;J$14,J$14,VLOOKUP($B256,加速計算!$D$11:$Z$5007,MATCH(J$19,加速計算!$E$34:$AM$34,0)+1,FALSE)))))</f>
        <v>#N/A</v>
      </c>
      <c r="K256" s="9" t="e">
        <f>IF(K255=0,#N/A,IF(VLOOKUP($B256,加速計算!$D$11:$Z$5007,MATCH(K$19,加速計算!$E$34:$AM$34,0)+1,FALSE)&lt;0,0,IF($B256&gt;K$12,0,IF(VLOOKUP($B256,加速計算!$D$11:$Z$5007,MATCH(K$19,加速計算!$E$34:$AM$34,0)+1,FALSE)&gt;K$14,K$14,VLOOKUP($B256,加速計算!$D$11:$Z$5007,MATCH(K$19,加速計算!$E$34:$AM$34,0)+1,FALSE)))))</f>
        <v>#N/A</v>
      </c>
      <c r="L256" s="20" t="e">
        <f>IF(L255=0,#N/A,IF(VLOOKUP($B256,加速計算!$D$11:$Z$5007,MATCH(L$19,加速計算!$E$34:$AM$34,0)+1,FALSE)&lt;0,0,IF($B256&gt;L$12,0,IF(VLOOKUP($B256,加速計算!$D$11:$Z$5007,MATCH(L$19,加速計算!$E$34:$AM$34,0)+1,FALSE)&gt;L$14,L$14,VLOOKUP($B256,加速計算!$D$11:$Z$5007,MATCH(L$19,加速計算!$E$34:$AM$34,0)+1,FALSE)))))</f>
        <v>#N/A</v>
      </c>
    </row>
    <row r="257" spans="2:12">
      <c r="B257" s="4">
        <v>2360</v>
      </c>
      <c r="C257" s="5">
        <f t="shared" si="5"/>
        <v>2360</v>
      </c>
      <c r="D257" s="9" t="e">
        <f>IF(D256=0,#N/A,IF(VLOOKUP($B257,加速計算!$D$11:$Z$5007,MATCH(D$19,加速計算!$E$34:$AM$34,0)+1,FALSE)&lt;0,0,IF($B257&gt;D$12,0,IF(VLOOKUP($B257,加速計算!$D$11:$Z$5007,MATCH(D$19,加速計算!$E$34:$AM$34,0)+1,FALSE)&gt;D$14,D$14,VLOOKUP($B257,加速計算!$D$11:$Z$5007,MATCH(D$19,加速計算!$E$34:$AM$34,0)+1,FALSE)))))</f>
        <v>#N/A</v>
      </c>
      <c r="E257" s="9" t="e">
        <f>IF(E256=0,#N/A,IF(VLOOKUP($B257,加速計算!$D$11:$Z$5007,MATCH(E$19,加速計算!$E$34:$AM$34,0)+1,FALSE)&lt;0,0,IF($B257&gt;E$12,0,IF(VLOOKUP($B257,加速計算!$D$11:$Z$5007,MATCH(E$19,加速計算!$E$34:$AM$34,0)+1,FALSE)&gt;E$14,E$14,VLOOKUP($B257,加速計算!$D$11:$Z$5007,MATCH(E$19,加速計算!$E$34:$AM$34,0)+1,FALSE)))))</f>
        <v>#N/A</v>
      </c>
      <c r="F257" s="9" t="e">
        <f>IF(F256=0,#N/A,IF(VLOOKUP($B257,加速計算!$D$11:$Z$5007,MATCH(F$19,加速計算!$E$34:$AM$34,0)+1,FALSE)&lt;0,0,IF($B257&gt;F$12,0,IF(VLOOKUP($B257,加速計算!$D$11:$Z$5007,MATCH(F$19,加速計算!$E$34:$AM$34,0)+1,FALSE)&gt;F$14,F$14,VLOOKUP($B257,加速計算!$D$11:$Z$5007,MATCH(F$19,加速計算!$E$34:$AM$34,0)+1,FALSE)))))</f>
        <v>#N/A</v>
      </c>
      <c r="G257" s="9">
        <f>IF(G256=0,#N/A,IF(VLOOKUP($B257,加速計算!$D$11:$Z$5007,MATCH(G$19,加速計算!$E$34:$AM$34,0)+1,FALSE)&lt;0,0,IF($B257&gt;G$12,0,IF(VLOOKUP($B257,加速計算!$D$11:$Z$5007,MATCH(G$19,加速計算!$E$34:$AM$34,0)+1,FALSE)&gt;G$14,G$14,VLOOKUP($B257,加速計算!$D$11:$Z$5007,MATCH(G$19,加速計算!$E$34:$AM$34,0)+1,FALSE)))))</f>
        <v>48.171087355043504</v>
      </c>
      <c r="H257" s="9">
        <f>IF(H256=0,#N/A,IF(VLOOKUP($B257,加速計算!$D$11:$Z$5007,MATCH(H$19,加速計算!$E$34:$AM$34,0)+1,FALSE)&lt;0,0,IF($B257&gt;H$12,0,IF(VLOOKUP($B257,加速計算!$D$11:$Z$5007,MATCH(H$19,加速計算!$E$34:$AM$34,0)+1,FALSE)&gt;H$14,H$14,VLOOKUP($B257,加速計算!$D$11:$Z$5007,MATCH(H$19,加速計算!$E$34:$AM$34,0)+1,FALSE)))))</f>
        <v>48.171087355043504</v>
      </c>
      <c r="I257" s="9" t="e">
        <f>IF(I256=0,#N/A,IF(VLOOKUP($B257,加速計算!$D$11:$Z$5007,MATCH(I$19,加速計算!$E$34:$AM$34,0)+1,FALSE)&lt;0,0,IF($B257&gt;I$12,0,IF(VLOOKUP($B257,加速計算!$D$11:$Z$5007,MATCH(I$19,加速計算!$E$34:$AM$34,0)+1,FALSE)&gt;I$14,I$14,VLOOKUP($B257,加速計算!$D$11:$Z$5007,MATCH(I$19,加速計算!$E$34:$AM$34,0)+1,FALSE)))))</f>
        <v>#N/A</v>
      </c>
      <c r="J257" s="9" t="e">
        <f>IF(J256=0,#N/A,IF(VLOOKUP($B257,加速計算!$D$11:$Z$5007,MATCH(J$19,加速計算!$E$34:$AM$34,0)+1,FALSE)&lt;0,0,IF($B257&gt;J$12,0,IF(VLOOKUP($B257,加速計算!$D$11:$Z$5007,MATCH(J$19,加速計算!$E$34:$AM$34,0)+1,FALSE)&gt;J$14,J$14,VLOOKUP($B257,加速計算!$D$11:$Z$5007,MATCH(J$19,加速計算!$E$34:$AM$34,0)+1,FALSE)))))</f>
        <v>#N/A</v>
      </c>
      <c r="K257" s="9" t="e">
        <f>IF(K256=0,#N/A,IF(VLOOKUP($B257,加速計算!$D$11:$Z$5007,MATCH(K$19,加速計算!$E$34:$AM$34,0)+1,FALSE)&lt;0,0,IF($B257&gt;K$12,0,IF(VLOOKUP($B257,加速計算!$D$11:$Z$5007,MATCH(K$19,加速計算!$E$34:$AM$34,0)+1,FALSE)&gt;K$14,K$14,VLOOKUP($B257,加速計算!$D$11:$Z$5007,MATCH(K$19,加速計算!$E$34:$AM$34,0)+1,FALSE)))))</f>
        <v>#N/A</v>
      </c>
      <c r="L257" s="20" t="e">
        <f>IF(L256=0,#N/A,IF(VLOOKUP($B257,加速計算!$D$11:$Z$5007,MATCH(L$19,加速計算!$E$34:$AM$34,0)+1,FALSE)&lt;0,0,IF($B257&gt;L$12,0,IF(VLOOKUP($B257,加速計算!$D$11:$Z$5007,MATCH(L$19,加速計算!$E$34:$AM$34,0)+1,FALSE)&gt;L$14,L$14,VLOOKUP($B257,加速計算!$D$11:$Z$5007,MATCH(L$19,加速計算!$E$34:$AM$34,0)+1,FALSE)))))</f>
        <v>#N/A</v>
      </c>
    </row>
    <row r="258" spans="2:12">
      <c r="B258" s="4">
        <v>2370</v>
      </c>
      <c r="C258" s="5">
        <f t="shared" si="5"/>
        <v>2370</v>
      </c>
      <c r="D258" s="9" t="e">
        <f>IF(D257=0,#N/A,IF(VLOOKUP($B258,加速計算!$D$11:$Z$5007,MATCH(D$19,加速計算!$E$34:$AM$34,0)+1,FALSE)&lt;0,0,IF($B258&gt;D$12,0,IF(VLOOKUP($B258,加速計算!$D$11:$Z$5007,MATCH(D$19,加速計算!$E$34:$AM$34,0)+1,FALSE)&gt;D$14,D$14,VLOOKUP($B258,加速計算!$D$11:$Z$5007,MATCH(D$19,加速計算!$E$34:$AM$34,0)+1,FALSE)))))</f>
        <v>#N/A</v>
      </c>
      <c r="E258" s="9" t="e">
        <f>IF(E257=0,#N/A,IF(VLOOKUP($B258,加速計算!$D$11:$Z$5007,MATCH(E$19,加速計算!$E$34:$AM$34,0)+1,FALSE)&lt;0,0,IF($B258&gt;E$12,0,IF(VLOOKUP($B258,加速計算!$D$11:$Z$5007,MATCH(E$19,加速計算!$E$34:$AM$34,0)+1,FALSE)&gt;E$14,E$14,VLOOKUP($B258,加速計算!$D$11:$Z$5007,MATCH(E$19,加速計算!$E$34:$AM$34,0)+1,FALSE)))))</f>
        <v>#N/A</v>
      </c>
      <c r="F258" s="9" t="e">
        <f>IF(F257=0,#N/A,IF(VLOOKUP($B258,加速計算!$D$11:$Z$5007,MATCH(F$19,加速計算!$E$34:$AM$34,0)+1,FALSE)&lt;0,0,IF($B258&gt;F$12,0,IF(VLOOKUP($B258,加速計算!$D$11:$Z$5007,MATCH(F$19,加速計算!$E$34:$AM$34,0)+1,FALSE)&gt;F$14,F$14,VLOOKUP($B258,加速計算!$D$11:$Z$5007,MATCH(F$19,加速計算!$E$34:$AM$34,0)+1,FALSE)))))</f>
        <v>#N/A</v>
      </c>
      <c r="G258" s="9">
        <f>IF(G257=0,#N/A,IF(VLOOKUP($B258,加速計算!$D$11:$Z$5007,MATCH(G$19,加速計算!$E$34:$AM$34,0)+1,FALSE)&lt;0,0,IF($B258&gt;G$12,0,IF(VLOOKUP($B258,加速計算!$D$11:$Z$5007,MATCH(G$19,加速計算!$E$34:$AM$34,0)+1,FALSE)&gt;G$14,G$14,VLOOKUP($B258,加速計算!$D$11:$Z$5007,MATCH(G$19,加速計算!$E$34:$AM$34,0)+1,FALSE)))))</f>
        <v>48.171087355043504</v>
      </c>
      <c r="H258" s="9">
        <f>IF(H257=0,#N/A,IF(VLOOKUP($B258,加速計算!$D$11:$Z$5007,MATCH(H$19,加速計算!$E$34:$AM$34,0)+1,FALSE)&lt;0,0,IF($B258&gt;H$12,0,IF(VLOOKUP($B258,加速計算!$D$11:$Z$5007,MATCH(H$19,加速計算!$E$34:$AM$34,0)+1,FALSE)&gt;H$14,H$14,VLOOKUP($B258,加速計算!$D$11:$Z$5007,MATCH(H$19,加速計算!$E$34:$AM$34,0)+1,FALSE)))))</f>
        <v>48.171087355043504</v>
      </c>
      <c r="I258" s="9" t="e">
        <f>IF(I257=0,#N/A,IF(VLOOKUP($B258,加速計算!$D$11:$Z$5007,MATCH(I$19,加速計算!$E$34:$AM$34,0)+1,FALSE)&lt;0,0,IF($B258&gt;I$12,0,IF(VLOOKUP($B258,加速計算!$D$11:$Z$5007,MATCH(I$19,加速計算!$E$34:$AM$34,0)+1,FALSE)&gt;I$14,I$14,VLOOKUP($B258,加速計算!$D$11:$Z$5007,MATCH(I$19,加速計算!$E$34:$AM$34,0)+1,FALSE)))))</f>
        <v>#N/A</v>
      </c>
      <c r="J258" s="9" t="e">
        <f>IF(J257=0,#N/A,IF(VLOOKUP($B258,加速計算!$D$11:$Z$5007,MATCH(J$19,加速計算!$E$34:$AM$34,0)+1,FALSE)&lt;0,0,IF($B258&gt;J$12,0,IF(VLOOKUP($B258,加速計算!$D$11:$Z$5007,MATCH(J$19,加速計算!$E$34:$AM$34,0)+1,FALSE)&gt;J$14,J$14,VLOOKUP($B258,加速計算!$D$11:$Z$5007,MATCH(J$19,加速計算!$E$34:$AM$34,0)+1,FALSE)))))</f>
        <v>#N/A</v>
      </c>
      <c r="K258" s="9" t="e">
        <f>IF(K257=0,#N/A,IF(VLOOKUP($B258,加速計算!$D$11:$Z$5007,MATCH(K$19,加速計算!$E$34:$AM$34,0)+1,FALSE)&lt;0,0,IF($B258&gt;K$12,0,IF(VLOOKUP($B258,加速計算!$D$11:$Z$5007,MATCH(K$19,加速計算!$E$34:$AM$34,0)+1,FALSE)&gt;K$14,K$14,VLOOKUP($B258,加速計算!$D$11:$Z$5007,MATCH(K$19,加速計算!$E$34:$AM$34,0)+1,FALSE)))))</f>
        <v>#N/A</v>
      </c>
      <c r="L258" s="20" t="e">
        <f>IF(L257=0,#N/A,IF(VLOOKUP($B258,加速計算!$D$11:$Z$5007,MATCH(L$19,加速計算!$E$34:$AM$34,0)+1,FALSE)&lt;0,0,IF($B258&gt;L$12,0,IF(VLOOKUP($B258,加速計算!$D$11:$Z$5007,MATCH(L$19,加速計算!$E$34:$AM$34,0)+1,FALSE)&gt;L$14,L$14,VLOOKUP($B258,加速計算!$D$11:$Z$5007,MATCH(L$19,加速計算!$E$34:$AM$34,0)+1,FALSE)))))</f>
        <v>#N/A</v>
      </c>
    </row>
    <row r="259" spans="2:12">
      <c r="B259" s="4">
        <v>2380</v>
      </c>
      <c r="C259" s="5">
        <f t="shared" si="5"/>
        <v>2380</v>
      </c>
      <c r="D259" s="9" t="e">
        <f>IF(D258=0,#N/A,IF(VLOOKUP($B259,加速計算!$D$11:$Z$5007,MATCH(D$19,加速計算!$E$34:$AM$34,0)+1,FALSE)&lt;0,0,IF($B259&gt;D$12,0,IF(VLOOKUP($B259,加速計算!$D$11:$Z$5007,MATCH(D$19,加速計算!$E$34:$AM$34,0)+1,FALSE)&gt;D$14,D$14,VLOOKUP($B259,加速計算!$D$11:$Z$5007,MATCH(D$19,加速計算!$E$34:$AM$34,0)+1,FALSE)))))</f>
        <v>#N/A</v>
      </c>
      <c r="E259" s="9" t="e">
        <f>IF(E258=0,#N/A,IF(VLOOKUP($B259,加速計算!$D$11:$Z$5007,MATCH(E$19,加速計算!$E$34:$AM$34,0)+1,FALSE)&lt;0,0,IF($B259&gt;E$12,0,IF(VLOOKUP($B259,加速計算!$D$11:$Z$5007,MATCH(E$19,加速計算!$E$34:$AM$34,0)+1,FALSE)&gt;E$14,E$14,VLOOKUP($B259,加速計算!$D$11:$Z$5007,MATCH(E$19,加速計算!$E$34:$AM$34,0)+1,FALSE)))))</f>
        <v>#N/A</v>
      </c>
      <c r="F259" s="9" t="e">
        <f>IF(F258=0,#N/A,IF(VLOOKUP($B259,加速計算!$D$11:$Z$5007,MATCH(F$19,加速計算!$E$34:$AM$34,0)+1,FALSE)&lt;0,0,IF($B259&gt;F$12,0,IF(VLOOKUP($B259,加速計算!$D$11:$Z$5007,MATCH(F$19,加速計算!$E$34:$AM$34,0)+1,FALSE)&gt;F$14,F$14,VLOOKUP($B259,加速計算!$D$11:$Z$5007,MATCH(F$19,加速計算!$E$34:$AM$34,0)+1,FALSE)))))</f>
        <v>#N/A</v>
      </c>
      <c r="G259" s="9">
        <f>IF(G258=0,#N/A,IF(VLOOKUP($B259,加速計算!$D$11:$Z$5007,MATCH(G$19,加速計算!$E$34:$AM$34,0)+1,FALSE)&lt;0,0,IF($B259&gt;G$12,0,IF(VLOOKUP($B259,加速計算!$D$11:$Z$5007,MATCH(G$19,加速計算!$E$34:$AM$34,0)+1,FALSE)&gt;G$14,G$14,VLOOKUP($B259,加速計算!$D$11:$Z$5007,MATCH(G$19,加速計算!$E$34:$AM$34,0)+1,FALSE)))))</f>
        <v>48.171087355043504</v>
      </c>
      <c r="H259" s="9">
        <f>IF(H258=0,#N/A,IF(VLOOKUP($B259,加速計算!$D$11:$Z$5007,MATCH(H$19,加速計算!$E$34:$AM$34,0)+1,FALSE)&lt;0,0,IF($B259&gt;H$12,0,IF(VLOOKUP($B259,加速計算!$D$11:$Z$5007,MATCH(H$19,加速計算!$E$34:$AM$34,0)+1,FALSE)&gt;H$14,H$14,VLOOKUP($B259,加速計算!$D$11:$Z$5007,MATCH(H$19,加速計算!$E$34:$AM$34,0)+1,FALSE)))))</f>
        <v>48.171087355043504</v>
      </c>
      <c r="I259" s="9" t="e">
        <f>IF(I258=0,#N/A,IF(VLOOKUP($B259,加速計算!$D$11:$Z$5007,MATCH(I$19,加速計算!$E$34:$AM$34,0)+1,FALSE)&lt;0,0,IF($B259&gt;I$12,0,IF(VLOOKUP($B259,加速計算!$D$11:$Z$5007,MATCH(I$19,加速計算!$E$34:$AM$34,0)+1,FALSE)&gt;I$14,I$14,VLOOKUP($B259,加速計算!$D$11:$Z$5007,MATCH(I$19,加速計算!$E$34:$AM$34,0)+1,FALSE)))))</f>
        <v>#N/A</v>
      </c>
      <c r="J259" s="9" t="e">
        <f>IF(J258=0,#N/A,IF(VLOOKUP($B259,加速計算!$D$11:$Z$5007,MATCH(J$19,加速計算!$E$34:$AM$34,0)+1,FALSE)&lt;0,0,IF($B259&gt;J$12,0,IF(VLOOKUP($B259,加速計算!$D$11:$Z$5007,MATCH(J$19,加速計算!$E$34:$AM$34,0)+1,FALSE)&gt;J$14,J$14,VLOOKUP($B259,加速計算!$D$11:$Z$5007,MATCH(J$19,加速計算!$E$34:$AM$34,0)+1,FALSE)))))</f>
        <v>#N/A</v>
      </c>
      <c r="K259" s="9" t="e">
        <f>IF(K258=0,#N/A,IF(VLOOKUP($B259,加速計算!$D$11:$Z$5007,MATCH(K$19,加速計算!$E$34:$AM$34,0)+1,FALSE)&lt;0,0,IF($B259&gt;K$12,0,IF(VLOOKUP($B259,加速計算!$D$11:$Z$5007,MATCH(K$19,加速計算!$E$34:$AM$34,0)+1,FALSE)&gt;K$14,K$14,VLOOKUP($B259,加速計算!$D$11:$Z$5007,MATCH(K$19,加速計算!$E$34:$AM$34,0)+1,FALSE)))))</f>
        <v>#N/A</v>
      </c>
      <c r="L259" s="20" t="e">
        <f>IF(L258=0,#N/A,IF(VLOOKUP($B259,加速計算!$D$11:$Z$5007,MATCH(L$19,加速計算!$E$34:$AM$34,0)+1,FALSE)&lt;0,0,IF($B259&gt;L$12,0,IF(VLOOKUP($B259,加速計算!$D$11:$Z$5007,MATCH(L$19,加速計算!$E$34:$AM$34,0)+1,FALSE)&gt;L$14,L$14,VLOOKUP($B259,加速計算!$D$11:$Z$5007,MATCH(L$19,加速計算!$E$34:$AM$34,0)+1,FALSE)))))</f>
        <v>#N/A</v>
      </c>
    </row>
    <row r="260" spans="2:12">
      <c r="B260" s="4">
        <v>2390</v>
      </c>
      <c r="C260" s="5">
        <f t="shared" si="5"/>
        <v>2390</v>
      </c>
      <c r="D260" s="9" t="e">
        <f>IF(D259=0,#N/A,IF(VLOOKUP($B260,加速計算!$D$11:$Z$5007,MATCH(D$19,加速計算!$E$34:$AM$34,0)+1,FALSE)&lt;0,0,IF($B260&gt;D$12,0,IF(VLOOKUP($B260,加速計算!$D$11:$Z$5007,MATCH(D$19,加速計算!$E$34:$AM$34,0)+1,FALSE)&gt;D$14,D$14,VLOOKUP($B260,加速計算!$D$11:$Z$5007,MATCH(D$19,加速計算!$E$34:$AM$34,0)+1,FALSE)))))</f>
        <v>#N/A</v>
      </c>
      <c r="E260" s="9" t="e">
        <f>IF(E259=0,#N/A,IF(VLOOKUP($B260,加速計算!$D$11:$Z$5007,MATCH(E$19,加速計算!$E$34:$AM$34,0)+1,FALSE)&lt;0,0,IF($B260&gt;E$12,0,IF(VLOOKUP($B260,加速計算!$D$11:$Z$5007,MATCH(E$19,加速計算!$E$34:$AM$34,0)+1,FALSE)&gt;E$14,E$14,VLOOKUP($B260,加速計算!$D$11:$Z$5007,MATCH(E$19,加速計算!$E$34:$AM$34,0)+1,FALSE)))))</f>
        <v>#N/A</v>
      </c>
      <c r="F260" s="9" t="e">
        <f>IF(F259=0,#N/A,IF(VLOOKUP($B260,加速計算!$D$11:$Z$5007,MATCH(F$19,加速計算!$E$34:$AM$34,0)+1,FALSE)&lt;0,0,IF($B260&gt;F$12,0,IF(VLOOKUP($B260,加速計算!$D$11:$Z$5007,MATCH(F$19,加速計算!$E$34:$AM$34,0)+1,FALSE)&gt;F$14,F$14,VLOOKUP($B260,加速計算!$D$11:$Z$5007,MATCH(F$19,加速計算!$E$34:$AM$34,0)+1,FALSE)))))</f>
        <v>#N/A</v>
      </c>
      <c r="G260" s="9">
        <f>IF(G259=0,#N/A,IF(VLOOKUP($B260,加速計算!$D$11:$Z$5007,MATCH(G$19,加速計算!$E$34:$AM$34,0)+1,FALSE)&lt;0,0,IF($B260&gt;G$12,0,IF(VLOOKUP($B260,加速計算!$D$11:$Z$5007,MATCH(G$19,加速計算!$E$34:$AM$34,0)+1,FALSE)&gt;G$14,G$14,VLOOKUP($B260,加速計算!$D$11:$Z$5007,MATCH(G$19,加速計算!$E$34:$AM$34,0)+1,FALSE)))))</f>
        <v>48.171087355043504</v>
      </c>
      <c r="H260" s="9">
        <f>IF(H259=0,#N/A,IF(VLOOKUP($B260,加速計算!$D$11:$Z$5007,MATCH(H$19,加速計算!$E$34:$AM$34,0)+1,FALSE)&lt;0,0,IF($B260&gt;H$12,0,IF(VLOOKUP($B260,加速計算!$D$11:$Z$5007,MATCH(H$19,加速計算!$E$34:$AM$34,0)+1,FALSE)&gt;H$14,H$14,VLOOKUP($B260,加速計算!$D$11:$Z$5007,MATCH(H$19,加速計算!$E$34:$AM$34,0)+1,FALSE)))))</f>
        <v>48.171087355043504</v>
      </c>
      <c r="I260" s="9" t="e">
        <f>IF(I259=0,#N/A,IF(VLOOKUP($B260,加速計算!$D$11:$Z$5007,MATCH(I$19,加速計算!$E$34:$AM$34,0)+1,FALSE)&lt;0,0,IF($B260&gt;I$12,0,IF(VLOOKUP($B260,加速計算!$D$11:$Z$5007,MATCH(I$19,加速計算!$E$34:$AM$34,0)+1,FALSE)&gt;I$14,I$14,VLOOKUP($B260,加速計算!$D$11:$Z$5007,MATCH(I$19,加速計算!$E$34:$AM$34,0)+1,FALSE)))))</f>
        <v>#N/A</v>
      </c>
      <c r="J260" s="9" t="e">
        <f>IF(J259=0,#N/A,IF(VLOOKUP($B260,加速計算!$D$11:$Z$5007,MATCH(J$19,加速計算!$E$34:$AM$34,0)+1,FALSE)&lt;0,0,IF($B260&gt;J$12,0,IF(VLOOKUP($B260,加速計算!$D$11:$Z$5007,MATCH(J$19,加速計算!$E$34:$AM$34,0)+1,FALSE)&gt;J$14,J$14,VLOOKUP($B260,加速計算!$D$11:$Z$5007,MATCH(J$19,加速計算!$E$34:$AM$34,0)+1,FALSE)))))</f>
        <v>#N/A</v>
      </c>
      <c r="K260" s="9" t="e">
        <f>IF(K259=0,#N/A,IF(VLOOKUP($B260,加速計算!$D$11:$Z$5007,MATCH(K$19,加速計算!$E$34:$AM$34,0)+1,FALSE)&lt;0,0,IF($B260&gt;K$12,0,IF(VLOOKUP($B260,加速計算!$D$11:$Z$5007,MATCH(K$19,加速計算!$E$34:$AM$34,0)+1,FALSE)&gt;K$14,K$14,VLOOKUP($B260,加速計算!$D$11:$Z$5007,MATCH(K$19,加速計算!$E$34:$AM$34,0)+1,FALSE)))))</f>
        <v>#N/A</v>
      </c>
      <c r="L260" s="20" t="e">
        <f>IF(L259=0,#N/A,IF(VLOOKUP($B260,加速計算!$D$11:$Z$5007,MATCH(L$19,加速計算!$E$34:$AM$34,0)+1,FALSE)&lt;0,0,IF($B260&gt;L$12,0,IF(VLOOKUP($B260,加速計算!$D$11:$Z$5007,MATCH(L$19,加速計算!$E$34:$AM$34,0)+1,FALSE)&gt;L$14,L$14,VLOOKUP($B260,加速計算!$D$11:$Z$5007,MATCH(L$19,加速計算!$E$34:$AM$34,0)+1,FALSE)))))</f>
        <v>#N/A</v>
      </c>
    </row>
    <row r="261" spans="2:12">
      <c r="B261" s="4">
        <v>2400</v>
      </c>
      <c r="C261" s="5">
        <f t="shared" si="5"/>
        <v>2400</v>
      </c>
      <c r="D261" s="9" t="e">
        <f>IF(D260=0,#N/A,IF(VLOOKUP($B261,加速計算!$D$11:$Z$5007,MATCH(D$19,加速計算!$E$34:$AM$34,0)+1,FALSE)&lt;0,0,IF($B261&gt;D$12,0,IF(VLOOKUP($B261,加速計算!$D$11:$Z$5007,MATCH(D$19,加速計算!$E$34:$AM$34,0)+1,FALSE)&gt;D$14,D$14,VLOOKUP($B261,加速計算!$D$11:$Z$5007,MATCH(D$19,加速計算!$E$34:$AM$34,0)+1,FALSE)))))</f>
        <v>#N/A</v>
      </c>
      <c r="E261" s="9" t="e">
        <f>IF(E260=0,#N/A,IF(VLOOKUP($B261,加速計算!$D$11:$Z$5007,MATCH(E$19,加速計算!$E$34:$AM$34,0)+1,FALSE)&lt;0,0,IF($B261&gt;E$12,0,IF(VLOOKUP($B261,加速計算!$D$11:$Z$5007,MATCH(E$19,加速計算!$E$34:$AM$34,0)+1,FALSE)&gt;E$14,E$14,VLOOKUP($B261,加速計算!$D$11:$Z$5007,MATCH(E$19,加速計算!$E$34:$AM$34,0)+1,FALSE)))))</f>
        <v>#N/A</v>
      </c>
      <c r="F261" s="9" t="e">
        <f>IF(F260=0,#N/A,IF(VLOOKUP($B261,加速計算!$D$11:$Z$5007,MATCH(F$19,加速計算!$E$34:$AM$34,0)+1,FALSE)&lt;0,0,IF($B261&gt;F$12,0,IF(VLOOKUP($B261,加速計算!$D$11:$Z$5007,MATCH(F$19,加速計算!$E$34:$AM$34,0)+1,FALSE)&gt;F$14,F$14,VLOOKUP($B261,加速計算!$D$11:$Z$5007,MATCH(F$19,加速計算!$E$34:$AM$34,0)+1,FALSE)))))</f>
        <v>#N/A</v>
      </c>
      <c r="G261" s="9">
        <f>IF(G260=0,#N/A,IF(VLOOKUP($B261,加速計算!$D$11:$Z$5007,MATCH(G$19,加速計算!$E$34:$AM$34,0)+1,FALSE)&lt;0,0,IF($B261&gt;G$12,0,IF(VLOOKUP($B261,加速計算!$D$11:$Z$5007,MATCH(G$19,加速計算!$E$34:$AM$34,0)+1,FALSE)&gt;G$14,G$14,VLOOKUP($B261,加速計算!$D$11:$Z$5007,MATCH(G$19,加速計算!$E$34:$AM$34,0)+1,FALSE)))))</f>
        <v>48.171087355043504</v>
      </c>
      <c r="H261" s="9">
        <f>IF(H260=0,#N/A,IF(VLOOKUP($B261,加速計算!$D$11:$Z$5007,MATCH(H$19,加速計算!$E$34:$AM$34,0)+1,FALSE)&lt;0,0,IF($B261&gt;H$12,0,IF(VLOOKUP($B261,加速計算!$D$11:$Z$5007,MATCH(H$19,加速計算!$E$34:$AM$34,0)+1,FALSE)&gt;H$14,H$14,VLOOKUP($B261,加速計算!$D$11:$Z$5007,MATCH(H$19,加速計算!$E$34:$AM$34,0)+1,FALSE)))))</f>
        <v>48.171087355043504</v>
      </c>
      <c r="I261" s="9" t="e">
        <f>IF(I260=0,#N/A,IF(VLOOKUP($B261,加速計算!$D$11:$Z$5007,MATCH(I$19,加速計算!$E$34:$AM$34,0)+1,FALSE)&lt;0,0,IF($B261&gt;I$12,0,IF(VLOOKUP($B261,加速計算!$D$11:$Z$5007,MATCH(I$19,加速計算!$E$34:$AM$34,0)+1,FALSE)&gt;I$14,I$14,VLOOKUP($B261,加速計算!$D$11:$Z$5007,MATCH(I$19,加速計算!$E$34:$AM$34,0)+1,FALSE)))))</f>
        <v>#N/A</v>
      </c>
      <c r="J261" s="9" t="e">
        <f>IF(J260=0,#N/A,IF(VLOOKUP($B261,加速計算!$D$11:$Z$5007,MATCH(J$19,加速計算!$E$34:$AM$34,0)+1,FALSE)&lt;0,0,IF($B261&gt;J$12,0,IF(VLOOKUP($B261,加速計算!$D$11:$Z$5007,MATCH(J$19,加速計算!$E$34:$AM$34,0)+1,FALSE)&gt;J$14,J$14,VLOOKUP($B261,加速計算!$D$11:$Z$5007,MATCH(J$19,加速計算!$E$34:$AM$34,0)+1,FALSE)))))</f>
        <v>#N/A</v>
      </c>
      <c r="K261" s="9" t="e">
        <f>IF(K260=0,#N/A,IF(VLOOKUP($B261,加速計算!$D$11:$Z$5007,MATCH(K$19,加速計算!$E$34:$AM$34,0)+1,FALSE)&lt;0,0,IF($B261&gt;K$12,0,IF(VLOOKUP($B261,加速計算!$D$11:$Z$5007,MATCH(K$19,加速計算!$E$34:$AM$34,0)+1,FALSE)&gt;K$14,K$14,VLOOKUP($B261,加速計算!$D$11:$Z$5007,MATCH(K$19,加速計算!$E$34:$AM$34,0)+1,FALSE)))))</f>
        <v>#N/A</v>
      </c>
      <c r="L261" s="20" t="e">
        <f>IF(L260=0,#N/A,IF(VLOOKUP($B261,加速計算!$D$11:$Z$5007,MATCH(L$19,加速計算!$E$34:$AM$34,0)+1,FALSE)&lt;0,0,IF($B261&gt;L$12,0,IF(VLOOKUP($B261,加速計算!$D$11:$Z$5007,MATCH(L$19,加速計算!$E$34:$AM$34,0)+1,FALSE)&gt;L$14,L$14,VLOOKUP($B261,加速計算!$D$11:$Z$5007,MATCH(L$19,加速計算!$E$34:$AM$34,0)+1,FALSE)))))</f>
        <v>#N/A</v>
      </c>
    </row>
    <row r="262" spans="2:12">
      <c r="B262" s="4">
        <v>2410</v>
      </c>
      <c r="C262" s="5">
        <f t="shared" si="5"/>
        <v>2410</v>
      </c>
      <c r="D262" s="9" t="e">
        <f>IF(D261=0,#N/A,IF(VLOOKUP($B262,加速計算!$D$11:$Z$5007,MATCH(D$19,加速計算!$E$34:$AM$34,0)+1,FALSE)&lt;0,0,IF($B262&gt;D$12,0,IF(VLOOKUP($B262,加速計算!$D$11:$Z$5007,MATCH(D$19,加速計算!$E$34:$AM$34,0)+1,FALSE)&gt;D$14,D$14,VLOOKUP($B262,加速計算!$D$11:$Z$5007,MATCH(D$19,加速計算!$E$34:$AM$34,0)+1,FALSE)))))</f>
        <v>#N/A</v>
      </c>
      <c r="E262" s="9" t="e">
        <f>IF(E261=0,#N/A,IF(VLOOKUP($B262,加速計算!$D$11:$Z$5007,MATCH(E$19,加速計算!$E$34:$AM$34,0)+1,FALSE)&lt;0,0,IF($B262&gt;E$12,0,IF(VLOOKUP($B262,加速計算!$D$11:$Z$5007,MATCH(E$19,加速計算!$E$34:$AM$34,0)+1,FALSE)&gt;E$14,E$14,VLOOKUP($B262,加速計算!$D$11:$Z$5007,MATCH(E$19,加速計算!$E$34:$AM$34,0)+1,FALSE)))))</f>
        <v>#N/A</v>
      </c>
      <c r="F262" s="9" t="e">
        <f>IF(F261=0,#N/A,IF(VLOOKUP($B262,加速計算!$D$11:$Z$5007,MATCH(F$19,加速計算!$E$34:$AM$34,0)+1,FALSE)&lt;0,0,IF($B262&gt;F$12,0,IF(VLOOKUP($B262,加速計算!$D$11:$Z$5007,MATCH(F$19,加速計算!$E$34:$AM$34,0)+1,FALSE)&gt;F$14,F$14,VLOOKUP($B262,加速計算!$D$11:$Z$5007,MATCH(F$19,加速計算!$E$34:$AM$34,0)+1,FALSE)))))</f>
        <v>#N/A</v>
      </c>
      <c r="G262" s="9">
        <f>IF(G261=0,#N/A,IF(VLOOKUP($B262,加速計算!$D$11:$Z$5007,MATCH(G$19,加速計算!$E$34:$AM$34,0)+1,FALSE)&lt;0,0,IF($B262&gt;G$12,0,IF(VLOOKUP($B262,加速計算!$D$11:$Z$5007,MATCH(G$19,加速計算!$E$34:$AM$34,0)+1,FALSE)&gt;G$14,G$14,VLOOKUP($B262,加速計算!$D$11:$Z$5007,MATCH(G$19,加速計算!$E$34:$AM$34,0)+1,FALSE)))))</f>
        <v>48.171087355043504</v>
      </c>
      <c r="H262" s="9">
        <f>IF(H261=0,#N/A,IF(VLOOKUP($B262,加速計算!$D$11:$Z$5007,MATCH(H$19,加速計算!$E$34:$AM$34,0)+1,FALSE)&lt;0,0,IF($B262&gt;H$12,0,IF(VLOOKUP($B262,加速計算!$D$11:$Z$5007,MATCH(H$19,加速計算!$E$34:$AM$34,0)+1,FALSE)&gt;H$14,H$14,VLOOKUP($B262,加速計算!$D$11:$Z$5007,MATCH(H$19,加速計算!$E$34:$AM$34,0)+1,FALSE)))))</f>
        <v>48.171087355043504</v>
      </c>
      <c r="I262" s="9" t="e">
        <f>IF(I261=0,#N/A,IF(VLOOKUP($B262,加速計算!$D$11:$Z$5007,MATCH(I$19,加速計算!$E$34:$AM$34,0)+1,FALSE)&lt;0,0,IF($B262&gt;I$12,0,IF(VLOOKUP($B262,加速計算!$D$11:$Z$5007,MATCH(I$19,加速計算!$E$34:$AM$34,0)+1,FALSE)&gt;I$14,I$14,VLOOKUP($B262,加速計算!$D$11:$Z$5007,MATCH(I$19,加速計算!$E$34:$AM$34,0)+1,FALSE)))))</f>
        <v>#N/A</v>
      </c>
      <c r="J262" s="9" t="e">
        <f>IF(J261=0,#N/A,IF(VLOOKUP($B262,加速計算!$D$11:$Z$5007,MATCH(J$19,加速計算!$E$34:$AM$34,0)+1,FALSE)&lt;0,0,IF($B262&gt;J$12,0,IF(VLOOKUP($B262,加速計算!$D$11:$Z$5007,MATCH(J$19,加速計算!$E$34:$AM$34,0)+1,FALSE)&gt;J$14,J$14,VLOOKUP($B262,加速計算!$D$11:$Z$5007,MATCH(J$19,加速計算!$E$34:$AM$34,0)+1,FALSE)))))</f>
        <v>#N/A</v>
      </c>
      <c r="K262" s="9" t="e">
        <f>IF(K261=0,#N/A,IF(VLOOKUP($B262,加速計算!$D$11:$Z$5007,MATCH(K$19,加速計算!$E$34:$AM$34,0)+1,FALSE)&lt;0,0,IF($B262&gt;K$12,0,IF(VLOOKUP($B262,加速計算!$D$11:$Z$5007,MATCH(K$19,加速計算!$E$34:$AM$34,0)+1,FALSE)&gt;K$14,K$14,VLOOKUP($B262,加速計算!$D$11:$Z$5007,MATCH(K$19,加速計算!$E$34:$AM$34,0)+1,FALSE)))))</f>
        <v>#N/A</v>
      </c>
      <c r="L262" s="20" t="e">
        <f>IF(L261=0,#N/A,IF(VLOOKUP($B262,加速計算!$D$11:$Z$5007,MATCH(L$19,加速計算!$E$34:$AM$34,0)+1,FALSE)&lt;0,0,IF($B262&gt;L$12,0,IF(VLOOKUP($B262,加速計算!$D$11:$Z$5007,MATCH(L$19,加速計算!$E$34:$AM$34,0)+1,FALSE)&gt;L$14,L$14,VLOOKUP($B262,加速計算!$D$11:$Z$5007,MATCH(L$19,加速計算!$E$34:$AM$34,0)+1,FALSE)))))</f>
        <v>#N/A</v>
      </c>
    </row>
    <row r="263" spans="2:12">
      <c r="B263" s="4">
        <v>2420</v>
      </c>
      <c r="C263" s="5">
        <f t="shared" si="5"/>
        <v>2420</v>
      </c>
      <c r="D263" s="9" t="e">
        <f>IF(D262=0,#N/A,IF(VLOOKUP($B263,加速計算!$D$11:$Z$5007,MATCH(D$19,加速計算!$E$34:$AM$34,0)+1,FALSE)&lt;0,0,IF($B263&gt;D$12,0,IF(VLOOKUP($B263,加速計算!$D$11:$Z$5007,MATCH(D$19,加速計算!$E$34:$AM$34,0)+1,FALSE)&gt;D$14,D$14,VLOOKUP($B263,加速計算!$D$11:$Z$5007,MATCH(D$19,加速計算!$E$34:$AM$34,0)+1,FALSE)))))</f>
        <v>#N/A</v>
      </c>
      <c r="E263" s="9" t="e">
        <f>IF(E262=0,#N/A,IF(VLOOKUP($B263,加速計算!$D$11:$Z$5007,MATCH(E$19,加速計算!$E$34:$AM$34,0)+1,FALSE)&lt;0,0,IF($B263&gt;E$12,0,IF(VLOOKUP($B263,加速計算!$D$11:$Z$5007,MATCH(E$19,加速計算!$E$34:$AM$34,0)+1,FALSE)&gt;E$14,E$14,VLOOKUP($B263,加速計算!$D$11:$Z$5007,MATCH(E$19,加速計算!$E$34:$AM$34,0)+1,FALSE)))))</f>
        <v>#N/A</v>
      </c>
      <c r="F263" s="9" t="e">
        <f>IF(F262=0,#N/A,IF(VLOOKUP($B263,加速計算!$D$11:$Z$5007,MATCH(F$19,加速計算!$E$34:$AM$34,0)+1,FALSE)&lt;0,0,IF($B263&gt;F$12,0,IF(VLOOKUP($B263,加速計算!$D$11:$Z$5007,MATCH(F$19,加速計算!$E$34:$AM$34,0)+1,FALSE)&gt;F$14,F$14,VLOOKUP($B263,加速計算!$D$11:$Z$5007,MATCH(F$19,加速計算!$E$34:$AM$34,0)+1,FALSE)))))</f>
        <v>#N/A</v>
      </c>
      <c r="G263" s="9">
        <f>IF(G262=0,#N/A,IF(VLOOKUP($B263,加速計算!$D$11:$Z$5007,MATCH(G$19,加速計算!$E$34:$AM$34,0)+1,FALSE)&lt;0,0,IF($B263&gt;G$12,0,IF(VLOOKUP($B263,加速計算!$D$11:$Z$5007,MATCH(G$19,加速計算!$E$34:$AM$34,0)+1,FALSE)&gt;G$14,G$14,VLOOKUP($B263,加速計算!$D$11:$Z$5007,MATCH(G$19,加速計算!$E$34:$AM$34,0)+1,FALSE)))))</f>
        <v>48.171087355043504</v>
      </c>
      <c r="H263" s="9">
        <f>IF(H262=0,#N/A,IF(VLOOKUP($B263,加速計算!$D$11:$Z$5007,MATCH(H$19,加速計算!$E$34:$AM$34,0)+1,FALSE)&lt;0,0,IF($B263&gt;H$12,0,IF(VLOOKUP($B263,加速計算!$D$11:$Z$5007,MATCH(H$19,加速計算!$E$34:$AM$34,0)+1,FALSE)&gt;H$14,H$14,VLOOKUP($B263,加速計算!$D$11:$Z$5007,MATCH(H$19,加速計算!$E$34:$AM$34,0)+1,FALSE)))))</f>
        <v>48.171087355043504</v>
      </c>
      <c r="I263" s="9" t="e">
        <f>IF(I262=0,#N/A,IF(VLOOKUP($B263,加速計算!$D$11:$Z$5007,MATCH(I$19,加速計算!$E$34:$AM$34,0)+1,FALSE)&lt;0,0,IF($B263&gt;I$12,0,IF(VLOOKUP($B263,加速計算!$D$11:$Z$5007,MATCH(I$19,加速計算!$E$34:$AM$34,0)+1,FALSE)&gt;I$14,I$14,VLOOKUP($B263,加速計算!$D$11:$Z$5007,MATCH(I$19,加速計算!$E$34:$AM$34,0)+1,FALSE)))))</f>
        <v>#N/A</v>
      </c>
      <c r="J263" s="9" t="e">
        <f>IF(J262=0,#N/A,IF(VLOOKUP($B263,加速計算!$D$11:$Z$5007,MATCH(J$19,加速計算!$E$34:$AM$34,0)+1,FALSE)&lt;0,0,IF($B263&gt;J$12,0,IF(VLOOKUP($B263,加速計算!$D$11:$Z$5007,MATCH(J$19,加速計算!$E$34:$AM$34,0)+1,FALSE)&gt;J$14,J$14,VLOOKUP($B263,加速計算!$D$11:$Z$5007,MATCH(J$19,加速計算!$E$34:$AM$34,0)+1,FALSE)))))</f>
        <v>#N/A</v>
      </c>
      <c r="K263" s="9" t="e">
        <f>IF(K262=0,#N/A,IF(VLOOKUP($B263,加速計算!$D$11:$Z$5007,MATCH(K$19,加速計算!$E$34:$AM$34,0)+1,FALSE)&lt;0,0,IF($B263&gt;K$12,0,IF(VLOOKUP($B263,加速計算!$D$11:$Z$5007,MATCH(K$19,加速計算!$E$34:$AM$34,0)+1,FALSE)&gt;K$14,K$14,VLOOKUP($B263,加速計算!$D$11:$Z$5007,MATCH(K$19,加速計算!$E$34:$AM$34,0)+1,FALSE)))))</f>
        <v>#N/A</v>
      </c>
      <c r="L263" s="20" t="e">
        <f>IF(L262=0,#N/A,IF(VLOOKUP($B263,加速計算!$D$11:$Z$5007,MATCH(L$19,加速計算!$E$34:$AM$34,0)+1,FALSE)&lt;0,0,IF($B263&gt;L$12,0,IF(VLOOKUP($B263,加速計算!$D$11:$Z$5007,MATCH(L$19,加速計算!$E$34:$AM$34,0)+1,FALSE)&gt;L$14,L$14,VLOOKUP($B263,加速計算!$D$11:$Z$5007,MATCH(L$19,加速計算!$E$34:$AM$34,0)+1,FALSE)))))</f>
        <v>#N/A</v>
      </c>
    </row>
    <row r="264" spans="2:12">
      <c r="B264" s="4">
        <v>2430</v>
      </c>
      <c r="C264" s="5">
        <f t="shared" si="5"/>
        <v>2430</v>
      </c>
      <c r="D264" s="9" t="e">
        <f>IF(D263=0,#N/A,IF(VLOOKUP($B264,加速計算!$D$11:$Z$5007,MATCH(D$19,加速計算!$E$34:$AM$34,0)+1,FALSE)&lt;0,0,IF($B264&gt;D$12,0,IF(VLOOKUP($B264,加速計算!$D$11:$Z$5007,MATCH(D$19,加速計算!$E$34:$AM$34,0)+1,FALSE)&gt;D$14,D$14,VLOOKUP($B264,加速計算!$D$11:$Z$5007,MATCH(D$19,加速計算!$E$34:$AM$34,0)+1,FALSE)))))</f>
        <v>#N/A</v>
      </c>
      <c r="E264" s="9" t="e">
        <f>IF(E263=0,#N/A,IF(VLOOKUP($B264,加速計算!$D$11:$Z$5007,MATCH(E$19,加速計算!$E$34:$AM$34,0)+1,FALSE)&lt;0,0,IF($B264&gt;E$12,0,IF(VLOOKUP($B264,加速計算!$D$11:$Z$5007,MATCH(E$19,加速計算!$E$34:$AM$34,0)+1,FALSE)&gt;E$14,E$14,VLOOKUP($B264,加速計算!$D$11:$Z$5007,MATCH(E$19,加速計算!$E$34:$AM$34,0)+1,FALSE)))))</f>
        <v>#N/A</v>
      </c>
      <c r="F264" s="9" t="e">
        <f>IF(F263=0,#N/A,IF(VLOOKUP($B264,加速計算!$D$11:$Z$5007,MATCH(F$19,加速計算!$E$34:$AM$34,0)+1,FALSE)&lt;0,0,IF($B264&gt;F$12,0,IF(VLOOKUP($B264,加速計算!$D$11:$Z$5007,MATCH(F$19,加速計算!$E$34:$AM$34,0)+1,FALSE)&gt;F$14,F$14,VLOOKUP($B264,加速計算!$D$11:$Z$5007,MATCH(F$19,加速計算!$E$34:$AM$34,0)+1,FALSE)))))</f>
        <v>#N/A</v>
      </c>
      <c r="G264" s="9">
        <f>IF(G263=0,#N/A,IF(VLOOKUP($B264,加速計算!$D$11:$Z$5007,MATCH(G$19,加速計算!$E$34:$AM$34,0)+1,FALSE)&lt;0,0,IF($B264&gt;G$12,0,IF(VLOOKUP($B264,加速計算!$D$11:$Z$5007,MATCH(G$19,加速計算!$E$34:$AM$34,0)+1,FALSE)&gt;G$14,G$14,VLOOKUP($B264,加速計算!$D$11:$Z$5007,MATCH(G$19,加速計算!$E$34:$AM$34,0)+1,FALSE)))))</f>
        <v>48.171087355043504</v>
      </c>
      <c r="H264" s="9">
        <f>IF(H263=0,#N/A,IF(VLOOKUP($B264,加速計算!$D$11:$Z$5007,MATCH(H$19,加速計算!$E$34:$AM$34,0)+1,FALSE)&lt;0,0,IF($B264&gt;H$12,0,IF(VLOOKUP($B264,加速計算!$D$11:$Z$5007,MATCH(H$19,加速計算!$E$34:$AM$34,0)+1,FALSE)&gt;H$14,H$14,VLOOKUP($B264,加速計算!$D$11:$Z$5007,MATCH(H$19,加速計算!$E$34:$AM$34,0)+1,FALSE)))))</f>
        <v>48.171087355043504</v>
      </c>
      <c r="I264" s="9" t="e">
        <f>IF(I263=0,#N/A,IF(VLOOKUP($B264,加速計算!$D$11:$Z$5007,MATCH(I$19,加速計算!$E$34:$AM$34,0)+1,FALSE)&lt;0,0,IF($B264&gt;I$12,0,IF(VLOOKUP($B264,加速計算!$D$11:$Z$5007,MATCH(I$19,加速計算!$E$34:$AM$34,0)+1,FALSE)&gt;I$14,I$14,VLOOKUP($B264,加速計算!$D$11:$Z$5007,MATCH(I$19,加速計算!$E$34:$AM$34,0)+1,FALSE)))))</f>
        <v>#N/A</v>
      </c>
      <c r="J264" s="9" t="e">
        <f>IF(J263=0,#N/A,IF(VLOOKUP($B264,加速計算!$D$11:$Z$5007,MATCH(J$19,加速計算!$E$34:$AM$34,0)+1,FALSE)&lt;0,0,IF($B264&gt;J$12,0,IF(VLOOKUP($B264,加速計算!$D$11:$Z$5007,MATCH(J$19,加速計算!$E$34:$AM$34,0)+1,FALSE)&gt;J$14,J$14,VLOOKUP($B264,加速計算!$D$11:$Z$5007,MATCH(J$19,加速計算!$E$34:$AM$34,0)+1,FALSE)))))</f>
        <v>#N/A</v>
      </c>
      <c r="K264" s="9" t="e">
        <f>IF(K263=0,#N/A,IF(VLOOKUP($B264,加速計算!$D$11:$Z$5007,MATCH(K$19,加速計算!$E$34:$AM$34,0)+1,FALSE)&lt;0,0,IF($B264&gt;K$12,0,IF(VLOOKUP($B264,加速計算!$D$11:$Z$5007,MATCH(K$19,加速計算!$E$34:$AM$34,0)+1,FALSE)&gt;K$14,K$14,VLOOKUP($B264,加速計算!$D$11:$Z$5007,MATCH(K$19,加速計算!$E$34:$AM$34,0)+1,FALSE)))))</f>
        <v>#N/A</v>
      </c>
      <c r="L264" s="20" t="e">
        <f>IF(L263=0,#N/A,IF(VLOOKUP($B264,加速計算!$D$11:$Z$5007,MATCH(L$19,加速計算!$E$34:$AM$34,0)+1,FALSE)&lt;0,0,IF($B264&gt;L$12,0,IF(VLOOKUP($B264,加速計算!$D$11:$Z$5007,MATCH(L$19,加速計算!$E$34:$AM$34,0)+1,FALSE)&gt;L$14,L$14,VLOOKUP($B264,加速計算!$D$11:$Z$5007,MATCH(L$19,加速計算!$E$34:$AM$34,0)+1,FALSE)))))</f>
        <v>#N/A</v>
      </c>
    </row>
    <row r="265" spans="2:12">
      <c r="B265" s="4">
        <v>2440</v>
      </c>
      <c r="C265" s="5">
        <f t="shared" si="5"/>
        <v>2440</v>
      </c>
      <c r="D265" s="9" t="e">
        <f>IF(D264=0,#N/A,IF(VLOOKUP($B265,加速計算!$D$11:$Z$5007,MATCH(D$19,加速計算!$E$34:$AM$34,0)+1,FALSE)&lt;0,0,IF($B265&gt;D$12,0,IF(VLOOKUP($B265,加速計算!$D$11:$Z$5007,MATCH(D$19,加速計算!$E$34:$AM$34,0)+1,FALSE)&gt;D$14,D$14,VLOOKUP($B265,加速計算!$D$11:$Z$5007,MATCH(D$19,加速計算!$E$34:$AM$34,0)+1,FALSE)))))</f>
        <v>#N/A</v>
      </c>
      <c r="E265" s="9" t="e">
        <f>IF(E264=0,#N/A,IF(VLOOKUP($B265,加速計算!$D$11:$Z$5007,MATCH(E$19,加速計算!$E$34:$AM$34,0)+1,FALSE)&lt;0,0,IF($B265&gt;E$12,0,IF(VLOOKUP($B265,加速計算!$D$11:$Z$5007,MATCH(E$19,加速計算!$E$34:$AM$34,0)+1,FALSE)&gt;E$14,E$14,VLOOKUP($B265,加速計算!$D$11:$Z$5007,MATCH(E$19,加速計算!$E$34:$AM$34,0)+1,FALSE)))))</f>
        <v>#N/A</v>
      </c>
      <c r="F265" s="9" t="e">
        <f>IF(F264=0,#N/A,IF(VLOOKUP($B265,加速計算!$D$11:$Z$5007,MATCH(F$19,加速計算!$E$34:$AM$34,0)+1,FALSE)&lt;0,0,IF($B265&gt;F$12,0,IF(VLOOKUP($B265,加速計算!$D$11:$Z$5007,MATCH(F$19,加速計算!$E$34:$AM$34,0)+1,FALSE)&gt;F$14,F$14,VLOOKUP($B265,加速計算!$D$11:$Z$5007,MATCH(F$19,加速計算!$E$34:$AM$34,0)+1,FALSE)))))</f>
        <v>#N/A</v>
      </c>
      <c r="G265" s="9">
        <f>IF(G264=0,#N/A,IF(VLOOKUP($B265,加速計算!$D$11:$Z$5007,MATCH(G$19,加速計算!$E$34:$AM$34,0)+1,FALSE)&lt;0,0,IF($B265&gt;G$12,0,IF(VLOOKUP($B265,加速計算!$D$11:$Z$5007,MATCH(G$19,加速計算!$E$34:$AM$34,0)+1,FALSE)&gt;G$14,G$14,VLOOKUP($B265,加速計算!$D$11:$Z$5007,MATCH(G$19,加速計算!$E$34:$AM$34,0)+1,FALSE)))))</f>
        <v>48.171087355043504</v>
      </c>
      <c r="H265" s="9">
        <f>IF(H264=0,#N/A,IF(VLOOKUP($B265,加速計算!$D$11:$Z$5007,MATCH(H$19,加速計算!$E$34:$AM$34,0)+1,FALSE)&lt;0,0,IF($B265&gt;H$12,0,IF(VLOOKUP($B265,加速計算!$D$11:$Z$5007,MATCH(H$19,加速計算!$E$34:$AM$34,0)+1,FALSE)&gt;H$14,H$14,VLOOKUP($B265,加速計算!$D$11:$Z$5007,MATCH(H$19,加速計算!$E$34:$AM$34,0)+1,FALSE)))))</f>
        <v>48.171087355043504</v>
      </c>
      <c r="I265" s="9" t="e">
        <f>IF(I264=0,#N/A,IF(VLOOKUP($B265,加速計算!$D$11:$Z$5007,MATCH(I$19,加速計算!$E$34:$AM$34,0)+1,FALSE)&lt;0,0,IF($B265&gt;I$12,0,IF(VLOOKUP($B265,加速計算!$D$11:$Z$5007,MATCH(I$19,加速計算!$E$34:$AM$34,0)+1,FALSE)&gt;I$14,I$14,VLOOKUP($B265,加速計算!$D$11:$Z$5007,MATCH(I$19,加速計算!$E$34:$AM$34,0)+1,FALSE)))))</f>
        <v>#N/A</v>
      </c>
      <c r="J265" s="9" t="e">
        <f>IF(J264=0,#N/A,IF(VLOOKUP($B265,加速計算!$D$11:$Z$5007,MATCH(J$19,加速計算!$E$34:$AM$34,0)+1,FALSE)&lt;0,0,IF($B265&gt;J$12,0,IF(VLOOKUP($B265,加速計算!$D$11:$Z$5007,MATCH(J$19,加速計算!$E$34:$AM$34,0)+1,FALSE)&gt;J$14,J$14,VLOOKUP($B265,加速計算!$D$11:$Z$5007,MATCH(J$19,加速計算!$E$34:$AM$34,0)+1,FALSE)))))</f>
        <v>#N/A</v>
      </c>
      <c r="K265" s="9" t="e">
        <f>IF(K264=0,#N/A,IF(VLOOKUP($B265,加速計算!$D$11:$Z$5007,MATCH(K$19,加速計算!$E$34:$AM$34,0)+1,FALSE)&lt;0,0,IF($B265&gt;K$12,0,IF(VLOOKUP($B265,加速計算!$D$11:$Z$5007,MATCH(K$19,加速計算!$E$34:$AM$34,0)+1,FALSE)&gt;K$14,K$14,VLOOKUP($B265,加速計算!$D$11:$Z$5007,MATCH(K$19,加速計算!$E$34:$AM$34,0)+1,FALSE)))))</f>
        <v>#N/A</v>
      </c>
      <c r="L265" s="20" t="e">
        <f>IF(L264=0,#N/A,IF(VLOOKUP($B265,加速計算!$D$11:$Z$5007,MATCH(L$19,加速計算!$E$34:$AM$34,0)+1,FALSE)&lt;0,0,IF($B265&gt;L$12,0,IF(VLOOKUP($B265,加速計算!$D$11:$Z$5007,MATCH(L$19,加速計算!$E$34:$AM$34,0)+1,FALSE)&gt;L$14,L$14,VLOOKUP($B265,加速計算!$D$11:$Z$5007,MATCH(L$19,加速計算!$E$34:$AM$34,0)+1,FALSE)))))</f>
        <v>#N/A</v>
      </c>
    </row>
    <row r="266" spans="2:12">
      <c r="B266" s="4">
        <v>2450</v>
      </c>
      <c r="C266" s="5">
        <f t="shared" si="5"/>
        <v>2450</v>
      </c>
      <c r="D266" s="9" t="e">
        <f>IF(D265=0,#N/A,IF(VLOOKUP($B266,加速計算!$D$11:$Z$5007,MATCH(D$19,加速計算!$E$34:$AM$34,0)+1,FALSE)&lt;0,0,IF($B266&gt;D$12,0,IF(VLOOKUP($B266,加速計算!$D$11:$Z$5007,MATCH(D$19,加速計算!$E$34:$AM$34,0)+1,FALSE)&gt;D$14,D$14,VLOOKUP($B266,加速計算!$D$11:$Z$5007,MATCH(D$19,加速計算!$E$34:$AM$34,0)+1,FALSE)))))</f>
        <v>#N/A</v>
      </c>
      <c r="E266" s="9" t="e">
        <f>IF(E265=0,#N/A,IF(VLOOKUP($B266,加速計算!$D$11:$Z$5007,MATCH(E$19,加速計算!$E$34:$AM$34,0)+1,FALSE)&lt;0,0,IF($B266&gt;E$12,0,IF(VLOOKUP($B266,加速計算!$D$11:$Z$5007,MATCH(E$19,加速計算!$E$34:$AM$34,0)+1,FALSE)&gt;E$14,E$14,VLOOKUP($B266,加速計算!$D$11:$Z$5007,MATCH(E$19,加速計算!$E$34:$AM$34,0)+1,FALSE)))))</f>
        <v>#N/A</v>
      </c>
      <c r="F266" s="9" t="e">
        <f>IF(F265=0,#N/A,IF(VLOOKUP($B266,加速計算!$D$11:$Z$5007,MATCH(F$19,加速計算!$E$34:$AM$34,0)+1,FALSE)&lt;0,0,IF($B266&gt;F$12,0,IF(VLOOKUP($B266,加速計算!$D$11:$Z$5007,MATCH(F$19,加速計算!$E$34:$AM$34,0)+1,FALSE)&gt;F$14,F$14,VLOOKUP($B266,加速計算!$D$11:$Z$5007,MATCH(F$19,加速計算!$E$34:$AM$34,0)+1,FALSE)))))</f>
        <v>#N/A</v>
      </c>
      <c r="G266" s="9">
        <f>IF(G265=0,#N/A,IF(VLOOKUP($B266,加速計算!$D$11:$Z$5007,MATCH(G$19,加速計算!$E$34:$AM$34,0)+1,FALSE)&lt;0,0,IF($B266&gt;G$12,0,IF(VLOOKUP($B266,加速計算!$D$11:$Z$5007,MATCH(G$19,加速計算!$E$34:$AM$34,0)+1,FALSE)&gt;G$14,G$14,VLOOKUP($B266,加速計算!$D$11:$Z$5007,MATCH(G$19,加速計算!$E$34:$AM$34,0)+1,FALSE)))))</f>
        <v>48.171087355043504</v>
      </c>
      <c r="H266" s="9">
        <f>IF(H265=0,#N/A,IF(VLOOKUP($B266,加速計算!$D$11:$Z$5007,MATCH(H$19,加速計算!$E$34:$AM$34,0)+1,FALSE)&lt;0,0,IF($B266&gt;H$12,0,IF(VLOOKUP($B266,加速計算!$D$11:$Z$5007,MATCH(H$19,加速計算!$E$34:$AM$34,0)+1,FALSE)&gt;H$14,H$14,VLOOKUP($B266,加速計算!$D$11:$Z$5007,MATCH(H$19,加速計算!$E$34:$AM$34,0)+1,FALSE)))))</f>
        <v>48.171087355043504</v>
      </c>
      <c r="I266" s="9" t="e">
        <f>IF(I265=0,#N/A,IF(VLOOKUP($B266,加速計算!$D$11:$Z$5007,MATCH(I$19,加速計算!$E$34:$AM$34,0)+1,FALSE)&lt;0,0,IF($B266&gt;I$12,0,IF(VLOOKUP($B266,加速計算!$D$11:$Z$5007,MATCH(I$19,加速計算!$E$34:$AM$34,0)+1,FALSE)&gt;I$14,I$14,VLOOKUP($B266,加速計算!$D$11:$Z$5007,MATCH(I$19,加速計算!$E$34:$AM$34,0)+1,FALSE)))))</f>
        <v>#N/A</v>
      </c>
      <c r="J266" s="9" t="e">
        <f>IF(J265=0,#N/A,IF(VLOOKUP($B266,加速計算!$D$11:$Z$5007,MATCH(J$19,加速計算!$E$34:$AM$34,0)+1,FALSE)&lt;0,0,IF($B266&gt;J$12,0,IF(VLOOKUP($B266,加速計算!$D$11:$Z$5007,MATCH(J$19,加速計算!$E$34:$AM$34,0)+1,FALSE)&gt;J$14,J$14,VLOOKUP($B266,加速計算!$D$11:$Z$5007,MATCH(J$19,加速計算!$E$34:$AM$34,0)+1,FALSE)))))</f>
        <v>#N/A</v>
      </c>
      <c r="K266" s="9" t="e">
        <f>IF(K265=0,#N/A,IF(VLOOKUP($B266,加速計算!$D$11:$Z$5007,MATCH(K$19,加速計算!$E$34:$AM$34,0)+1,FALSE)&lt;0,0,IF($B266&gt;K$12,0,IF(VLOOKUP($B266,加速計算!$D$11:$Z$5007,MATCH(K$19,加速計算!$E$34:$AM$34,0)+1,FALSE)&gt;K$14,K$14,VLOOKUP($B266,加速計算!$D$11:$Z$5007,MATCH(K$19,加速計算!$E$34:$AM$34,0)+1,FALSE)))))</f>
        <v>#N/A</v>
      </c>
      <c r="L266" s="20" t="e">
        <f>IF(L265=0,#N/A,IF(VLOOKUP($B266,加速計算!$D$11:$Z$5007,MATCH(L$19,加速計算!$E$34:$AM$34,0)+1,FALSE)&lt;0,0,IF($B266&gt;L$12,0,IF(VLOOKUP($B266,加速計算!$D$11:$Z$5007,MATCH(L$19,加速計算!$E$34:$AM$34,0)+1,FALSE)&gt;L$14,L$14,VLOOKUP($B266,加速計算!$D$11:$Z$5007,MATCH(L$19,加速計算!$E$34:$AM$34,0)+1,FALSE)))))</f>
        <v>#N/A</v>
      </c>
    </row>
    <row r="267" spans="2:12">
      <c r="B267" s="4">
        <v>2460</v>
      </c>
      <c r="C267" s="5">
        <f t="shared" si="5"/>
        <v>2460</v>
      </c>
      <c r="D267" s="9" t="e">
        <f>IF(D266=0,#N/A,IF(VLOOKUP($B267,加速計算!$D$11:$Z$5007,MATCH(D$19,加速計算!$E$34:$AM$34,0)+1,FALSE)&lt;0,0,IF($B267&gt;D$12,0,IF(VLOOKUP($B267,加速計算!$D$11:$Z$5007,MATCH(D$19,加速計算!$E$34:$AM$34,0)+1,FALSE)&gt;D$14,D$14,VLOOKUP($B267,加速計算!$D$11:$Z$5007,MATCH(D$19,加速計算!$E$34:$AM$34,0)+1,FALSE)))))</f>
        <v>#N/A</v>
      </c>
      <c r="E267" s="9" t="e">
        <f>IF(E266=0,#N/A,IF(VLOOKUP($B267,加速計算!$D$11:$Z$5007,MATCH(E$19,加速計算!$E$34:$AM$34,0)+1,FALSE)&lt;0,0,IF($B267&gt;E$12,0,IF(VLOOKUP($B267,加速計算!$D$11:$Z$5007,MATCH(E$19,加速計算!$E$34:$AM$34,0)+1,FALSE)&gt;E$14,E$14,VLOOKUP($B267,加速計算!$D$11:$Z$5007,MATCH(E$19,加速計算!$E$34:$AM$34,0)+1,FALSE)))))</f>
        <v>#N/A</v>
      </c>
      <c r="F267" s="9" t="e">
        <f>IF(F266=0,#N/A,IF(VLOOKUP($B267,加速計算!$D$11:$Z$5007,MATCH(F$19,加速計算!$E$34:$AM$34,0)+1,FALSE)&lt;0,0,IF($B267&gt;F$12,0,IF(VLOOKUP($B267,加速計算!$D$11:$Z$5007,MATCH(F$19,加速計算!$E$34:$AM$34,0)+1,FALSE)&gt;F$14,F$14,VLOOKUP($B267,加速計算!$D$11:$Z$5007,MATCH(F$19,加速計算!$E$34:$AM$34,0)+1,FALSE)))))</f>
        <v>#N/A</v>
      </c>
      <c r="G267" s="9">
        <f>IF(G266=0,#N/A,IF(VLOOKUP($B267,加速計算!$D$11:$Z$5007,MATCH(G$19,加速計算!$E$34:$AM$34,0)+1,FALSE)&lt;0,0,IF($B267&gt;G$12,0,IF(VLOOKUP($B267,加速計算!$D$11:$Z$5007,MATCH(G$19,加速計算!$E$34:$AM$34,0)+1,FALSE)&gt;G$14,G$14,VLOOKUP($B267,加速計算!$D$11:$Z$5007,MATCH(G$19,加速計算!$E$34:$AM$34,0)+1,FALSE)))))</f>
        <v>48.171087355043504</v>
      </c>
      <c r="H267" s="9">
        <f>IF(H266=0,#N/A,IF(VLOOKUP($B267,加速計算!$D$11:$Z$5007,MATCH(H$19,加速計算!$E$34:$AM$34,0)+1,FALSE)&lt;0,0,IF($B267&gt;H$12,0,IF(VLOOKUP($B267,加速計算!$D$11:$Z$5007,MATCH(H$19,加速計算!$E$34:$AM$34,0)+1,FALSE)&gt;H$14,H$14,VLOOKUP($B267,加速計算!$D$11:$Z$5007,MATCH(H$19,加速計算!$E$34:$AM$34,0)+1,FALSE)))))</f>
        <v>48.171087355043504</v>
      </c>
      <c r="I267" s="9" t="e">
        <f>IF(I266=0,#N/A,IF(VLOOKUP($B267,加速計算!$D$11:$Z$5007,MATCH(I$19,加速計算!$E$34:$AM$34,0)+1,FALSE)&lt;0,0,IF($B267&gt;I$12,0,IF(VLOOKUP($B267,加速計算!$D$11:$Z$5007,MATCH(I$19,加速計算!$E$34:$AM$34,0)+1,FALSE)&gt;I$14,I$14,VLOOKUP($B267,加速計算!$D$11:$Z$5007,MATCH(I$19,加速計算!$E$34:$AM$34,0)+1,FALSE)))))</f>
        <v>#N/A</v>
      </c>
      <c r="J267" s="9" t="e">
        <f>IF(J266=0,#N/A,IF(VLOOKUP($B267,加速計算!$D$11:$Z$5007,MATCH(J$19,加速計算!$E$34:$AM$34,0)+1,FALSE)&lt;0,0,IF($B267&gt;J$12,0,IF(VLOOKUP($B267,加速計算!$D$11:$Z$5007,MATCH(J$19,加速計算!$E$34:$AM$34,0)+1,FALSE)&gt;J$14,J$14,VLOOKUP($B267,加速計算!$D$11:$Z$5007,MATCH(J$19,加速計算!$E$34:$AM$34,0)+1,FALSE)))))</f>
        <v>#N/A</v>
      </c>
      <c r="K267" s="9" t="e">
        <f>IF(K266=0,#N/A,IF(VLOOKUP($B267,加速計算!$D$11:$Z$5007,MATCH(K$19,加速計算!$E$34:$AM$34,0)+1,FALSE)&lt;0,0,IF($B267&gt;K$12,0,IF(VLOOKUP($B267,加速計算!$D$11:$Z$5007,MATCH(K$19,加速計算!$E$34:$AM$34,0)+1,FALSE)&gt;K$14,K$14,VLOOKUP($B267,加速計算!$D$11:$Z$5007,MATCH(K$19,加速計算!$E$34:$AM$34,0)+1,FALSE)))))</f>
        <v>#N/A</v>
      </c>
      <c r="L267" s="20" t="e">
        <f>IF(L266=0,#N/A,IF(VLOOKUP($B267,加速計算!$D$11:$Z$5007,MATCH(L$19,加速計算!$E$34:$AM$34,0)+1,FALSE)&lt;0,0,IF($B267&gt;L$12,0,IF(VLOOKUP($B267,加速計算!$D$11:$Z$5007,MATCH(L$19,加速計算!$E$34:$AM$34,0)+1,FALSE)&gt;L$14,L$14,VLOOKUP($B267,加速計算!$D$11:$Z$5007,MATCH(L$19,加速計算!$E$34:$AM$34,0)+1,FALSE)))))</f>
        <v>#N/A</v>
      </c>
    </row>
    <row r="268" spans="2:12">
      <c r="B268" s="4">
        <v>2470</v>
      </c>
      <c r="C268" s="5">
        <f t="shared" si="5"/>
        <v>2470</v>
      </c>
      <c r="D268" s="9" t="e">
        <f>IF(D267=0,#N/A,IF(VLOOKUP($B268,加速計算!$D$11:$Z$5007,MATCH(D$19,加速計算!$E$34:$AM$34,0)+1,FALSE)&lt;0,0,IF($B268&gt;D$12,0,IF(VLOOKUP($B268,加速計算!$D$11:$Z$5007,MATCH(D$19,加速計算!$E$34:$AM$34,0)+1,FALSE)&gt;D$14,D$14,VLOOKUP($B268,加速計算!$D$11:$Z$5007,MATCH(D$19,加速計算!$E$34:$AM$34,0)+1,FALSE)))))</f>
        <v>#N/A</v>
      </c>
      <c r="E268" s="9" t="e">
        <f>IF(E267=0,#N/A,IF(VLOOKUP($B268,加速計算!$D$11:$Z$5007,MATCH(E$19,加速計算!$E$34:$AM$34,0)+1,FALSE)&lt;0,0,IF($B268&gt;E$12,0,IF(VLOOKUP($B268,加速計算!$D$11:$Z$5007,MATCH(E$19,加速計算!$E$34:$AM$34,0)+1,FALSE)&gt;E$14,E$14,VLOOKUP($B268,加速計算!$D$11:$Z$5007,MATCH(E$19,加速計算!$E$34:$AM$34,0)+1,FALSE)))))</f>
        <v>#N/A</v>
      </c>
      <c r="F268" s="9" t="e">
        <f>IF(F267=0,#N/A,IF(VLOOKUP($B268,加速計算!$D$11:$Z$5007,MATCH(F$19,加速計算!$E$34:$AM$34,0)+1,FALSE)&lt;0,0,IF($B268&gt;F$12,0,IF(VLOOKUP($B268,加速計算!$D$11:$Z$5007,MATCH(F$19,加速計算!$E$34:$AM$34,0)+1,FALSE)&gt;F$14,F$14,VLOOKUP($B268,加速計算!$D$11:$Z$5007,MATCH(F$19,加速計算!$E$34:$AM$34,0)+1,FALSE)))))</f>
        <v>#N/A</v>
      </c>
      <c r="G268" s="9">
        <f>IF(G267=0,#N/A,IF(VLOOKUP($B268,加速計算!$D$11:$Z$5007,MATCH(G$19,加速計算!$E$34:$AM$34,0)+1,FALSE)&lt;0,0,IF($B268&gt;G$12,0,IF(VLOOKUP($B268,加速計算!$D$11:$Z$5007,MATCH(G$19,加速計算!$E$34:$AM$34,0)+1,FALSE)&gt;G$14,G$14,VLOOKUP($B268,加速計算!$D$11:$Z$5007,MATCH(G$19,加速計算!$E$34:$AM$34,0)+1,FALSE)))))</f>
        <v>48.171087355043504</v>
      </c>
      <c r="H268" s="9">
        <f>IF(H267=0,#N/A,IF(VLOOKUP($B268,加速計算!$D$11:$Z$5007,MATCH(H$19,加速計算!$E$34:$AM$34,0)+1,FALSE)&lt;0,0,IF($B268&gt;H$12,0,IF(VLOOKUP($B268,加速計算!$D$11:$Z$5007,MATCH(H$19,加速計算!$E$34:$AM$34,0)+1,FALSE)&gt;H$14,H$14,VLOOKUP($B268,加速計算!$D$11:$Z$5007,MATCH(H$19,加速計算!$E$34:$AM$34,0)+1,FALSE)))))</f>
        <v>48.171087355043504</v>
      </c>
      <c r="I268" s="9" t="e">
        <f>IF(I267=0,#N/A,IF(VLOOKUP($B268,加速計算!$D$11:$Z$5007,MATCH(I$19,加速計算!$E$34:$AM$34,0)+1,FALSE)&lt;0,0,IF($B268&gt;I$12,0,IF(VLOOKUP($B268,加速計算!$D$11:$Z$5007,MATCH(I$19,加速計算!$E$34:$AM$34,0)+1,FALSE)&gt;I$14,I$14,VLOOKUP($B268,加速計算!$D$11:$Z$5007,MATCH(I$19,加速計算!$E$34:$AM$34,0)+1,FALSE)))))</f>
        <v>#N/A</v>
      </c>
      <c r="J268" s="9" t="e">
        <f>IF(J267=0,#N/A,IF(VLOOKUP($B268,加速計算!$D$11:$Z$5007,MATCH(J$19,加速計算!$E$34:$AM$34,0)+1,FALSE)&lt;0,0,IF($B268&gt;J$12,0,IF(VLOOKUP($B268,加速計算!$D$11:$Z$5007,MATCH(J$19,加速計算!$E$34:$AM$34,0)+1,FALSE)&gt;J$14,J$14,VLOOKUP($B268,加速計算!$D$11:$Z$5007,MATCH(J$19,加速計算!$E$34:$AM$34,0)+1,FALSE)))))</f>
        <v>#N/A</v>
      </c>
      <c r="K268" s="9" t="e">
        <f>IF(K267=0,#N/A,IF(VLOOKUP($B268,加速計算!$D$11:$Z$5007,MATCH(K$19,加速計算!$E$34:$AM$34,0)+1,FALSE)&lt;0,0,IF($B268&gt;K$12,0,IF(VLOOKUP($B268,加速計算!$D$11:$Z$5007,MATCH(K$19,加速計算!$E$34:$AM$34,0)+1,FALSE)&gt;K$14,K$14,VLOOKUP($B268,加速計算!$D$11:$Z$5007,MATCH(K$19,加速計算!$E$34:$AM$34,0)+1,FALSE)))))</f>
        <v>#N/A</v>
      </c>
      <c r="L268" s="20" t="e">
        <f>IF(L267=0,#N/A,IF(VLOOKUP($B268,加速計算!$D$11:$Z$5007,MATCH(L$19,加速計算!$E$34:$AM$34,0)+1,FALSE)&lt;0,0,IF($B268&gt;L$12,0,IF(VLOOKUP($B268,加速計算!$D$11:$Z$5007,MATCH(L$19,加速計算!$E$34:$AM$34,0)+1,FALSE)&gt;L$14,L$14,VLOOKUP($B268,加速計算!$D$11:$Z$5007,MATCH(L$19,加速計算!$E$34:$AM$34,0)+1,FALSE)))))</f>
        <v>#N/A</v>
      </c>
    </row>
    <row r="269" spans="2:12">
      <c r="B269" s="4">
        <v>2480</v>
      </c>
      <c r="C269" s="5">
        <f t="shared" si="5"/>
        <v>2480</v>
      </c>
      <c r="D269" s="9" t="e">
        <f>IF(D268=0,#N/A,IF(VLOOKUP($B269,加速計算!$D$11:$Z$5007,MATCH(D$19,加速計算!$E$34:$AM$34,0)+1,FALSE)&lt;0,0,IF($B269&gt;D$12,0,IF(VLOOKUP($B269,加速計算!$D$11:$Z$5007,MATCH(D$19,加速計算!$E$34:$AM$34,0)+1,FALSE)&gt;D$14,D$14,VLOOKUP($B269,加速計算!$D$11:$Z$5007,MATCH(D$19,加速計算!$E$34:$AM$34,0)+1,FALSE)))))</f>
        <v>#N/A</v>
      </c>
      <c r="E269" s="9" t="e">
        <f>IF(E268=0,#N/A,IF(VLOOKUP($B269,加速計算!$D$11:$Z$5007,MATCH(E$19,加速計算!$E$34:$AM$34,0)+1,FALSE)&lt;0,0,IF($B269&gt;E$12,0,IF(VLOOKUP($B269,加速計算!$D$11:$Z$5007,MATCH(E$19,加速計算!$E$34:$AM$34,0)+1,FALSE)&gt;E$14,E$14,VLOOKUP($B269,加速計算!$D$11:$Z$5007,MATCH(E$19,加速計算!$E$34:$AM$34,0)+1,FALSE)))))</f>
        <v>#N/A</v>
      </c>
      <c r="F269" s="9" t="e">
        <f>IF(F268=0,#N/A,IF(VLOOKUP($B269,加速計算!$D$11:$Z$5007,MATCH(F$19,加速計算!$E$34:$AM$34,0)+1,FALSE)&lt;0,0,IF($B269&gt;F$12,0,IF(VLOOKUP($B269,加速計算!$D$11:$Z$5007,MATCH(F$19,加速計算!$E$34:$AM$34,0)+1,FALSE)&gt;F$14,F$14,VLOOKUP($B269,加速計算!$D$11:$Z$5007,MATCH(F$19,加速計算!$E$34:$AM$34,0)+1,FALSE)))))</f>
        <v>#N/A</v>
      </c>
      <c r="G269" s="9">
        <f>IF(G268=0,#N/A,IF(VLOOKUP($B269,加速計算!$D$11:$Z$5007,MATCH(G$19,加速計算!$E$34:$AM$34,0)+1,FALSE)&lt;0,0,IF($B269&gt;G$12,0,IF(VLOOKUP($B269,加速計算!$D$11:$Z$5007,MATCH(G$19,加速計算!$E$34:$AM$34,0)+1,FALSE)&gt;G$14,G$14,VLOOKUP($B269,加速計算!$D$11:$Z$5007,MATCH(G$19,加速計算!$E$34:$AM$34,0)+1,FALSE)))))</f>
        <v>48.171087355043504</v>
      </c>
      <c r="H269" s="9">
        <f>IF(H268=0,#N/A,IF(VLOOKUP($B269,加速計算!$D$11:$Z$5007,MATCH(H$19,加速計算!$E$34:$AM$34,0)+1,FALSE)&lt;0,0,IF($B269&gt;H$12,0,IF(VLOOKUP($B269,加速計算!$D$11:$Z$5007,MATCH(H$19,加速計算!$E$34:$AM$34,0)+1,FALSE)&gt;H$14,H$14,VLOOKUP($B269,加速計算!$D$11:$Z$5007,MATCH(H$19,加速計算!$E$34:$AM$34,0)+1,FALSE)))))</f>
        <v>48.171087355043504</v>
      </c>
      <c r="I269" s="9" t="e">
        <f>IF(I268=0,#N/A,IF(VLOOKUP($B269,加速計算!$D$11:$Z$5007,MATCH(I$19,加速計算!$E$34:$AM$34,0)+1,FALSE)&lt;0,0,IF($B269&gt;I$12,0,IF(VLOOKUP($B269,加速計算!$D$11:$Z$5007,MATCH(I$19,加速計算!$E$34:$AM$34,0)+1,FALSE)&gt;I$14,I$14,VLOOKUP($B269,加速計算!$D$11:$Z$5007,MATCH(I$19,加速計算!$E$34:$AM$34,0)+1,FALSE)))))</f>
        <v>#N/A</v>
      </c>
      <c r="J269" s="9" t="e">
        <f>IF(J268=0,#N/A,IF(VLOOKUP($B269,加速計算!$D$11:$Z$5007,MATCH(J$19,加速計算!$E$34:$AM$34,0)+1,FALSE)&lt;0,0,IF($B269&gt;J$12,0,IF(VLOOKUP($B269,加速計算!$D$11:$Z$5007,MATCH(J$19,加速計算!$E$34:$AM$34,0)+1,FALSE)&gt;J$14,J$14,VLOOKUP($B269,加速計算!$D$11:$Z$5007,MATCH(J$19,加速計算!$E$34:$AM$34,0)+1,FALSE)))))</f>
        <v>#N/A</v>
      </c>
      <c r="K269" s="9" t="e">
        <f>IF(K268=0,#N/A,IF(VLOOKUP($B269,加速計算!$D$11:$Z$5007,MATCH(K$19,加速計算!$E$34:$AM$34,0)+1,FALSE)&lt;0,0,IF($B269&gt;K$12,0,IF(VLOOKUP($B269,加速計算!$D$11:$Z$5007,MATCH(K$19,加速計算!$E$34:$AM$34,0)+1,FALSE)&gt;K$14,K$14,VLOOKUP($B269,加速計算!$D$11:$Z$5007,MATCH(K$19,加速計算!$E$34:$AM$34,0)+1,FALSE)))))</f>
        <v>#N/A</v>
      </c>
      <c r="L269" s="20" t="e">
        <f>IF(L268=0,#N/A,IF(VLOOKUP($B269,加速計算!$D$11:$Z$5007,MATCH(L$19,加速計算!$E$34:$AM$34,0)+1,FALSE)&lt;0,0,IF($B269&gt;L$12,0,IF(VLOOKUP($B269,加速計算!$D$11:$Z$5007,MATCH(L$19,加速計算!$E$34:$AM$34,0)+1,FALSE)&gt;L$14,L$14,VLOOKUP($B269,加速計算!$D$11:$Z$5007,MATCH(L$19,加速計算!$E$34:$AM$34,0)+1,FALSE)))))</f>
        <v>#N/A</v>
      </c>
    </row>
    <row r="270" spans="2:12">
      <c r="B270" s="4">
        <v>2490</v>
      </c>
      <c r="C270" s="5">
        <f t="shared" si="5"/>
        <v>2490</v>
      </c>
      <c r="D270" s="9" t="e">
        <f>IF(D269=0,#N/A,IF(VLOOKUP($B270,加速計算!$D$11:$Z$5007,MATCH(D$19,加速計算!$E$34:$AM$34,0)+1,FALSE)&lt;0,0,IF($B270&gt;D$12,0,IF(VLOOKUP($B270,加速計算!$D$11:$Z$5007,MATCH(D$19,加速計算!$E$34:$AM$34,0)+1,FALSE)&gt;D$14,D$14,VLOOKUP($B270,加速計算!$D$11:$Z$5007,MATCH(D$19,加速計算!$E$34:$AM$34,0)+1,FALSE)))))</f>
        <v>#N/A</v>
      </c>
      <c r="E270" s="9" t="e">
        <f>IF(E269=0,#N/A,IF(VLOOKUP($B270,加速計算!$D$11:$Z$5007,MATCH(E$19,加速計算!$E$34:$AM$34,0)+1,FALSE)&lt;0,0,IF($B270&gt;E$12,0,IF(VLOOKUP($B270,加速計算!$D$11:$Z$5007,MATCH(E$19,加速計算!$E$34:$AM$34,0)+1,FALSE)&gt;E$14,E$14,VLOOKUP($B270,加速計算!$D$11:$Z$5007,MATCH(E$19,加速計算!$E$34:$AM$34,0)+1,FALSE)))))</f>
        <v>#N/A</v>
      </c>
      <c r="F270" s="9" t="e">
        <f>IF(F269=0,#N/A,IF(VLOOKUP($B270,加速計算!$D$11:$Z$5007,MATCH(F$19,加速計算!$E$34:$AM$34,0)+1,FALSE)&lt;0,0,IF($B270&gt;F$12,0,IF(VLOOKUP($B270,加速計算!$D$11:$Z$5007,MATCH(F$19,加速計算!$E$34:$AM$34,0)+1,FALSE)&gt;F$14,F$14,VLOOKUP($B270,加速計算!$D$11:$Z$5007,MATCH(F$19,加速計算!$E$34:$AM$34,0)+1,FALSE)))))</f>
        <v>#N/A</v>
      </c>
      <c r="G270" s="9">
        <f>IF(G269=0,#N/A,IF(VLOOKUP($B270,加速計算!$D$11:$Z$5007,MATCH(G$19,加速計算!$E$34:$AM$34,0)+1,FALSE)&lt;0,0,IF($B270&gt;G$12,0,IF(VLOOKUP($B270,加速計算!$D$11:$Z$5007,MATCH(G$19,加速計算!$E$34:$AM$34,0)+1,FALSE)&gt;G$14,G$14,VLOOKUP($B270,加速計算!$D$11:$Z$5007,MATCH(G$19,加速計算!$E$34:$AM$34,0)+1,FALSE)))))</f>
        <v>48.171087355043504</v>
      </c>
      <c r="H270" s="9">
        <f>IF(H269=0,#N/A,IF(VLOOKUP($B270,加速計算!$D$11:$Z$5007,MATCH(H$19,加速計算!$E$34:$AM$34,0)+1,FALSE)&lt;0,0,IF($B270&gt;H$12,0,IF(VLOOKUP($B270,加速計算!$D$11:$Z$5007,MATCH(H$19,加速計算!$E$34:$AM$34,0)+1,FALSE)&gt;H$14,H$14,VLOOKUP($B270,加速計算!$D$11:$Z$5007,MATCH(H$19,加速計算!$E$34:$AM$34,0)+1,FALSE)))))</f>
        <v>48.171087355043504</v>
      </c>
      <c r="I270" s="9" t="e">
        <f>IF(I269=0,#N/A,IF(VLOOKUP($B270,加速計算!$D$11:$Z$5007,MATCH(I$19,加速計算!$E$34:$AM$34,0)+1,FALSE)&lt;0,0,IF($B270&gt;I$12,0,IF(VLOOKUP($B270,加速計算!$D$11:$Z$5007,MATCH(I$19,加速計算!$E$34:$AM$34,0)+1,FALSE)&gt;I$14,I$14,VLOOKUP($B270,加速計算!$D$11:$Z$5007,MATCH(I$19,加速計算!$E$34:$AM$34,0)+1,FALSE)))))</f>
        <v>#N/A</v>
      </c>
      <c r="J270" s="9" t="e">
        <f>IF(J269=0,#N/A,IF(VLOOKUP($B270,加速計算!$D$11:$Z$5007,MATCH(J$19,加速計算!$E$34:$AM$34,0)+1,FALSE)&lt;0,0,IF($B270&gt;J$12,0,IF(VLOOKUP($B270,加速計算!$D$11:$Z$5007,MATCH(J$19,加速計算!$E$34:$AM$34,0)+1,FALSE)&gt;J$14,J$14,VLOOKUP($B270,加速計算!$D$11:$Z$5007,MATCH(J$19,加速計算!$E$34:$AM$34,0)+1,FALSE)))))</f>
        <v>#N/A</v>
      </c>
      <c r="K270" s="9" t="e">
        <f>IF(K269=0,#N/A,IF(VLOOKUP($B270,加速計算!$D$11:$Z$5007,MATCH(K$19,加速計算!$E$34:$AM$34,0)+1,FALSE)&lt;0,0,IF($B270&gt;K$12,0,IF(VLOOKUP($B270,加速計算!$D$11:$Z$5007,MATCH(K$19,加速計算!$E$34:$AM$34,0)+1,FALSE)&gt;K$14,K$14,VLOOKUP($B270,加速計算!$D$11:$Z$5007,MATCH(K$19,加速計算!$E$34:$AM$34,0)+1,FALSE)))))</f>
        <v>#N/A</v>
      </c>
      <c r="L270" s="20" t="e">
        <f>IF(L269=0,#N/A,IF(VLOOKUP($B270,加速計算!$D$11:$Z$5007,MATCH(L$19,加速計算!$E$34:$AM$34,0)+1,FALSE)&lt;0,0,IF($B270&gt;L$12,0,IF(VLOOKUP($B270,加速計算!$D$11:$Z$5007,MATCH(L$19,加速計算!$E$34:$AM$34,0)+1,FALSE)&gt;L$14,L$14,VLOOKUP($B270,加速計算!$D$11:$Z$5007,MATCH(L$19,加速計算!$E$34:$AM$34,0)+1,FALSE)))))</f>
        <v>#N/A</v>
      </c>
    </row>
    <row r="271" spans="2:12">
      <c r="B271" s="4">
        <v>2500</v>
      </c>
      <c r="C271" s="5">
        <f t="shared" si="5"/>
        <v>2500</v>
      </c>
      <c r="D271" s="9" t="e">
        <f>IF(D270=0,#N/A,IF(VLOOKUP($B271,加速計算!$D$11:$Z$5007,MATCH(D$19,加速計算!$E$34:$AM$34,0)+1,FALSE)&lt;0,0,IF($B271&gt;D$12,0,IF(VLOOKUP($B271,加速計算!$D$11:$Z$5007,MATCH(D$19,加速計算!$E$34:$AM$34,0)+1,FALSE)&gt;D$14,D$14,VLOOKUP($B271,加速計算!$D$11:$Z$5007,MATCH(D$19,加速計算!$E$34:$AM$34,0)+1,FALSE)))))</f>
        <v>#N/A</v>
      </c>
      <c r="E271" s="9" t="e">
        <f>IF(E270=0,#N/A,IF(VLOOKUP($B271,加速計算!$D$11:$Z$5007,MATCH(E$19,加速計算!$E$34:$AM$34,0)+1,FALSE)&lt;0,0,IF($B271&gt;E$12,0,IF(VLOOKUP($B271,加速計算!$D$11:$Z$5007,MATCH(E$19,加速計算!$E$34:$AM$34,0)+1,FALSE)&gt;E$14,E$14,VLOOKUP($B271,加速計算!$D$11:$Z$5007,MATCH(E$19,加速計算!$E$34:$AM$34,0)+1,FALSE)))))</f>
        <v>#N/A</v>
      </c>
      <c r="F271" s="9" t="e">
        <f>IF(F270=0,#N/A,IF(VLOOKUP($B271,加速計算!$D$11:$Z$5007,MATCH(F$19,加速計算!$E$34:$AM$34,0)+1,FALSE)&lt;0,0,IF($B271&gt;F$12,0,IF(VLOOKUP($B271,加速計算!$D$11:$Z$5007,MATCH(F$19,加速計算!$E$34:$AM$34,0)+1,FALSE)&gt;F$14,F$14,VLOOKUP($B271,加速計算!$D$11:$Z$5007,MATCH(F$19,加速計算!$E$34:$AM$34,0)+1,FALSE)))))</f>
        <v>#N/A</v>
      </c>
      <c r="G271" s="9">
        <f>IF(G270=0,#N/A,IF(VLOOKUP($B271,加速計算!$D$11:$Z$5007,MATCH(G$19,加速計算!$E$34:$AM$34,0)+1,FALSE)&lt;0,0,IF($B271&gt;G$12,0,IF(VLOOKUP($B271,加速計算!$D$11:$Z$5007,MATCH(G$19,加速計算!$E$34:$AM$34,0)+1,FALSE)&gt;G$14,G$14,VLOOKUP($B271,加速計算!$D$11:$Z$5007,MATCH(G$19,加速計算!$E$34:$AM$34,0)+1,FALSE)))))</f>
        <v>48.171087355043504</v>
      </c>
      <c r="H271" s="9">
        <f>IF(H270=0,#N/A,IF(VLOOKUP($B271,加速計算!$D$11:$Z$5007,MATCH(H$19,加速計算!$E$34:$AM$34,0)+1,FALSE)&lt;0,0,IF($B271&gt;H$12,0,IF(VLOOKUP($B271,加速計算!$D$11:$Z$5007,MATCH(H$19,加速計算!$E$34:$AM$34,0)+1,FALSE)&gt;H$14,H$14,VLOOKUP($B271,加速計算!$D$11:$Z$5007,MATCH(H$19,加速計算!$E$34:$AM$34,0)+1,FALSE)))))</f>
        <v>48.171087355043504</v>
      </c>
      <c r="I271" s="9" t="e">
        <f>IF(I270=0,#N/A,IF(VLOOKUP($B271,加速計算!$D$11:$Z$5007,MATCH(I$19,加速計算!$E$34:$AM$34,0)+1,FALSE)&lt;0,0,IF($B271&gt;I$12,0,IF(VLOOKUP($B271,加速計算!$D$11:$Z$5007,MATCH(I$19,加速計算!$E$34:$AM$34,0)+1,FALSE)&gt;I$14,I$14,VLOOKUP($B271,加速計算!$D$11:$Z$5007,MATCH(I$19,加速計算!$E$34:$AM$34,0)+1,FALSE)))))</f>
        <v>#N/A</v>
      </c>
      <c r="J271" s="9" t="e">
        <f>IF(J270=0,#N/A,IF(VLOOKUP($B271,加速計算!$D$11:$Z$5007,MATCH(J$19,加速計算!$E$34:$AM$34,0)+1,FALSE)&lt;0,0,IF($B271&gt;J$12,0,IF(VLOOKUP($B271,加速計算!$D$11:$Z$5007,MATCH(J$19,加速計算!$E$34:$AM$34,0)+1,FALSE)&gt;J$14,J$14,VLOOKUP($B271,加速計算!$D$11:$Z$5007,MATCH(J$19,加速計算!$E$34:$AM$34,0)+1,FALSE)))))</f>
        <v>#N/A</v>
      </c>
      <c r="K271" s="9" t="e">
        <f>IF(K270=0,#N/A,IF(VLOOKUP($B271,加速計算!$D$11:$Z$5007,MATCH(K$19,加速計算!$E$34:$AM$34,0)+1,FALSE)&lt;0,0,IF($B271&gt;K$12,0,IF(VLOOKUP($B271,加速計算!$D$11:$Z$5007,MATCH(K$19,加速計算!$E$34:$AM$34,0)+1,FALSE)&gt;K$14,K$14,VLOOKUP($B271,加速計算!$D$11:$Z$5007,MATCH(K$19,加速計算!$E$34:$AM$34,0)+1,FALSE)))))</f>
        <v>#N/A</v>
      </c>
      <c r="L271" s="20" t="e">
        <f>IF(L270=0,#N/A,IF(VLOOKUP($B271,加速計算!$D$11:$Z$5007,MATCH(L$19,加速計算!$E$34:$AM$34,0)+1,FALSE)&lt;0,0,IF($B271&gt;L$12,0,IF(VLOOKUP($B271,加速計算!$D$11:$Z$5007,MATCH(L$19,加速計算!$E$34:$AM$34,0)+1,FALSE)&gt;L$14,L$14,VLOOKUP($B271,加速計算!$D$11:$Z$5007,MATCH(L$19,加速計算!$E$34:$AM$34,0)+1,FALSE)))))</f>
        <v>#N/A</v>
      </c>
    </row>
    <row r="272" spans="2:12">
      <c r="B272" s="4">
        <v>2510</v>
      </c>
      <c r="C272" s="5">
        <f t="shared" si="5"/>
        <v>2510</v>
      </c>
      <c r="D272" s="9" t="e">
        <f>IF(D271=0,#N/A,IF(VLOOKUP($B272,加速計算!$D$11:$Z$5007,MATCH(D$19,加速計算!$E$34:$AM$34,0)+1,FALSE)&lt;0,0,IF($B272&gt;D$12,0,IF(VLOOKUP($B272,加速計算!$D$11:$Z$5007,MATCH(D$19,加速計算!$E$34:$AM$34,0)+1,FALSE)&gt;D$14,D$14,VLOOKUP($B272,加速計算!$D$11:$Z$5007,MATCH(D$19,加速計算!$E$34:$AM$34,0)+1,FALSE)))))</f>
        <v>#N/A</v>
      </c>
      <c r="E272" s="9" t="e">
        <f>IF(E271=0,#N/A,IF(VLOOKUP($B272,加速計算!$D$11:$Z$5007,MATCH(E$19,加速計算!$E$34:$AM$34,0)+1,FALSE)&lt;0,0,IF($B272&gt;E$12,0,IF(VLOOKUP($B272,加速計算!$D$11:$Z$5007,MATCH(E$19,加速計算!$E$34:$AM$34,0)+1,FALSE)&gt;E$14,E$14,VLOOKUP($B272,加速計算!$D$11:$Z$5007,MATCH(E$19,加速計算!$E$34:$AM$34,0)+1,FALSE)))))</f>
        <v>#N/A</v>
      </c>
      <c r="F272" s="9" t="e">
        <f>IF(F271=0,#N/A,IF(VLOOKUP($B272,加速計算!$D$11:$Z$5007,MATCH(F$19,加速計算!$E$34:$AM$34,0)+1,FALSE)&lt;0,0,IF($B272&gt;F$12,0,IF(VLOOKUP($B272,加速計算!$D$11:$Z$5007,MATCH(F$19,加速計算!$E$34:$AM$34,0)+1,FALSE)&gt;F$14,F$14,VLOOKUP($B272,加速計算!$D$11:$Z$5007,MATCH(F$19,加速計算!$E$34:$AM$34,0)+1,FALSE)))))</f>
        <v>#N/A</v>
      </c>
      <c r="G272" s="9">
        <f>IF(G271=0,#N/A,IF(VLOOKUP($B272,加速計算!$D$11:$Z$5007,MATCH(G$19,加速計算!$E$34:$AM$34,0)+1,FALSE)&lt;0,0,IF($B272&gt;G$12,0,IF(VLOOKUP($B272,加速計算!$D$11:$Z$5007,MATCH(G$19,加速計算!$E$34:$AM$34,0)+1,FALSE)&gt;G$14,G$14,VLOOKUP($B272,加速計算!$D$11:$Z$5007,MATCH(G$19,加速計算!$E$34:$AM$34,0)+1,FALSE)))))</f>
        <v>48.171087355043504</v>
      </c>
      <c r="H272" s="9">
        <f>IF(H271=0,#N/A,IF(VLOOKUP($B272,加速計算!$D$11:$Z$5007,MATCH(H$19,加速計算!$E$34:$AM$34,0)+1,FALSE)&lt;0,0,IF($B272&gt;H$12,0,IF(VLOOKUP($B272,加速計算!$D$11:$Z$5007,MATCH(H$19,加速計算!$E$34:$AM$34,0)+1,FALSE)&gt;H$14,H$14,VLOOKUP($B272,加速計算!$D$11:$Z$5007,MATCH(H$19,加速計算!$E$34:$AM$34,0)+1,FALSE)))))</f>
        <v>48.171087355043504</v>
      </c>
      <c r="I272" s="9" t="e">
        <f>IF(I271=0,#N/A,IF(VLOOKUP($B272,加速計算!$D$11:$Z$5007,MATCH(I$19,加速計算!$E$34:$AM$34,0)+1,FALSE)&lt;0,0,IF($B272&gt;I$12,0,IF(VLOOKUP($B272,加速計算!$D$11:$Z$5007,MATCH(I$19,加速計算!$E$34:$AM$34,0)+1,FALSE)&gt;I$14,I$14,VLOOKUP($B272,加速計算!$D$11:$Z$5007,MATCH(I$19,加速計算!$E$34:$AM$34,0)+1,FALSE)))))</f>
        <v>#N/A</v>
      </c>
      <c r="J272" s="9" t="e">
        <f>IF(J271=0,#N/A,IF(VLOOKUP($B272,加速計算!$D$11:$Z$5007,MATCH(J$19,加速計算!$E$34:$AM$34,0)+1,FALSE)&lt;0,0,IF($B272&gt;J$12,0,IF(VLOOKUP($B272,加速計算!$D$11:$Z$5007,MATCH(J$19,加速計算!$E$34:$AM$34,0)+1,FALSE)&gt;J$14,J$14,VLOOKUP($B272,加速計算!$D$11:$Z$5007,MATCH(J$19,加速計算!$E$34:$AM$34,0)+1,FALSE)))))</f>
        <v>#N/A</v>
      </c>
      <c r="K272" s="9" t="e">
        <f>IF(K271=0,#N/A,IF(VLOOKUP($B272,加速計算!$D$11:$Z$5007,MATCH(K$19,加速計算!$E$34:$AM$34,0)+1,FALSE)&lt;0,0,IF($B272&gt;K$12,0,IF(VLOOKUP($B272,加速計算!$D$11:$Z$5007,MATCH(K$19,加速計算!$E$34:$AM$34,0)+1,FALSE)&gt;K$14,K$14,VLOOKUP($B272,加速計算!$D$11:$Z$5007,MATCH(K$19,加速計算!$E$34:$AM$34,0)+1,FALSE)))))</f>
        <v>#N/A</v>
      </c>
      <c r="L272" s="20" t="e">
        <f>IF(L271=0,#N/A,IF(VLOOKUP($B272,加速計算!$D$11:$Z$5007,MATCH(L$19,加速計算!$E$34:$AM$34,0)+1,FALSE)&lt;0,0,IF($B272&gt;L$12,0,IF(VLOOKUP($B272,加速計算!$D$11:$Z$5007,MATCH(L$19,加速計算!$E$34:$AM$34,0)+1,FALSE)&gt;L$14,L$14,VLOOKUP($B272,加速計算!$D$11:$Z$5007,MATCH(L$19,加速計算!$E$34:$AM$34,0)+1,FALSE)))))</f>
        <v>#N/A</v>
      </c>
    </row>
    <row r="273" spans="2:12">
      <c r="B273" s="4">
        <v>2520</v>
      </c>
      <c r="C273" s="5">
        <f t="shared" si="5"/>
        <v>2520</v>
      </c>
      <c r="D273" s="9" t="e">
        <f>IF(D272=0,#N/A,IF(VLOOKUP($B273,加速計算!$D$11:$Z$5007,MATCH(D$19,加速計算!$E$34:$AM$34,0)+1,FALSE)&lt;0,0,IF($B273&gt;D$12,0,IF(VLOOKUP($B273,加速計算!$D$11:$Z$5007,MATCH(D$19,加速計算!$E$34:$AM$34,0)+1,FALSE)&gt;D$14,D$14,VLOOKUP($B273,加速計算!$D$11:$Z$5007,MATCH(D$19,加速計算!$E$34:$AM$34,0)+1,FALSE)))))</f>
        <v>#N/A</v>
      </c>
      <c r="E273" s="9" t="e">
        <f>IF(E272=0,#N/A,IF(VLOOKUP($B273,加速計算!$D$11:$Z$5007,MATCH(E$19,加速計算!$E$34:$AM$34,0)+1,FALSE)&lt;0,0,IF($B273&gt;E$12,0,IF(VLOOKUP($B273,加速計算!$D$11:$Z$5007,MATCH(E$19,加速計算!$E$34:$AM$34,0)+1,FALSE)&gt;E$14,E$14,VLOOKUP($B273,加速計算!$D$11:$Z$5007,MATCH(E$19,加速計算!$E$34:$AM$34,0)+1,FALSE)))))</f>
        <v>#N/A</v>
      </c>
      <c r="F273" s="9" t="e">
        <f>IF(F272=0,#N/A,IF(VLOOKUP($B273,加速計算!$D$11:$Z$5007,MATCH(F$19,加速計算!$E$34:$AM$34,0)+1,FALSE)&lt;0,0,IF($B273&gt;F$12,0,IF(VLOOKUP($B273,加速計算!$D$11:$Z$5007,MATCH(F$19,加速計算!$E$34:$AM$34,0)+1,FALSE)&gt;F$14,F$14,VLOOKUP($B273,加速計算!$D$11:$Z$5007,MATCH(F$19,加速計算!$E$34:$AM$34,0)+1,FALSE)))))</f>
        <v>#N/A</v>
      </c>
      <c r="G273" s="9">
        <f>IF(G272=0,#N/A,IF(VLOOKUP($B273,加速計算!$D$11:$Z$5007,MATCH(G$19,加速計算!$E$34:$AM$34,0)+1,FALSE)&lt;0,0,IF($B273&gt;G$12,0,IF(VLOOKUP($B273,加速計算!$D$11:$Z$5007,MATCH(G$19,加速計算!$E$34:$AM$34,0)+1,FALSE)&gt;G$14,G$14,VLOOKUP($B273,加速計算!$D$11:$Z$5007,MATCH(G$19,加速計算!$E$34:$AM$34,0)+1,FALSE)))))</f>
        <v>48.171087355043504</v>
      </c>
      <c r="H273" s="9">
        <f>IF(H272=0,#N/A,IF(VLOOKUP($B273,加速計算!$D$11:$Z$5007,MATCH(H$19,加速計算!$E$34:$AM$34,0)+1,FALSE)&lt;0,0,IF($B273&gt;H$12,0,IF(VLOOKUP($B273,加速計算!$D$11:$Z$5007,MATCH(H$19,加速計算!$E$34:$AM$34,0)+1,FALSE)&gt;H$14,H$14,VLOOKUP($B273,加速計算!$D$11:$Z$5007,MATCH(H$19,加速計算!$E$34:$AM$34,0)+1,FALSE)))))</f>
        <v>48.171087355043504</v>
      </c>
      <c r="I273" s="9" t="e">
        <f>IF(I272=0,#N/A,IF(VLOOKUP($B273,加速計算!$D$11:$Z$5007,MATCH(I$19,加速計算!$E$34:$AM$34,0)+1,FALSE)&lt;0,0,IF($B273&gt;I$12,0,IF(VLOOKUP($B273,加速計算!$D$11:$Z$5007,MATCH(I$19,加速計算!$E$34:$AM$34,0)+1,FALSE)&gt;I$14,I$14,VLOOKUP($B273,加速計算!$D$11:$Z$5007,MATCH(I$19,加速計算!$E$34:$AM$34,0)+1,FALSE)))))</f>
        <v>#N/A</v>
      </c>
      <c r="J273" s="9" t="e">
        <f>IF(J272=0,#N/A,IF(VLOOKUP($B273,加速計算!$D$11:$Z$5007,MATCH(J$19,加速計算!$E$34:$AM$34,0)+1,FALSE)&lt;0,0,IF($B273&gt;J$12,0,IF(VLOOKUP($B273,加速計算!$D$11:$Z$5007,MATCH(J$19,加速計算!$E$34:$AM$34,0)+1,FALSE)&gt;J$14,J$14,VLOOKUP($B273,加速計算!$D$11:$Z$5007,MATCH(J$19,加速計算!$E$34:$AM$34,0)+1,FALSE)))))</f>
        <v>#N/A</v>
      </c>
      <c r="K273" s="9" t="e">
        <f>IF(K272=0,#N/A,IF(VLOOKUP($B273,加速計算!$D$11:$Z$5007,MATCH(K$19,加速計算!$E$34:$AM$34,0)+1,FALSE)&lt;0,0,IF($B273&gt;K$12,0,IF(VLOOKUP($B273,加速計算!$D$11:$Z$5007,MATCH(K$19,加速計算!$E$34:$AM$34,0)+1,FALSE)&gt;K$14,K$14,VLOOKUP($B273,加速計算!$D$11:$Z$5007,MATCH(K$19,加速計算!$E$34:$AM$34,0)+1,FALSE)))))</f>
        <v>#N/A</v>
      </c>
      <c r="L273" s="20" t="e">
        <f>IF(L272=0,#N/A,IF(VLOOKUP($B273,加速計算!$D$11:$Z$5007,MATCH(L$19,加速計算!$E$34:$AM$34,0)+1,FALSE)&lt;0,0,IF($B273&gt;L$12,0,IF(VLOOKUP($B273,加速計算!$D$11:$Z$5007,MATCH(L$19,加速計算!$E$34:$AM$34,0)+1,FALSE)&gt;L$14,L$14,VLOOKUP($B273,加速計算!$D$11:$Z$5007,MATCH(L$19,加速計算!$E$34:$AM$34,0)+1,FALSE)))))</f>
        <v>#N/A</v>
      </c>
    </row>
    <row r="274" spans="2:12">
      <c r="B274" s="4">
        <v>2530</v>
      </c>
      <c r="C274" s="5">
        <f t="shared" si="5"/>
        <v>2530</v>
      </c>
      <c r="D274" s="9" t="e">
        <f>IF(D273=0,#N/A,IF(VLOOKUP($B274,加速計算!$D$11:$Z$5007,MATCH(D$19,加速計算!$E$34:$AM$34,0)+1,FALSE)&lt;0,0,IF($B274&gt;D$12,0,IF(VLOOKUP($B274,加速計算!$D$11:$Z$5007,MATCH(D$19,加速計算!$E$34:$AM$34,0)+1,FALSE)&gt;D$14,D$14,VLOOKUP($B274,加速計算!$D$11:$Z$5007,MATCH(D$19,加速計算!$E$34:$AM$34,0)+1,FALSE)))))</f>
        <v>#N/A</v>
      </c>
      <c r="E274" s="9" t="e">
        <f>IF(E273=0,#N/A,IF(VLOOKUP($B274,加速計算!$D$11:$Z$5007,MATCH(E$19,加速計算!$E$34:$AM$34,0)+1,FALSE)&lt;0,0,IF($B274&gt;E$12,0,IF(VLOOKUP($B274,加速計算!$D$11:$Z$5007,MATCH(E$19,加速計算!$E$34:$AM$34,0)+1,FALSE)&gt;E$14,E$14,VLOOKUP($B274,加速計算!$D$11:$Z$5007,MATCH(E$19,加速計算!$E$34:$AM$34,0)+1,FALSE)))))</f>
        <v>#N/A</v>
      </c>
      <c r="F274" s="9" t="e">
        <f>IF(F273=0,#N/A,IF(VLOOKUP($B274,加速計算!$D$11:$Z$5007,MATCH(F$19,加速計算!$E$34:$AM$34,0)+1,FALSE)&lt;0,0,IF($B274&gt;F$12,0,IF(VLOOKUP($B274,加速計算!$D$11:$Z$5007,MATCH(F$19,加速計算!$E$34:$AM$34,0)+1,FALSE)&gt;F$14,F$14,VLOOKUP($B274,加速計算!$D$11:$Z$5007,MATCH(F$19,加速計算!$E$34:$AM$34,0)+1,FALSE)))))</f>
        <v>#N/A</v>
      </c>
      <c r="G274" s="9">
        <f>IF(G273=0,#N/A,IF(VLOOKUP($B274,加速計算!$D$11:$Z$5007,MATCH(G$19,加速計算!$E$34:$AM$34,0)+1,FALSE)&lt;0,0,IF($B274&gt;G$12,0,IF(VLOOKUP($B274,加速計算!$D$11:$Z$5007,MATCH(G$19,加速計算!$E$34:$AM$34,0)+1,FALSE)&gt;G$14,G$14,VLOOKUP($B274,加速計算!$D$11:$Z$5007,MATCH(G$19,加速計算!$E$34:$AM$34,0)+1,FALSE)))))</f>
        <v>48.171087355043504</v>
      </c>
      <c r="H274" s="9">
        <f>IF(H273=0,#N/A,IF(VLOOKUP($B274,加速計算!$D$11:$Z$5007,MATCH(H$19,加速計算!$E$34:$AM$34,0)+1,FALSE)&lt;0,0,IF($B274&gt;H$12,0,IF(VLOOKUP($B274,加速計算!$D$11:$Z$5007,MATCH(H$19,加速計算!$E$34:$AM$34,0)+1,FALSE)&gt;H$14,H$14,VLOOKUP($B274,加速計算!$D$11:$Z$5007,MATCH(H$19,加速計算!$E$34:$AM$34,0)+1,FALSE)))))</f>
        <v>48.171087355043504</v>
      </c>
      <c r="I274" s="9" t="e">
        <f>IF(I273=0,#N/A,IF(VLOOKUP($B274,加速計算!$D$11:$Z$5007,MATCH(I$19,加速計算!$E$34:$AM$34,0)+1,FALSE)&lt;0,0,IF($B274&gt;I$12,0,IF(VLOOKUP($B274,加速計算!$D$11:$Z$5007,MATCH(I$19,加速計算!$E$34:$AM$34,0)+1,FALSE)&gt;I$14,I$14,VLOOKUP($B274,加速計算!$D$11:$Z$5007,MATCH(I$19,加速計算!$E$34:$AM$34,0)+1,FALSE)))))</f>
        <v>#N/A</v>
      </c>
      <c r="J274" s="9" t="e">
        <f>IF(J273=0,#N/A,IF(VLOOKUP($B274,加速計算!$D$11:$Z$5007,MATCH(J$19,加速計算!$E$34:$AM$34,0)+1,FALSE)&lt;0,0,IF($B274&gt;J$12,0,IF(VLOOKUP($B274,加速計算!$D$11:$Z$5007,MATCH(J$19,加速計算!$E$34:$AM$34,0)+1,FALSE)&gt;J$14,J$14,VLOOKUP($B274,加速計算!$D$11:$Z$5007,MATCH(J$19,加速計算!$E$34:$AM$34,0)+1,FALSE)))))</f>
        <v>#N/A</v>
      </c>
      <c r="K274" s="9" t="e">
        <f>IF(K273=0,#N/A,IF(VLOOKUP($B274,加速計算!$D$11:$Z$5007,MATCH(K$19,加速計算!$E$34:$AM$34,0)+1,FALSE)&lt;0,0,IF($B274&gt;K$12,0,IF(VLOOKUP($B274,加速計算!$D$11:$Z$5007,MATCH(K$19,加速計算!$E$34:$AM$34,0)+1,FALSE)&gt;K$14,K$14,VLOOKUP($B274,加速計算!$D$11:$Z$5007,MATCH(K$19,加速計算!$E$34:$AM$34,0)+1,FALSE)))))</f>
        <v>#N/A</v>
      </c>
      <c r="L274" s="20" t="e">
        <f>IF(L273=0,#N/A,IF(VLOOKUP($B274,加速計算!$D$11:$Z$5007,MATCH(L$19,加速計算!$E$34:$AM$34,0)+1,FALSE)&lt;0,0,IF($B274&gt;L$12,0,IF(VLOOKUP($B274,加速計算!$D$11:$Z$5007,MATCH(L$19,加速計算!$E$34:$AM$34,0)+1,FALSE)&gt;L$14,L$14,VLOOKUP($B274,加速計算!$D$11:$Z$5007,MATCH(L$19,加速計算!$E$34:$AM$34,0)+1,FALSE)))))</f>
        <v>#N/A</v>
      </c>
    </row>
    <row r="275" spans="2:12">
      <c r="B275" s="4">
        <v>2540</v>
      </c>
      <c r="C275" s="5">
        <f t="shared" si="5"/>
        <v>2540</v>
      </c>
      <c r="D275" s="9" t="e">
        <f>IF(D274=0,#N/A,IF(VLOOKUP($B275,加速計算!$D$11:$Z$5007,MATCH(D$19,加速計算!$E$34:$AM$34,0)+1,FALSE)&lt;0,0,IF($B275&gt;D$12,0,IF(VLOOKUP($B275,加速計算!$D$11:$Z$5007,MATCH(D$19,加速計算!$E$34:$AM$34,0)+1,FALSE)&gt;D$14,D$14,VLOOKUP($B275,加速計算!$D$11:$Z$5007,MATCH(D$19,加速計算!$E$34:$AM$34,0)+1,FALSE)))))</f>
        <v>#N/A</v>
      </c>
      <c r="E275" s="9" t="e">
        <f>IF(E274=0,#N/A,IF(VLOOKUP($B275,加速計算!$D$11:$Z$5007,MATCH(E$19,加速計算!$E$34:$AM$34,0)+1,FALSE)&lt;0,0,IF($B275&gt;E$12,0,IF(VLOOKUP($B275,加速計算!$D$11:$Z$5007,MATCH(E$19,加速計算!$E$34:$AM$34,0)+1,FALSE)&gt;E$14,E$14,VLOOKUP($B275,加速計算!$D$11:$Z$5007,MATCH(E$19,加速計算!$E$34:$AM$34,0)+1,FALSE)))))</f>
        <v>#N/A</v>
      </c>
      <c r="F275" s="9" t="e">
        <f>IF(F274=0,#N/A,IF(VLOOKUP($B275,加速計算!$D$11:$Z$5007,MATCH(F$19,加速計算!$E$34:$AM$34,0)+1,FALSE)&lt;0,0,IF($B275&gt;F$12,0,IF(VLOOKUP($B275,加速計算!$D$11:$Z$5007,MATCH(F$19,加速計算!$E$34:$AM$34,0)+1,FALSE)&gt;F$14,F$14,VLOOKUP($B275,加速計算!$D$11:$Z$5007,MATCH(F$19,加速計算!$E$34:$AM$34,0)+1,FALSE)))))</f>
        <v>#N/A</v>
      </c>
      <c r="G275" s="9">
        <f>IF(G274=0,#N/A,IF(VLOOKUP($B275,加速計算!$D$11:$Z$5007,MATCH(G$19,加速計算!$E$34:$AM$34,0)+1,FALSE)&lt;0,0,IF($B275&gt;G$12,0,IF(VLOOKUP($B275,加速計算!$D$11:$Z$5007,MATCH(G$19,加速計算!$E$34:$AM$34,0)+1,FALSE)&gt;G$14,G$14,VLOOKUP($B275,加速計算!$D$11:$Z$5007,MATCH(G$19,加速計算!$E$34:$AM$34,0)+1,FALSE)))))</f>
        <v>48.171087355043504</v>
      </c>
      <c r="H275" s="9">
        <f>IF(H274=0,#N/A,IF(VLOOKUP($B275,加速計算!$D$11:$Z$5007,MATCH(H$19,加速計算!$E$34:$AM$34,0)+1,FALSE)&lt;0,0,IF($B275&gt;H$12,0,IF(VLOOKUP($B275,加速計算!$D$11:$Z$5007,MATCH(H$19,加速計算!$E$34:$AM$34,0)+1,FALSE)&gt;H$14,H$14,VLOOKUP($B275,加速計算!$D$11:$Z$5007,MATCH(H$19,加速計算!$E$34:$AM$34,0)+1,FALSE)))))</f>
        <v>48.171087355043504</v>
      </c>
      <c r="I275" s="9" t="e">
        <f>IF(I274=0,#N/A,IF(VLOOKUP($B275,加速計算!$D$11:$Z$5007,MATCH(I$19,加速計算!$E$34:$AM$34,0)+1,FALSE)&lt;0,0,IF($B275&gt;I$12,0,IF(VLOOKUP($B275,加速計算!$D$11:$Z$5007,MATCH(I$19,加速計算!$E$34:$AM$34,0)+1,FALSE)&gt;I$14,I$14,VLOOKUP($B275,加速計算!$D$11:$Z$5007,MATCH(I$19,加速計算!$E$34:$AM$34,0)+1,FALSE)))))</f>
        <v>#N/A</v>
      </c>
      <c r="J275" s="9" t="e">
        <f>IF(J274=0,#N/A,IF(VLOOKUP($B275,加速計算!$D$11:$Z$5007,MATCH(J$19,加速計算!$E$34:$AM$34,0)+1,FALSE)&lt;0,0,IF($B275&gt;J$12,0,IF(VLOOKUP($B275,加速計算!$D$11:$Z$5007,MATCH(J$19,加速計算!$E$34:$AM$34,0)+1,FALSE)&gt;J$14,J$14,VLOOKUP($B275,加速計算!$D$11:$Z$5007,MATCH(J$19,加速計算!$E$34:$AM$34,0)+1,FALSE)))))</f>
        <v>#N/A</v>
      </c>
      <c r="K275" s="9" t="e">
        <f>IF(K274=0,#N/A,IF(VLOOKUP($B275,加速計算!$D$11:$Z$5007,MATCH(K$19,加速計算!$E$34:$AM$34,0)+1,FALSE)&lt;0,0,IF($B275&gt;K$12,0,IF(VLOOKUP($B275,加速計算!$D$11:$Z$5007,MATCH(K$19,加速計算!$E$34:$AM$34,0)+1,FALSE)&gt;K$14,K$14,VLOOKUP($B275,加速計算!$D$11:$Z$5007,MATCH(K$19,加速計算!$E$34:$AM$34,0)+1,FALSE)))))</f>
        <v>#N/A</v>
      </c>
      <c r="L275" s="20" t="e">
        <f>IF(L274=0,#N/A,IF(VLOOKUP($B275,加速計算!$D$11:$Z$5007,MATCH(L$19,加速計算!$E$34:$AM$34,0)+1,FALSE)&lt;0,0,IF($B275&gt;L$12,0,IF(VLOOKUP($B275,加速計算!$D$11:$Z$5007,MATCH(L$19,加速計算!$E$34:$AM$34,0)+1,FALSE)&gt;L$14,L$14,VLOOKUP($B275,加速計算!$D$11:$Z$5007,MATCH(L$19,加速計算!$E$34:$AM$34,0)+1,FALSE)))))</f>
        <v>#N/A</v>
      </c>
    </row>
    <row r="276" spans="2:12">
      <c r="B276" s="4">
        <v>2550</v>
      </c>
      <c r="C276" s="5">
        <f t="shared" si="5"/>
        <v>2550</v>
      </c>
      <c r="D276" s="9" t="e">
        <f>IF(D275=0,#N/A,IF(VLOOKUP($B276,加速計算!$D$11:$Z$5007,MATCH(D$19,加速計算!$E$34:$AM$34,0)+1,FALSE)&lt;0,0,IF($B276&gt;D$12,0,IF(VLOOKUP($B276,加速計算!$D$11:$Z$5007,MATCH(D$19,加速計算!$E$34:$AM$34,0)+1,FALSE)&gt;D$14,D$14,VLOOKUP($B276,加速計算!$D$11:$Z$5007,MATCH(D$19,加速計算!$E$34:$AM$34,0)+1,FALSE)))))</f>
        <v>#N/A</v>
      </c>
      <c r="E276" s="9" t="e">
        <f>IF(E275=0,#N/A,IF(VLOOKUP($B276,加速計算!$D$11:$Z$5007,MATCH(E$19,加速計算!$E$34:$AM$34,0)+1,FALSE)&lt;0,0,IF($B276&gt;E$12,0,IF(VLOOKUP($B276,加速計算!$D$11:$Z$5007,MATCH(E$19,加速計算!$E$34:$AM$34,0)+1,FALSE)&gt;E$14,E$14,VLOOKUP($B276,加速計算!$D$11:$Z$5007,MATCH(E$19,加速計算!$E$34:$AM$34,0)+1,FALSE)))))</f>
        <v>#N/A</v>
      </c>
      <c r="F276" s="9" t="e">
        <f>IF(F275=0,#N/A,IF(VLOOKUP($B276,加速計算!$D$11:$Z$5007,MATCH(F$19,加速計算!$E$34:$AM$34,0)+1,FALSE)&lt;0,0,IF($B276&gt;F$12,0,IF(VLOOKUP($B276,加速計算!$D$11:$Z$5007,MATCH(F$19,加速計算!$E$34:$AM$34,0)+1,FALSE)&gt;F$14,F$14,VLOOKUP($B276,加速計算!$D$11:$Z$5007,MATCH(F$19,加速計算!$E$34:$AM$34,0)+1,FALSE)))))</f>
        <v>#N/A</v>
      </c>
      <c r="G276" s="9">
        <f>IF(G275=0,#N/A,IF(VLOOKUP($B276,加速計算!$D$11:$Z$5007,MATCH(G$19,加速計算!$E$34:$AM$34,0)+1,FALSE)&lt;0,0,IF($B276&gt;G$12,0,IF(VLOOKUP($B276,加速計算!$D$11:$Z$5007,MATCH(G$19,加速計算!$E$34:$AM$34,0)+1,FALSE)&gt;G$14,G$14,VLOOKUP($B276,加速計算!$D$11:$Z$5007,MATCH(G$19,加速計算!$E$34:$AM$34,0)+1,FALSE)))))</f>
        <v>48.171087355043504</v>
      </c>
      <c r="H276" s="9">
        <f>IF(H275=0,#N/A,IF(VLOOKUP($B276,加速計算!$D$11:$Z$5007,MATCH(H$19,加速計算!$E$34:$AM$34,0)+1,FALSE)&lt;0,0,IF($B276&gt;H$12,0,IF(VLOOKUP($B276,加速計算!$D$11:$Z$5007,MATCH(H$19,加速計算!$E$34:$AM$34,0)+1,FALSE)&gt;H$14,H$14,VLOOKUP($B276,加速計算!$D$11:$Z$5007,MATCH(H$19,加速計算!$E$34:$AM$34,0)+1,FALSE)))))</f>
        <v>48.171087355043504</v>
      </c>
      <c r="I276" s="9" t="e">
        <f>IF(I275=0,#N/A,IF(VLOOKUP($B276,加速計算!$D$11:$Z$5007,MATCH(I$19,加速計算!$E$34:$AM$34,0)+1,FALSE)&lt;0,0,IF($B276&gt;I$12,0,IF(VLOOKUP($B276,加速計算!$D$11:$Z$5007,MATCH(I$19,加速計算!$E$34:$AM$34,0)+1,FALSE)&gt;I$14,I$14,VLOOKUP($B276,加速計算!$D$11:$Z$5007,MATCH(I$19,加速計算!$E$34:$AM$34,0)+1,FALSE)))))</f>
        <v>#N/A</v>
      </c>
      <c r="J276" s="9" t="e">
        <f>IF(J275=0,#N/A,IF(VLOOKUP($B276,加速計算!$D$11:$Z$5007,MATCH(J$19,加速計算!$E$34:$AM$34,0)+1,FALSE)&lt;0,0,IF($B276&gt;J$12,0,IF(VLOOKUP($B276,加速計算!$D$11:$Z$5007,MATCH(J$19,加速計算!$E$34:$AM$34,0)+1,FALSE)&gt;J$14,J$14,VLOOKUP($B276,加速計算!$D$11:$Z$5007,MATCH(J$19,加速計算!$E$34:$AM$34,0)+1,FALSE)))))</f>
        <v>#N/A</v>
      </c>
      <c r="K276" s="9" t="e">
        <f>IF(K275=0,#N/A,IF(VLOOKUP($B276,加速計算!$D$11:$Z$5007,MATCH(K$19,加速計算!$E$34:$AM$34,0)+1,FALSE)&lt;0,0,IF($B276&gt;K$12,0,IF(VLOOKUP($B276,加速計算!$D$11:$Z$5007,MATCH(K$19,加速計算!$E$34:$AM$34,0)+1,FALSE)&gt;K$14,K$14,VLOOKUP($B276,加速計算!$D$11:$Z$5007,MATCH(K$19,加速計算!$E$34:$AM$34,0)+1,FALSE)))))</f>
        <v>#N/A</v>
      </c>
      <c r="L276" s="20" t="e">
        <f>IF(L275=0,#N/A,IF(VLOOKUP($B276,加速計算!$D$11:$Z$5007,MATCH(L$19,加速計算!$E$34:$AM$34,0)+1,FALSE)&lt;0,0,IF($B276&gt;L$12,0,IF(VLOOKUP($B276,加速計算!$D$11:$Z$5007,MATCH(L$19,加速計算!$E$34:$AM$34,0)+1,FALSE)&gt;L$14,L$14,VLOOKUP($B276,加速計算!$D$11:$Z$5007,MATCH(L$19,加速計算!$E$34:$AM$34,0)+1,FALSE)))))</f>
        <v>#N/A</v>
      </c>
    </row>
    <row r="277" spans="2:12">
      <c r="B277" s="4">
        <v>2560</v>
      </c>
      <c r="C277" s="5">
        <f t="shared" ref="C277:C340" si="6">IF(COUNT(D277:AA277)&lt;1,#N/A,B277)</f>
        <v>2560</v>
      </c>
      <c r="D277" s="9" t="e">
        <f>IF(D276=0,#N/A,IF(VLOOKUP($B277,加速計算!$D$11:$Z$5007,MATCH(D$19,加速計算!$E$34:$AM$34,0)+1,FALSE)&lt;0,0,IF($B277&gt;D$12,0,IF(VLOOKUP($B277,加速計算!$D$11:$Z$5007,MATCH(D$19,加速計算!$E$34:$AM$34,0)+1,FALSE)&gt;D$14,D$14,VLOOKUP($B277,加速計算!$D$11:$Z$5007,MATCH(D$19,加速計算!$E$34:$AM$34,0)+1,FALSE)))))</f>
        <v>#N/A</v>
      </c>
      <c r="E277" s="9" t="e">
        <f>IF(E276=0,#N/A,IF(VLOOKUP($B277,加速計算!$D$11:$Z$5007,MATCH(E$19,加速計算!$E$34:$AM$34,0)+1,FALSE)&lt;0,0,IF($B277&gt;E$12,0,IF(VLOOKUP($B277,加速計算!$D$11:$Z$5007,MATCH(E$19,加速計算!$E$34:$AM$34,0)+1,FALSE)&gt;E$14,E$14,VLOOKUP($B277,加速計算!$D$11:$Z$5007,MATCH(E$19,加速計算!$E$34:$AM$34,0)+1,FALSE)))))</f>
        <v>#N/A</v>
      </c>
      <c r="F277" s="9" t="e">
        <f>IF(F276=0,#N/A,IF(VLOOKUP($B277,加速計算!$D$11:$Z$5007,MATCH(F$19,加速計算!$E$34:$AM$34,0)+1,FALSE)&lt;0,0,IF($B277&gt;F$12,0,IF(VLOOKUP($B277,加速計算!$D$11:$Z$5007,MATCH(F$19,加速計算!$E$34:$AM$34,0)+1,FALSE)&gt;F$14,F$14,VLOOKUP($B277,加速計算!$D$11:$Z$5007,MATCH(F$19,加速計算!$E$34:$AM$34,0)+1,FALSE)))))</f>
        <v>#N/A</v>
      </c>
      <c r="G277" s="9">
        <f>IF(G276=0,#N/A,IF(VLOOKUP($B277,加速計算!$D$11:$Z$5007,MATCH(G$19,加速計算!$E$34:$AM$34,0)+1,FALSE)&lt;0,0,IF($B277&gt;G$12,0,IF(VLOOKUP($B277,加速計算!$D$11:$Z$5007,MATCH(G$19,加速計算!$E$34:$AM$34,0)+1,FALSE)&gt;G$14,G$14,VLOOKUP($B277,加速計算!$D$11:$Z$5007,MATCH(G$19,加速計算!$E$34:$AM$34,0)+1,FALSE)))))</f>
        <v>48.171087355043504</v>
      </c>
      <c r="H277" s="9">
        <f>IF(H276=0,#N/A,IF(VLOOKUP($B277,加速計算!$D$11:$Z$5007,MATCH(H$19,加速計算!$E$34:$AM$34,0)+1,FALSE)&lt;0,0,IF($B277&gt;H$12,0,IF(VLOOKUP($B277,加速計算!$D$11:$Z$5007,MATCH(H$19,加速計算!$E$34:$AM$34,0)+1,FALSE)&gt;H$14,H$14,VLOOKUP($B277,加速計算!$D$11:$Z$5007,MATCH(H$19,加速計算!$E$34:$AM$34,0)+1,FALSE)))))</f>
        <v>48.171087355043504</v>
      </c>
      <c r="I277" s="9" t="e">
        <f>IF(I276=0,#N/A,IF(VLOOKUP($B277,加速計算!$D$11:$Z$5007,MATCH(I$19,加速計算!$E$34:$AM$34,0)+1,FALSE)&lt;0,0,IF($B277&gt;I$12,0,IF(VLOOKUP($B277,加速計算!$D$11:$Z$5007,MATCH(I$19,加速計算!$E$34:$AM$34,0)+1,FALSE)&gt;I$14,I$14,VLOOKUP($B277,加速計算!$D$11:$Z$5007,MATCH(I$19,加速計算!$E$34:$AM$34,0)+1,FALSE)))))</f>
        <v>#N/A</v>
      </c>
      <c r="J277" s="9" t="e">
        <f>IF(J276=0,#N/A,IF(VLOOKUP($B277,加速計算!$D$11:$Z$5007,MATCH(J$19,加速計算!$E$34:$AM$34,0)+1,FALSE)&lt;0,0,IF($B277&gt;J$12,0,IF(VLOOKUP($B277,加速計算!$D$11:$Z$5007,MATCH(J$19,加速計算!$E$34:$AM$34,0)+1,FALSE)&gt;J$14,J$14,VLOOKUP($B277,加速計算!$D$11:$Z$5007,MATCH(J$19,加速計算!$E$34:$AM$34,0)+1,FALSE)))))</f>
        <v>#N/A</v>
      </c>
      <c r="K277" s="9" t="e">
        <f>IF(K276=0,#N/A,IF(VLOOKUP($B277,加速計算!$D$11:$Z$5007,MATCH(K$19,加速計算!$E$34:$AM$34,0)+1,FALSE)&lt;0,0,IF($B277&gt;K$12,0,IF(VLOOKUP($B277,加速計算!$D$11:$Z$5007,MATCH(K$19,加速計算!$E$34:$AM$34,0)+1,FALSE)&gt;K$14,K$14,VLOOKUP($B277,加速計算!$D$11:$Z$5007,MATCH(K$19,加速計算!$E$34:$AM$34,0)+1,FALSE)))))</f>
        <v>#N/A</v>
      </c>
      <c r="L277" s="20" t="e">
        <f>IF(L276=0,#N/A,IF(VLOOKUP($B277,加速計算!$D$11:$Z$5007,MATCH(L$19,加速計算!$E$34:$AM$34,0)+1,FALSE)&lt;0,0,IF($B277&gt;L$12,0,IF(VLOOKUP($B277,加速計算!$D$11:$Z$5007,MATCH(L$19,加速計算!$E$34:$AM$34,0)+1,FALSE)&gt;L$14,L$14,VLOOKUP($B277,加速計算!$D$11:$Z$5007,MATCH(L$19,加速計算!$E$34:$AM$34,0)+1,FALSE)))))</f>
        <v>#N/A</v>
      </c>
    </row>
    <row r="278" spans="2:12">
      <c r="B278" s="4">
        <v>2570</v>
      </c>
      <c r="C278" s="5">
        <f t="shared" si="6"/>
        <v>2570</v>
      </c>
      <c r="D278" s="9" t="e">
        <f>IF(D277=0,#N/A,IF(VLOOKUP($B278,加速計算!$D$11:$Z$5007,MATCH(D$19,加速計算!$E$34:$AM$34,0)+1,FALSE)&lt;0,0,IF($B278&gt;D$12,0,IF(VLOOKUP($B278,加速計算!$D$11:$Z$5007,MATCH(D$19,加速計算!$E$34:$AM$34,0)+1,FALSE)&gt;D$14,D$14,VLOOKUP($B278,加速計算!$D$11:$Z$5007,MATCH(D$19,加速計算!$E$34:$AM$34,0)+1,FALSE)))))</f>
        <v>#N/A</v>
      </c>
      <c r="E278" s="9" t="e">
        <f>IF(E277=0,#N/A,IF(VLOOKUP($B278,加速計算!$D$11:$Z$5007,MATCH(E$19,加速計算!$E$34:$AM$34,0)+1,FALSE)&lt;0,0,IF($B278&gt;E$12,0,IF(VLOOKUP($B278,加速計算!$D$11:$Z$5007,MATCH(E$19,加速計算!$E$34:$AM$34,0)+1,FALSE)&gt;E$14,E$14,VLOOKUP($B278,加速計算!$D$11:$Z$5007,MATCH(E$19,加速計算!$E$34:$AM$34,0)+1,FALSE)))))</f>
        <v>#N/A</v>
      </c>
      <c r="F278" s="9" t="e">
        <f>IF(F277=0,#N/A,IF(VLOOKUP($B278,加速計算!$D$11:$Z$5007,MATCH(F$19,加速計算!$E$34:$AM$34,0)+1,FALSE)&lt;0,0,IF($B278&gt;F$12,0,IF(VLOOKUP($B278,加速計算!$D$11:$Z$5007,MATCH(F$19,加速計算!$E$34:$AM$34,0)+1,FALSE)&gt;F$14,F$14,VLOOKUP($B278,加速計算!$D$11:$Z$5007,MATCH(F$19,加速計算!$E$34:$AM$34,0)+1,FALSE)))))</f>
        <v>#N/A</v>
      </c>
      <c r="G278" s="9">
        <f>IF(G277=0,#N/A,IF(VLOOKUP($B278,加速計算!$D$11:$Z$5007,MATCH(G$19,加速計算!$E$34:$AM$34,0)+1,FALSE)&lt;0,0,IF($B278&gt;G$12,0,IF(VLOOKUP($B278,加速計算!$D$11:$Z$5007,MATCH(G$19,加速計算!$E$34:$AM$34,0)+1,FALSE)&gt;G$14,G$14,VLOOKUP($B278,加速計算!$D$11:$Z$5007,MATCH(G$19,加速計算!$E$34:$AM$34,0)+1,FALSE)))))</f>
        <v>48.171087355043504</v>
      </c>
      <c r="H278" s="9">
        <f>IF(H277=0,#N/A,IF(VLOOKUP($B278,加速計算!$D$11:$Z$5007,MATCH(H$19,加速計算!$E$34:$AM$34,0)+1,FALSE)&lt;0,0,IF($B278&gt;H$12,0,IF(VLOOKUP($B278,加速計算!$D$11:$Z$5007,MATCH(H$19,加速計算!$E$34:$AM$34,0)+1,FALSE)&gt;H$14,H$14,VLOOKUP($B278,加速計算!$D$11:$Z$5007,MATCH(H$19,加速計算!$E$34:$AM$34,0)+1,FALSE)))))</f>
        <v>48.171087355043504</v>
      </c>
      <c r="I278" s="9" t="e">
        <f>IF(I277=0,#N/A,IF(VLOOKUP($B278,加速計算!$D$11:$Z$5007,MATCH(I$19,加速計算!$E$34:$AM$34,0)+1,FALSE)&lt;0,0,IF($B278&gt;I$12,0,IF(VLOOKUP($B278,加速計算!$D$11:$Z$5007,MATCH(I$19,加速計算!$E$34:$AM$34,0)+1,FALSE)&gt;I$14,I$14,VLOOKUP($B278,加速計算!$D$11:$Z$5007,MATCH(I$19,加速計算!$E$34:$AM$34,0)+1,FALSE)))))</f>
        <v>#N/A</v>
      </c>
      <c r="J278" s="9" t="e">
        <f>IF(J277=0,#N/A,IF(VLOOKUP($B278,加速計算!$D$11:$Z$5007,MATCH(J$19,加速計算!$E$34:$AM$34,0)+1,FALSE)&lt;0,0,IF($B278&gt;J$12,0,IF(VLOOKUP($B278,加速計算!$D$11:$Z$5007,MATCH(J$19,加速計算!$E$34:$AM$34,0)+1,FALSE)&gt;J$14,J$14,VLOOKUP($B278,加速計算!$D$11:$Z$5007,MATCH(J$19,加速計算!$E$34:$AM$34,0)+1,FALSE)))))</f>
        <v>#N/A</v>
      </c>
      <c r="K278" s="9" t="e">
        <f>IF(K277=0,#N/A,IF(VLOOKUP($B278,加速計算!$D$11:$Z$5007,MATCH(K$19,加速計算!$E$34:$AM$34,0)+1,FALSE)&lt;0,0,IF($B278&gt;K$12,0,IF(VLOOKUP($B278,加速計算!$D$11:$Z$5007,MATCH(K$19,加速計算!$E$34:$AM$34,0)+1,FALSE)&gt;K$14,K$14,VLOOKUP($B278,加速計算!$D$11:$Z$5007,MATCH(K$19,加速計算!$E$34:$AM$34,0)+1,FALSE)))))</f>
        <v>#N/A</v>
      </c>
      <c r="L278" s="20" t="e">
        <f>IF(L277=0,#N/A,IF(VLOOKUP($B278,加速計算!$D$11:$Z$5007,MATCH(L$19,加速計算!$E$34:$AM$34,0)+1,FALSE)&lt;0,0,IF($B278&gt;L$12,0,IF(VLOOKUP($B278,加速計算!$D$11:$Z$5007,MATCH(L$19,加速計算!$E$34:$AM$34,0)+1,FALSE)&gt;L$14,L$14,VLOOKUP($B278,加速計算!$D$11:$Z$5007,MATCH(L$19,加速計算!$E$34:$AM$34,0)+1,FALSE)))))</f>
        <v>#N/A</v>
      </c>
    </row>
    <row r="279" spans="2:12">
      <c r="B279" s="4">
        <v>2580</v>
      </c>
      <c r="C279" s="5">
        <f t="shared" si="6"/>
        <v>2580</v>
      </c>
      <c r="D279" s="9" t="e">
        <f>IF(D278=0,#N/A,IF(VLOOKUP($B279,加速計算!$D$11:$Z$5007,MATCH(D$19,加速計算!$E$34:$AM$34,0)+1,FALSE)&lt;0,0,IF($B279&gt;D$12,0,IF(VLOOKUP($B279,加速計算!$D$11:$Z$5007,MATCH(D$19,加速計算!$E$34:$AM$34,0)+1,FALSE)&gt;D$14,D$14,VLOOKUP($B279,加速計算!$D$11:$Z$5007,MATCH(D$19,加速計算!$E$34:$AM$34,0)+1,FALSE)))))</f>
        <v>#N/A</v>
      </c>
      <c r="E279" s="9" t="e">
        <f>IF(E278=0,#N/A,IF(VLOOKUP($B279,加速計算!$D$11:$Z$5007,MATCH(E$19,加速計算!$E$34:$AM$34,0)+1,FALSE)&lt;0,0,IF($B279&gt;E$12,0,IF(VLOOKUP($B279,加速計算!$D$11:$Z$5007,MATCH(E$19,加速計算!$E$34:$AM$34,0)+1,FALSE)&gt;E$14,E$14,VLOOKUP($B279,加速計算!$D$11:$Z$5007,MATCH(E$19,加速計算!$E$34:$AM$34,0)+1,FALSE)))))</f>
        <v>#N/A</v>
      </c>
      <c r="F279" s="9" t="e">
        <f>IF(F278=0,#N/A,IF(VLOOKUP($B279,加速計算!$D$11:$Z$5007,MATCH(F$19,加速計算!$E$34:$AM$34,0)+1,FALSE)&lt;0,0,IF($B279&gt;F$12,0,IF(VLOOKUP($B279,加速計算!$D$11:$Z$5007,MATCH(F$19,加速計算!$E$34:$AM$34,0)+1,FALSE)&gt;F$14,F$14,VLOOKUP($B279,加速計算!$D$11:$Z$5007,MATCH(F$19,加速計算!$E$34:$AM$34,0)+1,FALSE)))))</f>
        <v>#N/A</v>
      </c>
      <c r="G279" s="9">
        <f>IF(G278=0,#N/A,IF(VLOOKUP($B279,加速計算!$D$11:$Z$5007,MATCH(G$19,加速計算!$E$34:$AM$34,0)+1,FALSE)&lt;0,0,IF($B279&gt;G$12,0,IF(VLOOKUP($B279,加速計算!$D$11:$Z$5007,MATCH(G$19,加速計算!$E$34:$AM$34,0)+1,FALSE)&gt;G$14,G$14,VLOOKUP($B279,加速計算!$D$11:$Z$5007,MATCH(G$19,加速計算!$E$34:$AM$34,0)+1,FALSE)))))</f>
        <v>48.171087355043504</v>
      </c>
      <c r="H279" s="9">
        <f>IF(H278=0,#N/A,IF(VLOOKUP($B279,加速計算!$D$11:$Z$5007,MATCH(H$19,加速計算!$E$34:$AM$34,0)+1,FALSE)&lt;0,0,IF($B279&gt;H$12,0,IF(VLOOKUP($B279,加速計算!$D$11:$Z$5007,MATCH(H$19,加速計算!$E$34:$AM$34,0)+1,FALSE)&gt;H$14,H$14,VLOOKUP($B279,加速計算!$D$11:$Z$5007,MATCH(H$19,加速計算!$E$34:$AM$34,0)+1,FALSE)))))</f>
        <v>48.171087355043504</v>
      </c>
      <c r="I279" s="9" t="e">
        <f>IF(I278=0,#N/A,IF(VLOOKUP($B279,加速計算!$D$11:$Z$5007,MATCH(I$19,加速計算!$E$34:$AM$34,0)+1,FALSE)&lt;0,0,IF($B279&gt;I$12,0,IF(VLOOKUP($B279,加速計算!$D$11:$Z$5007,MATCH(I$19,加速計算!$E$34:$AM$34,0)+1,FALSE)&gt;I$14,I$14,VLOOKUP($B279,加速計算!$D$11:$Z$5007,MATCH(I$19,加速計算!$E$34:$AM$34,0)+1,FALSE)))))</f>
        <v>#N/A</v>
      </c>
      <c r="J279" s="9" t="e">
        <f>IF(J278=0,#N/A,IF(VLOOKUP($B279,加速計算!$D$11:$Z$5007,MATCH(J$19,加速計算!$E$34:$AM$34,0)+1,FALSE)&lt;0,0,IF($B279&gt;J$12,0,IF(VLOOKUP($B279,加速計算!$D$11:$Z$5007,MATCH(J$19,加速計算!$E$34:$AM$34,0)+1,FALSE)&gt;J$14,J$14,VLOOKUP($B279,加速計算!$D$11:$Z$5007,MATCH(J$19,加速計算!$E$34:$AM$34,0)+1,FALSE)))))</f>
        <v>#N/A</v>
      </c>
      <c r="K279" s="9" t="e">
        <f>IF(K278=0,#N/A,IF(VLOOKUP($B279,加速計算!$D$11:$Z$5007,MATCH(K$19,加速計算!$E$34:$AM$34,0)+1,FALSE)&lt;0,0,IF($B279&gt;K$12,0,IF(VLOOKUP($B279,加速計算!$D$11:$Z$5007,MATCH(K$19,加速計算!$E$34:$AM$34,0)+1,FALSE)&gt;K$14,K$14,VLOOKUP($B279,加速計算!$D$11:$Z$5007,MATCH(K$19,加速計算!$E$34:$AM$34,0)+1,FALSE)))))</f>
        <v>#N/A</v>
      </c>
      <c r="L279" s="20" t="e">
        <f>IF(L278=0,#N/A,IF(VLOOKUP($B279,加速計算!$D$11:$Z$5007,MATCH(L$19,加速計算!$E$34:$AM$34,0)+1,FALSE)&lt;0,0,IF($B279&gt;L$12,0,IF(VLOOKUP($B279,加速計算!$D$11:$Z$5007,MATCH(L$19,加速計算!$E$34:$AM$34,0)+1,FALSE)&gt;L$14,L$14,VLOOKUP($B279,加速計算!$D$11:$Z$5007,MATCH(L$19,加速計算!$E$34:$AM$34,0)+1,FALSE)))))</f>
        <v>#N/A</v>
      </c>
    </row>
    <row r="280" spans="2:12">
      <c r="B280" s="4">
        <v>2590</v>
      </c>
      <c r="C280" s="5">
        <f t="shared" si="6"/>
        <v>2590</v>
      </c>
      <c r="D280" s="9" t="e">
        <f>IF(D279=0,#N/A,IF(VLOOKUP($B280,加速計算!$D$11:$Z$5007,MATCH(D$19,加速計算!$E$34:$AM$34,0)+1,FALSE)&lt;0,0,IF($B280&gt;D$12,0,IF(VLOOKUP($B280,加速計算!$D$11:$Z$5007,MATCH(D$19,加速計算!$E$34:$AM$34,0)+1,FALSE)&gt;D$14,D$14,VLOOKUP($B280,加速計算!$D$11:$Z$5007,MATCH(D$19,加速計算!$E$34:$AM$34,0)+1,FALSE)))))</f>
        <v>#N/A</v>
      </c>
      <c r="E280" s="9" t="e">
        <f>IF(E279=0,#N/A,IF(VLOOKUP($B280,加速計算!$D$11:$Z$5007,MATCH(E$19,加速計算!$E$34:$AM$34,0)+1,FALSE)&lt;0,0,IF($B280&gt;E$12,0,IF(VLOOKUP($B280,加速計算!$D$11:$Z$5007,MATCH(E$19,加速計算!$E$34:$AM$34,0)+1,FALSE)&gt;E$14,E$14,VLOOKUP($B280,加速計算!$D$11:$Z$5007,MATCH(E$19,加速計算!$E$34:$AM$34,0)+1,FALSE)))))</f>
        <v>#N/A</v>
      </c>
      <c r="F280" s="9" t="e">
        <f>IF(F279=0,#N/A,IF(VLOOKUP($B280,加速計算!$D$11:$Z$5007,MATCH(F$19,加速計算!$E$34:$AM$34,0)+1,FALSE)&lt;0,0,IF($B280&gt;F$12,0,IF(VLOOKUP($B280,加速計算!$D$11:$Z$5007,MATCH(F$19,加速計算!$E$34:$AM$34,0)+1,FALSE)&gt;F$14,F$14,VLOOKUP($B280,加速計算!$D$11:$Z$5007,MATCH(F$19,加速計算!$E$34:$AM$34,0)+1,FALSE)))))</f>
        <v>#N/A</v>
      </c>
      <c r="G280" s="9">
        <f>IF(G279=0,#N/A,IF(VLOOKUP($B280,加速計算!$D$11:$Z$5007,MATCH(G$19,加速計算!$E$34:$AM$34,0)+1,FALSE)&lt;0,0,IF($B280&gt;G$12,0,IF(VLOOKUP($B280,加速計算!$D$11:$Z$5007,MATCH(G$19,加速計算!$E$34:$AM$34,0)+1,FALSE)&gt;G$14,G$14,VLOOKUP($B280,加速計算!$D$11:$Z$5007,MATCH(G$19,加速計算!$E$34:$AM$34,0)+1,FALSE)))))</f>
        <v>48.171087355043504</v>
      </c>
      <c r="H280" s="9">
        <f>IF(H279=0,#N/A,IF(VLOOKUP($B280,加速計算!$D$11:$Z$5007,MATCH(H$19,加速計算!$E$34:$AM$34,0)+1,FALSE)&lt;0,0,IF($B280&gt;H$12,0,IF(VLOOKUP($B280,加速計算!$D$11:$Z$5007,MATCH(H$19,加速計算!$E$34:$AM$34,0)+1,FALSE)&gt;H$14,H$14,VLOOKUP($B280,加速計算!$D$11:$Z$5007,MATCH(H$19,加速計算!$E$34:$AM$34,0)+1,FALSE)))))</f>
        <v>48.171087355043504</v>
      </c>
      <c r="I280" s="9" t="e">
        <f>IF(I279=0,#N/A,IF(VLOOKUP($B280,加速計算!$D$11:$Z$5007,MATCH(I$19,加速計算!$E$34:$AM$34,0)+1,FALSE)&lt;0,0,IF($B280&gt;I$12,0,IF(VLOOKUP($B280,加速計算!$D$11:$Z$5007,MATCH(I$19,加速計算!$E$34:$AM$34,0)+1,FALSE)&gt;I$14,I$14,VLOOKUP($B280,加速計算!$D$11:$Z$5007,MATCH(I$19,加速計算!$E$34:$AM$34,0)+1,FALSE)))))</f>
        <v>#N/A</v>
      </c>
      <c r="J280" s="9" t="e">
        <f>IF(J279=0,#N/A,IF(VLOOKUP($B280,加速計算!$D$11:$Z$5007,MATCH(J$19,加速計算!$E$34:$AM$34,0)+1,FALSE)&lt;0,0,IF($B280&gt;J$12,0,IF(VLOOKUP($B280,加速計算!$D$11:$Z$5007,MATCH(J$19,加速計算!$E$34:$AM$34,0)+1,FALSE)&gt;J$14,J$14,VLOOKUP($B280,加速計算!$D$11:$Z$5007,MATCH(J$19,加速計算!$E$34:$AM$34,0)+1,FALSE)))))</f>
        <v>#N/A</v>
      </c>
      <c r="K280" s="9" t="e">
        <f>IF(K279=0,#N/A,IF(VLOOKUP($B280,加速計算!$D$11:$Z$5007,MATCH(K$19,加速計算!$E$34:$AM$34,0)+1,FALSE)&lt;0,0,IF($B280&gt;K$12,0,IF(VLOOKUP($B280,加速計算!$D$11:$Z$5007,MATCH(K$19,加速計算!$E$34:$AM$34,0)+1,FALSE)&gt;K$14,K$14,VLOOKUP($B280,加速計算!$D$11:$Z$5007,MATCH(K$19,加速計算!$E$34:$AM$34,0)+1,FALSE)))))</f>
        <v>#N/A</v>
      </c>
      <c r="L280" s="20" t="e">
        <f>IF(L279=0,#N/A,IF(VLOOKUP($B280,加速計算!$D$11:$Z$5007,MATCH(L$19,加速計算!$E$34:$AM$34,0)+1,FALSE)&lt;0,0,IF($B280&gt;L$12,0,IF(VLOOKUP($B280,加速計算!$D$11:$Z$5007,MATCH(L$19,加速計算!$E$34:$AM$34,0)+1,FALSE)&gt;L$14,L$14,VLOOKUP($B280,加速計算!$D$11:$Z$5007,MATCH(L$19,加速計算!$E$34:$AM$34,0)+1,FALSE)))))</f>
        <v>#N/A</v>
      </c>
    </row>
    <row r="281" spans="2:12">
      <c r="B281" s="4">
        <v>2600</v>
      </c>
      <c r="C281" s="5">
        <f t="shared" si="6"/>
        <v>2600</v>
      </c>
      <c r="D281" s="9" t="e">
        <f>IF(D280=0,#N/A,IF(VLOOKUP($B281,加速計算!$D$11:$Z$5007,MATCH(D$19,加速計算!$E$34:$AM$34,0)+1,FALSE)&lt;0,0,IF($B281&gt;D$12,0,IF(VLOOKUP($B281,加速計算!$D$11:$Z$5007,MATCH(D$19,加速計算!$E$34:$AM$34,0)+1,FALSE)&gt;D$14,D$14,VLOOKUP($B281,加速計算!$D$11:$Z$5007,MATCH(D$19,加速計算!$E$34:$AM$34,0)+1,FALSE)))))</f>
        <v>#N/A</v>
      </c>
      <c r="E281" s="9" t="e">
        <f>IF(E280=0,#N/A,IF(VLOOKUP($B281,加速計算!$D$11:$Z$5007,MATCH(E$19,加速計算!$E$34:$AM$34,0)+1,FALSE)&lt;0,0,IF($B281&gt;E$12,0,IF(VLOOKUP($B281,加速計算!$D$11:$Z$5007,MATCH(E$19,加速計算!$E$34:$AM$34,0)+1,FALSE)&gt;E$14,E$14,VLOOKUP($B281,加速計算!$D$11:$Z$5007,MATCH(E$19,加速計算!$E$34:$AM$34,0)+1,FALSE)))))</f>
        <v>#N/A</v>
      </c>
      <c r="F281" s="9" t="e">
        <f>IF(F280=0,#N/A,IF(VLOOKUP($B281,加速計算!$D$11:$Z$5007,MATCH(F$19,加速計算!$E$34:$AM$34,0)+1,FALSE)&lt;0,0,IF($B281&gt;F$12,0,IF(VLOOKUP($B281,加速計算!$D$11:$Z$5007,MATCH(F$19,加速計算!$E$34:$AM$34,0)+1,FALSE)&gt;F$14,F$14,VLOOKUP($B281,加速計算!$D$11:$Z$5007,MATCH(F$19,加速計算!$E$34:$AM$34,0)+1,FALSE)))))</f>
        <v>#N/A</v>
      </c>
      <c r="G281" s="9">
        <f>IF(G280=0,#N/A,IF(VLOOKUP($B281,加速計算!$D$11:$Z$5007,MATCH(G$19,加速計算!$E$34:$AM$34,0)+1,FALSE)&lt;0,0,IF($B281&gt;G$12,0,IF(VLOOKUP($B281,加速計算!$D$11:$Z$5007,MATCH(G$19,加速計算!$E$34:$AM$34,0)+1,FALSE)&gt;G$14,G$14,VLOOKUP($B281,加速計算!$D$11:$Z$5007,MATCH(G$19,加速計算!$E$34:$AM$34,0)+1,FALSE)))))</f>
        <v>48.171087355043504</v>
      </c>
      <c r="H281" s="9">
        <f>IF(H280=0,#N/A,IF(VLOOKUP($B281,加速計算!$D$11:$Z$5007,MATCH(H$19,加速計算!$E$34:$AM$34,0)+1,FALSE)&lt;0,0,IF($B281&gt;H$12,0,IF(VLOOKUP($B281,加速計算!$D$11:$Z$5007,MATCH(H$19,加速計算!$E$34:$AM$34,0)+1,FALSE)&gt;H$14,H$14,VLOOKUP($B281,加速計算!$D$11:$Z$5007,MATCH(H$19,加速計算!$E$34:$AM$34,0)+1,FALSE)))))</f>
        <v>48.171087355043504</v>
      </c>
      <c r="I281" s="9" t="e">
        <f>IF(I280=0,#N/A,IF(VLOOKUP($B281,加速計算!$D$11:$Z$5007,MATCH(I$19,加速計算!$E$34:$AM$34,0)+1,FALSE)&lt;0,0,IF($B281&gt;I$12,0,IF(VLOOKUP($B281,加速計算!$D$11:$Z$5007,MATCH(I$19,加速計算!$E$34:$AM$34,0)+1,FALSE)&gt;I$14,I$14,VLOOKUP($B281,加速計算!$D$11:$Z$5007,MATCH(I$19,加速計算!$E$34:$AM$34,0)+1,FALSE)))))</f>
        <v>#N/A</v>
      </c>
      <c r="J281" s="9" t="e">
        <f>IF(J280=0,#N/A,IF(VLOOKUP($B281,加速計算!$D$11:$Z$5007,MATCH(J$19,加速計算!$E$34:$AM$34,0)+1,FALSE)&lt;0,0,IF($B281&gt;J$12,0,IF(VLOOKUP($B281,加速計算!$D$11:$Z$5007,MATCH(J$19,加速計算!$E$34:$AM$34,0)+1,FALSE)&gt;J$14,J$14,VLOOKUP($B281,加速計算!$D$11:$Z$5007,MATCH(J$19,加速計算!$E$34:$AM$34,0)+1,FALSE)))))</f>
        <v>#N/A</v>
      </c>
      <c r="K281" s="9" t="e">
        <f>IF(K280=0,#N/A,IF(VLOOKUP($B281,加速計算!$D$11:$Z$5007,MATCH(K$19,加速計算!$E$34:$AM$34,0)+1,FALSE)&lt;0,0,IF($B281&gt;K$12,0,IF(VLOOKUP($B281,加速計算!$D$11:$Z$5007,MATCH(K$19,加速計算!$E$34:$AM$34,0)+1,FALSE)&gt;K$14,K$14,VLOOKUP($B281,加速計算!$D$11:$Z$5007,MATCH(K$19,加速計算!$E$34:$AM$34,0)+1,FALSE)))))</f>
        <v>#N/A</v>
      </c>
      <c r="L281" s="20" t="e">
        <f>IF(L280=0,#N/A,IF(VLOOKUP($B281,加速計算!$D$11:$Z$5007,MATCH(L$19,加速計算!$E$34:$AM$34,0)+1,FALSE)&lt;0,0,IF($B281&gt;L$12,0,IF(VLOOKUP($B281,加速計算!$D$11:$Z$5007,MATCH(L$19,加速計算!$E$34:$AM$34,0)+1,FALSE)&gt;L$14,L$14,VLOOKUP($B281,加速計算!$D$11:$Z$5007,MATCH(L$19,加速計算!$E$34:$AM$34,0)+1,FALSE)))))</f>
        <v>#N/A</v>
      </c>
    </row>
    <row r="282" spans="2:12">
      <c r="B282" s="4">
        <v>2610</v>
      </c>
      <c r="C282" s="5">
        <f t="shared" si="6"/>
        <v>2610</v>
      </c>
      <c r="D282" s="9" t="e">
        <f>IF(D281=0,#N/A,IF(VLOOKUP($B282,加速計算!$D$11:$Z$5007,MATCH(D$19,加速計算!$E$34:$AM$34,0)+1,FALSE)&lt;0,0,IF($B282&gt;D$12,0,IF(VLOOKUP($B282,加速計算!$D$11:$Z$5007,MATCH(D$19,加速計算!$E$34:$AM$34,0)+1,FALSE)&gt;D$14,D$14,VLOOKUP($B282,加速計算!$D$11:$Z$5007,MATCH(D$19,加速計算!$E$34:$AM$34,0)+1,FALSE)))))</f>
        <v>#N/A</v>
      </c>
      <c r="E282" s="9" t="e">
        <f>IF(E281=0,#N/A,IF(VLOOKUP($B282,加速計算!$D$11:$Z$5007,MATCH(E$19,加速計算!$E$34:$AM$34,0)+1,FALSE)&lt;0,0,IF($B282&gt;E$12,0,IF(VLOOKUP($B282,加速計算!$D$11:$Z$5007,MATCH(E$19,加速計算!$E$34:$AM$34,0)+1,FALSE)&gt;E$14,E$14,VLOOKUP($B282,加速計算!$D$11:$Z$5007,MATCH(E$19,加速計算!$E$34:$AM$34,0)+1,FALSE)))))</f>
        <v>#N/A</v>
      </c>
      <c r="F282" s="9" t="e">
        <f>IF(F281=0,#N/A,IF(VLOOKUP($B282,加速計算!$D$11:$Z$5007,MATCH(F$19,加速計算!$E$34:$AM$34,0)+1,FALSE)&lt;0,0,IF($B282&gt;F$12,0,IF(VLOOKUP($B282,加速計算!$D$11:$Z$5007,MATCH(F$19,加速計算!$E$34:$AM$34,0)+1,FALSE)&gt;F$14,F$14,VLOOKUP($B282,加速計算!$D$11:$Z$5007,MATCH(F$19,加速計算!$E$34:$AM$34,0)+1,FALSE)))))</f>
        <v>#N/A</v>
      </c>
      <c r="G282" s="9">
        <f>IF(G281=0,#N/A,IF(VLOOKUP($B282,加速計算!$D$11:$Z$5007,MATCH(G$19,加速計算!$E$34:$AM$34,0)+1,FALSE)&lt;0,0,IF($B282&gt;G$12,0,IF(VLOOKUP($B282,加速計算!$D$11:$Z$5007,MATCH(G$19,加速計算!$E$34:$AM$34,0)+1,FALSE)&gt;G$14,G$14,VLOOKUP($B282,加速計算!$D$11:$Z$5007,MATCH(G$19,加速計算!$E$34:$AM$34,0)+1,FALSE)))))</f>
        <v>48.171087355043504</v>
      </c>
      <c r="H282" s="9">
        <f>IF(H281=0,#N/A,IF(VLOOKUP($B282,加速計算!$D$11:$Z$5007,MATCH(H$19,加速計算!$E$34:$AM$34,0)+1,FALSE)&lt;0,0,IF($B282&gt;H$12,0,IF(VLOOKUP($B282,加速計算!$D$11:$Z$5007,MATCH(H$19,加速計算!$E$34:$AM$34,0)+1,FALSE)&gt;H$14,H$14,VLOOKUP($B282,加速計算!$D$11:$Z$5007,MATCH(H$19,加速計算!$E$34:$AM$34,0)+1,FALSE)))))</f>
        <v>48.171087355043504</v>
      </c>
      <c r="I282" s="9" t="e">
        <f>IF(I281=0,#N/A,IF(VLOOKUP($B282,加速計算!$D$11:$Z$5007,MATCH(I$19,加速計算!$E$34:$AM$34,0)+1,FALSE)&lt;0,0,IF($B282&gt;I$12,0,IF(VLOOKUP($B282,加速計算!$D$11:$Z$5007,MATCH(I$19,加速計算!$E$34:$AM$34,0)+1,FALSE)&gt;I$14,I$14,VLOOKUP($B282,加速計算!$D$11:$Z$5007,MATCH(I$19,加速計算!$E$34:$AM$34,0)+1,FALSE)))))</f>
        <v>#N/A</v>
      </c>
      <c r="J282" s="9" t="e">
        <f>IF(J281=0,#N/A,IF(VLOOKUP($B282,加速計算!$D$11:$Z$5007,MATCH(J$19,加速計算!$E$34:$AM$34,0)+1,FALSE)&lt;0,0,IF($B282&gt;J$12,0,IF(VLOOKUP($B282,加速計算!$D$11:$Z$5007,MATCH(J$19,加速計算!$E$34:$AM$34,0)+1,FALSE)&gt;J$14,J$14,VLOOKUP($B282,加速計算!$D$11:$Z$5007,MATCH(J$19,加速計算!$E$34:$AM$34,0)+1,FALSE)))))</f>
        <v>#N/A</v>
      </c>
      <c r="K282" s="9" t="e">
        <f>IF(K281=0,#N/A,IF(VLOOKUP($B282,加速計算!$D$11:$Z$5007,MATCH(K$19,加速計算!$E$34:$AM$34,0)+1,FALSE)&lt;0,0,IF($B282&gt;K$12,0,IF(VLOOKUP($B282,加速計算!$D$11:$Z$5007,MATCH(K$19,加速計算!$E$34:$AM$34,0)+1,FALSE)&gt;K$14,K$14,VLOOKUP($B282,加速計算!$D$11:$Z$5007,MATCH(K$19,加速計算!$E$34:$AM$34,0)+1,FALSE)))))</f>
        <v>#N/A</v>
      </c>
      <c r="L282" s="20" t="e">
        <f>IF(L281=0,#N/A,IF(VLOOKUP($B282,加速計算!$D$11:$Z$5007,MATCH(L$19,加速計算!$E$34:$AM$34,0)+1,FALSE)&lt;0,0,IF($B282&gt;L$12,0,IF(VLOOKUP($B282,加速計算!$D$11:$Z$5007,MATCH(L$19,加速計算!$E$34:$AM$34,0)+1,FALSE)&gt;L$14,L$14,VLOOKUP($B282,加速計算!$D$11:$Z$5007,MATCH(L$19,加速計算!$E$34:$AM$34,0)+1,FALSE)))))</f>
        <v>#N/A</v>
      </c>
    </row>
    <row r="283" spans="2:12">
      <c r="B283" s="4">
        <v>2620</v>
      </c>
      <c r="C283" s="5">
        <f t="shared" si="6"/>
        <v>2620</v>
      </c>
      <c r="D283" s="9" t="e">
        <f>IF(D282=0,#N/A,IF(VLOOKUP($B283,加速計算!$D$11:$Z$5007,MATCH(D$19,加速計算!$E$34:$AM$34,0)+1,FALSE)&lt;0,0,IF($B283&gt;D$12,0,IF(VLOOKUP($B283,加速計算!$D$11:$Z$5007,MATCH(D$19,加速計算!$E$34:$AM$34,0)+1,FALSE)&gt;D$14,D$14,VLOOKUP($B283,加速計算!$D$11:$Z$5007,MATCH(D$19,加速計算!$E$34:$AM$34,0)+1,FALSE)))))</f>
        <v>#N/A</v>
      </c>
      <c r="E283" s="9" t="e">
        <f>IF(E282=0,#N/A,IF(VLOOKUP($B283,加速計算!$D$11:$Z$5007,MATCH(E$19,加速計算!$E$34:$AM$34,0)+1,FALSE)&lt;0,0,IF($B283&gt;E$12,0,IF(VLOOKUP($B283,加速計算!$D$11:$Z$5007,MATCH(E$19,加速計算!$E$34:$AM$34,0)+1,FALSE)&gt;E$14,E$14,VLOOKUP($B283,加速計算!$D$11:$Z$5007,MATCH(E$19,加速計算!$E$34:$AM$34,0)+1,FALSE)))))</f>
        <v>#N/A</v>
      </c>
      <c r="F283" s="9" t="e">
        <f>IF(F282=0,#N/A,IF(VLOOKUP($B283,加速計算!$D$11:$Z$5007,MATCH(F$19,加速計算!$E$34:$AM$34,0)+1,FALSE)&lt;0,0,IF($B283&gt;F$12,0,IF(VLOOKUP($B283,加速計算!$D$11:$Z$5007,MATCH(F$19,加速計算!$E$34:$AM$34,0)+1,FALSE)&gt;F$14,F$14,VLOOKUP($B283,加速計算!$D$11:$Z$5007,MATCH(F$19,加速計算!$E$34:$AM$34,0)+1,FALSE)))))</f>
        <v>#N/A</v>
      </c>
      <c r="G283" s="9">
        <f>IF(G282=0,#N/A,IF(VLOOKUP($B283,加速計算!$D$11:$Z$5007,MATCH(G$19,加速計算!$E$34:$AM$34,0)+1,FALSE)&lt;0,0,IF($B283&gt;G$12,0,IF(VLOOKUP($B283,加速計算!$D$11:$Z$5007,MATCH(G$19,加速計算!$E$34:$AM$34,0)+1,FALSE)&gt;G$14,G$14,VLOOKUP($B283,加速計算!$D$11:$Z$5007,MATCH(G$19,加速計算!$E$34:$AM$34,0)+1,FALSE)))))</f>
        <v>48.171087355043504</v>
      </c>
      <c r="H283" s="9">
        <f>IF(H282=0,#N/A,IF(VLOOKUP($B283,加速計算!$D$11:$Z$5007,MATCH(H$19,加速計算!$E$34:$AM$34,0)+1,FALSE)&lt;0,0,IF($B283&gt;H$12,0,IF(VLOOKUP($B283,加速計算!$D$11:$Z$5007,MATCH(H$19,加速計算!$E$34:$AM$34,0)+1,FALSE)&gt;H$14,H$14,VLOOKUP($B283,加速計算!$D$11:$Z$5007,MATCH(H$19,加速計算!$E$34:$AM$34,0)+1,FALSE)))))</f>
        <v>48.171087355043504</v>
      </c>
      <c r="I283" s="9" t="e">
        <f>IF(I282=0,#N/A,IF(VLOOKUP($B283,加速計算!$D$11:$Z$5007,MATCH(I$19,加速計算!$E$34:$AM$34,0)+1,FALSE)&lt;0,0,IF($B283&gt;I$12,0,IF(VLOOKUP($B283,加速計算!$D$11:$Z$5007,MATCH(I$19,加速計算!$E$34:$AM$34,0)+1,FALSE)&gt;I$14,I$14,VLOOKUP($B283,加速計算!$D$11:$Z$5007,MATCH(I$19,加速計算!$E$34:$AM$34,0)+1,FALSE)))))</f>
        <v>#N/A</v>
      </c>
      <c r="J283" s="9" t="e">
        <f>IF(J282=0,#N/A,IF(VLOOKUP($B283,加速計算!$D$11:$Z$5007,MATCH(J$19,加速計算!$E$34:$AM$34,0)+1,FALSE)&lt;0,0,IF($B283&gt;J$12,0,IF(VLOOKUP($B283,加速計算!$D$11:$Z$5007,MATCH(J$19,加速計算!$E$34:$AM$34,0)+1,FALSE)&gt;J$14,J$14,VLOOKUP($B283,加速計算!$D$11:$Z$5007,MATCH(J$19,加速計算!$E$34:$AM$34,0)+1,FALSE)))))</f>
        <v>#N/A</v>
      </c>
      <c r="K283" s="9" t="e">
        <f>IF(K282=0,#N/A,IF(VLOOKUP($B283,加速計算!$D$11:$Z$5007,MATCH(K$19,加速計算!$E$34:$AM$34,0)+1,FALSE)&lt;0,0,IF($B283&gt;K$12,0,IF(VLOOKUP($B283,加速計算!$D$11:$Z$5007,MATCH(K$19,加速計算!$E$34:$AM$34,0)+1,FALSE)&gt;K$14,K$14,VLOOKUP($B283,加速計算!$D$11:$Z$5007,MATCH(K$19,加速計算!$E$34:$AM$34,0)+1,FALSE)))))</f>
        <v>#N/A</v>
      </c>
      <c r="L283" s="20" t="e">
        <f>IF(L282=0,#N/A,IF(VLOOKUP($B283,加速計算!$D$11:$Z$5007,MATCH(L$19,加速計算!$E$34:$AM$34,0)+1,FALSE)&lt;0,0,IF($B283&gt;L$12,0,IF(VLOOKUP($B283,加速計算!$D$11:$Z$5007,MATCH(L$19,加速計算!$E$34:$AM$34,0)+1,FALSE)&gt;L$14,L$14,VLOOKUP($B283,加速計算!$D$11:$Z$5007,MATCH(L$19,加速計算!$E$34:$AM$34,0)+1,FALSE)))))</f>
        <v>#N/A</v>
      </c>
    </row>
    <row r="284" spans="2:12">
      <c r="B284" s="4">
        <v>2630</v>
      </c>
      <c r="C284" s="5">
        <f t="shared" si="6"/>
        <v>2630</v>
      </c>
      <c r="D284" s="9" t="e">
        <f>IF(D283=0,#N/A,IF(VLOOKUP($B284,加速計算!$D$11:$Z$5007,MATCH(D$19,加速計算!$E$34:$AM$34,0)+1,FALSE)&lt;0,0,IF($B284&gt;D$12,0,IF(VLOOKUP($B284,加速計算!$D$11:$Z$5007,MATCH(D$19,加速計算!$E$34:$AM$34,0)+1,FALSE)&gt;D$14,D$14,VLOOKUP($B284,加速計算!$D$11:$Z$5007,MATCH(D$19,加速計算!$E$34:$AM$34,0)+1,FALSE)))))</f>
        <v>#N/A</v>
      </c>
      <c r="E284" s="9" t="e">
        <f>IF(E283=0,#N/A,IF(VLOOKUP($B284,加速計算!$D$11:$Z$5007,MATCH(E$19,加速計算!$E$34:$AM$34,0)+1,FALSE)&lt;0,0,IF($B284&gt;E$12,0,IF(VLOOKUP($B284,加速計算!$D$11:$Z$5007,MATCH(E$19,加速計算!$E$34:$AM$34,0)+1,FALSE)&gt;E$14,E$14,VLOOKUP($B284,加速計算!$D$11:$Z$5007,MATCH(E$19,加速計算!$E$34:$AM$34,0)+1,FALSE)))))</f>
        <v>#N/A</v>
      </c>
      <c r="F284" s="9" t="e">
        <f>IF(F283=0,#N/A,IF(VLOOKUP($B284,加速計算!$D$11:$Z$5007,MATCH(F$19,加速計算!$E$34:$AM$34,0)+1,FALSE)&lt;0,0,IF($B284&gt;F$12,0,IF(VLOOKUP($B284,加速計算!$D$11:$Z$5007,MATCH(F$19,加速計算!$E$34:$AM$34,0)+1,FALSE)&gt;F$14,F$14,VLOOKUP($B284,加速計算!$D$11:$Z$5007,MATCH(F$19,加速計算!$E$34:$AM$34,0)+1,FALSE)))))</f>
        <v>#N/A</v>
      </c>
      <c r="G284" s="9">
        <f>IF(G283=0,#N/A,IF(VLOOKUP($B284,加速計算!$D$11:$Z$5007,MATCH(G$19,加速計算!$E$34:$AM$34,0)+1,FALSE)&lt;0,0,IF($B284&gt;G$12,0,IF(VLOOKUP($B284,加速計算!$D$11:$Z$5007,MATCH(G$19,加速計算!$E$34:$AM$34,0)+1,FALSE)&gt;G$14,G$14,VLOOKUP($B284,加速計算!$D$11:$Z$5007,MATCH(G$19,加速計算!$E$34:$AM$34,0)+1,FALSE)))))</f>
        <v>48.171087355043504</v>
      </c>
      <c r="H284" s="9">
        <f>IF(H283=0,#N/A,IF(VLOOKUP($B284,加速計算!$D$11:$Z$5007,MATCH(H$19,加速計算!$E$34:$AM$34,0)+1,FALSE)&lt;0,0,IF($B284&gt;H$12,0,IF(VLOOKUP($B284,加速計算!$D$11:$Z$5007,MATCH(H$19,加速計算!$E$34:$AM$34,0)+1,FALSE)&gt;H$14,H$14,VLOOKUP($B284,加速計算!$D$11:$Z$5007,MATCH(H$19,加速計算!$E$34:$AM$34,0)+1,FALSE)))))</f>
        <v>48.171087355043504</v>
      </c>
      <c r="I284" s="9" t="e">
        <f>IF(I283=0,#N/A,IF(VLOOKUP($B284,加速計算!$D$11:$Z$5007,MATCH(I$19,加速計算!$E$34:$AM$34,0)+1,FALSE)&lt;0,0,IF($B284&gt;I$12,0,IF(VLOOKUP($B284,加速計算!$D$11:$Z$5007,MATCH(I$19,加速計算!$E$34:$AM$34,0)+1,FALSE)&gt;I$14,I$14,VLOOKUP($B284,加速計算!$D$11:$Z$5007,MATCH(I$19,加速計算!$E$34:$AM$34,0)+1,FALSE)))))</f>
        <v>#N/A</v>
      </c>
      <c r="J284" s="9" t="e">
        <f>IF(J283=0,#N/A,IF(VLOOKUP($B284,加速計算!$D$11:$Z$5007,MATCH(J$19,加速計算!$E$34:$AM$34,0)+1,FALSE)&lt;0,0,IF($B284&gt;J$12,0,IF(VLOOKUP($B284,加速計算!$D$11:$Z$5007,MATCH(J$19,加速計算!$E$34:$AM$34,0)+1,FALSE)&gt;J$14,J$14,VLOOKUP($B284,加速計算!$D$11:$Z$5007,MATCH(J$19,加速計算!$E$34:$AM$34,0)+1,FALSE)))))</f>
        <v>#N/A</v>
      </c>
      <c r="K284" s="9" t="e">
        <f>IF(K283=0,#N/A,IF(VLOOKUP($B284,加速計算!$D$11:$Z$5007,MATCH(K$19,加速計算!$E$34:$AM$34,0)+1,FALSE)&lt;0,0,IF($B284&gt;K$12,0,IF(VLOOKUP($B284,加速計算!$D$11:$Z$5007,MATCH(K$19,加速計算!$E$34:$AM$34,0)+1,FALSE)&gt;K$14,K$14,VLOOKUP($B284,加速計算!$D$11:$Z$5007,MATCH(K$19,加速計算!$E$34:$AM$34,0)+1,FALSE)))))</f>
        <v>#N/A</v>
      </c>
      <c r="L284" s="20" t="e">
        <f>IF(L283=0,#N/A,IF(VLOOKUP($B284,加速計算!$D$11:$Z$5007,MATCH(L$19,加速計算!$E$34:$AM$34,0)+1,FALSE)&lt;0,0,IF($B284&gt;L$12,0,IF(VLOOKUP($B284,加速計算!$D$11:$Z$5007,MATCH(L$19,加速計算!$E$34:$AM$34,0)+1,FALSE)&gt;L$14,L$14,VLOOKUP($B284,加速計算!$D$11:$Z$5007,MATCH(L$19,加速計算!$E$34:$AM$34,0)+1,FALSE)))))</f>
        <v>#N/A</v>
      </c>
    </row>
    <row r="285" spans="2:12">
      <c r="B285" s="4">
        <v>2640</v>
      </c>
      <c r="C285" s="5">
        <f t="shared" si="6"/>
        <v>2640</v>
      </c>
      <c r="D285" s="9" t="e">
        <f>IF(D284=0,#N/A,IF(VLOOKUP($B285,加速計算!$D$11:$Z$5007,MATCH(D$19,加速計算!$E$34:$AM$34,0)+1,FALSE)&lt;0,0,IF($B285&gt;D$12,0,IF(VLOOKUP($B285,加速計算!$D$11:$Z$5007,MATCH(D$19,加速計算!$E$34:$AM$34,0)+1,FALSE)&gt;D$14,D$14,VLOOKUP($B285,加速計算!$D$11:$Z$5007,MATCH(D$19,加速計算!$E$34:$AM$34,0)+1,FALSE)))))</f>
        <v>#N/A</v>
      </c>
      <c r="E285" s="9" t="e">
        <f>IF(E284=0,#N/A,IF(VLOOKUP($B285,加速計算!$D$11:$Z$5007,MATCH(E$19,加速計算!$E$34:$AM$34,0)+1,FALSE)&lt;0,0,IF($B285&gt;E$12,0,IF(VLOOKUP($B285,加速計算!$D$11:$Z$5007,MATCH(E$19,加速計算!$E$34:$AM$34,0)+1,FALSE)&gt;E$14,E$14,VLOOKUP($B285,加速計算!$D$11:$Z$5007,MATCH(E$19,加速計算!$E$34:$AM$34,0)+1,FALSE)))))</f>
        <v>#N/A</v>
      </c>
      <c r="F285" s="9" t="e">
        <f>IF(F284=0,#N/A,IF(VLOOKUP($B285,加速計算!$D$11:$Z$5007,MATCH(F$19,加速計算!$E$34:$AM$34,0)+1,FALSE)&lt;0,0,IF($B285&gt;F$12,0,IF(VLOOKUP($B285,加速計算!$D$11:$Z$5007,MATCH(F$19,加速計算!$E$34:$AM$34,0)+1,FALSE)&gt;F$14,F$14,VLOOKUP($B285,加速計算!$D$11:$Z$5007,MATCH(F$19,加速計算!$E$34:$AM$34,0)+1,FALSE)))))</f>
        <v>#N/A</v>
      </c>
      <c r="G285" s="9">
        <f>IF(G284=0,#N/A,IF(VLOOKUP($B285,加速計算!$D$11:$Z$5007,MATCH(G$19,加速計算!$E$34:$AM$34,0)+1,FALSE)&lt;0,0,IF($B285&gt;G$12,0,IF(VLOOKUP($B285,加速計算!$D$11:$Z$5007,MATCH(G$19,加速計算!$E$34:$AM$34,0)+1,FALSE)&gt;G$14,G$14,VLOOKUP($B285,加速計算!$D$11:$Z$5007,MATCH(G$19,加速計算!$E$34:$AM$34,0)+1,FALSE)))))</f>
        <v>48.171087355043504</v>
      </c>
      <c r="H285" s="9">
        <f>IF(H284=0,#N/A,IF(VLOOKUP($B285,加速計算!$D$11:$Z$5007,MATCH(H$19,加速計算!$E$34:$AM$34,0)+1,FALSE)&lt;0,0,IF($B285&gt;H$12,0,IF(VLOOKUP($B285,加速計算!$D$11:$Z$5007,MATCH(H$19,加速計算!$E$34:$AM$34,0)+1,FALSE)&gt;H$14,H$14,VLOOKUP($B285,加速計算!$D$11:$Z$5007,MATCH(H$19,加速計算!$E$34:$AM$34,0)+1,FALSE)))))</f>
        <v>48.171087355043504</v>
      </c>
      <c r="I285" s="9" t="e">
        <f>IF(I284=0,#N/A,IF(VLOOKUP($B285,加速計算!$D$11:$Z$5007,MATCH(I$19,加速計算!$E$34:$AM$34,0)+1,FALSE)&lt;0,0,IF($B285&gt;I$12,0,IF(VLOOKUP($B285,加速計算!$D$11:$Z$5007,MATCH(I$19,加速計算!$E$34:$AM$34,0)+1,FALSE)&gt;I$14,I$14,VLOOKUP($B285,加速計算!$D$11:$Z$5007,MATCH(I$19,加速計算!$E$34:$AM$34,0)+1,FALSE)))))</f>
        <v>#N/A</v>
      </c>
      <c r="J285" s="9" t="e">
        <f>IF(J284=0,#N/A,IF(VLOOKUP($B285,加速計算!$D$11:$Z$5007,MATCH(J$19,加速計算!$E$34:$AM$34,0)+1,FALSE)&lt;0,0,IF($B285&gt;J$12,0,IF(VLOOKUP($B285,加速計算!$D$11:$Z$5007,MATCH(J$19,加速計算!$E$34:$AM$34,0)+1,FALSE)&gt;J$14,J$14,VLOOKUP($B285,加速計算!$D$11:$Z$5007,MATCH(J$19,加速計算!$E$34:$AM$34,0)+1,FALSE)))))</f>
        <v>#N/A</v>
      </c>
      <c r="K285" s="9" t="e">
        <f>IF(K284=0,#N/A,IF(VLOOKUP($B285,加速計算!$D$11:$Z$5007,MATCH(K$19,加速計算!$E$34:$AM$34,0)+1,FALSE)&lt;0,0,IF($B285&gt;K$12,0,IF(VLOOKUP($B285,加速計算!$D$11:$Z$5007,MATCH(K$19,加速計算!$E$34:$AM$34,0)+1,FALSE)&gt;K$14,K$14,VLOOKUP($B285,加速計算!$D$11:$Z$5007,MATCH(K$19,加速計算!$E$34:$AM$34,0)+1,FALSE)))))</f>
        <v>#N/A</v>
      </c>
      <c r="L285" s="20" t="e">
        <f>IF(L284=0,#N/A,IF(VLOOKUP($B285,加速計算!$D$11:$Z$5007,MATCH(L$19,加速計算!$E$34:$AM$34,0)+1,FALSE)&lt;0,0,IF($B285&gt;L$12,0,IF(VLOOKUP($B285,加速計算!$D$11:$Z$5007,MATCH(L$19,加速計算!$E$34:$AM$34,0)+1,FALSE)&gt;L$14,L$14,VLOOKUP($B285,加速計算!$D$11:$Z$5007,MATCH(L$19,加速計算!$E$34:$AM$34,0)+1,FALSE)))))</f>
        <v>#N/A</v>
      </c>
    </row>
    <row r="286" spans="2:12">
      <c r="B286" s="4">
        <v>2650</v>
      </c>
      <c r="C286" s="5">
        <f t="shared" si="6"/>
        <v>2650</v>
      </c>
      <c r="D286" s="9" t="e">
        <f>IF(D285=0,#N/A,IF(VLOOKUP($B286,加速計算!$D$11:$Z$5007,MATCH(D$19,加速計算!$E$34:$AM$34,0)+1,FALSE)&lt;0,0,IF($B286&gt;D$12,0,IF(VLOOKUP($B286,加速計算!$D$11:$Z$5007,MATCH(D$19,加速計算!$E$34:$AM$34,0)+1,FALSE)&gt;D$14,D$14,VLOOKUP($B286,加速計算!$D$11:$Z$5007,MATCH(D$19,加速計算!$E$34:$AM$34,0)+1,FALSE)))))</f>
        <v>#N/A</v>
      </c>
      <c r="E286" s="9" t="e">
        <f>IF(E285=0,#N/A,IF(VLOOKUP($B286,加速計算!$D$11:$Z$5007,MATCH(E$19,加速計算!$E$34:$AM$34,0)+1,FALSE)&lt;0,0,IF($B286&gt;E$12,0,IF(VLOOKUP($B286,加速計算!$D$11:$Z$5007,MATCH(E$19,加速計算!$E$34:$AM$34,0)+1,FALSE)&gt;E$14,E$14,VLOOKUP($B286,加速計算!$D$11:$Z$5007,MATCH(E$19,加速計算!$E$34:$AM$34,0)+1,FALSE)))))</f>
        <v>#N/A</v>
      </c>
      <c r="F286" s="9" t="e">
        <f>IF(F285=0,#N/A,IF(VLOOKUP($B286,加速計算!$D$11:$Z$5007,MATCH(F$19,加速計算!$E$34:$AM$34,0)+1,FALSE)&lt;0,0,IF($B286&gt;F$12,0,IF(VLOOKUP($B286,加速計算!$D$11:$Z$5007,MATCH(F$19,加速計算!$E$34:$AM$34,0)+1,FALSE)&gt;F$14,F$14,VLOOKUP($B286,加速計算!$D$11:$Z$5007,MATCH(F$19,加速計算!$E$34:$AM$34,0)+1,FALSE)))))</f>
        <v>#N/A</v>
      </c>
      <c r="G286" s="9">
        <f>IF(G285=0,#N/A,IF(VLOOKUP($B286,加速計算!$D$11:$Z$5007,MATCH(G$19,加速計算!$E$34:$AM$34,0)+1,FALSE)&lt;0,0,IF($B286&gt;G$12,0,IF(VLOOKUP($B286,加速計算!$D$11:$Z$5007,MATCH(G$19,加速計算!$E$34:$AM$34,0)+1,FALSE)&gt;G$14,G$14,VLOOKUP($B286,加速計算!$D$11:$Z$5007,MATCH(G$19,加速計算!$E$34:$AM$34,0)+1,FALSE)))))</f>
        <v>48.171087355043504</v>
      </c>
      <c r="H286" s="9">
        <f>IF(H285=0,#N/A,IF(VLOOKUP($B286,加速計算!$D$11:$Z$5007,MATCH(H$19,加速計算!$E$34:$AM$34,0)+1,FALSE)&lt;0,0,IF($B286&gt;H$12,0,IF(VLOOKUP($B286,加速計算!$D$11:$Z$5007,MATCH(H$19,加速計算!$E$34:$AM$34,0)+1,FALSE)&gt;H$14,H$14,VLOOKUP($B286,加速計算!$D$11:$Z$5007,MATCH(H$19,加速計算!$E$34:$AM$34,0)+1,FALSE)))))</f>
        <v>48.171087355043504</v>
      </c>
      <c r="I286" s="9" t="e">
        <f>IF(I285=0,#N/A,IF(VLOOKUP($B286,加速計算!$D$11:$Z$5007,MATCH(I$19,加速計算!$E$34:$AM$34,0)+1,FALSE)&lt;0,0,IF($B286&gt;I$12,0,IF(VLOOKUP($B286,加速計算!$D$11:$Z$5007,MATCH(I$19,加速計算!$E$34:$AM$34,0)+1,FALSE)&gt;I$14,I$14,VLOOKUP($B286,加速計算!$D$11:$Z$5007,MATCH(I$19,加速計算!$E$34:$AM$34,0)+1,FALSE)))))</f>
        <v>#N/A</v>
      </c>
      <c r="J286" s="9" t="e">
        <f>IF(J285=0,#N/A,IF(VLOOKUP($B286,加速計算!$D$11:$Z$5007,MATCH(J$19,加速計算!$E$34:$AM$34,0)+1,FALSE)&lt;0,0,IF($B286&gt;J$12,0,IF(VLOOKUP($B286,加速計算!$D$11:$Z$5007,MATCH(J$19,加速計算!$E$34:$AM$34,0)+1,FALSE)&gt;J$14,J$14,VLOOKUP($B286,加速計算!$D$11:$Z$5007,MATCH(J$19,加速計算!$E$34:$AM$34,0)+1,FALSE)))))</f>
        <v>#N/A</v>
      </c>
      <c r="K286" s="9" t="e">
        <f>IF(K285=0,#N/A,IF(VLOOKUP($B286,加速計算!$D$11:$Z$5007,MATCH(K$19,加速計算!$E$34:$AM$34,0)+1,FALSE)&lt;0,0,IF($B286&gt;K$12,0,IF(VLOOKUP($B286,加速計算!$D$11:$Z$5007,MATCH(K$19,加速計算!$E$34:$AM$34,0)+1,FALSE)&gt;K$14,K$14,VLOOKUP($B286,加速計算!$D$11:$Z$5007,MATCH(K$19,加速計算!$E$34:$AM$34,0)+1,FALSE)))))</f>
        <v>#N/A</v>
      </c>
      <c r="L286" s="20" t="e">
        <f>IF(L285=0,#N/A,IF(VLOOKUP($B286,加速計算!$D$11:$Z$5007,MATCH(L$19,加速計算!$E$34:$AM$34,0)+1,FALSE)&lt;0,0,IF($B286&gt;L$12,0,IF(VLOOKUP($B286,加速計算!$D$11:$Z$5007,MATCH(L$19,加速計算!$E$34:$AM$34,0)+1,FALSE)&gt;L$14,L$14,VLOOKUP($B286,加速計算!$D$11:$Z$5007,MATCH(L$19,加速計算!$E$34:$AM$34,0)+1,FALSE)))))</f>
        <v>#N/A</v>
      </c>
    </row>
    <row r="287" spans="2:12">
      <c r="B287" s="4">
        <v>2660</v>
      </c>
      <c r="C287" s="5">
        <f t="shared" si="6"/>
        <v>2660</v>
      </c>
      <c r="D287" s="9" t="e">
        <f>IF(D286=0,#N/A,IF(VLOOKUP($B287,加速計算!$D$11:$Z$5007,MATCH(D$19,加速計算!$E$34:$AM$34,0)+1,FALSE)&lt;0,0,IF($B287&gt;D$12,0,IF(VLOOKUP($B287,加速計算!$D$11:$Z$5007,MATCH(D$19,加速計算!$E$34:$AM$34,0)+1,FALSE)&gt;D$14,D$14,VLOOKUP($B287,加速計算!$D$11:$Z$5007,MATCH(D$19,加速計算!$E$34:$AM$34,0)+1,FALSE)))))</f>
        <v>#N/A</v>
      </c>
      <c r="E287" s="9" t="e">
        <f>IF(E286=0,#N/A,IF(VLOOKUP($B287,加速計算!$D$11:$Z$5007,MATCH(E$19,加速計算!$E$34:$AM$34,0)+1,FALSE)&lt;0,0,IF($B287&gt;E$12,0,IF(VLOOKUP($B287,加速計算!$D$11:$Z$5007,MATCH(E$19,加速計算!$E$34:$AM$34,0)+1,FALSE)&gt;E$14,E$14,VLOOKUP($B287,加速計算!$D$11:$Z$5007,MATCH(E$19,加速計算!$E$34:$AM$34,0)+1,FALSE)))))</f>
        <v>#N/A</v>
      </c>
      <c r="F287" s="9" t="e">
        <f>IF(F286=0,#N/A,IF(VLOOKUP($B287,加速計算!$D$11:$Z$5007,MATCH(F$19,加速計算!$E$34:$AM$34,0)+1,FALSE)&lt;0,0,IF($B287&gt;F$12,0,IF(VLOOKUP($B287,加速計算!$D$11:$Z$5007,MATCH(F$19,加速計算!$E$34:$AM$34,0)+1,FALSE)&gt;F$14,F$14,VLOOKUP($B287,加速計算!$D$11:$Z$5007,MATCH(F$19,加速計算!$E$34:$AM$34,0)+1,FALSE)))))</f>
        <v>#N/A</v>
      </c>
      <c r="G287" s="9">
        <f>IF(G286=0,#N/A,IF(VLOOKUP($B287,加速計算!$D$11:$Z$5007,MATCH(G$19,加速計算!$E$34:$AM$34,0)+1,FALSE)&lt;0,0,IF($B287&gt;G$12,0,IF(VLOOKUP($B287,加速計算!$D$11:$Z$5007,MATCH(G$19,加速計算!$E$34:$AM$34,0)+1,FALSE)&gt;G$14,G$14,VLOOKUP($B287,加速計算!$D$11:$Z$5007,MATCH(G$19,加速計算!$E$34:$AM$34,0)+1,FALSE)))))</f>
        <v>48.171087355043504</v>
      </c>
      <c r="H287" s="9">
        <f>IF(H286=0,#N/A,IF(VLOOKUP($B287,加速計算!$D$11:$Z$5007,MATCH(H$19,加速計算!$E$34:$AM$34,0)+1,FALSE)&lt;0,0,IF($B287&gt;H$12,0,IF(VLOOKUP($B287,加速計算!$D$11:$Z$5007,MATCH(H$19,加速計算!$E$34:$AM$34,0)+1,FALSE)&gt;H$14,H$14,VLOOKUP($B287,加速計算!$D$11:$Z$5007,MATCH(H$19,加速計算!$E$34:$AM$34,0)+1,FALSE)))))</f>
        <v>48.171087355043504</v>
      </c>
      <c r="I287" s="9" t="e">
        <f>IF(I286=0,#N/A,IF(VLOOKUP($B287,加速計算!$D$11:$Z$5007,MATCH(I$19,加速計算!$E$34:$AM$34,0)+1,FALSE)&lt;0,0,IF($B287&gt;I$12,0,IF(VLOOKUP($B287,加速計算!$D$11:$Z$5007,MATCH(I$19,加速計算!$E$34:$AM$34,0)+1,FALSE)&gt;I$14,I$14,VLOOKUP($B287,加速計算!$D$11:$Z$5007,MATCH(I$19,加速計算!$E$34:$AM$34,0)+1,FALSE)))))</f>
        <v>#N/A</v>
      </c>
      <c r="J287" s="9" t="e">
        <f>IF(J286=0,#N/A,IF(VLOOKUP($B287,加速計算!$D$11:$Z$5007,MATCH(J$19,加速計算!$E$34:$AM$34,0)+1,FALSE)&lt;0,0,IF($B287&gt;J$12,0,IF(VLOOKUP($B287,加速計算!$D$11:$Z$5007,MATCH(J$19,加速計算!$E$34:$AM$34,0)+1,FALSE)&gt;J$14,J$14,VLOOKUP($B287,加速計算!$D$11:$Z$5007,MATCH(J$19,加速計算!$E$34:$AM$34,0)+1,FALSE)))))</f>
        <v>#N/A</v>
      </c>
      <c r="K287" s="9" t="e">
        <f>IF(K286=0,#N/A,IF(VLOOKUP($B287,加速計算!$D$11:$Z$5007,MATCH(K$19,加速計算!$E$34:$AM$34,0)+1,FALSE)&lt;0,0,IF($B287&gt;K$12,0,IF(VLOOKUP($B287,加速計算!$D$11:$Z$5007,MATCH(K$19,加速計算!$E$34:$AM$34,0)+1,FALSE)&gt;K$14,K$14,VLOOKUP($B287,加速計算!$D$11:$Z$5007,MATCH(K$19,加速計算!$E$34:$AM$34,0)+1,FALSE)))))</f>
        <v>#N/A</v>
      </c>
      <c r="L287" s="20" t="e">
        <f>IF(L286=0,#N/A,IF(VLOOKUP($B287,加速計算!$D$11:$Z$5007,MATCH(L$19,加速計算!$E$34:$AM$34,0)+1,FALSE)&lt;0,0,IF($B287&gt;L$12,0,IF(VLOOKUP($B287,加速計算!$D$11:$Z$5007,MATCH(L$19,加速計算!$E$34:$AM$34,0)+1,FALSE)&gt;L$14,L$14,VLOOKUP($B287,加速計算!$D$11:$Z$5007,MATCH(L$19,加速計算!$E$34:$AM$34,0)+1,FALSE)))))</f>
        <v>#N/A</v>
      </c>
    </row>
    <row r="288" spans="2:12">
      <c r="B288" s="4">
        <v>2670</v>
      </c>
      <c r="C288" s="5">
        <f t="shared" si="6"/>
        <v>2670</v>
      </c>
      <c r="D288" s="9" t="e">
        <f>IF(D287=0,#N/A,IF(VLOOKUP($B288,加速計算!$D$11:$Z$5007,MATCH(D$19,加速計算!$E$34:$AM$34,0)+1,FALSE)&lt;0,0,IF($B288&gt;D$12,0,IF(VLOOKUP($B288,加速計算!$D$11:$Z$5007,MATCH(D$19,加速計算!$E$34:$AM$34,0)+1,FALSE)&gt;D$14,D$14,VLOOKUP($B288,加速計算!$D$11:$Z$5007,MATCH(D$19,加速計算!$E$34:$AM$34,0)+1,FALSE)))))</f>
        <v>#N/A</v>
      </c>
      <c r="E288" s="9" t="e">
        <f>IF(E287=0,#N/A,IF(VLOOKUP($B288,加速計算!$D$11:$Z$5007,MATCH(E$19,加速計算!$E$34:$AM$34,0)+1,FALSE)&lt;0,0,IF($B288&gt;E$12,0,IF(VLOOKUP($B288,加速計算!$D$11:$Z$5007,MATCH(E$19,加速計算!$E$34:$AM$34,0)+1,FALSE)&gt;E$14,E$14,VLOOKUP($B288,加速計算!$D$11:$Z$5007,MATCH(E$19,加速計算!$E$34:$AM$34,0)+1,FALSE)))))</f>
        <v>#N/A</v>
      </c>
      <c r="F288" s="9" t="e">
        <f>IF(F287=0,#N/A,IF(VLOOKUP($B288,加速計算!$D$11:$Z$5007,MATCH(F$19,加速計算!$E$34:$AM$34,0)+1,FALSE)&lt;0,0,IF($B288&gt;F$12,0,IF(VLOOKUP($B288,加速計算!$D$11:$Z$5007,MATCH(F$19,加速計算!$E$34:$AM$34,0)+1,FALSE)&gt;F$14,F$14,VLOOKUP($B288,加速計算!$D$11:$Z$5007,MATCH(F$19,加速計算!$E$34:$AM$34,0)+1,FALSE)))))</f>
        <v>#N/A</v>
      </c>
      <c r="G288" s="9">
        <f>IF(G287=0,#N/A,IF(VLOOKUP($B288,加速計算!$D$11:$Z$5007,MATCH(G$19,加速計算!$E$34:$AM$34,0)+1,FALSE)&lt;0,0,IF($B288&gt;G$12,0,IF(VLOOKUP($B288,加速計算!$D$11:$Z$5007,MATCH(G$19,加速計算!$E$34:$AM$34,0)+1,FALSE)&gt;G$14,G$14,VLOOKUP($B288,加速計算!$D$11:$Z$5007,MATCH(G$19,加速計算!$E$34:$AM$34,0)+1,FALSE)))))</f>
        <v>48.171087355043504</v>
      </c>
      <c r="H288" s="9">
        <f>IF(H287=0,#N/A,IF(VLOOKUP($B288,加速計算!$D$11:$Z$5007,MATCH(H$19,加速計算!$E$34:$AM$34,0)+1,FALSE)&lt;0,0,IF($B288&gt;H$12,0,IF(VLOOKUP($B288,加速計算!$D$11:$Z$5007,MATCH(H$19,加速計算!$E$34:$AM$34,0)+1,FALSE)&gt;H$14,H$14,VLOOKUP($B288,加速計算!$D$11:$Z$5007,MATCH(H$19,加速計算!$E$34:$AM$34,0)+1,FALSE)))))</f>
        <v>48.171087355043504</v>
      </c>
      <c r="I288" s="9" t="e">
        <f>IF(I287=0,#N/A,IF(VLOOKUP($B288,加速計算!$D$11:$Z$5007,MATCH(I$19,加速計算!$E$34:$AM$34,0)+1,FALSE)&lt;0,0,IF($B288&gt;I$12,0,IF(VLOOKUP($B288,加速計算!$D$11:$Z$5007,MATCH(I$19,加速計算!$E$34:$AM$34,0)+1,FALSE)&gt;I$14,I$14,VLOOKUP($B288,加速計算!$D$11:$Z$5007,MATCH(I$19,加速計算!$E$34:$AM$34,0)+1,FALSE)))))</f>
        <v>#N/A</v>
      </c>
      <c r="J288" s="9" t="e">
        <f>IF(J287=0,#N/A,IF(VLOOKUP($B288,加速計算!$D$11:$Z$5007,MATCH(J$19,加速計算!$E$34:$AM$34,0)+1,FALSE)&lt;0,0,IF($B288&gt;J$12,0,IF(VLOOKUP($B288,加速計算!$D$11:$Z$5007,MATCH(J$19,加速計算!$E$34:$AM$34,0)+1,FALSE)&gt;J$14,J$14,VLOOKUP($B288,加速計算!$D$11:$Z$5007,MATCH(J$19,加速計算!$E$34:$AM$34,0)+1,FALSE)))))</f>
        <v>#N/A</v>
      </c>
      <c r="K288" s="9" t="e">
        <f>IF(K287=0,#N/A,IF(VLOOKUP($B288,加速計算!$D$11:$Z$5007,MATCH(K$19,加速計算!$E$34:$AM$34,0)+1,FALSE)&lt;0,0,IF($B288&gt;K$12,0,IF(VLOOKUP($B288,加速計算!$D$11:$Z$5007,MATCH(K$19,加速計算!$E$34:$AM$34,0)+1,FALSE)&gt;K$14,K$14,VLOOKUP($B288,加速計算!$D$11:$Z$5007,MATCH(K$19,加速計算!$E$34:$AM$34,0)+1,FALSE)))))</f>
        <v>#N/A</v>
      </c>
      <c r="L288" s="20" t="e">
        <f>IF(L287=0,#N/A,IF(VLOOKUP($B288,加速計算!$D$11:$Z$5007,MATCH(L$19,加速計算!$E$34:$AM$34,0)+1,FALSE)&lt;0,0,IF($B288&gt;L$12,0,IF(VLOOKUP($B288,加速計算!$D$11:$Z$5007,MATCH(L$19,加速計算!$E$34:$AM$34,0)+1,FALSE)&gt;L$14,L$14,VLOOKUP($B288,加速計算!$D$11:$Z$5007,MATCH(L$19,加速計算!$E$34:$AM$34,0)+1,FALSE)))))</f>
        <v>#N/A</v>
      </c>
    </row>
    <row r="289" spans="2:12">
      <c r="B289" s="4">
        <v>2680</v>
      </c>
      <c r="C289" s="5">
        <f t="shared" si="6"/>
        <v>2680</v>
      </c>
      <c r="D289" s="9" t="e">
        <f>IF(D288=0,#N/A,IF(VLOOKUP($B289,加速計算!$D$11:$Z$5007,MATCH(D$19,加速計算!$E$34:$AM$34,0)+1,FALSE)&lt;0,0,IF($B289&gt;D$12,0,IF(VLOOKUP($B289,加速計算!$D$11:$Z$5007,MATCH(D$19,加速計算!$E$34:$AM$34,0)+1,FALSE)&gt;D$14,D$14,VLOOKUP($B289,加速計算!$D$11:$Z$5007,MATCH(D$19,加速計算!$E$34:$AM$34,0)+1,FALSE)))))</f>
        <v>#N/A</v>
      </c>
      <c r="E289" s="9" t="e">
        <f>IF(E288=0,#N/A,IF(VLOOKUP($B289,加速計算!$D$11:$Z$5007,MATCH(E$19,加速計算!$E$34:$AM$34,0)+1,FALSE)&lt;0,0,IF($B289&gt;E$12,0,IF(VLOOKUP($B289,加速計算!$D$11:$Z$5007,MATCH(E$19,加速計算!$E$34:$AM$34,0)+1,FALSE)&gt;E$14,E$14,VLOOKUP($B289,加速計算!$D$11:$Z$5007,MATCH(E$19,加速計算!$E$34:$AM$34,0)+1,FALSE)))))</f>
        <v>#N/A</v>
      </c>
      <c r="F289" s="9" t="e">
        <f>IF(F288=0,#N/A,IF(VLOOKUP($B289,加速計算!$D$11:$Z$5007,MATCH(F$19,加速計算!$E$34:$AM$34,0)+1,FALSE)&lt;0,0,IF($B289&gt;F$12,0,IF(VLOOKUP($B289,加速計算!$D$11:$Z$5007,MATCH(F$19,加速計算!$E$34:$AM$34,0)+1,FALSE)&gt;F$14,F$14,VLOOKUP($B289,加速計算!$D$11:$Z$5007,MATCH(F$19,加速計算!$E$34:$AM$34,0)+1,FALSE)))))</f>
        <v>#N/A</v>
      </c>
      <c r="G289" s="9">
        <f>IF(G288=0,#N/A,IF(VLOOKUP($B289,加速計算!$D$11:$Z$5007,MATCH(G$19,加速計算!$E$34:$AM$34,0)+1,FALSE)&lt;0,0,IF($B289&gt;G$12,0,IF(VLOOKUP($B289,加速計算!$D$11:$Z$5007,MATCH(G$19,加速計算!$E$34:$AM$34,0)+1,FALSE)&gt;G$14,G$14,VLOOKUP($B289,加速計算!$D$11:$Z$5007,MATCH(G$19,加速計算!$E$34:$AM$34,0)+1,FALSE)))))</f>
        <v>48.171087355043504</v>
      </c>
      <c r="H289" s="9">
        <f>IF(H288=0,#N/A,IF(VLOOKUP($B289,加速計算!$D$11:$Z$5007,MATCH(H$19,加速計算!$E$34:$AM$34,0)+1,FALSE)&lt;0,0,IF($B289&gt;H$12,0,IF(VLOOKUP($B289,加速計算!$D$11:$Z$5007,MATCH(H$19,加速計算!$E$34:$AM$34,0)+1,FALSE)&gt;H$14,H$14,VLOOKUP($B289,加速計算!$D$11:$Z$5007,MATCH(H$19,加速計算!$E$34:$AM$34,0)+1,FALSE)))))</f>
        <v>48.171087355043504</v>
      </c>
      <c r="I289" s="9" t="e">
        <f>IF(I288=0,#N/A,IF(VLOOKUP($B289,加速計算!$D$11:$Z$5007,MATCH(I$19,加速計算!$E$34:$AM$34,0)+1,FALSE)&lt;0,0,IF($B289&gt;I$12,0,IF(VLOOKUP($B289,加速計算!$D$11:$Z$5007,MATCH(I$19,加速計算!$E$34:$AM$34,0)+1,FALSE)&gt;I$14,I$14,VLOOKUP($B289,加速計算!$D$11:$Z$5007,MATCH(I$19,加速計算!$E$34:$AM$34,0)+1,FALSE)))))</f>
        <v>#N/A</v>
      </c>
      <c r="J289" s="9" t="e">
        <f>IF(J288=0,#N/A,IF(VLOOKUP($B289,加速計算!$D$11:$Z$5007,MATCH(J$19,加速計算!$E$34:$AM$34,0)+1,FALSE)&lt;0,0,IF($B289&gt;J$12,0,IF(VLOOKUP($B289,加速計算!$D$11:$Z$5007,MATCH(J$19,加速計算!$E$34:$AM$34,0)+1,FALSE)&gt;J$14,J$14,VLOOKUP($B289,加速計算!$D$11:$Z$5007,MATCH(J$19,加速計算!$E$34:$AM$34,0)+1,FALSE)))))</f>
        <v>#N/A</v>
      </c>
      <c r="K289" s="9" t="e">
        <f>IF(K288=0,#N/A,IF(VLOOKUP($B289,加速計算!$D$11:$Z$5007,MATCH(K$19,加速計算!$E$34:$AM$34,0)+1,FALSE)&lt;0,0,IF($B289&gt;K$12,0,IF(VLOOKUP($B289,加速計算!$D$11:$Z$5007,MATCH(K$19,加速計算!$E$34:$AM$34,0)+1,FALSE)&gt;K$14,K$14,VLOOKUP($B289,加速計算!$D$11:$Z$5007,MATCH(K$19,加速計算!$E$34:$AM$34,0)+1,FALSE)))))</f>
        <v>#N/A</v>
      </c>
      <c r="L289" s="20" t="e">
        <f>IF(L288=0,#N/A,IF(VLOOKUP($B289,加速計算!$D$11:$Z$5007,MATCH(L$19,加速計算!$E$34:$AM$34,0)+1,FALSE)&lt;0,0,IF($B289&gt;L$12,0,IF(VLOOKUP($B289,加速計算!$D$11:$Z$5007,MATCH(L$19,加速計算!$E$34:$AM$34,0)+1,FALSE)&gt;L$14,L$14,VLOOKUP($B289,加速計算!$D$11:$Z$5007,MATCH(L$19,加速計算!$E$34:$AM$34,0)+1,FALSE)))))</f>
        <v>#N/A</v>
      </c>
    </row>
    <row r="290" spans="2:12">
      <c r="B290" s="4">
        <v>2690</v>
      </c>
      <c r="C290" s="5">
        <f t="shared" si="6"/>
        <v>2690</v>
      </c>
      <c r="D290" s="9" t="e">
        <f>IF(D289=0,#N/A,IF(VLOOKUP($B290,加速計算!$D$11:$Z$5007,MATCH(D$19,加速計算!$E$34:$AM$34,0)+1,FALSE)&lt;0,0,IF($B290&gt;D$12,0,IF(VLOOKUP($B290,加速計算!$D$11:$Z$5007,MATCH(D$19,加速計算!$E$34:$AM$34,0)+1,FALSE)&gt;D$14,D$14,VLOOKUP($B290,加速計算!$D$11:$Z$5007,MATCH(D$19,加速計算!$E$34:$AM$34,0)+1,FALSE)))))</f>
        <v>#N/A</v>
      </c>
      <c r="E290" s="9" t="e">
        <f>IF(E289=0,#N/A,IF(VLOOKUP($B290,加速計算!$D$11:$Z$5007,MATCH(E$19,加速計算!$E$34:$AM$34,0)+1,FALSE)&lt;0,0,IF($B290&gt;E$12,0,IF(VLOOKUP($B290,加速計算!$D$11:$Z$5007,MATCH(E$19,加速計算!$E$34:$AM$34,0)+1,FALSE)&gt;E$14,E$14,VLOOKUP($B290,加速計算!$D$11:$Z$5007,MATCH(E$19,加速計算!$E$34:$AM$34,0)+1,FALSE)))))</f>
        <v>#N/A</v>
      </c>
      <c r="F290" s="9" t="e">
        <f>IF(F289=0,#N/A,IF(VLOOKUP($B290,加速計算!$D$11:$Z$5007,MATCH(F$19,加速計算!$E$34:$AM$34,0)+1,FALSE)&lt;0,0,IF($B290&gt;F$12,0,IF(VLOOKUP($B290,加速計算!$D$11:$Z$5007,MATCH(F$19,加速計算!$E$34:$AM$34,0)+1,FALSE)&gt;F$14,F$14,VLOOKUP($B290,加速計算!$D$11:$Z$5007,MATCH(F$19,加速計算!$E$34:$AM$34,0)+1,FALSE)))))</f>
        <v>#N/A</v>
      </c>
      <c r="G290" s="9">
        <f>IF(G289=0,#N/A,IF(VLOOKUP($B290,加速計算!$D$11:$Z$5007,MATCH(G$19,加速計算!$E$34:$AM$34,0)+1,FALSE)&lt;0,0,IF($B290&gt;G$12,0,IF(VLOOKUP($B290,加速計算!$D$11:$Z$5007,MATCH(G$19,加速計算!$E$34:$AM$34,0)+1,FALSE)&gt;G$14,G$14,VLOOKUP($B290,加速計算!$D$11:$Z$5007,MATCH(G$19,加速計算!$E$34:$AM$34,0)+1,FALSE)))))</f>
        <v>48.171087355043504</v>
      </c>
      <c r="H290" s="9">
        <f>IF(H289=0,#N/A,IF(VLOOKUP($B290,加速計算!$D$11:$Z$5007,MATCH(H$19,加速計算!$E$34:$AM$34,0)+1,FALSE)&lt;0,0,IF($B290&gt;H$12,0,IF(VLOOKUP($B290,加速計算!$D$11:$Z$5007,MATCH(H$19,加速計算!$E$34:$AM$34,0)+1,FALSE)&gt;H$14,H$14,VLOOKUP($B290,加速計算!$D$11:$Z$5007,MATCH(H$19,加速計算!$E$34:$AM$34,0)+1,FALSE)))))</f>
        <v>48.171087355043504</v>
      </c>
      <c r="I290" s="9" t="e">
        <f>IF(I289=0,#N/A,IF(VLOOKUP($B290,加速計算!$D$11:$Z$5007,MATCH(I$19,加速計算!$E$34:$AM$34,0)+1,FALSE)&lt;0,0,IF($B290&gt;I$12,0,IF(VLOOKUP($B290,加速計算!$D$11:$Z$5007,MATCH(I$19,加速計算!$E$34:$AM$34,0)+1,FALSE)&gt;I$14,I$14,VLOOKUP($B290,加速計算!$D$11:$Z$5007,MATCH(I$19,加速計算!$E$34:$AM$34,0)+1,FALSE)))))</f>
        <v>#N/A</v>
      </c>
      <c r="J290" s="9" t="e">
        <f>IF(J289=0,#N/A,IF(VLOOKUP($B290,加速計算!$D$11:$Z$5007,MATCH(J$19,加速計算!$E$34:$AM$34,0)+1,FALSE)&lt;0,0,IF($B290&gt;J$12,0,IF(VLOOKUP($B290,加速計算!$D$11:$Z$5007,MATCH(J$19,加速計算!$E$34:$AM$34,0)+1,FALSE)&gt;J$14,J$14,VLOOKUP($B290,加速計算!$D$11:$Z$5007,MATCH(J$19,加速計算!$E$34:$AM$34,0)+1,FALSE)))))</f>
        <v>#N/A</v>
      </c>
      <c r="K290" s="9" t="e">
        <f>IF(K289=0,#N/A,IF(VLOOKUP($B290,加速計算!$D$11:$Z$5007,MATCH(K$19,加速計算!$E$34:$AM$34,0)+1,FALSE)&lt;0,0,IF($B290&gt;K$12,0,IF(VLOOKUP($B290,加速計算!$D$11:$Z$5007,MATCH(K$19,加速計算!$E$34:$AM$34,0)+1,FALSE)&gt;K$14,K$14,VLOOKUP($B290,加速計算!$D$11:$Z$5007,MATCH(K$19,加速計算!$E$34:$AM$34,0)+1,FALSE)))))</f>
        <v>#N/A</v>
      </c>
      <c r="L290" s="20" t="e">
        <f>IF(L289=0,#N/A,IF(VLOOKUP($B290,加速計算!$D$11:$Z$5007,MATCH(L$19,加速計算!$E$34:$AM$34,0)+1,FALSE)&lt;0,0,IF($B290&gt;L$12,0,IF(VLOOKUP($B290,加速計算!$D$11:$Z$5007,MATCH(L$19,加速計算!$E$34:$AM$34,0)+1,FALSE)&gt;L$14,L$14,VLOOKUP($B290,加速計算!$D$11:$Z$5007,MATCH(L$19,加速計算!$E$34:$AM$34,0)+1,FALSE)))))</f>
        <v>#N/A</v>
      </c>
    </row>
    <row r="291" spans="2:12">
      <c r="B291" s="4">
        <v>2700</v>
      </c>
      <c r="C291" s="5">
        <f t="shared" si="6"/>
        <v>2700</v>
      </c>
      <c r="D291" s="9" t="e">
        <f>IF(D290=0,#N/A,IF(VLOOKUP($B291,加速計算!$D$11:$Z$5007,MATCH(D$19,加速計算!$E$34:$AM$34,0)+1,FALSE)&lt;0,0,IF($B291&gt;D$12,0,IF(VLOOKUP($B291,加速計算!$D$11:$Z$5007,MATCH(D$19,加速計算!$E$34:$AM$34,0)+1,FALSE)&gt;D$14,D$14,VLOOKUP($B291,加速計算!$D$11:$Z$5007,MATCH(D$19,加速計算!$E$34:$AM$34,0)+1,FALSE)))))</f>
        <v>#N/A</v>
      </c>
      <c r="E291" s="9" t="e">
        <f>IF(E290=0,#N/A,IF(VLOOKUP($B291,加速計算!$D$11:$Z$5007,MATCH(E$19,加速計算!$E$34:$AM$34,0)+1,FALSE)&lt;0,0,IF($B291&gt;E$12,0,IF(VLOOKUP($B291,加速計算!$D$11:$Z$5007,MATCH(E$19,加速計算!$E$34:$AM$34,0)+1,FALSE)&gt;E$14,E$14,VLOOKUP($B291,加速計算!$D$11:$Z$5007,MATCH(E$19,加速計算!$E$34:$AM$34,0)+1,FALSE)))))</f>
        <v>#N/A</v>
      </c>
      <c r="F291" s="9" t="e">
        <f>IF(F290=0,#N/A,IF(VLOOKUP($B291,加速計算!$D$11:$Z$5007,MATCH(F$19,加速計算!$E$34:$AM$34,0)+1,FALSE)&lt;0,0,IF($B291&gt;F$12,0,IF(VLOOKUP($B291,加速計算!$D$11:$Z$5007,MATCH(F$19,加速計算!$E$34:$AM$34,0)+1,FALSE)&gt;F$14,F$14,VLOOKUP($B291,加速計算!$D$11:$Z$5007,MATCH(F$19,加速計算!$E$34:$AM$34,0)+1,FALSE)))))</f>
        <v>#N/A</v>
      </c>
      <c r="G291" s="9">
        <f>IF(G290=0,#N/A,IF(VLOOKUP($B291,加速計算!$D$11:$Z$5007,MATCH(G$19,加速計算!$E$34:$AM$34,0)+1,FALSE)&lt;0,0,IF($B291&gt;G$12,0,IF(VLOOKUP($B291,加速計算!$D$11:$Z$5007,MATCH(G$19,加速計算!$E$34:$AM$34,0)+1,FALSE)&gt;G$14,G$14,VLOOKUP($B291,加速計算!$D$11:$Z$5007,MATCH(G$19,加速計算!$E$34:$AM$34,0)+1,FALSE)))))</f>
        <v>48.171087355043504</v>
      </c>
      <c r="H291" s="9">
        <f>IF(H290=0,#N/A,IF(VLOOKUP($B291,加速計算!$D$11:$Z$5007,MATCH(H$19,加速計算!$E$34:$AM$34,0)+1,FALSE)&lt;0,0,IF($B291&gt;H$12,0,IF(VLOOKUP($B291,加速計算!$D$11:$Z$5007,MATCH(H$19,加速計算!$E$34:$AM$34,0)+1,FALSE)&gt;H$14,H$14,VLOOKUP($B291,加速計算!$D$11:$Z$5007,MATCH(H$19,加速計算!$E$34:$AM$34,0)+1,FALSE)))))</f>
        <v>48.171087355043504</v>
      </c>
      <c r="I291" s="9" t="e">
        <f>IF(I290=0,#N/A,IF(VLOOKUP($B291,加速計算!$D$11:$Z$5007,MATCH(I$19,加速計算!$E$34:$AM$34,0)+1,FALSE)&lt;0,0,IF($B291&gt;I$12,0,IF(VLOOKUP($B291,加速計算!$D$11:$Z$5007,MATCH(I$19,加速計算!$E$34:$AM$34,0)+1,FALSE)&gt;I$14,I$14,VLOOKUP($B291,加速計算!$D$11:$Z$5007,MATCH(I$19,加速計算!$E$34:$AM$34,0)+1,FALSE)))))</f>
        <v>#N/A</v>
      </c>
      <c r="J291" s="9" t="e">
        <f>IF(J290=0,#N/A,IF(VLOOKUP($B291,加速計算!$D$11:$Z$5007,MATCH(J$19,加速計算!$E$34:$AM$34,0)+1,FALSE)&lt;0,0,IF($B291&gt;J$12,0,IF(VLOOKUP($B291,加速計算!$D$11:$Z$5007,MATCH(J$19,加速計算!$E$34:$AM$34,0)+1,FALSE)&gt;J$14,J$14,VLOOKUP($B291,加速計算!$D$11:$Z$5007,MATCH(J$19,加速計算!$E$34:$AM$34,0)+1,FALSE)))))</f>
        <v>#N/A</v>
      </c>
      <c r="K291" s="9" t="e">
        <f>IF(K290=0,#N/A,IF(VLOOKUP($B291,加速計算!$D$11:$Z$5007,MATCH(K$19,加速計算!$E$34:$AM$34,0)+1,FALSE)&lt;0,0,IF($B291&gt;K$12,0,IF(VLOOKUP($B291,加速計算!$D$11:$Z$5007,MATCH(K$19,加速計算!$E$34:$AM$34,0)+1,FALSE)&gt;K$14,K$14,VLOOKUP($B291,加速計算!$D$11:$Z$5007,MATCH(K$19,加速計算!$E$34:$AM$34,0)+1,FALSE)))))</f>
        <v>#N/A</v>
      </c>
      <c r="L291" s="20" t="e">
        <f>IF(L290=0,#N/A,IF(VLOOKUP($B291,加速計算!$D$11:$Z$5007,MATCH(L$19,加速計算!$E$34:$AM$34,0)+1,FALSE)&lt;0,0,IF($B291&gt;L$12,0,IF(VLOOKUP($B291,加速計算!$D$11:$Z$5007,MATCH(L$19,加速計算!$E$34:$AM$34,0)+1,FALSE)&gt;L$14,L$14,VLOOKUP($B291,加速計算!$D$11:$Z$5007,MATCH(L$19,加速計算!$E$34:$AM$34,0)+1,FALSE)))))</f>
        <v>#N/A</v>
      </c>
    </row>
    <row r="292" spans="2:12">
      <c r="B292" s="4">
        <v>2710</v>
      </c>
      <c r="C292" s="5">
        <f t="shared" si="6"/>
        <v>2710</v>
      </c>
      <c r="D292" s="9" t="e">
        <f>IF(D291=0,#N/A,IF(VLOOKUP($B292,加速計算!$D$11:$Z$5007,MATCH(D$19,加速計算!$E$34:$AM$34,0)+1,FALSE)&lt;0,0,IF($B292&gt;D$12,0,IF(VLOOKUP($B292,加速計算!$D$11:$Z$5007,MATCH(D$19,加速計算!$E$34:$AM$34,0)+1,FALSE)&gt;D$14,D$14,VLOOKUP($B292,加速計算!$D$11:$Z$5007,MATCH(D$19,加速計算!$E$34:$AM$34,0)+1,FALSE)))))</f>
        <v>#N/A</v>
      </c>
      <c r="E292" s="9" t="e">
        <f>IF(E291=0,#N/A,IF(VLOOKUP($B292,加速計算!$D$11:$Z$5007,MATCH(E$19,加速計算!$E$34:$AM$34,0)+1,FALSE)&lt;0,0,IF($B292&gt;E$12,0,IF(VLOOKUP($B292,加速計算!$D$11:$Z$5007,MATCH(E$19,加速計算!$E$34:$AM$34,0)+1,FALSE)&gt;E$14,E$14,VLOOKUP($B292,加速計算!$D$11:$Z$5007,MATCH(E$19,加速計算!$E$34:$AM$34,0)+1,FALSE)))))</f>
        <v>#N/A</v>
      </c>
      <c r="F292" s="9" t="e">
        <f>IF(F291=0,#N/A,IF(VLOOKUP($B292,加速計算!$D$11:$Z$5007,MATCH(F$19,加速計算!$E$34:$AM$34,0)+1,FALSE)&lt;0,0,IF($B292&gt;F$12,0,IF(VLOOKUP($B292,加速計算!$D$11:$Z$5007,MATCH(F$19,加速計算!$E$34:$AM$34,0)+1,FALSE)&gt;F$14,F$14,VLOOKUP($B292,加速計算!$D$11:$Z$5007,MATCH(F$19,加速計算!$E$34:$AM$34,0)+1,FALSE)))))</f>
        <v>#N/A</v>
      </c>
      <c r="G292" s="9">
        <f>IF(G291=0,#N/A,IF(VLOOKUP($B292,加速計算!$D$11:$Z$5007,MATCH(G$19,加速計算!$E$34:$AM$34,0)+1,FALSE)&lt;0,0,IF($B292&gt;G$12,0,IF(VLOOKUP($B292,加速計算!$D$11:$Z$5007,MATCH(G$19,加速計算!$E$34:$AM$34,0)+1,FALSE)&gt;G$14,G$14,VLOOKUP($B292,加速計算!$D$11:$Z$5007,MATCH(G$19,加速計算!$E$34:$AM$34,0)+1,FALSE)))))</f>
        <v>48.171087355043504</v>
      </c>
      <c r="H292" s="9">
        <f>IF(H291=0,#N/A,IF(VLOOKUP($B292,加速計算!$D$11:$Z$5007,MATCH(H$19,加速計算!$E$34:$AM$34,0)+1,FALSE)&lt;0,0,IF($B292&gt;H$12,0,IF(VLOOKUP($B292,加速計算!$D$11:$Z$5007,MATCH(H$19,加速計算!$E$34:$AM$34,0)+1,FALSE)&gt;H$14,H$14,VLOOKUP($B292,加速計算!$D$11:$Z$5007,MATCH(H$19,加速計算!$E$34:$AM$34,0)+1,FALSE)))))</f>
        <v>48.171087355043504</v>
      </c>
      <c r="I292" s="9" t="e">
        <f>IF(I291=0,#N/A,IF(VLOOKUP($B292,加速計算!$D$11:$Z$5007,MATCH(I$19,加速計算!$E$34:$AM$34,0)+1,FALSE)&lt;0,0,IF($B292&gt;I$12,0,IF(VLOOKUP($B292,加速計算!$D$11:$Z$5007,MATCH(I$19,加速計算!$E$34:$AM$34,0)+1,FALSE)&gt;I$14,I$14,VLOOKUP($B292,加速計算!$D$11:$Z$5007,MATCH(I$19,加速計算!$E$34:$AM$34,0)+1,FALSE)))))</f>
        <v>#N/A</v>
      </c>
      <c r="J292" s="9" t="e">
        <f>IF(J291=0,#N/A,IF(VLOOKUP($B292,加速計算!$D$11:$Z$5007,MATCH(J$19,加速計算!$E$34:$AM$34,0)+1,FALSE)&lt;0,0,IF($B292&gt;J$12,0,IF(VLOOKUP($B292,加速計算!$D$11:$Z$5007,MATCH(J$19,加速計算!$E$34:$AM$34,0)+1,FALSE)&gt;J$14,J$14,VLOOKUP($B292,加速計算!$D$11:$Z$5007,MATCH(J$19,加速計算!$E$34:$AM$34,0)+1,FALSE)))))</f>
        <v>#N/A</v>
      </c>
      <c r="K292" s="9" t="e">
        <f>IF(K291=0,#N/A,IF(VLOOKUP($B292,加速計算!$D$11:$Z$5007,MATCH(K$19,加速計算!$E$34:$AM$34,0)+1,FALSE)&lt;0,0,IF($B292&gt;K$12,0,IF(VLOOKUP($B292,加速計算!$D$11:$Z$5007,MATCH(K$19,加速計算!$E$34:$AM$34,0)+1,FALSE)&gt;K$14,K$14,VLOOKUP($B292,加速計算!$D$11:$Z$5007,MATCH(K$19,加速計算!$E$34:$AM$34,0)+1,FALSE)))))</f>
        <v>#N/A</v>
      </c>
      <c r="L292" s="20" t="e">
        <f>IF(L291=0,#N/A,IF(VLOOKUP($B292,加速計算!$D$11:$Z$5007,MATCH(L$19,加速計算!$E$34:$AM$34,0)+1,FALSE)&lt;0,0,IF($B292&gt;L$12,0,IF(VLOOKUP($B292,加速計算!$D$11:$Z$5007,MATCH(L$19,加速計算!$E$34:$AM$34,0)+1,FALSE)&gt;L$14,L$14,VLOOKUP($B292,加速計算!$D$11:$Z$5007,MATCH(L$19,加速計算!$E$34:$AM$34,0)+1,FALSE)))))</f>
        <v>#N/A</v>
      </c>
    </row>
    <row r="293" spans="2:12">
      <c r="B293" s="4">
        <v>2720</v>
      </c>
      <c r="C293" s="5">
        <f t="shared" si="6"/>
        <v>2720</v>
      </c>
      <c r="D293" s="9" t="e">
        <f>IF(D292=0,#N/A,IF(VLOOKUP($B293,加速計算!$D$11:$Z$5007,MATCH(D$19,加速計算!$E$34:$AM$34,0)+1,FALSE)&lt;0,0,IF($B293&gt;D$12,0,IF(VLOOKUP($B293,加速計算!$D$11:$Z$5007,MATCH(D$19,加速計算!$E$34:$AM$34,0)+1,FALSE)&gt;D$14,D$14,VLOOKUP($B293,加速計算!$D$11:$Z$5007,MATCH(D$19,加速計算!$E$34:$AM$34,0)+1,FALSE)))))</f>
        <v>#N/A</v>
      </c>
      <c r="E293" s="9" t="e">
        <f>IF(E292=0,#N/A,IF(VLOOKUP($B293,加速計算!$D$11:$Z$5007,MATCH(E$19,加速計算!$E$34:$AM$34,0)+1,FALSE)&lt;0,0,IF($B293&gt;E$12,0,IF(VLOOKUP($B293,加速計算!$D$11:$Z$5007,MATCH(E$19,加速計算!$E$34:$AM$34,0)+1,FALSE)&gt;E$14,E$14,VLOOKUP($B293,加速計算!$D$11:$Z$5007,MATCH(E$19,加速計算!$E$34:$AM$34,0)+1,FALSE)))))</f>
        <v>#N/A</v>
      </c>
      <c r="F293" s="9" t="e">
        <f>IF(F292=0,#N/A,IF(VLOOKUP($B293,加速計算!$D$11:$Z$5007,MATCH(F$19,加速計算!$E$34:$AM$34,0)+1,FALSE)&lt;0,0,IF($B293&gt;F$12,0,IF(VLOOKUP($B293,加速計算!$D$11:$Z$5007,MATCH(F$19,加速計算!$E$34:$AM$34,0)+1,FALSE)&gt;F$14,F$14,VLOOKUP($B293,加速計算!$D$11:$Z$5007,MATCH(F$19,加速計算!$E$34:$AM$34,0)+1,FALSE)))))</f>
        <v>#N/A</v>
      </c>
      <c r="G293" s="9">
        <f>IF(G292=0,#N/A,IF(VLOOKUP($B293,加速計算!$D$11:$Z$5007,MATCH(G$19,加速計算!$E$34:$AM$34,0)+1,FALSE)&lt;0,0,IF($B293&gt;G$12,0,IF(VLOOKUP($B293,加速計算!$D$11:$Z$5007,MATCH(G$19,加速計算!$E$34:$AM$34,0)+1,FALSE)&gt;G$14,G$14,VLOOKUP($B293,加速計算!$D$11:$Z$5007,MATCH(G$19,加速計算!$E$34:$AM$34,0)+1,FALSE)))))</f>
        <v>48.071703340614839</v>
      </c>
      <c r="H293" s="9">
        <f>IF(H292=0,#N/A,IF(VLOOKUP($B293,加速計算!$D$11:$Z$5007,MATCH(H$19,加速計算!$E$34:$AM$34,0)+1,FALSE)&lt;0,0,IF($B293&gt;H$12,0,IF(VLOOKUP($B293,加速計算!$D$11:$Z$5007,MATCH(H$19,加速計算!$E$34:$AM$34,0)+1,FALSE)&gt;H$14,H$14,VLOOKUP($B293,加速計算!$D$11:$Z$5007,MATCH(H$19,加速計算!$E$34:$AM$34,0)+1,FALSE)))))</f>
        <v>48.171087355043504</v>
      </c>
      <c r="I293" s="9" t="e">
        <f>IF(I292=0,#N/A,IF(VLOOKUP($B293,加速計算!$D$11:$Z$5007,MATCH(I$19,加速計算!$E$34:$AM$34,0)+1,FALSE)&lt;0,0,IF($B293&gt;I$12,0,IF(VLOOKUP($B293,加速計算!$D$11:$Z$5007,MATCH(I$19,加速計算!$E$34:$AM$34,0)+1,FALSE)&gt;I$14,I$14,VLOOKUP($B293,加速計算!$D$11:$Z$5007,MATCH(I$19,加速計算!$E$34:$AM$34,0)+1,FALSE)))))</f>
        <v>#N/A</v>
      </c>
      <c r="J293" s="9" t="e">
        <f>IF(J292=0,#N/A,IF(VLOOKUP($B293,加速計算!$D$11:$Z$5007,MATCH(J$19,加速計算!$E$34:$AM$34,0)+1,FALSE)&lt;0,0,IF($B293&gt;J$12,0,IF(VLOOKUP($B293,加速計算!$D$11:$Z$5007,MATCH(J$19,加速計算!$E$34:$AM$34,0)+1,FALSE)&gt;J$14,J$14,VLOOKUP($B293,加速計算!$D$11:$Z$5007,MATCH(J$19,加速計算!$E$34:$AM$34,0)+1,FALSE)))))</f>
        <v>#N/A</v>
      </c>
      <c r="K293" s="9" t="e">
        <f>IF(K292=0,#N/A,IF(VLOOKUP($B293,加速計算!$D$11:$Z$5007,MATCH(K$19,加速計算!$E$34:$AM$34,0)+1,FALSE)&lt;0,0,IF($B293&gt;K$12,0,IF(VLOOKUP($B293,加速計算!$D$11:$Z$5007,MATCH(K$19,加速計算!$E$34:$AM$34,0)+1,FALSE)&gt;K$14,K$14,VLOOKUP($B293,加速計算!$D$11:$Z$5007,MATCH(K$19,加速計算!$E$34:$AM$34,0)+1,FALSE)))))</f>
        <v>#N/A</v>
      </c>
      <c r="L293" s="20" t="e">
        <f>IF(L292=0,#N/A,IF(VLOOKUP($B293,加速計算!$D$11:$Z$5007,MATCH(L$19,加速計算!$E$34:$AM$34,0)+1,FALSE)&lt;0,0,IF($B293&gt;L$12,0,IF(VLOOKUP($B293,加速計算!$D$11:$Z$5007,MATCH(L$19,加速計算!$E$34:$AM$34,0)+1,FALSE)&gt;L$14,L$14,VLOOKUP($B293,加速計算!$D$11:$Z$5007,MATCH(L$19,加速計算!$E$34:$AM$34,0)+1,FALSE)))))</f>
        <v>#N/A</v>
      </c>
    </row>
    <row r="294" spans="2:12">
      <c r="B294" s="4">
        <v>2730</v>
      </c>
      <c r="C294" s="5">
        <f t="shared" si="6"/>
        <v>2730</v>
      </c>
      <c r="D294" s="9" t="e">
        <f>IF(D293=0,#N/A,IF(VLOOKUP($B294,加速計算!$D$11:$Z$5007,MATCH(D$19,加速計算!$E$34:$AM$34,0)+1,FALSE)&lt;0,0,IF($B294&gt;D$12,0,IF(VLOOKUP($B294,加速計算!$D$11:$Z$5007,MATCH(D$19,加速計算!$E$34:$AM$34,0)+1,FALSE)&gt;D$14,D$14,VLOOKUP($B294,加速計算!$D$11:$Z$5007,MATCH(D$19,加速計算!$E$34:$AM$34,0)+1,FALSE)))))</f>
        <v>#N/A</v>
      </c>
      <c r="E294" s="9" t="e">
        <f>IF(E293=0,#N/A,IF(VLOOKUP($B294,加速計算!$D$11:$Z$5007,MATCH(E$19,加速計算!$E$34:$AM$34,0)+1,FALSE)&lt;0,0,IF($B294&gt;E$12,0,IF(VLOOKUP($B294,加速計算!$D$11:$Z$5007,MATCH(E$19,加速計算!$E$34:$AM$34,0)+1,FALSE)&gt;E$14,E$14,VLOOKUP($B294,加速計算!$D$11:$Z$5007,MATCH(E$19,加速計算!$E$34:$AM$34,0)+1,FALSE)))))</f>
        <v>#N/A</v>
      </c>
      <c r="F294" s="9" t="e">
        <f>IF(F293=0,#N/A,IF(VLOOKUP($B294,加速計算!$D$11:$Z$5007,MATCH(F$19,加速計算!$E$34:$AM$34,0)+1,FALSE)&lt;0,0,IF($B294&gt;F$12,0,IF(VLOOKUP($B294,加速計算!$D$11:$Z$5007,MATCH(F$19,加速計算!$E$34:$AM$34,0)+1,FALSE)&gt;F$14,F$14,VLOOKUP($B294,加速計算!$D$11:$Z$5007,MATCH(F$19,加速計算!$E$34:$AM$34,0)+1,FALSE)))))</f>
        <v>#N/A</v>
      </c>
      <c r="G294" s="9">
        <f>IF(G293=0,#N/A,IF(VLOOKUP($B294,加速計算!$D$11:$Z$5007,MATCH(G$19,加速計算!$E$34:$AM$34,0)+1,FALSE)&lt;0,0,IF($B294&gt;G$12,0,IF(VLOOKUP($B294,加速計算!$D$11:$Z$5007,MATCH(G$19,加速計算!$E$34:$AM$34,0)+1,FALSE)&gt;G$14,G$14,VLOOKUP($B294,加速計算!$D$11:$Z$5007,MATCH(G$19,加速計算!$E$34:$AM$34,0)+1,FALSE)))))</f>
        <v>47.788135863181147</v>
      </c>
      <c r="H294" s="9">
        <f>IF(H293=0,#N/A,IF(VLOOKUP($B294,加速計算!$D$11:$Z$5007,MATCH(H$19,加速計算!$E$34:$AM$34,0)+1,FALSE)&lt;0,0,IF($B294&gt;H$12,0,IF(VLOOKUP($B294,加速計算!$D$11:$Z$5007,MATCH(H$19,加速計算!$E$34:$AM$34,0)+1,FALSE)&gt;H$14,H$14,VLOOKUP($B294,加速計算!$D$11:$Z$5007,MATCH(H$19,加速計算!$E$34:$AM$34,0)+1,FALSE)))))</f>
        <v>48.171087355043504</v>
      </c>
      <c r="I294" s="9" t="e">
        <f>IF(I293=0,#N/A,IF(VLOOKUP($B294,加速計算!$D$11:$Z$5007,MATCH(I$19,加速計算!$E$34:$AM$34,0)+1,FALSE)&lt;0,0,IF($B294&gt;I$12,0,IF(VLOOKUP($B294,加速計算!$D$11:$Z$5007,MATCH(I$19,加速計算!$E$34:$AM$34,0)+1,FALSE)&gt;I$14,I$14,VLOOKUP($B294,加速計算!$D$11:$Z$5007,MATCH(I$19,加速計算!$E$34:$AM$34,0)+1,FALSE)))))</f>
        <v>#N/A</v>
      </c>
      <c r="J294" s="9" t="e">
        <f>IF(J293=0,#N/A,IF(VLOOKUP($B294,加速計算!$D$11:$Z$5007,MATCH(J$19,加速計算!$E$34:$AM$34,0)+1,FALSE)&lt;0,0,IF($B294&gt;J$12,0,IF(VLOOKUP($B294,加速計算!$D$11:$Z$5007,MATCH(J$19,加速計算!$E$34:$AM$34,0)+1,FALSE)&gt;J$14,J$14,VLOOKUP($B294,加速計算!$D$11:$Z$5007,MATCH(J$19,加速計算!$E$34:$AM$34,0)+1,FALSE)))))</f>
        <v>#N/A</v>
      </c>
      <c r="K294" s="9" t="e">
        <f>IF(K293=0,#N/A,IF(VLOOKUP($B294,加速計算!$D$11:$Z$5007,MATCH(K$19,加速計算!$E$34:$AM$34,0)+1,FALSE)&lt;0,0,IF($B294&gt;K$12,0,IF(VLOOKUP($B294,加速計算!$D$11:$Z$5007,MATCH(K$19,加速計算!$E$34:$AM$34,0)+1,FALSE)&gt;K$14,K$14,VLOOKUP($B294,加速計算!$D$11:$Z$5007,MATCH(K$19,加速計算!$E$34:$AM$34,0)+1,FALSE)))))</f>
        <v>#N/A</v>
      </c>
      <c r="L294" s="20" t="e">
        <f>IF(L293=0,#N/A,IF(VLOOKUP($B294,加速計算!$D$11:$Z$5007,MATCH(L$19,加速計算!$E$34:$AM$34,0)+1,FALSE)&lt;0,0,IF($B294&gt;L$12,0,IF(VLOOKUP($B294,加速計算!$D$11:$Z$5007,MATCH(L$19,加速計算!$E$34:$AM$34,0)+1,FALSE)&gt;L$14,L$14,VLOOKUP($B294,加速計算!$D$11:$Z$5007,MATCH(L$19,加速計算!$E$34:$AM$34,0)+1,FALSE)))))</f>
        <v>#N/A</v>
      </c>
    </row>
    <row r="295" spans="2:12">
      <c r="B295" s="4">
        <v>2740</v>
      </c>
      <c r="C295" s="5">
        <f t="shared" si="6"/>
        <v>2740</v>
      </c>
      <c r="D295" s="9" t="e">
        <f>IF(D294=0,#N/A,IF(VLOOKUP($B295,加速計算!$D$11:$Z$5007,MATCH(D$19,加速計算!$E$34:$AM$34,0)+1,FALSE)&lt;0,0,IF($B295&gt;D$12,0,IF(VLOOKUP($B295,加速計算!$D$11:$Z$5007,MATCH(D$19,加速計算!$E$34:$AM$34,0)+1,FALSE)&gt;D$14,D$14,VLOOKUP($B295,加速計算!$D$11:$Z$5007,MATCH(D$19,加速計算!$E$34:$AM$34,0)+1,FALSE)))))</f>
        <v>#N/A</v>
      </c>
      <c r="E295" s="9" t="e">
        <f>IF(E294=0,#N/A,IF(VLOOKUP($B295,加速計算!$D$11:$Z$5007,MATCH(E$19,加速計算!$E$34:$AM$34,0)+1,FALSE)&lt;0,0,IF($B295&gt;E$12,0,IF(VLOOKUP($B295,加速計算!$D$11:$Z$5007,MATCH(E$19,加速計算!$E$34:$AM$34,0)+1,FALSE)&gt;E$14,E$14,VLOOKUP($B295,加速計算!$D$11:$Z$5007,MATCH(E$19,加速計算!$E$34:$AM$34,0)+1,FALSE)))))</f>
        <v>#N/A</v>
      </c>
      <c r="F295" s="9" t="e">
        <f>IF(F294=0,#N/A,IF(VLOOKUP($B295,加速計算!$D$11:$Z$5007,MATCH(F$19,加速計算!$E$34:$AM$34,0)+1,FALSE)&lt;0,0,IF($B295&gt;F$12,0,IF(VLOOKUP($B295,加速計算!$D$11:$Z$5007,MATCH(F$19,加速計算!$E$34:$AM$34,0)+1,FALSE)&gt;F$14,F$14,VLOOKUP($B295,加速計算!$D$11:$Z$5007,MATCH(F$19,加速計算!$E$34:$AM$34,0)+1,FALSE)))))</f>
        <v>#N/A</v>
      </c>
      <c r="G295" s="9">
        <f>IF(G294=0,#N/A,IF(VLOOKUP($B295,加速計算!$D$11:$Z$5007,MATCH(G$19,加速計算!$E$34:$AM$34,0)+1,FALSE)&lt;0,0,IF($B295&gt;G$12,0,IF(VLOOKUP($B295,加速計算!$D$11:$Z$5007,MATCH(G$19,加速計算!$E$34:$AM$34,0)+1,FALSE)&gt;G$14,G$14,VLOOKUP($B295,加速計算!$D$11:$Z$5007,MATCH(G$19,加速計算!$E$34:$AM$34,0)+1,FALSE)))))</f>
        <v>47.506552476688036</v>
      </c>
      <c r="H295" s="9">
        <f>IF(H294=0,#N/A,IF(VLOOKUP($B295,加速計算!$D$11:$Z$5007,MATCH(H$19,加速計算!$E$34:$AM$34,0)+1,FALSE)&lt;0,0,IF($B295&gt;H$12,0,IF(VLOOKUP($B295,加速計算!$D$11:$Z$5007,MATCH(H$19,加速計算!$E$34:$AM$34,0)+1,FALSE)&gt;H$14,H$14,VLOOKUP($B295,加速計算!$D$11:$Z$5007,MATCH(H$19,加速計算!$E$34:$AM$34,0)+1,FALSE)))))</f>
        <v>48.171087355043504</v>
      </c>
      <c r="I295" s="9" t="e">
        <f>IF(I294=0,#N/A,IF(VLOOKUP($B295,加速計算!$D$11:$Z$5007,MATCH(I$19,加速計算!$E$34:$AM$34,0)+1,FALSE)&lt;0,0,IF($B295&gt;I$12,0,IF(VLOOKUP($B295,加速計算!$D$11:$Z$5007,MATCH(I$19,加速計算!$E$34:$AM$34,0)+1,FALSE)&gt;I$14,I$14,VLOOKUP($B295,加速計算!$D$11:$Z$5007,MATCH(I$19,加速計算!$E$34:$AM$34,0)+1,FALSE)))))</f>
        <v>#N/A</v>
      </c>
      <c r="J295" s="9" t="e">
        <f>IF(J294=0,#N/A,IF(VLOOKUP($B295,加速計算!$D$11:$Z$5007,MATCH(J$19,加速計算!$E$34:$AM$34,0)+1,FALSE)&lt;0,0,IF($B295&gt;J$12,0,IF(VLOOKUP($B295,加速計算!$D$11:$Z$5007,MATCH(J$19,加速計算!$E$34:$AM$34,0)+1,FALSE)&gt;J$14,J$14,VLOOKUP($B295,加速計算!$D$11:$Z$5007,MATCH(J$19,加速計算!$E$34:$AM$34,0)+1,FALSE)))))</f>
        <v>#N/A</v>
      </c>
      <c r="K295" s="9" t="e">
        <f>IF(K294=0,#N/A,IF(VLOOKUP($B295,加速計算!$D$11:$Z$5007,MATCH(K$19,加速計算!$E$34:$AM$34,0)+1,FALSE)&lt;0,0,IF($B295&gt;K$12,0,IF(VLOOKUP($B295,加速計算!$D$11:$Z$5007,MATCH(K$19,加速計算!$E$34:$AM$34,0)+1,FALSE)&gt;K$14,K$14,VLOOKUP($B295,加速計算!$D$11:$Z$5007,MATCH(K$19,加速計算!$E$34:$AM$34,0)+1,FALSE)))))</f>
        <v>#N/A</v>
      </c>
      <c r="L295" s="20" t="e">
        <f>IF(L294=0,#N/A,IF(VLOOKUP($B295,加速計算!$D$11:$Z$5007,MATCH(L$19,加速計算!$E$34:$AM$34,0)+1,FALSE)&lt;0,0,IF($B295&gt;L$12,0,IF(VLOOKUP($B295,加速計算!$D$11:$Z$5007,MATCH(L$19,加速計算!$E$34:$AM$34,0)+1,FALSE)&gt;L$14,L$14,VLOOKUP($B295,加速計算!$D$11:$Z$5007,MATCH(L$19,加速計算!$E$34:$AM$34,0)+1,FALSE)))))</f>
        <v>#N/A</v>
      </c>
    </row>
    <row r="296" spans="2:12">
      <c r="B296" s="4">
        <v>2750</v>
      </c>
      <c r="C296" s="5">
        <f t="shared" si="6"/>
        <v>2750</v>
      </c>
      <c r="D296" s="9" t="e">
        <f>IF(D295=0,#N/A,IF(VLOOKUP($B296,加速計算!$D$11:$Z$5007,MATCH(D$19,加速計算!$E$34:$AM$34,0)+1,FALSE)&lt;0,0,IF($B296&gt;D$12,0,IF(VLOOKUP($B296,加速計算!$D$11:$Z$5007,MATCH(D$19,加速計算!$E$34:$AM$34,0)+1,FALSE)&gt;D$14,D$14,VLOOKUP($B296,加速計算!$D$11:$Z$5007,MATCH(D$19,加速計算!$E$34:$AM$34,0)+1,FALSE)))))</f>
        <v>#N/A</v>
      </c>
      <c r="E296" s="9" t="e">
        <f>IF(E295=0,#N/A,IF(VLOOKUP($B296,加速計算!$D$11:$Z$5007,MATCH(E$19,加速計算!$E$34:$AM$34,0)+1,FALSE)&lt;0,0,IF($B296&gt;E$12,0,IF(VLOOKUP($B296,加速計算!$D$11:$Z$5007,MATCH(E$19,加速計算!$E$34:$AM$34,0)+1,FALSE)&gt;E$14,E$14,VLOOKUP($B296,加速計算!$D$11:$Z$5007,MATCH(E$19,加速計算!$E$34:$AM$34,0)+1,FALSE)))))</f>
        <v>#N/A</v>
      </c>
      <c r="F296" s="9" t="e">
        <f>IF(F295=0,#N/A,IF(VLOOKUP($B296,加速計算!$D$11:$Z$5007,MATCH(F$19,加速計算!$E$34:$AM$34,0)+1,FALSE)&lt;0,0,IF($B296&gt;F$12,0,IF(VLOOKUP($B296,加速計算!$D$11:$Z$5007,MATCH(F$19,加速計算!$E$34:$AM$34,0)+1,FALSE)&gt;F$14,F$14,VLOOKUP($B296,加速計算!$D$11:$Z$5007,MATCH(F$19,加速計算!$E$34:$AM$34,0)+1,FALSE)))))</f>
        <v>#N/A</v>
      </c>
      <c r="G296" s="9">
        <f>IF(G295=0,#N/A,IF(VLOOKUP($B296,加速計算!$D$11:$Z$5007,MATCH(G$19,加速計算!$E$34:$AM$34,0)+1,FALSE)&lt;0,0,IF($B296&gt;G$12,0,IF(VLOOKUP($B296,加速計算!$D$11:$Z$5007,MATCH(G$19,加速計算!$E$34:$AM$34,0)+1,FALSE)&gt;G$14,G$14,VLOOKUP($B296,加速計算!$D$11:$Z$5007,MATCH(G$19,加速計算!$E$34:$AM$34,0)+1,FALSE)))))</f>
        <v>47.226932430027887</v>
      </c>
      <c r="H296" s="9">
        <f>IF(H295=0,#N/A,IF(VLOOKUP($B296,加速計算!$D$11:$Z$5007,MATCH(H$19,加速計算!$E$34:$AM$34,0)+1,FALSE)&lt;0,0,IF($B296&gt;H$12,0,IF(VLOOKUP($B296,加速計算!$D$11:$Z$5007,MATCH(H$19,加速計算!$E$34:$AM$34,0)+1,FALSE)&gt;H$14,H$14,VLOOKUP($B296,加速計算!$D$11:$Z$5007,MATCH(H$19,加速計算!$E$34:$AM$34,0)+1,FALSE)))))</f>
        <v>48.171087355043504</v>
      </c>
      <c r="I296" s="9" t="e">
        <f>IF(I295=0,#N/A,IF(VLOOKUP($B296,加速計算!$D$11:$Z$5007,MATCH(I$19,加速計算!$E$34:$AM$34,0)+1,FALSE)&lt;0,0,IF($B296&gt;I$12,0,IF(VLOOKUP($B296,加速計算!$D$11:$Z$5007,MATCH(I$19,加速計算!$E$34:$AM$34,0)+1,FALSE)&gt;I$14,I$14,VLOOKUP($B296,加速計算!$D$11:$Z$5007,MATCH(I$19,加速計算!$E$34:$AM$34,0)+1,FALSE)))))</f>
        <v>#N/A</v>
      </c>
      <c r="J296" s="9" t="e">
        <f>IF(J295=0,#N/A,IF(VLOOKUP($B296,加速計算!$D$11:$Z$5007,MATCH(J$19,加速計算!$E$34:$AM$34,0)+1,FALSE)&lt;0,0,IF($B296&gt;J$12,0,IF(VLOOKUP($B296,加速計算!$D$11:$Z$5007,MATCH(J$19,加速計算!$E$34:$AM$34,0)+1,FALSE)&gt;J$14,J$14,VLOOKUP($B296,加速計算!$D$11:$Z$5007,MATCH(J$19,加速計算!$E$34:$AM$34,0)+1,FALSE)))))</f>
        <v>#N/A</v>
      </c>
      <c r="K296" s="9" t="e">
        <f>IF(K295=0,#N/A,IF(VLOOKUP($B296,加速計算!$D$11:$Z$5007,MATCH(K$19,加速計算!$E$34:$AM$34,0)+1,FALSE)&lt;0,0,IF($B296&gt;K$12,0,IF(VLOOKUP($B296,加速計算!$D$11:$Z$5007,MATCH(K$19,加速計算!$E$34:$AM$34,0)+1,FALSE)&gt;K$14,K$14,VLOOKUP($B296,加速計算!$D$11:$Z$5007,MATCH(K$19,加速計算!$E$34:$AM$34,0)+1,FALSE)))))</f>
        <v>#N/A</v>
      </c>
      <c r="L296" s="20" t="e">
        <f>IF(L295=0,#N/A,IF(VLOOKUP($B296,加速計算!$D$11:$Z$5007,MATCH(L$19,加速計算!$E$34:$AM$34,0)+1,FALSE)&lt;0,0,IF($B296&gt;L$12,0,IF(VLOOKUP($B296,加速計算!$D$11:$Z$5007,MATCH(L$19,加速計算!$E$34:$AM$34,0)+1,FALSE)&gt;L$14,L$14,VLOOKUP($B296,加速計算!$D$11:$Z$5007,MATCH(L$19,加速計算!$E$34:$AM$34,0)+1,FALSE)))))</f>
        <v>#N/A</v>
      </c>
    </row>
    <row r="297" spans="2:12">
      <c r="B297" s="4">
        <v>2760</v>
      </c>
      <c r="C297" s="5">
        <f t="shared" si="6"/>
        <v>2760</v>
      </c>
      <c r="D297" s="9" t="e">
        <f>IF(D296=0,#N/A,IF(VLOOKUP($B297,加速計算!$D$11:$Z$5007,MATCH(D$19,加速計算!$E$34:$AM$34,0)+1,FALSE)&lt;0,0,IF($B297&gt;D$12,0,IF(VLOOKUP($B297,加速計算!$D$11:$Z$5007,MATCH(D$19,加速計算!$E$34:$AM$34,0)+1,FALSE)&gt;D$14,D$14,VLOOKUP($B297,加速計算!$D$11:$Z$5007,MATCH(D$19,加速計算!$E$34:$AM$34,0)+1,FALSE)))))</f>
        <v>#N/A</v>
      </c>
      <c r="E297" s="9" t="e">
        <f>IF(E296=0,#N/A,IF(VLOOKUP($B297,加速計算!$D$11:$Z$5007,MATCH(E$19,加速計算!$E$34:$AM$34,0)+1,FALSE)&lt;0,0,IF($B297&gt;E$12,0,IF(VLOOKUP($B297,加速計算!$D$11:$Z$5007,MATCH(E$19,加速計算!$E$34:$AM$34,0)+1,FALSE)&gt;E$14,E$14,VLOOKUP($B297,加速計算!$D$11:$Z$5007,MATCH(E$19,加速計算!$E$34:$AM$34,0)+1,FALSE)))))</f>
        <v>#N/A</v>
      </c>
      <c r="F297" s="9" t="e">
        <f>IF(F296=0,#N/A,IF(VLOOKUP($B297,加速計算!$D$11:$Z$5007,MATCH(F$19,加速計算!$E$34:$AM$34,0)+1,FALSE)&lt;0,0,IF($B297&gt;F$12,0,IF(VLOOKUP($B297,加速計算!$D$11:$Z$5007,MATCH(F$19,加速計算!$E$34:$AM$34,0)+1,FALSE)&gt;F$14,F$14,VLOOKUP($B297,加速計算!$D$11:$Z$5007,MATCH(F$19,加速計算!$E$34:$AM$34,0)+1,FALSE)))))</f>
        <v>#N/A</v>
      </c>
      <c r="G297" s="9">
        <f>IF(G296=0,#N/A,IF(VLOOKUP($B297,加速計算!$D$11:$Z$5007,MATCH(G$19,加速計算!$E$34:$AM$34,0)+1,FALSE)&lt;0,0,IF($B297&gt;G$12,0,IF(VLOOKUP($B297,加速計算!$D$11:$Z$5007,MATCH(G$19,加速計算!$E$34:$AM$34,0)+1,FALSE)&gt;G$14,G$14,VLOOKUP($B297,加速計算!$D$11:$Z$5007,MATCH(G$19,加速計算!$E$34:$AM$34,0)+1,FALSE)))))</f>
        <v>46.949255260461818</v>
      </c>
      <c r="H297" s="9">
        <f>IF(H296=0,#N/A,IF(VLOOKUP($B297,加速計算!$D$11:$Z$5007,MATCH(H$19,加速計算!$E$34:$AM$34,0)+1,FALSE)&lt;0,0,IF($B297&gt;H$12,0,IF(VLOOKUP($B297,加速計算!$D$11:$Z$5007,MATCH(H$19,加速計算!$E$34:$AM$34,0)+1,FALSE)&gt;H$14,H$14,VLOOKUP($B297,加速計算!$D$11:$Z$5007,MATCH(H$19,加速計算!$E$34:$AM$34,0)+1,FALSE)))))</f>
        <v>48.171087355043504</v>
      </c>
      <c r="I297" s="9" t="e">
        <f>IF(I296=0,#N/A,IF(VLOOKUP($B297,加速計算!$D$11:$Z$5007,MATCH(I$19,加速計算!$E$34:$AM$34,0)+1,FALSE)&lt;0,0,IF($B297&gt;I$12,0,IF(VLOOKUP($B297,加速計算!$D$11:$Z$5007,MATCH(I$19,加速計算!$E$34:$AM$34,0)+1,FALSE)&gt;I$14,I$14,VLOOKUP($B297,加速計算!$D$11:$Z$5007,MATCH(I$19,加速計算!$E$34:$AM$34,0)+1,FALSE)))))</f>
        <v>#N/A</v>
      </c>
      <c r="J297" s="9" t="e">
        <f>IF(J296=0,#N/A,IF(VLOOKUP($B297,加速計算!$D$11:$Z$5007,MATCH(J$19,加速計算!$E$34:$AM$34,0)+1,FALSE)&lt;0,0,IF($B297&gt;J$12,0,IF(VLOOKUP($B297,加速計算!$D$11:$Z$5007,MATCH(J$19,加速計算!$E$34:$AM$34,0)+1,FALSE)&gt;J$14,J$14,VLOOKUP($B297,加速計算!$D$11:$Z$5007,MATCH(J$19,加速計算!$E$34:$AM$34,0)+1,FALSE)))))</f>
        <v>#N/A</v>
      </c>
      <c r="K297" s="9" t="e">
        <f>IF(K296=0,#N/A,IF(VLOOKUP($B297,加速計算!$D$11:$Z$5007,MATCH(K$19,加速計算!$E$34:$AM$34,0)+1,FALSE)&lt;0,0,IF($B297&gt;K$12,0,IF(VLOOKUP($B297,加速計算!$D$11:$Z$5007,MATCH(K$19,加速計算!$E$34:$AM$34,0)+1,FALSE)&gt;K$14,K$14,VLOOKUP($B297,加速計算!$D$11:$Z$5007,MATCH(K$19,加速計算!$E$34:$AM$34,0)+1,FALSE)))))</f>
        <v>#N/A</v>
      </c>
      <c r="L297" s="20" t="e">
        <f>IF(L296=0,#N/A,IF(VLOOKUP($B297,加速計算!$D$11:$Z$5007,MATCH(L$19,加速計算!$E$34:$AM$34,0)+1,FALSE)&lt;0,0,IF($B297&gt;L$12,0,IF(VLOOKUP($B297,加速計算!$D$11:$Z$5007,MATCH(L$19,加速計算!$E$34:$AM$34,0)+1,FALSE)&gt;L$14,L$14,VLOOKUP($B297,加速計算!$D$11:$Z$5007,MATCH(L$19,加速計算!$E$34:$AM$34,0)+1,FALSE)))))</f>
        <v>#N/A</v>
      </c>
    </row>
    <row r="298" spans="2:12">
      <c r="B298" s="4">
        <v>2770</v>
      </c>
      <c r="C298" s="5">
        <f t="shared" si="6"/>
        <v>2770</v>
      </c>
      <c r="D298" s="9" t="e">
        <f>IF(D297=0,#N/A,IF(VLOOKUP($B298,加速計算!$D$11:$Z$5007,MATCH(D$19,加速計算!$E$34:$AM$34,0)+1,FALSE)&lt;0,0,IF($B298&gt;D$12,0,IF(VLOOKUP($B298,加速計算!$D$11:$Z$5007,MATCH(D$19,加速計算!$E$34:$AM$34,0)+1,FALSE)&gt;D$14,D$14,VLOOKUP($B298,加速計算!$D$11:$Z$5007,MATCH(D$19,加速計算!$E$34:$AM$34,0)+1,FALSE)))))</f>
        <v>#N/A</v>
      </c>
      <c r="E298" s="9" t="e">
        <f>IF(E297=0,#N/A,IF(VLOOKUP($B298,加速計算!$D$11:$Z$5007,MATCH(E$19,加速計算!$E$34:$AM$34,0)+1,FALSE)&lt;0,0,IF($B298&gt;E$12,0,IF(VLOOKUP($B298,加速計算!$D$11:$Z$5007,MATCH(E$19,加速計算!$E$34:$AM$34,0)+1,FALSE)&gt;E$14,E$14,VLOOKUP($B298,加速計算!$D$11:$Z$5007,MATCH(E$19,加速計算!$E$34:$AM$34,0)+1,FALSE)))))</f>
        <v>#N/A</v>
      </c>
      <c r="F298" s="9" t="e">
        <f>IF(F297=0,#N/A,IF(VLOOKUP($B298,加速計算!$D$11:$Z$5007,MATCH(F$19,加速計算!$E$34:$AM$34,0)+1,FALSE)&lt;0,0,IF($B298&gt;F$12,0,IF(VLOOKUP($B298,加速計算!$D$11:$Z$5007,MATCH(F$19,加速計算!$E$34:$AM$34,0)+1,FALSE)&gt;F$14,F$14,VLOOKUP($B298,加速計算!$D$11:$Z$5007,MATCH(F$19,加速計算!$E$34:$AM$34,0)+1,FALSE)))))</f>
        <v>#N/A</v>
      </c>
      <c r="G298" s="9">
        <f>IF(G297=0,#N/A,IF(VLOOKUP($B298,加速計算!$D$11:$Z$5007,MATCH(G$19,加速計算!$E$34:$AM$34,0)+1,FALSE)&lt;0,0,IF($B298&gt;G$12,0,IF(VLOOKUP($B298,加速計算!$D$11:$Z$5007,MATCH(G$19,加速計算!$E$34:$AM$34,0)+1,FALSE)&gt;G$14,G$14,VLOOKUP($B298,加速計算!$D$11:$Z$5007,MATCH(G$19,加速計算!$E$34:$AM$34,0)+1,FALSE)))))</f>
        <v>46.67350078862804</v>
      </c>
      <c r="H298" s="9">
        <f>IF(H297=0,#N/A,IF(VLOOKUP($B298,加速計算!$D$11:$Z$5007,MATCH(H$19,加速計算!$E$34:$AM$34,0)+1,FALSE)&lt;0,0,IF($B298&gt;H$12,0,IF(VLOOKUP($B298,加速計算!$D$11:$Z$5007,MATCH(H$19,加速計算!$E$34:$AM$34,0)+1,FALSE)&gt;H$14,H$14,VLOOKUP($B298,加速計算!$D$11:$Z$5007,MATCH(H$19,加速計算!$E$34:$AM$34,0)+1,FALSE)))))</f>
        <v>48.171087355043504</v>
      </c>
      <c r="I298" s="9" t="e">
        <f>IF(I297=0,#N/A,IF(VLOOKUP($B298,加速計算!$D$11:$Z$5007,MATCH(I$19,加速計算!$E$34:$AM$34,0)+1,FALSE)&lt;0,0,IF($B298&gt;I$12,0,IF(VLOOKUP($B298,加速計算!$D$11:$Z$5007,MATCH(I$19,加速計算!$E$34:$AM$34,0)+1,FALSE)&gt;I$14,I$14,VLOOKUP($B298,加速計算!$D$11:$Z$5007,MATCH(I$19,加速計算!$E$34:$AM$34,0)+1,FALSE)))))</f>
        <v>#N/A</v>
      </c>
      <c r="J298" s="9" t="e">
        <f>IF(J297=0,#N/A,IF(VLOOKUP($B298,加速計算!$D$11:$Z$5007,MATCH(J$19,加速計算!$E$34:$AM$34,0)+1,FALSE)&lt;0,0,IF($B298&gt;J$12,0,IF(VLOOKUP($B298,加速計算!$D$11:$Z$5007,MATCH(J$19,加速計算!$E$34:$AM$34,0)+1,FALSE)&gt;J$14,J$14,VLOOKUP($B298,加速計算!$D$11:$Z$5007,MATCH(J$19,加速計算!$E$34:$AM$34,0)+1,FALSE)))))</f>
        <v>#N/A</v>
      </c>
      <c r="K298" s="9" t="e">
        <f>IF(K297=0,#N/A,IF(VLOOKUP($B298,加速計算!$D$11:$Z$5007,MATCH(K$19,加速計算!$E$34:$AM$34,0)+1,FALSE)&lt;0,0,IF($B298&gt;K$12,0,IF(VLOOKUP($B298,加速計算!$D$11:$Z$5007,MATCH(K$19,加速計算!$E$34:$AM$34,0)+1,FALSE)&gt;K$14,K$14,VLOOKUP($B298,加速計算!$D$11:$Z$5007,MATCH(K$19,加速計算!$E$34:$AM$34,0)+1,FALSE)))))</f>
        <v>#N/A</v>
      </c>
      <c r="L298" s="20" t="e">
        <f>IF(L297=0,#N/A,IF(VLOOKUP($B298,加速計算!$D$11:$Z$5007,MATCH(L$19,加速計算!$E$34:$AM$34,0)+1,FALSE)&lt;0,0,IF($B298&gt;L$12,0,IF(VLOOKUP($B298,加速計算!$D$11:$Z$5007,MATCH(L$19,加速計算!$E$34:$AM$34,0)+1,FALSE)&gt;L$14,L$14,VLOOKUP($B298,加速計算!$D$11:$Z$5007,MATCH(L$19,加速計算!$E$34:$AM$34,0)+1,FALSE)))))</f>
        <v>#N/A</v>
      </c>
    </row>
    <row r="299" spans="2:12">
      <c r="B299" s="4">
        <v>2780</v>
      </c>
      <c r="C299" s="5">
        <f t="shared" si="6"/>
        <v>2780</v>
      </c>
      <c r="D299" s="9" t="e">
        <f>IF(D298=0,#N/A,IF(VLOOKUP($B299,加速計算!$D$11:$Z$5007,MATCH(D$19,加速計算!$E$34:$AM$34,0)+1,FALSE)&lt;0,0,IF($B299&gt;D$12,0,IF(VLOOKUP($B299,加速計算!$D$11:$Z$5007,MATCH(D$19,加速計算!$E$34:$AM$34,0)+1,FALSE)&gt;D$14,D$14,VLOOKUP($B299,加速計算!$D$11:$Z$5007,MATCH(D$19,加速計算!$E$34:$AM$34,0)+1,FALSE)))))</f>
        <v>#N/A</v>
      </c>
      <c r="E299" s="9" t="e">
        <f>IF(E298=0,#N/A,IF(VLOOKUP($B299,加速計算!$D$11:$Z$5007,MATCH(E$19,加速計算!$E$34:$AM$34,0)+1,FALSE)&lt;0,0,IF($B299&gt;E$12,0,IF(VLOOKUP($B299,加速計算!$D$11:$Z$5007,MATCH(E$19,加速計算!$E$34:$AM$34,0)+1,FALSE)&gt;E$14,E$14,VLOOKUP($B299,加速計算!$D$11:$Z$5007,MATCH(E$19,加速計算!$E$34:$AM$34,0)+1,FALSE)))))</f>
        <v>#N/A</v>
      </c>
      <c r="F299" s="9" t="e">
        <f>IF(F298=0,#N/A,IF(VLOOKUP($B299,加速計算!$D$11:$Z$5007,MATCH(F$19,加速計算!$E$34:$AM$34,0)+1,FALSE)&lt;0,0,IF($B299&gt;F$12,0,IF(VLOOKUP($B299,加速計算!$D$11:$Z$5007,MATCH(F$19,加速計算!$E$34:$AM$34,0)+1,FALSE)&gt;F$14,F$14,VLOOKUP($B299,加速計算!$D$11:$Z$5007,MATCH(F$19,加速計算!$E$34:$AM$34,0)+1,FALSE)))))</f>
        <v>#N/A</v>
      </c>
      <c r="G299" s="9">
        <f>IF(G298=0,#N/A,IF(VLOOKUP($B299,加速計算!$D$11:$Z$5007,MATCH(G$19,加速計算!$E$34:$AM$34,0)+1,FALSE)&lt;0,0,IF($B299&gt;G$12,0,IF(VLOOKUP($B299,加速計算!$D$11:$Z$5007,MATCH(G$19,加速計算!$E$34:$AM$34,0)+1,FALSE)&gt;G$14,G$14,VLOOKUP($B299,加速計算!$D$11:$Z$5007,MATCH(G$19,加速計算!$E$34:$AM$34,0)+1,FALSE)))))</f>
        <v>46.399649113653254</v>
      </c>
      <c r="H299" s="9">
        <f>IF(H298=0,#N/A,IF(VLOOKUP($B299,加速計算!$D$11:$Z$5007,MATCH(H$19,加速計算!$E$34:$AM$34,0)+1,FALSE)&lt;0,0,IF($B299&gt;H$12,0,IF(VLOOKUP($B299,加速計算!$D$11:$Z$5007,MATCH(H$19,加速計算!$E$34:$AM$34,0)+1,FALSE)&gt;H$14,H$14,VLOOKUP($B299,加速計算!$D$11:$Z$5007,MATCH(H$19,加速計算!$E$34:$AM$34,0)+1,FALSE)))))</f>
        <v>48.171087355043504</v>
      </c>
      <c r="I299" s="9" t="e">
        <f>IF(I298=0,#N/A,IF(VLOOKUP($B299,加速計算!$D$11:$Z$5007,MATCH(I$19,加速計算!$E$34:$AM$34,0)+1,FALSE)&lt;0,0,IF($B299&gt;I$12,0,IF(VLOOKUP($B299,加速計算!$D$11:$Z$5007,MATCH(I$19,加速計算!$E$34:$AM$34,0)+1,FALSE)&gt;I$14,I$14,VLOOKUP($B299,加速計算!$D$11:$Z$5007,MATCH(I$19,加速計算!$E$34:$AM$34,0)+1,FALSE)))))</f>
        <v>#N/A</v>
      </c>
      <c r="J299" s="9" t="e">
        <f>IF(J298=0,#N/A,IF(VLOOKUP($B299,加速計算!$D$11:$Z$5007,MATCH(J$19,加速計算!$E$34:$AM$34,0)+1,FALSE)&lt;0,0,IF($B299&gt;J$12,0,IF(VLOOKUP($B299,加速計算!$D$11:$Z$5007,MATCH(J$19,加速計算!$E$34:$AM$34,0)+1,FALSE)&gt;J$14,J$14,VLOOKUP($B299,加速計算!$D$11:$Z$5007,MATCH(J$19,加速計算!$E$34:$AM$34,0)+1,FALSE)))))</f>
        <v>#N/A</v>
      </c>
      <c r="K299" s="9" t="e">
        <f>IF(K298=0,#N/A,IF(VLOOKUP($B299,加速計算!$D$11:$Z$5007,MATCH(K$19,加速計算!$E$34:$AM$34,0)+1,FALSE)&lt;0,0,IF($B299&gt;K$12,0,IF(VLOOKUP($B299,加速計算!$D$11:$Z$5007,MATCH(K$19,加速計算!$E$34:$AM$34,0)+1,FALSE)&gt;K$14,K$14,VLOOKUP($B299,加速計算!$D$11:$Z$5007,MATCH(K$19,加速計算!$E$34:$AM$34,0)+1,FALSE)))))</f>
        <v>#N/A</v>
      </c>
      <c r="L299" s="20" t="e">
        <f>IF(L298=0,#N/A,IF(VLOOKUP($B299,加速計算!$D$11:$Z$5007,MATCH(L$19,加速計算!$E$34:$AM$34,0)+1,FALSE)&lt;0,0,IF($B299&gt;L$12,0,IF(VLOOKUP($B299,加速計算!$D$11:$Z$5007,MATCH(L$19,加速計算!$E$34:$AM$34,0)+1,FALSE)&gt;L$14,L$14,VLOOKUP($B299,加速計算!$D$11:$Z$5007,MATCH(L$19,加速計算!$E$34:$AM$34,0)+1,FALSE)))))</f>
        <v>#N/A</v>
      </c>
    </row>
    <row r="300" spans="2:12">
      <c r="B300" s="4">
        <v>2790</v>
      </c>
      <c r="C300" s="5">
        <f t="shared" si="6"/>
        <v>2790</v>
      </c>
      <c r="D300" s="9" t="e">
        <f>IF(D299=0,#N/A,IF(VLOOKUP($B300,加速計算!$D$11:$Z$5007,MATCH(D$19,加速計算!$E$34:$AM$34,0)+1,FALSE)&lt;0,0,IF($B300&gt;D$12,0,IF(VLOOKUP($B300,加速計算!$D$11:$Z$5007,MATCH(D$19,加速計算!$E$34:$AM$34,0)+1,FALSE)&gt;D$14,D$14,VLOOKUP($B300,加速計算!$D$11:$Z$5007,MATCH(D$19,加速計算!$E$34:$AM$34,0)+1,FALSE)))))</f>
        <v>#N/A</v>
      </c>
      <c r="E300" s="9" t="e">
        <f>IF(E299=0,#N/A,IF(VLOOKUP($B300,加速計算!$D$11:$Z$5007,MATCH(E$19,加速計算!$E$34:$AM$34,0)+1,FALSE)&lt;0,0,IF($B300&gt;E$12,0,IF(VLOOKUP($B300,加速計算!$D$11:$Z$5007,MATCH(E$19,加速計算!$E$34:$AM$34,0)+1,FALSE)&gt;E$14,E$14,VLOOKUP($B300,加速計算!$D$11:$Z$5007,MATCH(E$19,加速計算!$E$34:$AM$34,0)+1,FALSE)))))</f>
        <v>#N/A</v>
      </c>
      <c r="F300" s="9" t="e">
        <f>IF(F299=0,#N/A,IF(VLOOKUP($B300,加速計算!$D$11:$Z$5007,MATCH(F$19,加速計算!$E$34:$AM$34,0)+1,FALSE)&lt;0,0,IF($B300&gt;F$12,0,IF(VLOOKUP($B300,加速計算!$D$11:$Z$5007,MATCH(F$19,加速計算!$E$34:$AM$34,0)+1,FALSE)&gt;F$14,F$14,VLOOKUP($B300,加速計算!$D$11:$Z$5007,MATCH(F$19,加速計算!$E$34:$AM$34,0)+1,FALSE)))))</f>
        <v>#N/A</v>
      </c>
      <c r="G300" s="9">
        <f>IF(G299=0,#N/A,IF(VLOOKUP($B300,加速計算!$D$11:$Z$5007,MATCH(G$19,加速計算!$E$34:$AM$34,0)+1,FALSE)&lt;0,0,IF($B300&gt;G$12,0,IF(VLOOKUP($B300,加速計算!$D$11:$Z$5007,MATCH(G$19,加速計算!$E$34:$AM$34,0)+1,FALSE)&gt;G$14,G$14,VLOOKUP($B300,加速計算!$D$11:$Z$5007,MATCH(G$19,加速計算!$E$34:$AM$34,0)+1,FALSE)))))</f>
        <v>46.127680608365011</v>
      </c>
      <c r="H300" s="9">
        <f>IF(H299=0,#N/A,IF(VLOOKUP($B300,加速計算!$D$11:$Z$5007,MATCH(H$19,加速計算!$E$34:$AM$34,0)+1,FALSE)&lt;0,0,IF($B300&gt;H$12,0,IF(VLOOKUP($B300,加速計算!$D$11:$Z$5007,MATCH(H$19,加速計算!$E$34:$AM$34,0)+1,FALSE)&gt;H$14,H$14,VLOOKUP($B300,加速計算!$D$11:$Z$5007,MATCH(H$19,加速計算!$E$34:$AM$34,0)+1,FALSE)))))</f>
        <v>48.171087355043504</v>
      </c>
      <c r="I300" s="9" t="e">
        <f>IF(I299=0,#N/A,IF(VLOOKUP($B300,加速計算!$D$11:$Z$5007,MATCH(I$19,加速計算!$E$34:$AM$34,0)+1,FALSE)&lt;0,0,IF($B300&gt;I$12,0,IF(VLOOKUP($B300,加速計算!$D$11:$Z$5007,MATCH(I$19,加速計算!$E$34:$AM$34,0)+1,FALSE)&gt;I$14,I$14,VLOOKUP($B300,加速計算!$D$11:$Z$5007,MATCH(I$19,加速計算!$E$34:$AM$34,0)+1,FALSE)))))</f>
        <v>#N/A</v>
      </c>
      <c r="J300" s="9" t="e">
        <f>IF(J299=0,#N/A,IF(VLOOKUP($B300,加速計算!$D$11:$Z$5007,MATCH(J$19,加速計算!$E$34:$AM$34,0)+1,FALSE)&lt;0,0,IF($B300&gt;J$12,0,IF(VLOOKUP($B300,加速計算!$D$11:$Z$5007,MATCH(J$19,加速計算!$E$34:$AM$34,0)+1,FALSE)&gt;J$14,J$14,VLOOKUP($B300,加速計算!$D$11:$Z$5007,MATCH(J$19,加速計算!$E$34:$AM$34,0)+1,FALSE)))))</f>
        <v>#N/A</v>
      </c>
      <c r="K300" s="9" t="e">
        <f>IF(K299=0,#N/A,IF(VLOOKUP($B300,加速計算!$D$11:$Z$5007,MATCH(K$19,加速計算!$E$34:$AM$34,0)+1,FALSE)&lt;0,0,IF($B300&gt;K$12,0,IF(VLOOKUP($B300,加速計算!$D$11:$Z$5007,MATCH(K$19,加速計算!$E$34:$AM$34,0)+1,FALSE)&gt;K$14,K$14,VLOOKUP($B300,加速計算!$D$11:$Z$5007,MATCH(K$19,加速計算!$E$34:$AM$34,0)+1,FALSE)))))</f>
        <v>#N/A</v>
      </c>
      <c r="L300" s="20" t="e">
        <f>IF(L299=0,#N/A,IF(VLOOKUP($B300,加速計算!$D$11:$Z$5007,MATCH(L$19,加速計算!$E$34:$AM$34,0)+1,FALSE)&lt;0,0,IF($B300&gt;L$12,0,IF(VLOOKUP($B300,加速計算!$D$11:$Z$5007,MATCH(L$19,加速計算!$E$34:$AM$34,0)+1,FALSE)&gt;L$14,L$14,VLOOKUP($B300,加速計算!$D$11:$Z$5007,MATCH(L$19,加速計算!$E$34:$AM$34,0)+1,FALSE)))))</f>
        <v>#N/A</v>
      </c>
    </row>
    <row r="301" spans="2:12">
      <c r="B301" s="4">
        <v>2800</v>
      </c>
      <c r="C301" s="5">
        <f t="shared" si="6"/>
        <v>2800</v>
      </c>
      <c r="D301" s="9" t="e">
        <f>IF(D300=0,#N/A,IF(VLOOKUP($B301,加速計算!$D$11:$Z$5007,MATCH(D$19,加速計算!$E$34:$AM$34,0)+1,FALSE)&lt;0,0,IF($B301&gt;D$12,0,IF(VLOOKUP($B301,加速計算!$D$11:$Z$5007,MATCH(D$19,加速計算!$E$34:$AM$34,0)+1,FALSE)&gt;D$14,D$14,VLOOKUP($B301,加速計算!$D$11:$Z$5007,MATCH(D$19,加速計算!$E$34:$AM$34,0)+1,FALSE)))))</f>
        <v>#N/A</v>
      </c>
      <c r="E301" s="9" t="e">
        <f>IF(E300=0,#N/A,IF(VLOOKUP($B301,加速計算!$D$11:$Z$5007,MATCH(E$19,加速計算!$E$34:$AM$34,0)+1,FALSE)&lt;0,0,IF($B301&gt;E$12,0,IF(VLOOKUP($B301,加速計算!$D$11:$Z$5007,MATCH(E$19,加速計算!$E$34:$AM$34,0)+1,FALSE)&gt;E$14,E$14,VLOOKUP($B301,加速計算!$D$11:$Z$5007,MATCH(E$19,加速計算!$E$34:$AM$34,0)+1,FALSE)))))</f>
        <v>#N/A</v>
      </c>
      <c r="F301" s="9" t="e">
        <f>IF(F300=0,#N/A,IF(VLOOKUP($B301,加速計算!$D$11:$Z$5007,MATCH(F$19,加速計算!$E$34:$AM$34,0)+1,FALSE)&lt;0,0,IF($B301&gt;F$12,0,IF(VLOOKUP($B301,加速計算!$D$11:$Z$5007,MATCH(F$19,加速計算!$E$34:$AM$34,0)+1,FALSE)&gt;F$14,F$14,VLOOKUP($B301,加速計算!$D$11:$Z$5007,MATCH(F$19,加速計算!$E$34:$AM$34,0)+1,FALSE)))))</f>
        <v>#N/A</v>
      </c>
      <c r="G301" s="9">
        <f>IF(G300=0,#N/A,IF(VLOOKUP($B301,加速計算!$D$11:$Z$5007,MATCH(G$19,加速計算!$E$34:$AM$34,0)+1,FALSE)&lt;0,0,IF($B301&gt;G$12,0,IF(VLOOKUP($B301,加速計算!$D$11:$Z$5007,MATCH(G$19,加速計算!$E$34:$AM$34,0)+1,FALSE)&gt;G$14,G$14,VLOOKUP($B301,加速計算!$D$11:$Z$5007,MATCH(G$19,加速計算!$E$34:$AM$34,0)+1,FALSE)))))</f>
        <v>45.857575914602563</v>
      </c>
      <c r="H301" s="9">
        <f>IF(H300=0,#N/A,IF(VLOOKUP($B301,加速計算!$D$11:$Z$5007,MATCH(H$19,加速計算!$E$34:$AM$34,0)+1,FALSE)&lt;0,0,IF($B301&gt;H$12,0,IF(VLOOKUP($B301,加速計算!$D$11:$Z$5007,MATCH(H$19,加速計算!$E$34:$AM$34,0)+1,FALSE)&gt;H$14,H$14,VLOOKUP($B301,加速計算!$D$11:$Z$5007,MATCH(H$19,加速計算!$E$34:$AM$34,0)+1,FALSE)))))</f>
        <v>48.171087355043504</v>
      </c>
      <c r="I301" s="9" t="e">
        <f>IF(I300=0,#N/A,IF(VLOOKUP($B301,加速計算!$D$11:$Z$5007,MATCH(I$19,加速計算!$E$34:$AM$34,0)+1,FALSE)&lt;0,0,IF($B301&gt;I$12,0,IF(VLOOKUP($B301,加速計算!$D$11:$Z$5007,MATCH(I$19,加速計算!$E$34:$AM$34,0)+1,FALSE)&gt;I$14,I$14,VLOOKUP($B301,加速計算!$D$11:$Z$5007,MATCH(I$19,加速計算!$E$34:$AM$34,0)+1,FALSE)))))</f>
        <v>#N/A</v>
      </c>
      <c r="J301" s="9" t="e">
        <f>IF(J300=0,#N/A,IF(VLOOKUP($B301,加速計算!$D$11:$Z$5007,MATCH(J$19,加速計算!$E$34:$AM$34,0)+1,FALSE)&lt;0,0,IF($B301&gt;J$12,0,IF(VLOOKUP($B301,加速計算!$D$11:$Z$5007,MATCH(J$19,加速計算!$E$34:$AM$34,0)+1,FALSE)&gt;J$14,J$14,VLOOKUP($B301,加速計算!$D$11:$Z$5007,MATCH(J$19,加速計算!$E$34:$AM$34,0)+1,FALSE)))))</f>
        <v>#N/A</v>
      </c>
      <c r="K301" s="9" t="e">
        <f>IF(K300=0,#N/A,IF(VLOOKUP($B301,加速計算!$D$11:$Z$5007,MATCH(K$19,加速計算!$E$34:$AM$34,0)+1,FALSE)&lt;0,0,IF($B301&gt;K$12,0,IF(VLOOKUP($B301,加速計算!$D$11:$Z$5007,MATCH(K$19,加速計算!$E$34:$AM$34,0)+1,FALSE)&gt;K$14,K$14,VLOOKUP($B301,加速計算!$D$11:$Z$5007,MATCH(K$19,加速計算!$E$34:$AM$34,0)+1,FALSE)))))</f>
        <v>#N/A</v>
      </c>
      <c r="L301" s="20" t="e">
        <f>IF(L300=0,#N/A,IF(VLOOKUP($B301,加速計算!$D$11:$Z$5007,MATCH(L$19,加速計算!$E$34:$AM$34,0)+1,FALSE)&lt;0,0,IF($B301&gt;L$12,0,IF(VLOOKUP($B301,加速計算!$D$11:$Z$5007,MATCH(L$19,加速計算!$E$34:$AM$34,0)+1,FALSE)&gt;L$14,L$14,VLOOKUP($B301,加速計算!$D$11:$Z$5007,MATCH(L$19,加速計算!$E$34:$AM$34,0)+1,FALSE)))))</f>
        <v>#N/A</v>
      </c>
    </row>
    <row r="302" spans="2:12">
      <c r="B302" s="4">
        <v>2810</v>
      </c>
      <c r="C302" s="5">
        <f t="shared" si="6"/>
        <v>2810</v>
      </c>
      <c r="D302" s="9" t="e">
        <f>IF(D301=0,#N/A,IF(VLOOKUP($B302,加速計算!$D$11:$Z$5007,MATCH(D$19,加速計算!$E$34:$AM$34,0)+1,FALSE)&lt;0,0,IF($B302&gt;D$12,0,IF(VLOOKUP($B302,加速計算!$D$11:$Z$5007,MATCH(D$19,加速計算!$E$34:$AM$34,0)+1,FALSE)&gt;D$14,D$14,VLOOKUP($B302,加速計算!$D$11:$Z$5007,MATCH(D$19,加速計算!$E$34:$AM$34,0)+1,FALSE)))))</f>
        <v>#N/A</v>
      </c>
      <c r="E302" s="9" t="e">
        <f>IF(E301=0,#N/A,IF(VLOOKUP($B302,加速計算!$D$11:$Z$5007,MATCH(E$19,加速計算!$E$34:$AM$34,0)+1,FALSE)&lt;0,0,IF($B302&gt;E$12,0,IF(VLOOKUP($B302,加速計算!$D$11:$Z$5007,MATCH(E$19,加速計算!$E$34:$AM$34,0)+1,FALSE)&gt;E$14,E$14,VLOOKUP($B302,加速計算!$D$11:$Z$5007,MATCH(E$19,加速計算!$E$34:$AM$34,0)+1,FALSE)))))</f>
        <v>#N/A</v>
      </c>
      <c r="F302" s="9" t="e">
        <f>IF(F301=0,#N/A,IF(VLOOKUP($B302,加速計算!$D$11:$Z$5007,MATCH(F$19,加速計算!$E$34:$AM$34,0)+1,FALSE)&lt;0,0,IF($B302&gt;F$12,0,IF(VLOOKUP($B302,加速計算!$D$11:$Z$5007,MATCH(F$19,加速計算!$E$34:$AM$34,0)+1,FALSE)&gt;F$14,F$14,VLOOKUP($B302,加速計算!$D$11:$Z$5007,MATCH(F$19,加速計算!$E$34:$AM$34,0)+1,FALSE)))))</f>
        <v>#N/A</v>
      </c>
      <c r="G302" s="9">
        <f>IF(G301=0,#N/A,IF(VLOOKUP($B302,加速計算!$D$11:$Z$5007,MATCH(G$19,加速計算!$E$34:$AM$34,0)+1,FALSE)&lt;0,0,IF($B302&gt;G$12,0,IF(VLOOKUP($B302,加速計算!$D$11:$Z$5007,MATCH(G$19,加速計算!$E$34:$AM$34,0)+1,FALSE)&gt;G$14,G$14,VLOOKUP($B302,加速計算!$D$11:$Z$5007,MATCH(G$19,加速計算!$E$34:$AM$34,0)+1,FALSE)))))</f>
        <v>45.589315938623606</v>
      </c>
      <c r="H302" s="9">
        <f>IF(H301=0,#N/A,IF(VLOOKUP($B302,加速計算!$D$11:$Z$5007,MATCH(H$19,加速計算!$E$34:$AM$34,0)+1,FALSE)&lt;0,0,IF($B302&gt;H$12,0,IF(VLOOKUP($B302,加速計算!$D$11:$Z$5007,MATCH(H$19,加速計算!$E$34:$AM$34,0)+1,FALSE)&gt;H$14,H$14,VLOOKUP($B302,加速計算!$D$11:$Z$5007,MATCH(H$19,加速計算!$E$34:$AM$34,0)+1,FALSE)))))</f>
        <v>48.171087355043504</v>
      </c>
      <c r="I302" s="9" t="e">
        <f>IF(I301=0,#N/A,IF(VLOOKUP($B302,加速計算!$D$11:$Z$5007,MATCH(I$19,加速計算!$E$34:$AM$34,0)+1,FALSE)&lt;0,0,IF($B302&gt;I$12,0,IF(VLOOKUP($B302,加速計算!$D$11:$Z$5007,MATCH(I$19,加速計算!$E$34:$AM$34,0)+1,FALSE)&gt;I$14,I$14,VLOOKUP($B302,加速計算!$D$11:$Z$5007,MATCH(I$19,加速計算!$E$34:$AM$34,0)+1,FALSE)))))</f>
        <v>#N/A</v>
      </c>
      <c r="J302" s="9" t="e">
        <f>IF(J301=0,#N/A,IF(VLOOKUP($B302,加速計算!$D$11:$Z$5007,MATCH(J$19,加速計算!$E$34:$AM$34,0)+1,FALSE)&lt;0,0,IF($B302&gt;J$12,0,IF(VLOOKUP($B302,加速計算!$D$11:$Z$5007,MATCH(J$19,加速計算!$E$34:$AM$34,0)+1,FALSE)&gt;J$14,J$14,VLOOKUP($B302,加速計算!$D$11:$Z$5007,MATCH(J$19,加速計算!$E$34:$AM$34,0)+1,FALSE)))))</f>
        <v>#N/A</v>
      </c>
      <c r="K302" s="9" t="e">
        <f>IF(K301=0,#N/A,IF(VLOOKUP($B302,加速計算!$D$11:$Z$5007,MATCH(K$19,加速計算!$E$34:$AM$34,0)+1,FALSE)&lt;0,0,IF($B302&gt;K$12,0,IF(VLOOKUP($B302,加速計算!$D$11:$Z$5007,MATCH(K$19,加速計算!$E$34:$AM$34,0)+1,FALSE)&gt;K$14,K$14,VLOOKUP($B302,加速計算!$D$11:$Z$5007,MATCH(K$19,加速計算!$E$34:$AM$34,0)+1,FALSE)))))</f>
        <v>#N/A</v>
      </c>
      <c r="L302" s="20" t="e">
        <f>IF(L301=0,#N/A,IF(VLOOKUP($B302,加速計算!$D$11:$Z$5007,MATCH(L$19,加速計算!$E$34:$AM$34,0)+1,FALSE)&lt;0,0,IF($B302&gt;L$12,0,IF(VLOOKUP($B302,加速計算!$D$11:$Z$5007,MATCH(L$19,加速計算!$E$34:$AM$34,0)+1,FALSE)&gt;L$14,L$14,VLOOKUP($B302,加速計算!$D$11:$Z$5007,MATCH(L$19,加速計算!$E$34:$AM$34,0)+1,FALSE)))))</f>
        <v>#N/A</v>
      </c>
    </row>
    <row r="303" spans="2:12">
      <c r="B303" s="4">
        <v>2820</v>
      </c>
      <c r="C303" s="5">
        <f t="shared" si="6"/>
        <v>2820</v>
      </c>
      <c r="D303" s="9" t="e">
        <f>IF(D302=0,#N/A,IF(VLOOKUP($B303,加速計算!$D$11:$Z$5007,MATCH(D$19,加速計算!$E$34:$AM$34,0)+1,FALSE)&lt;0,0,IF($B303&gt;D$12,0,IF(VLOOKUP($B303,加速計算!$D$11:$Z$5007,MATCH(D$19,加速計算!$E$34:$AM$34,0)+1,FALSE)&gt;D$14,D$14,VLOOKUP($B303,加速計算!$D$11:$Z$5007,MATCH(D$19,加速計算!$E$34:$AM$34,0)+1,FALSE)))))</f>
        <v>#N/A</v>
      </c>
      <c r="E303" s="9" t="e">
        <f>IF(E302=0,#N/A,IF(VLOOKUP($B303,加速計算!$D$11:$Z$5007,MATCH(E$19,加速計算!$E$34:$AM$34,0)+1,FALSE)&lt;0,0,IF($B303&gt;E$12,0,IF(VLOOKUP($B303,加速計算!$D$11:$Z$5007,MATCH(E$19,加速計算!$E$34:$AM$34,0)+1,FALSE)&gt;E$14,E$14,VLOOKUP($B303,加速計算!$D$11:$Z$5007,MATCH(E$19,加速計算!$E$34:$AM$34,0)+1,FALSE)))))</f>
        <v>#N/A</v>
      </c>
      <c r="F303" s="9" t="e">
        <f>IF(F302=0,#N/A,IF(VLOOKUP($B303,加速計算!$D$11:$Z$5007,MATCH(F$19,加速計算!$E$34:$AM$34,0)+1,FALSE)&lt;0,0,IF($B303&gt;F$12,0,IF(VLOOKUP($B303,加速計算!$D$11:$Z$5007,MATCH(F$19,加速計算!$E$34:$AM$34,0)+1,FALSE)&gt;F$14,F$14,VLOOKUP($B303,加速計算!$D$11:$Z$5007,MATCH(F$19,加速計算!$E$34:$AM$34,0)+1,FALSE)))))</f>
        <v>#N/A</v>
      </c>
      <c r="G303" s="9">
        <f>IF(G302=0,#N/A,IF(VLOOKUP($B303,加速計算!$D$11:$Z$5007,MATCH(G$19,加速計算!$E$34:$AM$34,0)+1,FALSE)&lt;0,0,IF($B303&gt;G$12,0,IF(VLOOKUP($B303,加速計算!$D$11:$Z$5007,MATCH(G$19,加速計算!$E$34:$AM$34,0)+1,FALSE)&gt;G$14,G$14,VLOOKUP($B303,加速計算!$D$11:$Z$5007,MATCH(G$19,加速計算!$E$34:$AM$34,0)+1,FALSE)))))</f>
        <v>45.322881846605164</v>
      </c>
      <c r="H303" s="9">
        <f>IF(H302=0,#N/A,IF(VLOOKUP($B303,加速計算!$D$11:$Z$5007,MATCH(H$19,加速計算!$E$34:$AM$34,0)+1,FALSE)&lt;0,0,IF($B303&gt;H$12,0,IF(VLOOKUP($B303,加速計算!$D$11:$Z$5007,MATCH(H$19,加速計算!$E$34:$AM$34,0)+1,FALSE)&gt;H$14,H$14,VLOOKUP($B303,加速計算!$D$11:$Z$5007,MATCH(H$19,加速計算!$E$34:$AM$34,0)+1,FALSE)))))</f>
        <v>48.171087355043504</v>
      </c>
      <c r="I303" s="9" t="e">
        <f>IF(I302=0,#N/A,IF(VLOOKUP($B303,加速計算!$D$11:$Z$5007,MATCH(I$19,加速計算!$E$34:$AM$34,0)+1,FALSE)&lt;0,0,IF($B303&gt;I$12,0,IF(VLOOKUP($B303,加速計算!$D$11:$Z$5007,MATCH(I$19,加速計算!$E$34:$AM$34,0)+1,FALSE)&gt;I$14,I$14,VLOOKUP($B303,加速計算!$D$11:$Z$5007,MATCH(I$19,加速計算!$E$34:$AM$34,0)+1,FALSE)))))</f>
        <v>#N/A</v>
      </c>
      <c r="J303" s="9" t="e">
        <f>IF(J302=0,#N/A,IF(VLOOKUP($B303,加速計算!$D$11:$Z$5007,MATCH(J$19,加速計算!$E$34:$AM$34,0)+1,FALSE)&lt;0,0,IF($B303&gt;J$12,0,IF(VLOOKUP($B303,加速計算!$D$11:$Z$5007,MATCH(J$19,加速計算!$E$34:$AM$34,0)+1,FALSE)&gt;J$14,J$14,VLOOKUP($B303,加速計算!$D$11:$Z$5007,MATCH(J$19,加速計算!$E$34:$AM$34,0)+1,FALSE)))))</f>
        <v>#N/A</v>
      </c>
      <c r="K303" s="9" t="e">
        <f>IF(K302=0,#N/A,IF(VLOOKUP($B303,加速計算!$D$11:$Z$5007,MATCH(K$19,加速計算!$E$34:$AM$34,0)+1,FALSE)&lt;0,0,IF($B303&gt;K$12,0,IF(VLOOKUP($B303,加速計算!$D$11:$Z$5007,MATCH(K$19,加速計算!$E$34:$AM$34,0)+1,FALSE)&gt;K$14,K$14,VLOOKUP($B303,加速計算!$D$11:$Z$5007,MATCH(K$19,加速計算!$E$34:$AM$34,0)+1,FALSE)))))</f>
        <v>#N/A</v>
      </c>
      <c r="L303" s="20" t="e">
        <f>IF(L302=0,#N/A,IF(VLOOKUP($B303,加速計算!$D$11:$Z$5007,MATCH(L$19,加速計算!$E$34:$AM$34,0)+1,FALSE)&lt;0,0,IF($B303&gt;L$12,0,IF(VLOOKUP($B303,加速計算!$D$11:$Z$5007,MATCH(L$19,加速計算!$E$34:$AM$34,0)+1,FALSE)&gt;L$14,L$14,VLOOKUP($B303,加速計算!$D$11:$Z$5007,MATCH(L$19,加速計算!$E$34:$AM$34,0)+1,FALSE)))))</f>
        <v>#N/A</v>
      </c>
    </row>
    <row r="304" spans="2:12">
      <c r="B304" s="4">
        <v>2830</v>
      </c>
      <c r="C304" s="5">
        <f t="shared" si="6"/>
        <v>2830</v>
      </c>
      <c r="D304" s="9" t="e">
        <f>IF(D303=0,#N/A,IF(VLOOKUP($B304,加速計算!$D$11:$Z$5007,MATCH(D$19,加速計算!$E$34:$AM$34,0)+1,FALSE)&lt;0,0,IF($B304&gt;D$12,0,IF(VLOOKUP($B304,加速計算!$D$11:$Z$5007,MATCH(D$19,加速計算!$E$34:$AM$34,0)+1,FALSE)&gt;D$14,D$14,VLOOKUP($B304,加速計算!$D$11:$Z$5007,MATCH(D$19,加速計算!$E$34:$AM$34,0)+1,FALSE)))))</f>
        <v>#N/A</v>
      </c>
      <c r="E304" s="9" t="e">
        <f>IF(E303=0,#N/A,IF(VLOOKUP($B304,加速計算!$D$11:$Z$5007,MATCH(E$19,加速計算!$E$34:$AM$34,0)+1,FALSE)&lt;0,0,IF($B304&gt;E$12,0,IF(VLOOKUP($B304,加速計算!$D$11:$Z$5007,MATCH(E$19,加速計算!$E$34:$AM$34,0)+1,FALSE)&gt;E$14,E$14,VLOOKUP($B304,加速計算!$D$11:$Z$5007,MATCH(E$19,加速計算!$E$34:$AM$34,0)+1,FALSE)))))</f>
        <v>#N/A</v>
      </c>
      <c r="F304" s="9" t="e">
        <f>IF(F303=0,#N/A,IF(VLOOKUP($B304,加速計算!$D$11:$Z$5007,MATCH(F$19,加速計算!$E$34:$AM$34,0)+1,FALSE)&lt;0,0,IF($B304&gt;F$12,0,IF(VLOOKUP($B304,加速計算!$D$11:$Z$5007,MATCH(F$19,加速計算!$E$34:$AM$34,0)+1,FALSE)&gt;F$14,F$14,VLOOKUP($B304,加速計算!$D$11:$Z$5007,MATCH(F$19,加速計算!$E$34:$AM$34,0)+1,FALSE)))))</f>
        <v>#N/A</v>
      </c>
      <c r="G304" s="9">
        <f>IF(G303=0,#N/A,IF(VLOOKUP($B304,加速計算!$D$11:$Z$5007,MATCH(G$19,加速計算!$E$34:$AM$34,0)+1,FALSE)&lt;0,0,IF($B304&gt;G$12,0,IF(VLOOKUP($B304,加速計算!$D$11:$Z$5007,MATCH(G$19,加速計算!$E$34:$AM$34,0)+1,FALSE)&gt;G$14,G$14,VLOOKUP($B304,加速計算!$D$11:$Z$5007,MATCH(G$19,加速計算!$E$34:$AM$34,0)+1,FALSE)))))</f>
        <v>45.058255060235538</v>
      </c>
      <c r="H304" s="9">
        <f>IF(H303=0,#N/A,IF(VLOOKUP($B304,加速計算!$D$11:$Z$5007,MATCH(H$19,加速計算!$E$34:$AM$34,0)+1,FALSE)&lt;0,0,IF($B304&gt;H$12,0,IF(VLOOKUP($B304,加速計算!$D$11:$Z$5007,MATCH(H$19,加速計算!$E$34:$AM$34,0)+1,FALSE)&gt;H$14,H$14,VLOOKUP($B304,加速計算!$D$11:$Z$5007,MATCH(H$19,加速計算!$E$34:$AM$34,0)+1,FALSE)))))</f>
        <v>48.171087355043504</v>
      </c>
      <c r="I304" s="9" t="e">
        <f>IF(I303=0,#N/A,IF(VLOOKUP($B304,加速計算!$D$11:$Z$5007,MATCH(I$19,加速計算!$E$34:$AM$34,0)+1,FALSE)&lt;0,0,IF($B304&gt;I$12,0,IF(VLOOKUP($B304,加速計算!$D$11:$Z$5007,MATCH(I$19,加速計算!$E$34:$AM$34,0)+1,FALSE)&gt;I$14,I$14,VLOOKUP($B304,加速計算!$D$11:$Z$5007,MATCH(I$19,加速計算!$E$34:$AM$34,0)+1,FALSE)))))</f>
        <v>#N/A</v>
      </c>
      <c r="J304" s="9" t="e">
        <f>IF(J303=0,#N/A,IF(VLOOKUP($B304,加速計算!$D$11:$Z$5007,MATCH(J$19,加速計算!$E$34:$AM$34,0)+1,FALSE)&lt;0,0,IF($B304&gt;J$12,0,IF(VLOOKUP($B304,加速計算!$D$11:$Z$5007,MATCH(J$19,加速計算!$E$34:$AM$34,0)+1,FALSE)&gt;J$14,J$14,VLOOKUP($B304,加速計算!$D$11:$Z$5007,MATCH(J$19,加速計算!$E$34:$AM$34,0)+1,FALSE)))))</f>
        <v>#N/A</v>
      </c>
      <c r="K304" s="9" t="e">
        <f>IF(K303=0,#N/A,IF(VLOOKUP($B304,加速計算!$D$11:$Z$5007,MATCH(K$19,加速計算!$E$34:$AM$34,0)+1,FALSE)&lt;0,0,IF($B304&gt;K$12,0,IF(VLOOKUP($B304,加速計算!$D$11:$Z$5007,MATCH(K$19,加速計算!$E$34:$AM$34,0)+1,FALSE)&gt;K$14,K$14,VLOOKUP($B304,加速計算!$D$11:$Z$5007,MATCH(K$19,加速計算!$E$34:$AM$34,0)+1,FALSE)))))</f>
        <v>#N/A</v>
      </c>
      <c r="L304" s="20" t="e">
        <f>IF(L303=0,#N/A,IF(VLOOKUP($B304,加速計算!$D$11:$Z$5007,MATCH(L$19,加速計算!$E$34:$AM$34,0)+1,FALSE)&lt;0,0,IF($B304&gt;L$12,0,IF(VLOOKUP($B304,加速計算!$D$11:$Z$5007,MATCH(L$19,加速計算!$E$34:$AM$34,0)+1,FALSE)&gt;L$14,L$14,VLOOKUP($B304,加速計算!$D$11:$Z$5007,MATCH(L$19,加速計算!$E$34:$AM$34,0)+1,FALSE)))))</f>
        <v>#N/A</v>
      </c>
    </row>
    <row r="305" spans="2:12">
      <c r="B305" s="4">
        <v>2840</v>
      </c>
      <c r="C305" s="5">
        <f t="shared" si="6"/>
        <v>2840</v>
      </c>
      <c r="D305" s="9" t="e">
        <f>IF(D304=0,#N/A,IF(VLOOKUP($B305,加速計算!$D$11:$Z$5007,MATCH(D$19,加速計算!$E$34:$AM$34,0)+1,FALSE)&lt;0,0,IF($B305&gt;D$12,0,IF(VLOOKUP($B305,加速計算!$D$11:$Z$5007,MATCH(D$19,加速計算!$E$34:$AM$34,0)+1,FALSE)&gt;D$14,D$14,VLOOKUP($B305,加速計算!$D$11:$Z$5007,MATCH(D$19,加速計算!$E$34:$AM$34,0)+1,FALSE)))))</f>
        <v>#N/A</v>
      </c>
      <c r="E305" s="9" t="e">
        <f>IF(E304=0,#N/A,IF(VLOOKUP($B305,加速計算!$D$11:$Z$5007,MATCH(E$19,加速計算!$E$34:$AM$34,0)+1,FALSE)&lt;0,0,IF($B305&gt;E$12,0,IF(VLOOKUP($B305,加速計算!$D$11:$Z$5007,MATCH(E$19,加速計算!$E$34:$AM$34,0)+1,FALSE)&gt;E$14,E$14,VLOOKUP($B305,加速計算!$D$11:$Z$5007,MATCH(E$19,加速計算!$E$34:$AM$34,0)+1,FALSE)))))</f>
        <v>#N/A</v>
      </c>
      <c r="F305" s="9" t="e">
        <f>IF(F304=0,#N/A,IF(VLOOKUP($B305,加速計算!$D$11:$Z$5007,MATCH(F$19,加速計算!$E$34:$AM$34,0)+1,FALSE)&lt;0,0,IF($B305&gt;F$12,0,IF(VLOOKUP($B305,加速計算!$D$11:$Z$5007,MATCH(F$19,加速計算!$E$34:$AM$34,0)+1,FALSE)&gt;F$14,F$14,VLOOKUP($B305,加速計算!$D$11:$Z$5007,MATCH(F$19,加速計算!$E$34:$AM$34,0)+1,FALSE)))))</f>
        <v>#N/A</v>
      </c>
      <c r="G305" s="9">
        <f>IF(G304=0,#N/A,IF(VLOOKUP($B305,加速計算!$D$11:$Z$5007,MATCH(G$19,加速計算!$E$34:$AM$34,0)+1,FALSE)&lt;0,0,IF($B305&gt;G$12,0,IF(VLOOKUP($B305,加速計算!$D$11:$Z$5007,MATCH(G$19,加速計算!$E$34:$AM$34,0)+1,FALSE)&gt;G$14,G$14,VLOOKUP($B305,加速計算!$D$11:$Z$5007,MATCH(G$19,加速計算!$E$34:$AM$34,0)+1,FALSE)))))</f>
        <v>44.795417252396156</v>
      </c>
      <c r="H305" s="9">
        <f>IF(H304=0,#N/A,IF(VLOOKUP($B305,加速計算!$D$11:$Z$5007,MATCH(H$19,加速計算!$E$34:$AM$34,0)+1,FALSE)&lt;0,0,IF($B305&gt;H$12,0,IF(VLOOKUP($B305,加速計算!$D$11:$Z$5007,MATCH(H$19,加速計算!$E$34:$AM$34,0)+1,FALSE)&gt;H$14,H$14,VLOOKUP($B305,加速計算!$D$11:$Z$5007,MATCH(H$19,加速計算!$E$34:$AM$34,0)+1,FALSE)))))</f>
        <v>48.171087355043504</v>
      </c>
      <c r="I305" s="9" t="e">
        <f>IF(I304=0,#N/A,IF(VLOOKUP($B305,加速計算!$D$11:$Z$5007,MATCH(I$19,加速計算!$E$34:$AM$34,0)+1,FALSE)&lt;0,0,IF($B305&gt;I$12,0,IF(VLOOKUP($B305,加速計算!$D$11:$Z$5007,MATCH(I$19,加速計算!$E$34:$AM$34,0)+1,FALSE)&gt;I$14,I$14,VLOOKUP($B305,加速計算!$D$11:$Z$5007,MATCH(I$19,加速計算!$E$34:$AM$34,0)+1,FALSE)))))</f>
        <v>#N/A</v>
      </c>
      <c r="J305" s="9" t="e">
        <f>IF(J304=0,#N/A,IF(VLOOKUP($B305,加速計算!$D$11:$Z$5007,MATCH(J$19,加速計算!$E$34:$AM$34,0)+1,FALSE)&lt;0,0,IF($B305&gt;J$12,0,IF(VLOOKUP($B305,加速計算!$D$11:$Z$5007,MATCH(J$19,加速計算!$E$34:$AM$34,0)+1,FALSE)&gt;J$14,J$14,VLOOKUP($B305,加速計算!$D$11:$Z$5007,MATCH(J$19,加速計算!$E$34:$AM$34,0)+1,FALSE)))))</f>
        <v>#N/A</v>
      </c>
      <c r="K305" s="9" t="e">
        <f>IF(K304=0,#N/A,IF(VLOOKUP($B305,加速計算!$D$11:$Z$5007,MATCH(K$19,加速計算!$E$34:$AM$34,0)+1,FALSE)&lt;0,0,IF($B305&gt;K$12,0,IF(VLOOKUP($B305,加速計算!$D$11:$Z$5007,MATCH(K$19,加速計算!$E$34:$AM$34,0)+1,FALSE)&gt;K$14,K$14,VLOOKUP($B305,加速計算!$D$11:$Z$5007,MATCH(K$19,加速計算!$E$34:$AM$34,0)+1,FALSE)))))</f>
        <v>#N/A</v>
      </c>
      <c r="L305" s="20" t="e">
        <f>IF(L304=0,#N/A,IF(VLOOKUP($B305,加速計算!$D$11:$Z$5007,MATCH(L$19,加速計算!$E$34:$AM$34,0)+1,FALSE)&lt;0,0,IF($B305&gt;L$12,0,IF(VLOOKUP($B305,加速計算!$D$11:$Z$5007,MATCH(L$19,加速計算!$E$34:$AM$34,0)+1,FALSE)&gt;L$14,L$14,VLOOKUP($B305,加速計算!$D$11:$Z$5007,MATCH(L$19,加速計算!$E$34:$AM$34,0)+1,FALSE)))))</f>
        <v>#N/A</v>
      </c>
    </row>
    <row r="306" spans="2:12">
      <c r="B306" s="4">
        <v>2850</v>
      </c>
      <c r="C306" s="5">
        <f t="shared" si="6"/>
        <v>2850</v>
      </c>
      <c r="D306" s="9" t="e">
        <f>IF(D305=0,#N/A,IF(VLOOKUP($B306,加速計算!$D$11:$Z$5007,MATCH(D$19,加速計算!$E$34:$AM$34,0)+1,FALSE)&lt;0,0,IF($B306&gt;D$12,0,IF(VLOOKUP($B306,加速計算!$D$11:$Z$5007,MATCH(D$19,加速計算!$E$34:$AM$34,0)+1,FALSE)&gt;D$14,D$14,VLOOKUP($B306,加速計算!$D$11:$Z$5007,MATCH(D$19,加速計算!$E$34:$AM$34,0)+1,FALSE)))))</f>
        <v>#N/A</v>
      </c>
      <c r="E306" s="9" t="e">
        <f>IF(E305=0,#N/A,IF(VLOOKUP($B306,加速計算!$D$11:$Z$5007,MATCH(E$19,加速計算!$E$34:$AM$34,0)+1,FALSE)&lt;0,0,IF($B306&gt;E$12,0,IF(VLOOKUP($B306,加速計算!$D$11:$Z$5007,MATCH(E$19,加速計算!$E$34:$AM$34,0)+1,FALSE)&gt;E$14,E$14,VLOOKUP($B306,加速計算!$D$11:$Z$5007,MATCH(E$19,加速計算!$E$34:$AM$34,0)+1,FALSE)))))</f>
        <v>#N/A</v>
      </c>
      <c r="F306" s="9" t="e">
        <f>IF(F305=0,#N/A,IF(VLOOKUP($B306,加速計算!$D$11:$Z$5007,MATCH(F$19,加速計算!$E$34:$AM$34,0)+1,FALSE)&lt;0,0,IF($B306&gt;F$12,0,IF(VLOOKUP($B306,加速計算!$D$11:$Z$5007,MATCH(F$19,加速計算!$E$34:$AM$34,0)+1,FALSE)&gt;F$14,F$14,VLOOKUP($B306,加速計算!$D$11:$Z$5007,MATCH(F$19,加速計算!$E$34:$AM$34,0)+1,FALSE)))))</f>
        <v>#N/A</v>
      </c>
      <c r="G306" s="9">
        <f>IF(G305=0,#N/A,IF(VLOOKUP($B306,加速計算!$D$11:$Z$5007,MATCH(G$19,加速計算!$E$34:$AM$34,0)+1,FALSE)&lt;0,0,IF($B306&gt;G$12,0,IF(VLOOKUP($B306,加速計算!$D$11:$Z$5007,MATCH(G$19,加速計算!$E$34:$AM$34,0)+1,FALSE)&gt;G$14,G$14,VLOOKUP($B306,加速計算!$D$11:$Z$5007,MATCH(G$19,加速計算!$E$34:$AM$34,0)+1,FALSE)))))</f>
        <v>44.534350342930281</v>
      </c>
      <c r="H306" s="9">
        <f>IF(H305=0,#N/A,IF(VLOOKUP($B306,加速計算!$D$11:$Z$5007,MATCH(H$19,加速計算!$E$34:$AM$34,0)+1,FALSE)&lt;0,0,IF($B306&gt;H$12,0,IF(VLOOKUP($B306,加速計算!$D$11:$Z$5007,MATCH(H$19,加速計算!$E$34:$AM$34,0)+1,FALSE)&gt;H$14,H$14,VLOOKUP($B306,加速計算!$D$11:$Z$5007,MATCH(H$19,加速計算!$E$34:$AM$34,0)+1,FALSE)))))</f>
        <v>48.171087355043504</v>
      </c>
      <c r="I306" s="9" t="e">
        <f>IF(I305=0,#N/A,IF(VLOOKUP($B306,加速計算!$D$11:$Z$5007,MATCH(I$19,加速計算!$E$34:$AM$34,0)+1,FALSE)&lt;0,0,IF($B306&gt;I$12,0,IF(VLOOKUP($B306,加速計算!$D$11:$Z$5007,MATCH(I$19,加速計算!$E$34:$AM$34,0)+1,FALSE)&gt;I$14,I$14,VLOOKUP($B306,加速計算!$D$11:$Z$5007,MATCH(I$19,加速計算!$E$34:$AM$34,0)+1,FALSE)))))</f>
        <v>#N/A</v>
      </c>
      <c r="J306" s="9" t="e">
        <f>IF(J305=0,#N/A,IF(VLOOKUP($B306,加速計算!$D$11:$Z$5007,MATCH(J$19,加速計算!$E$34:$AM$34,0)+1,FALSE)&lt;0,0,IF($B306&gt;J$12,0,IF(VLOOKUP($B306,加速計算!$D$11:$Z$5007,MATCH(J$19,加速計算!$E$34:$AM$34,0)+1,FALSE)&gt;J$14,J$14,VLOOKUP($B306,加速計算!$D$11:$Z$5007,MATCH(J$19,加速計算!$E$34:$AM$34,0)+1,FALSE)))))</f>
        <v>#N/A</v>
      </c>
      <c r="K306" s="9" t="e">
        <f>IF(K305=0,#N/A,IF(VLOOKUP($B306,加速計算!$D$11:$Z$5007,MATCH(K$19,加速計算!$E$34:$AM$34,0)+1,FALSE)&lt;0,0,IF($B306&gt;K$12,0,IF(VLOOKUP($B306,加速計算!$D$11:$Z$5007,MATCH(K$19,加速計算!$E$34:$AM$34,0)+1,FALSE)&gt;K$14,K$14,VLOOKUP($B306,加速計算!$D$11:$Z$5007,MATCH(K$19,加速計算!$E$34:$AM$34,0)+1,FALSE)))))</f>
        <v>#N/A</v>
      </c>
      <c r="L306" s="20" t="e">
        <f>IF(L305=0,#N/A,IF(VLOOKUP($B306,加速計算!$D$11:$Z$5007,MATCH(L$19,加速計算!$E$34:$AM$34,0)+1,FALSE)&lt;0,0,IF($B306&gt;L$12,0,IF(VLOOKUP($B306,加速計算!$D$11:$Z$5007,MATCH(L$19,加速計算!$E$34:$AM$34,0)+1,FALSE)&gt;L$14,L$14,VLOOKUP($B306,加速計算!$D$11:$Z$5007,MATCH(L$19,加速計算!$E$34:$AM$34,0)+1,FALSE)))))</f>
        <v>#N/A</v>
      </c>
    </row>
    <row r="307" spans="2:12">
      <c r="B307" s="4">
        <v>2860</v>
      </c>
      <c r="C307" s="5">
        <f t="shared" si="6"/>
        <v>2860</v>
      </c>
      <c r="D307" s="9" t="e">
        <f>IF(D306=0,#N/A,IF(VLOOKUP($B307,加速計算!$D$11:$Z$5007,MATCH(D$19,加速計算!$E$34:$AM$34,0)+1,FALSE)&lt;0,0,IF($B307&gt;D$12,0,IF(VLOOKUP($B307,加速計算!$D$11:$Z$5007,MATCH(D$19,加速計算!$E$34:$AM$34,0)+1,FALSE)&gt;D$14,D$14,VLOOKUP($B307,加速計算!$D$11:$Z$5007,MATCH(D$19,加速計算!$E$34:$AM$34,0)+1,FALSE)))))</f>
        <v>#N/A</v>
      </c>
      <c r="E307" s="9" t="e">
        <f>IF(E306=0,#N/A,IF(VLOOKUP($B307,加速計算!$D$11:$Z$5007,MATCH(E$19,加速計算!$E$34:$AM$34,0)+1,FALSE)&lt;0,0,IF($B307&gt;E$12,0,IF(VLOOKUP($B307,加速計算!$D$11:$Z$5007,MATCH(E$19,加速計算!$E$34:$AM$34,0)+1,FALSE)&gt;E$14,E$14,VLOOKUP($B307,加速計算!$D$11:$Z$5007,MATCH(E$19,加速計算!$E$34:$AM$34,0)+1,FALSE)))))</f>
        <v>#N/A</v>
      </c>
      <c r="F307" s="9" t="e">
        <f>IF(F306=0,#N/A,IF(VLOOKUP($B307,加速計算!$D$11:$Z$5007,MATCH(F$19,加速計算!$E$34:$AM$34,0)+1,FALSE)&lt;0,0,IF($B307&gt;F$12,0,IF(VLOOKUP($B307,加速計算!$D$11:$Z$5007,MATCH(F$19,加速計算!$E$34:$AM$34,0)+1,FALSE)&gt;F$14,F$14,VLOOKUP($B307,加速計算!$D$11:$Z$5007,MATCH(F$19,加速計算!$E$34:$AM$34,0)+1,FALSE)))))</f>
        <v>#N/A</v>
      </c>
      <c r="G307" s="9">
        <f>IF(G306=0,#N/A,IF(VLOOKUP($B307,加速計算!$D$11:$Z$5007,MATCH(G$19,加速計算!$E$34:$AM$34,0)+1,FALSE)&lt;0,0,IF($B307&gt;G$12,0,IF(VLOOKUP($B307,加速計算!$D$11:$Z$5007,MATCH(G$19,加速計算!$E$34:$AM$34,0)+1,FALSE)&gt;G$14,G$14,VLOOKUP($B307,加速計算!$D$11:$Z$5007,MATCH(G$19,加速計算!$E$34:$AM$34,0)+1,FALSE)))))</f>
        <v>44.275036494497265</v>
      </c>
      <c r="H307" s="9">
        <f>IF(H306=0,#N/A,IF(VLOOKUP($B307,加速計算!$D$11:$Z$5007,MATCH(H$19,加速計算!$E$34:$AM$34,0)+1,FALSE)&lt;0,0,IF($B307&gt;H$12,0,IF(VLOOKUP($B307,加速計算!$D$11:$Z$5007,MATCH(H$19,加速計算!$E$34:$AM$34,0)+1,FALSE)&gt;H$14,H$14,VLOOKUP($B307,加速計算!$D$11:$Z$5007,MATCH(H$19,加速計算!$E$34:$AM$34,0)+1,FALSE)))))</f>
        <v>48.171087355043504</v>
      </c>
      <c r="I307" s="9" t="e">
        <f>IF(I306=0,#N/A,IF(VLOOKUP($B307,加速計算!$D$11:$Z$5007,MATCH(I$19,加速計算!$E$34:$AM$34,0)+1,FALSE)&lt;0,0,IF($B307&gt;I$12,0,IF(VLOOKUP($B307,加速計算!$D$11:$Z$5007,MATCH(I$19,加速計算!$E$34:$AM$34,0)+1,FALSE)&gt;I$14,I$14,VLOOKUP($B307,加速計算!$D$11:$Z$5007,MATCH(I$19,加速計算!$E$34:$AM$34,0)+1,FALSE)))))</f>
        <v>#N/A</v>
      </c>
      <c r="J307" s="9" t="e">
        <f>IF(J306=0,#N/A,IF(VLOOKUP($B307,加速計算!$D$11:$Z$5007,MATCH(J$19,加速計算!$E$34:$AM$34,0)+1,FALSE)&lt;0,0,IF($B307&gt;J$12,0,IF(VLOOKUP($B307,加速計算!$D$11:$Z$5007,MATCH(J$19,加速計算!$E$34:$AM$34,0)+1,FALSE)&gt;J$14,J$14,VLOOKUP($B307,加速計算!$D$11:$Z$5007,MATCH(J$19,加速計算!$E$34:$AM$34,0)+1,FALSE)))))</f>
        <v>#N/A</v>
      </c>
      <c r="K307" s="9" t="e">
        <f>IF(K306=0,#N/A,IF(VLOOKUP($B307,加速計算!$D$11:$Z$5007,MATCH(K$19,加速計算!$E$34:$AM$34,0)+1,FALSE)&lt;0,0,IF($B307&gt;K$12,0,IF(VLOOKUP($B307,加速計算!$D$11:$Z$5007,MATCH(K$19,加速計算!$E$34:$AM$34,0)+1,FALSE)&gt;K$14,K$14,VLOOKUP($B307,加速計算!$D$11:$Z$5007,MATCH(K$19,加速計算!$E$34:$AM$34,0)+1,FALSE)))))</f>
        <v>#N/A</v>
      </c>
      <c r="L307" s="20" t="e">
        <f>IF(L306=0,#N/A,IF(VLOOKUP($B307,加速計算!$D$11:$Z$5007,MATCH(L$19,加速計算!$E$34:$AM$34,0)+1,FALSE)&lt;0,0,IF($B307&gt;L$12,0,IF(VLOOKUP($B307,加速計算!$D$11:$Z$5007,MATCH(L$19,加速計算!$E$34:$AM$34,0)+1,FALSE)&gt;L$14,L$14,VLOOKUP($B307,加速計算!$D$11:$Z$5007,MATCH(L$19,加速計算!$E$34:$AM$34,0)+1,FALSE)))))</f>
        <v>#N/A</v>
      </c>
    </row>
    <row r="308" spans="2:12">
      <c r="B308" s="4">
        <v>2870</v>
      </c>
      <c r="C308" s="5">
        <f t="shared" si="6"/>
        <v>2870</v>
      </c>
      <c r="D308" s="9" t="e">
        <f>IF(D307=0,#N/A,IF(VLOOKUP($B308,加速計算!$D$11:$Z$5007,MATCH(D$19,加速計算!$E$34:$AM$34,0)+1,FALSE)&lt;0,0,IF($B308&gt;D$12,0,IF(VLOOKUP($B308,加速計算!$D$11:$Z$5007,MATCH(D$19,加速計算!$E$34:$AM$34,0)+1,FALSE)&gt;D$14,D$14,VLOOKUP($B308,加速計算!$D$11:$Z$5007,MATCH(D$19,加速計算!$E$34:$AM$34,0)+1,FALSE)))))</f>
        <v>#N/A</v>
      </c>
      <c r="E308" s="9" t="e">
        <f>IF(E307=0,#N/A,IF(VLOOKUP($B308,加速計算!$D$11:$Z$5007,MATCH(E$19,加速計算!$E$34:$AM$34,0)+1,FALSE)&lt;0,0,IF($B308&gt;E$12,0,IF(VLOOKUP($B308,加速計算!$D$11:$Z$5007,MATCH(E$19,加速計算!$E$34:$AM$34,0)+1,FALSE)&gt;E$14,E$14,VLOOKUP($B308,加速計算!$D$11:$Z$5007,MATCH(E$19,加速計算!$E$34:$AM$34,0)+1,FALSE)))))</f>
        <v>#N/A</v>
      </c>
      <c r="F308" s="9" t="e">
        <f>IF(F307=0,#N/A,IF(VLOOKUP($B308,加速計算!$D$11:$Z$5007,MATCH(F$19,加速計算!$E$34:$AM$34,0)+1,FALSE)&lt;0,0,IF($B308&gt;F$12,0,IF(VLOOKUP($B308,加速計算!$D$11:$Z$5007,MATCH(F$19,加速計算!$E$34:$AM$34,0)+1,FALSE)&gt;F$14,F$14,VLOOKUP($B308,加速計算!$D$11:$Z$5007,MATCH(F$19,加速計算!$E$34:$AM$34,0)+1,FALSE)))))</f>
        <v>#N/A</v>
      </c>
      <c r="G308" s="9">
        <f>IF(G307=0,#N/A,IF(VLOOKUP($B308,加速計算!$D$11:$Z$5007,MATCH(G$19,加速計算!$E$34:$AM$34,0)+1,FALSE)&lt;0,0,IF($B308&gt;G$12,0,IF(VLOOKUP($B308,加速計算!$D$11:$Z$5007,MATCH(G$19,加速計算!$E$34:$AM$34,0)+1,FALSE)&gt;G$14,G$14,VLOOKUP($B308,加速計算!$D$11:$Z$5007,MATCH(G$19,加速計算!$E$34:$AM$34,0)+1,FALSE)))))</f>
        <v>44.017458108509871</v>
      </c>
      <c r="H308" s="9">
        <f>IF(H307=0,#N/A,IF(VLOOKUP($B308,加速計算!$D$11:$Z$5007,MATCH(H$19,加速計算!$E$34:$AM$34,0)+1,FALSE)&lt;0,0,IF($B308&gt;H$12,0,IF(VLOOKUP($B308,加速計算!$D$11:$Z$5007,MATCH(H$19,加速計算!$E$34:$AM$34,0)+1,FALSE)&gt;H$14,H$14,VLOOKUP($B308,加速計算!$D$11:$Z$5007,MATCH(H$19,加速計算!$E$34:$AM$34,0)+1,FALSE)))))</f>
        <v>48.171087355043504</v>
      </c>
      <c r="I308" s="9" t="e">
        <f>IF(I307=0,#N/A,IF(VLOOKUP($B308,加速計算!$D$11:$Z$5007,MATCH(I$19,加速計算!$E$34:$AM$34,0)+1,FALSE)&lt;0,0,IF($B308&gt;I$12,0,IF(VLOOKUP($B308,加速計算!$D$11:$Z$5007,MATCH(I$19,加速計算!$E$34:$AM$34,0)+1,FALSE)&gt;I$14,I$14,VLOOKUP($B308,加速計算!$D$11:$Z$5007,MATCH(I$19,加速計算!$E$34:$AM$34,0)+1,FALSE)))))</f>
        <v>#N/A</v>
      </c>
      <c r="J308" s="9" t="e">
        <f>IF(J307=0,#N/A,IF(VLOOKUP($B308,加速計算!$D$11:$Z$5007,MATCH(J$19,加速計算!$E$34:$AM$34,0)+1,FALSE)&lt;0,0,IF($B308&gt;J$12,0,IF(VLOOKUP($B308,加速計算!$D$11:$Z$5007,MATCH(J$19,加速計算!$E$34:$AM$34,0)+1,FALSE)&gt;J$14,J$14,VLOOKUP($B308,加速計算!$D$11:$Z$5007,MATCH(J$19,加速計算!$E$34:$AM$34,0)+1,FALSE)))))</f>
        <v>#N/A</v>
      </c>
      <c r="K308" s="9" t="e">
        <f>IF(K307=0,#N/A,IF(VLOOKUP($B308,加速計算!$D$11:$Z$5007,MATCH(K$19,加速計算!$E$34:$AM$34,0)+1,FALSE)&lt;0,0,IF($B308&gt;K$12,0,IF(VLOOKUP($B308,加速計算!$D$11:$Z$5007,MATCH(K$19,加速計算!$E$34:$AM$34,0)+1,FALSE)&gt;K$14,K$14,VLOOKUP($B308,加速計算!$D$11:$Z$5007,MATCH(K$19,加速計算!$E$34:$AM$34,0)+1,FALSE)))))</f>
        <v>#N/A</v>
      </c>
      <c r="L308" s="20" t="e">
        <f>IF(L307=0,#N/A,IF(VLOOKUP($B308,加速計算!$D$11:$Z$5007,MATCH(L$19,加速計算!$E$34:$AM$34,0)+1,FALSE)&lt;0,0,IF($B308&gt;L$12,0,IF(VLOOKUP($B308,加速計算!$D$11:$Z$5007,MATCH(L$19,加速計算!$E$34:$AM$34,0)+1,FALSE)&gt;L$14,L$14,VLOOKUP($B308,加速計算!$D$11:$Z$5007,MATCH(L$19,加速計算!$E$34:$AM$34,0)+1,FALSE)))))</f>
        <v>#N/A</v>
      </c>
    </row>
    <row r="309" spans="2:12">
      <c r="B309" s="4">
        <v>2880</v>
      </c>
      <c r="C309" s="5">
        <f t="shared" si="6"/>
        <v>2880</v>
      </c>
      <c r="D309" s="9" t="e">
        <f>IF(D308=0,#N/A,IF(VLOOKUP($B309,加速計算!$D$11:$Z$5007,MATCH(D$19,加速計算!$E$34:$AM$34,0)+1,FALSE)&lt;0,0,IF($B309&gt;D$12,0,IF(VLOOKUP($B309,加速計算!$D$11:$Z$5007,MATCH(D$19,加速計算!$E$34:$AM$34,0)+1,FALSE)&gt;D$14,D$14,VLOOKUP($B309,加速計算!$D$11:$Z$5007,MATCH(D$19,加速計算!$E$34:$AM$34,0)+1,FALSE)))))</f>
        <v>#N/A</v>
      </c>
      <c r="E309" s="9" t="e">
        <f>IF(E308=0,#N/A,IF(VLOOKUP($B309,加速計算!$D$11:$Z$5007,MATCH(E$19,加速計算!$E$34:$AM$34,0)+1,FALSE)&lt;0,0,IF($B309&gt;E$12,0,IF(VLOOKUP($B309,加速計算!$D$11:$Z$5007,MATCH(E$19,加速計算!$E$34:$AM$34,0)+1,FALSE)&gt;E$14,E$14,VLOOKUP($B309,加速計算!$D$11:$Z$5007,MATCH(E$19,加速計算!$E$34:$AM$34,0)+1,FALSE)))))</f>
        <v>#N/A</v>
      </c>
      <c r="F309" s="9" t="e">
        <f>IF(F308=0,#N/A,IF(VLOOKUP($B309,加速計算!$D$11:$Z$5007,MATCH(F$19,加速計算!$E$34:$AM$34,0)+1,FALSE)&lt;0,0,IF($B309&gt;F$12,0,IF(VLOOKUP($B309,加速計算!$D$11:$Z$5007,MATCH(F$19,加速計算!$E$34:$AM$34,0)+1,FALSE)&gt;F$14,F$14,VLOOKUP($B309,加速計算!$D$11:$Z$5007,MATCH(F$19,加速計算!$E$34:$AM$34,0)+1,FALSE)))))</f>
        <v>#N/A</v>
      </c>
      <c r="G309" s="9">
        <f>IF(G308=0,#N/A,IF(VLOOKUP($B309,加速計算!$D$11:$Z$5007,MATCH(G$19,加速計算!$E$34:$AM$34,0)+1,FALSE)&lt;0,0,IF($B309&gt;G$12,0,IF(VLOOKUP($B309,加速計算!$D$11:$Z$5007,MATCH(G$19,加速計算!$E$34:$AM$34,0)+1,FALSE)&gt;G$14,G$14,VLOOKUP($B309,加速計算!$D$11:$Z$5007,MATCH(G$19,加速計算!$E$34:$AM$34,0)+1,FALSE)))))</f>
        <v>43.761597821152961</v>
      </c>
      <c r="H309" s="9">
        <f>IF(H308=0,#N/A,IF(VLOOKUP($B309,加速計算!$D$11:$Z$5007,MATCH(H$19,加速計算!$E$34:$AM$34,0)+1,FALSE)&lt;0,0,IF($B309&gt;H$12,0,IF(VLOOKUP($B309,加速計算!$D$11:$Z$5007,MATCH(H$19,加速計算!$E$34:$AM$34,0)+1,FALSE)&gt;H$14,H$14,VLOOKUP($B309,加速計算!$D$11:$Z$5007,MATCH(H$19,加速計算!$E$34:$AM$34,0)+1,FALSE)))))</f>
        <v>48.171087355043504</v>
      </c>
      <c r="I309" s="9" t="e">
        <f>IF(I308=0,#N/A,IF(VLOOKUP($B309,加速計算!$D$11:$Z$5007,MATCH(I$19,加速計算!$E$34:$AM$34,0)+1,FALSE)&lt;0,0,IF($B309&gt;I$12,0,IF(VLOOKUP($B309,加速計算!$D$11:$Z$5007,MATCH(I$19,加速計算!$E$34:$AM$34,0)+1,FALSE)&gt;I$14,I$14,VLOOKUP($B309,加速計算!$D$11:$Z$5007,MATCH(I$19,加速計算!$E$34:$AM$34,0)+1,FALSE)))))</f>
        <v>#N/A</v>
      </c>
      <c r="J309" s="9" t="e">
        <f>IF(J308=0,#N/A,IF(VLOOKUP($B309,加速計算!$D$11:$Z$5007,MATCH(J$19,加速計算!$E$34:$AM$34,0)+1,FALSE)&lt;0,0,IF($B309&gt;J$12,0,IF(VLOOKUP($B309,加速計算!$D$11:$Z$5007,MATCH(J$19,加速計算!$E$34:$AM$34,0)+1,FALSE)&gt;J$14,J$14,VLOOKUP($B309,加速計算!$D$11:$Z$5007,MATCH(J$19,加速計算!$E$34:$AM$34,0)+1,FALSE)))))</f>
        <v>#N/A</v>
      </c>
      <c r="K309" s="9" t="e">
        <f>IF(K308=0,#N/A,IF(VLOOKUP($B309,加速計算!$D$11:$Z$5007,MATCH(K$19,加速計算!$E$34:$AM$34,0)+1,FALSE)&lt;0,0,IF($B309&gt;K$12,0,IF(VLOOKUP($B309,加速計算!$D$11:$Z$5007,MATCH(K$19,加速計算!$E$34:$AM$34,0)+1,FALSE)&gt;K$14,K$14,VLOOKUP($B309,加速計算!$D$11:$Z$5007,MATCH(K$19,加速計算!$E$34:$AM$34,0)+1,FALSE)))))</f>
        <v>#N/A</v>
      </c>
      <c r="L309" s="20" t="e">
        <f>IF(L308=0,#N/A,IF(VLOOKUP($B309,加速計算!$D$11:$Z$5007,MATCH(L$19,加速計算!$E$34:$AM$34,0)+1,FALSE)&lt;0,0,IF($B309&gt;L$12,0,IF(VLOOKUP($B309,加速計算!$D$11:$Z$5007,MATCH(L$19,加速計算!$E$34:$AM$34,0)+1,FALSE)&gt;L$14,L$14,VLOOKUP($B309,加速計算!$D$11:$Z$5007,MATCH(L$19,加速計算!$E$34:$AM$34,0)+1,FALSE)))))</f>
        <v>#N/A</v>
      </c>
    </row>
    <row r="310" spans="2:12">
      <c r="B310" s="4">
        <v>2890</v>
      </c>
      <c r="C310" s="5">
        <f t="shared" si="6"/>
        <v>2890</v>
      </c>
      <c r="D310" s="9" t="e">
        <f>IF(D309=0,#N/A,IF(VLOOKUP($B310,加速計算!$D$11:$Z$5007,MATCH(D$19,加速計算!$E$34:$AM$34,0)+1,FALSE)&lt;0,0,IF($B310&gt;D$12,0,IF(VLOOKUP($B310,加速計算!$D$11:$Z$5007,MATCH(D$19,加速計算!$E$34:$AM$34,0)+1,FALSE)&gt;D$14,D$14,VLOOKUP($B310,加速計算!$D$11:$Z$5007,MATCH(D$19,加速計算!$E$34:$AM$34,0)+1,FALSE)))))</f>
        <v>#N/A</v>
      </c>
      <c r="E310" s="9" t="e">
        <f>IF(E309=0,#N/A,IF(VLOOKUP($B310,加速計算!$D$11:$Z$5007,MATCH(E$19,加速計算!$E$34:$AM$34,0)+1,FALSE)&lt;0,0,IF($B310&gt;E$12,0,IF(VLOOKUP($B310,加速計算!$D$11:$Z$5007,MATCH(E$19,加速計算!$E$34:$AM$34,0)+1,FALSE)&gt;E$14,E$14,VLOOKUP($B310,加速計算!$D$11:$Z$5007,MATCH(E$19,加速計算!$E$34:$AM$34,0)+1,FALSE)))))</f>
        <v>#N/A</v>
      </c>
      <c r="F310" s="9" t="e">
        <f>IF(F309=0,#N/A,IF(VLOOKUP($B310,加速計算!$D$11:$Z$5007,MATCH(F$19,加速計算!$E$34:$AM$34,0)+1,FALSE)&lt;0,0,IF($B310&gt;F$12,0,IF(VLOOKUP($B310,加速計算!$D$11:$Z$5007,MATCH(F$19,加速計算!$E$34:$AM$34,0)+1,FALSE)&gt;F$14,F$14,VLOOKUP($B310,加速計算!$D$11:$Z$5007,MATCH(F$19,加速計算!$E$34:$AM$34,0)+1,FALSE)))))</f>
        <v>#N/A</v>
      </c>
      <c r="G310" s="9">
        <f>IF(G309=0,#N/A,IF(VLOOKUP($B310,加速計算!$D$11:$Z$5007,MATCH(G$19,加速計算!$E$34:$AM$34,0)+1,FALSE)&lt;0,0,IF($B310&gt;G$12,0,IF(VLOOKUP($B310,加速計算!$D$11:$Z$5007,MATCH(G$19,加速計算!$E$34:$AM$34,0)+1,FALSE)&gt;G$14,G$14,VLOOKUP($B310,加速計算!$D$11:$Z$5007,MATCH(G$19,加速計算!$E$34:$AM$34,0)+1,FALSE)))))</f>
        <v>43.507438499481594</v>
      </c>
      <c r="H310" s="9">
        <f>IF(H309=0,#N/A,IF(VLOOKUP($B310,加速計算!$D$11:$Z$5007,MATCH(H$19,加速計算!$E$34:$AM$34,0)+1,FALSE)&lt;0,0,IF($B310&gt;H$12,0,IF(VLOOKUP($B310,加速計算!$D$11:$Z$5007,MATCH(H$19,加速計算!$E$34:$AM$34,0)+1,FALSE)&gt;H$14,H$14,VLOOKUP($B310,加速計算!$D$11:$Z$5007,MATCH(H$19,加速計算!$E$34:$AM$34,0)+1,FALSE)))))</f>
        <v>48.171087355043504</v>
      </c>
      <c r="I310" s="9" t="e">
        <f>IF(I309=0,#N/A,IF(VLOOKUP($B310,加速計算!$D$11:$Z$5007,MATCH(I$19,加速計算!$E$34:$AM$34,0)+1,FALSE)&lt;0,0,IF($B310&gt;I$12,0,IF(VLOOKUP($B310,加速計算!$D$11:$Z$5007,MATCH(I$19,加速計算!$E$34:$AM$34,0)+1,FALSE)&gt;I$14,I$14,VLOOKUP($B310,加速計算!$D$11:$Z$5007,MATCH(I$19,加速計算!$E$34:$AM$34,0)+1,FALSE)))))</f>
        <v>#N/A</v>
      </c>
      <c r="J310" s="9" t="e">
        <f>IF(J309=0,#N/A,IF(VLOOKUP($B310,加速計算!$D$11:$Z$5007,MATCH(J$19,加速計算!$E$34:$AM$34,0)+1,FALSE)&lt;0,0,IF($B310&gt;J$12,0,IF(VLOOKUP($B310,加速計算!$D$11:$Z$5007,MATCH(J$19,加速計算!$E$34:$AM$34,0)+1,FALSE)&gt;J$14,J$14,VLOOKUP($B310,加速計算!$D$11:$Z$5007,MATCH(J$19,加速計算!$E$34:$AM$34,0)+1,FALSE)))))</f>
        <v>#N/A</v>
      </c>
      <c r="K310" s="9" t="e">
        <f>IF(K309=0,#N/A,IF(VLOOKUP($B310,加速計算!$D$11:$Z$5007,MATCH(K$19,加速計算!$E$34:$AM$34,0)+1,FALSE)&lt;0,0,IF($B310&gt;K$12,0,IF(VLOOKUP($B310,加速計算!$D$11:$Z$5007,MATCH(K$19,加速計算!$E$34:$AM$34,0)+1,FALSE)&gt;K$14,K$14,VLOOKUP($B310,加速計算!$D$11:$Z$5007,MATCH(K$19,加速計算!$E$34:$AM$34,0)+1,FALSE)))))</f>
        <v>#N/A</v>
      </c>
      <c r="L310" s="20" t="e">
        <f>IF(L309=0,#N/A,IF(VLOOKUP($B310,加速計算!$D$11:$Z$5007,MATCH(L$19,加速計算!$E$34:$AM$34,0)+1,FALSE)&lt;0,0,IF($B310&gt;L$12,0,IF(VLOOKUP($B310,加速計算!$D$11:$Z$5007,MATCH(L$19,加速計算!$E$34:$AM$34,0)+1,FALSE)&gt;L$14,L$14,VLOOKUP($B310,加速計算!$D$11:$Z$5007,MATCH(L$19,加速計算!$E$34:$AM$34,0)+1,FALSE)))))</f>
        <v>#N/A</v>
      </c>
    </row>
    <row r="311" spans="2:12">
      <c r="B311" s="4">
        <v>2900</v>
      </c>
      <c r="C311" s="5">
        <f t="shared" si="6"/>
        <v>2900</v>
      </c>
      <c r="D311" s="9" t="e">
        <f>IF(D310=0,#N/A,IF(VLOOKUP($B311,加速計算!$D$11:$Z$5007,MATCH(D$19,加速計算!$E$34:$AM$34,0)+1,FALSE)&lt;0,0,IF($B311&gt;D$12,0,IF(VLOOKUP($B311,加速計算!$D$11:$Z$5007,MATCH(D$19,加速計算!$E$34:$AM$34,0)+1,FALSE)&gt;D$14,D$14,VLOOKUP($B311,加速計算!$D$11:$Z$5007,MATCH(D$19,加速計算!$E$34:$AM$34,0)+1,FALSE)))))</f>
        <v>#N/A</v>
      </c>
      <c r="E311" s="9" t="e">
        <f>IF(E310=0,#N/A,IF(VLOOKUP($B311,加速計算!$D$11:$Z$5007,MATCH(E$19,加速計算!$E$34:$AM$34,0)+1,FALSE)&lt;0,0,IF($B311&gt;E$12,0,IF(VLOOKUP($B311,加速計算!$D$11:$Z$5007,MATCH(E$19,加速計算!$E$34:$AM$34,0)+1,FALSE)&gt;E$14,E$14,VLOOKUP($B311,加速計算!$D$11:$Z$5007,MATCH(E$19,加速計算!$E$34:$AM$34,0)+1,FALSE)))))</f>
        <v>#N/A</v>
      </c>
      <c r="F311" s="9" t="e">
        <f>IF(F310=0,#N/A,IF(VLOOKUP($B311,加速計算!$D$11:$Z$5007,MATCH(F$19,加速計算!$E$34:$AM$34,0)+1,FALSE)&lt;0,0,IF($B311&gt;F$12,0,IF(VLOOKUP($B311,加速計算!$D$11:$Z$5007,MATCH(F$19,加速計算!$E$34:$AM$34,0)+1,FALSE)&gt;F$14,F$14,VLOOKUP($B311,加速計算!$D$11:$Z$5007,MATCH(F$19,加速計算!$E$34:$AM$34,0)+1,FALSE)))))</f>
        <v>#N/A</v>
      </c>
      <c r="G311" s="9">
        <f>IF(G310=0,#N/A,IF(VLOOKUP($B311,加速計算!$D$11:$Z$5007,MATCH(G$19,加速計算!$E$34:$AM$34,0)+1,FALSE)&lt;0,0,IF($B311&gt;G$12,0,IF(VLOOKUP($B311,加速計算!$D$11:$Z$5007,MATCH(G$19,加速計算!$E$34:$AM$34,0)+1,FALSE)&gt;G$14,G$14,VLOOKUP($B311,加速計算!$D$11:$Z$5007,MATCH(G$19,加速計算!$E$34:$AM$34,0)+1,FALSE)))))</f>
        <v>43.254963237596613</v>
      </c>
      <c r="H311" s="9">
        <f>IF(H310=0,#N/A,IF(VLOOKUP($B311,加速計算!$D$11:$Z$5007,MATCH(H$19,加速計算!$E$34:$AM$34,0)+1,FALSE)&lt;0,0,IF($B311&gt;H$12,0,IF(VLOOKUP($B311,加速計算!$D$11:$Z$5007,MATCH(H$19,加速計算!$E$34:$AM$34,0)+1,FALSE)&gt;H$14,H$14,VLOOKUP($B311,加速計算!$D$11:$Z$5007,MATCH(H$19,加速計算!$E$34:$AM$34,0)+1,FALSE)))))</f>
        <v>48.171087355043504</v>
      </c>
      <c r="I311" s="9" t="e">
        <f>IF(I310=0,#N/A,IF(VLOOKUP($B311,加速計算!$D$11:$Z$5007,MATCH(I$19,加速計算!$E$34:$AM$34,0)+1,FALSE)&lt;0,0,IF($B311&gt;I$12,0,IF(VLOOKUP($B311,加速計算!$D$11:$Z$5007,MATCH(I$19,加速計算!$E$34:$AM$34,0)+1,FALSE)&gt;I$14,I$14,VLOOKUP($B311,加速計算!$D$11:$Z$5007,MATCH(I$19,加速計算!$E$34:$AM$34,0)+1,FALSE)))))</f>
        <v>#N/A</v>
      </c>
      <c r="J311" s="9" t="e">
        <f>IF(J310=0,#N/A,IF(VLOOKUP($B311,加速計算!$D$11:$Z$5007,MATCH(J$19,加速計算!$E$34:$AM$34,0)+1,FALSE)&lt;0,0,IF($B311&gt;J$12,0,IF(VLOOKUP($B311,加速計算!$D$11:$Z$5007,MATCH(J$19,加速計算!$E$34:$AM$34,0)+1,FALSE)&gt;J$14,J$14,VLOOKUP($B311,加速計算!$D$11:$Z$5007,MATCH(J$19,加速計算!$E$34:$AM$34,0)+1,FALSE)))))</f>
        <v>#N/A</v>
      </c>
      <c r="K311" s="9" t="e">
        <f>IF(K310=0,#N/A,IF(VLOOKUP($B311,加速計算!$D$11:$Z$5007,MATCH(K$19,加速計算!$E$34:$AM$34,0)+1,FALSE)&lt;0,0,IF($B311&gt;K$12,0,IF(VLOOKUP($B311,加速計算!$D$11:$Z$5007,MATCH(K$19,加速計算!$E$34:$AM$34,0)+1,FALSE)&gt;K$14,K$14,VLOOKUP($B311,加速計算!$D$11:$Z$5007,MATCH(K$19,加速計算!$E$34:$AM$34,0)+1,FALSE)))))</f>
        <v>#N/A</v>
      </c>
      <c r="L311" s="20" t="e">
        <f>IF(L310=0,#N/A,IF(VLOOKUP($B311,加速計算!$D$11:$Z$5007,MATCH(L$19,加速計算!$E$34:$AM$34,0)+1,FALSE)&lt;0,0,IF($B311&gt;L$12,0,IF(VLOOKUP($B311,加速計算!$D$11:$Z$5007,MATCH(L$19,加速計算!$E$34:$AM$34,0)+1,FALSE)&gt;L$14,L$14,VLOOKUP($B311,加速計算!$D$11:$Z$5007,MATCH(L$19,加速計算!$E$34:$AM$34,0)+1,FALSE)))))</f>
        <v>#N/A</v>
      </c>
    </row>
    <row r="312" spans="2:12">
      <c r="B312" s="4">
        <v>2910</v>
      </c>
      <c r="C312" s="5">
        <f t="shared" si="6"/>
        <v>2910</v>
      </c>
      <c r="D312" s="9" t="e">
        <f>IF(D311=0,#N/A,IF(VLOOKUP($B312,加速計算!$D$11:$Z$5007,MATCH(D$19,加速計算!$E$34:$AM$34,0)+1,FALSE)&lt;0,0,IF($B312&gt;D$12,0,IF(VLOOKUP($B312,加速計算!$D$11:$Z$5007,MATCH(D$19,加速計算!$E$34:$AM$34,0)+1,FALSE)&gt;D$14,D$14,VLOOKUP($B312,加速計算!$D$11:$Z$5007,MATCH(D$19,加速計算!$E$34:$AM$34,0)+1,FALSE)))))</f>
        <v>#N/A</v>
      </c>
      <c r="E312" s="9" t="e">
        <f>IF(E311=0,#N/A,IF(VLOOKUP($B312,加速計算!$D$11:$Z$5007,MATCH(E$19,加速計算!$E$34:$AM$34,0)+1,FALSE)&lt;0,0,IF($B312&gt;E$12,0,IF(VLOOKUP($B312,加速計算!$D$11:$Z$5007,MATCH(E$19,加速計算!$E$34:$AM$34,0)+1,FALSE)&gt;E$14,E$14,VLOOKUP($B312,加速計算!$D$11:$Z$5007,MATCH(E$19,加速計算!$E$34:$AM$34,0)+1,FALSE)))))</f>
        <v>#N/A</v>
      </c>
      <c r="F312" s="9" t="e">
        <f>IF(F311=0,#N/A,IF(VLOOKUP($B312,加速計算!$D$11:$Z$5007,MATCH(F$19,加速計算!$E$34:$AM$34,0)+1,FALSE)&lt;0,0,IF($B312&gt;F$12,0,IF(VLOOKUP($B312,加速計算!$D$11:$Z$5007,MATCH(F$19,加速計算!$E$34:$AM$34,0)+1,FALSE)&gt;F$14,F$14,VLOOKUP($B312,加速計算!$D$11:$Z$5007,MATCH(F$19,加速計算!$E$34:$AM$34,0)+1,FALSE)))))</f>
        <v>#N/A</v>
      </c>
      <c r="G312" s="9">
        <f>IF(G311=0,#N/A,IF(VLOOKUP($B312,加速計算!$D$11:$Z$5007,MATCH(G$19,加速計算!$E$34:$AM$34,0)+1,FALSE)&lt;0,0,IF($B312&gt;G$12,0,IF(VLOOKUP($B312,加速計算!$D$11:$Z$5007,MATCH(G$19,加速計算!$E$34:$AM$34,0)+1,FALSE)&gt;G$14,G$14,VLOOKUP($B312,加速計算!$D$11:$Z$5007,MATCH(G$19,加速計算!$E$34:$AM$34,0)+1,FALSE)))))</f>
        <v>43.004155352896007</v>
      </c>
      <c r="H312" s="9">
        <f>IF(H311=0,#N/A,IF(VLOOKUP($B312,加速計算!$D$11:$Z$5007,MATCH(H$19,加速計算!$E$34:$AM$34,0)+1,FALSE)&lt;0,0,IF($B312&gt;H$12,0,IF(VLOOKUP($B312,加速計算!$D$11:$Z$5007,MATCH(H$19,加速計算!$E$34:$AM$34,0)+1,FALSE)&gt;H$14,H$14,VLOOKUP($B312,加速計算!$D$11:$Z$5007,MATCH(H$19,加速計算!$E$34:$AM$34,0)+1,FALSE)))))</f>
        <v>48.171087355043504</v>
      </c>
      <c r="I312" s="9" t="e">
        <f>IF(I311=0,#N/A,IF(VLOOKUP($B312,加速計算!$D$11:$Z$5007,MATCH(I$19,加速計算!$E$34:$AM$34,0)+1,FALSE)&lt;0,0,IF($B312&gt;I$12,0,IF(VLOOKUP($B312,加速計算!$D$11:$Z$5007,MATCH(I$19,加速計算!$E$34:$AM$34,0)+1,FALSE)&gt;I$14,I$14,VLOOKUP($B312,加速計算!$D$11:$Z$5007,MATCH(I$19,加速計算!$E$34:$AM$34,0)+1,FALSE)))))</f>
        <v>#N/A</v>
      </c>
      <c r="J312" s="9" t="e">
        <f>IF(J311=0,#N/A,IF(VLOOKUP($B312,加速計算!$D$11:$Z$5007,MATCH(J$19,加速計算!$E$34:$AM$34,0)+1,FALSE)&lt;0,0,IF($B312&gt;J$12,0,IF(VLOOKUP($B312,加速計算!$D$11:$Z$5007,MATCH(J$19,加速計算!$E$34:$AM$34,0)+1,FALSE)&gt;J$14,J$14,VLOOKUP($B312,加速計算!$D$11:$Z$5007,MATCH(J$19,加速計算!$E$34:$AM$34,0)+1,FALSE)))))</f>
        <v>#N/A</v>
      </c>
      <c r="K312" s="9" t="e">
        <f>IF(K311=0,#N/A,IF(VLOOKUP($B312,加速計算!$D$11:$Z$5007,MATCH(K$19,加速計算!$E$34:$AM$34,0)+1,FALSE)&lt;0,0,IF($B312&gt;K$12,0,IF(VLOOKUP($B312,加速計算!$D$11:$Z$5007,MATCH(K$19,加速計算!$E$34:$AM$34,0)+1,FALSE)&gt;K$14,K$14,VLOOKUP($B312,加速計算!$D$11:$Z$5007,MATCH(K$19,加速計算!$E$34:$AM$34,0)+1,FALSE)))))</f>
        <v>#N/A</v>
      </c>
      <c r="L312" s="20" t="e">
        <f>IF(L311=0,#N/A,IF(VLOOKUP($B312,加速計算!$D$11:$Z$5007,MATCH(L$19,加速計算!$E$34:$AM$34,0)+1,FALSE)&lt;0,0,IF($B312&gt;L$12,0,IF(VLOOKUP($B312,加速計算!$D$11:$Z$5007,MATCH(L$19,加速計算!$E$34:$AM$34,0)+1,FALSE)&gt;L$14,L$14,VLOOKUP($B312,加速計算!$D$11:$Z$5007,MATCH(L$19,加速計算!$E$34:$AM$34,0)+1,FALSE)))))</f>
        <v>#N/A</v>
      </c>
    </row>
    <row r="313" spans="2:12">
      <c r="B313" s="4">
        <v>2920</v>
      </c>
      <c r="C313" s="5">
        <f t="shared" si="6"/>
        <v>2920</v>
      </c>
      <c r="D313" s="9" t="e">
        <f>IF(D312=0,#N/A,IF(VLOOKUP($B313,加速計算!$D$11:$Z$5007,MATCH(D$19,加速計算!$E$34:$AM$34,0)+1,FALSE)&lt;0,0,IF($B313&gt;D$12,0,IF(VLOOKUP($B313,加速計算!$D$11:$Z$5007,MATCH(D$19,加速計算!$E$34:$AM$34,0)+1,FALSE)&gt;D$14,D$14,VLOOKUP($B313,加速計算!$D$11:$Z$5007,MATCH(D$19,加速計算!$E$34:$AM$34,0)+1,FALSE)))))</f>
        <v>#N/A</v>
      </c>
      <c r="E313" s="9" t="e">
        <f>IF(E312=0,#N/A,IF(VLOOKUP($B313,加速計算!$D$11:$Z$5007,MATCH(E$19,加速計算!$E$34:$AM$34,0)+1,FALSE)&lt;0,0,IF($B313&gt;E$12,0,IF(VLOOKUP($B313,加速計算!$D$11:$Z$5007,MATCH(E$19,加速計算!$E$34:$AM$34,0)+1,FALSE)&gt;E$14,E$14,VLOOKUP($B313,加速計算!$D$11:$Z$5007,MATCH(E$19,加速計算!$E$34:$AM$34,0)+1,FALSE)))))</f>
        <v>#N/A</v>
      </c>
      <c r="F313" s="9" t="e">
        <f>IF(F312=0,#N/A,IF(VLOOKUP($B313,加速計算!$D$11:$Z$5007,MATCH(F$19,加速計算!$E$34:$AM$34,0)+1,FALSE)&lt;0,0,IF($B313&gt;F$12,0,IF(VLOOKUP($B313,加速計算!$D$11:$Z$5007,MATCH(F$19,加速計算!$E$34:$AM$34,0)+1,FALSE)&gt;F$14,F$14,VLOOKUP($B313,加速計算!$D$11:$Z$5007,MATCH(F$19,加速計算!$E$34:$AM$34,0)+1,FALSE)))))</f>
        <v>#N/A</v>
      </c>
      <c r="G313" s="9">
        <f>IF(G312=0,#N/A,IF(VLOOKUP($B313,加速計算!$D$11:$Z$5007,MATCH(G$19,加速計算!$E$34:$AM$34,0)+1,FALSE)&lt;0,0,IF($B313&gt;G$12,0,IF(VLOOKUP($B313,加速計算!$D$11:$Z$5007,MATCH(G$19,加速計算!$E$34:$AM$34,0)+1,FALSE)&gt;G$14,G$14,VLOOKUP($B313,加速計算!$D$11:$Z$5007,MATCH(G$19,加速計算!$E$34:$AM$34,0)+1,FALSE)))))</f>
        <v>42.754998382400515</v>
      </c>
      <c r="H313" s="9">
        <f>IF(H312=0,#N/A,IF(VLOOKUP($B313,加速計算!$D$11:$Z$5007,MATCH(H$19,加速計算!$E$34:$AM$34,0)+1,FALSE)&lt;0,0,IF($B313&gt;H$12,0,IF(VLOOKUP($B313,加速計算!$D$11:$Z$5007,MATCH(H$19,加速計算!$E$34:$AM$34,0)+1,FALSE)&gt;H$14,H$14,VLOOKUP($B313,加速計算!$D$11:$Z$5007,MATCH(H$19,加速計算!$E$34:$AM$34,0)+1,FALSE)))))</f>
        <v>48.171087355043504</v>
      </c>
      <c r="I313" s="9" t="e">
        <f>IF(I312=0,#N/A,IF(VLOOKUP($B313,加速計算!$D$11:$Z$5007,MATCH(I$19,加速計算!$E$34:$AM$34,0)+1,FALSE)&lt;0,0,IF($B313&gt;I$12,0,IF(VLOOKUP($B313,加速計算!$D$11:$Z$5007,MATCH(I$19,加速計算!$E$34:$AM$34,0)+1,FALSE)&gt;I$14,I$14,VLOOKUP($B313,加速計算!$D$11:$Z$5007,MATCH(I$19,加速計算!$E$34:$AM$34,0)+1,FALSE)))))</f>
        <v>#N/A</v>
      </c>
      <c r="J313" s="9" t="e">
        <f>IF(J312=0,#N/A,IF(VLOOKUP($B313,加速計算!$D$11:$Z$5007,MATCH(J$19,加速計算!$E$34:$AM$34,0)+1,FALSE)&lt;0,0,IF($B313&gt;J$12,0,IF(VLOOKUP($B313,加速計算!$D$11:$Z$5007,MATCH(J$19,加速計算!$E$34:$AM$34,0)+1,FALSE)&gt;J$14,J$14,VLOOKUP($B313,加速計算!$D$11:$Z$5007,MATCH(J$19,加速計算!$E$34:$AM$34,0)+1,FALSE)))))</f>
        <v>#N/A</v>
      </c>
      <c r="K313" s="9" t="e">
        <f>IF(K312=0,#N/A,IF(VLOOKUP($B313,加速計算!$D$11:$Z$5007,MATCH(K$19,加速計算!$E$34:$AM$34,0)+1,FALSE)&lt;0,0,IF($B313&gt;K$12,0,IF(VLOOKUP($B313,加速計算!$D$11:$Z$5007,MATCH(K$19,加速計算!$E$34:$AM$34,0)+1,FALSE)&gt;K$14,K$14,VLOOKUP($B313,加速計算!$D$11:$Z$5007,MATCH(K$19,加速計算!$E$34:$AM$34,0)+1,FALSE)))))</f>
        <v>#N/A</v>
      </c>
      <c r="L313" s="20" t="e">
        <f>IF(L312=0,#N/A,IF(VLOOKUP($B313,加速計算!$D$11:$Z$5007,MATCH(L$19,加速計算!$E$34:$AM$34,0)+1,FALSE)&lt;0,0,IF($B313&gt;L$12,0,IF(VLOOKUP($B313,加速計算!$D$11:$Z$5007,MATCH(L$19,加速計算!$E$34:$AM$34,0)+1,FALSE)&gt;L$14,L$14,VLOOKUP($B313,加速計算!$D$11:$Z$5007,MATCH(L$19,加速計算!$E$34:$AM$34,0)+1,FALSE)))))</f>
        <v>#N/A</v>
      </c>
    </row>
    <row r="314" spans="2:12">
      <c r="B314" s="4">
        <v>2930</v>
      </c>
      <c r="C314" s="5">
        <f t="shared" si="6"/>
        <v>2930</v>
      </c>
      <c r="D314" s="9" t="e">
        <f>IF(D313=0,#N/A,IF(VLOOKUP($B314,加速計算!$D$11:$Z$5007,MATCH(D$19,加速計算!$E$34:$AM$34,0)+1,FALSE)&lt;0,0,IF($B314&gt;D$12,0,IF(VLOOKUP($B314,加速計算!$D$11:$Z$5007,MATCH(D$19,加速計算!$E$34:$AM$34,0)+1,FALSE)&gt;D$14,D$14,VLOOKUP($B314,加速計算!$D$11:$Z$5007,MATCH(D$19,加速計算!$E$34:$AM$34,0)+1,FALSE)))))</f>
        <v>#N/A</v>
      </c>
      <c r="E314" s="9" t="e">
        <f>IF(E313=0,#N/A,IF(VLOOKUP($B314,加速計算!$D$11:$Z$5007,MATCH(E$19,加速計算!$E$34:$AM$34,0)+1,FALSE)&lt;0,0,IF($B314&gt;E$12,0,IF(VLOOKUP($B314,加速計算!$D$11:$Z$5007,MATCH(E$19,加速計算!$E$34:$AM$34,0)+1,FALSE)&gt;E$14,E$14,VLOOKUP($B314,加速計算!$D$11:$Z$5007,MATCH(E$19,加速計算!$E$34:$AM$34,0)+1,FALSE)))))</f>
        <v>#N/A</v>
      </c>
      <c r="F314" s="9" t="e">
        <f>IF(F313=0,#N/A,IF(VLOOKUP($B314,加速計算!$D$11:$Z$5007,MATCH(F$19,加速計算!$E$34:$AM$34,0)+1,FALSE)&lt;0,0,IF($B314&gt;F$12,0,IF(VLOOKUP($B314,加速計算!$D$11:$Z$5007,MATCH(F$19,加速計算!$E$34:$AM$34,0)+1,FALSE)&gt;F$14,F$14,VLOOKUP($B314,加速計算!$D$11:$Z$5007,MATCH(F$19,加速計算!$E$34:$AM$34,0)+1,FALSE)))))</f>
        <v>#N/A</v>
      </c>
      <c r="G314" s="9">
        <f>IF(G313=0,#N/A,IF(VLOOKUP($B314,加速計算!$D$11:$Z$5007,MATCH(G$19,加速計算!$E$34:$AM$34,0)+1,FALSE)&lt;0,0,IF($B314&gt;G$12,0,IF(VLOOKUP($B314,加速計算!$D$11:$Z$5007,MATCH(G$19,加速計算!$E$34:$AM$34,0)+1,FALSE)&gt;G$14,G$14,VLOOKUP($B314,加速計算!$D$11:$Z$5007,MATCH(G$19,加速計算!$E$34:$AM$34,0)+1,FALSE)))))</f>
        <v>42.507476079151182</v>
      </c>
      <c r="H314" s="9">
        <f>IF(H313=0,#N/A,IF(VLOOKUP($B314,加速計算!$D$11:$Z$5007,MATCH(H$19,加速計算!$E$34:$AM$34,0)+1,FALSE)&lt;0,0,IF($B314&gt;H$12,0,IF(VLOOKUP($B314,加速計算!$D$11:$Z$5007,MATCH(H$19,加速計算!$E$34:$AM$34,0)+1,FALSE)&gt;H$14,H$14,VLOOKUP($B314,加速計算!$D$11:$Z$5007,MATCH(H$19,加速計算!$E$34:$AM$34,0)+1,FALSE)))))</f>
        <v>48.171087355043504</v>
      </c>
      <c r="I314" s="9" t="e">
        <f>IF(I313=0,#N/A,IF(VLOOKUP($B314,加速計算!$D$11:$Z$5007,MATCH(I$19,加速計算!$E$34:$AM$34,0)+1,FALSE)&lt;0,0,IF($B314&gt;I$12,0,IF(VLOOKUP($B314,加速計算!$D$11:$Z$5007,MATCH(I$19,加速計算!$E$34:$AM$34,0)+1,FALSE)&gt;I$14,I$14,VLOOKUP($B314,加速計算!$D$11:$Z$5007,MATCH(I$19,加速計算!$E$34:$AM$34,0)+1,FALSE)))))</f>
        <v>#N/A</v>
      </c>
      <c r="J314" s="9" t="e">
        <f>IF(J313=0,#N/A,IF(VLOOKUP($B314,加速計算!$D$11:$Z$5007,MATCH(J$19,加速計算!$E$34:$AM$34,0)+1,FALSE)&lt;0,0,IF($B314&gt;J$12,0,IF(VLOOKUP($B314,加速計算!$D$11:$Z$5007,MATCH(J$19,加速計算!$E$34:$AM$34,0)+1,FALSE)&gt;J$14,J$14,VLOOKUP($B314,加速計算!$D$11:$Z$5007,MATCH(J$19,加速計算!$E$34:$AM$34,0)+1,FALSE)))))</f>
        <v>#N/A</v>
      </c>
      <c r="K314" s="9" t="e">
        <f>IF(K313=0,#N/A,IF(VLOOKUP($B314,加速計算!$D$11:$Z$5007,MATCH(K$19,加速計算!$E$34:$AM$34,0)+1,FALSE)&lt;0,0,IF($B314&gt;K$12,0,IF(VLOOKUP($B314,加速計算!$D$11:$Z$5007,MATCH(K$19,加速計算!$E$34:$AM$34,0)+1,FALSE)&gt;K$14,K$14,VLOOKUP($B314,加速計算!$D$11:$Z$5007,MATCH(K$19,加速計算!$E$34:$AM$34,0)+1,FALSE)))))</f>
        <v>#N/A</v>
      </c>
      <c r="L314" s="20" t="e">
        <f>IF(L313=0,#N/A,IF(VLOOKUP($B314,加速計算!$D$11:$Z$5007,MATCH(L$19,加速計算!$E$34:$AM$34,0)+1,FALSE)&lt;0,0,IF($B314&gt;L$12,0,IF(VLOOKUP($B314,加速計算!$D$11:$Z$5007,MATCH(L$19,加速計算!$E$34:$AM$34,0)+1,FALSE)&gt;L$14,L$14,VLOOKUP($B314,加速計算!$D$11:$Z$5007,MATCH(L$19,加速計算!$E$34:$AM$34,0)+1,FALSE)))))</f>
        <v>#N/A</v>
      </c>
    </row>
    <row r="315" spans="2:12">
      <c r="B315" s="4">
        <v>2940</v>
      </c>
      <c r="C315" s="5">
        <f t="shared" si="6"/>
        <v>2940</v>
      </c>
      <c r="D315" s="9" t="e">
        <f>IF(D314=0,#N/A,IF(VLOOKUP($B315,加速計算!$D$11:$Z$5007,MATCH(D$19,加速計算!$E$34:$AM$34,0)+1,FALSE)&lt;0,0,IF($B315&gt;D$12,0,IF(VLOOKUP($B315,加速計算!$D$11:$Z$5007,MATCH(D$19,加速計算!$E$34:$AM$34,0)+1,FALSE)&gt;D$14,D$14,VLOOKUP($B315,加速計算!$D$11:$Z$5007,MATCH(D$19,加速計算!$E$34:$AM$34,0)+1,FALSE)))))</f>
        <v>#N/A</v>
      </c>
      <c r="E315" s="9" t="e">
        <f>IF(E314=0,#N/A,IF(VLOOKUP($B315,加速計算!$D$11:$Z$5007,MATCH(E$19,加速計算!$E$34:$AM$34,0)+1,FALSE)&lt;0,0,IF($B315&gt;E$12,0,IF(VLOOKUP($B315,加速計算!$D$11:$Z$5007,MATCH(E$19,加速計算!$E$34:$AM$34,0)+1,FALSE)&gt;E$14,E$14,VLOOKUP($B315,加速計算!$D$11:$Z$5007,MATCH(E$19,加速計算!$E$34:$AM$34,0)+1,FALSE)))))</f>
        <v>#N/A</v>
      </c>
      <c r="F315" s="9" t="e">
        <f>IF(F314=0,#N/A,IF(VLOOKUP($B315,加速計算!$D$11:$Z$5007,MATCH(F$19,加速計算!$E$34:$AM$34,0)+1,FALSE)&lt;0,0,IF($B315&gt;F$12,0,IF(VLOOKUP($B315,加速計算!$D$11:$Z$5007,MATCH(F$19,加速計算!$E$34:$AM$34,0)+1,FALSE)&gt;F$14,F$14,VLOOKUP($B315,加速計算!$D$11:$Z$5007,MATCH(F$19,加速計算!$E$34:$AM$34,0)+1,FALSE)))))</f>
        <v>#N/A</v>
      </c>
      <c r="G315" s="9">
        <f>IF(G314=0,#N/A,IF(VLOOKUP($B315,加速計算!$D$11:$Z$5007,MATCH(G$19,加速計算!$E$34:$AM$34,0)+1,FALSE)&lt;0,0,IF($B315&gt;G$12,0,IF(VLOOKUP($B315,加速計算!$D$11:$Z$5007,MATCH(G$19,加速計算!$E$34:$AM$34,0)+1,FALSE)&gt;G$14,G$14,VLOOKUP($B315,加速計算!$D$11:$Z$5007,MATCH(G$19,加速計算!$E$34:$AM$34,0)+1,FALSE)))))</f>
        <v>42.261572408677914</v>
      </c>
      <c r="H315" s="9">
        <f>IF(H314=0,#N/A,IF(VLOOKUP($B315,加速計算!$D$11:$Z$5007,MATCH(H$19,加速計算!$E$34:$AM$34,0)+1,FALSE)&lt;0,0,IF($B315&gt;H$12,0,IF(VLOOKUP($B315,加速計算!$D$11:$Z$5007,MATCH(H$19,加速計算!$E$34:$AM$34,0)+1,FALSE)&gt;H$14,H$14,VLOOKUP($B315,加速計算!$D$11:$Z$5007,MATCH(H$19,加速計算!$E$34:$AM$34,0)+1,FALSE)))))</f>
        <v>48.171087355043504</v>
      </c>
      <c r="I315" s="9" t="e">
        <f>IF(I314=0,#N/A,IF(VLOOKUP($B315,加速計算!$D$11:$Z$5007,MATCH(I$19,加速計算!$E$34:$AM$34,0)+1,FALSE)&lt;0,0,IF($B315&gt;I$12,0,IF(VLOOKUP($B315,加速計算!$D$11:$Z$5007,MATCH(I$19,加速計算!$E$34:$AM$34,0)+1,FALSE)&gt;I$14,I$14,VLOOKUP($B315,加速計算!$D$11:$Z$5007,MATCH(I$19,加速計算!$E$34:$AM$34,0)+1,FALSE)))))</f>
        <v>#N/A</v>
      </c>
      <c r="J315" s="9" t="e">
        <f>IF(J314=0,#N/A,IF(VLOOKUP($B315,加速計算!$D$11:$Z$5007,MATCH(J$19,加速計算!$E$34:$AM$34,0)+1,FALSE)&lt;0,0,IF($B315&gt;J$12,0,IF(VLOOKUP($B315,加速計算!$D$11:$Z$5007,MATCH(J$19,加速計算!$E$34:$AM$34,0)+1,FALSE)&gt;J$14,J$14,VLOOKUP($B315,加速計算!$D$11:$Z$5007,MATCH(J$19,加速計算!$E$34:$AM$34,0)+1,FALSE)))))</f>
        <v>#N/A</v>
      </c>
      <c r="K315" s="9" t="e">
        <f>IF(K314=0,#N/A,IF(VLOOKUP($B315,加速計算!$D$11:$Z$5007,MATCH(K$19,加速計算!$E$34:$AM$34,0)+1,FALSE)&lt;0,0,IF($B315&gt;K$12,0,IF(VLOOKUP($B315,加速計算!$D$11:$Z$5007,MATCH(K$19,加速計算!$E$34:$AM$34,0)+1,FALSE)&gt;K$14,K$14,VLOOKUP($B315,加速計算!$D$11:$Z$5007,MATCH(K$19,加速計算!$E$34:$AM$34,0)+1,FALSE)))))</f>
        <v>#N/A</v>
      </c>
      <c r="L315" s="20" t="e">
        <f>IF(L314=0,#N/A,IF(VLOOKUP($B315,加速計算!$D$11:$Z$5007,MATCH(L$19,加速計算!$E$34:$AM$34,0)+1,FALSE)&lt;0,0,IF($B315&gt;L$12,0,IF(VLOOKUP($B315,加速計算!$D$11:$Z$5007,MATCH(L$19,加速計算!$E$34:$AM$34,0)+1,FALSE)&gt;L$14,L$14,VLOOKUP($B315,加速計算!$D$11:$Z$5007,MATCH(L$19,加速計算!$E$34:$AM$34,0)+1,FALSE)))))</f>
        <v>#N/A</v>
      </c>
    </row>
    <row r="316" spans="2:12">
      <c r="B316" s="4">
        <v>2950</v>
      </c>
      <c r="C316" s="5">
        <f t="shared" si="6"/>
        <v>2950</v>
      </c>
      <c r="D316" s="9" t="e">
        <f>IF(D315=0,#N/A,IF(VLOOKUP($B316,加速計算!$D$11:$Z$5007,MATCH(D$19,加速計算!$E$34:$AM$34,0)+1,FALSE)&lt;0,0,IF($B316&gt;D$12,0,IF(VLOOKUP($B316,加速計算!$D$11:$Z$5007,MATCH(D$19,加速計算!$E$34:$AM$34,0)+1,FALSE)&gt;D$14,D$14,VLOOKUP($B316,加速計算!$D$11:$Z$5007,MATCH(D$19,加速計算!$E$34:$AM$34,0)+1,FALSE)))))</f>
        <v>#N/A</v>
      </c>
      <c r="E316" s="9" t="e">
        <f>IF(E315=0,#N/A,IF(VLOOKUP($B316,加速計算!$D$11:$Z$5007,MATCH(E$19,加速計算!$E$34:$AM$34,0)+1,FALSE)&lt;0,0,IF($B316&gt;E$12,0,IF(VLOOKUP($B316,加速計算!$D$11:$Z$5007,MATCH(E$19,加速計算!$E$34:$AM$34,0)+1,FALSE)&gt;E$14,E$14,VLOOKUP($B316,加速計算!$D$11:$Z$5007,MATCH(E$19,加速計算!$E$34:$AM$34,0)+1,FALSE)))))</f>
        <v>#N/A</v>
      </c>
      <c r="F316" s="9" t="e">
        <f>IF(F315=0,#N/A,IF(VLOOKUP($B316,加速計算!$D$11:$Z$5007,MATCH(F$19,加速計算!$E$34:$AM$34,0)+1,FALSE)&lt;0,0,IF($B316&gt;F$12,0,IF(VLOOKUP($B316,加速計算!$D$11:$Z$5007,MATCH(F$19,加速計算!$E$34:$AM$34,0)+1,FALSE)&gt;F$14,F$14,VLOOKUP($B316,加速計算!$D$11:$Z$5007,MATCH(F$19,加速計算!$E$34:$AM$34,0)+1,FALSE)))))</f>
        <v>#N/A</v>
      </c>
      <c r="G316" s="9">
        <f>IF(G315=0,#N/A,IF(VLOOKUP($B316,加速計算!$D$11:$Z$5007,MATCH(G$19,加速計算!$E$34:$AM$34,0)+1,FALSE)&lt;0,0,IF($B316&gt;G$12,0,IF(VLOOKUP($B316,加速計算!$D$11:$Z$5007,MATCH(G$19,加速計算!$E$34:$AM$34,0)+1,FALSE)&gt;G$14,G$14,VLOOKUP($B316,加速計算!$D$11:$Z$5007,MATCH(G$19,加速計算!$E$34:$AM$34,0)+1,FALSE)))))</f>
        <v>42.017271545536865</v>
      </c>
      <c r="H316" s="9">
        <f>IF(H315=0,#N/A,IF(VLOOKUP($B316,加速計算!$D$11:$Z$5007,MATCH(H$19,加速計算!$E$34:$AM$34,0)+1,FALSE)&lt;0,0,IF($B316&gt;H$12,0,IF(VLOOKUP($B316,加速計算!$D$11:$Z$5007,MATCH(H$19,加速計算!$E$34:$AM$34,0)+1,FALSE)&gt;H$14,H$14,VLOOKUP($B316,加速計算!$D$11:$Z$5007,MATCH(H$19,加速計算!$E$34:$AM$34,0)+1,FALSE)))))</f>
        <v>48.171087355043504</v>
      </c>
      <c r="I316" s="9" t="e">
        <f>IF(I315=0,#N/A,IF(VLOOKUP($B316,加速計算!$D$11:$Z$5007,MATCH(I$19,加速計算!$E$34:$AM$34,0)+1,FALSE)&lt;0,0,IF($B316&gt;I$12,0,IF(VLOOKUP($B316,加速計算!$D$11:$Z$5007,MATCH(I$19,加速計算!$E$34:$AM$34,0)+1,FALSE)&gt;I$14,I$14,VLOOKUP($B316,加速計算!$D$11:$Z$5007,MATCH(I$19,加速計算!$E$34:$AM$34,0)+1,FALSE)))))</f>
        <v>#N/A</v>
      </c>
      <c r="J316" s="9" t="e">
        <f>IF(J315=0,#N/A,IF(VLOOKUP($B316,加速計算!$D$11:$Z$5007,MATCH(J$19,加速計算!$E$34:$AM$34,0)+1,FALSE)&lt;0,0,IF($B316&gt;J$12,0,IF(VLOOKUP($B316,加速計算!$D$11:$Z$5007,MATCH(J$19,加速計算!$E$34:$AM$34,0)+1,FALSE)&gt;J$14,J$14,VLOOKUP($B316,加速計算!$D$11:$Z$5007,MATCH(J$19,加速計算!$E$34:$AM$34,0)+1,FALSE)))))</f>
        <v>#N/A</v>
      </c>
      <c r="K316" s="9" t="e">
        <f>IF(K315=0,#N/A,IF(VLOOKUP($B316,加速計算!$D$11:$Z$5007,MATCH(K$19,加速計算!$E$34:$AM$34,0)+1,FALSE)&lt;0,0,IF($B316&gt;K$12,0,IF(VLOOKUP($B316,加速計算!$D$11:$Z$5007,MATCH(K$19,加速計算!$E$34:$AM$34,0)+1,FALSE)&gt;K$14,K$14,VLOOKUP($B316,加速計算!$D$11:$Z$5007,MATCH(K$19,加速計算!$E$34:$AM$34,0)+1,FALSE)))))</f>
        <v>#N/A</v>
      </c>
      <c r="L316" s="20" t="e">
        <f>IF(L315=0,#N/A,IF(VLOOKUP($B316,加速計算!$D$11:$Z$5007,MATCH(L$19,加速計算!$E$34:$AM$34,0)+1,FALSE)&lt;0,0,IF($B316&gt;L$12,0,IF(VLOOKUP($B316,加速計算!$D$11:$Z$5007,MATCH(L$19,加速計算!$E$34:$AM$34,0)+1,FALSE)&gt;L$14,L$14,VLOOKUP($B316,加速計算!$D$11:$Z$5007,MATCH(L$19,加速計算!$E$34:$AM$34,0)+1,FALSE)))))</f>
        <v>#N/A</v>
      </c>
    </row>
    <row r="317" spans="2:12">
      <c r="B317" s="4">
        <v>2960</v>
      </c>
      <c r="C317" s="5">
        <f t="shared" si="6"/>
        <v>2960</v>
      </c>
      <c r="D317" s="9" t="e">
        <f>IF(D316=0,#N/A,IF(VLOOKUP($B317,加速計算!$D$11:$Z$5007,MATCH(D$19,加速計算!$E$34:$AM$34,0)+1,FALSE)&lt;0,0,IF($B317&gt;D$12,0,IF(VLOOKUP($B317,加速計算!$D$11:$Z$5007,MATCH(D$19,加速計算!$E$34:$AM$34,0)+1,FALSE)&gt;D$14,D$14,VLOOKUP($B317,加速計算!$D$11:$Z$5007,MATCH(D$19,加速計算!$E$34:$AM$34,0)+1,FALSE)))))</f>
        <v>#N/A</v>
      </c>
      <c r="E317" s="9" t="e">
        <f>IF(E316=0,#N/A,IF(VLOOKUP($B317,加速計算!$D$11:$Z$5007,MATCH(E$19,加速計算!$E$34:$AM$34,0)+1,FALSE)&lt;0,0,IF($B317&gt;E$12,0,IF(VLOOKUP($B317,加速計算!$D$11:$Z$5007,MATCH(E$19,加速計算!$E$34:$AM$34,0)+1,FALSE)&gt;E$14,E$14,VLOOKUP($B317,加速計算!$D$11:$Z$5007,MATCH(E$19,加速計算!$E$34:$AM$34,0)+1,FALSE)))))</f>
        <v>#N/A</v>
      </c>
      <c r="F317" s="9" t="e">
        <f>IF(F316=0,#N/A,IF(VLOOKUP($B317,加速計算!$D$11:$Z$5007,MATCH(F$19,加速計算!$E$34:$AM$34,0)+1,FALSE)&lt;0,0,IF($B317&gt;F$12,0,IF(VLOOKUP($B317,加速計算!$D$11:$Z$5007,MATCH(F$19,加速計算!$E$34:$AM$34,0)+1,FALSE)&gt;F$14,F$14,VLOOKUP($B317,加速計算!$D$11:$Z$5007,MATCH(F$19,加速計算!$E$34:$AM$34,0)+1,FALSE)))))</f>
        <v>#N/A</v>
      </c>
      <c r="G317" s="9">
        <f>IF(G316=0,#N/A,IF(VLOOKUP($B317,加速計算!$D$11:$Z$5007,MATCH(G$19,加速計算!$E$34:$AM$34,0)+1,FALSE)&lt;0,0,IF($B317&gt;G$12,0,IF(VLOOKUP($B317,加速計算!$D$11:$Z$5007,MATCH(G$19,加速計算!$E$34:$AM$34,0)+1,FALSE)&gt;G$14,G$14,VLOOKUP($B317,加速計算!$D$11:$Z$5007,MATCH(G$19,加速計算!$E$34:$AM$34,0)+1,FALSE)))))</f>
        <v>41.774557869915498</v>
      </c>
      <c r="H317" s="9">
        <f>IF(H316=0,#N/A,IF(VLOOKUP($B317,加速計算!$D$11:$Z$5007,MATCH(H$19,加速計算!$E$34:$AM$34,0)+1,FALSE)&lt;0,0,IF($B317&gt;H$12,0,IF(VLOOKUP($B317,加速計算!$D$11:$Z$5007,MATCH(H$19,加速計算!$E$34:$AM$34,0)+1,FALSE)&gt;H$14,H$14,VLOOKUP($B317,加速計算!$D$11:$Z$5007,MATCH(H$19,加速計算!$E$34:$AM$34,0)+1,FALSE)))))</f>
        <v>48.171087355043504</v>
      </c>
      <c r="I317" s="9" t="e">
        <f>IF(I316=0,#N/A,IF(VLOOKUP($B317,加速計算!$D$11:$Z$5007,MATCH(I$19,加速計算!$E$34:$AM$34,0)+1,FALSE)&lt;0,0,IF($B317&gt;I$12,0,IF(VLOOKUP($B317,加速計算!$D$11:$Z$5007,MATCH(I$19,加速計算!$E$34:$AM$34,0)+1,FALSE)&gt;I$14,I$14,VLOOKUP($B317,加速計算!$D$11:$Z$5007,MATCH(I$19,加速計算!$E$34:$AM$34,0)+1,FALSE)))))</f>
        <v>#N/A</v>
      </c>
      <c r="J317" s="9" t="e">
        <f>IF(J316=0,#N/A,IF(VLOOKUP($B317,加速計算!$D$11:$Z$5007,MATCH(J$19,加速計算!$E$34:$AM$34,0)+1,FALSE)&lt;0,0,IF($B317&gt;J$12,0,IF(VLOOKUP($B317,加速計算!$D$11:$Z$5007,MATCH(J$19,加速計算!$E$34:$AM$34,0)+1,FALSE)&gt;J$14,J$14,VLOOKUP($B317,加速計算!$D$11:$Z$5007,MATCH(J$19,加速計算!$E$34:$AM$34,0)+1,FALSE)))))</f>
        <v>#N/A</v>
      </c>
      <c r="K317" s="9" t="e">
        <f>IF(K316=0,#N/A,IF(VLOOKUP($B317,加速計算!$D$11:$Z$5007,MATCH(K$19,加速計算!$E$34:$AM$34,0)+1,FALSE)&lt;0,0,IF($B317&gt;K$12,0,IF(VLOOKUP($B317,加速計算!$D$11:$Z$5007,MATCH(K$19,加速計算!$E$34:$AM$34,0)+1,FALSE)&gt;K$14,K$14,VLOOKUP($B317,加速計算!$D$11:$Z$5007,MATCH(K$19,加速計算!$E$34:$AM$34,0)+1,FALSE)))))</f>
        <v>#N/A</v>
      </c>
      <c r="L317" s="20" t="e">
        <f>IF(L316=0,#N/A,IF(VLOOKUP($B317,加速計算!$D$11:$Z$5007,MATCH(L$19,加速計算!$E$34:$AM$34,0)+1,FALSE)&lt;0,0,IF($B317&gt;L$12,0,IF(VLOOKUP($B317,加速計算!$D$11:$Z$5007,MATCH(L$19,加速計算!$E$34:$AM$34,0)+1,FALSE)&gt;L$14,L$14,VLOOKUP($B317,加速計算!$D$11:$Z$5007,MATCH(L$19,加速計算!$E$34:$AM$34,0)+1,FALSE)))))</f>
        <v>#N/A</v>
      </c>
    </row>
    <row r="318" spans="2:12">
      <c r="B318" s="4">
        <v>2970</v>
      </c>
      <c r="C318" s="5">
        <f t="shared" si="6"/>
        <v>2970</v>
      </c>
      <c r="D318" s="9" t="e">
        <f>IF(D317=0,#N/A,IF(VLOOKUP($B318,加速計算!$D$11:$Z$5007,MATCH(D$19,加速計算!$E$34:$AM$34,0)+1,FALSE)&lt;0,0,IF($B318&gt;D$12,0,IF(VLOOKUP($B318,加速計算!$D$11:$Z$5007,MATCH(D$19,加速計算!$E$34:$AM$34,0)+1,FALSE)&gt;D$14,D$14,VLOOKUP($B318,加速計算!$D$11:$Z$5007,MATCH(D$19,加速計算!$E$34:$AM$34,0)+1,FALSE)))))</f>
        <v>#N/A</v>
      </c>
      <c r="E318" s="9" t="e">
        <f>IF(E317=0,#N/A,IF(VLOOKUP($B318,加速計算!$D$11:$Z$5007,MATCH(E$19,加速計算!$E$34:$AM$34,0)+1,FALSE)&lt;0,0,IF($B318&gt;E$12,0,IF(VLOOKUP($B318,加速計算!$D$11:$Z$5007,MATCH(E$19,加速計算!$E$34:$AM$34,0)+1,FALSE)&gt;E$14,E$14,VLOOKUP($B318,加速計算!$D$11:$Z$5007,MATCH(E$19,加速計算!$E$34:$AM$34,0)+1,FALSE)))))</f>
        <v>#N/A</v>
      </c>
      <c r="F318" s="9" t="e">
        <f>IF(F317=0,#N/A,IF(VLOOKUP($B318,加速計算!$D$11:$Z$5007,MATCH(F$19,加速計算!$E$34:$AM$34,0)+1,FALSE)&lt;0,0,IF($B318&gt;F$12,0,IF(VLOOKUP($B318,加速計算!$D$11:$Z$5007,MATCH(F$19,加速計算!$E$34:$AM$34,0)+1,FALSE)&gt;F$14,F$14,VLOOKUP($B318,加速計算!$D$11:$Z$5007,MATCH(F$19,加速計算!$E$34:$AM$34,0)+1,FALSE)))))</f>
        <v>#N/A</v>
      </c>
      <c r="G318" s="9">
        <f>IF(G317=0,#N/A,IF(VLOOKUP($B318,加速計算!$D$11:$Z$5007,MATCH(G$19,加速計算!$E$34:$AM$34,0)+1,FALSE)&lt;0,0,IF($B318&gt;G$12,0,IF(VLOOKUP($B318,加速計算!$D$11:$Z$5007,MATCH(G$19,加速計算!$E$34:$AM$34,0)+1,FALSE)&gt;G$14,G$14,VLOOKUP($B318,加速計算!$D$11:$Z$5007,MATCH(G$19,加速計算!$E$34:$AM$34,0)+1,FALSE)))))</f>
        <v>41.533415964303408</v>
      </c>
      <c r="H318" s="9">
        <f>IF(H317=0,#N/A,IF(VLOOKUP($B318,加速計算!$D$11:$Z$5007,MATCH(H$19,加速計算!$E$34:$AM$34,0)+1,FALSE)&lt;0,0,IF($B318&gt;H$12,0,IF(VLOOKUP($B318,加速計算!$D$11:$Z$5007,MATCH(H$19,加速計算!$E$34:$AM$34,0)+1,FALSE)&gt;H$14,H$14,VLOOKUP($B318,加速計算!$D$11:$Z$5007,MATCH(H$19,加速計算!$E$34:$AM$34,0)+1,FALSE)))))</f>
        <v>48.171087355043504</v>
      </c>
      <c r="I318" s="9" t="e">
        <f>IF(I317=0,#N/A,IF(VLOOKUP($B318,加速計算!$D$11:$Z$5007,MATCH(I$19,加速計算!$E$34:$AM$34,0)+1,FALSE)&lt;0,0,IF($B318&gt;I$12,0,IF(VLOOKUP($B318,加速計算!$D$11:$Z$5007,MATCH(I$19,加速計算!$E$34:$AM$34,0)+1,FALSE)&gt;I$14,I$14,VLOOKUP($B318,加速計算!$D$11:$Z$5007,MATCH(I$19,加速計算!$E$34:$AM$34,0)+1,FALSE)))))</f>
        <v>#N/A</v>
      </c>
      <c r="J318" s="9" t="e">
        <f>IF(J317=0,#N/A,IF(VLOOKUP($B318,加速計算!$D$11:$Z$5007,MATCH(J$19,加速計算!$E$34:$AM$34,0)+1,FALSE)&lt;0,0,IF($B318&gt;J$12,0,IF(VLOOKUP($B318,加速計算!$D$11:$Z$5007,MATCH(J$19,加速計算!$E$34:$AM$34,0)+1,FALSE)&gt;J$14,J$14,VLOOKUP($B318,加速計算!$D$11:$Z$5007,MATCH(J$19,加速計算!$E$34:$AM$34,0)+1,FALSE)))))</f>
        <v>#N/A</v>
      </c>
      <c r="K318" s="9" t="e">
        <f>IF(K317=0,#N/A,IF(VLOOKUP($B318,加速計算!$D$11:$Z$5007,MATCH(K$19,加速計算!$E$34:$AM$34,0)+1,FALSE)&lt;0,0,IF($B318&gt;K$12,0,IF(VLOOKUP($B318,加速計算!$D$11:$Z$5007,MATCH(K$19,加速計算!$E$34:$AM$34,0)+1,FALSE)&gt;K$14,K$14,VLOOKUP($B318,加速計算!$D$11:$Z$5007,MATCH(K$19,加速計算!$E$34:$AM$34,0)+1,FALSE)))))</f>
        <v>#N/A</v>
      </c>
      <c r="L318" s="20" t="e">
        <f>IF(L317=0,#N/A,IF(VLOOKUP($B318,加速計算!$D$11:$Z$5007,MATCH(L$19,加速計算!$E$34:$AM$34,0)+1,FALSE)&lt;0,0,IF($B318&gt;L$12,0,IF(VLOOKUP($B318,加速計算!$D$11:$Z$5007,MATCH(L$19,加速計算!$E$34:$AM$34,0)+1,FALSE)&gt;L$14,L$14,VLOOKUP($B318,加速計算!$D$11:$Z$5007,MATCH(L$19,加速計算!$E$34:$AM$34,0)+1,FALSE)))))</f>
        <v>#N/A</v>
      </c>
    </row>
    <row r="319" spans="2:12">
      <c r="B319" s="4">
        <v>2980</v>
      </c>
      <c r="C319" s="5">
        <f t="shared" si="6"/>
        <v>2980</v>
      </c>
      <c r="D319" s="9" t="e">
        <f>IF(D318=0,#N/A,IF(VLOOKUP($B319,加速計算!$D$11:$Z$5007,MATCH(D$19,加速計算!$E$34:$AM$34,0)+1,FALSE)&lt;0,0,IF($B319&gt;D$12,0,IF(VLOOKUP($B319,加速計算!$D$11:$Z$5007,MATCH(D$19,加速計算!$E$34:$AM$34,0)+1,FALSE)&gt;D$14,D$14,VLOOKUP($B319,加速計算!$D$11:$Z$5007,MATCH(D$19,加速計算!$E$34:$AM$34,0)+1,FALSE)))))</f>
        <v>#N/A</v>
      </c>
      <c r="E319" s="9" t="e">
        <f>IF(E318=0,#N/A,IF(VLOOKUP($B319,加速計算!$D$11:$Z$5007,MATCH(E$19,加速計算!$E$34:$AM$34,0)+1,FALSE)&lt;0,0,IF($B319&gt;E$12,0,IF(VLOOKUP($B319,加速計算!$D$11:$Z$5007,MATCH(E$19,加速計算!$E$34:$AM$34,0)+1,FALSE)&gt;E$14,E$14,VLOOKUP($B319,加速計算!$D$11:$Z$5007,MATCH(E$19,加速計算!$E$34:$AM$34,0)+1,FALSE)))))</f>
        <v>#N/A</v>
      </c>
      <c r="F319" s="9" t="e">
        <f>IF(F318=0,#N/A,IF(VLOOKUP($B319,加速計算!$D$11:$Z$5007,MATCH(F$19,加速計算!$E$34:$AM$34,0)+1,FALSE)&lt;0,0,IF($B319&gt;F$12,0,IF(VLOOKUP($B319,加速計算!$D$11:$Z$5007,MATCH(F$19,加速計算!$E$34:$AM$34,0)+1,FALSE)&gt;F$14,F$14,VLOOKUP($B319,加速計算!$D$11:$Z$5007,MATCH(F$19,加速計算!$E$34:$AM$34,0)+1,FALSE)))))</f>
        <v>#N/A</v>
      </c>
      <c r="G319" s="9">
        <f>IF(G318=0,#N/A,IF(VLOOKUP($B319,加速計算!$D$11:$Z$5007,MATCH(G$19,加速計算!$E$34:$AM$34,0)+1,FALSE)&lt;0,0,IF($B319&gt;G$12,0,IF(VLOOKUP($B319,加速計算!$D$11:$Z$5007,MATCH(G$19,加速計算!$E$34:$AM$34,0)+1,FALSE)&gt;G$14,G$14,VLOOKUP($B319,加速計算!$D$11:$Z$5007,MATCH(G$19,加速計算!$E$34:$AM$34,0)+1,FALSE)))))</f>
        <v>41.293830610227815</v>
      </c>
      <c r="H319" s="9">
        <f>IF(H318=0,#N/A,IF(VLOOKUP($B319,加速計算!$D$11:$Z$5007,MATCH(H$19,加速計算!$E$34:$AM$34,0)+1,FALSE)&lt;0,0,IF($B319&gt;H$12,0,IF(VLOOKUP($B319,加速計算!$D$11:$Z$5007,MATCH(H$19,加速計算!$E$34:$AM$34,0)+1,FALSE)&gt;H$14,H$14,VLOOKUP($B319,加速計算!$D$11:$Z$5007,MATCH(H$19,加速計算!$E$34:$AM$34,0)+1,FALSE)))))</f>
        <v>48.171087355043504</v>
      </c>
      <c r="I319" s="9" t="e">
        <f>IF(I318=0,#N/A,IF(VLOOKUP($B319,加速計算!$D$11:$Z$5007,MATCH(I$19,加速計算!$E$34:$AM$34,0)+1,FALSE)&lt;0,0,IF($B319&gt;I$12,0,IF(VLOOKUP($B319,加速計算!$D$11:$Z$5007,MATCH(I$19,加速計算!$E$34:$AM$34,0)+1,FALSE)&gt;I$14,I$14,VLOOKUP($B319,加速計算!$D$11:$Z$5007,MATCH(I$19,加速計算!$E$34:$AM$34,0)+1,FALSE)))))</f>
        <v>#N/A</v>
      </c>
      <c r="J319" s="9" t="e">
        <f>IF(J318=0,#N/A,IF(VLOOKUP($B319,加速計算!$D$11:$Z$5007,MATCH(J$19,加速計算!$E$34:$AM$34,0)+1,FALSE)&lt;0,0,IF($B319&gt;J$12,0,IF(VLOOKUP($B319,加速計算!$D$11:$Z$5007,MATCH(J$19,加速計算!$E$34:$AM$34,0)+1,FALSE)&gt;J$14,J$14,VLOOKUP($B319,加速計算!$D$11:$Z$5007,MATCH(J$19,加速計算!$E$34:$AM$34,0)+1,FALSE)))))</f>
        <v>#N/A</v>
      </c>
      <c r="K319" s="9" t="e">
        <f>IF(K318=0,#N/A,IF(VLOOKUP($B319,加速計算!$D$11:$Z$5007,MATCH(K$19,加速計算!$E$34:$AM$34,0)+1,FALSE)&lt;0,0,IF($B319&gt;K$12,0,IF(VLOOKUP($B319,加速計算!$D$11:$Z$5007,MATCH(K$19,加速計算!$E$34:$AM$34,0)+1,FALSE)&gt;K$14,K$14,VLOOKUP($B319,加速計算!$D$11:$Z$5007,MATCH(K$19,加速計算!$E$34:$AM$34,0)+1,FALSE)))))</f>
        <v>#N/A</v>
      </c>
      <c r="L319" s="20" t="e">
        <f>IF(L318=0,#N/A,IF(VLOOKUP($B319,加速計算!$D$11:$Z$5007,MATCH(L$19,加速計算!$E$34:$AM$34,0)+1,FALSE)&lt;0,0,IF($B319&gt;L$12,0,IF(VLOOKUP($B319,加速計算!$D$11:$Z$5007,MATCH(L$19,加速計算!$E$34:$AM$34,0)+1,FALSE)&gt;L$14,L$14,VLOOKUP($B319,加速計算!$D$11:$Z$5007,MATCH(L$19,加速計算!$E$34:$AM$34,0)+1,FALSE)))))</f>
        <v>#N/A</v>
      </c>
    </row>
    <row r="320" spans="2:12">
      <c r="B320" s="4">
        <v>2990</v>
      </c>
      <c r="C320" s="5">
        <f t="shared" si="6"/>
        <v>2990</v>
      </c>
      <c r="D320" s="9" t="e">
        <f>IF(D319=0,#N/A,IF(VLOOKUP($B320,加速計算!$D$11:$Z$5007,MATCH(D$19,加速計算!$E$34:$AM$34,0)+1,FALSE)&lt;0,0,IF($B320&gt;D$12,0,IF(VLOOKUP($B320,加速計算!$D$11:$Z$5007,MATCH(D$19,加速計算!$E$34:$AM$34,0)+1,FALSE)&gt;D$14,D$14,VLOOKUP($B320,加速計算!$D$11:$Z$5007,MATCH(D$19,加速計算!$E$34:$AM$34,0)+1,FALSE)))))</f>
        <v>#N/A</v>
      </c>
      <c r="E320" s="9" t="e">
        <f>IF(E319=0,#N/A,IF(VLOOKUP($B320,加速計算!$D$11:$Z$5007,MATCH(E$19,加速計算!$E$34:$AM$34,0)+1,FALSE)&lt;0,0,IF($B320&gt;E$12,0,IF(VLOOKUP($B320,加速計算!$D$11:$Z$5007,MATCH(E$19,加速計算!$E$34:$AM$34,0)+1,FALSE)&gt;E$14,E$14,VLOOKUP($B320,加速計算!$D$11:$Z$5007,MATCH(E$19,加速計算!$E$34:$AM$34,0)+1,FALSE)))))</f>
        <v>#N/A</v>
      </c>
      <c r="F320" s="9" t="e">
        <f>IF(F319=0,#N/A,IF(VLOOKUP($B320,加速計算!$D$11:$Z$5007,MATCH(F$19,加速計算!$E$34:$AM$34,0)+1,FALSE)&lt;0,0,IF($B320&gt;F$12,0,IF(VLOOKUP($B320,加速計算!$D$11:$Z$5007,MATCH(F$19,加速計算!$E$34:$AM$34,0)+1,FALSE)&gt;F$14,F$14,VLOOKUP($B320,加速計算!$D$11:$Z$5007,MATCH(F$19,加速計算!$E$34:$AM$34,0)+1,FALSE)))))</f>
        <v>#N/A</v>
      </c>
      <c r="G320" s="9">
        <f>IF(G319=0,#N/A,IF(VLOOKUP($B320,加速計算!$D$11:$Z$5007,MATCH(G$19,加速計算!$E$34:$AM$34,0)+1,FALSE)&lt;0,0,IF($B320&gt;G$12,0,IF(VLOOKUP($B320,加速計算!$D$11:$Z$5007,MATCH(G$19,加速計算!$E$34:$AM$34,0)+1,FALSE)&gt;G$14,G$14,VLOOKUP($B320,加速計算!$D$11:$Z$5007,MATCH(G$19,加速計算!$E$34:$AM$34,0)+1,FALSE)))))</f>
        <v>41.055786785051836</v>
      </c>
      <c r="H320" s="9">
        <f>IF(H319=0,#N/A,IF(VLOOKUP($B320,加速計算!$D$11:$Z$5007,MATCH(H$19,加速計算!$E$34:$AM$34,0)+1,FALSE)&lt;0,0,IF($B320&gt;H$12,0,IF(VLOOKUP($B320,加速計算!$D$11:$Z$5007,MATCH(H$19,加速計算!$E$34:$AM$34,0)+1,FALSE)&gt;H$14,H$14,VLOOKUP($B320,加速計算!$D$11:$Z$5007,MATCH(H$19,加速計算!$E$34:$AM$34,0)+1,FALSE)))))</f>
        <v>48.171087355043504</v>
      </c>
      <c r="I320" s="9" t="e">
        <f>IF(I319=0,#N/A,IF(VLOOKUP($B320,加速計算!$D$11:$Z$5007,MATCH(I$19,加速計算!$E$34:$AM$34,0)+1,FALSE)&lt;0,0,IF($B320&gt;I$12,0,IF(VLOOKUP($B320,加速計算!$D$11:$Z$5007,MATCH(I$19,加速計算!$E$34:$AM$34,0)+1,FALSE)&gt;I$14,I$14,VLOOKUP($B320,加速計算!$D$11:$Z$5007,MATCH(I$19,加速計算!$E$34:$AM$34,0)+1,FALSE)))))</f>
        <v>#N/A</v>
      </c>
      <c r="J320" s="9" t="e">
        <f>IF(J319=0,#N/A,IF(VLOOKUP($B320,加速計算!$D$11:$Z$5007,MATCH(J$19,加速計算!$E$34:$AM$34,0)+1,FALSE)&lt;0,0,IF($B320&gt;J$12,0,IF(VLOOKUP($B320,加速計算!$D$11:$Z$5007,MATCH(J$19,加速計算!$E$34:$AM$34,0)+1,FALSE)&gt;J$14,J$14,VLOOKUP($B320,加速計算!$D$11:$Z$5007,MATCH(J$19,加速計算!$E$34:$AM$34,0)+1,FALSE)))))</f>
        <v>#N/A</v>
      </c>
      <c r="K320" s="9" t="e">
        <f>IF(K319=0,#N/A,IF(VLOOKUP($B320,加速計算!$D$11:$Z$5007,MATCH(K$19,加速計算!$E$34:$AM$34,0)+1,FALSE)&lt;0,0,IF($B320&gt;K$12,0,IF(VLOOKUP($B320,加速計算!$D$11:$Z$5007,MATCH(K$19,加速計算!$E$34:$AM$34,0)+1,FALSE)&gt;K$14,K$14,VLOOKUP($B320,加速計算!$D$11:$Z$5007,MATCH(K$19,加速計算!$E$34:$AM$34,0)+1,FALSE)))))</f>
        <v>#N/A</v>
      </c>
      <c r="L320" s="20" t="e">
        <f>IF(L319=0,#N/A,IF(VLOOKUP($B320,加速計算!$D$11:$Z$5007,MATCH(L$19,加速計算!$E$34:$AM$34,0)+1,FALSE)&lt;0,0,IF($B320&gt;L$12,0,IF(VLOOKUP($B320,加速計算!$D$11:$Z$5007,MATCH(L$19,加速計算!$E$34:$AM$34,0)+1,FALSE)&gt;L$14,L$14,VLOOKUP($B320,加速計算!$D$11:$Z$5007,MATCH(L$19,加速計算!$E$34:$AM$34,0)+1,FALSE)))))</f>
        <v>#N/A</v>
      </c>
    </row>
    <row r="321" spans="2:12">
      <c r="B321" s="4">
        <v>3000</v>
      </c>
      <c r="C321" s="5">
        <f t="shared" si="6"/>
        <v>3000</v>
      </c>
      <c r="D321" s="9" t="e">
        <f>IF(D320=0,#N/A,IF(VLOOKUP($B321,加速計算!$D$11:$Z$5007,MATCH(D$19,加速計算!$E$34:$AM$34,0)+1,FALSE)&lt;0,0,IF($B321&gt;D$12,0,IF(VLOOKUP($B321,加速計算!$D$11:$Z$5007,MATCH(D$19,加速計算!$E$34:$AM$34,0)+1,FALSE)&gt;D$14,D$14,VLOOKUP($B321,加速計算!$D$11:$Z$5007,MATCH(D$19,加速計算!$E$34:$AM$34,0)+1,FALSE)))))</f>
        <v>#N/A</v>
      </c>
      <c r="E321" s="9" t="e">
        <f>IF(E320=0,#N/A,IF(VLOOKUP($B321,加速計算!$D$11:$Z$5007,MATCH(E$19,加速計算!$E$34:$AM$34,0)+1,FALSE)&lt;0,0,IF($B321&gt;E$12,0,IF(VLOOKUP($B321,加速計算!$D$11:$Z$5007,MATCH(E$19,加速計算!$E$34:$AM$34,0)+1,FALSE)&gt;E$14,E$14,VLOOKUP($B321,加速計算!$D$11:$Z$5007,MATCH(E$19,加速計算!$E$34:$AM$34,0)+1,FALSE)))))</f>
        <v>#N/A</v>
      </c>
      <c r="F321" s="9" t="e">
        <f>IF(F320=0,#N/A,IF(VLOOKUP($B321,加速計算!$D$11:$Z$5007,MATCH(F$19,加速計算!$E$34:$AM$34,0)+1,FALSE)&lt;0,0,IF($B321&gt;F$12,0,IF(VLOOKUP($B321,加速計算!$D$11:$Z$5007,MATCH(F$19,加速計算!$E$34:$AM$34,0)+1,FALSE)&gt;F$14,F$14,VLOOKUP($B321,加速計算!$D$11:$Z$5007,MATCH(F$19,加速計算!$E$34:$AM$34,0)+1,FALSE)))))</f>
        <v>#N/A</v>
      </c>
      <c r="G321" s="9">
        <f>IF(G320=0,#N/A,IF(VLOOKUP($B321,加速計算!$D$11:$Z$5007,MATCH(G$19,加速計算!$E$34:$AM$34,0)+1,FALSE)&lt;0,0,IF($B321&gt;G$12,0,IF(VLOOKUP($B321,加速計算!$D$11:$Z$5007,MATCH(G$19,加速計算!$E$34:$AM$34,0)+1,FALSE)&gt;G$14,G$14,VLOOKUP($B321,加速計算!$D$11:$Z$5007,MATCH(G$19,加速計算!$E$34:$AM$34,0)+1,FALSE)))))</f>
        <v>40.819269658834649</v>
      </c>
      <c r="H321" s="9">
        <f>IF(H320=0,#N/A,IF(VLOOKUP($B321,加速計算!$D$11:$Z$5007,MATCH(H$19,加速計算!$E$34:$AM$34,0)+1,FALSE)&lt;0,0,IF($B321&gt;H$12,0,IF(VLOOKUP($B321,加速計算!$D$11:$Z$5007,MATCH(H$19,加速計算!$E$34:$AM$34,0)+1,FALSE)&gt;H$14,H$14,VLOOKUP($B321,加速計算!$D$11:$Z$5007,MATCH(H$19,加速計算!$E$34:$AM$34,0)+1,FALSE)))))</f>
        <v>48.171087355043504</v>
      </c>
      <c r="I321" s="9" t="e">
        <f>IF(I320=0,#N/A,IF(VLOOKUP($B321,加速計算!$D$11:$Z$5007,MATCH(I$19,加速計算!$E$34:$AM$34,0)+1,FALSE)&lt;0,0,IF($B321&gt;I$12,0,IF(VLOOKUP($B321,加速計算!$D$11:$Z$5007,MATCH(I$19,加速計算!$E$34:$AM$34,0)+1,FALSE)&gt;I$14,I$14,VLOOKUP($B321,加速計算!$D$11:$Z$5007,MATCH(I$19,加速計算!$E$34:$AM$34,0)+1,FALSE)))))</f>
        <v>#N/A</v>
      </c>
      <c r="J321" s="9" t="e">
        <f>IF(J320=0,#N/A,IF(VLOOKUP($B321,加速計算!$D$11:$Z$5007,MATCH(J$19,加速計算!$E$34:$AM$34,0)+1,FALSE)&lt;0,0,IF($B321&gt;J$12,0,IF(VLOOKUP($B321,加速計算!$D$11:$Z$5007,MATCH(J$19,加速計算!$E$34:$AM$34,0)+1,FALSE)&gt;J$14,J$14,VLOOKUP($B321,加速計算!$D$11:$Z$5007,MATCH(J$19,加速計算!$E$34:$AM$34,0)+1,FALSE)))))</f>
        <v>#N/A</v>
      </c>
      <c r="K321" s="9" t="e">
        <f>IF(K320=0,#N/A,IF(VLOOKUP($B321,加速計算!$D$11:$Z$5007,MATCH(K$19,加速計算!$E$34:$AM$34,0)+1,FALSE)&lt;0,0,IF($B321&gt;K$12,0,IF(VLOOKUP($B321,加速計算!$D$11:$Z$5007,MATCH(K$19,加速計算!$E$34:$AM$34,0)+1,FALSE)&gt;K$14,K$14,VLOOKUP($B321,加速計算!$D$11:$Z$5007,MATCH(K$19,加速計算!$E$34:$AM$34,0)+1,FALSE)))))</f>
        <v>#N/A</v>
      </c>
      <c r="L321" s="20" t="e">
        <f>IF(L320=0,#N/A,IF(VLOOKUP($B321,加速計算!$D$11:$Z$5007,MATCH(L$19,加速計算!$E$34:$AM$34,0)+1,FALSE)&lt;0,0,IF($B321&gt;L$12,0,IF(VLOOKUP($B321,加速計算!$D$11:$Z$5007,MATCH(L$19,加速計算!$E$34:$AM$34,0)+1,FALSE)&gt;L$14,L$14,VLOOKUP($B321,加速計算!$D$11:$Z$5007,MATCH(L$19,加速計算!$E$34:$AM$34,0)+1,FALSE)))))</f>
        <v>#N/A</v>
      </c>
    </row>
    <row r="322" spans="2:12">
      <c r="B322" s="4">
        <v>3010</v>
      </c>
      <c r="C322" s="5">
        <f t="shared" si="6"/>
        <v>3010</v>
      </c>
      <c r="D322" s="9" t="e">
        <f>IF(D321=0,#N/A,IF(VLOOKUP($B322,加速計算!$D$11:$Z$5007,MATCH(D$19,加速計算!$E$34:$AM$34,0)+1,FALSE)&lt;0,0,IF($B322&gt;D$12,0,IF(VLOOKUP($B322,加速計算!$D$11:$Z$5007,MATCH(D$19,加速計算!$E$34:$AM$34,0)+1,FALSE)&gt;D$14,D$14,VLOOKUP($B322,加速計算!$D$11:$Z$5007,MATCH(D$19,加速計算!$E$34:$AM$34,0)+1,FALSE)))))</f>
        <v>#N/A</v>
      </c>
      <c r="E322" s="9" t="e">
        <f>IF(E321=0,#N/A,IF(VLOOKUP($B322,加速計算!$D$11:$Z$5007,MATCH(E$19,加速計算!$E$34:$AM$34,0)+1,FALSE)&lt;0,0,IF($B322&gt;E$12,0,IF(VLOOKUP($B322,加速計算!$D$11:$Z$5007,MATCH(E$19,加速計算!$E$34:$AM$34,0)+1,FALSE)&gt;E$14,E$14,VLOOKUP($B322,加速計算!$D$11:$Z$5007,MATCH(E$19,加速計算!$E$34:$AM$34,0)+1,FALSE)))))</f>
        <v>#N/A</v>
      </c>
      <c r="F322" s="9" t="e">
        <f>IF(F321=0,#N/A,IF(VLOOKUP($B322,加速計算!$D$11:$Z$5007,MATCH(F$19,加速計算!$E$34:$AM$34,0)+1,FALSE)&lt;0,0,IF($B322&gt;F$12,0,IF(VLOOKUP($B322,加速計算!$D$11:$Z$5007,MATCH(F$19,加速計算!$E$34:$AM$34,0)+1,FALSE)&gt;F$14,F$14,VLOOKUP($B322,加速計算!$D$11:$Z$5007,MATCH(F$19,加速計算!$E$34:$AM$34,0)+1,FALSE)))))</f>
        <v>#N/A</v>
      </c>
      <c r="G322" s="9">
        <f>IF(G321=0,#N/A,IF(VLOOKUP($B322,加速計算!$D$11:$Z$5007,MATCH(G$19,加速計算!$E$34:$AM$34,0)+1,FALSE)&lt;0,0,IF($B322&gt;G$12,0,IF(VLOOKUP($B322,加速計算!$D$11:$Z$5007,MATCH(G$19,加速計算!$E$34:$AM$34,0)+1,FALSE)&gt;G$14,G$14,VLOOKUP($B322,加速計算!$D$11:$Z$5007,MATCH(G$19,加速計算!$E$34:$AM$34,0)+1,FALSE)))))</f>
        <v>40.584264591251589</v>
      </c>
      <c r="H322" s="9">
        <f>IF(H321=0,#N/A,IF(VLOOKUP($B322,加速計算!$D$11:$Z$5007,MATCH(H$19,加速計算!$E$34:$AM$34,0)+1,FALSE)&lt;0,0,IF($B322&gt;H$12,0,IF(VLOOKUP($B322,加速計算!$D$11:$Z$5007,MATCH(H$19,加速計算!$E$34:$AM$34,0)+1,FALSE)&gt;H$14,H$14,VLOOKUP($B322,加速計算!$D$11:$Z$5007,MATCH(H$19,加速計算!$E$34:$AM$34,0)+1,FALSE)))))</f>
        <v>48.171087355043504</v>
      </c>
      <c r="I322" s="9" t="e">
        <f>IF(I321=0,#N/A,IF(VLOOKUP($B322,加速計算!$D$11:$Z$5007,MATCH(I$19,加速計算!$E$34:$AM$34,0)+1,FALSE)&lt;0,0,IF($B322&gt;I$12,0,IF(VLOOKUP($B322,加速計算!$D$11:$Z$5007,MATCH(I$19,加速計算!$E$34:$AM$34,0)+1,FALSE)&gt;I$14,I$14,VLOOKUP($B322,加速計算!$D$11:$Z$5007,MATCH(I$19,加速計算!$E$34:$AM$34,0)+1,FALSE)))))</f>
        <v>#N/A</v>
      </c>
      <c r="J322" s="9" t="e">
        <f>IF(J321=0,#N/A,IF(VLOOKUP($B322,加速計算!$D$11:$Z$5007,MATCH(J$19,加速計算!$E$34:$AM$34,0)+1,FALSE)&lt;0,0,IF($B322&gt;J$12,0,IF(VLOOKUP($B322,加速計算!$D$11:$Z$5007,MATCH(J$19,加速計算!$E$34:$AM$34,0)+1,FALSE)&gt;J$14,J$14,VLOOKUP($B322,加速計算!$D$11:$Z$5007,MATCH(J$19,加速計算!$E$34:$AM$34,0)+1,FALSE)))))</f>
        <v>#N/A</v>
      </c>
      <c r="K322" s="9" t="e">
        <f>IF(K321=0,#N/A,IF(VLOOKUP($B322,加速計算!$D$11:$Z$5007,MATCH(K$19,加速計算!$E$34:$AM$34,0)+1,FALSE)&lt;0,0,IF($B322&gt;K$12,0,IF(VLOOKUP($B322,加速計算!$D$11:$Z$5007,MATCH(K$19,加速計算!$E$34:$AM$34,0)+1,FALSE)&gt;K$14,K$14,VLOOKUP($B322,加速計算!$D$11:$Z$5007,MATCH(K$19,加速計算!$E$34:$AM$34,0)+1,FALSE)))))</f>
        <v>#N/A</v>
      </c>
      <c r="L322" s="20" t="e">
        <f>IF(L321=0,#N/A,IF(VLOOKUP($B322,加速計算!$D$11:$Z$5007,MATCH(L$19,加速計算!$E$34:$AM$34,0)+1,FALSE)&lt;0,0,IF($B322&gt;L$12,0,IF(VLOOKUP($B322,加速計算!$D$11:$Z$5007,MATCH(L$19,加速計算!$E$34:$AM$34,0)+1,FALSE)&gt;L$14,L$14,VLOOKUP($B322,加速計算!$D$11:$Z$5007,MATCH(L$19,加速計算!$E$34:$AM$34,0)+1,FALSE)))))</f>
        <v>#N/A</v>
      </c>
    </row>
    <row r="323" spans="2:12">
      <c r="B323" s="4">
        <v>3020</v>
      </c>
      <c r="C323" s="5">
        <f t="shared" si="6"/>
        <v>3020</v>
      </c>
      <c r="D323" s="9" t="e">
        <f>IF(D322=0,#N/A,IF(VLOOKUP($B323,加速計算!$D$11:$Z$5007,MATCH(D$19,加速計算!$E$34:$AM$34,0)+1,FALSE)&lt;0,0,IF($B323&gt;D$12,0,IF(VLOOKUP($B323,加速計算!$D$11:$Z$5007,MATCH(D$19,加速計算!$E$34:$AM$34,0)+1,FALSE)&gt;D$14,D$14,VLOOKUP($B323,加速計算!$D$11:$Z$5007,MATCH(D$19,加速計算!$E$34:$AM$34,0)+1,FALSE)))))</f>
        <v>#N/A</v>
      </c>
      <c r="E323" s="9" t="e">
        <f>IF(E322=0,#N/A,IF(VLOOKUP($B323,加速計算!$D$11:$Z$5007,MATCH(E$19,加速計算!$E$34:$AM$34,0)+1,FALSE)&lt;0,0,IF($B323&gt;E$12,0,IF(VLOOKUP($B323,加速計算!$D$11:$Z$5007,MATCH(E$19,加速計算!$E$34:$AM$34,0)+1,FALSE)&gt;E$14,E$14,VLOOKUP($B323,加速計算!$D$11:$Z$5007,MATCH(E$19,加速計算!$E$34:$AM$34,0)+1,FALSE)))))</f>
        <v>#N/A</v>
      </c>
      <c r="F323" s="9" t="e">
        <f>IF(F322=0,#N/A,IF(VLOOKUP($B323,加速計算!$D$11:$Z$5007,MATCH(F$19,加速計算!$E$34:$AM$34,0)+1,FALSE)&lt;0,0,IF($B323&gt;F$12,0,IF(VLOOKUP($B323,加速計算!$D$11:$Z$5007,MATCH(F$19,加速計算!$E$34:$AM$34,0)+1,FALSE)&gt;F$14,F$14,VLOOKUP($B323,加速計算!$D$11:$Z$5007,MATCH(F$19,加速計算!$E$34:$AM$34,0)+1,FALSE)))))</f>
        <v>#N/A</v>
      </c>
      <c r="G323" s="9">
        <f>IF(G322=0,#N/A,IF(VLOOKUP($B323,加速計算!$D$11:$Z$5007,MATCH(G$19,加速計算!$E$34:$AM$34,0)+1,FALSE)&lt;0,0,IF($B323&gt;G$12,0,IF(VLOOKUP($B323,加速計算!$D$11:$Z$5007,MATCH(G$19,加速計算!$E$34:$AM$34,0)+1,FALSE)&gt;G$14,G$14,VLOOKUP($B323,加速計算!$D$11:$Z$5007,MATCH(G$19,加速計算!$E$34:$AM$34,0)+1,FALSE)))))</f>
        <v>40.350757128573314</v>
      </c>
      <c r="H323" s="9">
        <f>IF(H322=0,#N/A,IF(VLOOKUP($B323,加速計算!$D$11:$Z$5007,MATCH(H$19,加速計算!$E$34:$AM$34,0)+1,FALSE)&lt;0,0,IF($B323&gt;H$12,0,IF(VLOOKUP($B323,加速計算!$D$11:$Z$5007,MATCH(H$19,加速計算!$E$34:$AM$34,0)+1,FALSE)&gt;H$14,H$14,VLOOKUP($B323,加速計算!$D$11:$Z$5007,MATCH(H$19,加速計算!$E$34:$AM$34,0)+1,FALSE)))))</f>
        <v>48.171087355043504</v>
      </c>
      <c r="I323" s="9" t="e">
        <f>IF(I322=0,#N/A,IF(VLOOKUP($B323,加速計算!$D$11:$Z$5007,MATCH(I$19,加速計算!$E$34:$AM$34,0)+1,FALSE)&lt;0,0,IF($B323&gt;I$12,0,IF(VLOOKUP($B323,加速計算!$D$11:$Z$5007,MATCH(I$19,加速計算!$E$34:$AM$34,0)+1,FALSE)&gt;I$14,I$14,VLOOKUP($B323,加速計算!$D$11:$Z$5007,MATCH(I$19,加速計算!$E$34:$AM$34,0)+1,FALSE)))))</f>
        <v>#N/A</v>
      </c>
      <c r="J323" s="9" t="e">
        <f>IF(J322=0,#N/A,IF(VLOOKUP($B323,加速計算!$D$11:$Z$5007,MATCH(J$19,加速計算!$E$34:$AM$34,0)+1,FALSE)&lt;0,0,IF($B323&gt;J$12,0,IF(VLOOKUP($B323,加速計算!$D$11:$Z$5007,MATCH(J$19,加速計算!$E$34:$AM$34,0)+1,FALSE)&gt;J$14,J$14,VLOOKUP($B323,加速計算!$D$11:$Z$5007,MATCH(J$19,加速計算!$E$34:$AM$34,0)+1,FALSE)))))</f>
        <v>#N/A</v>
      </c>
      <c r="K323" s="9" t="e">
        <f>IF(K322=0,#N/A,IF(VLOOKUP($B323,加速計算!$D$11:$Z$5007,MATCH(K$19,加速計算!$E$34:$AM$34,0)+1,FALSE)&lt;0,0,IF($B323&gt;K$12,0,IF(VLOOKUP($B323,加速計算!$D$11:$Z$5007,MATCH(K$19,加速計算!$E$34:$AM$34,0)+1,FALSE)&gt;K$14,K$14,VLOOKUP($B323,加速計算!$D$11:$Z$5007,MATCH(K$19,加速計算!$E$34:$AM$34,0)+1,FALSE)))))</f>
        <v>#N/A</v>
      </c>
      <c r="L323" s="20" t="e">
        <f>IF(L322=0,#N/A,IF(VLOOKUP($B323,加速計算!$D$11:$Z$5007,MATCH(L$19,加速計算!$E$34:$AM$34,0)+1,FALSE)&lt;0,0,IF($B323&gt;L$12,0,IF(VLOOKUP($B323,加速計算!$D$11:$Z$5007,MATCH(L$19,加速計算!$E$34:$AM$34,0)+1,FALSE)&gt;L$14,L$14,VLOOKUP($B323,加速計算!$D$11:$Z$5007,MATCH(L$19,加速計算!$E$34:$AM$34,0)+1,FALSE)))))</f>
        <v>#N/A</v>
      </c>
    </row>
    <row r="324" spans="2:12">
      <c r="B324" s="4">
        <v>3030</v>
      </c>
      <c r="C324" s="5">
        <f t="shared" si="6"/>
        <v>3030</v>
      </c>
      <c r="D324" s="9" t="e">
        <f>IF(D323=0,#N/A,IF(VLOOKUP($B324,加速計算!$D$11:$Z$5007,MATCH(D$19,加速計算!$E$34:$AM$34,0)+1,FALSE)&lt;0,0,IF($B324&gt;D$12,0,IF(VLOOKUP($B324,加速計算!$D$11:$Z$5007,MATCH(D$19,加速計算!$E$34:$AM$34,0)+1,FALSE)&gt;D$14,D$14,VLOOKUP($B324,加速計算!$D$11:$Z$5007,MATCH(D$19,加速計算!$E$34:$AM$34,0)+1,FALSE)))))</f>
        <v>#N/A</v>
      </c>
      <c r="E324" s="9" t="e">
        <f>IF(E323=0,#N/A,IF(VLOOKUP($B324,加速計算!$D$11:$Z$5007,MATCH(E$19,加速計算!$E$34:$AM$34,0)+1,FALSE)&lt;0,0,IF($B324&gt;E$12,0,IF(VLOOKUP($B324,加速計算!$D$11:$Z$5007,MATCH(E$19,加速計算!$E$34:$AM$34,0)+1,FALSE)&gt;E$14,E$14,VLOOKUP($B324,加速計算!$D$11:$Z$5007,MATCH(E$19,加速計算!$E$34:$AM$34,0)+1,FALSE)))))</f>
        <v>#N/A</v>
      </c>
      <c r="F324" s="9" t="e">
        <f>IF(F323=0,#N/A,IF(VLOOKUP($B324,加速計算!$D$11:$Z$5007,MATCH(F$19,加速計算!$E$34:$AM$34,0)+1,FALSE)&lt;0,0,IF($B324&gt;F$12,0,IF(VLOOKUP($B324,加速計算!$D$11:$Z$5007,MATCH(F$19,加速計算!$E$34:$AM$34,0)+1,FALSE)&gt;F$14,F$14,VLOOKUP($B324,加速計算!$D$11:$Z$5007,MATCH(F$19,加速計算!$E$34:$AM$34,0)+1,FALSE)))))</f>
        <v>#N/A</v>
      </c>
      <c r="G324" s="9">
        <f>IF(G323=0,#N/A,IF(VLOOKUP($B324,加速計算!$D$11:$Z$5007,MATCH(G$19,加速計算!$E$34:$AM$34,0)+1,FALSE)&lt;0,0,IF($B324&gt;G$12,0,IF(VLOOKUP($B324,加速計算!$D$11:$Z$5007,MATCH(G$19,加速計算!$E$34:$AM$34,0)+1,FALSE)&gt;G$14,G$14,VLOOKUP($B324,加速計算!$D$11:$Z$5007,MATCH(G$19,加速計算!$E$34:$AM$34,0)+1,FALSE)))))</f>
        <v>40.118733000702477</v>
      </c>
      <c r="H324" s="9">
        <f>IF(H323=0,#N/A,IF(VLOOKUP($B324,加速計算!$D$11:$Z$5007,MATCH(H$19,加速計算!$E$34:$AM$34,0)+1,FALSE)&lt;0,0,IF($B324&gt;H$12,0,IF(VLOOKUP($B324,加速計算!$D$11:$Z$5007,MATCH(H$19,加速計算!$E$34:$AM$34,0)+1,FALSE)&gt;H$14,H$14,VLOOKUP($B324,加速計算!$D$11:$Z$5007,MATCH(H$19,加速計算!$E$34:$AM$34,0)+1,FALSE)))))</f>
        <v>48.171087355043504</v>
      </c>
      <c r="I324" s="9" t="e">
        <f>IF(I323=0,#N/A,IF(VLOOKUP($B324,加速計算!$D$11:$Z$5007,MATCH(I$19,加速計算!$E$34:$AM$34,0)+1,FALSE)&lt;0,0,IF($B324&gt;I$12,0,IF(VLOOKUP($B324,加速計算!$D$11:$Z$5007,MATCH(I$19,加速計算!$E$34:$AM$34,0)+1,FALSE)&gt;I$14,I$14,VLOOKUP($B324,加速計算!$D$11:$Z$5007,MATCH(I$19,加速計算!$E$34:$AM$34,0)+1,FALSE)))))</f>
        <v>#N/A</v>
      </c>
      <c r="J324" s="9" t="e">
        <f>IF(J323=0,#N/A,IF(VLOOKUP($B324,加速計算!$D$11:$Z$5007,MATCH(J$19,加速計算!$E$34:$AM$34,0)+1,FALSE)&lt;0,0,IF($B324&gt;J$12,0,IF(VLOOKUP($B324,加速計算!$D$11:$Z$5007,MATCH(J$19,加速計算!$E$34:$AM$34,0)+1,FALSE)&gt;J$14,J$14,VLOOKUP($B324,加速計算!$D$11:$Z$5007,MATCH(J$19,加速計算!$E$34:$AM$34,0)+1,FALSE)))))</f>
        <v>#N/A</v>
      </c>
      <c r="K324" s="9" t="e">
        <f>IF(K323=0,#N/A,IF(VLOOKUP($B324,加速計算!$D$11:$Z$5007,MATCH(K$19,加速計算!$E$34:$AM$34,0)+1,FALSE)&lt;0,0,IF($B324&gt;K$12,0,IF(VLOOKUP($B324,加速計算!$D$11:$Z$5007,MATCH(K$19,加速計算!$E$34:$AM$34,0)+1,FALSE)&gt;K$14,K$14,VLOOKUP($B324,加速計算!$D$11:$Z$5007,MATCH(K$19,加速計算!$E$34:$AM$34,0)+1,FALSE)))))</f>
        <v>#N/A</v>
      </c>
      <c r="L324" s="20" t="e">
        <f>IF(L323=0,#N/A,IF(VLOOKUP($B324,加速計算!$D$11:$Z$5007,MATCH(L$19,加速計算!$E$34:$AM$34,0)+1,FALSE)&lt;0,0,IF($B324&gt;L$12,0,IF(VLOOKUP($B324,加速計算!$D$11:$Z$5007,MATCH(L$19,加速計算!$E$34:$AM$34,0)+1,FALSE)&gt;L$14,L$14,VLOOKUP($B324,加速計算!$D$11:$Z$5007,MATCH(L$19,加速計算!$E$34:$AM$34,0)+1,FALSE)))))</f>
        <v>#N/A</v>
      </c>
    </row>
    <row r="325" spans="2:12">
      <c r="B325" s="4">
        <v>3040</v>
      </c>
      <c r="C325" s="5">
        <f t="shared" si="6"/>
        <v>3040</v>
      </c>
      <c r="D325" s="9" t="e">
        <f>IF(D324=0,#N/A,IF(VLOOKUP($B325,加速計算!$D$11:$Z$5007,MATCH(D$19,加速計算!$E$34:$AM$34,0)+1,FALSE)&lt;0,0,IF($B325&gt;D$12,0,IF(VLOOKUP($B325,加速計算!$D$11:$Z$5007,MATCH(D$19,加速計算!$E$34:$AM$34,0)+1,FALSE)&gt;D$14,D$14,VLOOKUP($B325,加速計算!$D$11:$Z$5007,MATCH(D$19,加速計算!$E$34:$AM$34,0)+1,FALSE)))))</f>
        <v>#N/A</v>
      </c>
      <c r="E325" s="9" t="e">
        <f>IF(E324=0,#N/A,IF(VLOOKUP($B325,加速計算!$D$11:$Z$5007,MATCH(E$19,加速計算!$E$34:$AM$34,0)+1,FALSE)&lt;0,0,IF($B325&gt;E$12,0,IF(VLOOKUP($B325,加速計算!$D$11:$Z$5007,MATCH(E$19,加速計算!$E$34:$AM$34,0)+1,FALSE)&gt;E$14,E$14,VLOOKUP($B325,加速計算!$D$11:$Z$5007,MATCH(E$19,加速計算!$E$34:$AM$34,0)+1,FALSE)))))</f>
        <v>#N/A</v>
      </c>
      <c r="F325" s="9" t="e">
        <f>IF(F324=0,#N/A,IF(VLOOKUP($B325,加速計算!$D$11:$Z$5007,MATCH(F$19,加速計算!$E$34:$AM$34,0)+1,FALSE)&lt;0,0,IF($B325&gt;F$12,0,IF(VLOOKUP($B325,加速計算!$D$11:$Z$5007,MATCH(F$19,加速計算!$E$34:$AM$34,0)+1,FALSE)&gt;F$14,F$14,VLOOKUP($B325,加速計算!$D$11:$Z$5007,MATCH(F$19,加速計算!$E$34:$AM$34,0)+1,FALSE)))))</f>
        <v>#N/A</v>
      </c>
      <c r="G325" s="9">
        <f>IF(G324=0,#N/A,IF(VLOOKUP($B325,加速計算!$D$11:$Z$5007,MATCH(G$19,加速計算!$E$34:$AM$34,0)+1,FALSE)&lt;0,0,IF($B325&gt;G$12,0,IF(VLOOKUP($B325,加速計算!$D$11:$Z$5007,MATCH(G$19,加速計算!$E$34:$AM$34,0)+1,FALSE)&gt;G$14,G$14,VLOOKUP($B325,加速計算!$D$11:$Z$5007,MATCH(G$19,加速計算!$E$34:$AM$34,0)+1,FALSE)))))</f>
        <v>39.888178118266694</v>
      </c>
      <c r="H325" s="9">
        <f>IF(H324=0,#N/A,IF(VLOOKUP($B325,加速計算!$D$11:$Z$5007,MATCH(H$19,加速計算!$E$34:$AM$34,0)+1,FALSE)&lt;0,0,IF($B325&gt;H$12,0,IF(VLOOKUP($B325,加速計算!$D$11:$Z$5007,MATCH(H$19,加速計算!$E$34:$AM$34,0)+1,FALSE)&gt;H$14,H$14,VLOOKUP($B325,加速計算!$D$11:$Z$5007,MATCH(H$19,加速計算!$E$34:$AM$34,0)+1,FALSE)))))</f>
        <v>48.171087355043504</v>
      </c>
      <c r="I325" s="9" t="e">
        <f>IF(I324=0,#N/A,IF(VLOOKUP($B325,加速計算!$D$11:$Z$5007,MATCH(I$19,加速計算!$E$34:$AM$34,0)+1,FALSE)&lt;0,0,IF($B325&gt;I$12,0,IF(VLOOKUP($B325,加速計算!$D$11:$Z$5007,MATCH(I$19,加速計算!$E$34:$AM$34,0)+1,FALSE)&gt;I$14,I$14,VLOOKUP($B325,加速計算!$D$11:$Z$5007,MATCH(I$19,加速計算!$E$34:$AM$34,0)+1,FALSE)))))</f>
        <v>#N/A</v>
      </c>
      <c r="J325" s="9" t="e">
        <f>IF(J324=0,#N/A,IF(VLOOKUP($B325,加速計算!$D$11:$Z$5007,MATCH(J$19,加速計算!$E$34:$AM$34,0)+1,FALSE)&lt;0,0,IF($B325&gt;J$12,0,IF(VLOOKUP($B325,加速計算!$D$11:$Z$5007,MATCH(J$19,加速計算!$E$34:$AM$34,0)+1,FALSE)&gt;J$14,J$14,VLOOKUP($B325,加速計算!$D$11:$Z$5007,MATCH(J$19,加速計算!$E$34:$AM$34,0)+1,FALSE)))))</f>
        <v>#N/A</v>
      </c>
      <c r="K325" s="9" t="e">
        <f>IF(K324=0,#N/A,IF(VLOOKUP($B325,加速計算!$D$11:$Z$5007,MATCH(K$19,加速計算!$E$34:$AM$34,0)+1,FALSE)&lt;0,0,IF($B325&gt;K$12,0,IF(VLOOKUP($B325,加速計算!$D$11:$Z$5007,MATCH(K$19,加速計算!$E$34:$AM$34,0)+1,FALSE)&gt;K$14,K$14,VLOOKUP($B325,加速計算!$D$11:$Z$5007,MATCH(K$19,加速計算!$E$34:$AM$34,0)+1,FALSE)))))</f>
        <v>#N/A</v>
      </c>
      <c r="L325" s="20" t="e">
        <f>IF(L324=0,#N/A,IF(VLOOKUP($B325,加速計算!$D$11:$Z$5007,MATCH(L$19,加速計算!$E$34:$AM$34,0)+1,FALSE)&lt;0,0,IF($B325&gt;L$12,0,IF(VLOOKUP($B325,加速計算!$D$11:$Z$5007,MATCH(L$19,加速計算!$E$34:$AM$34,0)+1,FALSE)&gt;L$14,L$14,VLOOKUP($B325,加速計算!$D$11:$Z$5007,MATCH(L$19,加速計算!$E$34:$AM$34,0)+1,FALSE)))))</f>
        <v>#N/A</v>
      </c>
    </row>
    <row r="326" spans="2:12">
      <c r="B326" s="4">
        <v>3050</v>
      </c>
      <c r="C326" s="5">
        <f t="shared" si="6"/>
        <v>3050</v>
      </c>
      <c r="D326" s="9" t="e">
        <f>IF(D325=0,#N/A,IF(VLOOKUP($B326,加速計算!$D$11:$Z$5007,MATCH(D$19,加速計算!$E$34:$AM$34,0)+1,FALSE)&lt;0,0,IF($B326&gt;D$12,0,IF(VLOOKUP($B326,加速計算!$D$11:$Z$5007,MATCH(D$19,加速計算!$E$34:$AM$34,0)+1,FALSE)&gt;D$14,D$14,VLOOKUP($B326,加速計算!$D$11:$Z$5007,MATCH(D$19,加速計算!$E$34:$AM$34,0)+1,FALSE)))))</f>
        <v>#N/A</v>
      </c>
      <c r="E326" s="9" t="e">
        <f>IF(E325=0,#N/A,IF(VLOOKUP($B326,加速計算!$D$11:$Z$5007,MATCH(E$19,加速計算!$E$34:$AM$34,0)+1,FALSE)&lt;0,0,IF($B326&gt;E$12,0,IF(VLOOKUP($B326,加速計算!$D$11:$Z$5007,MATCH(E$19,加速計算!$E$34:$AM$34,0)+1,FALSE)&gt;E$14,E$14,VLOOKUP($B326,加速計算!$D$11:$Z$5007,MATCH(E$19,加速計算!$E$34:$AM$34,0)+1,FALSE)))))</f>
        <v>#N/A</v>
      </c>
      <c r="F326" s="9" t="e">
        <f>IF(F325=0,#N/A,IF(VLOOKUP($B326,加速計算!$D$11:$Z$5007,MATCH(F$19,加速計算!$E$34:$AM$34,0)+1,FALSE)&lt;0,0,IF($B326&gt;F$12,0,IF(VLOOKUP($B326,加速計算!$D$11:$Z$5007,MATCH(F$19,加速計算!$E$34:$AM$34,0)+1,FALSE)&gt;F$14,F$14,VLOOKUP($B326,加速計算!$D$11:$Z$5007,MATCH(F$19,加速計算!$E$34:$AM$34,0)+1,FALSE)))))</f>
        <v>#N/A</v>
      </c>
      <c r="G326" s="9">
        <f>IF(G325=0,#N/A,IF(VLOOKUP($B326,加速計算!$D$11:$Z$5007,MATCH(G$19,加速計算!$E$34:$AM$34,0)+1,FALSE)&lt;0,0,IF($B326&gt;G$12,0,IF(VLOOKUP($B326,加速計算!$D$11:$Z$5007,MATCH(G$19,加速計算!$E$34:$AM$34,0)+1,FALSE)&gt;G$14,G$14,VLOOKUP($B326,加速計算!$D$11:$Z$5007,MATCH(G$19,加速計算!$E$34:$AM$34,0)+1,FALSE)))))</f>
        <v>39.659078569766535</v>
      </c>
      <c r="H326" s="9">
        <f>IF(H325=0,#N/A,IF(VLOOKUP($B326,加速計算!$D$11:$Z$5007,MATCH(H$19,加速計算!$E$34:$AM$34,0)+1,FALSE)&lt;0,0,IF($B326&gt;H$12,0,IF(VLOOKUP($B326,加速計算!$D$11:$Z$5007,MATCH(H$19,加速計算!$E$34:$AM$34,0)+1,FALSE)&gt;H$14,H$14,VLOOKUP($B326,加速計算!$D$11:$Z$5007,MATCH(H$19,加速計算!$E$34:$AM$34,0)+1,FALSE)))))</f>
        <v>48.171087355043504</v>
      </c>
      <c r="I326" s="9" t="e">
        <f>IF(I325=0,#N/A,IF(VLOOKUP($B326,加速計算!$D$11:$Z$5007,MATCH(I$19,加速計算!$E$34:$AM$34,0)+1,FALSE)&lt;0,0,IF($B326&gt;I$12,0,IF(VLOOKUP($B326,加速計算!$D$11:$Z$5007,MATCH(I$19,加速計算!$E$34:$AM$34,0)+1,FALSE)&gt;I$14,I$14,VLOOKUP($B326,加速計算!$D$11:$Z$5007,MATCH(I$19,加速計算!$E$34:$AM$34,0)+1,FALSE)))))</f>
        <v>#N/A</v>
      </c>
      <c r="J326" s="9" t="e">
        <f>IF(J325=0,#N/A,IF(VLOOKUP($B326,加速計算!$D$11:$Z$5007,MATCH(J$19,加速計算!$E$34:$AM$34,0)+1,FALSE)&lt;0,0,IF($B326&gt;J$12,0,IF(VLOOKUP($B326,加速計算!$D$11:$Z$5007,MATCH(J$19,加速計算!$E$34:$AM$34,0)+1,FALSE)&gt;J$14,J$14,VLOOKUP($B326,加速計算!$D$11:$Z$5007,MATCH(J$19,加速計算!$E$34:$AM$34,0)+1,FALSE)))))</f>
        <v>#N/A</v>
      </c>
      <c r="K326" s="9" t="e">
        <f>IF(K325=0,#N/A,IF(VLOOKUP($B326,加速計算!$D$11:$Z$5007,MATCH(K$19,加速計算!$E$34:$AM$34,0)+1,FALSE)&lt;0,0,IF($B326&gt;K$12,0,IF(VLOOKUP($B326,加速計算!$D$11:$Z$5007,MATCH(K$19,加速計算!$E$34:$AM$34,0)+1,FALSE)&gt;K$14,K$14,VLOOKUP($B326,加速計算!$D$11:$Z$5007,MATCH(K$19,加速計算!$E$34:$AM$34,0)+1,FALSE)))))</f>
        <v>#N/A</v>
      </c>
      <c r="L326" s="20" t="e">
        <f>IF(L325=0,#N/A,IF(VLOOKUP($B326,加速計算!$D$11:$Z$5007,MATCH(L$19,加速計算!$E$34:$AM$34,0)+1,FALSE)&lt;0,0,IF($B326&gt;L$12,0,IF(VLOOKUP($B326,加速計算!$D$11:$Z$5007,MATCH(L$19,加速計算!$E$34:$AM$34,0)+1,FALSE)&gt;L$14,L$14,VLOOKUP($B326,加速計算!$D$11:$Z$5007,MATCH(L$19,加速計算!$E$34:$AM$34,0)+1,FALSE)))))</f>
        <v>#N/A</v>
      </c>
    </row>
    <row r="327" spans="2:12">
      <c r="B327" s="4">
        <v>3060</v>
      </c>
      <c r="C327" s="5">
        <f t="shared" si="6"/>
        <v>3060</v>
      </c>
      <c r="D327" s="9" t="e">
        <f>IF(D326=0,#N/A,IF(VLOOKUP($B327,加速計算!$D$11:$Z$5007,MATCH(D$19,加速計算!$E$34:$AM$34,0)+1,FALSE)&lt;0,0,IF($B327&gt;D$12,0,IF(VLOOKUP($B327,加速計算!$D$11:$Z$5007,MATCH(D$19,加速計算!$E$34:$AM$34,0)+1,FALSE)&gt;D$14,D$14,VLOOKUP($B327,加速計算!$D$11:$Z$5007,MATCH(D$19,加速計算!$E$34:$AM$34,0)+1,FALSE)))))</f>
        <v>#N/A</v>
      </c>
      <c r="E327" s="9" t="e">
        <f>IF(E326=0,#N/A,IF(VLOOKUP($B327,加速計算!$D$11:$Z$5007,MATCH(E$19,加速計算!$E$34:$AM$34,0)+1,FALSE)&lt;0,0,IF($B327&gt;E$12,0,IF(VLOOKUP($B327,加速計算!$D$11:$Z$5007,MATCH(E$19,加速計算!$E$34:$AM$34,0)+1,FALSE)&gt;E$14,E$14,VLOOKUP($B327,加速計算!$D$11:$Z$5007,MATCH(E$19,加速計算!$E$34:$AM$34,0)+1,FALSE)))))</f>
        <v>#N/A</v>
      </c>
      <c r="F327" s="9" t="e">
        <f>IF(F326=0,#N/A,IF(VLOOKUP($B327,加速計算!$D$11:$Z$5007,MATCH(F$19,加速計算!$E$34:$AM$34,0)+1,FALSE)&lt;0,0,IF($B327&gt;F$12,0,IF(VLOOKUP($B327,加速計算!$D$11:$Z$5007,MATCH(F$19,加速計算!$E$34:$AM$34,0)+1,FALSE)&gt;F$14,F$14,VLOOKUP($B327,加速計算!$D$11:$Z$5007,MATCH(F$19,加速計算!$E$34:$AM$34,0)+1,FALSE)))))</f>
        <v>#N/A</v>
      </c>
      <c r="G327" s="9">
        <f>IF(G326=0,#N/A,IF(VLOOKUP($B327,加速計算!$D$11:$Z$5007,MATCH(G$19,加速計算!$E$34:$AM$34,0)+1,FALSE)&lt;0,0,IF($B327&gt;G$12,0,IF(VLOOKUP($B327,加速計算!$D$11:$Z$5007,MATCH(G$19,加速計算!$E$34:$AM$34,0)+1,FALSE)&gt;G$14,G$14,VLOOKUP($B327,加速計算!$D$11:$Z$5007,MATCH(G$19,加速計算!$E$34:$AM$34,0)+1,FALSE)))))</f>
        <v>39.43142061877743</v>
      </c>
      <c r="H327" s="9">
        <f>IF(H326=0,#N/A,IF(VLOOKUP($B327,加速計算!$D$11:$Z$5007,MATCH(H$19,加速計算!$E$34:$AM$34,0)+1,FALSE)&lt;0,0,IF($B327&gt;H$12,0,IF(VLOOKUP($B327,加速計算!$D$11:$Z$5007,MATCH(H$19,加速計算!$E$34:$AM$34,0)+1,FALSE)&gt;H$14,H$14,VLOOKUP($B327,加速計算!$D$11:$Z$5007,MATCH(H$19,加速計算!$E$34:$AM$34,0)+1,FALSE)))))</f>
        <v>48.171087355043504</v>
      </c>
      <c r="I327" s="9" t="e">
        <f>IF(I326=0,#N/A,IF(VLOOKUP($B327,加速計算!$D$11:$Z$5007,MATCH(I$19,加速計算!$E$34:$AM$34,0)+1,FALSE)&lt;0,0,IF($B327&gt;I$12,0,IF(VLOOKUP($B327,加速計算!$D$11:$Z$5007,MATCH(I$19,加速計算!$E$34:$AM$34,0)+1,FALSE)&gt;I$14,I$14,VLOOKUP($B327,加速計算!$D$11:$Z$5007,MATCH(I$19,加速計算!$E$34:$AM$34,0)+1,FALSE)))))</f>
        <v>#N/A</v>
      </c>
      <c r="J327" s="9" t="e">
        <f>IF(J326=0,#N/A,IF(VLOOKUP($B327,加速計算!$D$11:$Z$5007,MATCH(J$19,加速計算!$E$34:$AM$34,0)+1,FALSE)&lt;0,0,IF($B327&gt;J$12,0,IF(VLOOKUP($B327,加速計算!$D$11:$Z$5007,MATCH(J$19,加速計算!$E$34:$AM$34,0)+1,FALSE)&gt;J$14,J$14,VLOOKUP($B327,加速計算!$D$11:$Z$5007,MATCH(J$19,加速計算!$E$34:$AM$34,0)+1,FALSE)))))</f>
        <v>#N/A</v>
      </c>
      <c r="K327" s="9" t="e">
        <f>IF(K326=0,#N/A,IF(VLOOKUP($B327,加速計算!$D$11:$Z$5007,MATCH(K$19,加速計算!$E$34:$AM$34,0)+1,FALSE)&lt;0,0,IF($B327&gt;K$12,0,IF(VLOOKUP($B327,加速計算!$D$11:$Z$5007,MATCH(K$19,加速計算!$E$34:$AM$34,0)+1,FALSE)&gt;K$14,K$14,VLOOKUP($B327,加速計算!$D$11:$Z$5007,MATCH(K$19,加速計算!$E$34:$AM$34,0)+1,FALSE)))))</f>
        <v>#N/A</v>
      </c>
      <c r="L327" s="20" t="e">
        <f>IF(L326=0,#N/A,IF(VLOOKUP($B327,加速計算!$D$11:$Z$5007,MATCH(L$19,加速計算!$E$34:$AM$34,0)+1,FALSE)&lt;0,0,IF($B327&gt;L$12,0,IF(VLOOKUP($B327,加速計算!$D$11:$Z$5007,MATCH(L$19,加速計算!$E$34:$AM$34,0)+1,FALSE)&gt;L$14,L$14,VLOOKUP($B327,加速計算!$D$11:$Z$5007,MATCH(L$19,加速計算!$E$34:$AM$34,0)+1,FALSE)))))</f>
        <v>#N/A</v>
      </c>
    </row>
    <row r="328" spans="2:12">
      <c r="B328" s="4">
        <v>3070</v>
      </c>
      <c r="C328" s="5">
        <f t="shared" si="6"/>
        <v>3070</v>
      </c>
      <c r="D328" s="9" t="e">
        <f>IF(D327=0,#N/A,IF(VLOOKUP($B328,加速計算!$D$11:$Z$5007,MATCH(D$19,加速計算!$E$34:$AM$34,0)+1,FALSE)&lt;0,0,IF($B328&gt;D$12,0,IF(VLOOKUP($B328,加速計算!$D$11:$Z$5007,MATCH(D$19,加速計算!$E$34:$AM$34,0)+1,FALSE)&gt;D$14,D$14,VLOOKUP($B328,加速計算!$D$11:$Z$5007,MATCH(D$19,加速計算!$E$34:$AM$34,0)+1,FALSE)))))</f>
        <v>#N/A</v>
      </c>
      <c r="E328" s="9" t="e">
        <f>IF(E327=0,#N/A,IF(VLOOKUP($B328,加速計算!$D$11:$Z$5007,MATCH(E$19,加速計算!$E$34:$AM$34,0)+1,FALSE)&lt;0,0,IF($B328&gt;E$12,0,IF(VLOOKUP($B328,加速計算!$D$11:$Z$5007,MATCH(E$19,加速計算!$E$34:$AM$34,0)+1,FALSE)&gt;E$14,E$14,VLOOKUP($B328,加速計算!$D$11:$Z$5007,MATCH(E$19,加速計算!$E$34:$AM$34,0)+1,FALSE)))))</f>
        <v>#N/A</v>
      </c>
      <c r="F328" s="9" t="e">
        <f>IF(F327=0,#N/A,IF(VLOOKUP($B328,加速計算!$D$11:$Z$5007,MATCH(F$19,加速計算!$E$34:$AM$34,0)+1,FALSE)&lt;0,0,IF($B328&gt;F$12,0,IF(VLOOKUP($B328,加速計算!$D$11:$Z$5007,MATCH(F$19,加速計算!$E$34:$AM$34,0)+1,FALSE)&gt;F$14,F$14,VLOOKUP($B328,加速計算!$D$11:$Z$5007,MATCH(F$19,加速計算!$E$34:$AM$34,0)+1,FALSE)))))</f>
        <v>#N/A</v>
      </c>
      <c r="G328" s="9">
        <f>IF(G327=0,#N/A,IF(VLOOKUP($B328,加速計算!$D$11:$Z$5007,MATCH(G$19,加速計算!$E$34:$AM$34,0)+1,FALSE)&lt;0,0,IF($B328&gt;G$12,0,IF(VLOOKUP($B328,加速計算!$D$11:$Z$5007,MATCH(G$19,加速計算!$E$34:$AM$34,0)+1,FALSE)&gt;G$14,G$14,VLOOKUP($B328,加速計算!$D$11:$Z$5007,MATCH(G$19,加速計算!$E$34:$AM$34,0)+1,FALSE)))))</f>
        <v>39.205190701204138</v>
      </c>
      <c r="H328" s="9">
        <f>IF(H327=0,#N/A,IF(VLOOKUP($B328,加速計算!$D$11:$Z$5007,MATCH(H$19,加速計算!$E$34:$AM$34,0)+1,FALSE)&lt;0,0,IF($B328&gt;H$12,0,IF(VLOOKUP($B328,加速計算!$D$11:$Z$5007,MATCH(H$19,加速計算!$E$34:$AM$34,0)+1,FALSE)&gt;H$14,H$14,VLOOKUP($B328,加速計算!$D$11:$Z$5007,MATCH(H$19,加速計算!$E$34:$AM$34,0)+1,FALSE)))))</f>
        <v>48.171087355043504</v>
      </c>
      <c r="I328" s="9" t="e">
        <f>IF(I327=0,#N/A,IF(VLOOKUP($B328,加速計算!$D$11:$Z$5007,MATCH(I$19,加速計算!$E$34:$AM$34,0)+1,FALSE)&lt;0,0,IF($B328&gt;I$12,0,IF(VLOOKUP($B328,加速計算!$D$11:$Z$5007,MATCH(I$19,加速計算!$E$34:$AM$34,0)+1,FALSE)&gt;I$14,I$14,VLOOKUP($B328,加速計算!$D$11:$Z$5007,MATCH(I$19,加速計算!$E$34:$AM$34,0)+1,FALSE)))))</f>
        <v>#N/A</v>
      </c>
      <c r="J328" s="9" t="e">
        <f>IF(J327=0,#N/A,IF(VLOOKUP($B328,加速計算!$D$11:$Z$5007,MATCH(J$19,加速計算!$E$34:$AM$34,0)+1,FALSE)&lt;0,0,IF($B328&gt;J$12,0,IF(VLOOKUP($B328,加速計算!$D$11:$Z$5007,MATCH(J$19,加速計算!$E$34:$AM$34,0)+1,FALSE)&gt;J$14,J$14,VLOOKUP($B328,加速計算!$D$11:$Z$5007,MATCH(J$19,加速計算!$E$34:$AM$34,0)+1,FALSE)))))</f>
        <v>#N/A</v>
      </c>
      <c r="K328" s="9" t="e">
        <f>IF(K327=0,#N/A,IF(VLOOKUP($B328,加速計算!$D$11:$Z$5007,MATCH(K$19,加速計算!$E$34:$AM$34,0)+1,FALSE)&lt;0,0,IF($B328&gt;K$12,0,IF(VLOOKUP($B328,加速計算!$D$11:$Z$5007,MATCH(K$19,加速計算!$E$34:$AM$34,0)+1,FALSE)&gt;K$14,K$14,VLOOKUP($B328,加速計算!$D$11:$Z$5007,MATCH(K$19,加速計算!$E$34:$AM$34,0)+1,FALSE)))))</f>
        <v>#N/A</v>
      </c>
      <c r="L328" s="20" t="e">
        <f>IF(L327=0,#N/A,IF(VLOOKUP($B328,加速計算!$D$11:$Z$5007,MATCH(L$19,加速計算!$E$34:$AM$34,0)+1,FALSE)&lt;0,0,IF($B328&gt;L$12,0,IF(VLOOKUP($B328,加速計算!$D$11:$Z$5007,MATCH(L$19,加速計算!$E$34:$AM$34,0)+1,FALSE)&gt;L$14,L$14,VLOOKUP($B328,加速計算!$D$11:$Z$5007,MATCH(L$19,加速計算!$E$34:$AM$34,0)+1,FALSE)))))</f>
        <v>#N/A</v>
      </c>
    </row>
    <row r="329" spans="2:12">
      <c r="B329" s="4">
        <v>3080</v>
      </c>
      <c r="C329" s="5">
        <f t="shared" si="6"/>
        <v>3080</v>
      </c>
      <c r="D329" s="9" t="e">
        <f>IF(D328=0,#N/A,IF(VLOOKUP($B329,加速計算!$D$11:$Z$5007,MATCH(D$19,加速計算!$E$34:$AM$34,0)+1,FALSE)&lt;0,0,IF($B329&gt;D$12,0,IF(VLOOKUP($B329,加速計算!$D$11:$Z$5007,MATCH(D$19,加速計算!$E$34:$AM$34,0)+1,FALSE)&gt;D$14,D$14,VLOOKUP($B329,加速計算!$D$11:$Z$5007,MATCH(D$19,加速計算!$E$34:$AM$34,0)+1,FALSE)))))</f>
        <v>#N/A</v>
      </c>
      <c r="E329" s="9" t="e">
        <f>IF(E328=0,#N/A,IF(VLOOKUP($B329,加速計算!$D$11:$Z$5007,MATCH(E$19,加速計算!$E$34:$AM$34,0)+1,FALSE)&lt;0,0,IF($B329&gt;E$12,0,IF(VLOOKUP($B329,加速計算!$D$11:$Z$5007,MATCH(E$19,加速計算!$E$34:$AM$34,0)+1,FALSE)&gt;E$14,E$14,VLOOKUP($B329,加速計算!$D$11:$Z$5007,MATCH(E$19,加速計算!$E$34:$AM$34,0)+1,FALSE)))))</f>
        <v>#N/A</v>
      </c>
      <c r="F329" s="9" t="e">
        <f>IF(F328=0,#N/A,IF(VLOOKUP($B329,加速計算!$D$11:$Z$5007,MATCH(F$19,加速計算!$E$34:$AM$34,0)+1,FALSE)&lt;0,0,IF($B329&gt;F$12,0,IF(VLOOKUP($B329,加速計算!$D$11:$Z$5007,MATCH(F$19,加速計算!$E$34:$AM$34,0)+1,FALSE)&gt;F$14,F$14,VLOOKUP($B329,加速計算!$D$11:$Z$5007,MATCH(F$19,加速計算!$E$34:$AM$34,0)+1,FALSE)))))</f>
        <v>#N/A</v>
      </c>
      <c r="G329" s="9">
        <f>IF(G328=0,#N/A,IF(VLOOKUP($B329,加速計算!$D$11:$Z$5007,MATCH(G$19,加速計算!$E$34:$AM$34,0)+1,FALSE)&lt;0,0,IF($B329&gt;G$12,0,IF(VLOOKUP($B329,加速計算!$D$11:$Z$5007,MATCH(G$19,加速計算!$E$34:$AM$34,0)+1,FALSE)&gt;G$14,G$14,VLOOKUP($B329,加速計算!$D$11:$Z$5007,MATCH(G$19,加速計算!$E$34:$AM$34,0)+1,FALSE)))))</f>
        <v>38.980375422586825</v>
      </c>
      <c r="H329" s="9">
        <f>IF(H328=0,#N/A,IF(VLOOKUP($B329,加速計算!$D$11:$Z$5007,MATCH(H$19,加速計算!$E$34:$AM$34,0)+1,FALSE)&lt;0,0,IF($B329&gt;H$12,0,IF(VLOOKUP($B329,加速計算!$D$11:$Z$5007,MATCH(H$19,加速計算!$E$34:$AM$34,0)+1,FALSE)&gt;H$14,H$14,VLOOKUP($B329,加速計算!$D$11:$Z$5007,MATCH(H$19,加速計算!$E$34:$AM$34,0)+1,FALSE)))))</f>
        <v>48.171087355043504</v>
      </c>
      <c r="I329" s="9" t="e">
        <f>IF(I328=0,#N/A,IF(VLOOKUP($B329,加速計算!$D$11:$Z$5007,MATCH(I$19,加速計算!$E$34:$AM$34,0)+1,FALSE)&lt;0,0,IF($B329&gt;I$12,0,IF(VLOOKUP($B329,加速計算!$D$11:$Z$5007,MATCH(I$19,加速計算!$E$34:$AM$34,0)+1,FALSE)&gt;I$14,I$14,VLOOKUP($B329,加速計算!$D$11:$Z$5007,MATCH(I$19,加速計算!$E$34:$AM$34,0)+1,FALSE)))))</f>
        <v>#N/A</v>
      </c>
      <c r="J329" s="9" t="e">
        <f>IF(J328=0,#N/A,IF(VLOOKUP($B329,加速計算!$D$11:$Z$5007,MATCH(J$19,加速計算!$E$34:$AM$34,0)+1,FALSE)&lt;0,0,IF($B329&gt;J$12,0,IF(VLOOKUP($B329,加速計算!$D$11:$Z$5007,MATCH(J$19,加速計算!$E$34:$AM$34,0)+1,FALSE)&gt;J$14,J$14,VLOOKUP($B329,加速計算!$D$11:$Z$5007,MATCH(J$19,加速計算!$E$34:$AM$34,0)+1,FALSE)))))</f>
        <v>#N/A</v>
      </c>
      <c r="K329" s="9" t="e">
        <f>IF(K328=0,#N/A,IF(VLOOKUP($B329,加速計算!$D$11:$Z$5007,MATCH(K$19,加速計算!$E$34:$AM$34,0)+1,FALSE)&lt;0,0,IF($B329&gt;K$12,0,IF(VLOOKUP($B329,加速計算!$D$11:$Z$5007,MATCH(K$19,加速計算!$E$34:$AM$34,0)+1,FALSE)&gt;K$14,K$14,VLOOKUP($B329,加速計算!$D$11:$Z$5007,MATCH(K$19,加速計算!$E$34:$AM$34,0)+1,FALSE)))))</f>
        <v>#N/A</v>
      </c>
      <c r="L329" s="20" t="e">
        <f>IF(L328=0,#N/A,IF(VLOOKUP($B329,加速計算!$D$11:$Z$5007,MATCH(L$19,加速計算!$E$34:$AM$34,0)+1,FALSE)&lt;0,0,IF($B329&gt;L$12,0,IF(VLOOKUP($B329,加速計算!$D$11:$Z$5007,MATCH(L$19,加速計算!$E$34:$AM$34,0)+1,FALSE)&gt;L$14,L$14,VLOOKUP($B329,加速計算!$D$11:$Z$5007,MATCH(L$19,加速計算!$E$34:$AM$34,0)+1,FALSE)))))</f>
        <v>#N/A</v>
      </c>
    </row>
    <row r="330" spans="2:12">
      <c r="B330" s="4">
        <v>3090</v>
      </c>
      <c r="C330" s="5">
        <f t="shared" si="6"/>
        <v>3090</v>
      </c>
      <c r="D330" s="9" t="e">
        <f>IF(D329=0,#N/A,IF(VLOOKUP($B330,加速計算!$D$11:$Z$5007,MATCH(D$19,加速計算!$E$34:$AM$34,0)+1,FALSE)&lt;0,0,IF($B330&gt;D$12,0,IF(VLOOKUP($B330,加速計算!$D$11:$Z$5007,MATCH(D$19,加速計算!$E$34:$AM$34,0)+1,FALSE)&gt;D$14,D$14,VLOOKUP($B330,加速計算!$D$11:$Z$5007,MATCH(D$19,加速計算!$E$34:$AM$34,0)+1,FALSE)))))</f>
        <v>#N/A</v>
      </c>
      <c r="E330" s="9" t="e">
        <f>IF(E329=0,#N/A,IF(VLOOKUP($B330,加速計算!$D$11:$Z$5007,MATCH(E$19,加速計算!$E$34:$AM$34,0)+1,FALSE)&lt;0,0,IF($B330&gt;E$12,0,IF(VLOOKUP($B330,加速計算!$D$11:$Z$5007,MATCH(E$19,加速計算!$E$34:$AM$34,0)+1,FALSE)&gt;E$14,E$14,VLOOKUP($B330,加速計算!$D$11:$Z$5007,MATCH(E$19,加速計算!$E$34:$AM$34,0)+1,FALSE)))))</f>
        <v>#N/A</v>
      </c>
      <c r="F330" s="9" t="e">
        <f>IF(F329=0,#N/A,IF(VLOOKUP($B330,加速計算!$D$11:$Z$5007,MATCH(F$19,加速計算!$E$34:$AM$34,0)+1,FALSE)&lt;0,0,IF($B330&gt;F$12,0,IF(VLOOKUP($B330,加速計算!$D$11:$Z$5007,MATCH(F$19,加速計算!$E$34:$AM$34,0)+1,FALSE)&gt;F$14,F$14,VLOOKUP($B330,加速計算!$D$11:$Z$5007,MATCH(F$19,加速計算!$E$34:$AM$34,0)+1,FALSE)))))</f>
        <v>#N/A</v>
      </c>
      <c r="G330" s="9">
        <f>IF(G329=0,#N/A,IF(VLOOKUP($B330,加速計算!$D$11:$Z$5007,MATCH(G$19,加速計算!$E$34:$AM$34,0)+1,FALSE)&lt;0,0,IF($B330&gt;G$12,0,IF(VLOOKUP($B330,加速計算!$D$11:$Z$5007,MATCH(G$19,加速計算!$E$34:$AM$34,0)+1,FALSE)&gt;G$14,G$14,VLOOKUP($B330,加速計算!$D$11:$Z$5007,MATCH(G$19,加速計算!$E$34:$AM$34,0)+1,FALSE)))))</f>
        <v>38.756961555457352</v>
      </c>
      <c r="H330" s="9">
        <f>IF(H329=0,#N/A,IF(VLOOKUP($B330,加速計算!$D$11:$Z$5007,MATCH(H$19,加速計算!$E$34:$AM$34,0)+1,FALSE)&lt;0,0,IF($B330&gt;H$12,0,IF(VLOOKUP($B330,加速計算!$D$11:$Z$5007,MATCH(H$19,加速計算!$E$34:$AM$34,0)+1,FALSE)&gt;H$14,H$14,VLOOKUP($B330,加速計算!$D$11:$Z$5007,MATCH(H$19,加速計算!$E$34:$AM$34,0)+1,FALSE)))))</f>
        <v>48.171087355043504</v>
      </c>
      <c r="I330" s="9" t="e">
        <f>IF(I329=0,#N/A,IF(VLOOKUP($B330,加速計算!$D$11:$Z$5007,MATCH(I$19,加速計算!$E$34:$AM$34,0)+1,FALSE)&lt;0,0,IF($B330&gt;I$12,0,IF(VLOOKUP($B330,加速計算!$D$11:$Z$5007,MATCH(I$19,加速計算!$E$34:$AM$34,0)+1,FALSE)&gt;I$14,I$14,VLOOKUP($B330,加速計算!$D$11:$Z$5007,MATCH(I$19,加速計算!$E$34:$AM$34,0)+1,FALSE)))))</f>
        <v>#N/A</v>
      </c>
      <c r="J330" s="9" t="e">
        <f>IF(J329=0,#N/A,IF(VLOOKUP($B330,加速計算!$D$11:$Z$5007,MATCH(J$19,加速計算!$E$34:$AM$34,0)+1,FALSE)&lt;0,0,IF($B330&gt;J$12,0,IF(VLOOKUP($B330,加速計算!$D$11:$Z$5007,MATCH(J$19,加速計算!$E$34:$AM$34,0)+1,FALSE)&gt;J$14,J$14,VLOOKUP($B330,加速計算!$D$11:$Z$5007,MATCH(J$19,加速計算!$E$34:$AM$34,0)+1,FALSE)))))</f>
        <v>#N/A</v>
      </c>
      <c r="K330" s="9" t="e">
        <f>IF(K329=0,#N/A,IF(VLOOKUP($B330,加速計算!$D$11:$Z$5007,MATCH(K$19,加速計算!$E$34:$AM$34,0)+1,FALSE)&lt;0,0,IF($B330&gt;K$12,0,IF(VLOOKUP($B330,加速計算!$D$11:$Z$5007,MATCH(K$19,加速計算!$E$34:$AM$34,0)+1,FALSE)&gt;K$14,K$14,VLOOKUP($B330,加速計算!$D$11:$Z$5007,MATCH(K$19,加速計算!$E$34:$AM$34,0)+1,FALSE)))))</f>
        <v>#N/A</v>
      </c>
      <c r="L330" s="20" t="e">
        <f>IF(L329=0,#N/A,IF(VLOOKUP($B330,加速計算!$D$11:$Z$5007,MATCH(L$19,加速計算!$E$34:$AM$34,0)+1,FALSE)&lt;0,0,IF($B330&gt;L$12,0,IF(VLOOKUP($B330,加速計算!$D$11:$Z$5007,MATCH(L$19,加速計算!$E$34:$AM$34,0)+1,FALSE)&gt;L$14,L$14,VLOOKUP($B330,加速計算!$D$11:$Z$5007,MATCH(L$19,加速計算!$E$34:$AM$34,0)+1,FALSE)))))</f>
        <v>#N/A</v>
      </c>
    </row>
    <row r="331" spans="2:12">
      <c r="B331" s="4">
        <v>3100</v>
      </c>
      <c r="C331" s="5">
        <f t="shared" si="6"/>
        <v>3100</v>
      </c>
      <c r="D331" s="9" t="e">
        <f>IF(D330=0,#N/A,IF(VLOOKUP($B331,加速計算!$D$11:$Z$5007,MATCH(D$19,加速計算!$E$34:$AM$34,0)+1,FALSE)&lt;0,0,IF($B331&gt;D$12,0,IF(VLOOKUP($B331,加速計算!$D$11:$Z$5007,MATCH(D$19,加速計算!$E$34:$AM$34,0)+1,FALSE)&gt;D$14,D$14,VLOOKUP($B331,加速計算!$D$11:$Z$5007,MATCH(D$19,加速計算!$E$34:$AM$34,0)+1,FALSE)))))</f>
        <v>#N/A</v>
      </c>
      <c r="E331" s="9" t="e">
        <f>IF(E330=0,#N/A,IF(VLOOKUP($B331,加速計算!$D$11:$Z$5007,MATCH(E$19,加速計算!$E$34:$AM$34,0)+1,FALSE)&lt;0,0,IF($B331&gt;E$12,0,IF(VLOOKUP($B331,加速計算!$D$11:$Z$5007,MATCH(E$19,加速計算!$E$34:$AM$34,0)+1,FALSE)&gt;E$14,E$14,VLOOKUP($B331,加速計算!$D$11:$Z$5007,MATCH(E$19,加速計算!$E$34:$AM$34,0)+1,FALSE)))))</f>
        <v>#N/A</v>
      </c>
      <c r="F331" s="9" t="e">
        <f>IF(F330=0,#N/A,IF(VLOOKUP($B331,加速計算!$D$11:$Z$5007,MATCH(F$19,加速計算!$E$34:$AM$34,0)+1,FALSE)&lt;0,0,IF($B331&gt;F$12,0,IF(VLOOKUP($B331,加速計算!$D$11:$Z$5007,MATCH(F$19,加速計算!$E$34:$AM$34,0)+1,FALSE)&gt;F$14,F$14,VLOOKUP($B331,加速計算!$D$11:$Z$5007,MATCH(F$19,加速計算!$E$34:$AM$34,0)+1,FALSE)))))</f>
        <v>#N/A</v>
      </c>
      <c r="G331" s="9">
        <f>IF(G330=0,#N/A,IF(VLOOKUP($B331,加速計算!$D$11:$Z$5007,MATCH(G$19,加速計算!$E$34:$AM$34,0)+1,FALSE)&lt;0,0,IF($B331&gt;G$12,0,IF(VLOOKUP($B331,加速計算!$D$11:$Z$5007,MATCH(G$19,加速計算!$E$34:$AM$34,0)+1,FALSE)&gt;G$14,G$14,VLOOKUP($B331,加速計算!$D$11:$Z$5007,MATCH(G$19,加速計算!$E$34:$AM$34,0)+1,FALSE)))))</f>
        <v>38.534936036745094</v>
      </c>
      <c r="H331" s="9">
        <f>IF(H330=0,#N/A,IF(VLOOKUP($B331,加速計算!$D$11:$Z$5007,MATCH(H$19,加速計算!$E$34:$AM$34,0)+1,FALSE)&lt;0,0,IF($B331&gt;H$12,0,IF(VLOOKUP($B331,加速計算!$D$11:$Z$5007,MATCH(H$19,加速計算!$E$34:$AM$34,0)+1,FALSE)&gt;H$14,H$14,VLOOKUP($B331,加速計算!$D$11:$Z$5007,MATCH(H$19,加速計算!$E$34:$AM$34,0)+1,FALSE)))))</f>
        <v>48.171087355043504</v>
      </c>
      <c r="I331" s="9" t="e">
        <f>IF(I330=0,#N/A,IF(VLOOKUP($B331,加速計算!$D$11:$Z$5007,MATCH(I$19,加速計算!$E$34:$AM$34,0)+1,FALSE)&lt;0,0,IF($B331&gt;I$12,0,IF(VLOOKUP($B331,加速計算!$D$11:$Z$5007,MATCH(I$19,加速計算!$E$34:$AM$34,0)+1,FALSE)&gt;I$14,I$14,VLOOKUP($B331,加速計算!$D$11:$Z$5007,MATCH(I$19,加速計算!$E$34:$AM$34,0)+1,FALSE)))))</f>
        <v>#N/A</v>
      </c>
      <c r="J331" s="9" t="e">
        <f>IF(J330=0,#N/A,IF(VLOOKUP($B331,加速計算!$D$11:$Z$5007,MATCH(J$19,加速計算!$E$34:$AM$34,0)+1,FALSE)&lt;0,0,IF($B331&gt;J$12,0,IF(VLOOKUP($B331,加速計算!$D$11:$Z$5007,MATCH(J$19,加速計算!$E$34:$AM$34,0)+1,FALSE)&gt;J$14,J$14,VLOOKUP($B331,加速計算!$D$11:$Z$5007,MATCH(J$19,加速計算!$E$34:$AM$34,0)+1,FALSE)))))</f>
        <v>#N/A</v>
      </c>
      <c r="K331" s="9" t="e">
        <f>IF(K330=0,#N/A,IF(VLOOKUP($B331,加速計算!$D$11:$Z$5007,MATCH(K$19,加速計算!$E$34:$AM$34,0)+1,FALSE)&lt;0,0,IF($B331&gt;K$12,0,IF(VLOOKUP($B331,加速計算!$D$11:$Z$5007,MATCH(K$19,加速計算!$E$34:$AM$34,0)+1,FALSE)&gt;K$14,K$14,VLOOKUP($B331,加速計算!$D$11:$Z$5007,MATCH(K$19,加速計算!$E$34:$AM$34,0)+1,FALSE)))))</f>
        <v>#N/A</v>
      </c>
      <c r="L331" s="20" t="e">
        <f>IF(L330=0,#N/A,IF(VLOOKUP($B331,加速計算!$D$11:$Z$5007,MATCH(L$19,加速計算!$E$34:$AM$34,0)+1,FALSE)&lt;0,0,IF($B331&gt;L$12,0,IF(VLOOKUP($B331,加速計算!$D$11:$Z$5007,MATCH(L$19,加速計算!$E$34:$AM$34,0)+1,FALSE)&gt;L$14,L$14,VLOOKUP($B331,加速計算!$D$11:$Z$5007,MATCH(L$19,加速計算!$E$34:$AM$34,0)+1,FALSE)))))</f>
        <v>#N/A</v>
      </c>
    </row>
    <row r="332" spans="2:12">
      <c r="B332" s="4">
        <v>3110</v>
      </c>
      <c r="C332" s="5">
        <f t="shared" si="6"/>
        <v>3110</v>
      </c>
      <c r="D332" s="9" t="e">
        <f>IF(D331=0,#N/A,IF(VLOOKUP($B332,加速計算!$D$11:$Z$5007,MATCH(D$19,加速計算!$E$34:$AM$34,0)+1,FALSE)&lt;0,0,IF($B332&gt;D$12,0,IF(VLOOKUP($B332,加速計算!$D$11:$Z$5007,MATCH(D$19,加速計算!$E$34:$AM$34,0)+1,FALSE)&gt;D$14,D$14,VLOOKUP($B332,加速計算!$D$11:$Z$5007,MATCH(D$19,加速計算!$E$34:$AM$34,0)+1,FALSE)))))</f>
        <v>#N/A</v>
      </c>
      <c r="E332" s="9" t="e">
        <f>IF(E331=0,#N/A,IF(VLOOKUP($B332,加速計算!$D$11:$Z$5007,MATCH(E$19,加速計算!$E$34:$AM$34,0)+1,FALSE)&lt;0,0,IF($B332&gt;E$12,0,IF(VLOOKUP($B332,加速計算!$D$11:$Z$5007,MATCH(E$19,加速計算!$E$34:$AM$34,0)+1,FALSE)&gt;E$14,E$14,VLOOKUP($B332,加速計算!$D$11:$Z$5007,MATCH(E$19,加速計算!$E$34:$AM$34,0)+1,FALSE)))))</f>
        <v>#N/A</v>
      </c>
      <c r="F332" s="9" t="e">
        <f>IF(F331=0,#N/A,IF(VLOOKUP($B332,加速計算!$D$11:$Z$5007,MATCH(F$19,加速計算!$E$34:$AM$34,0)+1,FALSE)&lt;0,0,IF($B332&gt;F$12,0,IF(VLOOKUP($B332,加速計算!$D$11:$Z$5007,MATCH(F$19,加速計算!$E$34:$AM$34,0)+1,FALSE)&gt;F$14,F$14,VLOOKUP($B332,加速計算!$D$11:$Z$5007,MATCH(F$19,加速計算!$E$34:$AM$34,0)+1,FALSE)))))</f>
        <v>#N/A</v>
      </c>
      <c r="G332" s="9">
        <f>IF(G331=0,#N/A,IF(VLOOKUP($B332,加速計算!$D$11:$Z$5007,MATCH(G$19,加速計算!$E$34:$AM$34,0)+1,FALSE)&lt;0,0,IF($B332&gt;G$12,0,IF(VLOOKUP($B332,加速計算!$D$11:$Z$5007,MATCH(G$19,加速計算!$E$34:$AM$34,0)+1,FALSE)&gt;G$14,G$14,VLOOKUP($B332,加速計算!$D$11:$Z$5007,MATCH(G$19,加速計算!$E$34:$AM$34,0)+1,FALSE)))))</f>
        <v>38.314285965230731</v>
      </c>
      <c r="H332" s="9">
        <f>IF(H331=0,#N/A,IF(VLOOKUP($B332,加速計算!$D$11:$Z$5007,MATCH(H$19,加速計算!$E$34:$AM$34,0)+1,FALSE)&lt;0,0,IF($B332&gt;H$12,0,IF(VLOOKUP($B332,加速計算!$D$11:$Z$5007,MATCH(H$19,加速計算!$E$34:$AM$34,0)+1,FALSE)&gt;H$14,H$14,VLOOKUP($B332,加速計算!$D$11:$Z$5007,MATCH(H$19,加速計算!$E$34:$AM$34,0)+1,FALSE)))))</f>
        <v>48.171087355043504</v>
      </c>
      <c r="I332" s="9" t="e">
        <f>IF(I331=0,#N/A,IF(VLOOKUP($B332,加速計算!$D$11:$Z$5007,MATCH(I$19,加速計算!$E$34:$AM$34,0)+1,FALSE)&lt;0,0,IF($B332&gt;I$12,0,IF(VLOOKUP($B332,加速計算!$D$11:$Z$5007,MATCH(I$19,加速計算!$E$34:$AM$34,0)+1,FALSE)&gt;I$14,I$14,VLOOKUP($B332,加速計算!$D$11:$Z$5007,MATCH(I$19,加速計算!$E$34:$AM$34,0)+1,FALSE)))))</f>
        <v>#N/A</v>
      </c>
      <c r="J332" s="9" t="e">
        <f>IF(J331=0,#N/A,IF(VLOOKUP($B332,加速計算!$D$11:$Z$5007,MATCH(J$19,加速計算!$E$34:$AM$34,0)+1,FALSE)&lt;0,0,IF($B332&gt;J$12,0,IF(VLOOKUP($B332,加速計算!$D$11:$Z$5007,MATCH(J$19,加速計算!$E$34:$AM$34,0)+1,FALSE)&gt;J$14,J$14,VLOOKUP($B332,加速計算!$D$11:$Z$5007,MATCH(J$19,加速計算!$E$34:$AM$34,0)+1,FALSE)))))</f>
        <v>#N/A</v>
      </c>
      <c r="K332" s="9" t="e">
        <f>IF(K331=0,#N/A,IF(VLOOKUP($B332,加速計算!$D$11:$Z$5007,MATCH(K$19,加速計算!$E$34:$AM$34,0)+1,FALSE)&lt;0,0,IF($B332&gt;K$12,0,IF(VLOOKUP($B332,加速計算!$D$11:$Z$5007,MATCH(K$19,加速計算!$E$34:$AM$34,0)+1,FALSE)&gt;K$14,K$14,VLOOKUP($B332,加速計算!$D$11:$Z$5007,MATCH(K$19,加速計算!$E$34:$AM$34,0)+1,FALSE)))))</f>
        <v>#N/A</v>
      </c>
      <c r="L332" s="20" t="e">
        <f>IF(L331=0,#N/A,IF(VLOOKUP($B332,加速計算!$D$11:$Z$5007,MATCH(L$19,加速計算!$E$34:$AM$34,0)+1,FALSE)&lt;0,0,IF($B332&gt;L$12,0,IF(VLOOKUP($B332,加速計算!$D$11:$Z$5007,MATCH(L$19,加速計算!$E$34:$AM$34,0)+1,FALSE)&gt;L$14,L$14,VLOOKUP($B332,加速計算!$D$11:$Z$5007,MATCH(L$19,加速計算!$E$34:$AM$34,0)+1,FALSE)))))</f>
        <v>#N/A</v>
      </c>
    </row>
    <row r="333" spans="2:12">
      <c r="B333" s="4">
        <v>3120</v>
      </c>
      <c r="C333" s="5">
        <f t="shared" si="6"/>
        <v>3120</v>
      </c>
      <c r="D333" s="9" t="e">
        <f>IF(D332=0,#N/A,IF(VLOOKUP($B333,加速計算!$D$11:$Z$5007,MATCH(D$19,加速計算!$E$34:$AM$34,0)+1,FALSE)&lt;0,0,IF($B333&gt;D$12,0,IF(VLOOKUP($B333,加速計算!$D$11:$Z$5007,MATCH(D$19,加速計算!$E$34:$AM$34,0)+1,FALSE)&gt;D$14,D$14,VLOOKUP($B333,加速計算!$D$11:$Z$5007,MATCH(D$19,加速計算!$E$34:$AM$34,0)+1,FALSE)))))</f>
        <v>#N/A</v>
      </c>
      <c r="E333" s="9" t="e">
        <f>IF(E332=0,#N/A,IF(VLOOKUP($B333,加速計算!$D$11:$Z$5007,MATCH(E$19,加速計算!$E$34:$AM$34,0)+1,FALSE)&lt;0,0,IF($B333&gt;E$12,0,IF(VLOOKUP($B333,加速計算!$D$11:$Z$5007,MATCH(E$19,加速計算!$E$34:$AM$34,0)+1,FALSE)&gt;E$14,E$14,VLOOKUP($B333,加速計算!$D$11:$Z$5007,MATCH(E$19,加速計算!$E$34:$AM$34,0)+1,FALSE)))))</f>
        <v>#N/A</v>
      </c>
      <c r="F333" s="9" t="e">
        <f>IF(F332=0,#N/A,IF(VLOOKUP($B333,加速計算!$D$11:$Z$5007,MATCH(F$19,加速計算!$E$34:$AM$34,0)+1,FALSE)&lt;0,0,IF($B333&gt;F$12,0,IF(VLOOKUP($B333,加速計算!$D$11:$Z$5007,MATCH(F$19,加速計算!$E$34:$AM$34,0)+1,FALSE)&gt;F$14,F$14,VLOOKUP($B333,加速計算!$D$11:$Z$5007,MATCH(F$19,加速計算!$E$34:$AM$34,0)+1,FALSE)))))</f>
        <v>#N/A</v>
      </c>
      <c r="G333" s="9">
        <f>IF(G332=0,#N/A,IF(VLOOKUP($B333,加速計算!$D$11:$Z$5007,MATCH(G$19,加速計算!$E$34:$AM$34,0)+1,FALSE)&lt;0,0,IF($B333&gt;G$12,0,IF(VLOOKUP($B333,加速計算!$D$11:$Z$5007,MATCH(G$19,加速計算!$E$34:$AM$34,0)+1,FALSE)&gt;G$14,G$14,VLOOKUP($B333,加速計算!$D$11:$Z$5007,MATCH(G$19,加速計算!$E$34:$AM$34,0)+1,FALSE)))))</f>
        <v>38.094998599047344</v>
      </c>
      <c r="H333" s="9">
        <f>IF(H332=0,#N/A,IF(VLOOKUP($B333,加速計算!$D$11:$Z$5007,MATCH(H$19,加速計算!$E$34:$AM$34,0)+1,FALSE)&lt;0,0,IF($B333&gt;H$12,0,IF(VLOOKUP($B333,加速計算!$D$11:$Z$5007,MATCH(H$19,加速計算!$E$34:$AM$34,0)+1,FALSE)&gt;H$14,H$14,VLOOKUP($B333,加速計算!$D$11:$Z$5007,MATCH(H$19,加速計算!$E$34:$AM$34,0)+1,FALSE)))))</f>
        <v>48.171087355043504</v>
      </c>
      <c r="I333" s="9" t="e">
        <f>IF(I332=0,#N/A,IF(VLOOKUP($B333,加速計算!$D$11:$Z$5007,MATCH(I$19,加速計算!$E$34:$AM$34,0)+1,FALSE)&lt;0,0,IF($B333&gt;I$12,0,IF(VLOOKUP($B333,加速計算!$D$11:$Z$5007,MATCH(I$19,加速計算!$E$34:$AM$34,0)+1,FALSE)&gt;I$14,I$14,VLOOKUP($B333,加速計算!$D$11:$Z$5007,MATCH(I$19,加速計算!$E$34:$AM$34,0)+1,FALSE)))))</f>
        <v>#N/A</v>
      </c>
      <c r="J333" s="9" t="e">
        <f>IF(J332=0,#N/A,IF(VLOOKUP($B333,加速計算!$D$11:$Z$5007,MATCH(J$19,加速計算!$E$34:$AM$34,0)+1,FALSE)&lt;0,0,IF($B333&gt;J$12,0,IF(VLOOKUP($B333,加速計算!$D$11:$Z$5007,MATCH(J$19,加速計算!$E$34:$AM$34,0)+1,FALSE)&gt;J$14,J$14,VLOOKUP($B333,加速計算!$D$11:$Z$5007,MATCH(J$19,加速計算!$E$34:$AM$34,0)+1,FALSE)))))</f>
        <v>#N/A</v>
      </c>
      <c r="K333" s="9" t="e">
        <f>IF(K332=0,#N/A,IF(VLOOKUP($B333,加速計算!$D$11:$Z$5007,MATCH(K$19,加速計算!$E$34:$AM$34,0)+1,FALSE)&lt;0,0,IF($B333&gt;K$12,0,IF(VLOOKUP($B333,加速計算!$D$11:$Z$5007,MATCH(K$19,加速計算!$E$34:$AM$34,0)+1,FALSE)&gt;K$14,K$14,VLOOKUP($B333,加速計算!$D$11:$Z$5007,MATCH(K$19,加速計算!$E$34:$AM$34,0)+1,FALSE)))))</f>
        <v>#N/A</v>
      </c>
      <c r="L333" s="20" t="e">
        <f>IF(L332=0,#N/A,IF(VLOOKUP($B333,加速計算!$D$11:$Z$5007,MATCH(L$19,加速計算!$E$34:$AM$34,0)+1,FALSE)&lt;0,0,IF($B333&gt;L$12,0,IF(VLOOKUP($B333,加速計算!$D$11:$Z$5007,MATCH(L$19,加速計算!$E$34:$AM$34,0)+1,FALSE)&gt;L$14,L$14,VLOOKUP($B333,加速計算!$D$11:$Z$5007,MATCH(L$19,加速計算!$E$34:$AM$34,0)+1,FALSE)))))</f>
        <v>#N/A</v>
      </c>
    </row>
    <row r="334" spans="2:12">
      <c r="B334" s="4">
        <v>3130</v>
      </c>
      <c r="C334" s="5">
        <f t="shared" si="6"/>
        <v>3130</v>
      </c>
      <c r="D334" s="9" t="e">
        <f>IF(D333=0,#N/A,IF(VLOOKUP($B334,加速計算!$D$11:$Z$5007,MATCH(D$19,加速計算!$E$34:$AM$34,0)+1,FALSE)&lt;0,0,IF($B334&gt;D$12,0,IF(VLOOKUP($B334,加速計算!$D$11:$Z$5007,MATCH(D$19,加速計算!$E$34:$AM$34,0)+1,FALSE)&gt;D$14,D$14,VLOOKUP($B334,加速計算!$D$11:$Z$5007,MATCH(D$19,加速計算!$E$34:$AM$34,0)+1,FALSE)))))</f>
        <v>#N/A</v>
      </c>
      <c r="E334" s="9" t="e">
        <f>IF(E333=0,#N/A,IF(VLOOKUP($B334,加速計算!$D$11:$Z$5007,MATCH(E$19,加速計算!$E$34:$AM$34,0)+1,FALSE)&lt;0,0,IF($B334&gt;E$12,0,IF(VLOOKUP($B334,加速計算!$D$11:$Z$5007,MATCH(E$19,加速計算!$E$34:$AM$34,0)+1,FALSE)&gt;E$14,E$14,VLOOKUP($B334,加速計算!$D$11:$Z$5007,MATCH(E$19,加速計算!$E$34:$AM$34,0)+1,FALSE)))))</f>
        <v>#N/A</v>
      </c>
      <c r="F334" s="9" t="e">
        <f>IF(F333=0,#N/A,IF(VLOOKUP($B334,加速計算!$D$11:$Z$5007,MATCH(F$19,加速計算!$E$34:$AM$34,0)+1,FALSE)&lt;0,0,IF($B334&gt;F$12,0,IF(VLOOKUP($B334,加速計算!$D$11:$Z$5007,MATCH(F$19,加速計算!$E$34:$AM$34,0)+1,FALSE)&gt;F$14,F$14,VLOOKUP($B334,加速計算!$D$11:$Z$5007,MATCH(F$19,加速計算!$E$34:$AM$34,0)+1,FALSE)))))</f>
        <v>#N/A</v>
      </c>
      <c r="G334" s="9">
        <f>IF(G333=0,#N/A,IF(VLOOKUP($B334,加速計算!$D$11:$Z$5007,MATCH(G$19,加速計算!$E$34:$AM$34,0)+1,FALSE)&lt;0,0,IF($B334&gt;G$12,0,IF(VLOOKUP($B334,加速計算!$D$11:$Z$5007,MATCH(G$19,加速計算!$E$34:$AM$34,0)+1,FALSE)&gt;G$14,G$14,VLOOKUP($B334,加速計算!$D$11:$Z$5007,MATCH(G$19,加速計算!$E$34:$AM$34,0)+1,FALSE)))))</f>
        <v>37.877061353227688</v>
      </c>
      <c r="H334" s="9">
        <f>IF(H333=0,#N/A,IF(VLOOKUP($B334,加速計算!$D$11:$Z$5007,MATCH(H$19,加速計算!$E$34:$AM$34,0)+1,FALSE)&lt;0,0,IF($B334&gt;H$12,0,IF(VLOOKUP($B334,加速計算!$D$11:$Z$5007,MATCH(H$19,加速計算!$E$34:$AM$34,0)+1,FALSE)&gt;H$14,H$14,VLOOKUP($B334,加速計算!$D$11:$Z$5007,MATCH(H$19,加速計算!$E$34:$AM$34,0)+1,FALSE)))))</f>
        <v>48.171087355043504</v>
      </c>
      <c r="I334" s="9" t="e">
        <f>IF(I333=0,#N/A,IF(VLOOKUP($B334,加速計算!$D$11:$Z$5007,MATCH(I$19,加速計算!$E$34:$AM$34,0)+1,FALSE)&lt;0,0,IF($B334&gt;I$12,0,IF(VLOOKUP($B334,加速計算!$D$11:$Z$5007,MATCH(I$19,加速計算!$E$34:$AM$34,0)+1,FALSE)&gt;I$14,I$14,VLOOKUP($B334,加速計算!$D$11:$Z$5007,MATCH(I$19,加速計算!$E$34:$AM$34,0)+1,FALSE)))))</f>
        <v>#N/A</v>
      </c>
      <c r="J334" s="9" t="e">
        <f>IF(J333=0,#N/A,IF(VLOOKUP($B334,加速計算!$D$11:$Z$5007,MATCH(J$19,加速計算!$E$34:$AM$34,0)+1,FALSE)&lt;0,0,IF($B334&gt;J$12,0,IF(VLOOKUP($B334,加速計算!$D$11:$Z$5007,MATCH(J$19,加速計算!$E$34:$AM$34,0)+1,FALSE)&gt;J$14,J$14,VLOOKUP($B334,加速計算!$D$11:$Z$5007,MATCH(J$19,加速計算!$E$34:$AM$34,0)+1,FALSE)))))</f>
        <v>#N/A</v>
      </c>
      <c r="K334" s="9" t="e">
        <f>IF(K333=0,#N/A,IF(VLOOKUP($B334,加速計算!$D$11:$Z$5007,MATCH(K$19,加速計算!$E$34:$AM$34,0)+1,FALSE)&lt;0,0,IF($B334&gt;K$12,0,IF(VLOOKUP($B334,加速計算!$D$11:$Z$5007,MATCH(K$19,加速計算!$E$34:$AM$34,0)+1,FALSE)&gt;K$14,K$14,VLOOKUP($B334,加速計算!$D$11:$Z$5007,MATCH(K$19,加速計算!$E$34:$AM$34,0)+1,FALSE)))))</f>
        <v>#N/A</v>
      </c>
      <c r="L334" s="20" t="e">
        <f>IF(L333=0,#N/A,IF(VLOOKUP($B334,加速計算!$D$11:$Z$5007,MATCH(L$19,加速計算!$E$34:$AM$34,0)+1,FALSE)&lt;0,0,IF($B334&gt;L$12,0,IF(VLOOKUP($B334,加速計算!$D$11:$Z$5007,MATCH(L$19,加速計算!$E$34:$AM$34,0)+1,FALSE)&gt;L$14,L$14,VLOOKUP($B334,加速計算!$D$11:$Z$5007,MATCH(L$19,加速計算!$E$34:$AM$34,0)+1,FALSE)))))</f>
        <v>#N/A</v>
      </c>
    </row>
    <row r="335" spans="2:12">
      <c r="B335" s="4">
        <v>3140</v>
      </c>
      <c r="C335" s="5">
        <f t="shared" si="6"/>
        <v>3140</v>
      </c>
      <c r="D335" s="9" t="e">
        <f>IF(D334=0,#N/A,IF(VLOOKUP($B335,加速計算!$D$11:$Z$5007,MATCH(D$19,加速計算!$E$34:$AM$34,0)+1,FALSE)&lt;0,0,IF($B335&gt;D$12,0,IF(VLOOKUP($B335,加速計算!$D$11:$Z$5007,MATCH(D$19,加速計算!$E$34:$AM$34,0)+1,FALSE)&gt;D$14,D$14,VLOOKUP($B335,加速計算!$D$11:$Z$5007,MATCH(D$19,加速計算!$E$34:$AM$34,0)+1,FALSE)))))</f>
        <v>#N/A</v>
      </c>
      <c r="E335" s="9" t="e">
        <f>IF(E334=0,#N/A,IF(VLOOKUP($B335,加速計算!$D$11:$Z$5007,MATCH(E$19,加速計算!$E$34:$AM$34,0)+1,FALSE)&lt;0,0,IF($B335&gt;E$12,0,IF(VLOOKUP($B335,加速計算!$D$11:$Z$5007,MATCH(E$19,加速計算!$E$34:$AM$34,0)+1,FALSE)&gt;E$14,E$14,VLOOKUP($B335,加速計算!$D$11:$Z$5007,MATCH(E$19,加速計算!$E$34:$AM$34,0)+1,FALSE)))))</f>
        <v>#N/A</v>
      </c>
      <c r="F335" s="9" t="e">
        <f>IF(F334=0,#N/A,IF(VLOOKUP($B335,加速計算!$D$11:$Z$5007,MATCH(F$19,加速計算!$E$34:$AM$34,0)+1,FALSE)&lt;0,0,IF($B335&gt;F$12,0,IF(VLOOKUP($B335,加速計算!$D$11:$Z$5007,MATCH(F$19,加速計算!$E$34:$AM$34,0)+1,FALSE)&gt;F$14,F$14,VLOOKUP($B335,加速計算!$D$11:$Z$5007,MATCH(F$19,加速計算!$E$34:$AM$34,0)+1,FALSE)))))</f>
        <v>#N/A</v>
      </c>
      <c r="G335" s="9">
        <f>IF(G334=0,#N/A,IF(VLOOKUP($B335,加速計算!$D$11:$Z$5007,MATCH(G$19,加速計算!$E$34:$AM$34,0)+1,FALSE)&lt;0,0,IF($B335&gt;G$12,0,IF(VLOOKUP($B335,加速計算!$D$11:$Z$5007,MATCH(G$19,加速計算!$E$34:$AM$34,0)+1,FALSE)&gt;G$14,G$14,VLOOKUP($B335,加速計算!$D$11:$Z$5007,MATCH(G$19,加速計算!$E$34:$AM$34,0)+1,FALSE)))))</f>
        <v>37.660461797296513</v>
      </c>
      <c r="H335" s="9">
        <f>IF(H334=0,#N/A,IF(VLOOKUP($B335,加速計算!$D$11:$Z$5007,MATCH(H$19,加速計算!$E$34:$AM$34,0)+1,FALSE)&lt;0,0,IF($B335&gt;H$12,0,IF(VLOOKUP($B335,加速計算!$D$11:$Z$5007,MATCH(H$19,加速計算!$E$34:$AM$34,0)+1,FALSE)&gt;H$14,H$14,VLOOKUP($B335,加速計算!$D$11:$Z$5007,MATCH(H$19,加速計算!$E$34:$AM$34,0)+1,FALSE)))))</f>
        <v>48.171087355043504</v>
      </c>
      <c r="I335" s="9" t="e">
        <f>IF(I334=0,#N/A,IF(VLOOKUP($B335,加速計算!$D$11:$Z$5007,MATCH(I$19,加速計算!$E$34:$AM$34,0)+1,FALSE)&lt;0,0,IF($B335&gt;I$12,0,IF(VLOOKUP($B335,加速計算!$D$11:$Z$5007,MATCH(I$19,加速計算!$E$34:$AM$34,0)+1,FALSE)&gt;I$14,I$14,VLOOKUP($B335,加速計算!$D$11:$Z$5007,MATCH(I$19,加速計算!$E$34:$AM$34,0)+1,FALSE)))))</f>
        <v>#N/A</v>
      </c>
      <c r="J335" s="9" t="e">
        <f>IF(J334=0,#N/A,IF(VLOOKUP($B335,加速計算!$D$11:$Z$5007,MATCH(J$19,加速計算!$E$34:$AM$34,0)+1,FALSE)&lt;0,0,IF($B335&gt;J$12,0,IF(VLOOKUP($B335,加速計算!$D$11:$Z$5007,MATCH(J$19,加速計算!$E$34:$AM$34,0)+1,FALSE)&gt;J$14,J$14,VLOOKUP($B335,加速計算!$D$11:$Z$5007,MATCH(J$19,加速計算!$E$34:$AM$34,0)+1,FALSE)))))</f>
        <v>#N/A</v>
      </c>
      <c r="K335" s="9" t="e">
        <f>IF(K334=0,#N/A,IF(VLOOKUP($B335,加速計算!$D$11:$Z$5007,MATCH(K$19,加速計算!$E$34:$AM$34,0)+1,FALSE)&lt;0,0,IF($B335&gt;K$12,0,IF(VLOOKUP($B335,加速計算!$D$11:$Z$5007,MATCH(K$19,加速計算!$E$34:$AM$34,0)+1,FALSE)&gt;K$14,K$14,VLOOKUP($B335,加速計算!$D$11:$Z$5007,MATCH(K$19,加速計算!$E$34:$AM$34,0)+1,FALSE)))))</f>
        <v>#N/A</v>
      </c>
      <c r="L335" s="20" t="e">
        <f>IF(L334=0,#N/A,IF(VLOOKUP($B335,加速計算!$D$11:$Z$5007,MATCH(L$19,加速計算!$E$34:$AM$34,0)+1,FALSE)&lt;0,0,IF($B335&gt;L$12,0,IF(VLOOKUP($B335,加速計算!$D$11:$Z$5007,MATCH(L$19,加速計算!$E$34:$AM$34,0)+1,FALSE)&gt;L$14,L$14,VLOOKUP($B335,加速計算!$D$11:$Z$5007,MATCH(L$19,加速計算!$E$34:$AM$34,0)+1,FALSE)))))</f>
        <v>#N/A</v>
      </c>
    </row>
    <row r="336" spans="2:12">
      <c r="B336" s="4">
        <v>3150</v>
      </c>
      <c r="C336" s="5">
        <f t="shared" si="6"/>
        <v>3150</v>
      </c>
      <c r="D336" s="9" t="e">
        <f>IF(D335=0,#N/A,IF(VLOOKUP($B336,加速計算!$D$11:$Z$5007,MATCH(D$19,加速計算!$E$34:$AM$34,0)+1,FALSE)&lt;0,0,IF($B336&gt;D$12,0,IF(VLOOKUP($B336,加速計算!$D$11:$Z$5007,MATCH(D$19,加速計算!$E$34:$AM$34,0)+1,FALSE)&gt;D$14,D$14,VLOOKUP($B336,加速計算!$D$11:$Z$5007,MATCH(D$19,加速計算!$E$34:$AM$34,0)+1,FALSE)))))</f>
        <v>#N/A</v>
      </c>
      <c r="E336" s="9" t="e">
        <f>IF(E335=0,#N/A,IF(VLOOKUP($B336,加速計算!$D$11:$Z$5007,MATCH(E$19,加速計算!$E$34:$AM$34,0)+1,FALSE)&lt;0,0,IF($B336&gt;E$12,0,IF(VLOOKUP($B336,加速計算!$D$11:$Z$5007,MATCH(E$19,加速計算!$E$34:$AM$34,0)+1,FALSE)&gt;E$14,E$14,VLOOKUP($B336,加速計算!$D$11:$Z$5007,MATCH(E$19,加速計算!$E$34:$AM$34,0)+1,FALSE)))))</f>
        <v>#N/A</v>
      </c>
      <c r="F336" s="9" t="e">
        <f>IF(F335=0,#N/A,IF(VLOOKUP($B336,加速計算!$D$11:$Z$5007,MATCH(F$19,加速計算!$E$34:$AM$34,0)+1,FALSE)&lt;0,0,IF($B336&gt;F$12,0,IF(VLOOKUP($B336,加速計算!$D$11:$Z$5007,MATCH(F$19,加速計算!$E$34:$AM$34,0)+1,FALSE)&gt;F$14,F$14,VLOOKUP($B336,加速計算!$D$11:$Z$5007,MATCH(F$19,加速計算!$E$34:$AM$34,0)+1,FALSE)))))</f>
        <v>#N/A</v>
      </c>
      <c r="G336" s="9">
        <f>IF(G335=0,#N/A,IF(VLOOKUP($B336,加速計算!$D$11:$Z$5007,MATCH(G$19,加速計算!$E$34:$AM$34,0)+1,FALSE)&lt;0,0,IF($B336&gt;G$12,0,IF(VLOOKUP($B336,加速計算!$D$11:$Z$5007,MATCH(G$19,加速計算!$E$34:$AM$34,0)+1,FALSE)&gt;G$14,G$14,VLOOKUP($B336,加速計算!$D$11:$Z$5007,MATCH(G$19,加速計算!$E$34:$AM$34,0)+1,FALSE)))))</f>
        <v>37.445187652907187</v>
      </c>
      <c r="H336" s="9">
        <f>IF(H335=0,#N/A,IF(VLOOKUP($B336,加速計算!$D$11:$Z$5007,MATCH(H$19,加速計算!$E$34:$AM$34,0)+1,FALSE)&lt;0,0,IF($B336&gt;H$12,0,IF(VLOOKUP($B336,加速計算!$D$11:$Z$5007,MATCH(H$19,加速計算!$E$34:$AM$34,0)+1,FALSE)&gt;H$14,H$14,VLOOKUP($B336,加速計算!$D$11:$Z$5007,MATCH(H$19,加速計算!$E$34:$AM$34,0)+1,FALSE)))))</f>
        <v>48.171087355043504</v>
      </c>
      <c r="I336" s="9" t="e">
        <f>IF(I335=0,#N/A,IF(VLOOKUP($B336,加速計算!$D$11:$Z$5007,MATCH(I$19,加速計算!$E$34:$AM$34,0)+1,FALSE)&lt;0,0,IF($B336&gt;I$12,0,IF(VLOOKUP($B336,加速計算!$D$11:$Z$5007,MATCH(I$19,加速計算!$E$34:$AM$34,0)+1,FALSE)&gt;I$14,I$14,VLOOKUP($B336,加速計算!$D$11:$Z$5007,MATCH(I$19,加速計算!$E$34:$AM$34,0)+1,FALSE)))))</f>
        <v>#N/A</v>
      </c>
      <c r="J336" s="9" t="e">
        <f>IF(J335=0,#N/A,IF(VLOOKUP($B336,加速計算!$D$11:$Z$5007,MATCH(J$19,加速計算!$E$34:$AM$34,0)+1,FALSE)&lt;0,0,IF($B336&gt;J$12,0,IF(VLOOKUP($B336,加速計算!$D$11:$Z$5007,MATCH(J$19,加速計算!$E$34:$AM$34,0)+1,FALSE)&gt;J$14,J$14,VLOOKUP($B336,加速計算!$D$11:$Z$5007,MATCH(J$19,加速計算!$E$34:$AM$34,0)+1,FALSE)))))</f>
        <v>#N/A</v>
      </c>
      <c r="K336" s="9" t="e">
        <f>IF(K335=0,#N/A,IF(VLOOKUP($B336,加速計算!$D$11:$Z$5007,MATCH(K$19,加速計算!$E$34:$AM$34,0)+1,FALSE)&lt;0,0,IF($B336&gt;K$12,0,IF(VLOOKUP($B336,加速計算!$D$11:$Z$5007,MATCH(K$19,加速計算!$E$34:$AM$34,0)+1,FALSE)&gt;K$14,K$14,VLOOKUP($B336,加速計算!$D$11:$Z$5007,MATCH(K$19,加速計算!$E$34:$AM$34,0)+1,FALSE)))))</f>
        <v>#N/A</v>
      </c>
      <c r="L336" s="20" t="e">
        <f>IF(L335=0,#N/A,IF(VLOOKUP($B336,加速計算!$D$11:$Z$5007,MATCH(L$19,加速計算!$E$34:$AM$34,0)+1,FALSE)&lt;0,0,IF($B336&gt;L$12,0,IF(VLOOKUP($B336,加速計算!$D$11:$Z$5007,MATCH(L$19,加速計算!$E$34:$AM$34,0)+1,FALSE)&gt;L$14,L$14,VLOOKUP($B336,加速計算!$D$11:$Z$5007,MATCH(L$19,加速計算!$E$34:$AM$34,0)+1,FALSE)))))</f>
        <v>#N/A</v>
      </c>
    </row>
    <row r="337" spans="2:12">
      <c r="B337" s="4">
        <v>3160</v>
      </c>
      <c r="C337" s="5">
        <f t="shared" si="6"/>
        <v>3160</v>
      </c>
      <c r="D337" s="9" t="e">
        <f>IF(D336=0,#N/A,IF(VLOOKUP($B337,加速計算!$D$11:$Z$5007,MATCH(D$19,加速計算!$E$34:$AM$34,0)+1,FALSE)&lt;0,0,IF($B337&gt;D$12,0,IF(VLOOKUP($B337,加速計算!$D$11:$Z$5007,MATCH(D$19,加速計算!$E$34:$AM$34,0)+1,FALSE)&gt;D$14,D$14,VLOOKUP($B337,加速計算!$D$11:$Z$5007,MATCH(D$19,加速計算!$E$34:$AM$34,0)+1,FALSE)))))</f>
        <v>#N/A</v>
      </c>
      <c r="E337" s="9" t="e">
        <f>IF(E336=0,#N/A,IF(VLOOKUP($B337,加速計算!$D$11:$Z$5007,MATCH(E$19,加速計算!$E$34:$AM$34,0)+1,FALSE)&lt;0,0,IF($B337&gt;E$12,0,IF(VLOOKUP($B337,加速計算!$D$11:$Z$5007,MATCH(E$19,加速計算!$E$34:$AM$34,0)+1,FALSE)&gt;E$14,E$14,VLOOKUP($B337,加速計算!$D$11:$Z$5007,MATCH(E$19,加速計算!$E$34:$AM$34,0)+1,FALSE)))))</f>
        <v>#N/A</v>
      </c>
      <c r="F337" s="9" t="e">
        <f>IF(F336=0,#N/A,IF(VLOOKUP($B337,加速計算!$D$11:$Z$5007,MATCH(F$19,加速計算!$E$34:$AM$34,0)+1,FALSE)&lt;0,0,IF($B337&gt;F$12,0,IF(VLOOKUP($B337,加速計算!$D$11:$Z$5007,MATCH(F$19,加速計算!$E$34:$AM$34,0)+1,FALSE)&gt;F$14,F$14,VLOOKUP($B337,加速計算!$D$11:$Z$5007,MATCH(F$19,加速計算!$E$34:$AM$34,0)+1,FALSE)))))</f>
        <v>#N/A</v>
      </c>
      <c r="G337" s="9">
        <f>IF(G336=0,#N/A,IF(VLOOKUP($B337,加速計算!$D$11:$Z$5007,MATCH(G$19,加速計算!$E$34:$AM$34,0)+1,FALSE)&lt;0,0,IF($B337&gt;G$12,0,IF(VLOOKUP($B337,加速計算!$D$11:$Z$5007,MATCH(G$19,加速計算!$E$34:$AM$34,0)+1,FALSE)&gt;G$14,G$14,VLOOKUP($B337,加速計算!$D$11:$Z$5007,MATCH(G$19,加速計算!$E$34:$AM$34,0)+1,FALSE)))))</f>
        <v>37.23122679152155</v>
      </c>
      <c r="H337" s="9">
        <f>IF(H336=0,#N/A,IF(VLOOKUP($B337,加速計算!$D$11:$Z$5007,MATCH(H$19,加速計算!$E$34:$AM$34,0)+1,FALSE)&lt;0,0,IF($B337&gt;H$12,0,IF(VLOOKUP($B337,加速計算!$D$11:$Z$5007,MATCH(H$19,加速計算!$E$34:$AM$34,0)+1,FALSE)&gt;H$14,H$14,VLOOKUP($B337,加速計算!$D$11:$Z$5007,MATCH(H$19,加速計算!$E$34:$AM$34,0)+1,FALSE)))))</f>
        <v>48.171087355043504</v>
      </c>
      <c r="I337" s="9" t="e">
        <f>IF(I336=0,#N/A,IF(VLOOKUP($B337,加速計算!$D$11:$Z$5007,MATCH(I$19,加速計算!$E$34:$AM$34,0)+1,FALSE)&lt;0,0,IF($B337&gt;I$12,0,IF(VLOOKUP($B337,加速計算!$D$11:$Z$5007,MATCH(I$19,加速計算!$E$34:$AM$34,0)+1,FALSE)&gt;I$14,I$14,VLOOKUP($B337,加速計算!$D$11:$Z$5007,MATCH(I$19,加速計算!$E$34:$AM$34,0)+1,FALSE)))))</f>
        <v>#N/A</v>
      </c>
      <c r="J337" s="9" t="e">
        <f>IF(J336=0,#N/A,IF(VLOOKUP($B337,加速計算!$D$11:$Z$5007,MATCH(J$19,加速計算!$E$34:$AM$34,0)+1,FALSE)&lt;0,0,IF($B337&gt;J$12,0,IF(VLOOKUP($B337,加速計算!$D$11:$Z$5007,MATCH(J$19,加速計算!$E$34:$AM$34,0)+1,FALSE)&gt;J$14,J$14,VLOOKUP($B337,加速計算!$D$11:$Z$5007,MATCH(J$19,加速計算!$E$34:$AM$34,0)+1,FALSE)))))</f>
        <v>#N/A</v>
      </c>
      <c r="K337" s="9" t="e">
        <f>IF(K336=0,#N/A,IF(VLOOKUP($B337,加速計算!$D$11:$Z$5007,MATCH(K$19,加速計算!$E$34:$AM$34,0)+1,FALSE)&lt;0,0,IF($B337&gt;K$12,0,IF(VLOOKUP($B337,加速計算!$D$11:$Z$5007,MATCH(K$19,加速計算!$E$34:$AM$34,0)+1,FALSE)&gt;K$14,K$14,VLOOKUP($B337,加速計算!$D$11:$Z$5007,MATCH(K$19,加速計算!$E$34:$AM$34,0)+1,FALSE)))))</f>
        <v>#N/A</v>
      </c>
      <c r="L337" s="20" t="e">
        <f>IF(L336=0,#N/A,IF(VLOOKUP($B337,加速計算!$D$11:$Z$5007,MATCH(L$19,加速計算!$E$34:$AM$34,0)+1,FALSE)&lt;0,0,IF($B337&gt;L$12,0,IF(VLOOKUP($B337,加速計算!$D$11:$Z$5007,MATCH(L$19,加速計算!$E$34:$AM$34,0)+1,FALSE)&gt;L$14,L$14,VLOOKUP($B337,加速計算!$D$11:$Z$5007,MATCH(L$19,加速計算!$E$34:$AM$34,0)+1,FALSE)))))</f>
        <v>#N/A</v>
      </c>
    </row>
    <row r="338" spans="2:12">
      <c r="B338" s="4">
        <v>3170</v>
      </c>
      <c r="C338" s="5">
        <f t="shared" si="6"/>
        <v>3170</v>
      </c>
      <c r="D338" s="9" t="e">
        <f>IF(D337=0,#N/A,IF(VLOOKUP($B338,加速計算!$D$11:$Z$5007,MATCH(D$19,加速計算!$E$34:$AM$34,0)+1,FALSE)&lt;0,0,IF($B338&gt;D$12,0,IF(VLOOKUP($B338,加速計算!$D$11:$Z$5007,MATCH(D$19,加速計算!$E$34:$AM$34,0)+1,FALSE)&gt;D$14,D$14,VLOOKUP($B338,加速計算!$D$11:$Z$5007,MATCH(D$19,加速計算!$E$34:$AM$34,0)+1,FALSE)))))</f>
        <v>#N/A</v>
      </c>
      <c r="E338" s="9" t="e">
        <f>IF(E337=0,#N/A,IF(VLOOKUP($B338,加速計算!$D$11:$Z$5007,MATCH(E$19,加速計算!$E$34:$AM$34,0)+1,FALSE)&lt;0,0,IF($B338&gt;E$12,0,IF(VLOOKUP($B338,加速計算!$D$11:$Z$5007,MATCH(E$19,加速計算!$E$34:$AM$34,0)+1,FALSE)&gt;E$14,E$14,VLOOKUP($B338,加速計算!$D$11:$Z$5007,MATCH(E$19,加速計算!$E$34:$AM$34,0)+1,FALSE)))))</f>
        <v>#N/A</v>
      </c>
      <c r="F338" s="9" t="e">
        <f>IF(F337=0,#N/A,IF(VLOOKUP($B338,加速計算!$D$11:$Z$5007,MATCH(F$19,加速計算!$E$34:$AM$34,0)+1,FALSE)&lt;0,0,IF($B338&gt;F$12,0,IF(VLOOKUP($B338,加速計算!$D$11:$Z$5007,MATCH(F$19,加速計算!$E$34:$AM$34,0)+1,FALSE)&gt;F$14,F$14,VLOOKUP($B338,加速計算!$D$11:$Z$5007,MATCH(F$19,加速計算!$E$34:$AM$34,0)+1,FALSE)))))</f>
        <v>#N/A</v>
      </c>
      <c r="G338" s="9">
        <f>IF(G337=0,#N/A,IF(VLOOKUP($B338,加速計算!$D$11:$Z$5007,MATCH(G$19,加速計算!$E$34:$AM$34,0)+1,FALSE)&lt;0,0,IF($B338&gt;G$12,0,IF(VLOOKUP($B338,加速計算!$D$11:$Z$5007,MATCH(G$19,加速計算!$E$34:$AM$34,0)+1,FALSE)&gt;G$14,G$14,VLOOKUP($B338,加速計算!$D$11:$Z$5007,MATCH(G$19,加速計算!$E$34:$AM$34,0)+1,FALSE)))))</f>
        <v>37.018567232132078</v>
      </c>
      <c r="H338" s="9">
        <f>IF(H337=0,#N/A,IF(VLOOKUP($B338,加速計算!$D$11:$Z$5007,MATCH(H$19,加速計算!$E$34:$AM$34,0)+1,FALSE)&lt;0,0,IF($B338&gt;H$12,0,IF(VLOOKUP($B338,加速計算!$D$11:$Z$5007,MATCH(H$19,加速計算!$E$34:$AM$34,0)+1,FALSE)&gt;H$14,H$14,VLOOKUP($B338,加速計算!$D$11:$Z$5007,MATCH(H$19,加速計算!$E$34:$AM$34,0)+1,FALSE)))))</f>
        <v>48.171087355043504</v>
      </c>
      <c r="I338" s="9" t="e">
        <f>IF(I337=0,#N/A,IF(VLOOKUP($B338,加速計算!$D$11:$Z$5007,MATCH(I$19,加速計算!$E$34:$AM$34,0)+1,FALSE)&lt;0,0,IF($B338&gt;I$12,0,IF(VLOOKUP($B338,加速計算!$D$11:$Z$5007,MATCH(I$19,加速計算!$E$34:$AM$34,0)+1,FALSE)&gt;I$14,I$14,VLOOKUP($B338,加速計算!$D$11:$Z$5007,MATCH(I$19,加速計算!$E$34:$AM$34,0)+1,FALSE)))))</f>
        <v>#N/A</v>
      </c>
      <c r="J338" s="9" t="e">
        <f>IF(J337=0,#N/A,IF(VLOOKUP($B338,加速計算!$D$11:$Z$5007,MATCH(J$19,加速計算!$E$34:$AM$34,0)+1,FALSE)&lt;0,0,IF($B338&gt;J$12,0,IF(VLOOKUP($B338,加速計算!$D$11:$Z$5007,MATCH(J$19,加速計算!$E$34:$AM$34,0)+1,FALSE)&gt;J$14,J$14,VLOOKUP($B338,加速計算!$D$11:$Z$5007,MATCH(J$19,加速計算!$E$34:$AM$34,0)+1,FALSE)))))</f>
        <v>#N/A</v>
      </c>
      <c r="K338" s="9" t="e">
        <f>IF(K337=0,#N/A,IF(VLOOKUP($B338,加速計算!$D$11:$Z$5007,MATCH(K$19,加速計算!$E$34:$AM$34,0)+1,FALSE)&lt;0,0,IF($B338&gt;K$12,0,IF(VLOOKUP($B338,加速計算!$D$11:$Z$5007,MATCH(K$19,加速計算!$E$34:$AM$34,0)+1,FALSE)&gt;K$14,K$14,VLOOKUP($B338,加速計算!$D$11:$Z$5007,MATCH(K$19,加速計算!$E$34:$AM$34,0)+1,FALSE)))))</f>
        <v>#N/A</v>
      </c>
      <c r="L338" s="20" t="e">
        <f>IF(L337=0,#N/A,IF(VLOOKUP($B338,加速計算!$D$11:$Z$5007,MATCH(L$19,加速計算!$E$34:$AM$34,0)+1,FALSE)&lt;0,0,IF($B338&gt;L$12,0,IF(VLOOKUP($B338,加速計算!$D$11:$Z$5007,MATCH(L$19,加速計算!$E$34:$AM$34,0)+1,FALSE)&gt;L$14,L$14,VLOOKUP($B338,加速計算!$D$11:$Z$5007,MATCH(L$19,加速計算!$E$34:$AM$34,0)+1,FALSE)))))</f>
        <v>#N/A</v>
      </c>
    </row>
    <row r="339" spans="2:12">
      <c r="B339" s="4">
        <v>3180</v>
      </c>
      <c r="C339" s="5">
        <f t="shared" si="6"/>
        <v>3180</v>
      </c>
      <c r="D339" s="9" t="e">
        <f>IF(D338=0,#N/A,IF(VLOOKUP($B339,加速計算!$D$11:$Z$5007,MATCH(D$19,加速計算!$E$34:$AM$34,0)+1,FALSE)&lt;0,0,IF($B339&gt;D$12,0,IF(VLOOKUP($B339,加速計算!$D$11:$Z$5007,MATCH(D$19,加速計算!$E$34:$AM$34,0)+1,FALSE)&gt;D$14,D$14,VLOOKUP($B339,加速計算!$D$11:$Z$5007,MATCH(D$19,加速計算!$E$34:$AM$34,0)+1,FALSE)))))</f>
        <v>#N/A</v>
      </c>
      <c r="E339" s="9" t="e">
        <f>IF(E338=0,#N/A,IF(VLOOKUP($B339,加速計算!$D$11:$Z$5007,MATCH(E$19,加速計算!$E$34:$AM$34,0)+1,FALSE)&lt;0,0,IF($B339&gt;E$12,0,IF(VLOOKUP($B339,加速計算!$D$11:$Z$5007,MATCH(E$19,加速計算!$E$34:$AM$34,0)+1,FALSE)&gt;E$14,E$14,VLOOKUP($B339,加速計算!$D$11:$Z$5007,MATCH(E$19,加速計算!$E$34:$AM$34,0)+1,FALSE)))))</f>
        <v>#N/A</v>
      </c>
      <c r="F339" s="9" t="e">
        <f>IF(F338=0,#N/A,IF(VLOOKUP($B339,加速計算!$D$11:$Z$5007,MATCH(F$19,加速計算!$E$34:$AM$34,0)+1,FALSE)&lt;0,0,IF($B339&gt;F$12,0,IF(VLOOKUP($B339,加速計算!$D$11:$Z$5007,MATCH(F$19,加速計算!$E$34:$AM$34,0)+1,FALSE)&gt;F$14,F$14,VLOOKUP($B339,加速計算!$D$11:$Z$5007,MATCH(F$19,加速計算!$E$34:$AM$34,0)+1,FALSE)))))</f>
        <v>#N/A</v>
      </c>
      <c r="G339" s="9">
        <f>IF(G338=0,#N/A,IF(VLOOKUP($B339,加速計算!$D$11:$Z$5007,MATCH(G$19,加速計算!$E$34:$AM$34,0)+1,FALSE)&lt;0,0,IF($B339&gt;G$12,0,IF(VLOOKUP($B339,加速計算!$D$11:$Z$5007,MATCH(G$19,加速計算!$E$34:$AM$34,0)+1,FALSE)&gt;G$14,G$14,VLOOKUP($B339,加速計算!$D$11:$Z$5007,MATCH(G$19,加速計算!$E$34:$AM$34,0)+1,FALSE)))))</f>
        <v>36.807197139025469</v>
      </c>
      <c r="H339" s="9">
        <f>IF(H338=0,#N/A,IF(VLOOKUP($B339,加速計算!$D$11:$Z$5007,MATCH(H$19,加速計算!$E$34:$AM$34,0)+1,FALSE)&lt;0,0,IF($B339&gt;H$12,0,IF(VLOOKUP($B339,加速計算!$D$11:$Z$5007,MATCH(H$19,加速計算!$E$34:$AM$34,0)+1,FALSE)&gt;H$14,H$14,VLOOKUP($B339,加速計算!$D$11:$Z$5007,MATCH(H$19,加速計算!$E$34:$AM$34,0)+1,FALSE)))))</f>
        <v>48.171087355043504</v>
      </c>
      <c r="I339" s="9" t="e">
        <f>IF(I338=0,#N/A,IF(VLOOKUP($B339,加速計算!$D$11:$Z$5007,MATCH(I$19,加速計算!$E$34:$AM$34,0)+1,FALSE)&lt;0,0,IF($B339&gt;I$12,0,IF(VLOOKUP($B339,加速計算!$D$11:$Z$5007,MATCH(I$19,加速計算!$E$34:$AM$34,0)+1,FALSE)&gt;I$14,I$14,VLOOKUP($B339,加速計算!$D$11:$Z$5007,MATCH(I$19,加速計算!$E$34:$AM$34,0)+1,FALSE)))))</f>
        <v>#N/A</v>
      </c>
      <c r="J339" s="9" t="e">
        <f>IF(J338=0,#N/A,IF(VLOOKUP($B339,加速計算!$D$11:$Z$5007,MATCH(J$19,加速計算!$E$34:$AM$34,0)+1,FALSE)&lt;0,0,IF($B339&gt;J$12,0,IF(VLOOKUP($B339,加速計算!$D$11:$Z$5007,MATCH(J$19,加速計算!$E$34:$AM$34,0)+1,FALSE)&gt;J$14,J$14,VLOOKUP($B339,加速計算!$D$11:$Z$5007,MATCH(J$19,加速計算!$E$34:$AM$34,0)+1,FALSE)))))</f>
        <v>#N/A</v>
      </c>
      <c r="K339" s="9" t="e">
        <f>IF(K338=0,#N/A,IF(VLOOKUP($B339,加速計算!$D$11:$Z$5007,MATCH(K$19,加速計算!$E$34:$AM$34,0)+1,FALSE)&lt;0,0,IF($B339&gt;K$12,0,IF(VLOOKUP($B339,加速計算!$D$11:$Z$5007,MATCH(K$19,加速計算!$E$34:$AM$34,0)+1,FALSE)&gt;K$14,K$14,VLOOKUP($B339,加速計算!$D$11:$Z$5007,MATCH(K$19,加速計算!$E$34:$AM$34,0)+1,FALSE)))))</f>
        <v>#N/A</v>
      </c>
      <c r="L339" s="20" t="e">
        <f>IF(L338=0,#N/A,IF(VLOOKUP($B339,加速計算!$D$11:$Z$5007,MATCH(L$19,加速計算!$E$34:$AM$34,0)+1,FALSE)&lt;0,0,IF($B339&gt;L$12,0,IF(VLOOKUP($B339,加速計算!$D$11:$Z$5007,MATCH(L$19,加速計算!$E$34:$AM$34,0)+1,FALSE)&gt;L$14,L$14,VLOOKUP($B339,加速計算!$D$11:$Z$5007,MATCH(L$19,加速計算!$E$34:$AM$34,0)+1,FALSE)))))</f>
        <v>#N/A</v>
      </c>
    </row>
    <row r="340" spans="2:12">
      <c r="B340" s="4">
        <v>3190</v>
      </c>
      <c r="C340" s="5">
        <f t="shared" si="6"/>
        <v>3190</v>
      </c>
      <c r="D340" s="9" t="e">
        <f>IF(D339=0,#N/A,IF(VLOOKUP($B340,加速計算!$D$11:$Z$5007,MATCH(D$19,加速計算!$E$34:$AM$34,0)+1,FALSE)&lt;0,0,IF($B340&gt;D$12,0,IF(VLOOKUP($B340,加速計算!$D$11:$Z$5007,MATCH(D$19,加速計算!$E$34:$AM$34,0)+1,FALSE)&gt;D$14,D$14,VLOOKUP($B340,加速計算!$D$11:$Z$5007,MATCH(D$19,加速計算!$E$34:$AM$34,0)+1,FALSE)))))</f>
        <v>#N/A</v>
      </c>
      <c r="E340" s="9" t="e">
        <f>IF(E339=0,#N/A,IF(VLOOKUP($B340,加速計算!$D$11:$Z$5007,MATCH(E$19,加速計算!$E$34:$AM$34,0)+1,FALSE)&lt;0,0,IF($B340&gt;E$12,0,IF(VLOOKUP($B340,加速計算!$D$11:$Z$5007,MATCH(E$19,加速計算!$E$34:$AM$34,0)+1,FALSE)&gt;E$14,E$14,VLOOKUP($B340,加速計算!$D$11:$Z$5007,MATCH(E$19,加速計算!$E$34:$AM$34,0)+1,FALSE)))))</f>
        <v>#N/A</v>
      </c>
      <c r="F340" s="9" t="e">
        <f>IF(F339=0,#N/A,IF(VLOOKUP($B340,加速計算!$D$11:$Z$5007,MATCH(F$19,加速計算!$E$34:$AM$34,0)+1,FALSE)&lt;0,0,IF($B340&gt;F$12,0,IF(VLOOKUP($B340,加速計算!$D$11:$Z$5007,MATCH(F$19,加速計算!$E$34:$AM$34,0)+1,FALSE)&gt;F$14,F$14,VLOOKUP($B340,加速計算!$D$11:$Z$5007,MATCH(F$19,加速計算!$E$34:$AM$34,0)+1,FALSE)))))</f>
        <v>#N/A</v>
      </c>
      <c r="G340" s="9">
        <f>IF(G339=0,#N/A,IF(VLOOKUP($B340,加速計算!$D$11:$Z$5007,MATCH(G$19,加速計算!$E$34:$AM$34,0)+1,FALSE)&lt;0,0,IF($B340&gt;G$12,0,IF(VLOOKUP($B340,加速計算!$D$11:$Z$5007,MATCH(G$19,加速計算!$E$34:$AM$34,0)+1,FALSE)&gt;G$14,G$14,VLOOKUP($B340,加速計算!$D$11:$Z$5007,MATCH(G$19,加速計算!$E$34:$AM$34,0)+1,FALSE)))))</f>
        <v>36.597104819586889</v>
      </c>
      <c r="H340" s="9">
        <f>IF(H339=0,#N/A,IF(VLOOKUP($B340,加速計算!$D$11:$Z$5007,MATCH(H$19,加速計算!$E$34:$AM$34,0)+1,FALSE)&lt;0,0,IF($B340&gt;H$12,0,IF(VLOOKUP($B340,加速計算!$D$11:$Z$5007,MATCH(H$19,加速計算!$E$34:$AM$34,0)+1,FALSE)&gt;H$14,H$14,VLOOKUP($B340,加速計算!$D$11:$Z$5007,MATCH(H$19,加速計算!$E$34:$AM$34,0)+1,FALSE)))))</f>
        <v>48.171087355043504</v>
      </c>
      <c r="I340" s="9" t="e">
        <f>IF(I339=0,#N/A,IF(VLOOKUP($B340,加速計算!$D$11:$Z$5007,MATCH(I$19,加速計算!$E$34:$AM$34,0)+1,FALSE)&lt;0,0,IF($B340&gt;I$12,0,IF(VLOOKUP($B340,加速計算!$D$11:$Z$5007,MATCH(I$19,加速計算!$E$34:$AM$34,0)+1,FALSE)&gt;I$14,I$14,VLOOKUP($B340,加速計算!$D$11:$Z$5007,MATCH(I$19,加速計算!$E$34:$AM$34,0)+1,FALSE)))))</f>
        <v>#N/A</v>
      </c>
      <c r="J340" s="9" t="e">
        <f>IF(J339=0,#N/A,IF(VLOOKUP($B340,加速計算!$D$11:$Z$5007,MATCH(J$19,加速計算!$E$34:$AM$34,0)+1,FALSE)&lt;0,0,IF($B340&gt;J$12,0,IF(VLOOKUP($B340,加速計算!$D$11:$Z$5007,MATCH(J$19,加速計算!$E$34:$AM$34,0)+1,FALSE)&gt;J$14,J$14,VLOOKUP($B340,加速計算!$D$11:$Z$5007,MATCH(J$19,加速計算!$E$34:$AM$34,0)+1,FALSE)))))</f>
        <v>#N/A</v>
      </c>
      <c r="K340" s="9" t="e">
        <f>IF(K339=0,#N/A,IF(VLOOKUP($B340,加速計算!$D$11:$Z$5007,MATCH(K$19,加速計算!$E$34:$AM$34,0)+1,FALSE)&lt;0,0,IF($B340&gt;K$12,0,IF(VLOOKUP($B340,加速計算!$D$11:$Z$5007,MATCH(K$19,加速計算!$E$34:$AM$34,0)+1,FALSE)&gt;K$14,K$14,VLOOKUP($B340,加速計算!$D$11:$Z$5007,MATCH(K$19,加速計算!$E$34:$AM$34,0)+1,FALSE)))))</f>
        <v>#N/A</v>
      </c>
      <c r="L340" s="20" t="e">
        <f>IF(L339=0,#N/A,IF(VLOOKUP($B340,加速計算!$D$11:$Z$5007,MATCH(L$19,加速計算!$E$34:$AM$34,0)+1,FALSE)&lt;0,0,IF($B340&gt;L$12,0,IF(VLOOKUP($B340,加速計算!$D$11:$Z$5007,MATCH(L$19,加速計算!$E$34:$AM$34,0)+1,FALSE)&gt;L$14,L$14,VLOOKUP($B340,加速計算!$D$11:$Z$5007,MATCH(L$19,加速計算!$E$34:$AM$34,0)+1,FALSE)))))</f>
        <v>#N/A</v>
      </c>
    </row>
    <row r="341" spans="2:12">
      <c r="B341" s="4">
        <v>3200</v>
      </c>
      <c r="C341" s="5">
        <f t="shared" ref="C341:C404" si="7">IF(COUNT(D341:AA341)&lt;1,#N/A,B341)</f>
        <v>3200</v>
      </c>
      <c r="D341" s="9" t="e">
        <f>IF(D340=0,#N/A,IF(VLOOKUP($B341,加速計算!$D$11:$Z$5007,MATCH(D$19,加速計算!$E$34:$AM$34,0)+1,FALSE)&lt;0,0,IF($B341&gt;D$12,0,IF(VLOOKUP($B341,加速計算!$D$11:$Z$5007,MATCH(D$19,加速計算!$E$34:$AM$34,0)+1,FALSE)&gt;D$14,D$14,VLOOKUP($B341,加速計算!$D$11:$Z$5007,MATCH(D$19,加速計算!$E$34:$AM$34,0)+1,FALSE)))))</f>
        <v>#N/A</v>
      </c>
      <c r="E341" s="9" t="e">
        <f>IF(E340=0,#N/A,IF(VLOOKUP($B341,加速計算!$D$11:$Z$5007,MATCH(E$19,加速計算!$E$34:$AM$34,0)+1,FALSE)&lt;0,0,IF($B341&gt;E$12,0,IF(VLOOKUP($B341,加速計算!$D$11:$Z$5007,MATCH(E$19,加速計算!$E$34:$AM$34,0)+1,FALSE)&gt;E$14,E$14,VLOOKUP($B341,加速計算!$D$11:$Z$5007,MATCH(E$19,加速計算!$E$34:$AM$34,0)+1,FALSE)))))</f>
        <v>#N/A</v>
      </c>
      <c r="F341" s="9" t="e">
        <f>IF(F340=0,#N/A,IF(VLOOKUP($B341,加速計算!$D$11:$Z$5007,MATCH(F$19,加速計算!$E$34:$AM$34,0)+1,FALSE)&lt;0,0,IF($B341&gt;F$12,0,IF(VLOOKUP($B341,加速計算!$D$11:$Z$5007,MATCH(F$19,加速計算!$E$34:$AM$34,0)+1,FALSE)&gt;F$14,F$14,VLOOKUP($B341,加速計算!$D$11:$Z$5007,MATCH(F$19,加速計算!$E$34:$AM$34,0)+1,FALSE)))))</f>
        <v>#N/A</v>
      </c>
      <c r="G341" s="9">
        <f>IF(G340=0,#N/A,IF(VLOOKUP($B341,加速計算!$D$11:$Z$5007,MATCH(G$19,加速計算!$E$34:$AM$34,0)+1,FALSE)&lt;0,0,IF($B341&gt;G$12,0,IF(VLOOKUP($B341,加速計算!$D$11:$Z$5007,MATCH(G$19,加速計算!$E$34:$AM$34,0)+1,FALSE)&gt;G$14,G$14,VLOOKUP($B341,加速計算!$D$11:$Z$5007,MATCH(G$19,加速計算!$E$34:$AM$34,0)+1,FALSE)))))</f>
        <v>36.388278722143738</v>
      </c>
      <c r="H341" s="9">
        <f>IF(H340=0,#N/A,IF(VLOOKUP($B341,加速計算!$D$11:$Z$5007,MATCH(H$19,加速計算!$E$34:$AM$34,0)+1,FALSE)&lt;0,0,IF($B341&gt;H$12,0,IF(VLOOKUP($B341,加速計算!$D$11:$Z$5007,MATCH(H$19,加速計算!$E$34:$AM$34,0)+1,FALSE)&gt;H$14,H$14,VLOOKUP($B341,加速計算!$D$11:$Z$5007,MATCH(H$19,加速計算!$E$34:$AM$34,0)+1,FALSE)))))</f>
        <v>48.171087355043504</v>
      </c>
      <c r="I341" s="9" t="e">
        <f>IF(I340=0,#N/A,IF(VLOOKUP($B341,加速計算!$D$11:$Z$5007,MATCH(I$19,加速計算!$E$34:$AM$34,0)+1,FALSE)&lt;0,0,IF($B341&gt;I$12,0,IF(VLOOKUP($B341,加速計算!$D$11:$Z$5007,MATCH(I$19,加速計算!$E$34:$AM$34,0)+1,FALSE)&gt;I$14,I$14,VLOOKUP($B341,加速計算!$D$11:$Z$5007,MATCH(I$19,加速計算!$E$34:$AM$34,0)+1,FALSE)))))</f>
        <v>#N/A</v>
      </c>
      <c r="J341" s="9" t="e">
        <f>IF(J340=0,#N/A,IF(VLOOKUP($B341,加速計算!$D$11:$Z$5007,MATCH(J$19,加速計算!$E$34:$AM$34,0)+1,FALSE)&lt;0,0,IF($B341&gt;J$12,0,IF(VLOOKUP($B341,加速計算!$D$11:$Z$5007,MATCH(J$19,加速計算!$E$34:$AM$34,0)+1,FALSE)&gt;J$14,J$14,VLOOKUP($B341,加速計算!$D$11:$Z$5007,MATCH(J$19,加速計算!$E$34:$AM$34,0)+1,FALSE)))))</f>
        <v>#N/A</v>
      </c>
      <c r="K341" s="9" t="e">
        <f>IF(K340=0,#N/A,IF(VLOOKUP($B341,加速計算!$D$11:$Z$5007,MATCH(K$19,加速計算!$E$34:$AM$34,0)+1,FALSE)&lt;0,0,IF($B341&gt;K$12,0,IF(VLOOKUP($B341,加速計算!$D$11:$Z$5007,MATCH(K$19,加速計算!$E$34:$AM$34,0)+1,FALSE)&gt;K$14,K$14,VLOOKUP($B341,加速計算!$D$11:$Z$5007,MATCH(K$19,加速計算!$E$34:$AM$34,0)+1,FALSE)))))</f>
        <v>#N/A</v>
      </c>
      <c r="L341" s="20" t="e">
        <f>IF(L340=0,#N/A,IF(VLOOKUP($B341,加速計算!$D$11:$Z$5007,MATCH(L$19,加速計算!$E$34:$AM$34,0)+1,FALSE)&lt;0,0,IF($B341&gt;L$12,0,IF(VLOOKUP($B341,加速計算!$D$11:$Z$5007,MATCH(L$19,加速計算!$E$34:$AM$34,0)+1,FALSE)&gt;L$14,L$14,VLOOKUP($B341,加速計算!$D$11:$Z$5007,MATCH(L$19,加速計算!$E$34:$AM$34,0)+1,FALSE)))))</f>
        <v>#N/A</v>
      </c>
    </row>
    <row r="342" spans="2:12">
      <c r="B342" s="4">
        <v>3210</v>
      </c>
      <c r="C342" s="5">
        <f t="shared" si="7"/>
        <v>3210</v>
      </c>
      <c r="D342" s="9" t="e">
        <f>IF(D341=0,#N/A,IF(VLOOKUP($B342,加速計算!$D$11:$Z$5007,MATCH(D$19,加速計算!$E$34:$AM$34,0)+1,FALSE)&lt;0,0,IF($B342&gt;D$12,0,IF(VLOOKUP($B342,加速計算!$D$11:$Z$5007,MATCH(D$19,加速計算!$E$34:$AM$34,0)+1,FALSE)&gt;D$14,D$14,VLOOKUP($B342,加速計算!$D$11:$Z$5007,MATCH(D$19,加速計算!$E$34:$AM$34,0)+1,FALSE)))))</f>
        <v>#N/A</v>
      </c>
      <c r="E342" s="9" t="e">
        <f>IF(E341=0,#N/A,IF(VLOOKUP($B342,加速計算!$D$11:$Z$5007,MATCH(E$19,加速計算!$E$34:$AM$34,0)+1,FALSE)&lt;0,0,IF($B342&gt;E$12,0,IF(VLOOKUP($B342,加速計算!$D$11:$Z$5007,MATCH(E$19,加速計算!$E$34:$AM$34,0)+1,FALSE)&gt;E$14,E$14,VLOOKUP($B342,加速計算!$D$11:$Z$5007,MATCH(E$19,加速計算!$E$34:$AM$34,0)+1,FALSE)))))</f>
        <v>#N/A</v>
      </c>
      <c r="F342" s="9" t="e">
        <f>IF(F341=0,#N/A,IF(VLOOKUP($B342,加速計算!$D$11:$Z$5007,MATCH(F$19,加速計算!$E$34:$AM$34,0)+1,FALSE)&lt;0,0,IF($B342&gt;F$12,0,IF(VLOOKUP($B342,加速計算!$D$11:$Z$5007,MATCH(F$19,加速計算!$E$34:$AM$34,0)+1,FALSE)&gt;F$14,F$14,VLOOKUP($B342,加速計算!$D$11:$Z$5007,MATCH(F$19,加速計算!$E$34:$AM$34,0)+1,FALSE)))))</f>
        <v>#N/A</v>
      </c>
      <c r="G342" s="9">
        <f>IF(G341=0,#N/A,IF(VLOOKUP($B342,加速計算!$D$11:$Z$5007,MATCH(G$19,加速計算!$E$34:$AM$34,0)+1,FALSE)&lt;0,0,IF($B342&gt;G$12,0,IF(VLOOKUP($B342,加速計算!$D$11:$Z$5007,MATCH(G$19,加速計算!$E$34:$AM$34,0)+1,FALSE)&gt;G$14,G$14,VLOOKUP($B342,加速計算!$D$11:$Z$5007,MATCH(G$19,加速計算!$E$34:$AM$34,0)+1,FALSE)))))</f>
        <v>0</v>
      </c>
      <c r="H342" s="9">
        <f>IF(H341=0,#N/A,IF(VLOOKUP($B342,加速計算!$D$11:$Z$5007,MATCH(H$19,加速計算!$E$34:$AM$34,0)+1,FALSE)&lt;0,0,IF($B342&gt;H$12,0,IF(VLOOKUP($B342,加速計算!$D$11:$Z$5007,MATCH(H$19,加速計算!$E$34:$AM$34,0)+1,FALSE)&gt;H$14,H$14,VLOOKUP($B342,加速計算!$D$11:$Z$5007,MATCH(H$19,加速計算!$E$34:$AM$34,0)+1,FALSE)))))</f>
        <v>0</v>
      </c>
      <c r="I342" s="9" t="e">
        <f>IF(I341=0,#N/A,IF(VLOOKUP($B342,加速計算!$D$11:$Z$5007,MATCH(I$19,加速計算!$E$34:$AM$34,0)+1,FALSE)&lt;0,0,IF($B342&gt;I$12,0,IF(VLOOKUP($B342,加速計算!$D$11:$Z$5007,MATCH(I$19,加速計算!$E$34:$AM$34,0)+1,FALSE)&gt;I$14,I$14,VLOOKUP($B342,加速計算!$D$11:$Z$5007,MATCH(I$19,加速計算!$E$34:$AM$34,0)+1,FALSE)))))</f>
        <v>#N/A</v>
      </c>
      <c r="J342" s="9" t="e">
        <f>IF(J341=0,#N/A,IF(VLOOKUP($B342,加速計算!$D$11:$Z$5007,MATCH(J$19,加速計算!$E$34:$AM$34,0)+1,FALSE)&lt;0,0,IF($B342&gt;J$12,0,IF(VLOOKUP($B342,加速計算!$D$11:$Z$5007,MATCH(J$19,加速計算!$E$34:$AM$34,0)+1,FALSE)&gt;J$14,J$14,VLOOKUP($B342,加速計算!$D$11:$Z$5007,MATCH(J$19,加速計算!$E$34:$AM$34,0)+1,FALSE)))))</f>
        <v>#N/A</v>
      </c>
      <c r="K342" s="9" t="e">
        <f>IF(K341=0,#N/A,IF(VLOOKUP($B342,加速計算!$D$11:$Z$5007,MATCH(K$19,加速計算!$E$34:$AM$34,0)+1,FALSE)&lt;0,0,IF($B342&gt;K$12,0,IF(VLOOKUP($B342,加速計算!$D$11:$Z$5007,MATCH(K$19,加速計算!$E$34:$AM$34,0)+1,FALSE)&gt;K$14,K$14,VLOOKUP($B342,加速計算!$D$11:$Z$5007,MATCH(K$19,加速計算!$E$34:$AM$34,0)+1,FALSE)))))</f>
        <v>#N/A</v>
      </c>
      <c r="L342" s="20" t="e">
        <f>IF(L341=0,#N/A,IF(VLOOKUP($B342,加速計算!$D$11:$Z$5007,MATCH(L$19,加速計算!$E$34:$AM$34,0)+1,FALSE)&lt;0,0,IF($B342&gt;L$12,0,IF(VLOOKUP($B342,加速計算!$D$11:$Z$5007,MATCH(L$19,加速計算!$E$34:$AM$34,0)+1,FALSE)&gt;L$14,L$14,VLOOKUP($B342,加速計算!$D$11:$Z$5007,MATCH(L$19,加速計算!$E$34:$AM$34,0)+1,FALSE)))))</f>
        <v>#N/A</v>
      </c>
    </row>
    <row r="343" spans="2:12">
      <c r="B343" s="4">
        <v>3220</v>
      </c>
      <c r="C343" s="5" t="e">
        <f t="shared" si="7"/>
        <v>#N/A</v>
      </c>
      <c r="D343" s="9" t="e">
        <f>IF(D342=0,#N/A,IF(VLOOKUP($B343,加速計算!$D$11:$Z$5007,MATCH(D$19,加速計算!$E$34:$AM$34,0)+1,FALSE)&lt;0,0,IF($B343&gt;D$12,0,IF(VLOOKUP($B343,加速計算!$D$11:$Z$5007,MATCH(D$19,加速計算!$E$34:$AM$34,0)+1,FALSE)&gt;D$14,D$14,VLOOKUP($B343,加速計算!$D$11:$Z$5007,MATCH(D$19,加速計算!$E$34:$AM$34,0)+1,FALSE)))))</f>
        <v>#N/A</v>
      </c>
      <c r="E343" s="9" t="e">
        <f>IF(E342=0,#N/A,IF(VLOOKUP($B343,加速計算!$D$11:$Z$5007,MATCH(E$19,加速計算!$E$34:$AM$34,0)+1,FALSE)&lt;0,0,IF($B343&gt;E$12,0,IF(VLOOKUP($B343,加速計算!$D$11:$Z$5007,MATCH(E$19,加速計算!$E$34:$AM$34,0)+1,FALSE)&gt;E$14,E$14,VLOOKUP($B343,加速計算!$D$11:$Z$5007,MATCH(E$19,加速計算!$E$34:$AM$34,0)+1,FALSE)))))</f>
        <v>#N/A</v>
      </c>
      <c r="F343" s="9" t="e">
        <f>IF(F342=0,#N/A,IF(VLOOKUP($B343,加速計算!$D$11:$Z$5007,MATCH(F$19,加速計算!$E$34:$AM$34,0)+1,FALSE)&lt;0,0,IF($B343&gt;F$12,0,IF(VLOOKUP($B343,加速計算!$D$11:$Z$5007,MATCH(F$19,加速計算!$E$34:$AM$34,0)+1,FALSE)&gt;F$14,F$14,VLOOKUP($B343,加速計算!$D$11:$Z$5007,MATCH(F$19,加速計算!$E$34:$AM$34,0)+1,FALSE)))))</f>
        <v>#N/A</v>
      </c>
      <c r="G343" s="9" t="e">
        <f>IF(G342=0,#N/A,IF(VLOOKUP($B343,加速計算!$D$11:$Z$5007,MATCH(G$19,加速計算!$E$34:$AM$34,0)+1,FALSE)&lt;0,0,IF($B343&gt;G$12,0,IF(VLOOKUP($B343,加速計算!$D$11:$Z$5007,MATCH(G$19,加速計算!$E$34:$AM$34,0)+1,FALSE)&gt;G$14,G$14,VLOOKUP($B343,加速計算!$D$11:$Z$5007,MATCH(G$19,加速計算!$E$34:$AM$34,0)+1,FALSE)))))</f>
        <v>#N/A</v>
      </c>
      <c r="H343" s="9" t="e">
        <f>IF(H342=0,#N/A,IF(VLOOKUP($B343,加速計算!$D$11:$Z$5007,MATCH(H$19,加速計算!$E$34:$AM$34,0)+1,FALSE)&lt;0,0,IF($B343&gt;H$12,0,IF(VLOOKUP($B343,加速計算!$D$11:$Z$5007,MATCH(H$19,加速計算!$E$34:$AM$34,0)+1,FALSE)&gt;H$14,H$14,VLOOKUP($B343,加速計算!$D$11:$Z$5007,MATCH(H$19,加速計算!$E$34:$AM$34,0)+1,FALSE)))))</f>
        <v>#N/A</v>
      </c>
      <c r="I343" s="9" t="e">
        <f>IF(I342=0,#N/A,IF(VLOOKUP($B343,加速計算!$D$11:$Z$5007,MATCH(I$19,加速計算!$E$34:$AM$34,0)+1,FALSE)&lt;0,0,IF($B343&gt;I$12,0,IF(VLOOKUP($B343,加速計算!$D$11:$Z$5007,MATCH(I$19,加速計算!$E$34:$AM$34,0)+1,FALSE)&gt;I$14,I$14,VLOOKUP($B343,加速計算!$D$11:$Z$5007,MATCH(I$19,加速計算!$E$34:$AM$34,0)+1,FALSE)))))</f>
        <v>#N/A</v>
      </c>
      <c r="J343" s="9" t="e">
        <f>IF(J342=0,#N/A,IF(VLOOKUP($B343,加速計算!$D$11:$Z$5007,MATCH(J$19,加速計算!$E$34:$AM$34,0)+1,FALSE)&lt;0,0,IF($B343&gt;J$12,0,IF(VLOOKUP($B343,加速計算!$D$11:$Z$5007,MATCH(J$19,加速計算!$E$34:$AM$34,0)+1,FALSE)&gt;J$14,J$14,VLOOKUP($B343,加速計算!$D$11:$Z$5007,MATCH(J$19,加速計算!$E$34:$AM$34,0)+1,FALSE)))))</f>
        <v>#N/A</v>
      </c>
      <c r="K343" s="9" t="e">
        <f>IF(K342=0,#N/A,IF(VLOOKUP($B343,加速計算!$D$11:$Z$5007,MATCH(K$19,加速計算!$E$34:$AM$34,0)+1,FALSE)&lt;0,0,IF($B343&gt;K$12,0,IF(VLOOKUP($B343,加速計算!$D$11:$Z$5007,MATCH(K$19,加速計算!$E$34:$AM$34,0)+1,FALSE)&gt;K$14,K$14,VLOOKUP($B343,加速計算!$D$11:$Z$5007,MATCH(K$19,加速計算!$E$34:$AM$34,0)+1,FALSE)))))</f>
        <v>#N/A</v>
      </c>
      <c r="L343" s="20" t="e">
        <f>IF(L342=0,#N/A,IF(VLOOKUP($B343,加速計算!$D$11:$Z$5007,MATCH(L$19,加速計算!$E$34:$AM$34,0)+1,FALSE)&lt;0,0,IF($B343&gt;L$12,0,IF(VLOOKUP($B343,加速計算!$D$11:$Z$5007,MATCH(L$19,加速計算!$E$34:$AM$34,0)+1,FALSE)&gt;L$14,L$14,VLOOKUP($B343,加速計算!$D$11:$Z$5007,MATCH(L$19,加速計算!$E$34:$AM$34,0)+1,FALSE)))))</f>
        <v>#N/A</v>
      </c>
    </row>
    <row r="344" spans="2:12">
      <c r="B344" s="4">
        <v>3230</v>
      </c>
      <c r="C344" s="5" t="e">
        <f t="shared" si="7"/>
        <v>#N/A</v>
      </c>
      <c r="D344" s="9" t="e">
        <f>IF(D343=0,#N/A,IF(VLOOKUP($B344,加速計算!$D$11:$Z$5007,MATCH(D$19,加速計算!$E$34:$AM$34,0)+1,FALSE)&lt;0,0,IF($B344&gt;D$12,0,IF(VLOOKUP($B344,加速計算!$D$11:$Z$5007,MATCH(D$19,加速計算!$E$34:$AM$34,0)+1,FALSE)&gt;D$14,D$14,VLOOKUP($B344,加速計算!$D$11:$Z$5007,MATCH(D$19,加速計算!$E$34:$AM$34,0)+1,FALSE)))))</f>
        <v>#N/A</v>
      </c>
      <c r="E344" s="9" t="e">
        <f>IF(E343=0,#N/A,IF(VLOOKUP($B344,加速計算!$D$11:$Z$5007,MATCH(E$19,加速計算!$E$34:$AM$34,0)+1,FALSE)&lt;0,0,IF($B344&gt;E$12,0,IF(VLOOKUP($B344,加速計算!$D$11:$Z$5007,MATCH(E$19,加速計算!$E$34:$AM$34,0)+1,FALSE)&gt;E$14,E$14,VLOOKUP($B344,加速計算!$D$11:$Z$5007,MATCH(E$19,加速計算!$E$34:$AM$34,0)+1,FALSE)))))</f>
        <v>#N/A</v>
      </c>
      <c r="F344" s="9" t="e">
        <f>IF(F343=0,#N/A,IF(VLOOKUP($B344,加速計算!$D$11:$Z$5007,MATCH(F$19,加速計算!$E$34:$AM$34,0)+1,FALSE)&lt;0,0,IF($B344&gt;F$12,0,IF(VLOOKUP($B344,加速計算!$D$11:$Z$5007,MATCH(F$19,加速計算!$E$34:$AM$34,0)+1,FALSE)&gt;F$14,F$14,VLOOKUP($B344,加速計算!$D$11:$Z$5007,MATCH(F$19,加速計算!$E$34:$AM$34,0)+1,FALSE)))))</f>
        <v>#N/A</v>
      </c>
      <c r="G344" s="9" t="e">
        <f>IF(G343=0,#N/A,IF(VLOOKUP($B344,加速計算!$D$11:$Z$5007,MATCH(G$19,加速計算!$E$34:$AM$34,0)+1,FALSE)&lt;0,0,IF($B344&gt;G$12,0,IF(VLOOKUP($B344,加速計算!$D$11:$Z$5007,MATCH(G$19,加速計算!$E$34:$AM$34,0)+1,FALSE)&gt;G$14,G$14,VLOOKUP($B344,加速計算!$D$11:$Z$5007,MATCH(G$19,加速計算!$E$34:$AM$34,0)+1,FALSE)))))</f>
        <v>#N/A</v>
      </c>
      <c r="H344" s="9" t="e">
        <f>IF(H343=0,#N/A,IF(VLOOKUP($B344,加速計算!$D$11:$Z$5007,MATCH(H$19,加速計算!$E$34:$AM$34,0)+1,FALSE)&lt;0,0,IF($B344&gt;H$12,0,IF(VLOOKUP($B344,加速計算!$D$11:$Z$5007,MATCH(H$19,加速計算!$E$34:$AM$34,0)+1,FALSE)&gt;H$14,H$14,VLOOKUP($B344,加速計算!$D$11:$Z$5007,MATCH(H$19,加速計算!$E$34:$AM$34,0)+1,FALSE)))))</f>
        <v>#N/A</v>
      </c>
      <c r="I344" s="9" t="e">
        <f>IF(I343=0,#N/A,IF(VLOOKUP($B344,加速計算!$D$11:$Z$5007,MATCH(I$19,加速計算!$E$34:$AM$34,0)+1,FALSE)&lt;0,0,IF($B344&gt;I$12,0,IF(VLOOKUP($B344,加速計算!$D$11:$Z$5007,MATCH(I$19,加速計算!$E$34:$AM$34,0)+1,FALSE)&gt;I$14,I$14,VLOOKUP($B344,加速計算!$D$11:$Z$5007,MATCH(I$19,加速計算!$E$34:$AM$34,0)+1,FALSE)))))</f>
        <v>#N/A</v>
      </c>
      <c r="J344" s="9" t="e">
        <f>IF(J343=0,#N/A,IF(VLOOKUP($B344,加速計算!$D$11:$Z$5007,MATCH(J$19,加速計算!$E$34:$AM$34,0)+1,FALSE)&lt;0,0,IF($B344&gt;J$12,0,IF(VLOOKUP($B344,加速計算!$D$11:$Z$5007,MATCH(J$19,加速計算!$E$34:$AM$34,0)+1,FALSE)&gt;J$14,J$14,VLOOKUP($B344,加速計算!$D$11:$Z$5007,MATCH(J$19,加速計算!$E$34:$AM$34,0)+1,FALSE)))))</f>
        <v>#N/A</v>
      </c>
      <c r="K344" s="9" t="e">
        <f>IF(K343=0,#N/A,IF(VLOOKUP($B344,加速計算!$D$11:$Z$5007,MATCH(K$19,加速計算!$E$34:$AM$34,0)+1,FALSE)&lt;0,0,IF($B344&gt;K$12,0,IF(VLOOKUP($B344,加速計算!$D$11:$Z$5007,MATCH(K$19,加速計算!$E$34:$AM$34,0)+1,FALSE)&gt;K$14,K$14,VLOOKUP($B344,加速計算!$D$11:$Z$5007,MATCH(K$19,加速計算!$E$34:$AM$34,0)+1,FALSE)))))</f>
        <v>#N/A</v>
      </c>
      <c r="L344" s="20" t="e">
        <f>IF(L343=0,#N/A,IF(VLOOKUP($B344,加速計算!$D$11:$Z$5007,MATCH(L$19,加速計算!$E$34:$AM$34,0)+1,FALSE)&lt;0,0,IF($B344&gt;L$12,0,IF(VLOOKUP($B344,加速計算!$D$11:$Z$5007,MATCH(L$19,加速計算!$E$34:$AM$34,0)+1,FALSE)&gt;L$14,L$14,VLOOKUP($B344,加速計算!$D$11:$Z$5007,MATCH(L$19,加速計算!$E$34:$AM$34,0)+1,FALSE)))))</f>
        <v>#N/A</v>
      </c>
    </row>
    <row r="345" spans="2:12">
      <c r="B345" s="4">
        <v>3240</v>
      </c>
      <c r="C345" s="5" t="e">
        <f t="shared" si="7"/>
        <v>#N/A</v>
      </c>
      <c r="D345" s="9" t="e">
        <f>IF(D344=0,#N/A,IF(VLOOKUP($B345,加速計算!$D$11:$Z$5007,MATCH(D$19,加速計算!$E$34:$AM$34,0)+1,FALSE)&lt;0,0,IF($B345&gt;D$12,0,IF(VLOOKUP($B345,加速計算!$D$11:$Z$5007,MATCH(D$19,加速計算!$E$34:$AM$34,0)+1,FALSE)&gt;D$14,D$14,VLOOKUP($B345,加速計算!$D$11:$Z$5007,MATCH(D$19,加速計算!$E$34:$AM$34,0)+1,FALSE)))))</f>
        <v>#N/A</v>
      </c>
      <c r="E345" s="9" t="e">
        <f>IF(E344=0,#N/A,IF(VLOOKUP($B345,加速計算!$D$11:$Z$5007,MATCH(E$19,加速計算!$E$34:$AM$34,0)+1,FALSE)&lt;0,0,IF($B345&gt;E$12,0,IF(VLOOKUP($B345,加速計算!$D$11:$Z$5007,MATCH(E$19,加速計算!$E$34:$AM$34,0)+1,FALSE)&gt;E$14,E$14,VLOOKUP($B345,加速計算!$D$11:$Z$5007,MATCH(E$19,加速計算!$E$34:$AM$34,0)+1,FALSE)))))</f>
        <v>#N/A</v>
      </c>
      <c r="F345" s="9" t="e">
        <f>IF(F344=0,#N/A,IF(VLOOKUP($B345,加速計算!$D$11:$Z$5007,MATCH(F$19,加速計算!$E$34:$AM$34,0)+1,FALSE)&lt;0,0,IF($B345&gt;F$12,0,IF(VLOOKUP($B345,加速計算!$D$11:$Z$5007,MATCH(F$19,加速計算!$E$34:$AM$34,0)+1,FALSE)&gt;F$14,F$14,VLOOKUP($B345,加速計算!$D$11:$Z$5007,MATCH(F$19,加速計算!$E$34:$AM$34,0)+1,FALSE)))))</f>
        <v>#N/A</v>
      </c>
      <c r="G345" s="9" t="e">
        <f>IF(G344=0,#N/A,IF(VLOOKUP($B345,加速計算!$D$11:$Z$5007,MATCH(G$19,加速計算!$E$34:$AM$34,0)+1,FALSE)&lt;0,0,IF($B345&gt;G$12,0,IF(VLOOKUP($B345,加速計算!$D$11:$Z$5007,MATCH(G$19,加速計算!$E$34:$AM$34,0)+1,FALSE)&gt;G$14,G$14,VLOOKUP($B345,加速計算!$D$11:$Z$5007,MATCH(G$19,加速計算!$E$34:$AM$34,0)+1,FALSE)))))</f>
        <v>#N/A</v>
      </c>
      <c r="H345" s="9" t="e">
        <f>IF(H344=0,#N/A,IF(VLOOKUP($B345,加速計算!$D$11:$Z$5007,MATCH(H$19,加速計算!$E$34:$AM$34,0)+1,FALSE)&lt;0,0,IF($B345&gt;H$12,0,IF(VLOOKUP($B345,加速計算!$D$11:$Z$5007,MATCH(H$19,加速計算!$E$34:$AM$34,0)+1,FALSE)&gt;H$14,H$14,VLOOKUP($B345,加速計算!$D$11:$Z$5007,MATCH(H$19,加速計算!$E$34:$AM$34,0)+1,FALSE)))))</f>
        <v>#N/A</v>
      </c>
      <c r="I345" s="9" t="e">
        <f>IF(I344=0,#N/A,IF(VLOOKUP($B345,加速計算!$D$11:$Z$5007,MATCH(I$19,加速計算!$E$34:$AM$34,0)+1,FALSE)&lt;0,0,IF($B345&gt;I$12,0,IF(VLOOKUP($B345,加速計算!$D$11:$Z$5007,MATCH(I$19,加速計算!$E$34:$AM$34,0)+1,FALSE)&gt;I$14,I$14,VLOOKUP($B345,加速計算!$D$11:$Z$5007,MATCH(I$19,加速計算!$E$34:$AM$34,0)+1,FALSE)))))</f>
        <v>#N/A</v>
      </c>
      <c r="J345" s="9" t="e">
        <f>IF(J344=0,#N/A,IF(VLOOKUP($B345,加速計算!$D$11:$Z$5007,MATCH(J$19,加速計算!$E$34:$AM$34,0)+1,FALSE)&lt;0,0,IF($B345&gt;J$12,0,IF(VLOOKUP($B345,加速計算!$D$11:$Z$5007,MATCH(J$19,加速計算!$E$34:$AM$34,0)+1,FALSE)&gt;J$14,J$14,VLOOKUP($B345,加速計算!$D$11:$Z$5007,MATCH(J$19,加速計算!$E$34:$AM$34,0)+1,FALSE)))))</f>
        <v>#N/A</v>
      </c>
      <c r="K345" s="9" t="e">
        <f>IF(K344=0,#N/A,IF(VLOOKUP($B345,加速計算!$D$11:$Z$5007,MATCH(K$19,加速計算!$E$34:$AM$34,0)+1,FALSE)&lt;0,0,IF($B345&gt;K$12,0,IF(VLOOKUP($B345,加速計算!$D$11:$Z$5007,MATCH(K$19,加速計算!$E$34:$AM$34,0)+1,FALSE)&gt;K$14,K$14,VLOOKUP($B345,加速計算!$D$11:$Z$5007,MATCH(K$19,加速計算!$E$34:$AM$34,0)+1,FALSE)))))</f>
        <v>#N/A</v>
      </c>
      <c r="L345" s="20" t="e">
        <f>IF(L344=0,#N/A,IF(VLOOKUP($B345,加速計算!$D$11:$Z$5007,MATCH(L$19,加速計算!$E$34:$AM$34,0)+1,FALSE)&lt;0,0,IF($B345&gt;L$12,0,IF(VLOOKUP($B345,加速計算!$D$11:$Z$5007,MATCH(L$19,加速計算!$E$34:$AM$34,0)+1,FALSE)&gt;L$14,L$14,VLOOKUP($B345,加速計算!$D$11:$Z$5007,MATCH(L$19,加速計算!$E$34:$AM$34,0)+1,FALSE)))))</f>
        <v>#N/A</v>
      </c>
    </row>
    <row r="346" spans="2:12">
      <c r="B346" s="4">
        <v>3250</v>
      </c>
      <c r="C346" s="5" t="e">
        <f t="shared" si="7"/>
        <v>#N/A</v>
      </c>
      <c r="D346" s="9" t="e">
        <f>IF(D345=0,#N/A,IF(VLOOKUP($B346,加速計算!$D$11:$Z$5007,MATCH(D$19,加速計算!$E$34:$AM$34,0)+1,FALSE)&lt;0,0,IF($B346&gt;D$12,0,IF(VLOOKUP($B346,加速計算!$D$11:$Z$5007,MATCH(D$19,加速計算!$E$34:$AM$34,0)+1,FALSE)&gt;D$14,D$14,VLOOKUP($B346,加速計算!$D$11:$Z$5007,MATCH(D$19,加速計算!$E$34:$AM$34,0)+1,FALSE)))))</f>
        <v>#N/A</v>
      </c>
      <c r="E346" s="9" t="e">
        <f>IF(E345=0,#N/A,IF(VLOOKUP($B346,加速計算!$D$11:$Z$5007,MATCH(E$19,加速計算!$E$34:$AM$34,0)+1,FALSE)&lt;0,0,IF($B346&gt;E$12,0,IF(VLOOKUP($B346,加速計算!$D$11:$Z$5007,MATCH(E$19,加速計算!$E$34:$AM$34,0)+1,FALSE)&gt;E$14,E$14,VLOOKUP($B346,加速計算!$D$11:$Z$5007,MATCH(E$19,加速計算!$E$34:$AM$34,0)+1,FALSE)))))</f>
        <v>#N/A</v>
      </c>
      <c r="F346" s="9" t="e">
        <f>IF(F345=0,#N/A,IF(VLOOKUP($B346,加速計算!$D$11:$Z$5007,MATCH(F$19,加速計算!$E$34:$AM$34,0)+1,FALSE)&lt;0,0,IF($B346&gt;F$12,0,IF(VLOOKUP($B346,加速計算!$D$11:$Z$5007,MATCH(F$19,加速計算!$E$34:$AM$34,0)+1,FALSE)&gt;F$14,F$14,VLOOKUP($B346,加速計算!$D$11:$Z$5007,MATCH(F$19,加速計算!$E$34:$AM$34,0)+1,FALSE)))))</f>
        <v>#N/A</v>
      </c>
      <c r="G346" s="9" t="e">
        <f>IF(G345=0,#N/A,IF(VLOOKUP($B346,加速計算!$D$11:$Z$5007,MATCH(G$19,加速計算!$E$34:$AM$34,0)+1,FALSE)&lt;0,0,IF($B346&gt;G$12,0,IF(VLOOKUP($B346,加速計算!$D$11:$Z$5007,MATCH(G$19,加速計算!$E$34:$AM$34,0)+1,FALSE)&gt;G$14,G$14,VLOOKUP($B346,加速計算!$D$11:$Z$5007,MATCH(G$19,加速計算!$E$34:$AM$34,0)+1,FALSE)))))</f>
        <v>#N/A</v>
      </c>
      <c r="H346" s="9" t="e">
        <f>IF(H345=0,#N/A,IF(VLOOKUP($B346,加速計算!$D$11:$Z$5007,MATCH(H$19,加速計算!$E$34:$AM$34,0)+1,FALSE)&lt;0,0,IF($B346&gt;H$12,0,IF(VLOOKUP($B346,加速計算!$D$11:$Z$5007,MATCH(H$19,加速計算!$E$34:$AM$34,0)+1,FALSE)&gt;H$14,H$14,VLOOKUP($B346,加速計算!$D$11:$Z$5007,MATCH(H$19,加速計算!$E$34:$AM$34,0)+1,FALSE)))))</f>
        <v>#N/A</v>
      </c>
      <c r="I346" s="9" t="e">
        <f>IF(I345=0,#N/A,IF(VLOOKUP($B346,加速計算!$D$11:$Z$5007,MATCH(I$19,加速計算!$E$34:$AM$34,0)+1,FALSE)&lt;0,0,IF($B346&gt;I$12,0,IF(VLOOKUP($B346,加速計算!$D$11:$Z$5007,MATCH(I$19,加速計算!$E$34:$AM$34,0)+1,FALSE)&gt;I$14,I$14,VLOOKUP($B346,加速計算!$D$11:$Z$5007,MATCH(I$19,加速計算!$E$34:$AM$34,0)+1,FALSE)))))</f>
        <v>#N/A</v>
      </c>
      <c r="J346" s="9" t="e">
        <f>IF(J345=0,#N/A,IF(VLOOKUP($B346,加速計算!$D$11:$Z$5007,MATCH(J$19,加速計算!$E$34:$AM$34,0)+1,FALSE)&lt;0,0,IF($B346&gt;J$12,0,IF(VLOOKUP($B346,加速計算!$D$11:$Z$5007,MATCH(J$19,加速計算!$E$34:$AM$34,0)+1,FALSE)&gt;J$14,J$14,VLOOKUP($B346,加速計算!$D$11:$Z$5007,MATCH(J$19,加速計算!$E$34:$AM$34,0)+1,FALSE)))))</f>
        <v>#N/A</v>
      </c>
      <c r="K346" s="9" t="e">
        <f>IF(K345=0,#N/A,IF(VLOOKUP($B346,加速計算!$D$11:$Z$5007,MATCH(K$19,加速計算!$E$34:$AM$34,0)+1,FALSE)&lt;0,0,IF($B346&gt;K$12,0,IF(VLOOKUP($B346,加速計算!$D$11:$Z$5007,MATCH(K$19,加速計算!$E$34:$AM$34,0)+1,FALSE)&gt;K$14,K$14,VLOOKUP($B346,加速計算!$D$11:$Z$5007,MATCH(K$19,加速計算!$E$34:$AM$34,0)+1,FALSE)))))</f>
        <v>#N/A</v>
      </c>
      <c r="L346" s="20" t="e">
        <f>IF(L345=0,#N/A,IF(VLOOKUP($B346,加速計算!$D$11:$Z$5007,MATCH(L$19,加速計算!$E$34:$AM$34,0)+1,FALSE)&lt;0,0,IF($B346&gt;L$12,0,IF(VLOOKUP($B346,加速計算!$D$11:$Z$5007,MATCH(L$19,加速計算!$E$34:$AM$34,0)+1,FALSE)&gt;L$14,L$14,VLOOKUP($B346,加速計算!$D$11:$Z$5007,MATCH(L$19,加速計算!$E$34:$AM$34,0)+1,FALSE)))))</f>
        <v>#N/A</v>
      </c>
    </row>
    <row r="347" spans="2:12">
      <c r="B347" s="4">
        <v>3260</v>
      </c>
      <c r="C347" s="5" t="e">
        <f t="shared" si="7"/>
        <v>#N/A</v>
      </c>
      <c r="D347" s="9" t="e">
        <f>IF(D346=0,#N/A,IF(VLOOKUP($B347,加速計算!$D$11:$Z$5007,MATCH(D$19,加速計算!$E$34:$AM$34,0)+1,FALSE)&lt;0,0,IF($B347&gt;D$12,0,IF(VLOOKUP($B347,加速計算!$D$11:$Z$5007,MATCH(D$19,加速計算!$E$34:$AM$34,0)+1,FALSE)&gt;D$14,D$14,VLOOKUP($B347,加速計算!$D$11:$Z$5007,MATCH(D$19,加速計算!$E$34:$AM$34,0)+1,FALSE)))))</f>
        <v>#N/A</v>
      </c>
      <c r="E347" s="9" t="e">
        <f>IF(E346=0,#N/A,IF(VLOOKUP($B347,加速計算!$D$11:$Z$5007,MATCH(E$19,加速計算!$E$34:$AM$34,0)+1,FALSE)&lt;0,0,IF($B347&gt;E$12,0,IF(VLOOKUP($B347,加速計算!$D$11:$Z$5007,MATCH(E$19,加速計算!$E$34:$AM$34,0)+1,FALSE)&gt;E$14,E$14,VLOOKUP($B347,加速計算!$D$11:$Z$5007,MATCH(E$19,加速計算!$E$34:$AM$34,0)+1,FALSE)))))</f>
        <v>#N/A</v>
      </c>
      <c r="F347" s="9" t="e">
        <f>IF(F346=0,#N/A,IF(VLOOKUP($B347,加速計算!$D$11:$Z$5007,MATCH(F$19,加速計算!$E$34:$AM$34,0)+1,FALSE)&lt;0,0,IF($B347&gt;F$12,0,IF(VLOOKUP($B347,加速計算!$D$11:$Z$5007,MATCH(F$19,加速計算!$E$34:$AM$34,0)+1,FALSE)&gt;F$14,F$14,VLOOKUP($B347,加速計算!$D$11:$Z$5007,MATCH(F$19,加速計算!$E$34:$AM$34,0)+1,FALSE)))))</f>
        <v>#N/A</v>
      </c>
      <c r="G347" s="9" t="e">
        <f>IF(G346=0,#N/A,IF(VLOOKUP($B347,加速計算!$D$11:$Z$5007,MATCH(G$19,加速計算!$E$34:$AM$34,0)+1,FALSE)&lt;0,0,IF($B347&gt;G$12,0,IF(VLOOKUP($B347,加速計算!$D$11:$Z$5007,MATCH(G$19,加速計算!$E$34:$AM$34,0)+1,FALSE)&gt;G$14,G$14,VLOOKUP($B347,加速計算!$D$11:$Z$5007,MATCH(G$19,加速計算!$E$34:$AM$34,0)+1,FALSE)))))</f>
        <v>#N/A</v>
      </c>
      <c r="H347" s="9" t="e">
        <f>IF(H346=0,#N/A,IF(VLOOKUP($B347,加速計算!$D$11:$Z$5007,MATCH(H$19,加速計算!$E$34:$AM$34,0)+1,FALSE)&lt;0,0,IF($B347&gt;H$12,0,IF(VLOOKUP($B347,加速計算!$D$11:$Z$5007,MATCH(H$19,加速計算!$E$34:$AM$34,0)+1,FALSE)&gt;H$14,H$14,VLOOKUP($B347,加速計算!$D$11:$Z$5007,MATCH(H$19,加速計算!$E$34:$AM$34,0)+1,FALSE)))))</f>
        <v>#N/A</v>
      </c>
      <c r="I347" s="9" t="e">
        <f>IF(I346=0,#N/A,IF(VLOOKUP($B347,加速計算!$D$11:$Z$5007,MATCH(I$19,加速計算!$E$34:$AM$34,0)+1,FALSE)&lt;0,0,IF($B347&gt;I$12,0,IF(VLOOKUP($B347,加速計算!$D$11:$Z$5007,MATCH(I$19,加速計算!$E$34:$AM$34,0)+1,FALSE)&gt;I$14,I$14,VLOOKUP($B347,加速計算!$D$11:$Z$5007,MATCH(I$19,加速計算!$E$34:$AM$34,0)+1,FALSE)))))</f>
        <v>#N/A</v>
      </c>
      <c r="J347" s="9" t="e">
        <f>IF(J346=0,#N/A,IF(VLOOKUP($B347,加速計算!$D$11:$Z$5007,MATCH(J$19,加速計算!$E$34:$AM$34,0)+1,FALSE)&lt;0,0,IF($B347&gt;J$12,0,IF(VLOOKUP($B347,加速計算!$D$11:$Z$5007,MATCH(J$19,加速計算!$E$34:$AM$34,0)+1,FALSE)&gt;J$14,J$14,VLOOKUP($B347,加速計算!$D$11:$Z$5007,MATCH(J$19,加速計算!$E$34:$AM$34,0)+1,FALSE)))))</f>
        <v>#N/A</v>
      </c>
      <c r="K347" s="9" t="e">
        <f>IF(K346=0,#N/A,IF(VLOOKUP($B347,加速計算!$D$11:$Z$5007,MATCH(K$19,加速計算!$E$34:$AM$34,0)+1,FALSE)&lt;0,0,IF($B347&gt;K$12,0,IF(VLOOKUP($B347,加速計算!$D$11:$Z$5007,MATCH(K$19,加速計算!$E$34:$AM$34,0)+1,FALSE)&gt;K$14,K$14,VLOOKUP($B347,加速計算!$D$11:$Z$5007,MATCH(K$19,加速計算!$E$34:$AM$34,0)+1,FALSE)))))</f>
        <v>#N/A</v>
      </c>
      <c r="L347" s="20" t="e">
        <f>IF(L346=0,#N/A,IF(VLOOKUP($B347,加速計算!$D$11:$Z$5007,MATCH(L$19,加速計算!$E$34:$AM$34,0)+1,FALSE)&lt;0,0,IF($B347&gt;L$12,0,IF(VLOOKUP($B347,加速計算!$D$11:$Z$5007,MATCH(L$19,加速計算!$E$34:$AM$34,0)+1,FALSE)&gt;L$14,L$14,VLOOKUP($B347,加速計算!$D$11:$Z$5007,MATCH(L$19,加速計算!$E$34:$AM$34,0)+1,FALSE)))))</f>
        <v>#N/A</v>
      </c>
    </row>
    <row r="348" spans="2:12">
      <c r="B348" s="4">
        <v>3270</v>
      </c>
      <c r="C348" s="5" t="e">
        <f t="shared" si="7"/>
        <v>#N/A</v>
      </c>
      <c r="D348" s="9" t="e">
        <f>IF(D347=0,#N/A,IF(VLOOKUP($B348,加速計算!$D$11:$Z$5007,MATCH(D$19,加速計算!$E$34:$AM$34,0)+1,FALSE)&lt;0,0,IF($B348&gt;D$12,0,IF(VLOOKUP($B348,加速計算!$D$11:$Z$5007,MATCH(D$19,加速計算!$E$34:$AM$34,0)+1,FALSE)&gt;D$14,D$14,VLOOKUP($B348,加速計算!$D$11:$Z$5007,MATCH(D$19,加速計算!$E$34:$AM$34,0)+1,FALSE)))))</f>
        <v>#N/A</v>
      </c>
      <c r="E348" s="9" t="e">
        <f>IF(E347=0,#N/A,IF(VLOOKUP($B348,加速計算!$D$11:$Z$5007,MATCH(E$19,加速計算!$E$34:$AM$34,0)+1,FALSE)&lt;0,0,IF($B348&gt;E$12,0,IF(VLOOKUP($B348,加速計算!$D$11:$Z$5007,MATCH(E$19,加速計算!$E$34:$AM$34,0)+1,FALSE)&gt;E$14,E$14,VLOOKUP($B348,加速計算!$D$11:$Z$5007,MATCH(E$19,加速計算!$E$34:$AM$34,0)+1,FALSE)))))</f>
        <v>#N/A</v>
      </c>
      <c r="F348" s="9" t="e">
        <f>IF(F347=0,#N/A,IF(VLOOKUP($B348,加速計算!$D$11:$Z$5007,MATCH(F$19,加速計算!$E$34:$AM$34,0)+1,FALSE)&lt;0,0,IF($B348&gt;F$12,0,IF(VLOOKUP($B348,加速計算!$D$11:$Z$5007,MATCH(F$19,加速計算!$E$34:$AM$34,0)+1,FALSE)&gt;F$14,F$14,VLOOKUP($B348,加速計算!$D$11:$Z$5007,MATCH(F$19,加速計算!$E$34:$AM$34,0)+1,FALSE)))))</f>
        <v>#N/A</v>
      </c>
      <c r="G348" s="9" t="e">
        <f>IF(G347=0,#N/A,IF(VLOOKUP($B348,加速計算!$D$11:$Z$5007,MATCH(G$19,加速計算!$E$34:$AM$34,0)+1,FALSE)&lt;0,0,IF($B348&gt;G$12,0,IF(VLOOKUP($B348,加速計算!$D$11:$Z$5007,MATCH(G$19,加速計算!$E$34:$AM$34,0)+1,FALSE)&gt;G$14,G$14,VLOOKUP($B348,加速計算!$D$11:$Z$5007,MATCH(G$19,加速計算!$E$34:$AM$34,0)+1,FALSE)))))</f>
        <v>#N/A</v>
      </c>
      <c r="H348" s="9" t="e">
        <f>IF(H347=0,#N/A,IF(VLOOKUP($B348,加速計算!$D$11:$Z$5007,MATCH(H$19,加速計算!$E$34:$AM$34,0)+1,FALSE)&lt;0,0,IF($B348&gt;H$12,0,IF(VLOOKUP($B348,加速計算!$D$11:$Z$5007,MATCH(H$19,加速計算!$E$34:$AM$34,0)+1,FALSE)&gt;H$14,H$14,VLOOKUP($B348,加速計算!$D$11:$Z$5007,MATCH(H$19,加速計算!$E$34:$AM$34,0)+1,FALSE)))))</f>
        <v>#N/A</v>
      </c>
      <c r="I348" s="9" t="e">
        <f>IF(I347=0,#N/A,IF(VLOOKUP($B348,加速計算!$D$11:$Z$5007,MATCH(I$19,加速計算!$E$34:$AM$34,0)+1,FALSE)&lt;0,0,IF($B348&gt;I$12,0,IF(VLOOKUP($B348,加速計算!$D$11:$Z$5007,MATCH(I$19,加速計算!$E$34:$AM$34,0)+1,FALSE)&gt;I$14,I$14,VLOOKUP($B348,加速計算!$D$11:$Z$5007,MATCH(I$19,加速計算!$E$34:$AM$34,0)+1,FALSE)))))</f>
        <v>#N/A</v>
      </c>
      <c r="J348" s="9" t="e">
        <f>IF(J347=0,#N/A,IF(VLOOKUP($B348,加速計算!$D$11:$Z$5007,MATCH(J$19,加速計算!$E$34:$AM$34,0)+1,FALSE)&lt;0,0,IF($B348&gt;J$12,0,IF(VLOOKUP($B348,加速計算!$D$11:$Z$5007,MATCH(J$19,加速計算!$E$34:$AM$34,0)+1,FALSE)&gt;J$14,J$14,VLOOKUP($B348,加速計算!$D$11:$Z$5007,MATCH(J$19,加速計算!$E$34:$AM$34,0)+1,FALSE)))))</f>
        <v>#N/A</v>
      </c>
      <c r="K348" s="9" t="e">
        <f>IF(K347=0,#N/A,IF(VLOOKUP($B348,加速計算!$D$11:$Z$5007,MATCH(K$19,加速計算!$E$34:$AM$34,0)+1,FALSE)&lt;0,0,IF($B348&gt;K$12,0,IF(VLOOKUP($B348,加速計算!$D$11:$Z$5007,MATCH(K$19,加速計算!$E$34:$AM$34,0)+1,FALSE)&gt;K$14,K$14,VLOOKUP($B348,加速計算!$D$11:$Z$5007,MATCH(K$19,加速計算!$E$34:$AM$34,0)+1,FALSE)))))</f>
        <v>#N/A</v>
      </c>
      <c r="L348" s="20" t="e">
        <f>IF(L347=0,#N/A,IF(VLOOKUP($B348,加速計算!$D$11:$Z$5007,MATCH(L$19,加速計算!$E$34:$AM$34,0)+1,FALSE)&lt;0,0,IF($B348&gt;L$12,0,IF(VLOOKUP($B348,加速計算!$D$11:$Z$5007,MATCH(L$19,加速計算!$E$34:$AM$34,0)+1,FALSE)&gt;L$14,L$14,VLOOKUP($B348,加速計算!$D$11:$Z$5007,MATCH(L$19,加速計算!$E$34:$AM$34,0)+1,FALSE)))))</f>
        <v>#N/A</v>
      </c>
    </row>
    <row r="349" spans="2:12">
      <c r="B349" s="4">
        <v>3280</v>
      </c>
      <c r="C349" s="5" t="e">
        <f t="shared" si="7"/>
        <v>#N/A</v>
      </c>
      <c r="D349" s="9" t="e">
        <f>IF(D348=0,#N/A,IF(VLOOKUP($B349,加速計算!$D$11:$Z$5007,MATCH(D$19,加速計算!$E$34:$AM$34,0)+1,FALSE)&lt;0,0,IF($B349&gt;D$12,0,IF(VLOOKUP($B349,加速計算!$D$11:$Z$5007,MATCH(D$19,加速計算!$E$34:$AM$34,0)+1,FALSE)&gt;D$14,D$14,VLOOKUP($B349,加速計算!$D$11:$Z$5007,MATCH(D$19,加速計算!$E$34:$AM$34,0)+1,FALSE)))))</f>
        <v>#N/A</v>
      </c>
      <c r="E349" s="9" t="e">
        <f>IF(E348=0,#N/A,IF(VLOOKUP($B349,加速計算!$D$11:$Z$5007,MATCH(E$19,加速計算!$E$34:$AM$34,0)+1,FALSE)&lt;0,0,IF($B349&gt;E$12,0,IF(VLOOKUP($B349,加速計算!$D$11:$Z$5007,MATCH(E$19,加速計算!$E$34:$AM$34,0)+1,FALSE)&gt;E$14,E$14,VLOOKUP($B349,加速計算!$D$11:$Z$5007,MATCH(E$19,加速計算!$E$34:$AM$34,0)+1,FALSE)))))</f>
        <v>#N/A</v>
      </c>
      <c r="F349" s="9" t="e">
        <f>IF(F348=0,#N/A,IF(VLOOKUP($B349,加速計算!$D$11:$Z$5007,MATCH(F$19,加速計算!$E$34:$AM$34,0)+1,FALSE)&lt;0,0,IF($B349&gt;F$12,0,IF(VLOOKUP($B349,加速計算!$D$11:$Z$5007,MATCH(F$19,加速計算!$E$34:$AM$34,0)+1,FALSE)&gt;F$14,F$14,VLOOKUP($B349,加速計算!$D$11:$Z$5007,MATCH(F$19,加速計算!$E$34:$AM$34,0)+1,FALSE)))))</f>
        <v>#N/A</v>
      </c>
      <c r="G349" s="9" t="e">
        <f>IF(G348=0,#N/A,IF(VLOOKUP($B349,加速計算!$D$11:$Z$5007,MATCH(G$19,加速計算!$E$34:$AM$34,0)+1,FALSE)&lt;0,0,IF($B349&gt;G$12,0,IF(VLOOKUP($B349,加速計算!$D$11:$Z$5007,MATCH(G$19,加速計算!$E$34:$AM$34,0)+1,FALSE)&gt;G$14,G$14,VLOOKUP($B349,加速計算!$D$11:$Z$5007,MATCH(G$19,加速計算!$E$34:$AM$34,0)+1,FALSE)))))</f>
        <v>#N/A</v>
      </c>
      <c r="H349" s="9" t="e">
        <f>IF(H348=0,#N/A,IF(VLOOKUP($B349,加速計算!$D$11:$Z$5007,MATCH(H$19,加速計算!$E$34:$AM$34,0)+1,FALSE)&lt;0,0,IF($B349&gt;H$12,0,IF(VLOOKUP($B349,加速計算!$D$11:$Z$5007,MATCH(H$19,加速計算!$E$34:$AM$34,0)+1,FALSE)&gt;H$14,H$14,VLOOKUP($B349,加速計算!$D$11:$Z$5007,MATCH(H$19,加速計算!$E$34:$AM$34,0)+1,FALSE)))))</f>
        <v>#N/A</v>
      </c>
      <c r="I349" s="9" t="e">
        <f>IF(I348=0,#N/A,IF(VLOOKUP($B349,加速計算!$D$11:$Z$5007,MATCH(I$19,加速計算!$E$34:$AM$34,0)+1,FALSE)&lt;0,0,IF($B349&gt;I$12,0,IF(VLOOKUP($B349,加速計算!$D$11:$Z$5007,MATCH(I$19,加速計算!$E$34:$AM$34,0)+1,FALSE)&gt;I$14,I$14,VLOOKUP($B349,加速計算!$D$11:$Z$5007,MATCH(I$19,加速計算!$E$34:$AM$34,0)+1,FALSE)))))</f>
        <v>#N/A</v>
      </c>
      <c r="J349" s="9" t="e">
        <f>IF(J348=0,#N/A,IF(VLOOKUP($B349,加速計算!$D$11:$Z$5007,MATCH(J$19,加速計算!$E$34:$AM$34,0)+1,FALSE)&lt;0,0,IF($B349&gt;J$12,0,IF(VLOOKUP($B349,加速計算!$D$11:$Z$5007,MATCH(J$19,加速計算!$E$34:$AM$34,0)+1,FALSE)&gt;J$14,J$14,VLOOKUP($B349,加速計算!$D$11:$Z$5007,MATCH(J$19,加速計算!$E$34:$AM$34,0)+1,FALSE)))))</f>
        <v>#N/A</v>
      </c>
      <c r="K349" s="9" t="e">
        <f>IF(K348=0,#N/A,IF(VLOOKUP($B349,加速計算!$D$11:$Z$5007,MATCH(K$19,加速計算!$E$34:$AM$34,0)+1,FALSE)&lt;0,0,IF($B349&gt;K$12,0,IF(VLOOKUP($B349,加速計算!$D$11:$Z$5007,MATCH(K$19,加速計算!$E$34:$AM$34,0)+1,FALSE)&gt;K$14,K$14,VLOOKUP($B349,加速計算!$D$11:$Z$5007,MATCH(K$19,加速計算!$E$34:$AM$34,0)+1,FALSE)))))</f>
        <v>#N/A</v>
      </c>
      <c r="L349" s="20" t="e">
        <f>IF(L348=0,#N/A,IF(VLOOKUP($B349,加速計算!$D$11:$Z$5007,MATCH(L$19,加速計算!$E$34:$AM$34,0)+1,FALSE)&lt;0,0,IF($B349&gt;L$12,0,IF(VLOOKUP($B349,加速計算!$D$11:$Z$5007,MATCH(L$19,加速計算!$E$34:$AM$34,0)+1,FALSE)&gt;L$14,L$14,VLOOKUP($B349,加速計算!$D$11:$Z$5007,MATCH(L$19,加速計算!$E$34:$AM$34,0)+1,FALSE)))))</f>
        <v>#N/A</v>
      </c>
    </row>
    <row r="350" spans="2:12">
      <c r="B350" s="4">
        <v>3290</v>
      </c>
      <c r="C350" s="5" t="e">
        <f t="shared" si="7"/>
        <v>#N/A</v>
      </c>
      <c r="D350" s="9" t="e">
        <f>IF(D349=0,#N/A,IF(VLOOKUP($B350,加速計算!$D$11:$Z$5007,MATCH(D$19,加速計算!$E$34:$AM$34,0)+1,FALSE)&lt;0,0,IF($B350&gt;D$12,0,IF(VLOOKUP($B350,加速計算!$D$11:$Z$5007,MATCH(D$19,加速計算!$E$34:$AM$34,0)+1,FALSE)&gt;D$14,D$14,VLOOKUP($B350,加速計算!$D$11:$Z$5007,MATCH(D$19,加速計算!$E$34:$AM$34,0)+1,FALSE)))))</f>
        <v>#N/A</v>
      </c>
      <c r="E350" s="9" t="e">
        <f>IF(E349=0,#N/A,IF(VLOOKUP($B350,加速計算!$D$11:$Z$5007,MATCH(E$19,加速計算!$E$34:$AM$34,0)+1,FALSE)&lt;0,0,IF($B350&gt;E$12,0,IF(VLOOKUP($B350,加速計算!$D$11:$Z$5007,MATCH(E$19,加速計算!$E$34:$AM$34,0)+1,FALSE)&gt;E$14,E$14,VLOOKUP($B350,加速計算!$D$11:$Z$5007,MATCH(E$19,加速計算!$E$34:$AM$34,0)+1,FALSE)))))</f>
        <v>#N/A</v>
      </c>
      <c r="F350" s="9" t="e">
        <f>IF(F349=0,#N/A,IF(VLOOKUP($B350,加速計算!$D$11:$Z$5007,MATCH(F$19,加速計算!$E$34:$AM$34,0)+1,FALSE)&lt;0,0,IF($B350&gt;F$12,0,IF(VLOOKUP($B350,加速計算!$D$11:$Z$5007,MATCH(F$19,加速計算!$E$34:$AM$34,0)+1,FALSE)&gt;F$14,F$14,VLOOKUP($B350,加速計算!$D$11:$Z$5007,MATCH(F$19,加速計算!$E$34:$AM$34,0)+1,FALSE)))))</f>
        <v>#N/A</v>
      </c>
      <c r="G350" s="9" t="e">
        <f>IF(G349=0,#N/A,IF(VLOOKUP($B350,加速計算!$D$11:$Z$5007,MATCH(G$19,加速計算!$E$34:$AM$34,0)+1,FALSE)&lt;0,0,IF($B350&gt;G$12,0,IF(VLOOKUP($B350,加速計算!$D$11:$Z$5007,MATCH(G$19,加速計算!$E$34:$AM$34,0)+1,FALSE)&gt;G$14,G$14,VLOOKUP($B350,加速計算!$D$11:$Z$5007,MATCH(G$19,加速計算!$E$34:$AM$34,0)+1,FALSE)))))</f>
        <v>#N/A</v>
      </c>
      <c r="H350" s="9" t="e">
        <f>IF(H349=0,#N/A,IF(VLOOKUP($B350,加速計算!$D$11:$Z$5007,MATCH(H$19,加速計算!$E$34:$AM$34,0)+1,FALSE)&lt;0,0,IF($B350&gt;H$12,0,IF(VLOOKUP($B350,加速計算!$D$11:$Z$5007,MATCH(H$19,加速計算!$E$34:$AM$34,0)+1,FALSE)&gt;H$14,H$14,VLOOKUP($B350,加速計算!$D$11:$Z$5007,MATCH(H$19,加速計算!$E$34:$AM$34,0)+1,FALSE)))))</f>
        <v>#N/A</v>
      </c>
      <c r="I350" s="9" t="e">
        <f>IF(I349=0,#N/A,IF(VLOOKUP($B350,加速計算!$D$11:$Z$5007,MATCH(I$19,加速計算!$E$34:$AM$34,0)+1,FALSE)&lt;0,0,IF($B350&gt;I$12,0,IF(VLOOKUP($B350,加速計算!$D$11:$Z$5007,MATCH(I$19,加速計算!$E$34:$AM$34,0)+1,FALSE)&gt;I$14,I$14,VLOOKUP($B350,加速計算!$D$11:$Z$5007,MATCH(I$19,加速計算!$E$34:$AM$34,0)+1,FALSE)))))</f>
        <v>#N/A</v>
      </c>
      <c r="J350" s="9" t="e">
        <f>IF(J349=0,#N/A,IF(VLOOKUP($B350,加速計算!$D$11:$Z$5007,MATCH(J$19,加速計算!$E$34:$AM$34,0)+1,FALSE)&lt;0,0,IF($B350&gt;J$12,0,IF(VLOOKUP($B350,加速計算!$D$11:$Z$5007,MATCH(J$19,加速計算!$E$34:$AM$34,0)+1,FALSE)&gt;J$14,J$14,VLOOKUP($B350,加速計算!$D$11:$Z$5007,MATCH(J$19,加速計算!$E$34:$AM$34,0)+1,FALSE)))))</f>
        <v>#N/A</v>
      </c>
      <c r="K350" s="9" t="e">
        <f>IF(K349=0,#N/A,IF(VLOOKUP($B350,加速計算!$D$11:$Z$5007,MATCH(K$19,加速計算!$E$34:$AM$34,0)+1,FALSE)&lt;0,0,IF($B350&gt;K$12,0,IF(VLOOKUP($B350,加速計算!$D$11:$Z$5007,MATCH(K$19,加速計算!$E$34:$AM$34,0)+1,FALSE)&gt;K$14,K$14,VLOOKUP($B350,加速計算!$D$11:$Z$5007,MATCH(K$19,加速計算!$E$34:$AM$34,0)+1,FALSE)))))</f>
        <v>#N/A</v>
      </c>
      <c r="L350" s="20" t="e">
        <f>IF(L349=0,#N/A,IF(VLOOKUP($B350,加速計算!$D$11:$Z$5007,MATCH(L$19,加速計算!$E$34:$AM$34,0)+1,FALSE)&lt;0,0,IF($B350&gt;L$12,0,IF(VLOOKUP($B350,加速計算!$D$11:$Z$5007,MATCH(L$19,加速計算!$E$34:$AM$34,0)+1,FALSE)&gt;L$14,L$14,VLOOKUP($B350,加速計算!$D$11:$Z$5007,MATCH(L$19,加速計算!$E$34:$AM$34,0)+1,FALSE)))))</f>
        <v>#N/A</v>
      </c>
    </row>
    <row r="351" spans="2:12">
      <c r="B351" s="4">
        <v>3300</v>
      </c>
      <c r="C351" s="5" t="e">
        <f t="shared" si="7"/>
        <v>#N/A</v>
      </c>
      <c r="D351" s="9" t="e">
        <f>IF(D350=0,#N/A,IF(VLOOKUP($B351,加速計算!$D$11:$Z$5007,MATCH(D$19,加速計算!$E$34:$AM$34,0)+1,FALSE)&lt;0,0,IF($B351&gt;D$12,0,IF(VLOOKUP($B351,加速計算!$D$11:$Z$5007,MATCH(D$19,加速計算!$E$34:$AM$34,0)+1,FALSE)&gt;D$14,D$14,VLOOKUP($B351,加速計算!$D$11:$Z$5007,MATCH(D$19,加速計算!$E$34:$AM$34,0)+1,FALSE)))))</f>
        <v>#N/A</v>
      </c>
      <c r="E351" s="9" t="e">
        <f>IF(E350=0,#N/A,IF(VLOOKUP($B351,加速計算!$D$11:$Z$5007,MATCH(E$19,加速計算!$E$34:$AM$34,0)+1,FALSE)&lt;0,0,IF($B351&gt;E$12,0,IF(VLOOKUP($B351,加速計算!$D$11:$Z$5007,MATCH(E$19,加速計算!$E$34:$AM$34,0)+1,FALSE)&gt;E$14,E$14,VLOOKUP($B351,加速計算!$D$11:$Z$5007,MATCH(E$19,加速計算!$E$34:$AM$34,0)+1,FALSE)))))</f>
        <v>#N/A</v>
      </c>
      <c r="F351" s="9" t="e">
        <f>IF(F350=0,#N/A,IF(VLOOKUP($B351,加速計算!$D$11:$Z$5007,MATCH(F$19,加速計算!$E$34:$AM$34,0)+1,FALSE)&lt;0,0,IF($B351&gt;F$12,0,IF(VLOOKUP($B351,加速計算!$D$11:$Z$5007,MATCH(F$19,加速計算!$E$34:$AM$34,0)+1,FALSE)&gt;F$14,F$14,VLOOKUP($B351,加速計算!$D$11:$Z$5007,MATCH(F$19,加速計算!$E$34:$AM$34,0)+1,FALSE)))))</f>
        <v>#N/A</v>
      </c>
      <c r="G351" s="9" t="e">
        <f>IF(G350=0,#N/A,IF(VLOOKUP($B351,加速計算!$D$11:$Z$5007,MATCH(G$19,加速計算!$E$34:$AM$34,0)+1,FALSE)&lt;0,0,IF($B351&gt;G$12,0,IF(VLOOKUP($B351,加速計算!$D$11:$Z$5007,MATCH(G$19,加速計算!$E$34:$AM$34,0)+1,FALSE)&gt;G$14,G$14,VLOOKUP($B351,加速計算!$D$11:$Z$5007,MATCH(G$19,加速計算!$E$34:$AM$34,0)+1,FALSE)))))</f>
        <v>#N/A</v>
      </c>
      <c r="H351" s="9" t="e">
        <f>IF(H350=0,#N/A,IF(VLOOKUP($B351,加速計算!$D$11:$Z$5007,MATCH(H$19,加速計算!$E$34:$AM$34,0)+1,FALSE)&lt;0,0,IF($B351&gt;H$12,0,IF(VLOOKUP($B351,加速計算!$D$11:$Z$5007,MATCH(H$19,加速計算!$E$34:$AM$34,0)+1,FALSE)&gt;H$14,H$14,VLOOKUP($B351,加速計算!$D$11:$Z$5007,MATCH(H$19,加速計算!$E$34:$AM$34,0)+1,FALSE)))))</f>
        <v>#N/A</v>
      </c>
      <c r="I351" s="9" t="e">
        <f>IF(I350=0,#N/A,IF(VLOOKUP($B351,加速計算!$D$11:$Z$5007,MATCH(I$19,加速計算!$E$34:$AM$34,0)+1,FALSE)&lt;0,0,IF($B351&gt;I$12,0,IF(VLOOKUP($B351,加速計算!$D$11:$Z$5007,MATCH(I$19,加速計算!$E$34:$AM$34,0)+1,FALSE)&gt;I$14,I$14,VLOOKUP($B351,加速計算!$D$11:$Z$5007,MATCH(I$19,加速計算!$E$34:$AM$34,0)+1,FALSE)))))</f>
        <v>#N/A</v>
      </c>
      <c r="J351" s="9" t="e">
        <f>IF(J350=0,#N/A,IF(VLOOKUP($B351,加速計算!$D$11:$Z$5007,MATCH(J$19,加速計算!$E$34:$AM$34,0)+1,FALSE)&lt;0,0,IF($B351&gt;J$12,0,IF(VLOOKUP($B351,加速計算!$D$11:$Z$5007,MATCH(J$19,加速計算!$E$34:$AM$34,0)+1,FALSE)&gt;J$14,J$14,VLOOKUP($B351,加速計算!$D$11:$Z$5007,MATCH(J$19,加速計算!$E$34:$AM$34,0)+1,FALSE)))))</f>
        <v>#N/A</v>
      </c>
      <c r="K351" s="9" t="e">
        <f>IF(K350=0,#N/A,IF(VLOOKUP($B351,加速計算!$D$11:$Z$5007,MATCH(K$19,加速計算!$E$34:$AM$34,0)+1,FALSE)&lt;0,0,IF($B351&gt;K$12,0,IF(VLOOKUP($B351,加速計算!$D$11:$Z$5007,MATCH(K$19,加速計算!$E$34:$AM$34,0)+1,FALSE)&gt;K$14,K$14,VLOOKUP($B351,加速計算!$D$11:$Z$5007,MATCH(K$19,加速計算!$E$34:$AM$34,0)+1,FALSE)))))</f>
        <v>#N/A</v>
      </c>
      <c r="L351" s="20" t="e">
        <f>IF(L350=0,#N/A,IF(VLOOKUP($B351,加速計算!$D$11:$Z$5007,MATCH(L$19,加速計算!$E$34:$AM$34,0)+1,FALSE)&lt;0,0,IF($B351&gt;L$12,0,IF(VLOOKUP($B351,加速計算!$D$11:$Z$5007,MATCH(L$19,加速計算!$E$34:$AM$34,0)+1,FALSE)&gt;L$14,L$14,VLOOKUP($B351,加速計算!$D$11:$Z$5007,MATCH(L$19,加速計算!$E$34:$AM$34,0)+1,FALSE)))))</f>
        <v>#N/A</v>
      </c>
    </row>
    <row r="352" spans="2:12">
      <c r="B352" s="4">
        <v>3310</v>
      </c>
      <c r="C352" s="5" t="e">
        <f t="shared" si="7"/>
        <v>#N/A</v>
      </c>
      <c r="D352" s="9" t="e">
        <f>IF(D351=0,#N/A,IF(VLOOKUP($B352,加速計算!$D$11:$Z$5007,MATCH(D$19,加速計算!$E$34:$AM$34,0)+1,FALSE)&lt;0,0,IF($B352&gt;D$12,0,IF(VLOOKUP($B352,加速計算!$D$11:$Z$5007,MATCH(D$19,加速計算!$E$34:$AM$34,0)+1,FALSE)&gt;D$14,D$14,VLOOKUP($B352,加速計算!$D$11:$Z$5007,MATCH(D$19,加速計算!$E$34:$AM$34,0)+1,FALSE)))))</f>
        <v>#N/A</v>
      </c>
      <c r="E352" s="9" t="e">
        <f>IF(E351=0,#N/A,IF(VLOOKUP($B352,加速計算!$D$11:$Z$5007,MATCH(E$19,加速計算!$E$34:$AM$34,0)+1,FALSE)&lt;0,0,IF($B352&gt;E$12,0,IF(VLOOKUP($B352,加速計算!$D$11:$Z$5007,MATCH(E$19,加速計算!$E$34:$AM$34,0)+1,FALSE)&gt;E$14,E$14,VLOOKUP($B352,加速計算!$D$11:$Z$5007,MATCH(E$19,加速計算!$E$34:$AM$34,0)+1,FALSE)))))</f>
        <v>#N/A</v>
      </c>
      <c r="F352" s="9" t="e">
        <f>IF(F351=0,#N/A,IF(VLOOKUP($B352,加速計算!$D$11:$Z$5007,MATCH(F$19,加速計算!$E$34:$AM$34,0)+1,FALSE)&lt;0,0,IF($B352&gt;F$12,0,IF(VLOOKUP($B352,加速計算!$D$11:$Z$5007,MATCH(F$19,加速計算!$E$34:$AM$34,0)+1,FALSE)&gt;F$14,F$14,VLOOKUP($B352,加速計算!$D$11:$Z$5007,MATCH(F$19,加速計算!$E$34:$AM$34,0)+1,FALSE)))))</f>
        <v>#N/A</v>
      </c>
      <c r="G352" s="9" t="e">
        <f>IF(G351=0,#N/A,IF(VLOOKUP($B352,加速計算!$D$11:$Z$5007,MATCH(G$19,加速計算!$E$34:$AM$34,0)+1,FALSE)&lt;0,0,IF($B352&gt;G$12,0,IF(VLOOKUP($B352,加速計算!$D$11:$Z$5007,MATCH(G$19,加速計算!$E$34:$AM$34,0)+1,FALSE)&gt;G$14,G$14,VLOOKUP($B352,加速計算!$D$11:$Z$5007,MATCH(G$19,加速計算!$E$34:$AM$34,0)+1,FALSE)))))</f>
        <v>#N/A</v>
      </c>
      <c r="H352" s="9" t="e">
        <f>IF(H351=0,#N/A,IF(VLOOKUP($B352,加速計算!$D$11:$Z$5007,MATCH(H$19,加速計算!$E$34:$AM$34,0)+1,FALSE)&lt;0,0,IF($B352&gt;H$12,0,IF(VLOOKUP($B352,加速計算!$D$11:$Z$5007,MATCH(H$19,加速計算!$E$34:$AM$34,0)+1,FALSE)&gt;H$14,H$14,VLOOKUP($B352,加速計算!$D$11:$Z$5007,MATCH(H$19,加速計算!$E$34:$AM$34,0)+1,FALSE)))))</f>
        <v>#N/A</v>
      </c>
      <c r="I352" s="9" t="e">
        <f>IF(I351=0,#N/A,IF(VLOOKUP($B352,加速計算!$D$11:$Z$5007,MATCH(I$19,加速計算!$E$34:$AM$34,0)+1,FALSE)&lt;0,0,IF($B352&gt;I$12,0,IF(VLOOKUP($B352,加速計算!$D$11:$Z$5007,MATCH(I$19,加速計算!$E$34:$AM$34,0)+1,FALSE)&gt;I$14,I$14,VLOOKUP($B352,加速計算!$D$11:$Z$5007,MATCH(I$19,加速計算!$E$34:$AM$34,0)+1,FALSE)))))</f>
        <v>#N/A</v>
      </c>
      <c r="J352" s="9" t="e">
        <f>IF(J351=0,#N/A,IF(VLOOKUP($B352,加速計算!$D$11:$Z$5007,MATCH(J$19,加速計算!$E$34:$AM$34,0)+1,FALSE)&lt;0,0,IF($B352&gt;J$12,0,IF(VLOOKUP($B352,加速計算!$D$11:$Z$5007,MATCH(J$19,加速計算!$E$34:$AM$34,0)+1,FALSE)&gt;J$14,J$14,VLOOKUP($B352,加速計算!$D$11:$Z$5007,MATCH(J$19,加速計算!$E$34:$AM$34,0)+1,FALSE)))))</f>
        <v>#N/A</v>
      </c>
      <c r="K352" s="9" t="e">
        <f>IF(K351=0,#N/A,IF(VLOOKUP($B352,加速計算!$D$11:$Z$5007,MATCH(K$19,加速計算!$E$34:$AM$34,0)+1,FALSE)&lt;0,0,IF($B352&gt;K$12,0,IF(VLOOKUP($B352,加速計算!$D$11:$Z$5007,MATCH(K$19,加速計算!$E$34:$AM$34,0)+1,FALSE)&gt;K$14,K$14,VLOOKUP($B352,加速計算!$D$11:$Z$5007,MATCH(K$19,加速計算!$E$34:$AM$34,0)+1,FALSE)))))</f>
        <v>#N/A</v>
      </c>
      <c r="L352" s="20" t="e">
        <f>IF(L351=0,#N/A,IF(VLOOKUP($B352,加速計算!$D$11:$Z$5007,MATCH(L$19,加速計算!$E$34:$AM$34,0)+1,FALSE)&lt;0,0,IF($B352&gt;L$12,0,IF(VLOOKUP($B352,加速計算!$D$11:$Z$5007,MATCH(L$19,加速計算!$E$34:$AM$34,0)+1,FALSE)&gt;L$14,L$14,VLOOKUP($B352,加速計算!$D$11:$Z$5007,MATCH(L$19,加速計算!$E$34:$AM$34,0)+1,FALSE)))))</f>
        <v>#N/A</v>
      </c>
    </row>
    <row r="353" spans="2:12">
      <c r="B353" s="4">
        <v>3320</v>
      </c>
      <c r="C353" s="5" t="e">
        <f t="shared" si="7"/>
        <v>#N/A</v>
      </c>
      <c r="D353" s="9" t="e">
        <f>IF(D352=0,#N/A,IF(VLOOKUP($B353,加速計算!$D$11:$Z$5007,MATCH(D$19,加速計算!$E$34:$AM$34,0)+1,FALSE)&lt;0,0,IF($B353&gt;D$12,0,IF(VLOOKUP($B353,加速計算!$D$11:$Z$5007,MATCH(D$19,加速計算!$E$34:$AM$34,0)+1,FALSE)&gt;D$14,D$14,VLOOKUP($B353,加速計算!$D$11:$Z$5007,MATCH(D$19,加速計算!$E$34:$AM$34,0)+1,FALSE)))))</f>
        <v>#N/A</v>
      </c>
      <c r="E353" s="9" t="e">
        <f>IF(E352=0,#N/A,IF(VLOOKUP($B353,加速計算!$D$11:$Z$5007,MATCH(E$19,加速計算!$E$34:$AM$34,0)+1,FALSE)&lt;0,0,IF($B353&gt;E$12,0,IF(VLOOKUP($B353,加速計算!$D$11:$Z$5007,MATCH(E$19,加速計算!$E$34:$AM$34,0)+1,FALSE)&gt;E$14,E$14,VLOOKUP($B353,加速計算!$D$11:$Z$5007,MATCH(E$19,加速計算!$E$34:$AM$34,0)+1,FALSE)))))</f>
        <v>#N/A</v>
      </c>
      <c r="F353" s="9" t="e">
        <f>IF(F352=0,#N/A,IF(VLOOKUP($B353,加速計算!$D$11:$Z$5007,MATCH(F$19,加速計算!$E$34:$AM$34,0)+1,FALSE)&lt;0,0,IF($B353&gt;F$12,0,IF(VLOOKUP($B353,加速計算!$D$11:$Z$5007,MATCH(F$19,加速計算!$E$34:$AM$34,0)+1,FALSE)&gt;F$14,F$14,VLOOKUP($B353,加速計算!$D$11:$Z$5007,MATCH(F$19,加速計算!$E$34:$AM$34,0)+1,FALSE)))))</f>
        <v>#N/A</v>
      </c>
      <c r="G353" s="9" t="e">
        <f>IF(G352=0,#N/A,IF(VLOOKUP($B353,加速計算!$D$11:$Z$5007,MATCH(G$19,加速計算!$E$34:$AM$34,0)+1,FALSE)&lt;0,0,IF($B353&gt;G$12,0,IF(VLOOKUP($B353,加速計算!$D$11:$Z$5007,MATCH(G$19,加速計算!$E$34:$AM$34,0)+1,FALSE)&gt;G$14,G$14,VLOOKUP($B353,加速計算!$D$11:$Z$5007,MATCH(G$19,加速計算!$E$34:$AM$34,0)+1,FALSE)))))</f>
        <v>#N/A</v>
      </c>
      <c r="H353" s="9" t="e">
        <f>IF(H352=0,#N/A,IF(VLOOKUP($B353,加速計算!$D$11:$Z$5007,MATCH(H$19,加速計算!$E$34:$AM$34,0)+1,FALSE)&lt;0,0,IF($B353&gt;H$12,0,IF(VLOOKUP($B353,加速計算!$D$11:$Z$5007,MATCH(H$19,加速計算!$E$34:$AM$34,0)+1,FALSE)&gt;H$14,H$14,VLOOKUP($B353,加速計算!$D$11:$Z$5007,MATCH(H$19,加速計算!$E$34:$AM$34,0)+1,FALSE)))))</f>
        <v>#N/A</v>
      </c>
      <c r="I353" s="9" t="e">
        <f>IF(I352=0,#N/A,IF(VLOOKUP($B353,加速計算!$D$11:$Z$5007,MATCH(I$19,加速計算!$E$34:$AM$34,0)+1,FALSE)&lt;0,0,IF($B353&gt;I$12,0,IF(VLOOKUP($B353,加速計算!$D$11:$Z$5007,MATCH(I$19,加速計算!$E$34:$AM$34,0)+1,FALSE)&gt;I$14,I$14,VLOOKUP($B353,加速計算!$D$11:$Z$5007,MATCH(I$19,加速計算!$E$34:$AM$34,0)+1,FALSE)))))</f>
        <v>#N/A</v>
      </c>
      <c r="J353" s="9" t="e">
        <f>IF(J352=0,#N/A,IF(VLOOKUP($B353,加速計算!$D$11:$Z$5007,MATCH(J$19,加速計算!$E$34:$AM$34,0)+1,FALSE)&lt;0,0,IF($B353&gt;J$12,0,IF(VLOOKUP($B353,加速計算!$D$11:$Z$5007,MATCH(J$19,加速計算!$E$34:$AM$34,0)+1,FALSE)&gt;J$14,J$14,VLOOKUP($B353,加速計算!$D$11:$Z$5007,MATCH(J$19,加速計算!$E$34:$AM$34,0)+1,FALSE)))))</f>
        <v>#N/A</v>
      </c>
      <c r="K353" s="9" t="e">
        <f>IF(K352=0,#N/A,IF(VLOOKUP($B353,加速計算!$D$11:$Z$5007,MATCH(K$19,加速計算!$E$34:$AM$34,0)+1,FALSE)&lt;0,0,IF($B353&gt;K$12,0,IF(VLOOKUP($B353,加速計算!$D$11:$Z$5007,MATCH(K$19,加速計算!$E$34:$AM$34,0)+1,FALSE)&gt;K$14,K$14,VLOOKUP($B353,加速計算!$D$11:$Z$5007,MATCH(K$19,加速計算!$E$34:$AM$34,0)+1,FALSE)))))</f>
        <v>#N/A</v>
      </c>
      <c r="L353" s="20" t="e">
        <f>IF(L352=0,#N/A,IF(VLOOKUP($B353,加速計算!$D$11:$Z$5007,MATCH(L$19,加速計算!$E$34:$AM$34,0)+1,FALSE)&lt;0,0,IF($B353&gt;L$12,0,IF(VLOOKUP($B353,加速計算!$D$11:$Z$5007,MATCH(L$19,加速計算!$E$34:$AM$34,0)+1,FALSE)&gt;L$14,L$14,VLOOKUP($B353,加速計算!$D$11:$Z$5007,MATCH(L$19,加速計算!$E$34:$AM$34,0)+1,FALSE)))))</f>
        <v>#N/A</v>
      </c>
    </row>
    <row r="354" spans="2:12">
      <c r="B354" s="4">
        <v>3330</v>
      </c>
      <c r="C354" s="5" t="e">
        <f t="shared" si="7"/>
        <v>#N/A</v>
      </c>
      <c r="D354" s="9" t="e">
        <f>IF(D353=0,#N/A,IF(VLOOKUP($B354,加速計算!$D$11:$Z$5007,MATCH(D$19,加速計算!$E$34:$AM$34,0)+1,FALSE)&lt;0,0,IF($B354&gt;D$12,0,IF(VLOOKUP($B354,加速計算!$D$11:$Z$5007,MATCH(D$19,加速計算!$E$34:$AM$34,0)+1,FALSE)&gt;D$14,D$14,VLOOKUP($B354,加速計算!$D$11:$Z$5007,MATCH(D$19,加速計算!$E$34:$AM$34,0)+1,FALSE)))))</f>
        <v>#N/A</v>
      </c>
      <c r="E354" s="9" t="e">
        <f>IF(E353=0,#N/A,IF(VLOOKUP($B354,加速計算!$D$11:$Z$5007,MATCH(E$19,加速計算!$E$34:$AM$34,0)+1,FALSE)&lt;0,0,IF($B354&gt;E$12,0,IF(VLOOKUP($B354,加速計算!$D$11:$Z$5007,MATCH(E$19,加速計算!$E$34:$AM$34,0)+1,FALSE)&gt;E$14,E$14,VLOOKUP($B354,加速計算!$D$11:$Z$5007,MATCH(E$19,加速計算!$E$34:$AM$34,0)+1,FALSE)))))</f>
        <v>#N/A</v>
      </c>
      <c r="F354" s="9" t="e">
        <f>IF(F353=0,#N/A,IF(VLOOKUP($B354,加速計算!$D$11:$Z$5007,MATCH(F$19,加速計算!$E$34:$AM$34,0)+1,FALSE)&lt;0,0,IF($B354&gt;F$12,0,IF(VLOOKUP($B354,加速計算!$D$11:$Z$5007,MATCH(F$19,加速計算!$E$34:$AM$34,0)+1,FALSE)&gt;F$14,F$14,VLOOKUP($B354,加速計算!$D$11:$Z$5007,MATCH(F$19,加速計算!$E$34:$AM$34,0)+1,FALSE)))))</f>
        <v>#N/A</v>
      </c>
      <c r="G354" s="9" t="e">
        <f>IF(G353=0,#N/A,IF(VLOOKUP($B354,加速計算!$D$11:$Z$5007,MATCH(G$19,加速計算!$E$34:$AM$34,0)+1,FALSE)&lt;0,0,IF($B354&gt;G$12,0,IF(VLOOKUP($B354,加速計算!$D$11:$Z$5007,MATCH(G$19,加速計算!$E$34:$AM$34,0)+1,FALSE)&gt;G$14,G$14,VLOOKUP($B354,加速計算!$D$11:$Z$5007,MATCH(G$19,加速計算!$E$34:$AM$34,0)+1,FALSE)))))</f>
        <v>#N/A</v>
      </c>
      <c r="H354" s="9" t="e">
        <f>IF(H353=0,#N/A,IF(VLOOKUP($B354,加速計算!$D$11:$Z$5007,MATCH(H$19,加速計算!$E$34:$AM$34,0)+1,FALSE)&lt;0,0,IF($B354&gt;H$12,0,IF(VLOOKUP($B354,加速計算!$D$11:$Z$5007,MATCH(H$19,加速計算!$E$34:$AM$34,0)+1,FALSE)&gt;H$14,H$14,VLOOKUP($B354,加速計算!$D$11:$Z$5007,MATCH(H$19,加速計算!$E$34:$AM$34,0)+1,FALSE)))))</f>
        <v>#N/A</v>
      </c>
      <c r="I354" s="9" t="e">
        <f>IF(I353=0,#N/A,IF(VLOOKUP($B354,加速計算!$D$11:$Z$5007,MATCH(I$19,加速計算!$E$34:$AM$34,0)+1,FALSE)&lt;0,0,IF($B354&gt;I$12,0,IF(VLOOKUP($B354,加速計算!$D$11:$Z$5007,MATCH(I$19,加速計算!$E$34:$AM$34,0)+1,FALSE)&gt;I$14,I$14,VLOOKUP($B354,加速計算!$D$11:$Z$5007,MATCH(I$19,加速計算!$E$34:$AM$34,0)+1,FALSE)))))</f>
        <v>#N/A</v>
      </c>
      <c r="J354" s="9" t="e">
        <f>IF(J353=0,#N/A,IF(VLOOKUP($B354,加速計算!$D$11:$Z$5007,MATCH(J$19,加速計算!$E$34:$AM$34,0)+1,FALSE)&lt;0,0,IF($B354&gt;J$12,0,IF(VLOOKUP($B354,加速計算!$D$11:$Z$5007,MATCH(J$19,加速計算!$E$34:$AM$34,0)+1,FALSE)&gt;J$14,J$14,VLOOKUP($B354,加速計算!$D$11:$Z$5007,MATCH(J$19,加速計算!$E$34:$AM$34,0)+1,FALSE)))))</f>
        <v>#N/A</v>
      </c>
      <c r="K354" s="9" t="e">
        <f>IF(K353=0,#N/A,IF(VLOOKUP($B354,加速計算!$D$11:$Z$5007,MATCH(K$19,加速計算!$E$34:$AM$34,0)+1,FALSE)&lt;0,0,IF($B354&gt;K$12,0,IF(VLOOKUP($B354,加速計算!$D$11:$Z$5007,MATCH(K$19,加速計算!$E$34:$AM$34,0)+1,FALSE)&gt;K$14,K$14,VLOOKUP($B354,加速計算!$D$11:$Z$5007,MATCH(K$19,加速計算!$E$34:$AM$34,0)+1,FALSE)))))</f>
        <v>#N/A</v>
      </c>
      <c r="L354" s="20" t="e">
        <f>IF(L353=0,#N/A,IF(VLOOKUP($B354,加速計算!$D$11:$Z$5007,MATCH(L$19,加速計算!$E$34:$AM$34,0)+1,FALSE)&lt;0,0,IF($B354&gt;L$12,0,IF(VLOOKUP($B354,加速計算!$D$11:$Z$5007,MATCH(L$19,加速計算!$E$34:$AM$34,0)+1,FALSE)&gt;L$14,L$14,VLOOKUP($B354,加速計算!$D$11:$Z$5007,MATCH(L$19,加速計算!$E$34:$AM$34,0)+1,FALSE)))))</f>
        <v>#N/A</v>
      </c>
    </row>
    <row r="355" spans="2:12">
      <c r="B355" s="4">
        <v>3340</v>
      </c>
      <c r="C355" s="5" t="e">
        <f t="shared" si="7"/>
        <v>#N/A</v>
      </c>
      <c r="D355" s="9" t="e">
        <f>IF(D354=0,#N/A,IF(VLOOKUP($B355,加速計算!$D$11:$Z$5007,MATCH(D$19,加速計算!$E$34:$AM$34,0)+1,FALSE)&lt;0,0,IF($B355&gt;D$12,0,IF(VLOOKUP($B355,加速計算!$D$11:$Z$5007,MATCH(D$19,加速計算!$E$34:$AM$34,0)+1,FALSE)&gt;D$14,D$14,VLOOKUP($B355,加速計算!$D$11:$Z$5007,MATCH(D$19,加速計算!$E$34:$AM$34,0)+1,FALSE)))))</f>
        <v>#N/A</v>
      </c>
      <c r="E355" s="9" t="e">
        <f>IF(E354=0,#N/A,IF(VLOOKUP($B355,加速計算!$D$11:$Z$5007,MATCH(E$19,加速計算!$E$34:$AM$34,0)+1,FALSE)&lt;0,0,IF($B355&gt;E$12,0,IF(VLOOKUP($B355,加速計算!$D$11:$Z$5007,MATCH(E$19,加速計算!$E$34:$AM$34,0)+1,FALSE)&gt;E$14,E$14,VLOOKUP($B355,加速計算!$D$11:$Z$5007,MATCH(E$19,加速計算!$E$34:$AM$34,0)+1,FALSE)))))</f>
        <v>#N/A</v>
      </c>
      <c r="F355" s="9" t="e">
        <f>IF(F354=0,#N/A,IF(VLOOKUP($B355,加速計算!$D$11:$Z$5007,MATCH(F$19,加速計算!$E$34:$AM$34,0)+1,FALSE)&lt;0,0,IF($B355&gt;F$12,0,IF(VLOOKUP($B355,加速計算!$D$11:$Z$5007,MATCH(F$19,加速計算!$E$34:$AM$34,0)+1,FALSE)&gt;F$14,F$14,VLOOKUP($B355,加速計算!$D$11:$Z$5007,MATCH(F$19,加速計算!$E$34:$AM$34,0)+1,FALSE)))))</f>
        <v>#N/A</v>
      </c>
      <c r="G355" s="9" t="e">
        <f>IF(G354=0,#N/A,IF(VLOOKUP($B355,加速計算!$D$11:$Z$5007,MATCH(G$19,加速計算!$E$34:$AM$34,0)+1,FALSE)&lt;0,0,IF($B355&gt;G$12,0,IF(VLOOKUP($B355,加速計算!$D$11:$Z$5007,MATCH(G$19,加速計算!$E$34:$AM$34,0)+1,FALSE)&gt;G$14,G$14,VLOOKUP($B355,加速計算!$D$11:$Z$5007,MATCH(G$19,加速計算!$E$34:$AM$34,0)+1,FALSE)))))</f>
        <v>#N/A</v>
      </c>
      <c r="H355" s="9" t="e">
        <f>IF(H354=0,#N/A,IF(VLOOKUP($B355,加速計算!$D$11:$Z$5007,MATCH(H$19,加速計算!$E$34:$AM$34,0)+1,FALSE)&lt;0,0,IF($B355&gt;H$12,0,IF(VLOOKUP($B355,加速計算!$D$11:$Z$5007,MATCH(H$19,加速計算!$E$34:$AM$34,0)+1,FALSE)&gt;H$14,H$14,VLOOKUP($B355,加速計算!$D$11:$Z$5007,MATCH(H$19,加速計算!$E$34:$AM$34,0)+1,FALSE)))))</f>
        <v>#N/A</v>
      </c>
      <c r="I355" s="9" t="e">
        <f>IF(I354=0,#N/A,IF(VLOOKUP($B355,加速計算!$D$11:$Z$5007,MATCH(I$19,加速計算!$E$34:$AM$34,0)+1,FALSE)&lt;0,0,IF($B355&gt;I$12,0,IF(VLOOKUP($B355,加速計算!$D$11:$Z$5007,MATCH(I$19,加速計算!$E$34:$AM$34,0)+1,FALSE)&gt;I$14,I$14,VLOOKUP($B355,加速計算!$D$11:$Z$5007,MATCH(I$19,加速計算!$E$34:$AM$34,0)+1,FALSE)))))</f>
        <v>#N/A</v>
      </c>
      <c r="J355" s="9" t="e">
        <f>IF(J354=0,#N/A,IF(VLOOKUP($B355,加速計算!$D$11:$Z$5007,MATCH(J$19,加速計算!$E$34:$AM$34,0)+1,FALSE)&lt;0,0,IF($B355&gt;J$12,0,IF(VLOOKUP($B355,加速計算!$D$11:$Z$5007,MATCH(J$19,加速計算!$E$34:$AM$34,0)+1,FALSE)&gt;J$14,J$14,VLOOKUP($B355,加速計算!$D$11:$Z$5007,MATCH(J$19,加速計算!$E$34:$AM$34,0)+1,FALSE)))))</f>
        <v>#N/A</v>
      </c>
      <c r="K355" s="9" t="e">
        <f>IF(K354=0,#N/A,IF(VLOOKUP($B355,加速計算!$D$11:$Z$5007,MATCH(K$19,加速計算!$E$34:$AM$34,0)+1,FALSE)&lt;0,0,IF($B355&gt;K$12,0,IF(VLOOKUP($B355,加速計算!$D$11:$Z$5007,MATCH(K$19,加速計算!$E$34:$AM$34,0)+1,FALSE)&gt;K$14,K$14,VLOOKUP($B355,加速計算!$D$11:$Z$5007,MATCH(K$19,加速計算!$E$34:$AM$34,0)+1,FALSE)))))</f>
        <v>#N/A</v>
      </c>
      <c r="L355" s="20" t="e">
        <f>IF(L354=0,#N/A,IF(VLOOKUP($B355,加速計算!$D$11:$Z$5007,MATCH(L$19,加速計算!$E$34:$AM$34,0)+1,FALSE)&lt;0,0,IF($B355&gt;L$12,0,IF(VLOOKUP($B355,加速計算!$D$11:$Z$5007,MATCH(L$19,加速計算!$E$34:$AM$34,0)+1,FALSE)&gt;L$14,L$14,VLOOKUP($B355,加速計算!$D$11:$Z$5007,MATCH(L$19,加速計算!$E$34:$AM$34,0)+1,FALSE)))))</f>
        <v>#N/A</v>
      </c>
    </row>
    <row r="356" spans="2:12">
      <c r="B356" s="4">
        <v>3350</v>
      </c>
      <c r="C356" s="5" t="e">
        <f t="shared" si="7"/>
        <v>#N/A</v>
      </c>
      <c r="D356" s="9" t="e">
        <f>IF(D355=0,#N/A,IF(VLOOKUP($B356,加速計算!$D$11:$Z$5007,MATCH(D$19,加速計算!$E$34:$AM$34,0)+1,FALSE)&lt;0,0,IF($B356&gt;D$12,0,IF(VLOOKUP($B356,加速計算!$D$11:$Z$5007,MATCH(D$19,加速計算!$E$34:$AM$34,0)+1,FALSE)&gt;D$14,D$14,VLOOKUP($B356,加速計算!$D$11:$Z$5007,MATCH(D$19,加速計算!$E$34:$AM$34,0)+1,FALSE)))))</f>
        <v>#N/A</v>
      </c>
      <c r="E356" s="9" t="e">
        <f>IF(E355=0,#N/A,IF(VLOOKUP($B356,加速計算!$D$11:$Z$5007,MATCH(E$19,加速計算!$E$34:$AM$34,0)+1,FALSE)&lt;0,0,IF($B356&gt;E$12,0,IF(VLOOKUP($B356,加速計算!$D$11:$Z$5007,MATCH(E$19,加速計算!$E$34:$AM$34,0)+1,FALSE)&gt;E$14,E$14,VLOOKUP($B356,加速計算!$D$11:$Z$5007,MATCH(E$19,加速計算!$E$34:$AM$34,0)+1,FALSE)))))</f>
        <v>#N/A</v>
      </c>
      <c r="F356" s="9" t="e">
        <f>IF(F355=0,#N/A,IF(VLOOKUP($B356,加速計算!$D$11:$Z$5007,MATCH(F$19,加速計算!$E$34:$AM$34,0)+1,FALSE)&lt;0,0,IF($B356&gt;F$12,0,IF(VLOOKUP($B356,加速計算!$D$11:$Z$5007,MATCH(F$19,加速計算!$E$34:$AM$34,0)+1,FALSE)&gt;F$14,F$14,VLOOKUP($B356,加速計算!$D$11:$Z$5007,MATCH(F$19,加速計算!$E$34:$AM$34,0)+1,FALSE)))))</f>
        <v>#N/A</v>
      </c>
      <c r="G356" s="9" t="e">
        <f>IF(G355=0,#N/A,IF(VLOOKUP($B356,加速計算!$D$11:$Z$5007,MATCH(G$19,加速計算!$E$34:$AM$34,0)+1,FALSE)&lt;0,0,IF($B356&gt;G$12,0,IF(VLOOKUP($B356,加速計算!$D$11:$Z$5007,MATCH(G$19,加速計算!$E$34:$AM$34,0)+1,FALSE)&gt;G$14,G$14,VLOOKUP($B356,加速計算!$D$11:$Z$5007,MATCH(G$19,加速計算!$E$34:$AM$34,0)+1,FALSE)))))</f>
        <v>#N/A</v>
      </c>
      <c r="H356" s="9" t="e">
        <f>IF(H355=0,#N/A,IF(VLOOKUP($B356,加速計算!$D$11:$Z$5007,MATCH(H$19,加速計算!$E$34:$AM$34,0)+1,FALSE)&lt;0,0,IF($B356&gt;H$12,0,IF(VLOOKUP($B356,加速計算!$D$11:$Z$5007,MATCH(H$19,加速計算!$E$34:$AM$34,0)+1,FALSE)&gt;H$14,H$14,VLOOKUP($B356,加速計算!$D$11:$Z$5007,MATCH(H$19,加速計算!$E$34:$AM$34,0)+1,FALSE)))))</f>
        <v>#N/A</v>
      </c>
      <c r="I356" s="9" t="e">
        <f>IF(I355=0,#N/A,IF(VLOOKUP($B356,加速計算!$D$11:$Z$5007,MATCH(I$19,加速計算!$E$34:$AM$34,0)+1,FALSE)&lt;0,0,IF($B356&gt;I$12,0,IF(VLOOKUP($B356,加速計算!$D$11:$Z$5007,MATCH(I$19,加速計算!$E$34:$AM$34,0)+1,FALSE)&gt;I$14,I$14,VLOOKUP($B356,加速計算!$D$11:$Z$5007,MATCH(I$19,加速計算!$E$34:$AM$34,0)+1,FALSE)))))</f>
        <v>#N/A</v>
      </c>
      <c r="J356" s="9" t="e">
        <f>IF(J355=0,#N/A,IF(VLOOKUP($B356,加速計算!$D$11:$Z$5007,MATCH(J$19,加速計算!$E$34:$AM$34,0)+1,FALSE)&lt;0,0,IF($B356&gt;J$12,0,IF(VLOOKUP($B356,加速計算!$D$11:$Z$5007,MATCH(J$19,加速計算!$E$34:$AM$34,0)+1,FALSE)&gt;J$14,J$14,VLOOKUP($B356,加速計算!$D$11:$Z$5007,MATCH(J$19,加速計算!$E$34:$AM$34,0)+1,FALSE)))))</f>
        <v>#N/A</v>
      </c>
      <c r="K356" s="9" t="e">
        <f>IF(K355=0,#N/A,IF(VLOOKUP($B356,加速計算!$D$11:$Z$5007,MATCH(K$19,加速計算!$E$34:$AM$34,0)+1,FALSE)&lt;0,0,IF($B356&gt;K$12,0,IF(VLOOKUP($B356,加速計算!$D$11:$Z$5007,MATCH(K$19,加速計算!$E$34:$AM$34,0)+1,FALSE)&gt;K$14,K$14,VLOOKUP($B356,加速計算!$D$11:$Z$5007,MATCH(K$19,加速計算!$E$34:$AM$34,0)+1,FALSE)))))</f>
        <v>#N/A</v>
      </c>
      <c r="L356" s="20" t="e">
        <f>IF(L355=0,#N/A,IF(VLOOKUP($B356,加速計算!$D$11:$Z$5007,MATCH(L$19,加速計算!$E$34:$AM$34,0)+1,FALSE)&lt;0,0,IF($B356&gt;L$12,0,IF(VLOOKUP($B356,加速計算!$D$11:$Z$5007,MATCH(L$19,加速計算!$E$34:$AM$34,0)+1,FALSE)&gt;L$14,L$14,VLOOKUP($B356,加速計算!$D$11:$Z$5007,MATCH(L$19,加速計算!$E$34:$AM$34,0)+1,FALSE)))))</f>
        <v>#N/A</v>
      </c>
    </row>
    <row r="357" spans="2:12">
      <c r="B357" s="4">
        <v>3360</v>
      </c>
      <c r="C357" s="5" t="e">
        <f t="shared" si="7"/>
        <v>#N/A</v>
      </c>
      <c r="D357" s="9" t="e">
        <f>IF(D356=0,#N/A,IF(VLOOKUP($B357,加速計算!$D$11:$Z$5007,MATCH(D$19,加速計算!$E$34:$AM$34,0)+1,FALSE)&lt;0,0,IF($B357&gt;D$12,0,IF(VLOOKUP($B357,加速計算!$D$11:$Z$5007,MATCH(D$19,加速計算!$E$34:$AM$34,0)+1,FALSE)&gt;D$14,D$14,VLOOKUP($B357,加速計算!$D$11:$Z$5007,MATCH(D$19,加速計算!$E$34:$AM$34,0)+1,FALSE)))))</f>
        <v>#N/A</v>
      </c>
      <c r="E357" s="9" t="e">
        <f>IF(E356=0,#N/A,IF(VLOOKUP($B357,加速計算!$D$11:$Z$5007,MATCH(E$19,加速計算!$E$34:$AM$34,0)+1,FALSE)&lt;0,0,IF($B357&gt;E$12,0,IF(VLOOKUP($B357,加速計算!$D$11:$Z$5007,MATCH(E$19,加速計算!$E$34:$AM$34,0)+1,FALSE)&gt;E$14,E$14,VLOOKUP($B357,加速計算!$D$11:$Z$5007,MATCH(E$19,加速計算!$E$34:$AM$34,0)+1,FALSE)))))</f>
        <v>#N/A</v>
      </c>
      <c r="F357" s="9" t="e">
        <f>IF(F356=0,#N/A,IF(VLOOKUP($B357,加速計算!$D$11:$Z$5007,MATCH(F$19,加速計算!$E$34:$AM$34,0)+1,FALSE)&lt;0,0,IF($B357&gt;F$12,0,IF(VLOOKUP($B357,加速計算!$D$11:$Z$5007,MATCH(F$19,加速計算!$E$34:$AM$34,0)+1,FALSE)&gt;F$14,F$14,VLOOKUP($B357,加速計算!$D$11:$Z$5007,MATCH(F$19,加速計算!$E$34:$AM$34,0)+1,FALSE)))))</f>
        <v>#N/A</v>
      </c>
      <c r="G357" s="9" t="e">
        <f>IF(G356=0,#N/A,IF(VLOOKUP($B357,加速計算!$D$11:$Z$5007,MATCH(G$19,加速計算!$E$34:$AM$34,0)+1,FALSE)&lt;0,0,IF($B357&gt;G$12,0,IF(VLOOKUP($B357,加速計算!$D$11:$Z$5007,MATCH(G$19,加速計算!$E$34:$AM$34,0)+1,FALSE)&gt;G$14,G$14,VLOOKUP($B357,加速計算!$D$11:$Z$5007,MATCH(G$19,加速計算!$E$34:$AM$34,0)+1,FALSE)))))</f>
        <v>#N/A</v>
      </c>
      <c r="H357" s="9" t="e">
        <f>IF(H356=0,#N/A,IF(VLOOKUP($B357,加速計算!$D$11:$Z$5007,MATCH(H$19,加速計算!$E$34:$AM$34,0)+1,FALSE)&lt;0,0,IF($B357&gt;H$12,0,IF(VLOOKUP($B357,加速計算!$D$11:$Z$5007,MATCH(H$19,加速計算!$E$34:$AM$34,0)+1,FALSE)&gt;H$14,H$14,VLOOKUP($B357,加速計算!$D$11:$Z$5007,MATCH(H$19,加速計算!$E$34:$AM$34,0)+1,FALSE)))))</f>
        <v>#N/A</v>
      </c>
      <c r="I357" s="9" t="e">
        <f>IF(I356=0,#N/A,IF(VLOOKUP($B357,加速計算!$D$11:$Z$5007,MATCH(I$19,加速計算!$E$34:$AM$34,0)+1,FALSE)&lt;0,0,IF($B357&gt;I$12,0,IF(VLOOKUP($B357,加速計算!$D$11:$Z$5007,MATCH(I$19,加速計算!$E$34:$AM$34,0)+1,FALSE)&gt;I$14,I$14,VLOOKUP($B357,加速計算!$D$11:$Z$5007,MATCH(I$19,加速計算!$E$34:$AM$34,0)+1,FALSE)))))</f>
        <v>#N/A</v>
      </c>
      <c r="J357" s="9" t="e">
        <f>IF(J356=0,#N/A,IF(VLOOKUP($B357,加速計算!$D$11:$Z$5007,MATCH(J$19,加速計算!$E$34:$AM$34,0)+1,FALSE)&lt;0,0,IF($B357&gt;J$12,0,IF(VLOOKUP($B357,加速計算!$D$11:$Z$5007,MATCH(J$19,加速計算!$E$34:$AM$34,0)+1,FALSE)&gt;J$14,J$14,VLOOKUP($B357,加速計算!$D$11:$Z$5007,MATCH(J$19,加速計算!$E$34:$AM$34,0)+1,FALSE)))))</f>
        <v>#N/A</v>
      </c>
      <c r="K357" s="9" t="e">
        <f>IF(K356=0,#N/A,IF(VLOOKUP($B357,加速計算!$D$11:$Z$5007,MATCH(K$19,加速計算!$E$34:$AM$34,0)+1,FALSE)&lt;0,0,IF($B357&gt;K$12,0,IF(VLOOKUP($B357,加速計算!$D$11:$Z$5007,MATCH(K$19,加速計算!$E$34:$AM$34,0)+1,FALSE)&gt;K$14,K$14,VLOOKUP($B357,加速計算!$D$11:$Z$5007,MATCH(K$19,加速計算!$E$34:$AM$34,0)+1,FALSE)))))</f>
        <v>#N/A</v>
      </c>
      <c r="L357" s="20" t="e">
        <f>IF(L356=0,#N/A,IF(VLOOKUP($B357,加速計算!$D$11:$Z$5007,MATCH(L$19,加速計算!$E$34:$AM$34,0)+1,FALSE)&lt;0,0,IF($B357&gt;L$12,0,IF(VLOOKUP($B357,加速計算!$D$11:$Z$5007,MATCH(L$19,加速計算!$E$34:$AM$34,0)+1,FALSE)&gt;L$14,L$14,VLOOKUP($B357,加速計算!$D$11:$Z$5007,MATCH(L$19,加速計算!$E$34:$AM$34,0)+1,FALSE)))))</f>
        <v>#N/A</v>
      </c>
    </row>
    <row r="358" spans="2:12">
      <c r="B358" s="4">
        <v>3370</v>
      </c>
      <c r="C358" s="5" t="e">
        <f t="shared" si="7"/>
        <v>#N/A</v>
      </c>
      <c r="D358" s="9" t="e">
        <f>IF(D357=0,#N/A,IF(VLOOKUP($B358,加速計算!$D$11:$Z$5007,MATCH(D$19,加速計算!$E$34:$AM$34,0)+1,FALSE)&lt;0,0,IF($B358&gt;D$12,0,IF(VLOOKUP($B358,加速計算!$D$11:$Z$5007,MATCH(D$19,加速計算!$E$34:$AM$34,0)+1,FALSE)&gt;D$14,D$14,VLOOKUP($B358,加速計算!$D$11:$Z$5007,MATCH(D$19,加速計算!$E$34:$AM$34,0)+1,FALSE)))))</f>
        <v>#N/A</v>
      </c>
      <c r="E358" s="9" t="e">
        <f>IF(E357=0,#N/A,IF(VLOOKUP($B358,加速計算!$D$11:$Z$5007,MATCH(E$19,加速計算!$E$34:$AM$34,0)+1,FALSE)&lt;0,0,IF($B358&gt;E$12,0,IF(VLOOKUP($B358,加速計算!$D$11:$Z$5007,MATCH(E$19,加速計算!$E$34:$AM$34,0)+1,FALSE)&gt;E$14,E$14,VLOOKUP($B358,加速計算!$D$11:$Z$5007,MATCH(E$19,加速計算!$E$34:$AM$34,0)+1,FALSE)))))</f>
        <v>#N/A</v>
      </c>
      <c r="F358" s="9" t="e">
        <f>IF(F357=0,#N/A,IF(VLOOKUP($B358,加速計算!$D$11:$Z$5007,MATCH(F$19,加速計算!$E$34:$AM$34,0)+1,FALSE)&lt;0,0,IF($B358&gt;F$12,0,IF(VLOOKUP($B358,加速計算!$D$11:$Z$5007,MATCH(F$19,加速計算!$E$34:$AM$34,0)+1,FALSE)&gt;F$14,F$14,VLOOKUP($B358,加速計算!$D$11:$Z$5007,MATCH(F$19,加速計算!$E$34:$AM$34,0)+1,FALSE)))))</f>
        <v>#N/A</v>
      </c>
      <c r="G358" s="9" t="e">
        <f>IF(G357=0,#N/A,IF(VLOOKUP($B358,加速計算!$D$11:$Z$5007,MATCH(G$19,加速計算!$E$34:$AM$34,0)+1,FALSE)&lt;0,0,IF($B358&gt;G$12,0,IF(VLOOKUP($B358,加速計算!$D$11:$Z$5007,MATCH(G$19,加速計算!$E$34:$AM$34,0)+1,FALSE)&gt;G$14,G$14,VLOOKUP($B358,加速計算!$D$11:$Z$5007,MATCH(G$19,加速計算!$E$34:$AM$34,0)+1,FALSE)))))</f>
        <v>#N/A</v>
      </c>
      <c r="H358" s="9" t="e">
        <f>IF(H357=0,#N/A,IF(VLOOKUP($B358,加速計算!$D$11:$Z$5007,MATCH(H$19,加速計算!$E$34:$AM$34,0)+1,FALSE)&lt;0,0,IF($B358&gt;H$12,0,IF(VLOOKUP($B358,加速計算!$D$11:$Z$5007,MATCH(H$19,加速計算!$E$34:$AM$34,0)+1,FALSE)&gt;H$14,H$14,VLOOKUP($B358,加速計算!$D$11:$Z$5007,MATCH(H$19,加速計算!$E$34:$AM$34,0)+1,FALSE)))))</f>
        <v>#N/A</v>
      </c>
      <c r="I358" s="9" t="e">
        <f>IF(I357=0,#N/A,IF(VLOOKUP($B358,加速計算!$D$11:$Z$5007,MATCH(I$19,加速計算!$E$34:$AM$34,0)+1,FALSE)&lt;0,0,IF($B358&gt;I$12,0,IF(VLOOKUP($B358,加速計算!$D$11:$Z$5007,MATCH(I$19,加速計算!$E$34:$AM$34,0)+1,FALSE)&gt;I$14,I$14,VLOOKUP($B358,加速計算!$D$11:$Z$5007,MATCH(I$19,加速計算!$E$34:$AM$34,0)+1,FALSE)))))</f>
        <v>#N/A</v>
      </c>
      <c r="J358" s="9" t="e">
        <f>IF(J357=0,#N/A,IF(VLOOKUP($B358,加速計算!$D$11:$Z$5007,MATCH(J$19,加速計算!$E$34:$AM$34,0)+1,FALSE)&lt;0,0,IF($B358&gt;J$12,0,IF(VLOOKUP($B358,加速計算!$D$11:$Z$5007,MATCH(J$19,加速計算!$E$34:$AM$34,0)+1,FALSE)&gt;J$14,J$14,VLOOKUP($B358,加速計算!$D$11:$Z$5007,MATCH(J$19,加速計算!$E$34:$AM$34,0)+1,FALSE)))))</f>
        <v>#N/A</v>
      </c>
      <c r="K358" s="9" t="e">
        <f>IF(K357=0,#N/A,IF(VLOOKUP($B358,加速計算!$D$11:$Z$5007,MATCH(K$19,加速計算!$E$34:$AM$34,0)+1,FALSE)&lt;0,0,IF($B358&gt;K$12,0,IF(VLOOKUP($B358,加速計算!$D$11:$Z$5007,MATCH(K$19,加速計算!$E$34:$AM$34,0)+1,FALSE)&gt;K$14,K$14,VLOOKUP($B358,加速計算!$D$11:$Z$5007,MATCH(K$19,加速計算!$E$34:$AM$34,0)+1,FALSE)))))</f>
        <v>#N/A</v>
      </c>
      <c r="L358" s="20" t="e">
        <f>IF(L357=0,#N/A,IF(VLOOKUP($B358,加速計算!$D$11:$Z$5007,MATCH(L$19,加速計算!$E$34:$AM$34,0)+1,FALSE)&lt;0,0,IF($B358&gt;L$12,0,IF(VLOOKUP($B358,加速計算!$D$11:$Z$5007,MATCH(L$19,加速計算!$E$34:$AM$34,0)+1,FALSE)&gt;L$14,L$14,VLOOKUP($B358,加速計算!$D$11:$Z$5007,MATCH(L$19,加速計算!$E$34:$AM$34,0)+1,FALSE)))))</f>
        <v>#N/A</v>
      </c>
    </row>
    <row r="359" spans="2:12">
      <c r="B359" s="4">
        <v>3380</v>
      </c>
      <c r="C359" s="5" t="e">
        <f t="shared" si="7"/>
        <v>#N/A</v>
      </c>
      <c r="D359" s="9" t="e">
        <f>IF(D358=0,#N/A,IF(VLOOKUP($B359,加速計算!$D$11:$Z$5007,MATCH(D$19,加速計算!$E$34:$AM$34,0)+1,FALSE)&lt;0,0,IF($B359&gt;D$12,0,IF(VLOOKUP($B359,加速計算!$D$11:$Z$5007,MATCH(D$19,加速計算!$E$34:$AM$34,0)+1,FALSE)&gt;D$14,D$14,VLOOKUP($B359,加速計算!$D$11:$Z$5007,MATCH(D$19,加速計算!$E$34:$AM$34,0)+1,FALSE)))))</f>
        <v>#N/A</v>
      </c>
      <c r="E359" s="9" t="e">
        <f>IF(E358=0,#N/A,IF(VLOOKUP($B359,加速計算!$D$11:$Z$5007,MATCH(E$19,加速計算!$E$34:$AM$34,0)+1,FALSE)&lt;0,0,IF($B359&gt;E$12,0,IF(VLOOKUP($B359,加速計算!$D$11:$Z$5007,MATCH(E$19,加速計算!$E$34:$AM$34,0)+1,FALSE)&gt;E$14,E$14,VLOOKUP($B359,加速計算!$D$11:$Z$5007,MATCH(E$19,加速計算!$E$34:$AM$34,0)+1,FALSE)))))</f>
        <v>#N/A</v>
      </c>
      <c r="F359" s="9" t="e">
        <f>IF(F358=0,#N/A,IF(VLOOKUP($B359,加速計算!$D$11:$Z$5007,MATCH(F$19,加速計算!$E$34:$AM$34,0)+1,FALSE)&lt;0,0,IF($B359&gt;F$12,0,IF(VLOOKUP($B359,加速計算!$D$11:$Z$5007,MATCH(F$19,加速計算!$E$34:$AM$34,0)+1,FALSE)&gt;F$14,F$14,VLOOKUP($B359,加速計算!$D$11:$Z$5007,MATCH(F$19,加速計算!$E$34:$AM$34,0)+1,FALSE)))))</f>
        <v>#N/A</v>
      </c>
      <c r="G359" s="9" t="e">
        <f>IF(G358=0,#N/A,IF(VLOOKUP($B359,加速計算!$D$11:$Z$5007,MATCH(G$19,加速計算!$E$34:$AM$34,0)+1,FALSE)&lt;0,0,IF($B359&gt;G$12,0,IF(VLOOKUP($B359,加速計算!$D$11:$Z$5007,MATCH(G$19,加速計算!$E$34:$AM$34,0)+1,FALSE)&gt;G$14,G$14,VLOOKUP($B359,加速計算!$D$11:$Z$5007,MATCH(G$19,加速計算!$E$34:$AM$34,0)+1,FALSE)))))</f>
        <v>#N/A</v>
      </c>
      <c r="H359" s="9" t="e">
        <f>IF(H358=0,#N/A,IF(VLOOKUP($B359,加速計算!$D$11:$Z$5007,MATCH(H$19,加速計算!$E$34:$AM$34,0)+1,FALSE)&lt;0,0,IF($B359&gt;H$12,0,IF(VLOOKUP($B359,加速計算!$D$11:$Z$5007,MATCH(H$19,加速計算!$E$34:$AM$34,0)+1,FALSE)&gt;H$14,H$14,VLOOKUP($B359,加速計算!$D$11:$Z$5007,MATCH(H$19,加速計算!$E$34:$AM$34,0)+1,FALSE)))))</f>
        <v>#N/A</v>
      </c>
      <c r="I359" s="9" t="e">
        <f>IF(I358=0,#N/A,IF(VLOOKUP($B359,加速計算!$D$11:$Z$5007,MATCH(I$19,加速計算!$E$34:$AM$34,0)+1,FALSE)&lt;0,0,IF($B359&gt;I$12,0,IF(VLOOKUP($B359,加速計算!$D$11:$Z$5007,MATCH(I$19,加速計算!$E$34:$AM$34,0)+1,FALSE)&gt;I$14,I$14,VLOOKUP($B359,加速計算!$D$11:$Z$5007,MATCH(I$19,加速計算!$E$34:$AM$34,0)+1,FALSE)))))</f>
        <v>#N/A</v>
      </c>
      <c r="J359" s="9" t="e">
        <f>IF(J358=0,#N/A,IF(VLOOKUP($B359,加速計算!$D$11:$Z$5007,MATCH(J$19,加速計算!$E$34:$AM$34,0)+1,FALSE)&lt;0,0,IF($B359&gt;J$12,0,IF(VLOOKUP($B359,加速計算!$D$11:$Z$5007,MATCH(J$19,加速計算!$E$34:$AM$34,0)+1,FALSE)&gt;J$14,J$14,VLOOKUP($B359,加速計算!$D$11:$Z$5007,MATCH(J$19,加速計算!$E$34:$AM$34,0)+1,FALSE)))))</f>
        <v>#N/A</v>
      </c>
      <c r="K359" s="9" t="e">
        <f>IF(K358=0,#N/A,IF(VLOOKUP($B359,加速計算!$D$11:$Z$5007,MATCH(K$19,加速計算!$E$34:$AM$34,0)+1,FALSE)&lt;0,0,IF($B359&gt;K$12,0,IF(VLOOKUP($B359,加速計算!$D$11:$Z$5007,MATCH(K$19,加速計算!$E$34:$AM$34,0)+1,FALSE)&gt;K$14,K$14,VLOOKUP($B359,加速計算!$D$11:$Z$5007,MATCH(K$19,加速計算!$E$34:$AM$34,0)+1,FALSE)))))</f>
        <v>#N/A</v>
      </c>
      <c r="L359" s="20" t="e">
        <f>IF(L358=0,#N/A,IF(VLOOKUP($B359,加速計算!$D$11:$Z$5007,MATCH(L$19,加速計算!$E$34:$AM$34,0)+1,FALSE)&lt;0,0,IF($B359&gt;L$12,0,IF(VLOOKUP($B359,加速計算!$D$11:$Z$5007,MATCH(L$19,加速計算!$E$34:$AM$34,0)+1,FALSE)&gt;L$14,L$14,VLOOKUP($B359,加速計算!$D$11:$Z$5007,MATCH(L$19,加速計算!$E$34:$AM$34,0)+1,FALSE)))))</f>
        <v>#N/A</v>
      </c>
    </row>
    <row r="360" spans="2:12">
      <c r="B360" s="4">
        <v>3390</v>
      </c>
      <c r="C360" s="5" t="e">
        <f t="shared" si="7"/>
        <v>#N/A</v>
      </c>
      <c r="D360" s="9" t="e">
        <f>IF(D359=0,#N/A,IF(VLOOKUP($B360,加速計算!$D$11:$Z$5007,MATCH(D$19,加速計算!$E$34:$AM$34,0)+1,FALSE)&lt;0,0,IF($B360&gt;D$12,0,IF(VLOOKUP($B360,加速計算!$D$11:$Z$5007,MATCH(D$19,加速計算!$E$34:$AM$34,0)+1,FALSE)&gt;D$14,D$14,VLOOKUP($B360,加速計算!$D$11:$Z$5007,MATCH(D$19,加速計算!$E$34:$AM$34,0)+1,FALSE)))))</f>
        <v>#N/A</v>
      </c>
      <c r="E360" s="9" t="e">
        <f>IF(E359=0,#N/A,IF(VLOOKUP($B360,加速計算!$D$11:$Z$5007,MATCH(E$19,加速計算!$E$34:$AM$34,0)+1,FALSE)&lt;0,0,IF($B360&gt;E$12,0,IF(VLOOKUP($B360,加速計算!$D$11:$Z$5007,MATCH(E$19,加速計算!$E$34:$AM$34,0)+1,FALSE)&gt;E$14,E$14,VLOOKUP($B360,加速計算!$D$11:$Z$5007,MATCH(E$19,加速計算!$E$34:$AM$34,0)+1,FALSE)))))</f>
        <v>#N/A</v>
      </c>
      <c r="F360" s="9" t="e">
        <f>IF(F359=0,#N/A,IF(VLOOKUP($B360,加速計算!$D$11:$Z$5007,MATCH(F$19,加速計算!$E$34:$AM$34,0)+1,FALSE)&lt;0,0,IF($B360&gt;F$12,0,IF(VLOOKUP($B360,加速計算!$D$11:$Z$5007,MATCH(F$19,加速計算!$E$34:$AM$34,0)+1,FALSE)&gt;F$14,F$14,VLOOKUP($B360,加速計算!$D$11:$Z$5007,MATCH(F$19,加速計算!$E$34:$AM$34,0)+1,FALSE)))))</f>
        <v>#N/A</v>
      </c>
      <c r="G360" s="9" t="e">
        <f>IF(G359=0,#N/A,IF(VLOOKUP($B360,加速計算!$D$11:$Z$5007,MATCH(G$19,加速計算!$E$34:$AM$34,0)+1,FALSE)&lt;0,0,IF($B360&gt;G$12,0,IF(VLOOKUP($B360,加速計算!$D$11:$Z$5007,MATCH(G$19,加速計算!$E$34:$AM$34,0)+1,FALSE)&gt;G$14,G$14,VLOOKUP($B360,加速計算!$D$11:$Z$5007,MATCH(G$19,加速計算!$E$34:$AM$34,0)+1,FALSE)))))</f>
        <v>#N/A</v>
      </c>
      <c r="H360" s="9" t="e">
        <f>IF(H359=0,#N/A,IF(VLOOKUP($B360,加速計算!$D$11:$Z$5007,MATCH(H$19,加速計算!$E$34:$AM$34,0)+1,FALSE)&lt;0,0,IF($B360&gt;H$12,0,IF(VLOOKUP($B360,加速計算!$D$11:$Z$5007,MATCH(H$19,加速計算!$E$34:$AM$34,0)+1,FALSE)&gt;H$14,H$14,VLOOKUP($B360,加速計算!$D$11:$Z$5007,MATCH(H$19,加速計算!$E$34:$AM$34,0)+1,FALSE)))))</f>
        <v>#N/A</v>
      </c>
      <c r="I360" s="9" t="e">
        <f>IF(I359=0,#N/A,IF(VLOOKUP($B360,加速計算!$D$11:$Z$5007,MATCH(I$19,加速計算!$E$34:$AM$34,0)+1,FALSE)&lt;0,0,IF($B360&gt;I$12,0,IF(VLOOKUP($B360,加速計算!$D$11:$Z$5007,MATCH(I$19,加速計算!$E$34:$AM$34,0)+1,FALSE)&gt;I$14,I$14,VLOOKUP($B360,加速計算!$D$11:$Z$5007,MATCH(I$19,加速計算!$E$34:$AM$34,0)+1,FALSE)))))</f>
        <v>#N/A</v>
      </c>
      <c r="J360" s="9" t="e">
        <f>IF(J359=0,#N/A,IF(VLOOKUP($B360,加速計算!$D$11:$Z$5007,MATCH(J$19,加速計算!$E$34:$AM$34,0)+1,FALSE)&lt;0,0,IF($B360&gt;J$12,0,IF(VLOOKUP($B360,加速計算!$D$11:$Z$5007,MATCH(J$19,加速計算!$E$34:$AM$34,0)+1,FALSE)&gt;J$14,J$14,VLOOKUP($B360,加速計算!$D$11:$Z$5007,MATCH(J$19,加速計算!$E$34:$AM$34,0)+1,FALSE)))))</f>
        <v>#N/A</v>
      </c>
      <c r="K360" s="9" t="e">
        <f>IF(K359=0,#N/A,IF(VLOOKUP($B360,加速計算!$D$11:$Z$5007,MATCH(K$19,加速計算!$E$34:$AM$34,0)+1,FALSE)&lt;0,0,IF($B360&gt;K$12,0,IF(VLOOKUP($B360,加速計算!$D$11:$Z$5007,MATCH(K$19,加速計算!$E$34:$AM$34,0)+1,FALSE)&gt;K$14,K$14,VLOOKUP($B360,加速計算!$D$11:$Z$5007,MATCH(K$19,加速計算!$E$34:$AM$34,0)+1,FALSE)))))</f>
        <v>#N/A</v>
      </c>
      <c r="L360" s="20" t="e">
        <f>IF(L359=0,#N/A,IF(VLOOKUP($B360,加速計算!$D$11:$Z$5007,MATCH(L$19,加速計算!$E$34:$AM$34,0)+1,FALSE)&lt;0,0,IF($B360&gt;L$12,0,IF(VLOOKUP($B360,加速計算!$D$11:$Z$5007,MATCH(L$19,加速計算!$E$34:$AM$34,0)+1,FALSE)&gt;L$14,L$14,VLOOKUP($B360,加速計算!$D$11:$Z$5007,MATCH(L$19,加速計算!$E$34:$AM$34,0)+1,FALSE)))))</f>
        <v>#N/A</v>
      </c>
    </row>
    <row r="361" spans="2:12">
      <c r="B361" s="4">
        <v>3400</v>
      </c>
      <c r="C361" s="5" t="e">
        <f t="shared" si="7"/>
        <v>#N/A</v>
      </c>
      <c r="D361" s="9" t="e">
        <f>IF(D360=0,#N/A,IF(VLOOKUP($B361,加速計算!$D$11:$Z$5007,MATCH(D$19,加速計算!$E$34:$AM$34,0)+1,FALSE)&lt;0,0,IF($B361&gt;D$12,0,IF(VLOOKUP($B361,加速計算!$D$11:$Z$5007,MATCH(D$19,加速計算!$E$34:$AM$34,0)+1,FALSE)&gt;D$14,D$14,VLOOKUP($B361,加速計算!$D$11:$Z$5007,MATCH(D$19,加速計算!$E$34:$AM$34,0)+1,FALSE)))))</f>
        <v>#N/A</v>
      </c>
      <c r="E361" s="9" t="e">
        <f>IF(E360=0,#N/A,IF(VLOOKUP($B361,加速計算!$D$11:$Z$5007,MATCH(E$19,加速計算!$E$34:$AM$34,0)+1,FALSE)&lt;0,0,IF($B361&gt;E$12,0,IF(VLOOKUP($B361,加速計算!$D$11:$Z$5007,MATCH(E$19,加速計算!$E$34:$AM$34,0)+1,FALSE)&gt;E$14,E$14,VLOOKUP($B361,加速計算!$D$11:$Z$5007,MATCH(E$19,加速計算!$E$34:$AM$34,0)+1,FALSE)))))</f>
        <v>#N/A</v>
      </c>
      <c r="F361" s="9" t="e">
        <f>IF(F360=0,#N/A,IF(VLOOKUP($B361,加速計算!$D$11:$Z$5007,MATCH(F$19,加速計算!$E$34:$AM$34,0)+1,FALSE)&lt;0,0,IF($B361&gt;F$12,0,IF(VLOOKUP($B361,加速計算!$D$11:$Z$5007,MATCH(F$19,加速計算!$E$34:$AM$34,0)+1,FALSE)&gt;F$14,F$14,VLOOKUP($B361,加速計算!$D$11:$Z$5007,MATCH(F$19,加速計算!$E$34:$AM$34,0)+1,FALSE)))))</f>
        <v>#N/A</v>
      </c>
      <c r="G361" s="9" t="e">
        <f>IF(G360=0,#N/A,IF(VLOOKUP($B361,加速計算!$D$11:$Z$5007,MATCH(G$19,加速計算!$E$34:$AM$34,0)+1,FALSE)&lt;0,0,IF($B361&gt;G$12,0,IF(VLOOKUP($B361,加速計算!$D$11:$Z$5007,MATCH(G$19,加速計算!$E$34:$AM$34,0)+1,FALSE)&gt;G$14,G$14,VLOOKUP($B361,加速計算!$D$11:$Z$5007,MATCH(G$19,加速計算!$E$34:$AM$34,0)+1,FALSE)))))</f>
        <v>#N/A</v>
      </c>
      <c r="H361" s="9" t="e">
        <f>IF(H360=0,#N/A,IF(VLOOKUP($B361,加速計算!$D$11:$Z$5007,MATCH(H$19,加速計算!$E$34:$AM$34,0)+1,FALSE)&lt;0,0,IF($B361&gt;H$12,0,IF(VLOOKUP($B361,加速計算!$D$11:$Z$5007,MATCH(H$19,加速計算!$E$34:$AM$34,0)+1,FALSE)&gt;H$14,H$14,VLOOKUP($B361,加速計算!$D$11:$Z$5007,MATCH(H$19,加速計算!$E$34:$AM$34,0)+1,FALSE)))))</f>
        <v>#N/A</v>
      </c>
      <c r="I361" s="9" t="e">
        <f>IF(I360=0,#N/A,IF(VLOOKUP($B361,加速計算!$D$11:$Z$5007,MATCH(I$19,加速計算!$E$34:$AM$34,0)+1,FALSE)&lt;0,0,IF($B361&gt;I$12,0,IF(VLOOKUP($B361,加速計算!$D$11:$Z$5007,MATCH(I$19,加速計算!$E$34:$AM$34,0)+1,FALSE)&gt;I$14,I$14,VLOOKUP($B361,加速計算!$D$11:$Z$5007,MATCH(I$19,加速計算!$E$34:$AM$34,0)+1,FALSE)))))</f>
        <v>#N/A</v>
      </c>
      <c r="J361" s="9" t="e">
        <f>IF(J360=0,#N/A,IF(VLOOKUP($B361,加速計算!$D$11:$Z$5007,MATCH(J$19,加速計算!$E$34:$AM$34,0)+1,FALSE)&lt;0,0,IF($B361&gt;J$12,0,IF(VLOOKUP($B361,加速計算!$D$11:$Z$5007,MATCH(J$19,加速計算!$E$34:$AM$34,0)+1,FALSE)&gt;J$14,J$14,VLOOKUP($B361,加速計算!$D$11:$Z$5007,MATCH(J$19,加速計算!$E$34:$AM$34,0)+1,FALSE)))))</f>
        <v>#N/A</v>
      </c>
      <c r="K361" s="9" t="e">
        <f>IF(K360=0,#N/A,IF(VLOOKUP($B361,加速計算!$D$11:$Z$5007,MATCH(K$19,加速計算!$E$34:$AM$34,0)+1,FALSE)&lt;0,0,IF($B361&gt;K$12,0,IF(VLOOKUP($B361,加速計算!$D$11:$Z$5007,MATCH(K$19,加速計算!$E$34:$AM$34,0)+1,FALSE)&gt;K$14,K$14,VLOOKUP($B361,加速計算!$D$11:$Z$5007,MATCH(K$19,加速計算!$E$34:$AM$34,0)+1,FALSE)))))</f>
        <v>#N/A</v>
      </c>
      <c r="L361" s="20" t="e">
        <f>IF(L360=0,#N/A,IF(VLOOKUP($B361,加速計算!$D$11:$Z$5007,MATCH(L$19,加速計算!$E$34:$AM$34,0)+1,FALSE)&lt;0,0,IF($B361&gt;L$12,0,IF(VLOOKUP($B361,加速計算!$D$11:$Z$5007,MATCH(L$19,加速計算!$E$34:$AM$34,0)+1,FALSE)&gt;L$14,L$14,VLOOKUP($B361,加速計算!$D$11:$Z$5007,MATCH(L$19,加速計算!$E$34:$AM$34,0)+1,FALSE)))))</f>
        <v>#N/A</v>
      </c>
    </row>
    <row r="362" spans="2:12">
      <c r="B362" s="4">
        <v>3410</v>
      </c>
      <c r="C362" s="5" t="e">
        <f t="shared" si="7"/>
        <v>#N/A</v>
      </c>
      <c r="D362" s="9" t="e">
        <f>IF(D361=0,#N/A,IF(VLOOKUP($B362,加速計算!$D$11:$Z$5007,MATCH(D$19,加速計算!$E$34:$AM$34,0)+1,FALSE)&lt;0,0,IF($B362&gt;D$12,0,IF(VLOOKUP($B362,加速計算!$D$11:$Z$5007,MATCH(D$19,加速計算!$E$34:$AM$34,0)+1,FALSE)&gt;D$14,D$14,VLOOKUP($B362,加速計算!$D$11:$Z$5007,MATCH(D$19,加速計算!$E$34:$AM$34,0)+1,FALSE)))))</f>
        <v>#N/A</v>
      </c>
      <c r="E362" s="9" t="e">
        <f>IF(E361=0,#N/A,IF(VLOOKUP($B362,加速計算!$D$11:$Z$5007,MATCH(E$19,加速計算!$E$34:$AM$34,0)+1,FALSE)&lt;0,0,IF($B362&gt;E$12,0,IF(VLOOKUP($B362,加速計算!$D$11:$Z$5007,MATCH(E$19,加速計算!$E$34:$AM$34,0)+1,FALSE)&gt;E$14,E$14,VLOOKUP($B362,加速計算!$D$11:$Z$5007,MATCH(E$19,加速計算!$E$34:$AM$34,0)+1,FALSE)))))</f>
        <v>#N/A</v>
      </c>
      <c r="F362" s="9" t="e">
        <f>IF(F361=0,#N/A,IF(VLOOKUP($B362,加速計算!$D$11:$Z$5007,MATCH(F$19,加速計算!$E$34:$AM$34,0)+1,FALSE)&lt;0,0,IF($B362&gt;F$12,0,IF(VLOOKUP($B362,加速計算!$D$11:$Z$5007,MATCH(F$19,加速計算!$E$34:$AM$34,0)+1,FALSE)&gt;F$14,F$14,VLOOKUP($B362,加速計算!$D$11:$Z$5007,MATCH(F$19,加速計算!$E$34:$AM$34,0)+1,FALSE)))))</f>
        <v>#N/A</v>
      </c>
      <c r="G362" s="9" t="e">
        <f>IF(G361=0,#N/A,IF(VLOOKUP($B362,加速計算!$D$11:$Z$5007,MATCH(G$19,加速計算!$E$34:$AM$34,0)+1,FALSE)&lt;0,0,IF($B362&gt;G$12,0,IF(VLOOKUP($B362,加速計算!$D$11:$Z$5007,MATCH(G$19,加速計算!$E$34:$AM$34,0)+1,FALSE)&gt;G$14,G$14,VLOOKUP($B362,加速計算!$D$11:$Z$5007,MATCH(G$19,加速計算!$E$34:$AM$34,0)+1,FALSE)))))</f>
        <v>#N/A</v>
      </c>
      <c r="H362" s="9" t="e">
        <f>IF(H361=0,#N/A,IF(VLOOKUP($B362,加速計算!$D$11:$Z$5007,MATCH(H$19,加速計算!$E$34:$AM$34,0)+1,FALSE)&lt;0,0,IF($B362&gt;H$12,0,IF(VLOOKUP($B362,加速計算!$D$11:$Z$5007,MATCH(H$19,加速計算!$E$34:$AM$34,0)+1,FALSE)&gt;H$14,H$14,VLOOKUP($B362,加速計算!$D$11:$Z$5007,MATCH(H$19,加速計算!$E$34:$AM$34,0)+1,FALSE)))))</f>
        <v>#N/A</v>
      </c>
      <c r="I362" s="9" t="e">
        <f>IF(I361=0,#N/A,IF(VLOOKUP($B362,加速計算!$D$11:$Z$5007,MATCH(I$19,加速計算!$E$34:$AM$34,0)+1,FALSE)&lt;0,0,IF($B362&gt;I$12,0,IF(VLOOKUP($B362,加速計算!$D$11:$Z$5007,MATCH(I$19,加速計算!$E$34:$AM$34,0)+1,FALSE)&gt;I$14,I$14,VLOOKUP($B362,加速計算!$D$11:$Z$5007,MATCH(I$19,加速計算!$E$34:$AM$34,0)+1,FALSE)))))</f>
        <v>#N/A</v>
      </c>
      <c r="J362" s="9" t="e">
        <f>IF(J361=0,#N/A,IF(VLOOKUP($B362,加速計算!$D$11:$Z$5007,MATCH(J$19,加速計算!$E$34:$AM$34,0)+1,FALSE)&lt;0,0,IF($B362&gt;J$12,0,IF(VLOOKUP($B362,加速計算!$D$11:$Z$5007,MATCH(J$19,加速計算!$E$34:$AM$34,0)+1,FALSE)&gt;J$14,J$14,VLOOKUP($B362,加速計算!$D$11:$Z$5007,MATCH(J$19,加速計算!$E$34:$AM$34,0)+1,FALSE)))))</f>
        <v>#N/A</v>
      </c>
      <c r="K362" s="9" t="e">
        <f>IF(K361=0,#N/A,IF(VLOOKUP($B362,加速計算!$D$11:$Z$5007,MATCH(K$19,加速計算!$E$34:$AM$34,0)+1,FALSE)&lt;0,0,IF($B362&gt;K$12,0,IF(VLOOKUP($B362,加速計算!$D$11:$Z$5007,MATCH(K$19,加速計算!$E$34:$AM$34,0)+1,FALSE)&gt;K$14,K$14,VLOOKUP($B362,加速計算!$D$11:$Z$5007,MATCH(K$19,加速計算!$E$34:$AM$34,0)+1,FALSE)))))</f>
        <v>#N/A</v>
      </c>
      <c r="L362" s="20" t="e">
        <f>IF(L361=0,#N/A,IF(VLOOKUP($B362,加速計算!$D$11:$Z$5007,MATCH(L$19,加速計算!$E$34:$AM$34,0)+1,FALSE)&lt;0,0,IF($B362&gt;L$12,0,IF(VLOOKUP($B362,加速計算!$D$11:$Z$5007,MATCH(L$19,加速計算!$E$34:$AM$34,0)+1,FALSE)&gt;L$14,L$14,VLOOKUP($B362,加速計算!$D$11:$Z$5007,MATCH(L$19,加速計算!$E$34:$AM$34,0)+1,FALSE)))))</f>
        <v>#N/A</v>
      </c>
    </row>
    <row r="363" spans="2:12">
      <c r="B363" s="4">
        <v>3420</v>
      </c>
      <c r="C363" s="5" t="e">
        <f t="shared" si="7"/>
        <v>#N/A</v>
      </c>
      <c r="D363" s="9" t="e">
        <f>IF(D362=0,#N/A,IF(VLOOKUP($B363,加速計算!$D$11:$Z$5007,MATCH(D$19,加速計算!$E$34:$AM$34,0)+1,FALSE)&lt;0,0,IF($B363&gt;D$12,0,IF(VLOOKUP($B363,加速計算!$D$11:$Z$5007,MATCH(D$19,加速計算!$E$34:$AM$34,0)+1,FALSE)&gt;D$14,D$14,VLOOKUP($B363,加速計算!$D$11:$Z$5007,MATCH(D$19,加速計算!$E$34:$AM$34,0)+1,FALSE)))))</f>
        <v>#N/A</v>
      </c>
      <c r="E363" s="9" t="e">
        <f>IF(E362=0,#N/A,IF(VLOOKUP($B363,加速計算!$D$11:$Z$5007,MATCH(E$19,加速計算!$E$34:$AM$34,0)+1,FALSE)&lt;0,0,IF($B363&gt;E$12,0,IF(VLOOKUP($B363,加速計算!$D$11:$Z$5007,MATCH(E$19,加速計算!$E$34:$AM$34,0)+1,FALSE)&gt;E$14,E$14,VLOOKUP($B363,加速計算!$D$11:$Z$5007,MATCH(E$19,加速計算!$E$34:$AM$34,0)+1,FALSE)))))</f>
        <v>#N/A</v>
      </c>
      <c r="F363" s="9" t="e">
        <f>IF(F362=0,#N/A,IF(VLOOKUP($B363,加速計算!$D$11:$Z$5007,MATCH(F$19,加速計算!$E$34:$AM$34,0)+1,FALSE)&lt;0,0,IF($B363&gt;F$12,0,IF(VLOOKUP($B363,加速計算!$D$11:$Z$5007,MATCH(F$19,加速計算!$E$34:$AM$34,0)+1,FALSE)&gt;F$14,F$14,VLOOKUP($B363,加速計算!$D$11:$Z$5007,MATCH(F$19,加速計算!$E$34:$AM$34,0)+1,FALSE)))))</f>
        <v>#N/A</v>
      </c>
      <c r="G363" s="9" t="e">
        <f>IF(G362=0,#N/A,IF(VLOOKUP($B363,加速計算!$D$11:$Z$5007,MATCH(G$19,加速計算!$E$34:$AM$34,0)+1,FALSE)&lt;0,0,IF($B363&gt;G$12,0,IF(VLOOKUP($B363,加速計算!$D$11:$Z$5007,MATCH(G$19,加速計算!$E$34:$AM$34,0)+1,FALSE)&gt;G$14,G$14,VLOOKUP($B363,加速計算!$D$11:$Z$5007,MATCH(G$19,加速計算!$E$34:$AM$34,0)+1,FALSE)))))</f>
        <v>#N/A</v>
      </c>
      <c r="H363" s="9" t="e">
        <f>IF(H362=0,#N/A,IF(VLOOKUP($B363,加速計算!$D$11:$Z$5007,MATCH(H$19,加速計算!$E$34:$AM$34,0)+1,FALSE)&lt;0,0,IF($B363&gt;H$12,0,IF(VLOOKUP($B363,加速計算!$D$11:$Z$5007,MATCH(H$19,加速計算!$E$34:$AM$34,0)+1,FALSE)&gt;H$14,H$14,VLOOKUP($B363,加速計算!$D$11:$Z$5007,MATCH(H$19,加速計算!$E$34:$AM$34,0)+1,FALSE)))))</f>
        <v>#N/A</v>
      </c>
      <c r="I363" s="9" t="e">
        <f>IF(I362=0,#N/A,IF(VLOOKUP($B363,加速計算!$D$11:$Z$5007,MATCH(I$19,加速計算!$E$34:$AM$34,0)+1,FALSE)&lt;0,0,IF($B363&gt;I$12,0,IF(VLOOKUP($B363,加速計算!$D$11:$Z$5007,MATCH(I$19,加速計算!$E$34:$AM$34,0)+1,FALSE)&gt;I$14,I$14,VLOOKUP($B363,加速計算!$D$11:$Z$5007,MATCH(I$19,加速計算!$E$34:$AM$34,0)+1,FALSE)))))</f>
        <v>#N/A</v>
      </c>
      <c r="J363" s="9" t="e">
        <f>IF(J362=0,#N/A,IF(VLOOKUP($B363,加速計算!$D$11:$Z$5007,MATCH(J$19,加速計算!$E$34:$AM$34,0)+1,FALSE)&lt;0,0,IF($B363&gt;J$12,0,IF(VLOOKUP($B363,加速計算!$D$11:$Z$5007,MATCH(J$19,加速計算!$E$34:$AM$34,0)+1,FALSE)&gt;J$14,J$14,VLOOKUP($B363,加速計算!$D$11:$Z$5007,MATCH(J$19,加速計算!$E$34:$AM$34,0)+1,FALSE)))))</f>
        <v>#N/A</v>
      </c>
      <c r="K363" s="9" t="e">
        <f>IF(K362=0,#N/A,IF(VLOOKUP($B363,加速計算!$D$11:$Z$5007,MATCH(K$19,加速計算!$E$34:$AM$34,0)+1,FALSE)&lt;0,0,IF($B363&gt;K$12,0,IF(VLOOKUP($B363,加速計算!$D$11:$Z$5007,MATCH(K$19,加速計算!$E$34:$AM$34,0)+1,FALSE)&gt;K$14,K$14,VLOOKUP($B363,加速計算!$D$11:$Z$5007,MATCH(K$19,加速計算!$E$34:$AM$34,0)+1,FALSE)))))</f>
        <v>#N/A</v>
      </c>
      <c r="L363" s="20" t="e">
        <f>IF(L362=0,#N/A,IF(VLOOKUP($B363,加速計算!$D$11:$Z$5007,MATCH(L$19,加速計算!$E$34:$AM$34,0)+1,FALSE)&lt;0,0,IF($B363&gt;L$12,0,IF(VLOOKUP($B363,加速計算!$D$11:$Z$5007,MATCH(L$19,加速計算!$E$34:$AM$34,0)+1,FALSE)&gt;L$14,L$14,VLOOKUP($B363,加速計算!$D$11:$Z$5007,MATCH(L$19,加速計算!$E$34:$AM$34,0)+1,FALSE)))))</f>
        <v>#N/A</v>
      </c>
    </row>
    <row r="364" spans="2:12">
      <c r="B364" s="4">
        <v>3430</v>
      </c>
      <c r="C364" s="5" t="e">
        <f t="shared" si="7"/>
        <v>#N/A</v>
      </c>
      <c r="D364" s="9" t="e">
        <f>IF(D363=0,#N/A,IF(VLOOKUP($B364,加速計算!$D$11:$Z$5007,MATCH(D$19,加速計算!$E$34:$AM$34,0)+1,FALSE)&lt;0,0,IF($B364&gt;D$12,0,IF(VLOOKUP($B364,加速計算!$D$11:$Z$5007,MATCH(D$19,加速計算!$E$34:$AM$34,0)+1,FALSE)&gt;D$14,D$14,VLOOKUP($B364,加速計算!$D$11:$Z$5007,MATCH(D$19,加速計算!$E$34:$AM$34,0)+1,FALSE)))))</f>
        <v>#N/A</v>
      </c>
      <c r="E364" s="9" t="e">
        <f>IF(E363=0,#N/A,IF(VLOOKUP($B364,加速計算!$D$11:$Z$5007,MATCH(E$19,加速計算!$E$34:$AM$34,0)+1,FALSE)&lt;0,0,IF($B364&gt;E$12,0,IF(VLOOKUP($B364,加速計算!$D$11:$Z$5007,MATCH(E$19,加速計算!$E$34:$AM$34,0)+1,FALSE)&gt;E$14,E$14,VLOOKUP($B364,加速計算!$D$11:$Z$5007,MATCH(E$19,加速計算!$E$34:$AM$34,0)+1,FALSE)))))</f>
        <v>#N/A</v>
      </c>
      <c r="F364" s="9" t="e">
        <f>IF(F363=0,#N/A,IF(VLOOKUP($B364,加速計算!$D$11:$Z$5007,MATCH(F$19,加速計算!$E$34:$AM$34,0)+1,FALSE)&lt;0,0,IF($B364&gt;F$12,0,IF(VLOOKUP($B364,加速計算!$D$11:$Z$5007,MATCH(F$19,加速計算!$E$34:$AM$34,0)+1,FALSE)&gt;F$14,F$14,VLOOKUP($B364,加速計算!$D$11:$Z$5007,MATCH(F$19,加速計算!$E$34:$AM$34,0)+1,FALSE)))))</f>
        <v>#N/A</v>
      </c>
      <c r="G364" s="9" t="e">
        <f>IF(G363=0,#N/A,IF(VLOOKUP($B364,加速計算!$D$11:$Z$5007,MATCH(G$19,加速計算!$E$34:$AM$34,0)+1,FALSE)&lt;0,0,IF($B364&gt;G$12,0,IF(VLOOKUP($B364,加速計算!$D$11:$Z$5007,MATCH(G$19,加速計算!$E$34:$AM$34,0)+1,FALSE)&gt;G$14,G$14,VLOOKUP($B364,加速計算!$D$11:$Z$5007,MATCH(G$19,加速計算!$E$34:$AM$34,0)+1,FALSE)))))</f>
        <v>#N/A</v>
      </c>
      <c r="H364" s="9" t="e">
        <f>IF(H363=0,#N/A,IF(VLOOKUP($B364,加速計算!$D$11:$Z$5007,MATCH(H$19,加速計算!$E$34:$AM$34,0)+1,FALSE)&lt;0,0,IF($B364&gt;H$12,0,IF(VLOOKUP($B364,加速計算!$D$11:$Z$5007,MATCH(H$19,加速計算!$E$34:$AM$34,0)+1,FALSE)&gt;H$14,H$14,VLOOKUP($B364,加速計算!$D$11:$Z$5007,MATCH(H$19,加速計算!$E$34:$AM$34,0)+1,FALSE)))))</f>
        <v>#N/A</v>
      </c>
      <c r="I364" s="9" t="e">
        <f>IF(I363=0,#N/A,IF(VLOOKUP($B364,加速計算!$D$11:$Z$5007,MATCH(I$19,加速計算!$E$34:$AM$34,0)+1,FALSE)&lt;0,0,IF($B364&gt;I$12,0,IF(VLOOKUP($B364,加速計算!$D$11:$Z$5007,MATCH(I$19,加速計算!$E$34:$AM$34,0)+1,FALSE)&gt;I$14,I$14,VLOOKUP($B364,加速計算!$D$11:$Z$5007,MATCH(I$19,加速計算!$E$34:$AM$34,0)+1,FALSE)))))</f>
        <v>#N/A</v>
      </c>
      <c r="J364" s="9" t="e">
        <f>IF(J363=0,#N/A,IF(VLOOKUP($B364,加速計算!$D$11:$Z$5007,MATCH(J$19,加速計算!$E$34:$AM$34,0)+1,FALSE)&lt;0,0,IF($B364&gt;J$12,0,IF(VLOOKUP($B364,加速計算!$D$11:$Z$5007,MATCH(J$19,加速計算!$E$34:$AM$34,0)+1,FALSE)&gt;J$14,J$14,VLOOKUP($B364,加速計算!$D$11:$Z$5007,MATCH(J$19,加速計算!$E$34:$AM$34,0)+1,FALSE)))))</f>
        <v>#N/A</v>
      </c>
      <c r="K364" s="9" t="e">
        <f>IF(K363=0,#N/A,IF(VLOOKUP($B364,加速計算!$D$11:$Z$5007,MATCH(K$19,加速計算!$E$34:$AM$34,0)+1,FALSE)&lt;0,0,IF($B364&gt;K$12,0,IF(VLOOKUP($B364,加速計算!$D$11:$Z$5007,MATCH(K$19,加速計算!$E$34:$AM$34,0)+1,FALSE)&gt;K$14,K$14,VLOOKUP($B364,加速計算!$D$11:$Z$5007,MATCH(K$19,加速計算!$E$34:$AM$34,0)+1,FALSE)))))</f>
        <v>#N/A</v>
      </c>
      <c r="L364" s="20" t="e">
        <f>IF(L363=0,#N/A,IF(VLOOKUP($B364,加速計算!$D$11:$Z$5007,MATCH(L$19,加速計算!$E$34:$AM$34,0)+1,FALSE)&lt;0,0,IF($B364&gt;L$12,0,IF(VLOOKUP($B364,加速計算!$D$11:$Z$5007,MATCH(L$19,加速計算!$E$34:$AM$34,0)+1,FALSE)&gt;L$14,L$14,VLOOKUP($B364,加速計算!$D$11:$Z$5007,MATCH(L$19,加速計算!$E$34:$AM$34,0)+1,FALSE)))))</f>
        <v>#N/A</v>
      </c>
    </row>
    <row r="365" spans="2:12">
      <c r="B365" s="4">
        <v>3440</v>
      </c>
      <c r="C365" s="5" t="e">
        <f t="shared" si="7"/>
        <v>#N/A</v>
      </c>
      <c r="D365" s="9" t="e">
        <f>IF(D364=0,#N/A,IF(VLOOKUP($B365,加速計算!$D$11:$Z$5007,MATCH(D$19,加速計算!$E$34:$AM$34,0)+1,FALSE)&lt;0,0,IF($B365&gt;D$12,0,IF(VLOOKUP($B365,加速計算!$D$11:$Z$5007,MATCH(D$19,加速計算!$E$34:$AM$34,0)+1,FALSE)&gt;D$14,D$14,VLOOKUP($B365,加速計算!$D$11:$Z$5007,MATCH(D$19,加速計算!$E$34:$AM$34,0)+1,FALSE)))))</f>
        <v>#N/A</v>
      </c>
      <c r="E365" s="9" t="e">
        <f>IF(E364=0,#N/A,IF(VLOOKUP($B365,加速計算!$D$11:$Z$5007,MATCH(E$19,加速計算!$E$34:$AM$34,0)+1,FALSE)&lt;0,0,IF($B365&gt;E$12,0,IF(VLOOKUP($B365,加速計算!$D$11:$Z$5007,MATCH(E$19,加速計算!$E$34:$AM$34,0)+1,FALSE)&gt;E$14,E$14,VLOOKUP($B365,加速計算!$D$11:$Z$5007,MATCH(E$19,加速計算!$E$34:$AM$34,0)+1,FALSE)))))</f>
        <v>#N/A</v>
      </c>
      <c r="F365" s="9" t="e">
        <f>IF(F364=0,#N/A,IF(VLOOKUP($B365,加速計算!$D$11:$Z$5007,MATCH(F$19,加速計算!$E$34:$AM$34,0)+1,FALSE)&lt;0,0,IF($B365&gt;F$12,0,IF(VLOOKUP($B365,加速計算!$D$11:$Z$5007,MATCH(F$19,加速計算!$E$34:$AM$34,0)+1,FALSE)&gt;F$14,F$14,VLOOKUP($B365,加速計算!$D$11:$Z$5007,MATCH(F$19,加速計算!$E$34:$AM$34,0)+1,FALSE)))))</f>
        <v>#N/A</v>
      </c>
      <c r="G365" s="9" t="e">
        <f>IF(G364=0,#N/A,IF(VLOOKUP($B365,加速計算!$D$11:$Z$5007,MATCH(G$19,加速計算!$E$34:$AM$34,0)+1,FALSE)&lt;0,0,IF($B365&gt;G$12,0,IF(VLOOKUP($B365,加速計算!$D$11:$Z$5007,MATCH(G$19,加速計算!$E$34:$AM$34,0)+1,FALSE)&gt;G$14,G$14,VLOOKUP($B365,加速計算!$D$11:$Z$5007,MATCH(G$19,加速計算!$E$34:$AM$34,0)+1,FALSE)))))</f>
        <v>#N/A</v>
      </c>
      <c r="H365" s="9" t="e">
        <f>IF(H364=0,#N/A,IF(VLOOKUP($B365,加速計算!$D$11:$Z$5007,MATCH(H$19,加速計算!$E$34:$AM$34,0)+1,FALSE)&lt;0,0,IF($B365&gt;H$12,0,IF(VLOOKUP($B365,加速計算!$D$11:$Z$5007,MATCH(H$19,加速計算!$E$34:$AM$34,0)+1,FALSE)&gt;H$14,H$14,VLOOKUP($B365,加速計算!$D$11:$Z$5007,MATCH(H$19,加速計算!$E$34:$AM$34,0)+1,FALSE)))))</f>
        <v>#N/A</v>
      </c>
      <c r="I365" s="9" t="e">
        <f>IF(I364=0,#N/A,IF(VLOOKUP($B365,加速計算!$D$11:$Z$5007,MATCH(I$19,加速計算!$E$34:$AM$34,0)+1,FALSE)&lt;0,0,IF($B365&gt;I$12,0,IF(VLOOKUP($B365,加速計算!$D$11:$Z$5007,MATCH(I$19,加速計算!$E$34:$AM$34,0)+1,FALSE)&gt;I$14,I$14,VLOOKUP($B365,加速計算!$D$11:$Z$5007,MATCH(I$19,加速計算!$E$34:$AM$34,0)+1,FALSE)))))</f>
        <v>#N/A</v>
      </c>
      <c r="J365" s="9" t="e">
        <f>IF(J364=0,#N/A,IF(VLOOKUP($B365,加速計算!$D$11:$Z$5007,MATCH(J$19,加速計算!$E$34:$AM$34,0)+1,FALSE)&lt;0,0,IF($B365&gt;J$12,0,IF(VLOOKUP($B365,加速計算!$D$11:$Z$5007,MATCH(J$19,加速計算!$E$34:$AM$34,0)+1,FALSE)&gt;J$14,J$14,VLOOKUP($B365,加速計算!$D$11:$Z$5007,MATCH(J$19,加速計算!$E$34:$AM$34,0)+1,FALSE)))))</f>
        <v>#N/A</v>
      </c>
      <c r="K365" s="9" t="e">
        <f>IF(K364=0,#N/A,IF(VLOOKUP($B365,加速計算!$D$11:$Z$5007,MATCH(K$19,加速計算!$E$34:$AM$34,0)+1,FALSE)&lt;0,0,IF($B365&gt;K$12,0,IF(VLOOKUP($B365,加速計算!$D$11:$Z$5007,MATCH(K$19,加速計算!$E$34:$AM$34,0)+1,FALSE)&gt;K$14,K$14,VLOOKUP($B365,加速計算!$D$11:$Z$5007,MATCH(K$19,加速計算!$E$34:$AM$34,0)+1,FALSE)))))</f>
        <v>#N/A</v>
      </c>
      <c r="L365" s="20" t="e">
        <f>IF(L364=0,#N/A,IF(VLOOKUP($B365,加速計算!$D$11:$Z$5007,MATCH(L$19,加速計算!$E$34:$AM$34,0)+1,FALSE)&lt;0,0,IF($B365&gt;L$12,0,IF(VLOOKUP($B365,加速計算!$D$11:$Z$5007,MATCH(L$19,加速計算!$E$34:$AM$34,0)+1,FALSE)&gt;L$14,L$14,VLOOKUP($B365,加速計算!$D$11:$Z$5007,MATCH(L$19,加速計算!$E$34:$AM$34,0)+1,FALSE)))))</f>
        <v>#N/A</v>
      </c>
    </row>
    <row r="366" spans="2:12">
      <c r="B366" s="4">
        <v>3450</v>
      </c>
      <c r="C366" s="5" t="e">
        <f t="shared" si="7"/>
        <v>#N/A</v>
      </c>
      <c r="D366" s="9" t="e">
        <f>IF(D365=0,#N/A,IF(VLOOKUP($B366,加速計算!$D$11:$Z$5007,MATCH(D$19,加速計算!$E$34:$AM$34,0)+1,FALSE)&lt;0,0,IF($B366&gt;D$12,0,IF(VLOOKUP($B366,加速計算!$D$11:$Z$5007,MATCH(D$19,加速計算!$E$34:$AM$34,0)+1,FALSE)&gt;D$14,D$14,VLOOKUP($B366,加速計算!$D$11:$Z$5007,MATCH(D$19,加速計算!$E$34:$AM$34,0)+1,FALSE)))))</f>
        <v>#N/A</v>
      </c>
      <c r="E366" s="9" t="e">
        <f>IF(E365=0,#N/A,IF(VLOOKUP($B366,加速計算!$D$11:$Z$5007,MATCH(E$19,加速計算!$E$34:$AM$34,0)+1,FALSE)&lt;0,0,IF($B366&gt;E$12,0,IF(VLOOKUP($B366,加速計算!$D$11:$Z$5007,MATCH(E$19,加速計算!$E$34:$AM$34,0)+1,FALSE)&gt;E$14,E$14,VLOOKUP($B366,加速計算!$D$11:$Z$5007,MATCH(E$19,加速計算!$E$34:$AM$34,0)+1,FALSE)))))</f>
        <v>#N/A</v>
      </c>
      <c r="F366" s="9" t="e">
        <f>IF(F365=0,#N/A,IF(VLOOKUP($B366,加速計算!$D$11:$Z$5007,MATCH(F$19,加速計算!$E$34:$AM$34,0)+1,FALSE)&lt;0,0,IF($B366&gt;F$12,0,IF(VLOOKUP($B366,加速計算!$D$11:$Z$5007,MATCH(F$19,加速計算!$E$34:$AM$34,0)+1,FALSE)&gt;F$14,F$14,VLOOKUP($B366,加速計算!$D$11:$Z$5007,MATCH(F$19,加速計算!$E$34:$AM$34,0)+1,FALSE)))))</f>
        <v>#N/A</v>
      </c>
      <c r="G366" s="9" t="e">
        <f>IF(G365=0,#N/A,IF(VLOOKUP($B366,加速計算!$D$11:$Z$5007,MATCH(G$19,加速計算!$E$34:$AM$34,0)+1,FALSE)&lt;0,0,IF($B366&gt;G$12,0,IF(VLOOKUP($B366,加速計算!$D$11:$Z$5007,MATCH(G$19,加速計算!$E$34:$AM$34,0)+1,FALSE)&gt;G$14,G$14,VLOOKUP($B366,加速計算!$D$11:$Z$5007,MATCH(G$19,加速計算!$E$34:$AM$34,0)+1,FALSE)))))</f>
        <v>#N/A</v>
      </c>
      <c r="H366" s="9" t="e">
        <f>IF(H365=0,#N/A,IF(VLOOKUP($B366,加速計算!$D$11:$Z$5007,MATCH(H$19,加速計算!$E$34:$AM$34,0)+1,FALSE)&lt;0,0,IF($B366&gt;H$12,0,IF(VLOOKUP($B366,加速計算!$D$11:$Z$5007,MATCH(H$19,加速計算!$E$34:$AM$34,0)+1,FALSE)&gt;H$14,H$14,VLOOKUP($B366,加速計算!$D$11:$Z$5007,MATCH(H$19,加速計算!$E$34:$AM$34,0)+1,FALSE)))))</f>
        <v>#N/A</v>
      </c>
      <c r="I366" s="9" t="e">
        <f>IF(I365=0,#N/A,IF(VLOOKUP($B366,加速計算!$D$11:$Z$5007,MATCH(I$19,加速計算!$E$34:$AM$34,0)+1,FALSE)&lt;0,0,IF($B366&gt;I$12,0,IF(VLOOKUP($B366,加速計算!$D$11:$Z$5007,MATCH(I$19,加速計算!$E$34:$AM$34,0)+1,FALSE)&gt;I$14,I$14,VLOOKUP($B366,加速計算!$D$11:$Z$5007,MATCH(I$19,加速計算!$E$34:$AM$34,0)+1,FALSE)))))</f>
        <v>#N/A</v>
      </c>
      <c r="J366" s="9" t="e">
        <f>IF(J365=0,#N/A,IF(VLOOKUP($B366,加速計算!$D$11:$Z$5007,MATCH(J$19,加速計算!$E$34:$AM$34,0)+1,FALSE)&lt;0,0,IF($B366&gt;J$12,0,IF(VLOOKUP($B366,加速計算!$D$11:$Z$5007,MATCH(J$19,加速計算!$E$34:$AM$34,0)+1,FALSE)&gt;J$14,J$14,VLOOKUP($B366,加速計算!$D$11:$Z$5007,MATCH(J$19,加速計算!$E$34:$AM$34,0)+1,FALSE)))))</f>
        <v>#N/A</v>
      </c>
      <c r="K366" s="9" t="e">
        <f>IF(K365=0,#N/A,IF(VLOOKUP($B366,加速計算!$D$11:$Z$5007,MATCH(K$19,加速計算!$E$34:$AM$34,0)+1,FALSE)&lt;0,0,IF($B366&gt;K$12,0,IF(VLOOKUP($B366,加速計算!$D$11:$Z$5007,MATCH(K$19,加速計算!$E$34:$AM$34,0)+1,FALSE)&gt;K$14,K$14,VLOOKUP($B366,加速計算!$D$11:$Z$5007,MATCH(K$19,加速計算!$E$34:$AM$34,0)+1,FALSE)))))</f>
        <v>#N/A</v>
      </c>
      <c r="L366" s="20" t="e">
        <f>IF(L365=0,#N/A,IF(VLOOKUP($B366,加速計算!$D$11:$Z$5007,MATCH(L$19,加速計算!$E$34:$AM$34,0)+1,FALSE)&lt;0,0,IF($B366&gt;L$12,0,IF(VLOOKUP($B366,加速計算!$D$11:$Z$5007,MATCH(L$19,加速計算!$E$34:$AM$34,0)+1,FALSE)&gt;L$14,L$14,VLOOKUP($B366,加速計算!$D$11:$Z$5007,MATCH(L$19,加速計算!$E$34:$AM$34,0)+1,FALSE)))))</f>
        <v>#N/A</v>
      </c>
    </row>
    <row r="367" spans="2:12">
      <c r="B367" s="4">
        <v>3460</v>
      </c>
      <c r="C367" s="5" t="e">
        <f t="shared" si="7"/>
        <v>#N/A</v>
      </c>
      <c r="D367" s="9" t="e">
        <f>IF(D366=0,#N/A,IF(VLOOKUP($B367,加速計算!$D$11:$Z$5007,MATCH(D$19,加速計算!$E$34:$AM$34,0)+1,FALSE)&lt;0,0,IF($B367&gt;D$12,0,IF(VLOOKUP($B367,加速計算!$D$11:$Z$5007,MATCH(D$19,加速計算!$E$34:$AM$34,0)+1,FALSE)&gt;D$14,D$14,VLOOKUP($B367,加速計算!$D$11:$Z$5007,MATCH(D$19,加速計算!$E$34:$AM$34,0)+1,FALSE)))))</f>
        <v>#N/A</v>
      </c>
      <c r="E367" s="9" t="e">
        <f>IF(E366=0,#N/A,IF(VLOOKUP($B367,加速計算!$D$11:$Z$5007,MATCH(E$19,加速計算!$E$34:$AM$34,0)+1,FALSE)&lt;0,0,IF($B367&gt;E$12,0,IF(VLOOKUP($B367,加速計算!$D$11:$Z$5007,MATCH(E$19,加速計算!$E$34:$AM$34,0)+1,FALSE)&gt;E$14,E$14,VLOOKUP($B367,加速計算!$D$11:$Z$5007,MATCH(E$19,加速計算!$E$34:$AM$34,0)+1,FALSE)))))</f>
        <v>#N/A</v>
      </c>
      <c r="F367" s="9" t="e">
        <f>IF(F366=0,#N/A,IF(VLOOKUP($B367,加速計算!$D$11:$Z$5007,MATCH(F$19,加速計算!$E$34:$AM$34,0)+1,FALSE)&lt;0,0,IF($B367&gt;F$12,0,IF(VLOOKUP($B367,加速計算!$D$11:$Z$5007,MATCH(F$19,加速計算!$E$34:$AM$34,0)+1,FALSE)&gt;F$14,F$14,VLOOKUP($B367,加速計算!$D$11:$Z$5007,MATCH(F$19,加速計算!$E$34:$AM$34,0)+1,FALSE)))))</f>
        <v>#N/A</v>
      </c>
      <c r="G367" s="9" t="e">
        <f>IF(G366=0,#N/A,IF(VLOOKUP($B367,加速計算!$D$11:$Z$5007,MATCH(G$19,加速計算!$E$34:$AM$34,0)+1,FALSE)&lt;0,0,IF($B367&gt;G$12,0,IF(VLOOKUP($B367,加速計算!$D$11:$Z$5007,MATCH(G$19,加速計算!$E$34:$AM$34,0)+1,FALSE)&gt;G$14,G$14,VLOOKUP($B367,加速計算!$D$11:$Z$5007,MATCH(G$19,加速計算!$E$34:$AM$34,0)+1,FALSE)))))</f>
        <v>#N/A</v>
      </c>
      <c r="H367" s="9" t="e">
        <f>IF(H366=0,#N/A,IF(VLOOKUP($B367,加速計算!$D$11:$Z$5007,MATCH(H$19,加速計算!$E$34:$AM$34,0)+1,FALSE)&lt;0,0,IF($B367&gt;H$12,0,IF(VLOOKUP($B367,加速計算!$D$11:$Z$5007,MATCH(H$19,加速計算!$E$34:$AM$34,0)+1,FALSE)&gt;H$14,H$14,VLOOKUP($B367,加速計算!$D$11:$Z$5007,MATCH(H$19,加速計算!$E$34:$AM$34,0)+1,FALSE)))))</f>
        <v>#N/A</v>
      </c>
      <c r="I367" s="9" t="e">
        <f>IF(I366=0,#N/A,IF(VLOOKUP($B367,加速計算!$D$11:$Z$5007,MATCH(I$19,加速計算!$E$34:$AM$34,0)+1,FALSE)&lt;0,0,IF($B367&gt;I$12,0,IF(VLOOKUP($B367,加速計算!$D$11:$Z$5007,MATCH(I$19,加速計算!$E$34:$AM$34,0)+1,FALSE)&gt;I$14,I$14,VLOOKUP($B367,加速計算!$D$11:$Z$5007,MATCH(I$19,加速計算!$E$34:$AM$34,0)+1,FALSE)))))</f>
        <v>#N/A</v>
      </c>
      <c r="J367" s="9" t="e">
        <f>IF(J366=0,#N/A,IF(VLOOKUP($B367,加速計算!$D$11:$Z$5007,MATCH(J$19,加速計算!$E$34:$AM$34,0)+1,FALSE)&lt;0,0,IF($B367&gt;J$12,0,IF(VLOOKUP($B367,加速計算!$D$11:$Z$5007,MATCH(J$19,加速計算!$E$34:$AM$34,0)+1,FALSE)&gt;J$14,J$14,VLOOKUP($B367,加速計算!$D$11:$Z$5007,MATCH(J$19,加速計算!$E$34:$AM$34,0)+1,FALSE)))))</f>
        <v>#N/A</v>
      </c>
      <c r="K367" s="9" t="e">
        <f>IF(K366=0,#N/A,IF(VLOOKUP($B367,加速計算!$D$11:$Z$5007,MATCH(K$19,加速計算!$E$34:$AM$34,0)+1,FALSE)&lt;0,0,IF($B367&gt;K$12,0,IF(VLOOKUP($B367,加速計算!$D$11:$Z$5007,MATCH(K$19,加速計算!$E$34:$AM$34,0)+1,FALSE)&gt;K$14,K$14,VLOOKUP($B367,加速計算!$D$11:$Z$5007,MATCH(K$19,加速計算!$E$34:$AM$34,0)+1,FALSE)))))</f>
        <v>#N/A</v>
      </c>
      <c r="L367" s="20" t="e">
        <f>IF(L366=0,#N/A,IF(VLOOKUP($B367,加速計算!$D$11:$Z$5007,MATCH(L$19,加速計算!$E$34:$AM$34,0)+1,FALSE)&lt;0,0,IF($B367&gt;L$12,0,IF(VLOOKUP($B367,加速計算!$D$11:$Z$5007,MATCH(L$19,加速計算!$E$34:$AM$34,0)+1,FALSE)&gt;L$14,L$14,VLOOKUP($B367,加速計算!$D$11:$Z$5007,MATCH(L$19,加速計算!$E$34:$AM$34,0)+1,FALSE)))))</f>
        <v>#N/A</v>
      </c>
    </row>
    <row r="368" spans="2:12">
      <c r="B368" s="4">
        <v>3470</v>
      </c>
      <c r="C368" s="5" t="e">
        <f t="shared" si="7"/>
        <v>#N/A</v>
      </c>
      <c r="D368" s="9" t="e">
        <f>IF(D367=0,#N/A,IF(VLOOKUP($B368,加速計算!$D$11:$Z$5007,MATCH(D$19,加速計算!$E$34:$AM$34,0)+1,FALSE)&lt;0,0,IF($B368&gt;D$12,0,IF(VLOOKUP($B368,加速計算!$D$11:$Z$5007,MATCH(D$19,加速計算!$E$34:$AM$34,0)+1,FALSE)&gt;D$14,D$14,VLOOKUP($B368,加速計算!$D$11:$Z$5007,MATCH(D$19,加速計算!$E$34:$AM$34,0)+1,FALSE)))))</f>
        <v>#N/A</v>
      </c>
      <c r="E368" s="9" t="e">
        <f>IF(E367=0,#N/A,IF(VLOOKUP($B368,加速計算!$D$11:$Z$5007,MATCH(E$19,加速計算!$E$34:$AM$34,0)+1,FALSE)&lt;0,0,IF($B368&gt;E$12,0,IF(VLOOKUP($B368,加速計算!$D$11:$Z$5007,MATCH(E$19,加速計算!$E$34:$AM$34,0)+1,FALSE)&gt;E$14,E$14,VLOOKUP($B368,加速計算!$D$11:$Z$5007,MATCH(E$19,加速計算!$E$34:$AM$34,0)+1,FALSE)))))</f>
        <v>#N/A</v>
      </c>
      <c r="F368" s="9" t="e">
        <f>IF(F367=0,#N/A,IF(VLOOKUP($B368,加速計算!$D$11:$Z$5007,MATCH(F$19,加速計算!$E$34:$AM$34,0)+1,FALSE)&lt;0,0,IF($B368&gt;F$12,0,IF(VLOOKUP($B368,加速計算!$D$11:$Z$5007,MATCH(F$19,加速計算!$E$34:$AM$34,0)+1,FALSE)&gt;F$14,F$14,VLOOKUP($B368,加速計算!$D$11:$Z$5007,MATCH(F$19,加速計算!$E$34:$AM$34,0)+1,FALSE)))))</f>
        <v>#N/A</v>
      </c>
      <c r="G368" s="9" t="e">
        <f>IF(G367=0,#N/A,IF(VLOOKUP($B368,加速計算!$D$11:$Z$5007,MATCH(G$19,加速計算!$E$34:$AM$34,0)+1,FALSE)&lt;0,0,IF($B368&gt;G$12,0,IF(VLOOKUP($B368,加速計算!$D$11:$Z$5007,MATCH(G$19,加速計算!$E$34:$AM$34,0)+1,FALSE)&gt;G$14,G$14,VLOOKUP($B368,加速計算!$D$11:$Z$5007,MATCH(G$19,加速計算!$E$34:$AM$34,0)+1,FALSE)))))</f>
        <v>#N/A</v>
      </c>
      <c r="H368" s="9" t="e">
        <f>IF(H367=0,#N/A,IF(VLOOKUP($B368,加速計算!$D$11:$Z$5007,MATCH(H$19,加速計算!$E$34:$AM$34,0)+1,FALSE)&lt;0,0,IF($B368&gt;H$12,0,IF(VLOOKUP($B368,加速計算!$D$11:$Z$5007,MATCH(H$19,加速計算!$E$34:$AM$34,0)+1,FALSE)&gt;H$14,H$14,VLOOKUP($B368,加速計算!$D$11:$Z$5007,MATCH(H$19,加速計算!$E$34:$AM$34,0)+1,FALSE)))))</f>
        <v>#N/A</v>
      </c>
      <c r="I368" s="9" t="e">
        <f>IF(I367=0,#N/A,IF(VLOOKUP($B368,加速計算!$D$11:$Z$5007,MATCH(I$19,加速計算!$E$34:$AM$34,0)+1,FALSE)&lt;0,0,IF($B368&gt;I$12,0,IF(VLOOKUP($B368,加速計算!$D$11:$Z$5007,MATCH(I$19,加速計算!$E$34:$AM$34,0)+1,FALSE)&gt;I$14,I$14,VLOOKUP($B368,加速計算!$D$11:$Z$5007,MATCH(I$19,加速計算!$E$34:$AM$34,0)+1,FALSE)))))</f>
        <v>#N/A</v>
      </c>
      <c r="J368" s="9" t="e">
        <f>IF(J367=0,#N/A,IF(VLOOKUP($B368,加速計算!$D$11:$Z$5007,MATCH(J$19,加速計算!$E$34:$AM$34,0)+1,FALSE)&lt;0,0,IF($B368&gt;J$12,0,IF(VLOOKUP($B368,加速計算!$D$11:$Z$5007,MATCH(J$19,加速計算!$E$34:$AM$34,0)+1,FALSE)&gt;J$14,J$14,VLOOKUP($B368,加速計算!$D$11:$Z$5007,MATCH(J$19,加速計算!$E$34:$AM$34,0)+1,FALSE)))))</f>
        <v>#N/A</v>
      </c>
      <c r="K368" s="9" t="e">
        <f>IF(K367=0,#N/A,IF(VLOOKUP($B368,加速計算!$D$11:$Z$5007,MATCH(K$19,加速計算!$E$34:$AM$34,0)+1,FALSE)&lt;0,0,IF($B368&gt;K$12,0,IF(VLOOKUP($B368,加速計算!$D$11:$Z$5007,MATCH(K$19,加速計算!$E$34:$AM$34,0)+1,FALSE)&gt;K$14,K$14,VLOOKUP($B368,加速計算!$D$11:$Z$5007,MATCH(K$19,加速計算!$E$34:$AM$34,0)+1,FALSE)))))</f>
        <v>#N/A</v>
      </c>
      <c r="L368" s="20" t="e">
        <f>IF(L367=0,#N/A,IF(VLOOKUP($B368,加速計算!$D$11:$Z$5007,MATCH(L$19,加速計算!$E$34:$AM$34,0)+1,FALSE)&lt;0,0,IF($B368&gt;L$12,0,IF(VLOOKUP($B368,加速計算!$D$11:$Z$5007,MATCH(L$19,加速計算!$E$34:$AM$34,0)+1,FALSE)&gt;L$14,L$14,VLOOKUP($B368,加速計算!$D$11:$Z$5007,MATCH(L$19,加速計算!$E$34:$AM$34,0)+1,FALSE)))))</f>
        <v>#N/A</v>
      </c>
    </row>
    <row r="369" spans="2:12">
      <c r="B369" s="4">
        <v>3480</v>
      </c>
      <c r="C369" s="5" t="e">
        <f t="shared" si="7"/>
        <v>#N/A</v>
      </c>
      <c r="D369" s="9" t="e">
        <f>IF(D368=0,#N/A,IF(VLOOKUP($B369,加速計算!$D$11:$Z$5007,MATCH(D$19,加速計算!$E$34:$AM$34,0)+1,FALSE)&lt;0,0,IF($B369&gt;D$12,0,IF(VLOOKUP($B369,加速計算!$D$11:$Z$5007,MATCH(D$19,加速計算!$E$34:$AM$34,0)+1,FALSE)&gt;D$14,D$14,VLOOKUP($B369,加速計算!$D$11:$Z$5007,MATCH(D$19,加速計算!$E$34:$AM$34,0)+1,FALSE)))))</f>
        <v>#N/A</v>
      </c>
      <c r="E369" s="9" t="e">
        <f>IF(E368=0,#N/A,IF(VLOOKUP($B369,加速計算!$D$11:$Z$5007,MATCH(E$19,加速計算!$E$34:$AM$34,0)+1,FALSE)&lt;0,0,IF($B369&gt;E$12,0,IF(VLOOKUP($B369,加速計算!$D$11:$Z$5007,MATCH(E$19,加速計算!$E$34:$AM$34,0)+1,FALSE)&gt;E$14,E$14,VLOOKUP($B369,加速計算!$D$11:$Z$5007,MATCH(E$19,加速計算!$E$34:$AM$34,0)+1,FALSE)))))</f>
        <v>#N/A</v>
      </c>
      <c r="F369" s="9" t="e">
        <f>IF(F368=0,#N/A,IF(VLOOKUP($B369,加速計算!$D$11:$Z$5007,MATCH(F$19,加速計算!$E$34:$AM$34,0)+1,FALSE)&lt;0,0,IF($B369&gt;F$12,0,IF(VLOOKUP($B369,加速計算!$D$11:$Z$5007,MATCH(F$19,加速計算!$E$34:$AM$34,0)+1,FALSE)&gt;F$14,F$14,VLOOKUP($B369,加速計算!$D$11:$Z$5007,MATCH(F$19,加速計算!$E$34:$AM$34,0)+1,FALSE)))))</f>
        <v>#N/A</v>
      </c>
      <c r="G369" s="9" t="e">
        <f>IF(G368=0,#N/A,IF(VLOOKUP($B369,加速計算!$D$11:$Z$5007,MATCH(G$19,加速計算!$E$34:$AM$34,0)+1,FALSE)&lt;0,0,IF($B369&gt;G$12,0,IF(VLOOKUP($B369,加速計算!$D$11:$Z$5007,MATCH(G$19,加速計算!$E$34:$AM$34,0)+1,FALSE)&gt;G$14,G$14,VLOOKUP($B369,加速計算!$D$11:$Z$5007,MATCH(G$19,加速計算!$E$34:$AM$34,0)+1,FALSE)))))</f>
        <v>#N/A</v>
      </c>
      <c r="H369" s="9" t="e">
        <f>IF(H368=0,#N/A,IF(VLOOKUP($B369,加速計算!$D$11:$Z$5007,MATCH(H$19,加速計算!$E$34:$AM$34,0)+1,FALSE)&lt;0,0,IF($B369&gt;H$12,0,IF(VLOOKUP($B369,加速計算!$D$11:$Z$5007,MATCH(H$19,加速計算!$E$34:$AM$34,0)+1,FALSE)&gt;H$14,H$14,VLOOKUP($B369,加速計算!$D$11:$Z$5007,MATCH(H$19,加速計算!$E$34:$AM$34,0)+1,FALSE)))))</f>
        <v>#N/A</v>
      </c>
      <c r="I369" s="9" t="e">
        <f>IF(I368=0,#N/A,IF(VLOOKUP($B369,加速計算!$D$11:$Z$5007,MATCH(I$19,加速計算!$E$34:$AM$34,0)+1,FALSE)&lt;0,0,IF($B369&gt;I$12,0,IF(VLOOKUP($B369,加速計算!$D$11:$Z$5007,MATCH(I$19,加速計算!$E$34:$AM$34,0)+1,FALSE)&gt;I$14,I$14,VLOOKUP($B369,加速計算!$D$11:$Z$5007,MATCH(I$19,加速計算!$E$34:$AM$34,0)+1,FALSE)))))</f>
        <v>#N/A</v>
      </c>
      <c r="J369" s="9" t="e">
        <f>IF(J368=0,#N/A,IF(VLOOKUP($B369,加速計算!$D$11:$Z$5007,MATCH(J$19,加速計算!$E$34:$AM$34,0)+1,FALSE)&lt;0,0,IF($B369&gt;J$12,0,IF(VLOOKUP($B369,加速計算!$D$11:$Z$5007,MATCH(J$19,加速計算!$E$34:$AM$34,0)+1,FALSE)&gt;J$14,J$14,VLOOKUP($B369,加速計算!$D$11:$Z$5007,MATCH(J$19,加速計算!$E$34:$AM$34,0)+1,FALSE)))))</f>
        <v>#N/A</v>
      </c>
      <c r="K369" s="9" t="e">
        <f>IF(K368=0,#N/A,IF(VLOOKUP($B369,加速計算!$D$11:$Z$5007,MATCH(K$19,加速計算!$E$34:$AM$34,0)+1,FALSE)&lt;0,0,IF($B369&gt;K$12,0,IF(VLOOKUP($B369,加速計算!$D$11:$Z$5007,MATCH(K$19,加速計算!$E$34:$AM$34,0)+1,FALSE)&gt;K$14,K$14,VLOOKUP($B369,加速計算!$D$11:$Z$5007,MATCH(K$19,加速計算!$E$34:$AM$34,0)+1,FALSE)))))</f>
        <v>#N/A</v>
      </c>
      <c r="L369" s="20" t="e">
        <f>IF(L368=0,#N/A,IF(VLOOKUP($B369,加速計算!$D$11:$Z$5007,MATCH(L$19,加速計算!$E$34:$AM$34,0)+1,FALSE)&lt;0,0,IF($B369&gt;L$12,0,IF(VLOOKUP($B369,加速計算!$D$11:$Z$5007,MATCH(L$19,加速計算!$E$34:$AM$34,0)+1,FALSE)&gt;L$14,L$14,VLOOKUP($B369,加速計算!$D$11:$Z$5007,MATCH(L$19,加速計算!$E$34:$AM$34,0)+1,FALSE)))))</f>
        <v>#N/A</v>
      </c>
    </row>
    <row r="370" spans="2:12">
      <c r="B370" s="4">
        <v>3490</v>
      </c>
      <c r="C370" s="5" t="e">
        <f t="shared" si="7"/>
        <v>#N/A</v>
      </c>
      <c r="D370" s="9" t="e">
        <f>IF(D369=0,#N/A,IF(VLOOKUP($B370,加速計算!$D$11:$Z$5007,MATCH(D$19,加速計算!$E$34:$AM$34,0)+1,FALSE)&lt;0,0,IF($B370&gt;D$12,0,IF(VLOOKUP($B370,加速計算!$D$11:$Z$5007,MATCH(D$19,加速計算!$E$34:$AM$34,0)+1,FALSE)&gt;D$14,D$14,VLOOKUP($B370,加速計算!$D$11:$Z$5007,MATCH(D$19,加速計算!$E$34:$AM$34,0)+1,FALSE)))))</f>
        <v>#N/A</v>
      </c>
      <c r="E370" s="9" t="e">
        <f>IF(E369=0,#N/A,IF(VLOOKUP($B370,加速計算!$D$11:$Z$5007,MATCH(E$19,加速計算!$E$34:$AM$34,0)+1,FALSE)&lt;0,0,IF($B370&gt;E$12,0,IF(VLOOKUP($B370,加速計算!$D$11:$Z$5007,MATCH(E$19,加速計算!$E$34:$AM$34,0)+1,FALSE)&gt;E$14,E$14,VLOOKUP($B370,加速計算!$D$11:$Z$5007,MATCH(E$19,加速計算!$E$34:$AM$34,0)+1,FALSE)))))</f>
        <v>#N/A</v>
      </c>
      <c r="F370" s="9" t="e">
        <f>IF(F369=0,#N/A,IF(VLOOKUP($B370,加速計算!$D$11:$Z$5007,MATCH(F$19,加速計算!$E$34:$AM$34,0)+1,FALSE)&lt;0,0,IF($B370&gt;F$12,0,IF(VLOOKUP($B370,加速計算!$D$11:$Z$5007,MATCH(F$19,加速計算!$E$34:$AM$34,0)+1,FALSE)&gt;F$14,F$14,VLOOKUP($B370,加速計算!$D$11:$Z$5007,MATCH(F$19,加速計算!$E$34:$AM$34,0)+1,FALSE)))))</f>
        <v>#N/A</v>
      </c>
      <c r="G370" s="9" t="e">
        <f>IF(G369=0,#N/A,IF(VLOOKUP($B370,加速計算!$D$11:$Z$5007,MATCH(G$19,加速計算!$E$34:$AM$34,0)+1,FALSE)&lt;0,0,IF($B370&gt;G$12,0,IF(VLOOKUP($B370,加速計算!$D$11:$Z$5007,MATCH(G$19,加速計算!$E$34:$AM$34,0)+1,FALSE)&gt;G$14,G$14,VLOOKUP($B370,加速計算!$D$11:$Z$5007,MATCH(G$19,加速計算!$E$34:$AM$34,0)+1,FALSE)))))</f>
        <v>#N/A</v>
      </c>
      <c r="H370" s="9" t="e">
        <f>IF(H369=0,#N/A,IF(VLOOKUP($B370,加速計算!$D$11:$Z$5007,MATCH(H$19,加速計算!$E$34:$AM$34,0)+1,FALSE)&lt;0,0,IF($B370&gt;H$12,0,IF(VLOOKUP($B370,加速計算!$D$11:$Z$5007,MATCH(H$19,加速計算!$E$34:$AM$34,0)+1,FALSE)&gt;H$14,H$14,VLOOKUP($B370,加速計算!$D$11:$Z$5007,MATCH(H$19,加速計算!$E$34:$AM$34,0)+1,FALSE)))))</f>
        <v>#N/A</v>
      </c>
      <c r="I370" s="9" t="e">
        <f>IF(I369=0,#N/A,IF(VLOOKUP($B370,加速計算!$D$11:$Z$5007,MATCH(I$19,加速計算!$E$34:$AM$34,0)+1,FALSE)&lt;0,0,IF($B370&gt;I$12,0,IF(VLOOKUP($B370,加速計算!$D$11:$Z$5007,MATCH(I$19,加速計算!$E$34:$AM$34,0)+1,FALSE)&gt;I$14,I$14,VLOOKUP($B370,加速計算!$D$11:$Z$5007,MATCH(I$19,加速計算!$E$34:$AM$34,0)+1,FALSE)))))</f>
        <v>#N/A</v>
      </c>
      <c r="J370" s="9" t="e">
        <f>IF(J369=0,#N/A,IF(VLOOKUP($B370,加速計算!$D$11:$Z$5007,MATCH(J$19,加速計算!$E$34:$AM$34,0)+1,FALSE)&lt;0,0,IF($B370&gt;J$12,0,IF(VLOOKUP($B370,加速計算!$D$11:$Z$5007,MATCH(J$19,加速計算!$E$34:$AM$34,0)+1,FALSE)&gt;J$14,J$14,VLOOKUP($B370,加速計算!$D$11:$Z$5007,MATCH(J$19,加速計算!$E$34:$AM$34,0)+1,FALSE)))))</f>
        <v>#N/A</v>
      </c>
      <c r="K370" s="9" t="e">
        <f>IF(K369=0,#N/A,IF(VLOOKUP($B370,加速計算!$D$11:$Z$5007,MATCH(K$19,加速計算!$E$34:$AM$34,0)+1,FALSE)&lt;0,0,IF($B370&gt;K$12,0,IF(VLOOKUP($B370,加速計算!$D$11:$Z$5007,MATCH(K$19,加速計算!$E$34:$AM$34,0)+1,FALSE)&gt;K$14,K$14,VLOOKUP($B370,加速計算!$D$11:$Z$5007,MATCH(K$19,加速計算!$E$34:$AM$34,0)+1,FALSE)))))</f>
        <v>#N/A</v>
      </c>
      <c r="L370" s="20" t="e">
        <f>IF(L369=0,#N/A,IF(VLOOKUP($B370,加速計算!$D$11:$Z$5007,MATCH(L$19,加速計算!$E$34:$AM$34,0)+1,FALSE)&lt;0,0,IF($B370&gt;L$12,0,IF(VLOOKUP($B370,加速計算!$D$11:$Z$5007,MATCH(L$19,加速計算!$E$34:$AM$34,0)+1,FALSE)&gt;L$14,L$14,VLOOKUP($B370,加速計算!$D$11:$Z$5007,MATCH(L$19,加速計算!$E$34:$AM$34,0)+1,FALSE)))))</f>
        <v>#N/A</v>
      </c>
    </row>
    <row r="371" spans="2:12">
      <c r="B371" s="4">
        <v>3500</v>
      </c>
      <c r="C371" s="5" t="e">
        <f t="shared" si="7"/>
        <v>#N/A</v>
      </c>
      <c r="D371" s="9" t="e">
        <f>IF(D370=0,#N/A,IF(VLOOKUP($B371,加速計算!$D$11:$Z$5007,MATCH(D$19,加速計算!$E$34:$AM$34,0)+1,FALSE)&lt;0,0,IF($B371&gt;D$12,0,IF(VLOOKUP($B371,加速計算!$D$11:$Z$5007,MATCH(D$19,加速計算!$E$34:$AM$34,0)+1,FALSE)&gt;D$14,D$14,VLOOKUP($B371,加速計算!$D$11:$Z$5007,MATCH(D$19,加速計算!$E$34:$AM$34,0)+1,FALSE)))))</f>
        <v>#N/A</v>
      </c>
      <c r="E371" s="9" t="e">
        <f>IF(E370=0,#N/A,IF(VLOOKUP($B371,加速計算!$D$11:$Z$5007,MATCH(E$19,加速計算!$E$34:$AM$34,0)+1,FALSE)&lt;0,0,IF($B371&gt;E$12,0,IF(VLOOKUP($B371,加速計算!$D$11:$Z$5007,MATCH(E$19,加速計算!$E$34:$AM$34,0)+1,FALSE)&gt;E$14,E$14,VLOOKUP($B371,加速計算!$D$11:$Z$5007,MATCH(E$19,加速計算!$E$34:$AM$34,0)+1,FALSE)))))</f>
        <v>#N/A</v>
      </c>
      <c r="F371" s="9" t="e">
        <f>IF(F370=0,#N/A,IF(VLOOKUP($B371,加速計算!$D$11:$Z$5007,MATCH(F$19,加速計算!$E$34:$AM$34,0)+1,FALSE)&lt;0,0,IF($B371&gt;F$12,0,IF(VLOOKUP($B371,加速計算!$D$11:$Z$5007,MATCH(F$19,加速計算!$E$34:$AM$34,0)+1,FALSE)&gt;F$14,F$14,VLOOKUP($B371,加速計算!$D$11:$Z$5007,MATCH(F$19,加速計算!$E$34:$AM$34,0)+1,FALSE)))))</f>
        <v>#N/A</v>
      </c>
      <c r="G371" s="9" t="e">
        <f>IF(G370=0,#N/A,IF(VLOOKUP($B371,加速計算!$D$11:$Z$5007,MATCH(G$19,加速計算!$E$34:$AM$34,0)+1,FALSE)&lt;0,0,IF($B371&gt;G$12,0,IF(VLOOKUP($B371,加速計算!$D$11:$Z$5007,MATCH(G$19,加速計算!$E$34:$AM$34,0)+1,FALSE)&gt;G$14,G$14,VLOOKUP($B371,加速計算!$D$11:$Z$5007,MATCH(G$19,加速計算!$E$34:$AM$34,0)+1,FALSE)))))</f>
        <v>#N/A</v>
      </c>
      <c r="H371" s="9" t="e">
        <f>IF(H370=0,#N/A,IF(VLOOKUP($B371,加速計算!$D$11:$Z$5007,MATCH(H$19,加速計算!$E$34:$AM$34,0)+1,FALSE)&lt;0,0,IF($B371&gt;H$12,0,IF(VLOOKUP($B371,加速計算!$D$11:$Z$5007,MATCH(H$19,加速計算!$E$34:$AM$34,0)+1,FALSE)&gt;H$14,H$14,VLOOKUP($B371,加速計算!$D$11:$Z$5007,MATCH(H$19,加速計算!$E$34:$AM$34,0)+1,FALSE)))))</f>
        <v>#N/A</v>
      </c>
      <c r="I371" s="9" t="e">
        <f>IF(I370=0,#N/A,IF(VLOOKUP($B371,加速計算!$D$11:$Z$5007,MATCH(I$19,加速計算!$E$34:$AM$34,0)+1,FALSE)&lt;0,0,IF($B371&gt;I$12,0,IF(VLOOKUP($B371,加速計算!$D$11:$Z$5007,MATCH(I$19,加速計算!$E$34:$AM$34,0)+1,FALSE)&gt;I$14,I$14,VLOOKUP($B371,加速計算!$D$11:$Z$5007,MATCH(I$19,加速計算!$E$34:$AM$34,0)+1,FALSE)))))</f>
        <v>#N/A</v>
      </c>
      <c r="J371" s="9" t="e">
        <f>IF(J370=0,#N/A,IF(VLOOKUP($B371,加速計算!$D$11:$Z$5007,MATCH(J$19,加速計算!$E$34:$AM$34,0)+1,FALSE)&lt;0,0,IF($B371&gt;J$12,0,IF(VLOOKUP($B371,加速計算!$D$11:$Z$5007,MATCH(J$19,加速計算!$E$34:$AM$34,0)+1,FALSE)&gt;J$14,J$14,VLOOKUP($B371,加速計算!$D$11:$Z$5007,MATCH(J$19,加速計算!$E$34:$AM$34,0)+1,FALSE)))))</f>
        <v>#N/A</v>
      </c>
      <c r="K371" s="9" t="e">
        <f>IF(K370=0,#N/A,IF(VLOOKUP($B371,加速計算!$D$11:$Z$5007,MATCH(K$19,加速計算!$E$34:$AM$34,0)+1,FALSE)&lt;0,0,IF($B371&gt;K$12,0,IF(VLOOKUP($B371,加速計算!$D$11:$Z$5007,MATCH(K$19,加速計算!$E$34:$AM$34,0)+1,FALSE)&gt;K$14,K$14,VLOOKUP($B371,加速計算!$D$11:$Z$5007,MATCH(K$19,加速計算!$E$34:$AM$34,0)+1,FALSE)))))</f>
        <v>#N/A</v>
      </c>
      <c r="L371" s="20" t="e">
        <f>IF(L370=0,#N/A,IF(VLOOKUP($B371,加速計算!$D$11:$Z$5007,MATCH(L$19,加速計算!$E$34:$AM$34,0)+1,FALSE)&lt;0,0,IF($B371&gt;L$12,0,IF(VLOOKUP($B371,加速計算!$D$11:$Z$5007,MATCH(L$19,加速計算!$E$34:$AM$34,0)+1,FALSE)&gt;L$14,L$14,VLOOKUP($B371,加速計算!$D$11:$Z$5007,MATCH(L$19,加速計算!$E$34:$AM$34,0)+1,FALSE)))))</f>
        <v>#N/A</v>
      </c>
    </row>
    <row r="372" spans="2:12">
      <c r="B372" s="4">
        <v>3510</v>
      </c>
      <c r="C372" s="5" t="e">
        <f t="shared" si="7"/>
        <v>#N/A</v>
      </c>
      <c r="D372" s="9" t="e">
        <f>IF(D371=0,#N/A,IF(VLOOKUP($B372,加速計算!$D$11:$Z$5007,MATCH(D$19,加速計算!$E$34:$AM$34,0)+1,FALSE)&lt;0,0,IF($B372&gt;D$12,0,IF(VLOOKUP($B372,加速計算!$D$11:$Z$5007,MATCH(D$19,加速計算!$E$34:$AM$34,0)+1,FALSE)&gt;D$14,D$14,VLOOKUP($B372,加速計算!$D$11:$Z$5007,MATCH(D$19,加速計算!$E$34:$AM$34,0)+1,FALSE)))))</f>
        <v>#N/A</v>
      </c>
      <c r="E372" s="9" t="e">
        <f>IF(E371=0,#N/A,IF(VLOOKUP($B372,加速計算!$D$11:$Z$5007,MATCH(E$19,加速計算!$E$34:$AM$34,0)+1,FALSE)&lt;0,0,IF($B372&gt;E$12,0,IF(VLOOKUP($B372,加速計算!$D$11:$Z$5007,MATCH(E$19,加速計算!$E$34:$AM$34,0)+1,FALSE)&gt;E$14,E$14,VLOOKUP($B372,加速計算!$D$11:$Z$5007,MATCH(E$19,加速計算!$E$34:$AM$34,0)+1,FALSE)))))</f>
        <v>#N/A</v>
      </c>
      <c r="F372" s="9" t="e">
        <f>IF(F371=0,#N/A,IF(VLOOKUP($B372,加速計算!$D$11:$Z$5007,MATCH(F$19,加速計算!$E$34:$AM$34,0)+1,FALSE)&lt;0,0,IF($B372&gt;F$12,0,IF(VLOOKUP($B372,加速計算!$D$11:$Z$5007,MATCH(F$19,加速計算!$E$34:$AM$34,0)+1,FALSE)&gt;F$14,F$14,VLOOKUP($B372,加速計算!$D$11:$Z$5007,MATCH(F$19,加速計算!$E$34:$AM$34,0)+1,FALSE)))))</f>
        <v>#N/A</v>
      </c>
      <c r="G372" s="9" t="e">
        <f>IF(G371=0,#N/A,IF(VLOOKUP($B372,加速計算!$D$11:$Z$5007,MATCH(G$19,加速計算!$E$34:$AM$34,0)+1,FALSE)&lt;0,0,IF($B372&gt;G$12,0,IF(VLOOKUP($B372,加速計算!$D$11:$Z$5007,MATCH(G$19,加速計算!$E$34:$AM$34,0)+1,FALSE)&gt;G$14,G$14,VLOOKUP($B372,加速計算!$D$11:$Z$5007,MATCH(G$19,加速計算!$E$34:$AM$34,0)+1,FALSE)))))</f>
        <v>#N/A</v>
      </c>
      <c r="H372" s="9" t="e">
        <f>IF(H371=0,#N/A,IF(VLOOKUP($B372,加速計算!$D$11:$Z$5007,MATCH(H$19,加速計算!$E$34:$AM$34,0)+1,FALSE)&lt;0,0,IF($B372&gt;H$12,0,IF(VLOOKUP($B372,加速計算!$D$11:$Z$5007,MATCH(H$19,加速計算!$E$34:$AM$34,0)+1,FALSE)&gt;H$14,H$14,VLOOKUP($B372,加速計算!$D$11:$Z$5007,MATCH(H$19,加速計算!$E$34:$AM$34,0)+1,FALSE)))))</f>
        <v>#N/A</v>
      </c>
      <c r="I372" s="9" t="e">
        <f>IF(I371=0,#N/A,IF(VLOOKUP($B372,加速計算!$D$11:$Z$5007,MATCH(I$19,加速計算!$E$34:$AM$34,0)+1,FALSE)&lt;0,0,IF($B372&gt;I$12,0,IF(VLOOKUP($B372,加速計算!$D$11:$Z$5007,MATCH(I$19,加速計算!$E$34:$AM$34,0)+1,FALSE)&gt;I$14,I$14,VLOOKUP($B372,加速計算!$D$11:$Z$5007,MATCH(I$19,加速計算!$E$34:$AM$34,0)+1,FALSE)))))</f>
        <v>#N/A</v>
      </c>
      <c r="J372" s="9" t="e">
        <f>IF(J371=0,#N/A,IF(VLOOKUP($B372,加速計算!$D$11:$Z$5007,MATCH(J$19,加速計算!$E$34:$AM$34,0)+1,FALSE)&lt;0,0,IF($B372&gt;J$12,0,IF(VLOOKUP($B372,加速計算!$D$11:$Z$5007,MATCH(J$19,加速計算!$E$34:$AM$34,0)+1,FALSE)&gt;J$14,J$14,VLOOKUP($B372,加速計算!$D$11:$Z$5007,MATCH(J$19,加速計算!$E$34:$AM$34,0)+1,FALSE)))))</f>
        <v>#N/A</v>
      </c>
      <c r="K372" s="9" t="e">
        <f>IF(K371=0,#N/A,IF(VLOOKUP($B372,加速計算!$D$11:$Z$5007,MATCH(K$19,加速計算!$E$34:$AM$34,0)+1,FALSE)&lt;0,0,IF($B372&gt;K$12,0,IF(VLOOKUP($B372,加速計算!$D$11:$Z$5007,MATCH(K$19,加速計算!$E$34:$AM$34,0)+1,FALSE)&gt;K$14,K$14,VLOOKUP($B372,加速計算!$D$11:$Z$5007,MATCH(K$19,加速計算!$E$34:$AM$34,0)+1,FALSE)))))</f>
        <v>#N/A</v>
      </c>
      <c r="L372" s="20" t="e">
        <f>IF(L371=0,#N/A,IF(VLOOKUP($B372,加速計算!$D$11:$Z$5007,MATCH(L$19,加速計算!$E$34:$AM$34,0)+1,FALSE)&lt;0,0,IF($B372&gt;L$12,0,IF(VLOOKUP($B372,加速計算!$D$11:$Z$5007,MATCH(L$19,加速計算!$E$34:$AM$34,0)+1,FALSE)&gt;L$14,L$14,VLOOKUP($B372,加速計算!$D$11:$Z$5007,MATCH(L$19,加速計算!$E$34:$AM$34,0)+1,FALSE)))))</f>
        <v>#N/A</v>
      </c>
    </row>
    <row r="373" spans="2:12">
      <c r="B373" s="4">
        <v>3520</v>
      </c>
      <c r="C373" s="5" t="e">
        <f t="shared" si="7"/>
        <v>#N/A</v>
      </c>
      <c r="D373" s="9" t="e">
        <f>IF(D372=0,#N/A,IF(VLOOKUP($B373,加速計算!$D$11:$Z$5007,MATCH(D$19,加速計算!$E$34:$AM$34,0)+1,FALSE)&lt;0,0,IF($B373&gt;D$12,0,IF(VLOOKUP($B373,加速計算!$D$11:$Z$5007,MATCH(D$19,加速計算!$E$34:$AM$34,0)+1,FALSE)&gt;D$14,D$14,VLOOKUP($B373,加速計算!$D$11:$Z$5007,MATCH(D$19,加速計算!$E$34:$AM$34,0)+1,FALSE)))))</f>
        <v>#N/A</v>
      </c>
      <c r="E373" s="9" t="e">
        <f>IF(E372=0,#N/A,IF(VLOOKUP($B373,加速計算!$D$11:$Z$5007,MATCH(E$19,加速計算!$E$34:$AM$34,0)+1,FALSE)&lt;0,0,IF($B373&gt;E$12,0,IF(VLOOKUP($B373,加速計算!$D$11:$Z$5007,MATCH(E$19,加速計算!$E$34:$AM$34,0)+1,FALSE)&gt;E$14,E$14,VLOOKUP($B373,加速計算!$D$11:$Z$5007,MATCH(E$19,加速計算!$E$34:$AM$34,0)+1,FALSE)))))</f>
        <v>#N/A</v>
      </c>
      <c r="F373" s="9" t="e">
        <f>IF(F372=0,#N/A,IF(VLOOKUP($B373,加速計算!$D$11:$Z$5007,MATCH(F$19,加速計算!$E$34:$AM$34,0)+1,FALSE)&lt;0,0,IF($B373&gt;F$12,0,IF(VLOOKUP($B373,加速計算!$D$11:$Z$5007,MATCH(F$19,加速計算!$E$34:$AM$34,0)+1,FALSE)&gt;F$14,F$14,VLOOKUP($B373,加速計算!$D$11:$Z$5007,MATCH(F$19,加速計算!$E$34:$AM$34,0)+1,FALSE)))))</f>
        <v>#N/A</v>
      </c>
      <c r="G373" s="9" t="e">
        <f>IF(G372=0,#N/A,IF(VLOOKUP($B373,加速計算!$D$11:$Z$5007,MATCH(G$19,加速計算!$E$34:$AM$34,0)+1,FALSE)&lt;0,0,IF($B373&gt;G$12,0,IF(VLOOKUP($B373,加速計算!$D$11:$Z$5007,MATCH(G$19,加速計算!$E$34:$AM$34,0)+1,FALSE)&gt;G$14,G$14,VLOOKUP($B373,加速計算!$D$11:$Z$5007,MATCH(G$19,加速計算!$E$34:$AM$34,0)+1,FALSE)))))</f>
        <v>#N/A</v>
      </c>
      <c r="H373" s="9" t="e">
        <f>IF(H372=0,#N/A,IF(VLOOKUP($B373,加速計算!$D$11:$Z$5007,MATCH(H$19,加速計算!$E$34:$AM$34,0)+1,FALSE)&lt;0,0,IF($B373&gt;H$12,0,IF(VLOOKUP($B373,加速計算!$D$11:$Z$5007,MATCH(H$19,加速計算!$E$34:$AM$34,0)+1,FALSE)&gt;H$14,H$14,VLOOKUP($B373,加速計算!$D$11:$Z$5007,MATCH(H$19,加速計算!$E$34:$AM$34,0)+1,FALSE)))))</f>
        <v>#N/A</v>
      </c>
      <c r="I373" s="9" t="e">
        <f>IF(I372=0,#N/A,IF(VLOOKUP($B373,加速計算!$D$11:$Z$5007,MATCH(I$19,加速計算!$E$34:$AM$34,0)+1,FALSE)&lt;0,0,IF($B373&gt;I$12,0,IF(VLOOKUP($B373,加速計算!$D$11:$Z$5007,MATCH(I$19,加速計算!$E$34:$AM$34,0)+1,FALSE)&gt;I$14,I$14,VLOOKUP($B373,加速計算!$D$11:$Z$5007,MATCH(I$19,加速計算!$E$34:$AM$34,0)+1,FALSE)))))</f>
        <v>#N/A</v>
      </c>
      <c r="J373" s="9" t="e">
        <f>IF(J372=0,#N/A,IF(VLOOKUP($B373,加速計算!$D$11:$Z$5007,MATCH(J$19,加速計算!$E$34:$AM$34,0)+1,FALSE)&lt;0,0,IF($B373&gt;J$12,0,IF(VLOOKUP($B373,加速計算!$D$11:$Z$5007,MATCH(J$19,加速計算!$E$34:$AM$34,0)+1,FALSE)&gt;J$14,J$14,VLOOKUP($B373,加速計算!$D$11:$Z$5007,MATCH(J$19,加速計算!$E$34:$AM$34,0)+1,FALSE)))))</f>
        <v>#N/A</v>
      </c>
      <c r="K373" s="9" t="e">
        <f>IF(K372=0,#N/A,IF(VLOOKUP($B373,加速計算!$D$11:$Z$5007,MATCH(K$19,加速計算!$E$34:$AM$34,0)+1,FALSE)&lt;0,0,IF($B373&gt;K$12,0,IF(VLOOKUP($B373,加速計算!$D$11:$Z$5007,MATCH(K$19,加速計算!$E$34:$AM$34,0)+1,FALSE)&gt;K$14,K$14,VLOOKUP($B373,加速計算!$D$11:$Z$5007,MATCH(K$19,加速計算!$E$34:$AM$34,0)+1,FALSE)))))</f>
        <v>#N/A</v>
      </c>
      <c r="L373" s="20" t="e">
        <f>IF(L372=0,#N/A,IF(VLOOKUP($B373,加速計算!$D$11:$Z$5007,MATCH(L$19,加速計算!$E$34:$AM$34,0)+1,FALSE)&lt;0,0,IF($B373&gt;L$12,0,IF(VLOOKUP($B373,加速計算!$D$11:$Z$5007,MATCH(L$19,加速計算!$E$34:$AM$34,0)+1,FALSE)&gt;L$14,L$14,VLOOKUP($B373,加速計算!$D$11:$Z$5007,MATCH(L$19,加速計算!$E$34:$AM$34,0)+1,FALSE)))))</f>
        <v>#N/A</v>
      </c>
    </row>
    <row r="374" spans="2:12">
      <c r="B374" s="4">
        <v>3530</v>
      </c>
      <c r="C374" s="5" t="e">
        <f t="shared" si="7"/>
        <v>#N/A</v>
      </c>
      <c r="D374" s="9" t="e">
        <f>IF(D373=0,#N/A,IF(VLOOKUP($B374,加速計算!$D$11:$Z$5007,MATCH(D$19,加速計算!$E$34:$AM$34,0)+1,FALSE)&lt;0,0,IF($B374&gt;D$12,0,IF(VLOOKUP($B374,加速計算!$D$11:$Z$5007,MATCH(D$19,加速計算!$E$34:$AM$34,0)+1,FALSE)&gt;D$14,D$14,VLOOKUP($B374,加速計算!$D$11:$Z$5007,MATCH(D$19,加速計算!$E$34:$AM$34,0)+1,FALSE)))))</f>
        <v>#N/A</v>
      </c>
      <c r="E374" s="9" t="e">
        <f>IF(E373=0,#N/A,IF(VLOOKUP($B374,加速計算!$D$11:$Z$5007,MATCH(E$19,加速計算!$E$34:$AM$34,0)+1,FALSE)&lt;0,0,IF($B374&gt;E$12,0,IF(VLOOKUP($B374,加速計算!$D$11:$Z$5007,MATCH(E$19,加速計算!$E$34:$AM$34,0)+1,FALSE)&gt;E$14,E$14,VLOOKUP($B374,加速計算!$D$11:$Z$5007,MATCH(E$19,加速計算!$E$34:$AM$34,0)+1,FALSE)))))</f>
        <v>#N/A</v>
      </c>
      <c r="F374" s="9" t="e">
        <f>IF(F373=0,#N/A,IF(VLOOKUP($B374,加速計算!$D$11:$Z$5007,MATCH(F$19,加速計算!$E$34:$AM$34,0)+1,FALSE)&lt;0,0,IF($B374&gt;F$12,0,IF(VLOOKUP($B374,加速計算!$D$11:$Z$5007,MATCH(F$19,加速計算!$E$34:$AM$34,0)+1,FALSE)&gt;F$14,F$14,VLOOKUP($B374,加速計算!$D$11:$Z$5007,MATCH(F$19,加速計算!$E$34:$AM$34,0)+1,FALSE)))))</f>
        <v>#N/A</v>
      </c>
      <c r="G374" s="9" t="e">
        <f>IF(G373=0,#N/A,IF(VLOOKUP($B374,加速計算!$D$11:$Z$5007,MATCH(G$19,加速計算!$E$34:$AM$34,0)+1,FALSE)&lt;0,0,IF($B374&gt;G$12,0,IF(VLOOKUP($B374,加速計算!$D$11:$Z$5007,MATCH(G$19,加速計算!$E$34:$AM$34,0)+1,FALSE)&gt;G$14,G$14,VLOOKUP($B374,加速計算!$D$11:$Z$5007,MATCH(G$19,加速計算!$E$34:$AM$34,0)+1,FALSE)))))</f>
        <v>#N/A</v>
      </c>
      <c r="H374" s="9" t="e">
        <f>IF(H373=0,#N/A,IF(VLOOKUP($B374,加速計算!$D$11:$Z$5007,MATCH(H$19,加速計算!$E$34:$AM$34,0)+1,FALSE)&lt;0,0,IF($B374&gt;H$12,0,IF(VLOOKUP($B374,加速計算!$D$11:$Z$5007,MATCH(H$19,加速計算!$E$34:$AM$34,0)+1,FALSE)&gt;H$14,H$14,VLOOKUP($B374,加速計算!$D$11:$Z$5007,MATCH(H$19,加速計算!$E$34:$AM$34,0)+1,FALSE)))))</f>
        <v>#N/A</v>
      </c>
      <c r="I374" s="9" t="e">
        <f>IF(I373=0,#N/A,IF(VLOOKUP($B374,加速計算!$D$11:$Z$5007,MATCH(I$19,加速計算!$E$34:$AM$34,0)+1,FALSE)&lt;0,0,IF($B374&gt;I$12,0,IF(VLOOKUP($B374,加速計算!$D$11:$Z$5007,MATCH(I$19,加速計算!$E$34:$AM$34,0)+1,FALSE)&gt;I$14,I$14,VLOOKUP($B374,加速計算!$D$11:$Z$5007,MATCH(I$19,加速計算!$E$34:$AM$34,0)+1,FALSE)))))</f>
        <v>#N/A</v>
      </c>
      <c r="J374" s="9" t="e">
        <f>IF(J373=0,#N/A,IF(VLOOKUP($B374,加速計算!$D$11:$Z$5007,MATCH(J$19,加速計算!$E$34:$AM$34,0)+1,FALSE)&lt;0,0,IF($B374&gt;J$12,0,IF(VLOOKUP($B374,加速計算!$D$11:$Z$5007,MATCH(J$19,加速計算!$E$34:$AM$34,0)+1,FALSE)&gt;J$14,J$14,VLOOKUP($B374,加速計算!$D$11:$Z$5007,MATCH(J$19,加速計算!$E$34:$AM$34,0)+1,FALSE)))))</f>
        <v>#N/A</v>
      </c>
      <c r="K374" s="9" t="e">
        <f>IF(K373=0,#N/A,IF(VLOOKUP($B374,加速計算!$D$11:$Z$5007,MATCH(K$19,加速計算!$E$34:$AM$34,0)+1,FALSE)&lt;0,0,IF($B374&gt;K$12,0,IF(VLOOKUP($B374,加速計算!$D$11:$Z$5007,MATCH(K$19,加速計算!$E$34:$AM$34,0)+1,FALSE)&gt;K$14,K$14,VLOOKUP($B374,加速計算!$D$11:$Z$5007,MATCH(K$19,加速計算!$E$34:$AM$34,0)+1,FALSE)))))</f>
        <v>#N/A</v>
      </c>
      <c r="L374" s="20" t="e">
        <f>IF(L373=0,#N/A,IF(VLOOKUP($B374,加速計算!$D$11:$Z$5007,MATCH(L$19,加速計算!$E$34:$AM$34,0)+1,FALSE)&lt;0,0,IF($B374&gt;L$12,0,IF(VLOOKUP($B374,加速計算!$D$11:$Z$5007,MATCH(L$19,加速計算!$E$34:$AM$34,0)+1,FALSE)&gt;L$14,L$14,VLOOKUP($B374,加速計算!$D$11:$Z$5007,MATCH(L$19,加速計算!$E$34:$AM$34,0)+1,FALSE)))))</f>
        <v>#N/A</v>
      </c>
    </row>
    <row r="375" spans="2:12">
      <c r="B375" s="4">
        <v>3540</v>
      </c>
      <c r="C375" s="5" t="e">
        <f t="shared" si="7"/>
        <v>#N/A</v>
      </c>
      <c r="D375" s="9" t="e">
        <f>IF(D374=0,#N/A,IF(VLOOKUP($B375,加速計算!$D$11:$Z$5007,MATCH(D$19,加速計算!$E$34:$AM$34,0)+1,FALSE)&lt;0,0,IF($B375&gt;D$12,0,IF(VLOOKUP($B375,加速計算!$D$11:$Z$5007,MATCH(D$19,加速計算!$E$34:$AM$34,0)+1,FALSE)&gt;D$14,D$14,VLOOKUP($B375,加速計算!$D$11:$Z$5007,MATCH(D$19,加速計算!$E$34:$AM$34,0)+1,FALSE)))))</f>
        <v>#N/A</v>
      </c>
      <c r="E375" s="9" t="e">
        <f>IF(E374=0,#N/A,IF(VLOOKUP($B375,加速計算!$D$11:$Z$5007,MATCH(E$19,加速計算!$E$34:$AM$34,0)+1,FALSE)&lt;0,0,IF($B375&gt;E$12,0,IF(VLOOKUP($B375,加速計算!$D$11:$Z$5007,MATCH(E$19,加速計算!$E$34:$AM$34,0)+1,FALSE)&gt;E$14,E$14,VLOOKUP($B375,加速計算!$D$11:$Z$5007,MATCH(E$19,加速計算!$E$34:$AM$34,0)+1,FALSE)))))</f>
        <v>#N/A</v>
      </c>
      <c r="F375" s="9" t="e">
        <f>IF(F374=0,#N/A,IF(VLOOKUP($B375,加速計算!$D$11:$Z$5007,MATCH(F$19,加速計算!$E$34:$AM$34,0)+1,FALSE)&lt;0,0,IF($B375&gt;F$12,0,IF(VLOOKUP($B375,加速計算!$D$11:$Z$5007,MATCH(F$19,加速計算!$E$34:$AM$34,0)+1,FALSE)&gt;F$14,F$14,VLOOKUP($B375,加速計算!$D$11:$Z$5007,MATCH(F$19,加速計算!$E$34:$AM$34,0)+1,FALSE)))))</f>
        <v>#N/A</v>
      </c>
      <c r="G375" s="9" t="e">
        <f>IF(G374=0,#N/A,IF(VLOOKUP($B375,加速計算!$D$11:$Z$5007,MATCH(G$19,加速計算!$E$34:$AM$34,0)+1,FALSE)&lt;0,0,IF($B375&gt;G$12,0,IF(VLOOKUP($B375,加速計算!$D$11:$Z$5007,MATCH(G$19,加速計算!$E$34:$AM$34,0)+1,FALSE)&gt;G$14,G$14,VLOOKUP($B375,加速計算!$D$11:$Z$5007,MATCH(G$19,加速計算!$E$34:$AM$34,0)+1,FALSE)))))</f>
        <v>#N/A</v>
      </c>
      <c r="H375" s="9" t="e">
        <f>IF(H374=0,#N/A,IF(VLOOKUP($B375,加速計算!$D$11:$Z$5007,MATCH(H$19,加速計算!$E$34:$AM$34,0)+1,FALSE)&lt;0,0,IF($B375&gt;H$12,0,IF(VLOOKUP($B375,加速計算!$D$11:$Z$5007,MATCH(H$19,加速計算!$E$34:$AM$34,0)+1,FALSE)&gt;H$14,H$14,VLOOKUP($B375,加速計算!$D$11:$Z$5007,MATCH(H$19,加速計算!$E$34:$AM$34,0)+1,FALSE)))))</f>
        <v>#N/A</v>
      </c>
      <c r="I375" s="9" t="e">
        <f>IF(I374=0,#N/A,IF(VLOOKUP($B375,加速計算!$D$11:$Z$5007,MATCH(I$19,加速計算!$E$34:$AM$34,0)+1,FALSE)&lt;0,0,IF($B375&gt;I$12,0,IF(VLOOKUP($B375,加速計算!$D$11:$Z$5007,MATCH(I$19,加速計算!$E$34:$AM$34,0)+1,FALSE)&gt;I$14,I$14,VLOOKUP($B375,加速計算!$D$11:$Z$5007,MATCH(I$19,加速計算!$E$34:$AM$34,0)+1,FALSE)))))</f>
        <v>#N/A</v>
      </c>
      <c r="J375" s="9" t="e">
        <f>IF(J374=0,#N/A,IF(VLOOKUP($B375,加速計算!$D$11:$Z$5007,MATCH(J$19,加速計算!$E$34:$AM$34,0)+1,FALSE)&lt;0,0,IF($B375&gt;J$12,0,IF(VLOOKUP($B375,加速計算!$D$11:$Z$5007,MATCH(J$19,加速計算!$E$34:$AM$34,0)+1,FALSE)&gt;J$14,J$14,VLOOKUP($B375,加速計算!$D$11:$Z$5007,MATCH(J$19,加速計算!$E$34:$AM$34,0)+1,FALSE)))))</f>
        <v>#N/A</v>
      </c>
      <c r="K375" s="9" t="e">
        <f>IF(K374=0,#N/A,IF(VLOOKUP($B375,加速計算!$D$11:$Z$5007,MATCH(K$19,加速計算!$E$34:$AM$34,0)+1,FALSE)&lt;0,0,IF($B375&gt;K$12,0,IF(VLOOKUP($B375,加速計算!$D$11:$Z$5007,MATCH(K$19,加速計算!$E$34:$AM$34,0)+1,FALSE)&gt;K$14,K$14,VLOOKUP($B375,加速計算!$D$11:$Z$5007,MATCH(K$19,加速計算!$E$34:$AM$34,0)+1,FALSE)))))</f>
        <v>#N/A</v>
      </c>
      <c r="L375" s="20" t="e">
        <f>IF(L374=0,#N/A,IF(VLOOKUP($B375,加速計算!$D$11:$Z$5007,MATCH(L$19,加速計算!$E$34:$AM$34,0)+1,FALSE)&lt;0,0,IF($B375&gt;L$12,0,IF(VLOOKUP($B375,加速計算!$D$11:$Z$5007,MATCH(L$19,加速計算!$E$34:$AM$34,0)+1,FALSE)&gt;L$14,L$14,VLOOKUP($B375,加速計算!$D$11:$Z$5007,MATCH(L$19,加速計算!$E$34:$AM$34,0)+1,FALSE)))))</f>
        <v>#N/A</v>
      </c>
    </row>
    <row r="376" spans="2:12">
      <c r="B376" s="4">
        <v>3550</v>
      </c>
      <c r="C376" s="5" t="e">
        <f t="shared" si="7"/>
        <v>#N/A</v>
      </c>
      <c r="D376" s="9" t="e">
        <f>IF(D375=0,#N/A,IF(VLOOKUP($B376,加速計算!$D$11:$Z$5007,MATCH(D$19,加速計算!$E$34:$AM$34,0)+1,FALSE)&lt;0,0,IF($B376&gt;D$12,0,IF(VLOOKUP($B376,加速計算!$D$11:$Z$5007,MATCH(D$19,加速計算!$E$34:$AM$34,0)+1,FALSE)&gt;D$14,D$14,VLOOKUP($B376,加速計算!$D$11:$Z$5007,MATCH(D$19,加速計算!$E$34:$AM$34,0)+1,FALSE)))))</f>
        <v>#N/A</v>
      </c>
      <c r="E376" s="9" t="e">
        <f>IF(E375=0,#N/A,IF(VLOOKUP($B376,加速計算!$D$11:$Z$5007,MATCH(E$19,加速計算!$E$34:$AM$34,0)+1,FALSE)&lt;0,0,IF($B376&gt;E$12,0,IF(VLOOKUP($B376,加速計算!$D$11:$Z$5007,MATCH(E$19,加速計算!$E$34:$AM$34,0)+1,FALSE)&gt;E$14,E$14,VLOOKUP($B376,加速計算!$D$11:$Z$5007,MATCH(E$19,加速計算!$E$34:$AM$34,0)+1,FALSE)))))</f>
        <v>#N/A</v>
      </c>
      <c r="F376" s="9" t="e">
        <f>IF(F375=0,#N/A,IF(VLOOKUP($B376,加速計算!$D$11:$Z$5007,MATCH(F$19,加速計算!$E$34:$AM$34,0)+1,FALSE)&lt;0,0,IF($B376&gt;F$12,0,IF(VLOOKUP($B376,加速計算!$D$11:$Z$5007,MATCH(F$19,加速計算!$E$34:$AM$34,0)+1,FALSE)&gt;F$14,F$14,VLOOKUP($B376,加速計算!$D$11:$Z$5007,MATCH(F$19,加速計算!$E$34:$AM$34,0)+1,FALSE)))))</f>
        <v>#N/A</v>
      </c>
      <c r="G376" s="9" t="e">
        <f>IF(G375=0,#N/A,IF(VLOOKUP($B376,加速計算!$D$11:$Z$5007,MATCH(G$19,加速計算!$E$34:$AM$34,0)+1,FALSE)&lt;0,0,IF($B376&gt;G$12,0,IF(VLOOKUP($B376,加速計算!$D$11:$Z$5007,MATCH(G$19,加速計算!$E$34:$AM$34,0)+1,FALSE)&gt;G$14,G$14,VLOOKUP($B376,加速計算!$D$11:$Z$5007,MATCH(G$19,加速計算!$E$34:$AM$34,0)+1,FALSE)))))</f>
        <v>#N/A</v>
      </c>
      <c r="H376" s="9" t="e">
        <f>IF(H375=0,#N/A,IF(VLOOKUP($B376,加速計算!$D$11:$Z$5007,MATCH(H$19,加速計算!$E$34:$AM$34,0)+1,FALSE)&lt;0,0,IF($B376&gt;H$12,0,IF(VLOOKUP($B376,加速計算!$D$11:$Z$5007,MATCH(H$19,加速計算!$E$34:$AM$34,0)+1,FALSE)&gt;H$14,H$14,VLOOKUP($B376,加速計算!$D$11:$Z$5007,MATCH(H$19,加速計算!$E$34:$AM$34,0)+1,FALSE)))))</f>
        <v>#N/A</v>
      </c>
      <c r="I376" s="9" t="e">
        <f>IF(I375=0,#N/A,IF(VLOOKUP($B376,加速計算!$D$11:$Z$5007,MATCH(I$19,加速計算!$E$34:$AM$34,0)+1,FALSE)&lt;0,0,IF($B376&gt;I$12,0,IF(VLOOKUP($B376,加速計算!$D$11:$Z$5007,MATCH(I$19,加速計算!$E$34:$AM$34,0)+1,FALSE)&gt;I$14,I$14,VLOOKUP($B376,加速計算!$D$11:$Z$5007,MATCH(I$19,加速計算!$E$34:$AM$34,0)+1,FALSE)))))</f>
        <v>#N/A</v>
      </c>
      <c r="J376" s="9" t="e">
        <f>IF(J375=0,#N/A,IF(VLOOKUP($B376,加速計算!$D$11:$Z$5007,MATCH(J$19,加速計算!$E$34:$AM$34,0)+1,FALSE)&lt;0,0,IF($B376&gt;J$12,0,IF(VLOOKUP($B376,加速計算!$D$11:$Z$5007,MATCH(J$19,加速計算!$E$34:$AM$34,0)+1,FALSE)&gt;J$14,J$14,VLOOKUP($B376,加速計算!$D$11:$Z$5007,MATCH(J$19,加速計算!$E$34:$AM$34,0)+1,FALSE)))))</f>
        <v>#N/A</v>
      </c>
      <c r="K376" s="9" t="e">
        <f>IF(K375=0,#N/A,IF(VLOOKUP($B376,加速計算!$D$11:$Z$5007,MATCH(K$19,加速計算!$E$34:$AM$34,0)+1,FALSE)&lt;0,0,IF($B376&gt;K$12,0,IF(VLOOKUP($B376,加速計算!$D$11:$Z$5007,MATCH(K$19,加速計算!$E$34:$AM$34,0)+1,FALSE)&gt;K$14,K$14,VLOOKUP($B376,加速計算!$D$11:$Z$5007,MATCH(K$19,加速計算!$E$34:$AM$34,0)+1,FALSE)))))</f>
        <v>#N/A</v>
      </c>
      <c r="L376" s="20" t="e">
        <f>IF(L375=0,#N/A,IF(VLOOKUP($B376,加速計算!$D$11:$Z$5007,MATCH(L$19,加速計算!$E$34:$AM$34,0)+1,FALSE)&lt;0,0,IF($B376&gt;L$12,0,IF(VLOOKUP($B376,加速計算!$D$11:$Z$5007,MATCH(L$19,加速計算!$E$34:$AM$34,0)+1,FALSE)&gt;L$14,L$14,VLOOKUP($B376,加速計算!$D$11:$Z$5007,MATCH(L$19,加速計算!$E$34:$AM$34,0)+1,FALSE)))))</f>
        <v>#N/A</v>
      </c>
    </row>
    <row r="377" spans="2:12">
      <c r="B377" s="4">
        <v>3560</v>
      </c>
      <c r="C377" s="5" t="e">
        <f t="shared" si="7"/>
        <v>#N/A</v>
      </c>
      <c r="D377" s="9" t="e">
        <f>IF(D376=0,#N/A,IF(VLOOKUP($B377,加速計算!$D$11:$Z$5007,MATCH(D$19,加速計算!$E$34:$AM$34,0)+1,FALSE)&lt;0,0,IF($B377&gt;D$12,0,IF(VLOOKUP($B377,加速計算!$D$11:$Z$5007,MATCH(D$19,加速計算!$E$34:$AM$34,0)+1,FALSE)&gt;D$14,D$14,VLOOKUP($B377,加速計算!$D$11:$Z$5007,MATCH(D$19,加速計算!$E$34:$AM$34,0)+1,FALSE)))))</f>
        <v>#N/A</v>
      </c>
      <c r="E377" s="9" t="e">
        <f>IF(E376=0,#N/A,IF(VLOOKUP($B377,加速計算!$D$11:$Z$5007,MATCH(E$19,加速計算!$E$34:$AM$34,0)+1,FALSE)&lt;0,0,IF($B377&gt;E$12,0,IF(VLOOKUP($B377,加速計算!$D$11:$Z$5007,MATCH(E$19,加速計算!$E$34:$AM$34,0)+1,FALSE)&gt;E$14,E$14,VLOOKUP($B377,加速計算!$D$11:$Z$5007,MATCH(E$19,加速計算!$E$34:$AM$34,0)+1,FALSE)))))</f>
        <v>#N/A</v>
      </c>
      <c r="F377" s="9" t="e">
        <f>IF(F376=0,#N/A,IF(VLOOKUP($B377,加速計算!$D$11:$Z$5007,MATCH(F$19,加速計算!$E$34:$AM$34,0)+1,FALSE)&lt;0,0,IF($B377&gt;F$12,0,IF(VLOOKUP($B377,加速計算!$D$11:$Z$5007,MATCH(F$19,加速計算!$E$34:$AM$34,0)+1,FALSE)&gt;F$14,F$14,VLOOKUP($B377,加速計算!$D$11:$Z$5007,MATCH(F$19,加速計算!$E$34:$AM$34,0)+1,FALSE)))))</f>
        <v>#N/A</v>
      </c>
      <c r="G377" s="9" t="e">
        <f>IF(G376=0,#N/A,IF(VLOOKUP($B377,加速計算!$D$11:$Z$5007,MATCH(G$19,加速計算!$E$34:$AM$34,0)+1,FALSE)&lt;0,0,IF($B377&gt;G$12,0,IF(VLOOKUP($B377,加速計算!$D$11:$Z$5007,MATCH(G$19,加速計算!$E$34:$AM$34,0)+1,FALSE)&gt;G$14,G$14,VLOOKUP($B377,加速計算!$D$11:$Z$5007,MATCH(G$19,加速計算!$E$34:$AM$34,0)+1,FALSE)))))</f>
        <v>#N/A</v>
      </c>
      <c r="H377" s="9" t="e">
        <f>IF(H376=0,#N/A,IF(VLOOKUP($B377,加速計算!$D$11:$Z$5007,MATCH(H$19,加速計算!$E$34:$AM$34,0)+1,FALSE)&lt;0,0,IF($B377&gt;H$12,0,IF(VLOOKUP($B377,加速計算!$D$11:$Z$5007,MATCH(H$19,加速計算!$E$34:$AM$34,0)+1,FALSE)&gt;H$14,H$14,VLOOKUP($B377,加速計算!$D$11:$Z$5007,MATCH(H$19,加速計算!$E$34:$AM$34,0)+1,FALSE)))))</f>
        <v>#N/A</v>
      </c>
      <c r="I377" s="9" t="e">
        <f>IF(I376=0,#N/A,IF(VLOOKUP($B377,加速計算!$D$11:$Z$5007,MATCH(I$19,加速計算!$E$34:$AM$34,0)+1,FALSE)&lt;0,0,IF($B377&gt;I$12,0,IF(VLOOKUP($B377,加速計算!$D$11:$Z$5007,MATCH(I$19,加速計算!$E$34:$AM$34,0)+1,FALSE)&gt;I$14,I$14,VLOOKUP($B377,加速計算!$D$11:$Z$5007,MATCH(I$19,加速計算!$E$34:$AM$34,0)+1,FALSE)))))</f>
        <v>#N/A</v>
      </c>
      <c r="J377" s="9" t="e">
        <f>IF(J376=0,#N/A,IF(VLOOKUP($B377,加速計算!$D$11:$Z$5007,MATCH(J$19,加速計算!$E$34:$AM$34,0)+1,FALSE)&lt;0,0,IF($B377&gt;J$12,0,IF(VLOOKUP($B377,加速計算!$D$11:$Z$5007,MATCH(J$19,加速計算!$E$34:$AM$34,0)+1,FALSE)&gt;J$14,J$14,VLOOKUP($B377,加速計算!$D$11:$Z$5007,MATCH(J$19,加速計算!$E$34:$AM$34,0)+1,FALSE)))))</f>
        <v>#N/A</v>
      </c>
      <c r="K377" s="9" t="e">
        <f>IF(K376=0,#N/A,IF(VLOOKUP($B377,加速計算!$D$11:$Z$5007,MATCH(K$19,加速計算!$E$34:$AM$34,0)+1,FALSE)&lt;0,0,IF($B377&gt;K$12,0,IF(VLOOKUP($B377,加速計算!$D$11:$Z$5007,MATCH(K$19,加速計算!$E$34:$AM$34,0)+1,FALSE)&gt;K$14,K$14,VLOOKUP($B377,加速計算!$D$11:$Z$5007,MATCH(K$19,加速計算!$E$34:$AM$34,0)+1,FALSE)))))</f>
        <v>#N/A</v>
      </c>
      <c r="L377" s="20" t="e">
        <f>IF(L376=0,#N/A,IF(VLOOKUP($B377,加速計算!$D$11:$Z$5007,MATCH(L$19,加速計算!$E$34:$AM$34,0)+1,FALSE)&lt;0,0,IF($B377&gt;L$12,0,IF(VLOOKUP($B377,加速計算!$D$11:$Z$5007,MATCH(L$19,加速計算!$E$34:$AM$34,0)+1,FALSE)&gt;L$14,L$14,VLOOKUP($B377,加速計算!$D$11:$Z$5007,MATCH(L$19,加速計算!$E$34:$AM$34,0)+1,FALSE)))))</f>
        <v>#N/A</v>
      </c>
    </row>
    <row r="378" spans="2:12">
      <c r="B378" s="4">
        <v>3570</v>
      </c>
      <c r="C378" s="5" t="e">
        <f t="shared" si="7"/>
        <v>#N/A</v>
      </c>
      <c r="D378" s="9" t="e">
        <f>IF(D377=0,#N/A,IF(VLOOKUP($B378,加速計算!$D$11:$Z$5007,MATCH(D$19,加速計算!$E$34:$AM$34,0)+1,FALSE)&lt;0,0,IF($B378&gt;D$12,0,IF(VLOOKUP($B378,加速計算!$D$11:$Z$5007,MATCH(D$19,加速計算!$E$34:$AM$34,0)+1,FALSE)&gt;D$14,D$14,VLOOKUP($B378,加速計算!$D$11:$Z$5007,MATCH(D$19,加速計算!$E$34:$AM$34,0)+1,FALSE)))))</f>
        <v>#N/A</v>
      </c>
      <c r="E378" s="9" t="e">
        <f>IF(E377=0,#N/A,IF(VLOOKUP($B378,加速計算!$D$11:$Z$5007,MATCH(E$19,加速計算!$E$34:$AM$34,0)+1,FALSE)&lt;0,0,IF($B378&gt;E$12,0,IF(VLOOKUP($B378,加速計算!$D$11:$Z$5007,MATCH(E$19,加速計算!$E$34:$AM$34,0)+1,FALSE)&gt;E$14,E$14,VLOOKUP($B378,加速計算!$D$11:$Z$5007,MATCH(E$19,加速計算!$E$34:$AM$34,0)+1,FALSE)))))</f>
        <v>#N/A</v>
      </c>
      <c r="F378" s="9" t="e">
        <f>IF(F377=0,#N/A,IF(VLOOKUP($B378,加速計算!$D$11:$Z$5007,MATCH(F$19,加速計算!$E$34:$AM$34,0)+1,FALSE)&lt;0,0,IF($B378&gt;F$12,0,IF(VLOOKUP($B378,加速計算!$D$11:$Z$5007,MATCH(F$19,加速計算!$E$34:$AM$34,0)+1,FALSE)&gt;F$14,F$14,VLOOKUP($B378,加速計算!$D$11:$Z$5007,MATCH(F$19,加速計算!$E$34:$AM$34,0)+1,FALSE)))))</f>
        <v>#N/A</v>
      </c>
      <c r="G378" s="9" t="e">
        <f>IF(G377=0,#N/A,IF(VLOOKUP($B378,加速計算!$D$11:$Z$5007,MATCH(G$19,加速計算!$E$34:$AM$34,0)+1,FALSE)&lt;0,0,IF($B378&gt;G$12,0,IF(VLOOKUP($B378,加速計算!$D$11:$Z$5007,MATCH(G$19,加速計算!$E$34:$AM$34,0)+1,FALSE)&gt;G$14,G$14,VLOOKUP($B378,加速計算!$D$11:$Z$5007,MATCH(G$19,加速計算!$E$34:$AM$34,0)+1,FALSE)))))</f>
        <v>#N/A</v>
      </c>
      <c r="H378" s="9" t="e">
        <f>IF(H377=0,#N/A,IF(VLOOKUP($B378,加速計算!$D$11:$Z$5007,MATCH(H$19,加速計算!$E$34:$AM$34,0)+1,FALSE)&lt;0,0,IF($B378&gt;H$12,0,IF(VLOOKUP($B378,加速計算!$D$11:$Z$5007,MATCH(H$19,加速計算!$E$34:$AM$34,0)+1,FALSE)&gt;H$14,H$14,VLOOKUP($B378,加速計算!$D$11:$Z$5007,MATCH(H$19,加速計算!$E$34:$AM$34,0)+1,FALSE)))))</f>
        <v>#N/A</v>
      </c>
      <c r="I378" s="9" t="e">
        <f>IF(I377=0,#N/A,IF(VLOOKUP($B378,加速計算!$D$11:$Z$5007,MATCH(I$19,加速計算!$E$34:$AM$34,0)+1,FALSE)&lt;0,0,IF($B378&gt;I$12,0,IF(VLOOKUP($B378,加速計算!$D$11:$Z$5007,MATCH(I$19,加速計算!$E$34:$AM$34,0)+1,FALSE)&gt;I$14,I$14,VLOOKUP($B378,加速計算!$D$11:$Z$5007,MATCH(I$19,加速計算!$E$34:$AM$34,0)+1,FALSE)))))</f>
        <v>#N/A</v>
      </c>
      <c r="J378" s="9" t="e">
        <f>IF(J377=0,#N/A,IF(VLOOKUP($B378,加速計算!$D$11:$Z$5007,MATCH(J$19,加速計算!$E$34:$AM$34,0)+1,FALSE)&lt;0,0,IF($B378&gt;J$12,0,IF(VLOOKUP($B378,加速計算!$D$11:$Z$5007,MATCH(J$19,加速計算!$E$34:$AM$34,0)+1,FALSE)&gt;J$14,J$14,VLOOKUP($B378,加速計算!$D$11:$Z$5007,MATCH(J$19,加速計算!$E$34:$AM$34,0)+1,FALSE)))))</f>
        <v>#N/A</v>
      </c>
      <c r="K378" s="9" t="e">
        <f>IF(K377=0,#N/A,IF(VLOOKUP($B378,加速計算!$D$11:$Z$5007,MATCH(K$19,加速計算!$E$34:$AM$34,0)+1,FALSE)&lt;0,0,IF($B378&gt;K$12,0,IF(VLOOKUP($B378,加速計算!$D$11:$Z$5007,MATCH(K$19,加速計算!$E$34:$AM$34,0)+1,FALSE)&gt;K$14,K$14,VLOOKUP($B378,加速計算!$D$11:$Z$5007,MATCH(K$19,加速計算!$E$34:$AM$34,0)+1,FALSE)))))</f>
        <v>#N/A</v>
      </c>
      <c r="L378" s="20" t="e">
        <f>IF(L377=0,#N/A,IF(VLOOKUP($B378,加速計算!$D$11:$Z$5007,MATCH(L$19,加速計算!$E$34:$AM$34,0)+1,FALSE)&lt;0,0,IF($B378&gt;L$12,0,IF(VLOOKUP($B378,加速計算!$D$11:$Z$5007,MATCH(L$19,加速計算!$E$34:$AM$34,0)+1,FALSE)&gt;L$14,L$14,VLOOKUP($B378,加速計算!$D$11:$Z$5007,MATCH(L$19,加速計算!$E$34:$AM$34,0)+1,FALSE)))))</f>
        <v>#N/A</v>
      </c>
    </row>
    <row r="379" spans="2:12">
      <c r="B379" s="4">
        <v>3580</v>
      </c>
      <c r="C379" s="5" t="e">
        <f t="shared" si="7"/>
        <v>#N/A</v>
      </c>
      <c r="D379" s="9" t="e">
        <f>IF(D378=0,#N/A,IF(VLOOKUP($B379,加速計算!$D$11:$Z$5007,MATCH(D$19,加速計算!$E$34:$AM$34,0)+1,FALSE)&lt;0,0,IF($B379&gt;D$12,0,IF(VLOOKUP($B379,加速計算!$D$11:$Z$5007,MATCH(D$19,加速計算!$E$34:$AM$34,0)+1,FALSE)&gt;D$14,D$14,VLOOKUP($B379,加速計算!$D$11:$Z$5007,MATCH(D$19,加速計算!$E$34:$AM$34,0)+1,FALSE)))))</f>
        <v>#N/A</v>
      </c>
      <c r="E379" s="9" t="e">
        <f>IF(E378=0,#N/A,IF(VLOOKUP($B379,加速計算!$D$11:$Z$5007,MATCH(E$19,加速計算!$E$34:$AM$34,0)+1,FALSE)&lt;0,0,IF($B379&gt;E$12,0,IF(VLOOKUP($B379,加速計算!$D$11:$Z$5007,MATCH(E$19,加速計算!$E$34:$AM$34,0)+1,FALSE)&gt;E$14,E$14,VLOOKUP($B379,加速計算!$D$11:$Z$5007,MATCH(E$19,加速計算!$E$34:$AM$34,0)+1,FALSE)))))</f>
        <v>#N/A</v>
      </c>
      <c r="F379" s="9" t="e">
        <f>IF(F378=0,#N/A,IF(VLOOKUP($B379,加速計算!$D$11:$Z$5007,MATCH(F$19,加速計算!$E$34:$AM$34,0)+1,FALSE)&lt;0,0,IF($B379&gt;F$12,0,IF(VLOOKUP($B379,加速計算!$D$11:$Z$5007,MATCH(F$19,加速計算!$E$34:$AM$34,0)+1,FALSE)&gt;F$14,F$14,VLOOKUP($B379,加速計算!$D$11:$Z$5007,MATCH(F$19,加速計算!$E$34:$AM$34,0)+1,FALSE)))))</f>
        <v>#N/A</v>
      </c>
      <c r="G379" s="9" t="e">
        <f>IF(G378=0,#N/A,IF(VLOOKUP($B379,加速計算!$D$11:$Z$5007,MATCH(G$19,加速計算!$E$34:$AM$34,0)+1,FALSE)&lt;0,0,IF($B379&gt;G$12,0,IF(VLOOKUP($B379,加速計算!$D$11:$Z$5007,MATCH(G$19,加速計算!$E$34:$AM$34,0)+1,FALSE)&gt;G$14,G$14,VLOOKUP($B379,加速計算!$D$11:$Z$5007,MATCH(G$19,加速計算!$E$34:$AM$34,0)+1,FALSE)))))</f>
        <v>#N/A</v>
      </c>
      <c r="H379" s="9" t="e">
        <f>IF(H378=0,#N/A,IF(VLOOKUP($B379,加速計算!$D$11:$Z$5007,MATCH(H$19,加速計算!$E$34:$AM$34,0)+1,FALSE)&lt;0,0,IF($B379&gt;H$12,0,IF(VLOOKUP($B379,加速計算!$D$11:$Z$5007,MATCH(H$19,加速計算!$E$34:$AM$34,0)+1,FALSE)&gt;H$14,H$14,VLOOKUP($B379,加速計算!$D$11:$Z$5007,MATCH(H$19,加速計算!$E$34:$AM$34,0)+1,FALSE)))))</f>
        <v>#N/A</v>
      </c>
      <c r="I379" s="9" t="e">
        <f>IF(I378=0,#N/A,IF(VLOOKUP($B379,加速計算!$D$11:$Z$5007,MATCH(I$19,加速計算!$E$34:$AM$34,0)+1,FALSE)&lt;0,0,IF($B379&gt;I$12,0,IF(VLOOKUP($B379,加速計算!$D$11:$Z$5007,MATCH(I$19,加速計算!$E$34:$AM$34,0)+1,FALSE)&gt;I$14,I$14,VLOOKUP($B379,加速計算!$D$11:$Z$5007,MATCH(I$19,加速計算!$E$34:$AM$34,0)+1,FALSE)))))</f>
        <v>#N/A</v>
      </c>
      <c r="J379" s="9" t="e">
        <f>IF(J378=0,#N/A,IF(VLOOKUP($B379,加速計算!$D$11:$Z$5007,MATCH(J$19,加速計算!$E$34:$AM$34,0)+1,FALSE)&lt;0,0,IF($B379&gt;J$12,0,IF(VLOOKUP($B379,加速計算!$D$11:$Z$5007,MATCH(J$19,加速計算!$E$34:$AM$34,0)+1,FALSE)&gt;J$14,J$14,VLOOKUP($B379,加速計算!$D$11:$Z$5007,MATCH(J$19,加速計算!$E$34:$AM$34,0)+1,FALSE)))))</f>
        <v>#N/A</v>
      </c>
      <c r="K379" s="9" t="e">
        <f>IF(K378=0,#N/A,IF(VLOOKUP($B379,加速計算!$D$11:$Z$5007,MATCH(K$19,加速計算!$E$34:$AM$34,0)+1,FALSE)&lt;0,0,IF($B379&gt;K$12,0,IF(VLOOKUP($B379,加速計算!$D$11:$Z$5007,MATCH(K$19,加速計算!$E$34:$AM$34,0)+1,FALSE)&gt;K$14,K$14,VLOOKUP($B379,加速計算!$D$11:$Z$5007,MATCH(K$19,加速計算!$E$34:$AM$34,0)+1,FALSE)))))</f>
        <v>#N/A</v>
      </c>
      <c r="L379" s="20" t="e">
        <f>IF(L378=0,#N/A,IF(VLOOKUP($B379,加速計算!$D$11:$Z$5007,MATCH(L$19,加速計算!$E$34:$AM$34,0)+1,FALSE)&lt;0,0,IF($B379&gt;L$12,0,IF(VLOOKUP($B379,加速計算!$D$11:$Z$5007,MATCH(L$19,加速計算!$E$34:$AM$34,0)+1,FALSE)&gt;L$14,L$14,VLOOKUP($B379,加速計算!$D$11:$Z$5007,MATCH(L$19,加速計算!$E$34:$AM$34,0)+1,FALSE)))))</f>
        <v>#N/A</v>
      </c>
    </row>
    <row r="380" spans="2:12">
      <c r="B380" s="4">
        <v>3590</v>
      </c>
      <c r="C380" s="5" t="e">
        <f t="shared" si="7"/>
        <v>#N/A</v>
      </c>
      <c r="D380" s="9" t="e">
        <f>IF(D379=0,#N/A,IF(VLOOKUP($B380,加速計算!$D$11:$Z$5007,MATCH(D$19,加速計算!$E$34:$AM$34,0)+1,FALSE)&lt;0,0,IF($B380&gt;D$12,0,IF(VLOOKUP($B380,加速計算!$D$11:$Z$5007,MATCH(D$19,加速計算!$E$34:$AM$34,0)+1,FALSE)&gt;D$14,D$14,VLOOKUP($B380,加速計算!$D$11:$Z$5007,MATCH(D$19,加速計算!$E$34:$AM$34,0)+1,FALSE)))))</f>
        <v>#N/A</v>
      </c>
      <c r="E380" s="9" t="e">
        <f>IF(E379=0,#N/A,IF(VLOOKUP($B380,加速計算!$D$11:$Z$5007,MATCH(E$19,加速計算!$E$34:$AM$34,0)+1,FALSE)&lt;0,0,IF($B380&gt;E$12,0,IF(VLOOKUP($B380,加速計算!$D$11:$Z$5007,MATCH(E$19,加速計算!$E$34:$AM$34,0)+1,FALSE)&gt;E$14,E$14,VLOOKUP($B380,加速計算!$D$11:$Z$5007,MATCH(E$19,加速計算!$E$34:$AM$34,0)+1,FALSE)))))</f>
        <v>#N/A</v>
      </c>
      <c r="F380" s="9" t="e">
        <f>IF(F379=0,#N/A,IF(VLOOKUP($B380,加速計算!$D$11:$Z$5007,MATCH(F$19,加速計算!$E$34:$AM$34,0)+1,FALSE)&lt;0,0,IF($B380&gt;F$12,0,IF(VLOOKUP($B380,加速計算!$D$11:$Z$5007,MATCH(F$19,加速計算!$E$34:$AM$34,0)+1,FALSE)&gt;F$14,F$14,VLOOKUP($B380,加速計算!$D$11:$Z$5007,MATCH(F$19,加速計算!$E$34:$AM$34,0)+1,FALSE)))))</f>
        <v>#N/A</v>
      </c>
      <c r="G380" s="9" t="e">
        <f>IF(G379=0,#N/A,IF(VLOOKUP($B380,加速計算!$D$11:$Z$5007,MATCH(G$19,加速計算!$E$34:$AM$34,0)+1,FALSE)&lt;0,0,IF($B380&gt;G$12,0,IF(VLOOKUP($B380,加速計算!$D$11:$Z$5007,MATCH(G$19,加速計算!$E$34:$AM$34,0)+1,FALSE)&gt;G$14,G$14,VLOOKUP($B380,加速計算!$D$11:$Z$5007,MATCH(G$19,加速計算!$E$34:$AM$34,0)+1,FALSE)))))</f>
        <v>#N/A</v>
      </c>
      <c r="H380" s="9" t="e">
        <f>IF(H379=0,#N/A,IF(VLOOKUP($B380,加速計算!$D$11:$Z$5007,MATCH(H$19,加速計算!$E$34:$AM$34,0)+1,FALSE)&lt;0,0,IF($B380&gt;H$12,0,IF(VLOOKUP($B380,加速計算!$D$11:$Z$5007,MATCH(H$19,加速計算!$E$34:$AM$34,0)+1,FALSE)&gt;H$14,H$14,VLOOKUP($B380,加速計算!$D$11:$Z$5007,MATCH(H$19,加速計算!$E$34:$AM$34,0)+1,FALSE)))))</f>
        <v>#N/A</v>
      </c>
      <c r="I380" s="9" t="e">
        <f>IF(I379=0,#N/A,IF(VLOOKUP($B380,加速計算!$D$11:$Z$5007,MATCH(I$19,加速計算!$E$34:$AM$34,0)+1,FALSE)&lt;0,0,IF($B380&gt;I$12,0,IF(VLOOKUP($B380,加速計算!$D$11:$Z$5007,MATCH(I$19,加速計算!$E$34:$AM$34,0)+1,FALSE)&gt;I$14,I$14,VLOOKUP($B380,加速計算!$D$11:$Z$5007,MATCH(I$19,加速計算!$E$34:$AM$34,0)+1,FALSE)))))</f>
        <v>#N/A</v>
      </c>
      <c r="J380" s="9" t="e">
        <f>IF(J379=0,#N/A,IF(VLOOKUP($B380,加速計算!$D$11:$Z$5007,MATCH(J$19,加速計算!$E$34:$AM$34,0)+1,FALSE)&lt;0,0,IF($B380&gt;J$12,0,IF(VLOOKUP($B380,加速計算!$D$11:$Z$5007,MATCH(J$19,加速計算!$E$34:$AM$34,0)+1,FALSE)&gt;J$14,J$14,VLOOKUP($B380,加速計算!$D$11:$Z$5007,MATCH(J$19,加速計算!$E$34:$AM$34,0)+1,FALSE)))))</f>
        <v>#N/A</v>
      </c>
      <c r="K380" s="9" t="e">
        <f>IF(K379=0,#N/A,IF(VLOOKUP($B380,加速計算!$D$11:$Z$5007,MATCH(K$19,加速計算!$E$34:$AM$34,0)+1,FALSE)&lt;0,0,IF($B380&gt;K$12,0,IF(VLOOKUP($B380,加速計算!$D$11:$Z$5007,MATCH(K$19,加速計算!$E$34:$AM$34,0)+1,FALSE)&gt;K$14,K$14,VLOOKUP($B380,加速計算!$D$11:$Z$5007,MATCH(K$19,加速計算!$E$34:$AM$34,0)+1,FALSE)))))</f>
        <v>#N/A</v>
      </c>
      <c r="L380" s="20" t="e">
        <f>IF(L379=0,#N/A,IF(VLOOKUP($B380,加速計算!$D$11:$Z$5007,MATCH(L$19,加速計算!$E$34:$AM$34,0)+1,FALSE)&lt;0,0,IF($B380&gt;L$12,0,IF(VLOOKUP($B380,加速計算!$D$11:$Z$5007,MATCH(L$19,加速計算!$E$34:$AM$34,0)+1,FALSE)&gt;L$14,L$14,VLOOKUP($B380,加速計算!$D$11:$Z$5007,MATCH(L$19,加速計算!$E$34:$AM$34,0)+1,FALSE)))))</f>
        <v>#N/A</v>
      </c>
    </row>
    <row r="381" spans="2:12">
      <c r="B381" s="4">
        <v>3600</v>
      </c>
      <c r="C381" s="5" t="e">
        <f t="shared" si="7"/>
        <v>#N/A</v>
      </c>
      <c r="D381" s="9" t="e">
        <f>IF(D380=0,#N/A,IF(VLOOKUP($B381,加速計算!$D$11:$Z$5007,MATCH(D$19,加速計算!$E$34:$AM$34,0)+1,FALSE)&lt;0,0,IF($B381&gt;D$12,0,IF(VLOOKUP($B381,加速計算!$D$11:$Z$5007,MATCH(D$19,加速計算!$E$34:$AM$34,0)+1,FALSE)&gt;D$14,D$14,VLOOKUP($B381,加速計算!$D$11:$Z$5007,MATCH(D$19,加速計算!$E$34:$AM$34,0)+1,FALSE)))))</f>
        <v>#N/A</v>
      </c>
      <c r="E381" s="9" t="e">
        <f>IF(E380=0,#N/A,IF(VLOOKUP($B381,加速計算!$D$11:$Z$5007,MATCH(E$19,加速計算!$E$34:$AM$34,0)+1,FALSE)&lt;0,0,IF($B381&gt;E$12,0,IF(VLOOKUP($B381,加速計算!$D$11:$Z$5007,MATCH(E$19,加速計算!$E$34:$AM$34,0)+1,FALSE)&gt;E$14,E$14,VLOOKUP($B381,加速計算!$D$11:$Z$5007,MATCH(E$19,加速計算!$E$34:$AM$34,0)+1,FALSE)))))</f>
        <v>#N/A</v>
      </c>
      <c r="F381" s="9" t="e">
        <f>IF(F380=0,#N/A,IF(VLOOKUP($B381,加速計算!$D$11:$Z$5007,MATCH(F$19,加速計算!$E$34:$AM$34,0)+1,FALSE)&lt;0,0,IF($B381&gt;F$12,0,IF(VLOOKUP($B381,加速計算!$D$11:$Z$5007,MATCH(F$19,加速計算!$E$34:$AM$34,0)+1,FALSE)&gt;F$14,F$14,VLOOKUP($B381,加速計算!$D$11:$Z$5007,MATCH(F$19,加速計算!$E$34:$AM$34,0)+1,FALSE)))))</f>
        <v>#N/A</v>
      </c>
      <c r="G381" s="9" t="e">
        <f>IF(G380=0,#N/A,IF(VLOOKUP($B381,加速計算!$D$11:$Z$5007,MATCH(G$19,加速計算!$E$34:$AM$34,0)+1,FALSE)&lt;0,0,IF($B381&gt;G$12,0,IF(VLOOKUP($B381,加速計算!$D$11:$Z$5007,MATCH(G$19,加速計算!$E$34:$AM$34,0)+1,FALSE)&gt;G$14,G$14,VLOOKUP($B381,加速計算!$D$11:$Z$5007,MATCH(G$19,加速計算!$E$34:$AM$34,0)+1,FALSE)))))</f>
        <v>#N/A</v>
      </c>
      <c r="H381" s="9" t="e">
        <f>IF(H380=0,#N/A,IF(VLOOKUP($B381,加速計算!$D$11:$Z$5007,MATCH(H$19,加速計算!$E$34:$AM$34,0)+1,FALSE)&lt;0,0,IF($B381&gt;H$12,0,IF(VLOOKUP($B381,加速計算!$D$11:$Z$5007,MATCH(H$19,加速計算!$E$34:$AM$34,0)+1,FALSE)&gt;H$14,H$14,VLOOKUP($B381,加速計算!$D$11:$Z$5007,MATCH(H$19,加速計算!$E$34:$AM$34,0)+1,FALSE)))))</f>
        <v>#N/A</v>
      </c>
      <c r="I381" s="9" t="e">
        <f>IF(I380=0,#N/A,IF(VLOOKUP($B381,加速計算!$D$11:$Z$5007,MATCH(I$19,加速計算!$E$34:$AM$34,0)+1,FALSE)&lt;0,0,IF($B381&gt;I$12,0,IF(VLOOKUP($B381,加速計算!$D$11:$Z$5007,MATCH(I$19,加速計算!$E$34:$AM$34,0)+1,FALSE)&gt;I$14,I$14,VLOOKUP($B381,加速計算!$D$11:$Z$5007,MATCH(I$19,加速計算!$E$34:$AM$34,0)+1,FALSE)))))</f>
        <v>#N/A</v>
      </c>
      <c r="J381" s="9" t="e">
        <f>IF(J380=0,#N/A,IF(VLOOKUP($B381,加速計算!$D$11:$Z$5007,MATCH(J$19,加速計算!$E$34:$AM$34,0)+1,FALSE)&lt;0,0,IF($B381&gt;J$12,0,IF(VLOOKUP($B381,加速計算!$D$11:$Z$5007,MATCH(J$19,加速計算!$E$34:$AM$34,0)+1,FALSE)&gt;J$14,J$14,VLOOKUP($B381,加速計算!$D$11:$Z$5007,MATCH(J$19,加速計算!$E$34:$AM$34,0)+1,FALSE)))))</f>
        <v>#N/A</v>
      </c>
      <c r="K381" s="9" t="e">
        <f>IF(K380=0,#N/A,IF(VLOOKUP($B381,加速計算!$D$11:$Z$5007,MATCH(K$19,加速計算!$E$34:$AM$34,0)+1,FALSE)&lt;0,0,IF($B381&gt;K$12,0,IF(VLOOKUP($B381,加速計算!$D$11:$Z$5007,MATCH(K$19,加速計算!$E$34:$AM$34,0)+1,FALSE)&gt;K$14,K$14,VLOOKUP($B381,加速計算!$D$11:$Z$5007,MATCH(K$19,加速計算!$E$34:$AM$34,0)+1,FALSE)))))</f>
        <v>#N/A</v>
      </c>
      <c r="L381" s="20" t="e">
        <f>IF(L380=0,#N/A,IF(VLOOKUP($B381,加速計算!$D$11:$Z$5007,MATCH(L$19,加速計算!$E$34:$AM$34,0)+1,FALSE)&lt;0,0,IF($B381&gt;L$12,0,IF(VLOOKUP($B381,加速計算!$D$11:$Z$5007,MATCH(L$19,加速計算!$E$34:$AM$34,0)+1,FALSE)&gt;L$14,L$14,VLOOKUP($B381,加速計算!$D$11:$Z$5007,MATCH(L$19,加速計算!$E$34:$AM$34,0)+1,FALSE)))))</f>
        <v>#N/A</v>
      </c>
    </row>
    <row r="382" spans="2:12">
      <c r="B382" s="4">
        <v>3610</v>
      </c>
      <c r="C382" s="5" t="e">
        <f t="shared" si="7"/>
        <v>#N/A</v>
      </c>
      <c r="D382" s="9" t="e">
        <f>IF(D381=0,#N/A,IF(VLOOKUP($B382,加速計算!$D$11:$Z$5007,MATCH(D$19,加速計算!$E$34:$AM$34,0)+1,FALSE)&lt;0,0,IF($B382&gt;D$12,0,IF(VLOOKUP($B382,加速計算!$D$11:$Z$5007,MATCH(D$19,加速計算!$E$34:$AM$34,0)+1,FALSE)&gt;D$14,D$14,VLOOKUP($B382,加速計算!$D$11:$Z$5007,MATCH(D$19,加速計算!$E$34:$AM$34,0)+1,FALSE)))))</f>
        <v>#N/A</v>
      </c>
      <c r="E382" s="9" t="e">
        <f>IF(E381=0,#N/A,IF(VLOOKUP($B382,加速計算!$D$11:$Z$5007,MATCH(E$19,加速計算!$E$34:$AM$34,0)+1,FALSE)&lt;0,0,IF($B382&gt;E$12,0,IF(VLOOKUP($B382,加速計算!$D$11:$Z$5007,MATCH(E$19,加速計算!$E$34:$AM$34,0)+1,FALSE)&gt;E$14,E$14,VLOOKUP($B382,加速計算!$D$11:$Z$5007,MATCH(E$19,加速計算!$E$34:$AM$34,0)+1,FALSE)))))</f>
        <v>#N/A</v>
      </c>
      <c r="F382" s="9" t="e">
        <f>IF(F381=0,#N/A,IF(VLOOKUP($B382,加速計算!$D$11:$Z$5007,MATCH(F$19,加速計算!$E$34:$AM$34,0)+1,FALSE)&lt;0,0,IF($B382&gt;F$12,0,IF(VLOOKUP($B382,加速計算!$D$11:$Z$5007,MATCH(F$19,加速計算!$E$34:$AM$34,0)+1,FALSE)&gt;F$14,F$14,VLOOKUP($B382,加速計算!$D$11:$Z$5007,MATCH(F$19,加速計算!$E$34:$AM$34,0)+1,FALSE)))))</f>
        <v>#N/A</v>
      </c>
      <c r="G382" s="9" t="e">
        <f>IF(G381=0,#N/A,IF(VLOOKUP($B382,加速計算!$D$11:$Z$5007,MATCH(G$19,加速計算!$E$34:$AM$34,0)+1,FALSE)&lt;0,0,IF($B382&gt;G$12,0,IF(VLOOKUP($B382,加速計算!$D$11:$Z$5007,MATCH(G$19,加速計算!$E$34:$AM$34,0)+1,FALSE)&gt;G$14,G$14,VLOOKUP($B382,加速計算!$D$11:$Z$5007,MATCH(G$19,加速計算!$E$34:$AM$34,0)+1,FALSE)))))</f>
        <v>#N/A</v>
      </c>
      <c r="H382" s="9" t="e">
        <f>IF(H381=0,#N/A,IF(VLOOKUP($B382,加速計算!$D$11:$Z$5007,MATCH(H$19,加速計算!$E$34:$AM$34,0)+1,FALSE)&lt;0,0,IF($B382&gt;H$12,0,IF(VLOOKUP($B382,加速計算!$D$11:$Z$5007,MATCH(H$19,加速計算!$E$34:$AM$34,0)+1,FALSE)&gt;H$14,H$14,VLOOKUP($B382,加速計算!$D$11:$Z$5007,MATCH(H$19,加速計算!$E$34:$AM$34,0)+1,FALSE)))))</f>
        <v>#N/A</v>
      </c>
      <c r="I382" s="9" t="e">
        <f>IF(I381=0,#N/A,IF(VLOOKUP($B382,加速計算!$D$11:$Z$5007,MATCH(I$19,加速計算!$E$34:$AM$34,0)+1,FALSE)&lt;0,0,IF($B382&gt;I$12,0,IF(VLOOKUP($B382,加速計算!$D$11:$Z$5007,MATCH(I$19,加速計算!$E$34:$AM$34,0)+1,FALSE)&gt;I$14,I$14,VLOOKUP($B382,加速計算!$D$11:$Z$5007,MATCH(I$19,加速計算!$E$34:$AM$34,0)+1,FALSE)))))</f>
        <v>#N/A</v>
      </c>
      <c r="J382" s="9" t="e">
        <f>IF(J381=0,#N/A,IF(VLOOKUP($B382,加速計算!$D$11:$Z$5007,MATCH(J$19,加速計算!$E$34:$AM$34,0)+1,FALSE)&lt;0,0,IF($B382&gt;J$12,0,IF(VLOOKUP($B382,加速計算!$D$11:$Z$5007,MATCH(J$19,加速計算!$E$34:$AM$34,0)+1,FALSE)&gt;J$14,J$14,VLOOKUP($B382,加速計算!$D$11:$Z$5007,MATCH(J$19,加速計算!$E$34:$AM$34,0)+1,FALSE)))))</f>
        <v>#N/A</v>
      </c>
      <c r="K382" s="9" t="e">
        <f>IF(K381=0,#N/A,IF(VLOOKUP($B382,加速計算!$D$11:$Z$5007,MATCH(K$19,加速計算!$E$34:$AM$34,0)+1,FALSE)&lt;0,0,IF($B382&gt;K$12,0,IF(VLOOKUP($B382,加速計算!$D$11:$Z$5007,MATCH(K$19,加速計算!$E$34:$AM$34,0)+1,FALSE)&gt;K$14,K$14,VLOOKUP($B382,加速計算!$D$11:$Z$5007,MATCH(K$19,加速計算!$E$34:$AM$34,0)+1,FALSE)))))</f>
        <v>#N/A</v>
      </c>
      <c r="L382" s="20" t="e">
        <f>IF(L381=0,#N/A,IF(VLOOKUP($B382,加速計算!$D$11:$Z$5007,MATCH(L$19,加速計算!$E$34:$AM$34,0)+1,FALSE)&lt;0,0,IF($B382&gt;L$12,0,IF(VLOOKUP($B382,加速計算!$D$11:$Z$5007,MATCH(L$19,加速計算!$E$34:$AM$34,0)+1,FALSE)&gt;L$14,L$14,VLOOKUP($B382,加速計算!$D$11:$Z$5007,MATCH(L$19,加速計算!$E$34:$AM$34,0)+1,FALSE)))))</f>
        <v>#N/A</v>
      </c>
    </row>
    <row r="383" spans="2:12">
      <c r="B383" s="4">
        <v>3620</v>
      </c>
      <c r="C383" s="5" t="e">
        <f t="shared" si="7"/>
        <v>#N/A</v>
      </c>
      <c r="D383" s="9" t="e">
        <f>IF(D382=0,#N/A,IF(VLOOKUP($B383,加速計算!$D$11:$Z$5007,MATCH(D$19,加速計算!$E$34:$AM$34,0)+1,FALSE)&lt;0,0,IF($B383&gt;D$12,0,IF(VLOOKUP($B383,加速計算!$D$11:$Z$5007,MATCH(D$19,加速計算!$E$34:$AM$34,0)+1,FALSE)&gt;D$14,D$14,VLOOKUP($B383,加速計算!$D$11:$Z$5007,MATCH(D$19,加速計算!$E$34:$AM$34,0)+1,FALSE)))))</f>
        <v>#N/A</v>
      </c>
      <c r="E383" s="9" t="e">
        <f>IF(E382=0,#N/A,IF(VLOOKUP($B383,加速計算!$D$11:$Z$5007,MATCH(E$19,加速計算!$E$34:$AM$34,0)+1,FALSE)&lt;0,0,IF($B383&gt;E$12,0,IF(VLOOKUP($B383,加速計算!$D$11:$Z$5007,MATCH(E$19,加速計算!$E$34:$AM$34,0)+1,FALSE)&gt;E$14,E$14,VLOOKUP($B383,加速計算!$D$11:$Z$5007,MATCH(E$19,加速計算!$E$34:$AM$34,0)+1,FALSE)))))</f>
        <v>#N/A</v>
      </c>
      <c r="F383" s="9" t="e">
        <f>IF(F382=0,#N/A,IF(VLOOKUP($B383,加速計算!$D$11:$Z$5007,MATCH(F$19,加速計算!$E$34:$AM$34,0)+1,FALSE)&lt;0,0,IF($B383&gt;F$12,0,IF(VLOOKUP($B383,加速計算!$D$11:$Z$5007,MATCH(F$19,加速計算!$E$34:$AM$34,0)+1,FALSE)&gt;F$14,F$14,VLOOKUP($B383,加速計算!$D$11:$Z$5007,MATCH(F$19,加速計算!$E$34:$AM$34,0)+1,FALSE)))))</f>
        <v>#N/A</v>
      </c>
      <c r="G383" s="9" t="e">
        <f>IF(G382=0,#N/A,IF(VLOOKUP($B383,加速計算!$D$11:$Z$5007,MATCH(G$19,加速計算!$E$34:$AM$34,0)+1,FALSE)&lt;0,0,IF($B383&gt;G$12,0,IF(VLOOKUP($B383,加速計算!$D$11:$Z$5007,MATCH(G$19,加速計算!$E$34:$AM$34,0)+1,FALSE)&gt;G$14,G$14,VLOOKUP($B383,加速計算!$D$11:$Z$5007,MATCH(G$19,加速計算!$E$34:$AM$34,0)+1,FALSE)))))</f>
        <v>#N/A</v>
      </c>
      <c r="H383" s="9" t="e">
        <f>IF(H382=0,#N/A,IF(VLOOKUP($B383,加速計算!$D$11:$Z$5007,MATCH(H$19,加速計算!$E$34:$AM$34,0)+1,FALSE)&lt;0,0,IF($B383&gt;H$12,0,IF(VLOOKUP($B383,加速計算!$D$11:$Z$5007,MATCH(H$19,加速計算!$E$34:$AM$34,0)+1,FALSE)&gt;H$14,H$14,VLOOKUP($B383,加速計算!$D$11:$Z$5007,MATCH(H$19,加速計算!$E$34:$AM$34,0)+1,FALSE)))))</f>
        <v>#N/A</v>
      </c>
      <c r="I383" s="9" t="e">
        <f>IF(I382=0,#N/A,IF(VLOOKUP($B383,加速計算!$D$11:$Z$5007,MATCH(I$19,加速計算!$E$34:$AM$34,0)+1,FALSE)&lt;0,0,IF($B383&gt;I$12,0,IF(VLOOKUP($B383,加速計算!$D$11:$Z$5007,MATCH(I$19,加速計算!$E$34:$AM$34,0)+1,FALSE)&gt;I$14,I$14,VLOOKUP($B383,加速計算!$D$11:$Z$5007,MATCH(I$19,加速計算!$E$34:$AM$34,0)+1,FALSE)))))</f>
        <v>#N/A</v>
      </c>
      <c r="J383" s="9" t="e">
        <f>IF(J382=0,#N/A,IF(VLOOKUP($B383,加速計算!$D$11:$Z$5007,MATCH(J$19,加速計算!$E$34:$AM$34,0)+1,FALSE)&lt;0,0,IF($B383&gt;J$12,0,IF(VLOOKUP($B383,加速計算!$D$11:$Z$5007,MATCH(J$19,加速計算!$E$34:$AM$34,0)+1,FALSE)&gt;J$14,J$14,VLOOKUP($B383,加速計算!$D$11:$Z$5007,MATCH(J$19,加速計算!$E$34:$AM$34,0)+1,FALSE)))))</f>
        <v>#N/A</v>
      </c>
      <c r="K383" s="9" t="e">
        <f>IF(K382=0,#N/A,IF(VLOOKUP($B383,加速計算!$D$11:$Z$5007,MATCH(K$19,加速計算!$E$34:$AM$34,0)+1,FALSE)&lt;0,0,IF($B383&gt;K$12,0,IF(VLOOKUP($B383,加速計算!$D$11:$Z$5007,MATCH(K$19,加速計算!$E$34:$AM$34,0)+1,FALSE)&gt;K$14,K$14,VLOOKUP($B383,加速計算!$D$11:$Z$5007,MATCH(K$19,加速計算!$E$34:$AM$34,0)+1,FALSE)))))</f>
        <v>#N/A</v>
      </c>
      <c r="L383" s="20" t="e">
        <f>IF(L382=0,#N/A,IF(VLOOKUP($B383,加速計算!$D$11:$Z$5007,MATCH(L$19,加速計算!$E$34:$AM$34,0)+1,FALSE)&lt;0,0,IF($B383&gt;L$12,0,IF(VLOOKUP($B383,加速計算!$D$11:$Z$5007,MATCH(L$19,加速計算!$E$34:$AM$34,0)+1,FALSE)&gt;L$14,L$14,VLOOKUP($B383,加速計算!$D$11:$Z$5007,MATCH(L$19,加速計算!$E$34:$AM$34,0)+1,FALSE)))))</f>
        <v>#N/A</v>
      </c>
    </row>
    <row r="384" spans="2:12">
      <c r="B384" s="4">
        <v>3630</v>
      </c>
      <c r="C384" s="5" t="e">
        <f t="shared" si="7"/>
        <v>#N/A</v>
      </c>
      <c r="D384" s="9" t="e">
        <f>IF(D383=0,#N/A,IF(VLOOKUP($B384,加速計算!$D$11:$Z$5007,MATCH(D$19,加速計算!$E$34:$AM$34,0)+1,FALSE)&lt;0,0,IF($B384&gt;D$12,0,IF(VLOOKUP($B384,加速計算!$D$11:$Z$5007,MATCH(D$19,加速計算!$E$34:$AM$34,0)+1,FALSE)&gt;D$14,D$14,VLOOKUP($B384,加速計算!$D$11:$Z$5007,MATCH(D$19,加速計算!$E$34:$AM$34,0)+1,FALSE)))))</f>
        <v>#N/A</v>
      </c>
      <c r="E384" s="9" t="e">
        <f>IF(E383=0,#N/A,IF(VLOOKUP($B384,加速計算!$D$11:$Z$5007,MATCH(E$19,加速計算!$E$34:$AM$34,0)+1,FALSE)&lt;0,0,IF($B384&gt;E$12,0,IF(VLOOKUP($B384,加速計算!$D$11:$Z$5007,MATCH(E$19,加速計算!$E$34:$AM$34,0)+1,FALSE)&gt;E$14,E$14,VLOOKUP($B384,加速計算!$D$11:$Z$5007,MATCH(E$19,加速計算!$E$34:$AM$34,0)+1,FALSE)))))</f>
        <v>#N/A</v>
      </c>
      <c r="F384" s="9" t="e">
        <f>IF(F383=0,#N/A,IF(VLOOKUP($B384,加速計算!$D$11:$Z$5007,MATCH(F$19,加速計算!$E$34:$AM$34,0)+1,FALSE)&lt;0,0,IF($B384&gt;F$12,0,IF(VLOOKUP($B384,加速計算!$D$11:$Z$5007,MATCH(F$19,加速計算!$E$34:$AM$34,0)+1,FALSE)&gt;F$14,F$14,VLOOKUP($B384,加速計算!$D$11:$Z$5007,MATCH(F$19,加速計算!$E$34:$AM$34,0)+1,FALSE)))))</f>
        <v>#N/A</v>
      </c>
      <c r="G384" s="9" t="e">
        <f>IF(G383=0,#N/A,IF(VLOOKUP($B384,加速計算!$D$11:$Z$5007,MATCH(G$19,加速計算!$E$34:$AM$34,0)+1,FALSE)&lt;0,0,IF($B384&gt;G$12,0,IF(VLOOKUP($B384,加速計算!$D$11:$Z$5007,MATCH(G$19,加速計算!$E$34:$AM$34,0)+1,FALSE)&gt;G$14,G$14,VLOOKUP($B384,加速計算!$D$11:$Z$5007,MATCH(G$19,加速計算!$E$34:$AM$34,0)+1,FALSE)))))</f>
        <v>#N/A</v>
      </c>
      <c r="H384" s="9" t="e">
        <f>IF(H383=0,#N/A,IF(VLOOKUP($B384,加速計算!$D$11:$Z$5007,MATCH(H$19,加速計算!$E$34:$AM$34,0)+1,FALSE)&lt;0,0,IF($B384&gt;H$12,0,IF(VLOOKUP($B384,加速計算!$D$11:$Z$5007,MATCH(H$19,加速計算!$E$34:$AM$34,0)+1,FALSE)&gt;H$14,H$14,VLOOKUP($B384,加速計算!$D$11:$Z$5007,MATCH(H$19,加速計算!$E$34:$AM$34,0)+1,FALSE)))))</f>
        <v>#N/A</v>
      </c>
      <c r="I384" s="9" t="e">
        <f>IF(I383=0,#N/A,IF(VLOOKUP($B384,加速計算!$D$11:$Z$5007,MATCH(I$19,加速計算!$E$34:$AM$34,0)+1,FALSE)&lt;0,0,IF($B384&gt;I$12,0,IF(VLOOKUP($B384,加速計算!$D$11:$Z$5007,MATCH(I$19,加速計算!$E$34:$AM$34,0)+1,FALSE)&gt;I$14,I$14,VLOOKUP($B384,加速計算!$D$11:$Z$5007,MATCH(I$19,加速計算!$E$34:$AM$34,0)+1,FALSE)))))</f>
        <v>#N/A</v>
      </c>
      <c r="J384" s="9" t="e">
        <f>IF(J383=0,#N/A,IF(VLOOKUP($B384,加速計算!$D$11:$Z$5007,MATCH(J$19,加速計算!$E$34:$AM$34,0)+1,FALSE)&lt;0,0,IF($B384&gt;J$12,0,IF(VLOOKUP($B384,加速計算!$D$11:$Z$5007,MATCH(J$19,加速計算!$E$34:$AM$34,0)+1,FALSE)&gt;J$14,J$14,VLOOKUP($B384,加速計算!$D$11:$Z$5007,MATCH(J$19,加速計算!$E$34:$AM$34,0)+1,FALSE)))))</f>
        <v>#N/A</v>
      </c>
      <c r="K384" s="9" t="e">
        <f>IF(K383=0,#N/A,IF(VLOOKUP($B384,加速計算!$D$11:$Z$5007,MATCH(K$19,加速計算!$E$34:$AM$34,0)+1,FALSE)&lt;0,0,IF($B384&gt;K$12,0,IF(VLOOKUP($B384,加速計算!$D$11:$Z$5007,MATCH(K$19,加速計算!$E$34:$AM$34,0)+1,FALSE)&gt;K$14,K$14,VLOOKUP($B384,加速計算!$D$11:$Z$5007,MATCH(K$19,加速計算!$E$34:$AM$34,0)+1,FALSE)))))</f>
        <v>#N/A</v>
      </c>
      <c r="L384" s="20" t="e">
        <f>IF(L383=0,#N/A,IF(VLOOKUP($B384,加速計算!$D$11:$Z$5007,MATCH(L$19,加速計算!$E$34:$AM$34,0)+1,FALSE)&lt;0,0,IF($B384&gt;L$12,0,IF(VLOOKUP($B384,加速計算!$D$11:$Z$5007,MATCH(L$19,加速計算!$E$34:$AM$34,0)+1,FALSE)&gt;L$14,L$14,VLOOKUP($B384,加速計算!$D$11:$Z$5007,MATCH(L$19,加速計算!$E$34:$AM$34,0)+1,FALSE)))))</f>
        <v>#N/A</v>
      </c>
    </row>
    <row r="385" spans="2:12">
      <c r="B385" s="4">
        <v>3640</v>
      </c>
      <c r="C385" s="5" t="e">
        <f t="shared" si="7"/>
        <v>#N/A</v>
      </c>
      <c r="D385" s="9" t="e">
        <f>IF(D384=0,#N/A,IF(VLOOKUP($B385,加速計算!$D$11:$Z$5007,MATCH(D$19,加速計算!$E$34:$AM$34,0)+1,FALSE)&lt;0,0,IF($B385&gt;D$12,0,IF(VLOOKUP($B385,加速計算!$D$11:$Z$5007,MATCH(D$19,加速計算!$E$34:$AM$34,0)+1,FALSE)&gt;D$14,D$14,VLOOKUP($B385,加速計算!$D$11:$Z$5007,MATCH(D$19,加速計算!$E$34:$AM$34,0)+1,FALSE)))))</f>
        <v>#N/A</v>
      </c>
      <c r="E385" s="9" t="e">
        <f>IF(E384=0,#N/A,IF(VLOOKUP($B385,加速計算!$D$11:$Z$5007,MATCH(E$19,加速計算!$E$34:$AM$34,0)+1,FALSE)&lt;0,0,IF($B385&gt;E$12,0,IF(VLOOKUP($B385,加速計算!$D$11:$Z$5007,MATCH(E$19,加速計算!$E$34:$AM$34,0)+1,FALSE)&gt;E$14,E$14,VLOOKUP($B385,加速計算!$D$11:$Z$5007,MATCH(E$19,加速計算!$E$34:$AM$34,0)+1,FALSE)))))</f>
        <v>#N/A</v>
      </c>
      <c r="F385" s="9" t="e">
        <f>IF(F384=0,#N/A,IF(VLOOKUP($B385,加速計算!$D$11:$Z$5007,MATCH(F$19,加速計算!$E$34:$AM$34,0)+1,FALSE)&lt;0,0,IF($B385&gt;F$12,0,IF(VLOOKUP($B385,加速計算!$D$11:$Z$5007,MATCH(F$19,加速計算!$E$34:$AM$34,0)+1,FALSE)&gt;F$14,F$14,VLOOKUP($B385,加速計算!$D$11:$Z$5007,MATCH(F$19,加速計算!$E$34:$AM$34,0)+1,FALSE)))))</f>
        <v>#N/A</v>
      </c>
      <c r="G385" s="9" t="e">
        <f>IF(G384=0,#N/A,IF(VLOOKUP($B385,加速計算!$D$11:$Z$5007,MATCH(G$19,加速計算!$E$34:$AM$34,0)+1,FALSE)&lt;0,0,IF($B385&gt;G$12,0,IF(VLOOKUP($B385,加速計算!$D$11:$Z$5007,MATCH(G$19,加速計算!$E$34:$AM$34,0)+1,FALSE)&gt;G$14,G$14,VLOOKUP($B385,加速計算!$D$11:$Z$5007,MATCH(G$19,加速計算!$E$34:$AM$34,0)+1,FALSE)))))</f>
        <v>#N/A</v>
      </c>
      <c r="H385" s="9" t="e">
        <f>IF(H384=0,#N/A,IF(VLOOKUP($B385,加速計算!$D$11:$Z$5007,MATCH(H$19,加速計算!$E$34:$AM$34,0)+1,FALSE)&lt;0,0,IF($B385&gt;H$12,0,IF(VLOOKUP($B385,加速計算!$D$11:$Z$5007,MATCH(H$19,加速計算!$E$34:$AM$34,0)+1,FALSE)&gt;H$14,H$14,VLOOKUP($B385,加速計算!$D$11:$Z$5007,MATCH(H$19,加速計算!$E$34:$AM$34,0)+1,FALSE)))))</f>
        <v>#N/A</v>
      </c>
      <c r="I385" s="9" t="e">
        <f>IF(I384=0,#N/A,IF(VLOOKUP($B385,加速計算!$D$11:$Z$5007,MATCH(I$19,加速計算!$E$34:$AM$34,0)+1,FALSE)&lt;0,0,IF($B385&gt;I$12,0,IF(VLOOKUP($B385,加速計算!$D$11:$Z$5007,MATCH(I$19,加速計算!$E$34:$AM$34,0)+1,FALSE)&gt;I$14,I$14,VLOOKUP($B385,加速計算!$D$11:$Z$5007,MATCH(I$19,加速計算!$E$34:$AM$34,0)+1,FALSE)))))</f>
        <v>#N/A</v>
      </c>
      <c r="J385" s="9" t="e">
        <f>IF(J384=0,#N/A,IF(VLOOKUP($B385,加速計算!$D$11:$Z$5007,MATCH(J$19,加速計算!$E$34:$AM$34,0)+1,FALSE)&lt;0,0,IF($B385&gt;J$12,0,IF(VLOOKUP($B385,加速計算!$D$11:$Z$5007,MATCH(J$19,加速計算!$E$34:$AM$34,0)+1,FALSE)&gt;J$14,J$14,VLOOKUP($B385,加速計算!$D$11:$Z$5007,MATCH(J$19,加速計算!$E$34:$AM$34,0)+1,FALSE)))))</f>
        <v>#N/A</v>
      </c>
      <c r="K385" s="9" t="e">
        <f>IF(K384=0,#N/A,IF(VLOOKUP($B385,加速計算!$D$11:$Z$5007,MATCH(K$19,加速計算!$E$34:$AM$34,0)+1,FALSE)&lt;0,0,IF($B385&gt;K$12,0,IF(VLOOKUP($B385,加速計算!$D$11:$Z$5007,MATCH(K$19,加速計算!$E$34:$AM$34,0)+1,FALSE)&gt;K$14,K$14,VLOOKUP($B385,加速計算!$D$11:$Z$5007,MATCH(K$19,加速計算!$E$34:$AM$34,0)+1,FALSE)))))</f>
        <v>#N/A</v>
      </c>
      <c r="L385" s="20" t="e">
        <f>IF(L384=0,#N/A,IF(VLOOKUP($B385,加速計算!$D$11:$Z$5007,MATCH(L$19,加速計算!$E$34:$AM$34,0)+1,FALSE)&lt;0,0,IF($B385&gt;L$12,0,IF(VLOOKUP($B385,加速計算!$D$11:$Z$5007,MATCH(L$19,加速計算!$E$34:$AM$34,0)+1,FALSE)&gt;L$14,L$14,VLOOKUP($B385,加速計算!$D$11:$Z$5007,MATCH(L$19,加速計算!$E$34:$AM$34,0)+1,FALSE)))))</f>
        <v>#N/A</v>
      </c>
    </row>
    <row r="386" spans="2:12">
      <c r="B386" s="4">
        <v>3650</v>
      </c>
      <c r="C386" s="5" t="e">
        <f t="shared" si="7"/>
        <v>#N/A</v>
      </c>
      <c r="D386" s="9" t="e">
        <f>IF(D385=0,#N/A,IF(VLOOKUP($B386,加速計算!$D$11:$Z$5007,MATCH(D$19,加速計算!$E$34:$AM$34,0)+1,FALSE)&lt;0,0,IF($B386&gt;D$12,0,IF(VLOOKUP($B386,加速計算!$D$11:$Z$5007,MATCH(D$19,加速計算!$E$34:$AM$34,0)+1,FALSE)&gt;D$14,D$14,VLOOKUP($B386,加速計算!$D$11:$Z$5007,MATCH(D$19,加速計算!$E$34:$AM$34,0)+1,FALSE)))))</f>
        <v>#N/A</v>
      </c>
      <c r="E386" s="9" t="e">
        <f>IF(E385=0,#N/A,IF(VLOOKUP($B386,加速計算!$D$11:$Z$5007,MATCH(E$19,加速計算!$E$34:$AM$34,0)+1,FALSE)&lt;0,0,IF($B386&gt;E$12,0,IF(VLOOKUP($B386,加速計算!$D$11:$Z$5007,MATCH(E$19,加速計算!$E$34:$AM$34,0)+1,FALSE)&gt;E$14,E$14,VLOOKUP($B386,加速計算!$D$11:$Z$5007,MATCH(E$19,加速計算!$E$34:$AM$34,0)+1,FALSE)))))</f>
        <v>#N/A</v>
      </c>
      <c r="F386" s="9" t="e">
        <f>IF(F385=0,#N/A,IF(VLOOKUP($B386,加速計算!$D$11:$Z$5007,MATCH(F$19,加速計算!$E$34:$AM$34,0)+1,FALSE)&lt;0,0,IF($B386&gt;F$12,0,IF(VLOOKUP($B386,加速計算!$D$11:$Z$5007,MATCH(F$19,加速計算!$E$34:$AM$34,0)+1,FALSE)&gt;F$14,F$14,VLOOKUP($B386,加速計算!$D$11:$Z$5007,MATCH(F$19,加速計算!$E$34:$AM$34,0)+1,FALSE)))))</f>
        <v>#N/A</v>
      </c>
      <c r="G386" s="9" t="e">
        <f>IF(G385=0,#N/A,IF(VLOOKUP($B386,加速計算!$D$11:$Z$5007,MATCH(G$19,加速計算!$E$34:$AM$34,0)+1,FALSE)&lt;0,0,IF($B386&gt;G$12,0,IF(VLOOKUP($B386,加速計算!$D$11:$Z$5007,MATCH(G$19,加速計算!$E$34:$AM$34,0)+1,FALSE)&gt;G$14,G$14,VLOOKUP($B386,加速計算!$D$11:$Z$5007,MATCH(G$19,加速計算!$E$34:$AM$34,0)+1,FALSE)))))</f>
        <v>#N/A</v>
      </c>
      <c r="H386" s="9" t="e">
        <f>IF(H385=0,#N/A,IF(VLOOKUP($B386,加速計算!$D$11:$Z$5007,MATCH(H$19,加速計算!$E$34:$AM$34,0)+1,FALSE)&lt;0,0,IF($B386&gt;H$12,0,IF(VLOOKUP($B386,加速計算!$D$11:$Z$5007,MATCH(H$19,加速計算!$E$34:$AM$34,0)+1,FALSE)&gt;H$14,H$14,VLOOKUP($B386,加速計算!$D$11:$Z$5007,MATCH(H$19,加速計算!$E$34:$AM$34,0)+1,FALSE)))))</f>
        <v>#N/A</v>
      </c>
      <c r="I386" s="9" t="e">
        <f>IF(I385=0,#N/A,IF(VLOOKUP($B386,加速計算!$D$11:$Z$5007,MATCH(I$19,加速計算!$E$34:$AM$34,0)+1,FALSE)&lt;0,0,IF($B386&gt;I$12,0,IF(VLOOKUP($B386,加速計算!$D$11:$Z$5007,MATCH(I$19,加速計算!$E$34:$AM$34,0)+1,FALSE)&gt;I$14,I$14,VLOOKUP($B386,加速計算!$D$11:$Z$5007,MATCH(I$19,加速計算!$E$34:$AM$34,0)+1,FALSE)))))</f>
        <v>#N/A</v>
      </c>
      <c r="J386" s="9" t="e">
        <f>IF(J385=0,#N/A,IF(VLOOKUP($B386,加速計算!$D$11:$Z$5007,MATCH(J$19,加速計算!$E$34:$AM$34,0)+1,FALSE)&lt;0,0,IF($B386&gt;J$12,0,IF(VLOOKUP($B386,加速計算!$D$11:$Z$5007,MATCH(J$19,加速計算!$E$34:$AM$34,0)+1,FALSE)&gt;J$14,J$14,VLOOKUP($B386,加速計算!$D$11:$Z$5007,MATCH(J$19,加速計算!$E$34:$AM$34,0)+1,FALSE)))))</f>
        <v>#N/A</v>
      </c>
      <c r="K386" s="9" t="e">
        <f>IF(K385=0,#N/A,IF(VLOOKUP($B386,加速計算!$D$11:$Z$5007,MATCH(K$19,加速計算!$E$34:$AM$34,0)+1,FALSE)&lt;0,0,IF($B386&gt;K$12,0,IF(VLOOKUP($B386,加速計算!$D$11:$Z$5007,MATCH(K$19,加速計算!$E$34:$AM$34,0)+1,FALSE)&gt;K$14,K$14,VLOOKUP($B386,加速計算!$D$11:$Z$5007,MATCH(K$19,加速計算!$E$34:$AM$34,0)+1,FALSE)))))</f>
        <v>#N/A</v>
      </c>
      <c r="L386" s="20" t="e">
        <f>IF(L385=0,#N/A,IF(VLOOKUP($B386,加速計算!$D$11:$Z$5007,MATCH(L$19,加速計算!$E$34:$AM$34,0)+1,FALSE)&lt;0,0,IF($B386&gt;L$12,0,IF(VLOOKUP($B386,加速計算!$D$11:$Z$5007,MATCH(L$19,加速計算!$E$34:$AM$34,0)+1,FALSE)&gt;L$14,L$14,VLOOKUP($B386,加速計算!$D$11:$Z$5007,MATCH(L$19,加速計算!$E$34:$AM$34,0)+1,FALSE)))))</f>
        <v>#N/A</v>
      </c>
    </row>
    <row r="387" spans="2:12">
      <c r="B387" s="4">
        <v>3660</v>
      </c>
      <c r="C387" s="5" t="e">
        <f t="shared" si="7"/>
        <v>#N/A</v>
      </c>
      <c r="D387" s="9" t="e">
        <f>IF(D386=0,#N/A,IF(VLOOKUP($B387,加速計算!$D$11:$Z$5007,MATCH(D$19,加速計算!$E$34:$AM$34,0)+1,FALSE)&lt;0,0,IF($B387&gt;D$12,0,IF(VLOOKUP($B387,加速計算!$D$11:$Z$5007,MATCH(D$19,加速計算!$E$34:$AM$34,0)+1,FALSE)&gt;D$14,D$14,VLOOKUP($B387,加速計算!$D$11:$Z$5007,MATCH(D$19,加速計算!$E$34:$AM$34,0)+1,FALSE)))))</f>
        <v>#N/A</v>
      </c>
      <c r="E387" s="9" t="e">
        <f>IF(E386=0,#N/A,IF(VLOOKUP($B387,加速計算!$D$11:$Z$5007,MATCH(E$19,加速計算!$E$34:$AM$34,0)+1,FALSE)&lt;0,0,IF($B387&gt;E$12,0,IF(VLOOKUP($B387,加速計算!$D$11:$Z$5007,MATCH(E$19,加速計算!$E$34:$AM$34,0)+1,FALSE)&gt;E$14,E$14,VLOOKUP($B387,加速計算!$D$11:$Z$5007,MATCH(E$19,加速計算!$E$34:$AM$34,0)+1,FALSE)))))</f>
        <v>#N/A</v>
      </c>
      <c r="F387" s="9" t="e">
        <f>IF(F386=0,#N/A,IF(VLOOKUP($B387,加速計算!$D$11:$Z$5007,MATCH(F$19,加速計算!$E$34:$AM$34,0)+1,FALSE)&lt;0,0,IF($B387&gt;F$12,0,IF(VLOOKUP($B387,加速計算!$D$11:$Z$5007,MATCH(F$19,加速計算!$E$34:$AM$34,0)+1,FALSE)&gt;F$14,F$14,VLOOKUP($B387,加速計算!$D$11:$Z$5007,MATCH(F$19,加速計算!$E$34:$AM$34,0)+1,FALSE)))))</f>
        <v>#N/A</v>
      </c>
      <c r="G387" s="9" t="e">
        <f>IF(G386=0,#N/A,IF(VLOOKUP($B387,加速計算!$D$11:$Z$5007,MATCH(G$19,加速計算!$E$34:$AM$34,0)+1,FALSE)&lt;0,0,IF($B387&gt;G$12,0,IF(VLOOKUP($B387,加速計算!$D$11:$Z$5007,MATCH(G$19,加速計算!$E$34:$AM$34,0)+1,FALSE)&gt;G$14,G$14,VLOOKUP($B387,加速計算!$D$11:$Z$5007,MATCH(G$19,加速計算!$E$34:$AM$34,0)+1,FALSE)))))</f>
        <v>#N/A</v>
      </c>
      <c r="H387" s="9" t="e">
        <f>IF(H386=0,#N/A,IF(VLOOKUP($B387,加速計算!$D$11:$Z$5007,MATCH(H$19,加速計算!$E$34:$AM$34,0)+1,FALSE)&lt;0,0,IF($B387&gt;H$12,0,IF(VLOOKUP($B387,加速計算!$D$11:$Z$5007,MATCH(H$19,加速計算!$E$34:$AM$34,0)+1,FALSE)&gt;H$14,H$14,VLOOKUP($B387,加速計算!$D$11:$Z$5007,MATCH(H$19,加速計算!$E$34:$AM$34,0)+1,FALSE)))))</f>
        <v>#N/A</v>
      </c>
      <c r="I387" s="9" t="e">
        <f>IF(I386=0,#N/A,IF(VLOOKUP($B387,加速計算!$D$11:$Z$5007,MATCH(I$19,加速計算!$E$34:$AM$34,0)+1,FALSE)&lt;0,0,IF($B387&gt;I$12,0,IF(VLOOKUP($B387,加速計算!$D$11:$Z$5007,MATCH(I$19,加速計算!$E$34:$AM$34,0)+1,FALSE)&gt;I$14,I$14,VLOOKUP($B387,加速計算!$D$11:$Z$5007,MATCH(I$19,加速計算!$E$34:$AM$34,0)+1,FALSE)))))</f>
        <v>#N/A</v>
      </c>
      <c r="J387" s="9" t="e">
        <f>IF(J386=0,#N/A,IF(VLOOKUP($B387,加速計算!$D$11:$Z$5007,MATCH(J$19,加速計算!$E$34:$AM$34,0)+1,FALSE)&lt;0,0,IF($B387&gt;J$12,0,IF(VLOOKUP($B387,加速計算!$D$11:$Z$5007,MATCH(J$19,加速計算!$E$34:$AM$34,0)+1,FALSE)&gt;J$14,J$14,VLOOKUP($B387,加速計算!$D$11:$Z$5007,MATCH(J$19,加速計算!$E$34:$AM$34,0)+1,FALSE)))))</f>
        <v>#N/A</v>
      </c>
      <c r="K387" s="9" t="e">
        <f>IF(K386=0,#N/A,IF(VLOOKUP($B387,加速計算!$D$11:$Z$5007,MATCH(K$19,加速計算!$E$34:$AM$34,0)+1,FALSE)&lt;0,0,IF($B387&gt;K$12,0,IF(VLOOKUP($B387,加速計算!$D$11:$Z$5007,MATCH(K$19,加速計算!$E$34:$AM$34,0)+1,FALSE)&gt;K$14,K$14,VLOOKUP($B387,加速計算!$D$11:$Z$5007,MATCH(K$19,加速計算!$E$34:$AM$34,0)+1,FALSE)))))</f>
        <v>#N/A</v>
      </c>
      <c r="L387" s="20" t="e">
        <f>IF(L386=0,#N/A,IF(VLOOKUP($B387,加速計算!$D$11:$Z$5007,MATCH(L$19,加速計算!$E$34:$AM$34,0)+1,FALSE)&lt;0,0,IF($B387&gt;L$12,0,IF(VLOOKUP($B387,加速計算!$D$11:$Z$5007,MATCH(L$19,加速計算!$E$34:$AM$34,0)+1,FALSE)&gt;L$14,L$14,VLOOKUP($B387,加速計算!$D$11:$Z$5007,MATCH(L$19,加速計算!$E$34:$AM$34,0)+1,FALSE)))))</f>
        <v>#N/A</v>
      </c>
    </row>
    <row r="388" spans="2:12">
      <c r="B388" s="4">
        <v>3670</v>
      </c>
      <c r="C388" s="5" t="e">
        <f t="shared" si="7"/>
        <v>#N/A</v>
      </c>
      <c r="D388" s="9" t="e">
        <f>IF(D387=0,#N/A,IF(VLOOKUP($B388,加速計算!$D$11:$Z$5007,MATCH(D$19,加速計算!$E$34:$AM$34,0)+1,FALSE)&lt;0,0,IF($B388&gt;D$12,0,IF(VLOOKUP($B388,加速計算!$D$11:$Z$5007,MATCH(D$19,加速計算!$E$34:$AM$34,0)+1,FALSE)&gt;D$14,D$14,VLOOKUP($B388,加速計算!$D$11:$Z$5007,MATCH(D$19,加速計算!$E$34:$AM$34,0)+1,FALSE)))))</f>
        <v>#N/A</v>
      </c>
      <c r="E388" s="9" t="e">
        <f>IF(E387=0,#N/A,IF(VLOOKUP($B388,加速計算!$D$11:$Z$5007,MATCH(E$19,加速計算!$E$34:$AM$34,0)+1,FALSE)&lt;0,0,IF($B388&gt;E$12,0,IF(VLOOKUP($B388,加速計算!$D$11:$Z$5007,MATCH(E$19,加速計算!$E$34:$AM$34,0)+1,FALSE)&gt;E$14,E$14,VLOOKUP($B388,加速計算!$D$11:$Z$5007,MATCH(E$19,加速計算!$E$34:$AM$34,0)+1,FALSE)))))</f>
        <v>#N/A</v>
      </c>
      <c r="F388" s="9" t="e">
        <f>IF(F387=0,#N/A,IF(VLOOKUP($B388,加速計算!$D$11:$Z$5007,MATCH(F$19,加速計算!$E$34:$AM$34,0)+1,FALSE)&lt;0,0,IF($B388&gt;F$12,0,IF(VLOOKUP($B388,加速計算!$D$11:$Z$5007,MATCH(F$19,加速計算!$E$34:$AM$34,0)+1,FALSE)&gt;F$14,F$14,VLOOKUP($B388,加速計算!$D$11:$Z$5007,MATCH(F$19,加速計算!$E$34:$AM$34,0)+1,FALSE)))))</f>
        <v>#N/A</v>
      </c>
      <c r="G388" s="9" t="e">
        <f>IF(G387=0,#N/A,IF(VLOOKUP($B388,加速計算!$D$11:$Z$5007,MATCH(G$19,加速計算!$E$34:$AM$34,0)+1,FALSE)&lt;0,0,IF($B388&gt;G$12,0,IF(VLOOKUP($B388,加速計算!$D$11:$Z$5007,MATCH(G$19,加速計算!$E$34:$AM$34,0)+1,FALSE)&gt;G$14,G$14,VLOOKUP($B388,加速計算!$D$11:$Z$5007,MATCH(G$19,加速計算!$E$34:$AM$34,0)+1,FALSE)))))</f>
        <v>#N/A</v>
      </c>
      <c r="H388" s="9" t="e">
        <f>IF(H387=0,#N/A,IF(VLOOKUP($B388,加速計算!$D$11:$Z$5007,MATCH(H$19,加速計算!$E$34:$AM$34,0)+1,FALSE)&lt;0,0,IF($B388&gt;H$12,0,IF(VLOOKUP($B388,加速計算!$D$11:$Z$5007,MATCH(H$19,加速計算!$E$34:$AM$34,0)+1,FALSE)&gt;H$14,H$14,VLOOKUP($B388,加速計算!$D$11:$Z$5007,MATCH(H$19,加速計算!$E$34:$AM$34,0)+1,FALSE)))))</f>
        <v>#N/A</v>
      </c>
      <c r="I388" s="9" t="e">
        <f>IF(I387=0,#N/A,IF(VLOOKUP($B388,加速計算!$D$11:$Z$5007,MATCH(I$19,加速計算!$E$34:$AM$34,0)+1,FALSE)&lt;0,0,IF($B388&gt;I$12,0,IF(VLOOKUP($B388,加速計算!$D$11:$Z$5007,MATCH(I$19,加速計算!$E$34:$AM$34,0)+1,FALSE)&gt;I$14,I$14,VLOOKUP($B388,加速計算!$D$11:$Z$5007,MATCH(I$19,加速計算!$E$34:$AM$34,0)+1,FALSE)))))</f>
        <v>#N/A</v>
      </c>
      <c r="J388" s="9" t="e">
        <f>IF(J387=0,#N/A,IF(VLOOKUP($B388,加速計算!$D$11:$Z$5007,MATCH(J$19,加速計算!$E$34:$AM$34,0)+1,FALSE)&lt;0,0,IF($B388&gt;J$12,0,IF(VLOOKUP($B388,加速計算!$D$11:$Z$5007,MATCH(J$19,加速計算!$E$34:$AM$34,0)+1,FALSE)&gt;J$14,J$14,VLOOKUP($B388,加速計算!$D$11:$Z$5007,MATCH(J$19,加速計算!$E$34:$AM$34,0)+1,FALSE)))))</f>
        <v>#N/A</v>
      </c>
      <c r="K388" s="9" t="e">
        <f>IF(K387=0,#N/A,IF(VLOOKUP($B388,加速計算!$D$11:$Z$5007,MATCH(K$19,加速計算!$E$34:$AM$34,0)+1,FALSE)&lt;0,0,IF($B388&gt;K$12,0,IF(VLOOKUP($B388,加速計算!$D$11:$Z$5007,MATCH(K$19,加速計算!$E$34:$AM$34,0)+1,FALSE)&gt;K$14,K$14,VLOOKUP($B388,加速計算!$D$11:$Z$5007,MATCH(K$19,加速計算!$E$34:$AM$34,0)+1,FALSE)))))</f>
        <v>#N/A</v>
      </c>
      <c r="L388" s="20" t="e">
        <f>IF(L387=0,#N/A,IF(VLOOKUP($B388,加速計算!$D$11:$Z$5007,MATCH(L$19,加速計算!$E$34:$AM$34,0)+1,FALSE)&lt;0,0,IF($B388&gt;L$12,0,IF(VLOOKUP($B388,加速計算!$D$11:$Z$5007,MATCH(L$19,加速計算!$E$34:$AM$34,0)+1,FALSE)&gt;L$14,L$14,VLOOKUP($B388,加速計算!$D$11:$Z$5007,MATCH(L$19,加速計算!$E$34:$AM$34,0)+1,FALSE)))))</f>
        <v>#N/A</v>
      </c>
    </row>
    <row r="389" spans="2:12">
      <c r="B389" s="4">
        <v>3680</v>
      </c>
      <c r="C389" s="5" t="e">
        <f t="shared" si="7"/>
        <v>#N/A</v>
      </c>
      <c r="D389" s="9" t="e">
        <f>IF(D388=0,#N/A,IF(VLOOKUP($B389,加速計算!$D$11:$Z$5007,MATCH(D$19,加速計算!$E$34:$AM$34,0)+1,FALSE)&lt;0,0,IF($B389&gt;D$12,0,IF(VLOOKUP($B389,加速計算!$D$11:$Z$5007,MATCH(D$19,加速計算!$E$34:$AM$34,0)+1,FALSE)&gt;D$14,D$14,VLOOKUP($B389,加速計算!$D$11:$Z$5007,MATCH(D$19,加速計算!$E$34:$AM$34,0)+1,FALSE)))))</f>
        <v>#N/A</v>
      </c>
      <c r="E389" s="9" t="e">
        <f>IF(E388=0,#N/A,IF(VLOOKUP($B389,加速計算!$D$11:$Z$5007,MATCH(E$19,加速計算!$E$34:$AM$34,0)+1,FALSE)&lt;0,0,IF($B389&gt;E$12,0,IF(VLOOKUP($B389,加速計算!$D$11:$Z$5007,MATCH(E$19,加速計算!$E$34:$AM$34,0)+1,FALSE)&gt;E$14,E$14,VLOOKUP($B389,加速計算!$D$11:$Z$5007,MATCH(E$19,加速計算!$E$34:$AM$34,0)+1,FALSE)))))</f>
        <v>#N/A</v>
      </c>
      <c r="F389" s="9" t="e">
        <f>IF(F388=0,#N/A,IF(VLOOKUP($B389,加速計算!$D$11:$Z$5007,MATCH(F$19,加速計算!$E$34:$AM$34,0)+1,FALSE)&lt;0,0,IF($B389&gt;F$12,0,IF(VLOOKUP($B389,加速計算!$D$11:$Z$5007,MATCH(F$19,加速計算!$E$34:$AM$34,0)+1,FALSE)&gt;F$14,F$14,VLOOKUP($B389,加速計算!$D$11:$Z$5007,MATCH(F$19,加速計算!$E$34:$AM$34,0)+1,FALSE)))))</f>
        <v>#N/A</v>
      </c>
      <c r="G389" s="9" t="e">
        <f>IF(G388=0,#N/A,IF(VLOOKUP($B389,加速計算!$D$11:$Z$5007,MATCH(G$19,加速計算!$E$34:$AM$34,0)+1,FALSE)&lt;0,0,IF($B389&gt;G$12,0,IF(VLOOKUP($B389,加速計算!$D$11:$Z$5007,MATCH(G$19,加速計算!$E$34:$AM$34,0)+1,FALSE)&gt;G$14,G$14,VLOOKUP($B389,加速計算!$D$11:$Z$5007,MATCH(G$19,加速計算!$E$34:$AM$34,0)+1,FALSE)))))</f>
        <v>#N/A</v>
      </c>
      <c r="H389" s="9" t="e">
        <f>IF(H388=0,#N/A,IF(VLOOKUP($B389,加速計算!$D$11:$Z$5007,MATCH(H$19,加速計算!$E$34:$AM$34,0)+1,FALSE)&lt;0,0,IF($B389&gt;H$12,0,IF(VLOOKUP($B389,加速計算!$D$11:$Z$5007,MATCH(H$19,加速計算!$E$34:$AM$34,0)+1,FALSE)&gt;H$14,H$14,VLOOKUP($B389,加速計算!$D$11:$Z$5007,MATCH(H$19,加速計算!$E$34:$AM$34,0)+1,FALSE)))))</f>
        <v>#N/A</v>
      </c>
      <c r="I389" s="9" t="e">
        <f>IF(I388=0,#N/A,IF(VLOOKUP($B389,加速計算!$D$11:$Z$5007,MATCH(I$19,加速計算!$E$34:$AM$34,0)+1,FALSE)&lt;0,0,IF($B389&gt;I$12,0,IF(VLOOKUP($B389,加速計算!$D$11:$Z$5007,MATCH(I$19,加速計算!$E$34:$AM$34,0)+1,FALSE)&gt;I$14,I$14,VLOOKUP($B389,加速計算!$D$11:$Z$5007,MATCH(I$19,加速計算!$E$34:$AM$34,0)+1,FALSE)))))</f>
        <v>#N/A</v>
      </c>
      <c r="J389" s="9" t="e">
        <f>IF(J388=0,#N/A,IF(VLOOKUP($B389,加速計算!$D$11:$Z$5007,MATCH(J$19,加速計算!$E$34:$AM$34,0)+1,FALSE)&lt;0,0,IF($B389&gt;J$12,0,IF(VLOOKUP($B389,加速計算!$D$11:$Z$5007,MATCH(J$19,加速計算!$E$34:$AM$34,0)+1,FALSE)&gt;J$14,J$14,VLOOKUP($B389,加速計算!$D$11:$Z$5007,MATCH(J$19,加速計算!$E$34:$AM$34,0)+1,FALSE)))))</f>
        <v>#N/A</v>
      </c>
      <c r="K389" s="9" t="e">
        <f>IF(K388=0,#N/A,IF(VLOOKUP($B389,加速計算!$D$11:$Z$5007,MATCH(K$19,加速計算!$E$34:$AM$34,0)+1,FALSE)&lt;0,0,IF($B389&gt;K$12,0,IF(VLOOKUP($B389,加速計算!$D$11:$Z$5007,MATCH(K$19,加速計算!$E$34:$AM$34,0)+1,FALSE)&gt;K$14,K$14,VLOOKUP($B389,加速計算!$D$11:$Z$5007,MATCH(K$19,加速計算!$E$34:$AM$34,0)+1,FALSE)))))</f>
        <v>#N/A</v>
      </c>
      <c r="L389" s="20" t="e">
        <f>IF(L388=0,#N/A,IF(VLOOKUP($B389,加速計算!$D$11:$Z$5007,MATCH(L$19,加速計算!$E$34:$AM$34,0)+1,FALSE)&lt;0,0,IF($B389&gt;L$12,0,IF(VLOOKUP($B389,加速計算!$D$11:$Z$5007,MATCH(L$19,加速計算!$E$34:$AM$34,0)+1,FALSE)&gt;L$14,L$14,VLOOKUP($B389,加速計算!$D$11:$Z$5007,MATCH(L$19,加速計算!$E$34:$AM$34,0)+1,FALSE)))))</f>
        <v>#N/A</v>
      </c>
    </row>
    <row r="390" spans="2:12">
      <c r="B390" s="4">
        <v>3690</v>
      </c>
      <c r="C390" s="5" t="e">
        <f t="shared" si="7"/>
        <v>#N/A</v>
      </c>
      <c r="D390" s="9" t="e">
        <f>IF(D389=0,#N/A,IF(VLOOKUP($B390,加速計算!$D$11:$Z$5007,MATCH(D$19,加速計算!$E$34:$AM$34,0)+1,FALSE)&lt;0,0,IF($B390&gt;D$12,0,IF(VLOOKUP($B390,加速計算!$D$11:$Z$5007,MATCH(D$19,加速計算!$E$34:$AM$34,0)+1,FALSE)&gt;D$14,D$14,VLOOKUP($B390,加速計算!$D$11:$Z$5007,MATCH(D$19,加速計算!$E$34:$AM$34,0)+1,FALSE)))))</f>
        <v>#N/A</v>
      </c>
      <c r="E390" s="9" t="e">
        <f>IF(E389=0,#N/A,IF(VLOOKUP($B390,加速計算!$D$11:$Z$5007,MATCH(E$19,加速計算!$E$34:$AM$34,0)+1,FALSE)&lt;0,0,IF($B390&gt;E$12,0,IF(VLOOKUP($B390,加速計算!$D$11:$Z$5007,MATCH(E$19,加速計算!$E$34:$AM$34,0)+1,FALSE)&gt;E$14,E$14,VLOOKUP($B390,加速計算!$D$11:$Z$5007,MATCH(E$19,加速計算!$E$34:$AM$34,0)+1,FALSE)))))</f>
        <v>#N/A</v>
      </c>
      <c r="F390" s="9" t="e">
        <f>IF(F389=0,#N/A,IF(VLOOKUP($B390,加速計算!$D$11:$Z$5007,MATCH(F$19,加速計算!$E$34:$AM$34,0)+1,FALSE)&lt;0,0,IF($B390&gt;F$12,0,IF(VLOOKUP($B390,加速計算!$D$11:$Z$5007,MATCH(F$19,加速計算!$E$34:$AM$34,0)+1,FALSE)&gt;F$14,F$14,VLOOKUP($B390,加速計算!$D$11:$Z$5007,MATCH(F$19,加速計算!$E$34:$AM$34,0)+1,FALSE)))))</f>
        <v>#N/A</v>
      </c>
      <c r="G390" s="9" t="e">
        <f>IF(G389=0,#N/A,IF(VLOOKUP($B390,加速計算!$D$11:$Z$5007,MATCH(G$19,加速計算!$E$34:$AM$34,0)+1,FALSE)&lt;0,0,IF($B390&gt;G$12,0,IF(VLOOKUP($B390,加速計算!$D$11:$Z$5007,MATCH(G$19,加速計算!$E$34:$AM$34,0)+1,FALSE)&gt;G$14,G$14,VLOOKUP($B390,加速計算!$D$11:$Z$5007,MATCH(G$19,加速計算!$E$34:$AM$34,0)+1,FALSE)))))</f>
        <v>#N/A</v>
      </c>
      <c r="H390" s="9" t="e">
        <f>IF(H389=0,#N/A,IF(VLOOKUP($B390,加速計算!$D$11:$Z$5007,MATCH(H$19,加速計算!$E$34:$AM$34,0)+1,FALSE)&lt;0,0,IF($B390&gt;H$12,0,IF(VLOOKUP($B390,加速計算!$D$11:$Z$5007,MATCH(H$19,加速計算!$E$34:$AM$34,0)+1,FALSE)&gt;H$14,H$14,VLOOKUP($B390,加速計算!$D$11:$Z$5007,MATCH(H$19,加速計算!$E$34:$AM$34,0)+1,FALSE)))))</f>
        <v>#N/A</v>
      </c>
      <c r="I390" s="9" t="e">
        <f>IF(I389=0,#N/A,IF(VLOOKUP($B390,加速計算!$D$11:$Z$5007,MATCH(I$19,加速計算!$E$34:$AM$34,0)+1,FALSE)&lt;0,0,IF($B390&gt;I$12,0,IF(VLOOKUP($B390,加速計算!$D$11:$Z$5007,MATCH(I$19,加速計算!$E$34:$AM$34,0)+1,FALSE)&gt;I$14,I$14,VLOOKUP($B390,加速計算!$D$11:$Z$5007,MATCH(I$19,加速計算!$E$34:$AM$34,0)+1,FALSE)))))</f>
        <v>#N/A</v>
      </c>
      <c r="J390" s="9" t="e">
        <f>IF(J389=0,#N/A,IF(VLOOKUP($B390,加速計算!$D$11:$Z$5007,MATCH(J$19,加速計算!$E$34:$AM$34,0)+1,FALSE)&lt;0,0,IF($B390&gt;J$12,0,IF(VLOOKUP($B390,加速計算!$D$11:$Z$5007,MATCH(J$19,加速計算!$E$34:$AM$34,0)+1,FALSE)&gt;J$14,J$14,VLOOKUP($B390,加速計算!$D$11:$Z$5007,MATCH(J$19,加速計算!$E$34:$AM$34,0)+1,FALSE)))))</f>
        <v>#N/A</v>
      </c>
      <c r="K390" s="9" t="e">
        <f>IF(K389=0,#N/A,IF(VLOOKUP($B390,加速計算!$D$11:$Z$5007,MATCH(K$19,加速計算!$E$34:$AM$34,0)+1,FALSE)&lt;0,0,IF($B390&gt;K$12,0,IF(VLOOKUP($B390,加速計算!$D$11:$Z$5007,MATCH(K$19,加速計算!$E$34:$AM$34,0)+1,FALSE)&gt;K$14,K$14,VLOOKUP($B390,加速計算!$D$11:$Z$5007,MATCH(K$19,加速計算!$E$34:$AM$34,0)+1,FALSE)))))</f>
        <v>#N/A</v>
      </c>
      <c r="L390" s="20" t="e">
        <f>IF(L389=0,#N/A,IF(VLOOKUP($B390,加速計算!$D$11:$Z$5007,MATCH(L$19,加速計算!$E$34:$AM$34,0)+1,FALSE)&lt;0,0,IF($B390&gt;L$12,0,IF(VLOOKUP($B390,加速計算!$D$11:$Z$5007,MATCH(L$19,加速計算!$E$34:$AM$34,0)+1,FALSE)&gt;L$14,L$14,VLOOKUP($B390,加速計算!$D$11:$Z$5007,MATCH(L$19,加速計算!$E$34:$AM$34,0)+1,FALSE)))))</f>
        <v>#N/A</v>
      </c>
    </row>
    <row r="391" spans="2:12">
      <c r="B391" s="4">
        <v>3700</v>
      </c>
      <c r="C391" s="5" t="e">
        <f t="shared" si="7"/>
        <v>#N/A</v>
      </c>
      <c r="D391" s="9" t="e">
        <f>IF(D390=0,#N/A,IF(VLOOKUP($B391,加速計算!$D$11:$Z$5007,MATCH(D$19,加速計算!$E$34:$AM$34,0)+1,FALSE)&lt;0,0,IF($B391&gt;D$12,0,IF(VLOOKUP($B391,加速計算!$D$11:$Z$5007,MATCH(D$19,加速計算!$E$34:$AM$34,0)+1,FALSE)&gt;D$14,D$14,VLOOKUP($B391,加速計算!$D$11:$Z$5007,MATCH(D$19,加速計算!$E$34:$AM$34,0)+1,FALSE)))))</f>
        <v>#N/A</v>
      </c>
      <c r="E391" s="9" t="e">
        <f>IF(E390=0,#N/A,IF(VLOOKUP($B391,加速計算!$D$11:$Z$5007,MATCH(E$19,加速計算!$E$34:$AM$34,0)+1,FALSE)&lt;0,0,IF($B391&gt;E$12,0,IF(VLOOKUP($B391,加速計算!$D$11:$Z$5007,MATCH(E$19,加速計算!$E$34:$AM$34,0)+1,FALSE)&gt;E$14,E$14,VLOOKUP($B391,加速計算!$D$11:$Z$5007,MATCH(E$19,加速計算!$E$34:$AM$34,0)+1,FALSE)))))</f>
        <v>#N/A</v>
      </c>
      <c r="F391" s="9" t="e">
        <f>IF(F390=0,#N/A,IF(VLOOKUP($B391,加速計算!$D$11:$Z$5007,MATCH(F$19,加速計算!$E$34:$AM$34,0)+1,FALSE)&lt;0,0,IF($B391&gt;F$12,0,IF(VLOOKUP($B391,加速計算!$D$11:$Z$5007,MATCH(F$19,加速計算!$E$34:$AM$34,0)+1,FALSE)&gt;F$14,F$14,VLOOKUP($B391,加速計算!$D$11:$Z$5007,MATCH(F$19,加速計算!$E$34:$AM$34,0)+1,FALSE)))))</f>
        <v>#N/A</v>
      </c>
      <c r="G391" s="9" t="e">
        <f>IF(G390=0,#N/A,IF(VLOOKUP($B391,加速計算!$D$11:$Z$5007,MATCH(G$19,加速計算!$E$34:$AM$34,0)+1,FALSE)&lt;0,0,IF($B391&gt;G$12,0,IF(VLOOKUP($B391,加速計算!$D$11:$Z$5007,MATCH(G$19,加速計算!$E$34:$AM$34,0)+1,FALSE)&gt;G$14,G$14,VLOOKUP($B391,加速計算!$D$11:$Z$5007,MATCH(G$19,加速計算!$E$34:$AM$34,0)+1,FALSE)))))</f>
        <v>#N/A</v>
      </c>
      <c r="H391" s="9" t="e">
        <f>IF(H390=0,#N/A,IF(VLOOKUP($B391,加速計算!$D$11:$Z$5007,MATCH(H$19,加速計算!$E$34:$AM$34,0)+1,FALSE)&lt;0,0,IF($B391&gt;H$12,0,IF(VLOOKUP($B391,加速計算!$D$11:$Z$5007,MATCH(H$19,加速計算!$E$34:$AM$34,0)+1,FALSE)&gt;H$14,H$14,VLOOKUP($B391,加速計算!$D$11:$Z$5007,MATCH(H$19,加速計算!$E$34:$AM$34,0)+1,FALSE)))))</f>
        <v>#N/A</v>
      </c>
      <c r="I391" s="9" t="e">
        <f>IF(I390=0,#N/A,IF(VLOOKUP($B391,加速計算!$D$11:$Z$5007,MATCH(I$19,加速計算!$E$34:$AM$34,0)+1,FALSE)&lt;0,0,IF($B391&gt;I$12,0,IF(VLOOKUP($B391,加速計算!$D$11:$Z$5007,MATCH(I$19,加速計算!$E$34:$AM$34,0)+1,FALSE)&gt;I$14,I$14,VLOOKUP($B391,加速計算!$D$11:$Z$5007,MATCH(I$19,加速計算!$E$34:$AM$34,0)+1,FALSE)))))</f>
        <v>#N/A</v>
      </c>
      <c r="J391" s="9" t="e">
        <f>IF(J390=0,#N/A,IF(VLOOKUP($B391,加速計算!$D$11:$Z$5007,MATCH(J$19,加速計算!$E$34:$AM$34,0)+1,FALSE)&lt;0,0,IF($B391&gt;J$12,0,IF(VLOOKUP($B391,加速計算!$D$11:$Z$5007,MATCH(J$19,加速計算!$E$34:$AM$34,0)+1,FALSE)&gt;J$14,J$14,VLOOKUP($B391,加速計算!$D$11:$Z$5007,MATCH(J$19,加速計算!$E$34:$AM$34,0)+1,FALSE)))))</f>
        <v>#N/A</v>
      </c>
      <c r="K391" s="9" t="e">
        <f>IF(K390=0,#N/A,IF(VLOOKUP($B391,加速計算!$D$11:$Z$5007,MATCH(K$19,加速計算!$E$34:$AM$34,0)+1,FALSE)&lt;0,0,IF($B391&gt;K$12,0,IF(VLOOKUP($B391,加速計算!$D$11:$Z$5007,MATCH(K$19,加速計算!$E$34:$AM$34,0)+1,FALSE)&gt;K$14,K$14,VLOOKUP($B391,加速計算!$D$11:$Z$5007,MATCH(K$19,加速計算!$E$34:$AM$34,0)+1,FALSE)))))</f>
        <v>#N/A</v>
      </c>
      <c r="L391" s="20" t="e">
        <f>IF(L390=0,#N/A,IF(VLOOKUP($B391,加速計算!$D$11:$Z$5007,MATCH(L$19,加速計算!$E$34:$AM$34,0)+1,FALSE)&lt;0,0,IF($B391&gt;L$12,0,IF(VLOOKUP($B391,加速計算!$D$11:$Z$5007,MATCH(L$19,加速計算!$E$34:$AM$34,0)+1,FALSE)&gt;L$14,L$14,VLOOKUP($B391,加速計算!$D$11:$Z$5007,MATCH(L$19,加速計算!$E$34:$AM$34,0)+1,FALSE)))))</f>
        <v>#N/A</v>
      </c>
    </row>
    <row r="392" spans="2:12">
      <c r="B392" s="4">
        <v>3710</v>
      </c>
      <c r="C392" s="5" t="e">
        <f t="shared" si="7"/>
        <v>#N/A</v>
      </c>
      <c r="D392" s="9" t="e">
        <f>IF(D391=0,#N/A,IF(VLOOKUP($B392,加速計算!$D$11:$Z$5007,MATCH(D$19,加速計算!$E$34:$AM$34,0)+1,FALSE)&lt;0,0,IF($B392&gt;D$12,0,IF(VLOOKUP($B392,加速計算!$D$11:$Z$5007,MATCH(D$19,加速計算!$E$34:$AM$34,0)+1,FALSE)&gt;D$14,D$14,VLOOKUP($B392,加速計算!$D$11:$Z$5007,MATCH(D$19,加速計算!$E$34:$AM$34,0)+1,FALSE)))))</f>
        <v>#N/A</v>
      </c>
      <c r="E392" s="9" t="e">
        <f>IF(E391=0,#N/A,IF(VLOOKUP($B392,加速計算!$D$11:$Z$5007,MATCH(E$19,加速計算!$E$34:$AM$34,0)+1,FALSE)&lt;0,0,IF($B392&gt;E$12,0,IF(VLOOKUP($B392,加速計算!$D$11:$Z$5007,MATCH(E$19,加速計算!$E$34:$AM$34,0)+1,FALSE)&gt;E$14,E$14,VLOOKUP($B392,加速計算!$D$11:$Z$5007,MATCH(E$19,加速計算!$E$34:$AM$34,0)+1,FALSE)))))</f>
        <v>#N/A</v>
      </c>
      <c r="F392" s="9" t="e">
        <f>IF(F391=0,#N/A,IF(VLOOKUP($B392,加速計算!$D$11:$Z$5007,MATCH(F$19,加速計算!$E$34:$AM$34,0)+1,FALSE)&lt;0,0,IF($B392&gt;F$12,0,IF(VLOOKUP($B392,加速計算!$D$11:$Z$5007,MATCH(F$19,加速計算!$E$34:$AM$34,0)+1,FALSE)&gt;F$14,F$14,VLOOKUP($B392,加速計算!$D$11:$Z$5007,MATCH(F$19,加速計算!$E$34:$AM$34,0)+1,FALSE)))))</f>
        <v>#N/A</v>
      </c>
      <c r="G392" s="9" t="e">
        <f>IF(G391=0,#N/A,IF(VLOOKUP($B392,加速計算!$D$11:$Z$5007,MATCH(G$19,加速計算!$E$34:$AM$34,0)+1,FALSE)&lt;0,0,IF($B392&gt;G$12,0,IF(VLOOKUP($B392,加速計算!$D$11:$Z$5007,MATCH(G$19,加速計算!$E$34:$AM$34,0)+1,FALSE)&gt;G$14,G$14,VLOOKUP($B392,加速計算!$D$11:$Z$5007,MATCH(G$19,加速計算!$E$34:$AM$34,0)+1,FALSE)))))</f>
        <v>#N/A</v>
      </c>
      <c r="H392" s="9" t="e">
        <f>IF(H391=0,#N/A,IF(VLOOKUP($B392,加速計算!$D$11:$Z$5007,MATCH(H$19,加速計算!$E$34:$AM$34,0)+1,FALSE)&lt;0,0,IF($B392&gt;H$12,0,IF(VLOOKUP($B392,加速計算!$D$11:$Z$5007,MATCH(H$19,加速計算!$E$34:$AM$34,0)+1,FALSE)&gt;H$14,H$14,VLOOKUP($B392,加速計算!$D$11:$Z$5007,MATCH(H$19,加速計算!$E$34:$AM$34,0)+1,FALSE)))))</f>
        <v>#N/A</v>
      </c>
      <c r="I392" s="9" t="e">
        <f>IF(I391=0,#N/A,IF(VLOOKUP($B392,加速計算!$D$11:$Z$5007,MATCH(I$19,加速計算!$E$34:$AM$34,0)+1,FALSE)&lt;0,0,IF($B392&gt;I$12,0,IF(VLOOKUP($B392,加速計算!$D$11:$Z$5007,MATCH(I$19,加速計算!$E$34:$AM$34,0)+1,FALSE)&gt;I$14,I$14,VLOOKUP($B392,加速計算!$D$11:$Z$5007,MATCH(I$19,加速計算!$E$34:$AM$34,0)+1,FALSE)))))</f>
        <v>#N/A</v>
      </c>
      <c r="J392" s="9" t="e">
        <f>IF(J391=0,#N/A,IF(VLOOKUP($B392,加速計算!$D$11:$Z$5007,MATCH(J$19,加速計算!$E$34:$AM$34,0)+1,FALSE)&lt;0,0,IF($B392&gt;J$12,0,IF(VLOOKUP($B392,加速計算!$D$11:$Z$5007,MATCH(J$19,加速計算!$E$34:$AM$34,0)+1,FALSE)&gt;J$14,J$14,VLOOKUP($B392,加速計算!$D$11:$Z$5007,MATCH(J$19,加速計算!$E$34:$AM$34,0)+1,FALSE)))))</f>
        <v>#N/A</v>
      </c>
      <c r="K392" s="9" t="e">
        <f>IF(K391=0,#N/A,IF(VLOOKUP($B392,加速計算!$D$11:$Z$5007,MATCH(K$19,加速計算!$E$34:$AM$34,0)+1,FALSE)&lt;0,0,IF($B392&gt;K$12,0,IF(VLOOKUP($B392,加速計算!$D$11:$Z$5007,MATCH(K$19,加速計算!$E$34:$AM$34,0)+1,FALSE)&gt;K$14,K$14,VLOOKUP($B392,加速計算!$D$11:$Z$5007,MATCH(K$19,加速計算!$E$34:$AM$34,0)+1,FALSE)))))</f>
        <v>#N/A</v>
      </c>
      <c r="L392" s="20" t="e">
        <f>IF(L391=0,#N/A,IF(VLOOKUP($B392,加速計算!$D$11:$Z$5007,MATCH(L$19,加速計算!$E$34:$AM$34,0)+1,FALSE)&lt;0,0,IF($B392&gt;L$12,0,IF(VLOOKUP($B392,加速計算!$D$11:$Z$5007,MATCH(L$19,加速計算!$E$34:$AM$34,0)+1,FALSE)&gt;L$14,L$14,VLOOKUP($B392,加速計算!$D$11:$Z$5007,MATCH(L$19,加速計算!$E$34:$AM$34,0)+1,FALSE)))))</f>
        <v>#N/A</v>
      </c>
    </row>
    <row r="393" spans="2:12">
      <c r="B393" s="4">
        <v>3720</v>
      </c>
      <c r="C393" s="5" t="e">
        <f t="shared" si="7"/>
        <v>#N/A</v>
      </c>
      <c r="D393" s="9" t="e">
        <f>IF(D392=0,#N/A,IF(VLOOKUP($B393,加速計算!$D$11:$Z$5007,MATCH(D$19,加速計算!$E$34:$AM$34,0)+1,FALSE)&lt;0,0,IF($B393&gt;D$12,0,IF(VLOOKUP($B393,加速計算!$D$11:$Z$5007,MATCH(D$19,加速計算!$E$34:$AM$34,0)+1,FALSE)&gt;D$14,D$14,VLOOKUP($B393,加速計算!$D$11:$Z$5007,MATCH(D$19,加速計算!$E$34:$AM$34,0)+1,FALSE)))))</f>
        <v>#N/A</v>
      </c>
      <c r="E393" s="9" t="e">
        <f>IF(E392=0,#N/A,IF(VLOOKUP($B393,加速計算!$D$11:$Z$5007,MATCH(E$19,加速計算!$E$34:$AM$34,0)+1,FALSE)&lt;0,0,IF($B393&gt;E$12,0,IF(VLOOKUP($B393,加速計算!$D$11:$Z$5007,MATCH(E$19,加速計算!$E$34:$AM$34,0)+1,FALSE)&gt;E$14,E$14,VLOOKUP($B393,加速計算!$D$11:$Z$5007,MATCH(E$19,加速計算!$E$34:$AM$34,0)+1,FALSE)))))</f>
        <v>#N/A</v>
      </c>
      <c r="F393" s="9" t="e">
        <f>IF(F392=0,#N/A,IF(VLOOKUP($B393,加速計算!$D$11:$Z$5007,MATCH(F$19,加速計算!$E$34:$AM$34,0)+1,FALSE)&lt;0,0,IF($B393&gt;F$12,0,IF(VLOOKUP($B393,加速計算!$D$11:$Z$5007,MATCH(F$19,加速計算!$E$34:$AM$34,0)+1,FALSE)&gt;F$14,F$14,VLOOKUP($B393,加速計算!$D$11:$Z$5007,MATCH(F$19,加速計算!$E$34:$AM$34,0)+1,FALSE)))))</f>
        <v>#N/A</v>
      </c>
      <c r="G393" s="9" t="e">
        <f>IF(G392=0,#N/A,IF(VLOOKUP($B393,加速計算!$D$11:$Z$5007,MATCH(G$19,加速計算!$E$34:$AM$34,0)+1,FALSE)&lt;0,0,IF($B393&gt;G$12,0,IF(VLOOKUP($B393,加速計算!$D$11:$Z$5007,MATCH(G$19,加速計算!$E$34:$AM$34,0)+1,FALSE)&gt;G$14,G$14,VLOOKUP($B393,加速計算!$D$11:$Z$5007,MATCH(G$19,加速計算!$E$34:$AM$34,0)+1,FALSE)))))</f>
        <v>#N/A</v>
      </c>
      <c r="H393" s="9" t="e">
        <f>IF(H392=0,#N/A,IF(VLOOKUP($B393,加速計算!$D$11:$Z$5007,MATCH(H$19,加速計算!$E$34:$AM$34,0)+1,FALSE)&lt;0,0,IF($B393&gt;H$12,0,IF(VLOOKUP($B393,加速計算!$D$11:$Z$5007,MATCH(H$19,加速計算!$E$34:$AM$34,0)+1,FALSE)&gt;H$14,H$14,VLOOKUP($B393,加速計算!$D$11:$Z$5007,MATCH(H$19,加速計算!$E$34:$AM$34,0)+1,FALSE)))))</f>
        <v>#N/A</v>
      </c>
      <c r="I393" s="9" t="e">
        <f>IF(I392=0,#N/A,IF(VLOOKUP($B393,加速計算!$D$11:$Z$5007,MATCH(I$19,加速計算!$E$34:$AM$34,0)+1,FALSE)&lt;0,0,IF($B393&gt;I$12,0,IF(VLOOKUP($B393,加速計算!$D$11:$Z$5007,MATCH(I$19,加速計算!$E$34:$AM$34,0)+1,FALSE)&gt;I$14,I$14,VLOOKUP($B393,加速計算!$D$11:$Z$5007,MATCH(I$19,加速計算!$E$34:$AM$34,0)+1,FALSE)))))</f>
        <v>#N/A</v>
      </c>
      <c r="J393" s="9" t="e">
        <f>IF(J392=0,#N/A,IF(VLOOKUP($B393,加速計算!$D$11:$Z$5007,MATCH(J$19,加速計算!$E$34:$AM$34,0)+1,FALSE)&lt;0,0,IF($B393&gt;J$12,0,IF(VLOOKUP($B393,加速計算!$D$11:$Z$5007,MATCH(J$19,加速計算!$E$34:$AM$34,0)+1,FALSE)&gt;J$14,J$14,VLOOKUP($B393,加速計算!$D$11:$Z$5007,MATCH(J$19,加速計算!$E$34:$AM$34,0)+1,FALSE)))))</f>
        <v>#N/A</v>
      </c>
      <c r="K393" s="9" t="e">
        <f>IF(K392=0,#N/A,IF(VLOOKUP($B393,加速計算!$D$11:$Z$5007,MATCH(K$19,加速計算!$E$34:$AM$34,0)+1,FALSE)&lt;0,0,IF($B393&gt;K$12,0,IF(VLOOKUP($B393,加速計算!$D$11:$Z$5007,MATCH(K$19,加速計算!$E$34:$AM$34,0)+1,FALSE)&gt;K$14,K$14,VLOOKUP($B393,加速計算!$D$11:$Z$5007,MATCH(K$19,加速計算!$E$34:$AM$34,0)+1,FALSE)))))</f>
        <v>#N/A</v>
      </c>
      <c r="L393" s="20" t="e">
        <f>IF(L392=0,#N/A,IF(VLOOKUP($B393,加速計算!$D$11:$Z$5007,MATCH(L$19,加速計算!$E$34:$AM$34,0)+1,FALSE)&lt;0,0,IF($B393&gt;L$12,0,IF(VLOOKUP($B393,加速計算!$D$11:$Z$5007,MATCH(L$19,加速計算!$E$34:$AM$34,0)+1,FALSE)&gt;L$14,L$14,VLOOKUP($B393,加速計算!$D$11:$Z$5007,MATCH(L$19,加速計算!$E$34:$AM$34,0)+1,FALSE)))))</f>
        <v>#N/A</v>
      </c>
    </row>
    <row r="394" spans="2:12">
      <c r="B394" s="4">
        <v>3730</v>
      </c>
      <c r="C394" s="5" t="e">
        <f t="shared" si="7"/>
        <v>#N/A</v>
      </c>
      <c r="D394" s="9" t="e">
        <f>IF(D393=0,#N/A,IF(VLOOKUP($B394,加速計算!$D$11:$Z$5007,MATCH(D$19,加速計算!$E$34:$AM$34,0)+1,FALSE)&lt;0,0,IF($B394&gt;D$12,0,IF(VLOOKUP($B394,加速計算!$D$11:$Z$5007,MATCH(D$19,加速計算!$E$34:$AM$34,0)+1,FALSE)&gt;D$14,D$14,VLOOKUP($B394,加速計算!$D$11:$Z$5007,MATCH(D$19,加速計算!$E$34:$AM$34,0)+1,FALSE)))))</f>
        <v>#N/A</v>
      </c>
      <c r="E394" s="9" t="e">
        <f>IF(E393=0,#N/A,IF(VLOOKUP($B394,加速計算!$D$11:$Z$5007,MATCH(E$19,加速計算!$E$34:$AM$34,0)+1,FALSE)&lt;0,0,IF($B394&gt;E$12,0,IF(VLOOKUP($B394,加速計算!$D$11:$Z$5007,MATCH(E$19,加速計算!$E$34:$AM$34,0)+1,FALSE)&gt;E$14,E$14,VLOOKUP($B394,加速計算!$D$11:$Z$5007,MATCH(E$19,加速計算!$E$34:$AM$34,0)+1,FALSE)))))</f>
        <v>#N/A</v>
      </c>
      <c r="F394" s="9" t="e">
        <f>IF(F393=0,#N/A,IF(VLOOKUP($B394,加速計算!$D$11:$Z$5007,MATCH(F$19,加速計算!$E$34:$AM$34,0)+1,FALSE)&lt;0,0,IF($B394&gt;F$12,0,IF(VLOOKUP($B394,加速計算!$D$11:$Z$5007,MATCH(F$19,加速計算!$E$34:$AM$34,0)+1,FALSE)&gt;F$14,F$14,VLOOKUP($B394,加速計算!$D$11:$Z$5007,MATCH(F$19,加速計算!$E$34:$AM$34,0)+1,FALSE)))))</f>
        <v>#N/A</v>
      </c>
      <c r="G394" s="9" t="e">
        <f>IF(G393=0,#N/A,IF(VLOOKUP($B394,加速計算!$D$11:$Z$5007,MATCH(G$19,加速計算!$E$34:$AM$34,0)+1,FALSE)&lt;0,0,IF($B394&gt;G$12,0,IF(VLOOKUP($B394,加速計算!$D$11:$Z$5007,MATCH(G$19,加速計算!$E$34:$AM$34,0)+1,FALSE)&gt;G$14,G$14,VLOOKUP($B394,加速計算!$D$11:$Z$5007,MATCH(G$19,加速計算!$E$34:$AM$34,0)+1,FALSE)))))</f>
        <v>#N/A</v>
      </c>
      <c r="H394" s="9" t="e">
        <f>IF(H393=0,#N/A,IF(VLOOKUP($B394,加速計算!$D$11:$Z$5007,MATCH(H$19,加速計算!$E$34:$AM$34,0)+1,FALSE)&lt;0,0,IF($B394&gt;H$12,0,IF(VLOOKUP($B394,加速計算!$D$11:$Z$5007,MATCH(H$19,加速計算!$E$34:$AM$34,0)+1,FALSE)&gt;H$14,H$14,VLOOKUP($B394,加速計算!$D$11:$Z$5007,MATCH(H$19,加速計算!$E$34:$AM$34,0)+1,FALSE)))))</f>
        <v>#N/A</v>
      </c>
      <c r="I394" s="9" t="e">
        <f>IF(I393=0,#N/A,IF(VLOOKUP($B394,加速計算!$D$11:$Z$5007,MATCH(I$19,加速計算!$E$34:$AM$34,0)+1,FALSE)&lt;0,0,IF($B394&gt;I$12,0,IF(VLOOKUP($B394,加速計算!$D$11:$Z$5007,MATCH(I$19,加速計算!$E$34:$AM$34,0)+1,FALSE)&gt;I$14,I$14,VLOOKUP($B394,加速計算!$D$11:$Z$5007,MATCH(I$19,加速計算!$E$34:$AM$34,0)+1,FALSE)))))</f>
        <v>#N/A</v>
      </c>
      <c r="J394" s="9" t="e">
        <f>IF(J393=0,#N/A,IF(VLOOKUP($B394,加速計算!$D$11:$Z$5007,MATCH(J$19,加速計算!$E$34:$AM$34,0)+1,FALSE)&lt;0,0,IF($B394&gt;J$12,0,IF(VLOOKUP($B394,加速計算!$D$11:$Z$5007,MATCH(J$19,加速計算!$E$34:$AM$34,0)+1,FALSE)&gt;J$14,J$14,VLOOKUP($B394,加速計算!$D$11:$Z$5007,MATCH(J$19,加速計算!$E$34:$AM$34,0)+1,FALSE)))))</f>
        <v>#N/A</v>
      </c>
      <c r="K394" s="9" t="e">
        <f>IF(K393=0,#N/A,IF(VLOOKUP($B394,加速計算!$D$11:$Z$5007,MATCH(K$19,加速計算!$E$34:$AM$34,0)+1,FALSE)&lt;0,0,IF($B394&gt;K$12,0,IF(VLOOKUP($B394,加速計算!$D$11:$Z$5007,MATCH(K$19,加速計算!$E$34:$AM$34,0)+1,FALSE)&gt;K$14,K$14,VLOOKUP($B394,加速計算!$D$11:$Z$5007,MATCH(K$19,加速計算!$E$34:$AM$34,0)+1,FALSE)))))</f>
        <v>#N/A</v>
      </c>
      <c r="L394" s="20" t="e">
        <f>IF(L393=0,#N/A,IF(VLOOKUP($B394,加速計算!$D$11:$Z$5007,MATCH(L$19,加速計算!$E$34:$AM$34,0)+1,FALSE)&lt;0,0,IF($B394&gt;L$12,0,IF(VLOOKUP($B394,加速計算!$D$11:$Z$5007,MATCH(L$19,加速計算!$E$34:$AM$34,0)+1,FALSE)&gt;L$14,L$14,VLOOKUP($B394,加速計算!$D$11:$Z$5007,MATCH(L$19,加速計算!$E$34:$AM$34,0)+1,FALSE)))))</f>
        <v>#N/A</v>
      </c>
    </row>
    <row r="395" spans="2:12">
      <c r="B395" s="4">
        <v>3740</v>
      </c>
      <c r="C395" s="5" t="e">
        <f t="shared" si="7"/>
        <v>#N/A</v>
      </c>
      <c r="D395" s="9" t="e">
        <f>IF(D394=0,#N/A,IF(VLOOKUP($B395,加速計算!$D$11:$Z$5007,MATCH(D$19,加速計算!$E$34:$AM$34,0)+1,FALSE)&lt;0,0,IF($B395&gt;D$12,0,IF(VLOOKUP($B395,加速計算!$D$11:$Z$5007,MATCH(D$19,加速計算!$E$34:$AM$34,0)+1,FALSE)&gt;D$14,D$14,VLOOKUP($B395,加速計算!$D$11:$Z$5007,MATCH(D$19,加速計算!$E$34:$AM$34,0)+1,FALSE)))))</f>
        <v>#N/A</v>
      </c>
      <c r="E395" s="9" t="e">
        <f>IF(E394=0,#N/A,IF(VLOOKUP($B395,加速計算!$D$11:$Z$5007,MATCH(E$19,加速計算!$E$34:$AM$34,0)+1,FALSE)&lt;0,0,IF($B395&gt;E$12,0,IF(VLOOKUP($B395,加速計算!$D$11:$Z$5007,MATCH(E$19,加速計算!$E$34:$AM$34,0)+1,FALSE)&gt;E$14,E$14,VLOOKUP($B395,加速計算!$D$11:$Z$5007,MATCH(E$19,加速計算!$E$34:$AM$34,0)+1,FALSE)))))</f>
        <v>#N/A</v>
      </c>
      <c r="F395" s="9" t="e">
        <f>IF(F394=0,#N/A,IF(VLOOKUP($B395,加速計算!$D$11:$Z$5007,MATCH(F$19,加速計算!$E$34:$AM$34,0)+1,FALSE)&lt;0,0,IF($B395&gt;F$12,0,IF(VLOOKUP($B395,加速計算!$D$11:$Z$5007,MATCH(F$19,加速計算!$E$34:$AM$34,0)+1,FALSE)&gt;F$14,F$14,VLOOKUP($B395,加速計算!$D$11:$Z$5007,MATCH(F$19,加速計算!$E$34:$AM$34,0)+1,FALSE)))))</f>
        <v>#N/A</v>
      </c>
      <c r="G395" s="9" t="e">
        <f>IF(G394=0,#N/A,IF(VLOOKUP($B395,加速計算!$D$11:$Z$5007,MATCH(G$19,加速計算!$E$34:$AM$34,0)+1,FALSE)&lt;0,0,IF($B395&gt;G$12,0,IF(VLOOKUP($B395,加速計算!$D$11:$Z$5007,MATCH(G$19,加速計算!$E$34:$AM$34,0)+1,FALSE)&gt;G$14,G$14,VLOOKUP($B395,加速計算!$D$11:$Z$5007,MATCH(G$19,加速計算!$E$34:$AM$34,0)+1,FALSE)))))</f>
        <v>#N/A</v>
      </c>
      <c r="H395" s="9" t="e">
        <f>IF(H394=0,#N/A,IF(VLOOKUP($B395,加速計算!$D$11:$Z$5007,MATCH(H$19,加速計算!$E$34:$AM$34,0)+1,FALSE)&lt;0,0,IF($B395&gt;H$12,0,IF(VLOOKUP($B395,加速計算!$D$11:$Z$5007,MATCH(H$19,加速計算!$E$34:$AM$34,0)+1,FALSE)&gt;H$14,H$14,VLOOKUP($B395,加速計算!$D$11:$Z$5007,MATCH(H$19,加速計算!$E$34:$AM$34,0)+1,FALSE)))))</f>
        <v>#N/A</v>
      </c>
      <c r="I395" s="9" t="e">
        <f>IF(I394=0,#N/A,IF(VLOOKUP($B395,加速計算!$D$11:$Z$5007,MATCH(I$19,加速計算!$E$34:$AM$34,0)+1,FALSE)&lt;0,0,IF($B395&gt;I$12,0,IF(VLOOKUP($B395,加速計算!$D$11:$Z$5007,MATCH(I$19,加速計算!$E$34:$AM$34,0)+1,FALSE)&gt;I$14,I$14,VLOOKUP($B395,加速計算!$D$11:$Z$5007,MATCH(I$19,加速計算!$E$34:$AM$34,0)+1,FALSE)))))</f>
        <v>#N/A</v>
      </c>
      <c r="J395" s="9" t="e">
        <f>IF(J394=0,#N/A,IF(VLOOKUP($B395,加速計算!$D$11:$Z$5007,MATCH(J$19,加速計算!$E$34:$AM$34,0)+1,FALSE)&lt;0,0,IF($B395&gt;J$12,0,IF(VLOOKUP($B395,加速計算!$D$11:$Z$5007,MATCH(J$19,加速計算!$E$34:$AM$34,0)+1,FALSE)&gt;J$14,J$14,VLOOKUP($B395,加速計算!$D$11:$Z$5007,MATCH(J$19,加速計算!$E$34:$AM$34,0)+1,FALSE)))))</f>
        <v>#N/A</v>
      </c>
      <c r="K395" s="9" t="e">
        <f>IF(K394=0,#N/A,IF(VLOOKUP($B395,加速計算!$D$11:$Z$5007,MATCH(K$19,加速計算!$E$34:$AM$34,0)+1,FALSE)&lt;0,0,IF($B395&gt;K$12,0,IF(VLOOKUP($B395,加速計算!$D$11:$Z$5007,MATCH(K$19,加速計算!$E$34:$AM$34,0)+1,FALSE)&gt;K$14,K$14,VLOOKUP($B395,加速計算!$D$11:$Z$5007,MATCH(K$19,加速計算!$E$34:$AM$34,0)+1,FALSE)))))</f>
        <v>#N/A</v>
      </c>
      <c r="L395" s="20" t="e">
        <f>IF(L394=0,#N/A,IF(VLOOKUP($B395,加速計算!$D$11:$Z$5007,MATCH(L$19,加速計算!$E$34:$AM$34,0)+1,FALSE)&lt;0,0,IF($B395&gt;L$12,0,IF(VLOOKUP($B395,加速計算!$D$11:$Z$5007,MATCH(L$19,加速計算!$E$34:$AM$34,0)+1,FALSE)&gt;L$14,L$14,VLOOKUP($B395,加速計算!$D$11:$Z$5007,MATCH(L$19,加速計算!$E$34:$AM$34,0)+1,FALSE)))))</f>
        <v>#N/A</v>
      </c>
    </row>
    <row r="396" spans="2:12">
      <c r="B396" s="4">
        <v>3750</v>
      </c>
      <c r="C396" s="5" t="e">
        <f t="shared" si="7"/>
        <v>#N/A</v>
      </c>
      <c r="D396" s="9" t="e">
        <f>IF(D395=0,#N/A,IF(VLOOKUP($B396,加速計算!$D$11:$Z$5007,MATCH(D$19,加速計算!$E$34:$AM$34,0)+1,FALSE)&lt;0,0,IF($B396&gt;D$12,0,IF(VLOOKUP($B396,加速計算!$D$11:$Z$5007,MATCH(D$19,加速計算!$E$34:$AM$34,0)+1,FALSE)&gt;D$14,D$14,VLOOKUP($B396,加速計算!$D$11:$Z$5007,MATCH(D$19,加速計算!$E$34:$AM$34,0)+1,FALSE)))))</f>
        <v>#N/A</v>
      </c>
      <c r="E396" s="9" t="e">
        <f>IF(E395=0,#N/A,IF(VLOOKUP($B396,加速計算!$D$11:$Z$5007,MATCH(E$19,加速計算!$E$34:$AM$34,0)+1,FALSE)&lt;0,0,IF($B396&gt;E$12,0,IF(VLOOKUP($B396,加速計算!$D$11:$Z$5007,MATCH(E$19,加速計算!$E$34:$AM$34,0)+1,FALSE)&gt;E$14,E$14,VLOOKUP($B396,加速計算!$D$11:$Z$5007,MATCH(E$19,加速計算!$E$34:$AM$34,0)+1,FALSE)))))</f>
        <v>#N/A</v>
      </c>
      <c r="F396" s="9" t="e">
        <f>IF(F395=0,#N/A,IF(VLOOKUP($B396,加速計算!$D$11:$Z$5007,MATCH(F$19,加速計算!$E$34:$AM$34,0)+1,FALSE)&lt;0,0,IF($B396&gt;F$12,0,IF(VLOOKUP($B396,加速計算!$D$11:$Z$5007,MATCH(F$19,加速計算!$E$34:$AM$34,0)+1,FALSE)&gt;F$14,F$14,VLOOKUP($B396,加速計算!$D$11:$Z$5007,MATCH(F$19,加速計算!$E$34:$AM$34,0)+1,FALSE)))))</f>
        <v>#N/A</v>
      </c>
      <c r="G396" s="9" t="e">
        <f>IF(G395=0,#N/A,IF(VLOOKUP($B396,加速計算!$D$11:$Z$5007,MATCH(G$19,加速計算!$E$34:$AM$34,0)+1,FALSE)&lt;0,0,IF($B396&gt;G$12,0,IF(VLOOKUP($B396,加速計算!$D$11:$Z$5007,MATCH(G$19,加速計算!$E$34:$AM$34,0)+1,FALSE)&gt;G$14,G$14,VLOOKUP($B396,加速計算!$D$11:$Z$5007,MATCH(G$19,加速計算!$E$34:$AM$34,0)+1,FALSE)))))</f>
        <v>#N/A</v>
      </c>
      <c r="H396" s="9" t="e">
        <f>IF(H395=0,#N/A,IF(VLOOKUP($B396,加速計算!$D$11:$Z$5007,MATCH(H$19,加速計算!$E$34:$AM$34,0)+1,FALSE)&lt;0,0,IF($B396&gt;H$12,0,IF(VLOOKUP($B396,加速計算!$D$11:$Z$5007,MATCH(H$19,加速計算!$E$34:$AM$34,0)+1,FALSE)&gt;H$14,H$14,VLOOKUP($B396,加速計算!$D$11:$Z$5007,MATCH(H$19,加速計算!$E$34:$AM$34,0)+1,FALSE)))))</f>
        <v>#N/A</v>
      </c>
      <c r="I396" s="9" t="e">
        <f>IF(I395=0,#N/A,IF(VLOOKUP($B396,加速計算!$D$11:$Z$5007,MATCH(I$19,加速計算!$E$34:$AM$34,0)+1,FALSE)&lt;0,0,IF($B396&gt;I$12,0,IF(VLOOKUP($B396,加速計算!$D$11:$Z$5007,MATCH(I$19,加速計算!$E$34:$AM$34,0)+1,FALSE)&gt;I$14,I$14,VLOOKUP($B396,加速計算!$D$11:$Z$5007,MATCH(I$19,加速計算!$E$34:$AM$34,0)+1,FALSE)))))</f>
        <v>#N/A</v>
      </c>
      <c r="J396" s="9" t="e">
        <f>IF(J395=0,#N/A,IF(VLOOKUP($B396,加速計算!$D$11:$Z$5007,MATCH(J$19,加速計算!$E$34:$AM$34,0)+1,FALSE)&lt;0,0,IF($B396&gt;J$12,0,IF(VLOOKUP($B396,加速計算!$D$11:$Z$5007,MATCH(J$19,加速計算!$E$34:$AM$34,0)+1,FALSE)&gt;J$14,J$14,VLOOKUP($B396,加速計算!$D$11:$Z$5007,MATCH(J$19,加速計算!$E$34:$AM$34,0)+1,FALSE)))))</f>
        <v>#N/A</v>
      </c>
      <c r="K396" s="9" t="e">
        <f>IF(K395=0,#N/A,IF(VLOOKUP($B396,加速計算!$D$11:$Z$5007,MATCH(K$19,加速計算!$E$34:$AM$34,0)+1,FALSE)&lt;0,0,IF($B396&gt;K$12,0,IF(VLOOKUP($B396,加速計算!$D$11:$Z$5007,MATCH(K$19,加速計算!$E$34:$AM$34,0)+1,FALSE)&gt;K$14,K$14,VLOOKUP($B396,加速計算!$D$11:$Z$5007,MATCH(K$19,加速計算!$E$34:$AM$34,0)+1,FALSE)))))</f>
        <v>#N/A</v>
      </c>
      <c r="L396" s="20" t="e">
        <f>IF(L395=0,#N/A,IF(VLOOKUP($B396,加速計算!$D$11:$Z$5007,MATCH(L$19,加速計算!$E$34:$AM$34,0)+1,FALSE)&lt;0,0,IF($B396&gt;L$12,0,IF(VLOOKUP($B396,加速計算!$D$11:$Z$5007,MATCH(L$19,加速計算!$E$34:$AM$34,0)+1,FALSE)&gt;L$14,L$14,VLOOKUP($B396,加速計算!$D$11:$Z$5007,MATCH(L$19,加速計算!$E$34:$AM$34,0)+1,FALSE)))))</f>
        <v>#N/A</v>
      </c>
    </row>
    <row r="397" spans="2:12">
      <c r="B397" s="4">
        <v>3760</v>
      </c>
      <c r="C397" s="5" t="e">
        <f t="shared" si="7"/>
        <v>#N/A</v>
      </c>
      <c r="D397" s="9" t="e">
        <f>IF(D396=0,#N/A,IF(VLOOKUP($B397,加速計算!$D$11:$Z$5007,MATCH(D$19,加速計算!$E$34:$AM$34,0)+1,FALSE)&lt;0,0,IF($B397&gt;D$12,0,IF(VLOOKUP($B397,加速計算!$D$11:$Z$5007,MATCH(D$19,加速計算!$E$34:$AM$34,0)+1,FALSE)&gt;D$14,D$14,VLOOKUP($B397,加速計算!$D$11:$Z$5007,MATCH(D$19,加速計算!$E$34:$AM$34,0)+1,FALSE)))))</f>
        <v>#N/A</v>
      </c>
      <c r="E397" s="9" t="e">
        <f>IF(E396=0,#N/A,IF(VLOOKUP($B397,加速計算!$D$11:$Z$5007,MATCH(E$19,加速計算!$E$34:$AM$34,0)+1,FALSE)&lt;0,0,IF($B397&gt;E$12,0,IF(VLOOKUP($B397,加速計算!$D$11:$Z$5007,MATCH(E$19,加速計算!$E$34:$AM$34,0)+1,FALSE)&gt;E$14,E$14,VLOOKUP($B397,加速計算!$D$11:$Z$5007,MATCH(E$19,加速計算!$E$34:$AM$34,0)+1,FALSE)))))</f>
        <v>#N/A</v>
      </c>
      <c r="F397" s="9" t="e">
        <f>IF(F396=0,#N/A,IF(VLOOKUP($B397,加速計算!$D$11:$Z$5007,MATCH(F$19,加速計算!$E$34:$AM$34,0)+1,FALSE)&lt;0,0,IF($B397&gt;F$12,0,IF(VLOOKUP($B397,加速計算!$D$11:$Z$5007,MATCH(F$19,加速計算!$E$34:$AM$34,0)+1,FALSE)&gt;F$14,F$14,VLOOKUP($B397,加速計算!$D$11:$Z$5007,MATCH(F$19,加速計算!$E$34:$AM$34,0)+1,FALSE)))))</f>
        <v>#N/A</v>
      </c>
      <c r="G397" s="9" t="e">
        <f>IF(G396=0,#N/A,IF(VLOOKUP($B397,加速計算!$D$11:$Z$5007,MATCH(G$19,加速計算!$E$34:$AM$34,0)+1,FALSE)&lt;0,0,IF($B397&gt;G$12,0,IF(VLOOKUP($B397,加速計算!$D$11:$Z$5007,MATCH(G$19,加速計算!$E$34:$AM$34,0)+1,FALSE)&gt;G$14,G$14,VLOOKUP($B397,加速計算!$D$11:$Z$5007,MATCH(G$19,加速計算!$E$34:$AM$34,0)+1,FALSE)))))</f>
        <v>#N/A</v>
      </c>
      <c r="H397" s="9" t="e">
        <f>IF(H396=0,#N/A,IF(VLOOKUP($B397,加速計算!$D$11:$Z$5007,MATCH(H$19,加速計算!$E$34:$AM$34,0)+1,FALSE)&lt;0,0,IF($B397&gt;H$12,0,IF(VLOOKUP($B397,加速計算!$D$11:$Z$5007,MATCH(H$19,加速計算!$E$34:$AM$34,0)+1,FALSE)&gt;H$14,H$14,VLOOKUP($B397,加速計算!$D$11:$Z$5007,MATCH(H$19,加速計算!$E$34:$AM$34,0)+1,FALSE)))))</f>
        <v>#N/A</v>
      </c>
      <c r="I397" s="9" t="e">
        <f>IF(I396=0,#N/A,IF(VLOOKUP($B397,加速計算!$D$11:$Z$5007,MATCH(I$19,加速計算!$E$34:$AM$34,0)+1,FALSE)&lt;0,0,IF($B397&gt;I$12,0,IF(VLOOKUP($B397,加速計算!$D$11:$Z$5007,MATCH(I$19,加速計算!$E$34:$AM$34,0)+1,FALSE)&gt;I$14,I$14,VLOOKUP($B397,加速計算!$D$11:$Z$5007,MATCH(I$19,加速計算!$E$34:$AM$34,0)+1,FALSE)))))</f>
        <v>#N/A</v>
      </c>
      <c r="J397" s="9" t="e">
        <f>IF(J396=0,#N/A,IF(VLOOKUP($B397,加速計算!$D$11:$Z$5007,MATCH(J$19,加速計算!$E$34:$AM$34,0)+1,FALSE)&lt;0,0,IF($B397&gt;J$12,0,IF(VLOOKUP($B397,加速計算!$D$11:$Z$5007,MATCH(J$19,加速計算!$E$34:$AM$34,0)+1,FALSE)&gt;J$14,J$14,VLOOKUP($B397,加速計算!$D$11:$Z$5007,MATCH(J$19,加速計算!$E$34:$AM$34,0)+1,FALSE)))))</f>
        <v>#N/A</v>
      </c>
      <c r="K397" s="9" t="e">
        <f>IF(K396=0,#N/A,IF(VLOOKUP($B397,加速計算!$D$11:$Z$5007,MATCH(K$19,加速計算!$E$34:$AM$34,0)+1,FALSE)&lt;0,0,IF($B397&gt;K$12,0,IF(VLOOKUP($B397,加速計算!$D$11:$Z$5007,MATCH(K$19,加速計算!$E$34:$AM$34,0)+1,FALSE)&gt;K$14,K$14,VLOOKUP($B397,加速計算!$D$11:$Z$5007,MATCH(K$19,加速計算!$E$34:$AM$34,0)+1,FALSE)))))</f>
        <v>#N/A</v>
      </c>
      <c r="L397" s="20" t="e">
        <f>IF(L396=0,#N/A,IF(VLOOKUP($B397,加速計算!$D$11:$Z$5007,MATCH(L$19,加速計算!$E$34:$AM$34,0)+1,FALSE)&lt;0,0,IF($B397&gt;L$12,0,IF(VLOOKUP($B397,加速計算!$D$11:$Z$5007,MATCH(L$19,加速計算!$E$34:$AM$34,0)+1,FALSE)&gt;L$14,L$14,VLOOKUP($B397,加速計算!$D$11:$Z$5007,MATCH(L$19,加速計算!$E$34:$AM$34,0)+1,FALSE)))))</f>
        <v>#N/A</v>
      </c>
    </row>
    <row r="398" spans="2:12">
      <c r="B398" s="4">
        <v>3770</v>
      </c>
      <c r="C398" s="5" t="e">
        <f t="shared" si="7"/>
        <v>#N/A</v>
      </c>
      <c r="D398" s="9" t="e">
        <f>IF(D397=0,#N/A,IF(VLOOKUP($B398,加速計算!$D$11:$Z$5007,MATCH(D$19,加速計算!$E$34:$AM$34,0)+1,FALSE)&lt;0,0,IF($B398&gt;D$12,0,IF(VLOOKUP($B398,加速計算!$D$11:$Z$5007,MATCH(D$19,加速計算!$E$34:$AM$34,0)+1,FALSE)&gt;D$14,D$14,VLOOKUP($B398,加速計算!$D$11:$Z$5007,MATCH(D$19,加速計算!$E$34:$AM$34,0)+1,FALSE)))))</f>
        <v>#N/A</v>
      </c>
      <c r="E398" s="9" t="e">
        <f>IF(E397=0,#N/A,IF(VLOOKUP($B398,加速計算!$D$11:$Z$5007,MATCH(E$19,加速計算!$E$34:$AM$34,0)+1,FALSE)&lt;0,0,IF($B398&gt;E$12,0,IF(VLOOKUP($B398,加速計算!$D$11:$Z$5007,MATCH(E$19,加速計算!$E$34:$AM$34,0)+1,FALSE)&gt;E$14,E$14,VLOOKUP($B398,加速計算!$D$11:$Z$5007,MATCH(E$19,加速計算!$E$34:$AM$34,0)+1,FALSE)))))</f>
        <v>#N/A</v>
      </c>
      <c r="F398" s="9" t="e">
        <f>IF(F397=0,#N/A,IF(VLOOKUP($B398,加速計算!$D$11:$Z$5007,MATCH(F$19,加速計算!$E$34:$AM$34,0)+1,FALSE)&lt;0,0,IF($B398&gt;F$12,0,IF(VLOOKUP($B398,加速計算!$D$11:$Z$5007,MATCH(F$19,加速計算!$E$34:$AM$34,0)+1,FALSE)&gt;F$14,F$14,VLOOKUP($B398,加速計算!$D$11:$Z$5007,MATCH(F$19,加速計算!$E$34:$AM$34,0)+1,FALSE)))))</f>
        <v>#N/A</v>
      </c>
      <c r="G398" s="9" t="e">
        <f>IF(G397=0,#N/A,IF(VLOOKUP($B398,加速計算!$D$11:$Z$5007,MATCH(G$19,加速計算!$E$34:$AM$34,0)+1,FALSE)&lt;0,0,IF($B398&gt;G$12,0,IF(VLOOKUP($B398,加速計算!$D$11:$Z$5007,MATCH(G$19,加速計算!$E$34:$AM$34,0)+1,FALSE)&gt;G$14,G$14,VLOOKUP($B398,加速計算!$D$11:$Z$5007,MATCH(G$19,加速計算!$E$34:$AM$34,0)+1,FALSE)))))</f>
        <v>#N/A</v>
      </c>
      <c r="H398" s="9" t="e">
        <f>IF(H397=0,#N/A,IF(VLOOKUP($B398,加速計算!$D$11:$Z$5007,MATCH(H$19,加速計算!$E$34:$AM$34,0)+1,FALSE)&lt;0,0,IF($B398&gt;H$12,0,IF(VLOOKUP($B398,加速計算!$D$11:$Z$5007,MATCH(H$19,加速計算!$E$34:$AM$34,0)+1,FALSE)&gt;H$14,H$14,VLOOKUP($B398,加速計算!$D$11:$Z$5007,MATCH(H$19,加速計算!$E$34:$AM$34,0)+1,FALSE)))))</f>
        <v>#N/A</v>
      </c>
      <c r="I398" s="9" t="e">
        <f>IF(I397=0,#N/A,IF(VLOOKUP($B398,加速計算!$D$11:$Z$5007,MATCH(I$19,加速計算!$E$34:$AM$34,0)+1,FALSE)&lt;0,0,IF($B398&gt;I$12,0,IF(VLOOKUP($B398,加速計算!$D$11:$Z$5007,MATCH(I$19,加速計算!$E$34:$AM$34,0)+1,FALSE)&gt;I$14,I$14,VLOOKUP($B398,加速計算!$D$11:$Z$5007,MATCH(I$19,加速計算!$E$34:$AM$34,0)+1,FALSE)))))</f>
        <v>#N/A</v>
      </c>
      <c r="J398" s="9" t="e">
        <f>IF(J397=0,#N/A,IF(VLOOKUP($B398,加速計算!$D$11:$Z$5007,MATCH(J$19,加速計算!$E$34:$AM$34,0)+1,FALSE)&lt;0,0,IF($B398&gt;J$12,0,IF(VLOOKUP($B398,加速計算!$D$11:$Z$5007,MATCH(J$19,加速計算!$E$34:$AM$34,0)+1,FALSE)&gt;J$14,J$14,VLOOKUP($B398,加速計算!$D$11:$Z$5007,MATCH(J$19,加速計算!$E$34:$AM$34,0)+1,FALSE)))))</f>
        <v>#N/A</v>
      </c>
      <c r="K398" s="9" t="e">
        <f>IF(K397=0,#N/A,IF(VLOOKUP($B398,加速計算!$D$11:$Z$5007,MATCH(K$19,加速計算!$E$34:$AM$34,0)+1,FALSE)&lt;0,0,IF($B398&gt;K$12,0,IF(VLOOKUP($B398,加速計算!$D$11:$Z$5007,MATCH(K$19,加速計算!$E$34:$AM$34,0)+1,FALSE)&gt;K$14,K$14,VLOOKUP($B398,加速計算!$D$11:$Z$5007,MATCH(K$19,加速計算!$E$34:$AM$34,0)+1,FALSE)))))</f>
        <v>#N/A</v>
      </c>
      <c r="L398" s="20" t="e">
        <f>IF(L397=0,#N/A,IF(VLOOKUP($B398,加速計算!$D$11:$Z$5007,MATCH(L$19,加速計算!$E$34:$AM$34,0)+1,FALSE)&lt;0,0,IF($B398&gt;L$12,0,IF(VLOOKUP($B398,加速計算!$D$11:$Z$5007,MATCH(L$19,加速計算!$E$34:$AM$34,0)+1,FALSE)&gt;L$14,L$14,VLOOKUP($B398,加速計算!$D$11:$Z$5007,MATCH(L$19,加速計算!$E$34:$AM$34,0)+1,FALSE)))))</f>
        <v>#N/A</v>
      </c>
    </row>
    <row r="399" spans="2:12">
      <c r="B399" s="4">
        <v>3780</v>
      </c>
      <c r="C399" s="5" t="e">
        <f t="shared" si="7"/>
        <v>#N/A</v>
      </c>
      <c r="D399" s="9" t="e">
        <f>IF(D398=0,#N/A,IF(VLOOKUP($B399,加速計算!$D$11:$Z$5007,MATCH(D$19,加速計算!$E$34:$AM$34,0)+1,FALSE)&lt;0,0,IF($B399&gt;D$12,0,IF(VLOOKUP($B399,加速計算!$D$11:$Z$5007,MATCH(D$19,加速計算!$E$34:$AM$34,0)+1,FALSE)&gt;D$14,D$14,VLOOKUP($B399,加速計算!$D$11:$Z$5007,MATCH(D$19,加速計算!$E$34:$AM$34,0)+1,FALSE)))))</f>
        <v>#N/A</v>
      </c>
      <c r="E399" s="9" t="e">
        <f>IF(E398=0,#N/A,IF(VLOOKUP($B399,加速計算!$D$11:$Z$5007,MATCH(E$19,加速計算!$E$34:$AM$34,0)+1,FALSE)&lt;0,0,IF($B399&gt;E$12,0,IF(VLOOKUP($B399,加速計算!$D$11:$Z$5007,MATCH(E$19,加速計算!$E$34:$AM$34,0)+1,FALSE)&gt;E$14,E$14,VLOOKUP($B399,加速計算!$D$11:$Z$5007,MATCH(E$19,加速計算!$E$34:$AM$34,0)+1,FALSE)))))</f>
        <v>#N/A</v>
      </c>
      <c r="F399" s="9" t="e">
        <f>IF(F398=0,#N/A,IF(VLOOKUP($B399,加速計算!$D$11:$Z$5007,MATCH(F$19,加速計算!$E$34:$AM$34,0)+1,FALSE)&lt;0,0,IF($B399&gt;F$12,0,IF(VLOOKUP($B399,加速計算!$D$11:$Z$5007,MATCH(F$19,加速計算!$E$34:$AM$34,0)+1,FALSE)&gt;F$14,F$14,VLOOKUP($B399,加速計算!$D$11:$Z$5007,MATCH(F$19,加速計算!$E$34:$AM$34,0)+1,FALSE)))))</f>
        <v>#N/A</v>
      </c>
      <c r="G399" s="9" t="e">
        <f>IF(G398=0,#N/A,IF(VLOOKUP($B399,加速計算!$D$11:$Z$5007,MATCH(G$19,加速計算!$E$34:$AM$34,0)+1,FALSE)&lt;0,0,IF($B399&gt;G$12,0,IF(VLOOKUP($B399,加速計算!$D$11:$Z$5007,MATCH(G$19,加速計算!$E$34:$AM$34,0)+1,FALSE)&gt;G$14,G$14,VLOOKUP($B399,加速計算!$D$11:$Z$5007,MATCH(G$19,加速計算!$E$34:$AM$34,0)+1,FALSE)))))</f>
        <v>#N/A</v>
      </c>
      <c r="H399" s="9" t="e">
        <f>IF(H398=0,#N/A,IF(VLOOKUP($B399,加速計算!$D$11:$Z$5007,MATCH(H$19,加速計算!$E$34:$AM$34,0)+1,FALSE)&lt;0,0,IF($B399&gt;H$12,0,IF(VLOOKUP($B399,加速計算!$D$11:$Z$5007,MATCH(H$19,加速計算!$E$34:$AM$34,0)+1,FALSE)&gt;H$14,H$14,VLOOKUP($B399,加速計算!$D$11:$Z$5007,MATCH(H$19,加速計算!$E$34:$AM$34,0)+1,FALSE)))))</f>
        <v>#N/A</v>
      </c>
      <c r="I399" s="9" t="e">
        <f>IF(I398=0,#N/A,IF(VLOOKUP($B399,加速計算!$D$11:$Z$5007,MATCH(I$19,加速計算!$E$34:$AM$34,0)+1,FALSE)&lt;0,0,IF($B399&gt;I$12,0,IF(VLOOKUP($B399,加速計算!$D$11:$Z$5007,MATCH(I$19,加速計算!$E$34:$AM$34,0)+1,FALSE)&gt;I$14,I$14,VLOOKUP($B399,加速計算!$D$11:$Z$5007,MATCH(I$19,加速計算!$E$34:$AM$34,0)+1,FALSE)))))</f>
        <v>#N/A</v>
      </c>
      <c r="J399" s="9" t="e">
        <f>IF(J398=0,#N/A,IF(VLOOKUP($B399,加速計算!$D$11:$Z$5007,MATCH(J$19,加速計算!$E$34:$AM$34,0)+1,FALSE)&lt;0,0,IF($B399&gt;J$12,0,IF(VLOOKUP($B399,加速計算!$D$11:$Z$5007,MATCH(J$19,加速計算!$E$34:$AM$34,0)+1,FALSE)&gt;J$14,J$14,VLOOKUP($B399,加速計算!$D$11:$Z$5007,MATCH(J$19,加速計算!$E$34:$AM$34,0)+1,FALSE)))))</f>
        <v>#N/A</v>
      </c>
      <c r="K399" s="9" t="e">
        <f>IF(K398=0,#N/A,IF(VLOOKUP($B399,加速計算!$D$11:$Z$5007,MATCH(K$19,加速計算!$E$34:$AM$34,0)+1,FALSE)&lt;0,0,IF($B399&gt;K$12,0,IF(VLOOKUP($B399,加速計算!$D$11:$Z$5007,MATCH(K$19,加速計算!$E$34:$AM$34,0)+1,FALSE)&gt;K$14,K$14,VLOOKUP($B399,加速計算!$D$11:$Z$5007,MATCH(K$19,加速計算!$E$34:$AM$34,0)+1,FALSE)))))</f>
        <v>#N/A</v>
      </c>
      <c r="L399" s="20" t="e">
        <f>IF(L398=0,#N/A,IF(VLOOKUP($B399,加速計算!$D$11:$Z$5007,MATCH(L$19,加速計算!$E$34:$AM$34,0)+1,FALSE)&lt;0,0,IF($B399&gt;L$12,0,IF(VLOOKUP($B399,加速計算!$D$11:$Z$5007,MATCH(L$19,加速計算!$E$34:$AM$34,0)+1,FALSE)&gt;L$14,L$14,VLOOKUP($B399,加速計算!$D$11:$Z$5007,MATCH(L$19,加速計算!$E$34:$AM$34,0)+1,FALSE)))))</f>
        <v>#N/A</v>
      </c>
    </row>
    <row r="400" spans="2:12">
      <c r="B400" s="4">
        <v>3790</v>
      </c>
      <c r="C400" s="5" t="e">
        <f t="shared" si="7"/>
        <v>#N/A</v>
      </c>
      <c r="D400" s="9" t="e">
        <f>IF(D399=0,#N/A,IF(VLOOKUP($B400,加速計算!$D$11:$Z$5007,MATCH(D$19,加速計算!$E$34:$AM$34,0)+1,FALSE)&lt;0,0,IF($B400&gt;D$12,0,IF(VLOOKUP($B400,加速計算!$D$11:$Z$5007,MATCH(D$19,加速計算!$E$34:$AM$34,0)+1,FALSE)&gt;D$14,D$14,VLOOKUP($B400,加速計算!$D$11:$Z$5007,MATCH(D$19,加速計算!$E$34:$AM$34,0)+1,FALSE)))))</f>
        <v>#N/A</v>
      </c>
      <c r="E400" s="9" t="e">
        <f>IF(E399=0,#N/A,IF(VLOOKUP($B400,加速計算!$D$11:$Z$5007,MATCH(E$19,加速計算!$E$34:$AM$34,0)+1,FALSE)&lt;0,0,IF($B400&gt;E$12,0,IF(VLOOKUP($B400,加速計算!$D$11:$Z$5007,MATCH(E$19,加速計算!$E$34:$AM$34,0)+1,FALSE)&gt;E$14,E$14,VLOOKUP($B400,加速計算!$D$11:$Z$5007,MATCH(E$19,加速計算!$E$34:$AM$34,0)+1,FALSE)))))</f>
        <v>#N/A</v>
      </c>
      <c r="F400" s="9" t="e">
        <f>IF(F399=0,#N/A,IF(VLOOKUP($B400,加速計算!$D$11:$Z$5007,MATCH(F$19,加速計算!$E$34:$AM$34,0)+1,FALSE)&lt;0,0,IF($B400&gt;F$12,0,IF(VLOOKUP($B400,加速計算!$D$11:$Z$5007,MATCH(F$19,加速計算!$E$34:$AM$34,0)+1,FALSE)&gt;F$14,F$14,VLOOKUP($B400,加速計算!$D$11:$Z$5007,MATCH(F$19,加速計算!$E$34:$AM$34,0)+1,FALSE)))))</f>
        <v>#N/A</v>
      </c>
      <c r="G400" s="9" t="e">
        <f>IF(G399=0,#N/A,IF(VLOOKUP($B400,加速計算!$D$11:$Z$5007,MATCH(G$19,加速計算!$E$34:$AM$34,0)+1,FALSE)&lt;0,0,IF($B400&gt;G$12,0,IF(VLOOKUP($B400,加速計算!$D$11:$Z$5007,MATCH(G$19,加速計算!$E$34:$AM$34,0)+1,FALSE)&gt;G$14,G$14,VLOOKUP($B400,加速計算!$D$11:$Z$5007,MATCH(G$19,加速計算!$E$34:$AM$34,0)+1,FALSE)))))</f>
        <v>#N/A</v>
      </c>
      <c r="H400" s="9" t="e">
        <f>IF(H399=0,#N/A,IF(VLOOKUP($B400,加速計算!$D$11:$Z$5007,MATCH(H$19,加速計算!$E$34:$AM$34,0)+1,FALSE)&lt;0,0,IF($B400&gt;H$12,0,IF(VLOOKUP($B400,加速計算!$D$11:$Z$5007,MATCH(H$19,加速計算!$E$34:$AM$34,0)+1,FALSE)&gt;H$14,H$14,VLOOKUP($B400,加速計算!$D$11:$Z$5007,MATCH(H$19,加速計算!$E$34:$AM$34,0)+1,FALSE)))))</f>
        <v>#N/A</v>
      </c>
      <c r="I400" s="9" t="e">
        <f>IF(I399=0,#N/A,IF(VLOOKUP($B400,加速計算!$D$11:$Z$5007,MATCH(I$19,加速計算!$E$34:$AM$34,0)+1,FALSE)&lt;0,0,IF($B400&gt;I$12,0,IF(VLOOKUP($B400,加速計算!$D$11:$Z$5007,MATCH(I$19,加速計算!$E$34:$AM$34,0)+1,FALSE)&gt;I$14,I$14,VLOOKUP($B400,加速計算!$D$11:$Z$5007,MATCH(I$19,加速計算!$E$34:$AM$34,0)+1,FALSE)))))</f>
        <v>#N/A</v>
      </c>
      <c r="J400" s="9" t="e">
        <f>IF(J399=0,#N/A,IF(VLOOKUP($B400,加速計算!$D$11:$Z$5007,MATCH(J$19,加速計算!$E$34:$AM$34,0)+1,FALSE)&lt;0,0,IF($B400&gt;J$12,0,IF(VLOOKUP($B400,加速計算!$D$11:$Z$5007,MATCH(J$19,加速計算!$E$34:$AM$34,0)+1,FALSE)&gt;J$14,J$14,VLOOKUP($B400,加速計算!$D$11:$Z$5007,MATCH(J$19,加速計算!$E$34:$AM$34,0)+1,FALSE)))))</f>
        <v>#N/A</v>
      </c>
      <c r="K400" s="9" t="e">
        <f>IF(K399=0,#N/A,IF(VLOOKUP($B400,加速計算!$D$11:$Z$5007,MATCH(K$19,加速計算!$E$34:$AM$34,0)+1,FALSE)&lt;0,0,IF($B400&gt;K$12,0,IF(VLOOKUP($B400,加速計算!$D$11:$Z$5007,MATCH(K$19,加速計算!$E$34:$AM$34,0)+1,FALSE)&gt;K$14,K$14,VLOOKUP($B400,加速計算!$D$11:$Z$5007,MATCH(K$19,加速計算!$E$34:$AM$34,0)+1,FALSE)))))</f>
        <v>#N/A</v>
      </c>
      <c r="L400" s="20" t="e">
        <f>IF(L399=0,#N/A,IF(VLOOKUP($B400,加速計算!$D$11:$Z$5007,MATCH(L$19,加速計算!$E$34:$AM$34,0)+1,FALSE)&lt;0,0,IF($B400&gt;L$12,0,IF(VLOOKUP($B400,加速計算!$D$11:$Z$5007,MATCH(L$19,加速計算!$E$34:$AM$34,0)+1,FALSE)&gt;L$14,L$14,VLOOKUP($B400,加速計算!$D$11:$Z$5007,MATCH(L$19,加速計算!$E$34:$AM$34,0)+1,FALSE)))))</f>
        <v>#N/A</v>
      </c>
    </row>
    <row r="401" spans="2:12">
      <c r="B401" s="4">
        <v>3800</v>
      </c>
      <c r="C401" s="5" t="e">
        <f t="shared" si="7"/>
        <v>#N/A</v>
      </c>
      <c r="D401" s="9" t="e">
        <f>IF(D400=0,#N/A,IF(VLOOKUP($B401,加速計算!$D$11:$Z$5007,MATCH(D$19,加速計算!$E$34:$AM$34,0)+1,FALSE)&lt;0,0,IF($B401&gt;D$12,0,IF(VLOOKUP($B401,加速計算!$D$11:$Z$5007,MATCH(D$19,加速計算!$E$34:$AM$34,0)+1,FALSE)&gt;D$14,D$14,VLOOKUP($B401,加速計算!$D$11:$Z$5007,MATCH(D$19,加速計算!$E$34:$AM$34,0)+1,FALSE)))))</f>
        <v>#N/A</v>
      </c>
      <c r="E401" s="9" t="e">
        <f>IF(E400=0,#N/A,IF(VLOOKUP($B401,加速計算!$D$11:$Z$5007,MATCH(E$19,加速計算!$E$34:$AM$34,0)+1,FALSE)&lt;0,0,IF($B401&gt;E$12,0,IF(VLOOKUP($B401,加速計算!$D$11:$Z$5007,MATCH(E$19,加速計算!$E$34:$AM$34,0)+1,FALSE)&gt;E$14,E$14,VLOOKUP($B401,加速計算!$D$11:$Z$5007,MATCH(E$19,加速計算!$E$34:$AM$34,0)+1,FALSE)))))</f>
        <v>#N/A</v>
      </c>
      <c r="F401" s="9" t="e">
        <f>IF(F400=0,#N/A,IF(VLOOKUP($B401,加速計算!$D$11:$Z$5007,MATCH(F$19,加速計算!$E$34:$AM$34,0)+1,FALSE)&lt;0,0,IF($B401&gt;F$12,0,IF(VLOOKUP($B401,加速計算!$D$11:$Z$5007,MATCH(F$19,加速計算!$E$34:$AM$34,0)+1,FALSE)&gt;F$14,F$14,VLOOKUP($B401,加速計算!$D$11:$Z$5007,MATCH(F$19,加速計算!$E$34:$AM$34,0)+1,FALSE)))))</f>
        <v>#N/A</v>
      </c>
      <c r="G401" s="9" t="e">
        <f>IF(G400=0,#N/A,IF(VLOOKUP($B401,加速計算!$D$11:$Z$5007,MATCH(G$19,加速計算!$E$34:$AM$34,0)+1,FALSE)&lt;0,0,IF($B401&gt;G$12,0,IF(VLOOKUP($B401,加速計算!$D$11:$Z$5007,MATCH(G$19,加速計算!$E$34:$AM$34,0)+1,FALSE)&gt;G$14,G$14,VLOOKUP($B401,加速計算!$D$11:$Z$5007,MATCH(G$19,加速計算!$E$34:$AM$34,0)+1,FALSE)))))</f>
        <v>#N/A</v>
      </c>
      <c r="H401" s="9" t="e">
        <f>IF(H400=0,#N/A,IF(VLOOKUP($B401,加速計算!$D$11:$Z$5007,MATCH(H$19,加速計算!$E$34:$AM$34,0)+1,FALSE)&lt;0,0,IF($B401&gt;H$12,0,IF(VLOOKUP($B401,加速計算!$D$11:$Z$5007,MATCH(H$19,加速計算!$E$34:$AM$34,0)+1,FALSE)&gt;H$14,H$14,VLOOKUP($B401,加速計算!$D$11:$Z$5007,MATCH(H$19,加速計算!$E$34:$AM$34,0)+1,FALSE)))))</f>
        <v>#N/A</v>
      </c>
      <c r="I401" s="9" t="e">
        <f>IF(I400=0,#N/A,IF(VLOOKUP($B401,加速計算!$D$11:$Z$5007,MATCH(I$19,加速計算!$E$34:$AM$34,0)+1,FALSE)&lt;0,0,IF($B401&gt;I$12,0,IF(VLOOKUP($B401,加速計算!$D$11:$Z$5007,MATCH(I$19,加速計算!$E$34:$AM$34,0)+1,FALSE)&gt;I$14,I$14,VLOOKUP($B401,加速計算!$D$11:$Z$5007,MATCH(I$19,加速計算!$E$34:$AM$34,0)+1,FALSE)))))</f>
        <v>#N/A</v>
      </c>
      <c r="J401" s="9" t="e">
        <f>IF(J400=0,#N/A,IF(VLOOKUP($B401,加速計算!$D$11:$Z$5007,MATCH(J$19,加速計算!$E$34:$AM$34,0)+1,FALSE)&lt;0,0,IF($B401&gt;J$12,0,IF(VLOOKUP($B401,加速計算!$D$11:$Z$5007,MATCH(J$19,加速計算!$E$34:$AM$34,0)+1,FALSE)&gt;J$14,J$14,VLOOKUP($B401,加速計算!$D$11:$Z$5007,MATCH(J$19,加速計算!$E$34:$AM$34,0)+1,FALSE)))))</f>
        <v>#N/A</v>
      </c>
      <c r="K401" s="9" t="e">
        <f>IF(K400=0,#N/A,IF(VLOOKUP($B401,加速計算!$D$11:$Z$5007,MATCH(K$19,加速計算!$E$34:$AM$34,0)+1,FALSE)&lt;0,0,IF($B401&gt;K$12,0,IF(VLOOKUP($B401,加速計算!$D$11:$Z$5007,MATCH(K$19,加速計算!$E$34:$AM$34,0)+1,FALSE)&gt;K$14,K$14,VLOOKUP($B401,加速計算!$D$11:$Z$5007,MATCH(K$19,加速計算!$E$34:$AM$34,0)+1,FALSE)))))</f>
        <v>#N/A</v>
      </c>
      <c r="L401" s="20" t="e">
        <f>IF(L400=0,#N/A,IF(VLOOKUP($B401,加速計算!$D$11:$Z$5007,MATCH(L$19,加速計算!$E$34:$AM$34,0)+1,FALSE)&lt;0,0,IF($B401&gt;L$12,0,IF(VLOOKUP($B401,加速計算!$D$11:$Z$5007,MATCH(L$19,加速計算!$E$34:$AM$34,0)+1,FALSE)&gt;L$14,L$14,VLOOKUP($B401,加速計算!$D$11:$Z$5007,MATCH(L$19,加速計算!$E$34:$AM$34,0)+1,FALSE)))))</f>
        <v>#N/A</v>
      </c>
    </row>
    <row r="402" spans="2:12">
      <c r="B402" s="4">
        <v>3810</v>
      </c>
      <c r="C402" s="5" t="e">
        <f t="shared" si="7"/>
        <v>#N/A</v>
      </c>
      <c r="D402" s="9" t="e">
        <f>IF(D401=0,#N/A,IF(VLOOKUP($B402,加速計算!$D$11:$Z$5007,MATCH(D$19,加速計算!$E$34:$AM$34,0)+1,FALSE)&lt;0,0,IF($B402&gt;D$12,0,IF(VLOOKUP($B402,加速計算!$D$11:$Z$5007,MATCH(D$19,加速計算!$E$34:$AM$34,0)+1,FALSE)&gt;D$14,D$14,VLOOKUP($B402,加速計算!$D$11:$Z$5007,MATCH(D$19,加速計算!$E$34:$AM$34,0)+1,FALSE)))))</f>
        <v>#N/A</v>
      </c>
      <c r="E402" s="9" t="e">
        <f>IF(E401=0,#N/A,IF(VLOOKUP($B402,加速計算!$D$11:$Z$5007,MATCH(E$19,加速計算!$E$34:$AM$34,0)+1,FALSE)&lt;0,0,IF($B402&gt;E$12,0,IF(VLOOKUP($B402,加速計算!$D$11:$Z$5007,MATCH(E$19,加速計算!$E$34:$AM$34,0)+1,FALSE)&gt;E$14,E$14,VLOOKUP($B402,加速計算!$D$11:$Z$5007,MATCH(E$19,加速計算!$E$34:$AM$34,0)+1,FALSE)))))</f>
        <v>#N/A</v>
      </c>
      <c r="F402" s="9" t="e">
        <f>IF(F401=0,#N/A,IF(VLOOKUP($B402,加速計算!$D$11:$Z$5007,MATCH(F$19,加速計算!$E$34:$AM$34,0)+1,FALSE)&lt;0,0,IF($B402&gt;F$12,0,IF(VLOOKUP($B402,加速計算!$D$11:$Z$5007,MATCH(F$19,加速計算!$E$34:$AM$34,0)+1,FALSE)&gt;F$14,F$14,VLOOKUP($B402,加速計算!$D$11:$Z$5007,MATCH(F$19,加速計算!$E$34:$AM$34,0)+1,FALSE)))))</f>
        <v>#N/A</v>
      </c>
      <c r="G402" s="9" t="e">
        <f>IF(G401=0,#N/A,IF(VLOOKUP($B402,加速計算!$D$11:$Z$5007,MATCH(G$19,加速計算!$E$34:$AM$34,0)+1,FALSE)&lt;0,0,IF($B402&gt;G$12,0,IF(VLOOKUP($B402,加速計算!$D$11:$Z$5007,MATCH(G$19,加速計算!$E$34:$AM$34,0)+1,FALSE)&gt;G$14,G$14,VLOOKUP($B402,加速計算!$D$11:$Z$5007,MATCH(G$19,加速計算!$E$34:$AM$34,0)+1,FALSE)))))</f>
        <v>#N/A</v>
      </c>
      <c r="H402" s="9" t="e">
        <f>IF(H401=0,#N/A,IF(VLOOKUP($B402,加速計算!$D$11:$Z$5007,MATCH(H$19,加速計算!$E$34:$AM$34,0)+1,FALSE)&lt;0,0,IF($B402&gt;H$12,0,IF(VLOOKUP($B402,加速計算!$D$11:$Z$5007,MATCH(H$19,加速計算!$E$34:$AM$34,0)+1,FALSE)&gt;H$14,H$14,VLOOKUP($B402,加速計算!$D$11:$Z$5007,MATCH(H$19,加速計算!$E$34:$AM$34,0)+1,FALSE)))))</f>
        <v>#N/A</v>
      </c>
      <c r="I402" s="9" t="e">
        <f>IF(I401=0,#N/A,IF(VLOOKUP($B402,加速計算!$D$11:$Z$5007,MATCH(I$19,加速計算!$E$34:$AM$34,0)+1,FALSE)&lt;0,0,IF($B402&gt;I$12,0,IF(VLOOKUP($B402,加速計算!$D$11:$Z$5007,MATCH(I$19,加速計算!$E$34:$AM$34,0)+1,FALSE)&gt;I$14,I$14,VLOOKUP($B402,加速計算!$D$11:$Z$5007,MATCH(I$19,加速計算!$E$34:$AM$34,0)+1,FALSE)))))</f>
        <v>#N/A</v>
      </c>
      <c r="J402" s="9" t="e">
        <f>IF(J401=0,#N/A,IF(VLOOKUP($B402,加速計算!$D$11:$Z$5007,MATCH(J$19,加速計算!$E$34:$AM$34,0)+1,FALSE)&lt;0,0,IF($B402&gt;J$12,0,IF(VLOOKUP($B402,加速計算!$D$11:$Z$5007,MATCH(J$19,加速計算!$E$34:$AM$34,0)+1,FALSE)&gt;J$14,J$14,VLOOKUP($B402,加速計算!$D$11:$Z$5007,MATCH(J$19,加速計算!$E$34:$AM$34,0)+1,FALSE)))))</f>
        <v>#N/A</v>
      </c>
      <c r="K402" s="9" t="e">
        <f>IF(K401=0,#N/A,IF(VLOOKUP($B402,加速計算!$D$11:$Z$5007,MATCH(K$19,加速計算!$E$34:$AM$34,0)+1,FALSE)&lt;0,0,IF($B402&gt;K$12,0,IF(VLOOKUP($B402,加速計算!$D$11:$Z$5007,MATCH(K$19,加速計算!$E$34:$AM$34,0)+1,FALSE)&gt;K$14,K$14,VLOOKUP($B402,加速計算!$D$11:$Z$5007,MATCH(K$19,加速計算!$E$34:$AM$34,0)+1,FALSE)))))</f>
        <v>#N/A</v>
      </c>
      <c r="L402" s="20" t="e">
        <f>IF(L401=0,#N/A,IF(VLOOKUP($B402,加速計算!$D$11:$Z$5007,MATCH(L$19,加速計算!$E$34:$AM$34,0)+1,FALSE)&lt;0,0,IF($B402&gt;L$12,0,IF(VLOOKUP($B402,加速計算!$D$11:$Z$5007,MATCH(L$19,加速計算!$E$34:$AM$34,0)+1,FALSE)&gt;L$14,L$14,VLOOKUP($B402,加速計算!$D$11:$Z$5007,MATCH(L$19,加速計算!$E$34:$AM$34,0)+1,FALSE)))))</f>
        <v>#N/A</v>
      </c>
    </row>
    <row r="403" spans="2:12">
      <c r="B403" s="4">
        <v>3820</v>
      </c>
      <c r="C403" s="5" t="e">
        <f t="shared" si="7"/>
        <v>#N/A</v>
      </c>
      <c r="D403" s="9" t="e">
        <f>IF(D402=0,#N/A,IF(VLOOKUP($B403,加速計算!$D$11:$Z$5007,MATCH(D$19,加速計算!$E$34:$AM$34,0)+1,FALSE)&lt;0,0,IF($B403&gt;D$12,0,IF(VLOOKUP($B403,加速計算!$D$11:$Z$5007,MATCH(D$19,加速計算!$E$34:$AM$34,0)+1,FALSE)&gt;D$14,D$14,VLOOKUP($B403,加速計算!$D$11:$Z$5007,MATCH(D$19,加速計算!$E$34:$AM$34,0)+1,FALSE)))))</f>
        <v>#N/A</v>
      </c>
      <c r="E403" s="9" t="e">
        <f>IF(E402=0,#N/A,IF(VLOOKUP($B403,加速計算!$D$11:$Z$5007,MATCH(E$19,加速計算!$E$34:$AM$34,0)+1,FALSE)&lt;0,0,IF($B403&gt;E$12,0,IF(VLOOKUP($B403,加速計算!$D$11:$Z$5007,MATCH(E$19,加速計算!$E$34:$AM$34,0)+1,FALSE)&gt;E$14,E$14,VLOOKUP($B403,加速計算!$D$11:$Z$5007,MATCH(E$19,加速計算!$E$34:$AM$34,0)+1,FALSE)))))</f>
        <v>#N/A</v>
      </c>
      <c r="F403" s="9" t="e">
        <f>IF(F402=0,#N/A,IF(VLOOKUP($B403,加速計算!$D$11:$Z$5007,MATCH(F$19,加速計算!$E$34:$AM$34,0)+1,FALSE)&lt;0,0,IF($B403&gt;F$12,0,IF(VLOOKUP($B403,加速計算!$D$11:$Z$5007,MATCH(F$19,加速計算!$E$34:$AM$34,0)+1,FALSE)&gt;F$14,F$14,VLOOKUP($B403,加速計算!$D$11:$Z$5007,MATCH(F$19,加速計算!$E$34:$AM$34,0)+1,FALSE)))))</f>
        <v>#N/A</v>
      </c>
      <c r="G403" s="9" t="e">
        <f>IF(G402=0,#N/A,IF(VLOOKUP($B403,加速計算!$D$11:$Z$5007,MATCH(G$19,加速計算!$E$34:$AM$34,0)+1,FALSE)&lt;0,0,IF($B403&gt;G$12,0,IF(VLOOKUP($B403,加速計算!$D$11:$Z$5007,MATCH(G$19,加速計算!$E$34:$AM$34,0)+1,FALSE)&gt;G$14,G$14,VLOOKUP($B403,加速計算!$D$11:$Z$5007,MATCH(G$19,加速計算!$E$34:$AM$34,0)+1,FALSE)))))</f>
        <v>#N/A</v>
      </c>
      <c r="H403" s="9" t="e">
        <f>IF(H402=0,#N/A,IF(VLOOKUP($B403,加速計算!$D$11:$Z$5007,MATCH(H$19,加速計算!$E$34:$AM$34,0)+1,FALSE)&lt;0,0,IF($B403&gt;H$12,0,IF(VLOOKUP($B403,加速計算!$D$11:$Z$5007,MATCH(H$19,加速計算!$E$34:$AM$34,0)+1,FALSE)&gt;H$14,H$14,VLOOKUP($B403,加速計算!$D$11:$Z$5007,MATCH(H$19,加速計算!$E$34:$AM$34,0)+1,FALSE)))))</f>
        <v>#N/A</v>
      </c>
      <c r="I403" s="9" t="e">
        <f>IF(I402=0,#N/A,IF(VLOOKUP($B403,加速計算!$D$11:$Z$5007,MATCH(I$19,加速計算!$E$34:$AM$34,0)+1,FALSE)&lt;0,0,IF($B403&gt;I$12,0,IF(VLOOKUP($B403,加速計算!$D$11:$Z$5007,MATCH(I$19,加速計算!$E$34:$AM$34,0)+1,FALSE)&gt;I$14,I$14,VLOOKUP($B403,加速計算!$D$11:$Z$5007,MATCH(I$19,加速計算!$E$34:$AM$34,0)+1,FALSE)))))</f>
        <v>#N/A</v>
      </c>
      <c r="J403" s="9" t="e">
        <f>IF(J402=0,#N/A,IF(VLOOKUP($B403,加速計算!$D$11:$Z$5007,MATCH(J$19,加速計算!$E$34:$AM$34,0)+1,FALSE)&lt;0,0,IF($B403&gt;J$12,0,IF(VLOOKUP($B403,加速計算!$D$11:$Z$5007,MATCH(J$19,加速計算!$E$34:$AM$34,0)+1,FALSE)&gt;J$14,J$14,VLOOKUP($B403,加速計算!$D$11:$Z$5007,MATCH(J$19,加速計算!$E$34:$AM$34,0)+1,FALSE)))))</f>
        <v>#N/A</v>
      </c>
      <c r="K403" s="9" t="e">
        <f>IF(K402=0,#N/A,IF(VLOOKUP($B403,加速計算!$D$11:$Z$5007,MATCH(K$19,加速計算!$E$34:$AM$34,0)+1,FALSE)&lt;0,0,IF($B403&gt;K$12,0,IF(VLOOKUP($B403,加速計算!$D$11:$Z$5007,MATCH(K$19,加速計算!$E$34:$AM$34,0)+1,FALSE)&gt;K$14,K$14,VLOOKUP($B403,加速計算!$D$11:$Z$5007,MATCH(K$19,加速計算!$E$34:$AM$34,0)+1,FALSE)))))</f>
        <v>#N/A</v>
      </c>
      <c r="L403" s="20" t="e">
        <f>IF(L402=0,#N/A,IF(VLOOKUP($B403,加速計算!$D$11:$Z$5007,MATCH(L$19,加速計算!$E$34:$AM$34,0)+1,FALSE)&lt;0,0,IF($B403&gt;L$12,0,IF(VLOOKUP($B403,加速計算!$D$11:$Z$5007,MATCH(L$19,加速計算!$E$34:$AM$34,0)+1,FALSE)&gt;L$14,L$14,VLOOKUP($B403,加速計算!$D$11:$Z$5007,MATCH(L$19,加速計算!$E$34:$AM$34,0)+1,FALSE)))))</f>
        <v>#N/A</v>
      </c>
    </row>
    <row r="404" spans="2:12">
      <c r="B404" s="4">
        <v>3830</v>
      </c>
      <c r="C404" s="5" t="e">
        <f t="shared" si="7"/>
        <v>#N/A</v>
      </c>
      <c r="D404" s="9" t="e">
        <f>IF(D403=0,#N/A,IF(VLOOKUP($B404,加速計算!$D$11:$Z$5007,MATCH(D$19,加速計算!$E$34:$AM$34,0)+1,FALSE)&lt;0,0,IF($B404&gt;D$12,0,IF(VLOOKUP($B404,加速計算!$D$11:$Z$5007,MATCH(D$19,加速計算!$E$34:$AM$34,0)+1,FALSE)&gt;D$14,D$14,VLOOKUP($B404,加速計算!$D$11:$Z$5007,MATCH(D$19,加速計算!$E$34:$AM$34,0)+1,FALSE)))))</f>
        <v>#N/A</v>
      </c>
      <c r="E404" s="9" t="e">
        <f>IF(E403=0,#N/A,IF(VLOOKUP($B404,加速計算!$D$11:$Z$5007,MATCH(E$19,加速計算!$E$34:$AM$34,0)+1,FALSE)&lt;0,0,IF($B404&gt;E$12,0,IF(VLOOKUP($B404,加速計算!$D$11:$Z$5007,MATCH(E$19,加速計算!$E$34:$AM$34,0)+1,FALSE)&gt;E$14,E$14,VLOOKUP($B404,加速計算!$D$11:$Z$5007,MATCH(E$19,加速計算!$E$34:$AM$34,0)+1,FALSE)))))</f>
        <v>#N/A</v>
      </c>
      <c r="F404" s="9" t="e">
        <f>IF(F403=0,#N/A,IF(VLOOKUP($B404,加速計算!$D$11:$Z$5007,MATCH(F$19,加速計算!$E$34:$AM$34,0)+1,FALSE)&lt;0,0,IF($B404&gt;F$12,0,IF(VLOOKUP($B404,加速計算!$D$11:$Z$5007,MATCH(F$19,加速計算!$E$34:$AM$34,0)+1,FALSE)&gt;F$14,F$14,VLOOKUP($B404,加速計算!$D$11:$Z$5007,MATCH(F$19,加速計算!$E$34:$AM$34,0)+1,FALSE)))))</f>
        <v>#N/A</v>
      </c>
      <c r="G404" s="9" t="e">
        <f>IF(G403=0,#N/A,IF(VLOOKUP($B404,加速計算!$D$11:$Z$5007,MATCH(G$19,加速計算!$E$34:$AM$34,0)+1,FALSE)&lt;0,0,IF($B404&gt;G$12,0,IF(VLOOKUP($B404,加速計算!$D$11:$Z$5007,MATCH(G$19,加速計算!$E$34:$AM$34,0)+1,FALSE)&gt;G$14,G$14,VLOOKUP($B404,加速計算!$D$11:$Z$5007,MATCH(G$19,加速計算!$E$34:$AM$34,0)+1,FALSE)))))</f>
        <v>#N/A</v>
      </c>
      <c r="H404" s="9" t="e">
        <f>IF(H403=0,#N/A,IF(VLOOKUP($B404,加速計算!$D$11:$Z$5007,MATCH(H$19,加速計算!$E$34:$AM$34,0)+1,FALSE)&lt;0,0,IF($B404&gt;H$12,0,IF(VLOOKUP($B404,加速計算!$D$11:$Z$5007,MATCH(H$19,加速計算!$E$34:$AM$34,0)+1,FALSE)&gt;H$14,H$14,VLOOKUP($B404,加速計算!$D$11:$Z$5007,MATCH(H$19,加速計算!$E$34:$AM$34,0)+1,FALSE)))))</f>
        <v>#N/A</v>
      </c>
      <c r="I404" s="9" t="e">
        <f>IF(I403=0,#N/A,IF(VLOOKUP($B404,加速計算!$D$11:$Z$5007,MATCH(I$19,加速計算!$E$34:$AM$34,0)+1,FALSE)&lt;0,0,IF($B404&gt;I$12,0,IF(VLOOKUP($B404,加速計算!$D$11:$Z$5007,MATCH(I$19,加速計算!$E$34:$AM$34,0)+1,FALSE)&gt;I$14,I$14,VLOOKUP($B404,加速計算!$D$11:$Z$5007,MATCH(I$19,加速計算!$E$34:$AM$34,0)+1,FALSE)))))</f>
        <v>#N/A</v>
      </c>
      <c r="J404" s="9" t="e">
        <f>IF(J403=0,#N/A,IF(VLOOKUP($B404,加速計算!$D$11:$Z$5007,MATCH(J$19,加速計算!$E$34:$AM$34,0)+1,FALSE)&lt;0,0,IF($B404&gt;J$12,0,IF(VLOOKUP($B404,加速計算!$D$11:$Z$5007,MATCH(J$19,加速計算!$E$34:$AM$34,0)+1,FALSE)&gt;J$14,J$14,VLOOKUP($B404,加速計算!$D$11:$Z$5007,MATCH(J$19,加速計算!$E$34:$AM$34,0)+1,FALSE)))))</f>
        <v>#N/A</v>
      </c>
      <c r="K404" s="9" t="e">
        <f>IF(K403=0,#N/A,IF(VLOOKUP($B404,加速計算!$D$11:$Z$5007,MATCH(K$19,加速計算!$E$34:$AM$34,0)+1,FALSE)&lt;0,0,IF($B404&gt;K$12,0,IF(VLOOKUP($B404,加速計算!$D$11:$Z$5007,MATCH(K$19,加速計算!$E$34:$AM$34,0)+1,FALSE)&gt;K$14,K$14,VLOOKUP($B404,加速計算!$D$11:$Z$5007,MATCH(K$19,加速計算!$E$34:$AM$34,0)+1,FALSE)))))</f>
        <v>#N/A</v>
      </c>
      <c r="L404" s="20" t="e">
        <f>IF(L403=0,#N/A,IF(VLOOKUP($B404,加速計算!$D$11:$Z$5007,MATCH(L$19,加速計算!$E$34:$AM$34,0)+1,FALSE)&lt;0,0,IF($B404&gt;L$12,0,IF(VLOOKUP($B404,加速計算!$D$11:$Z$5007,MATCH(L$19,加速計算!$E$34:$AM$34,0)+1,FALSE)&gt;L$14,L$14,VLOOKUP($B404,加速計算!$D$11:$Z$5007,MATCH(L$19,加速計算!$E$34:$AM$34,0)+1,FALSE)))))</f>
        <v>#N/A</v>
      </c>
    </row>
    <row r="405" spans="2:12">
      <c r="B405" s="4">
        <v>3840</v>
      </c>
      <c r="C405" s="5" t="e">
        <f t="shared" ref="C405:C468" si="8">IF(COUNT(D405:AA405)&lt;1,#N/A,B405)</f>
        <v>#N/A</v>
      </c>
      <c r="D405" s="9" t="e">
        <f>IF(D404=0,#N/A,IF(VLOOKUP($B405,加速計算!$D$11:$Z$5007,MATCH(D$19,加速計算!$E$34:$AM$34,0)+1,FALSE)&lt;0,0,IF($B405&gt;D$12,0,IF(VLOOKUP($B405,加速計算!$D$11:$Z$5007,MATCH(D$19,加速計算!$E$34:$AM$34,0)+1,FALSE)&gt;D$14,D$14,VLOOKUP($B405,加速計算!$D$11:$Z$5007,MATCH(D$19,加速計算!$E$34:$AM$34,0)+1,FALSE)))))</f>
        <v>#N/A</v>
      </c>
      <c r="E405" s="9" t="e">
        <f>IF(E404=0,#N/A,IF(VLOOKUP($B405,加速計算!$D$11:$Z$5007,MATCH(E$19,加速計算!$E$34:$AM$34,0)+1,FALSE)&lt;0,0,IF($B405&gt;E$12,0,IF(VLOOKUP($B405,加速計算!$D$11:$Z$5007,MATCH(E$19,加速計算!$E$34:$AM$34,0)+1,FALSE)&gt;E$14,E$14,VLOOKUP($B405,加速計算!$D$11:$Z$5007,MATCH(E$19,加速計算!$E$34:$AM$34,0)+1,FALSE)))))</f>
        <v>#N/A</v>
      </c>
      <c r="F405" s="9" t="e">
        <f>IF(F404=0,#N/A,IF(VLOOKUP($B405,加速計算!$D$11:$Z$5007,MATCH(F$19,加速計算!$E$34:$AM$34,0)+1,FALSE)&lt;0,0,IF($B405&gt;F$12,0,IF(VLOOKUP($B405,加速計算!$D$11:$Z$5007,MATCH(F$19,加速計算!$E$34:$AM$34,0)+1,FALSE)&gt;F$14,F$14,VLOOKUP($B405,加速計算!$D$11:$Z$5007,MATCH(F$19,加速計算!$E$34:$AM$34,0)+1,FALSE)))))</f>
        <v>#N/A</v>
      </c>
      <c r="G405" s="9" t="e">
        <f>IF(G404=0,#N/A,IF(VLOOKUP($B405,加速計算!$D$11:$Z$5007,MATCH(G$19,加速計算!$E$34:$AM$34,0)+1,FALSE)&lt;0,0,IF($B405&gt;G$12,0,IF(VLOOKUP($B405,加速計算!$D$11:$Z$5007,MATCH(G$19,加速計算!$E$34:$AM$34,0)+1,FALSE)&gt;G$14,G$14,VLOOKUP($B405,加速計算!$D$11:$Z$5007,MATCH(G$19,加速計算!$E$34:$AM$34,0)+1,FALSE)))))</f>
        <v>#N/A</v>
      </c>
      <c r="H405" s="9" t="e">
        <f>IF(H404=0,#N/A,IF(VLOOKUP($B405,加速計算!$D$11:$Z$5007,MATCH(H$19,加速計算!$E$34:$AM$34,0)+1,FALSE)&lt;0,0,IF($B405&gt;H$12,0,IF(VLOOKUP($B405,加速計算!$D$11:$Z$5007,MATCH(H$19,加速計算!$E$34:$AM$34,0)+1,FALSE)&gt;H$14,H$14,VLOOKUP($B405,加速計算!$D$11:$Z$5007,MATCH(H$19,加速計算!$E$34:$AM$34,0)+1,FALSE)))))</f>
        <v>#N/A</v>
      </c>
      <c r="I405" s="9" t="e">
        <f>IF(I404=0,#N/A,IF(VLOOKUP($B405,加速計算!$D$11:$Z$5007,MATCH(I$19,加速計算!$E$34:$AM$34,0)+1,FALSE)&lt;0,0,IF($B405&gt;I$12,0,IF(VLOOKUP($B405,加速計算!$D$11:$Z$5007,MATCH(I$19,加速計算!$E$34:$AM$34,0)+1,FALSE)&gt;I$14,I$14,VLOOKUP($B405,加速計算!$D$11:$Z$5007,MATCH(I$19,加速計算!$E$34:$AM$34,0)+1,FALSE)))))</f>
        <v>#N/A</v>
      </c>
      <c r="J405" s="9" t="e">
        <f>IF(J404=0,#N/A,IF(VLOOKUP($B405,加速計算!$D$11:$Z$5007,MATCH(J$19,加速計算!$E$34:$AM$34,0)+1,FALSE)&lt;0,0,IF($B405&gt;J$12,0,IF(VLOOKUP($B405,加速計算!$D$11:$Z$5007,MATCH(J$19,加速計算!$E$34:$AM$34,0)+1,FALSE)&gt;J$14,J$14,VLOOKUP($B405,加速計算!$D$11:$Z$5007,MATCH(J$19,加速計算!$E$34:$AM$34,0)+1,FALSE)))))</f>
        <v>#N/A</v>
      </c>
      <c r="K405" s="9" t="e">
        <f>IF(K404=0,#N/A,IF(VLOOKUP($B405,加速計算!$D$11:$Z$5007,MATCH(K$19,加速計算!$E$34:$AM$34,0)+1,FALSE)&lt;0,0,IF($B405&gt;K$12,0,IF(VLOOKUP($B405,加速計算!$D$11:$Z$5007,MATCH(K$19,加速計算!$E$34:$AM$34,0)+1,FALSE)&gt;K$14,K$14,VLOOKUP($B405,加速計算!$D$11:$Z$5007,MATCH(K$19,加速計算!$E$34:$AM$34,0)+1,FALSE)))))</f>
        <v>#N/A</v>
      </c>
      <c r="L405" s="20" t="e">
        <f>IF(L404=0,#N/A,IF(VLOOKUP($B405,加速計算!$D$11:$Z$5007,MATCH(L$19,加速計算!$E$34:$AM$34,0)+1,FALSE)&lt;0,0,IF($B405&gt;L$12,0,IF(VLOOKUP($B405,加速計算!$D$11:$Z$5007,MATCH(L$19,加速計算!$E$34:$AM$34,0)+1,FALSE)&gt;L$14,L$14,VLOOKUP($B405,加速計算!$D$11:$Z$5007,MATCH(L$19,加速計算!$E$34:$AM$34,0)+1,FALSE)))))</f>
        <v>#N/A</v>
      </c>
    </row>
    <row r="406" spans="2:12">
      <c r="B406" s="4">
        <v>3850</v>
      </c>
      <c r="C406" s="5" t="e">
        <f t="shared" si="8"/>
        <v>#N/A</v>
      </c>
      <c r="D406" s="9" t="e">
        <f>IF(D405=0,#N/A,IF(VLOOKUP($B406,加速計算!$D$11:$Z$5007,MATCH(D$19,加速計算!$E$34:$AM$34,0)+1,FALSE)&lt;0,0,IF($B406&gt;D$12,0,IF(VLOOKUP($B406,加速計算!$D$11:$Z$5007,MATCH(D$19,加速計算!$E$34:$AM$34,0)+1,FALSE)&gt;D$14,D$14,VLOOKUP($B406,加速計算!$D$11:$Z$5007,MATCH(D$19,加速計算!$E$34:$AM$34,0)+1,FALSE)))))</f>
        <v>#N/A</v>
      </c>
      <c r="E406" s="9" t="e">
        <f>IF(E405=0,#N/A,IF(VLOOKUP($B406,加速計算!$D$11:$Z$5007,MATCH(E$19,加速計算!$E$34:$AM$34,0)+1,FALSE)&lt;0,0,IF($B406&gt;E$12,0,IF(VLOOKUP($B406,加速計算!$D$11:$Z$5007,MATCH(E$19,加速計算!$E$34:$AM$34,0)+1,FALSE)&gt;E$14,E$14,VLOOKUP($B406,加速計算!$D$11:$Z$5007,MATCH(E$19,加速計算!$E$34:$AM$34,0)+1,FALSE)))))</f>
        <v>#N/A</v>
      </c>
      <c r="F406" s="9" t="e">
        <f>IF(F405=0,#N/A,IF(VLOOKUP($B406,加速計算!$D$11:$Z$5007,MATCH(F$19,加速計算!$E$34:$AM$34,0)+1,FALSE)&lt;0,0,IF($B406&gt;F$12,0,IF(VLOOKUP($B406,加速計算!$D$11:$Z$5007,MATCH(F$19,加速計算!$E$34:$AM$34,0)+1,FALSE)&gt;F$14,F$14,VLOOKUP($B406,加速計算!$D$11:$Z$5007,MATCH(F$19,加速計算!$E$34:$AM$34,0)+1,FALSE)))))</f>
        <v>#N/A</v>
      </c>
      <c r="G406" s="9" t="e">
        <f>IF(G405=0,#N/A,IF(VLOOKUP($B406,加速計算!$D$11:$Z$5007,MATCH(G$19,加速計算!$E$34:$AM$34,0)+1,FALSE)&lt;0,0,IF($B406&gt;G$12,0,IF(VLOOKUP($B406,加速計算!$D$11:$Z$5007,MATCH(G$19,加速計算!$E$34:$AM$34,0)+1,FALSE)&gt;G$14,G$14,VLOOKUP($B406,加速計算!$D$11:$Z$5007,MATCH(G$19,加速計算!$E$34:$AM$34,0)+1,FALSE)))))</f>
        <v>#N/A</v>
      </c>
      <c r="H406" s="9" t="e">
        <f>IF(H405=0,#N/A,IF(VLOOKUP($B406,加速計算!$D$11:$Z$5007,MATCH(H$19,加速計算!$E$34:$AM$34,0)+1,FALSE)&lt;0,0,IF($B406&gt;H$12,0,IF(VLOOKUP($B406,加速計算!$D$11:$Z$5007,MATCH(H$19,加速計算!$E$34:$AM$34,0)+1,FALSE)&gt;H$14,H$14,VLOOKUP($B406,加速計算!$D$11:$Z$5007,MATCH(H$19,加速計算!$E$34:$AM$34,0)+1,FALSE)))))</f>
        <v>#N/A</v>
      </c>
      <c r="I406" s="9" t="e">
        <f>IF(I405=0,#N/A,IF(VLOOKUP($B406,加速計算!$D$11:$Z$5007,MATCH(I$19,加速計算!$E$34:$AM$34,0)+1,FALSE)&lt;0,0,IF($B406&gt;I$12,0,IF(VLOOKUP($B406,加速計算!$D$11:$Z$5007,MATCH(I$19,加速計算!$E$34:$AM$34,0)+1,FALSE)&gt;I$14,I$14,VLOOKUP($B406,加速計算!$D$11:$Z$5007,MATCH(I$19,加速計算!$E$34:$AM$34,0)+1,FALSE)))))</f>
        <v>#N/A</v>
      </c>
      <c r="J406" s="9" t="e">
        <f>IF(J405=0,#N/A,IF(VLOOKUP($B406,加速計算!$D$11:$Z$5007,MATCH(J$19,加速計算!$E$34:$AM$34,0)+1,FALSE)&lt;0,0,IF($B406&gt;J$12,0,IF(VLOOKUP($B406,加速計算!$D$11:$Z$5007,MATCH(J$19,加速計算!$E$34:$AM$34,0)+1,FALSE)&gt;J$14,J$14,VLOOKUP($B406,加速計算!$D$11:$Z$5007,MATCH(J$19,加速計算!$E$34:$AM$34,0)+1,FALSE)))))</f>
        <v>#N/A</v>
      </c>
      <c r="K406" s="9" t="e">
        <f>IF(K405=0,#N/A,IF(VLOOKUP($B406,加速計算!$D$11:$Z$5007,MATCH(K$19,加速計算!$E$34:$AM$34,0)+1,FALSE)&lt;0,0,IF($B406&gt;K$12,0,IF(VLOOKUP($B406,加速計算!$D$11:$Z$5007,MATCH(K$19,加速計算!$E$34:$AM$34,0)+1,FALSE)&gt;K$14,K$14,VLOOKUP($B406,加速計算!$D$11:$Z$5007,MATCH(K$19,加速計算!$E$34:$AM$34,0)+1,FALSE)))))</f>
        <v>#N/A</v>
      </c>
      <c r="L406" s="20" t="e">
        <f>IF(L405=0,#N/A,IF(VLOOKUP($B406,加速計算!$D$11:$Z$5007,MATCH(L$19,加速計算!$E$34:$AM$34,0)+1,FALSE)&lt;0,0,IF($B406&gt;L$12,0,IF(VLOOKUP($B406,加速計算!$D$11:$Z$5007,MATCH(L$19,加速計算!$E$34:$AM$34,0)+1,FALSE)&gt;L$14,L$14,VLOOKUP($B406,加速計算!$D$11:$Z$5007,MATCH(L$19,加速計算!$E$34:$AM$34,0)+1,FALSE)))))</f>
        <v>#N/A</v>
      </c>
    </row>
    <row r="407" spans="2:12">
      <c r="B407" s="4">
        <v>3860</v>
      </c>
      <c r="C407" s="5" t="e">
        <f t="shared" si="8"/>
        <v>#N/A</v>
      </c>
      <c r="D407" s="9" t="e">
        <f>IF(D406=0,#N/A,IF(VLOOKUP($B407,加速計算!$D$11:$Z$5007,MATCH(D$19,加速計算!$E$34:$AM$34,0)+1,FALSE)&lt;0,0,IF($B407&gt;D$12,0,IF(VLOOKUP($B407,加速計算!$D$11:$Z$5007,MATCH(D$19,加速計算!$E$34:$AM$34,0)+1,FALSE)&gt;D$14,D$14,VLOOKUP($B407,加速計算!$D$11:$Z$5007,MATCH(D$19,加速計算!$E$34:$AM$34,0)+1,FALSE)))))</f>
        <v>#N/A</v>
      </c>
      <c r="E407" s="9" t="e">
        <f>IF(E406=0,#N/A,IF(VLOOKUP($B407,加速計算!$D$11:$Z$5007,MATCH(E$19,加速計算!$E$34:$AM$34,0)+1,FALSE)&lt;0,0,IF($B407&gt;E$12,0,IF(VLOOKUP($B407,加速計算!$D$11:$Z$5007,MATCH(E$19,加速計算!$E$34:$AM$34,0)+1,FALSE)&gt;E$14,E$14,VLOOKUP($B407,加速計算!$D$11:$Z$5007,MATCH(E$19,加速計算!$E$34:$AM$34,0)+1,FALSE)))))</f>
        <v>#N/A</v>
      </c>
      <c r="F407" s="9" t="e">
        <f>IF(F406=0,#N/A,IF(VLOOKUP($B407,加速計算!$D$11:$Z$5007,MATCH(F$19,加速計算!$E$34:$AM$34,0)+1,FALSE)&lt;0,0,IF($B407&gt;F$12,0,IF(VLOOKUP($B407,加速計算!$D$11:$Z$5007,MATCH(F$19,加速計算!$E$34:$AM$34,0)+1,FALSE)&gt;F$14,F$14,VLOOKUP($B407,加速計算!$D$11:$Z$5007,MATCH(F$19,加速計算!$E$34:$AM$34,0)+1,FALSE)))))</f>
        <v>#N/A</v>
      </c>
      <c r="G407" s="9" t="e">
        <f>IF(G406=0,#N/A,IF(VLOOKUP($B407,加速計算!$D$11:$Z$5007,MATCH(G$19,加速計算!$E$34:$AM$34,0)+1,FALSE)&lt;0,0,IF($B407&gt;G$12,0,IF(VLOOKUP($B407,加速計算!$D$11:$Z$5007,MATCH(G$19,加速計算!$E$34:$AM$34,0)+1,FALSE)&gt;G$14,G$14,VLOOKUP($B407,加速計算!$D$11:$Z$5007,MATCH(G$19,加速計算!$E$34:$AM$34,0)+1,FALSE)))))</f>
        <v>#N/A</v>
      </c>
      <c r="H407" s="9" t="e">
        <f>IF(H406=0,#N/A,IF(VLOOKUP($B407,加速計算!$D$11:$Z$5007,MATCH(H$19,加速計算!$E$34:$AM$34,0)+1,FALSE)&lt;0,0,IF($B407&gt;H$12,0,IF(VLOOKUP($B407,加速計算!$D$11:$Z$5007,MATCH(H$19,加速計算!$E$34:$AM$34,0)+1,FALSE)&gt;H$14,H$14,VLOOKUP($B407,加速計算!$D$11:$Z$5007,MATCH(H$19,加速計算!$E$34:$AM$34,0)+1,FALSE)))))</f>
        <v>#N/A</v>
      </c>
      <c r="I407" s="9" t="e">
        <f>IF(I406=0,#N/A,IF(VLOOKUP($B407,加速計算!$D$11:$Z$5007,MATCH(I$19,加速計算!$E$34:$AM$34,0)+1,FALSE)&lt;0,0,IF($B407&gt;I$12,0,IF(VLOOKUP($B407,加速計算!$D$11:$Z$5007,MATCH(I$19,加速計算!$E$34:$AM$34,0)+1,FALSE)&gt;I$14,I$14,VLOOKUP($B407,加速計算!$D$11:$Z$5007,MATCH(I$19,加速計算!$E$34:$AM$34,0)+1,FALSE)))))</f>
        <v>#N/A</v>
      </c>
      <c r="J407" s="9" t="e">
        <f>IF(J406=0,#N/A,IF(VLOOKUP($B407,加速計算!$D$11:$Z$5007,MATCH(J$19,加速計算!$E$34:$AM$34,0)+1,FALSE)&lt;0,0,IF($B407&gt;J$12,0,IF(VLOOKUP($B407,加速計算!$D$11:$Z$5007,MATCH(J$19,加速計算!$E$34:$AM$34,0)+1,FALSE)&gt;J$14,J$14,VLOOKUP($B407,加速計算!$D$11:$Z$5007,MATCH(J$19,加速計算!$E$34:$AM$34,0)+1,FALSE)))))</f>
        <v>#N/A</v>
      </c>
      <c r="K407" s="9" t="e">
        <f>IF(K406=0,#N/A,IF(VLOOKUP($B407,加速計算!$D$11:$Z$5007,MATCH(K$19,加速計算!$E$34:$AM$34,0)+1,FALSE)&lt;0,0,IF($B407&gt;K$12,0,IF(VLOOKUP($B407,加速計算!$D$11:$Z$5007,MATCH(K$19,加速計算!$E$34:$AM$34,0)+1,FALSE)&gt;K$14,K$14,VLOOKUP($B407,加速計算!$D$11:$Z$5007,MATCH(K$19,加速計算!$E$34:$AM$34,0)+1,FALSE)))))</f>
        <v>#N/A</v>
      </c>
      <c r="L407" s="20" t="e">
        <f>IF(L406=0,#N/A,IF(VLOOKUP($B407,加速計算!$D$11:$Z$5007,MATCH(L$19,加速計算!$E$34:$AM$34,0)+1,FALSE)&lt;0,0,IF($B407&gt;L$12,0,IF(VLOOKUP($B407,加速計算!$D$11:$Z$5007,MATCH(L$19,加速計算!$E$34:$AM$34,0)+1,FALSE)&gt;L$14,L$14,VLOOKUP($B407,加速計算!$D$11:$Z$5007,MATCH(L$19,加速計算!$E$34:$AM$34,0)+1,FALSE)))))</f>
        <v>#N/A</v>
      </c>
    </row>
    <row r="408" spans="2:12">
      <c r="B408" s="4">
        <v>3870</v>
      </c>
      <c r="C408" s="5" t="e">
        <f t="shared" si="8"/>
        <v>#N/A</v>
      </c>
      <c r="D408" s="9" t="e">
        <f>IF(D407=0,#N/A,IF(VLOOKUP($B408,加速計算!$D$11:$Z$5007,MATCH(D$19,加速計算!$E$34:$AM$34,0)+1,FALSE)&lt;0,0,IF($B408&gt;D$12,0,IF(VLOOKUP($B408,加速計算!$D$11:$Z$5007,MATCH(D$19,加速計算!$E$34:$AM$34,0)+1,FALSE)&gt;D$14,D$14,VLOOKUP($B408,加速計算!$D$11:$Z$5007,MATCH(D$19,加速計算!$E$34:$AM$34,0)+1,FALSE)))))</f>
        <v>#N/A</v>
      </c>
      <c r="E408" s="9" t="e">
        <f>IF(E407=0,#N/A,IF(VLOOKUP($B408,加速計算!$D$11:$Z$5007,MATCH(E$19,加速計算!$E$34:$AM$34,0)+1,FALSE)&lt;0,0,IF($B408&gt;E$12,0,IF(VLOOKUP($B408,加速計算!$D$11:$Z$5007,MATCH(E$19,加速計算!$E$34:$AM$34,0)+1,FALSE)&gt;E$14,E$14,VLOOKUP($B408,加速計算!$D$11:$Z$5007,MATCH(E$19,加速計算!$E$34:$AM$34,0)+1,FALSE)))))</f>
        <v>#N/A</v>
      </c>
      <c r="F408" s="9" t="e">
        <f>IF(F407=0,#N/A,IF(VLOOKUP($B408,加速計算!$D$11:$Z$5007,MATCH(F$19,加速計算!$E$34:$AM$34,0)+1,FALSE)&lt;0,0,IF($B408&gt;F$12,0,IF(VLOOKUP($B408,加速計算!$D$11:$Z$5007,MATCH(F$19,加速計算!$E$34:$AM$34,0)+1,FALSE)&gt;F$14,F$14,VLOOKUP($B408,加速計算!$D$11:$Z$5007,MATCH(F$19,加速計算!$E$34:$AM$34,0)+1,FALSE)))))</f>
        <v>#N/A</v>
      </c>
      <c r="G408" s="9" t="e">
        <f>IF(G407=0,#N/A,IF(VLOOKUP($B408,加速計算!$D$11:$Z$5007,MATCH(G$19,加速計算!$E$34:$AM$34,0)+1,FALSE)&lt;0,0,IF($B408&gt;G$12,0,IF(VLOOKUP($B408,加速計算!$D$11:$Z$5007,MATCH(G$19,加速計算!$E$34:$AM$34,0)+1,FALSE)&gt;G$14,G$14,VLOOKUP($B408,加速計算!$D$11:$Z$5007,MATCH(G$19,加速計算!$E$34:$AM$34,0)+1,FALSE)))))</f>
        <v>#N/A</v>
      </c>
      <c r="H408" s="9" t="e">
        <f>IF(H407=0,#N/A,IF(VLOOKUP($B408,加速計算!$D$11:$Z$5007,MATCH(H$19,加速計算!$E$34:$AM$34,0)+1,FALSE)&lt;0,0,IF($B408&gt;H$12,0,IF(VLOOKUP($B408,加速計算!$D$11:$Z$5007,MATCH(H$19,加速計算!$E$34:$AM$34,0)+1,FALSE)&gt;H$14,H$14,VLOOKUP($B408,加速計算!$D$11:$Z$5007,MATCH(H$19,加速計算!$E$34:$AM$34,0)+1,FALSE)))))</f>
        <v>#N/A</v>
      </c>
      <c r="I408" s="9" t="e">
        <f>IF(I407=0,#N/A,IF(VLOOKUP($B408,加速計算!$D$11:$Z$5007,MATCH(I$19,加速計算!$E$34:$AM$34,0)+1,FALSE)&lt;0,0,IF($B408&gt;I$12,0,IF(VLOOKUP($B408,加速計算!$D$11:$Z$5007,MATCH(I$19,加速計算!$E$34:$AM$34,0)+1,FALSE)&gt;I$14,I$14,VLOOKUP($B408,加速計算!$D$11:$Z$5007,MATCH(I$19,加速計算!$E$34:$AM$34,0)+1,FALSE)))))</f>
        <v>#N/A</v>
      </c>
      <c r="J408" s="9" t="e">
        <f>IF(J407=0,#N/A,IF(VLOOKUP($B408,加速計算!$D$11:$Z$5007,MATCH(J$19,加速計算!$E$34:$AM$34,0)+1,FALSE)&lt;0,0,IF($B408&gt;J$12,0,IF(VLOOKUP($B408,加速計算!$D$11:$Z$5007,MATCH(J$19,加速計算!$E$34:$AM$34,0)+1,FALSE)&gt;J$14,J$14,VLOOKUP($B408,加速計算!$D$11:$Z$5007,MATCH(J$19,加速計算!$E$34:$AM$34,0)+1,FALSE)))))</f>
        <v>#N/A</v>
      </c>
      <c r="K408" s="9" t="e">
        <f>IF(K407=0,#N/A,IF(VLOOKUP($B408,加速計算!$D$11:$Z$5007,MATCH(K$19,加速計算!$E$34:$AM$34,0)+1,FALSE)&lt;0,0,IF($B408&gt;K$12,0,IF(VLOOKUP($B408,加速計算!$D$11:$Z$5007,MATCH(K$19,加速計算!$E$34:$AM$34,0)+1,FALSE)&gt;K$14,K$14,VLOOKUP($B408,加速計算!$D$11:$Z$5007,MATCH(K$19,加速計算!$E$34:$AM$34,0)+1,FALSE)))))</f>
        <v>#N/A</v>
      </c>
      <c r="L408" s="20" t="e">
        <f>IF(L407=0,#N/A,IF(VLOOKUP($B408,加速計算!$D$11:$Z$5007,MATCH(L$19,加速計算!$E$34:$AM$34,0)+1,FALSE)&lt;0,0,IF($B408&gt;L$12,0,IF(VLOOKUP($B408,加速計算!$D$11:$Z$5007,MATCH(L$19,加速計算!$E$34:$AM$34,0)+1,FALSE)&gt;L$14,L$14,VLOOKUP($B408,加速計算!$D$11:$Z$5007,MATCH(L$19,加速計算!$E$34:$AM$34,0)+1,FALSE)))))</f>
        <v>#N/A</v>
      </c>
    </row>
    <row r="409" spans="2:12">
      <c r="B409" s="4">
        <v>3880</v>
      </c>
      <c r="C409" s="5" t="e">
        <f t="shared" si="8"/>
        <v>#N/A</v>
      </c>
      <c r="D409" s="9" t="e">
        <f>IF(D408=0,#N/A,IF(VLOOKUP($B409,加速計算!$D$11:$Z$5007,MATCH(D$19,加速計算!$E$34:$AM$34,0)+1,FALSE)&lt;0,0,IF($B409&gt;D$12,0,IF(VLOOKUP($B409,加速計算!$D$11:$Z$5007,MATCH(D$19,加速計算!$E$34:$AM$34,0)+1,FALSE)&gt;D$14,D$14,VLOOKUP($B409,加速計算!$D$11:$Z$5007,MATCH(D$19,加速計算!$E$34:$AM$34,0)+1,FALSE)))))</f>
        <v>#N/A</v>
      </c>
      <c r="E409" s="9" t="e">
        <f>IF(E408=0,#N/A,IF(VLOOKUP($B409,加速計算!$D$11:$Z$5007,MATCH(E$19,加速計算!$E$34:$AM$34,0)+1,FALSE)&lt;0,0,IF($B409&gt;E$12,0,IF(VLOOKUP($B409,加速計算!$D$11:$Z$5007,MATCH(E$19,加速計算!$E$34:$AM$34,0)+1,FALSE)&gt;E$14,E$14,VLOOKUP($B409,加速計算!$D$11:$Z$5007,MATCH(E$19,加速計算!$E$34:$AM$34,0)+1,FALSE)))))</f>
        <v>#N/A</v>
      </c>
      <c r="F409" s="9" t="e">
        <f>IF(F408=0,#N/A,IF(VLOOKUP($B409,加速計算!$D$11:$Z$5007,MATCH(F$19,加速計算!$E$34:$AM$34,0)+1,FALSE)&lt;0,0,IF($B409&gt;F$12,0,IF(VLOOKUP($B409,加速計算!$D$11:$Z$5007,MATCH(F$19,加速計算!$E$34:$AM$34,0)+1,FALSE)&gt;F$14,F$14,VLOOKUP($B409,加速計算!$D$11:$Z$5007,MATCH(F$19,加速計算!$E$34:$AM$34,0)+1,FALSE)))))</f>
        <v>#N/A</v>
      </c>
      <c r="G409" s="9" t="e">
        <f>IF(G408=0,#N/A,IF(VLOOKUP($B409,加速計算!$D$11:$Z$5007,MATCH(G$19,加速計算!$E$34:$AM$34,0)+1,FALSE)&lt;0,0,IF($B409&gt;G$12,0,IF(VLOOKUP($B409,加速計算!$D$11:$Z$5007,MATCH(G$19,加速計算!$E$34:$AM$34,0)+1,FALSE)&gt;G$14,G$14,VLOOKUP($B409,加速計算!$D$11:$Z$5007,MATCH(G$19,加速計算!$E$34:$AM$34,0)+1,FALSE)))))</f>
        <v>#N/A</v>
      </c>
      <c r="H409" s="9" t="e">
        <f>IF(H408=0,#N/A,IF(VLOOKUP($B409,加速計算!$D$11:$Z$5007,MATCH(H$19,加速計算!$E$34:$AM$34,0)+1,FALSE)&lt;0,0,IF($B409&gt;H$12,0,IF(VLOOKUP($B409,加速計算!$D$11:$Z$5007,MATCH(H$19,加速計算!$E$34:$AM$34,0)+1,FALSE)&gt;H$14,H$14,VLOOKUP($B409,加速計算!$D$11:$Z$5007,MATCH(H$19,加速計算!$E$34:$AM$34,0)+1,FALSE)))))</f>
        <v>#N/A</v>
      </c>
      <c r="I409" s="9" t="e">
        <f>IF(I408=0,#N/A,IF(VLOOKUP($B409,加速計算!$D$11:$Z$5007,MATCH(I$19,加速計算!$E$34:$AM$34,0)+1,FALSE)&lt;0,0,IF($B409&gt;I$12,0,IF(VLOOKUP($B409,加速計算!$D$11:$Z$5007,MATCH(I$19,加速計算!$E$34:$AM$34,0)+1,FALSE)&gt;I$14,I$14,VLOOKUP($B409,加速計算!$D$11:$Z$5007,MATCH(I$19,加速計算!$E$34:$AM$34,0)+1,FALSE)))))</f>
        <v>#N/A</v>
      </c>
      <c r="J409" s="9" t="e">
        <f>IF(J408=0,#N/A,IF(VLOOKUP($B409,加速計算!$D$11:$Z$5007,MATCH(J$19,加速計算!$E$34:$AM$34,0)+1,FALSE)&lt;0,0,IF($B409&gt;J$12,0,IF(VLOOKUP($B409,加速計算!$D$11:$Z$5007,MATCH(J$19,加速計算!$E$34:$AM$34,0)+1,FALSE)&gt;J$14,J$14,VLOOKUP($B409,加速計算!$D$11:$Z$5007,MATCH(J$19,加速計算!$E$34:$AM$34,0)+1,FALSE)))))</f>
        <v>#N/A</v>
      </c>
      <c r="K409" s="9" t="e">
        <f>IF(K408=0,#N/A,IF(VLOOKUP($B409,加速計算!$D$11:$Z$5007,MATCH(K$19,加速計算!$E$34:$AM$34,0)+1,FALSE)&lt;0,0,IF($B409&gt;K$12,0,IF(VLOOKUP($B409,加速計算!$D$11:$Z$5007,MATCH(K$19,加速計算!$E$34:$AM$34,0)+1,FALSE)&gt;K$14,K$14,VLOOKUP($B409,加速計算!$D$11:$Z$5007,MATCH(K$19,加速計算!$E$34:$AM$34,0)+1,FALSE)))))</f>
        <v>#N/A</v>
      </c>
      <c r="L409" s="20" t="e">
        <f>IF(L408=0,#N/A,IF(VLOOKUP($B409,加速計算!$D$11:$Z$5007,MATCH(L$19,加速計算!$E$34:$AM$34,0)+1,FALSE)&lt;0,0,IF($B409&gt;L$12,0,IF(VLOOKUP($B409,加速計算!$D$11:$Z$5007,MATCH(L$19,加速計算!$E$34:$AM$34,0)+1,FALSE)&gt;L$14,L$14,VLOOKUP($B409,加速計算!$D$11:$Z$5007,MATCH(L$19,加速計算!$E$34:$AM$34,0)+1,FALSE)))))</f>
        <v>#N/A</v>
      </c>
    </row>
    <row r="410" spans="2:12">
      <c r="B410" s="4">
        <v>3890</v>
      </c>
      <c r="C410" s="5" t="e">
        <f t="shared" si="8"/>
        <v>#N/A</v>
      </c>
      <c r="D410" s="9" t="e">
        <f>IF(D409=0,#N/A,IF(VLOOKUP($B410,加速計算!$D$11:$Z$5007,MATCH(D$19,加速計算!$E$34:$AM$34,0)+1,FALSE)&lt;0,0,IF($B410&gt;D$12,0,IF(VLOOKUP($B410,加速計算!$D$11:$Z$5007,MATCH(D$19,加速計算!$E$34:$AM$34,0)+1,FALSE)&gt;D$14,D$14,VLOOKUP($B410,加速計算!$D$11:$Z$5007,MATCH(D$19,加速計算!$E$34:$AM$34,0)+1,FALSE)))))</f>
        <v>#N/A</v>
      </c>
      <c r="E410" s="9" t="e">
        <f>IF(E409=0,#N/A,IF(VLOOKUP($B410,加速計算!$D$11:$Z$5007,MATCH(E$19,加速計算!$E$34:$AM$34,0)+1,FALSE)&lt;0,0,IF($B410&gt;E$12,0,IF(VLOOKUP($B410,加速計算!$D$11:$Z$5007,MATCH(E$19,加速計算!$E$34:$AM$34,0)+1,FALSE)&gt;E$14,E$14,VLOOKUP($B410,加速計算!$D$11:$Z$5007,MATCH(E$19,加速計算!$E$34:$AM$34,0)+1,FALSE)))))</f>
        <v>#N/A</v>
      </c>
      <c r="F410" s="9" t="e">
        <f>IF(F409=0,#N/A,IF(VLOOKUP($B410,加速計算!$D$11:$Z$5007,MATCH(F$19,加速計算!$E$34:$AM$34,0)+1,FALSE)&lt;0,0,IF($B410&gt;F$12,0,IF(VLOOKUP($B410,加速計算!$D$11:$Z$5007,MATCH(F$19,加速計算!$E$34:$AM$34,0)+1,FALSE)&gt;F$14,F$14,VLOOKUP($B410,加速計算!$D$11:$Z$5007,MATCH(F$19,加速計算!$E$34:$AM$34,0)+1,FALSE)))))</f>
        <v>#N/A</v>
      </c>
      <c r="G410" s="9" t="e">
        <f>IF(G409=0,#N/A,IF(VLOOKUP($B410,加速計算!$D$11:$Z$5007,MATCH(G$19,加速計算!$E$34:$AM$34,0)+1,FALSE)&lt;0,0,IF($B410&gt;G$12,0,IF(VLOOKUP($B410,加速計算!$D$11:$Z$5007,MATCH(G$19,加速計算!$E$34:$AM$34,0)+1,FALSE)&gt;G$14,G$14,VLOOKUP($B410,加速計算!$D$11:$Z$5007,MATCH(G$19,加速計算!$E$34:$AM$34,0)+1,FALSE)))))</f>
        <v>#N/A</v>
      </c>
      <c r="H410" s="9" t="e">
        <f>IF(H409=0,#N/A,IF(VLOOKUP($B410,加速計算!$D$11:$Z$5007,MATCH(H$19,加速計算!$E$34:$AM$34,0)+1,FALSE)&lt;0,0,IF($B410&gt;H$12,0,IF(VLOOKUP($B410,加速計算!$D$11:$Z$5007,MATCH(H$19,加速計算!$E$34:$AM$34,0)+1,FALSE)&gt;H$14,H$14,VLOOKUP($B410,加速計算!$D$11:$Z$5007,MATCH(H$19,加速計算!$E$34:$AM$34,0)+1,FALSE)))))</f>
        <v>#N/A</v>
      </c>
      <c r="I410" s="9" t="e">
        <f>IF(I409=0,#N/A,IF(VLOOKUP($B410,加速計算!$D$11:$Z$5007,MATCH(I$19,加速計算!$E$34:$AM$34,0)+1,FALSE)&lt;0,0,IF($B410&gt;I$12,0,IF(VLOOKUP($B410,加速計算!$D$11:$Z$5007,MATCH(I$19,加速計算!$E$34:$AM$34,0)+1,FALSE)&gt;I$14,I$14,VLOOKUP($B410,加速計算!$D$11:$Z$5007,MATCH(I$19,加速計算!$E$34:$AM$34,0)+1,FALSE)))))</f>
        <v>#N/A</v>
      </c>
      <c r="J410" s="9" t="e">
        <f>IF(J409=0,#N/A,IF(VLOOKUP($B410,加速計算!$D$11:$Z$5007,MATCH(J$19,加速計算!$E$34:$AM$34,0)+1,FALSE)&lt;0,0,IF($B410&gt;J$12,0,IF(VLOOKUP($B410,加速計算!$D$11:$Z$5007,MATCH(J$19,加速計算!$E$34:$AM$34,0)+1,FALSE)&gt;J$14,J$14,VLOOKUP($B410,加速計算!$D$11:$Z$5007,MATCH(J$19,加速計算!$E$34:$AM$34,0)+1,FALSE)))))</f>
        <v>#N/A</v>
      </c>
      <c r="K410" s="9" t="e">
        <f>IF(K409=0,#N/A,IF(VLOOKUP($B410,加速計算!$D$11:$Z$5007,MATCH(K$19,加速計算!$E$34:$AM$34,0)+1,FALSE)&lt;0,0,IF($B410&gt;K$12,0,IF(VLOOKUP($B410,加速計算!$D$11:$Z$5007,MATCH(K$19,加速計算!$E$34:$AM$34,0)+1,FALSE)&gt;K$14,K$14,VLOOKUP($B410,加速計算!$D$11:$Z$5007,MATCH(K$19,加速計算!$E$34:$AM$34,0)+1,FALSE)))))</f>
        <v>#N/A</v>
      </c>
      <c r="L410" s="20" t="e">
        <f>IF(L409=0,#N/A,IF(VLOOKUP($B410,加速計算!$D$11:$Z$5007,MATCH(L$19,加速計算!$E$34:$AM$34,0)+1,FALSE)&lt;0,0,IF($B410&gt;L$12,0,IF(VLOOKUP($B410,加速計算!$D$11:$Z$5007,MATCH(L$19,加速計算!$E$34:$AM$34,0)+1,FALSE)&gt;L$14,L$14,VLOOKUP($B410,加速計算!$D$11:$Z$5007,MATCH(L$19,加速計算!$E$34:$AM$34,0)+1,FALSE)))))</f>
        <v>#N/A</v>
      </c>
    </row>
    <row r="411" spans="2:12">
      <c r="B411" s="4">
        <v>3900</v>
      </c>
      <c r="C411" s="5" t="e">
        <f t="shared" si="8"/>
        <v>#N/A</v>
      </c>
      <c r="D411" s="9" t="e">
        <f>IF(D410=0,#N/A,IF(VLOOKUP($B411,加速計算!$D$11:$Z$5007,MATCH(D$19,加速計算!$E$34:$AM$34,0)+1,FALSE)&lt;0,0,IF($B411&gt;D$12,0,IF(VLOOKUP($B411,加速計算!$D$11:$Z$5007,MATCH(D$19,加速計算!$E$34:$AM$34,0)+1,FALSE)&gt;D$14,D$14,VLOOKUP($B411,加速計算!$D$11:$Z$5007,MATCH(D$19,加速計算!$E$34:$AM$34,0)+1,FALSE)))))</f>
        <v>#N/A</v>
      </c>
      <c r="E411" s="9" t="e">
        <f>IF(E410=0,#N/A,IF(VLOOKUP($B411,加速計算!$D$11:$Z$5007,MATCH(E$19,加速計算!$E$34:$AM$34,0)+1,FALSE)&lt;0,0,IF($B411&gt;E$12,0,IF(VLOOKUP($B411,加速計算!$D$11:$Z$5007,MATCH(E$19,加速計算!$E$34:$AM$34,0)+1,FALSE)&gt;E$14,E$14,VLOOKUP($B411,加速計算!$D$11:$Z$5007,MATCH(E$19,加速計算!$E$34:$AM$34,0)+1,FALSE)))))</f>
        <v>#N/A</v>
      </c>
      <c r="F411" s="9" t="e">
        <f>IF(F410=0,#N/A,IF(VLOOKUP($B411,加速計算!$D$11:$Z$5007,MATCH(F$19,加速計算!$E$34:$AM$34,0)+1,FALSE)&lt;0,0,IF($B411&gt;F$12,0,IF(VLOOKUP($B411,加速計算!$D$11:$Z$5007,MATCH(F$19,加速計算!$E$34:$AM$34,0)+1,FALSE)&gt;F$14,F$14,VLOOKUP($B411,加速計算!$D$11:$Z$5007,MATCH(F$19,加速計算!$E$34:$AM$34,0)+1,FALSE)))))</f>
        <v>#N/A</v>
      </c>
      <c r="G411" s="9" t="e">
        <f>IF(G410=0,#N/A,IF(VLOOKUP($B411,加速計算!$D$11:$Z$5007,MATCH(G$19,加速計算!$E$34:$AM$34,0)+1,FALSE)&lt;0,0,IF($B411&gt;G$12,0,IF(VLOOKUP($B411,加速計算!$D$11:$Z$5007,MATCH(G$19,加速計算!$E$34:$AM$34,0)+1,FALSE)&gt;G$14,G$14,VLOOKUP($B411,加速計算!$D$11:$Z$5007,MATCH(G$19,加速計算!$E$34:$AM$34,0)+1,FALSE)))))</f>
        <v>#N/A</v>
      </c>
      <c r="H411" s="9" t="e">
        <f>IF(H410=0,#N/A,IF(VLOOKUP($B411,加速計算!$D$11:$Z$5007,MATCH(H$19,加速計算!$E$34:$AM$34,0)+1,FALSE)&lt;0,0,IF($B411&gt;H$12,0,IF(VLOOKUP($B411,加速計算!$D$11:$Z$5007,MATCH(H$19,加速計算!$E$34:$AM$34,0)+1,FALSE)&gt;H$14,H$14,VLOOKUP($B411,加速計算!$D$11:$Z$5007,MATCH(H$19,加速計算!$E$34:$AM$34,0)+1,FALSE)))))</f>
        <v>#N/A</v>
      </c>
      <c r="I411" s="9" t="e">
        <f>IF(I410=0,#N/A,IF(VLOOKUP($B411,加速計算!$D$11:$Z$5007,MATCH(I$19,加速計算!$E$34:$AM$34,0)+1,FALSE)&lt;0,0,IF($B411&gt;I$12,0,IF(VLOOKUP($B411,加速計算!$D$11:$Z$5007,MATCH(I$19,加速計算!$E$34:$AM$34,0)+1,FALSE)&gt;I$14,I$14,VLOOKUP($B411,加速計算!$D$11:$Z$5007,MATCH(I$19,加速計算!$E$34:$AM$34,0)+1,FALSE)))))</f>
        <v>#N/A</v>
      </c>
      <c r="J411" s="9" t="e">
        <f>IF(J410=0,#N/A,IF(VLOOKUP($B411,加速計算!$D$11:$Z$5007,MATCH(J$19,加速計算!$E$34:$AM$34,0)+1,FALSE)&lt;0,0,IF($B411&gt;J$12,0,IF(VLOOKUP($B411,加速計算!$D$11:$Z$5007,MATCH(J$19,加速計算!$E$34:$AM$34,0)+1,FALSE)&gt;J$14,J$14,VLOOKUP($B411,加速計算!$D$11:$Z$5007,MATCH(J$19,加速計算!$E$34:$AM$34,0)+1,FALSE)))))</f>
        <v>#N/A</v>
      </c>
      <c r="K411" s="9" t="e">
        <f>IF(K410=0,#N/A,IF(VLOOKUP($B411,加速計算!$D$11:$Z$5007,MATCH(K$19,加速計算!$E$34:$AM$34,0)+1,FALSE)&lt;0,0,IF($B411&gt;K$12,0,IF(VLOOKUP($B411,加速計算!$D$11:$Z$5007,MATCH(K$19,加速計算!$E$34:$AM$34,0)+1,FALSE)&gt;K$14,K$14,VLOOKUP($B411,加速計算!$D$11:$Z$5007,MATCH(K$19,加速計算!$E$34:$AM$34,0)+1,FALSE)))))</f>
        <v>#N/A</v>
      </c>
      <c r="L411" s="20" t="e">
        <f>IF(L410=0,#N/A,IF(VLOOKUP($B411,加速計算!$D$11:$Z$5007,MATCH(L$19,加速計算!$E$34:$AM$34,0)+1,FALSE)&lt;0,0,IF($B411&gt;L$12,0,IF(VLOOKUP($B411,加速計算!$D$11:$Z$5007,MATCH(L$19,加速計算!$E$34:$AM$34,0)+1,FALSE)&gt;L$14,L$14,VLOOKUP($B411,加速計算!$D$11:$Z$5007,MATCH(L$19,加速計算!$E$34:$AM$34,0)+1,FALSE)))))</f>
        <v>#N/A</v>
      </c>
    </row>
    <row r="412" spans="2:12">
      <c r="B412" s="4">
        <v>3910</v>
      </c>
      <c r="C412" s="5" t="e">
        <f t="shared" si="8"/>
        <v>#N/A</v>
      </c>
      <c r="D412" s="9" t="e">
        <f>IF(D411=0,#N/A,IF(VLOOKUP($B412,加速計算!$D$11:$Z$5007,MATCH(D$19,加速計算!$E$34:$AM$34,0)+1,FALSE)&lt;0,0,IF($B412&gt;D$12,0,IF(VLOOKUP($B412,加速計算!$D$11:$Z$5007,MATCH(D$19,加速計算!$E$34:$AM$34,0)+1,FALSE)&gt;D$14,D$14,VLOOKUP($B412,加速計算!$D$11:$Z$5007,MATCH(D$19,加速計算!$E$34:$AM$34,0)+1,FALSE)))))</f>
        <v>#N/A</v>
      </c>
      <c r="E412" s="9" t="e">
        <f>IF(E411=0,#N/A,IF(VLOOKUP($B412,加速計算!$D$11:$Z$5007,MATCH(E$19,加速計算!$E$34:$AM$34,0)+1,FALSE)&lt;0,0,IF($B412&gt;E$12,0,IF(VLOOKUP($B412,加速計算!$D$11:$Z$5007,MATCH(E$19,加速計算!$E$34:$AM$34,0)+1,FALSE)&gt;E$14,E$14,VLOOKUP($B412,加速計算!$D$11:$Z$5007,MATCH(E$19,加速計算!$E$34:$AM$34,0)+1,FALSE)))))</f>
        <v>#N/A</v>
      </c>
      <c r="F412" s="9" t="e">
        <f>IF(F411=0,#N/A,IF(VLOOKUP($B412,加速計算!$D$11:$Z$5007,MATCH(F$19,加速計算!$E$34:$AM$34,0)+1,FALSE)&lt;0,0,IF($B412&gt;F$12,0,IF(VLOOKUP($B412,加速計算!$D$11:$Z$5007,MATCH(F$19,加速計算!$E$34:$AM$34,0)+1,FALSE)&gt;F$14,F$14,VLOOKUP($B412,加速計算!$D$11:$Z$5007,MATCH(F$19,加速計算!$E$34:$AM$34,0)+1,FALSE)))))</f>
        <v>#N/A</v>
      </c>
      <c r="G412" s="9" t="e">
        <f>IF(G411=0,#N/A,IF(VLOOKUP($B412,加速計算!$D$11:$Z$5007,MATCH(G$19,加速計算!$E$34:$AM$34,0)+1,FALSE)&lt;0,0,IF($B412&gt;G$12,0,IF(VLOOKUP($B412,加速計算!$D$11:$Z$5007,MATCH(G$19,加速計算!$E$34:$AM$34,0)+1,FALSE)&gt;G$14,G$14,VLOOKUP($B412,加速計算!$D$11:$Z$5007,MATCH(G$19,加速計算!$E$34:$AM$34,0)+1,FALSE)))))</f>
        <v>#N/A</v>
      </c>
      <c r="H412" s="9" t="e">
        <f>IF(H411=0,#N/A,IF(VLOOKUP($B412,加速計算!$D$11:$Z$5007,MATCH(H$19,加速計算!$E$34:$AM$34,0)+1,FALSE)&lt;0,0,IF($B412&gt;H$12,0,IF(VLOOKUP($B412,加速計算!$D$11:$Z$5007,MATCH(H$19,加速計算!$E$34:$AM$34,0)+1,FALSE)&gt;H$14,H$14,VLOOKUP($B412,加速計算!$D$11:$Z$5007,MATCH(H$19,加速計算!$E$34:$AM$34,0)+1,FALSE)))))</f>
        <v>#N/A</v>
      </c>
      <c r="I412" s="9" t="e">
        <f>IF(I411=0,#N/A,IF(VLOOKUP($B412,加速計算!$D$11:$Z$5007,MATCH(I$19,加速計算!$E$34:$AM$34,0)+1,FALSE)&lt;0,0,IF($B412&gt;I$12,0,IF(VLOOKUP($B412,加速計算!$D$11:$Z$5007,MATCH(I$19,加速計算!$E$34:$AM$34,0)+1,FALSE)&gt;I$14,I$14,VLOOKUP($B412,加速計算!$D$11:$Z$5007,MATCH(I$19,加速計算!$E$34:$AM$34,0)+1,FALSE)))))</f>
        <v>#N/A</v>
      </c>
      <c r="J412" s="9" t="e">
        <f>IF(J411=0,#N/A,IF(VLOOKUP($B412,加速計算!$D$11:$Z$5007,MATCH(J$19,加速計算!$E$34:$AM$34,0)+1,FALSE)&lt;0,0,IF($B412&gt;J$12,0,IF(VLOOKUP($B412,加速計算!$D$11:$Z$5007,MATCH(J$19,加速計算!$E$34:$AM$34,0)+1,FALSE)&gt;J$14,J$14,VLOOKUP($B412,加速計算!$D$11:$Z$5007,MATCH(J$19,加速計算!$E$34:$AM$34,0)+1,FALSE)))))</f>
        <v>#N/A</v>
      </c>
      <c r="K412" s="9" t="e">
        <f>IF(K411=0,#N/A,IF(VLOOKUP($B412,加速計算!$D$11:$Z$5007,MATCH(K$19,加速計算!$E$34:$AM$34,0)+1,FALSE)&lt;0,0,IF($B412&gt;K$12,0,IF(VLOOKUP($B412,加速計算!$D$11:$Z$5007,MATCH(K$19,加速計算!$E$34:$AM$34,0)+1,FALSE)&gt;K$14,K$14,VLOOKUP($B412,加速計算!$D$11:$Z$5007,MATCH(K$19,加速計算!$E$34:$AM$34,0)+1,FALSE)))))</f>
        <v>#N/A</v>
      </c>
      <c r="L412" s="20" t="e">
        <f>IF(L411=0,#N/A,IF(VLOOKUP($B412,加速計算!$D$11:$Z$5007,MATCH(L$19,加速計算!$E$34:$AM$34,0)+1,FALSE)&lt;0,0,IF($B412&gt;L$12,0,IF(VLOOKUP($B412,加速計算!$D$11:$Z$5007,MATCH(L$19,加速計算!$E$34:$AM$34,0)+1,FALSE)&gt;L$14,L$14,VLOOKUP($B412,加速計算!$D$11:$Z$5007,MATCH(L$19,加速計算!$E$34:$AM$34,0)+1,FALSE)))))</f>
        <v>#N/A</v>
      </c>
    </row>
    <row r="413" spans="2:12">
      <c r="B413" s="4">
        <v>3920</v>
      </c>
      <c r="C413" s="5" t="e">
        <f t="shared" si="8"/>
        <v>#N/A</v>
      </c>
      <c r="D413" s="9" t="e">
        <f>IF(D412=0,#N/A,IF(VLOOKUP($B413,加速計算!$D$11:$Z$5007,MATCH(D$19,加速計算!$E$34:$AM$34,0)+1,FALSE)&lt;0,0,IF($B413&gt;D$12,0,IF(VLOOKUP($B413,加速計算!$D$11:$Z$5007,MATCH(D$19,加速計算!$E$34:$AM$34,0)+1,FALSE)&gt;D$14,D$14,VLOOKUP($B413,加速計算!$D$11:$Z$5007,MATCH(D$19,加速計算!$E$34:$AM$34,0)+1,FALSE)))))</f>
        <v>#N/A</v>
      </c>
      <c r="E413" s="9" t="e">
        <f>IF(E412=0,#N/A,IF(VLOOKUP($B413,加速計算!$D$11:$Z$5007,MATCH(E$19,加速計算!$E$34:$AM$34,0)+1,FALSE)&lt;0,0,IF($B413&gt;E$12,0,IF(VLOOKUP($B413,加速計算!$D$11:$Z$5007,MATCH(E$19,加速計算!$E$34:$AM$34,0)+1,FALSE)&gt;E$14,E$14,VLOOKUP($B413,加速計算!$D$11:$Z$5007,MATCH(E$19,加速計算!$E$34:$AM$34,0)+1,FALSE)))))</f>
        <v>#N/A</v>
      </c>
      <c r="F413" s="9" t="e">
        <f>IF(F412=0,#N/A,IF(VLOOKUP($B413,加速計算!$D$11:$Z$5007,MATCH(F$19,加速計算!$E$34:$AM$34,0)+1,FALSE)&lt;0,0,IF($B413&gt;F$12,0,IF(VLOOKUP($B413,加速計算!$D$11:$Z$5007,MATCH(F$19,加速計算!$E$34:$AM$34,0)+1,FALSE)&gt;F$14,F$14,VLOOKUP($B413,加速計算!$D$11:$Z$5007,MATCH(F$19,加速計算!$E$34:$AM$34,0)+1,FALSE)))))</f>
        <v>#N/A</v>
      </c>
      <c r="G413" s="9" t="e">
        <f>IF(G412=0,#N/A,IF(VLOOKUP($B413,加速計算!$D$11:$Z$5007,MATCH(G$19,加速計算!$E$34:$AM$34,0)+1,FALSE)&lt;0,0,IF($B413&gt;G$12,0,IF(VLOOKUP($B413,加速計算!$D$11:$Z$5007,MATCH(G$19,加速計算!$E$34:$AM$34,0)+1,FALSE)&gt;G$14,G$14,VLOOKUP($B413,加速計算!$D$11:$Z$5007,MATCH(G$19,加速計算!$E$34:$AM$34,0)+1,FALSE)))))</f>
        <v>#N/A</v>
      </c>
      <c r="H413" s="9" t="e">
        <f>IF(H412=0,#N/A,IF(VLOOKUP($B413,加速計算!$D$11:$Z$5007,MATCH(H$19,加速計算!$E$34:$AM$34,0)+1,FALSE)&lt;0,0,IF($B413&gt;H$12,0,IF(VLOOKUP($B413,加速計算!$D$11:$Z$5007,MATCH(H$19,加速計算!$E$34:$AM$34,0)+1,FALSE)&gt;H$14,H$14,VLOOKUP($B413,加速計算!$D$11:$Z$5007,MATCH(H$19,加速計算!$E$34:$AM$34,0)+1,FALSE)))))</f>
        <v>#N/A</v>
      </c>
      <c r="I413" s="9" t="e">
        <f>IF(I412=0,#N/A,IF(VLOOKUP($B413,加速計算!$D$11:$Z$5007,MATCH(I$19,加速計算!$E$34:$AM$34,0)+1,FALSE)&lt;0,0,IF($B413&gt;I$12,0,IF(VLOOKUP($B413,加速計算!$D$11:$Z$5007,MATCH(I$19,加速計算!$E$34:$AM$34,0)+1,FALSE)&gt;I$14,I$14,VLOOKUP($B413,加速計算!$D$11:$Z$5007,MATCH(I$19,加速計算!$E$34:$AM$34,0)+1,FALSE)))))</f>
        <v>#N/A</v>
      </c>
      <c r="J413" s="9" t="e">
        <f>IF(J412=0,#N/A,IF(VLOOKUP($B413,加速計算!$D$11:$Z$5007,MATCH(J$19,加速計算!$E$34:$AM$34,0)+1,FALSE)&lt;0,0,IF($B413&gt;J$12,0,IF(VLOOKUP($B413,加速計算!$D$11:$Z$5007,MATCH(J$19,加速計算!$E$34:$AM$34,0)+1,FALSE)&gt;J$14,J$14,VLOOKUP($B413,加速計算!$D$11:$Z$5007,MATCH(J$19,加速計算!$E$34:$AM$34,0)+1,FALSE)))))</f>
        <v>#N/A</v>
      </c>
      <c r="K413" s="9" t="e">
        <f>IF(K412=0,#N/A,IF(VLOOKUP($B413,加速計算!$D$11:$Z$5007,MATCH(K$19,加速計算!$E$34:$AM$34,0)+1,FALSE)&lt;0,0,IF($B413&gt;K$12,0,IF(VLOOKUP($B413,加速計算!$D$11:$Z$5007,MATCH(K$19,加速計算!$E$34:$AM$34,0)+1,FALSE)&gt;K$14,K$14,VLOOKUP($B413,加速計算!$D$11:$Z$5007,MATCH(K$19,加速計算!$E$34:$AM$34,0)+1,FALSE)))))</f>
        <v>#N/A</v>
      </c>
      <c r="L413" s="20" t="e">
        <f>IF(L412=0,#N/A,IF(VLOOKUP($B413,加速計算!$D$11:$Z$5007,MATCH(L$19,加速計算!$E$34:$AM$34,0)+1,FALSE)&lt;0,0,IF($B413&gt;L$12,0,IF(VLOOKUP($B413,加速計算!$D$11:$Z$5007,MATCH(L$19,加速計算!$E$34:$AM$34,0)+1,FALSE)&gt;L$14,L$14,VLOOKUP($B413,加速計算!$D$11:$Z$5007,MATCH(L$19,加速計算!$E$34:$AM$34,0)+1,FALSE)))))</f>
        <v>#N/A</v>
      </c>
    </row>
    <row r="414" spans="2:12">
      <c r="B414" s="4">
        <v>3930</v>
      </c>
      <c r="C414" s="5" t="e">
        <f t="shared" si="8"/>
        <v>#N/A</v>
      </c>
      <c r="D414" s="9" t="e">
        <f>IF(D413=0,#N/A,IF(VLOOKUP($B414,加速計算!$D$11:$Z$5007,MATCH(D$19,加速計算!$E$34:$AM$34,0)+1,FALSE)&lt;0,0,IF($B414&gt;D$12,0,IF(VLOOKUP($B414,加速計算!$D$11:$Z$5007,MATCH(D$19,加速計算!$E$34:$AM$34,0)+1,FALSE)&gt;D$14,D$14,VLOOKUP($B414,加速計算!$D$11:$Z$5007,MATCH(D$19,加速計算!$E$34:$AM$34,0)+1,FALSE)))))</f>
        <v>#N/A</v>
      </c>
      <c r="E414" s="9" t="e">
        <f>IF(E413=0,#N/A,IF(VLOOKUP($B414,加速計算!$D$11:$Z$5007,MATCH(E$19,加速計算!$E$34:$AM$34,0)+1,FALSE)&lt;0,0,IF($B414&gt;E$12,0,IF(VLOOKUP($B414,加速計算!$D$11:$Z$5007,MATCH(E$19,加速計算!$E$34:$AM$34,0)+1,FALSE)&gt;E$14,E$14,VLOOKUP($B414,加速計算!$D$11:$Z$5007,MATCH(E$19,加速計算!$E$34:$AM$34,0)+1,FALSE)))))</f>
        <v>#N/A</v>
      </c>
      <c r="F414" s="9" t="e">
        <f>IF(F413=0,#N/A,IF(VLOOKUP($B414,加速計算!$D$11:$Z$5007,MATCH(F$19,加速計算!$E$34:$AM$34,0)+1,FALSE)&lt;0,0,IF($B414&gt;F$12,0,IF(VLOOKUP($B414,加速計算!$D$11:$Z$5007,MATCH(F$19,加速計算!$E$34:$AM$34,0)+1,FALSE)&gt;F$14,F$14,VLOOKUP($B414,加速計算!$D$11:$Z$5007,MATCH(F$19,加速計算!$E$34:$AM$34,0)+1,FALSE)))))</f>
        <v>#N/A</v>
      </c>
      <c r="G414" s="9" t="e">
        <f>IF(G413=0,#N/A,IF(VLOOKUP($B414,加速計算!$D$11:$Z$5007,MATCH(G$19,加速計算!$E$34:$AM$34,0)+1,FALSE)&lt;0,0,IF($B414&gt;G$12,0,IF(VLOOKUP($B414,加速計算!$D$11:$Z$5007,MATCH(G$19,加速計算!$E$34:$AM$34,0)+1,FALSE)&gt;G$14,G$14,VLOOKUP($B414,加速計算!$D$11:$Z$5007,MATCH(G$19,加速計算!$E$34:$AM$34,0)+1,FALSE)))))</f>
        <v>#N/A</v>
      </c>
      <c r="H414" s="9" t="e">
        <f>IF(H413=0,#N/A,IF(VLOOKUP($B414,加速計算!$D$11:$Z$5007,MATCH(H$19,加速計算!$E$34:$AM$34,0)+1,FALSE)&lt;0,0,IF($B414&gt;H$12,0,IF(VLOOKUP($B414,加速計算!$D$11:$Z$5007,MATCH(H$19,加速計算!$E$34:$AM$34,0)+1,FALSE)&gt;H$14,H$14,VLOOKUP($B414,加速計算!$D$11:$Z$5007,MATCH(H$19,加速計算!$E$34:$AM$34,0)+1,FALSE)))))</f>
        <v>#N/A</v>
      </c>
      <c r="I414" s="9" t="e">
        <f>IF(I413=0,#N/A,IF(VLOOKUP($B414,加速計算!$D$11:$Z$5007,MATCH(I$19,加速計算!$E$34:$AM$34,0)+1,FALSE)&lt;0,0,IF($B414&gt;I$12,0,IF(VLOOKUP($B414,加速計算!$D$11:$Z$5007,MATCH(I$19,加速計算!$E$34:$AM$34,0)+1,FALSE)&gt;I$14,I$14,VLOOKUP($B414,加速計算!$D$11:$Z$5007,MATCH(I$19,加速計算!$E$34:$AM$34,0)+1,FALSE)))))</f>
        <v>#N/A</v>
      </c>
      <c r="J414" s="9" t="e">
        <f>IF(J413=0,#N/A,IF(VLOOKUP($B414,加速計算!$D$11:$Z$5007,MATCH(J$19,加速計算!$E$34:$AM$34,0)+1,FALSE)&lt;0,0,IF($B414&gt;J$12,0,IF(VLOOKUP($B414,加速計算!$D$11:$Z$5007,MATCH(J$19,加速計算!$E$34:$AM$34,0)+1,FALSE)&gt;J$14,J$14,VLOOKUP($B414,加速計算!$D$11:$Z$5007,MATCH(J$19,加速計算!$E$34:$AM$34,0)+1,FALSE)))))</f>
        <v>#N/A</v>
      </c>
      <c r="K414" s="9" t="e">
        <f>IF(K413=0,#N/A,IF(VLOOKUP($B414,加速計算!$D$11:$Z$5007,MATCH(K$19,加速計算!$E$34:$AM$34,0)+1,FALSE)&lt;0,0,IF($B414&gt;K$12,0,IF(VLOOKUP($B414,加速計算!$D$11:$Z$5007,MATCH(K$19,加速計算!$E$34:$AM$34,0)+1,FALSE)&gt;K$14,K$14,VLOOKUP($B414,加速計算!$D$11:$Z$5007,MATCH(K$19,加速計算!$E$34:$AM$34,0)+1,FALSE)))))</f>
        <v>#N/A</v>
      </c>
      <c r="L414" s="20" t="e">
        <f>IF(L413=0,#N/A,IF(VLOOKUP($B414,加速計算!$D$11:$Z$5007,MATCH(L$19,加速計算!$E$34:$AM$34,0)+1,FALSE)&lt;0,0,IF($B414&gt;L$12,0,IF(VLOOKUP($B414,加速計算!$D$11:$Z$5007,MATCH(L$19,加速計算!$E$34:$AM$34,0)+1,FALSE)&gt;L$14,L$14,VLOOKUP($B414,加速計算!$D$11:$Z$5007,MATCH(L$19,加速計算!$E$34:$AM$34,0)+1,FALSE)))))</f>
        <v>#N/A</v>
      </c>
    </row>
    <row r="415" spans="2:12">
      <c r="B415" s="4">
        <v>3940</v>
      </c>
      <c r="C415" s="5" t="e">
        <f t="shared" si="8"/>
        <v>#N/A</v>
      </c>
      <c r="D415" s="9" t="e">
        <f>IF(D414=0,#N/A,IF(VLOOKUP($B415,加速計算!$D$11:$Z$5007,MATCH(D$19,加速計算!$E$34:$AM$34,0)+1,FALSE)&lt;0,0,IF($B415&gt;D$12,0,IF(VLOOKUP($B415,加速計算!$D$11:$Z$5007,MATCH(D$19,加速計算!$E$34:$AM$34,0)+1,FALSE)&gt;D$14,D$14,VLOOKUP($B415,加速計算!$D$11:$Z$5007,MATCH(D$19,加速計算!$E$34:$AM$34,0)+1,FALSE)))))</f>
        <v>#N/A</v>
      </c>
      <c r="E415" s="9" t="e">
        <f>IF(E414=0,#N/A,IF(VLOOKUP($B415,加速計算!$D$11:$Z$5007,MATCH(E$19,加速計算!$E$34:$AM$34,0)+1,FALSE)&lt;0,0,IF($B415&gt;E$12,0,IF(VLOOKUP($B415,加速計算!$D$11:$Z$5007,MATCH(E$19,加速計算!$E$34:$AM$34,0)+1,FALSE)&gt;E$14,E$14,VLOOKUP($B415,加速計算!$D$11:$Z$5007,MATCH(E$19,加速計算!$E$34:$AM$34,0)+1,FALSE)))))</f>
        <v>#N/A</v>
      </c>
      <c r="F415" s="9" t="e">
        <f>IF(F414=0,#N/A,IF(VLOOKUP($B415,加速計算!$D$11:$Z$5007,MATCH(F$19,加速計算!$E$34:$AM$34,0)+1,FALSE)&lt;0,0,IF($B415&gt;F$12,0,IF(VLOOKUP($B415,加速計算!$D$11:$Z$5007,MATCH(F$19,加速計算!$E$34:$AM$34,0)+1,FALSE)&gt;F$14,F$14,VLOOKUP($B415,加速計算!$D$11:$Z$5007,MATCH(F$19,加速計算!$E$34:$AM$34,0)+1,FALSE)))))</f>
        <v>#N/A</v>
      </c>
      <c r="G415" s="9" t="e">
        <f>IF(G414=0,#N/A,IF(VLOOKUP($B415,加速計算!$D$11:$Z$5007,MATCH(G$19,加速計算!$E$34:$AM$34,0)+1,FALSE)&lt;0,0,IF($B415&gt;G$12,0,IF(VLOOKUP($B415,加速計算!$D$11:$Z$5007,MATCH(G$19,加速計算!$E$34:$AM$34,0)+1,FALSE)&gt;G$14,G$14,VLOOKUP($B415,加速計算!$D$11:$Z$5007,MATCH(G$19,加速計算!$E$34:$AM$34,0)+1,FALSE)))))</f>
        <v>#N/A</v>
      </c>
      <c r="H415" s="9" t="e">
        <f>IF(H414=0,#N/A,IF(VLOOKUP($B415,加速計算!$D$11:$Z$5007,MATCH(H$19,加速計算!$E$34:$AM$34,0)+1,FALSE)&lt;0,0,IF($B415&gt;H$12,0,IF(VLOOKUP($B415,加速計算!$D$11:$Z$5007,MATCH(H$19,加速計算!$E$34:$AM$34,0)+1,FALSE)&gt;H$14,H$14,VLOOKUP($B415,加速計算!$D$11:$Z$5007,MATCH(H$19,加速計算!$E$34:$AM$34,0)+1,FALSE)))))</f>
        <v>#N/A</v>
      </c>
      <c r="I415" s="9" t="e">
        <f>IF(I414=0,#N/A,IF(VLOOKUP($B415,加速計算!$D$11:$Z$5007,MATCH(I$19,加速計算!$E$34:$AM$34,0)+1,FALSE)&lt;0,0,IF($B415&gt;I$12,0,IF(VLOOKUP($B415,加速計算!$D$11:$Z$5007,MATCH(I$19,加速計算!$E$34:$AM$34,0)+1,FALSE)&gt;I$14,I$14,VLOOKUP($B415,加速計算!$D$11:$Z$5007,MATCH(I$19,加速計算!$E$34:$AM$34,0)+1,FALSE)))))</f>
        <v>#N/A</v>
      </c>
      <c r="J415" s="9" t="e">
        <f>IF(J414=0,#N/A,IF(VLOOKUP($B415,加速計算!$D$11:$Z$5007,MATCH(J$19,加速計算!$E$34:$AM$34,0)+1,FALSE)&lt;0,0,IF($B415&gt;J$12,0,IF(VLOOKUP($B415,加速計算!$D$11:$Z$5007,MATCH(J$19,加速計算!$E$34:$AM$34,0)+1,FALSE)&gt;J$14,J$14,VLOOKUP($B415,加速計算!$D$11:$Z$5007,MATCH(J$19,加速計算!$E$34:$AM$34,0)+1,FALSE)))))</f>
        <v>#N/A</v>
      </c>
      <c r="K415" s="9" t="e">
        <f>IF(K414=0,#N/A,IF(VLOOKUP($B415,加速計算!$D$11:$Z$5007,MATCH(K$19,加速計算!$E$34:$AM$34,0)+1,FALSE)&lt;0,0,IF($B415&gt;K$12,0,IF(VLOOKUP($B415,加速計算!$D$11:$Z$5007,MATCH(K$19,加速計算!$E$34:$AM$34,0)+1,FALSE)&gt;K$14,K$14,VLOOKUP($B415,加速計算!$D$11:$Z$5007,MATCH(K$19,加速計算!$E$34:$AM$34,0)+1,FALSE)))))</f>
        <v>#N/A</v>
      </c>
      <c r="L415" s="20" t="e">
        <f>IF(L414=0,#N/A,IF(VLOOKUP($B415,加速計算!$D$11:$Z$5007,MATCH(L$19,加速計算!$E$34:$AM$34,0)+1,FALSE)&lt;0,0,IF($B415&gt;L$12,0,IF(VLOOKUP($B415,加速計算!$D$11:$Z$5007,MATCH(L$19,加速計算!$E$34:$AM$34,0)+1,FALSE)&gt;L$14,L$14,VLOOKUP($B415,加速計算!$D$11:$Z$5007,MATCH(L$19,加速計算!$E$34:$AM$34,0)+1,FALSE)))))</f>
        <v>#N/A</v>
      </c>
    </row>
    <row r="416" spans="2:12">
      <c r="B416" s="4">
        <v>3950</v>
      </c>
      <c r="C416" s="5" t="e">
        <f t="shared" si="8"/>
        <v>#N/A</v>
      </c>
      <c r="D416" s="9" t="e">
        <f>IF(D415=0,#N/A,IF(VLOOKUP($B416,加速計算!$D$11:$Z$5007,MATCH(D$19,加速計算!$E$34:$AM$34,0)+1,FALSE)&lt;0,0,IF($B416&gt;D$12,0,IF(VLOOKUP($B416,加速計算!$D$11:$Z$5007,MATCH(D$19,加速計算!$E$34:$AM$34,0)+1,FALSE)&gt;D$14,D$14,VLOOKUP($B416,加速計算!$D$11:$Z$5007,MATCH(D$19,加速計算!$E$34:$AM$34,0)+1,FALSE)))))</f>
        <v>#N/A</v>
      </c>
      <c r="E416" s="9" t="e">
        <f>IF(E415=0,#N/A,IF(VLOOKUP($B416,加速計算!$D$11:$Z$5007,MATCH(E$19,加速計算!$E$34:$AM$34,0)+1,FALSE)&lt;0,0,IF($B416&gt;E$12,0,IF(VLOOKUP($B416,加速計算!$D$11:$Z$5007,MATCH(E$19,加速計算!$E$34:$AM$34,0)+1,FALSE)&gt;E$14,E$14,VLOOKUP($B416,加速計算!$D$11:$Z$5007,MATCH(E$19,加速計算!$E$34:$AM$34,0)+1,FALSE)))))</f>
        <v>#N/A</v>
      </c>
      <c r="F416" s="9" t="e">
        <f>IF(F415=0,#N/A,IF(VLOOKUP($B416,加速計算!$D$11:$Z$5007,MATCH(F$19,加速計算!$E$34:$AM$34,0)+1,FALSE)&lt;0,0,IF($B416&gt;F$12,0,IF(VLOOKUP($B416,加速計算!$D$11:$Z$5007,MATCH(F$19,加速計算!$E$34:$AM$34,0)+1,FALSE)&gt;F$14,F$14,VLOOKUP($B416,加速計算!$D$11:$Z$5007,MATCH(F$19,加速計算!$E$34:$AM$34,0)+1,FALSE)))))</f>
        <v>#N/A</v>
      </c>
      <c r="G416" s="9" t="e">
        <f>IF(G415=0,#N/A,IF(VLOOKUP($B416,加速計算!$D$11:$Z$5007,MATCH(G$19,加速計算!$E$34:$AM$34,0)+1,FALSE)&lt;0,0,IF($B416&gt;G$12,0,IF(VLOOKUP($B416,加速計算!$D$11:$Z$5007,MATCH(G$19,加速計算!$E$34:$AM$34,0)+1,FALSE)&gt;G$14,G$14,VLOOKUP($B416,加速計算!$D$11:$Z$5007,MATCH(G$19,加速計算!$E$34:$AM$34,0)+1,FALSE)))))</f>
        <v>#N/A</v>
      </c>
      <c r="H416" s="9" t="e">
        <f>IF(H415=0,#N/A,IF(VLOOKUP($B416,加速計算!$D$11:$Z$5007,MATCH(H$19,加速計算!$E$34:$AM$34,0)+1,FALSE)&lt;0,0,IF($B416&gt;H$12,0,IF(VLOOKUP($B416,加速計算!$D$11:$Z$5007,MATCH(H$19,加速計算!$E$34:$AM$34,0)+1,FALSE)&gt;H$14,H$14,VLOOKUP($B416,加速計算!$D$11:$Z$5007,MATCH(H$19,加速計算!$E$34:$AM$34,0)+1,FALSE)))))</f>
        <v>#N/A</v>
      </c>
      <c r="I416" s="9" t="e">
        <f>IF(I415=0,#N/A,IF(VLOOKUP($B416,加速計算!$D$11:$Z$5007,MATCH(I$19,加速計算!$E$34:$AM$34,0)+1,FALSE)&lt;0,0,IF($B416&gt;I$12,0,IF(VLOOKUP($B416,加速計算!$D$11:$Z$5007,MATCH(I$19,加速計算!$E$34:$AM$34,0)+1,FALSE)&gt;I$14,I$14,VLOOKUP($B416,加速計算!$D$11:$Z$5007,MATCH(I$19,加速計算!$E$34:$AM$34,0)+1,FALSE)))))</f>
        <v>#N/A</v>
      </c>
      <c r="J416" s="9" t="e">
        <f>IF(J415=0,#N/A,IF(VLOOKUP($B416,加速計算!$D$11:$Z$5007,MATCH(J$19,加速計算!$E$34:$AM$34,0)+1,FALSE)&lt;0,0,IF($B416&gt;J$12,0,IF(VLOOKUP($B416,加速計算!$D$11:$Z$5007,MATCH(J$19,加速計算!$E$34:$AM$34,0)+1,FALSE)&gt;J$14,J$14,VLOOKUP($B416,加速計算!$D$11:$Z$5007,MATCH(J$19,加速計算!$E$34:$AM$34,0)+1,FALSE)))))</f>
        <v>#N/A</v>
      </c>
      <c r="K416" s="9" t="e">
        <f>IF(K415=0,#N/A,IF(VLOOKUP($B416,加速計算!$D$11:$Z$5007,MATCH(K$19,加速計算!$E$34:$AM$34,0)+1,FALSE)&lt;0,0,IF($B416&gt;K$12,0,IF(VLOOKUP($B416,加速計算!$D$11:$Z$5007,MATCH(K$19,加速計算!$E$34:$AM$34,0)+1,FALSE)&gt;K$14,K$14,VLOOKUP($B416,加速計算!$D$11:$Z$5007,MATCH(K$19,加速計算!$E$34:$AM$34,0)+1,FALSE)))))</f>
        <v>#N/A</v>
      </c>
      <c r="L416" s="20" t="e">
        <f>IF(L415=0,#N/A,IF(VLOOKUP($B416,加速計算!$D$11:$Z$5007,MATCH(L$19,加速計算!$E$34:$AM$34,0)+1,FALSE)&lt;0,0,IF($B416&gt;L$12,0,IF(VLOOKUP($B416,加速計算!$D$11:$Z$5007,MATCH(L$19,加速計算!$E$34:$AM$34,0)+1,FALSE)&gt;L$14,L$14,VLOOKUP($B416,加速計算!$D$11:$Z$5007,MATCH(L$19,加速計算!$E$34:$AM$34,0)+1,FALSE)))))</f>
        <v>#N/A</v>
      </c>
    </row>
    <row r="417" spans="2:12">
      <c r="B417" s="4">
        <v>3960</v>
      </c>
      <c r="C417" s="5" t="e">
        <f t="shared" si="8"/>
        <v>#N/A</v>
      </c>
      <c r="D417" s="9" t="e">
        <f>IF(D416=0,#N/A,IF(VLOOKUP($B417,加速計算!$D$11:$Z$5007,MATCH(D$19,加速計算!$E$34:$AM$34,0)+1,FALSE)&lt;0,0,IF($B417&gt;D$12,0,IF(VLOOKUP($B417,加速計算!$D$11:$Z$5007,MATCH(D$19,加速計算!$E$34:$AM$34,0)+1,FALSE)&gt;D$14,D$14,VLOOKUP($B417,加速計算!$D$11:$Z$5007,MATCH(D$19,加速計算!$E$34:$AM$34,0)+1,FALSE)))))</f>
        <v>#N/A</v>
      </c>
      <c r="E417" s="9" t="e">
        <f>IF(E416=0,#N/A,IF(VLOOKUP($B417,加速計算!$D$11:$Z$5007,MATCH(E$19,加速計算!$E$34:$AM$34,0)+1,FALSE)&lt;0,0,IF($B417&gt;E$12,0,IF(VLOOKUP($B417,加速計算!$D$11:$Z$5007,MATCH(E$19,加速計算!$E$34:$AM$34,0)+1,FALSE)&gt;E$14,E$14,VLOOKUP($B417,加速計算!$D$11:$Z$5007,MATCH(E$19,加速計算!$E$34:$AM$34,0)+1,FALSE)))))</f>
        <v>#N/A</v>
      </c>
      <c r="F417" s="9" t="e">
        <f>IF(F416=0,#N/A,IF(VLOOKUP($B417,加速計算!$D$11:$Z$5007,MATCH(F$19,加速計算!$E$34:$AM$34,0)+1,FALSE)&lt;0,0,IF($B417&gt;F$12,0,IF(VLOOKUP($B417,加速計算!$D$11:$Z$5007,MATCH(F$19,加速計算!$E$34:$AM$34,0)+1,FALSE)&gt;F$14,F$14,VLOOKUP($B417,加速計算!$D$11:$Z$5007,MATCH(F$19,加速計算!$E$34:$AM$34,0)+1,FALSE)))))</f>
        <v>#N/A</v>
      </c>
      <c r="G417" s="9" t="e">
        <f>IF(G416=0,#N/A,IF(VLOOKUP($B417,加速計算!$D$11:$Z$5007,MATCH(G$19,加速計算!$E$34:$AM$34,0)+1,FALSE)&lt;0,0,IF($B417&gt;G$12,0,IF(VLOOKUP($B417,加速計算!$D$11:$Z$5007,MATCH(G$19,加速計算!$E$34:$AM$34,0)+1,FALSE)&gt;G$14,G$14,VLOOKUP($B417,加速計算!$D$11:$Z$5007,MATCH(G$19,加速計算!$E$34:$AM$34,0)+1,FALSE)))))</f>
        <v>#N/A</v>
      </c>
      <c r="H417" s="9" t="e">
        <f>IF(H416=0,#N/A,IF(VLOOKUP($B417,加速計算!$D$11:$Z$5007,MATCH(H$19,加速計算!$E$34:$AM$34,0)+1,FALSE)&lt;0,0,IF($B417&gt;H$12,0,IF(VLOOKUP($B417,加速計算!$D$11:$Z$5007,MATCH(H$19,加速計算!$E$34:$AM$34,0)+1,FALSE)&gt;H$14,H$14,VLOOKUP($B417,加速計算!$D$11:$Z$5007,MATCH(H$19,加速計算!$E$34:$AM$34,0)+1,FALSE)))))</f>
        <v>#N/A</v>
      </c>
      <c r="I417" s="9" t="e">
        <f>IF(I416=0,#N/A,IF(VLOOKUP($B417,加速計算!$D$11:$Z$5007,MATCH(I$19,加速計算!$E$34:$AM$34,0)+1,FALSE)&lt;0,0,IF($B417&gt;I$12,0,IF(VLOOKUP($B417,加速計算!$D$11:$Z$5007,MATCH(I$19,加速計算!$E$34:$AM$34,0)+1,FALSE)&gt;I$14,I$14,VLOOKUP($B417,加速計算!$D$11:$Z$5007,MATCH(I$19,加速計算!$E$34:$AM$34,0)+1,FALSE)))))</f>
        <v>#N/A</v>
      </c>
      <c r="J417" s="9" t="e">
        <f>IF(J416=0,#N/A,IF(VLOOKUP($B417,加速計算!$D$11:$Z$5007,MATCH(J$19,加速計算!$E$34:$AM$34,0)+1,FALSE)&lt;0,0,IF($B417&gt;J$12,0,IF(VLOOKUP($B417,加速計算!$D$11:$Z$5007,MATCH(J$19,加速計算!$E$34:$AM$34,0)+1,FALSE)&gt;J$14,J$14,VLOOKUP($B417,加速計算!$D$11:$Z$5007,MATCH(J$19,加速計算!$E$34:$AM$34,0)+1,FALSE)))))</f>
        <v>#N/A</v>
      </c>
      <c r="K417" s="9" t="e">
        <f>IF(K416=0,#N/A,IF(VLOOKUP($B417,加速計算!$D$11:$Z$5007,MATCH(K$19,加速計算!$E$34:$AM$34,0)+1,FALSE)&lt;0,0,IF($B417&gt;K$12,0,IF(VLOOKUP($B417,加速計算!$D$11:$Z$5007,MATCH(K$19,加速計算!$E$34:$AM$34,0)+1,FALSE)&gt;K$14,K$14,VLOOKUP($B417,加速計算!$D$11:$Z$5007,MATCH(K$19,加速計算!$E$34:$AM$34,0)+1,FALSE)))))</f>
        <v>#N/A</v>
      </c>
      <c r="L417" s="20" t="e">
        <f>IF(L416=0,#N/A,IF(VLOOKUP($B417,加速計算!$D$11:$Z$5007,MATCH(L$19,加速計算!$E$34:$AM$34,0)+1,FALSE)&lt;0,0,IF($B417&gt;L$12,0,IF(VLOOKUP($B417,加速計算!$D$11:$Z$5007,MATCH(L$19,加速計算!$E$34:$AM$34,0)+1,FALSE)&gt;L$14,L$14,VLOOKUP($B417,加速計算!$D$11:$Z$5007,MATCH(L$19,加速計算!$E$34:$AM$34,0)+1,FALSE)))))</f>
        <v>#N/A</v>
      </c>
    </row>
    <row r="418" spans="2:12">
      <c r="B418" s="4">
        <v>3970</v>
      </c>
      <c r="C418" s="5" t="e">
        <f t="shared" si="8"/>
        <v>#N/A</v>
      </c>
      <c r="D418" s="9" t="e">
        <f>IF(D417=0,#N/A,IF(VLOOKUP($B418,加速計算!$D$11:$Z$5007,MATCH(D$19,加速計算!$E$34:$AM$34,0)+1,FALSE)&lt;0,0,IF($B418&gt;D$12,0,IF(VLOOKUP($B418,加速計算!$D$11:$Z$5007,MATCH(D$19,加速計算!$E$34:$AM$34,0)+1,FALSE)&gt;D$14,D$14,VLOOKUP($B418,加速計算!$D$11:$Z$5007,MATCH(D$19,加速計算!$E$34:$AM$34,0)+1,FALSE)))))</f>
        <v>#N/A</v>
      </c>
      <c r="E418" s="9" t="e">
        <f>IF(E417=0,#N/A,IF(VLOOKUP($B418,加速計算!$D$11:$Z$5007,MATCH(E$19,加速計算!$E$34:$AM$34,0)+1,FALSE)&lt;0,0,IF($B418&gt;E$12,0,IF(VLOOKUP($B418,加速計算!$D$11:$Z$5007,MATCH(E$19,加速計算!$E$34:$AM$34,0)+1,FALSE)&gt;E$14,E$14,VLOOKUP($B418,加速計算!$D$11:$Z$5007,MATCH(E$19,加速計算!$E$34:$AM$34,0)+1,FALSE)))))</f>
        <v>#N/A</v>
      </c>
      <c r="F418" s="9" t="e">
        <f>IF(F417=0,#N/A,IF(VLOOKUP($B418,加速計算!$D$11:$Z$5007,MATCH(F$19,加速計算!$E$34:$AM$34,0)+1,FALSE)&lt;0,0,IF($B418&gt;F$12,0,IF(VLOOKUP($B418,加速計算!$D$11:$Z$5007,MATCH(F$19,加速計算!$E$34:$AM$34,0)+1,FALSE)&gt;F$14,F$14,VLOOKUP($B418,加速計算!$D$11:$Z$5007,MATCH(F$19,加速計算!$E$34:$AM$34,0)+1,FALSE)))))</f>
        <v>#N/A</v>
      </c>
      <c r="G418" s="9" t="e">
        <f>IF(G417=0,#N/A,IF(VLOOKUP($B418,加速計算!$D$11:$Z$5007,MATCH(G$19,加速計算!$E$34:$AM$34,0)+1,FALSE)&lt;0,0,IF($B418&gt;G$12,0,IF(VLOOKUP($B418,加速計算!$D$11:$Z$5007,MATCH(G$19,加速計算!$E$34:$AM$34,0)+1,FALSE)&gt;G$14,G$14,VLOOKUP($B418,加速計算!$D$11:$Z$5007,MATCH(G$19,加速計算!$E$34:$AM$34,0)+1,FALSE)))))</f>
        <v>#N/A</v>
      </c>
      <c r="H418" s="9" t="e">
        <f>IF(H417=0,#N/A,IF(VLOOKUP($B418,加速計算!$D$11:$Z$5007,MATCH(H$19,加速計算!$E$34:$AM$34,0)+1,FALSE)&lt;0,0,IF($B418&gt;H$12,0,IF(VLOOKUP($B418,加速計算!$D$11:$Z$5007,MATCH(H$19,加速計算!$E$34:$AM$34,0)+1,FALSE)&gt;H$14,H$14,VLOOKUP($B418,加速計算!$D$11:$Z$5007,MATCH(H$19,加速計算!$E$34:$AM$34,0)+1,FALSE)))))</f>
        <v>#N/A</v>
      </c>
      <c r="I418" s="9" t="e">
        <f>IF(I417=0,#N/A,IF(VLOOKUP($B418,加速計算!$D$11:$Z$5007,MATCH(I$19,加速計算!$E$34:$AM$34,0)+1,FALSE)&lt;0,0,IF($B418&gt;I$12,0,IF(VLOOKUP($B418,加速計算!$D$11:$Z$5007,MATCH(I$19,加速計算!$E$34:$AM$34,0)+1,FALSE)&gt;I$14,I$14,VLOOKUP($B418,加速計算!$D$11:$Z$5007,MATCH(I$19,加速計算!$E$34:$AM$34,0)+1,FALSE)))))</f>
        <v>#N/A</v>
      </c>
      <c r="J418" s="9" t="e">
        <f>IF(J417=0,#N/A,IF(VLOOKUP($B418,加速計算!$D$11:$Z$5007,MATCH(J$19,加速計算!$E$34:$AM$34,0)+1,FALSE)&lt;0,0,IF($B418&gt;J$12,0,IF(VLOOKUP($B418,加速計算!$D$11:$Z$5007,MATCH(J$19,加速計算!$E$34:$AM$34,0)+1,FALSE)&gt;J$14,J$14,VLOOKUP($B418,加速計算!$D$11:$Z$5007,MATCH(J$19,加速計算!$E$34:$AM$34,0)+1,FALSE)))))</f>
        <v>#N/A</v>
      </c>
      <c r="K418" s="9" t="e">
        <f>IF(K417=0,#N/A,IF(VLOOKUP($B418,加速計算!$D$11:$Z$5007,MATCH(K$19,加速計算!$E$34:$AM$34,0)+1,FALSE)&lt;0,0,IF($B418&gt;K$12,0,IF(VLOOKUP($B418,加速計算!$D$11:$Z$5007,MATCH(K$19,加速計算!$E$34:$AM$34,0)+1,FALSE)&gt;K$14,K$14,VLOOKUP($B418,加速計算!$D$11:$Z$5007,MATCH(K$19,加速計算!$E$34:$AM$34,0)+1,FALSE)))))</f>
        <v>#N/A</v>
      </c>
      <c r="L418" s="20" t="e">
        <f>IF(L417=0,#N/A,IF(VLOOKUP($B418,加速計算!$D$11:$Z$5007,MATCH(L$19,加速計算!$E$34:$AM$34,0)+1,FALSE)&lt;0,0,IF($B418&gt;L$12,0,IF(VLOOKUP($B418,加速計算!$D$11:$Z$5007,MATCH(L$19,加速計算!$E$34:$AM$34,0)+1,FALSE)&gt;L$14,L$14,VLOOKUP($B418,加速計算!$D$11:$Z$5007,MATCH(L$19,加速計算!$E$34:$AM$34,0)+1,FALSE)))))</f>
        <v>#N/A</v>
      </c>
    </row>
    <row r="419" spans="2:12">
      <c r="B419" s="4">
        <v>3980</v>
      </c>
      <c r="C419" s="5" t="e">
        <f t="shared" si="8"/>
        <v>#N/A</v>
      </c>
      <c r="D419" s="9" t="e">
        <f>IF(D418=0,#N/A,IF(VLOOKUP($B419,加速計算!$D$11:$Z$5007,MATCH(D$19,加速計算!$E$34:$AM$34,0)+1,FALSE)&lt;0,0,IF($B419&gt;D$12,0,IF(VLOOKUP($B419,加速計算!$D$11:$Z$5007,MATCH(D$19,加速計算!$E$34:$AM$34,0)+1,FALSE)&gt;D$14,D$14,VLOOKUP($B419,加速計算!$D$11:$Z$5007,MATCH(D$19,加速計算!$E$34:$AM$34,0)+1,FALSE)))))</f>
        <v>#N/A</v>
      </c>
      <c r="E419" s="9" t="e">
        <f>IF(E418=0,#N/A,IF(VLOOKUP($B419,加速計算!$D$11:$Z$5007,MATCH(E$19,加速計算!$E$34:$AM$34,0)+1,FALSE)&lt;0,0,IF($B419&gt;E$12,0,IF(VLOOKUP($B419,加速計算!$D$11:$Z$5007,MATCH(E$19,加速計算!$E$34:$AM$34,0)+1,FALSE)&gt;E$14,E$14,VLOOKUP($B419,加速計算!$D$11:$Z$5007,MATCH(E$19,加速計算!$E$34:$AM$34,0)+1,FALSE)))))</f>
        <v>#N/A</v>
      </c>
      <c r="F419" s="9" t="e">
        <f>IF(F418=0,#N/A,IF(VLOOKUP($B419,加速計算!$D$11:$Z$5007,MATCH(F$19,加速計算!$E$34:$AM$34,0)+1,FALSE)&lt;0,0,IF($B419&gt;F$12,0,IF(VLOOKUP($B419,加速計算!$D$11:$Z$5007,MATCH(F$19,加速計算!$E$34:$AM$34,0)+1,FALSE)&gt;F$14,F$14,VLOOKUP($B419,加速計算!$D$11:$Z$5007,MATCH(F$19,加速計算!$E$34:$AM$34,0)+1,FALSE)))))</f>
        <v>#N/A</v>
      </c>
      <c r="G419" s="9" t="e">
        <f>IF(G418=0,#N/A,IF(VLOOKUP($B419,加速計算!$D$11:$Z$5007,MATCH(G$19,加速計算!$E$34:$AM$34,0)+1,FALSE)&lt;0,0,IF($B419&gt;G$12,0,IF(VLOOKUP($B419,加速計算!$D$11:$Z$5007,MATCH(G$19,加速計算!$E$34:$AM$34,0)+1,FALSE)&gt;G$14,G$14,VLOOKUP($B419,加速計算!$D$11:$Z$5007,MATCH(G$19,加速計算!$E$34:$AM$34,0)+1,FALSE)))))</f>
        <v>#N/A</v>
      </c>
      <c r="H419" s="9" t="e">
        <f>IF(H418=0,#N/A,IF(VLOOKUP($B419,加速計算!$D$11:$Z$5007,MATCH(H$19,加速計算!$E$34:$AM$34,0)+1,FALSE)&lt;0,0,IF($B419&gt;H$12,0,IF(VLOOKUP($B419,加速計算!$D$11:$Z$5007,MATCH(H$19,加速計算!$E$34:$AM$34,0)+1,FALSE)&gt;H$14,H$14,VLOOKUP($B419,加速計算!$D$11:$Z$5007,MATCH(H$19,加速計算!$E$34:$AM$34,0)+1,FALSE)))))</f>
        <v>#N/A</v>
      </c>
      <c r="I419" s="9" t="e">
        <f>IF(I418=0,#N/A,IF(VLOOKUP($B419,加速計算!$D$11:$Z$5007,MATCH(I$19,加速計算!$E$34:$AM$34,0)+1,FALSE)&lt;0,0,IF($B419&gt;I$12,0,IF(VLOOKUP($B419,加速計算!$D$11:$Z$5007,MATCH(I$19,加速計算!$E$34:$AM$34,0)+1,FALSE)&gt;I$14,I$14,VLOOKUP($B419,加速計算!$D$11:$Z$5007,MATCH(I$19,加速計算!$E$34:$AM$34,0)+1,FALSE)))))</f>
        <v>#N/A</v>
      </c>
      <c r="J419" s="9" t="e">
        <f>IF(J418=0,#N/A,IF(VLOOKUP($B419,加速計算!$D$11:$Z$5007,MATCH(J$19,加速計算!$E$34:$AM$34,0)+1,FALSE)&lt;0,0,IF($B419&gt;J$12,0,IF(VLOOKUP($B419,加速計算!$D$11:$Z$5007,MATCH(J$19,加速計算!$E$34:$AM$34,0)+1,FALSE)&gt;J$14,J$14,VLOOKUP($B419,加速計算!$D$11:$Z$5007,MATCH(J$19,加速計算!$E$34:$AM$34,0)+1,FALSE)))))</f>
        <v>#N/A</v>
      </c>
      <c r="K419" s="9" t="e">
        <f>IF(K418=0,#N/A,IF(VLOOKUP($B419,加速計算!$D$11:$Z$5007,MATCH(K$19,加速計算!$E$34:$AM$34,0)+1,FALSE)&lt;0,0,IF($B419&gt;K$12,0,IF(VLOOKUP($B419,加速計算!$D$11:$Z$5007,MATCH(K$19,加速計算!$E$34:$AM$34,0)+1,FALSE)&gt;K$14,K$14,VLOOKUP($B419,加速計算!$D$11:$Z$5007,MATCH(K$19,加速計算!$E$34:$AM$34,0)+1,FALSE)))))</f>
        <v>#N/A</v>
      </c>
      <c r="L419" s="20" t="e">
        <f>IF(L418=0,#N/A,IF(VLOOKUP($B419,加速計算!$D$11:$Z$5007,MATCH(L$19,加速計算!$E$34:$AM$34,0)+1,FALSE)&lt;0,0,IF($B419&gt;L$12,0,IF(VLOOKUP($B419,加速計算!$D$11:$Z$5007,MATCH(L$19,加速計算!$E$34:$AM$34,0)+1,FALSE)&gt;L$14,L$14,VLOOKUP($B419,加速計算!$D$11:$Z$5007,MATCH(L$19,加速計算!$E$34:$AM$34,0)+1,FALSE)))))</f>
        <v>#N/A</v>
      </c>
    </row>
    <row r="420" spans="2:12">
      <c r="B420" s="4">
        <v>3990</v>
      </c>
      <c r="C420" s="5" t="e">
        <f t="shared" si="8"/>
        <v>#N/A</v>
      </c>
      <c r="D420" s="9" t="e">
        <f>IF(D419=0,#N/A,IF(VLOOKUP($B420,加速計算!$D$11:$Z$5007,MATCH(D$19,加速計算!$E$34:$AM$34,0)+1,FALSE)&lt;0,0,IF($B420&gt;D$12,0,IF(VLOOKUP($B420,加速計算!$D$11:$Z$5007,MATCH(D$19,加速計算!$E$34:$AM$34,0)+1,FALSE)&gt;D$14,D$14,VLOOKUP($B420,加速計算!$D$11:$Z$5007,MATCH(D$19,加速計算!$E$34:$AM$34,0)+1,FALSE)))))</f>
        <v>#N/A</v>
      </c>
      <c r="E420" s="9" t="e">
        <f>IF(E419=0,#N/A,IF(VLOOKUP($B420,加速計算!$D$11:$Z$5007,MATCH(E$19,加速計算!$E$34:$AM$34,0)+1,FALSE)&lt;0,0,IF($B420&gt;E$12,0,IF(VLOOKUP($B420,加速計算!$D$11:$Z$5007,MATCH(E$19,加速計算!$E$34:$AM$34,0)+1,FALSE)&gt;E$14,E$14,VLOOKUP($B420,加速計算!$D$11:$Z$5007,MATCH(E$19,加速計算!$E$34:$AM$34,0)+1,FALSE)))))</f>
        <v>#N/A</v>
      </c>
      <c r="F420" s="9" t="e">
        <f>IF(F419=0,#N/A,IF(VLOOKUP($B420,加速計算!$D$11:$Z$5007,MATCH(F$19,加速計算!$E$34:$AM$34,0)+1,FALSE)&lt;0,0,IF($B420&gt;F$12,0,IF(VLOOKUP($B420,加速計算!$D$11:$Z$5007,MATCH(F$19,加速計算!$E$34:$AM$34,0)+1,FALSE)&gt;F$14,F$14,VLOOKUP($B420,加速計算!$D$11:$Z$5007,MATCH(F$19,加速計算!$E$34:$AM$34,0)+1,FALSE)))))</f>
        <v>#N/A</v>
      </c>
      <c r="G420" s="9" t="e">
        <f>IF(G419=0,#N/A,IF(VLOOKUP($B420,加速計算!$D$11:$Z$5007,MATCH(G$19,加速計算!$E$34:$AM$34,0)+1,FALSE)&lt;0,0,IF($B420&gt;G$12,0,IF(VLOOKUP($B420,加速計算!$D$11:$Z$5007,MATCH(G$19,加速計算!$E$34:$AM$34,0)+1,FALSE)&gt;G$14,G$14,VLOOKUP($B420,加速計算!$D$11:$Z$5007,MATCH(G$19,加速計算!$E$34:$AM$34,0)+1,FALSE)))))</f>
        <v>#N/A</v>
      </c>
      <c r="H420" s="9" t="e">
        <f>IF(H419=0,#N/A,IF(VLOOKUP($B420,加速計算!$D$11:$Z$5007,MATCH(H$19,加速計算!$E$34:$AM$34,0)+1,FALSE)&lt;0,0,IF($B420&gt;H$12,0,IF(VLOOKUP($B420,加速計算!$D$11:$Z$5007,MATCH(H$19,加速計算!$E$34:$AM$34,0)+1,FALSE)&gt;H$14,H$14,VLOOKUP($B420,加速計算!$D$11:$Z$5007,MATCH(H$19,加速計算!$E$34:$AM$34,0)+1,FALSE)))))</f>
        <v>#N/A</v>
      </c>
      <c r="I420" s="9" t="e">
        <f>IF(I419=0,#N/A,IF(VLOOKUP($B420,加速計算!$D$11:$Z$5007,MATCH(I$19,加速計算!$E$34:$AM$34,0)+1,FALSE)&lt;0,0,IF($B420&gt;I$12,0,IF(VLOOKUP($B420,加速計算!$D$11:$Z$5007,MATCH(I$19,加速計算!$E$34:$AM$34,0)+1,FALSE)&gt;I$14,I$14,VLOOKUP($B420,加速計算!$D$11:$Z$5007,MATCH(I$19,加速計算!$E$34:$AM$34,0)+1,FALSE)))))</f>
        <v>#N/A</v>
      </c>
      <c r="J420" s="9" t="e">
        <f>IF(J419=0,#N/A,IF(VLOOKUP($B420,加速計算!$D$11:$Z$5007,MATCH(J$19,加速計算!$E$34:$AM$34,0)+1,FALSE)&lt;0,0,IF($B420&gt;J$12,0,IF(VLOOKUP($B420,加速計算!$D$11:$Z$5007,MATCH(J$19,加速計算!$E$34:$AM$34,0)+1,FALSE)&gt;J$14,J$14,VLOOKUP($B420,加速計算!$D$11:$Z$5007,MATCH(J$19,加速計算!$E$34:$AM$34,0)+1,FALSE)))))</f>
        <v>#N/A</v>
      </c>
      <c r="K420" s="9" t="e">
        <f>IF(K419=0,#N/A,IF(VLOOKUP($B420,加速計算!$D$11:$Z$5007,MATCH(K$19,加速計算!$E$34:$AM$34,0)+1,FALSE)&lt;0,0,IF($B420&gt;K$12,0,IF(VLOOKUP($B420,加速計算!$D$11:$Z$5007,MATCH(K$19,加速計算!$E$34:$AM$34,0)+1,FALSE)&gt;K$14,K$14,VLOOKUP($B420,加速計算!$D$11:$Z$5007,MATCH(K$19,加速計算!$E$34:$AM$34,0)+1,FALSE)))))</f>
        <v>#N/A</v>
      </c>
      <c r="L420" s="20" t="e">
        <f>IF(L419=0,#N/A,IF(VLOOKUP($B420,加速計算!$D$11:$Z$5007,MATCH(L$19,加速計算!$E$34:$AM$34,0)+1,FALSE)&lt;0,0,IF($B420&gt;L$12,0,IF(VLOOKUP($B420,加速計算!$D$11:$Z$5007,MATCH(L$19,加速計算!$E$34:$AM$34,0)+1,FALSE)&gt;L$14,L$14,VLOOKUP($B420,加速計算!$D$11:$Z$5007,MATCH(L$19,加速計算!$E$34:$AM$34,0)+1,FALSE)))))</f>
        <v>#N/A</v>
      </c>
    </row>
    <row r="421" spans="2:12">
      <c r="B421" s="4">
        <v>4000</v>
      </c>
      <c r="C421" s="5" t="e">
        <f t="shared" si="8"/>
        <v>#N/A</v>
      </c>
      <c r="D421" s="9" t="e">
        <f>IF(D420=0,#N/A,IF(VLOOKUP($B421,加速計算!$D$11:$Z$5007,MATCH(D$19,加速計算!$E$34:$AM$34,0)+1,FALSE)&lt;0,0,IF($B421&gt;D$12,0,IF(VLOOKUP($B421,加速計算!$D$11:$Z$5007,MATCH(D$19,加速計算!$E$34:$AM$34,0)+1,FALSE)&gt;D$14,D$14,VLOOKUP($B421,加速計算!$D$11:$Z$5007,MATCH(D$19,加速計算!$E$34:$AM$34,0)+1,FALSE)))))</f>
        <v>#N/A</v>
      </c>
      <c r="E421" s="9" t="e">
        <f>IF(E420=0,#N/A,IF(VLOOKUP($B421,加速計算!$D$11:$Z$5007,MATCH(E$19,加速計算!$E$34:$AM$34,0)+1,FALSE)&lt;0,0,IF($B421&gt;E$12,0,IF(VLOOKUP($B421,加速計算!$D$11:$Z$5007,MATCH(E$19,加速計算!$E$34:$AM$34,0)+1,FALSE)&gt;E$14,E$14,VLOOKUP($B421,加速計算!$D$11:$Z$5007,MATCH(E$19,加速計算!$E$34:$AM$34,0)+1,FALSE)))))</f>
        <v>#N/A</v>
      </c>
      <c r="F421" s="9" t="e">
        <f>IF(F420=0,#N/A,IF(VLOOKUP($B421,加速計算!$D$11:$Z$5007,MATCH(F$19,加速計算!$E$34:$AM$34,0)+1,FALSE)&lt;0,0,IF($B421&gt;F$12,0,IF(VLOOKUP($B421,加速計算!$D$11:$Z$5007,MATCH(F$19,加速計算!$E$34:$AM$34,0)+1,FALSE)&gt;F$14,F$14,VLOOKUP($B421,加速計算!$D$11:$Z$5007,MATCH(F$19,加速計算!$E$34:$AM$34,0)+1,FALSE)))))</f>
        <v>#N/A</v>
      </c>
      <c r="G421" s="9" t="e">
        <f>IF(G420=0,#N/A,IF(VLOOKUP($B421,加速計算!$D$11:$Z$5007,MATCH(G$19,加速計算!$E$34:$AM$34,0)+1,FALSE)&lt;0,0,IF($B421&gt;G$12,0,IF(VLOOKUP($B421,加速計算!$D$11:$Z$5007,MATCH(G$19,加速計算!$E$34:$AM$34,0)+1,FALSE)&gt;G$14,G$14,VLOOKUP($B421,加速計算!$D$11:$Z$5007,MATCH(G$19,加速計算!$E$34:$AM$34,0)+1,FALSE)))))</f>
        <v>#N/A</v>
      </c>
      <c r="H421" s="9" t="e">
        <f>IF(H420=0,#N/A,IF(VLOOKUP($B421,加速計算!$D$11:$Z$5007,MATCH(H$19,加速計算!$E$34:$AM$34,0)+1,FALSE)&lt;0,0,IF($B421&gt;H$12,0,IF(VLOOKUP($B421,加速計算!$D$11:$Z$5007,MATCH(H$19,加速計算!$E$34:$AM$34,0)+1,FALSE)&gt;H$14,H$14,VLOOKUP($B421,加速計算!$D$11:$Z$5007,MATCH(H$19,加速計算!$E$34:$AM$34,0)+1,FALSE)))))</f>
        <v>#N/A</v>
      </c>
      <c r="I421" s="9" t="e">
        <f>IF(I420=0,#N/A,IF(VLOOKUP($B421,加速計算!$D$11:$Z$5007,MATCH(I$19,加速計算!$E$34:$AM$34,0)+1,FALSE)&lt;0,0,IF($B421&gt;I$12,0,IF(VLOOKUP($B421,加速計算!$D$11:$Z$5007,MATCH(I$19,加速計算!$E$34:$AM$34,0)+1,FALSE)&gt;I$14,I$14,VLOOKUP($B421,加速計算!$D$11:$Z$5007,MATCH(I$19,加速計算!$E$34:$AM$34,0)+1,FALSE)))))</f>
        <v>#N/A</v>
      </c>
      <c r="J421" s="9" t="e">
        <f>IF(J420=0,#N/A,IF(VLOOKUP($B421,加速計算!$D$11:$Z$5007,MATCH(J$19,加速計算!$E$34:$AM$34,0)+1,FALSE)&lt;0,0,IF($B421&gt;J$12,0,IF(VLOOKUP($B421,加速計算!$D$11:$Z$5007,MATCH(J$19,加速計算!$E$34:$AM$34,0)+1,FALSE)&gt;J$14,J$14,VLOOKUP($B421,加速計算!$D$11:$Z$5007,MATCH(J$19,加速計算!$E$34:$AM$34,0)+1,FALSE)))))</f>
        <v>#N/A</v>
      </c>
      <c r="K421" s="9" t="e">
        <f>IF(K420=0,#N/A,IF(VLOOKUP($B421,加速計算!$D$11:$Z$5007,MATCH(K$19,加速計算!$E$34:$AM$34,0)+1,FALSE)&lt;0,0,IF($B421&gt;K$12,0,IF(VLOOKUP($B421,加速計算!$D$11:$Z$5007,MATCH(K$19,加速計算!$E$34:$AM$34,0)+1,FALSE)&gt;K$14,K$14,VLOOKUP($B421,加速計算!$D$11:$Z$5007,MATCH(K$19,加速計算!$E$34:$AM$34,0)+1,FALSE)))))</f>
        <v>#N/A</v>
      </c>
      <c r="L421" s="20" t="e">
        <f>IF(L420=0,#N/A,IF(VLOOKUP($B421,加速計算!$D$11:$Z$5007,MATCH(L$19,加速計算!$E$34:$AM$34,0)+1,FALSE)&lt;0,0,IF($B421&gt;L$12,0,IF(VLOOKUP($B421,加速計算!$D$11:$Z$5007,MATCH(L$19,加速計算!$E$34:$AM$34,0)+1,FALSE)&gt;L$14,L$14,VLOOKUP($B421,加速計算!$D$11:$Z$5007,MATCH(L$19,加速計算!$E$34:$AM$34,0)+1,FALSE)))))</f>
        <v>#N/A</v>
      </c>
    </row>
    <row r="422" spans="2:12">
      <c r="B422" s="4">
        <v>4010</v>
      </c>
      <c r="C422" s="5" t="e">
        <f t="shared" si="8"/>
        <v>#N/A</v>
      </c>
      <c r="D422" s="9" t="e">
        <f>IF(D421=0,#N/A,IF(VLOOKUP($B422,加速計算!$D$11:$Z$5007,MATCH(D$19,加速計算!$E$34:$AM$34,0)+1,FALSE)&lt;0,0,IF($B422&gt;D$12,0,IF(VLOOKUP($B422,加速計算!$D$11:$Z$5007,MATCH(D$19,加速計算!$E$34:$AM$34,0)+1,FALSE)&gt;D$14,D$14,VLOOKUP($B422,加速計算!$D$11:$Z$5007,MATCH(D$19,加速計算!$E$34:$AM$34,0)+1,FALSE)))))</f>
        <v>#N/A</v>
      </c>
      <c r="E422" s="9" t="e">
        <f>IF(E421=0,#N/A,IF(VLOOKUP($B422,加速計算!$D$11:$Z$5007,MATCH(E$19,加速計算!$E$34:$AM$34,0)+1,FALSE)&lt;0,0,IF($B422&gt;E$12,0,IF(VLOOKUP($B422,加速計算!$D$11:$Z$5007,MATCH(E$19,加速計算!$E$34:$AM$34,0)+1,FALSE)&gt;E$14,E$14,VLOOKUP($B422,加速計算!$D$11:$Z$5007,MATCH(E$19,加速計算!$E$34:$AM$34,0)+1,FALSE)))))</f>
        <v>#N/A</v>
      </c>
      <c r="F422" s="9" t="e">
        <f>IF(F421=0,#N/A,IF(VLOOKUP($B422,加速計算!$D$11:$Z$5007,MATCH(F$19,加速計算!$E$34:$AM$34,0)+1,FALSE)&lt;0,0,IF($B422&gt;F$12,0,IF(VLOOKUP($B422,加速計算!$D$11:$Z$5007,MATCH(F$19,加速計算!$E$34:$AM$34,0)+1,FALSE)&gt;F$14,F$14,VLOOKUP($B422,加速計算!$D$11:$Z$5007,MATCH(F$19,加速計算!$E$34:$AM$34,0)+1,FALSE)))))</f>
        <v>#N/A</v>
      </c>
      <c r="G422" s="9" t="e">
        <f>IF(G421=0,#N/A,IF(VLOOKUP($B422,加速計算!$D$11:$Z$5007,MATCH(G$19,加速計算!$E$34:$AM$34,0)+1,FALSE)&lt;0,0,IF($B422&gt;G$12,0,IF(VLOOKUP($B422,加速計算!$D$11:$Z$5007,MATCH(G$19,加速計算!$E$34:$AM$34,0)+1,FALSE)&gt;G$14,G$14,VLOOKUP($B422,加速計算!$D$11:$Z$5007,MATCH(G$19,加速計算!$E$34:$AM$34,0)+1,FALSE)))))</f>
        <v>#N/A</v>
      </c>
      <c r="H422" s="9" t="e">
        <f>IF(H421=0,#N/A,IF(VLOOKUP($B422,加速計算!$D$11:$Z$5007,MATCH(H$19,加速計算!$E$34:$AM$34,0)+1,FALSE)&lt;0,0,IF($B422&gt;H$12,0,IF(VLOOKUP($B422,加速計算!$D$11:$Z$5007,MATCH(H$19,加速計算!$E$34:$AM$34,0)+1,FALSE)&gt;H$14,H$14,VLOOKUP($B422,加速計算!$D$11:$Z$5007,MATCH(H$19,加速計算!$E$34:$AM$34,0)+1,FALSE)))))</f>
        <v>#N/A</v>
      </c>
      <c r="I422" s="9" t="e">
        <f>IF(I421=0,#N/A,IF(VLOOKUP($B422,加速計算!$D$11:$Z$5007,MATCH(I$19,加速計算!$E$34:$AM$34,0)+1,FALSE)&lt;0,0,IF($B422&gt;I$12,0,IF(VLOOKUP($B422,加速計算!$D$11:$Z$5007,MATCH(I$19,加速計算!$E$34:$AM$34,0)+1,FALSE)&gt;I$14,I$14,VLOOKUP($B422,加速計算!$D$11:$Z$5007,MATCH(I$19,加速計算!$E$34:$AM$34,0)+1,FALSE)))))</f>
        <v>#N/A</v>
      </c>
      <c r="J422" s="9" t="e">
        <f>IF(J421=0,#N/A,IF(VLOOKUP($B422,加速計算!$D$11:$Z$5007,MATCH(J$19,加速計算!$E$34:$AM$34,0)+1,FALSE)&lt;0,0,IF($B422&gt;J$12,0,IF(VLOOKUP($B422,加速計算!$D$11:$Z$5007,MATCH(J$19,加速計算!$E$34:$AM$34,0)+1,FALSE)&gt;J$14,J$14,VLOOKUP($B422,加速計算!$D$11:$Z$5007,MATCH(J$19,加速計算!$E$34:$AM$34,0)+1,FALSE)))))</f>
        <v>#N/A</v>
      </c>
      <c r="K422" s="9" t="e">
        <f>IF(K421=0,#N/A,IF(VLOOKUP($B422,加速計算!$D$11:$Z$5007,MATCH(K$19,加速計算!$E$34:$AM$34,0)+1,FALSE)&lt;0,0,IF($B422&gt;K$12,0,IF(VLOOKUP($B422,加速計算!$D$11:$Z$5007,MATCH(K$19,加速計算!$E$34:$AM$34,0)+1,FALSE)&gt;K$14,K$14,VLOOKUP($B422,加速計算!$D$11:$Z$5007,MATCH(K$19,加速計算!$E$34:$AM$34,0)+1,FALSE)))))</f>
        <v>#N/A</v>
      </c>
      <c r="L422" s="20" t="e">
        <f>IF(L421=0,#N/A,IF(VLOOKUP($B422,加速計算!$D$11:$Z$5007,MATCH(L$19,加速計算!$E$34:$AM$34,0)+1,FALSE)&lt;0,0,IF($B422&gt;L$12,0,IF(VLOOKUP($B422,加速計算!$D$11:$Z$5007,MATCH(L$19,加速計算!$E$34:$AM$34,0)+1,FALSE)&gt;L$14,L$14,VLOOKUP($B422,加速計算!$D$11:$Z$5007,MATCH(L$19,加速計算!$E$34:$AM$34,0)+1,FALSE)))))</f>
        <v>#N/A</v>
      </c>
    </row>
    <row r="423" spans="2:12">
      <c r="B423" s="4">
        <v>4020</v>
      </c>
      <c r="C423" s="5" t="e">
        <f t="shared" si="8"/>
        <v>#N/A</v>
      </c>
      <c r="D423" s="9" t="e">
        <f>IF(D422=0,#N/A,IF(VLOOKUP($B423,加速計算!$D$11:$Z$5007,MATCH(D$19,加速計算!$E$34:$AM$34,0)+1,FALSE)&lt;0,0,IF($B423&gt;D$12,0,IF(VLOOKUP($B423,加速計算!$D$11:$Z$5007,MATCH(D$19,加速計算!$E$34:$AM$34,0)+1,FALSE)&gt;D$14,D$14,VLOOKUP($B423,加速計算!$D$11:$Z$5007,MATCH(D$19,加速計算!$E$34:$AM$34,0)+1,FALSE)))))</f>
        <v>#N/A</v>
      </c>
      <c r="E423" s="9" t="e">
        <f>IF(E422=0,#N/A,IF(VLOOKUP($B423,加速計算!$D$11:$Z$5007,MATCH(E$19,加速計算!$E$34:$AM$34,0)+1,FALSE)&lt;0,0,IF($B423&gt;E$12,0,IF(VLOOKUP($B423,加速計算!$D$11:$Z$5007,MATCH(E$19,加速計算!$E$34:$AM$34,0)+1,FALSE)&gt;E$14,E$14,VLOOKUP($B423,加速計算!$D$11:$Z$5007,MATCH(E$19,加速計算!$E$34:$AM$34,0)+1,FALSE)))))</f>
        <v>#N/A</v>
      </c>
      <c r="F423" s="9" t="e">
        <f>IF(F422=0,#N/A,IF(VLOOKUP($B423,加速計算!$D$11:$Z$5007,MATCH(F$19,加速計算!$E$34:$AM$34,0)+1,FALSE)&lt;0,0,IF($B423&gt;F$12,0,IF(VLOOKUP($B423,加速計算!$D$11:$Z$5007,MATCH(F$19,加速計算!$E$34:$AM$34,0)+1,FALSE)&gt;F$14,F$14,VLOOKUP($B423,加速計算!$D$11:$Z$5007,MATCH(F$19,加速計算!$E$34:$AM$34,0)+1,FALSE)))))</f>
        <v>#N/A</v>
      </c>
      <c r="G423" s="9" t="e">
        <f>IF(G422=0,#N/A,IF(VLOOKUP($B423,加速計算!$D$11:$Z$5007,MATCH(G$19,加速計算!$E$34:$AM$34,0)+1,FALSE)&lt;0,0,IF($B423&gt;G$12,0,IF(VLOOKUP($B423,加速計算!$D$11:$Z$5007,MATCH(G$19,加速計算!$E$34:$AM$34,0)+1,FALSE)&gt;G$14,G$14,VLOOKUP($B423,加速計算!$D$11:$Z$5007,MATCH(G$19,加速計算!$E$34:$AM$34,0)+1,FALSE)))))</f>
        <v>#N/A</v>
      </c>
      <c r="H423" s="9" t="e">
        <f>IF(H422=0,#N/A,IF(VLOOKUP($B423,加速計算!$D$11:$Z$5007,MATCH(H$19,加速計算!$E$34:$AM$34,0)+1,FALSE)&lt;0,0,IF($B423&gt;H$12,0,IF(VLOOKUP($B423,加速計算!$D$11:$Z$5007,MATCH(H$19,加速計算!$E$34:$AM$34,0)+1,FALSE)&gt;H$14,H$14,VLOOKUP($B423,加速計算!$D$11:$Z$5007,MATCH(H$19,加速計算!$E$34:$AM$34,0)+1,FALSE)))))</f>
        <v>#N/A</v>
      </c>
      <c r="I423" s="9" t="e">
        <f>IF(I422=0,#N/A,IF(VLOOKUP($B423,加速計算!$D$11:$Z$5007,MATCH(I$19,加速計算!$E$34:$AM$34,0)+1,FALSE)&lt;0,0,IF($B423&gt;I$12,0,IF(VLOOKUP($B423,加速計算!$D$11:$Z$5007,MATCH(I$19,加速計算!$E$34:$AM$34,0)+1,FALSE)&gt;I$14,I$14,VLOOKUP($B423,加速計算!$D$11:$Z$5007,MATCH(I$19,加速計算!$E$34:$AM$34,0)+1,FALSE)))))</f>
        <v>#N/A</v>
      </c>
      <c r="J423" s="9" t="e">
        <f>IF(J422=0,#N/A,IF(VLOOKUP($B423,加速計算!$D$11:$Z$5007,MATCH(J$19,加速計算!$E$34:$AM$34,0)+1,FALSE)&lt;0,0,IF($B423&gt;J$12,0,IF(VLOOKUP($B423,加速計算!$D$11:$Z$5007,MATCH(J$19,加速計算!$E$34:$AM$34,0)+1,FALSE)&gt;J$14,J$14,VLOOKUP($B423,加速計算!$D$11:$Z$5007,MATCH(J$19,加速計算!$E$34:$AM$34,0)+1,FALSE)))))</f>
        <v>#N/A</v>
      </c>
      <c r="K423" s="9" t="e">
        <f>IF(K422=0,#N/A,IF(VLOOKUP($B423,加速計算!$D$11:$Z$5007,MATCH(K$19,加速計算!$E$34:$AM$34,0)+1,FALSE)&lt;0,0,IF($B423&gt;K$12,0,IF(VLOOKUP($B423,加速計算!$D$11:$Z$5007,MATCH(K$19,加速計算!$E$34:$AM$34,0)+1,FALSE)&gt;K$14,K$14,VLOOKUP($B423,加速計算!$D$11:$Z$5007,MATCH(K$19,加速計算!$E$34:$AM$34,0)+1,FALSE)))))</f>
        <v>#N/A</v>
      </c>
      <c r="L423" s="20" t="e">
        <f>IF(L422=0,#N/A,IF(VLOOKUP($B423,加速計算!$D$11:$Z$5007,MATCH(L$19,加速計算!$E$34:$AM$34,0)+1,FALSE)&lt;0,0,IF($B423&gt;L$12,0,IF(VLOOKUP($B423,加速計算!$D$11:$Z$5007,MATCH(L$19,加速計算!$E$34:$AM$34,0)+1,FALSE)&gt;L$14,L$14,VLOOKUP($B423,加速計算!$D$11:$Z$5007,MATCH(L$19,加速計算!$E$34:$AM$34,0)+1,FALSE)))))</f>
        <v>#N/A</v>
      </c>
    </row>
    <row r="424" spans="2:12">
      <c r="B424" s="4">
        <v>4030</v>
      </c>
      <c r="C424" s="5" t="e">
        <f t="shared" si="8"/>
        <v>#N/A</v>
      </c>
      <c r="D424" s="9" t="e">
        <f>IF(D423=0,#N/A,IF(VLOOKUP($B424,加速計算!$D$11:$Z$5007,MATCH(D$19,加速計算!$E$34:$AM$34,0)+1,FALSE)&lt;0,0,IF($B424&gt;D$12,0,IF(VLOOKUP($B424,加速計算!$D$11:$Z$5007,MATCH(D$19,加速計算!$E$34:$AM$34,0)+1,FALSE)&gt;D$14,D$14,VLOOKUP($B424,加速計算!$D$11:$Z$5007,MATCH(D$19,加速計算!$E$34:$AM$34,0)+1,FALSE)))))</f>
        <v>#N/A</v>
      </c>
      <c r="E424" s="9" t="e">
        <f>IF(E423=0,#N/A,IF(VLOOKUP($B424,加速計算!$D$11:$Z$5007,MATCH(E$19,加速計算!$E$34:$AM$34,0)+1,FALSE)&lt;0,0,IF($B424&gt;E$12,0,IF(VLOOKUP($B424,加速計算!$D$11:$Z$5007,MATCH(E$19,加速計算!$E$34:$AM$34,0)+1,FALSE)&gt;E$14,E$14,VLOOKUP($B424,加速計算!$D$11:$Z$5007,MATCH(E$19,加速計算!$E$34:$AM$34,0)+1,FALSE)))))</f>
        <v>#N/A</v>
      </c>
      <c r="F424" s="9" t="e">
        <f>IF(F423=0,#N/A,IF(VLOOKUP($B424,加速計算!$D$11:$Z$5007,MATCH(F$19,加速計算!$E$34:$AM$34,0)+1,FALSE)&lt;0,0,IF($B424&gt;F$12,0,IF(VLOOKUP($B424,加速計算!$D$11:$Z$5007,MATCH(F$19,加速計算!$E$34:$AM$34,0)+1,FALSE)&gt;F$14,F$14,VLOOKUP($B424,加速計算!$D$11:$Z$5007,MATCH(F$19,加速計算!$E$34:$AM$34,0)+1,FALSE)))))</f>
        <v>#N/A</v>
      </c>
      <c r="G424" s="9" t="e">
        <f>IF(G423=0,#N/A,IF(VLOOKUP($B424,加速計算!$D$11:$Z$5007,MATCH(G$19,加速計算!$E$34:$AM$34,0)+1,FALSE)&lt;0,0,IF($B424&gt;G$12,0,IF(VLOOKUP($B424,加速計算!$D$11:$Z$5007,MATCH(G$19,加速計算!$E$34:$AM$34,0)+1,FALSE)&gt;G$14,G$14,VLOOKUP($B424,加速計算!$D$11:$Z$5007,MATCH(G$19,加速計算!$E$34:$AM$34,0)+1,FALSE)))))</f>
        <v>#N/A</v>
      </c>
      <c r="H424" s="9" t="e">
        <f>IF(H423=0,#N/A,IF(VLOOKUP($B424,加速計算!$D$11:$Z$5007,MATCH(H$19,加速計算!$E$34:$AM$34,0)+1,FALSE)&lt;0,0,IF($B424&gt;H$12,0,IF(VLOOKUP($B424,加速計算!$D$11:$Z$5007,MATCH(H$19,加速計算!$E$34:$AM$34,0)+1,FALSE)&gt;H$14,H$14,VLOOKUP($B424,加速計算!$D$11:$Z$5007,MATCH(H$19,加速計算!$E$34:$AM$34,0)+1,FALSE)))))</f>
        <v>#N/A</v>
      </c>
      <c r="I424" s="9" t="e">
        <f>IF(I423=0,#N/A,IF(VLOOKUP($B424,加速計算!$D$11:$Z$5007,MATCH(I$19,加速計算!$E$34:$AM$34,0)+1,FALSE)&lt;0,0,IF($B424&gt;I$12,0,IF(VLOOKUP($B424,加速計算!$D$11:$Z$5007,MATCH(I$19,加速計算!$E$34:$AM$34,0)+1,FALSE)&gt;I$14,I$14,VLOOKUP($B424,加速計算!$D$11:$Z$5007,MATCH(I$19,加速計算!$E$34:$AM$34,0)+1,FALSE)))))</f>
        <v>#N/A</v>
      </c>
      <c r="J424" s="9" t="e">
        <f>IF(J423=0,#N/A,IF(VLOOKUP($B424,加速計算!$D$11:$Z$5007,MATCH(J$19,加速計算!$E$34:$AM$34,0)+1,FALSE)&lt;0,0,IF($B424&gt;J$12,0,IF(VLOOKUP($B424,加速計算!$D$11:$Z$5007,MATCH(J$19,加速計算!$E$34:$AM$34,0)+1,FALSE)&gt;J$14,J$14,VLOOKUP($B424,加速計算!$D$11:$Z$5007,MATCH(J$19,加速計算!$E$34:$AM$34,0)+1,FALSE)))))</f>
        <v>#N/A</v>
      </c>
      <c r="K424" s="9" t="e">
        <f>IF(K423=0,#N/A,IF(VLOOKUP($B424,加速計算!$D$11:$Z$5007,MATCH(K$19,加速計算!$E$34:$AM$34,0)+1,FALSE)&lt;0,0,IF($B424&gt;K$12,0,IF(VLOOKUP($B424,加速計算!$D$11:$Z$5007,MATCH(K$19,加速計算!$E$34:$AM$34,0)+1,FALSE)&gt;K$14,K$14,VLOOKUP($B424,加速計算!$D$11:$Z$5007,MATCH(K$19,加速計算!$E$34:$AM$34,0)+1,FALSE)))))</f>
        <v>#N/A</v>
      </c>
      <c r="L424" s="20" t="e">
        <f>IF(L423=0,#N/A,IF(VLOOKUP($B424,加速計算!$D$11:$Z$5007,MATCH(L$19,加速計算!$E$34:$AM$34,0)+1,FALSE)&lt;0,0,IF($B424&gt;L$12,0,IF(VLOOKUP($B424,加速計算!$D$11:$Z$5007,MATCH(L$19,加速計算!$E$34:$AM$34,0)+1,FALSE)&gt;L$14,L$14,VLOOKUP($B424,加速計算!$D$11:$Z$5007,MATCH(L$19,加速計算!$E$34:$AM$34,0)+1,FALSE)))))</f>
        <v>#N/A</v>
      </c>
    </row>
    <row r="425" spans="2:12">
      <c r="B425" s="4">
        <v>4040</v>
      </c>
      <c r="C425" s="5" t="e">
        <f t="shared" si="8"/>
        <v>#N/A</v>
      </c>
      <c r="D425" s="9" t="e">
        <f>IF(D424=0,#N/A,IF(VLOOKUP($B425,加速計算!$D$11:$Z$5007,MATCH(D$19,加速計算!$E$34:$AM$34,0)+1,FALSE)&lt;0,0,IF($B425&gt;D$12,0,IF(VLOOKUP($B425,加速計算!$D$11:$Z$5007,MATCH(D$19,加速計算!$E$34:$AM$34,0)+1,FALSE)&gt;D$14,D$14,VLOOKUP($B425,加速計算!$D$11:$Z$5007,MATCH(D$19,加速計算!$E$34:$AM$34,0)+1,FALSE)))))</f>
        <v>#N/A</v>
      </c>
      <c r="E425" s="9" t="e">
        <f>IF(E424=0,#N/A,IF(VLOOKUP($B425,加速計算!$D$11:$Z$5007,MATCH(E$19,加速計算!$E$34:$AM$34,0)+1,FALSE)&lt;0,0,IF($B425&gt;E$12,0,IF(VLOOKUP($B425,加速計算!$D$11:$Z$5007,MATCH(E$19,加速計算!$E$34:$AM$34,0)+1,FALSE)&gt;E$14,E$14,VLOOKUP($B425,加速計算!$D$11:$Z$5007,MATCH(E$19,加速計算!$E$34:$AM$34,0)+1,FALSE)))))</f>
        <v>#N/A</v>
      </c>
      <c r="F425" s="9" t="e">
        <f>IF(F424=0,#N/A,IF(VLOOKUP($B425,加速計算!$D$11:$Z$5007,MATCH(F$19,加速計算!$E$34:$AM$34,0)+1,FALSE)&lt;0,0,IF($B425&gt;F$12,0,IF(VLOOKUP($B425,加速計算!$D$11:$Z$5007,MATCH(F$19,加速計算!$E$34:$AM$34,0)+1,FALSE)&gt;F$14,F$14,VLOOKUP($B425,加速計算!$D$11:$Z$5007,MATCH(F$19,加速計算!$E$34:$AM$34,0)+1,FALSE)))))</f>
        <v>#N/A</v>
      </c>
      <c r="G425" s="9" t="e">
        <f>IF(G424=0,#N/A,IF(VLOOKUP($B425,加速計算!$D$11:$Z$5007,MATCH(G$19,加速計算!$E$34:$AM$34,0)+1,FALSE)&lt;0,0,IF($B425&gt;G$12,0,IF(VLOOKUP($B425,加速計算!$D$11:$Z$5007,MATCH(G$19,加速計算!$E$34:$AM$34,0)+1,FALSE)&gt;G$14,G$14,VLOOKUP($B425,加速計算!$D$11:$Z$5007,MATCH(G$19,加速計算!$E$34:$AM$34,0)+1,FALSE)))))</f>
        <v>#N/A</v>
      </c>
      <c r="H425" s="9" t="e">
        <f>IF(H424=0,#N/A,IF(VLOOKUP($B425,加速計算!$D$11:$Z$5007,MATCH(H$19,加速計算!$E$34:$AM$34,0)+1,FALSE)&lt;0,0,IF($B425&gt;H$12,0,IF(VLOOKUP($B425,加速計算!$D$11:$Z$5007,MATCH(H$19,加速計算!$E$34:$AM$34,0)+1,FALSE)&gt;H$14,H$14,VLOOKUP($B425,加速計算!$D$11:$Z$5007,MATCH(H$19,加速計算!$E$34:$AM$34,0)+1,FALSE)))))</f>
        <v>#N/A</v>
      </c>
      <c r="I425" s="9" t="e">
        <f>IF(I424=0,#N/A,IF(VLOOKUP($B425,加速計算!$D$11:$Z$5007,MATCH(I$19,加速計算!$E$34:$AM$34,0)+1,FALSE)&lt;0,0,IF($B425&gt;I$12,0,IF(VLOOKUP($B425,加速計算!$D$11:$Z$5007,MATCH(I$19,加速計算!$E$34:$AM$34,0)+1,FALSE)&gt;I$14,I$14,VLOOKUP($B425,加速計算!$D$11:$Z$5007,MATCH(I$19,加速計算!$E$34:$AM$34,0)+1,FALSE)))))</f>
        <v>#N/A</v>
      </c>
      <c r="J425" s="9" t="e">
        <f>IF(J424=0,#N/A,IF(VLOOKUP($B425,加速計算!$D$11:$Z$5007,MATCH(J$19,加速計算!$E$34:$AM$34,0)+1,FALSE)&lt;0,0,IF($B425&gt;J$12,0,IF(VLOOKUP($B425,加速計算!$D$11:$Z$5007,MATCH(J$19,加速計算!$E$34:$AM$34,0)+1,FALSE)&gt;J$14,J$14,VLOOKUP($B425,加速計算!$D$11:$Z$5007,MATCH(J$19,加速計算!$E$34:$AM$34,0)+1,FALSE)))))</f>
        <v>#N/A</v>
      </c>
      <c r="K425" s="9" t="e">
        <f>IF(K424=0,#N/A,IF(VLOOKUP($B425,加速計算!$D$11:$Z$5007,MATCH(K$19,加速計算!$E$34:$AM$34,0)+1,FALSE)&lt;0,0,IF($B425&gt;K$12,0,IF(VLOOKUP($B425,加速計算!$D$11:$Z$5007,MATCH(K$19,加速計算!$E$34:$AM$34,0)+1,FALSE)&gt;K$14,K$14,VLOOKUP($B425,加速計算!$D$11:$Z$5007,MATCH(K$19,加速計算!$E$34:$AM$34,0)+1,FALSE)))))</f>
        <v>#N/A</v>
      </c>
      <c r="L425" s="20" t="e">
        <f>IF(L424=0,#N/A,IF(VLOOKUP($B425,加速計算!$D$11:$Z$5007,MATCH(L$19,加速計算!$E$34:$AM$34,0)+1,FALSE)&lt;0,0,IF($B425&gt;L$12,0,IF(VLOOKUP($B425,加速計算!$D$11:$Z$5007,MATCH(L$19,加速計算!$E$34:$AM$34,0)+1,FALSE)&gt;L$14,L$14,VLOOKUP($B425,加速計算!$D$11:$Z$5007,MATCH(L$19,加速計算!$E$34:$AM$34,0)+1,FALSE)))))</f>
        <v>#N/A</v>
      </c>
    </row>
    <row r="426" spans="2:12">
      <c r="B426" s="4">
        <v>4050</v>
      </c>
      <c r="C426" s="5" t="e">
        <f t="shared" si="8"/>
        <v>#N/A</v>
      </c>
      <c r="D426" s="9" t="e">
        <f>IF(D425=0,#N/A,IF(VLOOKUP($B426,加速計算!$D$11:$Z$5007,MATCH(D$19,加速計算!$E$34:$AM$34,0)+1,FALSE)&lt;0,0,IF($B426&gt;D$12,0,IF(VLOOKUP($B426,加速計算!$D$11:$Z$5007,MATCH(D$19,加速計算!$E$34:$AM$34,0)+1,FALSE)&gt;D$14,D$14,VLOOKUP($B426,加速計算!$D$11:$Z$5007,MATCH(D$19,加速計算!$E$34:$AM$34,0)+1,FALSE)))))</f>
        <v>#N/A</v>
      </c>
      <c r="E426" s="9" t="e">
        <f>IF(E425=0,#N/A,IF(VLOOKUP($B426,加速計算!$D$11:$Z$5007,MATCH(E$19,加速計算!$E$34:$AM$34,0)+1,FALSE)&lt;0,0,IF($B426&gt;E$12,0,IF(VLOOKUP($B426,加速計算!$D$11:$Z$5007,MATCH(E$19,加速計算!$E$34:$AM$34,0)+1,FALSE)&gt;E$14,E$14,VLOOKUP($B426,加速計算!$D$11:$Z$5007,MATCH(E$19,加速計算!$E$34:$AM$34,0)+1,FALSE)))))</f>
        <v>#N/A</v>
      </c>
      <c r="F426" s="9" t="e">
        <f>IF(F425=0,#N/A,IF(VLOOKUP($B426,加速計算!$D$11:$Z$5007,MATCH(F$19,加速計算!$E$34:$AM$34,0)+1,FALSE)&lt;0,0,IF($B426&gt;F$12,0,IF(VLOOKUP($B426,加速計算!$D$11:$Z$5007,MATCH(F$19,加速計算!$E$34:$AM$34,0)+1,FALSE)&gt;F$14,F$14,VLOOKUP($B426,加速計算!$D$11:$Z$5007,MATCH(F$19,加速計算!$E$34:$AM$34,0)+1,FALSE)))))</f>
        <v>#N/A</v>
      </c>
      <c r="G426" s="9" t="e">
        <f>IF(G425=0,#N/A,IF(VLOOKUP($B426,加速計算!$D$11:$Z$5007,MATCH(G$19,加速計算!$E$34:$AM$34,0)+1,FALSE)&lt;0,0,IF($B426&gt;G$12,0,IF(VLOOKUP($B426,加速計算!$D$11:$Z$5007,MATCH(G$19,加速計算!$E$34:$AM$34,0)+1,FALSE)&gt;G$14,G$14,VLOOKUP($B426,加速計算!$D$11:$Z$5007,MATCH(G$19,加速計算!$E$34:$AM$34,0)+1,FALSE)))))</f>
        <v>#N/A</v>
      </c>
      <c r="H426" s="9" t="e">
        <f>IF(H425=0,#N/A,IF(VLOOKUP($B426,加速計算!$D$11:$Z$5007,MATCH(H$19,加速計算!$E$34:$AM$34,0)+1,FALSE)&lt;0,0,IF($B426&gt;H$12,0,IF(VLOOKUP($B426,加速計算!$D$11:$Z$5007,MATCH(H$19,加速計算!$E$34:$AM$34,0)+1,FALSE)&gt;H$14,H$14,VLOOKUP($B426,加速計算!$D$11:$Z$5007,MATCH(H$19,加速計算!$E$34:$AM$34,0)+1,FALSE)))))</f>
        <v>#N/A</v>
      </c>
      <c r="I426" s="9" t="e">
        <f>IF(I425=0,#N/A,IF(VLOOKUP($B426,加速計算!$D$11:$Z$5007,MATCH(I$19,加速計算!$E$34:$AM$34,0)+1,FALSE)&lt;0,0,IF($B426&gt;I$12,0,IF(VLOOKUP($B426,加速計算!$D$11:$Z$5007,MATCH(I$19,加速計算!$E$34:$AM$34,0)+1,FALSE)&gt;I$14,I$14,VLOOKUP($B426,加速計算!$D$11:$Z$5007,MATCH(I$19,加速計算!$E$34:$AM$34,0)+1,FALSE)))))</f>
        <v>#N/A</v>
      </c>
      <c r="J426" s="9" t="e">
        <f>IF(J425=0,#N/A,IF(VLOOKUP($B426,加速計算!$D$11:$Z$5007,MATCH(J$19,加速計算!$E$34:$AM$34,0)+1,FALSE)&lt;0,0,IF($B426&gt;J$12,0,IF(VLOOKUP($B426,加速計算!$D$11:$Z$5007,MATCH(J$19,加速計算!$E$34:$AM$34,0)+1,FALSE)&gt;J$14,J$14,VLOOKUP($B426,加速計算!$D$11:$Z$5007,MATCH(J$19,加速計算!$E$34:$AM$34,0)+1,FALSE)))))</f>
        <v>#N/A</v>
      </c>
      <c r="K426" s="9" t="e">
        <f>IF(K425=0,#N/A,IF(VLOOKUP($B426,加速計算!$D$11:$Z$5007,MATCH(K$19,加速計算!$E$34:$AM$34,0)+1,FALSE)&lt;0,0,IF($B426&gt;K$12,0,IF(VLOOKUP($B426,加速計算!$D$11:$Z$5007,MATCH(K$19,加速計算!$E$34:$AM$34,0)+1,FALSE)&gt;K$14,K$14,VLOOKUP($B426,加速計算!$D$11:$Z$5007,MATCH(K$19,加速計算!$E$34:$AM$34,0)+1,FALSE)))))</f>
        <v>#N/A</v>
      </c>
      <c r="L426" s="20" t="e">
        <f>IF(L425=0,#N/A,IF(VLOOKUP($B426,加速計算!$D$11:$Z$5007,MATCH(L$19,加速計算!$E$34:$AM$34,0)+1,FALSE)&lt;0,0,IF($B426&gt;L$12,0,IF(VLOOKUP($B426,加速計算!$D$11:$Z$5007,MATCH(L$19,加速計算!$E$34:$AM$34,0)+1,FALSE)&gt;L$14,L$14,VLOOKUP($B426,加速計算!$D$11:$Z$5007,MATCH(L$19,加速計算!$E$34:$AM$34,0)+1,FALSE)))))</f>
        <v>#N/A</v>
      </c>
    </row>
    <row r="427" spans="2:12">
      <c r="B427" s="4">
        <v>4060</v>
      </c>
      <c r="C427" s="5" t="e">
        <f t="shared" si="8"/>
        <v>#N/A</v>
      </c>
      <c r="D427" s="9" t="e">
        <f>IF(D426=0,#N/A,IF(VLOOKUP($B427,加速計算!$D$11:$Z$5007,MATCH(D$19,加速計算!$E$34:$AM$34,0)+1,FALSE)&lt;0,0,IF($B427&gt;D$12,0,IF(VLOOKUP($B427,加速計算!$D$11:$Z$5007,MATCH(D$19,加速計算!$E$34:$AM$34,0)+1,FALSE)&gt;D$14,D$14,VLOOKUP($B427,加速計算!$D$11:$Z$5007,MATCH(D$19,加速計算!$E$34:$AM$34,0)+1,FALSE)))))</f>
        <v>#N/A</v>
      </c>
      <c r="E427" s="9" t="e">
        <f>IF(E426=0,#N/A,IF(VLOOKUP($B427,加速計算!$D$11:$Z$5007,MATCH(E$19,加速計算!$E$34:$AM$34,0)+1,FALSE)&lt;0,0,IF($B427&gt;E$12,0,IF(VLOOKUP($B427,加速計算!$D$11:$Z$5007,MATCH(E$19,加速計算!$E$34:$AM$34,0)+1,FALSE)&gt;E$14,E$14,VLOOKUP($B427,加速計算!$D$11:$Z$5007,MATCH(E$19,加速計算!$E$34:$AM$34,0)+1,FALSE)))))</f>
        <v>#N/A</v>
      </c>
      <c r="F427" s="9" t="e">
        <f>IF(F426=0,#N/A,IF(VLOOKUP($B427,加速計算!$D$11:$Z$5007,MATCH(F$19,加速計算!$E$34:$AM$34,0)+1,FALSE)&lt;0,0,IF($B427&gt;F$12,0,IF(VLOOKUP($B427,加速計算!$D$11:$Z$5007,MATCH(F$19,加速計算!$E$34:$AM$34,0)+1,FALSE)&gt;F$14,F$14,VLOOKUP($B427,加速計算!$D$11:$Z$5007,MATCH(F$19,加速計算!$E$34:$AM$34,0)+1,FALSE)))))</f>
        <v>#N/A</v>
      </c>
      <c r="G427" s="9" t="e">
        <f>IF(G426=0,#N/A,IF(VLOOKUP($B427,加速計算!$D$11:$Z$5007,MATCH(G$19,加速計算!$E$34:$AM$34,0)+1,FALSE)&lt;0,0,IF($B427&gt;G$12,0,IF(VLOOKUP($B427,加速計算!$D$11:$Z$5007,MATCH(G$19,加速計算!$E$34:$AM$34,0)+1,FALSE)&gt;G$14,G$14,VLOOKUP($B427,加速計算!$D$11:$Z$5007,MATCH(G$19,加速計算!$E$34:$AM$34,0)+1,FALSE)))))</f>
        <v>#N/A</v>
      </c>
      <c r="H427" s="9" t="e">
        <f>IF(H426=0,#N/A,IF(VLOOKUP($B427,加速計算!$D$11:$Z$5007,MATCH(H$19,加速計算!$E$34:$AM$34,0)+1,FALSE)&lt;0,0,IF($B427&gt;H$12,0,IF(VLOOKUP($B427,加速計算!$D$11:$Z$5007,MATCH(H$19,加速計算!$E$34:$AM$34,0)+1,FALSE)&gt;H$14,H$14,VLOOKUP($B427,加速計算!$D$11:$Z$5007,MATCH(H$19,加速計算!$E$34:$AM$34,0)+1,FALSE)))))</f>
        <v>#N/A</v>
      </c>
      <c r="I427" s="9" t="e">
        <f>IF(I426=0,#N/A,IF(VLOOKUP($B427,加速計算!$D$11:$Z$5007,MATCH(I$19,加速計算!$E$34:$AM$34,0)+1,FALSE)&lt;0,0,IF($B427&gt;I$12,0,IF(VLOOKUP($B427,加速計算!$D$11:$Z$5007,MATCH(I$19,加速計算!$E$34:$AM$34,0)+1,FALSE)&gt;I$14,I$14,VLOOKUP($B427,加速計算!$D$11:$Z$5007,MATCH(I$19,加速計算!$E$34:$AM$34,0)+1,FALSE)))))</f>
        <v>#N/A</v>
      </c>
      <c r="J427" s="9" t="e">
        <f>IF(J426=0,#N/A,IF(VLOOKUP($B427,加速計算!$D$11:$Z$5007,MATCH(J$19,加速計算!$E$34:$AM$34,0)+1,FALSE)&lt;0,0,IF($B427&gt;J$12,0,IF(VLOOKUP($B427,加速計算!$D$11:$Z$5007,MATCH(J$19,加速計算!$E$34:$AM$34,0)+1,FALSE)&gt;J$14,J$14,VLOOKUP($B427,加速計算!$D$11:$Z$5007,MATCH(J$19,加速計算!$E$34:$AM$34,0)+1,FALSE)))))</f>
        <v>#N/A</v>
      </c>
      <c r="K427" s="9" t="e">
        <f>IF(K426=0,#N/A,IF(VLOOKUP($B427,加速計算!$D$11:$Z$5007,MATCH(K$19,加速計算!$E$34:$AM$34,0)+1,FALSE)&lt;0,0,IF($B427&gt;K$12,0,IF(VLOOKUP($B427,加速計算!$D$11:$Z$5007,MATCH(K$19,加速計算!$E$34:$AM$34,0)+1,FALSE)&gt;K$14,K$14,VLOOKUP($B427,加速計算!$D$11:$Z$5007,MATCH(K$19,加速計算!$E$34:$AM$34,0)+1,FALSE)))))</f>
        <v>#N/A</v>
      </c>
      <c r="L427" s="20" t="e">
        <f>IF(L426=0,#N/A,IF(VLOOKUP($B427,加速計算!$D$11:$Z$5007,MATCH(L$19,加速計算!$E$34:$AM$34,0)+1,FALSE)&lt;0,0,IF($B427&gt;L$12,0,IF(VLOOKUP($B427,加速計算!$D$11:$Z$5007,MATCH(L$19,加速計算!$E$34:$AM$34,0)+1,FALSE)&gt;L$14,L$14,VLOOKUP($B427,加速計算!$D$11:$Z$5007,MATCH(L$19,加速計算!$E$34:$AM$34,0)+1,FALSE)))))</f>
        <v>#N/A</v>
      </c>
    </row>
    <row r="428" spans="2:12">
      <c r="B428" s="4">
        <v>4070</v>
      </c>
      <c r="C428" s="5" t="e">
        <f t="shared" si="8"/>
        <v>#N/A</v>
      </c>
      <c r="D428" s="9" t="e">
        <f>IF(D427=0,#N/A,IF(VLOOKUP($B428,加速計算!$D$11:$Z$5007,MATCH(D$19,加速計算!$E$34:$AM$34,0)+1,FALSE)&lt;0,0,IF($B428&gt;D$12,0,IF(VLOOKUP($B428,加速計算!$D$11:$Z$5007,MATCH(D$19,加速計算!$E$34:$AM$34,0)+1,FALSE)&gt;D$14,D$14,VLOOKUP($B428,加速計算!$D$11:$Z$5007,MATCH(D$19,加速計算!$E$34:$AM$34,0)+1,FALSE)))))</f>
        <v>#N/A</v>
      </c>
      <c r="E428" s="9" t="e">
        <f>IF(E427=0,#N/A,IF(VLOOKUP($B428,加速計算!$D$11:$Z$5007,MATCH(E$19,加速計算!$E$34:$AM$34,0)+1,FALSE)&lt;0,0,IF($B428&gt;E$12,0,IF(VLOOKUP($B428,加速計算!$D$11:$Z$5007,MATCH(E$19,加速計算!$E$34:$AM$34,0)+1,FALSE)&gt;E$14,E$14,VLOOKUP($B428,加速計算!$D$11:$Z$5007,MATCH(E$19,加速計算!$E$34:$AM$34,0)+1,FALSE)))))</f>
        <v>#N/A</v>
      </c>
      <c r="F428" s="9" t="e">
        <f>IF(F427=0,#N/A,IF(VLOOKUP($B428,加速計算!$D$11:$Z$5007,MATCH(F$19,加速計算!$E$34:$AM$34,0)+1,FALSE)&lt;0,0,IF($B428&gt;F$12,0,IF(VLOOKUP($B428,加速計算!$D$11:$Z$5007,MATCH(F$19,加速計算!$E$34:$AM$34,0)+1,FALSE)&gt;F$14,F$14,VLOOKUP($B428,加速計算!$D$11:$Z$5007,MATCH(F$19,加速計算!$E$34:$AM$34,0)+1,FALSE)))))</f>
        <v>#N/A</v>
      </c>
      <c r="G428" s="9" t="e">
        <f>IF(G427=0,#N/A,IF(VLOOKUP($B428,加速計算!$D$11:$Z$5007,MATCH(G$19,加速計算!$E$34:$AM$34,0)+1,FALSE)&lt;0,0,IF($B428&gt;G$12,0,IF(VLOOKUP($B428,加速計算!$D$11:$Z$5007,MATCH(G$19,加速計算!$E$34:$AM$34,0)+1,FALSE)&gt;G$14,G$14,VLOOKUP($B428,加速計算!$D$11:$Z$5007,MATCH(G$19,加速計算!$E$34:$AM$34,0)+1,FALSE)))))</f>
        <v>#N/A</v>
      </c>
      <c r="H428" s="9" t="e">
        <f>IF(H427=0,#N/A,IF(VLOOKUP($B428,加速計算!$D$11:$Z$5007,MATCH(H$19,加速計算!$E$34:$AM$34,0)+1,FALSE)&lt;0,0,IF($B428&gt;H$12,0,IF(VLOOKUP($B428,加速計算!$D$11:$Z$5007,MATCH(H$19,加速計算!$E$34:$AM$34,0)+1,FALSE)&gt;H$14,H$14,VLOOKUP($B428,加速計算!$D$11:$Z$5007,MATCH(H$19,加速計算!$E$34:$AM$34,0)+1,FALSE)))))</f>
        <v>#N/A</v>
      </c>
      <c r="I428" s="9" t="e">
        <f>IF(I427=0,#N/A,IF(VLOOKUP($B428,加速計算!$D$11:$Z$5007,MATCH(I$19,加速計算!$E$34:$AM$34,0)+1,FALSE)&lt;0,0,IF($B428&gt;I$12,0,IF(VLOOKUP($B428,加速計算!$D$11:$Z$5007,MATCH(I$19,加速計算!$E$34:$AM$34,0)+1,FALSE)&gt;I$14,I$14,VLOOKUP($B428,加速計算!$D$11:$Z$5007,MATCH(I$19,加速計算!$E$34:$AM$34,0)+1,FALSE)))))</f>
        <v>#N/A</v>
      </c>
      <c r="J428" s="9" t="e">
        <f>IF(J427=0,#N/A,IF(VLOOKUP($B428,加速計算!$D$11:$Z$5007,MATCH(J$19,加速計算!$E$34:$AM$34,0)+1,FALSE)&lt;0,0,IF($B428&gt;J$12,0,IF(VLOOKUP($B428,加速計算!$D$11:$Z$5007,MATCH(J$19,加速計算!$E$34:$AM$34,0)+1,FALSE)&gt;J$14,J$14,VLOOKUP($B428,加速計算!$D$11:$Z$5007,MATCH(J$19,加速計算!$E$34:$AM$34,0)+1,FALSE)))))</f>
        <v>#N/A</v>
      </c>
      <c r="K428" s="9" t="e">
        <f>IF(K427=0,#N/A,IF(VLOOKUP($B428,加速計算!$D$11:$Z$5007,MATCH(K$19,加速計算!$E$34:$AM$34,0)+1,FALSE)&lt;0,0,IF($B428&gt;K$12,0,IF(VLOOKUP($B428,加速計算!$D$11:$Z$5007,MATCH(K$19,加速計算!$E$34:$AM$34,0)+1,FALSE)&gt;K$14,K$14,VLOOKUP($B428,加速計算!$D$11:$Z$5007,MATCH(K$19,加速計算!$E$34:$AM$34,0)+1,FALSE)))))</f>
        <v>#N/A</v>
      </c>
      <c r="L428" s="20" t="e">
        <f>IF(L427=0,#N/A,IF(VLOOKUP($B428,加速計算!$D$11:$Z$5007,MATCH(L$19,加速計算!$E$34:$AM$34,0)+1,FALSE)&lt;0,0,IF($B428&gt;L$12,0,IF(VLOOKUP($B428,加速計算!$D$11:$Z$5007,MATCH(L$19,加速計算!$E$34:$AM$34,0)+1,FALSE)&gt;L$14,L$14,VLOOKUP($B428,加速計算!$D$11:$Z$5007,MATCH(L$19,加速計算!$E$34:$AM$34,0)+1,FALSE)))))</f>
        <v>#N/A</v>
      </c>
    </row>
    <row r="429" spans="2:12">
      <c r="B429" s="4">
        <v>4080</v>
      </c>
      <c r="C429" s="5" t="e">
        <f t="shared" si="8"/>
        <v>#N/A</v>
      </c>
      <c r="D429" s="9" t="e">
        <f>IF(D428=0,#N/A,IF(VLOOKUP($B429,加速計算!$D$11:$Z$5007,MATCH(D$19,加速計算!$E$34:$AM$34,0)+1,FALSE)&lt;0,0,IF($B429&gt;D$12,0,IF(VLOOKUP($B429,加速計算!$D$11:$Z$5007,MATCH(D$19,加速計算!$E$34:$AM$34,0)+1,FALSE)&gt;D$14,D$14,VLOOKUP($B429,加速計算!$D$11:$Z$5007,MATCH(D$19,加速計算!$E$34:$AM$34,0)+1,FALSE)))))</f>
        <v>#N/A</v>
      </c>
      <c r="E429" s="9" t="e">
        <f>IF(E428=0,#N/A,IF(VLOOKUP($B429,加速計算!$D$11:$Z$5007,MATCH(E$19,加速計算!$E$34:$AM$34,0)+1,FALSE)&lt;0,0,IF($B429&gt;E$12,0,IF(VLOOKUP($B429,加速計算!$D$11:$Z$5007,MATCH(E$19,加速計算!$E$34:$AM$34,0)+1,FALSE)&gt;E$14,E$14,VLOOKUP($B429,加速計算!$D$11:$Z$5007,MATCH(E$19,加速計算!$E$34:$AM$34,0)+1,FALSE)))))</f>
        <v>#N/A</v>
      </c>
      <c r="F429" s="9" t="e">
        <f>IF(F428=0,#N/A,IF(VLOOKUP($B429,加速計算!$D$11:$Z$5007,MATCH(F$19,加速計算!$E$34:$AM$34,0)+1,FALSE)&lt;0,0,IF($B429&gt;F$12,0,IF(VLOOKUP($B429,加速計算!$D$11:$Z$5007,MATCH(F$19,加速計算!$E$34:$AM$34,0)+1,FALSE)&gt;F$14,F$14,VLOOKUP($B429,加速計算!$D$11:$Z$5007,MATCH(F$19,加速計算!$E$34:$AM$34,0)+1,FALSE)))))</f>
        <v>#N/A</v>
      </c>
      <c r="G429" s="9" t="e">
        <f>IF(G428=0,#N/A,IF(VLOOKUP($B429,加速計算!$D$11:$Z$5007,MATCH(G$19,加速計算!$E$34:$AM$34,0)+1,FALSE)&lt;0,0,IF($B429&gt;G$12,0,IF(VLOOKUP($B429,加速計算!$D$11:$Z$5007,MATCH(G$19,加速計算!$E$34:$AM$34,0)+1,FALSE)&gt;G$14,G$14,VLOOKUP($B429,加速計算!$D$11:$Z$5007,MATCH(G$19,加速計算!$E$34:$AM$34,0)+1,FALSE)))))</f>
        <v>#N/A</v>
      </c>
      <c r="H429" s="9" t="e">
        <f>IF(H428=0,#N/A,IF(VLOOKUP($B429,加速計算!$D$11:$Z$5007,MATCH(H$19,加速計算!$E$34:$AM$34,0)+1,FALSE)&lt;0,0,IF($B429&gt;H$12,0,IF(VLOOKUP($B429,加速計算!$D$11:$Z$5007,MATCH(H$19,加速計算!$E$34:$AM$34,0)+1,FALSE)&gt;H$14,H$14,VLOOKUP($B429,加速計算!$D$11:$Z$5007,MATCH(H$19,加速計算!$E$34:$AM$34,0)+1,FALSE)))))</f>
        <v>#N/A</v>
      </c>
      <c r="I429" s="9" t="e">
        <f>IF(I428=0,#N/A,IF(VLOOKUP($B429,加速計算!$D$11:$Z$5007,MATCH(I$19,加速計算!$E$34:$AM$34,0)+1,FALSE)&lt;0,0,IF($B429&gt;I$12,0,IF(VLOOKUP($B429,加速計算!$D$11:$Z$5007,MATCH(I$19,加速計算!$E$34:$AM$34,0)+1,FALSE)&gt;I$14,I$14,VLOOKUP($B429,加速計算!$D$11:$Z$5007,MATCH(I$19,加速計算!$E$34:$AM$34,0)+1,FALSE)))))</f>
        <v>#N/A</v>
      </c>
      <c r="J429" s="9" t="e">
        <f>IF(J428=0,#N/A,IF(VLOOKUP($B429,加速計算!$D$11:$Z$5007,MATCH(J$19,加速計算!$E$34:$AM$34,0)+1,FALSE)&lt;0,0,IF($B429&gt;J$12,0,IF(VLOOKUP($B429,加速計算!$D$11:$Z$5007,MATCH(J$19,加速計算!$E$34:$AM$34,0)+1,FALSE)&gt;J$14,J$14,VLOOKUP($B429,加速計算!$D$11:$Z$5007,MATCH(J$19,加速計算!$E$34:$AM$34,0)+1,FALSE)))))</f>
        <v>#N/A</v>
      </c>
      <c r="K429" s="9" t="e">
        <f>IF(K428=0,#N/A,IF(VLOOKUP($B429,加速計算!$D$11:$Z$5007,MATCH(K$19,加速計算!$E$34:$AM$34,0)+1,FALSE)&lt;0,0,IF($B429&gt;K$12,0,IF(VLOOKUP($B429,加速計算!$D$11:$Z$5007,MATCH(K$19,加速計算!$E$34:$AM$34,0)+1,FALSE)&gt;K$14,K$14,VLOOKUP($B429,加速計算!$D$11:$Z$5007,MATCH(K$19,加速計算!$E$34:$AM$34,0)+1,FALSE)))))</f>
        <v>#N/A</v>
      </c>
      <c r="L429" s="20" t="e">
        <f>IF(L428=0,#N/A,IF(VLOOKUP($B429,加速計算!$D$11:$Z$5007,MATCH(L$19,加速計算!$E$34:$AM$34,0)+1,FALSE)&lt;0,0,IF($B429&gt;L$12,0,IF(VLOOKUP($B429,加速計算!$D$11:$Z$5007,MATCH(L$19,加速計算!$E$34:$AM$34,0)+1,FALSE)&gt;L$14,L$14,VLOOKUP($B429,加速計算!$D$11:$Z$5007,MATCH(L$19,加速計算!$E$34:$AM$34,0)+1,FALSE)))))</f>
        <v>#N/A</v>
      </c>
    </row>
    <row r="430" spans="2:12">
      <c r="B430" s="4">
        <v>4090</v>
      </c>
      <c r="C430" s="5" t="e">
        <f t="shared" si="8"/>
        <v>#N/A</v>
      </c>
      <c r="D430" s="9" t="e">
        <f>IF(D429=0,#N/A,IF(VLOOKUP($B430,加速計算!$D$11:$Z$5007,MATCH(D$19,加速計算!$E$34:$AM$34,0)+1,FALSE)&lt;0,0,IF($B430&gt;D$12,0,IF(VLOOKUP($B430,加速計算!$D$11:$Z$5007,MATCH(D$19,加速計算!$E$34:$AM$34,0)+1,FALSE)&gt;D$14,D$14,VLOOKUP($B430,加速計算!$D$11:$Z$5007,MATCH(D$19,加速計算!$E$34:$AM$34,0)+1,FALSE)))))</f>
        <v>#N/A</v>
      </c>
      <c r="E430" s="9" t="e">
        <f>IF(E429=0,#N/A,IF(VLOOKUP($B430,加速計算!$D$11:$Z$5007,MATCH(E$19,加速計算!$E$34:$AM$34,0)+1,FALSE)&lt;0,0,IF($B430&gt;E$12,0,IF(VLOOKUP($B430,加速計算!$D$11:$Z$5007,MATCH(E$19,加速計算!$E$34:$AM$34,0)+1,FALSE)&gt;E$14,E$14,VLOOKUP($B430,加速計算!$D$11:$Z$5007,MATCH(E$19,加速計算!$E$34:$AM$34,0)+1,FALSE)))))</f>
        <v>#N/A</v>
      </c>
      <c r="F430" s="9" t="e">
        <f>IF(F429=0,#N/A,IF(VLOOKUP($B430,加速計算!$D$11:$Z$5007,MATCH(F$19,加速計算!$E$34:$AM$34,0)+1,FALSE)&lt;0,0,IF($B430&gt;F$12,0,IF(VLOOKUP($B430,加速計算!$D$11:$Z$5007,MATCH(F$19,加速計算!$E$34:$AM$34,0)+1,FALSE)&gt;F$14,F$14,VLOOKUP($B430,加速計算!$D$11:$Z$5007,MATCH(F$19,加速計算!$E$34:$AM$34,0)+1,FALSE)))))</f>
        <v>#N/A</v>
      </c>
      <c r="G430" s="9" t="e">
        <f>IF(G429=0,#N/A,IF(VLOOKUP($B430,加速計算!$D$11:$Z$5007,MATCH(G$19,加速計算!$E$34:$AM$34,0)+1,FALSE)&lt;0,0,IF($B430&gt;G$12,0,IF(VLOOKUP($B430,加速計算!$D$11:$Z$5007,MATCH(G$19,加速計算!$E$34:$AM$34,0)+1,FALSE)&gt;G$14,G$14,VLOOKUP($B430,加速計算!$D$11:$Z$5007,MATCH(G$19,加速計算!$E$34:$AM$34,0)+1,FALSE)))))</f>
        <v>#N/A</v>
      </c>
      <c r="H430" s="9" t="e">
        <f>IF(H429=0,#N/A,IF(VLOOKUP($B430,加速計算!$D$11:$Z$5007,MATCH(H$19,加速計算!$E$34:$AM$34,0)+1,FALSE)&lt;0,0,IF($B430&gt;H$12,0,IF(VLOOKUP($B430,加速計算!$D$11:$Z$5007,MATCH(H$19,加速計算!$E$34:$AM$34,0)+1,FALSE)&gt;H$14,H$14,VLOOKUP($B430,加速計算!$D$11:$Z$5007,MATCH(H$19,加速計算!$E$34:$AM$34,0)+1,FALSE)))))</f>
        <v>#N/A</v>
      </c>
      <c r="I430" s="9" t="e">
        <f>IF(I429=0,#N/A,IF(VLOOKUP($B430,加速計算!$D$11:$Z$5007,MATCH(I$19,加速計算!$E$34:$AM$34,0)+1,FALSE)&lt;0,0,IF($B430&gt;I$12,0,IF(VLOOKUP($B430,加速計算!$D$11:$Z$5007,MATCH(I$19,加速計算!$E$34:$AM$34,0)+1,FALSE)&gt;I$14,I$14,VLOOKUP($B430,加速計算!$D$11:$Z$5007,MATCH(I$19,加速計算!$E$34:$AM$34,0)+1,FALSE)))))</f>
        <v>#N/A</v>
      </c>
      <c r="J430" s="9" t="e">
        <f>IF(J429=0,#N/A,IF(VLOOKUP($B430,加速計算!$D$11:$Z$5007,MATCH(J$19,加速計算!$E$34:$AM$34,0)+1,FALSE)&lt;0,0,IF($B430&gt;J$12,0,IF(VLOOKUP($B430,加速計算!$D$11:$Z$5007,MATCH(J$19,加速計算!$E$34:$AM$34,0)+1,FALSE)&gt;J$14,J$14,VLOOKUP($B430,加速計算!$D$11:$Z$5007,MATCH(J$19,加速計算!$E$34:$AM$34,0)+1,FALSE)))))</f>
        <v>#N/A</v>
      </c>
      <c r="K430" s="9" t="e">
        <f>IF(K429=0,#N/A,IF(VLOOKUP($B430,加速計算!$D$11:$Z$5007,MATCH(K$19,加速計算!$E$34:$AM$34,0)+1,FALSE)&lt;0,0,IF($B430&gt;K$12,0,IF(VLOOKUP($B430,加速計算!$D$11:$Z$5007,MATCH(K$19,加速計算!$E$34:$AM$34,0)+1,FALSE)&gt;K$14,K$14,VLOOKUP($B430,加速計算!$D$11:$Z$5007,MATCH(K$19,加速計算!$E$34:$AM$34,0)+1,FALSE)))))</f>
        <v>#N/A</v>
      </c>
      <c r="L430" s="20" t="e">
        <f>IF(L429=0,#N/A,IF(VLOOKUP($B430,加速計算!$D$11:$Z$5007,MATCH(L$19,加速計算!$E$34:$AM$34,0)+1,FALSE)&lt;0,0,IF($B430&gt;L$12,0,IF(VLOOKUP($B430,加速計算!$D$11:$Z$5007,MATCH(L$19,加速計算!$E$34:$AM$34,0)+1,FALSE)&gt;L$14,L$14,VLOOKUP($B430,加速計算!$D$11:$Z$5007,MATCH(L$19,加速計算!$E$34:$AM$34,0)+1,FALSE)))))</f>
        <v>#N/A</v>
      </c>
    </row>
    <row r="431" spans="2:12">
      <c r="B431" s="4">
        <v>4100</v>
      </c>
      <c r="C431" s="5" t="e">
        <f t="shared" si="8"/>
        <v>#N/A</v>
      </c>
      <c r="D431" s="9" t="e">
        <f>IF(D430=0,#N/A,IF(VLOOKUP($B431,加速計算!$D$11:$Z$5007,MATCH(D$19,加速計算!$E$34:$AM$34,0)+1,FALSE)&lt;0,0,IF($B431&gt;D$12,0,IF(VLOOKUP($B431,加速計算!$D$11:$Z$5007,MATCH(D$19,加速計算!$E$34:$AM$34,0)+1,FALSE)&gt;D$14,D$14,VLOOKUP($B431,加速計算!$D$11:$Z$5007,MATCH(D$19,加速計算!$E$34:$AM$34,0)+1,FALSE)))))</f>
        <v>#N/A</v>
      </c>
      <c r="E431" s="9" t="e">
        <f>IF(E430=0,#N/A,IF(VLOOKUP($B431,加速計算!$D$11:$Z$5007,MATCH(E$19,加速計算!$E$34:$AM$34,0)+1,FALSE)&lt;0,0,IF($B431&gt;E$12,0,IF(VLOOKUP($B431,加速計算!$D$11:$Z$5007,MATCH(E$19,加速計算!$E$34:$AM$34,0)+1,FALSE)&gt;E$14,E$14,VLOOKUP($B431,加速計算!$D$11:$Z$5007,MATCH(E$19,加速計算!$E$34:$AM$34,0)+1,FALSE)))))</f>
        <v>#N/A</v>
      </c>
      <c r="F431" s="9" t="e">
        <f>IF(F430=0,#N/A,IF(VLOOKUP($B431,加速計算!$D$11:$Z$5007,MATCH(F$19,加速計算!$E$34:$AM$34,0)+1,FALSE)&lt;0,0,IF($B431&gt;F$12,0,IF(VLOOKUP($B431,加速計算!$D$11:$Z$5007,MATCH(F$19,加速計算!$E$34:$AM$34,0)+1,FALSE)&gt;F$14,F$14,VLOOKUP($B431,加速計算!$D$11:$Z$5007,MATCH(F$19,加速計算!$E$34:$AM$34,0)+1,FALSE)))))</f>
        <v>#N/A</v>
      </c>
      <c r="G431" s="9" t="e">
        <f>IF(G430=0,#N/A,IF(VLOOKUP($B431,加速計算!$D$11:$Z$5007,MATCH(G$19,加速計算!$E$34:$AM$34,0)+1,FALSE)&lt;0,0,IF($B431&gt;G$12,0,IF(VLOOKUP($B431,加速計算!$D$11:$Z$5007,MATCH(G$19,加速計算!$E$34:$AM$34,0)+1,FALSE)&gt;G$14,G$14,VLOOKUP($B431,加速計算!$D$11:$Z$5007,MATCH(G$19,加速計算!$E$34:$AM$34,0)+1,FALSE)))))</f>
        <v>#N/A</v>
      </c>
      <c r="H431" s="9" t="e">
        <f>IF(H430=0,#N/A,IF(VLOOKUP($B431,加速計算!$D$11:$Z$5007,MATCH(H$19,加速計算!$E$34:$AM$34,0)+1,FALSE)&lt;0,0,IF($B431&gt;H$12,0,IF(VLOOKUP($B431,加速計算!$D$11:$Z$5007,MATCH(H$19,加速計算!$E$34:$AM$34,0)+1,FALSE)&gt;H$14,H$14,VLOOKUP($B431,加速計算!$D$11:$Z$5007,MATCH(H$19,加速計算!$E$34:$AM$34,0)+1,FALSE)))))</f>
        <v>#N/A</v>
      </c>
      <c r="I431" s="9" t="e">
        <f>IF(I430=0,#N/A,IF(VLOOKUP($B431,加速計算!$D$11:$Z$5007,MATCH(I$19,加速計算!$E$34:$AM$34,0)+1,FALSE)&lt;0,0,IF($B431&gt;I$12,0,IF(VLOOKUP($B431,加速計算!$D$11:$Z$5007,MATCH(I$19,加速計算!$E$34:$AM$34,0)+1,FALSE)&gt;I$14,I$14,VLOOKUP($B431,加速計算!$D$11:$Z$5007,MATCH(I$19,加速計算!$E$34:$AM$34,0)+1,FALSE)))))</f>
        <v>#N/A</v>
      </c>
      <c r="J431" s="9" t="e">
        <f>IF(J430=0,#N/A,IF(VLOOKUP($B431,加速計算!$D$11:$Z$5007,MATCH(J$19,加速計算!$E$34:$AM$34,0)+1,FALSE)&lt;0,0,IF($B431&gt;J$12,0,IF(VLOOKUP($B431,加速計算!$D$11:$Z$5007,MATCH(J$19,加速計算!$E$34:$AM$34,0)+1,FALSE)&gt;J$14,J$14,VLOOKUP($B431,加速計算!$D$11:$Z$5007,MATCH(J$19,加速計算!$E$34:$AM$34,0)+1,FALSE)))))</f>
        <v>#N/A</v>
      </c>
      <c r="K431" s="9" t="e">
        <f>IF(K430=0,#N/A,IF(VLOOKUP($B431,加速計算!$D$11:$Z$5007,MATCH(K$19,加速計算!$E$34:$AM$34,0)+1,FALSE)&lt;0,0,IF($B431&gt;K$12,0,IF(VLOOKUP($B431,加速計算!$D$11:$Z$5007,MATCH(K$19,加速計算!$E$34:$AM$34,0)+1,FALSE)&gt;K$14,K$14,VLOOKUP($B431,加速計算!$D$11:$Z$5007,MATCH(K$19,加速計算!$E$34:$AM$34,0)+1,FALSE)))))</f>
        <v>#N/A</v>
      </c>
      <c r="L431" s="20" t="e">
        <f>IF(L430=0,#N/A,IF(VLOOKUP($B431,加速計算!$D$11:$Z$5007,MATCH(L$19,加速計算!$E$34:$AM$34,0)+1,FALSE)&lt;0,0,IF($B431&gt;L$12,0,IF(VLOOKUP($B431,加速計算!$D$11:$Z$5007,MATCH(L$19,加速計算!$E$34:$AM$34,0)+1,FALSE)&gt;L$14,L$14,VLOOKUP($B431,加速計算!$D$11:$Z$5007,MATCH(L$19,加速計算!$E$34:$AM$34,0)+1,FALSE)))))</f>
        <v>#N/A</v>
      </c>
    </row>
    <row r="432" spans="2:12">
      <c r="B432" s="4">
        <v>4110</v>
      </c>
      <c r="C432" s="5" t="e">
        <f t="shared" si="8"/>
        <v>#N/A</v>
      </c>
      <c r="D432" s="9" t="e">
        <f>IF(D431=0,#N/A,IF(VLOOKUP($B432,加速計算!$D$11:$Z$5007,MATCH(D$19,加速計算!$E$34:$AM$34,0)+1,FALSE)&lt;0,0,IF($B432&gt;D$12,0,IF(VLOOKUP($B432,加速計算!$D$11:$Z$5007,MATCH(D$19,加速計算!$E$34:$AM$34,0)+1,FALSE)&gt;D$14,D$14,VLOOKUP($B432,加速計算!$D$11:$Z$5007,MATCH(D$19,加速計算!$E$34:$AM$34,0)+1,FALSE)))))</f>
        <v>#N/A</v>
      </c>
      <c r="E432" s="9" t="e">
        <f>IF(E431=0,#N/A,IF(VLOOKUP($B432,加速計算!$D$11:$Z$5007,MATCH(E$19,加速計算!$E$34:$AM$34,0)+1,FALSE)&lt;0,0,IF($B432&gt;E$12,0,IF(VLOOKUP($B432,加速計算!$D$11:$Z$5007,MATCH(E$19,加速計算!$E$34:$AM$34,0)+1,FALSE)&gt;E$14,E$14,VLOOKUP($B432,加速計算!$D$11:$Z$5007,MATCH(E$19,加速計算!$E$34:$AM$34,0)+1,FALSE)))))</f>
        <v>#N/A</v>
      </c>
      <c r="F432" s="9" t="e">
        <f>IF(F431=0,#N/A,IF(VLOOKUP($B432,加速計算!$D$11:$Z$5007,MATCH(F$19,加速計算!$E$34:$AM$34,0)+1,FALSE)&lt;0,0,IF($B432&gt;F$12,0,IF(VLOOKUP($B432,加速計算!$D$11:$Z$5007,MATCH(F$19,加速計算!$E$34:$AM$34,0)+1,FALSE)&gt;F$14,F$14,VLOOKUP($B432,加速計算!$D$11:$Z$5007,MATCH(F$19,加速計算!$E$34:$AM$34,0)+1,FALSE)))))</f>
        <v>#N/A</v>
      </c>
      <c r="G432" s="9" t="e">
        <f>IF(G431=0,#N/A,IF(VLOOKUP($B432,加速計算!$D$11:$Z$5007,MATCH(G$19,加速計算!$E$34:$AM$34,0)+1,FALSE)&lt;0,0,IF($B432&gt;G$12,0,IF(VLOOKUP($B432,加速計算!$D$11:$Z$5007,MATCH(G$19,加速計算!$E$34:$AM$34,0)+1,FALSE)&gt;G$14,G$14,VLOOKUP($B432,加速計算!$D$11:$Z$5007,MATCH(G$19,加速計算!$E$34:$AM$34,0)+1,FALSE)))))</f>
        <v>#N/A</v>
      </c>
      <c r="H432" s="9" t="e">
        <f>IF(H431=0,#N/A,IF(VLOOKUP($B432,加速計算!$D$11:$Z$5007,MATCH(H$19,加速計算!$E$34:$AM$34,0)+1,FALSE)&lt;0,0,IF($B432&gt;H$12,0,IF(VLOOKUP($B432,加速計算!$D$11:$Z$5007,MATCH(H$19,加速計算!$E$34:$AM$34,0)+1,FALSE)&gt;H$14,H$14,VLOOKUP($B432,加速計算!$D$11:$Z$5007,MATCH(H$19,加速計算!$E$34:$AM$34,0)+1,FALSE)))))</f>
        <v>#N/A</v>
      </c>
      <c r="I432" s="9" t="e">
        <f>IF(I431=0,#N/A,IF(VLOOKUP($B432,加速計算!$D$11:$Z$5007,MATCH(I$19,加速計算!$E$34:$AM$34,0)+1,FALSE)&lt;0,0,IF($B432&gt;I$12,0,IF(VLOOKUP($B432,加速計算!$D$11:$Z$5007,MATCH(I$19,加速計算!$E$34:$AM$34,0)+1,FALSE)&gt;I$14,I$14,VLOOKUP($B432,加速計算!$D$11:$Z$5007,MATCH(I$19,加速計算!$E$34:$AM$34,0)+1,FALSE)))))</f>
        <v>#N/A</v>
      </c>
      <c r="J432" s="9" t="e">
        <f>IF(J431=0,#N/A,IF(VLOOKUP($B432,加速計算!$D$11:$Z$5007,MATCH(J$19,加速計算!$E$34:$AM$34,0)+1,FALSE)&lt;0,0,IF($B432&gt;J$12,0,IF(VLOOKUP($B432,加速計算!$D$11:$Z$5007,MATCH(J$19,加速計算!$E$34:$AM$34,0)+1,FALSE)&gt;J$14,J$14,VLOOKUP($B432,加速計算!$D$11:$Z$5007,MATCH(J$19,加速計算!$E$34:$AM$34,0)+1,FALSE)))))</f>
        <v>#N/A</v>
      </c>
      <c r="K432" s="9" t="e">
        <f>IF(K431=0,#N/A,IF(VLOOKUP($B432,加速計算!$D$11:$Z$5007,MATCH(K$19,加速計算!$E$34:$AM$34,0)+1,FALSE)&lt;0,0,IF($B432&gt;K$12,0,IF(VLOOKUP($B432,加速計算!$D$11:$Z$5007,MATCH(K$19,加速計算!$E$34:$AM$34,0)+1,FALSE)&gt;K$14,K$14,VLOOKUP($B432,加速計算!$D$11:$Z$5007,MATCH(K$19,加速計算!$E$34:$AM$34,0)+1,FALSE)))))</f>
        <v>#N/A</v>
      </c>
      <c r="L432" s="20" t="e">
        <f>IF(L431=0,#N/A,IF(VLOOKUP($B432,加速計算!$D$11:$Z$5007,MATCH(L$19,加速計算!$E$34:$AM$34,0)+1,FALSE)&lt;0,0,IF($B432&gt;L$12,0,IF(VLOOKUP($B432,加速計算!$D$11:$Z$5007,MATCH(L$19,加速計算!$E$34:$AM$34,0)+1,FALSE)&gt;L$14,L$14,VLOOKUP($B432,加速計算!$D$11:$Z$5007,MATCH(L$19,加速計算!$E$34:$AM$34,0)+1,FALSE)))))</f>
        <v>#N/A</v>
      </c>
    </row>
    <row r="433" spans="2:12">
      <c r="B433" s="4">
        <v>4120</v>
      </c>
      <c r="C433" s="5" t="e">
        <f t="shared" si="8"/>
        <v>#N/A</v>
      </c>
      <c r="D433" s="9" t="e">
        <f>IF(D432=0,#N/A,IF(VLOOKUP($B433,加速計算!$D$11:$Z$5007,MATCH(D$19,加速計算!$E$34:$AM$34,0)+1,FALSE)&lt;0,0,IF($B433&gt;D$12,0,IF(VLOOKUP($B433,加速計算!$D$11:$Z$5007,MATCH(D$19,加速計算!$E$34:$AM$34,0)+1,FALSE)&gt;D$14,D$14,VLOOKUP($B433,加速計算!$D$11:$Z$5007,MATCH(D$19,加速計算!$E$34:$AM$34,0)+1,FALSE)))))</f>
        <v>#N/A</v>
      </c>
      <c r="E433" s="9" t="e">
        <f>IF(E432=0,#N/A,IF(VLOOKUP($B433,加速計算!$D$11:$Z$5007,MATCH(E$19,加速計算!$E$34:$AM$34,0)+1,FALSE)&lt;0,0,IF($B433&gt;E$12,0,IF(VLOOKUP($B433,加速計算!$D$11:$Z$5007,MATCH(E$19,加速計算!$E$34:$AM$34,0)+1,FALSE)&gt;E$14,E$14,VLOOKUP($B433,加速計算!$D$11:$Z$5007,MATCH(E$19,加速計算!$E$34:$AM$34,0)+1,FALSE)))))</f>
        <v>#N/A</v>
      </c>
      <c r="F433" s="9" t="e">
        <f>IF(F432=0,#N/A,IF(VLOOKUP($B433,加速計算!$D$11:$Z$5007,MATCH(F$19,加速計算!$E$34:$AM$34,0)+1,FALSE)&lt;0,0,IF($B433&gt;F$12,0,IF(VLOOKUP($B433,加速計算!$D$11:$Z$5007,MATCH(F$19,加速計算!$E$34:$AM$34,0)+1,FALSE)&gt;F$14,F$14,VLOOKUP($B433,加速計算!$D$11:$Z$5007,MATCH(F$19,加速計算!$E$34:$AM$34,0)+1,FALSE)))))</f>
        <v>#N/A</v>
      </c>
      <c r="G433" s="9" t="e">
        <f>IF(G432=0,#N/A,IF(VLOOKUP($B433,加速計算!$D$11:$Z$5007,MATCH(G$19,加速計算!$E$34:$AM$34,0)+1,FALSE)&lt;0,0,IF($B433&gt;G$12,0,IF(VLOOKUP($B433,加速計算!$D$11:$Z$5007,MATCH(G$19,加速計算!$E$34:$AM$34,0)+1,FALSE)&gt;G$14,G$14,VLOOKUP($B433,加速計算!$D$11:$Z$5007,MATCH(G$19,加速計算!$E$34:$AM$34,0)+1,FALSE)))))</f>
        <v>#N/A</v>
      </c>
      <c r="H433" s="9" t="e">
        <f>IF(H432=0,#N/A,IF(VLOOKUP($B433,加速計算!$D$11:$Z$5007,MATCH(H$19,加速計算!$E$34:$AM$34,0)+1,FALSE)&lt;0,0,IF($B433&gt;H$12,0,IF(VLOOKUP($B433,加速計算!$D$11:$Z$5007,MATCH(H$19,加速計算!$E$34:$AM$34,0)+1,FALSE)&gt;H$14,H$14,VLOOKUP($B433,加速計算!$D$11:$Z$5007,MATCH(H$19,加速計算!$E$34:$AM$34,0)+1,FALSE)))))</f>
        <v>#N/A</v>
      </c>
      <c r="I433" s="9" t="e">
        <f>IF(I432=0,#N/A,IF(VLOOKUP($B433,加速計算!$D$11:$Z$5007,MATCH(I$19,加速計算!$E$34:$AM$34,0)+1,FALSE)&lt;0,0,IF($B433&gt;I$12,0,IF(VLOOKUP($B433,加速計算!$D$11:$Z$5007,MATCH(I$19,加速計算!$E$34:$AM$34,0)+1,FALSE)&gt;I$14,I$14,VLOOKUP($B433,加速計算!$D$11:$Z$5007,MATCH(I$19,加速計算!$E$34:$AM$34,0)+1,FALSE)))))</f>
        <v>#N/A</v>
      </c>
      <c r="J433" s="9" t="e">
        <f>IF(J432=0,#N/A,IF(VLOOKUP($B433,加速計算!$D$11:$Z$5007,MATCH(J$19,加速計算!$E$34:$AM$34,0)+1,FALSE)&lt;0,0,IF($B433&gt;J$12,0,IF(VLOOKUP($B433,加速計算!$D$11:$Z$5007,MATCH(J$19,加速計算!$E$34:$AM$34,0)+1,FALSE)&gt;J$14,J$14,VLOOKUP($B433,加速計算!$D$11:$Z$5007,MATCH(J$19,加速計算!$E$34:$AM$34,0)+1,FALSE)))))</f>
        <v>#N/A</v>
      </c>
      <c r="K433" s="9" t="e">
        <f>IF(K432=0,#N/A,IF(VLOOKUP($B433,加速計算!$D$11:$Z$5007,MATCH(K$19,加速計算!$E$34:$AM$34,0)+1,FALSE)&lt;0,0,IF($B433&gt;K$12,0,IF(VLOOKUP($B433,加速計算!$D$11:$Z$5007,MATCH(K$19,加速計算!$E$34:$AM$34,0)+1,FALSE)&gt;K$14,K$14,VLOOKUP($B433,加速計算!$D$11:$Z$5007,MATCH(K$19,加速計算!$E$34:$AM$34,0)+1,FALSE)))))</f>
        <v>#N/A</v>
      </c>
      <c r="L433" s="20" t="e">
        <f>IF(L432=0,#N/A,IF(VLOOKUP($B433,加速計算!$D$11:$Z$5007,MATCH(L$19,加速計算!$E$34:$AM$34,0)+1,FALSE)&lt;0,0,IF($B433&gt;L$12,0,IF(VLOOKUP($B433,加速計算!$D$11:$Z$5007,MATCH(L$19,加速計算!$E$34:$AM$34,0)+1,FALSE)&gt;L$14,L$14,VLOOKUP($B433,加速計算!$D$11:$Z$5007,MATCH(L$19,加速計算!$E$34:$AM$34,0)+1,FALSE)))))</f>
        <v>#N/A</v>
      </c>
    </row>
    <row r="434" spans="2:12">
      <c r="B434" s="4">
        <v>4130</v>
      </c>
      <c r="C434" s="5" t="e">
        <f t="shared" si="8"/>
        <v>#N/A</v>
      </c>
      <c r="D434" s="9" t="e">
        <f>IF(D433=0,#N/A,IF(VLOOKUP($B434,加速計算!$D$11:$Z$5007,MATCH(D$19,加速計算!$E$34:$AM$34,0)+1,FALSE)&lt;0,0,IF($B434&gt;D$12,0,IF(VLOOKUP($B434,加速計算!$D$11:$Z$5007,MATCH(D$19,加速計算!$E$34:$AM$34,0)+1,FALSE)&gt;D$14,D$14,VLOOKUP($B434,加速計算!$D$11:$Z$5007,MATCH(D$19,加速計算!$E$34:$AM$34,0)+1,FALSE)))))</f>
        <v>#N/A</v>
      </c>
      <c r="E434" s="9" t="e">
        <f>IF(E433=0,#N/A,IF(VLOOKUP($B434,加速計算!$D$11:$Z$5007,MATCH(E$19,加速計算!$E$34:$AM$34,0)+1,FALSE)&lt;0,0,IF($B434&gt;E$12,0,IF(VLOOKUP($B434,加速計算!$D$11:$Z$5007,MATCH(E$19,加速計算!$E$34:$AM$34,0)+1,FALSE)&gt;E$14,E$14,VLOOKUP($B434,加速計算!$D$11:$Z$5007,MATCH(E$19,加速計算!$E$34:$AM$34,0)+1,FALSE)))))</f>
        <v>#N/A</v>
      </c>
      <c r="F434" s="9" t="e">
        <f>IF(F433=0,#N/A,IF(VLOOKUP($B434,加速計算!$D$11:$Z$5007,MATCH(F$19,加速計算!$E$34:$AM$34,0)+1,FALSE)&lt;0,0,IF($B434&gt;F$12,0,IF(VLOOKUP($B434,加速計算!$D$11:$Z$5007,MATCH(F$19,加速計算!$E$34:$AM$34,0)+1,FALSE)&gt;F$14,F$14,VLOOKUP($B434,加速計算!$D$11:$Z$5007,MATCH(F$19,加速計算!$E$34:$AM$34,0)+1,FALSE)))))</f>
        <v>#N/A</v>
      </c>
      <c r="G434" s="9" t="e">
        <f>IF(G433=0,#N/A,IF(VLOOKUP($B434,加速計算!$D$11:$Z$5007,MATCH(G$19,加速計算!$E$34:$AM$34,0)+1,FALSE)&lt;0,0,IF($B434&gt;G$12,0,IF(VLOOKUP($B434,加速計算!$D$11:$Z$5007,MATCH(G$19,加速計算!$E$34:$AM$34,0)+1,FALSE)&gt;G$14,G$14,VLOOKUP($B434,加速計算!$D$11:$Z$5007,MATCH(G$19,加速計算!$E$34:$AM$34,0)+1,FALSE)))))</f>
        <v>#N/A</v>
      </c>
      <c r="H434" s="9" t="e">
        <f>IF(H433=0,#N/A,IF(VLOOKUP($B434,加速計算!$D$11:$Z$5007,MATCH(H$19,加速計算!$E$34:$AM$34,0)+1,FALSE)&lt;0,0,IF($B434&gt;H$12,0,IF(VLOOKUP($B434,加速計算!$D$11:$Z$5007,MATCH(H$19,加速計算!$E$34:$AM$34,0)+1,FALSE)&gt;H$14,H$14,VLOOKUP($B434,加速計算!$D$11:$Z$5007,MATCH(H$19,加速計算!$E$34:$AM$34,0)+1,FALSE)))))</f>
        <v>#N/A</v>
      </c>
      <c r="I434" s="9" t="e">
        <f>IF(I433=0,#N/A,IF(VLOOKUP($B434,加速計算!$D$11:$Z$5007,MATCH(I$19,加速計算!$E$34:$AM$34,0)+1,FALSE)&lt;0,0,IF($B434&gt;I$12,0,IF(VLOOKUP($B434,加速計算!$D$11:$Z$5007,MATCH(I$19,加速計算!$E$34:$AM$34,0)+1,FALSE)&gt;I$14,I$14,VLOOKUP($B434,加速計算!$D$11:$Z$5007,MATCH(I$19,加速計算!$E$34:$AM$34,0)+1,FALSE)))))</f>
        <v>#N/A</v>
      </c>
      <c r="J434" s="9" t="e">
        <f>IF(J433=0,#N/A,IF(VLOOKUP($B434,加速計算!$D$11:$Z$5007,MATCH(J$19,加速計算!$E$34:$AM$34,0)+1,FALSE)&lt;0,0,IF($B434&gt;J$12,0,IF(VLOOKUP($B434,加速計算!$D$11:$Z$5007,MATCH(J$19,加速計算!$E$34:$AM$34,0)+1,FALSE)&gt;J$14,J$14,VLOOKUP($B434,加速計算!$D$11:$Z$5007,MATCH(J$19,加速計算!$E$34:$AM$34,0)+1,FALSE)))))</f>
        <v>#N/A</v>
      </c>
      <c r="K434" s="9" t="e">
        <f>IF(K433=0,#N/A,IF(VLOOKUP($B434,加速計算!$D$11:$Z$5007,MATCH(K$19,加速計算!$E$34:$AM$34,0)+1,FALSE)&lt;0,0,IF($B434&gt;K$12,0,IF(VLOOKUP($B434,加速計算!$D$11:$Z$5007,MATCH(K$19,加速計算!$E$34:$AM$34,0)+1,FALSE)&gt;K$14,K$14,VLOOKUP($B434,加速計算!$D$11:$Z$5007,MATCH(K$19,加速計算!$E$34:$AM$34,0)+1,FALSE)))))</f>
        <v>#N/A</v>
      </c>
      <c r="L434" s="20" t="e">
        <f>IF(L433=0,#N/A,IF(VLOOKUP($B434,加速計算!$D$11:$Z$5007,MATCH(L$19,加速計算!$E$34:$AM$34,0)+1,FALSE)&lt;0,0,IF($B434&gt;L$12,0,IF(VLOOKUP($B434,加速計算!$D$11:$Z$5007,MATCH(L$19,加速計算!$E$34:$AM$34,0)+1,FALSE)&gt;L$14,L$14,VLOOKUP($B434,加速計算!$D$11:$Z$5007,MATCH(L$19,加速計算!$E$34:$AM$34,0)+1,FALSE)))))</f>
        <v>#N/A</v>
      </c>
    </row>
    <row r="435" spans="2:12">
      <c r="B435" s="4">
        <v>4140</v>
      </c>
      <c r="C435" s="5" t="e">
        <f t="shared" si="8"/>
        <v>#N/A</v>
      </c>
      <c r="D435" s="9" t="e">
        <f>IF(D434=0,#N/A,IF(VLOOKUP($B435,加速計算!$D$11:$Z$5007,MATCH(D$19,加速計算!$E$34:$AM$34,0)+1,FALSE)&lt;0,0,IF($B435&gt;D$12,0,IF(VLOOKUP($B435,加速計算!$D$11:$Z$5007,MATCH(D$19,加速計算!$E$34:$AM$34,0)+1,FALSE)&gt;D$14,D$14,VLOOKUP($B435,加速計算!$D$11:$Z$5007,MATCH(D$19,加速計算!$E$34:$AM$34,0)+1,FALSE)))))</f>
        <v>#N/A</v>
      </c>
      <c r="E435" s="9" t="e">
        <f>IF(E434=0,#N/A,IF(VLOOKUP($B435,加速計算!$D$11:$Z$5007,MATCH(E$19,加速計算!$E$34:$AM$34,0)+1,FALSE)&lt;0,0,IF($B435&gt;E$12,0,IF(VLOOKUP($B435,加速計算!$D$11:$Z$5007,MATCH(E$19,加速計算!$E$34:$AM$34,0)+1,FALSE)&gt;E$14,E$14,VLOOKUP($B435,加速計算!$D$11:$Z$5007,MATCH(E$19,加速計算!$E$34:$AM$34,0)+1,FALSE)))))</f>
        <v>#N/A</v>
      </c>
      <c r="F435" s="9" t="e">
        <f>IF(F434=0,#N/A,IF(VLOOKUP($B435,加速計算!$D$11:$Z$5007,MATCH(F$19,加速計算!$E$34:$AM$34,0)+1,FALSE)&lt;0,0,IF($B435&gt;F$12,0,IF(VLOOKUP($B435,加速計算!$D$11:$Z$5007,MATCH(F$19,加速計算!$E$34:$AM$34,0)+1,FALSE)&gt;F$14,F$14,VLOOKUP($B435,加速計算!$D$11:$Z$5007,MATCH(F$19,加速計算!$E$34:$AM$34,0)+1,FALSE)))))</f>
        <v>#N/A</v>
      </c>
      <c r="G435" s="9" t="e">
        <f>IF(G434=0,#N/A,IF(VLOOKUP($B435,加速計算!$D$11:$Z$5007,MATCH(G$19,加速計算!$E$34:$AM$34,0)+1,FALSE)&lt;0,0,IF($B435&gt;G$12,0,IF(VLOOKUP($B435,加速計算!$D$11:$Z$5007,MATCH(G$19,加速計算!$E$34:$AM$34,0)+1,FALSE)&gt;G$14,G$14,VLOOKUP($B435,加速計算!$D$11:$Z$5007,MATCH(G$19,加速計算!$E$34:$AM$34,0)+1,FALSE)))))</f>
        <v>#N/A</v>
      </c>
      <c r="H435" s="9" t="e">
        <f>IF(H434=0,#N/A,IF(VLOOKUP($B435,加速計算!$D$11:$Z$5007,MATCH(H$19,加速計算!$E$34:$AM$34,0)+1,FALSE)&lt;0,0,IF($B435&gt;H$12,0,IF(VLOOKUP($B435,加速計算!$D$11:$Z$5007,MATCH(H$19,加速計算!$E$34:$AM$34,0)+1,FALSE)&gt;H$14,H$14,VLOOKUP($B435,加速計算!$D$11:$Z$5007,MATCH(H$19,加速計算!$E$34:$AM$34,0)+1,FALSE)))))</f>
        <v>#N/A</v>
      </c>
      <c r="I435" s="9" t="e">
        <f>IF(I434=0,#N/A,IF(VLOOKUP($B435,加速計算!$D$11:$Z$5007,MATCH(I$19,加速計算!$E$34:$AM$34,0)+1,FALSE)&lt;0,0,IF($B435&gt;I$12,0,IF(VLOOKUP($B435,加速計算!$D$11:$Z$5007,MATCH(I$19,加速計算!$E$34:$AM$34,0)+1,FALSE)&gt;I$14,I$14,VLOOKUP($B435,加速計算!$D$11:$Z$5007,MATCH(I$19,加速計算!$E$34:$AM$34,0)+1,FALSE)))))</f>
        <v>#N/A</v>
      </c>
      <c r="J435" s="9" t="e">
        <f>IF(J434=0,#N/A,IF(VLOOKUP($B435,加速計算!$D$11:$Z$5007,MATCH(J$19,加速計算!$E$34:$AM$34,0)+1,FALSE)&lt;0,0,IF($B435&gt;J$12,0,IF(VLOOKUP($B435,加速計算!$D$11:$Z$5007,MATCH(J$19,加速計算!$E$34:$AM$34,0)+1,FALSE)&gt;J$14,J$14,VLOOKUP($B435,加速計算!$D$11:$Z$5007,MATCH(J$19,加速計算!$E$34:$AM$34,0)+1,FALSE)))))</f>
        <v>#N/A</v>
      </c>
      <c r="K435" s="9" t="e">
        <f>IF(K434=0,#N/A,IF(VLOOKUP($B435,加速計算!$D$11:$Z$5007,MATCH(K$19,加速計算!$E$34:$AM$34,0)+1,FALSE)&lt;0,0,IF($B435&gt;K$12,0,IF(VLOOKUP($B435,加速計算!$D$11:$Z$5007,MATCH(K$19,加速計算!$E$34:$AM$34,0)+1,FALSE)&gt;K$14,K$14,VLOOKUP($B435,加速計算!$D$11:$Z$5007,MATCH(K$19,加速計算!$E$34:$AM$34,0)+1,FALSE)))))</f>
        <v>#N/A</v>
      </c>
      <c r="L435" s="20" t="e">
        <f>IF(L434=0,#N/A,IF(VLOOKUP($B435,加速計算!$D$11:$Z$5007,MATCH(L$19,加速計算!$E$34:$AM$34,0)+1,FALSE)&lt;0,0,IF($B435&gt;L$12,0,IF(VLOOKUP($B435,加速計算!$D$11:$Z$5007,MATCH(L$19,加速計算!$E$34:$AM$34,0)+1,FALSE)&gt;L$14,L$14,VLOOKUP($B435,加速計算!$D$11:$Z$5007,MATCH(L$19,加速計算!$E$34:$AM$34,0)+1,FALSE)))))</f>
        <v>#N/A</v>
      </c>
    </row>
    <row r="436" spans="2:12">
      <c r="B436" s="4">
        <v>4150</v>
      </c>
      <c r="C436" s="5" t="e">
        <f t="shared" si="8"/>
        <v>#N/A</v>
      </c>
      <c r="D436" s="9" t="e">
        <f>IF(D435=0,#N/A,IF(VLOOKUP($B436,加速計算!$D$11:$Z$5007,MATCH(D$19,加速計算!$E$34:$AM$34,0)+1,FALSE)&lt;0,0,IF($B436&gt;D$12,0,IF(VLOOKUP($B436,加速計算!$D$11:$Z$5007,MATCH(D$19,加速計算!$E$34:$AM$34,0)+1,FALSE)&gt;D$14,D$14,VLOOKUP($B436,加速計算!$D$11:$Z$5007,MATCH(D$19,加速計算!$E$34:$AM$34,0)+1,FALSE)))))</f>
        <v>#N/A</v>
      </c>
      <c r="E436" s="9" t="e">
        <f>IF(E435=0,#N/A,IF(VLOOKUP($B436,加速計算!$D$11:$Z$5007,MATCH(E$19,加速計算!$E$34:$AM$34,0)+1,FALSE)&lt;0,0,IF($B436&gt;E$12,0,IF(VLOOKUP($B436,加速計算!$D$11:$Z$5007,MATCH(E$19,加速計算!$E$34:$AM$34,0)+1,FALSE)&gt;E$14,E$14,VLOOKUP($B436,加速計算!$D$11:$Z$5007,MATCH(E$19,加速計算!$E$34:$AM$34,0)+1,FALSE)))))</f>
        <v>#N/A</v>
      </c>
      <c r="F436" s="9" t="e">
        <f>IF(F435=0,#N/A,IF(VLOOKUP($B436,加速計算!$D$11:$Z$5007,MATCH(F$19,加速計算!$E$34:$AM$34,0)+1,FALSE)&lt;0,0,IF($B436&gt;F$12,0,IF(VLOOKUP($B436,加速計算!$D$11:$Z$5007,MATCH(F$19,加速計算!$E$34:$AM$34,0)+1,FALSE)&gt;F$14,F$14,VLOOKUP($B436,加速計算!$D$11:$Z$5007,MATCH(F$19,加速計算!$E$34:$AM$34,0)+1,FALSE)))))</f>
        <v>#N/A</v>
      </c>
      <c r="G436" s="9" t="e">
        <f>IF(G435=0,#N/A,IF(VLOOKUP($B436,加速計算!$D$11:$Z$5007,MATCH(G$19,加速計算!$E$34:$AM$34,0)+1,FALSE)&lt;0,0,IF($B436&gt;G$12,0,IF(VLOOKUP($B436,加速計算!$D$11:$Z$5007,MATCH(G$19,加速計算!$E$34:$AM$34,0)+1,FALSE)&gt;G$14,G$14,VLOOKUP($B436,加速計算!$D$11:$Z$5007,MATCH(G$19,加速計算!$E$34:$AM$34,0)+1,FALSE)))))</f>
        <v>#N/A</v>
      </c>
      <c r="H436" s="9" t="e">
        <f>IF(H435=0,#N/A,IF(VLOOKUP($B436,加速計算!$D$11:$Z$5007,MATCH(H$19,加速計算!$E$34:$AM$34,0)+1,FALSE)&lt;0,0,IF($B436&gt;H$12,0,IF(VLOOKUP($B436,加速計算!$D$11:$Z$5007,MATCH(H$19,加速計算!$E$34:$AM$34,0)+1,FALSE)&gt;H$14,H$14,VLOOKUP($B436,加速計算!$D$11:$Z$5007,MATCH(H$19,加速計算!$E$34:$AM$34,0)+1,FALSE)))))</f>
        <v>#N/A</v>
      </c>
      <c r="I436" s="9" t="e">
        <f>IF(I435=0,#N/A,IF(VLOOKUP($B436,加速計算!$D$11:$Z$5007,MATCH(I$19,加速計算!$E$34:$AM$34,0)+1,FALSE)&lt;0,0,IF($B436&gt;I$12,0,IF(VLOOKUP($B436,加速計算!$D$11:$Z$5007,MATCH(I$19,加速計算!$E$34:$AM$34,0)+1,FALSE)&gt;I$14,I$14,VLOOKUP($B436,加速計算!$D$11:$Z$5007,MATCH(I$19,加速計算!$E$34:$AM$34,0)+1,FALSE)))))</f>
        <v>#N/A</v>
      </c>
      <c r="J436" s="9" t="e">
        <f>IF(J435=0,#N/A,IF(VLOOKUP($B436,加速計算!$D$11:$Z$5007,MATCH(J$19,加速計算!$E$34:$AM$34,0)+1,FALSE)&lt;0,0,IF($B436&gt;J$12,0,IF(VLOOKUP($B436,加速計算!$D$11:$Z$5007,MATCH(J$19,加速計算!$E$34:$AM$34,0)+1,FALSE)&gt;J$14,J$14,VLOOKUP($B436,加速計算!$D$11:$Z$5007,MATCH(J$19,加速計算!$E$34:$AM$34,0)+1,FALSE)))))</f>
        <v>#N/A</v>
      </c>
      <c r="K436" s="9" t="e">
        <f>IF(K435=0,#N/A,IF(VLOOKUP($B436,加速計算!$D$11:$Z$5007,MATCH(K$19,加速計算!$E$34:$AM$34,0)+1,FALSE)&lt;0,0,IF($B436&gt;K$12,0,IF(VLOOKUP($B436,加速計算!$D$11:$Z$5007,MATCH(K$19,加速計算!$E$34:$AM$34,0)+1,FALSE)&gt;K$14,K$14,VLOOKUP($B436,加速計算!$D$11:$Z$5007,MATCH(K$19,加速計算!$E$34:$AM$34,0)+1,FALSE)))))</f>
        <v>#N/A</v>
      </c>
      <c r="L436" s="20" t="e">
        <f>IF(L435=0,#N/A,IF(VLOOKUP($B436,加速計算!$D$11:$Z$5007,MATCH(L$19,加速計算!$E$34:$AM$34,0)+1,FALSE)&lt;0,0,IF($B436&gt;L$12,0,IF(VLOOKUP($B436,加速計算!$D$11:$Z$5007,MATCH(L$19,加速計算!$E$34:$AM$34,0)+1,FALSE)&gt;L$14,L$14,VLOOKUP($B436,加速計算!$D$11:$Z$5007,MATCH(L$19,加速計算!$E$34:$AM$34,0)+1,FALSE)))))</f>
        <v>#N/A</v>
      </c>
    </row>
    <row r="437" spans="2:12">
      <c r="B437" s="4">
        <v>4160</v>
      </c>
      <c r="C437" s="5" t="e">
        <f t="shared" si="8"/>
        <v>#N/A</v>
      </c>
      <c r="D437" s="9" t="e">
        <f>IF(D436=0,#N/A,IF(VLOOKUP($B437,加速計算!$D$11:$Z$5007,MATCH(D$19,加速計算!$E$34:$AM$34,0)+1,FALSE)&lt;0,0,IF($B437&gt;D$12,0,IF(VLOOKUP($B437,加速計算!$D$11:$Z$5007,MATCH(D$19,加速計算!$E$34:$AM$34,0)+1,FALSE)&gt;D$14,D$14,VLOOKUP($B437,加速計算!$D$11:$Z$5007,MATCH(D$19,加速計算!$E$34:$AM$34,0)+1,FALSE)))))</f>
        <v>#N/A</v>
      </c>
      <c r="E437" s="9" t="e">
        <f>IF(E436=0,#N/A,IF(VLOOKUP($B437,加速計算!$D$11:$Z$5007,MATCH(E$19,加速計算!$E$34:$AM$34,0)+1,FALSE)&lt;0,0,IF($B437&gt;E$12,0,IF(VLOOKUP($B437,加速計算!$D$11:$Z$5007,MATCH(E$19,加速計算!$E$34:$AM$34,0)+1,FALSE)&gt;E$14,E$14,VLOOKUP($B437,加速計算!$D$11:$Z$5007,MATCH(E$19,加速計算!$E$34:$AM$34,0)+1,FALSE)))))</f>
        <v>#N/A</v>
      </c>
      <c r="F437" s="9" t="e">
        <f>IF(F436=0,#N/A,IF(VLOOKUP($B437,加速計算!$D$11:$Z$5007,MATCH(F$19,加速計算!$E$34:$AM$34,0)+1,FALSE)&lt;0,0,IF($B437&gt;F$12,0,IF(VLOOKUP($B437,加速計算!$D$11:$Z$5007,MATCH(F$19,加速計算!$E$34:$AM$34,0)+1,FALSE)&gt;F$14,F$14,VLOOKUP($B437,加速計算!$D$11:$Z$5007,MATCH(F$19,加速計算!$E$34:$AM$34,0)+1,FALSE)))))</f>
        <v>#N/A</v>
      </c>
      <c r="G437" s="9" t="e">
        <f>IF(G436=0,#N/A,IF(VLOOKUP($B437,加速計算!$D$11:$Z$5007,MATCH(G$19,加速計算!$E$34:$AM$34,0)+1,FALSE)&lt;0,0,IF($B437&gt;G$12,0,IF(VLOOKUP($B437,加速計算!$D$11:$Z$5007,MATCH(G$19,加速計算!$E$34:$AM$34,0)+1,FALSE)&gt;G$14,G$14,VLOOKUP($B437,加速計算!$D$11:$Z$5007,MATCH(G$19,加速計算!$E$34:$AM$34,0)+1,FALSE)))))</f>
        <v>#N/A</v>
      </c>
      <c r="H437" s="9" t="e">
        <f>IF(H436=0,#N/A,IF(VLOOKUP($B437,加速計算!$D$11:$Z$5007,MATCH(H$19,加速計算!$E$34:$AM$34,0)+1,FALSE)&lt;0,0,IF($B437&gt;H$12,0,IF(VLOOKUP($B437,加速計算!$D$11:$Z$5007,MATCH(H$19,加速計算!$E$34:$AM$34,0)+1,FALSE)&gt;H$14,H$14,VLOOKUP($B437,加速計算!$D$11:$Z$5007,MATCH(H$19,加速計算!$E$34:$AM$34,0)+1,FALSE)))))</f>
        <v>#N/A</v>
      </c>
      <c r="I437" s="9" t="e">
        <f>IF(I436=0,#N/A,IF(VLOOKUP($B437,加速計算!$D$11:$Z$5007,MATCH(I$19,加速計算!$E$34:$AM$34,0)+1,FALSE)&lt;0,0,IF($B437&gt;I$12,0,IF(VLOOKUP($B437,加速計算!$D$11:$Z$5007,MATCH(I$19,加速計算!$E$34:$AM$34,0)+1,FALSE)&gt;I$14,I$14,VLOOKUP($B437,加速計算!$D$11:$Z$5007,MATCH(I$19,加速計算!$E$34:$AM$34,0)+1,FALSE)))))</f>
        <v>#N/A</v>
      </c>
      <c r="J437" s="9" t="e">
        <f>IF(J436=0,#N/A,IF(VLOOKUP($B437,加速計算!$D$11:$Z$5007,MATCH(J$19,加速計算!$E$34:$AM$34,0)+1,FALSE)&lt;0,0,IF($B437&gt;J$12,0,IF(VLOOKUP($B437,加速計算!$D$11:$Z$5007,MATCH(J$19,加速計算!$E$34:$AM$34,0)+1,FALSE)&gt;J$14,J$14,VLOOKUP($B437,加速計算!$D$11:$Z$5007,MATCH(J$19,加速計算!$E$34:$AM$34,0)+1,FALSE)))))</f>
        <v>#N/A</v>
      </c>
      <c r="K437" s="9" t="e">
        <f>IF(K436=0,#N/A,IF(VLOOKUP($B437,加速計算!$D$11:$Z$5007,MATCH(K$19,加速計算!$E$34:$AM$34,0)+1,FALSE)&lt;0,0,IF($B437&gt;K$12,0,IF(VLOOKUP($B437,加速計算!$D$11:$Z$5007,MATCH(K$19,加速計算!$E$34:$AM$34,0)+1,FALSE)&gt;K$14,K$14,VLOOKUP($B437,加速計算!$D$11:$Z$5007,MATCH(K$19,加速計算!$E$34:$AM$34,0)+1,FALSE)))))</f>
        <v>#N/A</v>
      </c>
      <c r="L437" s="20" t="e">
        <f>IF(L436=0,#N/A,IF(VLOOKUP($B437,加速計算!$D$11:$Z$5007,MATCH(L$19,加速計算!$E$34:$AM$34,0)+1,FALSE)&lt;0,0,IF($B437&gt;L$12,0,IF(VLOOKUP($B437,加速計算!$D$11:$Z$5007,MATCH(L$19,加速計算!$E$34:$AM$34,0)+1,FALSE)&gt;L$14,L$14,VLOOKUP($B437,加速計算!$D$11:$Z$5007,MATCH(L$19,加速計算!$E$34:$AM$34,0)+1,FALSE)))))</f>
        <v>#N/A</v>
      </c>
    </row>
    <row r="438" spans="2:12">
      <c r="B438" s="4">
        <v>4170</v>
      </c>
      <c r="C438" s="5" t="e">
        <f t="shared" si="8"/>
        <v>#N/A</v>
      </c>
      <c r="D438" s="9" t="e">
        <f>IF(D437=0,#N/A,IF(VLOOKUP($B438,加速計算!$D$11:$Z$5007,MATCH(D$19,加速計算!$E$34:$AM$34,0)+1,FALSE)&lt;0,0,IF($B438&gt;D$12,0,IF(VLOOKUP($B438,加速計算!$D$11:$Z$5007,MATCH(D$19,加速計算!$E$34:$AM$34,0)+1,FALSE)&gt;D$14,D$14,VLOOKUP($B438,加速計算!$D$11:$Z$5007,MATCH(D$19,加速計算!$E$34:$AM$34,0)+1,FALSE)))))</f>
        <v>#N/A</v>
      </c>
      <c r="E438" s="9" t="e">
        <f>IF(E437=0,#N/A,IF(VLOOKUP($B438,加速計算!$D$11:$Z$5007,MATCH(E$19,加速計算!$E$34:$AM$34,0)+1,FALSE)&lt;0,0,IF($B438&gt;E$12,0,IF(VLOOKUP($B438,加速計算!$D$11:$Z$5007,MATCH(E$19,加速計算!$E$34:$AM$34,0)+1,FALSE)&gt;E$14,E$14,VLOOKUP($B438,加速計算!$D$11:$Z$5007,MATCH(E$19,加速計算!$E$34:$AM$34,0)+1,FALSE)))))</f>
        <v>#N/A</v>
      </c>
      <c r="F438" s="9" t="e">
        <f>IF(F437=0,#N/A,IF(VLOOKUP($B438,加速計算!$D$11:$Z$5007,MATCH(F$19,加速計算!$E$34:$AM$34,0)+1,FALSE)&lt;0,0,IF($B438&gt;F$12,0,IF(VLOOKUP($B438,加速計算!$D$11:$Z$5007,MATCH(F$19,加速計算!$E$34:$AM$34,0)+1,FALSE)&gt;F$14,F$14,VLOOKUP($B438,加速計算!$D$11:$Z$5007,MATCH(F$19,加速計算!$E$34:$AM$34,0)+1,FALSE)))))</f>
        <v>#N/A</v>
      </c>
      <c r="G438" s="9" t="e">
        <f>IF(G437=0,#N/A,IF(VLOOKUP($B438,加速計算!$D$11:$Z$5007,MATCH(G$19,加速計算!$E$34:$AM$34,0)+1,FALSE)&lt;0,0,IF($B438&gt;G$12,0,IF(VLOOKUP($B438,加速計算!$D$11:$Z$5007,MATCH(G$19,加速計算!$E$34:$AM$34,0)+1,FALSE)&gt;G$14,G$14,VLOOKUP($B438,加速計算!$D$11:$Z$5007,MATCH(G$19,加速計算!$E$34:$AM$34,0)+1,FALSE)))))</f>
        <v>#N/A</v>
      </c>
      <c r="H438" s="9" t="e">
        <f>IF(H437=0,#N/A,IF(VLOOKUP($B438,加速計算!$D$11:$Z$5007,MATCH(H$19,加速計算!$E$34:$AM$34,0)+1,FALSE)&lt;0,0,IF($B438&gt;H$12,0,IF(VLOOKUP($B438,加速計算!$D$11:$Z$5007,MATCH(H$19,加速計算!$E$34:$AM$34,0)+1,FALSE)&gt;H$14,H$14,VLOOKUP($B438,加速計算!$D$11:$Z$5007,MATCH(H$19,加速計算!$E$34:$AM$34,0)+1,FALSE)))))</f>
        <v>#N/A</v>
      </c>
      <c r="I438" s="9" t="e">
        <f>IF(I437=0,#N/A,IF(VLOOKUP($B438,加速計算!$D$11:$Z$5007,MATCH(I$19,加速計算!$E$34:$AM$34,0)+1,FALSE)&lt;0,0,IF($B438&gt;I$12,0,IF(VLOOKUP($B438,加速計算!$D$11:$Z$5007,MATCH(I$19,加速計算!$E$34:$AM$34,0)+1,FALSE)&gt;I$14,I$14,VLOOKUP($B438,加速計算!$D$11:$Z$5007,MATCH(I$19,加速計算!$E$34:$AM$34,0)+1,FALSE)))))</f>
        <v>#N/A</v>
      </c>
      <c r="J438" s="9" t="e">
        <f>IF(J437=0,#N/A,IF(VLOOKUP($B438,加速計算!$D$11:$Z$5007,MATCH(J$19,加速計算!$E$34:$AM$34,0)+1,FALSE)&lt;0,0,IF($B438&gt;J$12,0,IF(VLOOKUP($B438,加速計算!$D$11:$Z$5007,MATCH(J$19,加速計算!$E$34:$AM$34,0)+1,FALSE)&gt;J$14,J$14,VLOOKUP($B438,加速計算!$D$11:$Z$5007,MATCH(J$19,加速計算!$E$34:$AM$34,0)+1,FALSE)))))</f>
        <v>#N/A</v>
      </c>
      <c r="K438" s="9" t="e">
        <f>IF(K437=0,#N/A,IF(VLOOKUP($B438,加速計算!$D$11:$Z$5007,MATCH(K$19,加速計算!$E$34:$AM$34,0)+1,FALSE)&lt;0,0,IF($B438&gt;K$12,0,IF(VLOOKUP($B438,加速計算!$D$11:$Z$5007,MATCH(K$19,加速計算!$E$34:$AM$34,0)+1,FALSE)&gt;K$14,K$14,VLOOKUP($B438,加速計算!$D$11:$Z$5007,MATCH(K$19,加速計算!$E$34:$AM$34,0)+1,FALSE)))))</f>
        <v>#N/A</v>
      </c>
      <c r="L438" s="20" t="e">
        <f>IF(L437=0,#N/A,IF(VLOOKUP($B438,加速計算!$D$11:$Z$5007,MATCH(L$19,加速計算!$E$34:$AM$34,0)+1,FALSE)&lt;0,0,IF($B438&gt;L$12,0,IF(VLOOKUP($B438,加速計算!$D$11:$Z$5007,MATCH(L$19,加速計算!$E$34:$AM$34,0)+1,FALSE)&gt;L$14,L$14,VLOOKUP($B438,加速計算!$D$11:$Z$5007,MATCH(L$19,加速計算!$E$34:$AM$34,0)+1,FALSE)))))</f>
        <v>#N/A</v>
      </c>
    </row>
    <row r="439" spans="2:12">
      <c r="B439" s="4">
        <v>4180</v>
      </c>
      <c r="C439" s="5" t="e">
        <f t="shared" si="8"/>
        <v>#N/A</v>
      </c>
      <c r="D439" s="9" t="e">
        <f>IF(D438=0,#N/A,IF(VLOOKUP($B439,加速計算!$D$11:$Z$5007,MATCH(D$19,加速計算!$E$34:$AM$34,0)+1,FALSE)&lt;0,0,IF($B439&gt;D$12,0,IF(VLOOKUP($B439,加速計算!$D$11:$Z$5007,MATCH(D$19,加速計算!$E$34:$AM$34,0)+1,FALSE)&gt;D$14,D$14,VLOOKUP($B439,加速計算!$D$11:$Z$5007,MATCH(D$19,加速計算!$E$34:$AM$34,0)+1,FALSE)))))</f>
        <v>#N/A</v>
      </c>
      <c r="E439" s="9" t="e">
        <f>IF(E438=0,#N/A,IF(VLOOKUP($B439,加速計算!$D$11:$Z$5007,MATCH(E$19,加速計算!$E$34:$AM$34,0)+1,FALSE)&lt;0,0,IF($B439&gt;E$12,0,IF(VLOOKUP($B439,加速計算!$D$11:$Z$5007,MATCH(E$19,加速計算!$E$34:$AM$34,0)+1,FALSE)&gt;E$14,E$14,VLOOKUP($B439,加速計算!$D$11:$Z$5007,MATCH(E$19,加速計算!$E$34:$AM$34,0)+1,FALSE)))))</f>
        <v>#N/A</v>
      </c>
      <c r="F439" s="9" t="e">
        <f>IF(F438=0,#N/A,IF(VLOOKUP($B439,加速計算!$D$11:$Z$5007,MATCH(F$19,加速計算!$E$34:$AM$34,0)+1,FALSE)&lt;0,0,IF($B439&gt;F$12,0,IF(VLOOKUP($B439,加速計算!$D$11:$Z$5007,MATCH(F$19,加速計算!$E$34:$AM$34,0)+1,FALSE)&gt;F$14,F$14,VLOOKUP($B439,加速計算!$D$11:$Z$5007,MATCH(F$19,加速計算!$E$34:$AM$34,0)+1,FALSE)))))</f>
        <v>#N/A</v>
      </c>
      <c r="G439" s="9" t="e">
        <f>IF(G438=0,#N/A,IF(VLOOKUP($B439,加速計算!$D$11:$Z$5007,MATCH(G$19,加速計算!$E$34:$AM$34,0)+1,FALSE)&lt;0,0,IF($B439&gt;G$12,0,IF(VLOOKUP($B439,加速計算!$D$11:$Z$5007,MATCH(G$19,加速計算!$E$34:$AM$34,0)+1,FALSE)&gt;G$14,G$14,VLOOKUP($B439,加速計算!$D$11:$Z$5007,MATCH(G$19,加速計算!$E$34:$AM$34,0)+1,FALSE)))))</f>
        <v>#N/A</v>
      </c>
      <c r="H439" s="9" t="e">
        <f>IF(H438=0,#N/A,IF(VLOOKUP($B439,加速計算!$D$11:$Z$5007,MATCH(H$19,加速計算!$E$34:$AM$34,0)+1,FALSE)&lt;0,0,IF($B439&gt;H$12,0,IF(VLOOKUP($B439,加速計算!$D$11:$Z$5007,MATCH(H$19,加速計算!$E$34:$AM$34,0)+1,FALSE)&gt;H$14,H$14,VLOOKUP($B439,加速計算!$D$11:$Z$5007,MATCH(H$19,加速計算!$E$34:$AM$34,0)+1,FALSE)))))</f>
        <v>#N/A</v>
      </c>
      <c r="I439" s="9" t="e">
        <f>IF(I438=0,#N/A,IF(VLOOKUP($B439,加速計算!$D$11:$Z$5007,MATCH(I$19,加速計算!$E$34:$AM$34,0)+1,FALSE)&lt;0,0,IF($B439&gt;I$12,0,IF(VLOOKUP($B439,加速計算!$D$11:$Z$5007,MATCH(I$19,加速計算!$E$34:$AM$34,0)+1,FALSE)&gt;I$14,I$14,VLOOKUP($B439,加速計算!$D$11:$Z$5007,MATCH(I$19,加速計算!$E$34:$AM$34,0)+1,FALSE)))))</f>
        <v>#N/A</v>
      </c>
      <c r="J439" s="9" t="e">
        <f>IF(J438=0,#N/A,IF(VLOOKUP($B439,加速計算!$D$11:$Z$5007,MATCH(J$19,加速計算!$E$34:$AM$34,0)+1,FALSE)&lt;0,0,IF($B439&gt;J$12,0,IF(VLOOKUP($B439,加速計算!$D$11:$Z$5007,MATCH(J$19,加速計算!$E$34:$AM$34,0)+1,FALSE)&gt;J$14,J$14,VLOOKUP($B439,加速計算!$D$11:$Z$5007,MATCH(J$19,加速計算!$E$34:$AM$34,0)+1,FALSE)))))</f>
        <v>#N/A</v>
      </c>
      <c r="K439" s="9" t="e">
        <f>IF(K438=0,#N/A,IF(VLOOKUP($B439,加速計算!$D$11:$Z$5007,MATCH(K$19,加速計算!$E$34:$AM$34,0)+1,FALSE)&lt;0,0,IF($B439&gt;K$12,0,IF(VLOOKUP($B439,加速計算!$D$11:$Z$5007,MATCH(K$19,加速計算!$E$34:$AM$34,0)+1,FALSE)&gt;K$14,K$14,VLOOKUP($B439,加速計算!$D$11:$Z$5007,MATCH(K$19,加速計算!$E$34:$AM$34,0)+1,FALSE)))))</f>
        <v>#N/A</v>
      </c>
      <c r="L439" s="20" t="e">
        <f>IF(L438=0,#N/A,IF(VLOOKUP($B439,加速計算!$D$11:$Z$5007,MATCH(L$19,加速計算!$E$34:$AM$34,0)+1,FALSE)&lt;0,0,IF($B439&gt;L$12,0,IF(VLOOKUP($B439,加速計算!$D$11:$Z$5007,MATCH(L$19,加速計算!$E$34:$AM$34,0)+1,FALSE)&gt;L$14,L$14,VLOOKUP($B439,加速計算!$D$11:$Z$5007,MATCH(L$19,加速計算!$E$34:$AM$34,0)+1,FALSE)))))</f>
        <v>#N/A</v>
      </c>
    </row>
    <row r="440" spans="2:12">
      <c r="B440" s="4">
        <v>4190</v>
      </c>
      <c r="C440" s="5" t="e">
        <f t="shared" si="8"/>
        <v>#N/A</v>
      </c>
      <c r="D440" s="9" t="e">
        <f>IF(D439=0,#N/A,IF(VLOOKUP($B440,加速計算!$D$11:$Z$5007,MATCH(D$19,加速計算!$E$34:$AM$34,0)+1,FALSE)&lt;0,0,IF($B440&gt;D$12,0,IF(VLOOKUP($B440,加速計算!$D$11:$Z$5007,MATCH(D$19,加速計算!$E$34:$AM$34,0)+1,FALSE)&gt;D$14,D$14,VLOOKUP($B440,加速計算!$D$11:$Z$5007,MATCH(D$19,加速計算!$E$34:$AM$34,0)+1,FALSE)))))</f>
        <v>#N/A</v>
      </c>
      <c r="E440" s="9" t="e">
        <f>IF(E439=0,#N/A,IF(VLOOKUP($B440,加速計算!$D$11:$Z$5007,MATCH(E$19,加速計算!$E$34:$AM$34,0)+1,FALSE)&lt;0,0,IF($B440&gt;E$12,0,IF(VLOOKUP($B440,加速計算!$D$11:$Z$5007,MATCH(E$19,加速計算!$E$34:$AM$34,0)+1,FALSE)&gt;E$14,E$14,VLOOKUP($B440,加速計算!$D$11:$Z$5007,MATCH(E$19,加速計算!$E$34:$AM$34,0)+1,FALSE)))))</f>
        <v>#N/A</v>
      </c>
      <c r="F440" s="9" t="e">
        <f>IF(F439=0,#N/A,IF(VLOOKUP($B440,加速計算!$D$11:$Z$5007,MATCH(F$19,加速計算!$E$34:$AM$34,0)+1,FALSE)&lt;0,0,IF($B440&gt;F$12,0,IF(VLOOKUP($B440,加速計算!$D$11:$Z$5007,MATCH(F$19,加速計算!$E$34:$AM$34,0)+1,FALSE)&gt;F$14,F$14,VLOOKUP($B440,加速計算!$D$11:$Z$5007,MATCH(F$19,加速計算!$E$34:$AM$34,0)+1,FALSE)))))</f>
        <v>#N/A</v>
      </c>
      <c r="G440" s="9" t="e">
        <f>IF(G439=0,#N/A,IF(VLOOKUP($B440,加速計算!$D$11:$Z$5007,MATCH(G$19,加速計算!$E$34:$AM$34,0)+1,FALSE)&lt;0,0,IF($B440&gt;G$12,0,IF(VLOOKUP($B440,加速計算!$D$11:$Z$5007,MATCH(G$19,加速計算!$E$34:$AM$34,0)+1,FALSE)&gt;G$14,G$14,VLOOKUP($B440,加速計算!$D$11:$Z$5007,MATCH(G$19,加速計算!$E$34:$AM$34,0)+1,FALSE)))))</f>
        <v>#N/A</v>
      </c>
      <c r="H440" s="9" t="e">
        <f>IF(H439=0,#N/A,IF(VLOOKUP($B440,加速計算!$D$11:$Z$5007,MATCH(H$19,加速計算!$E$34:$AM$34,0)+1,FALSE)&lt;0,0,IF($B440&gt;H$12,0,IF(VLOOKUP($B440,加速計算!$D$11:$Z$5007,MATCH(H$19,加速計算!$E$34:$AM$34,0)+1,FALSE)&gt;H$14,H$14,VLOOKUP($B440,加速計算!$D$11:$Z$5007,MATCH(H$19,加速計算!$E$34:$AM$34,0)+1,FALSE)))))</f>
        <v>#N/A</v>
      </c>
      <c r="I440" s="9" t="e">
        <f>IF(I439=0,#N/A,IF(VLOOKUP($B440,加速計算!$D$11:$Z$5007,MATCH(I$19,加速計算!$E$34:$AM$34,0)+1,FALSE)&lt;0,0,IF($B440&gt;I$12,0,IF(VLOOKUP($B440,加速計算!$D$11:$Z$5007,MATCH(I$19,加速計算!$E$34:$AM$34,0)+1,FALSE)&gt;I$14,I$14,VLOOKUP($B440,加速計算!$D$11:$Z$5007,MATCH(I$19,加速計算!$E$34:$AM$34,0)+1,FALSE)))))</f>
        <v>#N/A</v>
      </c>
      <c r="J440" s="9" t="e">
        <f>IF(J439=0,#N/A,IF(VLOOKUP($B440,加速計算!$D$11:$Z$5007,MATCH(J$19,加速計算!$E$34:$AM$34,0)+1,FALSE)&lt;0,0,IF($B440&gt;J$12,0,IF(VLOOKUP($B440,加速計算!$D$11:$Z$5007,MATCH(J$19,加速計算!$E$34:$AM$34,0)+1,FALSE)&gt;J$14,J$14,VLOOKUP($B440,加速計算!$D$11:$Z$5007,MATCH(J$19,加速計算!$E$34:$AM$34,0)+1,FALSE)))))</f>
        <v>#N/A</v>
      </c>
      <c r="K440" s="9" t="e">
        <f>IF(K439=0,#N/A,IF(VLOOKUP($B440,加速計算!$D$11:$Z$5007,MATCH(K$19,加速計算!$E$34:$AM$34,0)+1,FALSE)&lt;0,0,IF($B440&gt;K$12,0,IF(VLOOKUP($B440,加速計算!$D$11:$Z$5007,MATCH(K$19,加速計算!$E$34:$AM$34,0)+1,FALSE)&gt;K$14,K$14,VLOOKUP($B440,加速計算!$D$11:$Z$5007,MATCH(K$19,加速計算!$E$34:$AM$34,0)+1,FALSE)))))</f>
        <v>#N/A</v>
      </c>
      <c r="L440" s="20" t="e">
        <f>IF(L439=0,#N/A,IF(VLOOKUP($B440,加速計算!$D$11:$Z$5007,MATCH(L$19,加速計算!$E$34:$AM$34,0)+1,FALSE)&lt;0,0,IF($B440&gt;L$12,0,IF(VLOOKUP($B440,加速計算!$D$11:$Z$5007,MATCH(L$19,加速計算!$E$34:$AM$34,0)+1,FALSE)&gt;L$14,L$14,VLOOKUP($B440,加速計算!$D$11:$Z$5007,MATCH(L$19,加速計算!$E$34:$AM$34,0)+1,FALSE)))))</f>
        <v>#N/A</v>
      </c>
    </row>
    <row r="441" spans="2:12">
      <c r="B441" s="4">
        <v>4200</v>
      </c>
      <c r="C441" s="5" t="e">
        <f t="shared" si="8"/>
        <v>#N/A</v>
      </c>
      <c r="D441" s="9" t="e">
        <f>IF(D440=0,#N/A,IF(VLOOKUP($B441,加速計算!$D$11:$Z$5007,MATCH(D$19,加速計算!$E$34:$AM$34,0)+1,FALSE)&lt;0,0,IF($B441&gt;D$12,0,IF(VLOOKUP($B441,加速計算!$D$11:$Z$5007,MATCH(D$19,加速計算!$E$34:$AM$34,0)+1,FALSE)&gt;D$14,D$14,VLOOKUP($B441,加速計算!$D$11:$Z$5007,MATCH(D$19,加速計算!$E$34:$AM$34,0)+1,FALSE)))))</f>
        <v>#N/A</v>
      </c>
      <c r="E441" s="9" t="e">
        <f>IF(E440=0,#N/A,IF(VLOOKUP($B441,加速計算!$D$11:$Z$5007,MATCH(E$19,加速計算!$E$34:$AM$34,0)+1,FALSE)&lt;0,0,IF($B441&gt;E$12,0,IF(VLOOKUP($B441,加速計算!$D$11:$Z$5007,MATCH(E$19,加速計算!$E$34:$AM$34,0)+1,FALSE)&gt;E$14,E$14,VLOOKUP($B441,加速計算!$D$11:$Z$5007,MATCH(E$19,加速計算!$E$34:$AM$34,0)+1,FALSE)))))</f>
        <v>#N/A</v>
      </c>
      <c r="F441" s="9" t="e">
        <f>IF(F440=0,#N/A,IF(VLOOKUP($B441,加速計算!$D$11:$Z$5007,MATCH(F$19,加速計算!$E$34:$AM$34,0)+1,FALSE)&lt;0,0,IF($B441&gt;F$12,0,IF(VLOOKUP($B441,加速計算!$D$11:$Z$5007,MATCH(F$19,加速計算!$E$34:$AM$34,0)+1,FALSE)&gt;F$14,F$14,VLOOKUP($B441,加速計算!$D$11:$Z$5007,MATCH(F$19,加速計算!$E$34:$AM$34,0)+1,FALSE)))))</f>
        <v>#N/A</v>
      </c>
      <c r="G441" s="9" t="e">
        <f>IF(G440=0,#N/A,IF(VLOOKUP($B441,加速計算!$D$11:$Z$5007,MATCH(G$19,加速計算!$E$34:$AM$34,0)+1,FALSE)&lt;0,0,IF($B441&gt;G$12,0,IF(VLOOKUP($B441,加速計算!$D$11:$Z$5007,MATCH(G$19,加速計算!$E$34:$AM$34,0)+1,FALSE)&gt;G$14,G$14,VLOOKUP($B441,加速計算!$D$11:$Z$5007,MATCH(G$19,加速計算!$E$34:$AM$34,0)+1,FALSE)))))</f>
        <v>#N/A</v>
      </c>
      <c r="H441" s="9" t="e">
        <f>IF(H440=0,#N/A,IF(VLOOKUP($B441,加速計算!$D$11:$Z$5007,MATCH(H$19,加速計算!$E$34:$AM$34,0)+1,FALSE)&lt;0,0,IF($B441&gt;H$12,0,IF(VLOOKUP($B441,加速計算!$D$11:$Z$5007,MATCH(H$19,加速計算!$E$34:$AM$34,0)+1,FALSE)&gt;H$14,H$14,VLOOKUP($B441,加速計算!$D$11:$Z$5007,MATCH(H$19,加速計算!$E$34:$AM$34,0)+1,FALSE)))))</f>
        <v>#N/A</v>
      </c>
      <c r="I441" s="9" t="e">
        <f>IF(I440=0,#N/A,IF(VLOOKUP($B441,加速計算!$D$11:$Z$5007,MATCH(I$19,加速計算!$E$34:$AM$34,0)+1,FALSE)&lt;0,0,IF($B441&gt;I$12,0,IF(VLOOKUP($B441,加速計算!$D$11:$Z$5007,MATCH(I$19,加速計算!$E$34:$AM$34,0)+1,FALSE)&gt;I$14,I$14,VLOOKUP($B441,加速計算!$D$11:$Z$5007,MATCH(I$19,加速計算!$E$34:$AM$34,0)+1,FALSE)))))</f>
        <v>#N/A</v>
      </c>
      <c r="J441" s="9" t="e">
        <f>IF(J440=0,#N/A,IF(VLOOKUP($B441,加速計算!$D$11:$Z$5007,MATCH(J$19,加速計算!$E$34:$AM$34,0)+1,FALSE)&lt;0,0,IF($B441&gt;J$12,0,IF(VLOOKUP($B441,加速計算!$D$11:$Z$5007,MATCH(J$19,加速計算!$E$34:$AM$34,0)+1,FALSE)&gt;J$14,J$14,VLOOKUP($B441,加速計算!$D$11:$Z$5007,MATCH(J$19,加速計算!$E$34:$AM$34,0)+1,FALSE)))))</f>
        <v>#N/A</v>
      </c>
      <c r="K441" s="9" t="e">
        <f>IF(K440=0,#N/A,IF(VLOOKUP($B441,加速計算!$D$11:$Z$5007,MATCH(K$19,加速計算!$E$34:$AM$34,0)+1,FALSE)&lt;0,0,IF($B441&gt;K$12,0,IF(VLOOKUP($B441,加速計算!$D$11:$Z$5007,MATCH(K$19,加速計算!$E$34:$AM$34,0)+1,FALSE)&gt;K$14,K$14,VLOOKUP($B441,加速計算!$D$11:$Z$5007,MATCH(K$19,加速計算!$E$34:$AM$34,0)+1,FALSE)))))</f>
        <v>#N/A</v>
      </c>
      <c r="L441" s="20" t="e">
        <f>IF(L440=0,#N/A,IF(VLOOKUP($B441,加速計算!$D$11:$Z$5007,MATCH(L$19,加速計算!$E$34:$AM$34,0)+1,FALSE)&lt;0,0,IF($B441&gt;L$12,0,IF(VLOOKUP($B441,加速計算!$D$11:$Z$5007,MATCH(L$19,加速計算!$E$34:$AM$34,0)+1,FALSE)&gt;L$14,L$14,VLOOKUP($B441,加速計算!$D$11:$Z$5007,MATCH(L$19,加速計算!$E$34:$AM$34,0)+1,FALSE)))))</f>
        <v>#N/A</v>
      </c>
    </row>
    <row r="442" spans="2:12">
      <c r="B442" s="4">
        <v>4210</v>
      </c>
      <c r="C442" s="5" t="e">
        <f t="shared" si="8"/>
        <v>#N/A</v>
      </c>
      <c r="D442" s="9" t="e">
        <f>IF(D441=0,#N/A,IF(VLOOKUP($B442,加速計算!$D$11:$Z$5007,MATCH(D$19,加速計算!$E$34:$AM$34,0)+1,FALSE)&lt;0,0,IF($B442&gt;D$12,0,IF(VLOOKUP($B442,加速計算!$D$11:$Z$5007,MATCH(D$19,加速計算!$E$34:$AM$34,0)+1,FALSE)&gt;D$14,D$14,VLOOKUP($B442,加速計算!$D$11:$Z$5007,MATCH(D$19,加速計算!$E$34:$AM$34,0)+1,FALSE)))))</f>
        <v>#N/A</v>
      </c>
      <c r="E442" s="9" t="e">
        <f>IF(E441=0,#N/A,IF(VLOOKUP($B442,加速計算!$D$11:$Z$5007,MATCH(E$19,加速計算!$E$34:$AM$34,0)+1,FALSE)&lt;0,0,IF($B442&gt;E$12,0,IF(VLOOKUP($B442,加速計算!$D$11:$Z$5007,MATCH(E$19,加速計算!$E$34:$AM$34,0)+1,FALSE)&gt;E$14,E$14,VLOOKUP($B442,加速計算!$D$11:$Z$5007,MATCH(E$19,加速計算!$E$34:$AM$34,0)+1,FALSE)))))</f>
        <v>#N/A</v>
      </c>
      <c r="F442" s="9" t="e">
        <f>IF(F441=0,#N/A,IF(VLOOKUP($B442,加速計算!$D$11:$Z$5007,MATCH(F$19,加速計算!$E$34:$AM$34,0)+1,FALSE)&lt;0,0,IF($B442&gt;F$12,0,IF(VLOOKUP($B442,加速計算!$D$11:$Z$5007,MATCH(F$19,加速計算!$E$34:$AM$34,0)+1,FALSE)&gt;F$14,F$14,VLOOKUP($B442,加速計算!$D$11:$Z$5007,MATCH(F$19,加速計算!$E$34:$AM$34,0)+1,FALSE)))))</f>
        <v>#N/A</v>
      </c>
      <c r="G442" s="9" t="e">
        <f>IF(G441=0,#N/A,IF(VLOOKUP($B442,加速計算!$D$11:$Z$5007,MATCH(G$19,加速計算!$E$34:$AM$34,0)+1,FALSE)&lt;0,0,IF($B442&gt;G$12,0,IF(VLOOKUP($B442,加速計算!$D$11:$Z$5007,MATCH(G$19,加速計算!$E$34:$AM$34,0)+1,FALSE)&gt;G$14,G$14,VLOOKUP($B442,加速計算!$D$11:$Z$5007,MATCH(G$19,加速計算!$E$34:$AM$34,0)+1,FALSE)))))</f>
        <v>#N/A</v>
      </c>
      <c r="H442" s="9" t="e">
        <f>IF(H441=0,#N/A,IF(VLOOKUP($B442,加速計算!$D$11:$Z$5007,MATCH(H$19,加速計算!$E$34:$AM$34,0)+1,FALSE)&lt;0,0,IF($B442&gt;H$12,0,IF(VLOOKUP($B442,加速計算!$D$11:$Z$5007,MATCH(H$19,加速計算!$E$34:$AM$34,0)+1,FALSE)&gt;H$14,H$14,VLOOKUP($B442,加速計算!$D$11:$Z$5007,MATCH(H$19,加速計算!$E$34:$AM$34,0)+1,FALSE)))))</f>
        <v>#N/A</v>
      </c>
      <c r="I442" s="9" t="e">
        <f>IF(I441=0,#N/A,IF(VLOOKUP($B442,加速計算!$D$11:$Z$5007,MATCH(I$19,加速計算!$E$34:$AM$34,0)+1,FALSE)&lt;0,0,IF($B442&gt;I$12,0,IF(VLOOKUP($B442,加速計算!$D$11:$Z$5007,MATCH(I$19,加速計算!$E$34:$AM$34,0)+1,FALSE)&gt;I$14,I$14,VLOOKUP($B442,加速計算!$D$11:$Z$5007,MATCH(I$19,加速計算!$E$34:$AM$34,0)+1,FALSE)))))</f>
        <v>#N/A</v>
      </c>
      <c r="J442" s="9" t="e">
        <f>IF(J441=0,#N/A,IF(VLOOKUP($B442,加速計算!$D$11:$Z$5007,MATCH(J$19,加速計算!$E$34:$AM$34,0)+1,FALSE)&lt;0,0,IF($B442&gt;J$12,0,IF(VLOOKUP($B442,加速計算!$D$11:$Z$5007,MATCH(J$19,加速計算!$E$34:$AM$34,0)+1,FALSE)&gt;J$14,J$14,VLOOKUP($B442,加速計算!$D$11:$Z$5007,MATCH(J$19,加速計算!$E$34:$AM$34,0)+1,FALSE)))))</f>
        <v>#N/A</v>
      </c>
      <c r="K442" s="9" t="e">
        <f>IF(K441=0,#N/A,IF(VLOOKUP($B442,加速計算!$D$11:$Z$5007,MATCH(K$19,加速計算!$E$34:$AM$34,0)+1,FALSE)&lt;0,0,IF($B442&gt;K$12,0,IF(VLOOKUP($B442,加速計算!$D$11:$Z$5007,MATCH(K$19,加速計算!$E$34:$AM$34,0)+1,FALSE)&gt;K$14,K$14,VLOOKUP($B442,加速計算!$D$11:$Z$5007,MATCH(K$19,加速計算!$E$34:$AM$34,0)+1,FALSE)))))</f>
        <v>#N/A</v>
      </c>
      <c r="L442" s="20" t="e">
        <f>IF(L441=0,#N/A,IF(VLOOKUP($B442,加速計算!$D$11:$Z$5007,MATCH(L$19,加速計算!$E$34:$AM$34,0)+1,FALSE)&lt;0,0,IF($B442&gt;L$12,0,IF(VLOOKUP($B442,加速計算!$D$11:$Z$5007,MATCH(L$19,加速計算!$E$34:$AM$34,0)+1,FALSE)&gt;L$14,L$14,VLOOKUP($B442,加速計算!$D$11:$Z$5007,MATCH(L$19,加速計算!$E$34:$AM$34,0)+1,FALSE)))))</f>
        <v>#N/A</v>
      </c>
    </row>
    <row r="443" spans="2:12">
      <c r="B443" s="4">
        <v>4220</v>
      </c>
      <c r="C443" s="5" t="e">
        <f t="shared" si="8"/>
        <v>#N/A</v>
      </c>
      <c r="D443" s="9" t="e">
        <f>IF(D442=0,#N/A,IF(VLOOKUP($B443,加速計算!$D$11:$Z$5007,MATCH(D$19,加速計算!$E$34:$AM$34,0)+1,FALSE)&lt;0,0,IF($B443&gt;D$12,0,IF(VLOOKUP($B443,加速計算!$D$11:$Z$5007,MATCH(D$19,加速計算!$E$34:$AM$34,0)+1,FALSE)&gt;D$14,D$14,VLOOKUP($B443,加速計算!$D$11:$Z$5007,MATCH(D$19,加速計算!$E$34:$AM$34,0)+1,FALSE)))))</f>
        <v>#N/A</v>
      </c>
      <c r="E443" s="9" t="e">
        <f>IF(E442=0,#N/A,IF(VLOOKUP($B443,加速計算!$D$11:$Z$5007,MATCH(E$19,加速計算!$E$34:$AM$34,0)+1,FALSE)&lt;0,0,IF($B443&gt;E$12,0,IF(VLOOKUP($B443,加速計算!$D$11:$Z$5007,MATCH(E$19,加速計算!$E$34:$AM$34,0)+1,FALSE)&gt;E$14,E$14,VLOOKUP($B443,加速計算!$D$11:$Z$5007,MATCH(E$19,加速計算!$E$34:$AM$34,0)+1,FALSE)))))</f>
        <v>#N/A</v>
      </c>
      <c r="F443" s="9" t="e">
        <f>IF(F442=0,#N/A,IF(VLOOKUP($B443,加速計算!$D$11:$Z$5007,MATCH(F$19,加速計算!$E$34:$AM$34,0)+1,FALSE)&lt;0,0,IF($B443&gt;F$12,0,IF(VLOOKUP($B443,加速計算!$D$11:$Z$5007,MATCH(F$19,加速計算!$E$34:$AM$34,0)+1,FALSE)&gt;F$14,F$14,VLOOKUP($B443,加速計算!$D$11:$Z$5007,MATCH(F$19,加速計算!$E$34:$AM$34,0)+1,FALSE)))))</f>
        <v>#N/A</v>
      </c>
      <c r="G443" s="9" t="e">
        <f>IF(G442=0,#N/A,IF(VLOOKUP($B443,加速計算!$D$11:$Z$5007,MATCH(G$19,加速計算!$E$34:$AM$34,0)+1,FALSE)&lt;0,0,IF($B443&gt;G$12,0,IF(VLOOKUP($B443,加速計算!$D$11:$Z$5007,MATCH(G$19,加速計算!$E$34:$AM$34,0)+1,FALSE)&gt;G$14,G$14,VLOOKUP($B443,加速計算!$D$11:$Z$5007,MATCH(G$19,加速計算!$E$34:$AM$34,0)+1,FALSE)))))</f>
        <v>#N/A</v>
      </c>
      <c r="H443" s="9" t="e">
        <f>IF(H442=0,#N/A,IF(VLOOKUP($B443,加速計算!$D$11:$Z$5007,MATCH(H$19,加速計算!$E$34:$AM$34,0)+1,FALSE)&lt;0,0,IF($B443&gt;H$12,0,IF(VLOOKUP($B443,加速計算!$D$11:$Z$5007,MATCH(H$19,加速計算!$E$34:$AM$34,0)+1,FALSE)&gt;H$14,H$14,VLOOKUP($B443,加速計算!$D$11:$Z$5007,MATCH(H$19,加速計算!$E$34:$AM$34,0)+1,FALSE)))))</f>
        <v>#N/A</v>
      </c>
      <c r="I443" s="9" t="e">
        <f>IF(I442=0,#N/A,IF(VLOOKUP($B443,加速計算!$D$11:$Z$5007,MATCH(I$19,加速計算!$E$34:$AM$34,0)+1,FALSE)&lt;0,0,IF($B443&gt;I$12,0,IF(VLOOKUP($B443,加速計算!$D$11:$Z$5007,MATCH(I$19,加速計算!$E$34:$AM$34,0)+1,FALSE)&gt;I$14,I$14,VLOOKUP($B443,加速計算!$D$11:$Z$5007,MATCH(I$19,加速計算!$E$34:$AM$34,0)+1,FALSE)))))</f>
        <v>#N/A</v>
      </c>
      <c r="J443" s="9" t="e">
        <f>IF(J442=0,#N/A,IF(VLOOKUP($B443,加速計算!$D$11:$Z$5007,MATCH(J$19,加速計算!$E$34:$AM$34,0)+1,FALSE)&lt;0,0,IF($B443&gt;J$12,0,IF(VLOOKUP($B443,加速計算!$D$11:$Z$5007,MATCH(J$19,加速計算!$E$34:$AM$34,0)+1,FALSE)&gt;J$14,J$14,VLOOKUP($B443,加速計算!$D$11:$Z$5007,MATCH(J$19,加速計算!$E$34:$AM$34,0)+1,FALSE)))))</f>
        <v>#N/A</v>
      </c>
      <c r="K443" s="9" t="e">
        <f>IF(K442=0,#N/A,IF(VLOOKUP($B443,加速計算!$D$11:$Z$5007,MATCH(K$19,加速計算!$E$34:$AM$34,0)+1,FALSE)&lt;0,0,IF($B443&gt;K$12,0,IF(VLOOKUP($B443,加速計算!$D$11:$Z$5007,MATCH(K$19,加速計算!$E$34:$AM$34,0)+1,FALSE)&gt;K$14,K$14,VLOOKUP($B443,加速計算!$D$11:$Z$5007,MATCH(K$19,加速計算!$E$34:$AM$34,0)+1,FALSE)))))</f>
        <v>#N/A</v>
      </c>
      <c r="L443" s="20" t="e">
        <f>IF(L442=0,#N/A,IF(VLOOKUP($B443,加速計算!$D$11:$Z$5007,MATCH(L$19,加速計算!$E$34:$AM$34,0)+1,FALSE)&lt;0,0,IF($B443&gt;L$12,0,IF(VLOOKUP($B443,加速計算!$D$11:$Z$5007,MATCH(L$19,加速計算!$E$34:$AM$34,0)+1,FALSE)&gt;L$14,L$14,VLOOKUP($B443,加速計算!$D$11:$Z$5007,MATCH(L$19,加速計算!$E$34:$AM$34,0)+1,FALSE)))))</f>
        <v>#N/A</v>
      </c>
    </row>
    <row r="444" spans="2:12">
      <c r="B444" s="4">
        <v>4230</v>
      </c>
      <c r="C444" s="5" t="e">
        <f t="shared" si="8"/>
        <v>#N/A</v>
      </c>
      <c r="D444" s="9" t="e">
        <f>IF(D443=0,#N/A,IF(VLOOKUP($B444,加速計算!$D$11:$Z$5007,MATCH(D$19,加速計算!$E$34:$AM$34,0)+1,FALSE)&lt;0,0,IF($B444&gt;D$12,0,IF(VLOOKUP($B444,加速計算!$D$11:$Z$5007,MATCH(D$19,加速計算!$E$34:$AM$34,0)+1,FALSE)&gt;D$14,D$14,VLOOKUP($B444,加速計算!$D$11:$Z$5007,MATCH(D$19,加速計算!$E$34:$AM$34,0)+1,FALSE)))))</f>
        <v>#N/A</v>
      </c>
      <c r="E444" s="9" t="e">
        <f>IF(E443=0,#N/A,IF(VLOOKUP($B444,加速計算!$D$11:$Z$5007,MATCH(E$19,加速計算!$E$34:$AM$34,0)+1,FALSE)&lt;0,0,IF($B444&gt;E$12,0,IF(VLOOKUP($B444,加速計算!$D$11:$Z$5007,MATCH(E$19,加速計算!$E$34:$AM$34,0)+1,FALSE)&gt;E$14,E$14,VLOOKUP($B444,加速計算!$D$11:$Z$5007,MATCH(E$19,加速計算!$E$34:$AM$34,0)+1,FALSE)))))</f>
        <v>#N/A</v>
      </c>
      <c r="F444" s="9" t="e">
        <f>IF(F443=0,#N/A,IF(VLOOKUP($B444,加速計算!$D$11:$Z$5007,MATCH(F$19,加速計算!$E$34:$AM$34,0)+1,FALSE)&lt;0,0,IF($B444&gt;F$12,0,IF(VLOOKUP($B444,加速計算!$D$11:$Z$5007,MATCH(F$19,加速計算!$E$34:$AM$34,0)+1,FALSE)&gt;F$14,F$14,VLOOKUP($B444,加速計算!$D$11:$Z$5007,MATCH(F$19,加速計算!$E$34:$AM$34,0)+1,FALSE)))))</f>
        <v>#N/A</v>
      </c>
      <c r="G444" s="9" t="e">
        <f>IF(G443=0,#N/A,IF(VLOOKUP($B444,加速計算!$D$11:$Z$5007,MATCH(G$19,加速計算!$E$34:$AM$34,0)+1,FALSE)&lt;0,0,IF($B444&gt;G$12,0,IF(VLOOKUP($B444,加速計算!$D$11:$Z$5007,MATCH(G$19,加速計算!$E$34:$AM$34,0)+1,FALSE)&gt;G$14,G$14,VLOOKUP($B444,加速計算!$D$11:$Z$5007,MATCH(G$19,加速計算!$E$34:$AM$34,0)+1,FALSE)))))</f>
        <v>#N/A</v>
      </c>
      <c r="H444" s="9" t="e">
        <f>IF(H443=0,#N/A,IF(VLOOKUP($B444,加速計算!$D$11:$Z$5007,MATCH(H$19,加速計算!$E$34:$AM$34,0)+1,FALSE)&lt;0,0,IF($B444&gt;H$12,0,IF(VLOOKUP($B444,加速計算!$D$11:$Z$5007,MATCH(H$19,加速計算!$E$34:$AM$34,0)+1,FALSE)&gt;H$14,H$14,VLOOKUP($B444,加速計算!$D$11:$Z$5007,MATCH(H$19,加速計算!$E$34:$AM$34,0)+1,FALSE)))))</f>
        <v>#N/A</v>
      </c>
      <c r="I444" s="9" t="e">
        <f>IF(I443=0,#N/A,IF(VLOOKUP($B444,加速計算!$D$11:$Z$5007,MATCH(I$19,加速計算!$E$34:$AM$34,0)+1,FALSE)&lt;0,0,IF($B444&gt;I$12,0,IF(VLOOKUP($B444,加速計算!$D$11:$Z$5007,MATCH(I$19,加速計算!$E$34:$AM$34,0)+1,FALSE)&gt;I$14,I$14,VLOOKUP($B444,加速計算!$D$11:$Z$5007,MATCH(I$19,加速計算!$E$34:$AM$34,0)+1,FALSE)))))</f>
        <v>#N/A</v>
      </c>
      <c r="J444" s="9" t="e">
        <f>IF(J443=0,#N/A,IF(VLOOKUP($B444,加速計算!$D$11:$Z$5007,MATCH(J$19,加速計算!$E$34:$AM$34,0)+1,FALSE)&lt;0,0,IF($B444&gt;J$12,0,IF(VLOOKUP($B444,加速計算!$D$11:$Z$5007,MATCH(J$19,加速計算!$E$34:$AM$34,0)+1,FALSE)&gt;J$14,J$14,VLOOKUP($B444,加速計算!$D$11:$Z$5007,MATCH(J$19,加速計算!$E$34:$AM$34,0)+1,FALSE)))))</f>
        <v>#N/A</v>
      </c>
      <c r="K444" s="9" t="e">
        <f>IF(K443=0,#N/A,IF(VLOOKUP($B444,加速計算!$D$11:$Z$5007,MATCH(K$19,加速計算!$E$34:$AM$34,0)+1,FALSE)&lt;0,0,IF($B444&gt;K$12,0,IF(VLOOKUP($B444,加速計算!$D$11:$Z$5007,MATCH(K$19,加速計算!$E$34:$AM$34,0)+1,FALSE)&gt;K$14,K$14,VLOOKUP($B444,加速計算!$D$11:$Z$5007,MATCH(K$19,加速計算!$E$34:$AM$34,0)+1,FALSE)))))</f>
        <v>#N/A</v>
      </c>
      <c r="L444" s="20" t="e">
        <f>IF(L443=0,#N/A,IF(VLOOKUP($B444,加速計算!$D$11:$Z$5007,MATCH(L$19,加速計算!$E$34:$AM$34,0)+1,FALSE)&lt;0,0,IF($B444&gt;L$12,0,IF(VLOOKUP($B444,加速計算!$D$11:$Z$5007,MATCH(L$19,加速計算!$E$34:$AM$34,0)+1,FALSE)&gt;L$14,L$14,VLOOKUP($B444,加速計算!$D$11:$Z$5007,MATCH(L$19,加速計算!$E$34:$AM$34,0)+1,FALSE)))))</f>
        <v>#N/A</v>
      </c>
    </row>
    <row r="445" spans="2:12">
      <c r="B445" s="4">
        <v>4240</v>
      </c>
      <c r="C445" s="5" t="e">
        <f t="shared" si="8"/>
        <v>#N/A</v>
      </c>
      <c r="D445" s="9" t="e">
        <f>IF(D444=0,#N/A,IF(VLOOKUP($B445,加速計算!$D$11:$Z$5007,MATCH(D$19,加速計算!$E$34:$AM$34,0)+1,FALSE)&lt;0,0,IF($B445&gt;D$12,0,IF(VLOOKUP($B445,加速計算!$D$11:$Z$5007,MATCH(D$19,加速計算!$E$34:$AM$34,0)+1,FALSE)&gt;D$14,D$14,VLOOKUP($B445,加速計算!$D$11:$Z$5007,MATCH(D$19,加速計算!$E$34:$AM$34,0)+1,FALSE)))))</f>
        <v>#N/A</v>
      </c>
      <c r="E445" s="9" t="e">
        <f>IF(E444=0,#N/A,IF(VLOOKUP($B445,加速計算!$D$11:$Z$5007,MATCH(E$19,加速計算!$E$34:$AM$34,0)+1,FALSE)&lt;0,0,IF($B445&gt;E$12,0,IF(VLOOKUP($B445,加速計算!$D$11:$Z$5007,MATCH(E$19,加速計算!$E$34:$AM$34,0)+1,FALSE)&gt;E$14,E$14,VLOOKUP($B445,加速計算!$D$11:$Z$5007,MATCH(E$19,加速計算!$E$34:$AM$34,0)+1,FALSE)))))</f>
        <v>#N/A</v>
      </c>
      <c r="F445" s="9" t="e">
        <f>IF(F444=0,#N/A,IF(VLOOKUP($B445,加速計算!$D$11:$Z$5007,MATCH(F$19,加速計算!$E$34:$AM$34,0)+1,FALSE)&lt;0,0,IF($B445&gt;F$12,0,IF(VLOOKUP($B445,加速計算!$D$11:$Z$5007,MATCH(F$19,加速計算!$E$34:$AM$34,0)+1,FALSE)&gt;F$14,F$14,VLOOKUP($B445,加速計算!$D$11:$Z$5007,MATCH(F$19,加速計算!$E$34:$AM$34,0)+1,FALSE)))))</f>
        <v>#N/A</v>
      </c>
      <c r="G445" s="9" t="e">
        <f>IF(G444=0,#N/A,IF(VLOOKUP($B445,加速計算!$D$11:$Z$5007,MATCH(G$19,加速計算!$E$34:$AM$34,0)+1,FALSE)&lt;0,0,IF($B445&gt;G$12,0,IF(VLOOKUP($B445,加速計算!$D$11:$Z$5007,MATCH(G$19,加速計算!$E$34:$AM$34,0)+1,FALSE)&gt;G$14,G$14,VLOOKUP($B445,加速計算!$D$11:$Z$5007,MATCH(G$19,加速計算!$E$34:$AM$34,0)+1,FALSE)))))</f>
        <v>#N/A</v>
      </c>
      <c r="H445" s="9" t="e">
        <f>IF(H444=0,#N/A,IF(VLOOKUP($B445,加速計算!$D$11:$Z$5007,MATCH(H$19,加速計算!$E$34:$AM$34,0)+1,FALSE)&lt;0,0,IF($B445&gt;H$12,0,IF(VLOOKUP($B445,加速計算!$D$11:$Z$5007,MATCH(H$19,加速計算!$E$34:$AM$34,0)+1,FALSE)&gt;H$14,H$14,VLOOKUP($B445,加速計算!$D$11:$Z$5007,MATCH(H$19,加速計算!$E$34:$AM$34,0)+1,FALSE)))))</f>
        <v>#N/A</v>
      </c>
      <c r="I445" s="9" t="e">
        <f>IF(I444=0,#N/A,IF(VLOOKUP($B445,加速計算!$D$11:$Z$5007,MATCH(I$19,加速計算!$E$34:$AM$34,0)+1,FALSE)&lt;0,0,IF($B445&gt;I$12,0,IF(VLOOKUP($B445,加速計算!$D$11:$Z$5007,MATCH(I$19,加速計算!$E$34:$AM$34,0)+1,FALSE)&gt;I$14,I$14,VLOOKUP($B445,加速計算!$D$11:$Z$5007,MATCH(I$19,加速計算!$E$34:$AM$34,0)+1,FALSE)))))</f>
        <v>#N/A</v>
      </c>
      <c r="J445" s="9" t="e">
        <f>IF(J444=0,#N/A,IF(VLOOKUP($B445,加速計算!$D$11:$Z$5007,MATCH(J$19,加速計算!$E$34:$AM$34,0)+1,FALSE)&lt;0,0,IF($B445&gt;J$12,0,IF(VLOOKUP($B445,加速計算!$D$11:$Z$5007,MATCH(J$19,加速計算!$E$34:$AM$34,0)+1,FALSE)&gt;J$14,J$14,VLOOKUP($B445,加速計算!$D$11:$Z$5007,MATCH(J$19,加速計算!$E$34:$AM$34,0)+1,FALSE)))))</f>
        <v>#N/A</v>
      </c>
      <c r="K445" s="9" t="e">
        <f>IF(K444=0,#N/A,IF(VLOOKUP($B445,加速計算!$D$11:$Z$5007,MATCH(K$19,加速計算!$E$34:$AM$34,0)+1,FALSE)&lt;0,0,IF($B445&gt;K$12,0,IF(VLOOKUP($B445,加速計算!$D$11:$Z$5007,MATCH(K$19,加速計算!$E$34:$AM$34,0)+1,FALSE)&gt;K$14,K$14,VLOOKUP($B445,加速計算!$D$11:$Z$5007,MATCH(K$19,加速計算!$E$34:$AM$34,0)+1,FALSE)))))</f>
        <v>#N/A</v>
      </c>
      <c r="L445" s="20" t="e">
        <f>IF(L444=0,#N/A,IF(VLOOKUP($B445,加速計算!$D$11:$Z$5007,MATCH(L$19,加速計算!$E$34:$AM$34,0)+1,FALSE)&lt;0,0,IF($B445&gt;L$12,0,IF(VLOOKUP($B445,加速計算!$D$11:$Z$5007,MATCH(L$19,加速計算!$E$34:$AM$34,0)+1,FALSE)&gt;L$14,L$14,VLOOKUP($B445,加速計算!$D$11:$Z$5007,MATCH(L$19,加速計算!$E$34:$AM$34,0)+1,FALSE)))))</f>
        <v>#N/A</v>
      </c>
    </row>
    <row r="446" spans="2:12">
      <c r="B446" s="4">
        <v>4250</v>
      </c>
      <c r="C446" s="5" t="e">
        <f t="shared" si="8"/>
        <v>#N/A</v>
      </c>
      <c r="D446" s="9" t="e">
        <f>IF(D445=0,#N/A,IF(VLOOKUP($B446,加速計算!$D$11:$Z$5007,MATCH(D$19,加速計算!$E$34:$AM$34,0)+1,FALSE)&lt;0,0,IF($B446&gt;D$12,0,IF(VLOOKUP($B446,加速計算!$D$11:$Z$5007,MATCH(D$19,加速計算!$E$34:$AM$34,0)+1,FALSE)&gt;D$14,D$14,VLOOKUP($B446,加速計算!$D$11:$Z$5007,MATCH(D$19,加速計算!$E$34:$AM$34,0)+1,FALSE)))))</f>
        <v>#N/A</v>
      </c>
      <c r="E446" s="9" t="e">
        <f>IF(E445=0,#N/A,IF(VLOOKUP($B446,加速計算!$D$11:$Z$5007,MATCH(E$19,加速計算!$E$34:$AM$34,0)+1,FALSE)&lt;0,0,IF($B446&gt;E$12,0,IF(VLOOKUP($B446,加速計算!$D$11:$Z$5007,MATCH(E$19,加速計算!$E$34:$AM$34,0)+1,FALSE)&gt;E$14,E$14,VLOOKUP($B446,加速計算!$D$11:$Z$5007,MATCH(E$19,加速計算!$E$34:$AM$34,0)+1,FALSE)))))</f>
        <v>#N/A</v>
      </c>
      <c r="F446" s="9" t="e">
        <f>IF(F445=0,#N/A,IF(VLOOKUP($B446,加速計算!$D$11:$Z$5007,MATCH(F$19,加速計算!$E$34:$AM$34,0)+1,FALSE)&lt;0,0,IF($B446&gt;F$12,0,IF(VLOOKUP($B446,加速計算!$D$11:$Z$5007,MATCH(F$19,加速計算!$E$34:$AM$34,0)+1,FALSE)&gt;F$14,F$14,VLOOKUP($B446,加速計算!$D$11:$Z$5007,MATCH(F$19,加速計算!$E$34:$AM$34,0)+1,FALSE)))))</f>
        <v>#N/A</v>
      </c>
      <c r="G446" s="9" t="e">
        <f>IF(G445=0,#N/A,IF(VLOOKUP($B446,加速計算!$D$11:$Z$5007,MATCH(G$19,加速計算!$E$34:$AM$34,0)+1,FALSE)&lt;0,0,IF($B446&gt;G$12,0,IF(VLOOKUP($B446,加速計算!$D$11:$Z$5007,MATCH(G$19,加速計算!$E$34:$AM$34,0)+1,FALSE)&gt;G$14,G$14,VLOOKUP($B446,加速計算!$D$11:$Z$5007,MATCH(G$19,加速計算!$E$34:$AM$34,0)+1,FALSE)))))</f>
        <v>#N/A</v>
      </c>
      <c r="H446" s="9" t="e">
        <f>IF(H445=0,#N/A,IF(VLOOKUP($B446,加速計算!$D$11:$Z$5007,MATCH(H$19,加速計算!$E$34:$AM$34,0)+1,FALSE)&lt;0,0,IF($B446&gt;H$12,0,IF(VLOOKUP($B446,加速計算!$D$11:$Z$5007,MATCH(H$19,加速計算!$E$34:$AM$34,0)+1,FALSE)&gt;H$14,H$14,VLOOKUP($B446,加速計算!$D$11:$Z$5007,MATCH(H$19,加速計算!$E$34:$AM$34,0)+1,FALSE)))))</f>
        <v>#N/A</v>
      </c>
      <c r="I446" s="9" t="e">
        <f>IF(I445=0,#N/A,IF(VLOOKUP($B446,加速計算!$D$11:$Z$5007,MATCH(I$19,加速計算!$E$34:$AM$34,0)+1,FALSE)&lt;0,0,IF($B446&gt;I$12,0,IF(VLOOKUP($B446,加速計算!$D$11:$Z$5007,MATCH(I$19,加速計算!$E$34:$AM$34,0)+1,FALSE)&gt;I$14,I$14,VLOOKUP($B446,加速計算!$D$11:$Z$5007,MATCH(I$19,加速計算!$E$34:$AM$34,0)+1,FALSE)))))</f>
        <v>#N/A</v>
      </c>
      <c r="J446" s="9" t="e">
        <f>IF(J445=0,#N/A,IF(VLOOKUP($B446,加速計算!$D$11:$Z$5007,MATCH(J$19,加速計算!$E$34:$AM$34,0)+1,FALSE)&lt;0,0,IF($B446&gt;J$12,0,IF(VLOOKUP($B446,加速計算!$D$11:$Z$5007,MATCH(J$19,加速計算!$E$34:$AM$34,0)+1,FALSE)&gt;J$14,J$14,VLOOKUP($B446,加速計算!$D$11:$Z$5007,MATCH(J$19,加速計算!$E$34:$AM$34,0)+1,FALSE)))))</f>
        <v>#N/A</v>
      </c>
      <c r="K446" s="9" t="e">
        <f>IF(K445=0,#N/A,IF(VLOOKUP($B446,加速計算!$D$11:$Z$5007,MATCH(K$19,加速計算!$E$34:$AM$34,0)+1,FALSE)&lt;0,0,IF($B446&gt;K$12,0,IF(VLOOKUP($B446,加速計算!$D$11:$Z$5007,MATCH(K$19,加速計算!$E$34:$AM$34,0)+1,FALSE)&gt;K$14,K$14,VLOOKUP($B446,加速計算!$D$11:$Z$5007,MATCH(K$19,加速計算!$E$34:$AM$34,0)+1,FALSE)))))</f>
        <v>#N/A</v>
      </c>
      <c r="L446" s="20" t="e">
        <f>IF(L445=0,#N/A,IF(VLOOKUP($B446,加速計算!$D$11:$Z$5007,MATCH(L$19,加速計算!$E$34:$AM$34,0)+1,FALSE)&lt;0,0,IF($B446&gt;L$12,0,IF(VLOOKUP($B446,加速計算!$D$11:$Z$5007,MATCH(L$19,加速計算!$E$34:$AM$34,0)+1,FALSE)&gt;L$14,L$14,VLOOKUP($B446,加速計算!$D$11:$Z$5007,MATCH(L$19,加速計算!$E$34:$AM$34,0)+1,FALSE)))))</f>
        <v>#N/A</v>
      </c>
    </row>
    <row r="447" spans="2:12">
      <c r="B447" s="4">
        <v>4260</v>
      </c>
      <c r="C447" s="5" t="e">
        <f t="shared" si="8"/>
        <v>#N/A</v>
      </c>
      <c r="D447" s="9" t="e">
        <f>IF(D446=0,#N/A,IF(VLOOKUP($B447,加速計算!$D$11:$Z$5007,MATCH(D$19,加速計算!$E$34:$AM$34,0)+1,FALSE)&lt;0,0,IF($B447&gt;D$12,0,IF(VLOOKUP($B447,加速計算!$D$11:$Z$5007,MATCH(D$19,加速計算!$E$34:$AM$34,0)+1,FALSE)&gt;D$14,D$14,VLOOKUP($B447,加速計算!$D$11:$Z$5007,MATCH(D$19,加速計算!$E$34:$AM$34,0)+1,FALSE)))))</f>
        <v>#N/A</v>
      </c>
      <c r="E447" s="9" t="e">
        <f>IF(E446=0,#N/A,IF(VLOOKUP($B447,加速計算!$D$11:$Z$5007,MATCH(E$19,加速計算!$E$34:$AM$34,0)+1,FALSE)&lt;0,0,IF($B447&gt;E$12,0,IF(VLOOKUP($B447,加速計算!$D$11:$Z$5007,MATCH(E$19,加速計算!$E$34:$AM$34,0)+1,FALSE)&gt;E$14,E$14,VLOOKUP($B447,加速計算!$D$11:$Z$5007,MATCH(E$19,加速計算!$E$34:$AM$34,0)+1,FALSE)))))</f>
        <v>#N/A</v>
      </c>
      <c r="F447" s="9" t="e">
        <f>IF(F446=0,#N/A,IF(VLOOKUP($B447,加速計算!$D$11:$Z$5007,MATCH(F$19,加速計算!$E$34:$AM$34,0)+1,FALSE)&lt;0,0,IF($B447&gt;F$12,0,IF(VLOOKUP($B447,加速計算!$D$11:$Z$5007,MATCH(F$19,加速計算!$E$34:$AM$34,0)+1,FALSE)&gt;F$14,F$14,VLOOKUP($B447,加速計算!$D$11:$Z$5007,MATCH(F$19,加速計算!$E$34:$AM$34,0)+1,FALSE)))))</f>
        <v>#N/A</v>
      </c>
      <c r="G447" s="9" t="e">
        <f>IF(G446=0,#N/A,IF(VLOOKUP($B447,加速計算!$D$11:$Z$5007,MATCH(G$19,加速計算!$E$34:$AM$34,0)+1,FALSE)&lt;0,0,IF($B447&gt;G$12,0,IF(VLOOKUP($B447,加速計算!$D$11:$Z$5007,MATCH(G$19,加速計算!$E$34:$AM$34,0)+1,FALSE)&gt;G$14,G$14,VLOOKUP($B447,加速計算!$D$11:$Z$5007,MATCH(G$19,加速計算!$E$34:$AM$34,0)+1,FALSE)))))</f>
        <v>#N/A</v>
      </c>
      <c r="H447" s="9" t="e">
        <f>IF(H446=0,#N/A,IF(VLOOKUP($B447,加速計算!$D$11:$Z$5007,MATCH(H$19,加速計算!$E$34:$AM$34,0)+1,FALSE)&lt;0,0,IF($B447&gt;H$12,0,IF(VLOOKUP($B447,加速計算!$D$11:$Z$5007,MATCH(H$19,加速計算!$E$34:$AM$34,0)+1,FALSE)&gt;H$14,H$14,VLOOKUP($B447,加速計算!$D$11:$Z$5007,MATCH(H$19,加速計算!$E$34:$AM$34,0)+1,FALSE)))))</f>
        <v>#N/A</v>
      </c>
      <c r="I447" s="9" t="e">
        <f>IF(I446=0,#N/A,IF(VLOOKUP($B447,加速計算!$D$11:$Z$5007,MATCH(I$19,加速計算!$E$34:$AM$34,0)+1,FALSE)&lt;0,0,IF($B447&gt;I$12,0,IF(VLOOKUP($B447,加速計算!$D$11:$Z$5007,MATCH(I$19,加速計算!$E$34:$AM$34,0)+1,FALSE)&gt;I$14,I$14,VLOOKUP($B447,加速計算!$D$11:$Z$5007,MATCH(I$19,加速計算!$E$34:$AM$34,0)+1,FALSE)))))</f>
        <v>#N/A</v>
      </c>
      <c r="J447" s="9" t="e">
        <f>IF(J446=0,#N/A,IF(VLOOKUP($B447,加速計算!$D$11:$Z$5007,MATCH(J$19,加速計算!$E$34:$AM$34,0)+1,FALSE)&lt;0,0,IF($B447&gt;J$12,0,IF(VLOOKUP($B447,加速計算!$D$11:$Z$5007,MATCH(J$19,加速計算!$E$34:$AM$34,0)+1,FALSE)&gt;J$14,J$14,VLOOKUP($B447,加速計算!$D$11:$Z$5007,MATCH(J$19,加速計算!$E$34:$AM$34,0)+1,FALSE)))))</f>
        <v>#N/A</v>
      </c>
      <c r="K447" s="9" t="e">
        <f>IF(K446=0,#N/A,IF(VLOOKUP($B447,加速計算!$D$11:$Z$5007,MATCH(K$19,加速計算!$E$34:$AM$34,0)+1,FALSE)&lt;0,0,IF($B447&gt;K$12,0,IF(VLOOKUP($B447,加速計算!$D$11:$Z$5007,MATCH(K$19,加速計算!$E$34:$AM$34,0)+1,FALSE)&gt;K$14,K$14,VLOOKUP($B447,加速計算!$D$11:$Z$5007,MATCH(K$19,加速計算!$E$34:$AM$34,0)+1,FALSE)))))</f>
        <v>#N/A</v>
      </c>
      <c r="L447" s="20" t="e">
        <f>IF(L446=0,#N/A,IF(VLOOKUP($B447,加速計算!$D$11:$Z$5007,MATCH(L$19,加速計算!$E$34:$AM$34,0)+1,FALSE)&lt;0,0,IF($B447&gt;L$12,0,IF(VLOOKUP($B447,加速計算!$D$11:$Z$5007,MATCH(L$19,加速計算!$E$34:$AM$34,0)+1,FALSE)&gt;L$14,L$14,VLOOKUP($B447,加速計算!$D$11:$Z$5007,MATCH(L$19,加速計算!$E$34:$AM$34,0)+1,FALSE)))))</f>
        <v>#N/A</v>
      </c>
    </row>
    <row r="448" spans="2:12">
      <c r="B448" s="4">
        <v>4270</v>
      </c>
      <c r="C448" s="5" t="e">
        <f t="shared" si="8"/>
        <v>#N/A</v>
      </c>
      <c r="D448" s="9" t="e">
        <f>IF(D447=0,#N/A,IF(VLOOKUP($B448,加速計算!$D$11:$Z$5007,MATCH(D$19,加速計算!$E$34:$AM$34,0)+1,FALSE)&lt;0,0,IF($B448&gt;D$12,0,IF(VLOOKUP($B448,加速計算!$D$11:$Z$5007,MATCH(D$19,加速計算!$E$34:$AM$34,0)+1,FALSE)&gt;D$14,D$14,VLOOKUP($B448,加速計算!$D$11:$Z$5007,MATCH(D$19,加速計算!$E$34:$AM$34,0)+1,FALSE)))))</f>
        <v>#N/A</v>
      </c>
      <c r="E448" s="9" t="e">
        <f>IF(E447=0,#N/A,IF(VLOOKUP($B448,加速計算!$D$11:$Z$5007,MATCH(E$19,加速計算!$E$34:$AM$34,0)+1,FALSE)&lt;0,0,IF($B448&gt;E$12,0,IF(VLOOKUP($B448,加速計算!$D$11:$Z$5007,MATCH(E$19,加速計算!$E$34:$AM$34,0)+1,FALSE)&gt;E$14,E$14,VLOOKUP($B448,加速計算!$D$11:$Z$5007,MATCH(E$19,加速計算!$E$34:$AM$34,0)+1,FALSE)))))</f>
        <v>#N/A</v>
      </c>
      <c r="F448" s="9" t="e">
        <f>IF(F447=0,#N/A,IF(VLOOKUP($B448,加速計算!$D$11:$Z$5007,MATCH(F$19,加速計算!$E$34:$AM$34,0)+1,FALSE)&lt;0,0,IF($B448&gt;F$12,0,IF(VLOOKUP($B448,加速計算!$D$11:$Z$5007,MATCH(F$19,加速計算!$E$34:$AM$34,0)+1,FALSE)&gt;F$14,F$14,VLOOKUP($B448,加速計算!$D$11:$Z$5007,MATCH(F$19,加速計算!$E$34:$AM$34,0)+1,FALSE)))))</f>
        <v>#N/A</v>
      </c>
      <c r="G448" s="9" t="e">
        <f>IF(G447=0,#N/A,IF(VLOOKUP($B448,加速計算!$D$11:$Z$5007,MATCH(G$19,加速計算!$E$34:$AM$34,0)+1,FALSE)&lt;0,0,IF($B448&gt;G$12,0,IF(VLOOKUP($B448,加速計算!$D$11:$Z$5007,MATCH(G$19,加速計算!$E$34:$AM$34,0)+1,FALSE)&gt;G$14,G$14,VLOOKUP($B448,加速計算!$D$11:$Z$5007,MATCH(G$19,加速計算!$E$34:$AM$34,0)+1,FALSE)))))</f>
        <v>#N/A</v>
      </c>
      <c r="H448" s="9" t="e">
        <f>IF(H447=0,#N/A,IF(VLOOKUP($B448,加速計算!$D$11:$Z$5007,MATCH(H$19,加速計算!$E$34:$AM$34,0)+1,FALSE)&lt;0,0,IF($B448&gt;H$12,0,IF(VLOOKUP($B448,加速計算!$D$11:$Z$5007,MATCH(H$19,加速計算!$E$34:$AM$34,0)+1,FALSE)&gt;H$14,H$14,VLOOKUP($B448,加速計算!$D$11:$Z$5007,MATCH(H$19,加速計算!$E$34:$AM$34,0)+1,FALSE)))))</f>
        <v>#N/A</v>
      </c>
      <c r="I448" s="9" t="e">
        <f>IF(I447=0,#N/A,IF(VLOOKUP($B448,加速計算!$D$11:$Z$5007,MATCH(I$19,加速計算!$E$34:$AM$34,0)+1,FALSE)&lt;0,0,IF($B448&gt;I$12,0,IF(VLOOKUP($B448,加速計算!$D$11:$Z$5007,MATCH(I$19,加速計算!$E$34:$AM$34,0)+1,FALSE)&gt;I$14,I$14,VLOOKUP($B448,加速計算!$D$11:$Z$5007,MATCH(I$19,加速計算!$E$34:$AM$34,0)+1,FALSE)))))</f>
        <v>#N/A</v>
      </c>
      <c r="J448" s="9" t="e">
        <f>IF(J447=0,#N/A,IF(VLOOKUP($B448,加速計算!$D$11:$Z$5007,MATCH(J$19,加速計算!$E$34:$AM$34,0)+1,FALSE)&lt;0,0,IF($B448&gt;J$12,0,IF(VLOOKUP($B448,加速計算!$D$11:$Z$5007,MATCH(J$19,加速計算!$E$34:$AM$34,0)+1,FALSE)&gt;J$14,J$14,VLOOKUP($B448,加速計算!$D$11:$Z$5007,MATCH(J$19,加速計算!$E$34:$AM$34,0)+1,FALSE)))))</f>
        <v>#N/A</v>
      </c>
      <c r="K448" s="9" t="e">
        <f>IF(K447=0,#N/A,IF(VLOOKUP($B448,加速計算!$D$11:$Z$5007,MATCH(K$19,加速計算!$E$34:$AM$34,0)+1,FALSE)&lt;0,0,IF($B448&gt;K$12,0,IF(VLOOKUP($B448,加速計算!$D$11:$Z$5007,MATCH(K$19,加速計算!$E$34:$AM$34,0)+1,FALSE)&gt;K$14,K$14,VLOOKUP($B448,加速計算!$D$11:$Z$5007,MATCH(K$19,加速計算!$E$34:$AM$34,0)+1,FALSE)))))</f>
        <v>#N/A</v>
      </c>
      <c r="L448" s="20" t="e">
        <f>IF(L447=0,#N/A,IF(VLOOKUP($B448,加速計算!$D$11:$Z$5007,MATCH(L$19,加速計算!$E$34:$AM$34,0)+1,FALSE)&lt;0,0,IF($B448&gt;L$12,0,IF(VLOOKUP($B448,加速計算!$D$11:$Z$5007,MATCH(L$19,加速計算!$E$34:$AM$34,0)+1,FALSE)&gt;L$14,L$14,VLOOKUP($B448,加速計算!$D$11:$Z$5007,MATCH(L$19,加速計算!$E$34:$AM$34,0)+1,FALSE)))))</f>
        <v>#N/A</v>
      </c>
    </row>
    <row r="449" spans="2:12">
      <c r="B449" s="4">
        <v>4280</v>
      </c>
      <c r="C449" s="5" t="e">
        <f t="shared" si="8"/>
        <v>#N/A</v>
      </c>
      <c r="D449" s="9" t="e">
        <f>IF(D448=0,#N/A,IF(VLOOKUP($B449,加速計算!$D$11:$Z$5007,MATCH(D$19,加速計算!$E$34:$AM$34,0)+1,FALSE)&lt;0,0,IF($B449&gt;D$12,0,IF(VLOOKUP($B449,加速計算!$D$11:$Z$5007,MATCH(D$19,加速計算!$E$34:$AM$34,0)+1,FALSE)&gt;D$14,D$14,VLOOKUP($B449,加速計算!$D$11:$Z$5007,MATCH(D$19,加速計算!$E$34:$AM$34,0)+1,FALSE)))))</f>
        <v>#N/A</v>
      </c>
      <c r="E449" s="9" t="e">
        <f>IF(E448=0,#N/A,IF(VLOOKUP($B449,加速計算!$D$11:$Z$5007,MATCH(E$19,加速計算!$E$34:$AM$34,0)+1,FALSE)&lt;0,0,IF($B449&gt;E$12,0,IF(VLOOKUP($B449,加速計算!$D$11:$Z$5007,MATCH(E$19,加速計算!$E$34:$AM$34,0)+1,FALSE)&gt;E$14,E$14,VLOOKUP($B449,加速計算!$D$11:$Z$5007,MATCH(E$19,加速計算!$E$34:$AM$34,0)+1,FALSE)))))</f>
        <v>#N/A</v>
      </c>
      <c r="F449" s="9" t="e">
        <f>IF(F448=0,#N/A,IF(VLOOKUP($B449,加速計算!$D$11:$Z$5007,MATCH(F$19,加速計算!$E$34:$AM$34,0)+1,FALSE)&lt;0,0,IF($B449&gt;F$12,0,IF(VLOOKUP($B449,加速計算!$D$11:$Z$5007,MATCH(F$19,加速計算!$E$34:$AM$34,0)+1,FALSE)&gt;F$14,F$14,VLOOKUP($B449,加速計算!$D$11:$Z$5007,MATCH(F$19,加速計算!$E$34:$AM$34,0)+1,FALSE)))))</f>
        <v>#N/A</v>
      </c>
      <c r="G449" s="9" t="e">
        <f>IF(G448=0,#N/A,IF(VLOOKUP($B449,加速計算!$D$11:$Z$5007,MATCH(G$19,加速計算!$E$34:$AM$34,0)+1,FALSE)&lt;0,0,IF($B449&gt;G$12,0,IF(VLOOKUP($B449,加速計算!$D$11:$Z$5007,MATCH(G$19,加速計算!$E$34:$AM$34,0)+1,FALSE)&gt;G$14,G$14,VLOOKUP($B449,加速計算!$D$11:$Z$5007,MATCH(G$19,加速計算!$E$34:$AM$34,0)+1,FALSE)))))</f>
        <v>#N/A</v>
      </c>
      <c r="H449" s="9" t="e">
        <f>IF(H448=0,#N/A,IF(VLOOKUP($B449,加速計算!$D$11:$Z$5007,MATCH(H$19,加速計算!$E$34:$AM$34,0)+1,FALSE)&lt;0,0,IF($B449&gt;H$12,0,IF(VLOOKUP($B449,加速計算!$D$11:$Z$5007,MATCH(H$19,加速計算!$E$34:$AM$34,0)+1,FALSE)&gt;H$14,H$14,VLOOKUP($B449,加速計算!$D$11:$Z$5007,MATCH(H$19,加速計算!$E$34:$AM$34,0)+1,FALSE)))))</f>
        <v>#N/A</v>
      </c>
      <c r="I449" s="9" t="e">
        <f>IF(I448=0,#N/A,IF(VLOOKUP($B449,加速計算!$D$11:$Z$5007,MATCH(I$19,加速計算!$E$34:$AM$34,0)+1,FALSE)&lt;0,0,IF($B449&gt;I$12,0,IF(VLOOKUP($B449,加速計算!$D$11:$Z$5007,MATCH(I$19,加速計算!$E$34:$AM$34,0)+1,FALSE)&gt;I$14,I$14,VLOOKUP($B449,加速計算!$D$11:$Z$5007,MATCH(I$19,加速計算!$E$34:$AM$34,0)+1,FALSE)))))</f>
        <v>#N/A</v>
      </c>
      <c r="J449" s="9" t="e">
        <f>IF(J448=0,#N/A,IF(VLOOKUP($B449,加速計算!$D$11:$Z$5007,MATCH(J$19,加速計算!$E$34:$AM$34,0)+1,FALSE)&lt;0,0,IF($B449&gt;J$12,0,IF(VLOOKUP($B449,加速計算!$D$11:$Z$5007,MATCH(J$19,加速計算!$E$34:$AM$34,0)+1,FALSE)&gt;J$14,J$14,VLOOKUP($B449,加速計算!$D$11:$Z$5007,MATCH(J$19,加速計算!$E$34:$AM$34,0)+1,FALSE)))))</f>
        <v>#N/A</v>
      </c>
      <c r="K449" s="9" t="e">
        <f>IF(K448=0,#N/A,IF(VLOOKUP($B449,加速計算!$D$11:$Z$5007,MATCH(K$19,加速計算!$E$34:$AM$34,0)+1,FALSE)&lt;0,0,IF($B449&gt;K$12,0,IF(VLOOKUP($B449,加速計算!$D$11:$Z$5007,MATCH(K$19,加速計算!$E$34:$AM$34,0)+1,FALSE)&gt;K$14,K$14,VLOOKUP($B449,加速計算!$D$11:$Z$5007,MATCH(K$19,加速計算!$E$34:$AM$34,0)+1,FALSE)))))</f>
        <v>#N/A</v>
      </c>
      <c r="L449" s="20" t="e">
        <f>IF(L448=0,#N/A,IF(VLOOKUP($B449,加速計算!$D$11:$Z$5007,MATCH(L$19,加速計算!$E$34:$AM$34,0)+1,FALSE)&lt;0,0,IF($B449&gt;L$12,0,IF(VLOOKUP($B449,加速計算!$D$11:$Z$5007,MATCH(L$19,加速計算!$E$34:$AM$34,0)+1,FALSE)&gt;L$14,L$14,VLOOKUP($B449,加速計算!$D$11:$Z$5007,MATCH(L$19,加速計算!$E$34:$AM$34,0)+1,FALSE)))))</f>
        <v>#N/A</v>
      </c>
    </row>
    <row r="450" spans="2:12">
      <c r="B450" s="4">
        <v>4290</v>
      </c>
      <c r="C450" s="5" t="e">
        <f t="shared" si="8"/>
        <v>#N/A</v>
      </c>
      <c r="D450" s="9" t="e">
        <f>IF(D449=0,#N/A,IF(VLOOKUP($B450,加速計算!$D$11:$Z$5007,MATCH(D$19,加速計算!$E$34:$AM$34,0)+1,FALSE)&lt;0,0,IF($B450&gt;D$12,0,IF(VLOOKUP($B450,加速計算!$D$11:$Z$5007,MATCH(D$19,加速計算!$E$34:$AM$34,0)+1,FALSE)&gt;D$14,D$14,VLOOKUP($B450,加速計算!$D$11:$Z$5007,MATCH(D$19,加速計算!$E$34:$AM$34,0)+1,FALSE)))))</f>
        <v>#N/A</v>
      </c>
      <c r="E450" s="9" t="e">
        <f>IF(E449=0,#N/A,IF(VLOOKUP($B450,加速計算!$D$11:$Z$5007,MATCH(E$19,加速計算!$E$34:$AM$34,0)+1,FALSE)&lt;0,0,IF($B450&gt;E$12,0,IF(VLOOKUP($B450,加速計算!$D$11:$Z$5007,MATCH(E$19,加速計算!$E$34:$AM$34,0)+1,FALSE)&gt;E$14,E$14,VLOOKUP($B450,加速計算!$D$11:$Z$5007,MATCH(E$19,加速計算!$E$34:$AM$34,0)+1,FALSE)))))</f>
        <v>#N/A</v>
      </c>
      <c r="F450" s="9" t="e">
        <f>IF(F449=0,#N/A,IF(VLOOKUP($B450,加速計算!$D$11:$Z$5007,MATCH(F$19,加速計算!$E$34:$AM$34,0)+1,FALSE)&lt;0,0,IF($B450&gt;F$12,0,IF(VLOOKUP($B450,加速計算!$D$11:$Z$5007,MATCH(F$19,加速計算!$E$34:$AM$34,0)+1,FALSE)&gt;F$14,F$14,VLOOKUP($B450,加速計算!$D$11:$Z$5007,MATCH(F$19,加速計算!$E$34:$AM$34,0)+1,FALSE)))))</f>
        <v>#N/A</v>
      </c>
      <c r="G450" s="9" t="e">
        <f>IF(G449=0,#N/A,IF(VLOOKUP($B450,加速計算!$D$11:$Z$5007,MATCH(G$19,加速計算!$E$34:$AM$34,0)+1,FALSE)&lt;0,0,IF($B450&gt;G$12,0,IF(VLOOKUP($B450,加速計算!$D$11:$Z$5007,MATCH(G$19,加速計算!$E$34:$AM$34,0)+1,FALSE)&gt;G$14,G$14,VLOOKUP($B450,加速計算!$D$11:$Z$5007,MATCH(G$19,加速計算!$E$34:$AM$34,0)+1,FALSE)))))</f>
        <v>#N/A</v>
      </c>
      <c r="H450" s="9" t="e">
        <f>IF(H449=0,#N/A,IF(VLOOKUP($B450,加速計算!$D$11:$Z$5007,MATCH(H$19,加速計算!$E$34:$AM$34,0)+1,FALSE)&lt;0,0,IF($B450&gt;H$12,0,IF(VLOOKUP($B450,加速計算!$D$11:$Z$5007,MATCH(H$19,加速計算!$E$34:$AM$34,0)+1,FALSE)&gt;H$14,H$14,VLOOKUP($B450,加速計算!$D$11:$Z$5007,MATCH(H$19,加速計算!$E$34:$AM$34,0)+1,FALSE)))))</f>
        <v>#N/A</v>
      </c>
      <c r="I450" s="9" t="e">
        <f>IF(I449=0,#N/A,IF(VLOOKUP($B450,加速計算!$D$11:$Z$5007,MATCH(I$19,加速計算!$E$34:$AM$34,0)+1,FALSE)&lt;0,0,IF($B450&gt;I$12,0,IF(VLOOKUP($B450,加速計算!$D$11:$Z$5007,MATCH(I$19,加速計算!$E$34:$AM$34,0)+1,FALSE)&gt;I$14,I$14,VLOOKUP($B450,加速計算!$D$11:$Z$5007,MATCH(I$19,加速計算!$E$34:$AM$34,0)+1,FALSE)))))</f>
        <v>#N/A</v>
      </c>
      <c r="J450" s="9" t="e">
        <f>IF(J449=0,#N/A,IF(VLOOKUP($B450,加速計算!$D$11:$Z$5007,MATCH(J$19,加速計算!$E$34:$AM$34,0)+1,FALSE)&lt;0,0,IF($B450&gt;J$12,0,IF(VLOOKUP($B450,加速計算!$D$11:$Z$5007,MATCH(J$19,加速計算!$E$34:$AM$34,0)+1,FALSE)&gt;J$14,J$14,VLOOKUP($B450,加速計算!$D$11:$Z$5007,MATCH(J$19,加速計算!$E$34:$AM$34,0)+1,FALSE)))))</f>
        <v>#N/A</v>
      </c>
      <c r="K450" s="9" t="e">
        <f>IF(K449=0,#N/A,IF(VLOOKUP($B450,加速計算!$D$11:$Z$5007,MATCH(K$19,加速計算!$E$34:$AM$34,0)+1,FALSE)&lt;0,0,IF($B450&gt;K$12,0,IF(VLOOKUP($B450,加速計算!$D$11:$Z$5007,MATCH(K$19,加速計算!$E$34:$AM$34,0)+1,FALSE)&gt;K$14,K$14,VLOOKUP($B450,加速計算!$D$11:$Z$5007,MATCH(K$19,加速計算!$E$34:$AM$34,0)+1,FALSE)))))</f>
        <v>#N/A</v>
      </c>
      <c r="L450" s="20" t="e">
        <f>IF(L449=0,#N/A,IF(VLOOKUP($B450,加速計算!$D$11:$Z$5007,MATCH(L$19,加速計算!$E$34:$AM$34,0)+1,FALSE)&lt;0,0,IF($B450&gt;L$12,0,IF(VLOOKUP($B450,加速計算!$D$11:$Z$5007,MATCH(L$19,加速計算!$E$34:$AM$34,0)+1,FALSE)&gt;L$14,L$14,VLOOKUP($B450,加速計算!$D$11:$Z$5007,MATCH(L$19,加速計算!$E$34:$AM$34,0)+1,FALSE)))))</f>
        <v>#N/A</v>
      </c>
    </row>
    <row r="451" spans="2:12">
      <c r="B451" s="4">
        <v>4300</v>
      </c>
      <c r="C451" s="5" t="e">
        <f t="shared" si="8"/>
        <v>#N/A</v>
      </c>
      <c r="D451" s="9" t="e">
        <f>IF(D450=0,#N/A,IF(VLOOKUP($B451,加速計算!$D$11:$Z$5007,MATCH(D$19,加速計算!$E$34:$AM$34,0)+1,FALSE)&lt;0,0,IF($B451&gt;D$12,0,IF(VLOOKUP($B451,加速計算!$D$11:$Z$5007,MATCH(D$19,加速計算!$E$34:$AM$34,0)+1,FALSE)&gt;D$14,D$14,VLOOKUP($B451,加速計算!$D$11:$Z$5007,MATCH(D$19,加速計算!$E$34:$AM$34,0)+1,FALSE)))))</f>
        <v>#N/A</v>
      </c>
      <c r="E451" s="9" t="e">
        <f>IF(E450=0,#N/A,IF(VLOOKUP($B451,加速計算!$D$11:$Z$5007,MATCH(E$19,加速計算!$E$34:$AM$34,0)+1,FALSE)&lt;0,0,IF($B451&gt;E$12,0,IF(VLOOKUP($B451,加速計算!$D$11:$Z$5007,MATCH(E$19,加速計算!$E$34:$AM$34,0)+1,FALSE)&gt;E$14,E$14,VLOOKUP($B451,加速計算!$D$11:$Z$5007,MATCH(E$19,加速計算!$E$34:$AM$34,0)+1,FALSE)))))</f>
        <v>#N/A</v>
      </c>
      <c r="F451" s="9" t="e">
        <f>IF(F450=0,#N/A,IF(VLOOKUP($B451,加速計算!$D$11:$Z$5007,MATCH(F$19,加速計算!$E$34:$AM$34,0)+1,FALSE)&lt;0,0,IF($B451&gt;F$12,0,IF(VLOOKUP($B451,加速計算!$D$11:$Z$5007,MATCH(F$19,加速計算!$E$34:$AM$34,0)+1,FALSE)&gt;F$14,F$14,VLOOKUP($B451,加速計算!$D$11:$Z$5007,MATCH(F$19,加速計算!$E$34:$AM$34,0)+1,FALSE)))))</f>
        <v>#N/A</v>
      </c>
      <c r="G451" s="9" t="e">
        <f>IF(G450=0,#N/A,IF(VLOOKUP($B451,加速計算!$D$11:$Z$5007,MATCH(G$19,加速計算!$E$34:$AM$34,0)+1,FALSE)&lt;0,0,IF($B451&gt;G$12,0,IF(VLOOKUP($B451,加速計算!$D$11:$Z$5007,MATCH(G$19,加速計算!$E$34:$AM$34,0)+1,FALSE)&gt;G$14,G$14,VLOOKUP($B451,加速計算!$D$11:$Z$5007,MATCH(G$19,加速計算!$E$34:$AM$34,0)+1,FALSE)))))</f>
        <v>#N/A</v>
      </c>
      <c r="H451" s="9" t="e">
        <f>IF(H450=0,#N/A,IF(VLOOKUP($B451,加速計算!$D$11:$Z$5007,MATCH(H$19,加速計算!$E$34:$AM$34,0)+1,FALSE)&lt;0,0,IF($B451&gt;H$12,0,IF(VLOOKUP($B451,加速計算!$D$11:$Z$5007,MATCH(H$19,加速計算!$E$34:$AM$34,0)+1,FALSE)&gt;H$14,H$14,VLOOKUP($B451,加速計算!$D$11:$Z$5007,MATCH(H$19,加速計算!$E$34:$AM$34,0)+1,FALSE)))))</f>
        <v>#N/A</v>
      </c>
      <c r="I451" s="9" t="e">
        <f>IF(I450=0,#N/A,IF(VLOOKUP($B451,加速計算!$D$11:$Z$5007,MATCH(I$19,加速計算!$E$34:$AM$34,0)+1,FALSE)&lt;0,0,IF($B451&gt;I$12,0,IF(VLOOKUP($B451,加速計算!$D$11:$Z$5007,MATCH(I$19,加速計算!$E$34:$AM$34,0)+1,FALSE)&gt;I$14,I$14,VLOOKUP($B451,加速計算!$D$11:$Z$5007,MATCH(I$19,加速計算!$E$34:$AM$34,0)+1,FALSE)))))</f>
        <v>#N/A</v>
      </c>
      <c r="J451" s="9" t="e">
        <f>IF(J450=0,#N/A,IF(VLOOKUP($B451,加速計算!$D$11:$Z$5007,MATCH(J$19,加速計算!$E$34:$AM$34,0)+1,FALSE)&lt;0,0,IF($B451&gt;J$12,0,IF(VLOOKUP($B451,加速計算!$D$11:$Z$5007,MATCH(J$19,加速計算!$E$34:$AM$34,0)+1,FALSE)&gt;J$14,J$14,VLOOKUP($B451,加速計算!$D$11:$Z$5007,MATCH(J$19,加速計算!$E$34:$AM$34,0)+1,FALSE)))))</f>
        <v>#N/A</v>
      </c>
      <c r="K451" s="9" t="e">
        <f>IF(K450=0,#N/A,IF(VLOOKUP($B451,加速計算!$D$11:$Z$5007,MATCH(K$19,加速計算!$E$34:$AM$34,0)+1,FALSE)&lt;0,0,IF($B451&gt;K$12,0,IF(VLOOKUP($B451,加速計算!$D$11:$Z$5007,MATCH(K$19,加速計算!$E$34:$AM$34,0)+1,FALSE)&gt;K$14,K$14,VLOOKUP($B451,加速計算!$D$11:$Z$5007,MATCH(K$19,加速計算!$E$34:$AM$34,0)+1,FALSE)))))</f>
        <v>#N/A</v>
      </c>
      <c r="L451" s="20" t="e">
        <f>IF(L450=0,#N/A,IF(VLOOKUP($B451,加速計算!$D$11:$Z$5007,MATCH(L$19,加速計算!$E$34:$AM$34,0)+1,FALSE)&lt;0,0,IF($B451&gt;L$12,0,IF(VLOOKUP($B451,加速計算!$D$11:$Z$5007,MATCH(L$19,加速計算!$E$34:$AM$34,0)+1,FALSE)&gt;L$14,L$14,VLOOKUP($B451,加速計算!$D$11:$Z$5007,MATCH(L$19,加速計算!$E$34:$AM$34,0)+1,FALSE)))))</f>
        <v>#N/A</v>
      </c>
    </row>
    <row r="452" spans="2:12">
      <c r="B452" s="4">
        <v>4310</v>
      </c>
      <c r="C452" s="5" t="e">
        <f t="shared" si="8"/>
        <v>#N/A</v>
      </c>
      <c r="D452" s="9" t="e">
        <f>IF(D451=0,#N/A,IF(VLOOKUP($B452,加速計算!$D$11:$Z$5007,MATCH(D$19,加速計算!$E$34:$AM$34,0)+1,FALSE)&lt;0,0,IF($B452&gt;D$12,0,IF(VLOOKUP($B452,加速計算!$D$11:$Z$5007,MATCH(D$19,加速計算!$E$34:$AM$34,0)+1,FALSE)&gt;D$14,D$14,VLOOKUP($B452,加速計算!$D$11:$Z$5007,MATCH(D$19,加速計算!$E$34:$AM$34,0)+1,FALSE)))))</f>
        <v>#N/A</v>
      </c>
      <c r="E452" s="9" t="e">
        <f>IF(E451=0,#N/A,IF(VLOOKUP($B452,加速計算!$D$11:$Z$5007,MATCH(E$19,加速計算!$E$34:$AM$34,0)+1,FALSE)&lt;0,0,IF($B452&gt;E$12,0,IF(VLOOKUP($B452,加速計算!$D$11:$Z$5007,MATCH(E$19,加速計算!$E$34:$AM$34,0)+1,FALSE)&gt;E$14,E$14,VLOOKUP($B452,加速計算!$D$11:$Z$5007,MATCH(E$19,加速計算!$E$34:$AM$34,0)+1,FALSE)))))</f>
        <v>#N/A</v>
      </c>
      <c r="F452" s="9" t="e">
        <f>IF(F451=0,#N/A,IF(VLOOKUP($B452,加速計算!$D$11:$Z$5007,MATCH(F$19,加速計算!$E$34:$AM$34,0)+1,FALSE)&lt;0,0,IF($B452&gt;F$12,0,IF(VLOOKUP($B452,加速計算!$D$11:$Z$5007,MATCH(F$19,加速計算!$E$34:$AM$34,0)+1,FALSE)&gt;F$14,F$14,VLOOKUP($B452,加速計算!$D$11:$Z$5007,MATCH(F$19,加速計算!$E$34:$AM$34,0)+1,FALSE)))))</f>
        <v>#N/A</v>
      </c>
      <c r="G452" s="9" t="e">
        <f>IF(G451=0,#N/A,IF(VLOOKUP($B452,加速計算!$D$11:$Z$5007,MATCH(G$19,加速計算!$E$34:$AM$34,0)+1,FALSE)&lt;0,0,IF($B452&gt;G$12,0,IF(VLOOKUP($B452,加速計算!$D$11:$Z$5007,MATCH(G$19,加速計算!$E$34:$AM$34,0)+1,FALSE)&gt;G$14,G$14,VLOOKUP($B452,加速計算!$D$11:$Z$5007,MATCH(G$19,加速計算!$E$34:$AM$34,0)+1,FALSE)))))</f>
        <v>#N/A</v>
      </c>
      <c r="H452" s="9" t="e">
        <f>IF(H451=0,#N/A,IF(VLOOKUP($B452,加速計算!$D$11:$Z$5007,MATCH(H$19,加速計算!$E$34:$AM$34,0)+1,FALSE)&lt;0,0,IF($B452&gt;H$12,0,IF(VLOOKUP($B452,加速計算!$D$11:$Z$5007,MATCH(H$19,加速計算!$E$34:$AM$34,0)+1,FALSE)&gt;H$14,H$14,VLOOKUP($B452,加速計算!$D$11:$Z$5007,MATCH(H$19,加速計算!$E$34:$AM$34,0)+1,FALSE)))))</f>
        <v>#N/A</v>
      </c>
      <c r="I452" s="9" t="e">
        <f>IF(I451=0,#N/A,IF(VLOOKUP($B452,加速計算!$D$11:$Z$5007,MATCH(I$19,加速計算!$E$34:$AM$34,0)+1,FALSE)&lt;0,0,IF($B452&gt;I$12,0,IF(VLOOKUP($B452,加速計算!$D$11:$Z$5007,MATCH(I$19,加速計算!$E$34:$AM$34,0)+1,FALSE)&gt;I$14,I$14,VLOOKUP($B452,加速計算!$D$11:$Z$5007,MATCH(I$19,加速計算!$E$34:$AM$34,0)+1,FALSE)))))</f>
        <v>#N/A</v>
      </c>
      <c r="J452" s="9" t="e">
        <f>IF(J451=0,#N/A,IF(VLOOKUP($B452,加速計算!$D$11:$Z$5007,MATCH(J$19,加速計算!$E$34:$AM$34,0)+1,FALSE)&lt;0,0,IF($B452&gt;J$12,0,IF(VLOOKUP($B452,加速計算!$D$11:$Z$5007,MATCH(J$19,加速計算!$E$34:$AM$34,0)+1,FALSE)&gt;J$14,J$14,VLOOKUP($B452,加速計算!$D$11:$Z$5007,MATCH(J$19,加速計算!$E$34:$AM$34,0)+1,FALSE)))))</f>
        <v>#N/A</v>
      </c>
      <c r="K452" s="9" t="e">
        <f>IF(K451=0,#N/A,IF(VLOOKUP($B452,加速計算!$D$11:$Z$5007,MATCH(K$19,加速計算!$E$34:$AM$34,0)+1,FALSE)&lt;0,0,IF($B452&gt;K$12,0,IF(VLOOKUP($B452,加速計算!$D$11:$Z$5007,MATCH(K$19,加速計算!$E$34:$AM$34,0)+1,FALSE)&gt;K$14,K$14,VLOOKUP($B452,加速計算!$D$11:$Z$5007,MATCH(K$19,加速計算!$E$34:$AM$34,0)+1,FALSE)))))</f>
        <v>#N/A</v>
      </c>
      <c r="L452" s="20" t="e">
        <f>IF(L451=0,#N/A,IF(VLOOKUP($B452,加速計算!$D$11:$Z$5007,MATCH(L$19,加速計算!$E$34:$AM$34,0)+1,FALSE)&lt;0,0,IF($B452&gt;L$12,0,IF(VLOOKUP($B452,加速計算!$D$11:$Z$5007,MATCH(L$19,加速計算!$E$34:$AM$34,0)+1,FALSE)&gt;L$14,L$14,VLOOKUP($B452,加速計算!$D$11:$Z$5007,MATCH(L$19,加速計算!$E$34:$AM$34,0)+1,FALSE)))))</f>
        <v>#N/A</v>
      </c>
    </row>
    <row r="453" spans="2:12">
      <c r="B453" s="4">
        <v>4320</v>
      </c>
      <c r="C453" s="5" t="e">
        <f t="shared" si="8"/>
        <v>#N/A</v>
      </c>
      <c r="D453" s="9" t="e">
        <f>IF(D452=0,#N/A,IF(VLOOKUP($B453,加速計算!$D$11:$Z$5007,MATCH(D$19,加速計算!$E$34:$AM$34,0)+1,FALSE)&lt;0,0,IF($B453&gt;D$12,0,IF(VLOOKUP($B453,加速計算!$D$11:$Z$5007,MATCH(D$19,加速計算!$E$34:$AM$34,0)+1,FALSE)&gt;D$14,D$14,VLOOKUP($B453,加速計算!$D$11:$Z$5007,MATCH(D$19,加速計算!$E$34:$AM$34,0)+1,FALSE)))))</f>
        <v>#N/A</v>
      </c>
      <c r="E453" s="9" t="e">
        <f>IF(E452=0,#N/A,IF(VLOOKUP($B453,加速計算!$D$11:$Z$5007,MATCH(E$19,加速計算!$E$34:$AM$34,0)+1,FALSE)&lt;0,0,IF($B453&gt;E$12,0,IF(VLOOKUP($B453,加速計算!$D$11:$Z$5007,MATCH(E$19,加速計算!$E$34:$AM$34,0)+1,FALSE)&gt;E$14,E$14,VLOOKUP($B453,加速計算!$D$11:$Z$5007,MATCH(E$19,加速計算!$E$34:$AM$34,0)+1,FALSE)))))</f>
        <v>#N/A</v>
      </c>
      <c r="F453" s="9" t="e">
        <f>IF(F452=0,#N/A,IF(VLOOKUP($B453,加速計算!$D$11:$Z$5007,MATCH(F$19,加速計算!$E$34:$AM$34,0)+1,FALSE)&lt;0,0,IF($B453&gt;F$12,0,IF(VLOOKUP($B453,加速計算!$D$11:$Z$5007,MATCH(F$19,加速計算!$E$34:$AM$34,0)+1,FALSE)&gt;F$14,F$14,VLOOKUP($B453,加速計算!$D$11:$Z$5007,MATCH(F$19,加速計算!$E$34:$AM$34,0)+1,FALSE)))))</f>
        <v>#N/A</v>
      </c>
      <c r="G453" s="9" t="e">
        <f>IF(G452=0,#N/A,IF(VLOOKUP($B453,加速計算!$D$11:$Z$5007,MATCH(G$19,加速計算!$E$34:$AM$34,0)+1,FALSE)&lt;0,0,IF($B453&gt;G$12,0,IF(VLOOKUP($B453,加速計算!$D$11:$Z$5007,MATCH(G$19,加速計算!$E$34:$AM$34,0)+1,FALSE)&gt;G$14,G$14,VLOOKUP($B453,加速計算!$D$11:$Z$5007,MATCH(G$19,加速計算!$E$34:$AM$34,0)+1,FALSE)))))</f>
        <v>#N/A</v>
      </c>
      <c r="H453" s="9" t="e">
        <f>IF(H452=0,#N/A,IF(VLOOKUP($B453,加速計算!$D$11:$Z$5007,MATCH(H$19,加速計算!$E$34:$AM$34,0)+1,FALSE)&lt;0,0,IF($B453&gt;H$12,0,IF(VLOOKUP($B453,加速計算!$D$11:$Z$5007,MATCH(H$19,加速計算!$E$34:$AM$34,0)+1,FALSE)&gt;H$14,H$14,VLOOKUP($B453,加速計算!$D$11:$Z$5007,MATCH(H$19,加速計算!$E$34:$AM$34,0)+1,FALSE)))))</f>
        <v>#N/A</v>
      </c>
      <c r="I453" s="9" t="e">
        <f>IF(I452=0,#N/A,IF(VLOOKUP($B453,加速計算!$D$11:$Z$5007,MATCH(I$19,加速計算!$E$34:$AM$34,0)+1,FALSE)&lt;0,0,IF($B453&gt;I$12,0,IF(VLOOKUP($B453,加速計算!$D$11:$Z$5007,MATCH(I$19,加速計算!$E$34:$AM$34,0)+1,FALSE)&gt;I$14,I$14,VLOOKUP($B453,加速計算!$D$11:$Z$5007,MATCH(I$19,加速計算!$E$34:$AM$34,0)+1,FALSE)))))</f>
        <v>#N/A</v>
      </c>
      <c r="J453" s="9" t="e">
        <f>IF(J452=0,#N/A,IF(VLOOKUP($B453,加速計算!$D$11:$Z$5007,MATCH(J$19,加速計算!$E$34:$AM$34,0)+1,FALSE)&lt;0,0,IF($B453&gt;J$12,0,IF(VLOOKUP($B453,加速計算!$D$11:$Z$5007,MATCH(J$19,加速計算!$E$34:$AM$34,0)+1,FALSE)&gt;J$14,J$14,VLOOKUP($B453,加速計算!$D$11:$Z$5007,MATCH(J$19,加速計算!$E$34:$AM$34,0)+1,FALSE)))))</f>
        <v>#N/A</v>
      </c>
      <c r="K453" s="9" t="e">
        <f>IF(K452=0,#N/A,IF(VLOOKUP($B453,加速計算!$D$11:$Z$5007,MATCH(K$19,加速計算!$E$34:$AM$34,0)+1,FALSE)&lt;0,0,IF($B453&gt;K$12,0,IF(VLOOKUP($B453,加速計算!$D$11:$Z$5007,MATCH(K$19,加速計算!$E$34:$AM$34,0)+1,FALSE)&gt;K$14,K$14,VLOOKUP($B453,加速計算!$D$11:$Z$5007,MATCH(K$19,加速計算!$E$34:$AM$34,0)+1,FALSE)))))</f>
        <v>#N/A</v>
      </c>
      <c r="L453" s="20" t="e">
        <f>IF(L452=0,#N/A,IF(VLOOKUP($B453,加速計算!$D$11:$Z$5007,MATCH(L$19,加速計算!$E$34:$AM$34,0)+1,FALSE)&lt;0,0,IF($B453&gt;L$12,0,IF(VLOOKUP($B453,加速計算!$D$11:$Z$5007,MATCH(L$19,加速計算!$E$34:$AM$34,0)+1,FALSE)&gt;L$14,L$14,VLOOKUP($B453,加速計算!$D$11:$Z$5007,MATCH(L$19,加速計算!$E$34:$AM$34,0)+1,FALSE)))))</f>
        <v>#N/A</v>
      </c>
    </row>
    <row r="454" spans="2:12">
      <c r="B454" s="4">
        <v>4330</v>
      </c>
      <c r="C454" s="5" t="e">
        <f t="shared" si="8"/>
        <v>#N/A</v>
      </c>
      <c r="D454" s="9" t="e">
        <f>IF(D453=0,#N/A,IF(VLOOKUP($B454,加速計算!$D$11:$Z$5007,MATCH(D$19,加速計算!$E$34:$AM$34,0)+1,FALSE)&lt;0,0,IF($B454&gt;D$12,0,IF(VLOOKUP($B454,加速計算!$D$11:$Z$5007,MATCH(D$19,加速計算!$E$34:$AM$34,0)+1,FALSE)&gt;D$14,D$14,VLOOKUP($B454,加速計算!$D$11:$Z$5007,MATCH(D$19,加速計算!$E$34:$AM$34,0)+1,FALSE)))))</f>
        <v>#N/A</v>
      </c>
      <c r="E454" s="9" t="e">
        <f>IF(E453=0,#N/A,IF(VLOOKUP($B454,加速計算!$D$11:$Z$5007,MATCH(E$19,加速計算!$E$34:$AM$34,0)+1,FALSE)&lt;0,0,IF($B454&gt;E$12,0,IF(VLOOKUP($B454,加速計算!$D$11:$Z$5007,MATCH(E$19,加速計算!$E$34:$AM$34,0)+1,FALSE)&gt;E$14,E$14,VLOOKUP($B454,加速計算!$D$11:$Z$5007,MATCH(E$19,加速計算!$E$34:$AM$34,0)+1,FALSE)))))</f>
        <v>#N/A</v>
      </c>
      <c r="F454" s="9" t="e">
        <f>IF(F453=0,#N/A,IF(VLOOKUP($B454,加速計算!$D$11:$Z$5007,MATCH(F$19,加速計算!$E$34:$AM$34,0)+1,FALSE)&lt;0,0,IF($B454&gt;F$12,0,IF(VLOOKUP($B454,加速計算!$D$11:$Z$5007,MATCH(F$19,加速計算!$E$34:$AM$34,0)+1,FALSE)&gt;F$14,F$14,VLOOKUP($B454,加速計算!$D$11:$Z$5007,MATCH(F$19,加速計算!$E$34:$AM$34,0)+1,FALSE)))))</f>
        <v>#N/A</v>
      </c>
      <c r="G454" s="9" t="e">
        <f>IF(G453=0,#N/A,IF(VLOOKUP($B454,加速計算!$D$11:$Z$5007,MATCH(G$19,加速計算!$E$34:$AM$34,0)+1,FALSE)&lt;0,0,IF($B454&gt;G$12,0,IF(VLOOKUP($B454,加速計算!$D$11:$Z$5007,MATCH(G$19,加速計算!$E$34:$AM$34,0)+1,FALSE)&gt;G$14,G$14,VLOOKUP($B454,加速計算!$D$11:$Z$5007,MATCH(G$19,加速計算!$E$34:$AM$34,0)+1,FALSE)))))</f>
        <v>#N/A</v>
      </c>
      <c r="H454" s="9" t="e">
        <f>IF(H453=0,#N/A,IF(VLOOKUP($B454,加速計算!$D$11:$Z$5007,MATCH(H$19,加速計算!$E$34:$AM$34,0)+1,FALSE)&lt;0,0,IF($B454&gt;H$12,0,IF(VLOOKUP($B454,加速計算!$D$11:$Z$5007,MATCH(H$19,加速計算!$E$34:$AM$34,0)+1,FALSE)&gt;H$14,H$14,VLOOKUP($B454,加速計算!$D$11:$Z$5007,MATCH(H$19,加速計算!$E$34:$AM$34,0)+1,FALSE)))))</f>
        <v>#N/A</v>
      </c>
      <c r="I454" s="9" t="e">
        <f>IF(I453=0,#N/A,IF(VLOOKUP($B454,加速計算!$D$11:$Z$5007,MATCH(I$19,加速計算!$E$34:$AM$34,0)+1,FALSE)&lt;0,0,IF($B454&gt;I$12,0,IF(VLOOKUP($B454,加速計算!$D$11:$Z$5007,MATCH(I$19,加速計算!$E$34:$AM$34,0)+1,FALSE)&gt;I$14,I$14,VLOOKUP($B454,加速計算!$D$11:$Z$5007,MATCH(I$19,加速計算!$E$34:$AM$34,0)+1,FALSE)))))</f>
        <v>#N/A</v>
      </c>
      <c r="J454" s="9" t="e">
        <f>IF(J453=0,#N/A,IF(VLOOKUP($B454,加速計算!$D$11:$Z$5007,MATCH(J$19,加速計算!$E$34:$AM$34,0)+1,FALSE)&lt;0,0,IF($B454&gt;J$12,0,IF(VLOOKUP($B454,加速計算!$D$11:$Z$5007,MATCH(J$19,加速計算!$E$34:$AM$34,0)+1,FALSE)&gt;J$14,J$14,VLOOKUP($B454,加速計算!$D$11:$Z$5007,MATCH(J$19,加速計算!$E$34:$AM$34,0)+1,FALSE)))))</f>
        <v>#N/A</v>
      </c>
      <c r="K454" s="9" t="e">
        <f>IF(K453=0,#N/A,IF(VLOOKUP($B454,加速計算!$D$11:$Z$5007,MATCH(K$19,加速計算!$E$34:$AM$34,0)+1,FALSE)&lt;0,0,IF($B454&gt;K$12,0,IF(VLOOKUP($B454,加速計算!$D$11:$Z$5007,MATCH(K$19,加速計算!$E$34:$AM$34,0)+1,FALSE)&gt;K$14,K$14,VLOOKUP($B454,加速計算!$D$11:$Z$5007,MATCH(K$19,加速計算!$E$34:$AM$34,0)+1,FALSE)))))</f>
        <v>#N/A</v>
      </c>
      <c r="L454" s="20" t="e">
        <f>IF(L453=0,#N/A,IF(VLOOKUP($B454,加速計算!$D$11:$Z$5007,MATCH(L$19,加速計算!$E$34:$AM$34,0)+1,FALSE)&lt;0,0,IF($B454&gt;L$12,0,IF(VLOOKUP($B454,加速計算!$D$11:$Z$5007,MATCH(L$19,加速計算!$E$34:$AM$34,0)+1,FALSE)&gt;L$14,L$14,VLOOKUP($B454,加速計算!$D$11:$Z$5007,MATCH(L$19,加速計算!$E$34:$AM$34,0)+1,FALSE)))))</f>
        <v>#N/A</v>
      </c>
    </row>
    <row r="455" spans="2:12">
      <c r="B455" s="4">
        <v>4340</v>
      </c>
      <c r="C455" s="5" t="e">
        <f t="shared" si="8"/>
        <v>#N/A</v>
      </c>
      <c r="D455" s="9" t="e">
        <f>IF(D454=0,#N/A,IF(VLOOKUP($B455,加速計算!$D$11:$Z$5007,MATCH(D$19,加速計算!$E$34:$AM$34,0)+1,FALSE)&lt;0,0,IF($B455&gt;D$12,0,IF(VLOOKUP($B455,加速計算!$D$11:$Z$5007,MATCH(D$19,加速計算!$E$34:$AM$34,0)+1,FALSE)&gt;D$14,D$14,VLOOKUP($B455,加速計算!$D$11:$Z$5007,MATCH(D$19,加速計算!$E$34:$AM$34,0)+1,FALSE)))))</f>
        <v>#N/A</v>
      </c>
      <c r="E455" s="9" t="e">
        <f>IF(E454=0,#N/A,IF(VLOOKUP($B455,加速計算!$D$11:$Z$5007,MATCH(E$19,加速計算!$E$34:$AM$34,0)+1,FALSE)&lt;0,0,IF($B455&gt;E$12,0,IF(VLOOKUP($B455,加速計算!$D$11:$Z$5007,MATCH(E$19,加速計算!$E$34:$AM$34,0)+1,FALSE)&gt;E$14,E$14,VLOOKUP($B455,加速計算!$D$11:$Z$5007,MATCH(E$19,加速計算!$E$34:$AM$34,0)+1,FALSE)))))</f>
        <v>#N/A</v>
      </c>
      <c r="F455" s="9" t="e">
        <f>IF(F454=0,#N/A,IF(VLOOKUP($B455,加速計算!$D$11:$Z$5007,MATCH(F$19,加速計算!$E$34:$AM$34,0)+1,FALSE)&lt;0,0,IF($B455&gt;F$12,0,IF(VLOOKUP($B455,加速計算!$D$11:$Z$5007,MATCH(F$19,加速計算!$E$34:$AM$34,0)+1,FALSE)&gt;F$14,F$14,VLOOKUP($B455,加速計算!$D$11:$Z$5007,MATCH(F$19,加速計算!$E$34:$AM$34,0)+1,FALSE)))))</f>
        <v>#N/A</v>
      </c>
      <c r="G455" s="9" t="e">
        <f>IF(G454=0,#N/A,IF(VLOOKUP($B455,加速計算!$D$11:$Z$5007,MATCH(G$19,加速計算!$E$34:$AM$34,0)+1,FALSE)&lt;0,0,IF($B455&gt;G$12,0,IF(VLOOKUP($B455,加速計算!$D$11:$Z$5007,MATCH(G$19,加速計算!$E$34:$AM$34,0)+1,FALSE)&gt;G$14,G$14,VLOOKUP($B455,加速計算!$D$11:$Z$5007,MATCH(G$19,加速計算!$E$34:$AM$34,0)+1,FALSE)))))</f>
        <v>#N/A</v>
      </c>
      <c r="H455" s="9" t="e">
        <f>IF(H454=0,#N/A,IF(VLOOKUP($B455,加速計算!$D$11:$Z$5007,MATCH(H$19,加速計算!$E$34:$AM$34,0)+1,FALSE)&lt;0,0,IF($B455&gt;H$12,0,IF(VLOOKUP($B455,加速計算!$D$11:$Z$5007,MATCH(H$19,加速計算!$E$34:$AM$34,0)+1,FALSE)&gt;H$14,H$14,VLOOKUP($B455,加速計算!$D$11:$Z$5007,MATCH(H$19,加速計算!$E$34:$AM$34,0)+1,FALSE)))))</f>
        <v>#N/A</v>
      </c>
      <c r="I455" s="9" t="e">
        <f>IF(I454=0,#N/A,IF(VLOOKUP($B455,加速計算!$D$11:$Z$5007,MATCH(I$19,加速計算!$E$34:$AM$34,0)+1,FALSE)&lt;0,0,IF($B455&gt;I$12,0,IF(VLOOKUP($B455,加速計算!$D$11:$Z$5007,MATCH(I$19,加速計算!$E$34:$AM$34,0)+1,FALSE)&gt;I$14,I$14,VLOOKUP($B455,加速計算!$D$11:$Z$5007,MATCH(I$19,加速計算!$E$34:$AM$34,0)+1,FALSE)))))</f>
        <v>#N/A</v>
      </c>
      <c r="J455" s="9" t="e">
        <f>IF(J454=0,#N/A,IF(VLOOKUP($B455,加速計算!$D$11:$Z$5007,MATCH(J$19,加速計算!$E$34:$AM$34,0)+1,FALSE)&lt;0,0,IF($B455&gt;J$12,0,IF(VLOOKUP($B455,加速計算!$D$11:$Z$5007,MATCH(J$19,加速計算!$E$34:$AM$34,0)+1,FALSE)&gt;J$14,J$14,VLOOKUP($B455,加速計算!$D$11:$Z$5007,MATCH(J$19,加速計算!$E$34:$AM$34,0)+1,FALSE)))))</f>
        <v>#N/A</v>
      </c>
      <c r="K455" s="9" t="e">
        <f>IF(K454=0,#N/A,IF(VLOOKUP($B455,加速計算!$D$11:$Z$5007,MATCH(K$19,加速計算!$E$34:$AM$34,0)+1,FALSE)&lt;0,0,IF($B455&gt;K$12,0,IF(VLOOKUP($B455,加速計算!$D$11:$Z$5007,MATCH(K$19,加速計算!$E$34:$AM$34,0)+1,FALSE)&gt;K$14,K$14,VLOOKUP($B455,加速計算!$D$11:$Z$5007,MATCH(K$19,加速計算!$E$34:$AM$34,0)+1,FALSE)))))</f>
        <v>#N/A</v>
      </c>
      <c r="L455" s="20" t="e">
        <f>IF(L454=0,#N/A,IF(VLOOKUP($B455,加速計算!$D$11:$Z$5007,MATCH(L$19,加速計算!$E$34:$AM$34,0)+1,FALSE)&lt;0,0,IF($B455&gt;L$12,0,IF(VLOOKUP($B455,加速計算!$D$11:$Z$5007,MATCH(L$19,加速計算!$E$34:$AM$34,0)+1,FALSE)&gt;L$14,L$14,VLOOKUP($B455,加速計算!$D$11:$Z$5007,MATCH(L$19,加速計算!$E$34:$AM$34,0)+1,FALSE)))))</f>
        <v>#N/A</v>
      </c>
    </row>
    <row r="456" spans="2:12">
      <c r="B456" s="4">
        <v>4350</v>
      </c>
      <c r="C456" s="5" t="e">
        <f t="shared" si="8"/>
        <v>#N/A</v>
      </c>
      <c r="D456" s="9" t="e">
        <f>IF(D455=0,#N/A,IF(VLOOKUP($B456,加速計算!$D$11:$Z$5007,MATCH(D$19,加速計算!$E$34:$AM$34,0)+1,FALSE)&lt;0,0,IF($B456&gt;D$12,0,IF(VLOOKUP($B456,加速計算!$D$11:$Z$5007,MATCH(D$19,加速計算!$E$34:$AM$34,0)+1,FALSE)&gt;D$14,D$14,VLOOKUP($B456,加速計算!$D$11:$Z$5007,MATCH(D$19,加速計算!$E$34:$AM$34,0)+1,FALSE)))))</f>
        <v>#N/A</v>
      </c>
      <c r="E456" s="9" t="e">
        <f>IF(E455=0,#N/A,IF(VLOOKUP($B456,加速計算!$D$11:$Z$5007,MATCH(E$19,加速計算!$E$34:$AM$34,0)+1,FALSE)&lt;0,0,IF($B456&gt;E$12,0,IF(VLOOKUP($B456,加速計算!$D$11:$Z$5007,MATCH(E$19,加速計算!$E$34:$AM$34,0)+1,FALSE)&gt;E$14,E$14,VLOOKUP($B456,加速計算!$D$11:$Z$5007,MATCH(E$19,加速計算!$E$34:$AM$34,0)+1,FALSE)))))</f>
        <v>#N/A</v>
      </c>
      <c r="F456" s="9" t="e">
        <f>IF(F455=0,#N/A,IF(VLOOKUP($B456,加速計算!$D$11:$Z$5007,MATCH(F$19,加速計算!$E$34:$AM$34,0)+1,FALSE)&lt;0,0,IF($B456&gt;F$12,0,IF(VLOOKUP($B456,加速計算!$D$11:$Z$5007,MATCH(F$19,加速計算!$E$34:$AM$34,0)+1,FALSE)&gt;F$14,F$14,VLOOKUP($B456,加速計算!$D$11:$Z$5007,MATCH(F$19,加速計算!$E$34:$AM$34,0)+1,FALSE)))))</f>
        <v>#N/A</v>
      </c>
      <c r="G456" s="9" t="e">
        <f>IF(G455=0,#N/A,IF(VLOOKUP($B456,加速計算!$D$11:$Z$5007,MATCH(G$19,加速計算!$E$34:$AM$34,0)+1,FALSE)&lt;0,0,IF($B456&gt;G$12,0,IF(VLOOKUP($B456,加速計算!$D$11:$Z$5007,MATCH(G$19,加速計算!$E$34:$AM$34,0)+1,FALSE)&gt;G$14,G$14,VLOOKUP($B456,加速計算!$D$11:$Z$5007,MATCH(G$19,加速計算!$E$34:$AM$34,0)+1,FALSE)))))</f>
        <v>#N/A</v>
      </c>
      <c r="H456" s="9" t="e">
        <f>IF(H455=0,#N/A,IF(VLOOKUP($B456,加速計算!$D$11:$Z$5007,MATCH(H$19,加速計算!$E$34:$AM$34,0)+1,FALSE)&lt;0,0,IF($B456&gt;H$12,0,IF(VLOOKUP($B456,加速計算!$D$11:$Z$5007,MATCH(H$19,加速計算!$E$34:$AM$34,0)+1,FALSE)&gt;H$14,H$14,VLOOKUP($B456,加速計算!$D$11:$Z$5007,MATCH(H$19,加速計算!$E$34:$AM$34,0)+1,FALSE)))))</f>
        <v>#N/A</v>
      </c>
      <c r="I456" s="9" t="e">
        <f>IF(I455=0,#N/A,IF(VLOOKUP($B456,加速計算!$D$11:$Z$5007,MATCH(I$19,加速計算!$E$34:$AM$34,0)+1,FALSE)&lt;0,0,IF($B456&gt;I$12,0,IF(VLOOKUP($B456,加速計算!$D$11:$Z$5007,MATCH(I$19,加速計算!$E$34:$AM$34,0)+1,FALSE)&gt;I$14,I$14,VLOOKUP($B456,加速計算!$D$11:$Z$5007,MATCH(I$19,加速計算!$E$34:$AM$34,0)+1,FALSE)))))</f>
        <v>#N/A</v>
      </c>
      <c r="J456" s="9" t="e">
        <f>IF(J455=0,#N/A,IF(VLOOKUP($B456,加速計算!$D$11:$Z$5007,MATCH(J$19,加速計算!$E$34:$AM$34,0)+1,FALSE)&lt;0,0,IF($B456&gt;J$12,0,IF(VLOOKUP($B456,加速計算!$D$11:$Z$5007,MATCH(J$19,加速計算!$E$34:$AM$34,0)+1,FALSE)&gt;J$14,J$14,VLOOKUP($B456,加速計算!$D$11:$Z$5007,MATCH(J$19,加速計算!$E$34:$AM$34,0)+1,FALSE)))))</f>
        <v>#N/A</v>
      </c>
      <c r="K456" s="9" t="e">
        <f>IF(K455=0,#N/A,IF(VLOOKUP($B456,加速計算!$D$11:$Z$5007,MATCH(K$19,加速計算!$E$34:$AM$34,0)+1,FALSE)&lt;0,0,IF($B456&gt;K$12,0,IF(VLOOKUP($B456,加速計算!$D$11:$Z$5007,MATCH(K$19,加速計算!$E$34:$AM$34,0)+1,FALSE)&gt;K$14,K$14,VLOOKUP($B456,加速計算!$D$11:$Z$5007,MATCH(K$19,加速計算!$E$34:$AM$34,0)+1,FALSE)))))</f>
        <v>#N/A</v>
      </c>
      <c r="L456" s="20" t="e">
        <f>IF(L455=0,#N/A,IF(VLOOKUP($B456,加速計算!$D$11:$Z$5007,MATCH(L$19,加速計算!$E$34:$AM$34,0)+1,FALSE)&lt;0,0,IF($B456&gt;L$12,0,IF(VLOOKUP($B456,加速計算!$D$11:$Z$5007,MATCH(L$19,加速計算!$E$34:$AM$34,0)+1,FALSE)&gt;L$14,L$14,VLOOKUP($B456,加速計算!$D$11:$Z$5007,MATCH(L$19,加速計算!$E$34:$AM$34,0)+1,FALSE)))))</f>
        <v>#N/A</v>
      </c>
    </row>
    <row r="457" spans="2:12">
      <c r="B457" s="4">
        <v>4360</v>
      </c>
      <c r="C457" s="5" t="e">
        <f t="shared" si="8"/>
        <v>#N/A</v>
      </c>
      <c r="D457" s="9" t="e">
        <f>IF(D456=0,#N/A,IF(VLOOKUP($B457,加速計算!$D$11:$Z$5007,MATCH(D$19,加速計算!$E$34:$AM$34,0)+1,FALSE)&lt;0,0,IF($B457&gt;D$12,0,IF(VLOOKUP($B457,加速計算!$D$11:$Z$5007,MATCH(D$19,加速計算!$E$34:$AM$34,0)+1,FALSE)&gt;D$14,D$14,VLOOKUP($B457,加速計算!$D$11:$Z$5007,MATCH(D$19,加速計算!$E$34:$AM$34,0)+1,FALSE)))))</f>
        <v>#N/A</v>
      </c>
      <c r="E457" s="9" t="e">
        <f>IF(E456=0,#N/A,IF(VLOOKUP($B457,加速計算!$D$11:$Z$5007,MATCH(E$19,加速計算!$E$34:$AM$34,0)+1,FALSE)&lt;0,0,IF($B457&gt;E$12,0,IF(VLOOKUP($B457,加速計算!$D$11:$Z$5007,MATCH(E$19,加速計算!$E$34:$AM$34,0)+1,FALSE)&gt;E$14,E$14,VLOOKUP($B457,加速計算!$D$11:$Z$5007,MATCH(E$19,加速計算!$E$34:$AM$34,0)+1,FALSE)))))</f>
        <v>#N/A</v>
      </c>
      <c r="F457" s="9" t="e">
        <f>IF(F456=0,#N/A,IF(VLOOKUP($B457,加速計算!$D$11:$Z$5007,MATCH(F$19,加速計算!$E$34:$AM$34,0)+1,FALSE)&lt;0,0,IF($B457&gt;F$12,0,IF(VLOOKUP($B457,加速計算!$D$11:$Z$5007,MATCH(F$19,加速計算!$E$34:$AM$34,0)+1,FALSE)&gt;F$14,F$14,VLOOKUP($B457,加速計算!$D$11:$Z$5007,MATCH(F$19,加速計算!$E$34:$AM$34,0)+1,FALSE)))))</f>
        <v>#N/A</v>
      </c>
      <c r="G457" s="9" t="e">
        <f>IF(G456=0,#N/A,IF(VLOOKUP($B457,加速計算!$D$11:$Z$5007,MATCH(G$19,加速計算!$E$34:$AM$34,0)+1,FALSE)&lt;0,0,IF($B457&gt;G$12,0,IF(VLOOKUP($B457,加速計算!$D$11:$Z$5007,MATCH(G$19,加速計算!$E$34:$AM$34,0)+1,FALSE)&gt;G$14,G$14,VLOOKUP($B457,加速計算!$D$11:$Z$5007,MATCH(G$19,加速計算!$E$34:$AM$34,0)+1,FALSE)))))</f>
        <v>#N/A</v>
      </c>
      <c r="H457" s="9" t="e">
        <f>IF(H456=0,#N/A,IF(VLOOKUP($B457,加速計算!$D$11:$Z$5007,MATCH(H$19,加速計算!$E$34:$AM$34,0)+1,FALSE)&lt;0,0,IF($B457&gt;H$12,0,IF(VLOOKUP($B457,加速計算!$D$11:$Z$5007,MATCH(H$19,加速計算!$E$34:$AM$34,0)+1,FALSE)&gt;H$14,H$14,VLOOKUP($B457,加速計算!$D$11:$Z$5007,MATCH(H$19,加速計算!$E$34:$AM$34,0)+1,FALSE)))))</f>
        <v>#N/A</v>
      </c>
      <c r="I457" s="9" t="e">
        <f>IF(I456=0,#N/A,IF(VLOOKUP($B457,加速計算!$D$11:$Z$5007,MATCH(I$19,加速計算!$E$34:$AM$34,0)+1,FALSE)&lt;0,0,IF($B457&gt;I$12,0,IF(VLOOKUP($B457,加速計算!$D$11:$Z$5007,MATCH(I$19,加速計算!$E$34:$AM$34,0)+1,FALSE)&gt;I$14,I$14,VLOOKUP($B457,加速計算!$D$11:$Z$5007,MATCH(I$19,加速計算!$E$34:$AM$34,0)+1,FALSE)))))</f>
        <v>#N/A</v>
      </c>
      <c r="J457" s="9" t="e">
        <f>IF(J456=0,#N/A,IF(VLOOKUP($B457,加速計算!$D$11:$Z$5007,MATCH(J$19,加速計算!$E$34:$AM$34,0)+1,FALSE)&lt;0,0,IF($B457&gt;J$12,0,IF(VLOOKUP($B457,加速計算!$D$11:$Z$5007,MATCH(J$19,加速計算!$E$34:$AM$34,0)+1,FALSE)&gt;J$14,J$14,VLOOKUP($B457,加速計算!$D$11:$Z$5007,MATCH(J$19,加速計算!$E$34:$AM$34,0)+1,FALSE)))))</f>
        <v>#N/A</v>
      </c>
      <c r="K457" s="9" t="e">
        <f>IF(K456=0,#N/A,IF(VLOOKUP($B457,加速計算!$D$11:$Z$5007,MATCH(K$19,加速計算!$E$34:$AM$34,0)+1,FALSE)&lt;0,0,IF($B457&gt;K$12,0,IF(VLOOKUP($B457,加速計算!$D$11:$Z$5007,MATCH(K$19,加速計算!$E$34:$AM$34,0)+1,FALSE)&gt;K$14,K$14,VLOOKUP($B457,加速計算!$D$11:$Z$5007,MATCH(K$19,加速計算!$E$34:$AM$34,0)+1,FALSE)))))</f>
        <v>#N/A</v>
      </c>
      <c r="L457" s="20" t="e">
        <f>IF(L456=0,#N/A,IF(VLOOKUP($B457,加速計算!$D$11:$Z$5007,MATCH(L$19,加速計算!$E$34:$AM$34,0)+1,FALSE)&lt;0,0,IF($B457&gt;L$12,0,IF(VLOOKUP($B457,加速計算!$D$11:$Z$5007,MATCH(L$19,加速計算!$E$34:$AM$34,0)+1,FALSE)&gt;L$14,L$14,VLOOKUP($B457,加速計算!$D$11:$Z$5007,MATCH(L$19,加速計算!$E$34:$AM$34,0)+1,FALSE)))))</f>
        <v>#N/A</v>
      </c>
    </row>
    <row r="458" spans="2:12">
      <c r="B458" s="4">
        <v>4370</v>
      </c>
      <c r="C458" s="5" t="e">
        <f t="shared" si="8"/>
        <v>#N/A</v>
      </c>
      <c r="D458" s="9" t="e">
        <f>IF(D457=0,#N/A,IF(VLOOKUP($B458,加速計算!$D$11:$Z$5007,MATCH(D$19,加速計算!$E$34:$AM$34,0)+1,FALSE)&lt;0,0,IF($B458&gt;D$12,0,IF(VLOOKUP($B458,加速計算!$D$11:$Z$5007,MATCH(D$19,加速計算!$E$34:$AM$34,0)+1,FALSE)&gt;D$14,D$14,VLOOKUP($B458,加速計算!$D$11:$Z$5007,MATCH(D$19,加速計算!$E$34:$AM$34,0)+1,FALSE)))))</f>
        <v>#N/A</v>
      </c>
      <c r="E458" s="9" t="e">
        <f>IF(E457=0,#N/A,IF(VLOOKUP($B458,加速計算!$D$11:$Z$5007,MATCH(E$19,加速計算!$E$34:$AM$34,0)+1,FALSE)&lt;0,0,IF($B458&gt;E$12,0,IF(VLOOKUP($B458,加速計算!$D$11:$Z$5007,MATCH(E$19,加速計算!$E$34:$AM$34,0)+1,FALSE)&gt;E$14,E$14,VLOOKUP($B458,加速計算!$D$11:$Z$5007,MATCH(E$19,加速計算!$E$34:$AM$34,0)+1,FALSE)))))</f>
        <v>#N/A</v>
      </c>
      <c r="F458" s="9" t="e">
        <f>IF(F457=0,#N/A,IF(VLOOKUP($B458,加速計算!$D$11:$Z$5007,MATCH(F$19,加速計算!$E$34:$AM$34,0)+1,FALSE)&lt;0,0,IF($B458&gt;F$12,0,IF(VLOOKUP($B458,加速計算!$D$11:$Z$5007,MATCH(F$19,加速計算!$E$34:$AM$34,0)+1,FALSE)&gt;F$14,F$14,VLOOKUP($B458,加速計算!$D$11:$Z$5007,MATCH(F$19,加速計算!$E$34:$AM$34,0)+1,FALSE)))))</f>
        <v>#N/A</v>
      </c>
      <c r="G458" s="9" t="e">
        <f>IF(G457=0,#N/A,IF(VLOOKUP($B458,加速計算!$D$11:$Z$5007,MATCH(G$19,加速計算!$E$34:$AM$34,0)+1,FALSE)&lt;0,0,IF($B458&gt;G$12,0,IF(VLOOKUP($B458,加速計算!$D$11:$Z$5007,MATCH(G$19,加速計算!$E$34:$AM$34,0)+1,FALSE)&gt;G$14,G$14,VLOOKUP($B458,加速計算!$D$11:$Z$5007,MATCH(G$19,加速計算!$E$34:$AM$34,0)+1,FALSE)))))</f>
        <v>#N/A</v>
      </c>
      <c r="H458" s="9" t="e">
        <f>IF(H457=0,#N/A,IF(VLOOKUP($B458,加速計算!$D$11:$Z$5007,MATCH(H$19,加速計算!$E$34:$AM$34,0)+1,FALSE)&lt;0,0,IF($B458&gt;H$12,0,IF(VLOOKUP($B458,加速計算!$D$11:$Z$5007,MATCH(H$19,加速計算!$E$34:$AM$34,0)+1,FALSE)&gt;H$14,H$14,VLOOKUP($B458,加速計算!$D$11:$Z$5007,MATCH(H$19,加速計算!$E$34:$AM$34,0)+1,FALSE)))))</f>
        <v>#N/A</v>
      </c>
      <c r="I458" s="9" t="e">
        <f>IF(I457=0,#N/A,IF(VLOOKUP($B458,加速計算!$D$11:$Z$5007,MATCH(I$19,加速計算!$E$34:$AM$34,0)+1,FALSE)&lt;0,0,IF($B458&gt;I$12,0,IF(VLOOKUP($B458,加速計算!$D$11:$Z$5007,MATCH(I$19,加速計算!$E$34:$AM$34,0)+1,FALSE)&gt;I$14,I$14,VLOOKUP($B458,加速計算!$D$11:$Z$5007,MATCH(I$19,加速計算!$E$34:$AM$34,0)+1,FALSE)))))</f>
        <v>#N/A</v>
      </c>
      <c r="J458" s="9" t="e">
        <f>IF(J457=0,#N/A,IF(VLOOKUP($B458,加速計算!$D$11:$Z$5007,MATCH(J$19,加速計算!$E$34:$AM$34,0)+1,FALSE)&lt;0,0,IF($B458&gt;J$12,0,IF(VLOOKUP($B458,加速計算!$D$11:$Z$5007,MATCH(J$19,加速計算!$E$34:$AM$34,0)+1,FALSE)&gt;J$14,J$14,VLOOKUP($B458,加速計算!$D$11:$Z$5007,MATCH(J$19,加速計算!$E$34:$AM$34,0)+1,FALSE)))))</f>
        <v>#N/A</v>
      </c>
      <c r="K458" s="9" t="e">
        <f>IF(K457=0,#N/A,IF(VLOOKUP($B458,加速計算!$D$11:$Z$5007,MATCH(K$19,加速計算!$E$34:$AM$34,0)+1,FALSE)&lt;0,0,IF($B458&gt;K$12,0,IF(VLOOKUP($B458,加速計算!$D$11:$Z$5007,MATCH(K$19,加速計算!$E$34:$AM$34,0)+1,FALSE)&gt;K$14,K$14,VLOOKUP($B458,加速計算!$D$11:$Z$5007,MATCH(K$19,加速計算!$E$34:$AM$34,0)+1,FALSE)))))</f>
        <v>#N/A</v>
      </c>
      <c r="L458" s="20" t="e">
        <f>IF(L457=0,#N/A,IF(VLOOKUP($B458,加速計算!$D$11:$Z$5007,MATCH(L$19,加速計算!$E$34:$AM$34,0)+1,FALSE)&lt;0,0,IF($B458&gt;L$12,0,IF(VLOOKUP($B458,加速計算!$D$11:$Z$5007,MATCH(L$19,加速計算!$E$34:$AM$34,0)+1,FALSE)&gt;L$14,L$14,VLOOKUP($B458,加速計算!$D$11:$Z$5007,MATCH(L$19,加速計算!$E$34:$AM$34,0)+1,FALSE)))))</f>
        <v>#N/A</v>
      </c>
    </row>
    <row r="459" spans="2:12">
      <c r="B459" s="4">
        <v>4380</v>
      </c>
      <c r="C459" s="5" t="e">
        <f t="shared" si="8"/>
        <v>#N/A</v>
      </c>
      <c r="D459" s="9" t="e">
        <f>IF(D458=0,#N/A,IF(VLOOKUP($B459,加速計算!$D$11:$Z$5007,MATCH(D$19,加速計算!$E$34:$AM$34,0)+1,FALSE)&lt;0,0,IF($B459&gt;D$12,0,IF(VLOOKUP($B459,加速計算!$D$11:$Z$5007,MATCH(D$19,加速計算!$E$34:$AM$34,0)+1,FALSE)&gt;D$14,D$14,VLOOKUP($B459,加速計算!$D$11:$Z$5007,MATCH(D$19,加速計算!$E$34:$AM$34,0)+1,FALSE)))))</f>
        <v>#N/A</v>
      </c>
      <c r="E459" s="9" t="e">
        <f>IF(E458=0,#N/A,IF(VLOOKUP($B459,加速計算!$D$11:$Z$5007,MATCH(E$19,加速計算!$E$34:$AM$34,0)+1,FALSE)&lt;0,0,IF($B459&gt;E$12,0,IF(VLOOKUP($B459,加速計算!$D$11:$Z$5007,MATCH(E$19,加速計算!$E$34:$AM$34,0)+1,FALSE)&gt;E$14,E$14,VLOOKUP($B459,加速計算!$D$11:$Z$5007,MATCH(E$19,加速計算!$E$34:$AM$34,0)+1,FALSE)))))</f>
        <v>#N/A</v>
      </c>
      <c r="F459" s="9" t="e">
        <f>IF(F458=0,#N/A,IF(VLOOKUP($B459,加速計算!$D$11:$Z$5007,MATCH(F$19,加速計算!$E$34:$AM$34,0)+1,FALSE)&lt;0,0,IF($B459&gt;F$12,0,IF(VLOOKUP($B459,加速計算!$D$11:$Z$5007,MATCH(F$19,加速計算!$E$34:$AM$34,0)+1,FALSE)&gt;F$14,F$14,VLOOKUP($B459,加速計算!$D$11:$Z$5007,MATCH(F$19,加速計算!$E$34:$AM$34,0)+1,FALSE)))))</f>
        <v>#N/A</v>
      </c>
      <c r="G459" s="9" t="e">
        <f>IF(G458=0,#N/A,IF(VLOOKUP($B459,加速計算!$D$11:$Z$5007,MATCH(G$19,加速計算!$E$34:$AM$34,0)+1,FALSE)&lt;0,0,IF($B459&gt;G$12,0,IF(VLOOKUP($B459,加速計算!$D$11:$Z$5007,MATCH(G$19,加速計算!$E$34:$AM$34,0)+1,FALSE)&gt;G$14,G$14,VLOOKUP($B459,加速計算!$D$11:$Z$5007,MATCH(G$19,加速計算!$E$34:$AM$34,0)+1,FALSE)))))</f>
        <v>#N/A</v>
      </c>
      <c r="H459" s="9" t="e">
        <f>IF(H458=0,#N/A,IF(VLOOKUP($B459,加速計算!$D$11:$Z$5007,MATCH(H$19,加速計算!$E$34:$AM$34,0)+1,FALSE)&lt;0,0,IF($B459&gt;H$12,0,IF(VLOOKUP($B459,加速計算!$D$11:$Z$5007,MATCH(H$19,加速計算!$E$34:$AM$34,0)+1,FALSE)&gt;H$14,H$14,VLOOKUP($B459,加速計算!$D$11:$Z$5007,MATCH(H$19,加速計算!$E$34:$AM$34,0)+1,FALSE)))))</f>
        <v>#N/A</v>
      </c>
      <c r="I459" s="9" t="e">
        <f>IF(I458=0,#N/A,IF(VLOOKUP($B459,加速計算!$D$11:$Z$5007,MATCH(I$19,加速計算!$E$34:$AM$34,0)+1,FALSE)&lt;0,0,IF($B459&gt;I$12,0,IF(VLOOKUP($B459,加速計算!$D$11:$Z$5007,MATCH(I$19,加速計算!$E$34:$AM$34,0)+1,FALSE)&gt;I$14,I$14,VLOOKUP($B459,加速計算!$D$11:$Z$5007,MATCH(I$19,加速計算!$E$34:$AM$34,0)+1,FALSE)))))</f>
        <v>#N/A</v>
      </c>
      <c r="J459" s="9" t="e">
        <f>IF(J458=0,#N/A,IF(VLOOKUP($B459,加速計算!$D$11:$Z$5007,MATCH(J$19,加速計算!$E$34:$AM$34,0)+1,FALSE)&lt;0,0,IF($B459&gt;J$12,0,IF(VLOOKUP($B459,加速計算!$D$11:$Z$5007,MATCH(J$19,加速計算!$E$34:$AM$34,0)+1,FALSE)&gt;J$14,J$14,VLOOKUP($B459,加速計算!$D$11:$Z$5007,MATCH(J$19,加速計算!$E$34:$AM$34,0)+1,FALSE)))))</f>
        <v>#N/A</v>
      </c>
      <c r="K459" s="9" t="e">
        <f>IF(K458=0,#N/A,IF(VLOOKUP($B459,加速計算!$D$11:$Z$5007,MATCH(K$19,加速計算!$E$34:$AM$34,0)+1,FALSE)&lt;0,0,IF($B459&gt;K$12,0,IF(VLOOKUP($B459,加速計算!$D$11:$Z$5007,MATCH(K$19,加速計算!$E$34:$AM$34,0)+1,FALSE)&gt;K$14,K$14,VLOOKUP($B459,加速計算!$D$11:$Z$5007,MATCH(K$19,加速計算!$E$34:$AM$34,0)+1,FALSE)))))</f>
        <v>#N/A</v>
      </c>
      <c r="L459" s="20" t="e">
        <f>IF(L458=0,#N/A,IF(VLOOKUP($B459,加速計算!$D$11:$Z$5007,MATCH(L$19,加速計算!$E$34:$AM$34,0)+1,FALSE)&lt;0,0,IF($B459&gt;L$12,0,IF(VLOOKUP($B459,加速計算!$D$11:$Z$5007,MATCH(L$19,加速計算!$E$34:$AM$34,0)+1,FALSE)&gt;L$14,L$14,VLOOKUP($B459,加速計算!$D$11:$Z$5007,MATCH(L$19,加速計算!$E$34:$AM$34,0)+1,FALSE)))))</f>
        <v>#N/A</v>
      </c>
    </row>
    <row r="460" spans="2:12">
      <c r="B460" s="4">
        <v>4390</v>
      </c>
      <c r="C460" s="5" t="e">
        <f t="shared" si="8"/>
        <v>#N/A</v>
      </c>
      <c r="D460" s="9" t="e">
        <f>IF(D459=0,#N/A,IF(VLOOKUP($B460,加速計算!$D$11:$Z$5007,MATCH(D$19,加速計算!$E$34:$AM$34,0)+1,FALSE)&lt;0,0,IF($B460&gt;D$12,0,IF(VLOOKUP($B460,加速計算!$D$11:$Z$5007,MATCH(D$19,加速計算!$E$34:$AM$34,0)+1,FALSE)&gt;D$14,D$14,VLOOKUP($B460,加速計算!$D$11:$Z$5007,MATCH(D$19,加速計算!$E$34:$AM$34,0)+1,FALSE)))))</f>
        <v>#N/A</v>
      </c>
      <c r="E460" s="9" t="e">
        <f>IF(E459=0,#N/A,IF(VLOOKUP($B460,加速計算!$D$11:$Z$5007,MATCH(E$19,加速計算!$E$34:$AM$34,0)+1,FALSE)&lt;0,0,IF($B460&gt;E$12,0,IF(VLOOKUP($B460,加速計算!$D$11:$Z$5007,MATCH(E$19,加速計算!$E$34:$AM$34,0)+1,FALSE)&gt;E$14,E$14,VLOOKUP($B460,加速計算!$D$11:$Z$5007,MATCH(E$19,加速計算!$E$34:$AM$34,0)+1,FALSE)))))</f>
        <v>#N/A</v>
      </c>
      <c r="F460" s="9" t="e">
        <f>IF(F459=0,#N/A,IF(VLOOKUP($B460,加速計算!$D$11:$Z$5007,MATCH(F$19,加速計算!$E$34:$AM$34,0)+1,FALSE)&lt;0,0,IF($B460&gt;F$12,0,IF(VLOOKUP($B460,加速計算!$D$11:$Z$5007,MATCH(F$19,加速計算!$E$34:$AM$34,0)+1,FALSE)&gt;F$14,F$14,VLOOKUP($B460,加速計算!$D$11:$Z$5007,MATCH(F$19,加速計算!$E$34:$AM$34,0)+1,FALSE)))))</f>
        <v>#N/A</v>
      </c>
      <c r="G460" s="9" t="e">
        <f>IF(G459=0,#N/A,IF(VLOOKUP($B460,加速計算!$D$11:$Z$5007,MATCH(G$19,加速計算!$E$34:$AM$34,0)+1,FALSE)&lt;0,0,IF($B460&gt;G$12,0,IF(VLOOKUP($B460,加速計算!$D$11:$Z$5007,MATCH(G$19,加速計算!$E$34:$AM$34,0)+1,FALSE)&gt;G$14,G$14,VLOOKUP($B460,加速計算!$D$11:$Z$5007,MATCH(G$19,加速計算!$E$34:$AM$34,0)+1,FALSE)))))</f>
        <v>#N/A</v>
      </c>
      <c r="H460" s="9" t="e">
        <f>IF(H459=0,#N/A,IF(VLOOKUP($B460,加速計算!$D$11:$Z$5007,MATCH(H$19,加速計算!$E$34:$AM$34,0)+1,FALSE)&lt;0,0,IF($B460&gt;H$12,0,IF(VLOOKUP($B460,加速計算!$D$11:$Z$5007,MATCH(H$19,加速計算!$E$34:$AM$34,0)+1,FALSE)&gt;H$14,H$14,VLOOKUP($B460,加速計算!$D$11:$Z$5007,MATCH(H$19,加速計算!$E$34:$AM$34,0)+1,FALSE)))))</f>
        <v>#N/A</v>
      </c>
      <c r="I460" s="9" t="e">
        <f>IF(I459=0,#N/A,IF(VLOOKUP($B460,加速計算!$D$11:$Z$5007,MATCH(I$19,加速計算!$E$34:$AM$34,0)+1,FALSE)&lt;0,0,IF($B460&gt;I$12,0,IF(VLOOKUP($B460,加速計算!$D$11:$Z$5007,MATCH(I$19,加速計算!$E$34:$AM$34,0)+1,FALSE)&gt;I$14,I$14,VLOOKUP($B460,加速計算!$D$11:$Z$5007,MATCH(I$19,加速計算!$E$34:$AM$34,0)+1,FALSE)))))</f>
        <v>#N/A</v>
      </c>
      <c r="J460" s="9" t="e">
        <f>IF(J459=0,#N/A,IF(VLOOKUP($B460,加速計算!$D$11:$Z$5007,MATCH(J$19,加速計算!$E$34:$AM$34,0)+1,FALSE)&lt;0,0,IF($B460&gt;J$12,0,IF(VLOOKUP($B460,加速計算!$D$11:$Z$5007,MATCH(J$19,加速計算!$E$34:$AM$34,0)+1,FALSE)&gt;J$14,J$14,VLOOKUP($B460,加速計算!$D$11:$Z$5007,MATCH(J$19,加速計算!$E$34:$AM$34,0)+1,FALSE)))))</f>
        <v>#N/A</v>
      </c>
      <c r="K460" s="9" t="e">
        <f>IF(K459=0,#N/A,IF(VLOOKUP($B460,加速計算!$D$11:$Z$5007,MATCH(K$19,加速計算!$E$34:$AM$34,0)+1,FALSE)&lt;0,0,IF($B460&gt;K$12,0,IF(VLOOKUP($B460,加速計算!$D$11:$Z$5007,MATCH(K$19,加速計算!$E$34:$AM$34,0)+1,FALSE)&gt;K$14,K$14,VLOOKUP($B460,加速計算!$D$11:$Z$5007,MATCH(K$19,加速計算!$E$34:$AM$34,0)+1,FALSE)))))</f>
        <v>#N/A</v>
      </c>
      <c r="L460" s="20" t="e">
        <f>IF(L459=0,#N/A,IF(VLOOKUP($B460,加速計算!$D$11:$Z$5007,MATCH(L$19,加速計算!$E$34:$AM$34,0)+1,FALSE)&lt;0,0,IF($B460&gt;L$12,0,IF(VLOOKUP($B460,加速計算!$D$11:$Z$5007,MATCH(L$19,加速計算!$E$34:$AM$34,0)+1,FALSE)&gt;L$14,L$14,VLOOKUP($B460,加速計算!$D$11:$Z$5007,MATCH(L$19,加速計算!$E$34:$AM$34,0)+1,FALSE)))))</f>
        <v>#N/A</v>
      </c>
    </row>
    <row r="461" spans="2:12">
      <c r="B461" s="4">
        <v>4400</v>
      </c>
      <c r="C461" s="5" t="e">
        <f t="shared" si="8"/>
        <v>#N/A</v>
      </c>
      <c r="D461" s="9" t="e">
        <f>IF(D460=0,#N/A,IF(VLOOKUP($B461,加速計算!$D$11:$Z$5007,MATCH(D$19,加速計算!$E$34:$AM$34,0)+1,FALSE)&lt;0,0,IF($B461&gt;D$12,0,IF(VLOOKUP($B461,加速計算!$D$11:$Z$5007,MATCH(D$19,加速計算!$E$34:$AM$34,0)+1,FALSE)&gt;D$14,D$14,VLOOKUP($B461,加速計算!$D$11:$Z$5007,MATCH(D$19,加速計算!$E$34:$AM$34,0)+1,FALSE)))))</f>
        <v>#N/A</v>
      </c>
      <c r="E461" s="9" t="e">
        <f>IF(E460=0,#N/A,IF(VLOOKUP($B461,加速計算!$D$11:$Z$5007,MATCH(E$19,加速計算!$E$34:$AM$34,0)+1,FALSE)&lt;0,0,IF($B461&gt;E$12,0,IF(VLOOKUP($B461,加速計算!$D$11:$Z$5007,MATCH(E$19,加速計算!$E$34:$AM$34,0)+1,FALSE)&gt;E$14,E$14,VLOOKUP($B461,加速計算!$D$11:$Z$5007,MATCH(E$19,加速計算!$E$34:$AM$34,0)+1,FALSE)))))</f>
        <v>#N/A</v>
      </c>
      <c r="F461" s="9" t="e">
        <f>IF(F460=0,#N/A,IF(VLOOKUP($B461,加速計算!$D$11:$Z$5007,MATCH(F$19,加速計算!$E$34:$AM$34,0)+1,FALSE)&lt;0,0,IF($B461&gt;F$12,0,IF(VLOOKUP($B461,加速計算!$D$11:$Z$5007,MATCH(F$19,加速計算!$E$34:$AM$34,0)+1,FALSE)&gt;F$14,F$14,VLOOKUP($B461,加速計算!$D$11:$Z$5007,MATCH(F$19,加速計算!$E$34:$AM$34,0)+1,FALSE)))))</f>
        <v>#N/A</v>
      </c>
      <c r="G461" s="9" t="e">
        <f>IF(G460=0,#N/A,IF(VLOOKUP($B461,加速計算!$D$11:$Z$5007,MATCH(G$19,加速計算!$E$34:$AM$34,0)+1,FALSE)&lt;0,0,IF($B461&gt;G$12,0,IF(VLOOKUP($B461,加速計算!$D$11:$Z$5007,MATCH(G$19,加速計算!$E$34:$AM$34,0)+1,FALSE)&gt;G$14,G$14,VLOOKUP($B461,加速計算!$D$11:$Z$5007,MATCH(G$19,加速計算!$E$34:$AM$34,0)+1,FALSE)))))</f>
        <v>#N/A</v>
      </c>
      <c r="H461" s="9" t="e">
        <f>IF(H460=0,#N/A,IF(VLOOKUP($B461,加速計算!$D$11:$Z$5007,MATCH(H$19,加速計算!$E$34:$AM$34,0)+1,FALSE)&lt;0,0,IF($B461&gt;H$12,0,IF(VLOOKUP($B461,加速計算!$D$11:$Z$5007,MATCH(H$19,加速計算!$E$34:$AM$34,0)+1,FALSE)&gt;H$14,H$14,VLOOKUP($B461,加速計算!$D$11:$Z$5007,MATCH(H$19,加速計算!$E$34:$AM$34,0)+1,FALSE)))))</f>
        <v>#N/A</v>
      </c>
      <c r="I461" s="9" t="e">
        <f>IF(I460=0,#N/A,IF(VLOOKUP($B461,加速計算!$D$11:$Z$5007,MATCH(I$19,加速計算!$E$34:$AM$34,0)+1,FALSE)&lt;0,0,IF($B461&gt;I$12,0,IF(VLOOKUP($B461,加速計算!$D$11:$Z$5007,MATCH(I$19,加速計算!$E$34:$AM$34,0)+1,FALSE)&gt;I$14,I$14,VLOOKUP($B461,加速計算!$D$11:$Z$5007,MATCH(I$19,加速計算!$E$34:$AM$34,0)+1,FALSE)))))</f>
        <v>#N/A</v>
      </c>
      <c r="J461" s="9" t="e">
        <f>IF(J460=0,#N/A,IF(VLOOKUP($B461,加速計算!$D$11:$Z$5007,MATCH(J$19,加速計算!$E$34:$AM$34,0)+1,FALSE)&lt;0,0,IF($B461&gt;J$12,0,IF(VLOOKUP($B461,加速計算!$D$11:$Z$5007,MATCH(J$19,加速計算!$E$34:$AM$34,0)+1,FALSE)&gt;J$14,J$14,VLOOKUP($B461,加速計算!$D$11:$Z$5007,MATCH(J$19,加速計算!$E$34:$AM$34,0)+1,FALSE)))))</f>
        <v>#N/A</v>
      </c>
      <c r="K461" s="9" t="e">
        <f>IF(K460=0,#N/A,IF(VLOOKUP($B461,加速計算!$D$11:$Z$5007,MATCH(K$19,加速計算!$E$34:$AM$34,0)+1,FALSE)&lt;0,0,IF($B461&gt;K$12,0,IF(VLOOKUP($B461,加速計算!$D$11:$Z$5007,MATCH(K$19,加速計算!$E$34:$AM$34,0)+1,FALSE)&gt;K$14,K$14,VLOOKUP($B461,加速計算!$D$11:$Z$5007,MATCH(K$19,加速計算!$E$34:$AM$34,0)+1,FALSE)))))</f>
        <v>#N/A</v>
      </c>
      <c r="L461" s="20" t="e">
        <f>IF(L460=0,#N/A,IF(VLOOKUP($B461,加速計算!$D$11:$Z$5007,MATCH(L$19,加速計算!$E$34:$AM$34,0)+1,FALSE)&lt;0,0,IF($B461&gt;L$12,0,IF(VLOOKUP($B461,加速計算!$D$11:$Z$5007,MATCH(L$19,加速計算!$E$34:$AM$34,0)+1,FALSE)&gt;L$14,L$14,VLOOKUP($B461,加速計算!$D$11:$Z$5007,MATCH(L$19,加速計算!$E$34:$AM$34,0)+1,FALSE)))))</f>
        <v>#N/A</v>
      </c>
    </row>
    <row r="462" spans="2:12">
      <c r="B462" s="4">
        <v>4410</v>
      </c>
      <c r="C462" s="5" t="e">
        <f t="shared" si="8"/>
        <v>#N/A</v>
      </c>
      <c r="D462" s="9" t="e">
        <f>IF(D461=0,#N/A,IF(VLOOKUP($B462,加速計算!$D$11:$Z$5007,MATCH(D$19,加速計算!$E$34:$AM$34,0)+1,FALSE)&lt;0,0,IF($B462&gt;D$12,0,IF(VLOOKUP($B462,加速計算!$D$11:$Z$5007,MATCH(D$19,加速計算!$E$34:$AM$34,0)+1,FALSE)&gt;D$14,D$14,VLOOKUP($B462,加速計算!$D$11:$Z$5007,MATCH(D$19,加速計算!$E$34:$AM$34,0)+1,FALSE)))))</f>
        <v>#N/A</v>
      </c>
      <c r="E462" s="9" t="e">
        <f>IF(E461=0,#N/A,IF(VLOOKUP($B462,加速計算!$D$11:$Z$5007,MATCH(E$19,加速計算!$E$34:$AM$34,0)+1,FALSE)&lt;0,0,IF($B462&gt;E$12,0,IF(VLOOKUP($B462,加速計算!$D$11:$Z$5007,MATCH(E$19,加速計算!$E$34:$AM$34,0)+1,FALSE)&gt;E$14,E$14,VLOOKUP($B462,加速計算!$D$11:$Z$5007,MATCH(E$19,加速計算!$E$34:$AM$34,0)+1,FALSE)))))</f>
        <v>#N/A</v>
      </c>
      <c r="F462" s="9" t="e">
        <f>IF(F461=0,#N/A,IF(VLOOKUP($B462,加速計算!$D$11:$Z$5007,MATCH(F$19,加速計算!$E$34:$AM$34,0)+1,FALSE)&lt;0,0,IF($B462&gt;F$12,0,IF(VLOOKUP($B462,加速計算!$D$11:$Z$5007,MATCH(F$19,加速計算!$E$34:$AM$34,0)+1,FALSE)&gt;F$14,F$14,VLOOKUP($B462,加速計算!$D$11:$Z$5007,MATCH(F$19,加速計算!$E$34:$AM$34,0)+1,FALSE)))))</f>
        <v>#N/A</v>
      </c>
      <c r="G462" s="9" t="e">
        <f>IF(G461=0,#N/A,IF(VLOOKUP($B462,加速計算!$D$11:$Z$5007,MATCH(G$19,加速計算!$E$34:$AM$34,0)+1,FALSE)&lt;0,0,IF($B462&gt;G$12,0,IF(VLOOKUP($B462,加速計算!$D$11:$Z$5007,MATCH(G$19,加速計算!$E$34:$AM$34,0)+1,FALSE)&gt;G$14,G$14,VLOOKUP($B462,加速計算!$D$11:$Z$5007,MATCH(G$19,加速計算!$E$34:$AM$34,0)+1,FALSE)))))</f>
        <v>#N/A</v>
      </c>
      <c r="H462" s="9" t="e">
        <f>IF(H461=0,#N/A,IF(VLOOKUP($B462,加速計算!$D$11:$Z$5007,MATCH(H$19,加速計算!$E$34:$AM$34,0)+1,FALSE)&lt;0,0,IF($B462&gt;H$12,0,IF(VLOOKUP($B462,加速計算!$D$11:$Z$5007,MATCH(H$19,加速計算!$E$34:$AM$34,0)+1,FALSE)&gt;H$14,H$14,VLOOKUP($B462,加速計算!$D$11:$Z$5007,MATCH(H$19,加速計算!$E$34:$AM$34,0)+1,FALSE)))))</f>
        <v>#N/A</v>
      </c>
      <c r="I462" s="9" t="e">
        <f>IF(I461=0,#N/A,IF(VLOOKUP($B462,加速計算!$D$11:$Z$5007,MATCH(I$19,加速計算!$E$34:$AM$34,0)+1,FALSE)&lt;0,0,IF($B462&gt;I$12,0,IF(VLOOKUP($B462,加速計算!$D$11:$Z$5007,MATCH(I$19,加速計算!$E$34:$AM$34,0)+1,FALSE)&gt;I$14,I$14,VLOOKUP($B462,加速計算!$D$11:$Z$5007,MATCH(I$19,加速計算!$E$34:$AM$34,0)+1,FALSE)))))</f>
        <v>#N/A</v>
      </c>
      <c r="J462" s="9" t="e">
        <f>IF(J461=0,#N/A,IF(VLOOKUP($B462,加速計算!$D$11:$Z$5007,MATCH(J$19,加速計算!$E$34:$AM$34,0)+1,FALSE)&lt;0,0,IF($B462&gt;J$12,0,IF(VLOOKUP($B462,加速計算!$D$11:$Z$5007,MATCH(J$19,加速計算!$E$34:$AM$34,0)+1,FALSE)&gt;J$14,J$14,VLOOKUP($B462,加速計算!$D$11:$Z$5007,MATCH(J$19,加速計算!$E$34:$AM$34,0)+1,FALSE)))))</f>
        <v>#N/A</v>
      </c>
      <c r="K462" s="9" t="e">
        <f>IF(K461=0,#N/A,IF(VLOOKUP($B462,加速計算!$D$11:$Z$5007,MATCH(K$19,加速計算!$E$34:$AM$34,0)+1,FALSE)&lt;0,0,IF($B462&gt;K$12,0,IF(VLOOKUP($B462,加速計算!$D$11:$Z$5007,MATCH(K$19,加速計算!$E$34:$AM$34,0)+1,FALSE)&gt;K$14,K$14,VLOOKUP($B462,加速計算!$D$11:$Z$5007,MATCH(K$19,加速計算!$E$34:$AM$34,0)+1,FALSE)))))</f>
        <v>#N/A</v>
      </c>
      <c r="L462" s="20" t="e">
        <f>IF(L461=0,#N/A,IF(VLOOKUP($B462,加速計算!$D$11:$Z$5007,MATCH(L$19,加速計算!$E$34:$AM$34,0)+1,FALSE)&lt;0,0,IF($B462&gt;L$12,0,IF(VLOOKUP($B462,加速計算!$D$11:$Z$5007,MATCH(L$19,加速計算!$E$34:$AM$34,0)+1,FALSE)&gt;L$14,L$14,VLOOKUP($B462,加速計算!$D$11:$Z$5007,MATCH(L$19,加速計算!$E$34:$AM$34,0)+1,FALSE)))))</f>
        <v>#N/A</v>
      </c>
    </row>
    <row r="463" spans="2:12">
      <c r="B463" s="4">
        <v>4420</v>
      </c>
      <c r="C463" s="5" t="e">
        <f t="shared" si="8"/>
        <v>#N/A</v>
      </c>
      <c r="D463" s="9" t="e">
        <f>IF(D462=0,#N/A,IF(VLOOKUP($B463,加速計算!$D$11:$Z$5007,MATCH(D$19,加速計算!$E$34:$AM$34,0)+1,FALSE)&lt;0,0,IF($B463&gt;D$12,0,IF(VLOOKUP($B463,加速計算!$D$11:$Z$5007,MATCH(D$19,加速計算!$E$34:$AM$34,0)+1,FALSE)&gt;D$14,D$14,VLOOKUP($B463,加速計算!$D$11:$Z$5007,MATCH(D$19,加速計算!$E$34:$AM$34,0)+1,FALSE)))))</f>
        <v>#N/A</v>
      </c>
      <c r="E463" s="9" t="e">
        <f>IF(E462=0,#N/A,IF(VLOOKUP($B463,加速計算!$D$11:$Z$5007,MATCH(E$19,加速計算!$E$34:$AM$34,0)+1,FALSE)&lt;0,0,IF($B463&gt;E$12,0,IF(VLOOKUP($B463,加速計算!$D$11:$Z$5007,MATCH(E$19,加速計算!$E$34:$AM$34,0)+1,FALSE)&gt;E$14,E$14,VLOOKUP($B463,加速計算!$D$11:$Z$5007,MATCH(E$19,加速計算!$E$34:$AM$34,0)+1,FALSE)))))</f>
        <v>#N/A</v>
      </c>
      <c r="F463" s="9" t="e">
        <f>IF(F462=0,#N/A,IF(VLOOKUP($B463,加速計算!$D$11:$Z$5007,MATCH(F$19,加速計算!$E$34:$AM$34,0)+1,FALSE)&lt;0,0,IF($B463&gt;F$12,0,IF(VLOOKUP($B463,加速計算!$D$11:$Z$5007,MATCH(F$19,加速計算!$E$34:$AM$34,0)+1,FALSE)&gt;F$14,F$14,VLOOKUP($B463,加速計算!$D$11:$Z$5007,MATCH(F$19,加速計算!$E$34:$AM$34,0)+1,FALSE)))))</f>
        <v>#N/A</v>
      </c>
      <c r="G463" s="9" t="e">
        <f>IF(G462=0,#N/A,IF(VLOOKUP($B463,加速計算!$D$11:$Z$5007,MATCH(G$19,加速計算!$E$34:$AM$34,0)+1,FALSE)&lt;0,0,IF($B463&gt;G$12,0,IF(VLOOKUP($B463,加速計算!$D$11:$Z$5007,MATCH(G$19,加速計算!$E$34:$AM$34,0)+1,FALSE)&gt;G$14,G$14,VLOOKUP($B463,加速計算!$D$11:$Z$5007,MATCH(G$19,加速計算!$E$34:$AM$34,0)+1,FALSE)))))</f>
        <v>#N/A</v>
      </c>
      <c r="H463" s="9" t="e">
        <f>IF(H462=0,#N/A,IF(VLOOKUP($B463,加速計算!$D$11:$Z$5007,MATCH(H$19,加速計算!$E$34:$AM$34,0)+1,FALSE)&lt;0,0,IF($B463&gt;H$12,0,IF(VLOOKUP($B463,加速計算!$D$11:$Z$5007,MATCH(H$19,加速計算!$E$34:$AM$34,0)+1,FALSE)&gt;H$14,H$14,VLOOKUP($B463,加速計算!$D$11:$Z$5007,MATCH(H$19,加速計算!$E$34:$AM$34,0)+1,FALSE)))))</f>
        <v>#N/A</v>
      </c>
      <c r="I463" s="9" t="e">
        <f>IF(I462=0,#N/A,IF(VLOOKUP($B463,加速計算!$D$11:$Z$5007,MATCH(I$19,加速計算!$E$34:$AM$34,0)+1,FALSE)&lt;0,0,IF($B463&gt;I$12,0,IF(VLOOKUP($B463,加速計算!$D$11:$Z$5007,MATCH(I$19,加速計算!$E$34:$AM$34,0)+1,FALSE)&gt;I$14,I$14,VLOOKUP($B463,加速計算!$D$11:$Z$5007,MATCH(I$19,加速計算!$E$34:$AM$34,0)+1,FALSE)))))</f>
        <v>#N/A</v>
      </c>
      <c r="J463" s="9" t="e">
        <f>IF(J462=0,#N/A,IF(VLOOKUP($B463,加速計算!$D$11:$Z$5007,MATCH(J$19,加速計算!$E$34:$AM$34,0)+1,FALSE)&lt;0,0,IF($B463&gt;J$12,0,IF(VLOOKUP($B463,加速計算!$D$11:$Z$5007,MATCH(J$19,加速計算!$E$34:$AM$34,0)+1,FALSE)&gt;J$14,J$14,VLOOKUP($B463,加速計算!$D$11:$Z$5007,MATCH(J$19,加速計算!$E$34:$AM$34,0)+1,FALSE)))))</f>
        <v>#N/A</v>
      </c>
      <c r="K463" s="9" t="e">
        <f>IF(K462=0,#N/A,IF(VLOOKUP($B463,加速計算!$D$11:$Z$5007,MATCH(K$19,加速計算!$E$34:$AM$34,0)+1,FALSE)&lt;0,0,IF($B463&gt;K$12,0,IF(VLOOKUP($B463,加速計算!$D$11:$Z$5007,MATCH(K$19,加速計算!$E$34:$AM$34,0)+1,FALSE)&gt;K$14,K$14,VLOOKUP($B463,加速計算!$D$11:$Z$5007,MATCH(K$19,加速計算!$E$34:$AM$34,0)+1,FALSE)))))</f>
        <v>#N/A</v>
      </c>
      <c r="L463" s="20" t="e">
        <f>IF(L462=0,#N/A,IF(VLOOKUP($B463,加速計算!$D$11:$Z$5007,MATCH(L$19,加速計算!$E$34:$AM$34,0)+1,FALSE)&lt;0,0,IF($B463&gt;L$12,0,IF(VLOOKUP($B463,加速計算!$D$11:$Z$5007,MATCH(L$19,加速計算!$E$34:$AM$34,0)+1,FALSE)&gt;L$14,L$14,VLOOKUP($B463,加速計算!$D$11:$Z$5007,MATCH(L$19,加速計算!$E$34:$AM$34,0)+1,FALSE)))))</f>
        <v>#N/A</v>
      </c>
    </row>
    <row r="464" spans="2:12">
      <c r="B464" s="4">
        <v>4430</v>
      </c>
      <c r="C464" s="5" t="e">
        <f t="shared" si="8"/>
        <v>#N/A</v>
      </c>
      <c r="D464" s="9" t="e">
        <f>IF(D463=0,#N/A,IF(VLOOKUP($B464,加速計算!$D$11:$Z$5007,MATCH(D$19,加速計算!$E$34:$AM$34,0)+1,FALSE)&lt;0,0,IF($B464&gt;D$12,0,IF(VLOOKUP($B464,加速計算!$D$11:$Z$5007,MATCH(D$19,加速計算!$E$34:$AM$34,0)+1,FALSE)&gt;D$14,D$14,VLOOKUP($B464,加速計算!$D$11:$Z$5007,MATCH(D$19,加速計算!$E$34:$AM$34,0)+1,FALSE)))))</f>
        <v>#N/A</v>
      </c>
      <c r="E464" s="9" t="e">
        <f>IF(E463=0,#N/A,IF(VLOOKUP($B464,加速計算!$D$11:$Z$5007,MATCH(E$19,加速計算!$E$34:$AM$34,0)+1,FALSE)&lt;0,0,IF($B464&gt;E$12,0,IF(VLOOKUP($B464,加速計算!$D$11:$Z$5007,MATCH(E$19,加速計算!$E$34:$AM$34,0)+1,FALSE)&gt;E$14,E$14,VLOOKUP($B464,加速計算!$D$11:$Z$5007,MATCH(E$19,加速計算!$E$34:$AM$34,0)+1,FALSE)))))</f>
        <v>#N/A</v>
      </c>
      <c r="F464" s="9" t="e">
        <f>IF(F463=0,#N/A,IF(VLOOKUP($B464,加速計算!$D$11:$Z$5007,MATCH(F$19,加速計算!$E$34:$AM$34,0)+1,FALSE)&lt;0,0,IF($B464&gt;F$12,0,IF(VLOOKUP($B464,加速計算!$D$11:$Z$5007,MATCH(F$19,加速計算!$E$34:$AM$34,0)+1,FALSE)&gt;F$14,F$14,VLOOKUP($B464,加速計算!$D$11:$Z$5007,MATCH(F$19,加速計算!$E$34:$AM$34,0)+1,FALSE)))))</f>
        <v>#N/A</v>
      </c>
      <c r="G464" s="9" t="e">
        <f>IF(G463=0,#N/A,IF(VLOOKUP($B464,加速計算!$D$11:$Z$5007,MATCH(G$19,加速計算!$E$34:$AM$34,0)+1,FALSE)&lt;0,0,IF($B464&gt;G$12,0,IF(VLOOKUP($B464,加速計算!$D$11:$Z$5007,MATCH(G$19,加速計算!$E$34:$AM$34,0)+1,FALSE)&gt;G$14,G$14,VLOOKUP($B464,加速計算!$D$11:$Z$5007,MATCH(G$19,加速計算!$E$34:$AM$34,0)+1,FALSE)))))</f>
        <v>#N/A</v>
      </c>
      <c r="H464" s="9" t="e">
        <f>IF(H463=0,#N/A,IF(VLOOKUP($B464,加速計算!$D$11:$Z$5007,MATCH(H$19,加速計算!$E$34:$AM$34,0)+1,FALSE)&lt;0,0,IF($B464&gt;H$12,0,IF(VLOOKUP($B464,加速計算!$D$11:$Z$5007,MATCH(H$19,加速計算!$E$34:$AM$34,0)+1,FALSE)&gt;H$14,H$14,VLOOKUP($B464,加速計算!$D$11:$Z$5007,MATCH(H$19,加速計算!$E$34:$AM$34,0)+1,FALSE)))))</f>
        <v>#N/A</v>
      </c>
      <c r="I464" s="9" t="e">
        <f>IF(I463=0,#N/A,IF(VLOOKUP($B464,加速計算!$D$11:$Z$5007,MATCH(I$19,加速計算!$E$34:$AM$34,0)+1,FALSE)&lt;0,0,IF($B464&gt;I$12,0,IF(VLOOKUP($B464,加速計算!$D$11:$Z$5007,MATCH(I$19,加速計算!$E$34:$AM$34,0)+1,FALSE)&gt;I$14,I$14,VLOOKUP($B464,加速計算!$D$11:$Z$5007,MATCH(I$19,加速計算!$E$34:$AM$34,0)+1,FALSE)))))</f>
        <v>#N/A</v>
      </c>
      <c r="J464" s="9" t="e">
        <f>IF(J463=0,#N/A,IF(VLOOKUP($B464,加速計算!$D$11:$Z$5007,MATCH(J$19,加速計算!$E$34:$AM$34,0)+1,FALSE)&lt;0,0,IF($B464&gt;J$12,0,IF(VLOOKUP($B464,加速計算!$D$11:$Z$5007,MATCH(J$19,加速計算!$E$34:$AM$34,0)+1,FALSE)&gt;J$14,J$14,VLOOKUP($B464,加速計算!$D$11:$Z$5007,MATCH(J$19,加速計算!$E$34:$AM$34,0)+1,FALSE)))))</f>
        <v>#N/A</v>
      </c>
      <c r="K464" s="9" t="e">
        <f>IF(K463=0,#N/A,IF(VLOOKUP($B464,加速計算!$D$11:$Z$5007,MATCH(K$19,加速計算!$E$34:$AM$34,0)+1,FALSE)&lt;0,0,IF($B464&gt;K$12,0,IF(VLOOKUP($B464,加速計算!$D$11:$Z$5007,MATCH(K$19,加速計算!$E$34:$AM$34,0)+1,FALSE)&gt;K$14,K$14,VLOOKUP($B464,加速計算!$D$11:$Z$5007,MATCH(K$19,加速計算!$E$34:$AM$34,0)+1,FALSE)))))</f>
        <v>#N/A</v>
      </c>
      <c r="L464" s="20" t="e">
        <f>IF(L463=0,#N/A,IF(VLOOKUP($B464,加速計算!$D$11:$Z$5007,MATCH(L$19,加速計算!$E$34:$AM$34,0)+1,FALSE)&lt;0,0,IF($B464&gt;L$12,0,IF(VLOOKUP($B464,加速計算!$D$11:$Z$5007,MATCH(L$19,加速計算!$E$34:$AM$34,0)+1,FALSE)&gt;L$14,L$14,VLOOKUP($B464,加速計算!$D$11:$Z$5007,MATCH(L$19,加速計算!$E$34:$AM$34,0)+1,FALSE)))))</f>
        <v>#N/A</v>
      </c>
    </row>
    <row r="465" spans="2:12">
      <c r="B465" s="4">
        <v>4440</v>
      </c>
      <c r="C465" s="5" t="e">
        <f t="shared" si="8"/>
        <v>#N/A</v>
      </c>
      <c r="D465" s="9" t="e">
        <f>IF(D464=0,#N/A,IF(VLOOKUP($B465,加速計算!$D$11:$Z$5007,MATCH(D$19,加速計算!$E$34:$AM$34,0)+1,FALSE)&lt;0,0,IF($B465&gt;D$12,0,IF(VLOOKUP($B465,加速計算!$D$11:$Z$5007,MATCH(D$19,加速計算!$E$34:$AM$34,0)+1,FALSE)&gt;D$14,D$14,VLOOKUP($B465,加速計算!$D$11:$Z$5007,MATCH(D$19,加速計算!$E$34:$AM$34,0)+1,FALSE)))))</f>
        <v>#N/A</v>
      </c>
      <c r="E465" s="9" t="e">
        <f>IF(E464=0,#N/A,IF(VLOOKUP($B465,加速計算!$D$11:$Z$5007,MATCH(E$19,加速計算!$E$34:$AM$34,0)+1,FALSE)&lt;0,0,IF($B465&gt;E$12,0,IF(VLOOKUP($B465,加速計算!$D$11:$Z$5007,MATCH(E$19,加速計算!$E$34:$AM$34,0)+1,FALSE)&gt;E$14,E$14,VLOOKUP($B465,加速計算!$D$11:$Z$5007,MATCH(E$19,加速計算!$E$34:$AM$34,0)+1,FALSE)))))</f>
        <v>#N/A</v>
      </c>
      <c r="F465" s="9" t="e">
        <f>IF(F464=0,#N/A,IF(VLOOKUP($B465,加速計算!$D$11:$Z$5007,MATCH(F$19,加速計算!$E$34:$AM$34,0)+1,FALSE)&lt;0,0,IF($B465&gt;F$12,0,IF(VLOOKUP($B465,加速計算!$D$11:$Z$5007,MATCH(F$19,加速計算!$E$34:$AM$34,0)+1,FALSE)&gt;F$14,F$14,VLOOKUP($B465,加速計算!$D$11:$Z$5007,MATCH(F$19,加速計算!$E$34:$AM$34,0)+1,FALSE)))))</f>
        <v>#N/A</v>
      </c>
      <c r="G465" s="9" t="e">
        <f>IF(G464=0,#N/A,IF(VLOOKUP($B465,加速計算!$D$11:$Z$5007,MATCH(G$19,加速計算!$E$34:$AM$34,0)+1,FALSE)&lt;0,0,IF($B465&gt;G$12,0,IF(VLOOKUP($B465,加速計算!$D$11:$Z$5007,MATCH(G$19,加速計算!$E$34:$AM$34,0)+1,FALSE)&gt;G$14,G$14,VLOOKUP($B465,加速計算!$D$11:$Z$5007,MATCH(G$19,加速計算!$E$34:$AM$34,0)+1,FALSE)))))</f>
        <v>#N/A</v>
      </c>
      <c r="H465" s="9" t="e">
        <f>IF(H464=0,#N/A,IF(VLOOKUP($B465,加速計算!$D$11:$Z$5007,MATCH(H$19,加速計算!$E$34:$AM$34,0)+1,FALSE)&lt;0,0,IF($B465&gt;H$12,0,IF(VLOOKUP($B465,加速計算!$D$11:$Z$5007,MATCH(H$19,加速計算!$E$34:$AM$34,0)+1,FALSE)&gt;H$14,H$14,VLOOKUP($B465,加速計算!$D$11:$Z$5007,MATCH(H$19,加速計算!$E$34:$AM$34,0)+1,FALSE)))))</f>
        <v>#N/A</v>
      </c>
      <c r="I465" s="9" t="e">
        <f>IF(I464=0,#N/A,IF(VLOOKUP($B465,加速計算!$D$11:$Z$5007,MATCH(I$19,加速計算!$E$34:$AM$34,0)+1,FALSE)&lt;0,0,IF($B465&gt;I$12,0,IF(VLOOKUP($B465,加速計算!$D$11:$Z$5007,MATCH(I$19,加速計算!$E$34:$AM$34,0)+1,FALSE)&gt;I$14,I$14,VLOOKUP($B465,加速計算!$D$11:$Z$5007,MATCH(I$19,加速計算!$E$34:$AM$34,0)+1,FALSE)))))</f>
        <v>#N/A</v>
      </c>
      <c r="J465" s="9" t="e">
        <f>IF(J464=0,#N/A,IF(VLOOKUP($B465,加速計算!$D$11:$Z$5007,MATCH(J$19,加速計算!$E$34:$AM$34,0)+1,FALSE)&lt;0,0,IF($B465&gt;J$12,0,IF(VLOOKUP($B465,加速計算!$D$11:$Z$5007,MATCH(J$19,加速計算!$E$34:$AM$34,0)+1,FALSE)&gt;J$14,J$14,VLOOKUP($B465,加速計算!$D$11:$Z$5007,MATCH(J$19,加速計算!$E$34:$AM$34,0)+1,FALSE)))))</f>
        <v>#N/A</v>
      </c>
      <c r="K465" s="9" t="e">
        <f>IF(K464=0,#N/A,IF(VLOOKUP($B465,加速計算!$D$11:$Z$5007,MATCH(K$19,加速計算!$E$34:$AM$34,0)+1,FALSE)&lt;0,0,IF($B465&gt;K$12,0,IF(VLOOKUP($B465,加速計算!$D$11:$Z$5007,MATCH(K$19,加速計算!$E$34:$AM$34,0)+1,FALSE)&gt;K$14,K$14,VLOOKUP($B465,加速計算!$D$11:$Z$5007,MATCH(K$19,加速計算!$E$34:$AM$34,0)+1,FALSE)))))</f>
        <v>#N/A</v>
      </c>
      <c r="L465" s="20" t="e">
        <f>IF(L464=0,#N/A,IF(VLOOKUP($B465,加速計算!$D$11:$Z$5007,MATCH(L$19,加速計算!$E$34:$AM$34,0)+1,FALSE)&lt;0,0,IF($B465&gt;L$12,0,IF(VLOOKUP($B465,加速計算!$D$11:$Z$5007,MATCH(L$19,加速計算!$E$34:$AM$34,0)+1,FALSE)&gt;L$14,L$14,VLOOKUP($B465,加速計算!$D$11:$Z$5007,MATCH(L$19,加速計算!$E$34:$AM$34,0)+1,FALSE)))))</f>
        <v>#N/A</v>
      </c>
    </row>
    <row r="466" spans="2:12">
      <c r="B466" s="4">
        <v>4450</v>
      </c>
      <c r="C466" s="5" t="e">
        <f t="shared" si="8"/>
        <v>#N/A</v>
      </c>
      <c r="D466" s="9" t="e">
        <f>IF(D465=0,#N/A,IF(VLOOKUP($B466,加速計算!$D$11:$Z$5007,MATCH(D$19,加速計算!$E$34:$AM$34,0)+1,FALSE)&lt;0,0,IF($B466&gt;D$12,0,IF(VLOOKUP($B466,加速計算!$D$11:$Z$5007,MATCH(D$19,加速計算!$E$34:$AM$34,0)+1,FALSE)&gt;D$14,D$14,VLOOKUP($B466,加速計算!$D$11:$Z$5007,MATCH(D$19,加速計算!$E$34:$AM$34,0)+1,FALSE)))))</f>
        <v>#N/A</v>
      </c>
      <c r="E466" s="9" t="e">
        <f>IF(E465=0,#N/A,IF(VLOOKUP($B466,加速計算!$D$11:$Z$5007,MATCH(E$19,加速計算!$E$34:$AM$34,0)+1,FALSE)&lt;0,0,IF($B466&gt;E$12,0,IF(VLOOKUP($B466,加速計算!$D$11:$Z$5007,MATCH(E$19,加速計算!$E$34:$AM$34,0)+1,FALSE)&gt;E$14,E$14,VLOOKUP($B466,加速計算!$D$11:$Z$5007,MATCH(E$19,加速計算!$E$34:$AM$34,0)+1,FALSE)))))</f>
        <v>#N/A</v>
      </c>
      <c r="F466" s="9" t="e">
        <f>IF(F465=0,#N/A,IF(VLOOKUP($B466,加速計算!$D$11:$Z$5007,MATCH(F$19,加速計算!$E$34:$AM$34,0)+1,FALSE)&lt;0,0,IF($B466&gt;F$12,0,IF(VLOOKUP($B466,加速計算!$D$11:$Z$5007,MATCH(F$19,加速計算!$E$34:$AM$34,0)+1,FALSE)&gt;F$14,F$14,VLOOKUP($B466,加速計算!$D$11:$Z$5007,MATCH(F$19,加速計算!$E$34:$AM$34,0)+1,FALSE)))))</f>
        <v>#N/A</v>
      </c>
      <c r="G466" s="9" t="e">
        <f>IF(G465=0,#N/A,IF(VLOOKUP($B466,加速計算!$D$11:$Z$5007,MATCH(G$19,加速計算!$E$34:$AM$34,0)+1,FALSE)&lt;0,0,IF($B466&gt;G$12,0,IF(VLOOKUP($B466,加速計算!$D$11:$Z$5007,MATCH(G$19,加速計算!$E$34:$AM$34,0)+1,FALSE)&gt;G$14,G$14,VLOOKUP($B466,加速計算!$D$11:$Z$5007,MATCH(G$19,加速計算!$E$34:$AM$34,0)+1,FALSE)))))</f>
        <v>#N/A</v>
      </c>
      <c r="H466" s="9" t="e">
        <f>IF(H465=0,#N/A,IF(VLOOKUP($B466,加速計算!$D$11:$Z$5007,MATCH(H$19,加速計算!$E$34:$AM$34,0)+1,FALSE)&lt;0,0,IF($B466&gt;H$12,0,IF(VLOOKUP($B466,加速計算!$D$11:$Z$5007,MATCH(H$19,加速計算!$E$34:$AM$34,0)+1,FALSE)&gt;H$14,H$14,VLOOKUP($B466,加速計算!$D$11:$Z$5007,MATCH(H$19,加速計算!$E$34:$AM$34,0)+1,FALSE)))))</f>
        <v>#N/A</v>
      </c>
      <c r="I466" s="9" t="e">
        <f>IF(I465=0,#N/A,IF(VLOOKUP($B466,加速計算!$D$11:$Z$5007,MATCH(I$19,加速計算!$E$34:$AM$34,0)+1,FALSE)&lt;0,0,IF($B466&gt;I$12,0,IF(VLOOKUP($B466,加速計算!$D$11:$Z$5007,MATCH(I$19,加速計算!$E$34:$AM$34,0)+1,FALSE)&gt;I$14,I$14,VLOOKUP($B466,加速計算!$D$11:$Z$5007,MATCH(I$19,加速計算!$E$34:$AM$34,0)+1,FALSE)))))</f>
        <v>#N/A</v>
      </c>
      <c r="J466" s="9" t="e">
        <f>IF(J465=0,#N/A,IF(VLOOKUP($B466,加速計算!$D$11:$Z$5007,MATCH(J$19,加速計算!$E$34:$AM$34,0)+1,FALSE)&lt;0,0,IF($B466&gt;J$12,0,IF(VLOOKUP($B466,加速計算!$D$11:$Z$5007,MATCH(J$19,加速計算!$E$34:$AM$34,0)+1,FALSE)&gt;J$14,J$14,VLOOKUP($B466,加速計算!$D$11:$Z$5007,MATCH(J$19,加速計算!$E$34:$AM$34,0)+1,FALSE)))))</f>
        <v>#N/A</v>
      </c>
      <c r="K466" s="9" t="e">
        <f>IF(K465=0,#N/A,IF(VLOOKUP($B466,加速計算!$D$11:$Z$5007,MATCH(K$19,加速計算!$E$34:$AM$34,0)+1,FALSE)&lt;0,0,IF($B466&gt;K$12,0,IF(VLOOKUP($B466,加速計算!$D$11:$Z$5007,MATCH(K$19,加速計算!$E$34:$AM$34,0)+1,FALSE)&gt;K$14,K$14,VLOOKUP($B466,加速計算!$D$11:$Z$5007,MATCH(K$19,加速計算!$E$34:$AM$34,0)+1,FALSE)))))</f>
        <v>#N/A</v>
      </c>
      <c r="L466" s="20" t="e">
        <f>IF(L465=0,#N/A,IF(VLOOKUP($B466,加速計算!$D$11:$Z$5007,MATCH(L$19,加速計算!$E$34:$AM$34,0)+1,FALSE)&lt;0,0,IF($B466&gt;L$12,0,IF(VLOOKUP($B466,加速計算!$D$11:$Z$5007,MATCH(L$19,加速計算!$E$34:$AM$34,0)+1,FALSE)&gt;L$14,L$14,VLOOKUP($B466,加速計算!$D$11:$Z$5007,MATCH(L$19,加速計算!$E$34:$AM$34,0)+1,FALSE)))))</f>
        <v>#N/A</v>
      </c>
    </row>
    <row r="467" spans="2:12">
      <c r="B467" s="4">
        <v>4460</v>
      </c>
      <c r="C467" s="5" t="e">
        <f t="shared" si="8"/>
        <v>#N/A</v>
      </c>
      <c r="D467" s="9" t="e">
        <f>IF(D466=0,#N/A,IF(VLOOKUP($B467,加速計算!$D$11:$Z$5007,MATCH(D$19,加速計算!$E$34:$AM$34,0)+1,FALSE)&lt;0,0,IF($B467&gt;D$12,0,IF(VLOOKUP($B467,加速計算!$D$11:$Z$5007,MATCH(D$19,加速計算!$E$34:$AM$34,0)+1,FALSE)&gt;D$14,D$14,VLOOKUP($B467,加速計算!$D$11:$Z$5007,MATCH(D$19,加速計算!$E$34:$AM$34,0)+1,FALSE)))))</f>
        <v>#N/A</v>
      </c>
      <c r="E467" s="9" t="e">
        <f>IF(E466=0,#N/A,IF(VLOOKUP($B467,加速計算!$D$11:$Z$5007,MATCH(E$19,加速計算!$E$34:$AM$34,0)+1,FALSE)&lt;0,0,IF($B467&gt;E$12,0,IF(VLOOKUP($B467,加速計算!$D$11:$Z$5007,MATCH(E$19,加速計算!$E$34:$AM$34,0)+1,FALSE)&gt;E$14,E$14,VLOOKUP($B467,加速計算!$D$11:$Z$5007,MATCH(E$19,加速計算!$E$34:$AM$34,0)+1,FALSE)))))</f>
        <v>#N/A</v>
      </c>
      <c r="F467" s="9" t="e">
        <f>IF(F466=0,#N/A,IF(VLOOKUP($B467,加速計算!$D$11:$Z$5007,MATCH(F$19,加速計算!$E$34:$AM$34,0)+1,FALSE)&lt;0,0,IF($B467&gt;F$12,0,IF(VLOOKUP($B467,加速計算!$D$11:$Z$5007,MATCH(F$19,加速計算!$E$34:$AM$34,0)+1,FALSE)&gt;F$14,F$14,VLOOKUP($B467,加速計算!$D$11:$Z$5007,MATCH(F$19,加速計算!$E$34:$AM$34,0)+1,FALSE)))))</f>
        <v>#N/A</v>
      </c>
      <c r="G467" s="9" t="e">
        <f>IF(G466=0,#N/A,IF(VLOOKUP($B467,加速計算!$D$11:$Z$5007,MATCH(G$19,加速計算!$E$34:$AM$34,0)+1,FALSE)&lt;0,0,IF($B467&gt;G$12,0,IF(VLOOKUP($B467,加速計算!$D$11:$Z$5007,MATCH(G$19,加速計算!$E$34:$AM$34,0)+1,FALSE)&gt;G$14,G$14,VLOOKUP($B467,加速計算!$D$11:$Z$5007,MATCH(G$19,加速計算!$E$34:$AM$34,0)+1,FALSE)))))</f>
        <v>#N/A</v>
      </c>
      <c r="H467" s="9" t="e">
        <f>IF(H466=0,#N/A,IF(VLOOKUP($B467,加速計算!$D$11:$Z$5007,MATCH(H$19,加速計算!$E$34:$AM$34,0)+1,FALSE)&lt;0,0,IF($B467&gt;H$12,0,IF(VLOOKUP($B467,加速計算!$D$11:$Z$5007,MATCH(H$19,加速計算!$E$34:$AM$34,0)+1,FALSE)&gt;H$14,H$14,VLOOKUP($B467,加速計算!$D$11:$Z$5007,MATCH(H$19,加速計算!$E$34:$AM$34,0)+1,FALSE)))))</f>
        <v>#N/A</v>
      </c>
      <c r="I467" s="9" t="e">
        <f>IF(I466=0,#N/A,IF(VLOOKUP($B467,加速計算!$D$11:$Z$5007,MATCH(I$19,加速計算!$E$34:$AM$34,0)+1,FALSE)&lt;0,0,IF($B467&gt;I$12,0,IF(VLOOKUP($B467,加速計算!$D$11:$Z$5007,MATCH(I$19,加速計算!$E$34:$AM$34,0)+1,FALSE)&gt;I$14,I$14,VLOOKUP($B467,加速計算!$D$11:$Z$5007,MATCH(I$19,加速計算!$E$34:$AM$34,0)+1,FALSE)))))</f>
        <v>#N/A</v>
      </c>
      <c r="J467" s="9" t="e">
        <f>IF(J466=0,#N/A,IF(VLOOKUP($B467,加速計算!$D$11:$Z$5007,MATCH(J$19,加速計算!$E$34:$AM$34,0)+1,FALSE)&lt;0,0,IF($B467&gt;J$12,0,IF(VLOOKUP($B467,加速計算!$D$11:$Z$5007,MATCH(J$19,加速計算!$E$34:$AM$34,0)+1,FALSE)&gt;J$14,J$14,VLOOKUP($B467,加速計算!$D$11:$Z$5007,MATCH(J$19,加速計算!$E$34:$AM$34,0)+1,FALSE)))))</f>
        <v>#N/A</v>
      </c>
      <c r="K467" s="9" t="e">
        <f>IF(K466=0,#N/A,IF(VLOOKUP($B467,加速計算!$D$11:$Z$5007,MATCH(K$19,加速計算!$E$34:$AM$34,0)+1,FALSE)&lt;0,0,IF($B467&gt;K$12,0,IF(VLOOKUP($B467,加速計算!$D$11:$Z$5007,MATCH(K$19,加速計算!$E$34:$AM$34,0)+1,FALSE)&gt;K$14,K$14,VLOOKUP($B467,加速計算!$D$11:$Z$5007,MATCH(K$19,加速計算!$E$34:$AM$34,0)+1,FALSE)))))</f>
        <v>#N/A</v>
      </c>
      <c r="L467" s="20" t="e">
        <f>IF(L466=0,#N/A,IF(VLOOKUP($B467,加速計算!$D$11:$Z$5007,MATCH(L$19,加速計算!$E$34:$AM$34,0)+1,FALSE)&lt;0,0,IF($B467&gt;L$12,0,IF(VLOOKUP($B467,加速計算!$D$11:$Z$5007,MATCH(L$19,加速計算!$E$34:$AM$34,0)+1,FALSE)&gt;L$14,L$14,VLOOKUP($B467,加速計算!$D$11:$Z$5007,MATCH(L$19,加速計算!$E$34:$AM$34,0)+1,FALSE)))))</f>
        <v>#N/A</v>
      </c>
    </row>
    <row r="468" spans="2:12">
      <c r="B468" s="4">
        <v>4470</v>
      </c>
      <c r="C468" s="5" t="e">
        <f t="shared" si="8"/>
        <v>#N/A</v>
      </c>
      <c r="D468" s="9" t="e">
        <f>IF(D467=0,#N/A,IF(VLOOKUP($B468,加速計算!$D$11:$Z$5007,MATCH(D$19,加速計算!$E$34:$AM$34,0)+1,FALSE)&lt;0,0,IF($B468&gt;D$12,0,IF(VLOOKUP($B468,加速計算!$D$11:$Z$5007,MATCH(D$19,加速計算!$E$34:$AM$34,0)+1,FALSE)&gt;D$14,D$14,VLOOKUP($B468,加速計算!$D$11:$Z$5007,MATCH(D$19,加速計算!$E$34:$AM$34,0)+1,FALSE)))))</f>
        <v>#N/A</v>
      </c>
      <c r="E468" s="9" t="e">
        <f>IF(E467=0,#N/A,IF(VLOOKUP($B468,加速計算!$D$11:$Z$5007,MATCH(E$19,加速計算!$E$34:$AM$34,0)+1,FALSE)&lt;0,0,IF($B468&gt;E$12,0,IF(VLOOKUP($B468,加速計算!$D$11:$Z$5007,MATCH(E$19,加速計算!$E$34:$AM$34,0)+1,FALSE)&gt;E$14,E$14,VLOOKUP($B468,加速計算!$D$11:$Z$5007,MATCH(E$19,加速計算!$E$34:$AM$34,0)+1,FALSE)))))</f>
        <v>#N/A</v>
      </c>
      <c r="F468" s="9" t="e">
        <f>IF(F467=0,#N/A,IF(VLOOKUP($B468,加速計算!$D$11:$Z$5007,MATCH(F$19,加速計算!$E$34:$AM$34,0)+1,FALSE)&lt;0,0,IF($B468&gt;F$12,0,IF(VLOOKUP($B468,加速計算!$D$11:$Z$5007,MATCH(F$19,加速計算!$E$34:$AM$34,0)+1,FALSE)&gt;F$14,F$14,VLOOKUP($B468,加速計算!$D$11:$Z$5007,MATCH(F$19,加速計算!$E$34:$AM$34,0)+1,FALSE)))))</f>
        <v>#N/A</v>
      </c>
      <c r="G468" s="9" t="e">
        <f>IF(G467=0,#N/A,IF(VLOOKUP($B468,加速計算!$D$11:$Z$5007,MATCH(G$19,加速計算!$E$34:$AM$34,0)+1,FALSE)&lt;0,0,IF($B468&gt;G$12,0,IF(VLOOKUP($B468,加速計算!$D$11:$Z$5007,MATCH(G$19,加速計算!$E$34:$AM$34,0)+1,FALSE)&gt;G$14,G$14,VLOOKUP($B468,加速計算!$D$11:$Z$5007,MATCH(G$19,加速計算!$E$34:$AM$34,0)+1,FALSE)))))</f>
        <v>#N/A</v>
      </c>
      <c r="H468" s="9" t="e">
        <f>IF(H467=0,#N/A,IF(VLOOKUP($B468,加速計算!$D$11:$Z$5007,MATCH(H$19,加速計算!$E$34:$AM$34,0)+1,FALSE)&lt;0,0,IF($B468&gt;H$12,0,IF(VLOOKUP($B468,加速計算!$D$11:$Z$5007,MATCH(H$19,加速計算!$E$34:$AM$34,0)+1,FALSE)&gt;H$14,H$14,VLOOKUP($B468,加速計算!$D$11:$Z$5007,MATCH(H$19,加速計算!$E$34:$AM$34,0)+1,FALSE)))))</f>
        <v>#N/A</v>
      </c>
      <c r="I468" s="9" t="e">
        <f>IF(I467=0,#N/A,IF(VLOOKUP($B468,加速計算!$D$11:$Z$5007,MATCH(I$19,加速計算!$E$34:$AM$34,0)+1,FALSE)&lt;0,0,IF($B468&gt;I$12,0,IF(VLOOKUP($B468,加速計算!$D$11:$Z$5007,MATCH(I$19,加速計算!$E$34:$AM$34,0)+1,FALSE)&gt;I$14,I$14,VLOOKUP($B468,加速計算!$D$11:$Z$5007,MATCH(I$19,加速計算!$E$34:$AM$34,0)+1,FALSE)))))</f>
        <v>#N/A</v>
      </c>
      <c r="J468" s="9" t="e">
        <f>IF(J467=0,#N/A,IF(VLOOKUP($B468,加速計算!$D$11:$Z$5007,MATCH(J$19,加速計算!$E$34:$AM$34,0)+1,FALSE)&lt;0,0,IF($B468&gt;J$12,0,IF(VLOOKUP($B468,加速計算!$D$11:$Z$5007,MATCH(J$19,加速計算!$E$34:$AM$34,0)+1,FALSE)&gt;J$14,J$14,VLOOKUP($B468,加速計算!$D$11:$Z$5007,MATCH(J$19,加速計算!$E$34:$AM$34,0)+1,FALSE)))))</f>
        <v>#N/A</v>
      </c>
      <c r="K468" s="9" t="e">
        <f>IF(K467=0,#N/A,IF(VLOOKUP($B468,加速計算!$D$11:$Z$5007,MATCH(K$19,加速計算!$E$34:$AM$34,0)+1,FALSE)&lt;0,0,IF($B468&gt;K$12,0,IF(VLOOKUP($B468,加速計算!$D$11:$Z$5007,MATCH(K$19,加速計算!$E$34:$AM$34,0)+1,FALSE)&gt;K$14,K$14,VLOOKUP($B468,加速計算!$D$11:$Z$5007,MATCH(K$19,加速計算!$E$34:$AM$34,0)+1,FALSE)))))</f>
        <v>#N/A</v>
      </c>
      <c r="L468" s="20" t="e">
        <f>IF(L467=0,#N/A,IF(VLOOKUP($B468,加速計算!$D$11:$Z$5007,MATCH(L$19,加速計算!$E$34:$AM$34,0)+1,FALSE)&lt;0,0,IF($B468&gt;L$12,0,IF(VLOOKUP($B468,加速計算!$D$11:$Z$5007,MATCH(L$19,加速計算!$E$34:$AM$34,0)+1,FALSE)&gt;L$14,L$14,VLOOKUP($B468,加速計算!$D$11:$Z$5007,MATCH(L$19,加速計算!$E$34:$AM$34,0)+1,FALSE)))))</f>
        <v>#N/A</v>
      </c>
    </row>
    <row r="469" spans="2:12">
      <c r="B469" s="4">
        <v>4480</v>
      </c>
      <c r="C469" s="5" t="e">
        <f t="shared" ref="C469:C532" si="9">IF(COUNT(D469:AA469)&lt;1,#N/A,B469)</f>
        <v>#N/A</v>
      </c>
      <c r="D469" s="9" t="e">
        <f>IF(D468=0,#N/A,IF(VLOOKUP($B469,加速計算!$D$11:$Z$5007,MATCH(D$19,加速計算!$E$34:$AM$34,0)+1,FALSE)&lt;0,0,IF($B469&gt;D$12,0,IF(VLOOKUP($B469,加速計算!$D$11:$Z$5007,MATCH(D$19,加速計算!$E$34:$AM$34,0)+1,FALSE)&gt;D$14,D$14,VLOOKUP($B469,加速計算!$D$11:$Z$5007,MATCH(D$19,加速計算!$E$34:$AM$34,0)+1,FALSE)))))</f>
        <v>#N/A</v>
      </c>
      <c r="E469" s="9" t="e">
        <f>IF(E468=0,#N/A,IF(VLOOKUP($B469,加速計算!$D$11:$Z$5007,MATCH(E$19,加速計算!$E$34:$AM$34,0)+1,FALSE)&lt;0,0,IF($B469&gt;E$12,0,IF(VLOOKUP($B469,加速計算!$D$11:$Z$5007,MATCH(E$19,加速計算!$E$34:$AM$34,0)+1,FALSE)&gt;E$14,E$14,VLOOKUP($B469,加速計算!$D$11:$Z$5007,MATCH(E$19,加速計算!$E$34:$AM$34,0)+1,FALSE)))))</f>
        <v>#N/A</v>
      </c>
      <c r="F469" s="9" t="e">
        <f>IF(F468=0,#N/A,IF(VLOOKUP($B469,加速計算!$D$11:$Z$5007,MATCH(F$19,加速計算!$E$34:$AM$34,0)+1,FALSE)&lt;0,0,IF($B469&gt;F$12,0,IF(VLOOKUP($B469,加速計算!$D$11:$Z$5007,MATCH(F$19,加速計算!$E$34:$AM$34,0)+1,FALSE)&gt;F$14,F$14,VLOOKUP($B469,加速計算!$D$11:$Z$5007,MATCH(F$19,加速計算!$E$34:$AM$34,0)+1,FALSE)))))</f>
        <v>#N/A</v>
      </c>
      <c r="G469" s="9" t="e">
        <f>IF(G468=0,#N/A,IF(VLOOKUP($B469,加速計算!$D$11:$Z$5007,MATCH(G$19,加速計算!$E$34:$AM$34,0)+1,FALSE)&lt;0,0,IF($B469&gt;G$12,0,IF(VLOOKUP($B469,加速計算!$D$11:$Z$5007,MATCH(G$19,加速計算!$E$34:$AM$34,0)+1,FALSE)&gt;G$14,G$14,VLOOKUP($B469,加速計算!$D$11:$Z$5007,MATCH(G$19,加速計算!$E$34:$AM$34,0)+1,FALSE)))))</f>
        <v>#N/A</v>
      </c>
      <c r="H469" s="9" t="e">
        <f>IF(H468=0,#N/A,IF(VLOOKUP($B469,加速計算!$D$11:$Z$5007,MATCH(H$19,加速計算!$E$34:$AM$34,0)+1,FALSE)&lt;0,0,IF($B469&gt;H$12,0,IF(VLOOKUP($B469,加速計算!$D$11:$Z$5007,MATCH(H$19,加速計算!$E$34:$AM$34,0)+1,FALSE)&gt;H$14,H$14,VLOOKUP($B469,加速計算!$D$11:$Z$5007,MATCH(H$19,加速計算!$E$34:$AM$34,0)+1,FALSE)))))</f>
        <v>#N/A</v>
      </c>
      <c r="I469" s="9" t="e">
        <f>IF(I468=0,#N/A,IF(VLOOKUP($B469,加速計算!$D$11:$Z$5007,MATCH(I$19,加速計算!$E$34:$AM$34,0)+1,FALSE)&lt;0,0,IF($B469&gt;I$12,0,IF(VLOOKUP($B469,加速計算!$D$11:$Z$5007,MATCH(I$19,加速計算!$E$34:$AM$34,0)+1,FALSE)&gt;I$14,I$14,VLOOKUP($B469,加速計算!$D$11:$Z$5007,MATCH(I$19,加速計算!$E$34:$AM$34,0)+1,FALSE)))))</f>
        <v>#N/A</v>
      </c>
      <c r="J469" s="9" t="e">
        <f>IF(J468=0,#N/A,IF(VLOOKUP($B469,加速計算!$D$11:$Z$5007,MATCH(J$19,加速計算!$E$34:$AM$34,0)+1,FALSE)&lt;0,0,IF($B469&gt;J$12,0,IF(VLOOKUP($B469,加速計算!$D$11:$Z$5007,MATCH(J$19,加速計算!$E$34:$AM$34,0)+1,FALSE)&gt;J$14,J$14,VLOOKUP($B469,加速計算!$D$11:$Z$5007,MATCH(J$19,加速計算!$E$34:$AM$34,0)+1,FALSE)))))</f>
        <v>#N/A</v>
      </c>
      <c r="K469" s="9" t="e">
        <f>IF(K468=0,#N/A,IF(VLOOKUP($B469,加速計算!$D$11:$Z$5007,MATCH(K$19,加速計算!$E$34:$AM$34,0)+1,FALSE)&lt;0,0,IF($B469&gt;K$12,0,IF(VLOOKUP($B469,加速計算!$D$11:$Z$5007,MATCH(K$19,加速計算!$E$34:$AM$34,0)+1,FALSE)&gt;K$14,K$14,VLOOKUP($B469,加速計算!$D$11:$Z$5007,MATCH(K$19,加速計算!$E$34:$AM$34,0)+1,FALSE)))))</f>
        <v>#N/A</v>
      </c>
      <c r="L469" s="20" t="e">
        <f>IF(L468=0,#N/A,IF(VLOOKUP($B469,加速計算!$D$11:$Z$5007,MATCH(L$19,加速計算!$E$34:$AM$34,0)+1,FALSE)&lt;0,0,IF($B469&gt;L$12,0,IF(VLOOKUP($B469,加速計算!$D$11:$Z$5007,MATCH(L$19,加速計算!$E$34:$AM$34,0)+1,FALSE)&gt;L$14,L$14,VLOOKUP($B469,加速計算!$D$11:$Z$5007,MATCH(L$19,加速計算!$E$34:$AM$34,0)+1,FALSE)))))</f>
        <v>#N/A</v>
      </c>
    </row>
    <row r="470" spans="2:12">
      <c r="B470" s="4">
        <v>4490</v>
      </c>
      <c r="C470" s="5" t="e">
        <f t="shared" si="9"/>
        <v>#N/A</v>
      </c>
      <c r="D470" s="9" t="e">
        <f>IF(D469=0,#N/A,IF(VLOOKUP($B470,加速計算!$D$11:$Z$5007,MATCH(D$19,加速計算!$E$34:$AM$34,0)+1,FALSE)&lt;0,0,IF($B470&gt;D$12,0,IF(VLOOKUP($B470,加速計算!$D$11:$Z$5007,MATCH(D$19,加速計算!$E$34:$AM$34,0)+1,FALSE)&gt;D$14,D$14,VLOOKUP($B470,加速計算!$D$11:$Z$5007,MATCH(D$19,加速計算!$E$34:$AM$34,0)+1,FALSE)))))</f>
        <v>#N/A</v>
      </c>
      <c r="E470" s="9" t="e">
        <f>IF(E469=0,#N/A,IF(VLOOKUP($B470,加速計算!$D$11:$Z$5007,MATCH(E$19,加速計算!$E$34:$AM$34,0)+1,FALSE)&lt;0,0,IF($B470&gt;E$12,0,IF(VLOOKUP($B470,加速計算!$D$11:$Z$5007,MATCH(E$19,加速計算!$E$34:$AM$34,0)+1,FALSE)&gt;E$14,E$14,VLOOKUP($B470,加速計算!$D$11:$Z$5007,MATCH(E$19,加速計算!$E$34:$AM$34,0)+1,FALSE)))))</f>
        <v>#N/A</v>
      </c>
      <c r="F470" s="9" t="e">
        <f>IF(F469=0,#N/A,IF(VLOOKUP($B470,加速計算!$D$11:$Z$5007,MATCH(F$19,加速計算!$E$34:$AM$34,0)+1,FALSE)&lt;0,0,IF($B470&gt;F$12,0,IF(VLOOKUP($B470,加速計算!$D$11:$Z$5007,MATCH(F$19,加速計算!$E$34:$AM$34,0)+1,FALSE)&gt;F$14,F$14,VLOOKUP($B470,加速計算!$D$11:$Z$5007,MATCH(F$19,加速計算!$E$34:$AM$34,0)+1,FALSE)))))</f>
        <v>#N/A</v>
      </c>
      <c r="G470" s="9" t="e">
        <f>IF(G469=0,#N/A,IF(VLOOKUP($B470,加速計算!$D$11:$Z$5007,MATCH(G$19,加速計算!$E$34:$AM$34,0)+1,FALSE)&lt;0,0,IF($B470&gt;G$12,0,IF(VLOOKUP($B470,加速計算!$D$11:$Z$5007,MATCH(G$19,加速計算!$E$34:$AM$34,0)+1,FALSE)&gt;G$14,G$14,VLOOKUP($B470,加速計算!$D$11:$Z$5007,MATCH(G$19,加速計算!$E$34:$AM$34,0)+1,FALSE)))))</f>
        <v>#N/A</v>
      </c>
      <c r="H470" s="9" t="e">
        <f>IF(H469=0,#N/A,IF(VLOOKUP($B470,加速計算!$D$11:$Z$5007,MATCH(H$19,加速計算!$E$34:$AM$34,0)+1,FALSE)&lt;0,0,IF($B470&gt;H$12,0,IF(VLOOKUP($B470,加速計算!$D$11:$Z$5007,MATCH(H$19,加速計算!$E$34:$AM$34,0)+1,FALSE)&gt;H$14,H$14,VLOOKUP($B470,加速計算!$D$11:$Z$5007,MATCH(H$19,加速計算!$E$34:$AM$34,0)+1,FALSE)))))</f>
        <v>#N/A</v>
      </c>
      <c r="I470" s="9" t="e">
        <f>IF(I469=0,#N/A,IF(VLOOKUP($B470,加速計算!$D$11:$Z$5007,MATCH(I$19,加速計算!$E$34:$AM$34,0)+1,FALSE)&lt;0,0,IF($B470&gt;I$12,0,IF(VLOOKUP($B470,加速計算!$D$11:$Z$5007,MATCH(I$19,加速計算!$E$34:$AM$34,0)+1,FALSE)&gt;I$14,I$14,VLOOKUP($B470,加速計算!$D$11:$Z$5007,MATCH(I$19,加速計算!$E$34:$AM$34,0)+1,FALSE)))))</f>
        <v>#N/A</v>
      </c>
      <c r="J470" s="9" t="e">
        <f>IF(J469=0,#N/A,IF(VLOOKUP($B470,加速計算!$D$11:$Z$5007,MATCH(J$19,加速計算!$E$34:$AM$34,0)+1,FALSE)&lt;0,0,IF($B470&gt;J$12,0,IF(VLOOKUP($B470,加速計算!$D$11:$Z$5007,MATCH(J$19,加速計算!$E$34:$AM$34,0)+1,FALSE)&gt;J$14,J$14,VLOOKUP($B470,加速計算!$D$11:$Z$5007,MATCH(J$19,加速計算!$E$34:$AM$34,0)+1,FALSE)))))</f>
        <v>#N/A</v>
      </c>
      <c r="K470" s="9" t="e">
        <f>IF(K469=0,#N/A,IF(VLOOKUP($B470,加速計算!$D$11:$Z$5007,MATCH(K$19,加速計算!$E$34:$AM$34,0)+1,FALSE)&lt;0,0,IF($B470&gt;K$12,0,IF(VLOOKUP($B470,加速計算!$D$11:$Z$5007,MATCH(K$19,加速計算!$E$34:$AM$34,0)+1,FALSE)&gt;K$14,K$14,VLOOKUP($B470,加速計算!$D$11:$Z$5007,MATCH(K$19,加速計算!$E$34:$AM$34,0)+1,FALSE)))))</f>
        <v>#N/A</v>
      </c>
      <c r="L470" s="20" t="e">
        <f>IF(L469=0,#N/A,IF(VLOOKUP($B470,加速計算!$D$11:$Z$5007,MATCH(L$19,加速計算!$E$34:$AM$34,0)+1,FALSE)&lt;0,0,IF($B470&gt;L$12,0,IF(VLOOKUP($B470,加速計算!$D$11:$Z$5007,MATCH(L$19,加速計算!$E$34:$AM$34,0)+1,FALSE)&gt;L$14,L$14,VLOOKUP($B470,加速計算!$D$11:$Z$5007,MATCH(L$19,加速計算!$E$34:$AM$34,0)+1,FALSE)))))</f>
        <v>#N/A</v>
      </c>
    </row>
    <row r="471" spans="2:12">
      <c r="B471" s="4">
        <v>4500</v>
      </c>
      <c r="C471" s="5" t="e">
        <f t="shared" si="9"/>
        <v>#N/A</v>
      </c>
      <c r="D471" s="9" t="e">
        <f>IF(D470=0,#N/A,IF(VLOOKUP($B471,加速計算!$D$11:$Z$5007,MATCH(D$19,加速計算!$E$34:$AM$34,0)+1,FALSE)&lt;0,0,IF($B471&gt;D$12,0,IF(VLOOKUP($B471,加速計算!$D$11:$Z$5007,MATCH(D$19,加速計算!$E$34:$AM$34,0)+1,FALSE)&gt;D$14,D$14,VLOOKUP($B471,加速計算!$D$11:$Z$5007,MATCH(D$19,加速計算!$E$34:$AM$34,0)+1,FALSE)))))</f>
        <v>#N/A</v>
      </c>
      <c r="E471" s="9" t="e">
        <f>IF(E470=0,#N/A,IF(VLOOKUP($B471,加速計算!$D$11:$Z$5007,MATCH(E$19,加速計算!$E$34:$AM$34,0)+1,FALSE)&lt;0,0,IF($B471&gt;E$12,0,IF(VLOOKUP($B471,加速計算!$D$11:$Z$5007,MATCH(E$19,加速計算!$E$34:$AM$34,0)+1,FALSE)&gt;E$14,E$14,VLOOKUP($B471,加速計算!$D$11:$Z$5007,MATCH(E$19,加速計算!$E$34:$AM$34,0)+1,FALSE)))))</f>
        <v>#N/A</v>
      </c>
      <c r="F471" s="9" t="e">
        <f>IF(F470=0,#N/A,IF(VLOOKUP($B471,加速計算!$D$11:$Z$5007,MATCH(F$19,加速計算!$E$34:$AM$34,0)+1,FALSE)&lt;0,0,IF($B471&gt;F$12,0,IF(VLOOKUP($B471,加速計算!$D$11:$Z$5007,MATCH(F$19,加速計算!$E$34:$AM$34,0)+1,FALSE)&gt;F$14,F$14,VLOOKUP($B471,加速計算!$D$11:$Z$5007,MATCH(F$19,加速計算!$E$34:$AM$34,0)+1,FALSE)))))</f>
        <v>#N/A</v>
      </c>
      <c r="G471" s="9" t="e">
        <f>IF(G470=0,#N/A,IF(VLOOKUP($B471,加速計算!$D$11:$Z$5007,MATCH(G$19,加速計算!$E$34:$AM$34,0)+1,FALSE)&lt;0,0,IF($B471&gt;G$12,0,IF(VLOOKUP($B471,加速計算!$D$11:$Z$5007,MATCH(G$19,加速計算!$E$34:$AM$34,0)+1,FALSE)&gt;G$14,G$14,VLOOKUP($B471,加速計算!$D$11:$Z$5007,MATCH(G$19,加速計算!$E$34:$AM$34,0)+1,FALSE)))))</f>
        <v>#N/A</v>
      </c>
      <c r="H471" s="9" t="e">
        <f>IF(H470=0,#N/A,IF(VLOOKUP($B471,加速計算!$D$11:$Z$5007,MATCH(H$19,加速計算!$E$34:$AM$34,0)+1,FALSE)&lt;0,0,IF($B471&gt;H$12,0,IF(VLOOKUP($B471,加速計算!$D$11:$Z$5007,MATCH(H$19,加速計算!$E$34:$AM$34,0)+1,FALSE)&gt;H$14,H$14,VLOOKUP($B471,加速計算!$D$11:$Z$5007,MATCH(H$19,加速計算!$E$34:$AM$34,0)+1,FALSE)))))</f>
        <v>#N/A</v>
      </c>
      <c r="I471" s="9" t="e">
        <f>IF(I470=0,#N/A,IF(VLOOKUP($B471,加速計算!$D$11:$Z$5007,MATCH(I$19,加速計算!$E$34:$AM$34,0)+1,FALSE)&lt;0,0,IF($B471&gt;I$12,0,IF(VLOOKUP($B471,加速計算!$D$11:$Z$5007,MATCH(I$19,加速計算!$E$34:$AM$34,0)+1,FALSE)&gt;I$14,I$14,VLOOKUP($B471,加速計算!$D$11:$Z$5007,MATCH(I$19,加速計算!$E$34:$AM$34,0)+1,FALSE)))))</f>
        <v>#N/A</v>
      </c>
      <c r="J471" s="9" t="e">
        <f>IF(J470=0,#N/A,IF(VLOOKUP($B471,加速計算!$D$11:$Z$5007,MATCH(J$19,加速計算!$E$34:$AM$34,0)+1,FALSE)&lt;0,0,IF($B471&gt;J$12,0,IF(VLOOKUP($B471,加速計算!$D$11:$Z$5007,MATCH(J$19,加速計算!$E$34:$AM$34,0)+1,FALSE)&gt;J$14,J$14,VLOOKUP($B471,加速計算!$D$11:$Z$5007,MATCH(J$19,加速計算!$E$34:$AM$34,0)+1,FALSE)))))</f>
        <v>#N/A</v>
      </c>
      <c r="K471" s="9" t="e">
        <f>IF(K470=0,#N/A,IF(VLOOKUP($B471,加速計算!$D$11:$Z$5007,MATCH(K$19,加速計算!$E$34:$AM$34,0)+1,FALSE)&lt;0,0,IF($B471&gt;K$12,0,IF(VLOOKUP($B471,加速計算!$D$11:$Z$5007,MATCH(K$19,加速計算!$E$34:$AM$34,0)+1,FALSE)&gt;K$14,K$14,VLOOKUP($B471,加速計算!$D$11:$Z$5007,MATCH(K$19,加速計算!$E$34:$AM$34,0)+1,FALSE)))))</f>
        <v>#N/A</v>
      </c>
      <c r="L471" s="20" t="e">
        <f>IF(L470=0,#N/A,IF(VLOOKUP($B471,加速計算!$D$11:$Z$5007,MATCH(L$19,加速計算!$E$34:$AM$34,0)+1,FALSE)&lt;0,0,IF($B471&gt;L$12,0,IF(VLOOKUP($B471,加速計算!$D$11:$Z$5007,MATCH(L$19,加速計算!$E$34:$AM$34,0)+1,FALSE)&gt;L$14,L$14,VLOOKUP($B471,加速計算!$D$11:$Z$5007,MATCH(L$19,加速計算!$E$34:$AM$34,0)+1,FALSE)))))</f>
        <v>#N/A</v>
      </c>
    </row>
    <row r="472" spans="2:12">
      <c r="B472" s="4">
        <v>4510</v>
      </c>
      <c r="C472" s="5" t="e">
        <f t="shared" si="9"/>
        <v>#N/A</v>
      </c>
      <c r="D472" s="9" t="e">
        <f>IF(D471=0,#N/A,IF(VLOOKUP($B472,加速計算!$D$11:$Z$5007,MATCH(D$19,加速計算!$E$34:$AM$34,0)+1,FALSE)&lt;0,0,IF($B472&gt;D$12,0,IF(VLOOKUP($B472,加速計算!$D$11:$Z$5007,MATCH(D$19,加速計算!$E$34:$AM$34,0)+1,FALSE)&gt;D$14,D$14,VLOOKUP($B472,加速計算!$D$11:$Z$5007,MATCH(D$19,加速計算!$E$34:$AM$34,0)+1,FALSE)))))</f>
        <v>#N/A</v>
      </c>
      <c r="E472" s="9" t="e">
        <f>IF(E471=0,#N/A,IF(VLOOKUP($B472,加速計算!$D$11:$Z$5007,MATCH(E$19,加速計算!$E$34:$AM$34,0)+1,FALSE)&lt;0,0,IF($B472&gt;E$12,0,IF(VLOOKUP($B472,加速計算!$D$11:$Z$5007,MATCH(E$19,加速計算!$E$34:$AM$34,0)+1,FALSE)&gt;E$14,E$14,VLOOKUP($B472,加速計算!$D$11:$Z$5007,MATCH(E$19,加速計算!$E$34:$AM$34,0)+1,FALSE)))))</f>
        <v>#N/A</v>
      </c>
      <c r="F472" s="9" t="e">
        <f>IF(F471=0,#N/A,IF(VLOOKUP($B472,加速計算!$D$11:$Z$5007,MATCH(F$19,加速計算!$E$34:$AM$34,0)+1,FALSE)&lt;0,0,IF($B472&gt;F$12,0,IF(VLOOKUP($B472,加速計算!$D$11:$Z$5007,MATCH(F$19,加速計算!$E$34:$AM$34,0)+1,FALSE)&gt;F$14,F$14,VLOOKUP($B472,加速計算!$D$11:$Z$5007,MATCH(F$19,加速計算!$E$34:$AM$34,0)+1,FALSE)))))</f>
        <v>#N/A</v>
      </c>
      <c r="G472" s="9" t="e">
        <f>IF(G471=0,#N/A,IF(VLOOKUP($B472,加速計算!$D$11:$Z$5007,MATCH(G$19,加速計算!$E$34:$AM$34,0)+1,FALSE)&lt;0,0,IF($B472&gt;G$12,0,IF(VLOOKUP($B472,加速計算!$D$11:$Z$5007,MATCH(G$19,加速計算!$E$34:$AM$34,0)+1,FALSE)&gt;G$14,G$14,VLOOKUP($B472,加速計算!$D$11:$Z$5007,MATCH(G$19,加速計算!$E$34:$AM$34,0)+1,FALSE)))))</f>
        <v>#N/A</v>
      </c>
      <c r="H472" s="9" t="e">
        <f>IF(H471=0,#N/A,IF(VLOOKUP($B472,加速計算!$D$11:$Z$5007,MATCH(H$19,加速計算!$E$34:$AM$34,0)+1,FALSE)&lt;0,0,IF($B472&gt;H$12,0,IF(VLOOKUP($B472,加速計算!$D$11:$Z$5007,MATCH(H$19,加速計算!$E$34:$AM$34,0)+1,FALSE)&gt;H$14,H$14,VLOOKUP($B472,加速計算!$D$11:$Z$5007,MATCH(H$19,加速計算!$E$34:$AM$34,0)+1,FALSE)))))</f>
        <v>#N/A</v>
      </c>
      <c r="I472" s="9" t="e">
        <f>IF(I471=0,#N/A,IF(VLOOKUP($B472,加速計算!$D$11:$Z$5007,MATCH(I$19,加速計算!$E$34:$AM$34,0)+1,FALSE)&lt;0,0,IF($B472&gt;I$12,0,IF(VLOOKUP($B472,加速計算!$D$11:$Z$5007,MATCH(I$19,加速計算!$E$34:$AM$34,0)+1,FALSE)&gt;I$14,I$14,VLOOKUP($B472,加速計算!$D$11:$Z$5007,MATCH(I$19,加速計算!$E$34:$AM$34,0)+1,FALSE)))))</f>
        <v>#N/A</v>
      </c>
      <c r="J472" s="9" t="e">
        <f>IF(J471=0,#N/A,IF(VLOOKUP($B472,加速計算!$D$11:$Z$5007,MATCH(J$19,加速計算!$E$34:$AM$34,0)+1,FALSE)&lt;0,0,IF($B472&gt;J$12,0,IF(VLOOKUP($B472,加速計算!$D$11:$Z$5007,MATCH(J$19,加速計算!$E$34:$AM$34,0)+1,FALSE)&gt;J$14,J$14,VLOOKUP($B472,加速計算!$D$11:$Z$5007,MATCH(J$19,加速計算!$E$34:$AM$34,0)+1,FALSE)))))</f>
        <v>#N/A</v>
      </c>
      <c r="K472" s="9" t="e">
        <f>IF(K471=0,#N/A,IF(VLOOKUP($B472,加速計算!$D$11:$Z$5007,MATCH(K$19,加速計算!$E$34:$AM$34,0)+1,FALSE)&lt;0,0,IF($B472&gt;K$12,0,IF(VLOOKUP($B472,加速計算!$D$11:$Z$5007,MATCH(K$19,加速計算!$E$34:$AM$34,0)+1,FALSE)&gt;K$14,K$14,VLOOKUP($B472,加速計算!$D$11:$Z$5007,MATCH(K$19,加速計算!$E$34:$AM$34,0)+1,FALSE)))))</f>
        <v>#N/A</v>
      </c>
      <c r="L472" s="20" t="e">
        <f>IF(L471=0,#N/A,IF(VLOOKUP($B472,加速計算!$D$11:$Z$5007,MATCH(L$19,加速計算!$E$34:$AM$34,0)+1,FALSE)&lt;0,0,IF($B472&gt;L$12,0,IF(VLOOKUP($B472,加速計算!$D$11:$Z$5007,MATCH(L$19,加速計算!$E$34:$AM$34,0)+1,FALSE)&gt;L$14,L$14,VLOOKUP($B472,加速計算!$D$11:$Z$5007,MATCH(L$19,加速計算!$E$34:$AM$34,0)+1,FALSE)))))</f>
        <v>#N/A</v>
      </c>
    </row>
    <row r="473" spans="2:12">
      <c r="B473" s="4">
        <v>4520</v>
      </c>
      <c r="C473" s="5" t="e">
        <f t="shared" si="9"/>
        <v>#N/A</v>
      </c>
      <c r="D473" s="9" t="e">
        <f>IF(D472=0,#N/A,IF(VLOOKUP($B473,加速計算!$D$11:$Z$5007,MATCH(D$19,加速計算!$E$34:$AM$34,0)+1,FALSE)&lt;0,0,IF($B473&gt;D$12,0,IF(VLOOKUP($B473,加速計算!$D$11:$Z$5007,MATCH(D$19,加速計算!$E$34:$AM$34,0)+1,FALSE)&gt;D$14,D$14,VLOOKUP($B473,加速計算!$D$11:$Z$5007,MATCH(D$19,加速計算!$E$34:$AM$34,0)+1,FALSE)))))</f>
        <v>#N/A</v>
      </c>
      <c r="E473" s="9" t="e">
        <f>IF(E472=0,#N/A,IF(VLOOKUP($B473,加速計算!$D$11:$Z$5007,MATCH(E$19,加速計算!$E$34:$AM$34,0)+1,FALSE)&lt;0,0,IF($B473&gt;E$12,0,IF(VLOOKUP($B473,加速計算!$D$11:$Z$5007,MATCH(E$19,加速計算!$E$34:$AM$34,0)+1,FALSE)&gt;E$14,E$14,VLOOKUP($B473,加速計算!$D$11:$Z$5007,MATCH(E$19,加速計算!$E$34:$AM$34,0)+1,FALSE)))))</f>
        <v>#N/A</v>
      </c>
      <c r="F473" s="9" t="e">
        <f>IF(F472=0,#N/A,IF(VLOOKUP($B473,加速計算!$D$11:$Z$5007,MATCH(F$19,加速計算!$E$34:$AM$34,0)+1,FALSE)&lt;0,0,IF($B473&gt;F$12,0,IF(VLOOKUP($B473,加速計算!$D$11:$Z$5007,MATCH(F$19,加速計算!$E$34:$AM$34,0)+1,FALSE)&gt;F$14,F$14,VLOOKUP($B473,加速計算!$D$11:$Z$5007,MATCH(F$19,加速計算!$E$34:$AM$34,0)+1,FALSE)))))</f>
        <v>#N/A</v>
      </c>
      <c r="G473" s="9" t="e">
        <f>IF(G472=0,#N/A,IF(VLOOKUP($B473,加速計算!$D$11:$Z$5007,MATCH(G$19,加速計算!$E$34:$AM$34,0)+1,FALSE)&lt;0,0,IF($B473&gt;G$12,0,IF(VLOOKUP($B473,加速計算!$D$11:$Z$5007,MATCH(G$19,加速計算!$E$34:$AM$34,0)+1,FALSE)&gt;G$14,G$14,VLOOKUP($B473,加速計算!$D$11:$Z$5007,MATCH(G$19,加速計算!$E$34:$AM$34,0)+1,FALSE)))))</f>
        <v>#N/A</v>
      </c>
      <c r="H473" s="9" t="e">
        <f>IF(H472=0,#N/A,IF(VLOOKUP($B473,加速計算!$D$11:$Z$5007,MATCH(H$19,加速計算!$E$34:$AM$34,0)+1,FALSE)&lt;0,0,IF($B473&gt;H$12,0,IF(VLOOKUP($B473,加速計算!$D$11:$Z$5007,MATCH(H$19,加速計算!$E$34:$AM$34,0)+1,FALSE)&gt;H$14,H$14,VLOOKUP($B473,加速計算!$D$11:$Z$5007,MATCH(H$19,加速計算!$E$34:$AM$34,0)+1,FALSE)))))</f>
        <v>#N/A</v>
      </c>
      <c r="I473" s="9" t="e">
        <f>IF(I472=0,#N/A,IF(VLOOKUP($B473,加速計算!$D$11:$Z$5007,MATCH(I$19,加速計算!$E$34:$AM$34,0)+1,FALSE)&lt;0,0,IF($B473&gt;I$12,0,IF(VLOOKUP($B473,加速計算!$D$11:$Z$5007,MATCH(I$19,加速計算!$E$34:$AM$34,0)+1,FALSE)&gt;I$14,I$14,VLOOKUP($B473,加速計算!$D$11:$Z$5007,MATCH(I$19,加速計算!$E$34:$AM$34,0)+1,FALSE)))))</f>
        <v>#N/A</v>
      </c>
      <c r="J473" s="9" t="e">
        <f>IF(J472=0,#N/A,IF(VLOOKUP($B473,加速計算!$D$11:$Z$5007,MATCH(J$19,加速計算!$E$34:$AM$34,0)+1,FALSE)&lt;0,0,IF($B473&gt;J$12,0,IF(VLOOKUP($B473,加速計算!$D$11:$Z$5007,MATCH(J$19,加速計算!$E$34:$AM$34,0)+1,FALSE)&gt;J$14,J$14,VLOOKUP($B473,加速計算!$D$11:$Z$5007,MATCH(J$19,加速計算!$E$34:$AM$34,0)+1,FALSE)))))</f>
        <v>#N/A</v>
      </c>
      <c r="K473" s="9" t="e">
        <f>IF(K472=0,#N/A,IF(VLOOKUP($B473,加速計算!$D$11:$Z$5007,MATCH(K$19,加速計算!$E$34:$AM$34,0)+1,FALSE)&lt;0,0,IF($B473&gt;K$12,0,IF(VLOOKUP($B473,加速計算!$D$11:$Z$5007,MATCH(K$19,加速計算!$E$34:$AM$34,0)+1,FALSE)&gt;K$14,K$14,VLOOKUP($B473,加速計算!$D$11:$Z$5007,MATCH(K$19,加速計算!$E$34:$AM$34,0)+1,FALSE)))))</f>
        <v>#N/A</v>
      </c>
      <c r="L473" s="20" t="e">
        <f>IF(L472=0,#N/A,IF(VLOOKUP($B473,加速計算!$D$11:$Z$5007,MATCH(L$19,加速計算!$E$34:$AM$34,0)+1,FALSE)&lt;0,0,IF($B473&gt;L$12,0,IF(VLOOKUP($B473,加速計算!$D$11:$Z$5007,MATCH(L$19,加速計算!$E$34:$AM$34,0)+1,FALSE)&gt;L$14,L$14,VLOOKUP($B473,加速計算!$D$11:$Z$5007,MATCH(L$19,加速計算!$E$34:$AM$34,0)+1,FALSE)))))</f>
        <v>#N/A</v>
      </c>
    </row>
    <row r="474" spans="2:12">
      <c r="B474" s="4">
        <v>4530</v>
      </c>
      <c r="C474" s="5" t="e">
        <f t="shared" si="9"/>
        <v>#N/A</v>
      </c>
      <c r="D474" s="9" t="e">
        <f>IF(D473=0,#N/A,IF(VLOOKUP($B474,加速計算!$D$11:$Z$5007,MATCH(D$19,加速計算!$E$34:$AM$34,0)+1,FALSE)&lt;0,0,IF($B474&gt;D$12,0,IF(VLOOKUP($B474,加速計算!$D$11:$Z$5007,MATCH(D$19,加速計算!$E$34:$AM$34,0)+1,FALSE)&gt;D$14,D$14,VLOOKUP($B474,加速計算!$D$11:$Z$5007,MATCH(D$19,加速計算!$E$34:$AM$34,0)+1,FALSE)))))</f>
        <v>#N/A</v>
      </c>
      <c r="E474" s="9" t="e">
        <f>IF(E473=0,#N/A,IF(VLOOKUP($B474,加速計算!$D$11:$Z$5007,MATCH(E$19,加速計算!$E$34:$AM$34,0)+1,FALSE)&lt;0,0,IF($B474&gt;E$12,0,IF(VLOOKUP($B474,加速計算!$D$11:$Z$5007,MATCH(E$19,加速計算!$E$34:$AM$34,0)+1,FALSE)&gt;E$14,E$14,VLOOKUP($B474,加速計算!$D$11:$Z$5007,MATCH(E$19,加速計算!$E$34:$AM$34,0)+1,FALSE)))))</f>
        <v>#N/A</v>
      </c>
      <c r="F474" s="9" t="e">
        <f>IF(F473=0,#N/A,IF(VLOOKUP($B474,加速計算!$D$11:$Z$5007,MATCH(F$19,加速計算!$E$34:$AM$34,0)+1,FALSE)&lt;0,0,IF($B474&gt;F$12,0,IF(VLOOKUP($B474,加速計算!$D$11:$Z$5007,MATCH(F$19,加速計算!$E$34:$AM$34,0)+1,FALSE)&gt;F$14,F$14,VLOOKUP($B474,加速計算!$D$11:$Z$5007,MATCH(F$19,加速計算!$E$34:$AM$34,0)+1,FALSE)))))</f>
        <v>#N/A</v>
      </c>
      <c r="G474" s="9" t="e">
        <f>IF(G473=0,#N/A,IF(VLOOKUP($B474,加速計算!$D$11:$Z$5007,MATCH(G$19,加速計算!$E$34:$AM$34,0)+1,FALSE)&lt;0,0,IF($B474&gt;G$12,0,IF(VLOOKUP($B474,加速計算!$D$11:$Z$5007,MATCH(G$19,加速計算!$E$34:$AM$34,0)+1,FALSE)&gt;G$14,G$14,VLOOKUP($B474,加速計算!$D$11:$Z$5007,MATCH(G$19,加速計算!$E$34:$AM$34,0)+1,FALSE)))))</f>
        <v>#N/A</v>
      </c>
      <c r="H474" s="9" t="e">
        <f>IF(H473=0,#N/A,IF(VLOOKUP($B474,加速計算!$D$11:$Z$5007,MATCH(H$19,加速計算!$E$34:$AM$34,0)+1,FALSE)&lt;0,0,IF($B474&gt;H$12,0,IF(VLOOKUP($B474,加速計算!$D$11:$Z$5007,MATCH(H$19,加速計算!$E$34:$AM$34,0)+1,FALSE)&gt;H$14,H$14,VLOOKUP($B474,加速計算!$D$11:$Z$5007,MATCH(H$19,加速計算!$E$34:$AM$34,0)+1,FALSE)))))</f>
        <v>#N/A</v>
      </c>
      <c r="I474" s="9" t="e">
        <f>IF(I473=0,#N/A,IF(VLOOKUP($B474,加速計算!$D$11:$Z$5007,MATCH(I$19,加速計算!$E$34:$AM$34,0)+1,FALSE)&lt;0,0,IF($B474&gt;I$12,0,IF(VLOOKUP($B474,加速計算!$D$11:$Z$5007,MATCH(I$19,加速計算!$E$34:$AM$34,0)+1,FALSE)&gt;I$14,I$14,VLOOKUP($B474,加速計算!$D$11:$Z$5007,MATCH(I$19,加速計算!$E$34:$AM$34,0)+1,FALSE)))))</f>
        <v>#N/A</v>
      </c>
      <c r="J474" s="9" t="e">
        <f>IF(J473=0,#N/A,IF(VLOOKUP($B474,加速計算!$D$11:$Z$5007,MATCH(J$19,加速計算!$E$34:$AM$34,0)+1,FALSE)&lt;0,0,IF($B474&gt;J$12,0,IF(VLOOKUP($B474,加速計算!$D$11:$Z$5007,MATCH(J$19,加速計算!$E$34:$AM$34,0)+1,FALSE)&gt;J$14,J$14,VLOOKUP($B474,加速計算!$D$11:$Z$5007,MATCH(J$19,加速計算!$E$34:$AM$34,0)+1,FALSE)))))</f>
        <v>#N/A</v>
      </c>
      <c r="K474" s="9" t="e">
        <f>IF(K473=0,#N/A,IF(VLOOKUP($B474,加速計算!$D$11:$Z$5007,MATCH(K$19,加速計算!$E$34:$AM$34,0)+1,FALSE)&lt;0,0,IF($B474&gt;K$12,0,IF(VLOOKUP($B474,加速計算!$D$11:$Z$5007,MATCH(K$19,加速計算!$E$34:$AM$34,0)+1,FALSE)&gt;K$14,K$14,VLOOKUP($B474,加速計算!$D$11:$Z$5007,MATCH(K$19,加速計算!$E$34:$AM$34,0)+1,FALSE)))))</f>
        <v>#N/A</v>
      </c>
      <c r="L474" s="20" t="e">
        <f>IF(L473=0,#N/A,IF(VLOOKUP($B474,加速計算!$D$11:$Z$5007,MATCH(L$19,加速計算!$E$34:$AM$34,0)+1,FALSE)&lt;0,0,IF($B474&gt;L$12,0,IF(VLOOKUP($B474,加速計算!$D$11:$Z$5007,MATCH(L$19,加速計算!$E$34:$AM$34,0)+1,FALSE)&gt;L$14,L$14,VLOOKUP($B474,加速計算!$D$11:$Z$5007,MATCH(L$19,加速計算!$E$34:$AM$34,0)+1,FALSE)))))</f>
        <v>#N/A</v>
      </c>
    </row>
    <row r="475" spans="2:12">
      <c r="B475" s="4">
        <v>4540</v>
      </c>
      <c r="C475" s="5" t="e">
        <f t="shared" si="9"/>
        <v>#N/A</v>
      </c>
      <c r="D475" s="9" t="e">
        <f>IF(D474=0,#N/A,IF(VLOOKUP($B475,加速計算!$D$11:$Z$5007,MATCH(D$19,加速計算!$E$34:$AM$34,0)+1,FALSE)&lt;0,0,IF($B475&gt;D$12,0,IF(VLOOKUP($B475,加速計算!$D$11:$Z$5007,MATCH(D$19,加速計算!$E$34:$AM$34,0)+1,FALSE)&gt;D$14,D$14,VLOOKUP($B475,加速計算!$D$11:$Z$5007,MATCH(D$19,加速計算!$E$34:$AM$34,0)+1,FALSE)))))</f>
        <v>#N/A</v>
      </c>
      <c r="E475" s="9" t="e">
        <f>IF(E474=0,#N/A,IF(VLOOKUP($B475,加速計算!$D$11:$Z$5007,MATCH(E$19,加速計算!$E$34:$AM$34,0)+1,FALSE)&lt;0,0,IF($B475&gt;E$12,0,IF(VLOOKUP($B475,加速計算!$D$11:$Z$5007,MATCH(E$19,加速計算!$E$34:$AM$34,0)+1,FALSE)&gt;E$14,E$14,VLOOKUP($B475,加速計算!$D$11:$Z$5007,MATCH(E$19,加速計算!$E$34:$AM$34,0)+1,FALSE)))))</f>
        <v>#N/A</v>
      </c>
      <c r="F475" s="9" t="e">
        <f>IF(F474=0,#N/A,IF(VLOOKUP($B475,加速計算!$D$11:$Z$5007,MATCH(F$19,加速計算!$E$34:$AM$34,0)+1,FALSE)&lt;0,0,IF($B475&gt;F$12,0,IF(VLOOKUP($B475,加速計算!$D$11:$Z$5007,MATCH(F$19,加速計算!$E$34:$AM$34,0)+1,FALSE)&gt;F$14,F$14,VLOOKUP($B475,加速計算!$D$11:$Z$5007,MATCH(F$19,加速計算!$E$34:$AM$34,0)+1,FALSE)))))</f>
        <v>#N/A</v>
      </c>
      <c r="G475" s="9" t="e">
        <f>IF(G474=0,#N/A,IF(VLOOKUP($B475,加速計算!$D$11:$Z$5007,MATCH(G$19,加速計算!$E$34:$AM$34,0)+1,FALSE)&lt;0,0,IF($B475&gt;G$12,0,IF(VLOOKUP($B475,加速計算!$D$11:$Z$5007,MATCH(G$19,加速計算!$E$34:$AM$34,0)+1,FALSE)&gt;G$14,G$14,VLOOKUP($B475,加速計算!$D$11:$Z$5007,MATCH(G$19,加速計算!$E$34:$AM$34,0)+1,FALSE)))))</f>
        <v>#N/A</v>
      </c>
      <c r="H475" s="9" t="e">
        <f>IF(H474=0,#N/A,IF(VLOOKUP($B475,加速計算!$D$11:$Z$5007,MATCH(H$19,加速計算!$E$34:$AM$34,0)+1,FALSE)&lt;0,0,IF($B475&gt;H$12,0,IF(VLOOKUP($B475,加速計算!$D$11:$Z$5007,MATCH(H$19,加速計算!$E$34:$AM$34,0)+1,FALSE)&gt;H$14,H$14,VLOOKUP($B475,加速計算!$D$11:$Z$5007,MATCH(H$19,加速計算!$E$34:$AM$34,0)+1,FALSE)))))</f>
        <v>#N/A</v>
      </c>
      <c r="I475" s="9" t="e">
        <f>IF(I474=0,#N/A,IF(VLOOKUP($B475,加速計算!$D$11:$Z$5007,MATCH(I$19,加速計算!$E$34:$AM$34,0)+1,FALSE)&lt;0,0,IF($B475&gt;I$12,0,IF(VLOOKUP($B475,加速計算!$D$11:$Z$5007,MATCH(I$19,加速計算!$E$34:$AM$34,0)+1,FALSE)&gt;I$14,I$14,VLOOKUP($B475,加速計算!$D$11:$Z$5007,MATCH(I$19,加速計算!$E$34:$AM$34,0)+1,FALSE)))))</f>
        <v>#N/A</v>
      </c>
      <c r="J475" s="9" t="e">
        <f>IF(J474=0,#N/A,IF(VLOOKUP($B475,加速計算!$D$11:$Z$5007,MATCH(J$19,加速計算!$E$34:$AM$34,0)+1,FALSE)&lt;0,0,IF($B475&gt;J$12,0,IF(VLOOKUP($B475,加速計算!$D$11:$Z$5007,MATCH(J$19,加速計算!$E$34:$AM$34,0)+1,FALSE)&gt;J$14,J$14,VLOOKUP($B475,加速計算!$D$11:$Z$5007,MATCH(J$19,加速計算!$E$34:$AM$34,0)+1,FALSE)))))</f>
        <v>#N/A</v>
      </c>
      <c r="K475" s="9" t="e">
        <f>IF(K474=0,#N/A,IF(VLOOKUP($B475,加速計算!$D$11:$Z$5007,MATCH(K$19,加速計算!$E$34:$AM$34,0)+1,FALSE)&lt;0,0,IF($B475&gt;K$12,0,IF(VLOOKUP($B475,加速計算!$D$11:$Z$5007,MATCH(K$19,加速計算!$E$34:$AM$34,0)+1,FALSE)&gt;K$14,K$14,VLOOKUP($B475,加速計算!$D$11:$Z$5007,MATCH(K$19,加速計算!$E$34:$AM$34,0)+1,FALSE)))))</f>
        <v>#N/A</v>
      </c>
      <c r="L475" s="20" t="e">
        <f>IF(L474=0,#N/A,IF(VLOOKUP($B475,加速計算!$D$11:$Z$5007,MATCH(L$19,加速計算!$E$34:$AM$34,0)+1,FALSE)&lt;0,0,IF($B475&gt;L$12,0,IF(VLOOKUP($B475,加速計算!$D$11:$Z$5007,MATCH(L$19,加速計算!$E$34:$AM$34,0)+1,FALSE)&gt;L$14,L$14,VLOOKUP($B475,加速計算!$D$11:$Z$5007,MATCH(L$19,加速計算!$E$34:$AM$34,0)+1,FALSE)))))</f>
        <v>#N/A</v>
      </c>
    </row>
    <row r="476" spans="2:12">
      <c r="B476" s="4">
        <v>4550</v>
      </c>
      <c r="C476" s="5" t="e">
        <f t="shared" si="9"/>
        <v>#N/A</v>
      </c>
      <c r="D476" s="9" t="e">
        <f>IF(D475=0,#N/A,IF(VLOOKUP($B476,加速計算!$D$11:$Z$5007,MATCH(D$19,加速計算!$E$34:$AM$34,0)+1,FALSE)&lt;0,0,IF($B476&gt;D$12,0,IF(VLOOKUP($B476,加速計算!$D$11:$Z$5007,MATCH(D$19,加速計算!$E$34:$AM$34,0)+1,FALSE)&gt;D$14,D$14,VLOOKUP($B476,加速計算!$D$11:$Z$5007,MATCH(D$19,加速計算!$E$34:$AM$34,0)+1,FALSE)))))</f>
        <v>#N/A</v>
      </c>
      <c r="E476" s="9" t="e">
        <f>IF(E475=0,#N/A,IF(VLOOKUP($B476,加速計算!$D$11:$Z$5007,MATCH(E$19,加速計算!$E$34:$AM$34,0)+1,FALSE)&lt;0,0,IF($B476&gt;E$12,0,IF(VLOOKUP($B476,加速計算!$D$11:$Z$5007,MATCH(E$19,加速計算!$E$34:$AM$34,0)+1,FALSE)&gt;E$14,E$14,VLOOKUP($B476,加速計算!$D$11:$Z$5007,MATCH(E$19,加速計算!$E$34:$AM$34,0)+1,FALSE)))))</f>
        <v>#N/A</v>
      </c>
      <c r="F476" s="9" t="e">
        <f>IF(F475=0,#N/A,IF(VLOOKUP($B476,加速計算!$D$11:$Z$5007,MATCH(F$19,加速計算!$E$34:$AM$34,0)+1,FALSE)&lt;0,0,IF($B476&gt;F$12,0,IF(VLOOKUP($B476,加速計算!$D$11:$Z$5007,MATCH(F$19,加速計算!$E$34:$AM$34,0)+1,FALSE)&gt;F$14,F$14,VLOOKUP($B476,加速計算!$D$11:$Z$5007,MATCH(F$19,加速計算!$E$34:$AM$34,0)+1,FALSE)))))</f>
        <v>#N/A</v>
      </c>
      <c r="G476" s="9" t="e">
        <f>IF(G475=0,#N/A,IF(VLOOKUP($B476,加速計算!$D$11:$Z$5007,MATCH(G$19,加速計算!$E$34:$AM$34,0)+1,FALSE)&lt;0,0,IF($B476&gt;G$12,0,IF(VLOOKUP($B476,加速計算!$D$11:$Z$5007,MATCH(G$19,加速計算!$E$34:$AM$34,0)+1,FALSE)&gt;G$14,G$14,VLOOKUP($B476,加速計算!$D$11:$Z$5007,MATCH(G$19,加速計算!$E$34:$AM$34,0)+1,FALSE)))))</f>
        <v>#N/A</v>
      </c>
      <c r="H476" s="9" t="e">
        <f>IF(H475=0,#N/A,IF(VLOOKUP($B476,加速計算!$D$11:$Z$5007,MATCH(H$19,加速計算!$E$34:$AM$34,0)+1,FALSE)&lt;0,0,IF($B476&gt;H$12,0,IF(VLOOKUP($B476,加速計算!$D$11:$Z$5007,MATCH(H$19,加速計算!$E$34:$AM$34,0)+1,FALSE)&gt;H$14,H$14,VLOOKUP($B476,加速計算!$D$11:$Z$5007,MATCH(H$19,加速計算!$E$34:$AM$34,0)+1,FALSE)))))</f>
        <v>#N/A</v>
      </c>
      <c r="I476" s="9" t="e">
        <f>IF(I475=0,#N/A,IF(VLOOKUP($B476,加速計算!$D$11:$Z$5007,MATCH(I$19,加速計算!$E$34:$AM$34,0)+1,FALSE)&lt;0,0,IF($B476&gt;I$12,0,IF(VLOOKUP($B476,加速計算!$D$11:$Z$5007,MATCH(I$19,加速計算!$E$34:$AM$34,0)+1,FALSE)&gt;I$14,I$14,VLOOKUP($B476,加速計算!$D$11:$Z$5007,MATCH(I$19,加速計算!$E$34:$AM$34,0)+1,FALSE)))))</f>
        <v>#N/A</v>
      </c>
      <c r="J476" s="9" t="e">
        <f>IF(J475=0,#N/A,IF(VLOOKUP($B476,加速計算!$D$11:$Z$5007,MATCH(J$19,加速計算!$E$34:$AM$34,0)+1,FALSE)&lt;0,0,IF($B476&gt;J$12,0,IF(VLOOKUP($B476,加速計算!$D$11:$Z$5007,MATCH(J$19,加速計算!$E$34:$AM$34,0)+1,FALSE)&gt;J$14,J$14,VLOOKUP($B476,加速計算!$D$11:$Z$5007,MATCH(J$19,加速計算!$E$34:$AM$34,0)+1,FALSE)))))</f>
        <v>#N/A</v>
      </c>
      <c r="K476" s="9" t="e">
        <f>IF(K475=0,#N/A,IF(VLOOKUP($B476,加速計算!$D$11:$Z$5007,MATCH(K$19,加速計算!$E$34:$AM$34,0)+1,FALSE)&lt;0,0,IF($B476&gt;K$12,0,IF(VLOOKUP($B476,加速計算!$D$11:$Z$5007,MATCH(K$19,加速計算!$E$34:$AM$34,0)+1,FALSE)&gt;K$14,K$14,VLOOKUP($B476,加速計算!$D$11:$Z$5007,MATCH(K$19,加速計算!$E$34:$AM$34,0)+1,FALSE)))))</f>
        <v>#N/A</v>
      </c>
      <c r="L476" s="20" t="e">
        <f>IF(L475=0,#N/A,IF(VLOOKUP($B476,加速計算!$D$11:$Z$5007,MATCH(L$19,加速計算!$E$34:$AM$34,0)+1,FALSE)&lt;0,0,IF($B476&gt;L$12,0,IF(VLOOKUP($B476,加速計算!$D$11:$Z$5007,MATCH(L$19,加速計算!$E$34:$AM$34,0)+1,FALSE)&gt;L$14,L$14,VLOOKUP($B476,加速計算!$D$11:$Z$5007,MATCH(L$19,加速計算!$E$34:$AM$34,0)+1,FALSE)))))</f>
        <v>#N/A</v>
      </c>
    </row>
    <row r="477" spans="2:12">
      <c r="B477" s="4">
        <v>4560</v>
      </c>
      <c r="C477" s="5" t="e">
        <f t="shared" si="9"/>
        <v>#N/A</v>
      </c>
      <c r="D477" s="9" t="e">
        <f>IF(D476=0,#N/A,IF(VLOOKUP($B477,加速計算!$D$11:$Z$5007,MATCH(D$19,加速計算!$E$34:$AM$34,0)+1,FALSE)&lt;0,0,IF($B477&gt;D$12,0,IF(VLOOKUP($B477,加速計算!$D$11:$Z$5007,MATCH(D$19,加速計算!$E$34:$AM$34,0)+1,FALSE)&gt;D$14,D$14,VLOOKUP($B477,加速計算!$D$11:$Z$5007,MATCH(D$19,加速計算!$E$34:$AM$34,0)+1,FALSE)))))</f>
        <v>#N/A</v>
      </c>
      <c r="E477" s="9" t="e">
        <f>IF(E476=0,#N/A,IF(VLOOKUP($B477,加速計算!$D$11:$Z$5007,MATCH(E$19,加速計算!$E$34:$AM$34,0)+1,FALSE)&lt;0,0,IF($B477&gt;E$12,0,IF(VLOOKUP($B477,加速計算!$D$11:$Z$5007,MATCH(E$19,加速計算!$E$34:$AM$34,0)+1,FALSE)&gt;E$14,E$14,VLOOKUP($B477,加速計算!$D$11:$Z$5007,MATCH(E$19,加速計算!$E$34:$AM$34,0)+1,FALSE)))))</f>
        <v>#N/A</v>
      </c>
      <c r="F477" s="9" t="e">
        <f>IF(F476=0,#N/A,IF(VLOOKUP($B477,加速計算!$D$11:$Z$5007,MATCH(F$19,加速計算!$E$34:$AM$34,0)+1,FALSE)&lt;0,0,IF($B477&gt;F$12,0,IF(VLOOKUP($B477,加速計算!$D$11:$Z$5007,MATCH(F$19,加速計算!$E$34:$AM$34,0)+1,FALSE)&gt;F$14,F$14,VLOOKUP($B477,加速計算!$D$11:$Z$5007,MATCH(F$19,加速計算!$E$34:$AM$34,0)+1,FALSE)))))</f>
        <v>#N/A</v>
      </c>
      <c r="G477" s="9" t="e">
        <f>IF(G476=0,#N/A,IF(VLOOKUP($B477,加速計算!$D$11:$Z$5007,MATCH(G$19,加速計算!$E$34:$AM$34,0)+1,FALSE)&lt;0,0,IF($B477&gt;G$12,0,IF(VLOOKUP($B477,加速計算!$D$11:$Z$5007,MATCH(G$19,加速計算!$E$34:$AM$34,0)+1,FALSE)&gt;G$14,G$14,VLOOKUP($B477,加速計算!$D$11:$Z$5007,MATCH(G$19,加速計算!$E$34:$AM$34,0)+1,FALSE)))))</f>
        <v>#N/A</v>
      </c>
      <c r="H477" s="9" t="e">
        <f>IF(H476=0,#N/A,IF(VLOOKUP($B477,加速計算!$D$11:$Z$5007,MATCH(H$19,加速計算!$E$34:$AM$34,0)+1,FALSE)&lt;0,0,IF($B477&gt;H$12,0,IF(VLOOKUP($B477,加速計算!$D$11:$Z$5007,MATCH(H$19,加速計算!$E$34:$AM$34,0)+1,FALSE)&gt;H$14,H$14,VLOOKUP($B477,加速計算!$D$11:$Z$5007,MATCH(H$19,加速計算!$E$34:$AM$34,0)+1,FALSE)))))</f>
        <v>#N/A</v>
      </c>
      <c r="I477" s="9" t="e">
        <f>IF(I476=0,#N/A,IF(VLOOKUP($B477,加速計算!$D$11:$Z$5007,MATCH(I$19,加速計算!$E$34:$AM$34,0)+1,FALSE)&lt;0,0,IF($B477&gt;I$12,0,IF(VLOOKUP($B477,加速計算!$D$11:$Z$5007,MATCH(I$19,加速計算!$E$34:$AM$34,0)+1,FALSE)&gt;I$14,I$14,VLOOKUP($B477,加速計算!$D$11:$Z$5007,MATCH(I$19,加速計算!$E$34:$AM$34,0)+1,FALSE)))))</f>
        <v>#N/A</v>
      </c>
      <c r="J477" s="9" t="e">
        <f>IF(J476=0,#N/A,IF(VLOOKUP($B477,加速計算!$D$11:$Z$5007,MATCH(J$19,加速計算!$E$34:$AM$34,0)+1,FALSE)&lt;0,0,IF($B477&gt;J$12,0,IF(VLOOKUP($B477,加速計算!$D$11:$Z$5007,MATCH(J$19,加速計算!$E$34:$AM$34,0)+1,FALSE)&gt;J$14,J$14,VLOOKUP($B477,加速計算!$D$11:$Z$5007,MATCH(J$19,加速計算!$E$34:$AM$34,0)+1,FALSE)))))</f>
        <v>#N/A</v>
      </c>
      <c r="K477" s="9" t="e">
        <f>IF(K476=0,#N/A,IF(VLOOKUP($B477,加速計算!$D$11:$Z$5007,MATCH(K$19,加速計算!$E$34:$AM$34,0)+1,FALSE)&lt;0,0,IF($B477&gt;K$12,0,IF(VLOOKUP($B477,加速計算!$D$11:$Z$5007,MATCH(K$19,加速計算!$E$34:$AM$34,0)+1,FALSE)&gt;K$14,K$14,VLOOKUP($B477,加速計算!$D$11:$Z$5007,MATCH(K$19,加速計算!$E$34:$AM$34,0)+1,FALSE)))))</f>
        <v>#N/A</v>
      </c>
      <c r="L477" s="20" t="e">
        <f>IF(L476=0,#N/A,IF(VLOOKUP($B477,加速計算!$D$11:$Z$5007,MATCH(L$19,加速計算!$E$34:$AM$34,0)+1,FALSE)&lt;0,0,IF($B477&gt;L$12,0,IF(VLOOKUP($B477,加速計算!$D$11:$Z$5007,MATCH(L$19,加速計算!$E$34:$AM$34,0)+1,FALSE)&gt;L$14,L$14,VLOOKUP($B477,加速計算!$D$11:$Z$5007,MATCH(L$19,加速計算!$E$34:$AM$34,0)+1,FALSE)))))</f>
        <v>#N/A</v>
      </c>
    </row>
    <row r="478" spans="2:12">
      <c r="B478" s="4">
        <v>4570</v>
      </c>
      <c r="C478" s="5" t="e">
        <f t="shared" si="9"/>
        <v>#N/A</v>
      </c>
      <c r="D478" s="9" t="e">
        <f>IF(D477=0,#N/A,IF(VLOOKUP($B478,加速計算!$D$11:$Z$5007,MATCH(D$19,加速計算!$E$34:$AM$34,0)+1,FALSE)&lt;0,0,IF($B478&gt;D$12,0,IF(VLOOKUP($B478,加速計算!$D$11:$Z$5007,MATCH(D$19,加速計算!$E$34:$AM$34,0)+1,FALSE)&gt;D$14,D$14,VLOOKUP($B478,加速計算!$D$11:$Z$5007,MATCH(D$19,加速計算!$E$34:$AM$34,0)+1,FALSE)))))</f>
        <v>#N/A</v>
      </c>
      <c r="E478" s="9" t="e">
        <f>IF(E477=0,#N/A,IF(VLOOKUP($B478,加速計算!$D$11:$Z$5007,MATCH(E$19,加速計算!$E$34:$AM$34,0)+1,FALSE)&lt;0,0,IF($B478&gt;E$12,0,IF(VLOOKUP($B478,加速計算!$D$11:$Z$5007,MATCH(E$19,加速計算!$E$34:$AM$34,0)+1,FALSE)&gt;E$14,E$14,VLOOKUP($B478,加速計算!$D$11:$Z$5007,MATCH(E$19,加速計算!$E$34:$AM$34,0)+1,FALSE)))))</f>
        <v>#N/A</v>
      </c>
      <c r="F478" s="9" t="e">
        <f>IF(F477=0,#N/A,IF(VLOOKUP($B478,加速計算!$D$11:$Z$5007,MATCH(F$19,加速計算!$E$34:$AM$34,0)+1,FALSE)&lt;0,0,IF($B478&gt;F$12,0,IF(VLOOKUP($B478,加速計算!$D$11:$Z$5007,MATCH(F$19,加速計算!$E$34:$AM$34,0)+1,FALSE)&gt;F$14,F$14,VLOOKUP($B478,加速計算!$D$11:$Z$5007,MATCH(F$19,加速計算!$E$34:$AM$34,0)+1,FALSE)))))</f>
        <v>#N/A</v>
      </c>
      <c r="G478" s="9" t="e">
        <f>IF(G477=0,#N/A,IF(VLOOKUP($B478,加速計算!$D$11:$Z$5007,MATCH(G$19,加速計算!$E$34:$AM$34,0)+1,FALSE)&lt;0,0,IF($B478&gt;G$12,0,IF(VLOOKUP($B478,加速計算!$D$11:$Z$5007,MATCH(G$19,加速計算!$E$34:$AM$34,0)+1,FALSE)&gt;G$14,G$14,VLOOKUP($B478,加速計算!$D$11:$Z$5007,MATCH(G$19,加速計算!$E$34:$AM$34,0)+1,FALSE)))))</f>
        <v>#N/A</v>
      </c>
      <c r="H478" s="9" t="e">
        <f>IF(H477=0,#N/A,IF(VLOOKUP($B478,加速計算!$D$11:$Z$5007,MATCH(H$19,加速計算!$E$34:$AM$34,0)+1,FALSE)&lt;0,0,IF($B478&gt;H$12,0,IF(VLOOKUP($B478,加速計算!$D$11:$Z$5007,MATCH(H$19,加速計算!$E$34:$AM$34,0)+1,FALSE)&gt;H$14,H$14,VLOOKUP($B478,加速計算!$D$11:$Z$5007,MATCH(H$19,加速計算!$E$34:$AM$34,0)+1,FALSE)))))</f>
        <v>#N/A</v>
      </c>
      <c r="I478" s="9" t="e">
        <f>IF(I477=0,#N/A,IF(VLOOKUP($B478,加速計算!$D$11:$Z$5007,MATCH(I$19,加速計算!$E$34:$AM$34,0)+1,FALSE)&lt;0,0,IF($B478&gt;I$12,0,IF(VLOOKUP($B478,加速計算!$D$11:$Z$5007,MATCH(I$19,加速計算!$E$34:$AM$34,0)+1,FALSE)&gt;I$14,I$14,VLOOKUP($B478,加速計算!$D$11:$Z$5007,MATCH(I$19,加速計算!$E$34:$AM$34,0)+1,FALSE)))))</f>
        <v>#N/A</v>
      </c>
      <c r="J478" s="9" t="e">
        <f>IF(J477=0,#N/A,IF(VLOOKUP($B478,加速計算!$D$11:$Z$5007,MATCH(J$19,加速計算!$E$34:$AM$34,0)+1,FALSE)&lt;0,0,IF($B478&gt;J$12,0,IF(VLOOKUP($B478,加速計算!$D$11:$Z$5007,MATCH(J$19,加速計算!$E$34:$AM$34,0)+1,FALSE)&gt;J$14,J$14,VLOOKUP($B478,加速計算!$D$11:$Z$5007,MATCH(J$19,加速計算!$E$34:$AM$34,0)+1,FALSE)))))</f>
        <v>#N/A</v>
      </c>
      <c r="K478" s="9" t="e">
        <f>IF(K477=0,#N/A,IF(VLOOKUP($B478,加速計算!$D$11:$Z$5007,MATCH(K$19,加速計算!$E$34:$AM$34,0)+1,FALSE)&lt;0,0,IF($B478&gt;K$12,0,IF(VLOOKUP($B478,加速計算!$D$11:$Z$5007,MATCH(K$19,加速計算!$E$34:$AM$34,0)+1,FALSE)&gt;K$14,K$14,VLOOKUP($B478,加速計算!$D$11:$Z$5007,MATCH(K$19,加速計算!$E$34:$AM$34,0)+1,FALSE)))))</f>
        <v>#N/A</v>
      </c>
      <c r="L478" s="20" t="e">
        <f>IF(L477=0,#N/A,IF(VLOOKUP($B478,加速計算!$D$11:$Z$5007,MATCH(L$19,加速計算!$E$34:$AM$34,0)+1,FALSE)&lt;0,0,IF($B478&gt;L$12,0,IF(VLOOKUP($B478,加速計算!$D$11:$Z$5007,MATCH(L$19,加速計算!$E$34:$AM$34,0)+1,FALSE)&gt;L$14,L$14,VLOOKUP($B478,加速計算!$D$11:$Z$5007,MATCH(L$19,加速計算!$E$34:$AM$34,0)+1,FALSE)))))</f>
        <v>#N/A</v>
      </c>
    </row>
    <row r="479" spans="2:12">
      <c r="B479" s="4">
        <v>4580</v>
      </c>
      <c r="C479" s="5" t="e">
        <f t="shared" si="9"/>
        <v>#N/A</v>
      </c>
      <c r="D479" s="9" t="e">
        <f>IF(D478=0,#N/A,IF(VLOOKUP($B479,加速計算!$D$11:$Z$5007,MATCH(D$19,加速計算!$E$34:$AM$34,0)+1,FALSE)&lt;0,0,IF($B479&gt;D$12,0,IF(VLOOKUP($B479,加速計算!$D$11:$Z$5007,MATCH(D$19,加速計算!$E$34:$AM$34,0)+1,FALSE)&gt;D$14,D$14,VLOOKUP($B479,加速計算!$D$11:$Z$5007,MATCH(D$19,加速計算!$E$34:$AM$34,0)+1,FALSE)))))</f>
        <v>#N/A</v>
      </c>
      <c r="E479" s="9" t="e">
        <f>IF(E478=0,#N/A,IF(VLOOKUP($B479,加速計算!$D$11:$Z$5007,MATCH(E$19,加速計算!$E$34:$AM$34,0)+1,FALSE)&lt;0,0,IF($B479&gt;E$12,0,IF(VLOOKUP($B479,加速計算!$D$11:$Z$5007,MATCH(E$19,加速計算!$E$34:$AM$34,0)+1,FALSE)&gt;E$14,E$14,VLOOKUP($B479,加速計算!$D$11:$Z$5007,MATCH(E$19,加速計算!$E$34:$AM$34,0)+1,FALSE)))))</f>
        <v>#N/A</v>
      </c>
      <c r="F479" s="9" t="e">
        <f>IF(F478=0,#N/A,IF(VLOOKUP($B479,加速計算!$D$11:$Z$5007,MATCH(F$19,加速計算!$E$34:$AM$34,0)+1,FALSE)&lt;0,0,IF($B479&gt;F$12,0,IF(VLOOKUP($B479,加速計算!$D$11:$Z$5007,MATCH(F$19,加速計算!$E$34:$AM$34,0)+1,FALSE)&gt;F$14,F$14,VLOOKUP($B479,加速計算!$D$11:$Z$5007,MATCH(F$19,加速計算!$E$34:$AM$34,0)+1,FALSE)))))</f>
        <v>#N/A</v>
      </c>
      <c r="G479" s="9" t="e">
        <f>IF(G478=0,#N/A,IF(VLOOKUP($B479,加速計算!$D$11:$Z$5007,MATCH(G$19,加速計算!$E$34:$AM$34,0)+1,FALSE)&lt;0,0,IF($B479&gt;G$12,0,IF(VLOOKUP($B479,加速計算!$D$11:$Z$5007,MATCH(G$19,加速計算!$E$34:$AM$34,0)+1,FALSE)&gt;G$14,G$14,VLOOKUP($B479,加速計算!$D$11:$Z$5007,MATCH(G$19,加速計算!$E$34:$AM$34,0)+1,FALSE)))))</f>
        <v>#N/A</v>
      </c>
      <c r="H479" s="9" t="e">
        <f>IF(H478=0,#N/A,IF(VLOOKUP($B479,加速計算!$D$11:$Z$5007,MATCH(H$19,加速計算!$E$34:$AM$34,0)+1,FALSE)&lt;0,0,IF($B479&gt;H$12,0,IF(VLOOKUP($B479,加速計算!$D$11:$Z$5007,MATCH(H$19,加速計算!$E$34:$AM$34,0)+1,FALSE)&gt;H$14,H$14,VLOOKUP($B479,加速計算!$D$11:$Z$5007,MATCH(H$19,加速計算!$E$34:$AM$34,0)+1,FALSE)))))</f>
        <v>#N/A</v>
      </c>
      <c r="I479" s="9" t="e">
        <f>IF(I478=0,#N/A,IF(VLOOKUP($B479,加速計算!$D$11:$Z$5007,MATCH(I$19,加速計算!$E$34:$AM$34,0)+1,FALSE)&lt;0,0,IF($B479&gt;I$12,0,IF(VLOOKUP($B479,加速計算!$D$11:$Z$5007,MATCH(I$19,加速計算!$E$34:$AM$34,0)+1,FALSE)&gt;I$14,I$14,VLOOKUP($B479,加速計算!$D$11:$Z$5007,MATCH(I$19,加速計算!$E$34:$AM$34,0)+1,FALSE)))))</f>
        <v>#N/A</v>
      </c>
      <c r="J479" s="9" t="e">
        <f>IF(J478=0,#N/A,IF(VLOOKUP($B479,加速計算!$D$11:$Z$5007,MATCH(J$19,加速計算!$E$34:$AM$34,0)+1,FALSE)&lt;0,0,IF($B479&gt;J$12,0,IF(VLOOKUP($B479,加速計算!$D$11:$Z$5007,MATCH(J$19,加速計算!$E$34:$AM$34,0)+1,FALSE)&gt;J$14,J$14,VLOOKUP($B479,加速計算!$D$11:$Z$5007,MATCH(J$19,加速計算!$E$34:$AM$34,0)+1,FALSE)))))</f>
        <v>#N/A</v>
      </c>
      <c r="K479" s="9" t="e">
        <f>IF(K478=0,#N/A,IF(VLOOKUP($B479,加速計算!$D$11:$Z$5007,MATCH(K$19,加速計算!$E$34:$AM$34,0)+1,FALSE)&lt;0,0,IF($B479&gt;K$12,0,IF(VLOOKUP($B479,加速計算!$D$11:$Z$5007,MATCH(K$19,加速計算!$E$34:$AM$34,0)+1,FALSE)&gt;K$14,K$14,VLOOKUP($B479,加速計算!$D$11:$Z$5007,MATCH(K$19,加速計算!$E$34:$AM$34,0)+1,FALSE)))))</f>
        <v>#N/A</v>
      </c>
      <c r="L479" s="20" t="e">
        <f>IF(L478=0,#N/A,IF(VLOOKUP($B479,加速計算!$D$11:$Z$5007,MATCH(L$19,加速計算!$E$34:$AM$34,0)+1,FALSE)&lt;0,0,IF($B479&gt;L$12,0,IF(VLOOKUP($B479,加速計算!$D$11:$Z$5007,MATCH(L$19,加速計算!$E$34:$AM$34,0)+1,FALSE)&gt;L$14,L$14,VLOOKUP($B479,加速計算!$D$11:$Z$5007,MATCH(L$19,加速計算!$E$34:$AM$34,0)+1,FALSE)))))</f>
        <v>#N/A</v>
      </c>
    </row>
    <row r="480" spans="2:12">
      <c r="B480" s="4">
        <v>4590</v>
      </c>
      <c r="C480" s="5" t="e">
        <f t="shared" si="9"/>
        <v>#N/A</v>
      </c>
      <c r="D480" s="9" t="e">
        <f>IF(D479=0,#N/A,IF(VLOOKUP($B480,加速計算!$D$11:$Z$5007,MATCH(D$19,加速計算!$E$34:$AM$34,0)+1,FALSE)&lt;0,0,IF($B480&gt;D$12,0,IF(VLOOKUP($B480,加速計算!$D$11:$Z$5007,MATCH(D$19,加速計算!$E$34:$AM$34,0)+1,FALSE)&gt;D$14,D$14,VLOOKUP($B480,加速計算!$D$11:$Z$5007,MATCH(D$19,加速計算!$E$34:$AM$34,0)+1,FALSE)))))</f>
        <v>#N/A</v>
      </c>
      <c r="E480" s="9" t="e">
        <f>IF(E479=0,#N/A,IF(VLOOKUP($B480,加速計算!$D$11:$Z$5007,MATCH(E$19,加速計算!$E$34:$AM$34,0)+1,FALSE)&lt;0,0,IF($B480&gt;E$12,0,IF(VLOOKUP($B480,加速計算!$D$11:$Z$5007,MATCH(E$19,加速計算!$E$34:$AM$34,0)+1,FALSE)&gt;E$14,E$14,VLOOKUP($B480,加速計算!$D$11:$Z$5007,MATCH(E$19,加速計算!$E$34:$AM$34,0)+1,FALSE)))))</f>
        <v>#N/A</v>
      </c>
      <c r="F480" s="9" t="e">
        <f>IF(F479=0,#N/A,IF(VLOOKUP($B480,加速計算!$D$11:$Z$5007,MATCH(F$19,加速計算!$E$34:$AM$34,0)+1,FALSE)&lt;0,0,IF($B480&gt;F$12,0,IF(VLOOKUP($B480,加速計算!$D$11:$Z$5007,MATCH(F$19,加速計算!$E$34:$AM$34,0)+1,FALSE)&gt;F$14,F$14,VLOOKUP($B480,加速計算!$D$11:$Z$5007,MATCH(F$19,加速計算!$E$34:$AM$34,0)+1,FALSE)))))</f>
        <v>#N/A</v>
      </c>
      <c r="G480" s="9" t="e">
        <f>IF(G479=0,#N/A,IF(VLOOKUP($B480,加速計算!$D$11:$Z$5007,MATCH(G$19,加速計算!$E$34:$AM$34,0)+1,FALSE)&lt;0,0,IF($B480&gt;G$12,0,IF(VLOOKUP($B480,加速計算!$D$11:$Z$5007,MATCH(G$19,加速計算!$E$34:$AM$34,0)+1,FALSE)&gt;G$14,G$14,VLOOKUP($B480,加速計算!$D$11:$Z$5007,MATCH(G$19,加速計算!$E$34:$AM$34,0)+1,FALSE)))))</f>
        <v>#N/A</v>
      </c>
      <c r="H480" s="9" t="e">
        <f>IF(H479=0,#N/A,IF(VLOOKUP($B480,加速計算!$D$11:$Z$5007,MATCH(H$19,加速計算!$E$34:$AM$34,0)+1,FALSE)&lt;0,0,IF($B480&gt;H$12,0,IF(VLOOKUP($B480,加速計算!$D$11:$Z$5007,MATCH(H$19,加速計算!$E$34:$AM$34,0)+1,FALSE)&gt;H$14,H$14,VLOOKUP($B480,加速計算!$D$11:$Z$5007,MATCH(H$19,加速計算!$E$34:$AM$34,0)+1,FALSE)))))</f>
        <v>#N/A</v>
      </c>
      <c r="I480" s="9" t="e">
        <f>IF(I479=0,#N/A,IF(VLOOKUP($B480,加速計算!$D$11:$Z$5007,MATCH(I$19,加速計算!$E$34:$AM$34,0)+1,FALSE)&lt;0,0,IF($B480&gt;I$12,0,IF(VLOOKUP($B480,加速計算!$D$11:$Z$5007,MATCH(I$19,加速計算!$E$34:$AM$34,0)+1,FALSE)&gt;I$14,I$14,VLOOKUP($B480,加速計算!$D$11:$Z$5007,MATCH(I$19,加速計算!$E$34:$AM$34,0)+1,FALSE)))))</f>
        <v>#N/A</v>
      </c>
      <c r="J480" s="9" t="e">
        <f>IF(J479=0,#N/A,IF(VLOOKUP($B480,加速計算!$D$11:$Z$5007,MATCH(J$19,加速計算!$E$34:$AM$34,0)+1,FALSE)&lt;0,0,IF($B480&gt;J$12,0,IF(VLOOKUP($B480,加速計算!$D$11:$Z$5007,MATCH(J$19,加速計算!$E$34:$AM$34,0)+1,FALSE)&gt;J$14,J$14,VLOOKUP($B480,加速計算!$D$11:$Z$5007,MATCH(J$19,加速計算!$E$34:$AM$34,0)+1,FALSE)))))</f>
        <v>#N/A</v>
      </c>
      <c r="K480" s="9" t="e">
        <f>IF(K479=0,#N/A,IF(VLOOKUP($B480,加速計算!$D$11:$Z$5007,MATCH(K$19,加速計算!$E$34:$AM$34,0)+1,FALSE)&lt;0,0,IF($B480&gt;K$12,0,IF(VLOOKUP($B480,加速計算!$D$11:$Z$5007,MATCH(K$19,加速計算!$E$34:$AM$34,0)+1,FALSE)&gt;K$14,K$14,VLOOKUP($B480,加速計算!$D$11:$Z$5007,MATCH(K$19,加速計算!$E$34:$AM$34,0)+1,FALSE)))))</f>
        <v>#N/A</v>
      </c>
      <c r="L480" s="20" t="e">
        <f>IF(L479=0,#N/A,IF(VLOOKUP($B480,加速計算!$D$11:$Z$5007,MATCH(L$19,加速計算!$E$34:$AM$34,0)+1,FALSE)&lt;0,0,IF($B480&gt;L$12,0,IF(VLOOKUP($B480,加速計算!$D$11:$Z$5007,MATCH(L$19,加速計算!$E$34:$AM$34,0)+1,FALSE)&gt;L$14,L$14,VLOOKUP($B480,加速計算!$D$11:$Z$5007,MATCH(L$19,加速計算!$E$34:$AM$34,0)+1,FALSE)))))</f>
        <v>#N/A</v>
      </c>
    </row>
    <row r="481" spans="2:12">
      <c r="B481" s="4">
        <v>4600</v>
      </c>
      <c r="C481" s="5" t="e">
        <f t="shared" si="9"/>
        <v>#N/A</v>
      </c>
      <c r="D481" s="9" t="e">
        <f>IF(D480=0,#N/A,IF(VLOOKUP($B481,加速計算!$D$11:$Z$5007,MATCH(D$19,加速計算!$E$34:$AM$34,0)+1,FALSE)&lt;0,0,IF($B481&gt;D$12,0,IF(VLOOKUP($B481,加速計算!$D$11:$Z$5007,MATCH(D$19,加速計算!$E$34:$AM$34,0)+1,FALSE)&gt;D$14,D$14,VLOOKUP($B481,加速計算!$D$11:$Z$5007,MATCH(D$19,加速計算!$E$34:$AM$34,0)+1,FALSE)))))</f>
        <v>#N/A</v>
      </c>
      <c r="E481" s="9" t="e">
        <f>IF(E480=0,#N/A,IF(VLOOKUP($B481,加速計算!$D$11:$Z$5007,MATCH(E$19,加速計算!$E$34:$AM$34,0)+1,FALSE)&lt;0,0,IF($B481&gt;E$12,0,IF(VLOOKUP($B481,加速計算!$D$11:$Z$5007,MATCH(E$19,加速計算!$E$34:$AM$34,0)+1,FALSE)&gt;E$14,E$14,VLOOKUP($B481,加速計算!$D$11:$Z$5007,MATCH(E$19,加速計算!$E$34:$AM$34,0)+1,FALSE)))))</f>
        <v>#N/A</v>
      </c>
      <c r="F481" s="9" t="e">
        <f>IF(F480=0,#N/A,IF(VLOOKUP($B481,加速計算!$D$11:$Z$5007,MATCH(F$19,加速計算!$E$34:$AM$34,0)+1,FALSE)&lt;0,0,IF($B481&gt;F$12,0,IF(VLOOKUP($B481,加速計算!$D$11:$Z$5007,MATCH(F$19,加速計算!$E$34:$AM$34,0)+1,FALSE)&gt;F$14,F$14,VLOOKUP($B481,加速計算!$D$11:$Z$5007,MATCH(F$19,加速計算!$E$34:$AM$34,0)+1,FALSE)))))</f>
        <v>#N/A</v>
      </c>
      <c r="G481" s="9" t="e">
        <f>IF(G480=0,#N/A,IF(VLOOKUP($B481,加速計算!$D$11:$Z$5007,MATCH(G$19,加速計算!$E$34:$AM$34,0)+1,FALSE)&lt;0,0,IF($B481&gt;G$12,0,IF(VLOOKUP($B481,加速計算!$D$11:$Z$5007,MATCH(G$19,加速計算!$E$34:$AM$34,0)+1,FALSE)&gt;G$14,G$14,VLOOKUP($B481,加速計算!$D$11:$Z$5007,MATCH(G$19,加速計算!$E$34:$AM$34,0)+1,FALSE)))))</f>
        <v>#N/A</v>
      </c>
      <c r="H481" s="9" t="e">
        <f>IF(H480=0,#N/A,IF(VLOOKUP($B481,加速計算!$D$11:$Z$5007,MATCH(H$19,加速計算!$E$34:$AM$34,0)+1,FALSE)&lt;0,0,IF($B481&gt;H$12,0,IF(VLOOKUP($B481,加速計算!$D$11:$Z$5007,MATCH(H$19,加速計算!$E$34:$AM$34,0)+1,FALSE)&gt;H$14,H$14,VLOOKUP($B481,加速計算!$D$11:$Z$5007,MATCH(H$19,加速計算!$E$34:$AM$34,0)+1,FALSE)))))</f>
        <v>#N/A</v>
      </c>
      <c r="I481" s="9" t="e">
        <f>IF(I480=0,#N/A,IF(VLOOKUP($B481,加速計算!$D$11:$Z$5007,MATCH(I$19,加速計算!$E$34:$AM$34,0)+1,FALSE)&lt;0,0,IF($B481&gt;I$12,0,IF(VLOOKUP($B481,加速計算!$D$11:$Z$5007,MATCH(I$19,加速計算!$E$34:$AM$34,0)+1,FALSE)&gt;I$14,I$14,VLOOKUP($B481,加速計算!$D$11:$Z$5007,MATCH(I$19,加速計算!$E$34:$AM$34,0)+1,FALSE)))))</f>
        <v>#N/A</v>
      </c>
      <c r="J481" s="9" t="e">
        <f>IF(J480=0,#N/A,IF(VLOOKUP($B481,加速計算!$D$11:$Z$5007,MATCH(J$19,加速計算!$E$34:$AM$34,0)+1,FALSE)&lt;0,0,IF($B481&gt;J$12,0,IF(VLOOKUP($B481,加速計算!$D$11:$Z$5007,MATCH(J$19,加速計算!$E$34:$AM$34,0)+1,FALSE)&gt;J$14,J$14,VLOOKUP($B481,加速計算!$D$11:$Z$5007,MATCH(J$19,加速計算!$E$34:$AM$34,0)+1,FALSE)))))</f>
        <v>#N/A</v>
      </c>
      <c r="K481" s="9" t="e">
        <f>IF(K480=0,#N/A,IF(VLOOKUP($B481,加速計算!$D$11:$Z$5007,MATCH(K$19,加速計算!$E$34:$AM$34,0)+1,FALSE)&lt;0,0,IF($B481&gt;K$12,0,IF(VLOOKUP($B481,加速計算!$D$11:$Z$5007,MATCH(K$19,加速計算!$E$34:$AM$34,0)+1,FALSE)&gt;K$14,K$14,VLOOKUP($B481,加速計算!$D$11:$Z$5007,MATCH(K$19,加速計算!$E$34:$AM$34,0)+1,FALSE)))))</f>
        <v>#N/A</v>
      </c>
      <c r="L481" s="20" t="e">
        <f>IF(L480=0,#N/A,IF(VLOOKUP($B481,加速計算!$D$11:$Z$5007,MATCH(L$19,加速計算!$E$34:$AM$34,0)+1,FALSE)&lt;0,0,IF($B481&gt;L$12,0,IF(VLOOKUP($B481,加速計算!$D$11:$Z$5007,MATCH(L$19,加速計算!$E$34:$AM$34,0)+1,FALSE)&gt;L$14,L$14,VLOOKUP($B481,加速計算!$D$11:$Z$5007,MATCH(L$19,加速計算!$E$34:$AM$34,0)+1,FALSE)))))</f>
        <v>#N/A</v>
      </c>
    </row>
    <row r="482" spans="2:12">
      <c r="B482" s="4">
        <v>4610</v>
      </c>
      <c r="C482" s="5" t="e">
        <f t="shared" si="9"/>
        <v>#N/A</v>
      </c>
      <c r="D482" s="9" t="e">
        <f>IF(D481=0,#N/A,IF(VLOOKUP($B482,加速計算!$D$11:$Z$5007,MATCH(D$19,加速計算!$E$34:$AM$34,0)+1,FALSE)&lt;0,0,IF($B482&gt;D$12,0,IF(VLOOKUP($B482,加速計算!$D$11:$Z$5007,MATCH(D$19,加速計算!$E$34:$AM$34,0)+1,FALSE)&gt;D$14,D$14,VLOOKUP($B482,加速計算!$D$11:$Z$5007,MATCH(D$19,加速計算!$E$34:$AM$34,0)+1,FALSE)))))</f>
        <v>#N/A</v>
      </c>
      <c r="E482" s="9" t="e">
        <f>IF(E481=0,#N/A,IF(VLOOKUP($B482,加速計算!$D$11:$Z$5007,MATCH(E$19,加速計算!$E$34:$AM$34,0)+1,FALSE)&lt;0,0,IF($B482&gt;E$12,0,IF(VLOOKUP($B482,加速計算!$D$11:$Z$5007,MATCH(E$19,加速計算!$E$34:$AM$34,0)+1,FALSE)&gt;E$14,E$14,VLOOKUP($B482,加速計算!$D$11:$Z$5007,MATCH(E$19,加速計算!$E$34:$AM$34,0)+1,FALSE)))))</f>
        <v>#N/A</v>
      </c>
      <c r="F482" s="9" t="e">
        <f>IF(F481=0,#N/A,IF(VLOOKUP($B482,加速計算!$D$11:$Z$5007,MATCH(F$19,加速計算!$E$34:$AM$34,0)+1,FALSE)&lt;0,0,IF($B482&gt;F$12,0,IF(VLOOKUP($B482,加速計算!$D$11:$Z$5007,MATCH(F$19,加速計算!$E$34:$AM$34,0)+1,FALSE)&gt;F$14,F$14,VLOOKUP($B482,加速計算!$D$11:$Z$5007,MATCH(F$19,加速計算!$E$34:$AM$34,0)+1,FALSE)))))</f>
        <v>#N/A</v>
      </c>
      <c r="G482" s="9" t="e">
        <f>IF(G481=0,#N/A,IF(VLOOKUP($B482,加速計算!$D$11:$Z$5007,MATCH(G$19,加速計算!$E$34:$AM$34,0)+1,FALSE)&lt;0,0,IF($B482&gt;G$12,0,IF(VLOOKUP($B482,加速計算!$D$11:$Z$5007,MATCH(G$19,加速計算!$E$34:$AM$34,0)+1,FALSE)&gt;G$14,G$14,VLOOKUP($B482,加速計算!$D$11:$Z$5007,MATCH(G$19,加速計算!$E$34:$AM$34,0)+1,FALSE)))))</f>
        <v>#N/A</v>
      </c>
      <c r="H482" s="9" t="e">
        <f>IF(H481=0,#N/A,IF(VLOOKUP($B482,加速計算!$D$11:$Z$5007,MATCH(H$19,加速計算!$E$34:$AM$34,0)+1,FALSE)&lt;0,0,IF($B482&gt;H$12,0,IF(VLOOKUP($B482,加速計算!$D$11:$Z$5007,MATCH(H$19,加速計算!$E$34:$AM$34,0)+1,FALSE)&gt;H$14,H$14,VLOOKUP($B482,加速計算!$D$11:$Z$5007,MATCH(H$19,加速計算!$E$34:$AM$34,0)+1,FALSE)))))</f>
        <v>#N/A</v>
      </c>
      <c r="I482" s="9" t="e">
        <f>IF(I481=0,#N/A,IF(VLOOKUP($B482,加速計算!$D$11:$Z$5007,MATCH(I$19,加速計算!$E$34:$AM$34,0)+1,FALSE)&lt;0,0,IF($B482&gt;I$12,0,IF(VLOOKUP($B482,加速計算!$D$11:$Z$5007,MATCH(I$19,加速計算!$E$34:$AM$34,0)+1,FALSE)&gt;I$14,I$14,VLOOKUP($B482,加速計算!$D$11:$Z$5007,MATCH(I$19,加速計算!$E$34:$AM$34,0)+1,FALSE)))))</f>
        <v>#N/A</v>
      </c>
      <c r="J482" s="9" t="e">
        <f>IF(J481=0,#N/A,IF(VLOOKUP($B482,加速計算!$D$11:$Z$5007,MATCH(J$19,加速計算!$E$34:$AM$34,0)+1,FALSE)&lt;0,0,IF($B482&gt;J$12,0,IF(VLOOKUP($B482,加速計算!$D$11:$Z$5007,MATCH(J$19,加速計算!$E$34:$AM$34,0)+1,FALSE)&gt;J$14,J$14,VLOOKUP($B482,加速計算!$D$11:$Z$5007,MATCH(J$19,加速計算!$E$34:$AM$34,0)+1,FALSE)))))</f>
        <v>#N/A</v>
      </c>
      <c r="K482" s="9" t="e">
        <f>IF(K481=0,#N/A,IF(VLOOKUP($B482,加速計算!$D$11:$Z$5007,MATCH(K$19,加速計算!$E$34:$AM$34,0)+1,FALSE)&lt;0,0,IF($B482&gt;K$12,0,IF(VLOOKUP($B482,加速計算!$D$11:$Z$5007,MATCH(K$19,加速計算!$E$34:$AM$34,0)+1,FALSE)&gt;K$14,K$14,VLOOKUP($B482,加速計算!$D$11:$Z$5007,MATCH(K$19,加速計算!$E$34:$AM$34,0)+1,FALSE)))))</f>
        <v>#N/A</v>
      </c>
      <c r="L482" s="20" t="e">
        <f>IF(L481=0,#N/A,IF(VLOOKUP($B482,加速計算!$D$11:$Z$5007,MATCH(L$19,加速計算!$E$34:$AM$34,0)+1,FALSE)&lt;0,0,IF($B482&gt;L$12,0,IF(VLOOKUP($B482,加速計算!$D$11:$Z$5007,MATCH(L$19,加速計算!$E$34:$AM$34,0)+1,FALSE)&gt;L$14,L$14,VLOOKUP($B482,加速計算!$D$11:$Z$5007,MATCH(L$19,加速計算!$E$34:$AM$34,0)+1,FALSE)))))</f>
        <v>#N/A</v>
      </c>
    </row>
    <row r="483" spans="2:12">
      <c r="B483" s="4">
        <v>4620</v>
      </c>
      <c r="C483" s="5" t="e">
        <f t="shared" si="9"/>
        <v>#N/A</v>
      </c>
      <c r="D483" s="9" t="e">
        <f>IF(D482=0,#N/A,IF(VLOOKUP($B483,加速計算!$D$11:$Z$5007,MATCH(D$19,加速計算!$E$34:$AM$34,0)+1,FALSE)&lt;0,0,IF($B483&gt;D$12,0,IF(VLOOKUP($B483,加速計算!$D$11:$Z$5007,MATCH(D$19,加速計算!$E$34:$AM$34,0)+1,FALSE)&gt;D$14,D$14,VLOOKUP($B483,加速計算!$D$11:$Z$5007,MATCH(D$19,加速計算!$E$34:$AM$34,0)+1,FALSE)))))</f>
        <v>#N/A</v>
      </c>
      <c r="E483" s="9" t="e">
        <f>IF(E482=0,#N/A,IF(VLOOKUP($B483,加速計算!$D$11:$Z$5007,MATCH(E$19,加速計算!$E$34:$AM$34,0)+1,FALSE)&lt;0,0,IF($B483&gt;E$12,0,IF(VLOOKUP($B483,加速計算!$D$11:$Z$5007,MATCH(E$19,加速計算!$E$34:$AM$34,0)+1,FALSE)&gt;E$14,E$14,VLOOKUP($B483,加速計算!$D$11:$Z$5007,MATCH(E$19,加速計算!$E$34:$AM$34,0)+1,FALSE)))))</f>
        <v>#N/A</v>
      </c>
      <c r="F483" s="9" t="e">
        <f>IF(F482=0,#N/A,IF(VLOOKUP($B483,加速計算!$D$11:$Z$5007,MATCH(F$19,加速計算!$E$34:$AM$34,0)+1,FALSE)&lt;0,0,IF($B483&gt;F$12,0,IF(VLOOKUP($B483,加速計算!$D$11:$Z$5007,MATCH(F$19,加速計算!$E$34:$AM$34,0)+1,FALSE)&gt;F$14,F$14,VLOOKUP($B483,加速計算!$D$11:$Z$5007,MATCH(F$19,加速計算!$E$34:$AM$34,0)+1,FALSE)))))</f>
        <v>#N/A</v>
      </c>
      <c r="G483" s="9" t="e">
        <f>IF(G482=0,#N/A,IF(VLOOKUP($B483,加速計算!$D$11:$Z$5007,MATCH(G$19,加速計算!$E$34:$AM$34,0)+1,FALSE)&lt;0,0,IF($B483&gt;G$12,0,IF(VLOOKUP($B483,加速計算!$D$11:$Z$5007,MATCH(G$19,加速計算!$E$34:$AM$34,0)+1,FALSE)&gt;G$14,G$14,VLOOKUP($B483,加速計算!$D$11:$Z$5007,MATCH(G$19,加速計算!$E$34:$AM$34,0)+1,FALSE)))))</f>
        <v>#N/A</v>
      </c>
      <c r="H483" s="9" t="e">
        <f>IF(H482=0,#N/A,IF(VLOOKUP($B483,加速計算!$D$11:$Z$5007,MATCH(H$19,加速計算!$E$34:$AM$34,0)+1,FALSE)&lt;0,0,IF($B483&gt;H$12,0,IF(VLOOKUP($B483,加速計算!$D$11:$Z$5007,MATCH(H$19,加速計算!$E$34:$AM$34,0)+1,FALSE)&gt;H$14,H$14,VLOOKUP($B483,加速計算!$D$11:$Z$5007,MATCH(H$19,加速計算!$E$34:$AM$34,0)+1,FALSE)))))</f>
        <v>#N/A</v>
      </c>
      <c r="I483" s="9" t="e">
        <f>IF(I482=0,#N/A,IF(VLOOKUP($B483,加速計算!$D$11:$Z$5007,MATCH(I$19,加速計算!$E$34:$AM$34,0)+1,FALSE)&lt;0,0,IF($B483&gt;I$12,0,IF(VLOOKUP($B483,加速計算!$D$11:$Z$5007,MATCH(I$19,加速計算!$E$34:$AM$34,0)+1,FALSE)&gt;I$14,I$14,VLOOKUP($B483,加速計算!$D$11:$Z$5007,MATCH(I$19,加速計算!$E$34:$AM$34,0)+1,FALSE)))))</f>
        <v>#N/A</v>
      </c>
      <c r="J483" s="9" t="e">
        <f>IF(J482=0,#N/A,IF(VLOOKUP($B483,加速計算!$D$11:$Z$5007,MATCH(J$19,加速計算!$E$34:$AM$34,0)+1,FALSE)&lt;0,0,IF($B483&gt;J$12,0,IF(VLOOKUP($B483,加速計算!$D$11:$Z$5007,MATCH(J$19,加速計算!$E$34:$AM$34,0)+1,FALSE)&gt;J$14,J$14,VLOOKUP($B483,加速計算!$D$11:$Z$5007,MATCH(J$19,加速計算!$E$34:$AM$34,0)+1,FALSE)))))</f>
        <v>#N/A</v>
      </c>
      <c r="K483" s="9" t="e">
        <f>IF(K482=0,#N/A,IF(VLOOKUP($B483,加速計算!$D$11:$Z$5007,MATCH(K$19,加速計算!$E$34:$AM$34,0)+1,FALSE)&lt;0,0,IF($B483&gt;K$12,0,IF(VLOOKUP($B483,加速計算!$D$11:$Z$5007,MATCH(K$19,加速計算!$E$34:$AM$34,0)+1,FALSE)&gt;K$14,K$14,VLOOKUP($B483,加速計算!$D$11:$Z$5007,MATCH(K$19,加速計算!$E$34:$AM$34,0)+1,FALSE)))))</f>
        <v>#N/A</v>
      </c>
      <c r="L483" s="20" t="e">
        <f>IF(L482=0,#N/A,IF(VLOOKUP($B483,加速計算!$D$11:$Z$5007,MATCH(L$19,加速計算!$E$34:$AM$34,0)+1,FALSE)&lt;0,0,IF($B483&gt;L$12,0,IF(VLOOKUP($B483,加速計算!$D$11:$Z$5007,MATCH(L$19,加速計算!$E$34:$AM$34,0)+1,FALSE)&gt;L$14,L$14,VLOOKUP($B483,加速計算!$D$11:$Z$5007,MATCH(L$19,加速計算!$E$34:$AM$34,0)+1,FALSE)))))</f>
        <v>#N/A</v>
      </c>
    </row>
    <row r="484" spans="2:12">
      <c r="B484" s="4">
        <v>4630</v>
      </c>
      <c r="C484" s="5" t="e">
        <f t="shared" si="9"/>
        <v>#N/A</v>
      </c>
      <c r="D484" s="9" t="e">
        <f>IF(D483=0,#N/A,IF(VLOOKUP($B484,加速計算!$D$11:$Z$5007,MATCH(D$19,加速計算!$E$34:$AM$34,0)+1,FALSE)&lt;0,0,IF($B484&gt;D$12,0,IF(VLOOKUP($B484,加速計算!$D$11:$Z$5007,MATCH(D$19,加速計算!$E$34:$AM$34,0)+1,FALSE)&gt;D$14,D$14,VLOOKUP($B484,加速計算!$D$11:$Z$5007,MATCH(D$19,加速計算!$E$34:$AM$34,0)+1,FALSE)))))</f>
        <v>#N/A</v>
      </c>
      <c r="E484" s="9" t="e">
        <f>IF(E483=0,#N/A,IF(VLOOKUP($B484,加速計算!$D$11:$Z$5007,MATCH(E$19,加速計算!$E$34:$AM$34,0)+1,FALSE)&lt;0,0,IF($B484&gt;E$12,0,IF(VLOOKUP($B484,加速計算!$D$11:$Z$5007,MATCH(E$19,加速計算!$E$34:$AM$34,0)+1,FALSE)&gt;E$14,E$14,VLOOKUP($B484,加速計算!$D$11:$Z$5007,MATCH(E$19,加速計算!$E$34:$AM$34,0)+1,FALSE)))))</f>
        <v>#N/A</v>
      </c>
      <c r="F484" s="9" t="e">
        <f>IF(F483=0,#N/A,IF(VLOOKUP($B484,加速計算!$D$11:$Z$5007,MATCH(F$19,加速計算!$E$34:$AM$34,0)+1,FALSE)&lt;0,0,IF($B484&gt;F$12,0,IF(VLOOKUP($B484,加速計算!$D$11:$Z$5007,MATCH(F$19,加速計算!$E$34:$AM$34,0)+1,FALSE)&gt;F$14,F$14,VLOOKUP($B484,加速計算!$D$11:$Z$5007,MATCH(F$19,加速計算!$E$34:$AM$34,0)+1,FALSE)))))</f>
        <v>#N/A</v>
      </c>
      <c r="G484" s="9" t="e">
        <f>IF(G483=0,#N/A,IF(VLOOKUP($B484,加速計算!$D$11:$Z$5007,MATCH(G$19,加速計算!$E$34:$AM$34,0)+1,FALSE)&lt;0,0,IF($B484&gt;G$12,0,IF(VLOOKUP($B484,加速計算!$D$11:$Z$5007,MATCH(G$19,加速計算!$E$34:$AM$34,0)+1,FALSE)&gt;G$14,G$14,VLOOKUP($B484,加速計算!$D$11:$Z$5007,MATCH(G$19,加速計算!$E$34:$AM$34,0)+1,FALSE)))))</f>
        <v>#N/A</v>
      </c>
      <c r="H484" s="9" t="e">
        <f>IF(H483=0,#N/A,IF(VLOOKUP($B484,加速計算!$D$11:$Z$5007,MATCH(H$19,加速計算!$E$34:$AM$34,0)+1,FALSE)&lt;0,0,IF($B484&gt;H$12,0,IF(VLOOKUP($B484,加速計算!$D$11:$Z$5007,MATCH(H$19,加速計算!$E$34:$AM$34,0)+1,FALSE)&gt;H$14,H$14,VLOOKUP($B484,加速計算!$D$11:$Z$5007,MATCH(H$19,加速計算!$E$34:$AM$34,0)+1,FALSE)))))</f>
        <v>#N/A</v>
      </c>
      <c r="I484" s="9" t="e">
        <f>IF(I483=0,#N/A,IF(VLOOKUP($B484,加速計算!$D$11:$Z$5007,MATCH(I$19,加速計算!$E$34:$AM$34,0)+1,FALSE)&lt;0,0,IF($B484&gt;I$12,0,IF(VLOOKUP($B484,加速計算!$D$11:$Z$5007,MATCH(I$19,加速計算!$E$34:$AM$34,0)+1,FALSE)&gt;I$14,I$14,VLOOKUP($B484,加速計算!$D$11:$Z$5007,MATCH(I$19,加速計算!$E$34:$AM$34,0)+1,FALSE)))))</f>
        <v>#N/A</v>
      </c>
      <c r="J484" s="9" t="e">
        <f>IF(J483=0,#N/A,IF(VLOOKUP($B484,加速計算!$D$11:$Z$5007,MATCH(J$19,加速計算!$E$34:$AM$34,0)+1,FALSE)&lt;0,0,IF($B484&gt;J$12,0,IF(VLOOKUP($B484,加速計算!$D$11:$Z$5007,MATCH(J$19,加速計算!$E$34:$AM$34,0)+1,FALSE)&gt;J$14,J$14,VLOOKUP($B484,加速計算!$D$11:$Z$5007,MATCH(J$19,加速計算!$E$34:$AM$34,0)+1,FALSE)))))</f>
        <v>#N/A</v>
      </c>
      <c r="K484" s="9" t="e">
        <f>IF(K483=0,#N/A,IF(VLOOKUP($B484,加速計算!$D$11:$Z$5007,MATCH(K$19,加速計算!$E$34:$AM$34,0)+1,FALSE)&lt;0,0,IF($B484&gt;K$12,0,IF(VLOOKUP($B484,加速計算!$D$11:$Z$5007,MATCH(K$19,加速計算!$E$34:$AM$34,0)+1,FALSE)&gt;K$14,K$14,VLOOKUP($B484,加速計算!$D$11:$Z$5007,MATCH(K$19,加速計算!$E$34:$AM$34,0)+1,FALSE)))))</f>
        <v>#N/A</v>
      </c>
      <c r="L484" s="20" t="e">
        <f>IF(L483=0,#N/A,IF(VLOOKUP($B484,加速計算!$D$11:$Z$5007,MATCH(L$19,加速計算!$E$34:$AM$34,0)+1,FALSE)&lt;0,0,IF($B484&gt;L$12,0,IF(VLOOKUP($B484,加速計算!$D$11:$Z$5007,MATCH(L$19,加速計算!$E$34:$AM$34,0)+1,FALSE)&gt;L$14,L$14,VLOOKUP($B484,加速計算!$D$11:$Z$5007,MATCH(L$19,加速計算!$E$34:$AM$34,0)+1,FALSE)))))</f>
        <v>#N/A</v>
      </c>
    </row>
    <row r="485" spans="2:12">
      <c r="B485" s="4">
        <v>4640</v>
      </c>
      <c r="C485" s="5" t="e">
        <f t="shared" si="9"/>
        <v>#N/A</v>
      </c>
      <c r="D485" s="9" t="e">
        <f>IF(D484=0,#N/A,IF(VLOOKUP($B485,加速計算!$D$11:$Z$5007,MATCH(D$19,加速計算!$E$34:$AM$34,0)+1,FALSE)&lt;0,0,IF($B485&gt;D$12,0,IF(VLOOKUP($B485,加速計算!$D$11:$Z$5007,MATCH(D$19,加速計算!$E$34:$AM$34,0)+1,FALSE)&gt;D$14,D$14,VLOOKUP($B485,加速計算!$D$11:$Z$5007,MATCH(D$19,加速計算!$E$34:$AM$34,0)+1,FALSE)))))</f>
        <v>#N/A</v>
      </c>
      <c r="E485" s="9" t="e">
        <f>IF(E484=0,#N/A,IF(VLOOKUP($B485,加速計算!$D$11:$Z$5007,MATCH(E$19,加速計算!$E$34:$AM$34,0)+1,FALSE)&lt;0,0,IF($B485&gt;E$12,0,IF(VLOOKUP($B485,加速計算!$D$11:$Z$5007,MATCH(E$19,加速計算!$E$34:$AM$34,0)+1,FALSE)&gt;E$14,E$14,VLOOKUP($B485,加速計算!$D$11:$Z$5007,MATCH(E$19,加速計算!$E$34:$AM$34,0)+1,FALSE)))))</f>
        <v>#N/A</v>
      </c>
      <c r="F485" s="9" t="e">
        <f>IF(F484=0,#N/A,IF(VLOOKUP($B485,加速計算!$D$11:$Z$5007,MATCH(F$19,加速計算!$E$34:$AM$34,0)+1,FALSE)&lt;0,0,IF($B485&gt;F$12,0,IF(VLOOKUP($B485,加速計算!$D$11:$Z$5007,MATCH(F$19,加速計算!$E$34:$AM$34,0)+1,FALSE)&gt;F$14,F$14,VLOOKUP($B485,加速計算!$D$11:$Z$5007,MATCH(F$19,加速計算!$E$34:$AM$34,0)+1,FALSE)))))</f>
        <v>#N/A</v>
      </c>
      <c r="G485" s="9" t="e">
        <f>IF(G484=0,#N/A,IF(VLOOKUP($B485,加速計算!$D$11:$Z$5007,MATCH(G$19,加速計算!$E$34:$AM$34,0)+1,FALSE)&lt;0,0,IF($B485&gt;G$12,0,IF(VLOOKUP($B485,加速計算!$D$11:$Z$5007,MATCH(G$19,加速計算!$E$34:$AM$34,0)+1,FALSE)&gt;G$14,G$14,VLOOKUP($B485,加速計算!$D$11:$Z$5007,MATCH(G$19,加速計算!$E$34:$AM$34,0)+1,FALSE)))))</f>
        <v>#N/A</v>
      </c>
      <c r="H485" s="9" t="e">
        <f>IF(H484=0,#N/A,IF(VLOOKUP($B485,加速計算!$D$11:$Z$5007,MATCH(H$19,加速計算!$E$34:$AM$34,0)+1,FALSE)&lt;0,0,IF($B485&gt;H$12,0,IF(VLOOKUP($B485,加速計算!$D$11:$Z$5007,MATCH(H$19,加速計算!$E$34:$AM$34,0)+1,FALSE)&gt;H$14,H$14,VLOOKUP($B485,加速計算!$D$11:$Z$5007,MATCH(H$19,加速計算!$E$34:$AM$34,0)+1,FALSE)))))</f>
        <v>#N/A</v>
      </c>
      <c r="I485" s="9" t="e">
        <f>IF(I484=0,#N/A,IF(VLOOKUP($B485,加速計算!$D$11:$Z$5007,MATCH(I$19,加速計算!$E$34:$AM$34,0)+1,FALSE)&lt;0,0,IF($B485&gt;I$12,0,IF(VLOOKUP($B485,加速計算!$D$11:$Z$5007,MATCH(I$19,加速計算!$E$34:$AM$34,0)+1,FALSE)&gt;I$14,I$14,VLOOKUP($B485,加速計算!$D$11:$Z$5007,MATCH(I$19,加速計算!$E$34:$AM$34,0)+1,FALSE)))))</f>
        <v>#N/A</v>
      </c>
      <c r="J485" s="9" t="e">
        <f>IF(J484=0,#N/A,IF(VLOOKUP($B485,加速計算!$D$11:$Z$5007,MATCH(J$19,加速計算!$E$34:$AM$34,0)+1,FALSE)&lt;0,0,IF($B485&gt;J$12,0,IF(VLOOKUP($B485,加速計算!$D$11:$Z$5007,MATCH(J$19,加速計算!$E$34:$AM$34,0)+1,FALSE)&gt;J$14,J$14,VLOOKUP($B485,加速計算!$D$11:$Z$5007,MATCH(J$19,加速計算!$E$34:$AM$34,0)+1,FALSE)))))</f>
        <v>#N/A</v>
      </c>
      <c r="K485" s="9" t="e">
        <f>IF(K484=0,#N/A,IF(VLOOKUP($B485,加速計算!$D$11:$Z$5007,MATCH(K$19,加速計算!$E$34:$AM$34,0)+1,FALSE)&lt;0,0,IF($B485&gt;K$12,0,IF(VLOOKUP($B485,加速計算!$D$11:$Z$5007,MATCH(K$19,加速計算!$E$34:$AM$34,0)+1,FALSE)&gt;K$14,K$14,VLOOKUP($B485,加速計算!$D$11:$Z$5007,MATCH(K$19,加速計算!$E$34:$AM$34,0)+1,FALSE)))))</f>
        <v>#N/A</v>
      </c>
      <c r="L485" s="20" t="e">
        <f>IF(L484=0,#N/A,IF(VLOOKUP($B485,加速計算!$D$11:$Z$5007,MATCH(L$19,加速計算!$E$34:$AM$34,0)+1,FALSE)&lt;0,0,IF($B485&gt;L$12,0,IF(VLOOKUP($B485,加速計算!$D$11:$Z$5007,MATCH(L$19,加速計算!$E$34:$AM$34,0)+1,FALSE)&gt;L$14,L$14,VLOOKUP($B485,加速計算!$D$11:$Z$5007,MATCH(L$19,加速計算!$E$34:$AM$34,0)+1,FALSE)))))</f>
        <v>#N/A</v>
      </c>
    </row>
    <row r="486" spans="2:12">
      <c r="B486" s="4">
        <v>4650</v>
      </c>
      <c r="C486" s="5" t="e">
        <f t="shared" si="9"/>
        <v>#N/A</v>
      </c>
      <c r="D486" s="9" t="e">
        <f>IF(D485=0,#N/A,IF(VLOOKUP($B486,加速計算!$D$11:$Z$5007,MATCH(D$19,加速計算!$E$34:$AM$34,0)+1,FALSE)&lt;0,0,IF($B486&gt;D$12,0,IF(VLOOKUP($B486,加速計算!$D$11:$Z$5007,MATCH(D$19,加速計算!$E$34:$AM$34,0)+1,FALSE)&gt;D$14,D$14,VLOOKUP($B486,加速計算!$D$11:$Z$5007,MATCH(D$19,加速計算!$E$34:$AM$34,0)+1,FALSE)))))</f>
        <v>#N/A</v>
      </c>
      <c r="E486" s="9" t="e">
        <f>IF(E485=0,#N/A,IF(VLOOKUP($B486,加速計算!$D$11:$Z$5007,MATCH(E$19,加速計算!$E$34:$AM$34,0)+1,FALSE)&lt;0,0,IF($B486&gt;E$12,0,IF(VLOOKUP($B486,加速計算!$D$11:$Z$5007,MATCH(E$19,加速計算!$E$34:$AM$34,0)+1,FALSE)&gt;E$14,E$14,VLOOKUP($B486,加速計算!$D$11:$Z$5007,MATCH(E$19,加速計算!$E$34:$AM$34,0)+1,FALSE)))))</f>
        <v>#N/A</v>
      </c>
      <c r="F486" s="9" t="e">
        <f>IF(F485=0,#N/A,IF(VLOOKUP($B486,加速計算!$D$11:$Z$5007,MATCH(F$19,加速計算!$E$34:$AM$34,0)+1,FALSE)&lt;0,0,IF($B486&gt;F$12,0,IF(VLOOKUP($B486,加速計算!$D$11:$Z$5007,MATCH(F$19,加速計算!$E$34:$AM$34,0)+1,FALSE)&gt;F$14,F$14,VLOOKUP($B486,加速計算!$D$11:$Z$5007,MATCH(F$19,加速計算!$E$34:$AM$34,0)+1,FALSE)))))</f>
        <v>#N/A</v>
      </c>
      <c r="G486" s="9" t="e">
        <f>IF(G485=0,#N/A,IF(VLOOKUP($B486,加速計算!$D$11:$Z$5007,MATCH(G$19,加速計算!$E$34:$AM$34,0)+1,FALSE)&lt;0,0,IF($B486&gt;G$12,0,IF(VLOOKUP($B486,加速計算!$D$11:$Z$5007,MATCH(G$19,加速計算!$E$34:$AM$34,0)+1,FALSE)&gt;G$14,G$14,VLOOKUP($B486,加速計算!$D$11:$Z$5007,MATCH(G$19,加速計算!$E$34:$AM$34,0)+1,FALSE)))))</f>
        <v>#N/A</v>
      </c>
      <c r="H486" s="9" t="e">
        <f>IF(H485=0,#N/A,IF(VLOOKUP($B486,加速計算!$D$11:$Z$5007,MATCH(H$19,加速計算!$E$34:$AM$34,0)+1,FALSE)&lt;0,0,IF($B486&gt;H$12,0,IF(VLOOKUP($B486,加速計算!$D$11:$Z$5007,MATCH(H$19,加速計算!$E$34:$AM$34,0)+1,FALSE)&gt;H$14,H$14,VLOOKUP($B486,加速計算!$D$11:$Z$5007,MATCH(H$19,加速計算!$E$34:$AM$34,0)+1,FALSE)))))</f>
        <v>#N/A</v>
      </c>
      <c r="I486" s="9" t="e">
        <f>IF(I485=0,#N/A,IF(VLOOKUP($B486,加速計算!$D$11:$Z$5007,MATCH(I$19,加速計算!$E$34:$AM$34,0)+1,FALSE)&lt;0,0,IF($B486&gt;I$12,0,IF(VLOOKUP($B486,加速計算!$D$11:$Z$5007,MATCH(I$19,加速計算!$E$34:$AM$34,0)+1,FALSE)&gt;I$14,I$14,VLOOKUP($B486,加速計算!$D$11:$Z$5007,MATCH(I$19,加速計算!$E$34:$AM$34,0)+1,FALSE)))))</f>
        <v>#N/A</v>
      </c>
      <c r="J486" s="9" t="e">
        <f>IF(J485=0,#N/A,IF(VLOOKUP($B486,加速計算!$D$11:$Z$5007,MATCH(J$19,加速計算!$E$34:$AM$34,0)+1,FALSE)&lt;0,0,IF($B486&gt;J$12,0,IF(VLOOKUP($B486,加速計算!$D$11:$Z$5007,MATCH(J$19,加速計算!$E$34:$AM$34,0)+1,FALSE)&gt;J$14,J$14,VLOOKUP($B486,加速計算!$D$11:$Z$5007,MATCH(J$19,加速計算!$E$34:$AM$34,0)+1,FALSE)))))</f>
        <v>#N/A</v>
      </c>
      <c r="K486" s="9" t="e">
        <f>IF(K485=0,#N/A,IF(VLOOKUP($B486,加速計算!$D$11:$Z$5007,MATCH(K$19,加速計算!$E$34:$AM$34,0)+1,FALSE)&lt;0,0,IF($B486&gt;K$12,0,IF(VLOOKUP($B486,加速計算!$D$11:$Z$5007,MATCH(K$19,加速計算!$E$34:$AM$34,0)+1,FALSE)&gt;K$14,K$14,VLOOKUP($B486,加速計算!$D$11:$Z$5007,MATCH(K$19,加速計算!$E$34:$AM$34,0)+1,FALSE)))))</f>
        <v>#N/A</v>
      </c>
      <c r="L486" s="20" t="e">
        <f>IF(L485=0,#N/A,IF(VLOOKUP($B486,加速計算!$D$11:$Z$5007,MATCH(L$19,加速計算!$E$34:$AM$34,0)+1,FALSE)&lt;0,0,IF($B486&gt;L$12,0,IF(VLOOKUP($B486,加速計算!$D$11:$Z$5007,MATCH(L$19,加速計算!$E$34:$AM$34,0)+1,FALSE)&gt;L$14,L$14,VLOOKUP($B486,加速計算!$D$11:$Z$5007,MATCH(L$19,加速計算!$E$34:$AM$34,0)+1,FALSE)))))</f>
        <v>#N/A</v>
      </c>
    </row>
    <row r="487" spans="2:12">
      <c r="B487" s="4">
        <v>4660</v>
      </c>
      <c r="C487" s="5" t="e">
        <f t="shared" si="9"/>
        <v>#N/A</v>
      </c>
      <c r="D487" s="9" t="e">
        <f>IF(D486=0,#N/A,IF(VLOOKUP($B487,加速計算!$D$11:$Z$5007,MATCH(D$19,加速計算!$E$34:$AM$34,0)+1,FALSE)&lt;0,0,IF($B487&gt;D$12,0,IF(VLOOKUP($B487,加速計算!$D$11:$Z$5007,MATCH(D$19,加速計算!$E$34:$AM$34,0)+1,FALSE)&gt;D$14,D$14,VLOOKUP($B487,加速計算!$D$11:$Z$5007,MATCH(D$19,加速計算!$E$34:$AM$34,0)+1,FALSE)))))</f>
        <v>#N/A</v>
      </c>
      <c r="E487" s="9" t="e">
        <f>IF(E486=0,#N/A,IF(VLOOKUP($B487,加速計算!$D$11:$Z$5007,MATCH(E$19,加速計算!$E$34:$AM$34,0)+1,FALSE)&lt;0,0,IF($B487&gt;E$12,0,IF(VLOOKUP($B487,加速計算!$D$11:$Z$5007,MATCH(E$19,加速計算!$E$34:$AM$34,0)+1,FALSE)&gt;E$14,E$14,VLOOKUP($B487,加速計算!$D$11:$Z$5007,MATCH(E$19,加速計算!$E$34:$AM$34,0)+1,FALSE)))))</f>
        <v>#N/A</v>
      </c>
      <c r="F487" s="9" t="e">
        <f>IF(F486=0,#N/A,IF(VLOOKUP($B487,加速計算!$D$11:$Z$5007,MATCH(F$19,加速計算!$E$34:$AM$34,0)+1,FALSE)&lt;0,0,IF($B487&gt;F$12,0,IF(VLOOKUP($B487,加速計算!$D$11:$Z$5007,MATCH(F$19,加速計算!$E$34:$AM$34,0)+1,FALSE)&gt;F$14,F$14,VLOOKUP($B487,加速計算!$D$11:$Z$5007,MATCH(F$19,加速計算!$E$34:$AM$34,0)+1,FALSE)))))</f>
        <v>#N/A</v>
      </c>
      <c r="G487" s="9" t="e">
        <f>IF(G486=0,#N/A,IF(VLOOKUP($B487,加速計算!$D$11:$Z$5007,MATCH(G$19,加速計算!$E$34:$AM$34,0)+1,FALSE)&lt;0,0,IF($B487&gt;G$12,0,IF(VLOOKUP($B487,加速計算!$D$11:$Z$5007,MATCH(G$19,加速計算!$E$34:$AM$34,0)+1,FALSE)&gt;G$14,G$14,VLOOKUP($B487,加速計算!$D$11:$Z$5007,MATCH(G$19,加速計算!$E$34:$AM$34,0)+1,FALSE)))))</f>
        <v>#N/A</v>
      </c>
      <c r="H487" s="9" t="e">
        <f>IF(H486=0,#N/A,IF(VLOOKUP($B487,加速計算!$D$11:$Z$5007,MATCH(H$19,加速計算!$E$34:$AM$34,0)+1,FALSE)&lt;0,0,IF($B487&gt;H$12,0,IF(VLOOKUP($B487,加速計算!$D$11:$Z$5007,MATCH(H$19,加速計算!$E$34:$AM$34,0)+1,FALSE)&gt;H$14,H$14,VLOOKUP($B487,加速計算!$D$11:$Z$5007,MATCH(H$19,加速計算!$E$34:$AM$34,0)+1,FALSE)))))</f>
        <v>#N/A</v>
      </c>
      <c r="I487" s="9" t="e">
        <f>IF(I486=0,#N/A,IF(VLOOKUP($B487,加速計算!$D$11:$Z$5007,MATCH(I$19,加速計算!$E$34:$AM$34,0)+1,FALSE)&lt;0,0,IF($B487&gt;I$12,0,IF(VLOOKUP($B487,加速計算!$D$11:$Z$5007,MATCH(I$19,加速計算!$E$34:$AM$34,0)+1,FALSE)&gt;I$14,I$14,VLOOKUP($B487,加速計算!$D$11:$Z$5007,MATCH(I$19,加速計算!$E$34:$AM$34,0)+1,FALSE)))))</f>
        <v>#N/A</v>
      </c>
      <c r="J487" s="9" t="e">
        <f>IF(J486=0,#N/A,IF(VLOOKUP($B487,加速計算!$D$11:$Z$5007,MATCH(J$19,加速計算!$E$34:$AM$34,0)+1,FALSE)&lt;0,0,IF($B487&gt;J$12,0,IF(VLOOKUP($B487,加速計算!$D$11:$Z$5007,MATCH(J$19,加速計算!$E$34:$AM$34,0)+1,FALSE)&gt;J$14,J$14,VLOOKUP($B487,加速計算!$D$11:$Z$5007,MATCH(J$19,加速計算!$E$34:$AM$34,0)+1,FALSE)))))</f>
        <v>#N/A</v>
      </c>
      <c r="K487" s="9" t="e">
        <f>IF(K486=0,#N/A,IF(VLOOKUP($B487,加速計算!$D$11:$Z$5007,MATCH(K$19,加速計算!$E$34:$AM$34,0)+1,FALSE)&lt;0,0,IF($B487&gt;K$12,0,IF(VLOOKUP($B487,加速計算!$D$11:$Z$5007,MATCH(K$19,加速計算!$E$34:$AM$34,0)+1,FALSE)&gt;K$14,K$14,VLOOKUP($B487,加速計算!$D$11:$Z$5007,MATCH(K$19,加速計算!$E$34:$AM$34,0)+1,FALSE)))))</f>
        <v>#N/A</v>
      </c>
      <c r="L487" s="20" t="e">
        <f>IF(L486=0,#N/A,IF(VLOOKUP($B487,加速計算!$D$11:$Z$5007,MATCH(L$19,加速計算!$E$34:$AM$34,0)+1,FALSE)&lt;0,0,IF($B487&gt;L$12,0,IF(VLOOKUP($B487,加速計算!$D$11:$Z$5007,MATCH(L$19,加速計算!$E$34:$AM$34,0)+1,FALSE)&gt;L$14,L$14,VLOOKUP($B487,加速計算!$D$11:$Z$5007,MATCH(L$19,加速計算!$E$34:$AM$34,0)+1,FALSE)))))</f>
        <v>#N/A</v>
      </c>
    </row>
    <row r="488" spans="2:12">
      <c r="B488" s="4">
        <v>4670</v>
      </c>
      <c r="C488" s="5" t="e">
        <f t="shared" si="9"/>
        <v>#N/A</v>
      </c>
      <c r="D488" s="9" t="e">
        <f>IF(D487=0,#N/A,IF(VLOOKUP($B488,加速計算!$D$11:$Z$5007,MATCH(D$19,加速計算!$E$34:$AM$34,0)+1,FALSE)&lt;0,0,IF($B488&gt;D$12,0,IF(VLOOKUP($B488,加速計算!$D$11:$Z$5007,MATCH(D$19,加速計算!$E$34:$AM$34,0)+1,FALSE)&gt;D$14,D$14,VLOOKUP($B488,加速計算!$D$11:$Z$5007,MATCH(D$19,加速計算!$E$34:$AM$34,0)+1,FALSE)))))</f>
        <v>#N/A</v>
      </c>
      <c r="E488" s="9" t="e">
        <f>IF(E487=0,#N/A,IF(VLOOKUP($B488,加速計算!$D$11:$Z$5007,MATCH(E$19,加速計算!$E$34:$AM$34,0)+1,FALSE)&lt;0,0,IF($B488&gt;E$12,0,IF(VLOOKUP($B488,加速計算!$D$11:$Z$5007,MATCH(E$19,加速計算!$E$34:$AM$34,0)+1,FALSE)&gt;E$14,E$14,VLOOKUP($B488,加速計算!$D$11:$Z$5007,MATCH(E$19,加速計算!$E$34:$AM$34,0)+1,FALSE)))))</f>
        <v>#N/A</v>
      </c>
      <c r="F488" s="9" t="e">
        <f>IF(F487=0,#N/A,IF(VLOOKUP($B488,加速計算!$D$11:$Z$5007,MATCH(F$19,加速計算!$E$34:$AM$34,0)+1,FALSE)&lt;0,0,IF($B488&gt;F$12,0,IF(VLOOKUP($B488,加速計算!$D$11:$Z$5007,MATCH(F$19,加速計算!$E$34:$AM$34,0)+1,FALSE)&gt;F$14,F$14,VLOOKUP($B488,加速計算!$D$11:$Z$5007,MATCH(F$19,加速計算!$E$34:$AM$34,0)+1,FALSE)))))</f>
        <v>#N/A</v>
      </c>
      <c r="G488" s="9" t="e">
        <f>IF(G487=0,#N/A,IF(VLOOKUP($B488,加速計算!$D$11:$Z$5007,MATCH(G$19,加速計算!$E$34:$AM$34,0)+1,FALSE)&lt;0,0,IF($B488&gt;G$12,0,IF(VLOOKUP($B488,加速計算!$D$11:$Z$5007,MATCH(G$19,加速計算!$E$34:$AM$34,0)+1,FALSE)&gt;G$14,G$14,VLOOKUP($B488,加速計算!$D$11:$Z$5007,MATCH(G$19,加速計算!$E$34:$AM$34,0)+1,FALSE)))))</f>
        <v>#N/A</v>
      </c>
      <c r="H488" s="9" t="e">
        <f>IF(H487=0,#N/A,IF(VLOOKUP($B488,加速計算!$D$11:$Z$5007,MATCH(H$19,加速計算!$E$34:$AM$34,0)+1,FALSE)&lt;0,0,IF($B488&gt;H$12,0,IF(VLOOKUP($B488,加速計算!$D$11:$Z$5007,MATCH(H$19,加速計算!$E$34:$AM$34,0)+1,FALSE)&gt;H$14,H$14,VLOOKUP($B488,加速計算!$D$11:$Z$5007,MATCH(H$19,加速計算!$E$34:$AM$34,0)+1,FALSE)))))</f>
        <v>#N/A</v>
      </c>
      <c r="I488" s="9" t="e">
        <f>IF(I487=0,#N/A,IF(VLOOKUP($B488,加速計算!$D$11:$Z$5007,MATCH(I$19,加速計算!$E$34:$AM$34,0)+1,FALSE)&lt;0,0,IF($B488&gt;I$12,0,IF(VLOOKUP($B488,加速計算!$D$11:$Z$5007,MATCH(I$19,加速計算!$E$34:$AM$34,0)+1,FALSE)&gt;I$14,I$14,VLOOKUP($B488,加速計算!$D$11:$Z$5007,MATCH(I$19,加速計算!$E$34:$AM$34,0)+1,FALSE)))))</f>
        <v>#N/A</v>
      </c>
      <c r="J488" s="9" t="e">
        <f>IF(J487=0,#N/A,IF(VLOOKUP($B488,加速計算!$D$11:$Z$5007,MATCH(J$19,加速計算!$E$34:$AM$34,0)+1,FALSE)&lt;0,0,IF($B488&gt;J$12,0,IF(VLOOKUP($B488,加速計算!$D$11:$Z$5007,MATCH(J$19,加速計算!$E$34:$AM$34,0)+1,FALSE)&gt;J$14,J$14,VLOOKUP($B488,加速計算!$D$11:$Z$5007,MATCH(J$19,加速計算!$E$34:$AM$34,0)+1,FALSE)))))</f>
        <v>#N/A</v>
      </c>
      <c r="K488" s="9" t="e">
        <f>IF(K487=0,#N/A,IF(VLOOKUP($B488,加速計算!$D$11:$Z$5007,MATCH(K$19,加速計算!$E$34:$AM$34,0)+1,FALSE)&lt;0,0,IF($B488&gt;K$12,0,IF(VLOOKUP($B488,加速計算!$D$11:$Z$5007,MATCH(K$19,加速計算!$E$34:$AM$34,0)+1,FALSE)&gt;K$14,K$14,VLOOKUP($B488,加速計算!$D$11:$Z$5007,MATCH(K$19,加速計算!$E$34:$AM$34,0)+1,FALSE)))))</f>
        <v>#N/A</v>
      </c>
      <c r="L488" s="20" t="e">
        <f>IF(L487=0,#N/A,IF(VLOOKUP($B488,加速計算!$D$11:$Z$5007,MATCH(L$19,加速計算!$E$34:$AM$34,0)+1,FALSE)&lt;0,0,IF($B488&gt;L$12,0,IF(VLOOKUP($B488,加速計算!$D$11:$Z$5007,MATCH(L$19,加速計算!$E$34:$AM$34,0)+1,FALSE)&gt;L$14,L$14,VLOOKUP($B488,加速計算!$D$11:$Z$5007,MATCH(L$19,加速計算!$E$34:$AM$34,0)+1,FALSE)))))</f>
        <v>#N/A</v>
      </c>
    </row>
    <row r="489" spans="2:12">
      <c r="B489" s="4">
        <v>4680</v>
      </c>
      <c r="C489" s="5" t="e">
        <f t="shared" si="9"/>
        <v>#N/A</v>
      </c>
      <c r="D489" s="9" t="e">
        <f>IF(D488=0,#N/A,IF(VLOOKUP($B489,加速計算!$D$11:$Z$5007,MATCH(D$19,加速計算!$E$34:$AM$34,0)+1,FALSE)&lt;0,0,IF($B489&gt;D$12,0,IF(VLOOKUP($B489,加速計算!$D$11:$Z$5007,MATCH(D$19,加速計算!$E$34:$AM$34,0)+1,FALSE)&gt;D$14,D$14,VLOOKUP($B489,加速計算!$D$11:$Z$5007,MATCH(D$19,加速計算!$E$34:$AM$34,0)+1,FALSE)))))</f>
        <v>#N/A</v>
      </c>
      <c r="E489" s="9" t="e">
        <f>IF(E488=0,#N/A,IF(VLOOKUP($B489,加速計算!$D$11:$Z$5007,MATCH(E$19,加速計算!$E$34:$AM$34,0)+1,FALSE)&lt;0,0,IF($B489&gt;E$12,0,IF(VLOOKUP($B489,加速計算!$D$11:$Z$5007,MATCH(E$19,加速計算!$E$34:$AM$34,0)+1,FALSE)&gt;E$14,E$14,VLOOKUP($B489,加速計算!$D$11:$Z$5007,MATCH(E$19,加速計算!$E$34:$AM$34,0)+1,FALSE)))))</f>
        <v>#N/A</v>
      </c>
      <c r="F489" s="9" t="e">
        <f>IF(F488=0,#N/A,IF(VLOOKUP($B489,加速計算!$D$11:$Z$5007,MATCH(F$19,加速計算!$E$34:$AM$34,0)+1,FALSE)&lt;0,0,IF($B489&gt;F$12,0,IF(VLOOKUP($B489,加速計算!$D$11:$Z$5007,MATCH(F$19,加速計算!$E$34:$AM$34,0)+1,FALSE)&gt;F$14,F$14,VLOOKUP($B489,加速計算!$D$11:$Z$5007,MATCH(F$19,加速計算!$E$34:$AM$34,0)+1,FALSE)))))</f>
        <v>#N/A</v>
      </c>
      <c r="G489" s="9" t="e">
        <f>IF(G488=0,#N/A,IF(VLOOKUP($B489,加速計算!$D$11:$Z$5007,MATCH(G$19,加速計算!$E$34:$AM$34,0)+1,FALSE)&lt;0,0,IF($B489&gt;G$12,0,IF(VLOOKUP($B489,加速計算!$D$11:$Z$5007,MATCH(G$19,加速計算!$E$34:$AM$34,0)+1,FALSE)&gt;G$14,G$14,VLOOKUP($B489,加速計算!$D$11:$Z$5007,MATCH(G$19,加速計算!$E$34:$AM$34,0)+1,FALSE)))))</f>
        <v>#N/A</v>
      </c>
      <c r="H489" s="9" t="e">
        <f>IF(H488=0,#N/A,IF(VLOOKUP($B489,加速計算!$D$11:$Z$5007,MATCH(H$19,加速計算!$E$34:$AM$34,0)+1,FALSE)&lt;0,0,IF($B489&gt;H$12,0,IF(VLOOKUP($B489,加速計算!$D$11:$Z$5007,MATCH(H$19,加速計算!$E$34:$AM$34,0)+1,FALSE)&gt;H$14,H$14,VLOOKUP($B489,加速計算!$D$11:$Z$5007,MATCH(H$19,加速計算!$E$34:$AM$34,0)+1,FALSE)))))</f>
        <v>#N/A</v>
      </c>
      <c r="I489" s="9" t="e">
        <f>IF(I488=0,#N/A,IF(VLOOKUP($B489,加速計算!$D$11:$Z$5007,MATCH(I$19,加速計算!$E$34:$AM$34,0)+1,FALSE)&lt;0,0,IF($B489&gt;I$12,0,IF(VLOOKUP($B489,加速計算!$D$11:$Z$5007,MATCH(I$19,加速計算!$E$34:$AM$34,0)+1,FALSE)&gt;I$14,I$14,VLOOKUP($B489,加速計算!$D$11:$Z$5007,MATCH(I$19,加速計算!$E$34:$AM$34,0)+1,FALSE)))))</f>
        <v>#N/A</v>
      </c>
      <c r="J489" s="9" t="e">
        <f>IF(J488=0,#N/A,IF(VLOOKUP($B489,加速計算!$D$11:$Z$5007,MATCH(J$19,加速計算!$E$34:$AM$34,0)+1,FALSE)&lt;0,0,IF($B489&gt;J$12,0,IF(VLOOKUP($B489,加速計算!$D$11:$Z$5007,MATCH(J$19,加速計算!$E$34:$AM$34,0)+1,FALSE)&gt;J$14,J$14,VLOOKUP($B489,加速計算!$D$11:$Z$5007,MATCH(J$19,加速計算!$E$34:$AM$34,0)+1,FALSE)))))</f>
        <v>#N/A</v>
      </c>
      <c r="K489" s="9" t="e">
        <f>IF(K488=0,#N/A,IF(VLOOKUP($B489,加速計算!$D$11:$Z$5007,MATCH(K$19,加速計算!$E$34:$AM$34,0)+1,FALSE)&lt;0,0,IF($B489&gt;K$12,0,IF(VLOOKUP($B489,加速計算!$D$11:$Z$5007,MATCH(K$19,加速計算!$E$34:$AM$34,0)+1,FALSE)&gt;K$14,K$14,VLOOKUP($B489,加速計算!$D$11:$Z$5007,MATCH(K$19,加速計算!$E$34:$AM$34,0)+1,FALSE)))))</f>
        <v>#N/A</v>
      </c>
      <c r="L489" s="20" t="e">
        <f>IF(L488=0,#N/A,IF(VLOOKUP($B489,加速計算!$D$11:$Z$5007,MATCH(L$19,加速計算!$E$34:$AM$34,0)+1,FALSE)&lt;0,0,IF($B489&gt;L$12,0,IF(VLOOKUP($B489,加速計算!$D$11:$Z$5007,MATCH(L$19,加速計算!$E$34:$AM$34,0)+1,FALSE)&gt;L$14,L$14,VLOOKUP($B489,加速計算!$D$11:$Z$5007,MATCH(L$19,加速計算!$E$34:$AM$34,0)+1,FALSE)))))</f>
        <v>#N/A</v>
      </c>
    </row>
    <row r="490" spans="2:12">
      <c r="B490" s="4">
        <v>4690</v>
      </c>
      <c r="C490" s="5" t="e">
        <f t="shared" si="9"/>
        <v>#N/A</v>
      </c>
      <c r="D490" s="9" t="e">
        <f>IF(D489=0,#N/A,IF(VLOOKUP($B490,加速計算!$D$11:$Z$5007,MATCH(D$19,加速計算!$E$34:$AM$34,0)+1,FALSE)&lt;0,0,IF($B490&gt;D$12,0,IF(VLOOKUP($B490,加速計算!$D$11:$Z$5007,MATCH(D$19,加速計算!$E$34:$AM$34,0)+1,FALSE)&gt;D$14,D$14,VLOOKUP($B490,加速計算!$D$11:$Z$5007,MATCH(D$19,加速計算!$E$34:$AM$34,0)+1,FALSE)))))</f>
        <v>#N/A</v>
      </c>
      <c r="E490" s="9" t="e">
        <f>IF(E489=0,#N/A,IF(VLOOKUP($B490,加速計算!$D$11:$Z$5007,MATCH(E$19,加速計算!$E$34:$AM$34,0)+1,FALSE)&lt;0,0,IF($B490&gt;E$12,0,IF(VLOOKUP($B490,加速計算!$D$11:$Z$5007,MATCH(E$19,加速計算!$E$34:$AM$34,0)+1,FALSE)&gt;E$14,E$14,VLOOKUP($B490,加速計算!$D$11:$Z$5007,MATCH(E$19,加速計算!$E$34:$AM$34,0)+1,FALSE)))))</f>
        <v>#N/A</v>
      </c>
      <c r="F490" s="9" t="e">
        <f>IF(F489=0,#N/A,IF(VLOOKUP($B490,加速計算!$D$11:$Z$5007,MATCH(F$19,加速計算!$E$34:$AM$34,0)+1,FALSE)&lt;0,0,IF($B490&gt;F$12,0,IF(VLOOKUP($B490,加速計算!$D$11:$Z$5007,MATCH(F$19,加速計算!$E$34:$AM$34,0)+1,FALSE)&gt;F$14,F$14,VLOOKUP($B490,加速計算!$D$11:$Z$5007,MATCH(F$19,加速計算!$E$34:$AM$34,0)+1,FALSE)))))</f>
        <v>#N/A</v>
      </c>
      <c r="G490" s="9" t="e">
        <f>IF(G489=0,#N/A,IF(VLOOKUP($B490,加速計算!$D$11:$Z$5007,MATCH(G$19,加速計算!$E$34:$AM$34,0)+1,FALSE)&lt;0,0,IF($B490&gt;G$12,0,IF(VLOOKUP($B490,加速計算!$D$11:$Z$5007,MATCH(G$19,加速計算!$E$34:$AM$34,0)+1,FALSE)&gt;G$14,G$14,VLOOKUP($B490,加速計算!$D$11:$Z$5007,MATCH(G$19,加速計算!$E$34:$AM$34,0)+1,FALSE)))))</f>
        <v>#N/A</v>
      </c>
      <c r="H490" s="9" t="e">
        <f>IF(H489=0,#N/A,IF(VLOOKUP($B490,加速計算!$D$11:$Z$5007,MATCH(H$19,加速計算!$E$34:$AM$34,0)+1,FALSE)&lt;0,0,IF($B490&gt;H$12,0,IF(VLOOKUP($B490,加速計算!$D$11:$Z$5007,MATCH(H$19,加速計算!$E$34:$AM$34,0)+1,FALSE)&gt;H$14,H$14,VLOOKUP($B490,加速計算!$D$11:$Z$5007,MATCH(H$19,加速計算!$E$34:$AM$34,0)+1,FALSE)))))</f>
        <v>#N/A</v>
      </c>
      <c r="I490" s="9" t="e">
        <f>IF(I489=0,#N/A,IF(VLOOKUP($B490,加速計算!$D$11:$Z$5007,MATCH(I$19,加速計算!$E$34:$AM$34,0)+1,FALSE)&lt;0,0,IF($B490&gt;I$12,0,IF(VLOOKUP($B490,加速計算!$D$11:$Z$5007,MATCH(I$19,加速計算!$E$34:$AM$34,0)+1,FALSE)&gt;I$14,I$14,VLOOKUP($B490,加速計算!$D$11:$Z$5007,MATCH(I$19,加速計算!$E$34:$AM$34,0)+1,FALSE)))))</f>
        <v>#N/A</v>
      </c>
      <c r="J490" s="9" t="e">
        <f>IF(J489=0,#N/A,IF(VLOOKUP($B490,加速計算!$D$11:$Z$5007,MATCH(J$19,加速計算!$E$34:$AM$34,0)+1,FALSE)&lt;0,0,IF($B490&gt;J$12,0,IF(VLOOKUP($B490,加速計算!$D$11:$Z$5007,MATCH(J$19,加速計算!$E$34:$AM$34,0)+1,FALSE)&gt;J$14,J$14,VLOOKUP($B490,加速計算!$D$11:$Z$5007,MATCH(J$19,加速計算!$E$34:$AM$34,0)+1,FALSE)))))</f>
        <v>#N/A</v>
      </c>
      <c r="K490" s="9" t="e">
        <f>IF(K489=0,#N/A,IF(VLOOKUP($B490,加速計算!$D$11:$Z$5007,MATCH(K$19,加速計算!$E$34:$AM$34,0)+1,FALSE)&lt;0,0,IF($B490&gt;K$12,0,IF(VLOOKUP($B490,加速計算!$D$11:$Z$5007,MATCH(K$19,加速計算!$E$34:$AM$34,0)+1,FALSE)&gt;K$14,K$14,VLOOKUP($B490,加速計算!$D$11:$Z$5007,MATCH(K$19,加速計算!$E$34:$AM$34,0)+1,FALSE)))))</f>
        <v>#N/A</v>
      </c>
      <c r="L490" s="20" t="e">
        <f>IF(L489=0,#N/A,IF(VLOOKUP($B490,加速計算!$D$11:$Z$5007,MATCH(L$19,加速計算!$E$34:$AM$34,0)+1,FALSE)&lt;0,0,IF($B490&gt;L$12,0,IF(VLOOKUP($B490,加速計算!$D$11:$Z$5007,MATCH(L$19,加速計算!$E$34:$AM$34,0)+1,FALSE)&gt;L$14,L$14,VLOOKUP($B490,加速計算!$D$11:$Z$5007,MATCH(L$19,加速計算!$E$34:$AM$34,0)+1,FALSE)))))</f>
        <v>#N/A</v>
      </c>
    </row>
    <row r="491" spans="2:12">
      <c r="B491" s="4">
        <v>4700</v>
      </c>
      <c r="C491" s="5" t="e">
        <f t="shared" si="9"/>
        <v>#N/A</v>
      </c>
      <c r="D491" s="9" t="e">
        <f>IF(D490=0,#N/A,IF(VLOOKUP($B491,加速計算!$D$11:$Z$5007,MATCH(D$19,加速計算!$E$34:$AM$34,0)+1,FALSE)&lt;0,0,IF($B491&gt;D$12,0,IF(VLOOKUP($B491,加速計算!$D$11:$Z$5007,MATCH(D$19,加速計算!$E$34:$AM$34,0)+1,FALSE)&gt;D$14,D$14,VLOOKUP($B491,加速計算!$D$11:$Z$5007,MATCH(D$19,加速計算!$E$34:$AM$34,0)+1,FALSE)))))</f>
        <v>#N/A</v>
      </c>
      <c r="E491" s="9" t="e">
        <f>IF(E490=0,#N/A,IF(VLOOKUP($B491,加速計算!$D$11:$Z$5007,MATCH(E$19,加速計算!$E$34:$AM$34,0)+1,FALSE)&lt;0,0,IF($B491&gt;E$12,0,IF(VLOOKUP($B491,加速計算!$D$11:$Z$5007,MATCH(E$19,加速計算!$E$34:$AM$34,0)+1,FALSE)&gt;E$14,E$14,VLOOKUP($B491,加速計算!$D$11:$Z$5007,MATCH(E$19,加速計算!$E$34:$AM$34,0)+1,FALSE)))))</f>
        <v>#N/A</v>
      </c>
      <c r="F491" s="9" t="e">
        <f>IF(F490=0,#N/A,IF(VLOOKUP($B491,加速計算!$D$11:$Z$5007,MATCH(F$19,加速計算!$E$34:$AM$34,0)+1,FALSE)&lt;0,0,IF($B491&gt;F$12,0,IF(VLOOKUP($B491,加速計算!$D$11:$Z$5007,MATCH(F$19,加速計算!$E$34:$AM$34,0)+1,FALSE)&gt;F$14,F$14,VLOOKUP($B491,加速計算!$D$11:$Z$5007,MATCH(F$19,加速計算!$E$34:$AM$34,0)+1,FALSE)))))</f>
        <v>#N/A</v>
      </c>
      <c r="G491" s="9" t="e">
        <f>IF(G490=0,#N/A,IF(VLOOKUP($B491,加速計算!$D$11:$Z$5007,MATCH(G$19,加速計算!$E$34:$AM$34,0)+1,FALSE)&lt;0,0,IF($B491&gt;G$12,0,IF(VLOOKUP($B491,加速計算!$D$11:$Z$5007,MATCH(G$19,加速計算!$E$34:$AM$34,0)+1,FALSE)&gt;G$14,G$14,VLOOKUP($B491,加速計算!$D$11:$Z$5007,MATCH(G$19,加速計算!$E$34:$AM$34,0)+1,FALSE)))))</f>
        <v>#N/A</v>
      </c>
      <c r="H491" s="9" t="e">
        <f>IF(H490=0,#N/A,IF(VLOOKUP($B491,加速計算!$D$11:$Z$5007,MATCH(H$19,加速計算!$E$34:$AM$34,0)+1,FALSE)&lt;0,0,IF($B491&gt;H$12,0,IF(VLOOKUP($B491,加速計算!$D$11:$Z$5007,MATCH(H$19,加速計算!$E$34:$AM$34,0)+1,FALSE)&gt;H$14,H$14,VLOOKUP($B491,加速計算!$D$11:$Z$5007,MATCH(H$19,加速計算!$E$34:$AM$34,0)+1,FALSE)))))</f>
        <v>#N/A</v>
      </c>
      <c r="I491" s="9" t="e">
        <f>IF(I490=0,#N/A,IF(VLOOKUP($B491,加速計算!$D$11:$Z$5007,MATCH(I$19,加速計算!$E$34:$AM$34,0)+1,FALSE)&lt;0,0,IF($B491&gt;I$12,0,IF(VLOOKUP($B491,加速計算!$D$11:$Z$5007,MATCH(I$19,加速計算!$E$34:$AM$34,0)+1,FALSE)&gt;I$14,I$14,VLOOKUP($B491,加速計算!$D$11:$Z$5007,MATCH(I$19,加速計算!$E$34:$AM$34,0)+1,FALSE)))))</f>
        <v>#N/A</v>
      </c>
      <c r="J491" s="9" t="e">
        <f>IF(J490=0,#N/A,IF(VLOOKUP($B491,加速計算!$D$11:$Z$5007,MATCH(J$19,加速計算!$E$34:$AM$34,0)+1,FALSE)&lt;0,0,IF($B491&gt;J$12,0,IF(VLOOKUP($B491,加速計算!$D$11:$Z$5007,MATCH(J$19,加速計算!$E$34:$AM$34,0)+1,FALSE)&gt;J$14,J$14,VLOOKUP($B491,加速計算!$D$11:$Z$5007,MATCH(J$19,加速計算!$E$34:$AM$34,0)+1,FALSE)))))</f>
        <v>#N/A</v>
      </c>
      <c r="K491" s="9" t="e">
        <f>IF(K490=0,#N/A,IF(VLOOKUP($B491,加速計算!$D$11:$Z$5007,MATCH(K$19,加速計算!$E$34:$AM$34,0)+1,FALSE)&lt;0,0,IF($B491&gt;K$12,0,IF(VLOOKUP($B491,加速計算!$D$11:$Z$5007,MATCH(K$19,加速計算!$E$34:$AM$34,0)+1,FALSE)&gt;K$14,K$14,VLOOKUP($B491,加速計算!$D$11:$Z$5007,MATCH(K$19,加速計算!$E$34:$AM$34,0)+1,FALSE)))))</f>
        <v>#N/A</v>
      </c>
      <c r="L491" s="20" t="e">
        <f>IF(L490=0,#N/A,IF(VLOOKUP($B491,加速計算!$D$11:$Z$5007,MATCH(L$19,加速計算!$E$34:$AM$34,0)+1,FALSE)&lt;0,0,IF($B491&gt;L$12,0,IF(VLOOKUP($B491,加速計算!$D$11:$Z$5007,MATCH(L$19,加速計算!$E$34:$AM$34,0)+1,FALSE)&gt;L$14,L$14,VLOOKUP($B491,加速計算!$D$11:$Z$5007,MATCH(L$19,加速計算!$E$34:$AM$34,0)+1,FALSE)))))</f>
        <v>#N/A</v>
      </c>
    </row>
    <row r="492" spans="2:12">
      <c r="B492" s="4">
        <v>4710</v>
      </c>
      <c r="C492" s="5" t="e">
        <f t="shared" si="9"/>
        <v>#N/A</v>
      </c>
      <c r="D492" s="9" t="e">
        <f>IF(D491=0,#N/A,IF(VLOOKUP($B492,加速計算!$D$11:$Z$5007,MATCH(D$19,加速計算!$E$34:$AM$34,0)+1,FALSE)&lt;0,0,IF($B492&gt;D$12,0,IF(VLOOKUP($B492,加速計算!$D$11:$Z$5007,MATCH(D$19,加速計算!$E$34:$AM$34,0)+1,FALSE)&gt;D$14,D$14,VLOOKUP($B492,加速計算!$D$11:$Z$5007,MATCH(D$19,加速計算!$E$34:$AM$34,0)+1,FALSE)))))</f>
        <v>#N/A</v>
      </c>
      <c r="E492" s="9" t="e">
        <f>IF(E491=0,#N/A,IF(VLOOKUP($B492,加速計算!$D$11:$Z$5007,MATCH(E$19,加速計算!$E$34:$AM$34,0)+1,FALSE)&lt;0,0,IF($B492&gt;E$12,0,IF(VLOOKUP($B492,加速計算!$D$11:$Z$5007,MATCH(E$19,加速計算!$E$34:$AM$34,0)+1,FALSE)&gt;E$14,E$14,VLOOKUP($B492,加速計算!$D$11:$Z$5007,MATCH(E$19,加速計算!$E$34:$AM$34,0)+1,FALSE)))))</f>
        <v>#N/A</v>
      </c>
      <c r="F492" s="9" t="e">
        <f>IF(F491=0,#N/A,IF(VLOOKUP($B492,加速計算!$D$11:$Z$5007,MATCH(F$19,加速計算!$E$34:$AM$34,0)+1,FALSE)&lt;0,0,IF($B492&gt;F$12,0,IF(VLOOKUP($B492,加速計算!$D$11:$Z$5007,MATCH(F$19,加速計算!$E$34:$AM$34,0)+1,FALSE)&gt;F$14,F$14,VLOOKUP($B492,加速計算!$D$11:$Z$5007,MATCH(F$19,加速計算!$E$34:$AM$34,0)+1,FALSE)))))</f>
        <v>#N/A</v>
      </c>
      <c r="G492" s="9" t="e">
        <f>IF(G491=0,#N/A,IF(VLOOKUP($B492,加速計算!$D$11:$Z$5007,MATCH(G$19,加速計算!$E$34:$AM$34,0)+1,FALSE)&lt;0,0,IF($B492&gt;G$12,0,IF(VLOOKUP($B492,加速計算!$D$11:$Z$5007,MATCH(G$19,加速計算!$E$34:$AM$34,0)+1,FALSE)&gt;G$14,G$14,VLOOKUP($B492,加速計算!$D$11:$Z$5007,MATCH(G$19,加速計算!$E$34:$AM$34,0)+1,FALSE)))))</f>
        <v>#N/A</v>
      </c>
      <c r="H492" s="9" t="e">
        <f>IF(H491=0,#N/A,IF(VLOOKUP($B492,加速計算!$D$11:$Z$5007,MATCH(H$19,加速計算!$E$34:$AM$34,0)+1,FALSE)&lt;0,0,IF($B492&gt;H$12,0,IF(VLOOKUP($B492,加速計算!$D$11:$Z$5007,MATCH(H$19,加速計算!$E$34:$AM$34,0)+1,FALSE)&gt;H$14,H$14,VLOOKUP($B492,加速計算!$D$11:$Z$5007,MATCH(H$19,加速計算!$E$34:$AM$34,0)+1,FALSE)))))</f>
        <v>#N/A</v>
      </c>
      <c r="I492" s="9" t="e">
        <f>IF(I491=0,#N/A,IF(VLOOKUP($B492,加速計算!$D$11:$Z$5007,MATCH(I$19,加速計算!$E$34:$AM$34,0)+1,FALSE)&lt;0,0,IF($B492&gt;I$12,0,IF(VLOOKUP($B492,加速計算!$D$11:$Z$5007,MATCH(I$19,加速計算!$E$34:$AM$34,0)+1,FALSE)&gt;I$14,I$14,VLOOKUP($B492,加速計算!$D$11:$Z$5007,MATCH(I$19,加速計算!$E$34:$AM$34,0)+1,FALSE)))))</f>
        <v>#N/A</v>
      </c>
      <c r="J492" s="9" t="e">
        <f>IF(J491=0,#N/A,IF(VLOOKUP($B492,加速計算!$D$11:$Z$5007,MATCH(J$19,加速計算!$E$34:$AM$34,0)+1,FALSE)&lt;0,0,IF($B492&gt;J$12,0,IF(VLOOKUP($B492,加速計算!$D$11:$Z$5007,MATCH(J$19,加速計算!$E$34:$AM$34,0)+1,FALSE)&gt;J$14,J$14,VLOOKUP($B492,加速計算!$D$11:$Z$5007,MATCH(J$19,加速計算!$E$34:$AM$34,0)+1,FALSE)))))</f>
        <v>#N/A</v>
      </c>
      <c r="K492" s="9" t="e">
        <f>IF(K491=0,#N/A,IF(VLOOKUP($B492,加速計算!$D$11:$Z$5007,MATCH(K$19,加速計算!$E$34:$AM$34,0)+1,FALSE)&lt;0,0,IF($B492&gt;K$12,0,IF(VLOOKUP($B492,加速計算!$D$11:$Z$5007,MATCH(K$19,加速計算!$E$34:$AM$34,0)+1,FALSE)&gt;K$14,K$14,VLOOKUP($B492,加速計算!$D$11:$Z$5007,MATCH(K$19,加速計算!$E$34:$AM$34,0)+1,FALSE)))))</f>
        <v>#N/A</v>
      </c>
      <c r="L492" s="20" t="e">
        <f>IF(L491=0,#N/A,IF(VLOOKUP($B492,加速計算!$D$11:$Z$5007,MATCH(L$19,加速計算!$E$34:$AM$34,0)+1,FALSE)&lt;0,0,IF($B492&gt;L$12,0,IF(VLOOKUP($B492,加速計算!$D$11:$Z$5007,MATCH(L$19,加速計算!$E$34:$AM$34,0)+1,FALSE)&gt;L$14,L$14,VLOOKUP($B492,加速計算!$D$11:$Z$5007,MATCH(L$19,加速計算!$E$34:$AM$34,0)+1,FALSE)))))</f>
        <v>#N/A</v>
      </c>
    </row>
    <row r="493" spans="2:12">
      <c r="B493" s="4">
        <v>4720</v>
      </c>
      <c r="C493" s="5" t="e">
        <f t="shared" si="9"/>
        <v>#N/A</v>
      </c>
      <c r="D493" s="9" t="e">
        <f>IF(D492=0,#N/A,IF(VLOOKUP($B493,加速計算!$D$11:$Z$5007,MATCH(D$19,加速計算!$E$34:$AM$34,0)+1,FALSE)&lt;0,0,IF($B493&gt;D$12,0,IF(VLOOKUP($B493,加速計算!$D$11:$Z$5007,MATCH(D$19,加速計算!$E$34:$AM$34,0)+1,FALSE)&gt;D$14,D$14,VLOOKUP($B493,加速計算!$D$11:$Z$5007,MATCH(D$19,加速計算!$E$34:$AM$34,0)+1,FALSE)))))</f>
        <v>#N/A</v>
      </c>
      <c r="E493" s="9" t="e">
        <f>IF(E492=0,#N/A,IF(VLOOKUP($B493,加速計算!$D$11:$Z$5007,MATCH(E$19,加速計算!$E$34:$AM$34,0)+1,FALSE)&lt;0,0,IF($B493&gt;E$12,0,IF(VLOOKUP($B493,加速計算!$D$11:$Z$5007,MATCH(E$19,加速計算!$E$34:$AM$34,0)+1,FALSE)&gt;E$14,E$14,VLOOKUP($B493,加速計算!$D$11:$Z$5007,MATCH(E$19,加速計算!$E$34:$AM$34,0)+1,FALSE)))))</f>
        <v>#N/A</v>
      </c>
      <c r="F493" s="9" t="e">
        <f>IF(F492=0,#N/A,IF(VLOOKUP($B493,加速計算!$D$11:$Z$5007,MATCH(F$19,加速計算!$E$34:$AM$34,0)+1,FALSE)&lt;0,0,IF($B493&gt;F$12,0,IF(VLOOKUP($B493,加速計算!$D$11:$Z$5007,MATCH(F$19,加速計算!$E$34:$AM$34,0)+1,FALSE)&gt;F$14,F$14,VLOOKUP($B493,加速計算!$D$11:$Z$5007,MATCH(F$19,加速計算!$E$34:$AM$34,0)+1,FALSE)))))</f>
        <v>#N/A</v>
      </c>
      <c r="G493" s="9" t="e">
        <f>IF(G492=0,#N/A,IF(VLOOKUP($B493,加速計算!$D$11:$Z$5007,MATCH(G$19,加速計算!$E$34:$AM$34,0)+1,FALSE)&lt;0,0,IF($B493&gt;G$12,0,IF(VLOOKUP($B493,加速計算!$D$11:$Z$5007,MATCH(G$19,加速計算!$E$34:$AM$34,0)+1,FALSE)&gt;G$14,G$14,VLOOKUP($B493,加速計算!$D$11:$Z$5007,MATCH(G$19,加速計算!$E$34:$AM$34,0)+1,FALSE)))))</f>
        <v>#N/A</v>
      </c>
      <c r="H493" s="9" t="e">
        <f>IF(H492=0,#N/A,IF(VLOOKUP($B493,加速計算!$D$11:$Z$5007,MATCH(H$19,加速計算!$E$34:$AM$34,0)+1,FALSE)&lt;0,0,IF($B493&gt;H$12,0,IF(VLOOKUP($B493,加速計算!$D$11:$Z$5007,MATCH(H$19,加速計算!$E$34:$AM$34,0)+1,FALSE)&gt;H$14,H$14,VLOOKUP($B493,加速計算!$D$11:$Z$5007,MATCH(H$19,加速計算!$E$34:$AM$34,0)+1,FALSE)))))</f>
        <v>#N/A</v>
      </c>
      <c r="I493" s="9" t="e">
        <f>IF(I492=0,#N/A,IF(VLOOKUP($B493,加速計算!$D$11:$Z$5007,MATCH(I$19,加速計算!$E$34:$AM$34,0)+1,FALSE)&lt;0,0,IF($B493&gt;I$12,0,IF(VLOOKUP($B493,加速計算!$D$11:$Z$5007,MATCH(I$19,加速計算!$E$34:$AM$34,0)+1,FALSE)&gt;I$14,I$14,VLOOKUP($B493,加速計算!$D$11:$Z$5007,MATCH(I$19,加速計算!$E$34:$AM$34,0)+1,FALSE)))))</f>
        <v>#N/A</v>
      </c>
      <c r="J493" s="9" t="e">
        <f>IF(J492=0,#N/A,IF(VLOOKUP($B493,加速計算!$D$11:$Z$5007,MATCH(J$19,加速計算!$E$34:$AM$34,0)+1,FALSE)&lt;0,0,IF($B493&gt;J$12,0,IF(VLOOKUP($B493,加速計算!$D$11:$Z$5007,MATCH(J$19,加速計算!$E$34:$AM$34,0)+1,FALSE)&gt;J$14,J$14,VLOOKUP($B493,加速計算!$D$11:$Z$5007,MATCH(J$19,加速計算!$E$34:$AM$34,0)+1,FALSE)))))</f>
        <v>#N/A</v>
      </c>
      <c r="K493" s="9" t="e">
        <f>IF(K492=0,#N/A,IF(VLOOKUP($B493,加速計算!$D$11:$Z$5007,MATCH(K$19,加速計算!$E$34:$AM$34,0)+1,FALSE)&lt;0,0,IF($B493&gt;K$12,0,IF(VLOOKUP($B493,加速計算!$D$11:$Z$5007,MATCH(K$19,加速計算!$E$34:$AM$34,0)+1,FALSE)&gt;K$14,K$14,VLOOKUP($B493,加速計算!$D$11:$Z$5007,MATCH(K$19,加速計算!$E$34:$AM$34,0)+1,FALSE)))))</f>
        <v>#N/A</v>
      </c>
      <c r="L493" s="20" t="e">
        <f>IF(L492=0,#N/A,IF(VLOOKUP($B493,加速計算!$D$11:$Z$5007,MATCH(L$19,加速計算!$E$34:$AM$34,0)+1,FALSE)&lt;0,0,IF($B493&gt;L$12,0,IF(VLOOKUP($B493,加速計算!$D$11:$Z$5007,MATCH(L$19,加速計算!$E$34:$AM$34,0)+1,FALSE)&gt;L$14,L$14,VLOOKUP($B493,加速計算!$D$11:$Z$5007,MATCH(L$19,加速計算!$E$34:$AM$34,0)+1,FALSE)))))</f>
        <v>#N/A</v>
      </c>
    </row>
    <row r="494" spans="2:12">
      <c r="B494" s="4">
        <v>4730</v>
      </c>
      <c r="C494" s="5" t="e">
        <f t="shared" si="9"/>
        <v>#N/A</v>
      </c>
      <c r="D494" s="9" t="e">
        <f>IF(D493=0,#N/A,IF(VLOOKUP($B494,加速計算!$D$11:$Z$5007,MATCH(D$19,加速計算!$E$34:$AM$34,0)+1,FALSE)&lt;0,0,IF($B494&gt;D$12,0,IF(VLOOKUP($B494,加速計算!$D$11:$Z$5007,MATCH(D$19,加速計算!$E$34:$AM$34,0)+1,FALSE)&gt;D$14,D$14,VLOOKUP($B494,加速計算!$D$11:$Z$5007,MATCH(D$19,加速計算!$E$34:$AM$34,0)+1,FALSE)))))</f>
        <v>#N/A</v>
      </c>
      <c r="E494" s="9" t="e">
        <f>IF(E493=0,#N/A,IF(VLOOKUP($B494,加速計算!$D$11:$Z$5007,MATCH(E$19,加速計算!$E$34:$AM$34,0)+1,FALSE)&lt;0,0,IF($B494&gt;E$12,0,IF(VLOOKUP($B494,加速計算!$D$11:$Z$5007,MATCH(E$19,加速計算!$E$34:$AM$34,0)+1,FALSE)&gt;E$14,E$14,VLOOKUP($B494,加速計算!$D$11:$Z$5007,MATCH(E$19,加速計算!$E$34:$AM$34,0)+1,FALSE)))))</f>
        <v>#N/A</v>
      </c>
      <c r="F494" s="9" t="e">
        <f>IF(F493=0,#N/A,IF(VLOOKUP($B494,加速計算!$D$11:$Z$5007,MATCH(F$19,加速計算!$E$34:$AM$34,0)+1,FALSE)&lt;0,0,IF($B494&gt;F$12,0,IF(VLOOKUP($B494,加速計算!$D$11:$Z$5007,MATCH(F$19,加速計算!$E$34:$AM$34,0)+1,FALSE)&gt;F$14,F$14,VLOOKUP($B494,加速計算!$D$11:$Z$5007,MATCH(F$19,加速計算!$E$34:$AM$34,0)+1,FALSE)))))</f>
        <v>#N/A</v>
      </c>
      <c r="G494" s="9" t="e">
        <f>IF(G493=0,#N/A,IF(VLOOKUP($B494,加速計算!$D$11:$Z$5007,MATCH(G$19,加速計算!$E$34:$AM$34,0)+1,FALSE)&lt;0,0,IF($B494&gt;G$12,0,IF(VLOOKUP($B494,加速計算!$D$11:$Z$5007,MATCH(G$19,加速計算!$E$34:$AM$34,0)+1,FALSE)&gt;G$14,G$14,VLOOKUP($B494,加速計算!$D$11:$Z$5007,MATCH(G$19,加速計算!$E$34:$AM$34,0)+1,FALSE)))))</f>
        <v>#N/A</v>
      </c>
      <c r="H494" s="9" t="e">
        <f>IF(H493=0,#N/A,IF(VLOOKUP($B494,加速計算!$D$11:$Z$5007,MATCH(H$19,加速計算!$E$34:$AM$34,0)+1,FALSE)&lt;0,0,IF($B494&gt;H$12,0,IF(VLOOKUP($B494,加速計算!$D$11:$Z$5007,MATCH(H$19,加速計算!$E$34:$AM$34,0)+1,FALSE)&gt;H$14,H$14,VLOOKUP($B494,加速計算!$D$11:$Z$5007,MATCH(H$19,加速計算!$E$34:$AM$34,0)+1,FALSE)))))</f>
        <v>#N/A</v>
      </c>
      <c r="I494" s="9" t="e">
        <f>IF(I493=0,#N/A,IF(VLOOKUP($B494,加速計算!$D$11:$Z$5007,MATCH(I$19,加速計算!$E$34:$AM$34,0)+1,FALSE)&lt;0,0,IF($B494&gt;I$12,0,IF(VLOOKUP($B494,加速計算!$D$11:$Z$5007,MATCH(I$19,加速計算!$E$34:$AM$34,0)+1,FALSE)&gt;I$14,I$14,VLOOKUP($B494,加速計算!$D$11:$Z$5007,MATCH(I$19,加速計算!$E$34:$AM$34,0)+1,FALSE)))))</f>
        <v>#N/A</v>
      </c>
      <c r="J494" s="9" t="e">
        <f>IF(J493=0,#N/A,IF(VLOOKUP($B494,加速計算!$D$11:$Z$5007,MATCH(J$19,加速計算!$E$34:$AM$34,0)+1,FALSE)&lt;0,0,IF($B494&gt;J$12,0,IF(VLOOKUP($B494,加速計算!$D$11:$Z$5007,MATCH(J$19,加速計算!$E$34:$AM$34,0)+1,FALSE)&gt;J$14,J$14,VLOOKUP($B494,加速計算!$D$11:$Z$5007,MATCH(J$19,加速計算!$E$34:$AM$34,0)+1,FALSE)))))</f>
        <v>#N/A</v>
      </c>
      <c r="K494" s="9" t="e">
        <f>IF(K493=0,#N/A,IF(VLOOKUP($B494,加速計算!$D$11:$Z$5007,MATCH(K$19,加速計算!$E$34:$AM$34,0)+1,FALSE)&lt;0,0,IF($B494&gt;K$12,0,IF(VLOOKUP($B494,加速計算!$D$11:$Z$5007,MATCH(K$19,加速計算!$E$34:$AM$34,0)+1,FALSE)&gt;K$14,K$14,VLOOKUP($B494,加速計算!$D$11:$Z$5007,MATCH(K$19,加速計算!$E$34:$AM$34,0)+1,FALSE)))))</f>
        <v>#N/A</v>
      </c>
      <c r="L494" s="20" t="e">
        <f>IF(L493=0,#N/A,IF(VLOOKUP($B494,加速計算!$D$11:$Z$5007,MATCH(L$19,加速計算!$E$34:$AM$34,0)+1,FALSE)&lt;0,0,IF($B494&gt;L$12,0,IF(VLOOKUP($B494,加速計算!$D$11:$Z$5007,MATCH(L$19,加速計算!$E$34:$AM$34,0)+1,FALSE)&gt;L$14,L$14,VLOOKUP($B494,加速計算!$D$11:$Z$5007,MATCH(L$19,加速計算!$E$34:$AM$34,0)+1,FALSE)))))</f>
        <v>#N/A</v>
      </c>
    </row>
    <row r="495" spans="2:12">
      <c r="B495" s="4">
        <v>4740</v>
      </c>
      <c r="C495" s="5" t="e">
        <f t="shared" si="9"/>
        <v>#N/A</v>
      </c>
      <c r="D495" s="9" t="e">
        <f>IF(D494=0,#N/A,IF(VLOOKUP($B495,加速計算!$D$11:$Z$5007,MATCH(D$19,加速計算!$E$34:$AM$34,0)+1,FALSE)&lt;0,0,IF($B495&gt;D$12,0,IF(VLOOKUP($B495,加速計算!$D$11:$Z$5007,MATCH(D$19,加速計算!$E$34:$AM$34,0)+1,FALSE)&gt;D$14,D$14,VLOOKUP($B495,加速計算!$D$11:$Z$5007,MATCH(D$19,加速計算!$E$34:$AM$34,0)+1,FALSE)))))</f>
        <v>#N/A</v>
      </c>
      <c r="E495" s="9" t="e">
        <f>IF(E494=0,#N/A,IF(VLOOKUP($B495,加速計算!$D$11:$Z$5007,MATCH(E$19,加速計算!$E$34:$AM$34,0)+1,FALSE)&lt;0,0,IF($B495&gt;E$12,0,IF(VLOOKUP($B495,加速計算!$D$11:$Z$5007,MATCH(E$19,加速計算!$E$34:$AM$34,0)+1,FALSE)&gt;E$14,E$14,VLOOKUP($B495,加速計算!$D$11:$Z$5007,MATCH(E$19,加速計算!$E$34:$AM$34,0)+1,FALSE)))))</f>
        <v>#N/A</v>
      </c>
      <c r="F495" s="9" t="e">
        <f>IF(F494=0,#N/A,IF(VLOOKUP($B495,加速計算!$D$11:$Z$5007,MATCH(F$19,加速計算!$E$34:$AM$34,0)+1,FALSE)&lt;0,0,IF($B495&gt;F$12,0,IF(VLOOKUP($B495,加速計算!$D$11:$Z$5007,MATCH(F$19,加速計算!$E$34:$AM$34,0)+1,FALSE)&gt;F$14,F$14,VLOOKUP($B495,加速計算!$D$11:$Z$5007,MATCH(F$19,加速計算!$E$34:$AM$34,0)+1,FALSE)))))</f>
        <v>#N/A</v>
      </c>
      <c r="G495" s="9" t="e">
        <f>IF(G494=0,#N/A,IF(VLOOKUP($B495,加速計算!$D$11:$Z$5007,MATCH(G$19,加速計算!$E$34:$AM$34,0)+1,FALSE)&lt;0,0,IF($B495&gt;G$12,0,IF(VLOOKUP($B495,加速計算!$D$11:$Z$5007,MATCH(G$19,加速計算!$E$34:$AM$34,0)+1,FALSE)&gt;G$14,G$14,VLOOKUP($B495,加速計算!$D$11:$Z$5007,MATCH(G$19,加速計算!$E$34:$AM$34,0)+1,FALSE)))))</f>
        <v>#N/A</v>
      </c>
      <c r="H495" s="9" t="e">
        <f>IF(H494=0,#N/A,IF(VLOOKUP($B495,加速計算!$D$11:$Z$5007,MATCH(H$19,加速計算!$E$34:$AM$34,0)+1,FALSE)&lt;0,0,IF($B495&gt;H$12,0,IF(VLOOKUP($B495,加速計算!$D$11:$Z$5007,MATCH(H$19,加速計算!$E$34:$AM$34,0)+1,FALSE)&gt;H$14,H$14,VLOOKUP($B495,加速計算!$D$11:$Z$5007,MATCH(H$19,加速計算!$E$34:$AM$34,0)+1,FALSE)))))</f>
        <v>#N/A</v>
      </c>
      <c r="I495" s="9" t="e">
        <f>IF(I494=0,#N/A,IF(VLOOKUP($B495,加速計算!$D$11:$Z$5007,MATCH(I$19,加速計算!$E$34:$AM$34,0)+1,FALSE)&lt;0,0,IF($B495&gt;I$12,0,IF(VLOOKUP($B495,加速計算!$D$11:$Z$5007,MATCH(I$19,加速計算!$E$34:$AM$34,0)+1,FALSE)&gt;I$14,I$14,VLOOKUP($B495,加速計算!$D$11:$Z$5007,MATCH(I$19,加速計算!$E$34:$AM$34,0)+1,FALSE)))))</f>
        <v>#N/A</v>
      </c>
      <c r="J495" s="9" t="e">
        <f>IF(J494=0,#N/A,IF(VLOOKUP($B495,加速計算!$D$11:$Z$5007,MATCH(J$19,加速計算!$E$34:$AM$34,0)+1,FALSE)&lt;0,0,IF($B495&gt;J$12,0,IF(VLOOKUP($B495,加速計算!$D$11:$Z$5007,MATCH(J$19,加速計算!$E$34:$AM$34,0)+1,FALSE)&gt;J$14,J$14,VLOOKUP($B495,加速計算!$D$11:$Z$5007,MATCH(J$19,加速計算!$E$34:$AM$34,0)+1,FALSE)))))</f>
        <v>#N/A</v>
      </c>
      <c r="K495" s="9" t="e">
        <f>IF(K494=0,#N/A,IF(VLOOKUP($B495,加速計算!$D$11:$Z$5007,MATCH(K$19,加速計算!$E$34:$AM$34,0)+1,FALSE)&lt;0,0,IF($B495&gt;K$12,0,IF(VLOOKUP($B495,加速計算!$D$11:$Z$5007,MATCH(K$19,加速計算!$E$34:$AM$34,0)+1,FALSE)&gt;K$14,K$14,VLOOKUP($B495,加速計算!$D$11:$Z$5007,MATCH(K$19,加速計算!$E$34:$AM$34,0)+1,FALSE)))))</f>
        <v>#N/A</v>
      </c>
      <c r="L495" s="20" t="e">
        <f>IF(L494=0,#N/A,IF(VLOOKUP($B495,加速計算!$D$11:$Z$5007,MATCH(L$19,加速計算!$E$34:$AM$34,0)+1,FALSE)&lt;0,0,IF($B495&gt;L$12,0,IF(VLOOKUP($B495,加速計算!$D$11:$Z$5007,MATCH(L$19,加速計算!$E$34:$AM$34,0)+1,FALSE)&gt;L$14,L$14,VLOOKUP($B495,加速計算!$D$11:$Z$5007,MATCH(L$19,加速計算!$E$34:$AM$34,0)+1,FALSE)))))</f>
        <v>#N/A</v>
      </c>
    </row>
    <row r="496" spans="2:12">
      <c r="B496" s="4">
        <v>4750</v>
      </c>
      <c r="C496" s="5" t="e">
        <f t="shared" si="9"/>
        <v>#N/A</v>
      </c>
      <c r="D496" s="9" t="e">
        <f>IF(D495=0,#N/A,IF(VLOOKUP($B496,加速計算!$D$11:$Z$5007,MATCH(D$19,加速計算!$E$34:$AM$34,0)+1,FALSE)&lt;0,0,IF($B496&gt;D$12,0,IF(VLOOKUP($B496,加速計算!$D$11:$Z$5007,MATCH(D$19,加速計算!$E$34:$AM$34,0)+1,FALSE)&gt;D$14,D$14,VLOOKUP($B496,加速計算!$D$11:$Z$5007,MATCH(D$19,加速計算!$E$34:$AM$34,0)+1,FALSE)))))</f>
        <v>#N/A</v>
      </c>
      <c r="E496" s="9" t="e">
        <f>IF(E495=0,#N/A,IF(VLOOKUP($B496,加速計算!$D$11:$Z$5007,MATCH(E$19,加速計算!$E$34:$AM$34,0)+1,FALSE)&lt;0,0,IF($B496&gt;E$12,0,IF(VLOOKUP($B496,加速計算!$D$11:$Z$5007,MATCH(E$19,加速計算!$E$34:$AM$34,0)+1,FALSE)&gt;E$14,E$14,VLOOKUP($B496,加速計算!$D$11:$Z$5007,MATCH(E$19,加速計算!$E$34:$AM$34,0)+1,FALSE)))))</f>
        <v>#N/A</v>
      </c>
      <c r="F496" s="9" t="e">
        <f>IF(F495=0,#N/A,IF(VLOOKUP($B496,加速計算!$D$11:$Z$5007,MATCH(F$19,加速計算!$E$34:$AM$34,0)+1,FALSE)&lt;0,0,IF($B496&gt;F$12,0,IF(VLOOKUP($B496,加速計算!$D$11:$Z$5007,MATCH(F$19,加速計算!$E$34:$AM$34,0)+1,FALSE)&gt;F$14,F$14,VLOOKUP($B496,加速計算!$D$11:$Z$5007,MATCH(F$19,加速計算!$E$34:$AM$34,0)+1,FALSE)))))</f>
        <v>#N/A</v>
      </c>
      <c r="G496" s="9" t="e">
        <f>IF(G495=0,#N/A,IF(VLOOKUP($B496,加速計算!$D$11:$Z$5007,MATCH(G$19,加速計算!$E$34:$AM$34,0)+1,FALSE)&lt;0,0,IF($B496&gt;G$12,0,IF(VLOOKUP($B496,加速計算!$D$11:$Z$5007,MATCH(G$19,加速計算!$E$34:$AM$34,0)+1,FALSE)&gt;G$14,G$14,VLOOKUP($B496,加速計算!$D$11:$Z$5007,MATCH(G$19,加速計算!$E$34:$AM$34,0)+1,FALSE)))))</f>
        <v>#N/A</v>
      </c>
      <c r="H496" s="9" t="e">
        <f>IF(H495=0,#N/A,IF(VLOOKUP($B496,加速計算!$D$11:$Z$5007,MATCH(H$19,加速計算!$E$34:$AM$34,0)+1,FALSE)&lt;0,0,IF($B496&gt;H$12,0,IF(VLOOKUP($B496,加速計算!$D$11:$Z$5007,MATCH(H$19,加速計算!$E$34:$AM$34,0)+1,FALSE)&gt;H$14,H$14,VLOOKUP($B496,加速計算!$D$11:$Z$5007,MATCH(H$19,加速計算!$E$34:$AM$34,0)+1,FALSE)))))</f>
        <v>#N/A</v>
      </c>
      <c r="I496" s="9" t="e">
        <f>IF(I495=0,#N/A,IF(VLOOKUP($B496,加速計算!$D$11:$Z$5007,MATCH(I$19,加速計算!$E$34:$AM$34,0)+1,FALSE)&lt;0,0,IF($B496&gt;I$12,0,IF(VLOOKUP($B496,加速計算!$D$11:$Z$5007,MATCH(I$19,加速計算!$E$34:$AM$34,0)+1,FALSE)&gt;I$14,I$14,VLOOKUP($B496,加速計算!$D$11:$Z$5007,MATCH(I$19,加速計算!$E$34:$AM$34,0)+1,FALSE)))))</f>
        <v>#N/A</v>
      </c>
      <c r="J496" s="9" t="e">
        <f>IF(J495=0,#N/A,IF(VLOOKUP($B496,加速計算!$D$11:$Z$5007,MATCH(J$19,加速計算!$E$34:$AM$34,0)+1,FALSE)&lt;0,0,IF($B496&gt;J$12,0,IF(VLOOKUP($B496,加速計算!$D$11:$Z$5007,MATCH(J$19,加速計算!$E$34:$AM$34,0)+1,FALSE)&gt;J$14,J$14,VLOOKUP($B496,加速計算!$D$11:$Z$5007,MATCH(J$19,加速計算!$E$34:$AM$34,0)+1,FALSE)))))</f>
        <v>#N/A</v>
      </c>
      <c r="K496" s="9" t="e">
        <f>IF(K495=0,#N/A,IF(VLOOKUP($B496,加速計算!$D$11:$Z$5007,MATCH(K$19,加速計算!$E$34:$AM$34,0)+1,FALSE)&lt;0,0,IF($B496&gt;K$12,0,IF(VLOOKUP($B496,加速計算!$D$11:$Z$5007,MATCH(K$19,加速計算!$E$34:$AM$34,0)+1,FALSE)&gt;K$14,K$14,VLOOKUP($B496,加速計算!$D$11:$Z$5007,MATCH(K$19,加速計算!$E$34:$AM$34,0)+1,FALSE)))))</f>
        <v>#N/A</v>
      </c>
      <c r="L496" s="20" t="e">
        <f>IF(L495=0,#N/A,IF(VLOOKUP($B496,加速計算!$D$11:$Z$5007,MATCH(L$19,加速計算!$E$34:$AM$34,0)+1,FALSE)&lt;0,0,IF($B496&gt;L$12,0,IF(VLOOKUP($B496,加速計算!$D$11:$Z$5007,MATCH(L$19,加速計算!$E$34:$AM$34,0)+1,FALSE)&gt;L$14,L$14,VLOOKUP($B496,加速計算!$D$11:$Z$5007,MATCH(L$19,加速計算!$E$34:$AM$34,0)+1,FALSE)))))</f>
        <v>#N/A</v>
      </c>
    </row>
    <row r="497" spans="2:12">
      <c r="B497" s="4">
        <v>4760</v>
      </c>
      <c r="C497" s="5" t="e">
        <f t="shared" si="9"/>
        <v>#N/A</v>
      </c>
      <c r="D497" s="9" t="e">
        <f>IF(D496=0,#N/A,IF(VLOOKUP($B497,加速計算!$D$11:$Z$5007,MATCH(D$19,加速計算!$E$34:$AM$34,0)+1,FALSE)&lt;0,0,IF($B497&gt;D$12,0,IF(VLOOKUP($B497,加速計算!$D$11:$Z$5007,MATCH(D$19,加速計算!$E$34:$AM$34,0)+1,FALSE)&gt;D$14,D$14,VLOOKUP($B497,加速計算!$D$11:$Z$5007,MATCH(D$19,加速計算!$E$34:$AM$34,0)+1,FALSE)))))</f>
        <v>#N/A</v>
      </c>
      <c r="E497" s="9" t="e">
        <f>IF(E496=0,#N/A,IF(VLOOKUP($B497,加速計算!$D$11:$Z$5007,MATCH(E$19,加速計算!$E$34:$AM$34,0)+1,FALSE)&lt;0,0,IF($B497&gt;E$12,0,IF(VLOOKUP($B497,加速計算!$D$11:$Z$5007,MATCH(E$19,加速計算!$E$34:$AM$34,0)+1,FALSE)&gt;E$14,E$14,VLOOKUP($B497,加速計算!$D$11:$Z$5007,MATCH(E$19,加速計算!$E$34:$AM$34,0)+1,FALSE)))))</f>
        <v>#N/A</v>
      </c>
      <c r="F497" s="9" t="e">
        <f>IF(F496=0,#N/A,IF(VLOOKUP($B497,加速計算!$D$11:$Z$5007,MATCH(F$19,加速計算!$E$34:$AM$34,0)+1,FALSE)&lt;0,0,IF($B497&gt;F$12,0,IF(VLOOKUP($B497,加速計算!$D$11:$Z$5007,MATCH(F$19,加速計算!$E$34:$AM$34,0)+1,FALSE)&gt;F$14,F$14,VLOOKUP($B497,加速計算!$D$11:$Z$5007,MATCH(F$19,加速計算!$E$34:$AM$34,0)+1,FALSE)))))</f>
        <v>#N/A</v>
      </c>
      <c r="G497" s="9" t="e">
        <f>IF(G496=0,#N/A,IF(VLOOKUP($B497,加速計算!$D$11:$Z$5007,MATCH(G$19,加速計算!$E$34:$AM$34,0)+1,FALSE)&lt;0,0,IF($B497&gt;G$12,0,IF(VLOOKUP($B497,加速計算!$D$11:$Z$5007,MATCH(G$19,加速計算!$E$34:$AM$34,0)+1,FALSE)&gt;G$14,G$14,VLOOKUP($B497,加速計算!$D$11:$Z$5007,MATCH(G$19,加速計算!$E$34:$AM$34,0)+1,FALSE)))))</f>
        <v>#N/A</v>
      </c>
      <c r="H497" s="9" t="e">
        <f>IF(H496=0,#N/A,IF(VLOOKUP($B497,加速計算!$D$11:$Z$5007,MATCH(H$19,加速計算!$E$34:$AM$34,0)+1,FALSE)&lt;0,0,IF($B497&gt;H$12,0,IF(VLOOKUP($B497,加速計算!$D$11:$Z$5007,MATCH(H$19,加速計算!$E$34:$AM$34,0)+1,FALSE)&gt;H$14,H$14,VLOOKUP($B497,加速計算!$D$11:$Z$5007,MATCH(H$19,加速計算!$E$34:$AM$34,0)+1,FALSE)))))</f>
        <v>#N/A</v>
      </c>
      <c r="I497" s="9" t="e">
        <f>IF(I496=0,#N/A,IF(VLOOKUP($B497,加速計算!$D$11:$Z$5007,MATCH(I$19,加速計算!$E$34:$AM$34,0)+1,FALSE)&lt;0,0,IF($B497&gt;I$12,0,IF(VLOOKUP($B497,加速計算!$D$11:$Z$5007,MATCH(I$19,加速計算!$E$34:$AM$34,0)+1,FALSE)&gt;I$14,I$14,VLOOKUP($B497,加速計算!$D$11:$Z$5007,MATCH(I$19,加速計算!$E$34:$AM$34,0)+1,FALSE)))))</f>
        <v>#N/A</v>
      </c>
      <c r="J497" s="9" t="e">
        <f>IF(J496=0,#N/A,IF(VLOOKUP($B497,加速計算!$D$11:$Z$5007,MATCH(J$19,加速計算!$E$34:$AM$34,0)+1,FALSE)&lt;0,0,IF($B497&gt;J$12,0,IF(VLOOKUP($B497,加速計算!$D$11:$Z$5007,MATCH(J$19,加速計算!$E$34:$AM$34,0)+1,FALSE)&gt;J$14,J$14,VLOOKUP($B497,加速計算!$D$11:$Z$5007,MATCH(J$19,加速計算!$E$34:$AM$34,0)+1,FALSE)))))</f>
        <v>#N/A</v>
      </c>
      <c r="K497" s="9" t="e">
        <f>IF(K496=0,#N/A,IF(VLOOKUP($B497,加速計算!$D$11:$Z$5007,MATCH(K$19,加速計算!$E$34:$AM$34,0)+1,FALSE)&lt;0,0,IF($B497&gt;K$12,0,IF(VLOOKUP($B497,加速計算!$D$11:$Z$5007,MATCH(K$19,加速計算!$E$34:$AM$34,0)+1,FALSE)&gt;K$14,K$14,VLOOKUP($B497,加速計算!$D$11:$Z$5007,MATCH(K$19,加速計算!$E$34:$AM$34,0)+1,FALSE)))))</f>
        <v>#N/A</v>
      </c>
      <c r="L497" s="20" t="e">
        <f>IF(L496=0,#N/A,IF(VLOOKUP($B497,加速計算!$D$11:$Z$5007,MATCH(L$19,加速計算!$E$34:$AM$34,0)+1,FALSE)&lt;0,0,IF($B497&gt;L$12,0,IF(VLOOKUP($B497,加速計算!$D$11:$Z$5007,MATCH(L$19,加速計算!$E$34:$AM$34,0)+1,FALSE)&gt;L$14,L$14,VLOOKUP($B497,加速計算!$D$11:$Z$5007,MATCH(L$19,加速計算!$E$34:$AM$34,0)+1,FALSE)))))</f>
        <v>#N/A</v>
      </c>
    </row>
    <row r="498" spans="2:12">
      <c r="B498" s="4">
        <v>4770</v>
      </c>
      <c r="C498" s="5" t="e">
        <f t="shared" si="9"/>
        <v>#N/A</v>
      </c>
      <c r="D498" s="9" t="e">
        <f>IF(D497=0,#N/A,IF(VLOOKUP($B498,加速計算!$D$11:$Z$5007,MATCH(D$19,加速計算!$E$34:$AM$34,0)+1,FALSE)&lt;0,0,IF($B498&gt;D$12,0,IF(VLOOKUP($B498,加速計算!$D$11:$Z$5007,MATCH(D$19,加速計算!$E$34:$AM$34,0)+1,FALSE)&gt;D$14,D$14,VLOOKUP($B498,加速計算!$D$11:$Z$5007,MATCH(D$19,加速計算!$E$34:$AM$34,0)+1,FALSE)))))</f>
        <v>#N/A</v>
      </c>
      <c r="E498" s="9" t="e">
        <f>IF(E497=0,#N/A,IF(VLOOKUP($B498,加速計算!$D$11:$Z$5007,MATCH(E$19,加速計算!$E$34:$AM$34,0)+1,FALSE)&lt;0,0,IF($B498&gt;E$12,0,IF(VLOOKUP($B498,加速計算!$D$11:$Z$5007,MATCH(E$19,加速計算!$E$34:$AM$34,0)+1,FALSE)&gt;E$14,E$14,VLOOKUP($B498,加速計算!$D$11:$Z$5007,MATCH(E$19,加速計算!$E$34:$AM$34,0)+1,FALSE)))))</f>
        <v>#N/A</v>
      </c>
      <c r="F498" s="9" t="e">
        <f>IF(F497=0,#N/A,IF(VLOOKUP($B498,加速計算!$D$11:$Z$5007,MATCH(F$19,加速計算!$E$34:$AM$34,0)+1,FALSE)&lt;0,0,IF($B498&gt;F$12,0,IF(VLOOKUP($B498,加速計算!$D$11:$Z$5007,MATCH(F$19,加速計算!$E$34:$AM$34,0)+1,FALSE)&gt;F$14,F$14,VLOOKUP($B498,加速計算!$D$11:$Z$5007,MATCH(F$19,加速計算!$E$34:$AM$34,0)+1,FALSE)))))</f>
        <v>#N/A</v>
      </c>
      <c r="G498" s="9" t="e">
        <f>IF(G497=0,#N/A,IF(VLOOKUP($B498,加速計算!$D$11:$Z$5007,MATCH(G$19,加速計算!$E$34:$AM$34,0)+1,FALSE)&lt;0,0,IF($B498&gt;G$12,0,IF(VLOOKUP($B498,加速計算!$D$11:$Z$5007,MATCH(G$19,加速計算!$E$34:$AM$34,0)+1,FALSE)&gt;G$14,G$14,VLOOKUP($B498,加速計算!$D$11:$Z$5007,MATCH(G$19,加速計算!$E$34:$AM$34,0)+1,FALSE)))))</f>
        <v>#N/A</v>
      </c>
      <c r="H498" s="9" t="e">
        <f>IF(H497=0,#N/A,IF(VLOOKUP($B498,加速計算!$D$11:$Z$5007,MATCH(H$19,加速計算!$E$34:$AM$34,0)+1,FALSE)&lt;0,0,IF($B498&gt;H$12,0,IF(VLOOKUP($B498,加速計算!$D$11:$Z$5007,MATCH(H$19,加速計算!$E$34:$AM$34,0)+1,FALSE)&gt;H$14,H$14,VLOOKUP($B498,加速計算!$D$11:$Z$5007,MATCH(H$19,加速計算!$E$34:$AM$34,0)+1,FALSE)))))</f>
        <v>#N/A</v>
      </c>
      <c r="I498" s="9" t="e">
        <f>IF(I497=0,#N/A,IF(VLOOKUP($B498,加速計算!$D$11:$Z$5007,MATCH(I$19,加速計算!$E$34:$AM$34,0)+1,FALSE)&lt;0,0,IF($B498&gt;I$12,0,IF(VLOOKUP($B498,加速計算!$D$11:$Z$5007,MATCH(I$19,加速計算!$E$34:$AM$34,0)+1,FALSE)&gt;I$14,I$14,VLOOKUP($B498,加速計算!$D$11:$Z$5007,MATCH(I$19,加速計算!$E$34:$AM$34,0)+1,FALSE)))))</f>
        <v>#N/A</v>
      </c>
      <c r="J498" s="9" t="e">
        <f>IF(J497=0,#N/A,IF(VLOOKUP($B498,加速計算!$D$11:$Z$5007,MATCH(J$19,加速計算!$E$34:$AM$34,0)+1,FALSE)&lt;0,0,IF($B498&gt;J$12,0,IF(VLOOKUP($B498,加速計算!$D$11:$Z$5007,MATCH(J$19,加速計算!$E$34:$AM$34,0)+1,FALSE)&gt;J$14,J$14,VLOOKUP($B498,加速計算!$D$11:$Z$5007,MATCH(J$19,加速計算!$E$34:$AM$34,0)+1,FALSE)))))</f>
        <v>#N/A</v>
      </c>
      <c r="K498" s="9" t="e">
        <f>IF(K497=0,#N/A,IF(VLOOKUP($B498,加速計算!$D$11:$Z$5007,MATCH(K$19,加速計算!$E$34:$AM$34,0)+1,FALSE)&lt;0,0,IF($B498&gt;K$12,0,IF(VLOOKUP($B498,加速計算!$D$11:$Z$5007,MATCH(K$19,加速計算!$E$34:$AM$34,0)+1,FALSE)&gt;K$14,K$14,VLOOKUP($B498,加速計算!$D$11:$Z$5007,MATCH(K$19,加速計算!$E$34:$AM$34,0)+1,FALSE)))))</f>
        <v>#N/A</v>
      </c>
      <c r="L498" s="20" t="e">
        <f>IF(L497=0,#N/A,IF(VLOOKUP($B498,加速計算!$D$11:$Z$5007,MATCH(L$19,加速計算!$E$34:$AM$34,0)+1,FALSE)&lt;0,0,IF($B498&gt;L$12,0,IF(VLOOKUP($B498,加速計算!$D$11:$Z$5007,MATCH(L$19,加速計算!$E$34:$AM$34,0)+1,FALSE)&gt;L$14,L$14,VLOOKUP($B498,加速計算!$D$11:$Z$5007,MATCH(L$19,加速計算!$E$34:$AM$34,0)+1,FALSE)))))</f>
        <v>#N/A</v>
      </c>
    </row>
    <row r="499" spans="2:12">
      <c r="B499" s="4">
        <v>4780</v>
      </c>
      <c r="C499" s="5" t="e">
        <f t="shared" si="9"/>
        <v>#N/A</v>
      </c>
      <c r="D499" s="9" t="e">
        <f>IF(D498=0,#N/A,IF(VLOOKUP($B499,加速計算!$D$11:$Z$5007,MATCH(D$19,加速計算!$E$34:$AM$34,0)+1,FALSE)&lt;0,0,IF($B499&gt;D$12,0,IF(VLOOKUP($B499,加速計算!$D$11:$Z$5007,MATCH(D$19,加速計算!$E$34:$AM$34,0)+1,FALSE)&gt;D$14,D$14,VLOOKUP($B499,加速計算!$D$11:$Z$5007,MATCH(D$19,加速計算!$E$34:$AM$34,0)+1,FALSE)))))</f>
        <v>#N/A</v>
      </c>
      <c r="E499" s="9" t="e">
        <f>IF(E498=0,#N/A,IF(VLOOKUP($B499,加速計算!$D$11:$Z$5007,MATCH(E$19,加速計算!$E$34:$AM$34,0)+1,FALSE)&lt;0,0,IF($B499&gt;E$12,0,IF(VLOOKUP($B499,加速計算!$D$11:$Z$5007,MATCH(E$19,加速計算!$E$34:$AM$34,0)+1,FALSE)&gt;E$14,E$14,VLOOKUP($B499,加速計算!$D$11:$Z$5007,MATCH(E$19,加速計算!$E$34:$AM$34,0)+1,FALSE)))))</f>
        <v>#N/A</v>
      </c>
      <c r="F499" s="9" t="e">
        <f>IF(F498=0,#N/A,IF(VLOOKUP($B499,加速計算!$D$11:$Z$5007,MATCH(F$19,加速計算!$E$34:$AM$34,0)+1,FALSE)&lt;0,0,IF($B499&gt;F$12,0,IF(VLOOKUP($B499,加速計算!$D$11:$Z$5007,MATCH(F$19,加速計算!$E$34:$AM$34,0)+1,FALSE)&gt;F$14,F$14,VLOOKUP($B499,加速計算!$D$11:$Z$5007,MATCH(F$19,加速計算!$E$34:$AM$34,0)+1,FALSE)))))</f>
        <v>#N/A</v>
      </c>
      <c r="G499" s="9" t="e">
        <f>IF(G498=0,#N/A,IF(VLOOKUP($B499,加速計算!$D$11:$Z$5007,MATCH(G$19,加速計算!$E$34:$AM$34,0)+1,FALSE)&lt;0,0,IF($B499&gt;G$12,0,IF(VLOOKUP($B499,加速計算!$D$11:$Z$5007,MATCH(G$19,加速計算!$E$34:$AM$34,0)+1,FALSE)&gt;G$14,G$14,VLOOKUP($B499,加速計算!$D$11:$Z$5007,MATCH(G$19,加速計算!$E$34:$AM$34,0)+1,FALSE)))))</f>
        <v>#N/A</v>
      </c>
      <c r="H499" s="9" t="e">
        <f>IF(H498=0,#N/A,IF(VLOOKUP($B499,加速計算!$D$11:$Z$5007,MATCH(H$19,加速計算!$E$34:$AM$34,0)+1,FALSE)&lt;0,0,IF($B499&gt;H$12,0,IF(VLOOKUP($B499,加速計算!$D$11:$Z$5007,MATCH(H$19,加速計算!$E$34:$AM$34,0)+1,FALSE)&gt;H$14,H$14,VLOOKUP($B499,加速計算!$D$11:$Z$5007,MATCH(H$19,加速計算!$E$34:$AM$34,0)+1,FALSE)))))</f>
        <v>#N/A</v>
      </c>
      <c r="I499" s="9" t="e">
        <f>IF(I498=0,#N/A,IF(VLOOKUP($B499,加速計算!$D$11:$Z$5007,MATCH(I$19,加速計算!$E$34:$AM$34,0)+1,FALSE)&lt;0,0,IF($B499&gt;I$12,0,IF(VLOOKUP($B499,加速計算!$D$11:$Z$5007,MATCH(I$19,加速計算!$E$34:$AM$34,0)+1,FALSE)&gt;I$14,I$14,VLOOKUP($B499,加速計算!$D$11:$Z$5007,MATCH(I$19,加速計算!$E$34:$AM$34,0)+1,FALSE)))))</f>
        <v>#N/A</v>
      </c>
      <c r="J499" s="9" t="e">
        <f>IF(J498=0,#N/A,IF(VLOOKUP($B499,加速計算!$D$11:$Z$5007,MATCH(J$19,加速計算!$E$34:$AM$34,0)+1,FALSE)&lt;0,0,IF($B499&gt;J$12,0,IF(VLOOKUP($B499,加速計算!$D$11:$Z$5007,MATCH(J$19,加速計算!$E$34:$AM$34,0)+1,FALSE)&gt;J$14,J$14,VLOOKUP($B499,加速計算!$D$11:$Z$5007,MATCH(J$19,加速計算!$E$34:$AM$34,0)+1,FALSE)))))</f>
        <v>#N/A</v>
      </c>
      <c r="K499" s="9" t="e">
        <f>IF(K498=0,#N/A,IF(VLOOKUP($B499,加速計算!$D$11:$Z$5007,MATCH(K$19,加速計算!$E$34:$AM$34,0)+1,FALSE)&lt;0,0,IF($B499&gt;K$12,0,IF(VLOOKUP($B499,加速計算!$D$11:$Z$5007,MATCH(K$19,加速計算!$E$34:$AM$34,0)+1,FALSE)&gt;K$14,K$14,VLOOKUP($B499,加速計算!$D$11:$Z$5007,MATCH(K$19,加速計算!$E$34:$AM$34,0)+1,FALSE)))))</f>
        <v>#N/A</v>
      </c>
      <c r="L499" s="20" t="e">
        <f>IF(L498=0,#N/A,IF(VLOOKUP($B499,加速計算!$D$11:$Z$5007,MATCH(L$19,加速計算!$E$34:$AM$34,0)+1,FALSE)&lt;0,0,IF($B499&gt;L$12,0,IF(VLOOKUP($B499,加速計算!$D$11:$Z$5007,MATCH(L$19,加速計算!$E$34:$AM$34,0)+1,FALSE)&gt;L$14,L$14,VLOOKUP($B499,加速計算!$D$11:$Z$5007,MATCH(L$19,加速計算!$E$34:$AM$34,0)+1,FALSE)))))</f>
        <v>#N/A</v>
      </c>
    </row>
    <row r="500" spans="2:12">
      <c r="B500" s="4">
        <v>4790</v>
      </c>
      <c r="C500" s="5" t="e">
        <f t="shared" si="9"/>
        <v>#N/A</v>
      </c>
      <c r="D500" s="9" t="e">
        <f>IF(D499=0,#N/A,IF(VLOOKUP($B500,加速計算!$D$11:$Z$5007,MATCH(D$19,加速計算!$E$34:$AM$34,0)+1,FALSE)&lt;0,0,IF($B500&gt;D$12,0,IF(VLOOKUP($B500,加速計算!$D$11:$Z$5007,MATCH(D$19,加速計算!$E$34:$AM$34,0)+1,FALSE)&gt;D$14,D$14,VLOOKUP($B500,加速計算!$D$11:$Z$5007,MATCH(D$19,加速計算!$E$34:$AM$34,0)+1,FALSE)))))</f>
        <v>#N/A</v>
      </c>
      <c r="E500" s="9" t="e">
        <f>IF(E499=0,#N/A,IF(VLOOKUP($B500,加速計算!$D$11:$Z$5007,MATCH(E$19,加速計算!$E$34:$AM$34,0)+1,FALSE)&lt;0,0,IF($B500&gt;E$12,0,IF(VLOOKUP($B500,加速計算!$D$11:$Z$5007,MATCH(E$19,加速計算!$E$34:$AM$34,0)+1,FALSE)&gt;E$14,E$14,VLOOKUP($B500,加速計算!$D$11:$Z$5007,MATCH(E$19,加速計算!$E$34:$AM$34,0)+1,FALSE)))))</f>
        <v>#N/A</v>
      </c>
      <c r="F500" s="9" t="e">
        <f>IF(F499=0,#N/A,IF(VLOOKUP($B500,加速計算!$D$11:$Z$5007,MATCH(F$19,加速計算!$E$34:$AM$34,0)+1,FALSE)&lt;0,0,IF($B500&gt;F$12,0,IF(VLOOKUP($B500,加速計算!$D$11:$Z$5007,MATCH(F$19,加速計算!$E$34:$AM$34,0)+1,FALSE)&gt;F$14,F$14,VLOOKUP($B500,加速計算!$D$11:$Z$5007,MATCH(F$19,加速計算!$E$34:$AM$34,0)+1,FALSE)))))</f>
        <v>#N/A</v>
      </c>
      <c r="G500" s="9" t="e">
        <f>IF(G499=0,#N/A,IF(VLOOKUP($B500,加速計算!$D$11:$Z$5007,MATCH(G$19,加速計算!$E$34:$AM$34,0)+1,FALSE)&lt;0,0,IF($B500&gt;G$12,0,IF(VLOOKUP($B500,加速計算!$D$11:$Z$5007,MATCH(G$19,加速計算!$E$34:$AM$34,0)+1,FALSE)&gt;G$14,G$14,VLOOKUP($B500,加速計算!$D$11:$Z$5007,MATCH(G$19,加速計算!$E$34:$AM$34,0)+1,FALSE)))))</f>
        <v>#N/A</v>
      </c>
      <c r="H500" s="9" t="e">
        <f>IF(H499=0,#N/A,IF(VLOOKUP($B500,加速計算!$D$11:$Z$5007,MATCH(H$19,加速計算!$E$34:$AM$34,0)+1,FALSE)&lt;0,0,IF($B500&gt;H$12,0,IF(VLOOKUP($B500,加速計算!$D$11:$Z$5007,MATCH(H$19,加速計算!$E$34:$AM$34,0)+1,FALSE)&gt;H$14,H$14,VLOOKUP($B500,加速計算!$D$11:$Z$5007,MATCH(H$19,加速計算!$E$34:$AM$34,0)+1,FALSE)))))</f>
        <v>#N/A</v>
      </c>
      <c r="I500" s="9" t="e">
        <f>IF(I499=0,#N/A,IF(VLOOKUP($B500,加速計算!$D$11:$Z$5007,MATCH(I$19,加速計算!$E$34:$AM$34,0)+1,FALSE)&lt;0,0,IF($B500&gt;I$12,0,IF(VLOOKUP($B500,加速計算!$D$11:$Z$5007,MATCH(I$19,加速計算!$E$34:$AM$34,0)+1,FALSE)&gt;I$14,I$14,VLOOKUP($B500,加速計算!$D$11:$Z$5007,MATCH(I$19,加速計算!$E$34:$AM$34,0)+1,FALSE)))))</f>
        <v>#N/A</v>
      </c>
      <c r="J500" s="9" t="e">
        <f>IF(J499=0,#N/A,IF(VLOOKUP($B500,加速計算!$D$11:$Z$5007,MATCH(J$19,加速計算!$E$34:$AM$34,0)+1,FALSE)&lt;0,0,IF($B500&gt;J$12,0,IF(VLOOKUP($B500,加速計算!$D$11:$Z$5007,MATCH(J$19,加速計算!$E$34:$AM$34,0)+1,FALSE)&gt;J$14,J$14,VLOOKUP($B500,加速計算!$D$11:$Z$5007,MATCH(J$19,加速計算!$E$34:$AM$34,0)+1,FALSE)))))</f>
        <v>#N/A</v>
      </c>
      <c r="K500" s="9" t="e">
        <f>IF(K499=0,#N/A,IF(VLOOKUP($B500,加速計算!$D$11:$Z$5007,MATCH(K$19,加速計算!$E$34:$AM$34,0)+1,FALSE)&lt;0,0,IF($B500&gt;K$12,0,IF(VLOOKUP($B500,加速計算!$D$11:$Z$5007,MATCH(K$19,加速計算!$E$34:$AM$34,0)+1,FALSE)&gt;K$14,K$14,VLOOKUP($B500,加速計算!$D$11:$Z$5007,MATCH(K$19,加速計算!$E$34:$AM$34,0)+1,FALSE)))))</f>
        <v>#N/A</v>
      </c>
      <c r="L500" s="20" t="e">
        <f>IF(L499=0,#N/A,IF(VLOOKUP($B500,加速計算!$D$11:$Z$5007,MATCH(L$19,加速計算!$E$34:$AM$34,0)+1,FALSE)&lt;0,0,IF($B500&gt;L$12,0,IF(VLOOKUP($B500,加速計算!$D$11:$Z$5007,MATCH(L$19,加速計算!$E$34:$AM$34,0)+1,FALSE)&gt;L$14,L$14,VLOOKUP($B500,加速計算!$D$11:$Z$5007,MATCH(L$19,加速計算!$E$34:$AM$34,0)+1,FALSE)))))</f>
        <v>#N/A</v>
      </c>
    </row>
    <row r="501" spans="2:12">
      <c r="B501" s="4">
        <v>4800</v>
      </c>
      <c r="C501" s="5" t="e">
        <f t="shared" si="9"/>
        <v>#N/A</v>
      </c>
      <c r="D501" s="9" t="e">
        <f>IF(D500=0,#N/A,IF(VLOOKUP($B501,加速計算!$D$11:$Z$5007,MATCH(D$19,加速計算!$E$34:$AM$34,0)+1,FALSE)&lt;0,0,IF($B501&gt;D$12,0,IF(VLOOKUP($B501,加速計算!$D$11:$Z$5007,MATCH(D$19,加速計算!$E$34:$AM$34,0)+1,FALSE)&gt;D$14,D$14,VLOOKUP($B501,加速計算!$D$11:$Z$5007,MATCH(D$19,加速計算!$E$34:$AM$34,0)+1,FALSE)))))</f>
        <v>#N/A</v>
      </c>
      <c r="E501" s="9" t="e">
        <f>IF(E500=0,#N/A,IF(VLOOKUP($B501,加速計算!$D$11:$Z$5007,MATCH(E$19,加速計算!$E$34:$AM$34,0)+1,FALSE)&lt;0,0,IF($B501&gt;E$12,0,IF(VLOOKUP($B501,加速計算!$D$11:$Z$5007,MATCH(E$19,加速計算!$E$34:$AM$34,0)+1,FALSE)&gt;E$14,E$14,VLOOKUP($B501,加速計算!$D$11:$Z$5007,MATCH(E$19,加速計算!$E$34:$AM$34,0)+1,FALSE)))))</f>
        <v>#N/A</v>
      </c>
      <c r="F501" s="9" t="e">
        <f>IF(F500=0,#N/A,IF(VLOOKUP($B501,加速計算!$D$11:$Z$5007,MATCH(F$19,加速計算!$E$34:$AM$34,0)+1,FALSE)&lt;0,0,IF($B501&gt;F$12,0,IF(VLOOKUP($B501,加速計算!$D$11:$Z$5007,MATCH(F$19,加速計算!$E$34:$AM$34,0)+1,FALSE)&gt;F$14,F$14,VLOOKUP($B501,加速計算!$D$11:$Z$5007,MATCH(F$19,加速計算!$E$34:$AM$34,0)+1,FALSE)))))</f>
        <v>#N/A</v>
      </c>
      <c r="G501" s="9" t="e">
        <f>IF(G500=0,#N/A,IF(VLOOKUP($B501,加速計算!$D$11:$Z$5007,MATCH(G$19,加速計算!$E$34:$AM$34,0)+1,FALSE)&lt;0,0,IF($B501&gt;G$12,0,IF(VLOOKUP($B501,加速計算!$D$11:$Z$5007,MATCH(G$19,加速計算!$E$34:$AM$34,0)+1,FALSE)&gt;G$14,G$14,VLOOKUP($B501,加速計算!$D$11:$Z$5007,MATCH(G$19,加速計算!$E$34:$AM$34,0)+1,FALSE)))))</f>
        <v>#N/A</v>
      </c>
      <c r="H501" s="9" t="e">
        <f>IF(H500=0,#N/A,IF(VLOOKUP($B501,加速計算!$D$11:$Z$5007,MATCH(H$19,加速計算!$E$34:$AM$34,0)+1,FALSE)&lt;0,0,IF($B501&gt;H$12,0,IF(VLOOKUP($B501,加速計算!$D$11:$Z$5007,MATCH(H$19,加速計算!$E$34:$AM$34,0)+1,FALSE)&gt;H$14,H$14,VLOOKUP($B501,加速計算!$D$11:$Z$5007,MATCH(H$19,加速計算!$E$34:$AM$34,0)+1,FALSE)))))</f>
        <v>#N/A</v>
      </c>
      <c r="I501" s="9" t="e">
        <f>IF(I500=0,#N/A,IF(VLOOKUP($B501,加速計算!$D$11:$Z$5007,MATCH(I$19,加速計算!$E$34:$AM$34,0)+1,FALSE)&lt;0,0,IF($B501&gt;I$12,0,IF(VLOOKUP($B501,加速計算!$D$11:$Z$5007,MATCH(I$19,加速計算!$E$34:$AM$34,0)+1,FALSE)&gt;I$14,I$14,VLOOKUP($B501,加速計算!$D$11:$Z$5007,MATCH(I$19,加速計算!$E$34:$AM$34,0)+1,FALSE)))))</f>
        <v>#N/A</v>
      </c>
      <c r="J501" s="9" t="e">
        <f>IF(J500=0,#N/A,IF(VLOOKUP($B501,加速計算!$D$11:$Z$5007,MATCH(J$19,加速計算!$E$34:$AM$34,0)+1,FALSE)&lt;0,0,IF($B501&gt;J$12,0,IF(VLOOKUP($B501,加速計算!$D$11:$Z$5007,MATCH(J$19,加速計算!$E$34:$AM$34,0)+1,FALSE)&gt;J$14,J$14,VLOOKUP($B501,加速計算!$D$11:$Z$5007,MATCH(J$19,加速計算!$E$34:$AM$34,0)+1,FALSE)))))</f>
        <v>#N/A</v>
      </c>
      <c r="K501" s="9" t="e">
        <f>IF(K500=0,#N/A,IF(VLOOKUP($B501,加速計算!$D$11:$Z$5007,MATCH(K$19,加速計算!$E$34:$AM$34,0)+1,FALSE)&lt;0,0,IF($B501&gt;K$12,0,IF(VLOOKUP($B501,加速計算!$D$11:$Z$5007,MATCH(K$19,加速計算!$E$34:$AM$34,0)+1,FALSE)&gt;K$14,K$14,VLOOKUP($B501,加速計算!$D$11:$Z$5007,MATCH(K$19,加速計算!$E$34:$AM$34,0)+1,FALSE)))))</f>
        <v>#N/A</v>
      </c>
      <c r="L501" s="20" t="e">
        <f>IF(L500=0,#N/A,IF(VLOOKUP($B501,加速計算!$D$11:$Z$5007,MATCH(L$19,加速計算!$E$34:$AM$34,0)+1,FALSE)&lt;0,0,IF($B501&gt;L$12,0,IF(VLOOKUP($B501,加速計算!$D$11:$Z$5007,MATCH(L$19,加速計算!$E$34:$AM$34,0)+1,FALSE)&gt;L$14,L$14,VLOOKUP($B501,加速計算!$D$11:$Z$5007,MATCH(L$19,加速計算!$E$34:$AM$34,0)+1,FALSE)))))</f>
        <v>#N/A</v>
      </c>
    </row>
    <row r="502" spans="2:12">
      <c r="B502" s="4">
        <v>4810</v>
      </c>
      <c r="C502" s="5" t="e">
        <f t="shared" si="9"/>
        <v>#N/A</v>
      </c>
      <c r="D502" s="9" t="e">
        <f>IF(D501=0,#N/A,IF(VLOOKUP($B502,加速計算!$D$11:$Z$5007,MATCH(D$19,加速計算!$E$34:$AM$34,0)+1,FALSE)&lt;0,0,IF($B502&gt;D$12,0,IF(VLOOKUP($B502,加速計算!$D$11:$Z$5007,MATCH(D$19,加速計算!$E$34:$AM$34,0)+1,FALSE)&gt;D$14,D$14,VLOOKUP($B502,加速計算!$D$11:$Z$5007,MATCH(D$19,加速計算!$E$34:$AM$34,0)+1,FALSE)))))</f>
        <v>#N/A</v>
      </c>
      <c r="E502" s="9" t="e">
        <f>IF(E501=0,#N/A,IF(VLOOKUP($B502,加速計算!$D$11:$Z$5007,MATCH(E$19,加速計算!$E$34:$AM$34,0)+1,FALSE)&lt;0,0,IF($B502&gt;E$12,0,IF(VLOOKUP($B502,加速計算!$D$11:$Z$5007,MATCH(E$19,加速計算!$E$34:$AM$34,0)+1,FALSE)&gt;E$14,E$14,VLOOKUP($B502,加速計算!$D$11:$Z$5007,MATCH(E$19,加速計算!$E$34:$AM$34,0)+1,FALSE)))))</f>
        <v>#N/A</v>
      </c>
      <c r="F502" s="9" t="e">
        <f>IF(F501=0,#N/A,IF(VLOOKUP($B502,加速計算!$D$11:$Z$5007,MATCH(F$19,加速計算!$E$34:$AM$34,0)+1,FALSE)&lt;0,0,IF($B502&gt;F$12,0,IF(VLOOKUP($B502,加速計算!$D$11:$Z$5007,MATCH(F$19,加速計算!$E$34:$AM$34,0)+1,FALSE)&gt;F$14,F$14,VLOOKUP($B502,加速計算!$D$11:$Z$5007,MATCH(F$19,加速計算!$E$34:$AM$34,0)+1,FALSE)))))</f>
        <v>#N/A</v>
      </c>
      <c r="G502" s="9" t="e">
        <f>IF(G501=0,#N/A,IF(VLOOKUP($B502,加速計算!$D$11:$Z$5007,MATCH(G$19,加速計算!$E$34:$AM$34,0)+1,FALSE)&lt;0,0,IF($B502&gt;G$12,0,IF(VLOOKUP($B502,加速計算!$D$11:$Z$5007,MATCH(G$19,加速計算!$E$34:$AM$34,0)+1,FALSE)&gt;G$14,G$14,VLOOKUP($B502,加速計算!$D$11:$Z$5007,MATCH(G$19,加速計算!$E$34:$AM$34,0)+1,FALSE)))))</f>
        <v>#N/A</v>
      </c>
      <c r="H502" s="9" t="e">
        <f>IF(H501=0,#N/A,IF(VLOOKUP($B502,加速計算!$D$11:$Z$5007,MATCH(H$19,加速計算!$E$34:$AM$34,0)+1,FALSE)&lt;0,0,IF($B502&gt;H$12,0,IF(VLOOKUP($B502,加速計算!$D$11:$Z$5007,MATCH(H$19,加速計算!$E$34:$AM$34,0)+1,FALSE)&gt;H$14,H$14,VLOOKUP($B502,加速計算!$D$11:$Z$5007,MATCH(H$19,加速計算!$E$34:$AM$34,0)+1,FALSE)))))</f>
        <v>#N/A</v>
      </c>
      <c r="I502" s="9" t="e">
        <f>IF(I501=0,#N/A,IF(VLOOKUP($B502,加速計算!$D$11:$Z$5007,MATCH(I$19,加速計算!$E$34:$AM$34,0)+1,FALSE)&lt;0,0,IF($B502&gt;I$12,0,IF(VLOOKUP($B502,加速計算!$D$11:$Z$5007,MATCH(I$19,加速計算!$E$34:$AM$34,0)+1,FALSE)&gt;I$14,I$14,VLOOKUP($B502,加速計算!$D$11:$Z$5007,MATCH(I$19,加速計算!$E$34:$AM$34,0)+1,FALSE)))))</f>
        <v>#N/A</v>
      </c>
      <c r="J502" s="9" t="e">
        <f>IF(J501=0,#N/A,IF(VLOOKUP($B502,加速計算!$D$11:$Z$5007,MATCH(J$19,加速計算!$E$34:$AM$34,0)+1,FALSE)&lt;0,0,IF($B502&gt;J$12,0,IF(VLOOKUP($B502,加速計算!$D$11:$Z$5007,MATCH(J$19,加速計算!$E$34:$AM$34,0)+1,FALSE)&gt;J$14,J$14,VLOOKUP($B502,加速計算!$D$11:$Z$5007,MATCH(J$19,加速計算!$E$34:$AM$34,0)+1,FALSE)))))</f>
        <v>#N/A</v>
      </c>
      <c r="K502" s="9" t="e">
        <f>IF(K501=0,#N/A,IF(VLOOKUP($B502,加速計算!$D$11:$Z$5007,MATCH(K$19,加速計算!$E$34:$AM$34,0)+1,FALSE)&lt;0,0,IF($B502&gt;K$12,0,IF(VLOOKUP($B502,加速計算!$D$11:$Z$5007,MATCH(K$19,加速計算!$E$34:$AM$34,0)+1,FALSE)&gt;K$14,K$14,VLOOKUP($B502,加速計算!$D$11:$Z$5007,MATCH(K$19,加速計算!$E$34:$AM$34,0)+1,FALSE)))))</f>
        <v>#N/A</v>
      </c>
      <c r="L502" s="20" t="e">
        <f>IF(L501=0,#N/A,IF(VLOOKUP($B502,加速計算!$D$11:$Z$5007,MATCH(L$19,加速計算!$E$34:$AM$34,0)+1,FALSE)&lt;0,0,IF($B502&gt;L$12,0,IF(VLOOKUP($B502,加速計算!$D$11:$Z$5007,MATCH(L$19,加速計算!$E$34:$AM$34,0)+1,FALSE)&gt;L$14,L$14,VLOOKUP($B502,加速計算!$D$11:$Z$5007,MATCH(L$19,加速計算!$E$34:$AM$34,0)+1,FALSE)))))</f>
        <v>#N/A</v>
      </c>
    </row>
    <row r="503" spans="2:12">
      <c r="B503" s="4">
        <v>4820</v>
      </c>
      <c r="C503" s="5" t="e">
        <f t="shared" si="9"/>
        <v>#N/A</v>
      </c>
      <c r="D503" s="9" t="e">
        <f>IF(D502=0,#N/A,IF(VLOOKUP($B503,加速計算!$D$11:$Z$5007,MATCH(D$19,加速計算!$E$34:$AM$34,0)+1,FALSE)&lt;0,0,IF($B503&gt;D$12,0,IF(VLOOKUP($B503,加速計算!$D$11:$Z$5007,MATCH(D$19,加速計算!$E$34:$AM$34,0)+1,FALSE)&gt;D$14,D$14,VLOOKUP($B503,加速計算!$D$11:$Z$5007,MATCH(D$19,加速計算!$E$34:$AM$34,0)+1,FALSE)))))</f>
        <v>#N/A</v>
      </c>
      <c r="E503" s="9" t="e">
        <f>IF(E502=0,#N/A,IF(VLOOKUP($B503,加速計算!$D$11:$Z$5007,MATCH(E$19,加速計算!$E$34:$AM$34,0)+1,FALSE)&lt;0,0,IF($B503&gt;E$12,0,IF(VLOOKUP($B503,加速計算!$D$11:$Z$5007,MATCH(E$19,加速計算!$E$34:$AM$34,0)+1,FALSE)&gt;E$14,E$14,VLOOKUP($B503,加速計算!$D$11:$Z$5007,MATCH(E$19,加速計算!$E$34:$AM$34,0)+1,FALSE)))))</f>
        <v>#N/A</v>
      </c>
      <c r="F503" s="9" t="e">
        <f>IF(F502=0,#N/A,IF(VLOOKUP($B503,加速計算!$D$11:$Z$5007,MATCH(F$19,加速計算!$E$34:$AM$34,0)+1,FALSE)&lt;0,0,IF($B503&gt;F$12,0,IF(VLOOKUP($B503,加速計算!$D$11:$Z$5007,MATCH(F$19,加速計算!$E$34:$AM$34,0)+1,FALSE)&gt;F$14,F$14,VLOOKUP($B503,加速計算!$D$11:$Z$5007,MATCH(F$19,加速計算!$E$34:$AM$34,0)+1,FALSE)))))</f>
        <v>#N/A</v>
      </c>
      <c r="G503" s="9" t="e">
        <f>IF(G502=0,#N/A,IF(VLOOKUP($B503,加速計算!$D$11:$Z$5007,MATCH(G$19,加速計算!$E$34:$AM$34,0)+1,FALSE)&lt;0,0,IF($B503&gt;G$12,0,IF(VLOOKUP($B503,加速計算!$D$11:$Z$5007,MATCH(G$19,加速計算!$E$34:$AM$34,0)+1,FALSE)&gt;G$14,G$14,VLOOKUP($B503,加速計算!$D$11:$Z$5007,MATCH(G$19,加速計算!$E$34:$AM$34,0)+1,FALSE)))))</f>
        <v>#N/A</v>
      </c>
      <c r="H503" s="9" t="e">
        <f>IF(H502=0,#N/A,IF(VLOOKUP($B503,加速計算!$D$11:$Z$5007,MATCH(H$19,加速計算!$E$34:$AM$34,0)+1,FALSE)&lt;0,0,IF($B503&gt;H$12,0,IF(VLOOKUP($B503,加速計算!$D$11:$Z$5007,MATCH(H$19,加速計算!$E$34:$AM$34,0)+1,FALSE)&gt;H$14,H$14,VLOOKUP($B503,加速計算!$D$11:$Z$5007,MATCH(H$19,加速計算!$E$34:$AM$34,0)+1,FALSE)))))</f>
        <v>#N/A</v>
      </c>
      <c r="I503" s="9" t="e">
        <f>IF(I502=0,#N/A,IF(VLOOKUP($B503,加速計算!$D$11:$Z$5007,MATCH(I$19,加速計算!$E$34:$AM$34,0)+1,FALSE)&lt;0,0,IF($B503&gt;I$12,0,IF(VLOOKUP($B503,加速計算!$D$11:$Z$5007,MATCH(I$19,加速計算!$E$34:$AM$34,0)+1,FALSE)&gt;I$14,I$14,VLOOKUP($B503,加速計算!$D$11:$Z$5007,MATCH(I$19,加速計算!$E$34:$AM$34,0)+1,FALSE)))))</f>
        <v>#N/A</v>
      </c>
      <c r="J503" s="9" t="e">
        <f>IF(J502=0,#N/A,IF(VLOOKUP($B503,加速計算!$D$11:$Z$5007,MATCH(J$19,加速計算!$E$34:$AM$34,0)+1,FALSE)&lt;0,0,IF($B503&gt;J$12,0,IF(VLOOKUP($B503,加速計算!$D$11:$Z$5007,MATCH(J$19,加速計算!$E$34:$AM$34,0)+1,FALSE)&gt;J$14,J$14,VLOOKUP($B503,加速計算!$D$11:$Z$5007,MATCH(J$19,加速計算!$E$34:$AM$34,0)+1,FALSE)))))</f>
        <v>#N/A</v>
      </c>
      <c r="K503" s="9" t="e">
        <f>IF(K502=0,#N/A,IF(VLOOKUP($B503,加速計算!$D$11:$Z$5007,MATCH(K$19,加速計算!$E$34:$AM$34,0)+1,FALSE)&lt;0,0,IF($B503&gt;K$12,0,IF(VLOOKUP($B503,加速計算!$D$11:$Z$5007,MATCH(K$19,加速計算!$E$34:$AM$34,0)+1,FALSE)&gt;K$14,K$14,VLOOKUP($B503,加速計算!$D$11:$Z$5007,MATCH(K$19,加速計算!$E$34:$AM$34,0)+1,FALSE)))))</f>
        <v>#N/A</v>
      </c>
      <c r="L503" s="20" t="e">
        <f>IF(L502=0,#N/A,IF(VLOOKUP($B503,加速計算!$D$11:$Z$5007,MATCH(L$19,加速計算!$E$34:$AM$34,0)+1,FALSE)&lt;0,0,IF($B503&gt;L$12,0,IF(VLOOKUP($B503,加速計算!$D$11:$Z$5007,MATCH(L$19,加速計算!$E$34:$AM$34,0)+1,FALSE)&gt;L$14,L$14,VLOOKUP($B503,加速計算!$D$11:$Z$5007,MATCH(L$19,加速計算!$E$34:$AM$34,0)+1,FALSE)))))</f>
        <v>#N/A</v>
      </c>
    </row>
    <row r="504" spans="2:12">
      <c r="B504" s="4">
        <v>4830</v>
      </c>
      <c r="C504" s="5" t="e">
        <f t="shared" si="9"/>
        <v>#N/A</v>
      </c>
      <c r="D504" s="9" t="e">
        <f>IF(D503=0,#N/A,IF(VLOOKUP($B504,加速計算!$D$11:$Z$5007,MATCH(D$19,加速計算!$E$34:$AM$34,0)+1,FALSE)&lt;0,0,IF($B504&gt;D$12,0,IF(VLOOKUP($B504,加速計算!$D$11:$Z$5007,MATCH(D$19,加速計算!$E$34:$AM$34,0)+1,FALSE)&gt;D$14,D$14,VLOOKUP($B504,加速計算!$D$11:$Z$5007,MATCH(D$19,加速計算!$E$34:$AM$34,0)+1,FALSE)))))</f>
        <v>#N/A</v>
      </c>
      <c r="E504" s="9" t="e">
        <f>IF(E503=0,#N/A,IF(VLOOKUP($B504,加速計算!$D$11:$Z$5007,MATCH(E$19,加速計算!$E$34:$AM$34,0)+1,FALSE)&lt;0,0,IF($B504&gt;E$12,0,IF(VLOOKUP($B504,加速計算!$D$11:$Z$5007,MATCH(E$19,加速計算!$E$34:$AM$34,0)+1,FALSE)&gt;E$14,E$14,VLOOKUP($B504,加速計算!$D$11:$Z$5007,MATCH(E$19,加速計算!$E$34:$AM$34,0)+1,FALSE)))))</f>
        <v>#N/A</v>
      </c>
      <c r="F504" s="9" t="e">
        <f>IF(F503=0,#N/A,IF(VLOOKUP($B504,加速計算!$D$11:$Z$5007,MATCH(F$19,加速計算!$E$34:$AM$34,0)+1,FALSE)&lt;0,0,IF($B504&gt;F$12,0,IF(VLOOKUP($B504,加速計算!$D$11:$Z$5007,MATCH(F$19,加速計算!$E$34:$AM$34,0)+1,FALSE)&gt;F$14,F$14,VLOOKUP($B504,加速計算!$D$11:$Z$5007,MATCH(F$19,加速計算!$E$34:$AM$34,0)+1,FALSE)))))</f>
        <v>#N/A</v>
      </c>
      <c r="G504" s="9" t="e">
        <f>IF(G503=0,#N/A,IF(VLOOKUP($B504,加速計算!$D$11:$Z$5007,MATCH(G$19,加速計算!$E$34:$AM$34,0)+1,FALSE)&lt;0,0,IF($B504&gt;G$12,0,IF(VLOOKUP($B504,加速計算!$D$11:$Z$5007,MATCH(G$19,加速計算!$E$34:$AM$34,0)+1,FALSE)&gt;G$14,G$14,VLOOKUP($B504,加速計算!$D$11:$Z$5007,MATCH(G$19,加速計算!$E$34:$AM$34,0)+1,FALSE)))))</f>
        <v>#N/A</v>
      </c>
      <c r="H504" s="9" t="e">
        <f>IF(H503=0,#N/A,IF(VLOOKUP($B504,加速計算!$D$11:$Z$5007,MATCH(H$19,加速計算!$E$34:$AM$34,0)+1,FALSE)&lt;0,0,IF($B504&gt;H$12,0,IF(VLOOKUP($B504,加速計算!$D$11:$Z$5007,MATCH(H$19,加速計算!$E$34:$AM$34,0)+1,FALSE)&gt;H$14,H$14,VLOOKUP($B504,加速計算!$D$11:$Z$5007,MATCH(H$19,加速計算!$E$34:$AM$34,0)+1,FALSE)))))</f>
        <v>#N/A</v>
      </c>
      <c r="I504" s="9" t="e">
        <f>IF(I503=0,#N/A,IF(VLOOKUP($B504,加速計算!$D$11:$Z$5007,MATCH(I$19,加速計算!$E$34:$AM$34,0)+1,FALSE)&lt;0,0,IF($B504&gt;I$12,0,IF(VLOOKUP($B504,加速計算!$D$11:$Z$5007,MATCH(I$19,加速計算!$E$34:$AM$34,0)+1,FALSE)&gt;I$14,I$14,VLOOKUP($B504,加速計算!$D$11:$Z$5007,MATCH(I$19,加速計算!$E$34:$AM$34,0)+1,FALSE)))))</f>
        <v>#N/A</v>
      </c>
      <c r="J504" s="9" t="e">
        <f>IF(J503=0,#N/A,IF(VLOOKUP($B504,加速計算!$D$11:$Z$5007,MATCH(J$19,加速計算!$E$34:$AM$34,0)+1,FALSE)&lt;0,0,IF($B504&gt;J$12,0,IF(VLOOKUP($B504,加速計算!$D$11:$Z$5007,MATCH(J$19,加速計算!$E$34:$AM$34,0)+1,FALSE)&gt;J$14,J$14,VLOOKUP($B504,加速計算!$D$11:$Z$5007,MATCH(J$19,加速計算!$E$34:$AM$34,0)+1,FALSE)))))</f>
        <v>#N/A</v>
      </c>
      <c r="K504" s="9" t="e">
        <f>IF(K503=0,#N/A,IF(VLOOKUP($B504,加速計算!$D$11:$Z$5007,MATCH(K$19,加速計算!$E$34:$AM$34,0)+1,FALSE)&lt;0,0,IF($B504&gt;K$12,0,IF(VLOOKUP($B504,加速計算!$D$11:$Z$5007,MATCH(K$19,加速計算!$E$34:$AM$34,0)+1,FALSE)&gt;K$14,K$14,VLOOKUP($B504,加速計算!$D$11:$Z$5007,MATCH(K$19,加速計算!$E$34:$AM$34,0)+1,FALSE)))))</f>
        <v>#N/A</v>
      </c>
      <c r="L504" s="20" t="e">
        <f>IF(L503=0,#N/A,IF(VLOOKUP($B504,加速計算!$D$11:$Z$5007,MATCH(L$19,加速計算!$E$34:$AM$34,0)+1,FALSE)&lt;0,0,IF($B504&gt;L$12,0,IF(VLOOKUP($B504,加速計算!$D$11:$Z$5007,MATCH(L$19,加速計算!$E$34:$AM$34,0)+1,FALSE)&gt;L$14,L$14,VLOOKUP($B504,加速計算!$D$11:$Z$5007,MATCH(L$19,加速計算!$E$34:$AM$34,0)+1,FALSE)))))</f>
        <v>#N/A</v>
      </c>
    </row>
    <row r="505" spans="2:12">
      <c r="B505" s="4">
        <v>4840</v>
      </c>
      <c r="C505" s="5" t="e">
        <f t="shared" si="9"/>
        <v>#N/A</v>
      </c>
      <c r="D505" s="9" t="e">
        <f>IF(D504=0,#N/A,IF(VLOOKUP($B505,加速計算!$D$11:$Z$5007,MATCH(D$19,加速計算!$E$34:$AM$34,0)+1,FALSE)&lt;0,0,IF($B505&gt;D$12,0,IF(VLOOKUP($B505,加速計算!$D$11:$Z$5007,MATCH(D$19,加速計算!$E$34:$AM$34,0)+1,FALSE)&gt;D$14,D$14,VLOOKUP($B505,加速計算!$D$11:$Z$5007,MATCH(D$19,加速計算!$E$34:$AM$34,0)+1,FALSE)))))</f>
        <v>#N/A</v>
      </c>
      <c r="E505" s="9" t="e">
        <f>IF(E504=0,#N/A,IF(VLOOKUP($B505,加速計算!$D$11:$Z$5007,MATCH(E$19,加速計算!$E$34:$AM$34,0)+1,FALSE)&lt;0,0,IF($B505&gt;E$12,0,IF(VLOOKUP($B505,加速計算!$D$11:$Z$5007,MATCH(E$19,加速計算!$E$34:$AM$34,0)+1,FALSE)&gt;E$14,E$14,VLOOKUP($B505,加速計算!$D$11:$Z$5007,MATCH(E$19,加速計算!$E$34:$AM$34,0)+1,FALSE)))))</f>
        <v>#N/A</v>
      </c>
      <c r="F505" s="9" t="e">
        <f>IF(F504=0,#N/A,IF(VLOOKUP($B505,加速計算!$D$11:$Z$5007,MATCH(F$19,加速計算!$E$34:$AM$34,0)+1,FALSE)&lt;0,0,IF($B505&gt;F$12,0,IF(VLOOKUP($B505,加速計算!$D$11:$Z$5007,MATCH(F$19,加速計算!$E$34:$AM$34,0)+1,FALSE)&gt;F$14,F$14,VLOOKUP($B505,加速計算!$D$11:$Z$5007,MATCH(F$19,加速計算!$E$34:$AM$34,0)+1,FALSE)))))</f>
        <v>#N/A</v>
      </c>
      <c r="G505" s="9" t="e">
        <f>IF(G504=0,#N/A,IF(VLOOKUP($B505,加速計算!$D$11:$Z$5007,MATCH(G$19,加速計算!$E$34:$AM$34,0)+1,FALSE)&lt;0,0,IF($B505&gt;G$12,0,IF(VLOOKUP($B505,加速計算!$D$11:$Z$5007,MATCH(G$19,加速計算!$E$34:$AM$34,0)+1,FALSE)&gt;G$14,G$14,VLOOKUP($B505,加速計算!$D$11:$Z$5007,MATCH(G$19,加速計算!$E$34:$AM$34,0)+1,FALSE)))))</f>
        <v>#N/A</v>
      </c>
      <c r="H505" s="9" t="e">
        <f>IF(H504=0,#N/A,IF(VLOOKUP($B505,加速計算!$D$11:$Z$5007,MATCH(H$19,加速計算!$E$34:$AM$34,0)+1,FALSE)&lt;0,0,IF($B505&gt;H$12,0,IF(VLOOKUP($B505,加速計算!$D$11:$Z$5007,MATCH(H$19,加速計算!$E$34:$AM$34,0)+1,FALSE)&gt;H$14,H$14,VLOOKUP($B505,加速計算!$D$11:$Z$5007,MATCH(H$19,加速計算!$E$34:$AM$34,0)+1,FALSE)))))</f>
        <v>#N/A</v>
      </c>
      <c r="I505" s="9" t="e">
        <f>IF(I504=0,#N/A,IF(VLOOKUP($B505,加速計算!$D$11:$Z$5007,MATCH(I$19,加速計算!$E$34:$AM$34,0)+1,FALSE)&lt;0,0,IF($B505&gt;I$12,0,IF(VLOOKUP($B505,加速計算!$D$11:$Z$5007,MATCH(I$19,加速計算!$E$34:$AM$34,0)+1,FALSE)&gt;I$14,I$14,VLOOKUP($B505,加速計算!$D$11:$Z$5007,MATCH(I$19,加速計算!$E$34:$AM$34,0)+1,FALSE)))))</f>
        <v>#N/A</v>
      </c>
      <c r="J505" s="9" t="e">
        <f>IF(J504=0,#N/A,IF(VLOOKUP($B505,加速計算!$D$11:$Z$5007,MATCH(J$19,加速計算!$E$34:$AM$34,0)+1,FALSE)&lt;0,0,IF($B505&gt;J$12,0,IF(VLOOKUP($B505,加速計算!$D$11:$Z$5007,MATCH(J$19,加速計算!$E$34:$AM$34,0)+1,FALSE)&gt;J$14,J$14,VLOOKUP($B505,加速計算!$D$11:$Z$5007,MATCH(J$19,加速計算!$E$34:$AM$34,0)+1,FALSE)))))</f>
        <v>#N/A</v>
      </c>
      <c r="K505" s="9" t="e">
        <f>IF(K504=0,#N/A,IF(VLOOKUP($B505,加速計算!$D$11:$Z$5007,MATCH(K$19,加速計算!$E$34:$AM$34,0)+1,FALSE)&lt;0,0,IF($B505&gt;K$12,0,IF(VLOOKUP($B505,加速計算!$D$11:$Z$5007,MATCH(K$19,加速計算!$E$34:$AM$34,0)+1,FALSE)&gt;K$14,K$14,VLOOKUP($B505,加速計算!$D$11:$Z$5007,MATCH(K$19,加速計算!$E$34:$AM$34,0)+1,FALSE)))))</f>
        <v>#N/A</v>
      </c>
      <c r="L505" s="20" t="e">
        <f>IF(L504=0,#N/A,IF(VLOOKUP($B505,加速計算!$D$11:$Z$5007,MATCH(L$19,加速計算!$E$34:$AM$34,0)+1,FALSE)&lt;0,0,IF($B505&gt;L$12,0,IF(VLOOKUP($B505,加速計算!$D$11:$Z$5007,MATCH(L$19,加速計算!$E$34:$AM$34,0)+1,FALSE)&gt;L$14,L$14,VLOOKUP($B505,加速計算!$D$11:$Z$5007,MATCH(L$19,加速計算!$E$34:$AM$34,0)+1,FALSE)))))</f>
        <v>#N/A</v>
      </c>
    </row>
    <row r="506" spans="2:12">
      <c r="B506" s="4">
        <v>4850</v>
      </c>
      <c r="C506" s="5" t="e">
        <f t="shared" si="9"/>
        <v>#N/A</v>
      </c>
      <c r="D506" s="9" t="e">
        <f>IF(D505=0,#N/A,IF(VLOOKUP($B506,加速計算!$D$11:$Z$5007,MATCH(D$19,加速計算!$E$34:$AM$34,0)+1,FALSE)&lt;0,0,IF($B506&gt;D$12,0,IF(VLOOKUP($B506,加速計算!$D$11:$Z$5007,MATCH(D$19,加速計算!$E$34:$AM$34,0)+1,FALSE)&gt;D$14,D$14,VLOOKUP($B506,加速計算!$D$11:$Z$5007,MATCH(D$19,加速計算!$E$34:$AM$34,0)+1,FALSE)))))</f>
        <v>#N/A</v>
      </c>
      <c r="E506" s="9" t="e">
        <f>IF(E505=0,#N/A,IF(VLOOKUP($B506,加速計算!$D$11:$Z$5007,MATCH(E$19,加速計算!$E$34:$AM$34,0)+1,FALSE)&lt;0,0,IF($B506&gt;E$12,0,IF(VLOOKUP($B506,加速計算!$D$11:$Z$5007,MATCH(E$19,加速計算!$E$34:$AM$34,0)+1,FALSE)&gt;E$14,E$14,VLOOKUP($B506,加速計算!$D$11:$Z$5007,MATCH(E$19,加速計算!$E$34:$AM$34,0)+1,FALSE)))))</f>
        <v>#N/A</v>
      </c>
      <c r="F506" s="9" t="e">
        <f>IF(F505=0,#N/A,IF(VLOOKUP($B506,加速計算!$D$11:$Z$5007,MATCH(F$19,加速計算!$E$34:$AM$34,0)+1,FALSE)&lt;0,0,IF($B506&gt;F$12,0,IF(VLOOKUP($B506,加速計算!$D$11:$Z$5007,MATCH(F$19,加速計算!$E$34:$AM$34,0)+1,FALSE)&gt;F$14,F$14,VLOOKUP($B506,加速計算!$D$11:$Z$5007,MATCH(F$19,加速計算!$E$34:$AM$34,0)+1,FALSE)))))</f>
        <v>#N/A</v>
      </c>
      <c r="G506" s="9" t="e">
        <f>IF(G505=0,#N/A,IF(VLOOKUP($B506,加速計算!$D$11:$Z$5007,MATCH(G$19,加速計算!$E$34:$AM$34,0)+1,FALSE)&lt;0,0,IF($B506&gt;G$12,0,IF(VLOOKUP($B506,加速計算!$D$11:$Z$5007,MATCH(G$19,加速計算!$E$34:$AM$34,0)+1,FALSE)&gt;G$14,G$14,VLOOKUP($B506,加速計算!$D$11:$Z$5007,MATCH(G$19,加速計算!$E$34:$AM$34,0)+1,FALSE)))))</f>
        <v>#N/A</v>
      </c>
      <c r="H506" s="9" t="e">
        <f>IF(H505=0,#N/A,IF(VLOOKUP($B506,加速計算!$D$11:$Z$5007,MATCH(H$19,加速計算!$E$34:$AM$34,0)+1,FALSE)&lt;0,0,IF($B506&gt;H$12,0,IF(VLOOKUP($B506,加速計算!$D$11:$Z$5007,MATCH(H$19,加速計算!$E$34:$AM$34,0)+1,FALSE)&gt;H$14,H$14,VLOOKUP($B506,加速計算!$D$11:$Z$5007,MATCH(H$19,加速計算!$E$34:$AM$34,0)+1,FALSE)))))</f>
        <v>#N/A</v>
      </c>
      <c r="I506" s="9" t="e">
        <f>IF(I505=0,#N/A,IF(VLOOKUP($B506,加速計算!$D$11:$Z$5007,MATCH(I$19,加速計算!$E$34:$AM$34,0)+1,FALSE)&lt;0,0,IF($B506&gt;I$12,0,IF(VLOOKUP($B506,加速計算!$D$11:$Z$5007,MATCH(I$19,加速計算!$E$34:$AM$34,0)+1,FALSE)&gt;I$14,I$14,VLOOKUP($B506,加速計算!$D$11:$Z$5007,MATCH(I$19,加速計算!$E$34:$AM$34,0)+1,FALSE)))))</f>
        <v>#N/A</v>
      </c>
      <c r="J506" s="9" t="e">
        <f>IF(J505=0,#N/A,IF(VLOOKUP($B506,加速計算!$D$11:$Z$5007,MATCH(J$19,加速計算!$E$34:$AM$34,0)+1,FALSE)&lt;0,0,IF($B506&gt;J$12,0,IF(VLOOKUP($B506,加速計算!$D$11:$Z$5007,MATCH(J$19,加速計算!$E$34:$AM$34,0)+1,FALSE)&gt;J$14,J$14,VLOOKUP($B506,加速計算!$D$11:$Z$5007,MATCH(J$19,加速計算!$E$34:$AM$34,0)+1,FALSE)))))</f>
        <v>#N/A</v>
      </c>
      <c r="K506" s="9" t="e">
        <f>IF(K505=0,#N/A,IF(VLOOKUP($B506,加速計算!$D$11:$Z$5007,MATCH(K$19,加速計算!$E$34:$AM$34,0)+1,FALSE)&lt;0,0,IF($B506&gt;K$12,0,IF(VLOOKUP($B506,加速計算!$D$11:$Z$5007,MATCH(K$19,加速計算!$E$34:$AM$34,0)+1,FALSE)&gt;K$14,K$14,VLOOKUP($B506,加速計算!$D$11:$Z$5007,MATCH(K$19,加速計算!$E$34:$AM$34,0)+1,FALSE)))))</f>
        <v>#N/A</v>
      </c>
      <c r="L506" s="20" t="e">
        <f>IF(L505=0,#N/A,IF(VLOOKUP($B506,加速計算!$D$11:$Z$5007,MATCH(L$19,加速計算!$E$34:$AM$34,0)+1,FALSE)&lt;0,0,IF($B506&gt;L$12,0,IF(VLOOKUP($B506,加速計算!$D$11:$Z$5007,MATCH(L$19,加速計算!$E$34:$AM$34,0)+1,FALSE)&gt;L$14,L$14,VLOOKUP($B506,加速計算!$D$11:$Z$5007,MATCH(L$19,加速計算!$E$34:$AM$34,0)+1,FALSE)))))</f>
        <v>#N/A</v>
      </c>
    </row>
    <row r="507" spans="2:12">
      <c r="B507" s="4">
        <v>4860</v>
      </c>
      <c r="C507" s="5" t="e">
        <f t="shared" si="9"/>
        <v>#N/A</v>
      </c>
      <c r="D507" s="9" t="e">
        <f>IF(D506=0,#N/A,IF(VLOOKUP($B507,加速計算!$D$11:$Z$5007,MATCH(D$19,加速計算!$E$34:$AM$34,0)+1,FALSE)&lt;0,0,IF($B507&gt;D$12,0,IF(VLOOKUP($B507,加速計算!$D$11:$Z$5007,MATCH(D$19,加速計算!$E$34:$AM$34,0)+1,FALSE)&gt;D$14,D$14,VLOOKUP($B507,加速計算!$D$11:$Z$5007,MATCH(D$19,加速計算!$E$34:$AM$34,0)+1,FALSE)))))</f>
        <v>#N/A</v>
      </c>
      <c r="E507" s="9" t="e">
        <f>IF(E506=0,#N/A,IF(VLOOKUP($B507,加速計算!$D$11:$Z$5007,MATCH(E$19,加速計算!$E$34:$AM$34,0)+1,FALSE)&lt;0,0,IF($B507&gt;E$12,0,IF(VLOOKUP($B507,加速計算!$D$11:$Z$5007,MATCH(E$19,加速計算!$E$34:$AM$34,0)+1,FALSE)&gt;E$14,E$14,VLOOKUP($B507,加速計算!$D$11:$Z$5007,MATCH(E$19,加速計算!$E$34:$AM$34,0)+1,FALSE)))))</f>
        <v>#N/A</v>
      </c>
      <c r="F507" s="9" t="e">
        <f>IF(F506=0,#N/A,IF(VLOOKUP($B507,加速計算!$D$11:$Z$5007,MATCH(F$19,加速計算!$E$34:$AM$34,0)+1,FALSE)&lt;0,0,IF($B507&gt;F$12,0,IF(VLOOKUP($B507,加速計算!$D$11:$Z$5007,MATCH(F$19,加速計算!$E$34:$AM$34,0)+1,FALSE)&gt;F$14,F$14,VLOOKUP($B507,加速計算!$D$11:$Z$5007,MATCH(F$19,加速計算!$E$34:$AM$34,0)+1,FALSE)))))</f>
        <v>#N/A</v>
      </c>
      <c r="G507" s="9" t="e">
        <f>IF(G506=0,#N/A,IF(VLOOKUP($B507,加速計算!$D$11:$Z$5007,MATCH(G$19,加速計算!$E$34:$AM$34,0)+1,FALSE)&lt;0,0,IF($B507&gt;G$12,0,IF(VLOOKUP($B507,加速計算!$D$11:$Z$5007,MATCH(G$19,加速計算!$E$34:$AM$34,0)+1,FALSE)&gt;G$14,G$14,VLOOKUP($B507,加速計算!$D$11:$Z$5007,MATCH(G$19,加速計算!$E$34:$AM$34,0)+1,FALSE)))))</f>
        <v>#N/A</v>
      </c>
      <c r="H507" s="9" t="e">
        <f>IF(H506=0,#N/A,IF(VLOOKUP($B507,加速計算!$D$11:$Z$5007,MATCH(H$19,加速計算!$E$34:$AM$34,0)+1,FALSE)&lt;0,0,IF($B507&gt;H$12,0,IF(VLOOKUP($B507,加速計算!$D$11:$Z$5007,MATCH(H$19,加速計算!$E$34:$AM$34,0)+1,FALSE)&gt;H$14,H$14,VLOOKUP($B507,加速計算!$D$11:$Z$5007,MATCH(H$19,加速計算!$E$34:$AM$34,0)+1,FALSE)))))</f>
        <v>#N/A</v>
      </c>
      <c r="I507" s="9" t="e">
        <f>IF(I506=0,#N/A,IF(VLOOKUP($B507,加速計算!$D$11:$Z$5007,MATCH(I$19,加速計算!$E$34:$AM$34,0)+1,FALSE)&lt;0,0,IF($B507&gt;I$12,0,IF(VLOOKUP($B507,加速計算!$D$11:$Z$5007,MATCH(I$19,加速計算!$E$34:$AM$34,0)+1,FALSE)&gt;I$14,I$14,VLOOKUP($B507,加速計算!$D$11:$Z$5007,MATCH(I$19,加速計算!$E$34:$AM$34,0)+1,FALSE)))))</f>
        <v>#N/A</v>
      </c>
      <c r="J507" s="9" t="e">
        <f>IF(J506=0,#N/A,IF(VLOOKUP($B507,加速計算!$D$11:$Z$5007,MATCH(J$19,加速計算!$E$34:$AM$34,0)+1,FALSE)&lt;0,0,IF($B507&gt;J$12,0,IF(VLOOKUP($B507,加速計算!$D$11:$Z$5007,MATCH(J$19,加速計算!$E$34:$AM$34,0)+1,FALSE)&gt;J$14,J$14,VLOOKUP($B507,加速計算!$D$11:$Z$5007,MATCH(J$19,加速計算!$E$34:$AM$34,0)+1,FALSE)))))</f>
        <v>#N/A</v>
      </c>
      <c r="K507" s="9" t="e">
        <f>IF(K506=0,#N/A,IF(VLOOKUP($B507,加速計算!$D$11:$Z$5007,MATCH(K$19,加速計算!$E$34:$AM$34,0)+1,FALSE)&lt;0,0,IF($B507&gt;K$12,0,IF(VLOOKUP($B507,加速計算!$D$11:$Z$5007,MATCH(K$19,加速計算!$E$34:$AM$34,0)+1,FALSE)&gt;K$14,K$14,VLOOKUP($B507,加速計算!$D$11:$Z$5007,MATCH(K$19,加速計算!$E$34:$AM$34,0)+1,FALSE)))))</f>
        <v>#N/A</v>
      </c>
      <c r="L507" s="20" t="e">
        <f>IF(L506=0,#N/A,IF(VLOOKUP($B507,加速計算!$D$11:$Z$5007,MATCH(L$19,加速計算!$E$34:$AM$34,0)+1,FALSE)&lt;0,0,IF($B507&gt;L$12,0,IF(VLOOKUP($B507,加速計算!$D$11:$Z$5007,MATCH(L$19,加速計算!$E$34:$AM$34,0)+1,FALSE)&gt;L$14,L$14,VLOOKUP($B507,加速計算!$D$11:$Z$5007,MATCH(L$19,加速計算!$E$34:$AM$34,0)+1,FALSE)))))</f>
        <v>#N/A</v>
      </c>
    </row>
    <row r="508" spans="2:12">
      <c r="B508" s="4">
        <v>4870</v>
      </c>
      <c r="C508" s="5" t="e">
        <f t="shared" si="9"/>
        <v>#N/A</v>
      </c>
      <c r="D508" s="9" t="e">
        <f>IF(D507=0,#N/A,IF(VLOOKUP($B508,加速計算!$D$11:$Z$5007,MATCH(D$19,加速計算!$E$34:$AM$34,0)+1,FALSE)&lt;0,0,IF($B508&gt;D$12,0,IF(VLOOKUP($B508,加速計算!$D$11:$Z$5007,MATCH(D$19,加速計算!$E$34:$AM$34,0)+1,FALSE)&gt;D$14,D$14,VLOOKUP($B508,加速計算!$D$11:$Z$5007,MATCH(D$19,加速計算!$E$34:$AM$34,0)+1,FALSE)))))</f>
        <v>#N/A</v>
      </c>
      <c r="E508" s="9" t="e">
        <f>IF(E507=0,#N/A,IF(VLOOKUP($B508,加速計算!$D$11:$Z$5007,MATCH(E$19,加速計算!$E$34:$AM$34,0)+1,FALSE)&lt;0,0,IF($B508&gt;E$12,0,IF(VLOOKUP($B508,加速計算!$D$11:$Z$5007,MATCH(E$19,加速計算!$E$34:$AM$34,0)+1,FALSE)&gt;E$14,E$14,VLOOKUP($B508,加速計算!$D$11:$Z$5007,MATCH(E$19,加速計算!$E$34:$AM$34,0)+1,FALSE)))))</f>
        <v>#N/A</v>
      </c>
      <c r="F508" s="9" t="e">
        <f>IF(F507=0,#N/A,IF(VLOOKUP($B508,加速計算!$D$11:$Z$5007,MATCH(F$19,加速計算!$E$34:$AM$34,0)+1,FALSE)&lt;0,0,IF($B508&gt;F$12,0,IF(VLOOKUP($B508,加速計算!$D$11:$Z$5007,MATCH(F$19,加速計算!$E$34:$AM$34,0)+1,FALSE)&gt;F$14,F$14,VLOOKUP($B508,加速計算!$D$11:$Z$5007,MATCH(F$19,加速計算!$E$34:$AM$34,0)+1,FALSE)))))</f>
        <v>#N/A</v>
      </c>
      <c r="G508" s="9" t="e">
        <f>IF(G507=0,#N/A,IF(VLOOKUP($B508,加速計算!$D$11:$Z$5007,MATCH(G$19,加速計算!$E$34:$AM$34,0)+1,FALSE)&lt;0,0,IF($B508&gt;G$12,0,IF(VLOOKUP($B508,加速計算!$D$11:$Z$5007,MATCH(G$19,加速計算!$E$34:$AM$34,0)+1,FALSE)&gt;G$14,G$14,VLOOKUP($B508,加速計算!$D$11:$Z$5007,MATCH(G$19,加速計算!$E$34:$AM$34,0)+1,FALSE)))))</f>
        <v>#N/A</v>
      </c>
      <c r="H508" s="9" t="e">
        <f>IF(H507=0,#N/A,IF(VLOOKUP($B508,加速計算!$D$11:$Z$5007,MATCH(H$19,加速計算!$E$34:$AM$34,0)+1,FALSE)&lt;0,0,IF($B508&gt;H$12,0,IF(VLOOKUP($B508,加速計算!$D$11:$Z$5007,MATCH(H$19,加速計算!$E$34:$AM$34,0)+1,FALSE)&gt;H$14,H$14,VLOOKUP($B508,加速計算!$D$11:$Z$5007,MATCH(H$19,加速計算!$E$34:$AM$34,0)+1,FALSE)))))</f>
        <v>#N/A</v>
      </c>
      <c r="I508" s="9" t="e">
        <f>IF(I507=0,#N/A,IF(VLOOKUP($B508,加速計算!$D$11:$Z$5007,MATCH(I$19,加速計算!$E$34:$AM$34,0)+1,FALSE)&lt;0,0,IF($B508&gt;I$12,0,IF(VLOOKUP($B508,加速計算!$D$11:$Z$5007,MATCH(I$19,加速計算!$E$34:$AM$34,0)+1,FALSE)&gt;I$14,I$14,VLOOKUP($B508,加速計算!$D$11:$Z$5007,MATCH(I$19,加速計算!$E$34:$AM$34,0)+1,FALSE)))))</f>
        <v>#N/A</v>
      </c>
      <c r="J508" s="9" t="e">
        <f>IF(J507=0,#N/A,IF(VLOOKUP($B508,加速計算!$D$11:$Z$5007,MATCH(J$19,加速計算!$E$34:$AM$34,0)+1,FALSE)&lt;0,0,IF($B508&gt;J$12,0,IF(VLOOKUP($B508,加速計算!$D$11:$Z$5007,MATCH(J$19,加速計算!$E$34:$AM$34,0)+1,FALSE)&gt;J$14,J$14,VLOOKUP($B508,加速計算!$D$11:$Z$5007,MATCH(J$19,加速計算!$E$34:$AM$34,0)+1,FALSE)))))</f>
        <v>#N/A</v>
      </c>
      <c r="K508" s="9" t="e">
        <f>IF(K507=0,#N/A,IF(VLOOKUP($B508,加速計算!$D$11:$Z$5007,MATCH(K$19,加速計算!$E$34:$AM$34,0)+1,FALSE)&lt;0,0,IF($B508&gt;K$12,0,IF(VLOOKUP($B508,加速計算!$D$11:$Z$5007,MATCH(K$19,加速計算!$E$34:$AM$34,0)+1,FALSE)&gt;K$14,K$14,VLOOKUP($B508,加速計算!$D$11:$Z$5007,MATCH(K$19,加速計算!$E$34:$AM$34,0)+1,FALSE)))))</f>
        <v>#N/A</v>
      </c>
      <c r="L508" s="20" t="e">
        <f>IF(L507=0,#N/A,IF(VLOOKUP($B508,加速計算!$D$11:$Z$5007,MATCH(L$19,加速計算!$E$34:$AM$34,0)+1,FALSE)&lt;0,0,IF($B508&gt;L$12,0,IF(VLOOKUP($B508,加速計算!$D$11:$Z$5007,MATCH(L$19,加速計算!$E$34:$AM$34,0)+1,FALSE)&gt;L$14,L$14,VLOOKUP($B508,加速計算!$D$11:$Z$5007,MATCH(L$19,加速計算!$E$34:$AM$34,0)+1,FALSE)))))</f>
        <v>#N/A</v>
      </c>
    </row>
    <row r="509" spans="2:12">
      <c r="B509" s="4">
        <v>4880</v>
      </c>
      <c r="C509" s="5" t="e">
        <f t="shared" si="9"/>
        <v>#N/A</v>
      </c>
      <c r="D509" s="9" t="e">
        <f>IF(D508=0,#N/A,IF(VLOOKUP($B509,加速計算!$D$11:$Z$5007,MATCH(D$19,加速計算!$E$34:$AM$34,0)+1,FALSE)&lt;0,0,IF($B509&gt;D$12,0,IF(VLOOKUP($B509,加速計算!$D$11:$Z$5007,MATCH(D$19,加速計算!$E$34:$AM$34,0)+1,FALSE)&gt;D$14,D$14,VLOOKUP($B509,加速計算!$D$11:$Z$5007,MATCH(D$19,加速計算!$E$34:$AM$34,0)+1,FALSE)))))</f>
        <v>#N/A</v>
      </c>
      <c r="E509" s="9" t="e">
        <f>IF(E508=0,#N/A,IF(VLOOKUP($B509,加速計算!$D$11:$Z$5007,MATCH(E$19,加速計算!$E$34:$AM$34,0)+1,FALSE)&lt;0,0,IF($B509&gt;E$12,0,IF(VLOOKUP($B509,加速計算!$D$11:$Z$5007,MATCH(E$19,加速計算!$E$34:$AM$34,0)+1,FALSE)&gt;E$14,E$14,VLOOKUP($B509,加速計算!$D$11:$Z$5007,MATCH(E$19,加速計算!$E$34:$AM$34,0)+1,FALSE)))))</f>
        <v>#N/A</v>
      </c>
      <c r="F509" s="9" t="e">
        <f>IF(F508=0,#N/A,IF(VLOOKUP($B509,加速計算!$D$11:$Z$5007,MATCH(F$19,加速計算!$E$34:$AM$34,0)+1,FALSE)&lt;0,0,IF($B509&gt;F$12,0,IF(VLOOKUP($B509,加速計算!$D$11:$Z$5007,MATCH(F$19,加速計算!$E$34:$AM$34,0)+1,FALSE)&gt;F$14,F$14,VLOOKUP($B509,加速計算!$D$11:$Z$5007,MATCH(F$19,加速計算!$E$34:$AM$34,0)+1,FALSE)))))</f>
        <v>#N/A</v>
      </c>
      <c r="G509" s="9" t="e">
        <f>IF(G508=0,#N/A,IF(VLOOKUP($B509,加速計算!$D$11:$Z$5007,MATCH(G$19,加速計算!$E$34:$AM$34,0)+1,FALSE)&lt;0,0,IF($B509&gt;G$12,0,IF(VLOOKUP($B509,加速計算!$D$11:$Z$5007,MATCH(G$19,加速計算!$E$34:$AM$34,0)+1,FALSE)&gt;G$14,G$14,VLOOKUP($B509,加速計算!$D$11:$Z$5007,MATCH(G$19,加速計算!$E$34:$AM$34,0)+1,FALSE)))))</f>
        <v>#N/A</v>
      </c>
      <c r="H509" s="9" t="e">
        <f>IF(H508=0,#N/A,IF(VLOOKUP($B509,加速計算!$D$11:$Z$5007,MATCH(H$19,加速計算!$E$34:$AM$34,0)+1,FALSE)&lt;0,0,IF($B509&gt;H$12,0,IF(VLOOKUP($B509,加速計算!$D$11:$Z$5007,MATCH(H$19,加速計算!$E$34:$AM$34,0)+1,FALSE)&gt;H$14,H$14,VLOOKUP($B509,加速計算!$D$11:$Z$5007,MATCH(H$19,加速計算!$E$34:$AM$34,0)+1,FALSE)))))</f>
        <v>#N/A</v>
      </c>
      <c r="I509" s="9" t="e">
        <f>IF(I508=0,#N/A,IF(VLOOKUP($B509,加速計算!$D$11:$Z$5007,MATCH(I$19,加速計算!$E$34:$AM$34,0)+1,FALSE)&lt;0,0,IF($B509&gt;I$12,0,IF(VLOOKUP($B509,加速計算!$D$11:$Z$5007,MATCH(I$19,加速計算!$E$34:$AM$34,0)+1,FALSE)&gt;I$14,I$14,VLOOKUP($B509,加速計算!$D$11:$Z$5007,MATCH(I$19,加速計算!$E$34:$AM$34,0)+1,FALSE)))))</f>
        <v>#N/A</v>
      </c>
      <c r="J509" s="9" t="e">
        <f>IF(J508=0,#N/A,IF(VLOOKUP($B509,加速計算!$D$11:$Z$5007,MATCH(J$19,加速計算!$E$34:$AM$34,0)+1,FALSE)&lt;0,0,IF($B509&gt;J$12,0,IF(VLOOKUP($B509,加速計算!$D$11:$Z$5007,MATCH(J$19,加速計算!$E$34:$AM$34,0)+1,FALSE)&gt;J$14,J$14,VLOOKUP($B509,加速計算!$D$11:$Z$5007,MATCH(J$19,加速計算!$E$34:$AM$34,0)+1,FALSE)))))</f>
        <v>#N/A</v>
      </c>
      <c r="K509" s="9" t="e">
        <f>IF(K508=0,#N/A,IF(VLOOKUP($B509,加速計算!$D$11:$Z$5007,MATCH(K$19,加速計算!$E$34:$AM$34,0)+1,FALSE)&lt;0,0,IF($B509&gt;K$12,0,IF(VLOOKUP($B509,加速計算!$D$11:$Z$5007,MATCH(K$19,加速計算!$E$34:$AM$34,0)+1,FALSE)&gt;K$14,K$14,VLOOKUP($B509,加速計算!$D$11:$Z$5007,MATCH(K$19,加速計算!$E$34:$AM$34,0)+1,FALSE)))))</f>
        <v>#N/A</v>
      </c>
      <c r="L509" s="20" t="e">
        <f>IF(L508=0,#N/A,IF(VLOOKUP($B509,加速計算!$D$11:$Z$5007,MATCH(L$19,加速計算!$E$34:$AM$34,0)+1,FALSE)&lt;0,0,IF($B509&gt;L$12,0,IF(VLOOKUP($B509,加速計算!$D$11:$Z$5007,MATCH(L$19,加速計算!$E$34:$AM$34,0)+1,FALSE)&gt;L$14,L$14,VLOOKUP($B509,加速計算!$D$11:$Z$5007,MATCH(L$19,加速計算!$E$34:$AM$34,0)+1,FALSE)))))</f>
        <v>#N/A</v>
      </c>
    </row>
    <row r="510" spans="2:12">
      <c r="B510" s="4">
        <v>4890</v>
      </c>
      <c r="C510" s="5" t="e">
        <f t="shared" si="9"/>
        <v>#N/A</v>
      </c>
      <c r="D510" s="9" t="e">
        <f>IF(D509=0,#N/A,IF(VLOOKUP($B510,加速計算!$D$11:$Z$5007,MATCH(D$19,加速計算!$E$34:$AM$34,0)+1,FALSE)&lt;0,0,IF($B510&gt;D$12,0,IF(VLOOKUP($B510,加速計算!$D$11:$Z$5007,MATCH(D$19,加速計算!$E$34:$AM$34,0)+1,FALSE)&gt;D$14,D$14,VLOOKUP($B510,加速計算!$D$11:$Z$5007,MATCH(D$19,加速計算!$E$34:$AM$34,0)+1,FALSE)))))</f>
        <v>#N/A</v>
      </c>
      <c r="E510" s="9" t="e">
        <f>IF(E509=0,#N/A,IF(VLOOKUP($B510,加速計算!$D$11:$Z$5007,MATCH(E$19,加速計算!$E$34:$AM$34,0)+1,FALSE)&lt;0,0,IF($B510&gt;E$12,0,IF(VLOOKUP($B510,加速計算!$D$11:$Z$5007,MATCH(E$19,加速計算!$E$34:$AM$34,0)+1,FALSE)&gt;E$14,E$14,VLOOKUP($B510,加速計算!$D$11:$Z$5007,MATCH(E$19,加速計算!$E$34:$AM$34,0)+1,FALSE)))))</f>
        <v>#N/A</v>
      </c>
      <c r="F510" s="9" t="e">
        <f>IF(F509=0,#N/A,IF(VLOOKUP($B510,加速計算!$D$11:$Z$5007,MATCH(F$19,加速計算!$E$34:$AM$34,0)+1,FALSE)&lt;0,0,IF($B510&gt;F$12,0,IF(VLOOKUP($B510,加速計算!$D$11:$Z$5007,MATCH(F$19,加速計算!$E$34:$AM$34,0)+1,FALSE)&gt;F$14,F$14,VLOOKUP($B510,加速計算!$D$11:$Z$5007,MATCH(F$19,加速計算!$E$34:$AM$34,0)+1,FALSE)))))</f>
        <v>#N/A</v>
      </c>
      <c r="G510" s="9" t="e">
        <f>IF(G509=0,#N/A,IF(VLOOKUP($B510,加速計算!$D$11:$Z$5007,MATCH(G$19,加速計算!$E$34:$AM$34,0)+1,FALSE)&lt;0,0,IF($B510&gt;G$12,0,IF(VLOOKUP($B510,加速計算!$D$11:$Z$5007,MATCH(G$19,加速計算!$E$34:$AM$34,0)+1,FALSE)&gt;G$14,G$14,VLOOKUP($B510,加速計算!$D$11:$Z$5007,MATCH(G$19,加速計算!$E$34:$AM$34,0)+1,FALSE)))))</f>
        <v>#N/A</v>
      </c>
      <c r="H510" s="9" t="e">
        <f>IF(H509=0,#N/A,IF(VLOOKUP($B510,加速計算!$D$11:$Z$5007,MATCH(H$19,加速計算!$E$34:$AM$34,0)+1,FALSE)&lt;0,0,IF($B510&gt;H$12,0,IF(VLOOKUP($B510,加速計算!$D$11:$Z$5007,MATCH(H$19,加速計算!$E$34:$AM$34,0)+1,FALSE)&gt;H$14,H$14,VLOOKUP($B510,加速計算!$D$11:$Z$5007,MATCH(H$19,加速計算!$E$34:$AM$34,0)+1,FALSE)))))</f>
        <v>#N/A</v>
      </c>
      <c r="I510" s="9" t="e">
        <f>IF(I509=0,#N/A,IF(VLOOKUP($B510,加速計算!$D$11:$Z$5007,MATCH(I$19,加速計算!$E$34:$AM$34,0)+1,FALSE)&lt;0,0,IF($B510&gt;I$12,0,IF(VLOOKUP($B510,加速計算!$D$11:$Z$5007,MATCH(I$19,加速計算!$E$34:$AM$34,0)+1,FALSE)&gt;I$14,I$14,VLOOKUP($B510,加速計算!$D$11:$Z$5007,MATCH(I$19,加速計算!$E$34:$AM$34,0)+1,FALSE)))))</f>
        <v>#N/A</v>
      </c>
      <c r="J510" s="9" t="e">
        <f>IF(J509=0,#N/A,IF(VLOOKUP($B510,加速計算!$D$11:$Z$5007,MATCH(J$19,加速計算!$E$34:$AM$34,0)+1,FALSE)&lt;0,0,IF($B510&gt;J$12,0,IF(VLOOKUP($B510,加速計算!$D$11:$Z$5007,MATCH(J$19,加速計算!$E$34:$AM$34,0)+1,FALSE)&gt;J$14,J$14,VLOOKUP($B510,加速計算!$D$11:$Z$5007,MATCH(J$19,加速計算!$E$34:$AM$34,0)+1,FALSE)))))</f>
        <v>#N/A</v>
      </c>
      <c r="K510" s="9" t="e">
        <f>IF(K509=0,#N/A,IF(VLOOKUP($B510,加速計算!$D$11:$Z$5007,MATCH(K$19,加速計算!$E$34:$AM$34,0)+1,FALSE)&lt;0,0,IF($B510&gt;K$12,0,IF(VLOOKUP($B510,加速計算!$D$11:$Z$5007,MATCH(K$19,加速計算!$E$34:$AM$34,0)+1,FALSE)&gt;K$14,K$14,VLOOKUP($B510,加速計算!$D$11:$Z$5007,MATCH(K$19,加速計算!$E$34:$AM$34,0)+1,FALSE)))))</f>
        <v>#N/A</v>
      </c>
      <c r="L510" s="20" t="e">
        <f>IF(L509=0,#N/A,IF(VLOOKUP($B510,加速計算!$D$11:$Z$5007,MATCH(L$19,加速計算!$E$34:$AM$34,0)+1,FALSE)&lt;0,0,IF($B510&gt;L$12,0,IF(VLOOKUP($B510,加速計算!$D$11:$Z$5007,MATCH(L$19,加速計算!$E$34:$AM$34,0)+1,FALSE)&gt;L$14,L$14,VLOOKUP($B510,加速計算!$D$11:$Z$5007,MATCH(L$19,加速計算!$E$34:$AM$34,0)+1,FALSE)))))</f>
        <v>#N/A</v>
      </c>
    </row>
    <row r="511" spans="2:12">
      <c r="B511" s="4">
        <v>4900</v>
      </c>
      <c r="C511" s="5" t="e">
        <f t="shared" si="9"/>
        <v>#N/A</v>
      </c>
      <c r="D511" s="9" t="e">
        <f>IF(D510=0,#N/A,IF(VLOOKUP($B511,加速計算!$D$11:$Z$5007,MATCH(D$19,加速計算!$E$34:$AM$34,0)+1,FALSE)&lt;0,0,IF($B511&gt;D$12,0,IF(VLOOKUP($B511,加速計算!$D$11:$Z$5007,MATCH(D$19,加速計算!$E$34:$AM$34,0)+1,FALSE)&gt;D$14,D$14,VLOOKUP($B511,加速計算!$D$11:$Z$5007,MATCH(D$19,加速計算!$E$34:$AM$34,0)+1,FALSE)))))</f>
        <v>#N/A</v>
      </c>
      <c r="E511" s="9" t="e">
        <f>IF(E510=0,#N/A,IF(VLOOKUP($B511,加速計算!$D$11:$Z$5007,MATCH(E$19,加速計算!$E$34:$AM$34,0)+1,FALSE)&lt;0,0,IF($B511&gt;E$12,0,IF(VLOOKUP($B511,加速計算!$D$11:$Z$5007,MATCH(E$19,加速計算!$E$34:$AM$34,0)+1,FALSE)&gt;E$14,E$14,VLOOKUP($B511,加速計算!$D$11:$Z$5007,MATCH(E$19,加速計算!$E$34:$AM$34,0)+1,FALSE)))))</f>
        <v>#N/A</v>
      </c>
      <c r="F511" s="9" t="e">
        <f>IF(F510=0,#N/A,IF(VLOOKUP($B511,加速計算!$D$11:$Z$5007,MATCH(F$19,加速計算!$E$34:$AM$34,0)+1,FALSE)&lt;0,0,IF($B511&gt;F$12,0,IF(VLOOKUP($B511,加速計算!$D$11:$Z$5007,MATCH(F$19,加速計算!$E$34:$AM$34,0)+1,FALSE)&gt;F$14,F$14,VLOOKUP($B511,加速計算!$D$11:$Z$5007,MATCH(F$19,加速計算!$E$34:$AM$34,0)+1,FALSE)))))</f>
        <v>#N/A</v>
      </c>
      <c r="G511" s="9" t="e">
        <f>IF(G510=0,#N/A,IF(VLOOKUP($B511,加速計算!$D$11:$Z$5007,MATCH(G$19,加速計算!$E$34:$AM$34,0)+1,FALSE)&lt;0,0,IF($B511&gt;G$12,0,IF(VLOOKUP($B511,加速計算!$D$11:$Z$5007,MATCH(G$19,加速計算!$E$34:$AM$34,0)+1,FALSE)&gt;G$14,G$14,VLOOKUP($B511,加速計算!$D$11:$Z$5007,MATCH(G$19,加速計算!$E$34:$AM$34,0)+1,FALSE)))))</f>
        <v>#N/A</v>
      </c>
      <c r="H511" s="9" t="e">
        <f>IF(H510=0,#N/A,IF(VLOOKUP($B511,加速計算!$D$11:$Z$5007,MATCH(H$19,加速計算!$E$34:$AM$34,0)+1,FALSE)&lt;0,0,IF($B511&gt;H$12,0,IF(VLOOKUP($B511,加速計算!$D$11:$Z$5007,MATCH(H$19,加速計算!$E$34:$AM$34,0)+1,FALSE)&gt;H$14,H$14,VLOOKUP($B511,加速計算!$D$11:$Z$5007,MATCH(H$19,加速計算!$E$34:$AM$34,0)+1,FALSE)))))</f>
        <v>#N/A</v>
      </c>
      <c r="I511" s="9" t="e">
        <f>IF(I510=0,#N/A,IF(VLOOKUP($B511,加速計算!$D$11:$Z$5007,MATCH(I$19,加速計算!$E$34:$AM$34,0)+1,FALSE)&lt;0,0,IF($B511&gt;I$12,0,IF(VLOOKUP($B511,加速計算!$D$11:$Z$5007,MATCH(I$19,加速計算!$E$34:$AM$34,0)+1,FALSE)&gt;I$14,I$14,VLOOKUP($B511,加速計算!$D$11:$Z$5007,MATCH(I$19,加速計算!$E$34:$AM$34,0)+1,FALSE)))))</f>
        <v>#N/A</v>
      </c>
      <c r="J511" s="9" t="e">
        <f>IF(J510=0,#N/A,IF(VLOOKUP($B511,加速計算!$D$11:$Z$5007,MATCH(J$19,加速計算!$E$34:$AM$34,0)+1,FALSE)&lt;0,0,IF($B511&gt;J$12,0,IF(VLOOKUP($B511,加速計算!$D$11:$Z$5007,MATCH(J$19,加速計算!$E$34:$AM$34,0)+1,FALSE)&gt;J$14,J$14,VLOOKUP($B511,加速計算!$D$11:$Z$5007,MATCH(J$19,加速計算!$E$34:$AM$34,0)+1,FALSE)))))</f>
        <v>#N/A</v>
      </c>
      <c r="K511" s="9" t="e">
        <f>IF(K510=0,#N/A,IF(VLOOKUP($B511,加速計算!$D$11:$Z$5007,MATCH(K$19,加速計算!$E$34:$AM$34,0)+1,FALSE)&lt;0,0,IF($B511&gt;K$12,0,IF(VLOOKUP($B511,加速計算!$D$11:$Z$5007,MATCH(K$19,加速計算!$E$34:$AM$34,0)+1,FALSE)&gt;K$14,K$14,VLOOKUP($B511,加速計算!$D$11:$Z$5007,MATCH(K$19,加速計算!$E$34:$AM$34,0)+1,FALSE)))))</f>
        <v>#N/A</v>
      </c>
      <c r="L511" s="20" t="e">
        <f>IF(L510=0,#N/A,IF(VLOOKUP($B511,加速計算!$D$11:$Z$5007,MATCH(L$19,加速計算!$E$34:$AM$34,0)+1,FALSE)&lt;0,0,IF($B511&gt;L$12,0,IF(VLOOKUP($B511,加速計算!$D$11:$Z$5007,MATCH(L$19,加速計算!$E$34:$AM$34,0)+1,FALSE)&gt;L$14,L$14,VLOOKUP($B511,加速計算!$D$11:$Z$5007,MATCH(L$19,加速計算!$E$34:$AM$34,0)+1,FALSE)))))</f>
        <v>#N/A</v>
      </c>
    </row>
    <row r="512" spans="2:12">
      <c r="B512" s="4">
        <v>4910</v>
      </c>
      <c r="C512" s="5" t="e">
        <f t="shared" si="9"/>
        <v>#N/A</v>
      </c>
      <c r="D512" s="9" t="e">
        <f>IF(D511=0,#N/A,IF(VLOOKUP($B512,加速計算!$D$11:$Z$5007,MATCH(D$19,加速計算!$E$34:$AM$34,0)+1,FALSE)&lt;0,0,IF($B512&gt;D$12,0,IF(VLOOKUP($B512,加速計算!$D$11:$Z$5007,MATCH(D$19,加速計算!$E$34:$AM$34,0)+1,FALSE)&gt;D$14,D$14,VLOOKUP($B512,加速計算!$D$11:$Z$5007,MATCH(D$19,加速計算!$E$34:$AM$34,0)+1,FALSE)))))</f>
        <v>#N/A</v>
      </c>
      <c r="E512" s="9" t="e">
        <f>IF(E511=0,#N/A,IF(VLOOKUP($B512,加速計算!$D$11:$Z$5007,MATCH(E$19,加速計算!$E$34:$AM$34,0)+1,FALSE)&lt;0,0,IF($B512&gt;E$12,0,IF(VLOOKUP($B512,加速計算!$D$11:$Z$5007,MATCH(E$19,加速計算!$E$34:$AM$34,0)+1,FALSE)&gt;E$14,E$14,VLOOKUP($B512,加速計算!$D$11:$Z$5007,MATCH(E$19,加速計算!$E$34:$AM$34,0)+1,FALSE)))))</f>
        <v>#N/A</v>
      </c>
      <c r="F512" s="9" t="e">
        <f>IF(F511=0,#N/A,IF(VLOOKUP($B512,加速計算!$D$11:$Z$5007,MATCH(F$19,加速計算!$E$34:$AM$34,0)+1,FALSE)&lt;0,0,IF($B512&gt;F$12,0,IF(VLOOKUP($B512,加速計算!$D$11:$Z$5007,MATCH(F$19,加速計算!$E$34:$AM$34,0)+1,FALSE)&gt;F$14,F$14,VLOOKUP($B512,加速計算!$D$11:$Z$5007,MATCH(F$19,加速計算!$E$34:$AM$34,0)+1,FALSE)))))</f>
        <v>#N/A</v>
      </c>
      <c r="G512" s="9" t="e">
        <f>IF(G511=0,#N/A,IF(VLOOKUP($B512,加速計算!$D$11:$Z$5007,MATCH(G$19,加速計算!$E$34:$AM$34,0)+1,FALSE)&lt;0,0,IF($B512&gt;G$12,0,IF(VLOOKUP($B512,加速計算!$D$11:$Z$5007,MATCH(G$19,加速計算!$E$34:$AM$34,0)+1,FALSE)&gt;G$14,G$14,VLOOKUP($B512,加速計算!$D$11:$Z$5007,MATCH(G$19,加速計算!$E$34:$AM$34,0)+1,FALSE)))))</f>
        <v>#N/A</v>
      </c>
      <c r="H512" s="9" t="e">
        <f>IF(H511=0,#N/A,IF(VLOOKUP($B512,加速計算!$D$11:$Z$5007,MATCH(H$19,加速計算!$E$34:$AM$34,0)+1,FALSE)&lt;0,0,IF($B512&gt;H$12,0,IF(VLOOKUP($B512,加速計算!$D$11:$Z$5007,MATCH(H$19,加速計算!$E$34:$AM$34,0)+1,FALSE)&gt;H$14,H$14,VLOOKUP($B512,加速計算!$D$11:$Z$5007,MATCH(H$19,加速計算!$E$34:$AM$34,0)+1,FALSE)))))</f>
        <v>#N/A</v>
      </c>
      <c r="I512" s="9" t="e">
        <f>IF(I511=0,#N/A,IF(VLOOKUP($B512,加速計算!$D$11:$Z$5007,MATCH(I$19,加速計算!$E$34:$AM$34,0)+1,FALSE)&lt;0,0,IF($B512&gt;I$12,0,IF(VLOOKUP($B512,加速計算!$D$11:$Z$5007,MATCH(I$19,加速計算!$E$34:$AM$34,0)+1,FALSE)&gt;I$14,I$14,VLOOKUP($B512,加速計算!$D$11:$Z$5007,MATCH(I$19,加速計算!$E$34:$AM$34,0)+1,FALSE)))))</f>
        <v>#N/A</v>
      </c>
      <c r="J512" s="9" t="e">
        <f>IF(J511=0,#N/A,IF(VLOOKUP($B512,加速計算!$D$11:$Z$5007,MATCH(J$19,加速計算!$E$34:$AM$34,0)+1,FALSE)&lt;0,0,IF($B512&gt;J$12,0,IF(VLOOKUP($B512,加速計算!$D$11:$Z$5007,MATCH(J$19,加速計算!$E$34:$AM$34,0)+1,FALSE)&gt;J$14,J$14,VLOOKUP($B512,加速計算!$D$11:$Z$5007,MATCH(J$19,加速計算!$E$34:$AM$34,0)+1,FALSE)))))</f>
        <v>#N/A</v>
      </c>
      <c r="K512" s="9" t="e">
        <f>IF(K511=0,#N/A,IF(VLOOKUP($B512,加速計算!$D$11:$Z$5007,MATCH(K$19,加速計算!$E$34:$AM$34,0)+1,FALSE)&lt;0,0,IF($B512&gt;K$12,0,IF(VLOOKUP($B512,加速計算!$D$11:$Z$5007,MATCH(K$19,加速計算!$E$34:$AM$34,0)+1,FALSE)&gt;K$14,K$14,VLOOKUP($B512,加速計算!$D$11:$Z$5007,MATCH(K$19,加速計算!$E$34:$AM$34,0)+1,FALSE)))))</f>
        <v>#N/A</v>
      </c>
      <c r="L512" s="20" t="e">
        <f>IF(L511=0,#N/A,IF(VLOOKUP($B512,加速計算!$D$11:$Z$5007,MATCH(L$19,加速計算!$E$34:$AM$34,0)+1,FALSE)&lt;0,0,IF($B512&gt;L$12,0,IF(VLOOKUP($B512,加速計算!$D$11:$Z$5007,MATCH(L$19,加速計算!$E$34:$AM$34,0)+1,FALSE)&gt;L$14,L$14,VLOOKUP($B512,加速計算!$D$11:$Z$5007,MATCH(L$19,加速計算!$E$34:$AM$34,0)+1,FALSE)))))</f>
        <v>#N/A</v>
      </c>
    </row>
    <row r="513" spans="2:12">
      <c r="B513" s="4">
        <v>4920</v>
      </c>
      <c r="C513" s="5" t="e">
        <f t="shared" si="9"/>
        <v>#N/A</v>
      </c>
      <c r="D513" s="9" t="e">
        <f>IF(D512=0,#N/A,IF(VLOOKUP($B513,加速計算!$D$11:$Z$5007,MATCH(D$19,加速計算!$E$34:$AM$34,0)+1,FALSE)&lt;0,0,IF($B513&gt;D$12,0,IF(VLOOKUP($B513,加速計算!$D$11:$Z$5007,MATCH(D$19,加速計算!$E$34:$AM$34,0)+1,FALSE)&gt;D$14,D$14,VLOOKUP($B513,加速計算!$D$11:$Z$5007,MATCH(D$19,加速計算!$E$34:$AM$34,0)+1,FALSE)))))</f>
        <v>#N/A</v>
      </c>
      <c r="E513" s="9" t="e">
        <f>IF(E512=0,#N/A,IF(VLOOKUP($B513,加速計算!$D$11:$Z$5007,MATCH(E$19,加速計算!$E$34:$AM$34,0)+1,FALSE)&lt;0,0,IF($B513&gt;E$12,0,IF(VLOOKUP($B513,加速計算!$D$11:$Z$5007,MATCH(E$19,加速計算!$E$34:$AM$34,0)+1,FALSE)&gt;E$14,E$14,VLOOKUP($B513,加速計算!$D$11:$Z$5007,MATCH(E$19,加速計算!$E$34:$AM$34,0)+1,FALSE)))))</f>
        <v>#N/A</v>
      </c>
      <c r="F513" s="9" t="e">
        <f>IF(F512=0,#N/A,IF(VLOOKUP($B513,加速計算!$D$11:$Z$5007,MATCH(F$19,加速計算!$E$34:$AM$34,0)+1,FALSE)&lt;0,0,IF($B513&gt;F$12,0,IF(VLOOKUP($B513,加速計算!$D$11:$Z$5007,MATCH(F$19,加速計算!$E$34:$AM$34,0)+1,FALSE)&gt;F$14,F$14,VLOOKUP($B513,加速計算!$D$11:$Z$5007,MATCH(F$19,加速計算!$E$34:$AM$34,0)+1,FALSE)))))</f>
        <v>#N/A</v>
      </c>
      <c r="G513" s="9" t="e">
        <f>IF(G512=0,#N/A,IF(VLOOKUP($B513,加速計算!$D$11:$Z$5007,MATCH(G$19,加速計算!$E$34:$AM$34,0)+1,FALSE)&lt;0,0,IF($B513&gt;G$12,0,IF(VLOOKUP($B513,加速計算!$D$11:$Z$5007,MATCH(G$19,加速計算!$E$34:$AM$34,0)+1,FALSE)&gt;G$14,G$14,VLOOKUP($B513,加速計算!$D$11:$Z$5007,MATCH(G$19,加速計算!$E$34:$AM$34,0)+1,FALSE)))))</f>
        <v>#N/A</v>
      </c>
      <c r="H513" s="9" t="e">
        <f>IF(H512=0,#N/A,IF(VLOOKUP($B513,加速計算!$D$11:$Z$5007,MATCH(H$19,加速計算!$E$34:$AM$34,0)+1,FALSE)&lt;0,0,IF($B513&gt;H$12,0,IF(VLOOKUP($B513,加速計算!$D$11:$Z$5007,MATCH(H$19,加速計算!$E$34:$AM$34,0)+1,FALSE)&gt;H$14,H$14,VLOOKUP($B513,加速計算!$D$11:$Z$5007,MATCH(H$19,加速計算!$E$34:$AM$34,0)+1,FALSE)))))</f>
        <v>#N/A</v>
      </c>
      <c r="I513" s="9" t="e">
        <f>IF(I512=0,#N/A,IF(VLOOKUP($B513,加速計算!$D$11:$Z$5007,MATCH(I$19,加速計算!$E$34:$AM$34,0)+1,FALSE)&lt;0,0,IF($B513&gt;I$12,0,IF(VLOOKUP($B513,加速計算!$D$11:$Z$5007,MATCH(I$19,加速計算!$E$34:$AM$34,0)+1,FALSE)&gt;I$14,I$14,VLOOKUP($B513,加速計算!$D$11:$Z$5007,MATCH(I$19,加速計算!$E$34:$AM$34,0)+1,FALSE)))))</f>
        <v>#N/A</v>
      </c>
      <c r="J513" s="9" t="e">
        <f>IF(J512=0,#N/A,IF(VLOOKUP($B513,加速計算!$D$11:$Z$5007,MATCH(J$19,加速計算!$E$34:$AM$34,0)+1,FALSE)&lt;0,0,IF($B513&gt;J$12,0,IF(VLOOKUP($B513,加速計算!$D$11:$Z$5007,MATCH(J$19,加速計算!$E$34:$AM$34,0)+1,FALSE)&gt;J$14,J$14,VLOOKUP($B513,加速計算!$D$11:$Z$5007,MATCH(J$19,加速計算!$E$34:$AM$34,0)+1,FALSE)))))</f>
        <v>#N/A</v>
      </c>
      <c r="K513" s="9" t="e">
        <f>IF(K512=0,#N/A,IF(VLOOKUP($B513,加速計算!$D$11:$Z$5007,MATCH(K$19,加速計算!$E$34:$AM$34,0)+1,FALSE)&lt;0,0,IF($B513&gt;K$12,0,IF(VLOOKUP($B513,加速計算!$D$11:$Z$5007,MATCH(K$19,加速計算!$E$34:$AM$34,0)+1,FALSE)&gt;K$14,K$14,VLOOKUP($B513,加速計算!$D$11:$Z$5007,MATCH(K$19,加速計算!$E$34:$AM$34,0)+1,FALSE)))))</f>
        <v>#N/A</v>
      </c>
      <c r="L513" s="20" t="e">
        <f>IF(L512=0,#N/A,IF(VLOOKUP($B513,加速計算!$D$11:$Z$5007,MATCH(L$19,加速計算!$E$34:$AM$34,0)+1,FALSE)&lt;0,0,IF($B513&gt;L$12,0,IF(VLOOKUP($B513,加速計算!$D$11:$Z$5007,MATCH(L$19,加速計算!$E$34:$AM$34,0)+1,FALSE)&gt;L$14,L$14,VLOOKUP($B513,加速計算!$D$11:$Z$5007,MATCH(L$19,加速計算!$E$34:$AM$34,0)+1,FALSE)))))</f>
        <v>#N/A</v>
      </c>
    </row>
    <row r="514" spans="2:12">
      <c r="B514" s="4">
        <v>4930</v>
      </c>
      <c r="C514" s="5" t="e">
        <f t="shared" si="9"/>
        <v>#N/A</v>
      </c>
      <c r="D514" s="9" t="e">
        <f>IF(D513=0,#N/A,IF(VLOOKUP($B514,加速計算!$D$11:$Z$5007,MATCH(D$19,加速計算!$E$34:$AM$34,0)+1,FALSE)&lt;0,0,IF($B514&gt;D$12,0,IF(VLOOKUP($B514,加速計算!$D$11:$Z$5007,MATCH(D$19,加速計算!$E$34:$AM$34,0)+1,FALSE)&gt;D$14,D$14,VLOOKUP($B514,加速計算!$D$11:$Z$5007,MATCH(D$19,加速計算!$E$34:$AM$34,0)+1,FALSE)))))</f>
        <v>#N/A</v>
      </c>
      <c r="E514" s="9" t="e">
        <f>IF(E513=0,#N/A,IF(VLOOKUP($B514,加速計算!$D$11:$Z$5007,MATCH(E$19,加速計算!$E$34:$AM$34,0)+1,FALSE)&lt;0,0,IF($B514&gt;E$12,0,IF(VLOOKUP($B514,加速計算!$D$11:$Z$5007,MATCH(E$19,加速計算!$E$34:$AM$34,0)+1,FALSE)&gt;E$14,E$14,VLOOKUP($B514,加速計算!$D$11:$Z$5007,MATCH(E$19,加速計算!$E$34:$AM$34,0)+1,FALSE)))))</f>
        <v>#N/A</v>
      </c>
      <c r="F514" s="9" t="e">
        <f>IF(F513=0,#N/A,IF(VLOOKUP($B514,加速計算!$D$11:$Z$5007,MATCH(F$19,加速計算!$E$34:$AM$34,0)+1,FALSE)&lt;0,0,IF($B514&gt;F$12,0,IF(VLOOKUP($B514,加速計算!$D$11:$Z$5007,MATCH(F$19,加速計算!$E$34:$AM$34,0)+1,FALSE)&gt;F$14,F$14,VLOOKUP($B514,加速計算!$D$11:$Z$5007,MATCH(F$19,加速計算!$E$34:$AM$34,0)+1,FALSE)))))</f>
        <v>#N/A</v>
      </c>
      <c r="G514" s="9" t="e">
        <f>IF(G513=0,#N/A,IF(VLOOKUP($B514,加速計算!$D$11:$Z$5007,MATCH(G$19,加速計算!$E$34:$AM$34,0)+1,FALSE)&lt;0,0,IF($B514&gt;G$12,0,IF(VLOOKUP($B514,加速計算!$D$11:$Z$5007,MATCH(G$19,加速計算!$E$34:$AM$34,0)+1,FALSE)&gt;G$14,G$14,VLOOKUP($B514,加速計算!$D$11:$Z$5007,MATCH(G$19,加速計算!$E$34:$AM$34,0)+1,FALSE)))))</f>
        <v>#N/A</v>
      </c>
      <c r="H514" s="9" t="e">
        <f>IF(H513=0,#N/A,IF(VLOOKUP($B514,加速計算!$D$11:$Z$5007,MATCH(H$19,加速計算!$E$34:$AM$34,0)+1,FALSE)&lt;0,0,IF($B514&gt;H$12,0,IF(VLOOKUP($B514,加速計算!$D$11:$Z$5007,MATCH(H$19,加速計算!$E$34:$AM$34,0)+1,FALSE)&gt;H$14,H$14,VLOOKUP($B514,加速計算!$D$11:$Z$5007,MATCH(H$19,加速計算!$E$34:$AM$34,0)+1,FALSE)))))</f>
        <v>#N/A</v>
      </c>
      <c r="I514" s="9" t="e">
        <f>IF(I513=0,#N/A,IF(VLOOKUP($B514,加速計算!$D$11:$Z$5007,MATCH(I$19,加速計算!$E$34:$AM$34,0)+1,FALSE)&lt;0,0,IF($B514&gt;I$12,0,IF(VLOOKUP($B514,加速計算!$D$11:$Z$5007,MATCH(I$19,加速計算!$E$34:$AM$34,0)+1,FALSE)&gt;I$14,I$14,VLOOKUP($B514,加速計算!$D$11:$Z$5007,MATCH(I$19,加速計算!$E$34:$AM$34,0)+1,FALSE)))))</f>
        <v>#N/A</v>
      </c>
      <c r="J514" s="9" t="e">
        <f>IF(J513=0,#N/A,IF(VLOOKUP($B514,加速計算!$D$11:$Z$5007,MATCH(J$19,加速計算!$E$34:$AM$34,0)+1,FALSE)&lt;0,0,IF($B514&gt;J$12,0,IF(VLOOKUP($B514,加速計算!$D$11:$Z$5007,MATCH(J$19,加速計算!$E$34:$AM$34,0)+1,FALSE)&gt;J$14,J$14,VLOOKUP($B514,加速計算!$D$11:$Z$5007,MATCH(J$19,加速計算!$E$34:$AM$34,0)+1,FALSE)))))</f>
        <v>#N/A</v>
      </c>
      <c r="K514" s="9" t="e">
        <f>IF(K513=0,#N/A,IF(VLOOKUP($B514,加速計算!$D$11:$Z$5007,MATCH(K$19,加速計算!$E$34:$AM$34,0)+1,FALSE)&lt;0,0,IF($B514&gt;K$12,0,IF(VLOOKUP($B514,加速計算!$D$11:$Z$5007,MATCH(K$19,加速計算!$E$34:$AM$34,0)+1,FALSE)&gt;K$14,K$14,VLOOKUP($B514,加速計算!$D$11:$Z$5007,MATCH(K$19,加速計算!$E$34:$AM$34,0)+1,FALSE)))))</f>
        <v>#N/A</v>
      </c>
      <c r="L514" s="20" t="e">
        <f>IF(L513=0,#N/A,IF(VLOOKUP($B514,加速計算!$D$11:$Z$5007,MATCH(L$19,加速計算!$E$34:$AM$34,0)+1,FALSE)&lt;0,0,IF($B514&gt;L$12,0,IF(VLOOKUP($B514,加速計算!$D$11:$Z$5007,MATCH(L$19,加速計算!$E$34:$AM$34,0)+1,FALSE)&gt;L$14,L$14,VLOOKUP($B514,加速計算!$D$11:$Z$5007,MATCH(L$19,加速計算!$E$34:$AM$34,0)+1,FALSE)))))</f>
        <v>#N/A</v>
      </c>
    </row>
    <row r="515" spans="2:12">
      <c r="B515" s="4">
        <v>4940</v>
      </c>
      <c r="C515" s="5" t="e">
        <f t="shared" si="9"/>
        <v>#N/A</v>
      </c>
      <c r="D515" s="9" t="e">
        <f>IF(D514=0,#N/A,IF(VLOOKUP($B515,加速計算!$D$11:$Z$5007,MATCH(D$19,加速計算!$E$34:$AM$34,0)+1,FALSE)&lt;0,0,IF($B515&gt;D$12,0,IF(VLOOKUP($B515,加速計算!$D$11:$Z$5007,MATCH(D$19,加速計算!$E$34:$AM$34,0)+1,FALSE)&gt;D$14,D$14,VLOOKUP($B515,加速計算!$D$11:$Z$5007,MATCH(D$19,加速計算!$E$34:$AM$34,0)+1,FALSE)))))</f>
        <v>#N/A</v>
      </c>
      <c r="E515" s="9" t="e">
        <f>IF(E514=0,#N/A,IF(VLOOKUP($B515,加速計算!$D$11:$Z$5007,MATCH(E$19,加速計算!$E$34:$AM$34,0)+1,FALSE)&lt;0,0,IF($B515&gt;E$12,0,IF(VLOOKUP($B515,加速計算!$D$11:$Z$5007,MATCH(E$19,加速計算!$E$34:$AM$34,0)+1,FALSE)&gt;E$14,E$14,VLOOKUP($B515,加速計算!$D$11:$Z$5007,MATCH(E$19,加速計算!$E$34:$AM$34,0)+1,FALSE)))))</f>
        <v>#N/A</v>
      </c>
      <c r="F515" s="9" t="e">
        <f>IF(F514=0,#N/A,IF(VLOOKUP($B515,加速計算!$D$11:$Z$5007,MATCH(F$19,加速計算!$E$34:$AM$34,0)+1,FALSE)&lt;0,0,IF($B515&gt;F$12,0,IF(VLOOKUP($B515,加速計算!$D$11:$Z$5007,MATCH(F$19,加速計算!$E$34:$AM$34,0)+1,FALSE)&gt;F$14,F$14,VLOOKUP($B515,加速計算!$D$11:$Z$5007,MATCH(F$19,加速計算!$E$34:$AM$34,0)+1,FALSE)))))</f>
        <v>#N/A</v>
      </c>
      <c r="G515" s="9" t="e">
        <f>IF(G514=0,#N/A,IF(VLOOKUP($B515,加速計算!$D$11:$Z$5007,MATCH(G$19,加速計算!$E$34:$AM$34,0)+1,FALSE)&lt;0,0,IF($B515&gt;G$12,0,IF(VLOOKUP($B515,加速計算!$D$11:$Z$5007,MATCH(G$19,加速計算!$E$34:$AM$34,0)+1,FALSE)&gt;G$14,G$14,VLOOKUP($B515,加速計算!$D$11:$Z$5007,MATCH(G$19,加速計算!$E$34:$AM$34,0)+1,FALSE)))))</f>
        <v>#N/A</v>
      </c>
      <c r="H515" s="9" t="e">
        <f>IF(H514=0,#N/A,IF(VLOOKUP($B515,加速計算!$D$11:$Z$5007,MATCH(H$19,加速計算!$E$34:$AM$34,0)+1,FALSE)&lt;0,0,IF($B515&gt;H$12,0,IF(VLOOKUP($B515,加速計算!$D$11:$Z$5007,MATCH(H$19,加速計算!$E$34:$AM$34,0)+1,FALSE)&gt;H$14,H$14,VLOOKUP($B515,加速計算!$D$11:$Z$5007,MATCH(H$19,加速計算!$E$34:$AM$34,0)+1,FALSE)))))</f>
        <v>#N/A</v>
      </c>
      <c r="I515" s="9" t="e">
        <f>IF(I514=0,#N/A,IF(VLOOKUP($B515,加速計算!$D$11:$Z$5007,MATCH(I$19,加速計算!$E$34:$AM$34,0)+1,FALSE)&lt;0,0,IF($B515&gt;I$12,0,IF(VLOOKUP($B515,加速計算!$D$11:$Z$5007,MATCH(I$19,加速計算!$E$34:$AM$34,0)+1,FALSE)&gt;I$14,I$14,VLOOKUP($B515,加速計算!$D$11:$Z$5007,MATCH(I$19,加速計算!$E$34:$AM$34,0)+1,FALSE)))))</f>
        <v>#N/A</v>
      </c>
      <c r="J515" s="9" t="e">
        <f>IF(J514=0,#N/A,IF(VLOOKUP($B515,加速計算!$D$11:$Z$5007,MATCH(J$19,加速計算!$E$34:$AM$34,0)+1,FALSE)&lt;0,0,IF($B515&gt;J$12,0,IF(VLOOKUP($B515,加速計算!$D$11:$Z$5007,MATCH(J$19,加速計算!$E$34:$AM$34,0)+1,FALSE)&gt;J$14,J$14,VLOOKUP($B515,加速計算!$D$11:$Z$5007,MATCH(J$19,加速計算!$E$34:$AM$34,0)+1,FALSE)))))</f>
        <v>#N/A</v>
      </c>
      <c r="K515" s="9" t="e">
        <f>IF(K514=0,#N/A,IF(VLOOKUP($B515,加速計算!$D$11:$Z$5007,MATCH(K$19,加速計算!$E$34:$AM$34,0)+1,FALSE)&lt;0,0,IF($B515&gt;K$12,0,IF(VLOOKUP($B515,加速計算!$D$11:$Z$5007,MATCH(K$19,加速計算!$E$34:$AM$34,0)+1,FALSE)&gt;K$14,K$14,VLOOKUP($B515,加速計算!$D$11:$Z$5007,MATCH(K$19,加速計算!$E$34:$AM$34,0)+1,FALSE)))))</f>
        <v>#N/A</v>
      </c>
      <c r="L515" s="20" t="e">
        <f>IF(L514=0,#N/A,IF(VLOOKUP($B515,加速計算!$D$11:$Z$5007,MATCH(L$19,加速計算!$E$34:$AM$34,0)+1,FALSE)&lt;0,0,IF($B515&gt;L$12,0,IF(VLOOKUP($B515,加速計算!$D$11:$Z$5007,MATCH(L$19,加速計算!$E$34:$AM$34,0)+1,FALSE)&gt;L$14,L$14,VLOOKUP($B515,加速計算!$D$11:$Z$5007,MATCH(L$19,加速計算!$E$34:$AM$34,0)+1,FALSE)))))</f>
        <v>#N/A</v>
      </c>
    </row>
    <row r="516" spans="2:12">
      <c r="B516" s="4">
        <v>4950</v>
      </c>
      <c r="C516" s="5" t="e">
        <f t="shared" si="9"/>
        <v>#N/A</v>
      </c>
      <c r="D516" s="9" t="e">
        <f>IF(D515=0,#N/A,IF(VLOOKUP($B516,加速計算!$D$11:$Z$5007,MATCH(D$19,加速計算!$E$34:$AM$34,0)+1,FALSE)&lt;0,0,IF($B516&gt;D$12,0,IF(VLOOKUP($B516,加速計算!$D$11:$Z$5007,MATCH(D$19,加速計算!$E$34:$AM$34,0)+1,FALSE)&gt;D$14,D$14,VLOOKUP($B516,加速計算!$D$11:$Z$5007,MATCH(D$19,加速計算!$E$34:$AM$34,0)+1,FALSE)))))</f>
        <v>#N/A</v>
      </c>
      <c r="E516" s="9" t="e">
        <f>IF(E515=0,#N/A,IF(VLOOKUP($B516,加速計算!$D$11:$Z$5007,MATCH(E$19,加速計算!$E$34:$AM$34,0)+1,FALSE)&lt;0,0,IF($B516&gt;E$12,0,IF(VLOOKUP($B516,加速計算!$D$11:$Z$5007,MATCH(E$19,加速計算!$E$34:$AM$34,0)+1,FALSE)&gt;E$14,E$14,VLOOKUP($B516,加速計算!$D$11:$Z$5007,MATCH(E$19,加速計算!$E$34:$AM$34,0)+1,FALSE)))))</f>
        <v>#N/A</v>
      </c>
      <c r="F516" s="9" t="e">
        <f>IF(F515=0,#N/A,IF(VLOOKUP($B516,加速計算!$D$11:$Z$5007,MATCH(F$19,加速計算!$E$34:$AM$34,0)+1,FALSE)&lt;0,0,IF($B516&gt;F$12,0,IF(VLOOKUP($B516,加速計算!$D$11:$Z$5007,MATCH(F$19,加速計算!$E$34:$AM$34,0)+1,FALSE)&gt;F$14,F$14,VLOOKUP($B516,加速計算!$D$11:$Z$5007,MATCH(F$19,加速計算!$E$34:$AM$34,0)+1,FALSE)))))</f>
        <v>#N/A</v>
      </c>
      <c r="G516" s="9" t="e">
        <f>IF(G515=0,#N/A,IF(VLOOKUP($B516,加速計算!$D$11:$Z$5007,MATCH(G$19,加速計算!$E$34:$AM$34,0)+1,FALSE)&lt;0,0,IF($B516&gt;G$12,0,IF(VLOOKUP($B516,加速計算!$D$11:$Z$5007,MATCH(G$19,加速計算!$E$34:$AM$34,0)+1,FALSE)&gt;G$14,G$14,VLOOKUP($B516,加速計算!$D$11:$Z$5007,MATCH(G$19,加速計算!$E$34:$AM$34,0)+1,FALSE)))))</f>
        <v>#N/A</v>
      </c>
      <c r="H516" s="9" t="e">
        <f>IF(H515=0,#N/A,IF(VLOOKUP($B516,加速計算!$D$11:$Z$5007,MATCH(H$19,加速計算!$E$34:$AM$34,0)+1,FALSE)&lt;0,0,IF($B516&gt;H$12,0,IF(VLOOKUP($B516,加速計算!$D$11:$Z$5007,MATCH(H$19,加速計算!$E$34:$AM$34,0)+1,FALSE)&gt;H$14,H$14,VLOOKUP($B516,加速計算!$D$11:$Z$5007,MATCH(H$19,加速計算!$E$34:$AM$34,0)+1,FALSE)))))</f>
        <v>#N/A</v>
      </c>
      <c r="I516" s="9" t="e">
        <f>IF(I515=0,#N/A,IF(VLOOKUP($B516,加速計算!$D$11:$Z$5007,MATCH(I$19,加速計算!$E$34:$AM$34,0)+1,FALSE)&lt;0,0,IF($B516&gt;I$12,0,IF(VLOOKUP($B516,加速計算!$D$11:$Z$5007,MATCH(I$19,加速計算!$E$34:$AM$34,0)+1,FALSE)&gt;I$14,I$14,VLOOKUP($B516,加速計算!$D$11:$Z$5007,MATCH(I$19,加速計算!$E$34:$AM$34,0)+1,FALSE)))))</f>
        <v>#N/A</v>
      </c>
      <c r="J516" s="9" t="e">
        <f>IF(J515=0,#N/A,IF(VLOOKUP($B516,加速計算!$D$11:$Z$5007,MATCH(J$19,加速計算!$E$34:$AM$34,0)+1,FALSE)&lt;0,0,IF($B516&gt;J$12,0,IF(VLOOKUP($B516,加速計算!$D$11:$Z$5007,MATCH(J$19,加速計算!$E$34:$AM$34,0)+1,FALSE)&gt;J$14,J$14,VLOOKUP($B516,加速計算!$D$11:$Z$5007,MATCH(J$19,加速計算!$E$34:$AM$34,0)+1,FALSE)))))</f>
        <v>#N/A</v>
      </c>
      <c r="K516" s="9" t="e">
        <f>IF(K515=0,#N/A,IF(VLOOKUP($B516,加速計算!$D$11:$Z$5007,MATCH(K$19,加速計算!$E$34:$AM$34,0)+1,FALSE)&lt;0,0,IF($B516&gt;K$12,0,IF(VLOOKUP($B516,加速計算!$D$11:$Z$5007,MATCH(K$19,加速計算!$E$34:$AM$34,0)+1,FALSE)&gt;K$14,K$14,VLOOKUP($B516,加速計算!$D$11:$Z$5007,MATCH(K$19,加速計算!$E$34:$AM$34,0)+1,FALSE)))))</f>
        <v>#N/A</v>
      </c>
      <c r="L516" s="20" t="e">
        <f>IF(L515=0,#N/A,IF(VLOOKUP($B516,加速計算!$D$11:$Z$5007,MATCH(L$19,加速計算!$E$34:$AM$34,0)+1,FALSE)&lt;0,0,IF($B516&gt;L$12,0,IF(VLOOKUP($B516,加速計算!$D$11:$Z$5007,MATCH(L$19,加速計算!$E$34:$AM$34,0)+1,FALSE)&gt;L$14,L$14,VLOOKUP($B516,加速計算!$D$11:$Z$5007,MATCH(L$19,加速計算!$E$34:$AM$34,0)+1,FALSE)))))</f>
        <v>#N/A</v>
      </c>
    </row>
    <row r="517" spans="2:12">
      <c r="B517" s="4">
        <v>4960</v>
      </c>
      <c r="C517" s="5" t="e">
        <f t="shared" si="9"/>
        <v>#N/A</v>
      </c>
      <c r="D517" s="9" t="e">
        <f>IF(D516=0,#N/A,IF(VLOOKUP($B517,加速計算!$D$11:$Z$5007,MATCH(D$19,加速計算!$E$34:$AM$34,0)+1,FALSE)&lt;0,0,IF($B517&gt;D$12,0,IF(VLOOKUP($B517,加速計算!$D$11:$Z$5007,MATCH(D$19,加速計算!$E$34:$AM$34,0)+1,FALSE)&gt;D$14,D$14,VLOOKUP($B517,加速計算!$D$11:$Z$5007,MATCH(D$19,加速計算!$E$34:$AM$34,0)+1,FALSE)))))</f>
        <v>#N/A</v>
      </c>
      <c r="E517" s="9" t="e">
        <f>IF(E516=0,#N/A,IF(VLOOKUP($B517,加速計算!$D$11:$Z$5007,MATCH(E$19,加速計算!$E$34:$AM$34,0)+1,FALSE)&lt;0,0,IF($B517&gt;E$12,0,IF(VLOOKUP($B517,加速計算!$D$11:$Z$5007,MATCH(E$19,加速計算!$E$34:$AM$34,0)+1,FALSE)&gt;E$14,E$14,VLOOKUP($B517,加速計算!$D$11:$Z$5007,MATCH(E$19,加速計算!$E$34:$AM$34,0)+1,FALSE)))))</f>
        <v>#N/A</v>
      </c>
      <c r="F517" s="9" t="e">
        <f>IF(F516=0,#N/A,IF(VLOOKUP($B517,加速計算!$D$11:$Z$5007,MATCH(F$19,加速計算!$E$34:$AM$34,0)+1,FALSE)&lt;0,0,IF($B517&gt;F$12,0,IF(VLOOKUP($B517,加速計算!$D$11:$Z$5007,MATCH(F$19,加速計算!$E$34:$AM$34,0)+1,FALSE)&gt;F$14,F$14,VLOOKUP($B517,加速計算!$D$11:$Z$5007,MATCH(F$19,加速計算!$E$34:$AM$34,0)+1,FALSE)))))</f>
        <v>#N/A</v>
      </c>
      <c r="G517" s="9" t="e">
        <f>IF(G516=0,#N/A,IF(VLOOKUP($B517,加速計算!$D$11:$Z$5007,MATCH(G$19,加速計算!$E$34:$AM$34,0)+1,FALSE)&lt;0,0,IF($B517&gt;G$12,0,IF(VLOOKUP($B517,加速計算!$D$11:$Z$5007,MATCH(G$19,加速計算!$E$34:$AM$34,0)+1,FALSE)&gt;G$14,G$14,VLOOKUP($B517,加速計算!$D$11:$Z$5007,MATCH(G$19,加速計算!$E$34:$AM$34,0)+1,FALSE)))))</f>
        <v>#N/A</v>
      </c>
      <c r="H517" s="9" t="e">
        <f>IF(H516=0,#N/A,IF(VLOOKUP($B517,加速計算!$D$11:$Z$5007,MATCH(H$19,加速計算!$E$34:$AM$34,0)+1,FALSE)&lt;0,0,IF($B517&gt;H$12,0,IF(VLOOKUP($B517,加速計算!$D$11:$Z$5007,MATCH(H$19,加速計算!$E$34:$AM$34,0)+1,FALSE)&gt;H$14,H$14,VLOOKUP($B517,加速計算!$D$11:$Z$5007,MATCH(H$19,加速計算!$E$34:$AM$34,0)+1,FALSE)))))</f>
        <v>#N/A</v>
      </c>
      <c r="I517" s="9" t="e">
        <f>IF(I516=0,#N/A,IF(VLOOKUP($B517,加速計算!$D$11:$Z$5007,MATCH(I$19,加速計算!$E$34:$AM$34,0)+1,FALSE)&lt;0,0,IF($B517&gt;I$12,0,IF(VLOOKUP($B517,加速計算!$D$11:$Z$5007,MATCH(I$19,加速計算!$E$34:$AM$34,0)+1,FALSE)&gt;I$14,I$14,VLOOKUP($B517,加速計算!$D$11:$Z$5007,MATCH(I$19,加速計算!$E$34:$AM$34,0)+1,FALSE)))))</f>
        <v>#N/A</v>
      </c>
      <c r="J517" s="9" t="e">
        <f>IF(J516=0,#N/A,IF(VLOOKUP($B517,加速計算!$D$11:$Z$5007,MATCH(J$19,加速計算!$E$34:$AM$34,0)+1,FALSE)&lt;0,0,IF($B517&gt;J$12,0,IF(VLOOKUP($B517,加速計算!$D$11:$Z$5007,MATCH(J$19,加速計算!$E$34:$AM$34,0)+1,FALSE)&gt;J$14,J$14,VLOOKUP($B517,加速計算!$D$11:$Z$5007,MATCH(J$19,加速計算!$E$34:$AM$34,0)+1,FALSE)))))</f>
        <v>#N/A</v>
      </c>
      <c r="K517" s="9" t="e">
        <f>IF(K516=0,#N/A,IF(VLOOKUP($B517,加速計算!$D$11:$Z$5007,MATCH(K$19,加速計算!$E$34:$AM$34,0)+1,FALSE)&lt;0,0,IF($B517&gt;K$12,0,IF(VLOOKUP($B517,加速計算!$D$11:$Z$5007,MATCH(K$19,加速計算!$E$34:$AM$34,0)+1,FALSE)&gt;K$14,K$14,VLOOKUP($B517,加速計算!$D$11:$Z$5007,MATCH(K$19,加速計算!$E$34:$AM$34,0)+1,FALSE)))))</f>
        <v>#N/A</v>
      </c>
      <c r="L517" s="20" t="e">
        <f>IF(L516=0,#N/A,IF(VLOOKUP($B517,加速計算!$D$11:$Z$5007,MATCH(L$19,加速計算!$E$34:$AM$34,0)+1,FALSE)&lt;0,0,IF($B517&gt;L$12,0,IF(VLOOKUP($B517,加速計算!$D$11:$Z$5007,MATCH(L$19,加速計算!$E$34:$AM$34,0)+1,FALSE)&gt;L$14,L$14,VLOOKUP($B517,加速計算!$D$11:$Z$5007,MATCH(L$19,加速計算!$E$34:$AM$34,0)+1,FALSE)))))</f>
        <v>#N/A</v>
      </c>
    </row>
    <row r="518" spans="2:12">
      <c r="B518" s="4">
        <v>4970</v>
      </c>
      <c r="C518" s="5" t="e">
        <f t="shared" si="9"/>
        <v>#N/A</v>
      </c>
      <c r="D518" s="9" t="e">
        <f>IF(D517=0,#N/A,IF(VLOOKUP($B518,加速計算!$D$11:$Z$5007,MATCH(D$19,加速計算!$E$34:$AM$34,0)+1,FALSE)&lt;0,0,IF($B518&gt;D$12,0,IF(VLOOKUP($B518,加速計算!$D$11:$Z$5007,MATCH(D$19,加速計算!$E$34:$AM$34,0)+1,FALSE)&gt;D$14,D$14,VLOOKUP($B518,加速計算!$D$11:$Z$5007,MATCH(D$19,加速計算!$E$34:$AM$34,0)+1,FALSE)))))</f>
        <v>#N/A</v>
      </c>
      <c r="E518" s="9" t="e">
        <f>IF(E517=0,#N/A,IF(VLOOKUP($B518,加速計算!$D$11:$Z$5007,MATCH(E$19,加速計算!$E$34:$AM$34,0)+1,FALSE)&lt;0,0,IF($B518&gt;E$12,0,IF(VLOOKUP($B518,加速計算!$D$11:$Z$5007,MATCH(E$19,加速計算!$E$34:$AM$34,0)+1,FALSE)&gt;E$14,E$14,VLOOKUP($B518,加速計算!$D$11:$Z$5007,MATCH(E$19,加速計算!$E$34:$AM$34,0)+1,FALSE)))))</f>
        <v>#N/A</v>
      </c>
      <c r="F518" s="9" t="e">
        <f>IF(F517=0,#N/A,IF(VLOOKUP($B518,加速計算!$D$11:$Z$5007,MATCH(F$19,加速計算!$E$34:$AM$34,0)+1,FALSE)&lt;0,0,IF($B518&gt;F$12,0,IF(VLOOKUP($B518,加速計算!$D$11:$Z$5007,MATCH(F$19,加速計算!$E$34:$AM$34,0)+1,FALSE)&gt;F$14,F$14,VLOOKUP($B518,加速計算!$D$11:$Z$5007,MATCH(F$19,加速計算!$E$34:$AM$34,0)+1,FALSE)))))</f>
        <v>#N/A</v>
      </c>
      <c r="G518" s="9" t="e">
        <f>IF(G517=0,#N/A,IF(VLOOKUP($B518,加速計算!$D$11:$Z$5007,MATCH(G$19,加速計算!$E$34:$AM$34,0)+1,FALSE)&lt;0,0,IF($B518&gt;G$12,0,IF(VLOOKUP($B518,加速計算!$D$11:$Z$5007,MATCH(G$19,加速計算!$E$34:$AM$34,0)+1,FALSE)&gt;G$14,G$14,VLOOKUP($B518,加速計算!$D$11:$Z$5007,MATCH(G$19,加速計算!$E$34:$AM$34,0)+1,FALSE)))))</f>
        <v>#N/A</v>
      </c>
      <c r="H518" s="9" t="e">
        <f>IF(H517=0,#N/A,IF(VLOOKUP($B518,加速計算!$D$11:$Z$5007,MATCH(H$19,加速計算!$E$34:$AM$34,0)+1,FALSE)&lt;0,0,IF($B518&gt;H$12,0,IF(VLOOKUP($B518,加速計算!$D$11:$Z$5007,MATCH(H$19,加速計算!$E$34:$AM$34,0)+1,FALSE)&gt;H$14,H$14,VLOOKUP($B518,加速計算!$D$11:$Z$5007,MATCH(H$19,加速計算!$E$34:$AM$34,0)+1,FALSE)))))</f>
        <v>#N/A</v>
      </c>
      <c r="I518" s="9" t="e">
        <f>IF(I517=0,#N/A,IF(VLOOKUP($B518,加速計算!$D$11:$Z$5007,MATCH(I$19,加速計算!$E$34:$AM$34,0)+1,FALSE)&lt;0,0,IF($B518&gt;I$12,0,IF(VLOOKUP($B518,加速計算!$D$11:$Z$5007,MATCH(I$19,加速計算!$E$34:$AM$34,0)+1,FALSE)&gt;I$14,I$14,VLOOKUP($B518,加速計算!$D$11:$Z$5007,MATCH(I$19,加速計算!$E$34:$AM$34,0)+1,FALSE)))))</f>
        <v>#N/A</v>
      </c>
      <c r="J518" s="9" t="e">
        <f>IF(J517=0,#N/A,IF(VLOOKUP($B518,加速計算!$D$11:$Z$5007,MATCH(J$19,加速計算!$E$34:$AM$34,0)+1,FALSE)&lt;0,0,IF($B518&gt;J$12,0,IF(VLOOKUP($B518,加速計算!$D$11:$Z$5007,MATCH(J$19,加速計算!$E$34:$AM$34,0)+1,FALSE)&gt;J$14,J$14,VLOOKUP($B518,加速計算!$D$11:$Z$5007,MATCH(J$19,加速計算!$E$34:$AM$34,0)+1,FALSE)))))</f>
        <v>#N/A</v>
      </c>
      <c r="K518" s="9" t="e">
        <f>IF(K517=0,#N/A,IF(VLOOKUP($B518,加速計算!$D$11:$Z$5007,MATCH(K$19,加速計算!$E$34:$AM$34,0)+1,FALSE)&lt;0,0,IF($B518&gt;K$12,0,IF(VLOOKUP($B518,加速計算!$D$11:$Z$5007,MATCH(K$19,加速計算!$E$34:$AM$34,0)+1,FALSE)&gt;K$14,K$14,VLOOKUP($B518,加速計算!$D$11:$Z$5007,MATCH(K$19,加速計算!$E$34:$AM$34,0)+1,FALSE)))))</f>
        <v>#N/A</v>
      </c>
      <c r="L518" s="20" t="e">
        <f>IF(L517=0,#N/A,IF(VLOOKUP($B518,加速計算!$D$11:$Z$5007,MATCH(L$19,加速計算!$E$34:$AM$34,0)+1,FALSE)&lt;0,0,IF($B518&gt;L$12,0,IF(VLOOKUP($B518,加速計算!$D$11:$Z$5007,MATCH(L$19,加速計算!$E$34:$AM$34,0)+1,FALSE)&gt;L$14,L$14,VLOOKUP($B518,加速計算!$D$11:$Z$5007,MATCH(L$19,加速計算!$E$34:$AM$34,0)+1,FALSE)))))</f>
        <v>#N/A</v>
      </c>
    </row>
    <row r="519" spans="2:12">
      <c r="B519" s="4">
        <v>4980</v>
      </c>
      <c r="C519" s="5" t="e">
        <f t="shared" si="9"/>
        <v>#N/A</v>
      </c>
      <c r="D519" s="9" t="e">
        <f>IF(D518=0,#N/A,IF(VLOOKUP($B519,加速計算!$D$11:$Z$5007,MATCH(D$19,加速計算!$E$34:$AM$34,0)+1,FALSE)&lt;0,0,IF($B519&gt;D$12,0,IF(VLOOKUP($B519,加速計算!$D$11:$Z$5007,MATCH(D$19,加速計算!$E$34:$AM$34,0)+1,FALSE)&gt;D$14,D$14,VLOOKUP($B519,加速計算!$D$11:$Z$5007,MATCH(D$19,加速計算!$E$34:$AM$34,0)+1,FALSE)))))</f>
        <v>#N/A</v>
      </c>
      <c r="E519" s="9" t="e">
        <f>IF(E518=0,#N/A,IF(VLOOKUP($B519,加速計算!$D$11:$Z$5007,MATCH(E$19,加速計算!$E$34:$AM$34,0)+1,FALSE)&lt;0,0,IF($B519&gt;E$12,0,IF(VLOOKUP($B519,加速計算!$D$11:$Z$5007,MATCH(E$19,加速計算!$E$34:$AM$34,0)+1,FALSE)&gt;E$14,E$14,VLOOKUP($B519,加速計算!$D$11:$Z$5007,MATCH(E$19,加速計算!$E$34:$AM$34,0)+1,FALSE)))))</f>
        <v>#N/A</v>
      </c>
      <c r="F519" s="9" t="e">
        <f>IF(F518=0,#N/A,IF(VLOOKUP($B519,加速計算!$D$11:$Z$5007,MATCH(F$19,加速計算!$E$34:$AM$34,0)+1,FALSE)&lt;0,0,IF($B519&gt;F$12,0,IF(VLOOKUP($B519,加速計算!$D$11:$Z$5007,MATCH(F$19,加速計算!$E$34:$AM$34,0)+1,FALSE)&gt;F$14,F$14,VLOOKUP($B519,加速計算!$D$11:$Z$5007,MATCH(F$19,加速計算!$E$34:$AM$34,0)+1,FALSE)))))</f>
        <v>#N/A</v>
      </c>
      <c r="G519" s="9" t="e">
        <f>IF(G518=0,#N/A,IF(VLOOKUP($B519,加速計算!$D$11:$Z$5007,MATCH(G$19,加速計算!$E$34:$AM$34,0)+1,FALSE)&lt;0,0,IF($B519&gt;G$12,0,IF(VLOOKUP($B519,加速計算!$D$11:$Z$5007,MATCH(G$19,加速計算!$E$34:$AM$34,0)+1,FALSE)&gt;G$14,G$14,VLOOKUP($B519,加速計算!$D$11:$Z$5007,MATCH(G$19,加速計算!$E$34:$AM$34,0)+1,FALSE)))))</f>
        <v>#N/A</v>
      </c>
      <c r="H519" s="9" t="e">
        <f>IF(H518=0,#N/A,IF(VLOOKUP($B519,加速計算!$D$11:$Z$5007,MATCH(H$19,加速計算!$E$34:$AM$34,0)+1,FALSE)&lt;0,0,IF($B519&gt;H$12,0,IF(VLOOKUP($B519,加速計算!$D$11:$Z$5007,MATCH(H$19,加速計算!$E$34:$AM$34,0)+1,FALSE)&gt;H$14,H$14,VLOOKUP($B519,加速計算!$D$11:$Z$5007,MATCH(H$19,加速計算!$E$34:$AM$34,0)+1,FALSE)))))</f>
        <v>#N/A</v>
      </c>
      <c r="I519" s="9" t="e">
        <f>IF(I518=0,#N/A,IF(VLOOKUP($B519,加速計算!$D$11:$Z$5007,MATCH(I$19,加速計算!$E$34:$AM$34,0)+1,FALSE)&lt;0,0,IF($B519&gt;I$12,0,IF(VLOOKUP($B519,加速計算!$D$11:$Z$5007,MATCH(I$19,加速計算!$E$34:$AM$34,0)+1,FALSE)&gt;I$14,I$14,VLOOKUP($B519,加速計算!$D$11:$Z$5007,MATCH(I$19,加速計算!$E$34:$AM$34,0)+1,FALSE)))))</f>
        <v>#N/A</v>
      </c>
      <c r="J519" s="9" t="e">
        <f>IF(J518=0,#N/A,IF(VLOOKUP($B519,加速計算!$D$11:$Z$5007,MATCH(J$19,加速計算!$E$34:$AM$34,0)+1,FALSE)&lt;0,0,IF($B519&gt;J$12,0,IF(VLOOKUP($B519,加速計算!$D$11:$Z$5007,MATCH(J$19,加速計算!$E$34:$AM$34,0)+1,FALSE)&gt;J$14,J$14,VLOOKUP($B519,加速計算!$D$11:$Z$5007,MATCH(J$19,加速計算!$E$34:$AM$34,0)+1,FALSE)))))</f>
        <v>#N/A</v>
      </c>
      <c r="K519" s="9" t="e">
        <f>IF(K518=0,#N/A,IF(VLOOKUP($B519,加速計算!$D$11:$Z$5007,MATCH(K$19,加速計算!$E$34:$AM$34,0)+1,FALSE)&lt;0,0,IF($B519&gt;K$12,0,IF(VLOOKUP($B519,加速計算!$D$11:$Z$5007,MATCH(K$19,加速計算!$E$34:$AM$34,0)+1,FALSE)&gt;K$14,K$14,VLOOKUP($B519,加速計算!$D$11:$Z$5007,MATCH(K$19,加速計算!$E$34:$AM$34,0)+1,FALSE)))))</f>
        <v>#N/A</v>
      </c>
      <c r="L519" s="20" t="e">
        <f>IF(L518=0,#N/A,IF(VLOOKUP($B519,加速計算!$D$11:$Z$5007,MATCH(L$19,加速計算!$E$34:$AM$34,0)+1,FALSE)&lt;0,0,IF($B519&gt;L$12,0,IF(VLOOKUP($B519,加速計算!$D$11:$Z$5007,MATCH(L$19,加速計算!$E$34:$AM$34,0)+1,FALSE)&gt;L$14,L$14,VLOOKUP($B519,加速計算!$D$11:$Z$5007,MATCH(L$19,加速計算!$E$34:$AM$34,0)+1,FALSE)))))</f>
        <v>#N/A</v>
      </c>
    </row>
    <row r="520" spans="2:12">
      <c r="B520" s="4">
        <v>4990</v>
      </c>
      <c r="C520" s="5" t="e">
        <f t="shared" si="9"/>
        <v>#N/A</v>
      </c>
      <c r="D520" s="9" t="e">
        <f>IF(D519=0,#N/A,IF(VLOOKUP($B520,加速計算!$D$11:$Z$5007,MATCH(D$19,加速計算!$E$34:$AM$34,0)+1,FALSE)&lt;0,0,IF($B520&gt;D$12,0,IF(VLOOKUP($B520,加速計算!$D$11:$Z$5007,MATCH(D$19,加速計算!$E$34:$AM$34,0)+1,FALSE)&gt;D$14,D$14,VLOOKUP($B520,加速計算!$D$11:$Z$5007,MATCH(D$19,加速計算!$E$34:$AM$34,0)+1,FALSE)))))</f>
        <v>#N/A</v>
      </c>
      <c r="E520" s="9" t="e">
        <f>IF(E519=0,#N/A,IF(VLOOKUP($B520,加速計算!$D$11:$Z$5007,MATCH(E$19,加速計算!$E$34:$AM$34,0)+1,FALSE)&lt;0,0,IF($B520&gt;E$12,0,IF(VLOOKUP($B520,加速計算!$D$11:$Z$5007,MATCH(E$19,加速計算!$E$34:$AM$34,0)+1,FALSE)&gt;E$14,E$14,VLOOKUP($B520,加速計算!$D$11:$Z$5007,MATCH(E$19,加速計算!$E$34:$AM$34,0)+1,FALSE)))))</f>
        <v>#N/A</v>
      </c>
      <c r="F520" s="9" t="e">
        <f>IF(F519=0,#N/A,IF(VLOOKUP($B520,加速計算!$D$11:$Z$5007,MATCH(F$19,加速計算!$E$34:$AM$34,0)+1,FALSE)&lt;0,0,IF($B520&gt;F$12,0,IF(VLOOKUP($B520,加速計算!$D$11:$Z$5007,MATCH(F$19,加速計算!$E$34:$AM$34,0)+1,FALSE)&gt;F$14,F$14,VLOOKUP($B520,加速計算!$D$11:$Z$5007,MATCH(F$19,加速計算!$E$34:$AM$34,0)+1,FALSE)))))</f>
        <v>#N/A</v>
      </c>
      <c r="G520" s="9" t="e">
        <f>IF(G519=0,#N/A,IF(VLOOKUP($B520,加速計算!$D$11:$Z$5007,MATCH(G$19,加速計算!$E$34:$AM$34,0)+1,FALSE)&lt;0,0,IF($B520&gt;G$12,0,IF(VLOOKUP($B520,加速計算!$D$11:$Z$5007,MATCH(G$19,加速計算!$E$34:$AM$34,0)+1,FALSE)&gt;G$14,G$14,VLOOKUP($B520,加速計算!$D$11:$Z$5007,MATCH(G$19,加速計算!$E$34:$AM$34,0)+1,FALSE)))))</f>
        <v>#N/A</v>
      </c>
      <c r="H520" s="9" t="e">
        <f>IF(H519=0,#N/A,IF(VLOOKUP($B520,加速計算!$D$11:$Z$5007,MATCH(H$19,加速計算!$E$34:$AM$34,0)+1,FALSE)&lt;0,0,IF($B520&gt;H$12,0,IF(VLOOKUP($B520,加速計算!$D$11:$Z$5007,MATCH(H$19,加速計算!$E$34:$AM$34,0)+1,FALSE)&gt;H$14,H$14,VLOOKUP($B520,加速計算!$D$11:$Z$5007,MATCH(H$19,加速計算!$E$34:$AM$34,0)+1,FALSE)))))</f>
        <v>#N/A</v>
      </c>
      <c r="I520" s="9" t="e">
        <f>IF(I519=0,#N/A,IF(VLOOKUP($B520,加速計算!$D$11:$Z$5007,MATCH(I$19,加速計算!$E$34:$AM$34,0)+1,FALSE)&lt;0,0,IF($B520&gt;I$12,0,IF(VLOOKUP($B520,加速計算!$D$11:$Z$5007,MATCH(I$19,加速計算!$E$34:$AM$34,0)+1,FALSE)&gt;I$14,I$14,VLOOKUP($B520,加速計算!$D$11:$Z$5007,MATCH(I$19,加速計算!$E$34:$AM$34,0)+1,FALSE)))))</f>
        <v>#N/A</v>
      </c>
      <c r="J520" s="9" t="e">
        <f>IF(J519=0,#N/A,IF(VLOOKUP($B520,加速計算!$D$11:$Z$5007,MATCH(J$19,加速計算!$E$34:$AM$34,0)+1,FALSE)&lt;0,0,IF($B520&gt;J$12,0,IF(VLOOKUP($B520,加速計算!$D$11:$Z$5007,MATCH(J$19,加速計算!$E$34:$AM$34,0)+1,FALSE)&gt;J$14,J$14,VLOOKUP($B520,加速計算!$D$11:$Z$5007,MATCH(J$19,加速計算!$E$34:$AM$34,0)+1,FALSE)))))</f>
        <v>#N/A</v>
      </c>
      <c r="K520" s="9" t="e">
        <f>IF(K519=0,#N/A,IF(VLOOKUP($B520,加速計算!$D$11:$Z$5007,MATCH(K$19,加速計算!$E$34:$AM$34,0)+1,FALSE)&lt;0,0,IF($B520&gt;K$12,0,IF(VLOOKUP($B520,加速計算!$D$11:$Z$5007,MATCH(K$19,加速計算!$E$34:$AM$34,0)+1,FALSE)&gt;K$14,K$14,VLOOKUP($B520,加速計算!$D$11:$Z$5007,MATCH(K$19,加速計算!$E$34:$AM$34,0)+1,FALSE)))))</f>
        <v>#N/A</v>
      </c>
      <c r="L520" s="20" t="e">
        <f>IF(L519=0,#N/A,IF(VLOOKUP($B520,加速計算!$D$11:$Z$5007,MATCH(L$19,加速計算!$E$34:$AM$34,0)+1,FALSE)&lt;0,0,IF($B520&gt;L$12,0,IF(VLOOKUP($B520,加速計算!$D$11:$Z$5007,MATCH(L$19,加速計算!$E$34:$AM$34,0)+1,FALSE)&gt;L$14,L$14,VLOOKUP($B520,加速計算!$D$11:$Z$5007,MATCH(L$19,加速計算!$E$34:$AM$34,0)+1,FALSE)))))</f>
        <v>#N/A</v>
      </c>
    </row>
    <row r="521" spans="2:12">
      <c r="B521" s="4">
        <v>5000</v>
      </c>
      <c r="C521" s="5" t="e">
        <f t="shared" si="9"/>
        <v>#N/A</v>
      </c>
      <c r="D521" s="9" t="e">
        <f>IF(D520=0,#N/A,IF(VLOOKUP($B521,加速計算!$D$11:$Z$5007,MATCH(D$19,加速計算!$E$34:$AM$34,0)+1,FALSE)&lt;0,0,IF($B521&gt;D$12,0,IF(VLOOKUP($B521,加速計算!$D$11:$Z$5007,MATCH(D$19,加速計算!$E$34:$AM$34,0)+1,FALSE)&gt;D$14,D$14,VLOOKUP($B521,加速計算!$D$11:$Z$5007,MATCH(D$19,加速計算!$E$34:$AM$34,0)+1,FALSE)))))</f>
        <v>#N/A</v>
      </c>
      <c r="E521" s="9" t="e">
        <f>IF(E520=0,#N/A,IF(VLOOKUP($B521,加速計算!$D$11:$Z$5007,MATCH(E$19,加速計算!$E$34:$AM$34,0)+1,FALSE)&lt;0,0,IF($B521&gt;E$12,0,IF(VLOOKUP($B521,加速計算!$D$11:$Z$5007,MATCH(E$19,加速計算!$E$34:$AM$34,0)+1,FALSE)&gt;E$14,E$14,VLOOKUP($B521,加速計算!$D$11:$Z$5007,MATCH(E$19,加速計算!$E$34:$AM$34,0)+1,FALSE)))))</f>
        <v>#N/A</v>
      </c>
      <c r="F521" s="9" t="e">
        <f>IF(F520=0,#N/A,IF(VLOOKUP($B521,加速計算!$D$11:$Z$5007,MATCH(F$19,加速計算!$E$34:$AM$34,0)+1,FALSE)&lt;0,0,IF($B521&gt;F$12,0,IF(VLOOKUP($B521,加速計算!$D$11:$Z$5007,MATCH(F$19,加速計算!$E$34:$AM$34,0)+1,FALSE)&gt;F$14,F$14,VLOOKUP($B521,加速計算!$D$11:$Z$5007,MATCH(F$19,加速計算!$E$34:$AM$34,0)+1,FALSE)))))</f>
        <v>#N/A</v>
      </c>
      <c r="G521" s="9" t="e">
        <f>IF(G520=0,#N/A,IF(VLOOKUP($B521,加速計算!$D$11:$Z$5007,MATCH(G$19,加速計算!$E$34:$AM$34,0)+1,FALSE)&lt;0,0,IF($B521&gt;G$12,0,IF(VLOOKUP($B521,加速計算!$D$11:$Z$5007,MATCH(G$19,加速計算!$E$34:$AM$34,0)+1,FALSE)&gt;G$14,G$14,VLOOKUP($B521,加速計算!$D$11:$Z$5007,MATCH(G$19,加速計算!$E$34:$AM$34,0)+1,FALSE)))))</f>
        <v>#N/A</v>
      </c>
      <c r="H521" s="9" t="e">
        <f>IF(H520=0,#N/A,IF(VLOOKUP($B521,加速計算!$D$11:$Z$5007,MATCH(H$19,加速計算!$E$34:$AM$34,0)+1,FALSE)&lt;0,0,IF($B521&gt;H$12,0,IF(VLOOKUP($B521,加速計算!$D$11:$Z$5007,MATCH(H$19,加速計算!$E$34:$AM$34,0)+1,FALSE)&gt;H$14,H$14,VLOOKUP($B521,加速計算!$D$11:$Z$5007,MATCH(H$19,加速計算!$E$34:$AM$34,0)+1,FALSE)))))</f>
        <v>#N/A</v>
      </c>
      <c r="I521" s="9" t="e">
        <f>IF(I520=0,#N/A,IF(VLOOKUP($B521,加速計算!$D$11:$Z$5007,MATCH(I$19,加速計算!$E$34:$AM$34,0)+1,FALSE)&lt;0,0,IF($B521&gt;I$12,0,IF(VLOOKUP($B521,加速計算!$D$11:$Z$5007,MATCH(I$19,加速計算!$E$34:$AM$34,0)+1,FALSE)&gt;I$14,I$14,VLOOKUP($B521,加速計算!$D$11:$Z$5007,MATCH(I$19,加速計算!$E$34:$AM$34,0)+1,FALSE)))))</f>
        <v>#N/A</v>
      </c>
      <c r="J521" s="9" t="e">
        <f>IF(J520=0,#N/A,IF(VLOOKUP($B521,加速計算!$D$11:$Z$5007,MATCH(J$19,加速計算!$E$34:$AM$34,0)+1,FALSE)&lt;0,0,IF($B521&gt;J$12,0,IF(VLOOKUP($B521,加速計算!$D$11:$Z$5007,MATCH(J$19,加速計算!$E$34:$AM$34,0)+1,FALSE)&gt;J$14,J$14,VLOOKUP($B521,加速計算!$D$11:$Z$5007,MATCH(J$19,加速計算!$E$34:$AM$34,0)+1,FALSE)))))</f>
        <v>#N/A</v>
      </c>
      <c r="K521" s="9" t="e">
        <f>IF(K520=0,#N/A,IF(VLOOKUP($B521,加速計算!$D$11:$Z$5007,MATCH(K$19,加速計算!$E$34:$AM$34,0)+1,FALSE)&lt;0,0,IF($B521&gt;K$12,0,IF(VLOOKUP($B521,加速計算!$D$11:$Z$5007,MATCH(K$19,加速計算!$E$34:$AM$34,0)+1,FALSE)&gt;K$14,K$14,VLOOKUP($B521,加速計算!$D$11:$Z$5007,MATCH(K$19,加速計算!$E$34:$AM$34,0)+1,FALSE)))))</f>
        <v>#N/A</v>
      </c>
      <c r="L521" s="20" t="e">
        <f>IF(L520=0,#N/A,IF(VLOOKUP($B521,加速計算!$D$11:$Z$5007,MATCH(L$19,加速計算!$E$34:$AM$34,0)+1,FALSE)&lt;0,0,IF($B521&gt;L$12,0,IF(VLOOKUP($B521,加速計算!$D$11:$Z$5007,MATCH(L$19,加速計算!$E$34:$AM$34,0)+1,FALSE)&gt;L$14,L$14,VLOOKUP($B521,加速計算!$D$11:$Z$5007,MATCH(L$19,加速計算!$E$34:$AM$34,0)+1,FALSE)))))</f>
        <v>#N/A</v>
      </c>
    </row>
    <row r="522" spans="2:12">
      <c r="B522" s="4">
        <v>5010</v>
      </c>
      <c r="C522" s="5" t="e">
        <f t="shared" si="9"/>
        <v>#N/A</v>
      </c>
      <c r="D522" s="9" t="e">
        <f>IF(D521=0,#N/A,IF(VLOOKUP($B522,加速計算!$D$11:$Z$5007,MATCH(D$19,加速計算!$E$34:$AM$34,0)+1,FALSE)&lt;0,0,IF($B522&gt;D$12,0,IF(VLOOKUP($B522,加速計算!$D$11:$Z$5007,MATCH(D$19,加速計算!$E$34:$AM$34,0)+1,FALSE)&gt;D$14,D$14,VLOOKUP($B522,加速計算!$D$11:$Z$5007,MATCH(D$19,加速計算!$E$34:$AM$34,0)+1,FALSE)))))</f>
        <v>#N/A</v>
      </c>
      <c r="E522" s="9" t="e">
        <f>IF(E521=0,#N/A,IF(VLOOKUP($B522,加速計算!$D$11:$Z$5007,MATCH(E$19,加速計算!$E$34:$AM$34,0)+1,FALSE)&lt;0,0,IF($B522&gt;E$12,0,IF(VLOOKUP($B522,加速計算!$D$11:$Z$5007,MATCH(E$19,加速計算!$E$34:$AM$34,0)+1,FALSE)&gt;E$14,E$14,VLOOKUP($B522,加速計算!$D$11:$Z$5007,MATCH(E$19,加速計算!$E$34:$AM$34,0)+1,FALSE)))))</f>
        <v>#N/A</v>
      </c>
      <c r="F522" s="9" t="e">
        <f>IF(F521=0,#N/A,IF(VLOOKUP($B522,加速計算!$D$11:$Z$5007,MATCH(F$19,加速計算!$E$34:$AM$34,0)+1,FALSE)&lt;0,0,IF($B522&gt;F$12,0,IF(VLOOKUP($B522,加速計算!$D$11:$Z$5007,MATCH(F$19,加速計算!$E$34:$AM$34,0)+1,FALSE)&gt;F$14,F$14,VLOOKUP($B522,加速計算!$D$11:$Z$5007,MATCH(F$19,加速計算!$E$34:$AM$34,0)+1,FALSE)))))</f>
        <v>#N/A</v>
      </c>
      <c r="G522" s="9" t="e">
        <f>IF(G521=0,#N/A,IF(VLOOKUP($B522,加速計算!$D$11:$Z$5007,MATCH(G$19,加速計算!$E$34:$AM$34,0)+1,FALSE)&lt;0,0,IF($B522&gt;G$12,0,IF(VLOOKUP($B522,加速計算!$D$11:$Z$5007,MATCH(G$19,加速計算!$E$34:$AM$34,0)+1,FALSE)&gt;G$14,G$14,VLOOKUP($B522,加速計算!$D$11:$Z$5007,MATCH(G$19,加速計算!$E$34:$AM$34,0)+1,FALSE)))))</f>
        <v>#N/A</v>
      </c>
      <c r="H522" s="9" t="e">
        <f>IF(H521=0,#N/A,IF(VLOOKUP($B522,加速計算!$D$11:$Z$5007,MATCH(H$19,加速計算!$E$34:$AM$34,0)+1,FALSE)&lt;0,0,IF($B522&gt;H$12,0,IF(VLOOKUP($B522,加速計算!$D$11:$Z$5007,MATCH(H$19,加速計算!$E$34:$AM$34,0)+1,FALSE)&gt;H$14,H$14,VLOOKUP($B522,加速計算!$D$11:$Z$5007,MATCH(H$19,加速計算!$E$34:$AM$34,0)+1,FALSE)))))</f>
        <v>#N/A</v>
      </c>
      <c r="I522" s="9" t="e">
        <f>IF(I521=0,#N/A,IF(VLOOKUP($B522,加速計算!$D$11:$Z$5007,MATCH(I$19,加速計算!$E$34:$AM$34,0)+1,FALSE)&lt;0,0,IF($B522&gt;I$12,0,IF(VLOOKUP($B522,加速計算!$D$11:$Z$5007,MATCH(I$19,加速計算!$E$34:$AM$34,0)+1,FALSE)&gt;I$14,I$14,VLOOKUP($B522,加速計算!$D$11:$Z$5007,MATCH(I$19,加速計算!$E$34:$AM$34,0)+1,FALSE)))))</f>
        <v>#N/A</v>
      </c>
      <c r="J522" s="9" t="e">
        <f>IF(J521=0,#N/A,IF(VLOOKUP($B522,加速計算!$D$11:$Z$5007,MATCH(J$19,加速計算!$E$34:$AM$34,0)+1,FALSE)&lt;0,0,IF($B522&gt;J$12,0,IF(VLOOKUP($B522,加速計算!$D$11:$Z$5007,MATCH(J$19,加速計算!$E$34:$AM$34,0)+1,FALSE)&gt;J$14,J$14,VLOOKUP($B522,加速計算!$D$11:$Z$5007,MATCH(J$19,加速計算!$E$34:$AM$34,0)+1,FALSE)))))</f>
        <v>#N/A</v>
      </c>
      <c r="K522" s="9" t="e">
        <f>IF(K521=0,#N/A,IF(VLOOKUP($B522,加速計算!$D$11:$Z$5007,MATCH(K$19,加速計算!$E$34:$AM$34,0)+1,FALSE)&lt;0,0,IF($B522&gt;K$12,0,IF(VLOOKUP($B522,加速計算!$D$11:$Z$5007,MATCH(K$19,加速計算!$E$34:$AM$34,0)+1,FALSE)&gt;K$14,K$14,VLOOKUP($B522,加速計算!$D$11:$Z$5007,MATCH(K$19,加速計算!$E$34:$AM$34,0)+1,FALSE)))))</f>
        <v>#N/A</v>
      </c>
      <c r="L522" s="20" t="e">
        <f>IF(L521=0,#N/A,IF(VLOOKUP($B522,加速計算!$D$11:$Z$5007,MATCH(L$19,加速計算!$E$34:$AM$34,0)+1,FALSE)&lt;0,0,IF($B522&gt;L$12,0,IF(VLOOKUP($B522,加速計算!$D$11:$Z$5007,MATCH(L$19,加速計算!$E$34:$AM$34,0)+1,FALSE)&gt;L$14,L$14,VLOOKUP($B522,加速計算!$D$11:$Z$5007,MATCH(L$19,加速計算!$E$34:$AM$34,0)+1,FALSE)))))</f>
        <v>#N/A</v>
      </c>
    </row>
    <row r="523" spans="2:12">
      <c r="B523" s="4">
        <v>5020</v>
      </c>
      <c r="C523" s="5" t="e">
        <f t="shared" si="9"/>
        <v>#N/A</v>
      </c>
      <c r="D523" s="9" t="e">
        <f>IF(D522=0,#N/A,IF(VLOOKUP($B523,加速計算!$D$11:$Z$5007,MATCH(D$19,加速計算!$E$34:$AM$34,0)+1,FALSE)&lt;0,0,IF($B523&gt;D$12,0,IF(VLOOKUP($B523,加速計算!$D$11:$Z$5007,MATCH(D$19,加速計算!$E$34:$AM$34,0)+1,FALSE)&gt;D$14,D$14,VLOOKUP($B523,加速計算!$D$11:$Z$5007,MATCH(D$19,加速計算!$E$34:$AM$34,0)+1,FALSE)))))</f>
        <v>#N/A</v>
      </c>
      <c r="E523" s="9" t="e">
        <f>IF(E522=0,#N/A,IF(VLOOKUP($B523,加速計算!$D$11:$Z$5007,MATCH(E$19,加速計算!$E$34:$AM$34,0)+1,FALSE)&lt;0,0,IF($B523&gt;E$12,0,IF(VLOOKUP($B523,加速計算!$D$11:$Z$5007,MATCH(E$19,加速計算!$E$34:$AM$34,0)+1,FALSE)&gt;E$14,E$14,VLOOKUP($B523,加速計算!$D$11:$Z$5007,MATCH(E$19,加速計算!$E$34:$AM$34,0)+1,FALSE)))))</f>
        <v>#N/A</v>
      </c>
      <c r="F523" s="9" t="e">
        <f>IF(F522=0,#N/A,IF(VLOOKUP($B523,加速計算!$D$11:$Z$5007,MATCH(F$19,加速計算!$E$34:$AM$34,0)+1,FALSE)&lt;0,0,IF($B523&gt;F$12,0,IF(VLOOKUP($B523,加速計算!$D$11:$Z$5007,MATCH(F$19,加速計算!$E$34:$AM$34,0)+1,FALSE)&gt;F$14,F$14,VLOOKUP($B523,加速計算!$D$11:$Z$5007,MATCH(F$19,加速計算!$E$34:$AM$34,0)+1,FALSE)))))</f>
        <v>#N/A</v>
      </c>
      <c r="G523" s="9" t="e">
        <f>IF(G522=0,#N/A,IF(VLOOKUP($B523,加速計算!$D$11:$Z$5007,MATCH(G$19,加速計算!$E$34:$AM$34,0)+1,FALSE)&lt;0,0,IF($B523&gt;G$12,0,IF(VLOOKUP($B523,加速計算!$D$11:$Z$5007,MATCH(G$19,加速計算!$E$34:$AM$34,0)+1,FALSE)&gt;G$14,G$14,VLOOKUP($B523,加速計算!$D$11:$Z$5007,MATCH(G$19,加速計算!$E$34:$AM$34,0)+1,FALSE)))))</f>
        <v>#N/A</v>
      </c>
      <c r="H523" s="9" t="e">
        <f>IF(H522=0,#N/A,IF(VLOOKUP($B523,加速計算!$D$11:$Z$5007,MATCH(H$19,加速計算!$E$34:$AM$34,0)+1,FALSE)&lt;0,0,IF($B523&gt;H$12,0,IF(VLOOKUP($B523,加速計算!$D$11:$Z$5007,MATCH(H$19,加速計算!$E$34:$AM$34,0)+1,FALSE)&gt;H$14,H$14,VLOOKUP($B523,加速計算!$D$11:$Z$5007,MATCH(H$19,加速計算!$E$34:$AM$34,0)+1,FALSE)))))</f>
        <v>#N/A</v>
      </c>
      <c r="I523" s="9" t="e">
        <f>IF(I522=0,#N/A,IF(VLOOKUP($B523,加速計算!$D$11:$Z$5007,MATCH(I$19,加速計算!$E$34:$AM$34,0)+1,FALSE)&lt;0,0,IF($B523&gt;I$12,0,IF(VLOOKUP($B523,加速計算!$D$11:$Z$5007,MATCH(I$19,加速計算!$E$34:$AM$34,0)+1,FALSE)&gt;I$14,I$14,VLOOKUP($B523,加速計算!$D$11:$Z$5007,MATCH(I$19,加速計算!$E$34:$AM$34,0)+1,FALSE)))))</f>
        <v>#N/A</v>
      </c>
      <c r="J523" s="9" t="e">
        <f>IF(J522=0,#N/A,IF(VLOOKUP($B523,加速計算!$D$11:$Z$5007,MATCH(J$19,加速計算!$E$34:$AM$34,0)+1,FALSE)&lt;0,0,IF($B523&gt;J$12,0,IF(VLOOKUP($B523,加速計算!$D$11:$Z$5007,MATCH(J$19,加速計算!$E$34:$AM$34,0)+1,FALSE)&gt;J$14,J$14,VLOOKUP($B523,加速計算!$D$11:$Z$5007,MATCH(J$19,加速計算!$E$34:$AM$34,0)+1,FALSE)))))</f>
        <v>#N/A</v>
      </c>
      <c r="K523" s="9" t="e">
        <f>IF(K522=0,#N/A,IF(VLOOKUP($B523,加速計算!$D$11:$Z$5007,MATCH(K$19,加速計算!$E$34:$AM$34,0)+1,FALSE)&lt;0,0,IF($B523&gt;K$12,0,IF(VLOOKUP($B523,加速計算!$D$11:$Z$5007,MATCH(K$19,加速計算!$E$34:$AM$34,0)+1,FALSE)&gt;K$14,K$14,VLOOKUP($B523,加速計算!$D$11:$Z$5007,MATCH(K$19,加速計算!$E$34:$AM$34,0)+1,FALSE)))))</f>
        <v>#N/A</v>
      </c>
      <c r="L523" s="20" t="e">
        <f>IF(L522=0,#N/A,IF(VLOOKUP($B523,加速計算!$D$11:$Z$5007,MATCH(L$19,加速計算!$E$34:$AM$34,0)+1,FALSE)&lt;0,0,IF($B523&gt;L$12,0,IF(VLOOKUP($B523,加速計算!$D$11:$Z$5007,MATCH(L$19,加速計算!$E$34:$AM$34,0)+1,FALSE)&gt;L$14,L$14,VLOOKUP($B523,加速計算!$D$11:$Z$5007,MATCH(L$19,加速計算!$E$34:$AM$34,0)+1,FALSE)))))</f>
        <v>#N/A</v>
      </c>
    </row>
    <row r="524" spans="2:12">
      <c r="B524" s="4">
        <v>5030</v>
      </c>
      <c r="C524" s="5" t="e">
        <f t="shared" si="9"/>
        <v>#N/A</v>
      </c>
      <c r="D524" s="9" t="e">
        <f>IF(D523=0,#N/A,IF(VLOOKUP($B524,加速計算!$D$11:$Z$5007,MATCH(D$19,加速計算!$E$34:$AM$34,0)+1,FALSE)&lt;0,0,IF($B524&gt;D$12,0,IF(VLOOKUP($B524,加速計算!$D$11:$Z$5007,MATCH(D$19,加速計算!$E$34:$AM$34,0)+1,FALSE)&gt;D$14,D$14,VLOOKUP($B524,加速計算!$D$11:$Z$5007,MATCH(D$19,加速計算!$E$34:$AM$34,0)+1,FALSE)))))</f>
        <v>#N/A</v>
      </c>
      <c r="E524" s="9" t="e">
        <f>IF(E523=0,#N/A,IF(VLOOKUP($B524,加速計算!$D$11:$Z$5007,MATCH(E$19,加速計算!$E$34:$AM$34,0)+1,FALSE)&lt;0,0,IF($B524&gt;E$12,0,IF(VLOOKUP($B524,加速計算!$D$11:$Z$5007,MATCH(E$19,加速計算!$E$34:$AM$34,0)+1,FALSE)&gt;E$14,E$14,VLOOKUP($B524,加速計算!$D$11:$Z$5007,MATCH(E$19,加速計算!$E$34:$AM$34,0)+1,FALSE)))))</f>
        <v>#N/A</v>
      </c>
      <c r="F524" s="9" t="e">
        <f>IF(F523=0,#N/A,IF(VLOOKUP($B524,加速計算!$D$11:$Z$5007,MATCH(F$19,加速計算!$E$34:$AM$34,0)+1,FALSE)&lt;0,0,IF($B524&gt;F$12,0,IF(VLOOKUP($B524,加速計算!$D$11:$Z$5007,MATCH(F$19,加速計算!$E$34:$AM$34,0)+1,FALSE)&gt;F$14,F$14,VLOOKUP($B524,加速計算!$D$11:$Z$5007,MATCH(F$19,加速計算!$E$34:$AM$34,0)+1,FALSE)))))</f>
        <v>#N/A</v>
      </c>
      <c r="G524" s="9" t="e">
        <f>IF(G523=0,#N/A,IF(VLOOKUP($B524,加速計算!$D$11:$Z$5007,MATCH(G$19,加速計算!$E$34:$AM$34,0)+1,FALSE)&lt;0,0,IF($B524&gt;G$12,0,IF(VLOOKUP($B524,加速計算!$D$11:$Z$5007,MATCH(G$19,加速計算!$E$34:$AM$34,0)+1,FALSE)&gt;G$14,G$14,VLOOKUP($B524,加速計算!$D$11:$Z$5007,MATCH(G$19,加速計算!$E$34:$AM$34,0)+1,FALSE)))))</f>
        <v>#N/A</v>
      </c>
      <c r="H524" s="9" t="e">
        <f>IF(H523=0,#N/A,IF(VLOOKUP($B524,加速計算!$D$11:$Z$5007,MATCH(H$19,加速計算!$E$34:$AM$34,0)+1,FALSE)&lt;0,0,IF($B524&gt;H$12,0,IF(VLOOKUP($B524,加速計算!$D$11:$Z$5007,MATCH(H$19,加速計算!$E$34:$AM$34,0)+1,FALSE)&gt;H$14,H$14,VLOOKUP($B524,加速計算!$D$11:$Z$5007,MATCH(H$19,加速計算!$E$34:$AM$34,0)+1,FALSE)))))</f>
        <v>#N/A</v>
      </c>
      <c r="I524" s="9" t="e">
        <f>IF(I523=0,#N/A,IF(VLOOKUP($B524,加速計算!$D$11:$Z$5007,MATCH(I$19,加速計算!$E$34:$AM$34,0)+1,FALSE)&lt;0,0,IF($B524&gt;I$12,0,IF(VLOOKUP($B524,加速計算!$D$11:$Z$5007,MATCH(I$19,加速計算!$E$34:$AM$34,0)+1,FALSE)&gt;I$14,I$14,VLOOKUP($B524,加速計算!$D$11:$Z$5007,MATCH(I$19,加速計算!$E$34:$AM$34,0)+1,FALSE)))))</f>
        <v>#N/A</v>
      </c>
      <c r="J524" s="9" t="e">
        <f>IF(J523=0,#N/A,IF(VLOOKUP($B524,加速計算!$D$11:$Z$5007,MATCH(J$19,加速計算!$E$34:$AM$34,0)+1,FALSE)&lt;0,0,IF($B524&gt;J$12,0,IF(VLOOKUP($B524,加速計算!$D$11:$Z$5007,MATCH(J$19,加速計算!$E$34:$AM$34,0)+1,FALSE)&gt;J$14,J$14,VLOOKUP($B524,加速計算!$D$11:$Z$5007,MATCH(J$19,加速計算!$E$34:$AM$34,0)+1,FALSE)))))</f>
        <v>#N/A</v>
      </c>
      <c r="K524" s="9" t="e">
        <f>IF(K523=0,#N/A,IF(VLOOKUP($B524,加速計算!$D$11:$Z$5007,MATCH(K$19,加速計算!$E$34:$AM$34,0)+1,FALSE)&lt;0,0,IF($B524&gt;K$12,0,IF(VLOOKUP($B524,加速計算!$D$11:$Z$5007,MATCH(K$19,加速計算!$E$34:$AM$34,0)+1,FALSE)&gt;K$14,K$14,VLOOKUP($B524,加速計算!$D$11:$Z$5007,MATCH(K$19,加速計算!$E$34:$AM$34,0)+1,FALSE)))))</f>
        <v>#N/A</v>
      </c>
      <c r="L524" s="20" t="e">
        <f>IF(L523=0,#N/A,IF(VLOOKUP($B524,加速計算!$D$11:$Z$5007,MATCH(L$19,加速計算!$E$34:$AM$34,0)+1,FALSE)&lt;0,0,IF($B524&gt;L$12,0,IF(VLOOKUP($B524,加速計算!$D$11:$Z$5007,MATCH(L$19,加速計算!$E$34:$AM$34,0)+1,FALSE)&gt;L$14,L$14,VLOOKUP($B524,加速計算!$D$11:$Z$5007,MATCH(L$19,加速計算!$E$34:$AM$34,0)+1,FALSE)))))</f>
        <v>#N/A</v>
      </c>
    </row>
    <row r="525" spans="2:12">
      <c r="B525" s="4">
        <v>5040</v>
      </c>
      <c r="C525" s="5" t="e">
        <f t="shared" si="9"/>
        <v>#N/A</v>
      </c>
      <c r="D525" s="9" t="e">
        <f>IF(D524=0,#N/A,IF(VLOOKUP($B525,加速計算!$D$11:$Z$5007,MATCH(D$19,加速計算!$E$34:$AM$34,0)+1,FALSE)&lt;0,0,IF($B525&gt;D$12,0,IF(VLOOKUP($B525,加速計算!$D$11:$Z$5007,MATCH(D$19,加速計算!$E$34:$AM$34,0)+1,FALSE)&gt;D$14,D$14,VLOOKUP($B525,加速計算!$D$11:$Z$5007,MATCH(D$19,加速計算!$E$34:$AM$34,0)+1,FALSE)))))</f>
        <v>#N/A</v>
      </c>
      <c r="E525" s="9" t="e">
        <f>IF(E524=0,#N/A,IF(VLOOKUP($B525,加速計算!$D$11:$Z$5007,MATCH(E$19,加速計算!$E$34:$AM$34,0)+1,FALSE)&lt;0,0,IF($B525&gt;E$12,0,IF(VLOOKUP($B525,加速計算!$D$11:$Z$5007,MATCH(E$19,加速計算!$E$34:$AM$34,0)+1,FALSE)&gt;E$14,E$14,VLOOKUP($B525,加速計算!$D$11:$Z$5007,MATCH(E$19,加速計算!$E$34:$AM$34,0)+1,FALSE)))))</f>
        <v>#N/A</v>
      </c>
      <c r="F525" s="9" t="e">
        <f>IF(F524=0,#N/A,IF(VLOOKUP($B525,加速計算!$D$11:$Z$5007,MATCH(F$19,加速計算!$E$34:$AM$34,0)+1,FALSE)&lt;0,0,IF($B525&gt;F$12,0,IF(VLOOKUP($B525,加速計算!$D$11:$Z$5007,MATCH(F$19,加速計算!$E$34:$AM$34,0)+1,FALSE)&gt;F$14,F$14,VLOOKUP($B525,加速計算!$D$11:$Z$5007,MATCH(F$19,加速計算!$E$34:$AM$34,0)+1,FALSE)))))</f>
        <v>#N/A</v>
      </c>
      <c r="G525" s="9" t="e">
        <f>IF(G524=0,#N/A,IF(VLOOKUP($B525,加速計算!$D$11:$Z$5007,MATCH(G$19,加速計算!$E$34:$AM$34,0)+1,FALSE)&lt;0,0,IF($B525&gt;G$12,0,IF(VLOOKUP($B525,加速計算!$D$11:$Z$5007,MATCH(G$19,加速計算!$E$34:$AM$34,0)+1,FALSE)&gt;G$14,G$14,VLOOKUP($B525,加速計算!$D$11:$Z$5007,MATCH(G$19,加速計算!$E$34:$AM$34,0)+1,FALSE)))))</f>
        <v>#N/A</v>
      </c>
      <c r="H525" s="9" t="e">
        <f>IF(H524=0,#N/A,IF(VLOOKUP($B525,加速計算!$D$11:$Z$5007,MATCH(H$19,加速計算!$E$34:$AM$34,0)+1,FALSE)&lt;0,0,IF($B525&gt;H$12,0,IF(VLOOKUP($B525,加速計算!$D$11:$Z$5007,MATCH(H$19,加速計算!$E$34:$AM$34,0)+1,FALSE)&gt;H$14,H$14,VLOOKUP($B525,加速計算!$D$11:$Z$5007,MATCH(H$19,加速計算!$E$34:$AM$34,0)+1,FALSE)))))</f>
        <v>#N/A</v>
      </c>
      <c r="I525" s="9" t="e">
        <f>IF(I524=0,#N/A,IF(VLOOKUP($B525,加速計算!$D$11:$Z$5007,MATCH(I$19,加速計算!$E$34:$AM$34,0)+1,FALSE)&lt;0,0,IF($B525&gt;I$12,0,IF(VLOOKUP($B525,加速計算!$D$11:$Z$5007,MATCH(I$19,加速計算!$E$34:$AM$34,0)+1,FALSE)&gt;I$14,I$14,VLOOKUP($B525,加速計算!$D$11:$Z$5007,MATCH(I$19,加速計算!$E$34:$AM$34,0)+1,FALSE)))))</f>
        <v>#N/A</v>
      </c>
      <c r="J525" s="9" t="e">
        <f>IF(J524=0,#N/A,IF(VLOOKUP($B525,加速計算!$D$11:$Z$5007,MATCH(J$19,加速計算!$E$34:$AM$34,0)+1,FALSE)&lt;0,0,IF($B525&gt;J$12,0,IF(VLOOKUP($B525,加速計算!$D$11:$Z$5007,MATCH(J$19,加速計算!$E$34:$AM$34,0)+1,FALSE)&gt;J$14,J$14,VLOOKUP($B525,加速計算!$D$11:$Z$5007,MATCH(J$19,加速計算!$E$34:$AM$34,0)+1,FALSE)))))</f>
        <v>#N/A</v>
      </c>
      <c r="K525" s="9" t="e">
        <f>IF(K524=0,#N/A,IF(VLOOKUP($B525,加速計算!$D$11:$Z$5007,MATCH(K$19,加速計算!$E$34:$AM$34,0)+1,FALSE)&lt;0,0,IF($B525&gt;K$12,0,IF(VLOOKUP($B525,加速計算!$D$11:$Z$5007,MATCH(K$19,加速計算!$E$34:$AM$34,0)+1,FALSE)&gt;K$14,K$14,VLOOKUP($B525,加速計算!$D$11:$Z$5007,MATCH(K$19,加速計算!$E$34:$AM$34,0)+1,FALSE)))))</f>
        <v>#N/A</v>
      </c>
      <c r="L525" s="20" t="e">
        <f>IF(L524=0,#N/A,IF(VLOOKUP($B525,加速計算!$D$11:$Z$5007,MATCH(L$19,加速計算!$E$34:$AM$34,0)+1,FALSE)&lt;0,0,IF($B525&gt;L$12,0,IF(VLOOKUP($B525,加速計算!$D$11:$Z$5007,MATCH(L$19,加速計算!$E$34:$AM$34,0)+1,FALSE)&gt;L$14,L$14,VLOOKUP($B525,加速計算!$D$11:$Z$5007,MATCH(L$19,加速計算!$E$34:$AM$34,0)+1,FALSE)))))</f>
        <v>#N/A</v>
      </c>
    </row>
    <row r="526" spans="2:12">
      <c r="B526" s="4">
        <v>5050</v>
      </c>
      <c r="C526" s="5" t="e">
        <f t="shared" si="9"/>
        <v>#N/A</v>
      </c>
      <c r="D526" s="9" t="e">
        <f>IF(D525=0,#N/A,IF(VLOOKUP($B526,加速計算!$D$11:$Z$5007,MATCH(D$19,加速計算!$E$34:$AM$34,0)+1,FALSE)&lt;0,0,IF($B526&gt;D$12,0,IF(VLOOKUP($B526,加速計算!$D$11:$Z$5007,MATCH(D$19,加速計算!$E$34:$AM$34,0)+1,FALSE)&gt;D$14,D$14,VLOOKUP($B526,加速計算!$D$11:$Z$5007,MATCH(D$19,加速計算!$E$34:$AM$34,0)+1,FALSE)))))</f>
        <v>#N/A</v>
      </c>
      <c r="E526" s="9" t="e">
        <f>IF(E525=0,#N/A,IF(VLOOKUP($B526,加速計算!$D$11:$Z$5007,MATCH(E$19,加速計算!$E$34:$AM$34,0)+1,FALSE)&lt;0,0,IF($B526&gt;E$12,0,IF(VLOOKUP($B526,加速計算!$D$11:$Z$5007,MATCH(E$19,加速計算!$E$34:$AM$34,0)+1,FALSE)&gt;E$14,E$14,VLOOKUP($B526,加速計算!$D$11:$Z$5007,MATCH(E$19,加速計算!$E$34:$AM$34,0)+1,FALSE)))))</f>
        <v>#N/A</v>
      </c>
      <c r="F526" s="9" t="e">
        <f>IF(F525=0,#N/A,IF(VLOOKUP($B526,加速計算!$D$11:$Z$5007,MATCH(F$19,加速計算!$E$34:$AM$34,0)+1,FALSE)&lt;0,0,IF($B526&gt;F$12,0,IF(VLOOKUP($B526,加速計算!$D$11:$Z$5007,MATCH(F$19,加速計算!$E$34:$AM$34,0)+1,FALSE)&gt;F$14,F$14,VLOOKUP($B526,加速計算!$D$11:$Z$5007,MATCH(F$19,加速計算!$E$34:$AM$34,0)+1,FALSE)))))</f>
        <v>#N/A</v>
      </c>
      <c r="G526" s="9" t="e">
        <f>IF(G525=0,#N/A,IF(VLOOKUP($B526,加速計算!$D$11:$Z$5007,MATCH(G$19,加速計算!$E$34:$AM$34,0)+1,FALSE)&lt;0,0,IF($B526&gt;G$12,0,IF(VLOOKUP($B526,加速計算!$D$11:$Z$5007,MATCH(G$19,加速計算!$E$34:$AM$34,0)+1,FALSE)&gt;G$14,G$14,VLOOKUP($B526,加速計算!$D$11:$Z$5007,MATCH(G$19,加速計算!$E$34:$AM$34,0)+1,FALSE)))))</f>
        <v>#N/A</v>
      </c>
      <c r="H526" s="9" t="e">
        <f>IF(H525=0,#N/A,IF(VLOOKUP($B526,加速計算!$D$11:$Z$5007,MATCH(H$19,加速計算!$E$34:$AM$34,0)+1,FALSE)&lt;0,0,IF($B526&gt;H$12,0,IF(VLOOKUP($B526,加速計算!$D$11:$Z$5007,MATCH(H$19,加速計算!$E$34:$AM$34,0)+1,FALSE)&gt;H$14,H$14,VLOOKUP($B526,加速計算!$D$11:$Z$5007,MATCH(H$19,加速計算!$E$34:$AM$34,0)+1,FALSE)))))</f>
        <v>#N/A</v>
      </c>
      <c r="I526" s="9" t="e">
        <f>IF(I525=0,#N/A,IF(VLOOKUP($B526,加速計算!$D$11:$Z$5007,MATCH(I$19,加速計算!$E$34:$AM$34,0)+1,FALSE)&lt;0,0,IF($B526&gt;I$12,0,IF(VLOOKUP($B526,加速計算!$D$11:$Z$5007,MATCH(I$19,加速計算!$E$34:$AM$34,0)+1,FALSE)&gt;I$14,I$14,VLOOKUP($B526,加速計算!$D$11:$Z$5007,MATCH(I$19,加速計算!$E$34:$AM$34,0)+1,FALSE)))))</f>
        <v>#N/A</v>
      </c>
      <c r="J526" s="9" t="e">
        <f>IF(J525=0,#N/A,IF(VLOOKUP($B526,加速計算!$D$11:$Z$5007,MATCH(J$19,加速計算!$E$34:$AM$34,0)+1,FALSE)&lt;0,0,IF($B526&gt;J$12,0,IF(VLOOKUP($B526,加速計算!$D$11:$Z$5007,MATCH(J$19,加速計算!$E$34:$AM$34,0)+1,FALSE)&gt;J$14,J$14,VLOOKUP($B526,加速計算!$D$11:$Z$5007,MATCH(J$19,加速計算!$E$34:$AM$34,0)+1,FALSE)))))</f>
        <v>#N/A</v>
      </c>
      <c r="K526" s="9" t="e">
        <f>IF(K525=0,#N/A,IF(VLOOKUP($B526,加速計算!$D$11:$Z$5007,MATCH(K$19,加速計算!$E$34:$AM$34,0)+1,FALSE)&lt;0,0,IF($B526&gt;K$12,0,IF(VLOOKUP($B526,加速計算!$D$11:$Z$5007,MATCH(K$19,加速計算!$E$34:$AM$34,0)+1,FALSE)&gt;K$14,K$14,VLOOKUP($B526,加速計算!$D$11:$Z$5007,MATCH(K$19,加速計算!$E$34:$AM$34,0)+1,FALSE)))))</f>
        <v>#N/A</v>
      </c>
      <c r="L526" s="20" t="e">
        <f>IF(L525=0,#N/A,IF(VLOOKUP($B526,加速計算!$D$11:$Z$5007,MATCH(L$19,加速計算!$E$34:$AM$34,0)+1,FALSE)&lt;0,0,IF($B526&gt;L$12,0,IF(VLOOKUP($B526,加速計算!$D$11:$Z$5007,MATCH(L$19,加速計算!$E$34:$AM$34,0)+1,FALSE)&gt;L$14,L$14,VLOOKUP($B526,加速計算!$D$11:$Z$5007,MATCH(L$19,加速計算!$E$34:$AM$34,0)+1,FALSE)))))</f>
        <v>#N/A</v>
      </c>
    </row>
    <row r="527" spans="2:12">
      <c r="B527" s="4">
        <v>5060</v>
      </c>
      <c r="C527" s="5" t="e">
        <f t="shared" si="9"/>
        <v>#N/A</v>
      </c>
      <c r="D527" s="9" t="e">
        <f>IF(D526=0,#N/A,IF(VLOOKUP($B527,加速計算!$D$11:$Z$5007,MATCH(D$19,加速計算!$E$34:$AM$34,0)+1,FALSE)&lt;0,0,IF($B527&gt;D$12,0,IF(VLOOKUP($B527,加速計算!$D$11:$Z$5007,MATCH(D$19,加速計算!$E$34:$AM$34,0)+1,FALSE)&gt;D$14,D$14,VLOOKUP($B527,加速計算!$D$11:$Z$5007,MATCH(D$19,加速計算!$E$34:$AM$34,0)+1,FALSE)))))</f>
        <v>#N/A</v>
      </c>
      <c r="E527" s="9" t="e">
        <f>IF(E526=0,#N/A,IF(VLOOKUP($B527,加速計算!$D$11:$Z$5007,MATCH(E$19,加速計算!$E$34:$AM$34,0)+1,FALSE)&lt;0,0,IF($B527&gt;E$12,0,IF(VLOOKUP($B527,加速計算!$D$11:$Z$5007,MATCH(E$19,加速計算!$E$34:$AM$34,0)+1,FALSE)&gt;E$14,E$14,VLOOKUP($B527,加速計算!$D$11:$Z$5007,MATCH(E$19,加速計算!$E$34:$AM$34,0)+1,FALSE)))))</f>
        <v>#N/A</v>
      </c>
      <c r="F527" s="9" t="e">
        <f>IF(F526=0,#N/A,IF(VLOOKUP($B527,加速計算!$D$11:$Z$5007,MATCH(F$19,加速計算!$E$34:$AM$34,0)+1,FALSE)&lt;0,0,IF($B527&gt;F$12,0,IF(VLOOKUP($B527,加速計算!$D$11:$Z$5007,MATCH(F$19,加速計算!$E$34:$AM$34,0)+1,FALSE)&gt;F$14,F$14,VLOOKUP($B527,加速計算!$D$11:$Z$5007,MATCH(F$19,加速計算!$E$34:$AM$34,0)+1,FALSE)))))</f>
        <v>#N/A</v>
      </c>
      <c r="G527" s="9" t="e">
        <f>IF(G526=0,#N/A,IF(VLOOKUP($B527,加速計算!$D$11:$Z$5007,MATCH(G$19,加速計算!$E$34:$AM$34,0)+1,FALSE)&lt;0,0,IF($B527&gt;G$12,0,IF(VLOOKUP($B527,加速計算!$D$11:$Z$5007,MATCH(G$19,加速計算!$E$34:$AM$34,0)+1,FALSE)&gt;G$14,G$14,VLOOKUP($B527,加速計算!$D$11:$Z$5007,MATCH(G$19,加速計算!$E$34:$AM$34,0)+1,FALSE)))))</f>
        <v>#N/A</v>
      </c>
      <c r="H527" s="9" t="e">
        <f>IF(H526=0,#N/A,IF(VLOOKUP($B527,加速計算!$D$11:$Z$5007,MATCH(H$19,加速計算!$E$34:$AM$34,0)+1,FALSE)&lt;0,0,IF($B527&gt;H$12,0,IF(VLOOKUP($B527,加速計算!$D$11:$Z$5007,MATCH(H$19,加速計算!$E$34:$AM$34,0)+1,FALSE)&gt;H$14,H$14,VLOOKUP($B527,加速計算!$D$11:$Z$5007,MATCH(H$19,加速計算!$E$34:$AM$34,0)+1,FALSE)))))</f>
        <v>#N/A</v>
      </c>
      <c r="I527" s="9" t="e">
        <f>IF(I526=0,#N/A,IF(VLOOKUP($B527,加速計算!$D$11:$Z$5007,MATCH(I$19,加速計算!$E$34:$AM$34,0)+1,FALSE)&lt;0,0,IF($B527&gt;I$12,0,IF(VLOOKUP($B527,加速計算!$D$11:$Z$5007,MATCH(I$19,加速計算!$E$34:$AM$34,0)+1,FALSE)&gt;I$14,I$14,VLOOKUP($B527,加速計算!$D$11:$Z$5007,MATCH(I$19,加速計算!$E$34:$AM$34,0)+1,FALSE)))))</f>
        <v>#N/A</v>
      </c>
      <c r="J527" s="9" t="e">
        <f>IF(J526=0,#N/A,IF(VLOOKUP($B527,加速計算!$D$11:$Z$5007,MATCH(J$19,加速計算!$E$34:$AM$34,0)+1,FALSE)&lt;0,0,IF($B527&gt;J$12,0,IF(VLOOKUP($B527,加速計算!$D$11:$Z$5007,MATCH(J$19,加速計算!$E$34:$AM$34,0)+1,FALSE)&gt;J$14,J$14,VLOOKUP($B527,加速計算!$D$11:$Z$5007,MATCH(J$19,加速計算!$E$34:$AM$34,0)+1,FALSE)))))</f>
        <v>#N/A</v>
      </c>
      <c r="K527" s="9" t="e">
        <f>IF(K526=0,#N/A,IF(VLOOKUP($B527,加速計算!$D$11:$Z$5007,MATCH(K$19,加速計算!$E$34:$AM$34,0)+1,FALSE)&lt;0,0,IF($B527&gt;K$12,0,IF(VLOOKUP($B527,加速計算!$D$11:$Z$5007,MATCH(K$19,加速計算!$E$34:$AM$34,0)+1,FALSE)&gt;K$14,K$14,VLOOKUP($B527,加速計算!$D$11:$Z$5007,MATCH(K$19,加速計算!$E$34:$AM$34,0)+1,FALSE)))))</f>
        <v>#N/A</v>
      </c>
      <c r="L527" s="20" t="e">
        <f>IF(L526=0,#N/A,IF(VLOOKUP($B527,加速計算!$D$11:$Z$5007,MATCH(L$19,加速計算!$E$34:$AM$34,0)+1,FALSE)&lt;0,0,IF($B527&gt;L$12,0,IF(VLOOKUP($B527,加速計算!$D$11:$Z$5007,MATCH(L$19,加速計算!$E$34:$AM$34,0)+1,FALSE)&gt;L$14,L$14,VLOOKUP($B527,加速計算!$D$11:$Z$5007,MATCH(L$19,加速計算!$E$34:$AM$34,0)+1,FALSE)))))</f>
        <v>#N/A</v>
      </c>
    </row>
    <row r="528" spans="2:12">
      <c r="B528" s="4">
        <v>5070</v>
      </c>
      <c r="C528" s="5" t="e">
        <f t="shared" si="9"/>
        <v>#N/A</v>
      </c>
      <c r="D528" s="9" t="e">
        <f>IF(D527=0,#N/A,IF(VLOOKUP($B528,加速計算!$D$11:$Z$5007,MATCH(D$19,加速計算!$E$34:$AM$34,0)+1,FALSE)&lt;0,0,IF($B528&gt;D$12,0,IF(VLOOKUP($B528,加速計算!$D$11:$Z$5007,MATCH(D$19,加速計算!$E$34:$AM$34,0)+1,FALSE)&gt;D$14,D$14,VLOOKUP($B528,加速計算!$D$11:$Z$5007,MATCH(D$19,加速計算!$E$34:$AM$34,0)+1,FALSE)))))</f>
        <v>#N/A</v>
      </c>
      <c r="E528" s="9" t="e">
        <f>IF(E527=0,#N/A,IF(VLOOKUP($B528,加速計算!$D$11:$Z$5007,MATCH(E$19,加速計算!$E$34:$AM$34,0)+1,FALSE)&lt;0,0,IF($B528&gt;E$12,0,IF(VLOOKUP($B528,加速計算!$D$11:$Z$5007,MATCH(E$19,加速計算!$E$34:$AM$34,0)+1,FALSE)&gt;E$14,E$14,VLOOKUP($B528,加速計算!$D$11:$Z$5007,MATCH(E$19,加速計算!$E$34:$AM$34,0)+1,FALSE)))))</f>
        <v>#N/A</v>
      </c>
      <c r="F528" s="9" t="e">
        <f>IF(F527=0,#N/A,IF(VLOOKUP($B528,加速計算!$D$11:$Z$5007,MATCH(F$19,加速計算!$E$34:$AM$34,0)+1,FALSE)&lt;0,0,IF($B528&gt;F$12,0,IF(VLOOKUP($B528,加速計算!$D$11:$Z$5007,MATCH(F$19,加速計算!$E$34:$AM$34,0)+1,FALSE)&gt;F$14,F$14,VLOOKUP($B528,加速計算!$D$11:$Z$5007,MATCH(F$19,加速計算!$E$34:$AM$34,0)+1,FALSE)))))</f>
        <v>#N/A</v>
      </c>
      <c r="G528" s="9" t="e">
        <f>IF(G527=0,#N/A,IF(VLOOKUP($B528,加速計算!$D$11:$Z$5007,MATCH(G$19,加速計算!$E$34:$AM$34,0)+1,FALSE)&lt;0,0,IF($B528&gt;G$12,0,IF(VLOOKUP($B528,加速計算!$D$11:$Z$5007,MATCH(G$19,加速計算!$E$34:$AM$34,0)+1,FALSE)&gt;G$14,G$14,VLOOKUP($B528,加速計算!$D$11:$Z$5007,MATCH(G$19,加速計算!$E$34:$AM$34,0)+1,FALSE)))))</f>
        <v>#N/A</v>
      </c>
      <c r="H528" s="9" t="e">
        <f>IF(H527=0,#N/A,IF(VLOOKUP($B528,加速計算!$D$11:$Z$5007,MATCH(H$19,加速計算!$E$34:$AM$34,0)+1,FALSE)&lt;0,0,IF($B528&gt;H$12,0,IF(VLOOKUP($B528,加速計算!$D$11:$Z$5007,MATCH(H$19,加速計算!$E$34:$AM$34,0)+1,FALSE)&gt;H$14,H$14,VLOOKUP($B528,加速計算!$D$11:$Z$5007,MATCH(H$19,加速計算!$E$34:$AM$34,0)+1,FALSE)))))</f>
        <v>#N/A</v>
      </c>
      <c r="I528" s="9" t="e">
        <f>IF(I527=0,#N/A,IF(VLOOKUP($B528,加速計算!$D$11:$Z$5007,MATCH(I$19,加速計算!$E$34:$AM$34,0)+1,FALSE)&lt;0,0,IF($B528&gt;I$12,0,IF(VLOOKUP($B528,加速計算!$D$11:$Z$5007,MATCH(I$19,加速計算!$E$34:$AM$34,0)+1,FALSE)&gt;I$14,I$14,VLOOKUP($B528,加速計算!$D$11:$Z$5007,MATCH(I$19,加速計算!$E$34:$AM$34,0)+1,FALSE)))))</f>
        <v>#N/A</v>
      </c>
      <c r="J528" s="9" t="e">
        <f>IF(J527=0,#N/A,IF(VLOOKUP($B528,加速計算!$D$11:$Z$5007,MATCH(J$19,加速計算!$E$34:$AM$34,0)+1,FALSE)&lt;0,0,IF($B528&gt;J$12,0,IF(VLOOKUP($B528,加速計算!$D$11:$Z$5007,MATCH(J$19,加速計算!$E$34:$AM$34,0)+1,FALSE)&gt;J$14,J$14,VLOOKUP($B528,加速計算!$D$11:$Z$5007,MATCH(J$19,加速計算!$E$34:$AM$34,0)+1,FALSE)))))</f>
        <v>#N/A</v>
      </c>
      <c r="K528" s="9" t="e">
        <f>IF(K527=0,#N/A,IF(VLOOKUP($B528,加速計算!$D$11:$Z$5007,MATCH(K$19,加速計算!$E$34:$AM$34,0)+1,FALSE)&lt;0,0,IF($B528&gt;K$12,0,IF(VLOOKUP($B528,加速計算!$D$11:$Z$5007,MATCH(K$19,加速計算!$E$34:$AM$34,0)+1,FALSE)&gt;K$14,K$14,VLOOKUP($B528,加速計算!$D$11:$Z$5007,MATCH(K$19,加速計算!$E$34:$AM$34,0)+1,FALSE)))))</f>
        <v>#N/A</v>
      </c>
      <c r="L528" s="20" t="e">
        <f>IF(L527=0,#N/A,IF(VLOOKUP($B528,加速計算!$D$11:$Z$5007,MATCH(L$19,加速計算!$E$34:$AM$34,0)+1,FALSE)&lt;0,0,IF($B528&gt;L$12,0,IF(VLOOKUP($B528,加速計算!$D$11:$Z$5007,MATCH(L$19,加速計算!$E$34:$AM$34,0)+1,FALSE)&gt;L$14,L$14,VLOOKUP($B528,加速計算!$D$11:$Z$5007,MATCH(L$19,加速計算!$E$34:$AM$34,0)+1,FALSE)))))</f>
        <v>#N/A</v>
      </c>
    </row>
    <row r="529" spans="2:12">
      <c r="B529" s="4">
        <v>5080</v>
      </c>
      <c r="C529" s="5" t="e">
        <f t="shared" si="9"/>
        <v>#N/A</v>
      </c>
      <c r="D529" s="9" t="e">
        <f>IF(D528=0,#N/A,IF(VLOOKUP($B529,加速計算!$D$11:$Z$5007,MATCH(D$19,加速計算!$E$34:$AM$34,0)+1,FALSE)&lt;0,0,IF($B529&gt;D$12,0,IF(VLOOKUP($B529,加速計算!$D$11:$Z$5007,MATCH(D$19,加速計算!$E$34:$AM$34,0)+1,FALSE)&gt;D$14,D$14,VLOOKUP($B529,加速計算!$D$11:$Z$5007,MATCH(D$19,加速計算!$E$34:$AM$34,0)+1,FALSE)))))</f>
        <v>#N/A</v>
      </c>
      <c r="E529" s="9" t="e">
        <f>IF(E528=0,#N/A,IF(VLOOKUP($B529,加速計算!$D$11:$Z$5007,MATCH(E$19,加速計算!$E$34:$AM$34,0)+1,FALSE)&lt;0,0,IF($B529&gt;E$12,0,IF(VLOOKUP($B529,加速計算!$D$11:$Z$5007,MATCH(E$19,加速計算!$E$34:$AM$34,0)+1,FALSE)&gt;E$14,E$14,VLOOKUP($B529,加速計算!$D$11:$Z$5007,MATCH(E$19,加速計算!$E$34:$AM$34,0)+1,FALSE)))))</f>
        <v>#N/A</v>
      </c>
      <c r="F529" s="9" t="e">
        <f>IF(F528=0,#N/A,IF(VLOOKUP($B529,加速計算!$D$11:$Z$5007,MATCH(F$19,加速計算!$E$34:$AM$34,0)+1,FALSE)&lt;0,0,IF($B529&gt;F$12,0,IF(VLOOKUP($B529,加速計算!$D$11:$Z$5007,MATCH(F$19,加速計算!$E$34:$AM$34,0)+1,FALSE)&gt;F$14,F$14,VLOOKUP($B529,加速計算!$D$11:$Z$5007,MATCH(F$19,加速計算!$E$34:$AM$34,0)+1,FALSE)))))</f>
        <v>#N/A</v>
      </c>
      <c r="G529" s="9" t="e">
        <f>IF(G528=0,#N/A,IF(VLOOKUP($B529,加速計算!$D$11:$Z$5007,MATCH(G$19,加速計算!$E$34:$AM$34,0)+1,FALSE)&lt;0,0,IF($B529&gt;G$12,0,IF(VLOOKUP($B529,加速計算!$D$11:$Z$5007,MATCH(G$19,加速計算!$E$34:$AM$34,0)+1,FALSE)&gt;G$14,G$14,VLOOKUP($B529,加速計算!$D$11:$Z$5007,MATCH(G$19,加速計算!$E$34:$AM$34,0)+1,FALSE)))))</f>
        <v>#N/A</v>
      </c>
      <c r="H529" s="9" t="e">
        <f>IF(H528=0,#N/A,IF(VLOOKUP($B529,加速計算!$D$11:$Z$5007,MATCH(H$19,加速計算!$E$34:$AM$34,0)+1,FALSE)&lt;0,0,IF($B529&gt;H$12,0,IF(VLOOKUP($B529,加速計算!$D$11:$Z$5007,MATCH(H$19,加速計算!$E$34:$AM$34,0)+1,FALSE)&gt;H$14,H$14,VLOOKUP($B529,加速計算!$D$11:$Z$5007,MATCH(H$19,加速計算!$E$34:$AM$34,0)+1,FALSE)))))</f>
        <v>#N/A</v>
      </c>
      <c r="I529" s="9" t="e">
        <f>IF(I528=0,#N/A,IF(VLOOKUP($B529,加速計算!$D$11:$Z$5007,MATCH(I$19,加速計算!$E$34:$AM$34,0)+1,FALSE)&lt;0,0,IF($B529&gt;I$12,0,IF(VLOOKUP($B529,加速計算!$D$11:$Z$5007,MATCH(I$19,加速計算!$E$34:$AM$34,0)+1,FALSE)&gt;I$14,I$14,VLOOKUP($B529,加速計算!$D$11:$Z$5007,MATCH(I$19,加速計算!$E$34:$AM$34,0)+1,FALSE)))))</f>
        <v>#N/A</v>
      </c>
      <c r="J529" s="9" t="e">
        <f>IF(J528=0,#N/A,IF(VLOOKUP($B529,加速計算!$D$11:$Z$5007,MATCH(J$19,加速計算!$E$34:$AM$34,0)+1,FALSE)&lt;0,0,IF($B529&gt;J$12,0,IF(VLOOKUP($B529,加速計算!$D$11:$Z$5007,MATCH(J$19,加速計算!$E$34:$AM$34,0)+1,FALSE)&gt;J$14,J$14,VLOOKUP($B529,加速計算!$D$11:$Z$5007,MATCH(J$19,加速計算!$E$34:$AM$34,0)+1,FALSE)))))</f>
        <v>#N/A</v>
      </c>
      <c r="K529" s="9" t="e">
        <f>IF(K528=0,#N/A,IF(VLOOKUP($B529,加速計算!$D$11:$Z$5007,MATCH(K$19,加速計算!$E$34:$AM$34,0)+1,FALSE)&lt;0,0,IF($B529&gt;K$12,0,IF(VLOOKUP($B529,加速計算!$D$11:$Z$5007,MATCH(K$19,加速計算!$E$34:$AM$34,0)+1,FALSE)&gt;K$14,K$14,VLOOKUP($B529,加速計算!$D$11:$Z$5007,MATCH(K$19,加速計算!$E$34:$AM$34,0)+1,FALSE)))))</f>
        <v>#N/A</v>
      </c>
      <c r="L529" s="20" t="e">
        <f>IF(L528=0,#N/A,IF(VLOOKUP($B529,加速計算!$D$11:$Z$5007,MATCH(L$19,加速計算!$E$34:$AM$34,0)+1,FALSE)&lt;0,0,IF($B529&gt;L$12,0,IF(VLOOKUP($B529,加速計算!$D$11:$Z$5007,MATCH(L$19,加速計算!$E$34:$AM$34,0)+1,FALSE)&gt;L$14,L$14,VLOOKUP($B529,加速計算!$D$11:$Z$5007,MATCH(L$19,加速計算!$E$34:$AM$34,0)+1,FALSE)))))</f>
        <v>#N/A</v>
      </c>
    </row>
    <row r="530" spans="2:12">
      <c r="B530" s="4">
        <v>5090</v>
      </c>
      <c r="C530" s="5" t="e">
        <f t="shared" si="9"/>
        <v>#N/A</v>
      </c>
      <c r="D530" s="9" t="e">
        <f>IF(D529=0,#N/A,IF(VLOOKUP($B530,加速計算!$D$11:$Z$5007,MATCH(D$19,加速計算!$E$34:$AM$34,0)+1,FALSE)&lt;0,0,IF($B530&gt;D$12,0,IF(VLOOKUP($B530,加速計算!$D$11:$Z$5007,MATCH(D$19,加速計算!$E$34:$AM$34,0)+1,FALSE)&gt;D$14,D$14,VLOOKUP($B530,加速計算!$D$11:$Z$5007,MATCH(D$19,加速計算!$E$34:$AM$34,0)+1,FALSE)))))</f>
        <v>#N/A</v>
      </c>
      <c r="E530" s="9" t="e">
        <f>IF(E529=0,#N/A,IF(VLOOKUP($B530,加速計算!$D$11:$Z$5007,MATCH(E$19,加速計算!$E$34:$AM$34,0)+1,FALSE)&lt;0,0,IF($B530&gt;E$12,0,IF(VLOOKUP($B530,加速計算!$D$11:$Z$5007,MATCH(E$19,加速計算!$E$34:$AM$34,0)+1,FALSE)&gt;E$14,E$14,VLOOKUP($B530,加速計算!$D$11:$Z$5007,MATCH(E$19,加速計算!$E$34:$AM$34,0)+1,FALSE)))))</f>
        <v>#N/A</v>
      </c>
      <c r="F530" s="9" t="e">
        <f>IF(F529=0,#N/A,IF(VLOOKUP($B530,加速計算!$D$11:$Z$5007,MATCH(F$19,加速計算!$E$34:$AM$34,0)+1,FALSE)&lt;0,0,IF($B530&gt;F$12,0,IF(VLOOKUP($B530,加速計算!$D$11:$Z$5007,MATCH(F$19,加速計算!$E$34:$AM$34,0)+1,FALSE)&gt;F$14,F$14,VLOOKUP($B530,加速計算!$D$11:$Z$5007,MATCH(F$19,加速計算!$E$34:$AM$34,0)+1,FALSE)))))</f>
        <v>#N/A</v>
      </c>
      <c r="G530" s="9" t="e">
        <f>IF(G529=0,#N/A,IF(VLOOKUP($B530,加速計算!$D$11:$Z$5007,MATCH(G$19,加速計算!$E$34:$AM$34,0)+1,FALSE)&lt;0,0,IF($B530&gt;G$12,0,IF(VLOOKUP($B530,加速計算!$D$11:$Z$5007,MATCH(G$19,加速計算!$E$34:$AM$34,0)+1,FALSE)&gt;G$14,G$14,VLOOKUP($B530,加速計算!$D$11:$Z$5007,MATCH(G$19,加速計算!$E$34:$AM$34,0)+1,FALSE)))))</f>
        <v>#N/A</v>
      </c>
      <c r="H530" s="9" t="e">
        <f>IF(H529=0,#N/A,IF(VLOOKUP($B530,加速計算!$D$11:$Z$5007,MATCH(H$19,加速計算!$E$34:$AM$34,0)+1,FALSE)&lt;0,0,IF($B530&gt;H$12,0,IF(VLOOKUP($B530,加速計算!$D$11:$Z$5007,MATCH(H$19,加速計算!$E$34:$AM$34,0)+1,FALSE)&gt;H$14,H$14,VLOOKUP($B530,加速計算!$D$11:$Z$5007,MATCH(H$19,加速計算!$E$34:$AM$34,0)+1,FALSE)))))</f>
        <v>#N/A</v>
      </c>
      <c r="I530" s="9" t="e">
        <f>IF(I529=0,#N/A,IF(VLOOKUP($B530,加速計算!$D$11:$Z$5007,MATCH(I$19,加速計算!$E$34:$AM$34,0)+1,FALSE)&lt;0,0,IF($B530&gt;I$12,0,IF(VLOOKUP($B530,加速計算!$D$11:$Z$5007,MATCH(I$19,加速計算!$E$34:$AM$34,0)+1,FALSE)&gt;I$14,I$14,VLOOKUP($B530,加速計算!$D$11:$Z$5007,MATCH(I$19,加速計算!$E$34:$AM$34,0)+1,FALSE)))))</f>
        <v>#N/A</v>
      </c>
      <c r="J530" s="9" t="e">
        <f>IF(J529=0,#N/A,IF(VLOOKUP($B530,加速計算!$D$11:$Z$5007,MATCH(J$19,加速計算!$E$34:$AM$34,0)+1,FALSE)&lt;0,0,IF($B530&gt;J$12,0,IF(VLOOKUP($B530,加速計算!$D$11:$Z$5007,MATCH(J$19,加速計算!$E$34:$AM$34,0)+1,FALSE)&gt;J$14,J$14,VLOOKUP($B530,加速計算!$D$11:$Z$5007,MATCH(J$19,加速計算!$E$34:$AM$34,0)+1,FALSE)))))</f>
        <v>#N/A</v>
      </c>
      <c r="K530" s="9" t="e">
        <f>IF(K529=0,#N/A,IF(VLOOKUP($B530,加速計算!$D$11:$Z$5007,MATCH(K$19,加速計算!$E$34:$AM$34,0)+1,FALSE)&lt;0,0,IF($B530&gt;K$12,0,IF(VLOOKUP($B530,加速計算!$D$11:$Z$5007,MATCH(K$19,加速計算!$E$34:$AM$34,0)+1,FALSE)&gt;K$14,K$14,VLOOKUP($B530,加速計算!$D$11:$Z$5007,MATCH(K$19,加速計算!$E$34:$AM$34,0)+1,FALSE)))))</f>
        <v>#N/A</v>
      </c>
      <c r="L530" s="20" t="e">
        <f>IF(L529=0,#N/A,IF(VLOOKUP($B530,加速計算!$D$11:$Z$5007,MATCH(L$19,加速計算!$E$34:$AM$34,0)+1,FALSE)&lt;0,0,IF($B530&gt;L$12,0,IF(VLOOKUP($B530,加速計算!$D$11:$Z$5007,MATCH(L$19,加速計算!$E$34:$AM$34,0)+1,FALSE)&gt;L$14,L$14,VLOOKUP($B530,加速計算!$D$11:$Z$5007,MATCH(L$19,加速計算!$E$34:$AM$34,0)+1,FALSE)))))</f>
        <v>#N/A</v>
      </c>
    </row>
    <row r="531" spans="2:12">
      <c r="B531" s="4">
        <v>5100</v>
      </c>
      <c r="C531" s="5" t="e">
        <f t="shared" si="9"/>
        <v>#N/A</v>
      </c>
      <c r="D531" s="9" t="e">
        <f>IF(D530=0,#N/A,IF(VLOOKUP($B531,加速計算!$D$11:$Z$5007,MATCH(D$19,加速計算!$E$34:$AM$34,0)+1,FALSE)&lt;0,0,IF($B531&gt;D$12,0,IF(VLOOKUP($B531,加速計算!$D$11:$Z$5007,MATCH(D$19,加速計算!$E$34:$AM$34,0)+1,FALSE)&gt;D$14,D$14,VLOOKUP($B531,加速計算!$D$11:$Z$5007,MATCH(D$19,加速計算!$E$34:$AM$34,0)+1,FALSE)))))</f>
        <v>#N/A</v>
      </c>
      <c r="E531" s="9" t="e">
        <f>IF(E530=0,#N/A,IF(VLOOKUP($B531,加速計算!$D$11:$Z$5007,MATCH(E$19,加速計算!$E$34:$AM$34,0)+1,FALSE)&lt;0,0,IF($B531&gt;E$12,0,IF(VLOOKUP($B531,加速計算!$D$11:$Z$5007,MATCH(E$19,加速計算!$E$34:$AM$34,0)+1,FALSE)&gt;E$14,E$14,VLOOKUP($B531,加速計算!$D$11:$Z$5007,MATCH(E$19,加速計算!$E$34:$AM$34,0)+1,FALSE)))))</f>
        <v>#N/A</v>
      </c>
      <c r="F531" s="9" t="e">
        <f>IF(F530=0,#N/A,IF(VLOOKUP($B531,加速計算!$D$11:$Z$5007,MATCH(F$19,加速計算!$E$34:$AM$34,0)+1,FALSE)&lt;0,0,IF($B531&gt;F$12,0,IF(VLOOKUP($B531,加速計算!$D$11:$Z$5007,MATCH(F$19,加速計算!$E$34:$AM$34,0)+1,FALSE)&gt;F$14,F$14,VLOOKUP($B531,加速計算!$D$11:$Z$5007,MATCH(F$19,加速計算!$E$34:$AM$34,0)+1,FALSE)))))</f>
        <v>#N/A</v>
      </c>
      <c r="G531" s="9" t="e">
        <f>IF(G530=0,#N/A,IF(VLOOKUP($B531,加速計算!$D$11:$Z$5007,MATCH(G$19,加速計算!$E$34:$AM$34,0)+1,FALSE)&lt;0,0,IF($B531&gt;G$12,0,IF(VLOOKUP($B531,加速計算!$D$11:$Z$5007,MATCH(G$19,加速計算!$E$34:$AM$34,0)+1,FALSE)&gt;G$14,G$14,VLOOKUP($B531,加速計算!$D$11:$Z$5007,MATCH(G$19,加速計算!$E$34:$AM$34,0)+1,FALSE)))))</f>
        <v>#N/A</v>
      </c>
      <c r="H531" s="9" t="e">
        <f>IF(H530=0,#N/A,IF(VLOOKUP($B531,加速計算!$D$11:$Z$5007,MATCH(H$19,加速計算!$E$34:$AM$34,0)+1,FALSE)&lt;0,0,IF($B531&gt;H$12,0,IF(VLOOKUP($B531,加速計算!$D$11:$Z$5007,MATCH(H$19,加速計算!$E$34:$AM$34,0)+1,FALSE)&gt;H$14,H$14,VLOOKUP($B531,加速計算!$D$11:$Z$5007,MATCH(H$19,加速計算!$E$34:$AM$34,0)+1,FALSE)))))</f>
        <v>#N/A</v>
      </c>
      <c r="I531" s="9" t="e">
        <f>IF(I530=0,#N/A,IF(VLOOKUP($B531,加速計算!$D$11:$Z$5007,MATCH(I$19,加速計算!$E$34:$AM$34,0)+1,FALSE)&lt;0,0,IF($B531&gt;I$12,0,IF(VLOOKUP($B531,加速計算!$D$11:$Z$5007,MATCH(I$19,加速計算!$E$34:$AM$34,0)+1,FALSE)&gt;I$14,I$14,VLOOKUP($B531,加速計算!$D$11:$Z$5007,MATCH(I$19,加速計算!$E$34:$AM$34,0)+1,FALSE)))))</f>
        <v>#N/A</v>
      </c>
      <c r="J531" s="9" t="e">
        <f>IF(J530=0,#N/A,IF(VLOOKUP($B531,加速計算!$D$11:$Z$5007,MATCH(J$19,加速計算!$E$34:$AM$34,0)+1,FALSE)&lt;0,0,IF($B531&gt;J$12,0,IF(VLOOKUP($B531,加速計算!$D$11:$Z$5007,MATCH(J$19,加速計算!$E$34:$AM$34,0)+1,FALSE)&gt;J$14,J$14,VLOOKUP($B531,加速計算!$D$11:$Z$5007,MATCH(J$19,加速計算!$E$34:$AM$34,0)+1,FALSE)))))</f>
        <v>#N/A</v>
      </c>
      <c r="K531" s="9" t="e">
        <f>IF(K530=0,#N/A,IF(VLOOKUP($B531,加速計算!$D$11:$Z$5007,MATCH(K$19,加速計算!$E$34:$AM$34,0)+1,FALSE)&lt;0,0,IF($B531&gt;K$12,0,IF(VLOOKUP($B531,加速計算!$D$11:$Z$5007,MATCH(K$19,加速計算!$E$34:$AM$34,0)+1,FALSE)&gt;K$14,K$14,VLOOKUP($B531,加速計算!$D$11:$Z$5007,MATCH(K$19,加速計算!$E$34:$AM$34,0)+1,FALSE)))))</f>
        <v>#N/A</v>
      </c>
      <c r="L531" s="20" t="e">
        <f>IF(L530=0,#N/A,IF(VLOOKUP($B531,加速計算!$D$11:$Z$5007,MATCH(L$19,加速計算!$E$34:$AM$34,0)+1,FALSE)&lt;0,0,IF($B531&gt;L$12,0,IF(VLOOKUP($B531,加速計算!$D$11:$Z$5007,MATCH(L$19,加速計算!$E$34:$AM$34,0)+1,FALSE)&gt;L$14,L$14,VLOOKUP($B531,加速計算!$D$11:$Z$5007,MATCH(L$19,加速計算!$E$34:$AM$34,0)+1,FALSE)))))</f>
        <v>#N/A</v>
      </c>
    </row>
    <row r="532" spans="2:12">
      <c r="B532" s="4">
        <v>5110</v>
      </c>
      <c r="C532" s="5" t="e">
        <f t="shared" si="9"/>
        <v>#N/A</v>
      </c>
      <c r="D532" s="9" t="e">
        <f>IF(D531=0,#N/A,IF(VLOOKUP($B532,加速計算!$D$11:$Z$5007,MATCH(D$19,加速計算!$E$34:$AM$34,0)+1,FALSE)&lt;0,0,IF($B532&gt;D$12,0,IF(VLOOKUP($B532,加速計算!$D$11:$Z$5007,MATCH(D$19,加速計算!$E$34:$AM$34,0)+1,FALSE)&gt;D$14,D$14,VLOOKUP($B532,加速計算!$D$11:$Z$5007,MATCH(D$19,加速計算!$E$34:$AM$34,0)+1,FALSE)))))</f>
        <v>#N/A</v>
      </c>
      <c r="E532" s="9" t="e">
        <f>IF(E531=0,#N/A,IF(VLOOKUP($B532,加速計算!$D$11:$Z$5007,MATCH(E$19,加速計算!$E$34:$AM$34,0)+1,FALSE)&lt;0,0,IF($B532&gt;E$12,0,IF(VLOOKUP($B532,加速計算!$D$11:$Z$5007,MATCH(E$19,加速計算!$E$34:$AM$34,0)+1,FALSE)&gt;E$14,E$14,VLOOKUP($B532,加速計算!$D$11:$Z$5007,MATCH(E$19,加速計算!$E$34:$AM$34,0)+1,FALSE)))))</f>
        <v>#N/A</v>
      </c>
      <c r="F532" s="9" t="e">
        <f>IF(F531=0,#N/A,IF(VLOOKUP($B532,加速計算!$D$11:$Z$5007,MATCH(F$19,加速計算!$E$34:$AM$34,0)+1,FALSE)&lt;0,0,IF($B532&gt;F$12,0,IF(VLOOKUP($B532,加速計算!$D$11:$Z$5007,MATCH(F$19,加速計算!$E$34:$AM$34,0)+1,FALSE)&gt;F$14,F$14,VLOOKUP($B532,加速計算!$D$11:$Z$5007,MATCH(F$19,加速計算!$E$34:$AM$34,0)+1,FALSE)))))</f>
        <v>#N/A</v>
      </c>
      <c r="G532" s="9" t="e">
        <f>IF(G531=0,#N/A,IF(VLOOKUP($B532,加速計算!$D$11:$Z$5007,MATCH(G$19,加速計算!$E$34:$AM$34,0)+1,FALSE)&lt;0,0,IF($B532&gt;G$12,0,IF(VLOOKUP($B532,加速計算!$D$11:$Z$5007,MATCH(G$19,加速計算!$E$34:$AM$34,0)+1,FALSE)&gt;G$14,G$14,VLOOKUP($B532,加速計算!$D$11:$Z$5007,MATCH(G$19,加速計算!$E$34:$AM$34,0)+1,FALSE)))))</f>
        <v>#N/A</v>
      </c>
      <c r="H532" s="9" t="e">
        <f>IF(H531=0,#N/A,IF(VLOOKUP($B532,加速計算!$D$11:$Z$5007,MATCH(H$19,加速計算!$E$34:$AM$34,0)+1,FALSE)&lt;0,0,IF($B532&gt;H$12,0,IF(VLOOKUP($B532,加速計算!$D$11:$Z$5007,MATCH(H$19,加速計算!$E$34:$AM$34,0)+1,FALSE)&gt;H$14,H$14,VLOOKUP($B532,加速計算!$D$11:$Z$5007,MATCH(H$19,加速計算!$E$34:$AM$34,0)+1,FALSE)))))</f>
        <v>#N/A</v>
      </c>
      <c r="I532" s="9" t="e">
        <f>IF(I531=0,#N/A,IF(VLOOKUP($B532,加速計算!$D$11:$Z$5007,MATCH(I$19,加速計算!$E$34:$AM$34,0)+1,FALSE)&lt;0,0,IF($B532&gt;I$12,0,IF(VLOOKUP($B532,加速計算!$D$11:$Z$5007,MATCH(I$19,加速計算!$E$34:$AM$34,0)+1,FALSE)&gt;I$14,I$14,VLOOKUP($B532,加速計算!$D$11:$Z$5007,MATCH(I$19,加速計算!$E$34:$AM$34,0)+1,FALSE)))))</f>
        <v>#N/A</v>
      </c>
      <c r="J532" s="9" t="e">
        <f>IF(J531=0,#N/A,IF(VLOOKUP($B532,加速計算!$D$11:$Z$5007,MATCH(J$19,加速計算!$E$34:$AM$34,0)+1,FALSE)&lt;0,0,IF($B532&gt;J$12,0,IF(VLOOKUP($B532,加速計算!$D$11:$Z$5007,MATCH(J$19,加速計算!$E$34:$AM$34,0)+1,FALSE)&gt;J$14,J$14,VLOOKUP($B532,加速計算!$D$11:$Z$5007,MATCH(J$19,加速計算!$E$34:$AM$34,0)+1,FALSE)))))</f>
        <v>#N/A</v>
      </c>
      <c r="K532" s="9" t="e">
        <f>IF(K531=0,#N/A,IF(VLOOKUP($B532,加速計算!$D$11:$Z$5007,MATCH(K$19,加速計算!$E$34:$AM$34,0)+1,FALSE)&lt;0,0,IF($B532&gt;K$12,0,IF(VLOOKUP($B532,加速計算!$D$11:$Z$5007,MATCH(K$19,加速計算!$E$34:$AM$34,0)+1,FALSE)&gt;K$14,K$14,VLOOKUP($B532,加速計算!$D$11:$Z$5007,MATCH(K$19,加速計算!$E$34:$AM$34,0)+1,FALSE)))))</f>
        <v>#N/A</v>
      </c>
      <c r="L532" s="20" t="e">
        <f>IF(L531=0,#N/A,IF(VLOOKUP($B532,加速計算!$D$11:$Z$5007,MATCH(L$19,加速計算!$E$34:$AM$34,0)+1,FALSE)&lt;0,0,IF($B532&gt;L$12,0,IF(VLOOKUP($B532,加速計算!$D$11:$Z$5007,MATCH(L$19,加速計算!$E$34:$AM$34,0)+1,FALSE)&gt;L$14,L$14,VLOOKUP($B532,加速計算!$D$11:$Z$5007,MATCH(L$19,加速計算!$E$34:$AM$34,0)+1,FALSE)))))</f>
        <v>#N/A</v>
      </c>
    </row>
    <row r="533" spans="2:12">
      <c r="B533" s="4">
        <v>5120</v>
      </c>
      <c r="C533" s="5" t="e">
        <f t="shared" ref="C533:C596" si="10">IF(COUNT(D533:AA533)&lt;1,#N/A,B533)</f>
        <v>#N/A</v>
      </c>
      <c r="D533" s="9" t="e">
        <f>IF(D532=0,#N/A,IF(VLOOKUP($B533,加速計算!$D$11:$Z$5007,MATCH(D$19,加速計算!$E$34:$AM$34,0)+1,FALSE)&lt;0,0,IF($B533&gt;D$12,0,IF(VLOOKUP($B533,加速計算!$D$11:$Z$5007,MATCH(D$19,加速計算!$E$34:$AM$34,0)+1,FALSE)&gt;D$14,D$14,VLOOKUP($B533,加速計算!$D$11:$Z$5007,MATCH(D$19,加速計算!$E$34:$AM$34,0)+1,FALSE)))))</f>
        <v>#N/A</v>
      </c>
      <c r="E533" s="9" t="e">
        <f>IF(E532=0,#N/A,IF(VLOOKUP($B533,加速計算!$D$11:$Z$5007,MATCH(E$19,加速計算!$E$34:$AM$34,0)+1,FALSE)&lt;0,0,IF($B533&gt;E$12,0,IF(VLOOKUP($B533,加速計算!$D$11:$Z$5007,MATCH(E$19,加速計算!$E$34:$AM$34,0)+1,FALSE)&gt;E$14,E$14,VLOOKUP($B533,加速計算!$D$11:$Z$5007,MATCH(E$19,加速計算!$E$34:$AM$34,0)+1,FALSE)))))</f>
        <v>#N/A</v>
      </c>
      <c r="F533" s="9" t="e">
        <f>IF(F532=0,#N/A,IF(VLOOKUP($B533,加速計算!$D$11:$Z$5007,MATCH(F$19,加速計算!$E$34:$AM$34,0)+1,FALSE)&lt;0,0,IF($B533&gt;F$12,0,IF(VLOOKUP($B533,加速計算!$D$11:$Z$5007,MATCH(F$19,加速計算!$E$34:$AM$34,0)+1,FALSE)&gt;F$14,F$14,VLOOKUP($B533,加速計算!$D$11:$Z$5007,MATCH(F$19,加速計算!$E$34:$AM$34,0)+1,FALSE)))))</f>
        <v>#N/A</v>
      </c>
      <c r="G533" s="9" t="e">
        <f>IF(G532=0,#N/A,IF(VLOOKUP($B533,加速計算!$D$11:$Z$5007,MATCH(G$19,加速計算!$E$34:$AM$34,0)+1,FALSE)&lt;0,0,IF($B533&gt;G$12,0,IF(VLOOKUP($B533,加速計算!$D$11:$Z$5007,MATCH(G$19,加速計算!$E$34:$AM$34,0)+1,FALSE)&gt;G$14,G$14,VLOOKUP($B533,加速計算!$D$11:$Z$5007,MATCH(G$19,加速計算!$E$34:$AM$34,0)+1,FALSE)))))</f>
        <v>#N/A</v>
      </c>
      <c r="H533" s="9" t="e">
        <f>IF(H532=0,#N/A,IF(VLOOKUP($B533,加速計算!$D$11:$Z$5007,MATCH(H$19,加速計算!$E$34:$AM$34,0)+1,FALSE)&lt;0,0,IF($B533&gt;H$12,0,IF(VLOOKUP($B533,加速計算!$D$11:$Z$5007,MATCH(H$19,加速計算!$E$34:$AM$34,0)+1,FALSE)&gt;H$14,H$14,VLOOKUP($B533,加速計算!$D$11:$Z$5007,MATCH(H$19,加速計算!$E$34:$AM$34,0)+1,FALSE)))))</f>
        <v>#N/A</v>
      </c>
      <c r="I533" s="9" t="e">
        <f>IF(I532=0,#N/A,IF(VLOOKUP($B533,加速計算!$D$11:$Z$5007,MATCH(I$19,加速計算!$E$34:$AM$34,0)+1,FALSE)&lt;0,0,IF($B533&gt;I$12,0,IF(VLOOKUP($B533,加速計算!$D$11:$Z$5007,MATCH(I$19,加速計算!$E$34:$AM$34,0)+1,FALSE)&gt;I$14,I$14,VLOOKUP($B533,加速計算!$D$11:$Z$5007,MATCH(I$19,加速計算!$E$34:$AM$34,0)+1,FALSE)))))</f>
        <v>#N/A</v>
      </c>
      <c r="J533" s="9" t="e">
        <f>IF(J532=0,#N/A,IF(VLOOKUP($B533,加速計算!$D$11:$Z$5007,MATCH(J$19,加速計算!$E$34:$AM$34,0)+1,FALSE)&lt;0,0,IF($B533&gt;J$12,0,IF(VLOOKUP($B533,加速計算!$D$11:$Z$5007,MATCH(J$19,加速計算!$E$34:$AM$34,0)+1,FALSE)&gt;J$14,J$14,VLOOKUP($B533,加速計算!$D$11:$Z$5007,MATCH(J$19,加速計算!$E$34:$AM$34,0)+1,FALSE)))))</f>
        <v>#N/A</v>
      </c>
      <c r="K533" s="9" t="e">
        <f>IF(K532=0,#N/A,IF(VLOOKUP($B533,加速計算!$D$11:$Z$5007,MATCH(K$19,加速計算!$E$34:$AM$34,0)+1,FALSE)&lt;0,0,IF($B533&gt;K$12,0,IF(VLOOKUP($B533,加速計算!$D$11:$Z$5007,MATCH(K$19,加速計算!$E$34:$AM$34,0)+1,FALSE)&gt;K$14,K$14,VLOOKUP($B533,加速計算!$D$11:$Z$5007,MATCH(K$19,加速計算!$E$34:$AM$34,0)+1,FALSE)))))</f>
        <v>#N/A</v>
      </c>
      <c r="L533" s="20" t="e">
        <f>IF(L532=0,#N/A,IF(VLOOKUP($B533,加速計算!$D$11:$Z$5007,MATCH(L$19,加速計算!$E$34:$AM$34,0)+1,FALSE)&lt;0,0,IF($B533&gt;L$12,0,IF(VLOOKUP($B533,加速計算!$D$11:$Z$5007,MATCH(L$19,加速計算!$E$34:$AM$34,0)+1,FALSE)&gt;L$14,L$14,VLOOKUP($B533,加速計算!$D$11:$Z$5007,MATCH(L$19,加速計算!$E$34:$AM$34,0)+1,FALSE)))))</f>
        <v>#N/A</v>
      </c>
    </row>
    <row r="534" spans="2:12">
      <c r="B534" s="4">
        <v>5130</v>
      </c>
      <c r="C534" s="5" t="e">
        <f t="shared" si="10"/>
        <v>#N/A</v>
      </c>
      <c r="D534" s="9" t="e">
        <f>IF(D533=0,#N/A,IF(VLOOKUP($B534,加速計算!$D$11:$Z$5007,MATCH(D$19,加速計算!$E$34:$AM$34,0)+1,FALSE)&lt;0,0,IF($B534&gt;D$12,0,IF(VLOOKUP($B534,加速計算!$D$11:$Z$5007,MATCH(D$19,加速計算!$E$34:$AM$34,0)+1,FALSE)&gt;D$14,D$14,VLOOKUP($B534,加速計算!$D$11:$Z$5007,MATCH(D$19,加速計算!$E$34:$AM$34,0)+1,FALSE)))))</f>
        <v>#N/A</v>
      </c>
      <c r="E534" s="9" t="e">
        <f>IF(E533=0,#N/A,IF(VLOOKUP($B534,加速計算!$D$11:$Z$5007,MATCH(E$19,加速計算!$E$34:$AM$34,0)+1,FALSE)&lt;0,0,IF($B534&gt;E$12,0,IF(VLOOKUP($B534,加速計算!$D$11:$Z$5007,MATCH(E$19,加速計算!$E$34:$AM$34,0)+1,FALSE)&gt;E$14,E$14,VLOOKUP($B534,加速計算!$D$11:$Z$5007,MATCH(E$19,加速計算!$E$34:$AM$34,0)+1,FALSE)))))</f>
        <v>#N/A</v>
      </c>
      <c r="F534" s="9" t="e">
        <f>IF(F533=0,#N/A,IF(VLOOKUP($B534,加速計算!$D$11:$Z$5007,MATCH(F$19,加速計算!$E$34:$AM$34,0)+1,FALSE)&lt;0,0,IF($B534&gt;F$12,0,IF(VLOOKUP($B534,加速計算!$D$11:$Z$5007,MATCH(F$19,加速計算!$E$34:$AM$34,0)+1,FALSE)&gt;F$14,F$14,VLOOKUP($B534,加速計算!$D$11:$Z$5007,MATCH(F$19,加速計算!$E$34:$AM$34,0)+1,FALSE)))))</f>
        <v>#N/A</v>
      </c>
      <c r="G534" s="9" t="e">
        <f>IF(G533=0,#N/A,IF(VLOOKUP($B534,加速計算!$D$11:$Z$5007,MATCH(G$19,加速計算!$E$34:$AM$34,0)+1,FALSE)&lt;0,0,IF($B534&gt;G$12,0,IF(VLOOKUP($B534,加速計算!$D$11:$Z$5007,MATCH(G$19,加速計算!$E$34:$AM$34,0)+1,FALSE)&gt;G$14,G$14,VLOOKUP($B534,加速計算!$D$11:$Z$5007,MATCH(G$19,加速計算!$E$34:$AM$34,0)+1,FALSE)))))</f>
        <v>#N/A</v>
      </c>
      <c r="H534" s="9" t="e">
        <f>IF(H533=0,#N/A,IF(VLOOKUP($B534,加速計算!$D$11:$Z$5007,MATCH(H$19,加速計算!$E$34:$AM$34,0)+1,FALSE)&lt;0,0,IF($B534&gt;H$12,0,IF(VLOOKUP($B534,加速計算!$D$11:$Z$5007,MATCH(H$19,加速計算!$E$34:$AM$34,0)+1,FALSE)&gt;H$14,H$14,VLOOKUP($B534,加速計算!$D$11:$Z$5007,MATCH(H$19,加速計算!$E$34:$AM$34,0)+1,FALSE)))))</f>
        <v>#N/A</v>
      </c>
      <c r="I534" s="9" t="e">
        <f>IF(I533=0,#N/A,IF(VLOOKUP($B534,加速計算!$D$11:$Z$5007,MATCH(I$19,加速計算!$E$34:$AM$34,0)+1,FALSE)&lt;0,0,IF($B534&gt;I$12,0,IF(VLOOKUP($B534,加速計算!$D$11:$Z$5007,MATCH(I$19,加速計算!$E$34:$AM$34,0)+1,FALSE)&gt;I$14,I$14,VLOOKUP($B534,加速計算!$D$11:$Z$5007,MATCH(I$19,加速計算!$E$34:$AM$34,0)+1,FALSE)))))</f>
        <v>#N/A</v>
      </c>
      <c r="J534" s="9" t="e">
        <f>IF(J533=0,#N/A,IF(VLOOKUP($B534,加速計算!$D$11:$Z$5007,MATCH(J$19,加速計算!$E$34:$AM$34,0)+1,FALSE)&lt;0,0,IF($B534&gt;J$12,0,IF(VLOOKUP($B534,加速計算!$D$11:$Z$5007,MATCH(J$19,加速計算!$E$34:$AM$34,0)+1,FALSE)&gt;J$14,J$14,VLOOKUP($B534,加速計算!$D$11:$Z$5007,MATCH(J$19,加速計算!$E$34:$AM$34,0)+1,FALSE)))))</f>
        <v>#N/A</v>
      </c>
      <c r="K534" s="9" t="e">
        <f>IF(K533=0,#N/A,IF(VLOOKUP($B534,加速計算!$D$11:$Z$5007,MATCH(K$19,加速計算!$E$34:$AM$34,0)+1,FALSE)&lt;0,0,IF($B534&gt;K$12,0,IF(VLOOKUP($B534,加速計算!$D$11:$Z$5007,MATCH(K$19,加速計算!$E$34:$AM$34,0)+1,FALSE)&gt;K$14,K$14,VLOOKUP($B534,加速計算!$D$11:$Z$5007,MATCH(K$19,加速計算!$E$34:$AM$34,0)+1,FALSE)))))</f>
        <v>#N/A</v>
      </c>
      <c r="L534" s="20" t="e">
        <f>IF(L533=0,#N/A,IF(VLOOKUP($B534,加速計算!$D$11:$Z$5007,MATCH(L$19,加速計算!$E$34:$AM$34,0)+1,FALSE)&lt;0,0,IF($B534&gt;L$12,0,IF(VLOOKUP($B534,加速計算!$D$11:$Z$5007,MATCH(L$19,加速計算!$E$34:$AM$34,0)+1,FALSE)&gt;L$14,L$14,VLOOKUP($B534,加速計算!$D$11:$Z$5007,MATCH(L$19,加速計算!$E$34:$AM$34,0)+1,FALSE)))))</f>
        <v>#N/A</v>
      </c>
    </row>
    <row r="535" spans="2:12">
      <c r="B535" s="4">
        <v>5140</v>
      </c>
      <c r="C535" s="5" t="e">
        <f t="shared" si="10"/>
        <v>#N/A</v>
      </c>
      <c r="D535" s="9" t="e">
        <f>IF(D534=0,#N/A,IF(VLOOKUP($B535,加速計算!$D$11:$Z$5007,MATCH(D$19,加速計算!$E$34:$AM$34,0)+1,FALSE)&lt;0,0,IF($B535&gt;D$12,0,IF(VLOOKUP($B535,加速計算!$D$11:$Z$5007,MATCH(D$19,加速計算!$E$34:$AM$34,0)+1,FALSE)&gt;D$14,D$14,VLOOKUP($B535,加速計算!$D$11:$Z$5007,MATCH(D$19,加速計算!$E$34:$AM$34,0)+1,FALSE)))))</f>
        <v>#N/A</v>
      </c>
      <c r="E535" s="9" t="e">
        <f>IF(E534=0,#N/A,IF(VLOOKUP($B535,加速計算!$D$11:$Z$5007,MATCH(E$19,加速計算!$E$34:$AM$34,0)+1,FALSE)&lt;0,0,IF($B535&gt;E$12,0,IF(VLOOKUP($B535,加速計算!$D$11:$Z$5007,MATCH(E$19,加速計算!$E$34:$AM$34,0)+1,FALSE)&gt;E$14,E$14,VLOOKUP($B535,加速計算!$D$11:$Z$5007,MATCH(E$19,加速計算!$E$34:$AM$34,0)+1,FALSE)))))</f>
        <v>#N/A</v>
      </c>
      <c r="F535" s="9" t="e">
        <f>IF(F534=0,#N/A,IF(VLOOKUP($B535,加速計算!$D$11:$Z$5007,MATCH(F$19,加速計算!$E$34:$AM$34,0)+1,FALSE)&lt;0,0,IF($B535&gt;F$12,0,IF(VLOOKUP($B535,加速計算!$D$11:$Z$5007,MATCH(F$19,加速計算!$E$34:$AM$34,0)+1,FALSE)&gt;F$14,F$14,VLOOKUP($B535,加速計算!$D$11:$Z$5007,MATCH(F$19,加速計算!$E$34:$AM$34,0)+1,FALSE)))))</f>
        <v>#N/A</v>
      </c>
      <c r="G535" s="9" t="e">
        <f>IF(G534=0,#N/A,IF(VLOOKUP($B535,加速計算!$D$11:$Z$5007,MATCH(G$19,加速計算!$E$34:$AM$34,0)+1,FALSE)&lt;0,0,IF($B535&gt;G$12,0,IF(VLOOKUP($B535,加速計算!$D$11:$Z$5007,MATCH(G$19,加速計算!$E$34:$AM$34,0)+1,FALSE)&gt;G$14,G$14,VLOOKUP($B535,加速計算!$D$11:$Z$5007,MATCH(G$19,加速計算!$E$34:$AM$34,0)+1,FALSE)))))</f>
        <v>#N/A</v>
      </c>
      <c r="H535" s="9" t="e">
        <f>IF(H534=0,#N/A,IF(VLOOKUP($B535,加速計算!$D$11:$Z$5007,MATCH(H$19,加速計算!$E$34:$AM$34,0)+1,FALSE)&lt;0,0,IF($B535&gt;H$12,0,IF(VLOOKUP($B535,加速計算!$D$11:$Z$5007,MATCH(H$19,加速計算!$E$34:$AM$34,0)+1,FALSE)&gt;H$14,H$14,VLOOKUP($B535,加速計算!$D$11:$Z$5007,MATCH(H$19,加速計算!$E$34:$AM$34,0)+1,FALSE)))))</f>
        <v>#N/A</v>
      </c>
      <c r="I535" s="9" t="e">
        <f>IF(I534=0,#N/A,IF(VLOOKUP($B535,加速計算!$D$11:$Z$5007,MATCH(I$19,加速計算!$E$34:$AM$34,0)+1,FALSE)&lt;0,0,IF($B535&gt;I$12,0,IF(VLOOKUP($B535,加速計算!$D$11:$Z$5007,MATCH(I$19,加速計算!$E$34:$AM$34,0)+1,FALSE)&gt;I$14,I$14,VLOOKUP($B535,加速計算!$D$11:$Z$5007,MATCH(I$19,加速計算!$E$34:$AM$34,0)+1,FALSE)))))</f>
        <v>#N/A</v>
      </c>
      <c r="J535" s="9" t="e">
        <f>IF(J534=0,#N/A,IF(VLOOKUP($B535,加速計算!$D$11:$Z$5007,MATCH(J$19,加速計算!$E$34:$AM$34,0)+1,FALSE)&lt;0,0,IF($B535&gt;J$12,0,IF(VLOOKUP($B535,加速計算!$D$11:$Z$5007,MATCH(J$19,加速計算!$E$34:$AM$34,0)+1,FALSE)&gt;J$14,J$14,VLOOKUP($B535,加速計算!$D$11:$Z$5007,MATCH(J$19,加速計算!$E$34:$AM$34,0)+1,FALSE)))))</f>
        <v>#N/A</v>
      </c>
      <c r="K535" s="9" t="e">
        <f>IF(K534=0,#N/A,IF(VLOOKUP($B535,加速計算!$D$11:$Z$5007,MATCH(K$19,加速計算!$E$34:$AM$34,0)+1,FALSE)&lt;0,0,IF($B535&gt;K$12,0,IF(VLOOKUP($B535,加速計算!$D$11:$Z$5007,MATCH(K$19,加速計算!$E$34:$AM$34,0)+1,FALSE)&gt;K$14,K$14,VLOOKUP($B535,加速計算!$D$11:$Z$5007,MATCH(K$19,加速計算!$E$34:$AM$34,0)+1,FALSE)))))</f>
        <v>#N/A</v>
      </c>
      <c r="L535" s="20" t="e">
        <f>IF(L534=0,#N/A,IF(VLOOKUP($B535,加速計算!$D$11:$Z$5007,MATCH(L$19,加速計算!$E$34:$AM$34,0)+1,FALSE)&lt;0,0,IF($B535&gt;L$12,0,IF(VLOOKUP($B535,加速計算!$D$11:$Z$5007,MATCH(L$19,加速計算!$E$34:$AM$34,0)+1,FALSE)&gt;L$14,L$14,VLOOKUP($B535,加速計算!$D$11:$Z$5007,MATCH(L$19,加速計算!$E$34:$AM$34,0)+1,FALSE)))))</f>
        <v>#N/A</v>
      </c>
    </row>
    <row r="536" spans="2:12">
      <c r="B536" s="4">
        <v>5150</v>
      </c>
      <c r="C536" s="5" t="e">
        <f t="shared" si="10"/>
        <v>#N/A</v>
      </c>
      <c r="D536" s="9" t="e">
        <f>IF(D535=0,#N/A,IF(VLOOKUP($B536,加速計算!$D$11:$Z$5007,MATCH(D$19,加速計算!$E$34:$AM$34,0)+1,FALSE)&lt;0,0,IF($B536&gt;D$12,0,IF(VLOOKUP($B536,加速計算!$D$11:$Z$5007,MATCH(D$19,加速計算!$E$34:$AM$34,0)+1,FALSE)&gt;D$14,D$14,VLOOKUP($B536,加速計算!$D$11:$Z$5007,MATCH(D$19,加速計算!$E$34:$AM$34,0)+1,FALSE)))))</f>
        <v>#N/A</v>
      </c>
      <c r="E536" s="9" t="e">
        <f>IF(E535=0,#N/A,IF(VLOOKUP($B536,加速計算!$D$11:$Z$5007,MATCH(E$19,加速計算!$E$34:$AM$34,0)+1,FALSE)&lt;0,0,IF($B536&gt;E$12,0,IF(VLOOKUP($B536,加速計算!$D$11:$Z$5007,MATCH(E$19,加速計算!$E$34:$AM$34,0)+1,FALSE)&gt;E$14,E$14,VLOOKUP($B536,加速計算!$D$11:$Z$5007,MATCH(E$19,加速計算!$E$34:$AM$34,0)+1,FALSE)))))</f>
        <v>#N/A</v>
      </c>
      <c r="F536" s="9" t="e">
        <f>IF(F535=0,#N/A,IF(VLOOKUP($B536,加速計算!$D$11:$Z$5007,MATCH(F$19,加速計算!$E$34:$AM$34,0)+1,FALSE)&lt;0,0,IF($B536&gt;F$12,0,IF(VLOOKUP($B536,加速計算!$D$11:$Z$5007,MATCH(F$19,加速計算!$E$34:$AM$34,0)+1,FALSE)&gt;F$14,F$14,VLOOKUP($B536,加速計算!$D$11:$Z$5007,MATCH(F$19,加速計算!$E$34:$AM$34,0)+1,FALSE)))))</f>
        <v>#N/A</v>
      </c>
      <c r="G536" s="9" t="e">
        <f>IF(G535=0,#N/A,IF(VLOOKUP($B536,加速計算!$D$11:$Z$5007,MATCH(G$19,加速計算!$E$34:$AM$34,0)+1,FALSE)&lt;0,0,IF($B536&gt;G$12,0,IF(VLOOKUP($B536,加速計算!$D$11:$Z$5007,MATCH(G$19,加速計算!$E$34:$AM$34,0)+1,FALSE)&gt;G$14,G$14,VLOOKUP($B536,加速計算!$D$11:$Z$5007,MATCH(G$19,加速計算!$E$34:$AM$34,0)+1,FALSE)))))</f>
        <v>#N/A</v>
      </c>
      <c r="H536" s="9" t="e">
        <f>IF(H535=0,#N/A,IF(VLOOKUP($B536,加速計算!$D$11:$Z$5007,MATCH(H$19,加速計算!$E$34:$AM$34,0)+1,FALSE)&lt;0,0,IF($B536&gt;H$12,0,IF(VLOOKUP($B536,加速計算!$D$11:$Z$5007,MATCH(H$19,加速計算!$E$34:$AM$34,0)+1,FALSE)&gt;H$14,H$14,VLOOKUP($B536,加速計算!$D$11:$Z$5007,MATCH(H$19,加速計算!$E$34:$AM$34,0)+1,FALSE)))))</f>
        <v>#N/A</v>
      </c>
      <c r="I536" s="9" t="e">
        <f>IF(I535=0,#N/A,IF(VLOOKUP($B536,加速計算!$D$11:$Z$5007,MATCH(I$19,加速計算!$E$34:$AM$34,0)+1,FALSE)&lt;0,0,IF($B536&gt;I$12,0,IF(VLOOKUP($B536,加速計算!$D$11:$Z$5007,MATCH(I$19,加速計算!$E$34:$AM$34,0)+1,FALSE)&gt;I$14,I$14,VLOOKUP($B536,加速計算!$D$11:$Z$5007,MATCH(I$19,加速計算!$E$34:$AM$34,0)+1,FALSE)))))</f>
        <v>#N/A</v>
      </c>
      <c r="J536" s="9" t="e">
        <f>IF(J535=0,#N/A,IF(VLOOKUP($B536,加速計算!$D$11:$Z$5007,MATCH(J$19,加速計算!$E$34:$AM$34,0)+1,FALSE)&lt;0,0,IF($B536&gt;J$12,0,IF(VLOOKUP($B536,加速計算!$D$11:$Z$5007,MATCH(J$19,加速計算!$E$34:$AM$34,0)+1,FALSE)&gt;J$14,J$14,VLOOKUP($B536,加速計算!$D$11:$Z$5007,MATCH(J$19,加速計算!$E$34:$AM$34,0)+1,FALSE)))))</f>
        <v>#N/A</v>
      </c>
      <c r="K536" s="9" t="e">
        <f>IF(K535=0,#N/A,IF(VLOOKUP($B536,加速計算!$D$11:$Z$5007,MATCH(K$19,加速計算!$E$34:$AM$34,0)+1,FALSE)&lt;0,0,IF($B536&gt;K$12,0,IF(VLOOKUP($B536,加速計算!$D$11:$Z$5007,MATCH(K$19,加速計算!$E$34:$AM$34,0)+1,FALSE)&gt;K$14,K$14,VLOOKUP($B536,加速計算!$D$11:$Z$5007,MATCH(K$19,加速計算!$E$34:$AM$34,0)+1,FALSE)))))</f>
        <v>#N/A</v>
      </c>
      <c r="L536" s="20" t="e">
        <f>IF(L535=0,#N/A,IF(VLOOKUP($B536,加速計算!$D$11:$Z$5007,MATCH(L$19,加速計算!$E$34:$AM$34,0)+1,FALSE)&lt;0,0,IF($B536&gt;L$12,0,IF(VLOOKUP($B536,加速計算!$D$11:$Z$5007,MATCH(L$19,加速計算!$E$34:$AM$34,0)+1,FALSE)&gt;L$14,L$14,VLOOKUP($B536,加速計算!$D$11:$Z$5007,MATCH(L$19,加速計算!$E$34:$AM$34,0)+1,FALSE)))))</f>
        <v>#N/A</v>
      </c>
    </row>
    <row r="537" spans="2:12">
      <c r="B537" s="4">
        <v>5160</v>
      </c>
      <c r="C537" s="5" t="e">
        <f t="shared" si="10"/>
        <v>#N/A</v>
      </c>
      <c r="D537" s="9" t="e">
        <f>IF(D536=0,#N/A,IF(VLOOKUP($B537,加速計算!$D$11:$Z$5007,MATCH(D$19,加速計算!$E$34:$AM$34,0)+1,FALSE)&lt;0,0,IF($B537&gt;D$12,0,IF(VLOOKUP($B537,加速計算!$D$11:$Z$5007,MATCH(D$19,加速計算!$E$34:$AM$34,0)+1,FALSE)&gt;D$14,D$14,VLOOKUP($B537,加速計算!$D$11:$Z$5007,MATCH(D$19,加速計算!$E$34:$AM$34,0)+1,FALSE)))))</f>
        <v>#N/A</v>
      </c>
      <c r="E537" s="9" t="e">
        <f>IF(E536=0,#N/A,IF(VLOOKUP($B537,加速計算!$D$11:$Z$5007,MATCH(E$19,加速計算!$E$34:$AM$34,0)+1,FALSE)&lt;0,0,IF($B537&gt;E$12,0,IF(VLOOKUP($B537,加速計算!$D$11:$Z$5007,MATCH(E$19,加速計算!$E$34:$AM$34,0)+1,FALSE)&gt;E$14,E$14,VLOOKUP($B537,加速計算!$D$11:$Z$5007,MATCH(E$19,加速計算!$E$34:$AM$34,0)+1,FALSE)))))</f>
        <v>#N/A</v>
      </c>
      <c r="F537" s="9" t="e">
        <f>IF(F536=0,#N/A,IF(VLOOKUP($B537,加速計算!$D$11:$Z$5007,MATCH(F$19,加速計算!$E$34:$AM$34,0)+1,FALSE)&lt;0,0,IF($B537&gt;F$12,0,IF(VLOOKUP($B537,加速計算!$D$11:$Z$5007,MATCH(F$19,加速計算!$E$34:$AM$34,0)+1,FALSE)&gt;F$14,F$14,VLOOKUP($B537,加速計算!$D$11:$Z$5007,MATCH(F$19,加速計算!$E$34:$AM$34,0)+1,FALSE)))))</f>
        <v>#N/A</v>
      </c>
      <c r="G537" s="9" t="e">
        <f>IF(G536=0,#N/A,IF(VLOOKUP($B537,加速計算!$D$11:$Z$5007,MATCH(G$19,加速計算!$E$34:$AM$34,0)+1,FALSE)&lt;0,0,IF($B537&gt;G$12,0,IF(VLOOKUP($B537,加速計算!$D$11:$Z$5007,MATCH(G$19,加速計算!$E$34:$AM$34,0)+1,FALSE)&gt;G$14,G$14,VLOOKUP($B537,加速計算!$D$11:$Z$5007,MATCH(G$19,加速計算!$E$34:$AM$34,0)+1,FALSE)))))</f>
        <v>#N/A</v>
      </c>
      <c r="H537" s="9" t="e">
        <f>IF(H536=0,#N/A,IF(VLOOKUP($B537,加速計算!$D$11:$Z$5007,MATCH(H$19,加速計算!$E$34:$AM$34,0)+1,FALSE)&lt;0,0,IF($B537&gt;H$12,0,IF(VLOOKUP($B537,加速計算!$D$11:$Z$5007,MATCH(H$19,加速計算!$E$34:$AM$34,0)+1,FALSE)&gt;H$14,H$14,VLOOKUP($B537,加速計算!$D$11:$Z$5007,MATCH(H$19,加速計算!$E$34:$AM$34,0)+1,FALSE)))))</f>
        <v>#N/A</v>
      </c>
      <c r="I537" s="9" t="e">
        <f>IF(I536=0,#N/A,IF(VLOOKUP($B537,加速計算!$D$11:$Z$5007,MATCH(I$19,加速計算!$E$34:$AM$34,0)+1,FALSE)&lt;0,0,IF($B537&gt;I$12,0,IF(VLOOKUP($B537,加速計算!$D$11:$Z$5007,MATCH(I$19,加速計算!$E$34:$AM$34,0)+1,FALSE)&gt;I$14,I$14,VLOOKUP($B537,加速計算!$D$11:$Z$5007,MATCH(I$19,加速計算!$E$34:$AM$34,0)+1,FALSE)))))</f>
        <v>#N/A</v>
      </c>
      <c r="J537" s="9" t="e">
        <f>IF(J536=0,#N/A,IF(VLOOKUP($B537,加速計算!$D$11:$Z$5007,MATCH(J$19,加速計算!$E$34:$AM$34,0)+1,FALSE)&lt;0,0,IF($B537&gt;J$12,0,IF(VLOOKUP($B537,加速計算!$D$11:$Z$5007,MATCH(J$19,加速計算!$E$34:$AM$34,0)+1,FALSE)&gt;J$14,J$14,VLOOKUP($B537,加速計算!$D$11:$Z$5007,MATCH(J$19,加速計算!$E$34:$AM$34,0)+1,FALSE)))))</f>
        <v>#N/A</v>
      </c>
      <c r="K537" s="9" t="e">
        <f>IF(K536=0,#N/A,IF(VLOOKUP($B537,加速計算!$D$11:$Z$5007,MATCH(K$19,加速計算!$E$34:$AM$34,0)+1,FALSE)&lt;0,0,IF($B537&gt;K$12,0,IF(VLOOKUP($B537,加速計算!$D$11:$Z$5007,MATCH(K$19,加速計算!$E$34:$AM$34,0)+1,FALSE)&gt;K$14,K$14,VLOOKUP($B537,加速計算!$D$11:$Z$5007,MATCH(K$19,加速計算!$E$34:$AM$34,0)+1,FALSE)))))</f>
        <v>#N/A</v>
      </c>
      <c r="L537" s="20" t="e">
        <f>IF(L536=0,#N/A,IF(VLOOKUP($B537,加速計算!$D$11:$Z$5007,MATCH(L$19,加速計算!$E$34:$AM$34,0)+1,FALSE)&lt;0,0,IF($B537&gt;L$12,0,IF(VLOOKUP($B537,加速計算!$D$11:$Z$5007,MATCH(L$19,加速計算!$E$34:$AM$34,0)+1,FALSE)&gt;L$14,L$14,VLOOKUP($B537,加速計算!$D$11:$Z$5007,MATCH(L$19,加速計算!$E$34:$AM$34,0)+1,FALSE)))))</f>
        <v>#N/A</v>
      </c>
    </row>
    <row r="538" spans="2:12">
      <c r="B538" s="4">
        <v>5170</v>
      </c>
      <c r="C538" s="5" t="e">
        <f t="shared" si="10"/>
        <v>#N/A</v>
      </c>
      <c r="D538" s="9" t="e">
        <f>IF(D537=0,#N/A,IF(VLOOKUP($B538,加速計算!$D$11:$Z$5007,MATCH(D$19,加速計算!$E$34:$AM$34,0)+1,FALSE)&lt;0,0,IF($B538&gt;D$12,0,IF(VLOOKUP($B538,加速計算!$D$11:$Z$5007,MATCH(D$19,加速計算!$E$34:$AM$34,0)+1,FALSE)&gt;D$14,D$14,VLOOKUP($B538,加速計算!$D$11:$Z$5007,MATCH(D$19,加速計算!$E$34:$AM$34,0)+1,FALSE)))))</f>
        <v>#N/A</v>
      </c>
      <c r="E538" s="9" t="e">
        <f>IF(E537=0,#N/A,IF(VLOOKUP($B538,加速計算!$D$11:$Z$5007,MATCH(E$19,加速計算!$E$34:$AM$34,0)+1,FALSE)&lt;0,0,IF($B538&gt;E$12,0,IF(VLOOKUP($B538,加速計算!$D$11:$Z$5007,MATCH(E$19,加速計算!$E$34:$AM$34,0)+1,FALSE)&gt;E$14,E$14,VLOOKUP($B538,加速計算!$D$11:$Z$5007,MATCH(E$19,加速計算!$E$34:$AM$34,0)+1,FALSE)))))</f>
        <v>#N/A</v>
      </c>
      <c r="F538" s="9" t="e">
        <f>IF(F537=0,#N/A,IF(VLOOKUP($B538,加速計算!$D$11:$Z$5007,MATCH(F$19,加速計算!$E$34:$AM$34,0)+1,FALSE)&lt;0,0,IF($B538&gt;F$12,0,IF(VLOOKUP($B538,加速計算!$D$11:$Z$5007,MATCH(F$19,加速計算!$E$34:$AM$34,0)+1,FALSE)&gt;F$14,F$14,VLOOKUP($B538,加速計算!$D$11:$Z$5007,MATCH(F$19,加速計算!$E$34:$AM$34,0)+1,FALSE)))))</f>
        <v>#N/A</v>
      </c>
      <c r="G538" s="9" t="e">
        <f>IF(G537=0,#N/A,IF(VLOOKUP($B538,加速計算!$D$11:$Z$5007,MATCH(G$19,加速計算!$E$34:$AM$34,0)+1,FALSE)&lt;0,0,IF($B538&gt;G$12,0,IF(VLOOKUP($B538,加速計算!$D$11:$Z$5007,MATCH(G$19,加速計算!$E$34:$AM$34,0)+1,FALSE)&gt;G$14,G$14,VLOOKUP($B538,加速計算!$D$11:$Z$5007,MATCH(G$19,加速計算!$E$34:$AM$34,0)+1,FALSE)))))</f>
        <v>#N/A</v>
      </c>
      <c r="H538" s="9" t="e">
        <f>IF(H537=0,#N/A,IF(VLOOKUP($B538,加速計算!$D$11:$Z$5007,MATCH(H$19,加速計算!$E$34:$AM$34,0)+1,FALSE)&lt;0,0,IF($B538&gt;H$12,0,IF(VLOOKUP($B538,加速計算!$D$11:$Z$5007,MATCH(H$19,加速計算!$E$34:$AM$34,0)+1,FALSE)&gt;H$14,H$14,VLOOKUP($B538,加速計算!$D$11:$Z$5007,MATCH(H$19,加速計算!$E$34:$AM$34,0)+1,FALSE)))))</f>
        <v>#N/A</v>
      </c>
      <c r="I538" s="9" t="e">
        <f>IF(I537=0,#N/A,IF(VLOOKUP($B538,加速計算!$D$11:$Z$5007,MATCH(I$19,加速計算!$E$34:$AM$34,0)+1,FALSE)&lt;0,0,IF($B538&gt;I$12,0,IF(VLOOKUP($B538,加速計算!$D$11:$Z$5007,MATCH(I$19,加速計算!$E$34:$AM$34,0)+1,FALSE)&gt;I$14,I$14,VLOOKUP($B538,加速計算!$D$11:$Z$5007,MATCH(I$19,加速計算!$E$34:$AM$34,0)+1,FALSE)))))</f>
        <v>#N/A</v>
      </c>
      <c r="J538" s="9" t="e">
        <f>IF(J537=0,#N/A,IF(VLOOKUP($B538,加速計算!$D$11:$Z$5007,MATCH(J$19,加速計算!$E$34:$AM$34,0)+1,FALSE)&lt;0,0,IF($B538&gt;J$12,0,IF(VLOOKUP($B538,加速計算!$D$11:$Z$5007,MATCH(J$19,加速計算!$E$34:$AM$34,0)+1,FALSE)&gt;J$14,J$14,VLOOKUP($B538,加速計算!$D$11:$Z$5007,MATCH(J$19,加速計算!$E$34:$AM$34,0)+1,FALSE)))))</f>
        <v>#N/A</v>
      </c>
      <c r="K538" s="9" t="e">
        <f>IF(K537=0,#N/A,IF(VLOOKUP($B538,加速計算!$D$11:$Z$5007,MATCH(K$19,加速計算!$E$34:$AM$34,0)+1,FALSE)&lt;0,0,IF($B538&gt;K$12,0,IF(VLOOKUP($B538,加速計算!$D$11:$Z$5007,MATCH(K$19,加速計算!$E$34:$AM$34,0)+1,FALSE)&gt;K$14,K$14,VLOOKUP($B538,加速計算!$D$11:$Z$5007,MATCH(K$19,加速計算!$E$34:$AM$34,0)+1,FALSE)))))</f>
        <v>#N/A</v>
      </c>
      <c r="L538" s="20" t="e">
        <f>IF(L537=0,#N/A,IF(VLOOKUP($B538,加速計算!$D$11:$Z$5007,MATCH(L$19,加速計算!$E$34:$AM$34,0)+1,FALSE)&lt;0,0,IF($B538&gt;L$12,0,IF(VLOOKUP($B538,加速計算!$D$11:$Z$5007,MATCH(L$19,加速計算!$E$34:$AM$34,0)+1,FALSE)&gt;L$14,L$14,VLOOKUP($B538,加速計算!$D$11:$Z$5007,MATCH(L$19,加速計算!$E$34:$AM$34,0)+1,FALSE)))))</f>
        <v>#N/A</v>
      </c>
    </row>
    <row r="539" spans="2:12">
      <c r="B539" s="4">
        <v>5180</v>
      </c>
      <c r="C539" s="5" t="e">
        <f t="shared" si="10"/>
        <v>#N/A</v>
      </c>
      <c r="D539" s="9" t="e">
        <f>IF(D538=0,#N/A,IF(VLOOKUP($B539,加速計算!$D$11:$Z$5007,MATCH(D$19,加速計算!$E$34:$AM$34,0)+1,FALSE)&lt;0,0,IF($B539&gt;D$12,0,IF(VLOOKUP($B539,加速計算!$D$11:$Z$5007,MATCH(D$19,加速計算!$E$34:$AM$34,0)+1,FALSE)&gt;D$14,D$14,VLOOKUP($B539,加速計算!$D$11:$Z$5007,MATCH(D$19,加速計算!$E$34:$AM$34,0)+1,FALSE)))))</f>
        <v>#N/A</v>
      </c>
      <c r="E539" s="9" t="e">
        <f>IF(E538=0,#N/A,IF(VLOOKUP($B539,加速計算!$D$11:$Z$5007,MATCH(E$19,加速計算!$E$34:$AM$34,0)+1,FALSE)&lt;0,0,IF($B539&gt;E$12,0,IF(VLOOKUP($B539,加速計算!$D$11:$Z$5007,MATCH(E$19,加速計算!$E$34:$AM$34,0)+1,FALSE)&gt;E$14,E$14,VLOOKUP($B539,加速計算!$D$11:$Z$5007,MATCH(E$19,加速計算!$E$34:$AM$34,0)+1,FALSE)))))</f>
        <v>#N/A</v>
      </c>
      <c r="F539" s="9" t="e">
        <f>IF(F538=0,#N/A,IF(VLOOKUP($B539,加速計算!$D$11:$Z$5007,MATCH(F$19,加速計算!$E$34:$AM$34,0)+1,FALSE)&lt;0,0,IF($B539&gt;F$12,0,IF(VLOOKUP($B539,加速計算!$D$11:$Z$5007,MATCH(F$19,加速計算!$E$34:$AM$34,0)+1,FALSE)&gt;F$14,F$14,VLOOKUP($B539,加速計算!$D$11:$Z$5007,MATCH(F$19,加速計算!$E$34:$AM$34,0)+1,FALSE)))))</f>
        <v>#N/A</v>
      </c>
      <c r="G539" s="9" t="e">
        <f>IF(G538=0,#N/A,IF(VLOOKUP($B539,加速計算!$D$11:$Z$5007,MATCH(G$19,加速計算!$E$34:$AM$34,0)+1,FALSE)&lt;0,0,IF($B539&gt;G$12,0,IF(VLOOKUP($B539,加速計算!$D$11:$Z$5007,MATCH(G$19,加速計算!$E$34:$AM$34,0)+1,FALSE)&gt;G$14,G$14,VLOOKUP($B539,加速計算!$D$11:$Z$5007,MATCH(G$19,加速計算!$E$34:$AM$34,0)+1,FALSE)))))</f>
        <v>#N/A</v>
      </c>
      <c r="H539" s="9" t="e">
        <f>IF(H538=0,#N/A,IF(VLOOKUP($B539,加速計算!$D$11:$Z$5007,MATCH(H$19,加速計算!$E$34:$AM$34,0)+1,FALSE)&lt;0,0,IF($B539&gt;H$12,0,IF(VLOOKUP($B539,加速計算!$D$11:$Z$5007,MATCH(H$19,加速計算!$E$34:$AM$34,0)+1,FALSE)&gt;H$14,H$14,VLOOKUP($B539,加速計算!$D$11:$Z$5007,MATCH(H$19,加速計算!$E$34:$AM$34,0)+1,FALSE)))))</f>
        <v>#N/A</v>
      </c>
      <c r="I539" s="9" t="e">
        <f>IF(I538=0,#N/A,IF(VLOOKUP($B539,加速計算!$D$11:$Z$5007,MATCH(I$19,加速計算!$E$34:$AM$34,0)+1,FALSE)&lt;0,0,IF($B539&gt;I$12,0,IF(VLOOKUP($B539,加速計算!$D$11:$Z$5007,MATCH(I$19,加速計算!$E$34:$AM$34,0)+1,FALSE)&gt;I$14,I$14,VLOOKUP($B539,加速計算!$D$11:$Z$5007,MATCH(I$19,加速計算!$E$34:$AM$34,0)+1,FALSE)))))</f>
        <v>#N/A</v>
      </c>
      <c r="J539" s="9" t="e">
        <f>IF(J538=0,#N/A,IF(VLOOKUP($B539,加速計算!$D$11:$Z$5007,MATCH(J$19,加速計算!$E$34:$AM$34,0)+1,FALSE)&lt;0,0,IF($B539&gt;J$12,0,IF(VLOOKUP($B539,加速計算!$D$11:$Z$5007,MATCH(J$19,加速計算!$E$34:$AM$34,0)+1,FALSE)&gt;J$14,J$14,VLOOKUP($B539,加速計算!$D$11:$Z$5007,MATCH(J$19,加速計算!$E$34:$AM$34,0)+1,FALSE)))))</f>
        <v>#N/A</v>
      </c>
      <c r="K539" s="9" t="e">
        <f>IF(K538=0,#N/A,IF(VLOOKUP($B539,加速計算!$D$11:$Z$5007,MATCH(K$19,加速計算!$E$34:$AM$34,0)+1,FALSE)&lt;0,0,IF($B539&gt;K$12,0,IF(VLOOKUP($B539,加速計算!$D$11:$Z$5007,MATCH(K$19,加速計算!$E$34:$AM$34,0)+1,FALSE)&gt;K$14,K$14,VLOOKUP($B539,加速計算!$D$11:$Z$5007,MATCH(K$19,加速計算!$E$34:$AM$34,0)+1,FALSE)))))</f>
        <v>#N/A</v>
      </c>
      <c r="L539" s="20" t="e">
        <f>IF(L538=0,#N/A,IF(VLOOKUP($B539,加速計算!$D$11:$Z$5007,MATCH(L$19,加速計算!$E$34:$AM$34,0)+1,FALSE)&lt;0,0,IF($B539&gt;L$12,0,IF(VLOOKUP($B539,加速計算!$D$11:$Z$5007,MATCH(L$19,加速計算!$E$34:$AM$34,0)+1,FALSE)&gt;L$14,L$14,VLOOKUP($B539,加速計算!$D$11:$Z$5007,MATCH(L$19,加速計算!$E$34:$AM$34,0)+1,FALSE)))))</f>
        <v>#N/A</v>
      </c>
    </row>
    <row r="540" spans="2:12">
      <c r="B540" s="4">
        <v>5190</v>
      </c>
      <c r="C540" s="5" t="e">
        <f t="shared" si="10"/>
        <v>#N/A</v>
      </c>
      <c r="D540" s="9" t="e">
        <f>IF(D539=0,#N/A,IF(VLOOKUP($B540,加速計算!$D$11:$Z$5007,MATCH(D$19,加速計算!$E$34:$AM$34,0)+1,FALSE)&lt;0,0,IF($B540&gt;D$12,0,IF(VLOOKUP($B540,加速計算!$D$11:$Z$5007,MATCH(D$19,加速計算!$E$34:$AM$34,0)+1,FALSE)&gt;D$14,D$14,VLOOKUP($B540,加速計算!$D$11:$Z$5007,MATCH(D$19,加速計算!$E$34:$AM$34,0)+1,FALSE)))))</f>
        <v>#N/A</v>
      </c>
      <c r="E540" s="9" t="e">
        <f>IF(E539=0,#N/A,IF(VLOOKUP($B540,加速計算!$D$11:$Z$5007,MATCH(E$19,加速計算!$E$34:$AM$34,0)+1,FALSE)&lt;0,0,IF($B540&gt;E$12,0,IF(VLOOKUP($B540,加速計算!$D$11:$Z$5007,MATCH(E$19,加速計算!$E$34:$AM$34,0)+1,FALSE)&gt;E$14,E$14,VLOOKUP($B540,加速計算!$D$11:$Z$5007,MATCH(E$19,加速計算!$E$34:$AM$34,0)+1,FALSE)))))</f>
        <v>#N/A</v>
      </c>
      <c r="F540" s="9" t="e">
        <f>IF(F539=0,#N/A,IF(VLOOKUP($B540,加速計算!$D$11:$Z$5007,MATCH(F$19,加速計算!$E$34:$AM$34,0)+1,FALSE)&lt;0,0,IF($B540&gt;F$12,0,IF(VLOOKUP($B540,加速計算!$D$11:$Z$5007,MATCH(F$19,加速計算!$E$34:$AM$34,0)+1,FALSE)&gt;F$14,F$14,VLOOKUP($B540,加速計算!$D$11:$Z$5007,MATCH(F$19,加速計算!$E$34:$AM$34,0)+1,FALSE)))))</f>
        <v>#N/A</v>
      </c>
      <c r="G540" s="9" t="e">
        <f>IF(G539=0,#N/A,IF(VLOOKUP($B540,加速計算!$D$11:$Z$5007,MATCH(G$19,加速計算!$E$34:$AM$34,0)+1,FALSE)&lt;0,0,IF($B540&gt;G$12,0,IF(VLOOKUP($B540,加速計算!$D$11:$Z$5007,MATCH(G$19,加速計算!$E$34:$AM$34,0)+1,FALSE)&gt;G$14,G$14,VLOOKUP($B540,加速計算!$D$11:$Z$5007,MATCH(G$19,加速計算!$E$34:$AM$34,0)+1,FALSE)))))</f>
        <v>#N/A</v>
      </c>
      <c r="H540" s="9" t="e">
        <f>IF(H539=0,#N/A,IF(VLOOKUP($B540,加速計算!$D$11:$Z$5007,MATCH(H$19,加速計算!$E$34:$AM$34,0)+1,FALSE)&lt;0,0,IF($B540&gt;H$12,0,IF(VLOOKUP($B540,加速計算!$D$11:$Z$5007,MATCH(H$19,加速計算!$E$34:$AM$34,0)+1,FALSE)&gt;H$14,H$14,VLOOKUP($B540,加速計算!$D$11:$Z$5007,MATCH(H$19,加速計算!$E$34:$AM$34,0)+1,FALSE)))))</f>
        <v>#N/A</v>
      </c>
      <c r="I540" s="9" t="e">
        <f>IF(I539=0,#N/A,IF(VLOOKUP($B540,加速計算!$D$11:$Z$5007,MATCH(I$19,加速計算!$E$34:$AM$34,0)+1,FALSE)&lt;0,0,IF($B540&gt;I$12,0,IF(VLOOKUP($B540,加速計算!$D$11:$Z$5007,MATCH(I$19,加速計算!$E$34:$AM$34,0)+1,FALSE)&gt;I$14,I$14,VLOOKUP($B540,加速計算!$D$11:$Z$5007,MATCH(I$19,加速計算!$E$34:$AM$34,0)+1,FALSE)))))</f>
        <v>#N/A</v>
      </c>
      <c r="J540" s="9" t="e">
        <f>IF(J539=0,#N/A,IF(VLOOKUP($B540,加速計算!$D$11:$Z$5007,MATCH(J$19,加速計算!$E$34:$AM$34,0)+1,FALSE)&lt;0,0,IF($B540&gt;J$12,0,IF(VLOOKUP($B540,加速計算!$D$11:$Z$5007,MATCH(J$19,加速計算!$E$34:$AM$34,0)+1,FALSE)&gt;J$14,J$14,VLOOKUP($B540,加速計算!$D$11:$Z$5007,MATCH(J$19,加速計算!$E$34:$AM$34,0)+1,FALSE)))))</f>
        <v>#N/A</v>
      </c>
      <c r="K540" s="9" t="e">
        <f>IF(K539=0,#N/A,IF(VLOOKUP($B540,加速計算!$D$11:$Z$5007,MATCH(K$19,加速計算!$E$34:$AM$34,0)+1,FALSE)&lt;0,0,IF($B540&gt;K$12,0,IF(VLOOKUP($B540,加速計算!$D$11:$Z$5007,MATCH(K$19,加速計算!$E$34:$AM$34,0)+1,FALSE)&gt;K$14,K$14,VLOOKUP($B540,加速計算!$D$11:$Z$5007,MATCH(K$19,加速計算!$E$34:$AM$34,0)+1,FALSE)))))</f>
        <v>#N/A</v>
      </c>
      <c r="L540" s="20" t="e">
        <f>IF(L539=0,#N/A,IF(VLOOKUP($B540,加速計算!$D$11:$Z$5007,MATCH(L$19,加速計算!$E$34:$AM$34,0)+1,FALSE)&lt;0,0,IF($B540&gt;L$12,0,IF(VLOOKUP($B540,加速計算!$D$11:$Z$5007,MATCH(L$19,加速計算!$E$34:$AM$34,0)+1,FALSE)&gt;L$14,L$14,VLOOKUP($B540,加速計算!$D$11:$Z$5007,MATCH(L$19,加速計算!$E$34:$AM$34,0)+1,FALSE)))))</f>
        <v>#N/A</v>
      </c>
    </row>
    <row r="541" spans="2:12">
      <c r="B541" s="4">
        <v>5200</v>
      </c>
      <c r="C541" s="5" t="e">
        <f t="shared" si="10"/>
        <v>#N/A</v>
      </c>
      <c r="D541" s="9" t="e">
        <f>IF(D540=0,#N/A,IF(VLOOKUP($B541,加速計算!$D$11:$Z$5007,MATCH(D$19,加速計算!$E$34:$AM$34,0)+1,FALSE)&lt;0,0,IF($B541&gt;D$12,0,IF(VLOOKUP($B541,加速計算!$D$11:$Z$5007,MATCH(D$19,加速計算!$E$34:$AM$34,0)+1,FALSE)&gt;D$14,D$14,VLOOKUP($B541,加速計算!$D$11:$Z$5007,MATCH(D$19,加速計算!$E$34:$AM$34,0)+1,FALSE)))))</f>
        <v>#N/A</v>
      </c>
      <c r="E541" s="9" t="e">
        <f>IF(E540=0,#N/A,IF(VLOOKUP($B541,加速計算!$D$11:$Z$5007,MATCH(E$19,加速計算!$E$34:$AM$34,0)+1,FALSE)&lt;0,0,IF($B541&gt;E$12,0,IF(VLOOKUP($B541,加速計算!$D$11:$Z$5007,MATCH(E$19,加速計算!$E$34:$AM$34,0)+1,FALSE)&gt;E$14,E$14,VLOOKUP($B541,加速計算!$D$11:$Z$5007,MATCH(E$19,加速計算!$E$34:$AM$34,0)+1,FALSE)))))</f>
        <v>#N/A</v>
      </c>
      <c r="F541" s="9" t="e">
        <f>IF(F540=0,#N/A,IF(VLOOKUP($B541,加速計算!$D$11:$Z$5007,MATCH(F$19,加速計算!$E$34:$AM$34,0)+1,FALSE)&lt;0,0,IF($B541&gt;F$12,0,IF(VLOOKUP($B541,加速計算!$D$11:$Z$5007,MATCH(F$19,加速計算!$E$34:$AM$34,0)+1,FALSE)&gt;F$14,F$14,VLOOKUP($B541,加速計算!$D$11:$Z$5007,MATCH(F$19,加速計算!$E$34:$AM$34,0)+1,FALSE)))))</f>
        <v>#N/A</v>
      </c>
      <c r="G541" s="9" t="e">
        <f>IF(G540=0,#N/A,IF(VLOOKUP($B541,加速計算!$D$11:$Z$5007,MATCH(G$19,加速計算!$E$34:$AM$34,0)+1,FALSE)&lt;0,0,IF($B541&gt;G$12,0,IF(VLOOKUP($B541,加速計算!$D$11:$Z$5007,MATCH(G$19,加速計算!$E$34:$AM$34,0)+1,FALSE)&gt;G$14,G$14,VLOOKUP($B541,加速計算!$D$11:$Z$5007,MATCH(G$19,加速計算!$E$34:$AM$34,0)+1,FALSE)))))</f>
        <v>#N/A</v>
      </c>
      <c r="H541" s="9" t="e">
        <f>IF(H540=0,#N/A,IF(VLOOKUP($B541,加速計算!$D$11:$Z$5007,MATCH(H$19,加速計算!$E$34:$AM$34,0)+1,FALSE)&lt;0,0,IF($B541&gt;H$12,0,IF(VLOOKUP($B541,加速計算!$D$11:$Z$5007,MATCH(H$19,加速計算!$E$34:$AM$34,0)+1,FALSE)&gt;H$14,H$14,VLOOKUP($B541,加速計算!$D$11:$Z$5007,MATCH(H$19,加速計算!$E$34:$AM$34,0)+1,FALSE)))))</f>
        <v>#N/A</v>
      </c>
      <c r="I541" s="9" t="e">
        <f>IF(I540=0,#N/A,IF(VLOOKUP($B541,加速計算!$D$11:$Z$5007,MATCH(I$19,加速計算!$E$34:$AM$34,0)+1,FALSE)&lt;0,0,IF($B541&gt;I$12,0,IF(VLOOKUP($B541,加速計算!$D$11:$Z$5007,MATCH(I$19,加速計算!$E$34:$AM$34,0)+1,FALSE)&gt;I$14,I$14,VLOOKUP($B541,加速計算!$D$11:$Z$5007,MATCH(I$19,加速計算!$E$34:$AM$34,0)+1,FALSE)))))</f>
        <v>#N/A</v>
      </c>
      <c r="J541" s="9" t="e">
        <f>IF(J540=0,#N/A,IF(VLOOKUP($B541,加速計算!$D$11:$Z$5007,MATCH(J$19,加速計算!$E$34:$AM$34,0)+1,FALSE)&lt;0,0,IF($B541&gt;J$12,0,IF(VLOOKUP($B541,加速計算!$D$11:$Z$5007,MATCH(J$19,加速計算!$E$34:$AM$34,0)+1,FALSE)&gt;J$14,J$14,VLOOKUP($B541,加速計算!$D$11:$Z$5007,MATCH(J$19,加速計算!$E$34:$AM$34,0)+1,FALSE)))))</f>
        <v>#N/A</v>
      </c>
      <c r="K541" s="9" t="e">
        <f>IF(K540=0,#N/A,IF(VLOOKUP($B541,加速計算!$D$11:$Z$5007,MATCH(K$19,加速計算!$E$34:$AM$34,0)+1,FALSE)&lt;0,0,IF($B541&gt;K$12,0,IF(VLOOKUP($B541,加速計算!$D$11:$Z$5007,MATCH(K$19,加速計算!$E$34:$AM$34,0)+1,FALSE)&gt;K$14,K$14,VLOOKUP($B541,加速計算!$D$11:$Z$5007,MATCH(K$19,加速計算!$E$34:$AM$34,0)+1,FALSE)))))</f>
        <v>#N/A</v>
      </c>
      <c r="L541" s="20" t="e">
        <f>IF(L540=0,#N/A,IF(VLOOKUP($B541,加速計算!$D$11:$Z$5007,MATCH(L$19,加速計算!$E$34:$AM$34,0)+1,FALSE)&lt;0,0,IF($B541&gt;L$12,0,IF(VLOOKUP($B541,加速計算!$D$11:$Z$5007,MATCH(L$19,加速計算!$E$34:$AM$34,0)+1,FALSE)&gt;L$14,L$14,VLOOKUP($B541,加速計算!$D$11:$Z$5007,MATCH(L$19,加速計算!$E$34:$AM$34,0)+1,FALSE)))))</f>
        <v>#N/A</v>
      </c>
    </row>
    <row r="542" spans="2:12">
      <c r="B542" s="4">
        <v>5210</v>
      </c>
      <c r="C542" s="5" t="e">
        <f t="shared" si="10"/>
        <v>#N/A</v>
      </c>
      <c r="D542" s="9" t="e">
        <f>IF(D541=0,#N/A,IF(VLOOKUP($B542,加速計算!$D$11:$Z$5007,MATCH(D$19,加速計算!$E$34:$AM$34,0)+1,FALSE)&lt;0,0,IF($B542&gt;D$12,0,IF(VLOOKUP($B542,加速計算!$D$11:$Z$5007,MATCH(D$19,加速計算!$E$34:$AM$34,0)+1,FALSE)&gt;D$14,D$14,VLOOKUP($B542,加速計算!$D$11:$Z$5007,MATCH(D$19,加速計算!$E$34:$AM$34,0)+1,FALSE)))))</f>
        <v>#N/A</v>
      </c>
      <c r="E542" s="9" t="e">
        <f>IF(E541=0,#N/A,IF(VLOOKUP($B542,加速計算!$D$11:$Z$5007,MATCH(E$19,加速計算!$E$34:$AM$34,0)+1,FALSE)&lt;0,0,IF($B542&gt;E$12,0,IF(VLOOKUP($B542,加速計算!$D$11:$Z$5007,MATCH(E$19,加速計算!$E$34:$AM$34,0)+1,FALSE)&gt;E$14,E$14,VLOOKUP($B542,加速計算!$D$11:$Z$5007,MATCH(E$19,加速計算!$E$34:$AM$34,0)+1,FALSE)))))</f>
        <v>#N/A</v>
      </c>
      <c r="F542" s="9" t="e">
        <f>IF(F541=0,#N/A,IF(VLOOKUP($B542,加速計算!$D$11:$Z$5007,MATCH(F$19,加速計算!$E$34:$AM$34,0)+1,FALSE)&lt;0,0,IF($B542&gt;F$12,0,IF(VLOOKUP($B542,加速計算!$D$11:$Z$5007,MATCH(F$19,加速計算!$E$34:$AM$34,0)+1,FALSE)&gt;F$14,F$14,VLOOKUP($B542,加速計算!$D$11:$Z$5007,MATCH(F$19,加速計算!$E$34:$AM$34,0)+1,FALSE)))))</f>
        <v>#N/A</v>
      </c>
      <c r="G542" s="9" t="e">
        <f>IF(G541=0,#N/A,IF(VLOOKUP($B542,加速計算!$D$11:$Z$5007,MATCH(G$19,加速計算!$E$34:$AM$34,0)+1,FALSE)&lt;0,0,IF($B542&gt;G$12,0,IF(VLOOKUP($B542,加速計算!$D$11:$Z$5007,MATCH(G$19,加速計算!$E$34:$AM$34,0)+1,FALSE)&gt;G$14,G$14,VLOOKUP($B542,加速計算!$D$11:$Z$5007,MATCH(G$19,加速計算!$E$34:$AM$34,0)+1,FALSE)))))</f>
        <v>#N/A</v>
      </c>
      <c r="H542" s="9" t="e">
        <f>IF(H541=0,#N/A,IF(VLOOKUP($B542,加速計算!$D$11:$Z$5007,MATCH(H$19,加速計算!$E$34:$AM$34,0)+1,FALSE)&lt;0,0,IF($B542&gt;H$12,0,IF(VLOOKUP($B542,加速計算!$D$11:$Z$5007,MATCH(H$19,加速計算!$E$34:$AM$34,0)+1,FALSE)&gt;H$14,H$14,VLOOKUP($B542,加速計算!$D$11:$Z$5007,MATCH(H$19,加速計算!$E$34:$AM$34,0)+1,FALSE)))))</f>
        <v>#N/A</v>
      </c>
      <c r="I542" s="9" t="e">
        <f>IF(I541=0,#N/A,IF(VLOOKUP($B542,加速計算!$D$11:$Z$5007,MATCH(I$19,加速計算!$E$34:$AM$34,0)+1,FALSE)&lt;0,0,IF($B542&gt;I$12,0,IF(VLOOKUP($B542,加速計算!$D$11:$Z$5007,MATCH(I$19,加速計算!$E$34:$AM$34,0)+1,FALSE)&gt;I$14,I$14,VLOOKUP($B542,加速計算!$D$11:$Z$5007,MATCH(I$19,加速計算!$E$34:$AM$34,0)+1,FALSE)))))</f>
        <v>#N/A</v>
      </c>
      <c r="J542" s="9" t="e">
        <f>IF(J541=0,#N/A,IF(VLOOKUP($B542,加速計算!$D$11:$Z$5007,MATCH(J$19,加速計算!$E$34:$AM$34,0)+1,FALSE)&lt;0,0,IF($B542&gt;J$12,0,IF(VLOOKUP($B542,加速計算!$D$11:$Z$5007,MATCH(J$19,加速計算!$E$34:$AM$34,0)+1,FALSE)&gt;J$14,J$14,VLOOKUP($B542,加速計算!$D$11:$Z$5007,MATCH(J$19,加速計算!$E$34:$AM$34,0)+1,FALSE)))))</f>
        <v>#N/A</v>
      </c>
      <c r="K542" s="9" t="e">
        <f>IF(K541=0,#N/A,IF(VLOOKUP($B542,加速計算!$D$11:$Z$5007,MATCH(K$19,加速計算!$E$34:$AM$34,0)+1,FALSE)&lt;0,0,IF($B542&gt;K$12,0,IF(VLOOKUP($B542,加速計算!$D$11:$Z$5007,MATCH(K$19,加速計算!$E$34:$AM$34,0)+1,FALSE)&gt;K$14,K$14,VLOOKUP($B542,加速計算!$D$11:$Z$5007,MATCH(K$19,加速計算!$E$34:$AM$34,0)+1,FALSE)))))</f>
        <v>#N/A</v>
      </c>
      <c r="L542" s="20" t="e">
        <f>IF(L541=0,#N/A,IF(VLOOKUP($B542,加速計算!$D$11:$Z$5007,MATCH(L$19,加速計算!$E$34:$AM$34,0)+1,FALSE)&lt;0,0,IF($B542&gt;L$12,0,IF(VLOOKUP($B542,加速計算!$D$11:$Z$5007,MATCH(L$19,加速計算!$E$34:$AM$34,0)+1,FALSE)&gt;L$14,L$14,VLOOKUP($B542,加速計算!$D$11:$Z$5007,MATCH(L$19,加速計算!$E$34:$AM$34,0)+1,FALSE)))))</f>
        <v>#N/A</v>
      </c>
    </row>
    <row r="543" spans="2:12">
      <c r="B543" s="4">
        <v>5220</v>
      </c>
      <c r="C543" s="5" t="e">
        <f t="shared" si="10"/>
        <v>#N/A</v>
      </c>
      <c r="D543" s="9" t="e">
        <f>IF(D542=0,#N/A,IF(VLOOKUP($B543,加速計算!$D$11:$Z$5007,MATCH(D$19,加速計算!$E$34:$AM$34,0)+1,FALSE)&lt;0,0,IF($B543&gt;D$12,0,IF(VLOOKUP($B543,加速計算!$D$11:$Z$5007,MATCH(D$19,加速計算!$E$34:$AM$34,0)+1,FALSE)&gt;D$14,D$14,VLOOKUP($B543,加速計算!$D$11:$Z$5007,MATCH(D$19,加速計算!$E$34:$AM$34,0)+1,FALSE)))))</f>
        <v>#N/A</v>
      </c>
      <c r="E543" s="9" t="e">
        <f>IF(E542=0,#N/A,IF(VLOOKUP($B543,加速計算!$D$11:$Z$5007,MATCH(E$19,加速計算!$E$34:$AM$34,0)+1,FALSE)&lt;0,0,IF($B543&gt;E$12,0,IF(VLOOKUP($B543,加速計算!$D$11:$Z$5007,MATCH(E$19,加速計算!$E$34:$AM$34,0)+1,FALSE)&gt;E$14,E$14,VLOOKUP($B543,加速計算!$D$11:$Z$5007,MATCH(E$19,加速計算!$E$34:$AM$34,0)+1,FALSE)))))</f>
        <v>#N/A</v>
      </c>
      <c r="F543" s="9" t="e">
        <f>IF(F542=0,#N/A,IF(VLOOKUP($B543,加速計算!$D$11:$Z$5007,MATCH(F$19,加速計算!$E$34:$AM$34,0)+1,FALSE)&lt;0,0,IF($B543&gt;F$12,0,IF(VLOOKUP($B543,加速計算!$D$11:$Z$5007,MATCH(F$19,加速計算!$E$34:$AM$34,0)+1,FALSE)&gt;F$14,F$14,VLOOKUP($B543,加速計算!$D$11:$Z$5007,MATCH(F$19,加速計算!$E$34:$AM$34,0)+1,FALSE)))))</f>
        <v>#N/A</v>
      </c>
      <c r="G543" s="9" t="e">
        <f>IF(G542=0,#N/A,IF(VLOOKUP($B543,加速計算!$D$11:$Z$5007,MATCH(G$19,加速計算!$E$34:$AM$34,0)+1,FALSE)&lt;0,0,IF($B543&gt;G$12,0,IF(VLOOKUP($B543,加速計算!$D$11:$Z$5007,MATCH(G$19,加速計算!$E$34:$AM$34,0)+1,FALSE)&gt;G$14,G$14,VLOOKUP($B543,加速計算!$D$11:$Z$5007,MATCH(G$19,加速計算!$E$34:$AM$34,0)+1,FALSE)))))</f>
        <v>#N/A</v>
      </c>
      <c r="H543" s="9" t="e">
        <f>IF(H542=0,#N/A,IF(VLOOKUP($B543,加速計算!$D$11:$Z$5007,MATCH(H$19,加速計算!$E$34:$AM$34,0)+1,FALSE)&lt;0,0,IF($B543&gt;H$12,0,IF(VLOOKUP($B543,加速計算!$D$11:$Z$5007,MATCH(H$19,加速計算!$E$34:$AM$34,0)+1,FALSE)&gt;H$14,H$14,VLOOKUP($B543,加速計算!$D$11:$Z$5007,MATCH(H$19,加速計算!$E$34:$AM$34,0)+1,FALSE)))))</f>
        <v>#N/A</v>
      </c>
      <c r="I543" s="9" t="e">
        <f>IF(I542=0,#N/A,IF(VLOOKUP($B543,加速計算!$D$11:$Z$5007,MATCH(I$19,加速計算!$E$34:$AM$34,0)+1,FALSE)&lt;0,0,IF($B543&gt;I$12,0,IF(VLOOKUP($B543,加速計算!$D$11:$Z$5007,MATCH(I$19,加速計算!$E$34:$AM$34,0)+1,FALSE)&gt;I$14,I$14,VLOOKUP($B543,加速計算!$D$11:$Z$5007,MATCH(I$19,加速計算!$E$34:$AM$34,0)+1,FALSE)))))</f>
        <v>#N/A</v>
      </c>
      <c r="J543" s="9" t="e">
        <f>IF(J542=0,#N/A,IF(VLOOKUP($B543,加速計算!$D$11:$Z$5007,MATCH(J$19,加速計算!$E$34:$AM$34,0)+1,FALSE)&lt;0,0,IF($B543&gt;J$12,0,IF(VLOOKUP($B543,加速計算!$D$11:$Z$5007,MATCH(J$19,加速計算!$E$34:$AM$34,0)+1,FALSE)&gt;J$14,J$14,VLOOKUP($B543,加速計算!$D$11:$Z$5007,MATCH(J$19,加速計算!$E$34:$AM$34,0)+1,FALSE)))))</f>
        <v>#N/A</v>
      </c>
      <c r="K543" s="9" t="e">
        <f>IF(K542=0,#N/A,IF(VLOOKUP($B543,加速計算!$D$11:$Z$5007,MATCH(K$19,加速計算!$E$34:$AM$34,0)+1,FALSE)&lt;0,0,IF($B543&gt;K$12,0,IF(VLOOKUP($B543,加速計算!$D$11:$Z$5007,MATCH(K$19,加速計算!$E$34:$AM$34,0)+1,FALSE)&gt;K$14,K$14,VLOOKUP($B543,加速計算!$D$11:$Z$5007,MATCH(K$19,加速計算!$E$34:$AM$34,0)+1,FALSE)))))</f>
        <v>#N/A</v>
      </c>
      <c r="L543" s="20" t="e">
        <f>IF(L542=0,#N/A,IF(VLOOKUP($B543,加速計算!$D$11:$Z$5007,MATCH(L$19,加速計算!$E$34:$AM$34,0)+1,FALSE)&lt;0,0,IF($B543&gt;L$12,0,IF(VLOOKUP($B543,加速計算!$D$11:$Z$5007,MATCH(L$19,加速計算!$E$34:$AM$34,0)+1,FALSE)&gt;L$14,L$14,VLOOKUP($B543,加速計算!$D$11:$Z$5007,MATCH(L$19,加速計算!$E$34:$AM$34,0)+1,FALSE)))))</f>
        <v>#N/A</v>
      </c>
    </row>
    <row r="544" spans="2:12">
      <c r="B544" s="4">
        <v>5230</v>
      </c>
      <c r="C544" s="5" t="e">
        <f t="shared" si="10"/>
        <v>#N/A</v>
      </c>
      <c r="D544" s="9" t="e">
        <f>IF(D543=0,#N/A,IF(VLOOKUP($B544,加速計算!$D$11:$Z$5007,MATCH(D$19,加速計算!$E$34:$AM$34,0)+1,FALSE)&lt;0,0,IF($B544&gt;D$12,0,IF(VLOOKUP($B544,加速計算!$D$11:$Z$5007,MATCH(D$19,加速計算!$E$34:$AM$34,0)+1,FALSE)&gt;D$14,D$14,VLOOKUP($B544,加速計算!$D$11:$Z$5007,MATCH(D$19,加速計算!$E$34:$AM$34,0)+1,FALSE)))))</f>
        <v>#N/A</v>
      </c>
      <c r="E544" s="9" t="e">
        <f>IF(E543=0,#N/A,IF(VLOOKUP($B544,加速計算!$D$11:$Z$5007,MATCH(E$19,加速計算!$E$34:$AM$34,0)+1,FALSE)&lt;0,0,IF($B544&gt;E$12,0,IF(VLOOKUP($B544,加速計算!$D$11:$Z$5007,MATCH(E$19,加速計算!$E$34:$AM$34,0)+1,FALSE)&gt;E$14,E$14,VLOOKUP($B544,加速計算!$D$11:$Z$5007,MATCH(E$19,加速計算!$E$34:$AM$34,0)+1,FALSE)))))</f>
        <v>#N/A</v>
      </c>
      <c r="F544" s="9" t="e">
        <f>IF(F543=0,#N/A,IF(VLOOKUP($B544,加速計算!$D$11:$Z$5007,MATCH(F$19,加速計算!$E$34:$AM$34,0)+1,FALSE)&lt;0,0,IF($B544&gt;F$12,0,IF(VLOOKUP($B544,加速計算!$D$11:$Z$5007,MATCH(F$19,加速計算!$E$34:$AM$34,0)+1,FALSE)&gt;F$14,F$14,VLOOKUP($B544,加速計算!$D$11:$Z$5007,MATCH(F$19,加速計算!$E$34:$AM$34,0)+1,FALSE)))))</f>
        <v>#N/A</v>
      </c>
      <c r="G544" s="9" t="e">
        <f>IF(G543=0,#N/A,IF(VLOOKUP($B544,加速計算!$D$11:$Z$5007,MATCH(G$19,加速計算!$E$34:$AM$34,0)+1,FALSE)&lt;0,0,IF($B544&gt;G$12,0,IF(VLOOKUP($B544,加速計算!$D$11:$Z$5007,MATCH(G$19,加速計算!$E$34:$AM$34,0)+1,FALSE)&gt;G$14,G$14,VLOOKUP($B544,加速計算!$D$11:$Z$5007,MATCH(G$19,加速計算!$E$34:$AM$34,0)+1,FALSE)))))</f>
        <v>#N/A</v>
      </c>
      <c r="H544" s="9" t="e">
        <f>IF(H543=0,#N/A,IF(VLOOKUP($B544,加速計算!$D$11:$Z$5007,MATCH(H$19,加速計算!$E$34:$AM$34,0)+1,FALSE)&lt;0,0,IF($B544&gt;H$12,0,IF(VLOOKUP($B544,加速計算!$D$11:$Z$5007,MATCH(H$19,加速計算!$E$34:$AM$34,0)+1,FALSE)&gt;H$14,H$14,VLOOKUP($B544,加速計算!$D$11:$Z$5007,MATCH(H$19,加速計算!$E$34:$AM$34,0)+1,FALSE)))))</f>
        <v>#N/A</v>
      </c>
      <c r="I544" s="9" t="e">
        <f>IF(I543=0,#N/A,IF(VLOOKUP($B544,加速計算!$D$11:$Z$5007,MATCH(I$19,加速計算!$E$34:$AM$34,0)+1,FALSE)&lt;0,0,IF($B544&gt;I$12,0,IF(VLOOKUP($B544,加速計算!$D$11:$Z$5007,MATCH(I$19,加速計算!$E$34:$AM$34,0)+1,FALSE)&gt;I$14,I$14,VLOOKUP($B544,加速計算!$D$11:$Z$5007,MATCH(I$19,加速計算!$E$34:$AM$34,0)+1,FALSE)))))</f>
        <v>#N/A</v>
      </c>
      <c r="J544" s="9" t="e">
        <f>IF(J543=0,#N/A,IF(VLOOKUP($B544,加速計算!$D$11:$Z$5007,MATCH(J$19,加速計算!$E$34:$AM$34,0)+1,FALSE)&lt;0,0,IF($B544&gt;J$12,0,IF(VLOOKUP($B544,加速計算!$D$11:$Z$5007,MATCH(J$19,加速計算!$E$34:$AM$34,0)+1,FALSE)&gt;J$14,J$14,VLOOKUP($B544,加速計算!$D$11:$Z$5007,MATCH(J$19,加速計算!$E$34:$AM$34,0)+1,FALSE)))))</f>
        <v>#N/A</v>
      </c>
      <c r="K544" s="9" t="e">
        <f>IF(K543=0,#N/A,IF(VLOOKUP($B544,加速計算!$D$11:$Z$5007,MATCH(K$19,加速計算!$E$34:$AM$34,0)+1,FALSE)&lt;0,0,IF($B544&gt;K$12,0,IF(VLOOKUP($B544,加速計算!$D$11:$Z$5007,MATCH(K$19,加速計算!$E$34:$AM$34,0)+1,FALSE)&gt;K$14,K$14,VLOOKUP($B544,加速計算!$D$11:$Z$5007,MATCH(K$19,加速計算!$E$34:$AM$34,0)+1,FALSE)))))</f>
        <v>#N/A</v>
      </c>
      <c r="L544" s="20" t="e">
        <f>IF(L543=0,#N/A,IF(VLOOKUP($B544,加速計算!$D$11:$Z$5007,MATCH(L$19,加速計算!$E$34:$AM$34,0)+1,FALSE)&lt;0,0,IF($B544&gt;L$12,0,IF(VLOOKUP($B544,加速計算!$D$11:$Z$5007,MATCH(L$19,加速計算!$E$34:$AM$34,0)+1,FALSE)&gt;L$14,L$14,VLOOKUP($B544,加速計算!$D$11:$Z$5007,MATCH(L$19,加速計算!$E$34:$AM$34,0)+1,FALSE)))))</f>
        <v>#N/A</v>
      </c>
    </row>
    <row r="545" spans="2:12">
      <c r="B545" s="4">
        <v>5240</v>
      </c>
      <c r="C545" s="5" t="e">
        <f t="shared" si="10"/>
        <v>#N/A</v>
      </c>
      <c r="D545" s="9" t="e">
        <f>IF(D544=0,#N/A,IF(VLOOKUP($B545,加速計算!$D$11:$Z$5007,MATCH(D$19,加速計算!$E$34:$AM$34,0)+1,FALSE)&lt;0,0,IF($B545&gt;D$12,0,IF(VLOOKUP($B545,加速計算!$D$11:$Z$5007,MATCH(D$19,加速計算!$E$34:$AM$34,0)+1,FALSE)&gt;D$14,D$14,VLOOKUP($B545,加速計算!$D$11:$Z$5007,MATCH(D$19,加速計算!$E$34:$AM$34,0)+1,FALSE)))))</f>
        <v>#N/A</v>
      </c>
      <c r="E545" s="9" t="e">
        <f>IF(E544=0,#N/A,IF(VLOOKUP($B545,加速計算!$D$11:$Z$5007,MATCH(E$19,加速計算!$E$34:$AM$34,0)+1,FALSE)&lt;0,0,IF($B545&gt;E$12,0,IF(VLOOKUP($B545,加速計算!$D$11:$Z$5007,MATCH(E$19,加速計算!$E$34:$AM$34,0)+1,FALSE)&gt;E$14,E$14,VLOOKUP($B545,加速計算!$D$11:$Z$5007,MATCH(E$19,加速計算!$E$34:$AM$34,0)+1,FALSE)))))</f>
        <v>#N/A</v>
      </c>
      <c r="F545" s="9" t="e">
        <f>IF(F544=0,#N/A,IF(VLOOKUP($B545,加速計算!$D$11:$Z$5007,MATCH(F$19,加速計算!$E$34:$AM$34,0)+1,FALSE)&lt;0,0,IF($B545&gt;F$12,0,IF(VLOOKUP($B545,加速計算!$D$11:$Z$5007,MATCH(F$19,加速計算!$E$34:$AM$34,0)+1,FALSE)&gt;F$14,F$14,VLOOKUP($B545,加速計算!$D$11:$Z$5007,MATCH(F$19,加速計算!$E$34:$AM$34,0)+1,FALSE)))))</f>
        <v>#N/A</v>
      </c>
      <c r="G545" s="9" t="e">
        <f>IF(G544=0,#N/A,IF(VLOOKUP($B545,加速計算!$D$11:$Z$5007,MATCH(G$19,加速計算!$E$34:$AM$34,0)+1,FALSE)&lt;0,0,IF($B545&gt;G$12,0,IF(VLOOKUP($B545,加速計算!$D$11:$Z$5007,MATCH(G$19,加速計算!$E$34:$AM$34,0)+1,FALSE)&gt;G$14,G$14,VLOOKUP($B545,加速計算!$D$11:$Z$5007,MATCH(G$19,加速計算!$E$34:$AM$34,0)+1,FALSE)))))</f>
        <v>#N/A</v>
      </c>
      <c r="H545" s="9" t="e">
        <f>IF(H544=0,#N/A,IF(VLOOKUP($B545,加速計算!$D$11:$Z$5007,MATCH(H$19,加速計算!$E$34:$AM$34,0)+1,FALSE)&lt;0,0,IF($B545&gt;H$12,0,IF(VLOOKUP($B545,加速計算!$D$11:$Z$5007,MATCH(H$19,加速計算!$E$34:$AM$34,0)+1,FALSE)&gt;H$14,H$14,VLOOKUP($B545,加速計算!$D$11:$Z$5007,MATCH(H$19,加速計算!$E$34:$AM$34,0)+1,FALSE)))))</f>
        <v>#N/A</v>
      </c>
      <c r="I545" s="9" t="e">
        <f>IF(I544=0,#N/A,IF(VLOOKUP($B545,加速計算!$D$11:$Z$5007,MATCH(I$19,加速計算!$E$34:$AM$34,0)+1,FALSE)&lt;0,0,IF($B545&gt;I$12,0,IF(VLOOKUP($B545,加速計算!$D$11:$Z$5007,MATCH(I$19,加速計算!$E$34:$AM$34,0)+1,FALSE)&gt;I$14,I$14,VLOOKUP($B545,加速計算!$D$11:$Z$5007,MATCH(I$19,加速計算!$E$34:$AM$34,0)+1,FALSE)))))</f>
        <v>#N/A</v>
      </c>
      <c r="J545" s="9" t="e">
        <f>IF(J544=0,#N/A,IF(VLOOKUP($B545,加速計算!$D$11:$Z$5007,MATCH(J$19,加速計算!$E$34:$AM$34,0)+1,FALSE)&lt;0,0,IF($B545&gt;J$12,0,IF(VLOOKUP($B545,加速計算!$D$11:$Z$5007,MATCH(J$19,加速計算!$E$34:$AM$34,0)+1,FALSE)&gt;J$14,J$14,VLOOKUP($B545,加速計算!$D$11:$Z$5007,MATCH(J$19,加速計算!$E$34:$AM$34,0)+1,FALSE)))))</f>
        <v>#N/A</v>
      </c>
      <c r="K545" s="9" t="e">
        <f>IF(K544=0,#N/A,IF(VLOOKUP($B545,加速計算!$D$11:$Z$5007,MATCH(K$19,加速計算!$E$34:$AM$34,0)+1,FALSE)&lt;0,0,IF($B545&gt;K$12,0,IF(VLOOKUP($B545,加速計算!$D$11:$Z$5007,MATCH(K$19,加速計算!$E$34:$AM$34,0)+1,FALSE)&gt;K$14,K$14,VLOOKUP($B545,加速計算!$D$11:$Z$5007,MATCH(K$19,加速計算!$E$34:$AM$34,0)+1,FALSE)))))</f>
        <v>#N/A</v>
      </c>
      <c r="L545" s="20" t="e">
        <f>IF(L544=0,#N/A,IF(VLOOKUP($B545,加速計算!$D$11:$Z$5007,MATCH(L$19,加速計算!$E$34:$AM$34,0)+1,FALSE)&lt;0,0,IF($B545&gt;L$12,0,IF(VLOOKUP($B545,加速計算!$D$11:$Z$5007,MATCH(L$19,加速計算!$E$34:$AM$34,0)+1,FALSE)&gt;L$14,L$14,VLOOKUP($B545,加速計算!$D$11:$Z$5007,MATCH(L$19,加速計算!$E$34:$AM$34,0)+1,FALSE)))))</f>
        <v>#N/A</v>
      </c>
    </row>
    <row r="546" spans="2:12">
      <c r="B546" s="4">
        <v>5250</v>
      </c>
      <c r="C546" s="5" t="e">
        <f t="shared" si="10"/>
        <v>#N/A</v>
      </c>
      <c r="D546" s="9" t="e">
        <f>IF(D545=0,#N/A,IF(VLOOKUP($B546,加速計算!$D$11:$Z$5007,MATCH(D$19,加速計算!$E$34:$AM$34,0)+1,FALSE)&lt;0,0,IF($B546&gt;D$12,0,IF(VLOOKUP($B546,加速計算!$D$11:$Z$5007,MATCH(D$19,加速計算!$E$34:$AM$34,0)+1,FALSE)&gt;D$14,D$14,VLOOKUP($B546,加速計算!$D$11:$Z$5007,MATCH(D$19,加速計算!$E$34:$AM$34,0)+1,FALSE)))))</f>
        <v>#N/A</v>
      </c>
      <c r="E546" s="9" t="e">
        <f>IF(E545=0,#N/A,IF(VLOOKUP($B546,加速計算!$D$11:$Z$5007,MATCH(E$19,加速計算!$E$34:$AM$34,0)+1,FALSE)&lt;0,0,IF($B546&gt;E$12,0,IF(VLOOKUP($B546,加速計算!$D$11:$Z$5007,MATCH(E$19,加速計算!$E$34:$AM$34,0)+1,FALSE)&gt;E$14,E$14,VLOOKUP($B546,加速計算!$D$11:$Z$5007,MATCH(E$19,加速計算!$E$34:$AM$34,0)+1,FALSE)))))</f>
        <v>#N/A</v>
      </c>
      <c r="F546" s="9" t="e">
        <f>IF(F545=0,#N/A,IF(VLOOKUP($B546,加速計算!$D$11:$Z$5007,MATCH(F$19,加速計算!$E$34:$AM$34,0)+1,FALSE)&lt;0,0,IF($B546&gt;F$12,0,IF(VLOOKUP($B546,加速計算!$D$11:$Z$5007,MATCH(F$19,加速計算!$E$34:$AM$34,0)+1,FALSE)&gt;F$14,F$14,VLOOKUP($B546,加速計算!$D$11:$Z$5007,MATCH(F$19,加速計算!$E$34:$AM$34,0)+1,FALSE)))))</f>
        <v>#N/A</v>
      </c>
      <c r="G546" s="9" t="e">
        <f>IF(G545=0,#N/A,IF(VLOOKUP($B546,加速計算!$D$11:$Z$5007,MATCH(G$19,加速計算!$E$34:$AM$34,0)+1,FALSE)&lt;0,0,IF($B546&gt;G$12,0,IF(VLOOKUP($B546,加速計算!$D$11:$Z$5007,MATCH(G$19,加速計算!$E$34:$AM$34,0)+1,FALSE)&gt;G$14,G$14,VLOOKUP($B546,加速計算!$D$11:$Z$5007,MATCH(G$19,加速計算!$E$34:$AM$34,0)+1,FALSE)))))</f>
        <v>#N/A</v>
      </c>
      <c r="H546" s="9" t="e">
        <f>IF(H545=0,#N/A,IF(VLOOKUP($B546,加速計算!$D$11:$Z$5007,MATCH(H$19,加速計算!$E$34:$AM$34,0)+1,FALSE)&lt;0,0,IF($B546&gt;H$12,0,IF(VLOOKUP($B546,加速計算!$D$11:$Z$5007,MATCH(H$19,加速計算!$E$34:$AM$34,0)+1,FALSE)&gt;H$14,H$14,VLOOKUP($B546,加速計算!$D$11:$Z$5007,MATCH(H$19,加速計算!$E$34:$AM$34,0)+1,FALSE)))))</f>
        <v>#N/A</v>
      </c>
      <c r="I546" s="9" t="e">
        <f>IF(I545=0,#N/A,IF(VLOOKUP($B546,加速計算!$D$11:$Z$5007,MATCH(I$19,加速計算!$E$34:$AM$34,0)+1,FALSE)&lt;0,0,IF($B546&gt;I$12,0,IF(VLOOKUP($B546,加速計算!$D$11:$Z$5007,MATCH(I$19,加速計算!$E$34:$AM$34,0)+1,FALSE)&gt;I$14,I$14,VLOOKUP($B546,加速計算!$D$11:$Z$5007,MATCH(I$19,加速計算!$E$34:$AM$34,0)+1,FALSE)))))</f>
        <v>#N/A</v>
      </c>
      <c r="J546" s="9" t="e">
        <f>IF(J545=0,#N/A,IF(VLOOKUP($B546,加速計算!$D$11:$Z$5007,MATCH(J$19,加速計算!$E$34:$AM$34,0)+1,FALSE)&lt;0,0,IF($B546&gt;J$12,0,IF(VLOOKUP($B546,加速計算!$D$11:$Z$5007,MATCH(J$19,加速計算!$E$34:$AM$34,0)+1,FALSE)&gt;J$14,J$14,VLOOKUP($B546,加速計算!$D$11:$Z$5007,MATCH(J$19,加速計算!$E$34:$AM$34,0)+1,FALSE)))))</f>
        <v>#N/A</v>
      </c>
      <c r="K546" s="9" t="e">
        <f>IF(K545=0,#N/A,IF(VLOOKUP($B546,加速計算!$D$11:$Z$5007,MATCH(K$19,加速計算!$E$34:$AM$34,0)+1,FALSE)&lt;0,0,IF($B546&gt;K$12,0,IF(VLOOKUP($B546,加速計算!$D$11:$Z$5007,MATCH(K$19,加速計算!$E$34:$AM$34,0)+1,FALSE)&gt;K$14,K$14,VLOOKUP($B546,加速計算!$D$11:$Z$5007,MATCH(K$19,加速計算!$E$34:$AM$34,0)+1,FALSE)))))</f>
        <v>#N/A</v>
      </c>
      <c r="L546" s="20" t="e">
        <f>IF(L545=0,#N/A,IF(VLOOKUP($B546,加速計算!$D$11:$Z$5007,MATCH(L$19,加速計算!$E$34:$AM$34,0)+1,FALSE)&lt;0,0,IF($B546&gt;L$12,0,IF(VLOOKUP($B546,加速計算!$D$11:$Z$5007,MATCH(L$19,加速計算!$E$34:$AM$34,0)+1,FALSE)&gt;L$14,L$14,VLOOKUP($B546,加速計算!$D$11:$Z$5007,MATCH(L$19,加速計算!$E$34:$AM$34,0)+1,FALSE)))))</f>
        <v>#N/A</v>
      </c>
    </row>
    <row r="547" spans="2:12">
      <c r="B547" s="4">
        <v>5260</v>
      </c>
      <c r="C547" s="5" t="e">
        <f t="shared" si="10"/>
        <v>#N/A</v>
      </c>
      <c r="D547" s="9" t="e">
        <f>IF(D546=0,#N/A,IF(VLOOKUP($B547,加速計算!$D$11:$Z$5007,MATCH(D$19,加速計算!$E$34:$AM$34,0)+1,FALSE)&lt;0,0,IF($B547&gt;D$12,0,IF(VLOOKUP($B547,加速計算!$D$11:$Z$5007,MATCH(D$19,加速計算!$E$34:$AM$34,0)+1,FALSE)&gt;D$14,D$14,VLOOKUP($B547,加速計算!$D$11:$Z$5007,MATCH(D$19,加速計算!$E$34:$AM$34,0)+1,FALSE)))))</f>
        <v>#N/A</v>
      </c>
      <c r="E547" s="9" t="e">
        <f>IF(E546=0,#N/A,IF(VLOOKUP($B547,加速計算!$D$11:$Z$5007,MATCH(E$19,加速計算!$E$34:$AM$34,0)+1,FALSE)&lt;0,0,IF($B547&gt;E$12,0,IF(VLOOKUP($B547,加速計算!$D$11:$Z$5007,MATCH(E$19,加速計算!$E$34:$AM$34,0)+1,FALSE)&gt;E$14,E$14,VLOOKUP($B547,加速計算!$D$11:$Z$5007,MATCH(E$19,加速計算!$E$34:$AM$34,0)+1,FALSE)))))</f>
        <v>#N/A</v>
      </c>
      <c r="F547" s="9" t="e">
        <f>IF(F546=0,#N/A,IF(VLOOKUP($B547,加速計算!$D$11:$Z$5007,MATCH(F$19,加速計算!$E$34:$AM$34,0)+1,FALSE)&lt;0,0,IF($B547&gt;F$12,0,IF(VLOOKUP($B547,加速計算!$D$11:$Z$5007,MATCH(F$19,加速計算!$E$34:$AM$34,0)+1,FALSE)&gt;F$14,F$14,VLOOKUP($B547,加速計算!$D$11:$Z$5007,MATCH(F$19,加速計算!$E$34:$AM$34,0)+1,FALSE)))))</f>
        <v>#N/A</v>
      </c>
      <c r="G547" s="9" t="e">
        <f>IF(G546=0,#N/A,IF(VLOOKUP($B547,加速計算!$D$11:$Z$5007,MATCH(G$19,加速計算!$E$34:$AM$34,0)+1,FALSE)&lt;0,0,IF($B547&gt;G$12,0,IF(VLOOKUP($B547,加速計算!$D$11:$Z$5007,MATCH(G$19,加速計算!$E$34:$AM$34,0)+1,FALSE)&gt;G$14,G$14,VLOOKUP($B547,加速計算!$D$11:$Z$5007,MATCH(G$19,加速計算!$E$34:$AM$34,0)+1,FALSE)))))</f>
        <v>#N/A</v>
      </c>
      <c r="H547" s="9" t="e">
        <f>IF(H546=0,#N/A,IF(VLOOKUP($B547,加速計算!$D$11:$Z$5007,MATCH(H$19,加速計算!$E$34:$AM$34,0)+1,FALSE)&lt;0,0,IF($B547&gt;H$12,0,IF(VLOOKUP($B547,加速計算!$D$11:$Z$5007,MATCH(H$19,加速計算!$E$34:$AM$34,0)+1,FALSE)&gt;H$14,H$14,VLOOKUP($B547,加速計算!$D$11:$Z$5007,MATCH(H$19,加速計算!$E$34:$AM$34,0)+1,FALSE)))))</f>
        <v>#N/A</v>
      </c>
      <c r="I547" s="9" t="e">
        <f>IF(I546=0,#N/A,IF(VLOOKUP($B547,加速計算!$D$11:$Z$5007,MATCH(I$19,加速計算!$E$34:$AM$34,0)+1,FALSE)&lt;0,0,IF($B547&gt;I$12,0,IF(VLOOKUP($B547,加速計算!$D$11:$Z$5007,MATCH(I$19,加速計算!$E$34:$AM$34,0)+1,FALSE)&gt;I$14,I$14,VLOOKUP($B547,加速計算!$D$11:$Z$5007,MATCH(I$19,加速計算!$E$34:$AM$34,0)+1,FALSE)))))</f>
        <v>#N/A</v>
      </c>
      <c r="J547" s="9" t="e">
        <f>IF(J546=0,#N/A,IF(VLOOKUP($B547,加速計算!$D$11:$Z$5007,MATCH(J$19,加速計算!$E$34:$AM$34,0)+1,FALSE)&lt;0,0,IF($B547&gt;J$12,0,IF(VLOOKUP($B547,加速計算!$D$11:$Z$5007,MATCH(J$19,加速計算!$E$34:$AM$34,0)+1,FALSE)&gt;J$14,J$14,VLOOKUP($B547,加速計算!$D$11:$Z$5007,MATCH(J$19,加速計算!$E$34:$AM$34,0)+1,FALSE)))))</f>
        <v>#N/A</v>
      </c>
      <c r="K547" s="9" t="e">
        <f>IF(K546=0,#N/A,IF(VLOOKUP($B547,加速計算!$D$11:$Z$5007,MATCH(K$19,加速計算!$E$34:$AM$34,0)+1,FALSE)&lt;0,0,IF($B547&gt;K$12,0,IF(VLOOKUP($B547,加速計算!$D$11:$Z$5007,MATCH(K$19,加速計算!$E$34:$AM$34,0)+1,FALSE)&gt;K$14,K$14,VLOOKUP($B547,加速計算!$D$11:$Z$5007,MATCH(K$19,加速計算!$E$34:$AM$34,0)+1,FALSE)))))</f>
        <v>#N/A</v>
      </c>
      <c r="L547" s="20" t="e">
        <f>IF(L546=0,#N/A,IF(VLOOKUP($B547,加速計算!$D$11:$Z$5007,MATCH(L$19,加速計算!$E$34:$AM$34,0)+1,FALSE)&lt;0,0,IF($B547&gt;L$12,0,IF(VLOOKUP($B547,加速計算!$D$11:$Z$5007,MATCH(L$19,加速計算!$E$34:$AM$34,0)+1,FALSE)&gt;L$14,L$14,VLOOKUP($B547,加速計算!$D$11:$Z$5007,MATCH(L$19,加速計算!$E$34:$AM$34,0)+1,FALSE)))))</f>
        <v>#N/A</v>
      </c>
    </row>
    <row r="548" spans="2:12">
      <c r="B548" s="4">
        <v>5270</v>
      </c>
      <c r="C548" s="5" t="e">
        <f t="shared" si="10"/>
        <v>#N/A</v>
      </c>
      <c r="D548" s="9" t="e">
        <f>IF(D547=0,#N/A,IF(VLOOKUP($B548,加速計算!$D$11:$Z$5007,MATCH(D$19,加速計算!$E$34:$AM$34,0)+1,FALSE)&lt;0,0,IF($B548&gt;D$12,0,IF(VLOOKUP($B548,加速計算!$D$11:$Z$5007,MATCH(D$19,加速計算!$E$34:$AM$34,0)+1,FALSE)&gt;D$14,D$14,VLOOKUP($B548,加速計算!$D$11:$Z$5007,MATCH(D$19,加速計算!$E$34:$AM$34,0)+1,FALSE)))))</f>
        <v>#N/A</v>
      </c>
      <c r="E548" s="9" t="e">
        <f>IF(E547=0,#N/A,IF(VLOOKUP($B548,加速計算!$D$11:$Z$5007,MATCH(E$19,加速計算!$E$34:$AM$34,0)+1,FALSE)&lt;0,0,IF($B548&gt;E$12,0,IF(VLOOKUP($B548,加速計算!$D$11:$Z$5007,MATCH(E$19,加速計算!$E$34:$AM$34,0)+1,FALSE)&gt;E$14,E$14,VLOOKUP($B548,加速計算!$D$11:$Z$5007,MATCH(E$19,加速計算!$E$34:$AM$34,0)+1,FALSE)))))</f>
        <v>#N/A</v>
      </c>
      <c r="F548" s="9" t="e">
        <f>IF(F547=0,#N/A,IF(VLOOKUP($B548,加速計算!$D$11:$Z$5007,MATCH(F$19,加速計算!$E$34:$AM$34,0)+1,FALSE)&lt;0,0,IF($B548&gt;F$12,0,IF(VLOOKUP($B548,加速計算!$D$11:$Z$5007,MATCH(F$19,加速計算!$E$34:$AM$34,0)+1,FALSE)&gt;F$14,F$14,VLOOKUP($B548,加速計算!$D$11:$Z$5007,MATCH(F$19,加速計算!$E$34:$AM$34,0)+1,FALSE)))))</f>
        <v>#N/A</v>
      </c>
      <c r="G548" s="9" t="e">
        <f>IF(G547=0,#N/A,IF(VLOOKUP($B548,加速計算!$D$11:$Z$5007,MATCH(G$19,加速計算!$E$34:$AM$34,0)+1,FALSE)&lt;0,0,IF($B548&gt;G$12,0,IF(VLOOKUP($B548,加速計算!$D$11:$Z$5007,MATCH(G$19,加速計算!$E$34:$AM$34,0)+1,FALSE)&gt;G$14,G$14,VLOOKUP($B548,加速計算!$D$11:$Z$5007,MATCH(G$19,加速計算!$E$34:$AM$34,0)+1,FALSE)))))</f>
        <v>#N/A</v>
      </c>
      <c r="H548" s="9" t="e">
        <f>IF(H547=0,#N/A,IF(VLOOKUP($B548,加速計算!$D$11:$Z$5007,MATCH(H$19,加速計算!$E$34:$AM$34,0)+1,FALSE)&lt;0,0,IF($B548&gt;H$12,0,IF(VLOOKUP($B548,加速計算!$D$11:$Z$5007,MATCH(H$19,加速計算!$E$34:$AM$34,0)+1,FALSE)&gt;H$14,H$14,VLOOKUP($B548,加速計算!$D$11:$Z$5007,MATCH(H$19,加速計算!$E$34:$AM$34,0)+1,FALSE)))))</f>
        <v>#N/A</v>
      </c>
      <c r="I548" s="9" t="e">
        <f>IF(I547=0,#N/A,IF(VLOOKUP($B548,加速計算!$D$11:$Z$5007,MATCH(I$19,加速計算!$E$34:$AM$34,0)+1,FALSE)&lt;0,0,IF($B548&gt;I$12,0,IF(VLOOKUP($B548,加速計算!$D$11:$Z$5007,MATCH(I$19,加速計算!$E$34:$AM$34,0)+1,FALSE)&gt;I$14,I$14,VLOOKUP($B548,加速計算!$D$11:$Z$5007,MATCH(I$19,加速計算!$E$34:$AM$34,0)+1,FALSE)))))</f>
        <v>#N/A</v>
      </c>
      <c r="J548" s="9" t="e">
        <f>IF(J547=0,#N/A,IF(VLOOKUP($B548,加速計算!$D$11:$Z$5007,MATCH(J$19,加速計算!$E$34:$AM$34,0)+1,FALSE)&lt;0,0,IF($B548&gt;J$12,0,IF(VLOOKUP($B548,加速計算!$D$11:$Z$5007,MATCH(J$19,加速計算!$E$34:$AM$34,0)+1,FALSE)&gt;J$14,J$14,VLOOKUP($B548,加速計算!$D$11:$Z$5007,MATCH(J$19,加速計算!$E$34:$AM$34,0)+1,FALSE)))))</f>
        <v>#N/A</v>
      </c>
      <c r="K548" s="9" t="e">
        <f>IF(K547=0,#N/A,IF(VLOOKUP($B548,加速計算!$D$11:$Z$5007,MATCH(K$19,加速計算!$E$34:$AM$34,0)+1,FALSE)&lt;0,0,IF($B548&gt;K$12,0,IF(VLOOKUP($B548,加速計算!$D$11:$Z$5007,MATCH(K$19,加速計算!$E$34:$AM$34,0)+1,FALSE)&gt;K$14,K$14,VLOOKUP($B548,加速計算!$D$11:$Z$5007,MATCH(K$19,加速計算!$E$34:$AM$34,0)+1,FALSE)))))</f>
        <v>#N/A</v>
      </c>
      <c r="L548" s="20" t="e">
        <f>IF(L547=0,#N/A,IF(VLOOKUP($B548,加速計算!$D$11:$Z$5007,MATCH(L$19,加速計算!$E$34:$AM$34,0)+1,FALSE)&lt;0,0,IF($B548&gt;L$12,0,IF(VLOOKUP($B548,加速計算!$D$11:$Z$5007,MATCH(L$19,加速計算!$E$34:$AM$34,0)+1,FALSE)&gt;L$14,L$14,VLOOKUP($B548,加速計算!$D$11:$Z$5007,MATCH(L$19,加速計算!$E$34:$AM$34,0)+1,FALSE)))))</f>
        <v>#N/A</v>
      </c>
    </row>
    <row r="549" spans="2:12">
      <c r="B549" s="4">
        <v>5280</v>
      </c>
      <c r="C549" s="5" t="e">
        <f t="shared" si="10"/>
        <v>#N/A</v>
      </c>
      <c r="D549" s="9" t="e">
        <f>IF(D548=0,#N/A,IF(VLOOKUP($B549,加速計算!$D$11:$Z$5007,MATCH(D$19,加速計算!$E$34:$AM$34,0)+1,FALSE)&lt;0,0,IF($B549&gt;D$12,0,IF(VLOOKUP($B549,加速計算!$D$11:$Z$5007,MATCH(D$19,加速計算!$E$34:$AM$34,0)+1,FALSE)&gt;D$14,D$14,VLOOKUP($B549,加速計算!$D$11:$Z$5007,MATCH(D$19,加速計算!$E$34:$AM$34,0)+1,FALSE)))))</f>
        <v>#N/A</v>
      </c>
      <c r="E549" s="9" t="e">
        <f>IF(E548=0,#N/A,IF(VLOOKUP($B549,加速計算!$D$11:$Z$5007,MATCH(E$19,加速計算!$E$34:$AM$34,0)+1,FALSE)&lt;0,0,IF($B549&gt;E$12,0,IF(VLOOKUP($B549,加速計算!$D$11:$Z$5007,MATCH(E$19,加速計算!$E$34:$AM$34,0)+1,FALSE)&gt;E$14,E$14,VLOOKUP($B549,加速計算!$D$11:$Z$5007,MATCH(E$19,加速計算!$E$34:$AM$34,0)+1,FALSE)))))</f>
        <v>#N/A</v>
      </c>
      <c r="F549" s="9" t="e">
        <f>IF(F548=0,#N/A,IF(VLOOKUP($B549,加速計算!$D$11:$Z$5007,MATCH(F$19,加速計算!$E$34:$AM$34,0)+1,FALSE)&lt;0,0,IF($B549&gt;F$12,0,IF(VLOOKUP($B549,加速計算!$D$11:$Z$5007,MATCH(F$19,加速計算!$E$34:$AM$34,0)+1,FALSE)&gt;F$14,F$14,VLOOKUP($B549,加速計算!$D$11:$Z$5007,MATCH(F$19,加速計算!$E$34:$AM$34,0)+1,FALSE)))))</f>
        <v>#N/A</v>
      </c>
      <c r="G549" s="9" t="e">
        <f>IF(G548=0,#N/A,IF(VLOOKUP($B549,加速計算!$D$11:$Z$5007,MATCH(G$19,加速計算!$E$34:$AM$34,0)+1,FALSE)&lt;0,0,IF($B549&gt;G$12,0,IF(VLOOKUP($B549,加速計算!$D$11:$Z$5007,MATCH(G$19,加速計算!$E$34:$AM$34,0)+1,FALSE)&gt;G$14,G$14,VLOOKUP($B549,加速計算!$D$11:$Z$5007,MATCH(G$19,加速計算!$E$34:$AM$34,0)+1,FALSE)))))</f>
        <v>#N/A</v>
      </c>
      <c r="H549" s="9" t="e">
        <f>IF(H548=0,#N/A,IF(VLOOKUP($B549,加速計算!$D$11:$Z$5007,MATCH(H$19,加速計算!$E$34:$AM$34,0)+1,FALSE)&lt;0,0,IF($B549&gt;H$12,0,IF(VLOOKUP($B549,加速計算!$D$11:$Z$5007,MATCH(H$19,加速計算!$E$34:$AM$34,0)+1,FALSE)&gt;H$14,H$14,VLOOKUP($B549,加速計算!$D$11:$Z$5007,MATCH(H$19,加速計算!$E$34:$AM$34,0)+1,FALSE)))))</f>
        <v>#N/A</v>
      </c>
      <c r="I549" s="9" t="e">
        <f>IF(I548=0,#N/A,IF(VLOOKUP($B549,加速計算!$D$11:$Z$5007,MATCH(I$19,加速計算!$E$34:$AM$34,0)+1,FALSE)&lt;0,0,IF($B549&gt;I$12,0,IF(VLOOKUP($B549,加速計算!$D$11:$Z$5007,MATCH(I$19,加速計算!$E$34:$AM$34,0)+1,FALSE)&gt;I$14,I$14,VLOOKUP($B549,加速計算!$D$11:$Z$5007,MATCH(I$19,加速計算!$E$34:$AM$34,0)+1,FALSE)))))</f>
        <v>#N/A</v>
      </c>
      <c r="J549" s="9" t="e">
        <f>IF(J548=0,#N/A,IF(VLOOKUP($B549,加速計算!$D$11:$Z$5007,MATCH(J$19,加速計算!$E$34:$AM$34,0)+1,FALSE)&lt;0,0,IF($B549&gt;J$12,0,IF(VLOOKUP($B549,加速計算!$D$11:$Z$5007,MATCH(J$19,加速計算!$E$34:$AM$34,0)+1,FALSE)&gt;J$14,J$14,VLOOKUP($B549,加速計算!$D$11:$Z$5007,MATCH(J$19,加速計算!$E$34:$AM$34,0)+1,FALSE)))))</f>
        <v>#N/A</v>
      </c>
      <c r="K549" s="9" t="e">
        <f>IF(K548=0,#N/A,IF(VLOOKUP($B549,加速計算!$D$11:$Z$5007,MATCH(K$19,加速計算!$E$34:$AM$34,0)+1,FALSE)&lt;0,0,IF($B549&gt;K$12,0,IF(VLOOKUP($B549,加速計算!$D$11:$Z$5007,MATCH(K$19,加速計算!$E$34:$AM$34,0)+1,FALSE)&gt;K$14,K$14,VLOOKUP($B549,加速計算!$D$11:$Z$5007,MATCH(K$19,加速計算!$E$34:$AM$34,0)+1,FALSE)))))</f>
        <v>#N/A</v>
      </c>
      <c r="L549" s="20" t="e">
        <f>IF(L548=0,#N/A,IF(VLOOKUP($B549,加速計算!$D$11:$Z$5007,MATCH(L$19,加速計算!$E$34:$AM$34,0)+1,FALSE)&lt;0,0,IF($B549&gt;L$12,0,IF(VLOOKUP($B549,加速計算!$D$11:$Z$5007,MATCH(L$19,加速計算!$E$34:$AM$34,0)+1,FALSE)&gt;L$14,L$14,VLOOKUP($B549,加速計算!$D$11:$Z$5007,MATCH(L$19,加速計算!$E$34:$AM$34,0)+1,FALSE)))))</f>
        <v>#N/A</v>
      </c>
    </row>
    <row r="550" spans="2:12">
      <c r="B550" s="4">
        <v>5290</v>
      </c>
      <c r="C550" s="5" t="e">
        <f t="shared" si="10"/>
        <v>#N/A</v>
      </c>
      <c r="D550" s="9" t="e">
        <f>IF(D549=0,#N/A,IF(VLOOKUP($B550,加速計算!$D$11:$Z$5007,MATCH(D$19,加速計算!$E$34:$AM$34,0)+1,FALSE)&lt;0,0,IF($B550&gt;D$12,0,IF(VLOOKUP($B550,加速計算!$D$11:$Z$5007,MATCH(D$19,加速計算!$E$34:$AM$34,0)+1,FALSE)&gt;D$14,D$14,VLOOKUP($B550,加速計算!$D$11:$Z$5007,MATCH(D$19,加速計算!$E$34:$AM$34,0)+1,FALSE)))))</f>
        <v>#N/A</v>
      </c>
      <c r="E550" s="9" t="e">
        <f>IF(E549=0,#N/A,IF(VLOOKUP($B550,加速計算!$D$11:$Z$5007,MATCH(E$19,加速計算!$E$34:$AM$34,0)+1,FALSE)&lt;0,0,IF($B550&gt;E$12,0,IF(VLOOKUP($B550,加速計算!$D$11:$Z$5007,MATCH(E$19,加速計算!$E$34:$AM$34,0)+1,FALSE)&gt;E$14,E$14,VLOOKUP($B550,加速計算!$D$11:$Z$5007,MATCH(E$19,加速計算!$E$34:$AM$34,0)+1,FALSE)))))</f>
        <v>#N/A</v>
      </c>
      <c r="F550" s="9" t="e">
        <f>IF(F549=0,#N/A,IF(VLOOKUP($B550,加速計算!$D$11:$Z$5007,MATCH(F$19,加速計算!$E$34:$AM$34,0)+1,FALSE)&lt;0,0,IF($B550&gt;F$12,0,IF(VLOOKUP($B550,加速計算!$D$11:$Z$5007,MATCH(F$19,加速計算!$E$34:$AM$34,0)+1,FALSE)&gt;F$14,F$14,VLOOKUP($B550,加速計算!$D$11:$Z$5007,MATCH(F$19,加速計算!$E$34:$AM$34,0)+1,FALSE)))))</f>
        <v>#N/A</v>
      </c>
      <c r="G550" s="9" t="e">
        <f>IF(G549=0,#N/A,IF(VLOOKUP($B550,加速計算!$D$11:$Z$5007,MATCH(G$19,加速計算!$E$34:$AM$34,0)+1,FALSE)&lt;0,0,IF($B550&gt;G$12,0,IF(VLOOKUP($B550,加速計算!$D$11:$Z$5007,MATCH(G$19,加速計算!$E$34:$AM$34,0)+1,FALSE)&gt;G$14,G$14,VLOOKUP($B550,加速計算!$D$11:$Z$5007,MATCH(G$19,加速計算!$E$34:$AM$34,0)+1,FALSE)))))</f>
        <v>#N/A</v>
      </c>
      <c r="H550" s="9" t="e">
        <f>IF(H549=0,#N/A,IF(VLOOKUP($B550,加速計算!$D$11:$Z$5007,MATCH(H$19,加速計算!$E$34:$AM$34,0)+1,FALSE)&lt;0,0,IF($B550&gt;H$12,0,IF(VLOOKUP($B550,加速計算!$D$11:$Z$5007,MATCH(H$19,加速計算!$E$34:$AM$34,0)+1,FALSE)&gt;H$14,H$14,VLOOKUP($B550,加速計算!$D$11:$Z$5007,MATCH(H$19,加速計算!$E$34:$AM$34,0)+1,FALSE)))))</f>
        <v>#N/A</v>
      </c>
      <c r="I550" s="9" t="e">
        <f>IF(I549=0,#N/A,IF(VLOOKUP($B550,加速計算!$D$11:$Z$5007,MATCH(I$19,加速計算!$E$34:$AM$34,0)+1,FALSE)&lt;0,0,IF($B550&gt;I$12,0,IF(VLOOKUP($B550,加速計算!$D$11:$Z$5007,MATCH(I$19,加速計算!$E$34:$AM$34,0)+1,FALSE)&gt;I$14,I$14,VLOOKUP($B550,加速計算!$D$11:$Z$5007,MATCH(I$19,加速計算!$E$34:$AM$34,0)+1,FALSE)))))</f>
        <v>#N/A</v>
      </c>
      <c r="J550" s="9" t="e">
        <f>IF(J549=0,#N/A,IF(VLOOKUP($B550,加速計算!$D$11:$Z$5007,MATCH(J$19,加速計算!$E$34:$AM$34,0)+1,FALSE)&lt;0,0,IF($B550&gt;J$12,0,IF(VLOOKUP($B550,加速計算!$D$11:$Z$5007,MATCH(J$19,加速計算!$E$34:$AM$34,0)+1,FALSE)&gt;J$14,J$14,VLOOKUP($B550,加速計算!$D$11:$Z$5007,MATCH(J$19,加速計算!$E$34:$AM$34,0)+1,FALSE)))))</f>
        <v>#N/A</v>
      </c>
      <c r="K550" s="9" t="e">
        <f>IF(K549=0,#N/A,IF(VLOOKUP($B550,加速計算!$D$11:$Z$5007,MATCH(K$19,加速計算!$E$34:$AM$34,0)+1,FALSE)&lt;0,0,IF($B550&gt;K$12,0,IF(VLOOKUP($B550,加速計算!$D$11:$Z$5007,MATCH(K$19,加速計算!$E$34:$AM$34,0)+1,FALSE)&gt;K$14,K$14,VLOOKUP($B550,加速計算!$D$11:$Z$5007,MATCH(K$19,加速計算!$E$34:$AM$34,0)+1,FALSE)))))</f>
        <v>#N/A</v>
      </c>
      <c r="L550" s="20" t="e">
        <f>IF(L549=0,#N/A,IF(VLOOKUP($B550,加速計算!$D$11:$Z$5007,MATCH(L$19,加速計算!$E$34:$AM$34,0)+1,FALSE)&lt;0,0,IF($B550&gt;L$12,0,IF(VLOOKUP($B550,加速計算!$D$11:$Z$5007,MATCH(L$19,加速計算!$E$34:$AM$34,0)+1,FALSE)&gt;L$14,L$14,VLOOKUP($B550,加速計算!$D$11:$Z$5007,MATCH(L$19,加速計算!$E$34:$AM$34,0)+1,FALSE)))))</f>
        <v>#N/A</v>
      </c>
    </row>
    <row r="551" spans="2:12">
      <c r="B551" s="4">
        <v>5300</v>
      </c>
      <c r="C551" s="5" t="e">
        <f t="shared" si="10"/>
        <v>#N/A</v>
      </c>
      <c r="D551" s="9" t="e">
        <f>IF(D550=0,#N/A,IF(VLOOKUP($B551,加速計算!$D$11:$Z$5007,MATCH(D$19,加速計算!$E$34:$AM$34,0)+1,FALSE)&lt;0,0,IF($B551&gt;D$12,0,IF(VLOOKUP($B551,加速計算!$D$11:$Z$5007,MATCH(D$19,加速計算!$E$34:$AM$34,0)+1,FALSE)&gt;D$14,D$14,VLOOKUP($B551,加速計算!$D$11:$Z$5007,MATCH(D$19,加速計算!$E$34:$AM$34,0)+1,FALSE)))))</f>
        <v>#N/A</v>
      </c>
      <c r="E551" s="9" t="e">
        <f>IF(E550=0,#N/A,IF(VLOOKUP($B551,加速計算!$D$11:$Z$5007,MATCH(E$19,加速計算!$E$34:$AM$34,0)+1,FALSE)&lt;0,0,IF($B551&gt;E$12,0,IF(VLOOKUP($B551,加速計算!$D$11:$Z$5007,MATCH(E$19,加速計算!$E$34:$AM$34,0)+1,FALSE)&gt;E$14,E$14,VLOOKUP($B551,加速計算!$D$11:$Z$5007,MATCH(E$19,加速計算!$E$34:$AM$34,0)+1,FALSE)))))</f>
        <v>#N/A</v>
      </c>
      <c r="F551" s="9" t="e">
        <f>IF(F550=0,#N/A,IF(VLOOKUP($B551,加速計算!$D$11:$Z$5007,MATCH(F$19,加速計算!$E$34:$AM$34,0)+1,FALSE)&lt;0,0,IF($B551&gt;F$12,0,IF(VLOOKUP($B551,加速計算!$D$11:$Z$5007,MATCH(F$19,加速計算!$E$34:$AM$34,0)+1,FALSE)&gt;F$14,F$14,VLOOKUP($B551,加速計算!$D$11:$Z$5007,MATCH(F$19,加速計算!$E$34:$AM$34,0)+1,FALSE)))))</f>
        <v>#N/A</v>
      </c>
      <c r="G551" s="9" t="e">
        <f>IF(G550=0,#N/A,IF(VLOOKUP($B551,加速計算!$D$11:$Z$5007,MATCH(G$19,加速計算!$E$34:$AM$34,0)+1,FALSE)&lt;0,0,IF($B551&gt;G$12,0,IF(VLOOKUP($B551,加速計算!$D$11:$Z$5007,MATCH(G$19,加速計算!$E$34:$AM$34,0)+1,FALSE)&gt;G$14,G$14,VLOOKUP($B551,加速計算!$D$11:$Z$5007,MATCH(G$19,加速計算!$E$34:$AM$34,0)+1,FALSE)))))</f>
        <v>#N/A</v>
      </c>
      <c r="H551" s="9" t="e">
        <f>IF(H550=0,#N/A,IF(VLOOKUP($B551,加速計算!$D$11:$Z$5007,MATCH(H$19,加速計算!$E$34:$AM$34,0)+1,FALSE)&lt;0,0,IF($B551&gt;H$12,0,IF(VLOOKUP($B551,加速計算!$D$11:$Z$5007,MATCH(H$19,加速計算!$E$34:$AM$34,0)+1,FALSE)&gt;H$14,H$14,VLOOKUP($B551,加速計算!$D$11:$Z$5007,MATCH(H$19,加速計算!$E$34:$AM$34,0)+1,FALSE)))))</f>
        <v>#N/A</v>
      </c>
      <c r="I551" s="9" t="e">
        <f>IF(I550=0,#N/A,IF(VLOOKUP($B551,加速計算!$D$11:$Z$5007,MATCH(I$19,加速計算!$E$34:$AM$34,0)+1,FALSE)&lt;0,0,IF($B551&gt;I$12,0,IF(VLOOKUP($B551,加速計算!$D$11:$Z$5007,MATCH(I$19,加速計算!$E$34:$AM$34,0)+1,FALSE)&gt;I$14,I$14,VLOOKUP($B551,加速計算!$D$11:$Z$5007,MATCH(I$19,加速計算!$E$34:$AM$34,0)+1,FALSE)))))</f>
        <v>#N/A</v>
      </c>
      <c r="J551" s="9" t="e">
        <f>IF(J550=0,#N/A,IF(VLOOKUP($B551,加速計算!$D$11:$Z$5007,MATCH(J$19,加速計算!$E$34:$AM$34,0)+1,FALSE)&lt;0,0,IF($B551&gt;J$12,0,IF(VLOOKUP($B551,加速計算!$D$11:$Z$5007,MATCH(J$19,加速計算!$E$34:$AM$34,0)+1,FALSE)&gt;J$14,J$14,VLOOKUP($B551,加速計算!$D$11:$Z$5007,MATCH(J$19,加速計算!$E$34:$AM$34,0)+1,FALSE)))))</f>
        <v>#N/A</v>
      </c>
      <c r="K551" s="9" t="e">
        <f>IF(K550=0,#N/A,IF(VLOOKUP($B551,加速計算!$D$11:$Z$5007,MATCH(K$19,加速計算!$E$34:$AM$34,0)+1,FALSE)&lt;0,0,IF($B551&gt;K$12,0,IF(VLOOKUP($B551,加速計算!$D$11:$Z$5007,MATCH(K$19,加速計算!$E$34:$AM$34,0)+1,FALSE)&gt;K$14,K$14,VLOOKUP($B551,加速計算!$D$11:$Z$5007,MATCH(K$19,加速計算!$E$34:$AM$34,0)+1,FALSE)))))</f>
        <v>#N/A</v>
      </c>
      <c r="L551" s="20" t="e">
        <f>IF(L550=0,#N/A,IF(VLOOKUP($B551,加速計算!$D$11:$Z$5007,MATCH(L$19,加速計算!$E$34:$AM$34,0)+1,FALSE)&lt;0,0,IF($B551&gt;L$12,0,IF(VLOOKUP($B551,加速計算!$D$11:$Z$5007,MATCH(L$19,加速計算!$E$34:$AM$34,0)+1,FALSE)&gt;L$14,L$14,VLOOKUP($B551,加速計算!$D$11:$Z$5007,MATCH(L$19,加速計算!$E$34:$AM$34,0)+1,FALSE)))))</f>
        <v>#N/A</v>
      </c>
    </row>
    <row r="552" spans="2:12">
      <c r="B552" s="4">
        <v>5310</v>
      </c>
      <c r="C552" s="5" t="e">
        <f t="shared" si="10"/>
        <v>#N/A</v>
      </c>
      <c r="D552" s="9" t="e">
        <f>IF(D551=0,#N/A,IF(VLOOKUP($B552,加速計算!$D$11:$Z$5007,MATCH(D$19,加速計算!$E$34:$AM$34,0)+1,FALSE)&lt;0,0,IF($B552&gt;D$12,0,IF(VLOOKUP($B552,加速計算!$D$11:$Z$5007,MATCH(D$19,加速計算!$E$34:$AM$34,0)+1,FALSE)&gt;D$14,D$14,VLOOKUP($B552,加速計算!$D$11:$Z$5007,MATCH(D$19,加速計算!$E$34:$AM$34,0)+1,FALSE)))))</f>
        <v>#N/A</v>
      </c>
      <c r="E552" s="9" t="e">
        <f>IF(E551=0,#N/A,IF(VLOOKUP($B552,加速計算!$D$11:$Z$5007,MATCH(E$19,加速計算!$E$34:$AM$34,0)+1,FALSE)&lt;0,0,IF($B552&gt;E$12,0,IF(VLOOKUP($B552,加速計算!$D$11:$Z$5007,MATCH(E$19,加速計算!$E$34:$AM$34,0)+1,FALSE)&gt;E$14,E$14,VLOOKUP($B552,加速計算!$D$11:$Z$5007,MATCH(E$19,加速計算!$E$34:$AM$34,0)+1,FALSE)))))</f>
        <v>#N/A</v>
      </c>
      <c r="F552" s="9" t="e">
        <f>IF(F551=0,#N/A,IF(VLOOKUP($B552,加速計算!$D$11:$Z$5007,MATCH(F$19,加速計算!$E$34:$AM$34,0)+1,FALSE)&lt;0,0,IF($B552&gt;F$12,0,IF(VLOOKUP($B552,加速計算!$D$11:$Z$5007,MATCH(F$19,加速計算!$E$34:$AM$34,0)+1,FALSE)&gt;F$14,F$14,VLOOKUP($B552,加速計算!$D$11:$Z$5007,MATCH(F$19,加速計算!$E$34:$AM$34,0)+1,FALSE)))))</f>
        <v>#N/A</v>
      </c>
      <c r="G552" s="9" t="e">
        <f>IF(G551=0,#N/A,IF(VLOOKUP($B552,加速計算!$D$11:$Z$5007,MATCH(G$19,加速計算!$E$34:$AM$34,0)+1,FALSE)&lt;0,0,IF($B552&gt;G$12,0,IF(VLOOKUP($B552,加速計算!$D$11:$Z$5007,MATCH(G$19,加速計算!$E$34:$AM$34,0)+1,FALSE)&gt;G$14,G$14,VLOOKUP($B552,加速計算!$D$11:$Z$5007,MATCH(G$19,加速計算!$E$34:$AM$34,0)+1,FALSE)))))</f>
        <v>#N/A</v>
      </c>
      <c r="H552" s="9" t="e">
        <f>IF(H551=0,#N/A,IF(VLOOKUP($B552,加速計算!$D$11:$Z$5007,MATCH(H$19,加速計算!$E$34:$AM$34,0)+1,FALSE)&lt;0,0,IF($B552&gt;H$12,0,IF(VLOOKUP($B552,加速計算!$D$11:$Z$5007,MATCH(H$19,加速計算!$E$34:$AM$34,0)+1,FALSE)&gt;H$14,H$14,VLOOKUP($B552,加速計算!$D$11:$Z$5007,MATCH(H$19,加速計算!$E$34:$AM$34,0)+1,FALSE)))))</f>
        <v>#N/A</v>
      </c>
      <c r="I552" s="9" t="e">
        <f>IF(I551=0,#N/A,IF(VLOOKUP($B552,加速計算!$D$11:$Z$5007,MATCH(I$19,加速計算!$E$34:$AM$34,0)+1,FALSE)&lt;0,0,IF($B552&gt;I$12,0,IF(VLOOKUP($B552,加速計算!$D$11:$Z$5007,MATCH(I$19,加速計算!$E$34:$AM$34,0)+1,FALSE)&gt;I$14,I$14,VLOOKUP($B552,加速計算!$D$11:$Z$5007,MATCH(I$19,加速計算!$E$34:$AM$34,0)+1,FALSE)))))</f>
        <v>#N/A</v>
      </c>
      <c r="J552" s="9" t="e">
        <f>IF(J551=0,#N/A,IF(VLOOKUP($B552,加速計算!$D$11:$Z$5007,MATCH(J$19,加速計算!$E$34:$AM$34,0)+1,FALSE)&lt;0,0,IF($B552&gt;J$12,0,IF(VLOOKUP($B552,加速計算!$D$11:$Z$5007,MATCH(J$19,加速計算!$E$34:$AM$34,0)+1,FALSE)&gt;J$14,J$14,VLOOKUP($B552,加速計算!$D$11:$Z$5007,MATCH(J$19,加速計算!$E$34:$AM$34,0)+1,FALSE)))))</f>
        <v>#N/A</v>
      </c>
      <c r="K552" s="9" t="e">
        <f>IF(K551=0,#N/A,IF(VLOOKUP($B552,加速計算!$D$11:$Z$5007,MATCH(K$19,加速計算!$E$34:$AM$34,0)+1,FALSE)&lt;0,0,IF($B552&gt;K$12,0,IF(VLOOKUP($B552,加速計算!$D$11:$Z$5007,MATCH(K$19,加速計算!$E$34:$AM$34,0)+1,FALSE)&gt;K$14,K$14,VLOOKUP($B552,加速計算!$D$11:$Z$5007,MATCH(K$19,加速計算!$E$34:$AM$34,0)+1,FALSE)))))</f>
        <v>#N/A</v>
      </c>
      <c r="L552" s="20" t="e">
        <f>IF(L551=0,#N/A,IF(VLOOKUP($B552,加速計算!$D$11:$Z$5007,MATCH(L$19,加速計算!$E$34:$AM$34,0)+1,FALSE)&lt;0,0,IF($B552&gt;L$12,0,IF(VLOOKUP($B552,加速計算!$D$11:$Z$5007,MATCH(L$19,加速計算!$E$34:$AM$34,0)+1,FALSE)&gt;L$14,L$14,VLOOKUP($B552,加速計算!$D$11:$Z$5007,MATCH(L$19,加速計算!$E$34:$AM$34,0)+1,FALSE)))))</f>
        <v>#N/A</v>
      </c>
    </row>
    <row r="553" spans="2:12">
      <c r="B553" s="4">
        <v>5320</v>
      </c>
      <c r="C553" s="5" t="e">
        <f t="shared" si="10"/>
        <v>#N/A</v>
      </c>
      <c r="D553" s="9" t="e">
        <f>IF(D552=0,#N/A,IF(VLOOKUP($B553,加速計算!$D$11:$Z$5007,MATCH(D$19,加速計算!$E$34:$AM$34,0)+1,FALSE)&lt;0,0,IF($B553&gt;D$12,0,IF(VLOOKUP($B553,加速計算!$D$11:$Z$5007,MATCH(D$19,加速計算!$E$34:$AM$34,0)+1,FALSE)&gt;D$14,D$14,VLOOKUP($B553,加速計算!$D$11:$Z$5007,MATCH(D$19,加速計算!$E$34:$AM$34,0)+1,FALSE)))))</f>
        <v>#N/A</v>
      </c>
      <c r="E553" s="9" t="e">
        <f>IF(E552=0,#N/A,IF(VLOOKUP($B553,加速計算!$D$11:$Z$5007,MATCH(E$19,加速計算!$E$34:$AM$34,0)+1,FALSE)&lt;0,0,IF($B553&gt;E$12,0,IF(VLOOKUP($B553,加速計算!$D$11:$Z$5007,MATCH(E$19,加速計算!$E$34:$AM$34,0)+1,FALSE)&gt;E$14,E$14,VLOOKUP($B553,加速計算!$D$11:$Z$5007,MATCH(E$19,加速計算!$E$34:$AM$34,0)+1,FALSE)))))</f>
        <v>#N/A</v>
      </c>
      <c r="F553" s="9" t="e">
        <f>IF(F552=0,#N/A,IF(VLOOKUP($B553,加速計算!$D$11:$Z$5007,MATCH(F$19,加速計算!$E$34:$AM$34,0)+1,FALSE)&lt;0,0,IF($B553&gt;F$12,0,IF(VLOOKUP($B553,加速計算!$D$11:$Z$5007,MATCH(F$19,加速計算!$E$34:$AM$34,0)+1,FALSE)&gt;F$14,F$14,VLOOKUP($B553,加速計算!$D$11:$Z$5007,MATCH(F$19,加速計算!$E$34:$AM$34,0)+1,FALSE)))))</f>
        <v>#N/A</v>
      </c>
      <c r="G553" s="9" t="e">
        <f>IF(G552=0,#N/A,IF(VLOOKUP($B553,加速計算!$D$11:$Z$5007,MATCH(G$19,加速計算!$E$34:$AM$34,0)+1,FALSE)&lt;0,0,IF($B553&gt;G$12,0,IF(VLOOKUP($B553,加速計算!$D$11:$Z$5007,MATCH(G$19,加速計算!$E$34:$AM$34,0)+1,FALSE)&gt;G$14,G$14,VLOOKUP($B553,加速計算!$D$11:$Z$5007,MATCH(G$19,加速計算!$E$34:$AM$34,0)+1,FALSE)))))</f>
        <v>#N/A</v>
      </c>
      <c r="H553" s="9" t="e">
        <f>IF(H552=0,#N/A,IF(VLOOKUP($B553,加速計算!$D$11:$Z$5007,MATCH(H$19,加速計算!$E$34:$AM$34,0)+1,FALSE)&lt;0,0,IF($B553&gt;H$12,0,IF(VLOOKUP($B553,加速計算!$D$11:$Z$5007,MATCH(H$19,加速計算!$E$34:$AM$34,0)+1,FALSE)&gt;H$14,H$14,VLOOKUP($B553,加速計算!$D$11:$Z$5007,MATCH(H$19,加速計算!$E$34:$AM$34,0)+1,FALSE)))))</f>
        <v>#N/A</v>
      </c>
      <c r="I553" s="9" t="e">
        <f>IF(I552=0,#N/A,IF(VLOOKUP($B553,加速計算!$D$11:$Z$5007,MATCH(I$19,加速計算!$E$34:$AM$34,0)+1,FALSE)&lt;0,0,IF($B553&gt;I$12,0,IF(VLOOKUP($B553,加速計算!$D$11:$Z$5007,MATCH(I$19,加速計算!$E$34:$AM$34,0)+1,FALSE)&gt;I$14,I$14,VLOOKUP($B553,加速計算!$D$11:$Z$5007,MATCH(I$19,加速計算!$E$34:$AM$34,0)+1,FALSE)))))</f>
        <v>#N/A</v>
      </c>
      <c r="J553" s="9" t="e">
        <f>IF(J552=0,#N/A,IF(VLOOKUP($B553,加速計算!$D$11:$Z$5007,MATCH(J$19,加速計算!$E$34:$AM$34,0)+1,FALSE)&lt;0,0,IF($B553&gt;J$12,0,IF(VLOOKUP($B553,加速計算!$D$11:$Z$5007,MATCH(J$19,加速計算!$E$34:$AM$34,0)+1,FALSE)&gt;J$14,J$14,VLOOKUP($B553,加速計算!$D$11:$Z$5007,MATCH(J$19,加速計算!$E$34:$AM$34,0)+1,FALSE)))))</f>
        <v>#N/A</v>
      </c>
      <c r="K553" s="9" t="e">
        <f>IF(K552=0,#N/A,IF(VLOOKUP($B553,加速計算!$D$11:$Z$5007,MATCH(K$19,加速計算!$E$34:$AM$34,0)+1,FALSE)&lt;0,0,IF($B553&gt;K$12,0,IF(VLOOKUP($B553,加速計算!$D$11:$Z$5007,MATCH(K$19,加速計算!$E$34:$AM$34,0)+1,FALSE)&gt;K$14,K$14,VLOOKUP($B553,加速計算!$D$11:$Z$5007,MATCH(K$19,加速計算!$E$34:$AM$34,0)+1,FALSE)))))</f>
        <v>#N/A</v>
      </c>
      <c r="L553" s="20" t="e">
        <f>IF(L552=0,#N/A,IF(VLOOKUP($B553,加速計算!$D$11:$Z$5007,MATCH(L$19,加速計算!$E$34:$AM$34,0)+1,FALSE)&lt;0,0,IF($B553&gt;L$12,0,IF(VLOOKUP($B553,加速計算!$D$11:$Z$5007,MATCH(L$19,加速計算!$E$34:$AM$34,0)+1,FALSE)&gt;L$14,L$14,VLOOKUP($B553,加速計算!$D$11:$Z$5007,MATCH(L$19,加速計算!$E$34:$AM$34,0)+1,FALSE)))))</f>
        <v>#N/A</v>
      </c>
    </row>
    <row r="554" spans="2:12">
      <c r="B554" s="4">
        <v>5330</v>
      </c>
      <c r="C554" s="5" t="e">
        <f t="shared" si="10"/>
        <v>#N/A</v>
      </c>
      <c r="D554" s="9" t="e">
        <f>IF(D553=0,#N/A,IF(VLOOKUP($B554,加速計算!$D$11:$Z$5007,MATCH(D$19,加速計算!$E$34:$AM$34,0)+1,FALSE)&lt;0,0,IF($B554&gt;D$12,0,IF(VLOOKUP($B554,加速計算!$D$11:$Z$5007,MATCH(D$19,加速計算!$E$34:$AM$34,0)+1,FALSE)&gt;D$14,D$14,VLOOKUP($B554,加速計算!$D$11:$Z$5007,MATCH(D$19,加速計算!$E$34:$AM$34,0)+1,FALSE)))))</f>
        <v>#N/A</v>
      </c>
      <c r="E554" s="9" t="e">
        <f>IF(E553=0,#N/A,IF(VLOOKUP($B554,加速計算!$D$11:$Z$5007,MATCH(E$19,加速計算!$E$34:$AM$34,0)+1,FALSE)&lt;0,0,IF($B554&gt;E$12,0,IF(VLOOKUP($B554,加速計算!$D$11:$Z$5007,MATCH(E$19,加速計算!$E$34:$AM$34,0)+1,FALSE)&gt;E$14,E$14,VLOOKUP($B554,加速計算!$D$11:$Z$5007,MATCH(E$19,加速計算!$E$34:$AM$34,0)+1,FALSE)))))</f>
        <v>#N/A</v>
      </c>
      <c r="F554" s="9" t="e">
        <f>IF(F553=0,#N/A,IF(VLOOKUP($B554,加速計算!$D$11:$Z$5007,MATCH(F$19,加速計算!$E$34:$AM$34,0)+1,FALSE)&lt;0,0,IF($B554&gt;F$12,0,IF(VLOOKUP($B554,加速計算!$D$11:$Z$5007,MATCH(F$19,加速計算!$E$34:$AM$34,0)+1,FALSE)&gt;F$14,F$14,VLOOKUP($B554,加速計算!$D$11:$Z$5007,MATCH(F$19,加速計算!$E$34:$AM$34,0)+1,FALSE)))))</f>
        <v>#N/A</v>
      </c>
      <c r="G554" s="9" t="e">
        <f>IF(G553=0,#N/A,IF(VLOOKUP($B554,加速計算!$D$11:$Z$5007,MATCH(G$19,加速計算!$E$34:$AM$34,0)+1,FALSE)&lt;0,0,IF($B554&gt;G$12,0,IF(VLOOKUP($B554,加速計算!$D$11:$Z$5007,MATCH(G$19,加速計算!$E$34:$AM$34,0)+1,FALSE)&gt;G$14,G$14,VLOOKUP($B554,加速計算!$D$11:$Z$5007,MATCH(G$19,加速計算!$E$34:$AM$34,0)+1,FALSE)))))</f>
        <v>#N/A</v>
      </c>
      <c r="H554" s="9" t="e">
        <f>IF(H553=0,#N/A,IF(VLOOKUP($B554,加速計算!$D$11:$Z$5007,MATCH(H$19,加速計算!$E$34:$AM$34,0)+1,FALSE)&lt;0,0,IF($B554&gt;H$12,0,IF(VLOOKUP($B554,加速計算!$D$11:$Z$5007,MATCH(H$19,加速計算!$E$34:$AM$34,0)+1,FALSE)&gt;H$14,H$14,VLOOKUP($B554,加速計算!$D$11:$Z$5007,MATCH(H$19,加速計算!$E$34:$AM$34,0)+1,FALSE)))))</f>
        <v>#N/A</v>
      </c>
      <c r="I554" s="9" t="e">
        <f>IF(I553=0,#N/A,IF(VLOOKUP($B554,加速計算!$D$11:$Z$5007,MATCH(I$19,加速計算!$E$34:$AM$34,0)+1,FALSE)&lt;0,0,IF($B554&gt;I$12,0,IF(VLOOKUP($B554,加速計算!$D$11:$Z$5007,MATCH(I$19,加速計算!$E$34:$AM$34,0)+1,FALSE)&gt;I$14,I$14,VLOOKUP($B554,加速計算!$D$11:$Z$5007,MATCH(I$19,加速計算!$E$34:$AM$34,0)+1,FALSE)))))</f>
        <v>#N/A</v>
      </c>
      <c r="J554" s="9" t="e">
        <f>IF(J553=0,#N/A,IF(VLOOKUP($B554,加速計算!$D$11:$Z$5007,MATCH(J$19,加速計算!$E$34:$AM$34,0)+1,FALSE)&lt;0,0,IF($B554&gt;J$12,0,IF(VLOOKUP($B554,加速計算!$D$11:$Z$5007,MATCH(J$19,加速計算!$E$34:$AM$34,0)+1,FALSE)&gt;J$14,J$14,VLOOKUP($B554,加速計算!$D$11:$Z$5007,MATCH(J$19,加速計算!$E$34:$AM$34,0)+1,FALSE)))))</f>
        <v>#N/A</v>
      </c>
      <c r="K554" s="9" t="e">
        <f>IF(K553=0,#N/A,IF(VLOOKUP($B554,加速計算!$D$11:$Z$5007,MATCH(K$19,加速計算!$E$34:$AM$34,0)+1,FALSE)&lt;0,0,IF($B554&gt;K$12,0,IF(VLOOKUP($B554,加速計算!$D$11:$Z$5007,MATCH(K$19,加速計算!$E$34:$AM$34,0)+1,FALSE)&gt;K$14,K$14,VLOOKUP($B554,加速計算!$D$11:$Z$5007,MATCH(K$19,加速計算!$E$34:$AM$34,0)+1,FALSE)))))</f>
        <v>#N/A</v>
      </c>
      <c r="L554" s="20" t="e">
        <f>IF(L553=0,#N/A,IF(VLOOKUP($B554,加速計算!$D$11:$Z$5007,MATCH(L$19,加速計算!$E$34:$AM$34,0)+1,FALSE)&lt;0,0,IF($B554&gt;L$12,0,IF(VLOOKUP($B554,加速計算!$D$11:$Z$5007,MATCH(L$19,加速計算!$E$34:$AM$34,0)+1,FALSE)&gt;L$14,L$14,VLOOKUP($B554,加速計算!$D$11:$Z$5007,MATCH(L$19,加速計算!$E$34:$AM$34,0)+1,FALSE)))))</f>
        <v>#N/A</v>
      </c>
    </row>
    <row r="555" spans="2:12">
      <c r="B555" s="4">
        <v>5340</v>
      </c>
      <c r="C555" s="5" t="e">
        <f t="shared" si="10"/>
        <v>#N/A</v>
      </c>
      <c r="D555" s="9" t="e">
        <f>IF(D554=0,#N/A,IF(VLOOKUP($B555,加速計算!$D$11:$Z$5007,MATCH(D$19,加速計算!$E$34:$AM$34,0)+1,FALSE)&lt;0,0,IF($B555&gt;D$12,0,IF(VLOOKUP($B555,加速計算!$D$11:$Z$5007,MATCH(D$19,加速計算!$E$34:$AM$34,0)+1,FALSE)&gt;D$14,D$14,VLOOKUP($B555,加速計算!$D$11:$Z$5007,MATCH(D$19,加速計算!$E$34:$AM$34,0)+1,FALSE)))))</f>
        <v>#N/A</v>
      </c>
      <c r="E555" s="9" t="e">
        <f>IF(E554=0,#N/A,IF(VLOOKUP($B555,加速計算!$D$11:$Z$5007,MATCH(E$19,加速計算!$E$34:$AM$34,0)+1,FALSE)&lt;0,0,IF($B555&gt;E$12,0,IF(VLOOKUP($B555,加速計算!$D$11:$Z$5007,MATCH(E$19,加速計算!$E$34:$AM$34,0)+1,FALSE)&gt;E$14,E$14,VLOOKUP($B555,加速計算!$D$11:$Z$5007,MATCH(E$19,加速計算!$E$34:$AM$34,0)+1,FALSE)))))</f>
        <v>#N/A</v>
      </c>
      <c r="F555" s="9" t="e">
        <f>IF(F554=0,#N/A,IF(VLOOKUP($B555,加速計算!$D$11:$Z$5007,MATCH(F$19,加速計算!$E$34:$AM$34,0)+1,FALSE)&lt;0,0,IF($B555&gt;F$12,0,IF(VLOOKUP($B555,加速計算!$D$11:$Z$5007,MATCH(F$19,加速計算!$E$34:$AM$34,0)+1,FALSE)&gt;F$14,F$14,VLOOKUP($B555,加速計算!$D$11:$Z$5007,MATCH(F$19,加速計算!$E$34:$AM$34,0)+1,FALSE)))))</f>
        <v>#N/A</v>
      </c>
      <c r="G555" s="9" t="e">
        <f>IF(G554=0,#N/A,IF(VLOOKUP($B555,加速計算!$D$11:$Z$5007,MATCH(G$19,加速計算!$E$34:$AM$34,0)+1,FALSE)&lt;0,0,IF($B555&gt;G$12,0,IF(VLOOKUP($B555,加速計算!$D$11:$Z$5007,MATCH(G$19,加速計算!$E$34:$AM$34,0)+1,FALSE)&gt;G$14,G$14,VLOOKUP($B555,加速計算!$D$11:$Z$5007,MATCH(G$19,加速計算!$E$34:$AM$34,0)+1,FALSE)))))</f>
        <v>#N/A</v>
      </c>
      <c r="H555" s="9" t="e">
        <f>IF(H554=0,#N/A,IF(VLOOKUP($B555,加速計算!$D$11:$Z$5007,MATCH(H$19,加速計算!$E$34:$AM$34,0)+1,FALSE)&lt;0,0,IF($B555&gt;H$12,0,IF(VLOOKUP($B555,加速計算!$D$11:$Z$5007,MATCH(H$19,加速計算!$E$34:$AM$34,0)+1,FALSE)&gt;H$14,H$14,VLOOKUP($B555,加速計算!$D$11:$Z$5007,MATCH(H$19,加速計算!$E$34:$AM$34,0)+1,FALSE)))))</f>
        <v>#N/A</v>
      </c>
      <c r="I555" s="9" t="e">
        <f>IF(I554=0,#N/A,IF(VLOOKUP($B555,加速計算!$D$11:$Z$5007,MATCH(I$19,加速計算!$E$34:$AM$34,0)+1,FALSE)&lt;0,0,IF($B555&gt;I$12,0,IF(VLOOKUP($B555,加速計算!$D$11:$Z$5007,MATCH(I$19,加速計算!$E$34:$AM$34,0)+1,FALSE)&gt;I$14,I$14,VLOOKUP($B555,加速計算!$D$11:$Z$5007,MATCH(I$19,加速計算!$E$34:$AM$34,0)+1,FALSE)))))</f>
        <v>#N/A</v>
      </c>
      <c r="J555" s="9" t="e">
        <f>IF(J554=0,#N/A,IF(VLOOKUP($B555,加速計算!$D$11:$Z$5007,MATCH(J$19,加速計算!$E$34:$AM$34,0)+1,FALSE)&lt;0,0,IF($B555&gt;J$12,0,IF(VLOOKUP($B555,加速計算!$D$11:$Z$5007,MATCH(J$19,加速計算!$E$34:$AM$34,0)+1,FALSE)&gt;J$14,J$14,VLOOKUP($B555,加速計算!$D$11:$Z$5007,MATCH(J$19,加速計算!$E$34:$AM$34,0)+1,FALSE)))))</f>
        <v>#N/A</v>
      </c>
      <c r="K555" s="9" t="e">
        <f>IF(K554=0,#N/A,IF(VLOOKUP($B555,加速計算!$D$11:$Z$5007,MATCH(K$19,加速計算!$E$34:$AM$34,0)+1,FALSE)&lt;0,0,IF($B555&gt;K$12,0,IF(VLOOKUP($B555,加速計算!$D$11:$Z$5007,MATCH(K$19,加速計算!$E$34:$AM$34,0)+1,FALSE)&gt;K$14,K$14,VLOOKUP($B555,加速計算!$D$11:$Z$5007,MATCH(K$19,加速計算!$E$34:$AM$34,0)+1,FALSE)))))</f>
        <v>#N/A</v>
      </c>
      <c r="L555" s="20" t="e">
        <f>IF(L554=0,#N/A,IF(VLOOKUP($B555,加速計算!$D$11:$Z$5007,MATCH(L$19,加速計算!$E$34:$AM$34,0)+1,FALSE)&lt;0,0,IF($B555&gt;L$12,0,IF(VLOOKUP($B555,加速計算!$D$11:$Z$5007,MATCH(L$19,加速計算!$E$34:$AM$34,0)+1,FALSE)&gt;L$14,L$14,VLOOKUP($B555,加速計算!$D$11:$Z$5007,MATCH(L$19,加速計算!$E$34:$AM$34,0)+1,FALSE)))))</f>
        <v>#N/A</v>
      </c>
    </row>
    <row r="556" spans="2:12">
      <c r="B556" s="4">
        <v>5350</v>
      </c>
      <c r="C556" s="5" t="e">
        <f t="shared" si="10"/>
        <v>#N/A</v>
      </c>
      <c r="D556" s="9" t="e">
        <f>IF(D555=0,#N/A,IF(VLOOKUP($B556,加速計算!$D$11:$Z$5007,MATCH(D$19,加速計算!$E$34:$AM$34,0)+1,FALSE)&lt;0,0,IF($B556&gt;D$12,0,IF(VLOOKUP($B556,加速計算!$D$11:$Z$5007,MATCH(D$19,加速計算!$E$34:$AM$34,0)+1,FALSE)&gt;D$14,D$14,VLOOKUP($B556,加速計算!$D$11:$Z$5007,MATCH(D$19,加速計算!$E$34:$AM$34,0)+1,FALSE)))))</f>
        <v>#N/A</v>
      </c>
      <c r="E556" s="9" t="e">
        <f>IF(E555=0,#N/A,IF(VLOOKUP($B556,加速計算!$D$11:$Z$5007,MATCH(E$19,加速計算!$E$34:$AM$34,0)+1,FALSE)&lt;0,0,IF($B556&gt;E$12,0,IF(VLOOKUP($B556,加速計算!$D$11:$Z$5007,MATCH(E$19,加速計算!$E$34:$AM$34,0)+1,FALSE)&gt;E$14,E$14,VLOOKUP($B556,加速計算!$D$11:$Z$5007,MATCH(E$19,加速計算!$E$34:$AM$34,0)+1,FALSE)))))</f>
        <v>#N/A</v>
      </c>
      <c r="F556" s="9" t="e">
        <f>IF(F555=0,#N/A,IF(VLOOKUP($B556,加速計算!$D$11:$Z$5007,MATCH(F$19,加速計算!$E$34:$AM$34,0)+1,FALSE)&lt;0,0,IF($B556&gt;F$12,0,IF(VLOOKUP($B556,加速計算!$D$11:$Z$5007,MATCH(F$19,加速計算!$E$34:$AM$34,0)+1,FALSE)&gt;F$14,F$14,VLOOKUP($B556,加速計算!$D$11:$Z$5007,MATCH(F$19,加速計算!$E$34:$AM$34,0)+1,FALSE)))))</f>
        <v>#N/A</v>
      </c>
      <c r="G556" s="9" t="e">
        <f>IF(G555=0,#N/A,IF(VLOOKUP($B556,加速計算!$D$11:$Z$5007,MATCH(G$19,加速計算!$E$34:$AM$34,0)+1,FALSE)&lt;0,0,IF($B556&gt;G$12,0,IF(VLOOKUP($B556,加速計算!$D$11:$Z$5007,MATCH(G$19,加速計算!$E$34:$AM$34,0)+1,FALSE)&gt;G$14,G$14,VLOOKUP($B556,加速計算!$D$11:$Z$5007,MATCH(G$19,加速計算!$E$34:$AM$34,0)+1,FALSE)))))</f>
        <v>#N/A</v>
      </c>
      <c r="H556" s="9" t="e">
        <f>IF(H555=0,#N/A,IF(VLOOKUP($B556,加速計算!$D$11:$Z$5007,MATCH(H$19,加速計算!$E$34:$AM$34,0)+1,FALSE)&lt;0,0,IF($B556&gt;H$12,0,IF(VLOOKUP($B556,加速計算!$D$11:$Z$5007,MATCH(H$19,加速計算!$E$34:$AM$34,0)+1,FALSE)&gt;H$14,H$14,VLOOKUP($B556,加速計算!$D$11:$Z$5007,MATCH(H$19,加速計算!$E$34:$AM$34,0)+1,FALSE)))))</f>
        <v>#N/A</v>
      </c>
      <c r="I556" s="9" t="e">
        <f>IF(I555=0,#N/A,IF(VLOOKUP($B556,加速計算!$D$11:$Z$5007,MATCH(I$19,加速計算!$E$34:$AM$34,0)+1,FALSE)&lt;0,0,IF($B556&gt;I$12,0,IF(VLOOKUP($B556,加速計算!$D$11:$Z$5007,MATCH(I$19,加速計算!$E$34:$AM$34,0)+1,FALSE)&gt;I$14,I$14,VLOOKUP($B556,加速計算!$D$11:$Z$5007,MATCH(I$19,加速計算!$E$34:$AM$34,0)+1,FALSE)))))</f>
        <v>#N/A</v>
      </c>
      <c r="J556" s="9" t="e">
        <f>IF(J555=0,#N/A,IF(VLOOKUP($B556,加速計算!$D$11:$Z$5007,MATCH(J$19,加速計算!$E$34:$AM$34,0)+1,FALSE)&lt;0,0,IF($B556&gt;J$12,0,IF(VLOOKUP($B556,加速計算!$D$11:$Z$5007,MATCH(J$19,加速計算!$E$34:$AM$34,0)+1,FALSE)&gt;J$14,J$14,VLOOKUP($B556,加速計算!$D$11:$Z$5007,MATCH(J$19,加速計算!$E$34:$AM$34,0)+1,FALSE)))))</f>
        <v>#N/A</v>
      </c>
      <c r="K556" s="9" t="e">
        <f>IF(K555=0,#N/A,IF(VLOOKUP($B556,加速計算!$D$11:$Z$5007,MATCH(K$19,加速計算!$E$34:$AM$34,0)+1,FALSE)&lt;0,0,IF($B556&gt;K$12,0,IF(VLOOKUP($B556,加速計算!$D$11:$Z$5007,MATCH(K$19,加速計算!$E$34:$AM$34,0)+1,FALSE)&gt;K$14,K$14,VLOOKUP($B556,加速計算!$D$11:$Z$5007,MATCH(K$19,加速計算!$E$34:$AM$34,0)+1,FALSE)))))</f>
        <v>#N/A</v>
      </c>
      <c r="L556" s="20" t="e">
        <f>IF(L555=0,#N/A,IF(VLOOKUP($B556,加速計算!$D$11:$Z$5007,MATCH(L$19,加速計算!$E$34:$AM$34,0)+1,FALSE)&lt;0,0,IF($B556&gt;L$12,0,IF(VLOOKUP($B556,加速計算!$D$11:$Z$5007,MATCH(L$19,加速計算!$E$34:$AM$34,0)+1,FALSE)&gt;L$14,L$14,VLOOKUP($B556,加速計算!$D$11:$Z$5007,MATCH(L$19,加速計算!$E$34:$AM$34,0)+1,FALSE)))))</f>
        <v>#N/A</v>
      </c>
    </row>
    <row r="557" spans="2:12">
      <c r="B557" s="4">
        <v>5360</v>
      </c>
      <c r="C557" s="5" t="e">
        <f t="shared" si="10"/>
        <v>#N/A</v>
      </c>
      <c r="D557" s="9" t="e">
        <f>IF(D556=0,#N/A,IF(VLOOKUP($B557,加速計算!$D$11:$Z$5007,MATCH(D$19,加速計算!$E$34:$AM$34,0)+1,FALSE)&lt;0,0,IF($B557&gt;D$12,0,IF(VLOOKUP($B557,加速計算!$D$11:$Z$5007,MATCH(D$19,加速計算!$E$34:$AM$34,0)+1,FALSE)&gt;D$14,D$14,VLOOKUP($B557,加速計算!$D$11:$Z$5007,MATCH(D$19,加速計算!$E$34:$AM$34,0)+1,FALSE)))))</f>
        <v>#N/A</v>
      </c>
      <c r="E557" s="9" t="e">
        <f>IF(E556=0,#N/A,IF(VLOOKUP($B557,加速計算!$D$11:$Z$5007,MATCH(E$19,加速計算!$E$34:$AM$34,0)+1,FALSE)&lt;0,0,IF($B557&gt;E$12,0,IF(VLOOKUP($B557,加速計算!$D$11:$Z$5007,MATCH(E$19,加速計算!$E$34:$AM$34,0)+1,FALSE)&gt;E$14,E$14,VLOOKUP($B557,加速計算!$D$11:$Z$5007,MATCH(E$19,加速計算!$E$34:$AM$34,0)+1,FALSE)))))</f>
        <v>#N/A</v>
      </c>
      <c r="F557" s="9" t="e">
        <f>IF(F556=0,#N/A,IF(VLOOKUP($B557,加速計算!$D$11:$Z$5007,MATCH(F$19,加速計算!$E$34:$AM$34,0)+1,FALSE)&lt;0,0,IF($B557&gt;F$12,0,IF(VLOOKUP($B557,加速計算!$D$11:$Z$5007,MATCH(F$19,加速計算!$E$34:$AM$34,0)+1,FALSE)&gt;F$14,F$14,VLOOKUP($B557,加速計算!$D$11:$Z$5007,MATCH(F$19,加速計算!$E$34:$AM$34,0)+1,FALSE)))))</f>
        <v>#N/A</v>
      </c>
      <c r="G557" s="9" t="e">
        <f>IF(G556=0,#N/A,IF(VLOOKUP($B557,加速計算!$D$11:$Z$5007,MATCH(G$19,加速計算!$E$34:$AM$34,0)+1,FALSE)&lt;0,0,IF($B557&gt;G$12,0,IF(VLOOKUP($B557,加速計算!$D$11:$Z$5007,MATCH(G$19,加速計算!$E$34:$AM$34,0)+1,FALSE)&gt;G$14,G$14,VLOOKUP($B557,加速計算!$D$11:$Z$5007,MATCH(G$19,加速計算!$E$34:$AM$34,0)+1,FALSE)))))</f>
        <v>#N/A</v>
      </c>
      <c r="H557" s="9" t="e">
        <f>IF(H556=0,#N/A,IF(VLOOKUP($B557,加速計算!$D$11:$Z$5007,MATCH(H$19,加速計算!$E$34:$AM$34,0)+1,FALSE)&lt;0,0,IF($B557&gt;H$12,0,IF(VLOOKUP($B557,加速計算!$D$11:$Z$5007,MATCH(H$19,加速計算!$E$34:$AM$34,0)+1,FALSE)&gt;H$14,H$14,VLOOKUP($B557,加速計算!$D$11:$Z$5007,MATCH(H$19,加速計算!$E$34:$AM$34,0)+1,FALSE)))))</f>
        <v>#N/A</v>
      </c>
      <c r="I557" s="9" t="e">
        <f>IF(I556=0,#N/A,IF(VLOOKUP($B557,加速計算!$D$11:$Z$5007,MATCH(I$19,加速計算!$E$34:$AM$34,0)+1,FALSE)&lt;0,0,IF($B557&gt;I$12,0,IF(VLOOKUP($B557,加速計算!$D$11:$Z$5007,MATCH(I$19,加速計算!$E$34:$AM$34,0)+1,FALSE)&gt;I$14,I$14,VLOOKUP($B557,加速計算!$D$11:$Z$5007,MATCH(I$19,加速計算!$E$34:$AM$34,0)+1,FALSE)))))</f>
        <v>#N/A</v>
      </c>
      <c r="J557" s="9" t="e">
        <f>IF(J556=0,#N/A,IF(VLOOKUP($B557,加速計算!$D$11:$Z$5007,MATCH(J$19,加速計算!$E$34:$AM$34,0)+1,FALSE)&lt;0,0,IF($B557&gt;J$12,0,IF(VLOOKUP($B557,加速計算!$D$11:$Z$5007,MATCH(J$19,加速計算!$E$34:$AM$34,0)+1,FALSE)&gt;J$14,J$14,VLOOKUP($B557,加速計算!$D$11:$Z$5007,MATCH(J$19,加速計算!$E$34:$AM$34,0)+1,FALSE)))))</f>
        <v>#N/A</v>
      </c>
      <c r="K557" s="9" t="e">
        <f>IF(K556=0,#N/A,IF(VLOOKUP($B557,加速計算!$D$11:$Z$5007,MATCH(K$19,加速計算!$E$34:$AM$34,0)+1,FALSE)&lt;0,0,IF($B557&gt;K$12,0,IF(VLOOKUP($B557,加速計算!$D$11:$Z$5007,MATCH(K$19,加速計算!$E$34:$AM$34,0)+1,FALSE)&gt;K$14,K$14,VLOOKUP($B557,加速計算!$D$11:$Z$5007,MATCH(K$19,加速計算!$E$34:$AM$34,0)+1,FALSE)))))</f>
        <v>#N/A</v>
      </c>
      <c r="L557" s="20" t="e">
        <f>IF(L556=0,#N/A,IF(VLOOKUP($B557,加速計算!$D$11:$Z$5007,MATCH(L$19,加速計算!$E$34:$AM$34,0)+1,FALSE)&lt;0,0,IF($B557&gt;L$12,0,IF(VLOOKUP($B557,加速計算!$D$11:$Z$5007,MATCH(L$19,加速計算!$E$34:$AM$34,0)+1,FALSE)&gt;L$14,L$14,VLOOKUP($B557,加速計算!$D$11:$Z$5007,MATCH(L$19,加速計算!$E$34:$AM$34,0)+1,FALSE)))))</f>
        <v>#N/A</v>
      </c>
    </row>
    <row r="558" spans="2:12">
      <c r="B558" s="4">
        <v>5370</v>
      </c>
      <c r="C558" s="5" t="e">
        <f t="shared" si="10"/>
        <v>#N/A</v>
      </c>
      <c r="D558" s="9" t="e">
        <f>IF(D557=0,#N/A,IF(VLOOKUP($B558,加速計算!$D$11:$Z$5007,MATCH(D$19,加速計算!$E$34:$AM$34,0)+1,FALSE)&lt;0,0,IF($B558&gt;D$12,0,IF(VLOOKUP($B558,加速計算!$D$11:$Z$5007,MATCH(D$19,加速計算!$E$34:$AM$34,0)+1,FALSE)&gt;D$14,D$14,VLOOKUP($B558,加速計算!$D$11:$Z$5007,MATCH(D$19,加速計算!$E$34:$AM$34,0)+1,FALSE)))))</f>
        <v>#N/A</v>
      </c>
      <c r="E558" s="9" t="e">
        <f>IF(E557=0,#N/A,IF(VLOOKUP($B558,加速計算!$D$11:$Z$5007,MATCH(E$19,加速計算!$E$34:$AM$34,0)+1,FALSE)&lt;0,0,IF($B558&gt;E$12,0,IF(VLOOKUP($B558,加速計算!$D$11:$Z$5007,MATCH(E$19,加速計算!$E$34:$AM$34,0)+1,FALSE)&gt;E$14,E$14,VLOOKUP($B558,加速計算!$D$11:$Z$5007,MATCH(E$19,加速計算!$E$34:$AM$34,0)+1,FALSE)))))</f>
        <v>#N/A</v>
      </c>
      <c r="F558" s="9" t="e">
        <f>IF(F557=0,#N/A,IF(VLOOKUP($B558,加速計算!$D$11:$Z$5007,MATCH(F$19,加速計算!$E$34:$AM$34,0)+1,FALSE)&lt;0,0,IF($B558&gt;F$12,0,IF(VLOOKUP($B558,加速計算!$D$11:$Z$5007,MATCH(F$19,加速計算!$E$34:$AM$34,0)+1,FALSE)&gt;F$14,F$14,VLOOKUP($B558,加速計算!$D$11:$Z$5007,MATCH(F$19,加速計算!$E$34:$AM$34,0)+1,FALSE)))))</f>
        <v>#N/A</v>
      </c>
      <c r="G558" s="9" t="e">
        <f>IF(G557=0,#N/A,IF(VLOOKUP($B558,加速計算!$D$11:$Z$5007,MATCH(G$19,加速計算!$E$34:$AM$34,0)+1,FALSE)&lt;0,0,IF($B558&gt;G$12,0,IF(VLOOKUP($B558,加速計算!$D$11:$Z$5007,MATCH(G$19,加速計算!$E$34:$AM$34,0)+1,FALSE)&gt;G$14,G$14,VLOOKUP($B558,加速計算!$D$11:$Z$5007,MATCH(G$19,加速計算!$E$34:$AM$34,0)+1,FALSE)))))</f>
        <v>#N/A</v>
      </c>
      <c r="H558" s="9" t="e">
        <f>IF(H557=0,#N/A,IF(VLOOKUP($B558,加速計算!$D$11:$Z$5007,MATCH(H$19,加速計算!$E$34:$AM$34,0)+1,FALSE)&lt;0,0,IF($B558&gt;H$12,0,IF(VLOOKUP($B558,加速計算!$D$11:$Z$5007,MATCH(H$19,加速計算!$E$34:$AM$34,0)+1,FALSE)&gt;H$14,H$14,VLOOKUP($B558,加速計算!$D$11:$Z$5007,MATCH(H$19,加速計算!$E$34:$AM$34,0)+1,FALSE)))))</f>
        <v>#N/A</v>
      </c>
      <c r="I558" s="9" t="e">
        <f>IF(I557=0,#N/A,IF(VLOOKUP($B558,加速計算!$D$11:$Z$5007,MATCH(I$19,加速計算!$E$34:$AM$34,0)+1,FALSE)&lt;0,0,IF($B558&gt;I$12,0,IF(VLOOKUP($B558,加速計算!$D$11:$Z$5007,MATCH(I$19,加速計算!$E$34:$AM$34,0)+1,FALSE)&gt;I$14,I$14,VLOOKUP($B558,加速計算!$D$11:$Z$5007,MATCH(I$19,加速計算!$E$34:$AM$34,0)+1,FALSE)))))</f>
        <v>#N/A</v>
      </c>
      <c r="J558" s="9" t="e">
        <f>IF(J557=0,#N/A,IF(VLOOKUP($B558,加速計算!$D$11:$Z$5007,MATCH(J$19,加速計算!$E$34:$AM$34,0)+1,FALSE)&lt;0,0,IF($B558&gt;J$12,0,IF(VLOOKUP($B558,加速計算!$D$11:$Z$5007,MATCH(J$19,加速計算!$E$34:$AM$34,0)+1,FALSE)&gt;J$14,J$14,VLOOKUP($B558,加速計算!$D$11:$Z$5007,MATCH(J$19,加速計算!$E$34:$AM$34,0)+1,FALSE)))))</f>
        <v>#N/A</v>
      </c>
      <c r="K558" s="9" t="e">
        <f>IF(K557=0,#N/A,IF(VLOOKUP($B558,加速計算!$D$11:$Z$5007,MATCH(K$19,加速計算!$E$34:$AM$34,0)+1,FALSE)&lt;0,0,IF($B558&gt;K$12,0,IF(VLOOKUP($B558,加速計算!$D$11:$Z$5007,MATCH(K$19,加速計算!$E$34:$AM$34,0)+1,FALSE)&gt;K$14,K$14,VLOOKUP($B558,加速計算!$D$11:$Z$5007,MATCH(K$19,加速計算!$E$34:$AM$34,0)+1,FALSE)))))</f>
        <v>#N/A</v>
      </c>
      <c r="L558" s="20" t="e">
        <f>IF(L557=0,#N/A,IF(VLOOKUP($B558,加速計算!$D$11:$Z$5007,MATCH(L$19,加速計算!$E$34:$AM$34,0)+1,FALSE)&lt;0,0,IF($B558&gt;L$12,0,IF(VLOOKUP($B558,加速計算!$D$11:$Z$5007,MATCH(L$19,加速計算!$E$34:$AM$34,0)+1,FALSE)&gt;L$14,L$14,VLOOKUP($B558,加速計算!$D$11:$Z$5007,MATCH(L$19,加速計算!$E$34:$AM$34,0)+1,FALSE)))))</f>
        <v>#N/A</v>
      </c>
    </row>
    <row r="559" spans="2:12">
      <c r="B559" s="4">
        <v>5380</v>
      </c>
      <c r="C559" s="5" t="e">
        <f t="shared" si="10"/>
        <v>#N/A</v>
      </c>
      <c r="D559" s="9" t="e">
        <f>IF(D558=0,#N/A,IF(VLOOKUP($B559,加速計算!$D$11:$Z$5007,MATCH(D$19,加速計算!$E$34:$AM$34,0)+1,FALSE)&lt;0,0,IF($B559&gt;D$12,0,IF(VLOOKUP($B559,加速計算!$D$11:$Z$5007,MATCH(D$19,加速計算!$E$34:$AM$34,0)+1,FALSE)&gt;D$14,D$14,VLOOKUP($B559,加速計算!$D$11:$Z$5007,MATCH(D$19,加速計算!$E$34:$AM$34,0)+1,FALSE)))))</f>
        <v>#N/A</v>
      </c>
      <c r="E559" s="9" t="e">
        <f>IF(E558=0,#N/A,IF(VLOOKUP($B559,加速計算!$D$11:$Z$5007,MATCH(E$19,加速計算!$E$34:$AM$34,0)+1,FALSE)&lt;0,0,IF($B559&gt;E$12,0,IF(VLOOKUP($B559,加速計算!$D$11:$Z$5007,MATCH(E$19,加速計算!$E$34:$AM$34,0)+1,FALSE)&gt;E$14,E$14,VLOOKUP($B559,加速計算!$D$11:$Z$5007,MATCH(E$19,加速計算!$E$34:$AM$34,0)+1,FALSE)))))</f>
        <v>#N/A</v>
      </c>
      <c r="F559" s="9" t="e">
        <f>IF(F558=0,#N/A,IF(VLOOKUP($B559,加速計算!$D$11:$Z$5007,MATCH(F$19,加速計算!$E$34:$AM$34,0)+1,FALSE)&lt;0,0,IF($B559&gt;F$12,0,IF(VLOOKUP($B559,加速計算!$D$11:$Z$5007,MATCH(F$19,加速計算!$E$34:$AM$34,0)+1,FALSE)&gt;F$14,F$14,VLOOKUP($B559,加速計算!$D$11:$Z$5007,MATCH(F$19,加速計算!$E$34:$AM$34,0)+1,FALSE)))))</f>
        <v>#N/A</v>
      </c>
      <c r="G559" s="9" t="e">
        <f>IF(G558=0,#N/A,IF(VLOOKUP($B559,加速計算!$D$11:$Z$5007,MATCH(G$19,加速計算!$E$34:$AM$34,0)+1,FALSE)&lt;0,0,IF($B559&gt;G$12,0,IF(VLOOKUP($B559,加速計算!$D$11:$Z$5007,MATCH(G$19,加速計算!$E$34:$AM$34,0)+1,FALSE)&gt;G$14,G$14,VLOOKUP($B559,加速計算!$D$11:$Z$5007,MATCH(G$19,加速計算!$E$34:$AM$34,0)+1,FALSE)))))</f>
        <v>#N/A</v>
      </c>
      <c r="H559" s="9" t="e">
        <f>IF(H558=0,#N/A,IF(VLOOKUP($B559,加速計算!$D$11:$Z$5007,MATCH(H$19,加速計算!$E$34:$AM$34,0)+1,FALSE)&lt;0,0,IF($B559&gt;H$12,0,IF(VLOOKUP($B559,加速計算!$D$11:$Z$5007,MATCH(H$19,加速計算!$E$34:$AM$34,0)+1,FALSE)&gt;H$14,H$14,VLOOKUP($B559,加速計算!$D$11:$Z$5007,MATCH(H$19,加速計算!$E$34:$AM$34,0)+1,FALSE)))))</f>
        <v>#N/A</v>
      </c>
      <c r="I559" s="9" t="e">
        <f>IF(I558=0,#N/A,IF(VLOOKUP($B559,加速計算!$D$11:$Z$5007,MATCH(I$19,加速計算!$E$34:$AM$34,0)+1,FALSE)&lt;0,0,IF($B559&gt;I$12,0,IF(VLOOKUP($B559,加速計算!$D$11:$Z$5007,MATCH(I$19,加速計算!$E$34:$AM$34,0)+1,FALSE)&gt;I$14,I$14,VLOOKUP($B559,加速計算!$D$11:$Z$5007,MATCH(I$19,加速計算!$E$34:$AM$34,0)+1,FALSE)))))</f>
        <v>#N/A</v>
      </c>
      <c r="J559" s="9" t="e">
        <f>IF(J558=0,#N/A,IF(VLOOKUP($B559,加速計算!$D$11:$Z$5007,MATCH(J$19,加速計算!$E$34:$AM$34,0)+1,FALSE)&lt;0,0,IF($B559&gt;J$12,0,IF(VLOOKUP($B559,加速計算!$D$11:$Z$5007,MATCH(J$19,加速計算!$E$34:$AM$34,0)+1,FALSE)&gt;J$14,J$14,VLOOKUP($B559,加速計算!$D$11:$Z$5007,MATCH(J$19,加速計算!$E$34:$AM$34,0)+1,FALSE)))))</f>
        <v>#N/A</v>
      </c>
      <c r="K559" s="9" t="e">
        <f>IF(K558=0,#N/A,IF(VLOOKUP($B559,加速計算!$D$11:$Z$5007,MATCH(K$19,加速計算!$E$34:$AM$34,0)+1,FALSE)&lt;0,0,IF($B559&gt;K$12,0,IF(VLOOKUP($B559,加速計算!$D$11:$Z$5007,MATCH(K$19,加速計算!$E$34:$AM$34,0)+1,FALSE)&gt;K$14,K$14,VLOOKUP($B559,加速計算!$D$11:$Z$5007,MATCH(K$19,加速計算!$E$34:$AM$34,0)+1,FALSE)))))</f>
        <v>#N/A</v>
      </c>
      <c r="L559" s="20" t="e">
        <f>IF(L558=0,#N/A,IF(VLOOKUP($B559,加速計算!$D$11:$Z$5007,MATCH(L$19,加速計算!$E$34:$AM$34,0)+1,FALSE)&lt;0,0,IF($B559&gt;L$12,0,IF(VLOOKUP($B559,加速計算!$D$11:$Z$5007,MATCH(L$19,加速計算!$E$34:$AM$34,0)+1,FALSE)&gt;L$14,L$14,VLOOKUP($B559,加速計算!$D$11:$Z$5007,MATCH(L$19,加速計算!$E$34:$AM$34,0)+1,FALSE)))))</f>
        <v>#N/A</v>
      </c>
    </row>
    <row r="560" spans="2:12">
      <c r="B560" s="4">
        <v>5390</v>
      </c>
      <c r="C560" s="5" t="e">
        <f t="shared" si="10"/>
        <v>#N/A</v>
      </c>
      <c r="D560" s="9" t="e">
        <f>IF(D559=0,#N/A,IF(VLOOKUP($B560,加速計算!$D$11:$Z$5007,MATCH(D$19,加速計算!$E$34:$AM$34,0)+1,FALSE)&lt;0,0,IF($B560&gt;D$12,0,IF(VLOOKUP($B560,加速計算!$D$11:$Z$5007,MATCH(D$19,加速計算!$E$34:$AM$34,0)+1,FALSE)&gt;D$14,D$14,VLOOKUP($B560,加速計算!$D$11:$Z$5007,MATCH(D$19,加速計算!$E$34:$AM$34,0)+1,FALSE)))))</f>
        <v>#N/A</v>
      </c>
      <c r="E560" s="9" t="e">
        <f>IF(E559=0,#N/A,IF(VLOOKUP($B560,加速計算!$D$11:$Z$5007,MATCH(E$19,加速計算!$E$34:$AM$34,0)+1,FALSE)&lt;0,0,IF($B560&gt;E$12,0,IF(VLOOKUP($B560,加速計算!$D$11:$Z$5007,MATCH(E$19,加速計算!$E$34:$AM$34,0)+1,FALSE)&gt;E$14,E$14,VLOOKUP($B560,加速計算!$D$11:$Z$5007,MATCH(E$19,加速計算!$E$34:$AM$34,0)+1,FALSE)))))</f>
        <v>#N/A</v>
      </c>
      <c r="F560" s="9" t="e">
        <f>IF(F559=0,#N/A,IF(VLOOKUP($B560,加速計算!$D$11:$Z$5007,MATCH(F$19,加速計算!$E$34:$AM$34,0)+1,FALSE)&lt;0,0,IF($B560&gt;F$12,0,IF(VLOOKUP($B560,加速計算!$D$11:$Z$5007,MATCH(F$19,加速計算!$E$34:$AM$34,0)+1,FALSE)&gt;F$14,F$14,VLOOKUP($B560,加速計算!$D$11:$Z$5007,MATCH(F$19,加速計算!$E$34:$AM$34,0)+1,FALSE)))))</f>
        <v>#N/A</v>
      </c>
      <c r="G560" s="9" t="e">
        <f>IF(G559=0,#N/A,IF(VLOOKUP($B560,加速計算!$D$11:$Z$5007,MATCH(G$19,加速計算!$E$34:$AM$34,0)+1,FALSE)&lt;0,0,IF($B560&gt;G$12,0,IF(VLOOKUP($B560,加速計算!$D$11:$Z$5007,MATCH(G$19,加速計算!$E$34:$AM$34,0)+1,FALSE)&gt;G$14,G$14,VLOOKUP($B560,加速計算!$D$11:$Z$5007,MATCH(G$19,加速計算!$E$34:$AM$34,0)+1,FALSE)))))</f>
        <v>#N/A</v>
      </c>
      <c r="H560" s="9" t="e">
        <f>IF(H559=0,#N/A,IF(VLOOKUP($B560,加速計算!$D$11:$Z$5007,MATCH(H$19,加速計算!$E$34:$AM$34,0)+1,FALSE)&lt;0,0,IF($B560&gt;H$12,0,IF(VLOOKUP($B560,加速計算!$D$11:$Z$5007,MATCH(H$19,加速計算!$E$34:$AM$34,0)+1,FALSE)&gt;H$14,H$14,VLOOKUP($B560,加速計算!$D$11:$Z$5007,MATCH(H$19,加速計算!$E$34:$AM$34,0)+1,FALSE)))))</f>
        <v>#N/A</v>
      </c>
      <c r="I560" s="9" t="e">
        <f>IF(I559=0,#N/A,IF(VLOOKUP($B560,加速計算!$D$11:$Z$5007,MATCH(I$19,加速計算!$E$34:$AM$34,0)+1,FALSE)&lt;0,0,IF($B560&gt;I$12,0,IF(VLOOKUP($B560,加速計算!$D$11:$Z$5007,MATCH(I$19,加速計算!$E$34:$AM$34,0)+1,FALSE)&gt;I$14,I$14,VLOOKUP($B560,加速計算!$D$11:$Z$5007,MATCH(I$19,加速計算!$E$34:$AM$34,0)+1,FALSE)))))</f>
        <v>#N/A</v>
      </c>
      <c r="J560" s="9" t="e">
        <f>IF(J559=0,#N/A,IF(VLOOKUP($B560,加速計算!$D$11:$Z$5007,MATCH(J$19,加速計算!$E$34:$AM$34,0)+1,FALSE)&lt;0,0,IF($B560&gt;J$12,0,IF(VLOOKUP($B560,加速計算!$D$11:$Z$5007,MATCH(J$19,加速計算!$E$34:$AM$34,0)+1,FALSE)&gt;J$14,J$14,VLOOKUP($B560,加速計算!$D$11:$Z$5007,MATCH(J$19,加速計算!$E$34:$AM$34,0)+1,FALSE)))))</f>
        <v>#N/A</v>
      </c>
      <c r="K560" s="9" t="e">
        <f>IF(K559=0,#N/A,IF(VLOOKUP($B560,加速計算!$D$11:$Z$5007,MATCH(K$19,加速計算!$E$34:$AM$34,0)+1,FALSE)&lt;0,0,IF($B560&gt;K$12,0,IF(VLOOKUP($B560,加速計算!$D$11:$Z$5007,MATCH(K$19,加速計算!$E$34:$AM$34,0)+1,FALSE)&gt;K$14,K$14,VLOOKUP($B560,加速計算!$D$11:$Z$5007,MATCH(K$19,加速計算!$E$34:$AM$34,0)+1,FALSE)))))</f>
        <v>#N/A</v>
      </c>
      <c r="L560" s="20" t="e">
        <f>IF(L559=0,#N/A,IF(VLOOKUP($B560,加速計算!$D$11:$Z$5007,MATCH(L$19,加速計算!$E$34:$AM$34,0)+1,FALSE)&lt;0,0,IF($B560&gt;L$12,0,IF(VLOOKUP($B560,加速計算!$D$11:$Z$5007,MATCH(L$19,加速計算!$E$34:$AM$34,0)+1,FALSE)&gt;L$14,L$14,VLOOKUP($B560,加速計算!$D$11:$Z$5007,MATCH(L$19,加速計算!$E$34:$AM$34,0)+1,FALSE)))))</f>
        <v>#N/A</v>
      </c>
    </row>
    <row r="561" spans="2:12">
      <c r="B561" s="4">
        <v>5400</v>
      </c>
      <c r="C561" s="5" t="e">
        <f t="shared" si="10"/>
        <v>#N/A</v>
      </c>
      <c r="D561" s="9" t="e">
        <f>IF(D560=0,#N/A,IF(VLOOKUP($B561,加速計算!$D$11:$Z$5007,MATCH(D$19,加速計算!$E$34:$AM$34,0)+1,FALSE)&lt;0,0,IF($B561&gt;D$12,0,IF(VLOOKUP($B561,加速計算!$D$11:$Z$5007,MATCH(D$19,加速計算!$E$34:$AM$34,0)+1,FALSE)&gt;D$14,D$14,VLOOKUP($B561,加速計算!$D$11:$Z$5007,MATCH(D$19,加速計算!$E$34:$AM$34,0)+1,FALSE)))))</f>
        <v>#N/A</v>
      </c>
      <c r="E561" s="9" t="e">
        <f>IF(E560=0,#N/A,IF(VLOOKUP($B561,加速計算!$D$11:$Z$5007,MATCH(E$19,加速計算!$E$34:$AM$34,0)+1,FALSE)&lt;0,0,IF($B561&gt;E$12,0,IF(VLOOKUP($B561,加速計算!$D$11:$Z$5007,MATCH(E$19,加速計算!$E$34:$AM$34,0)+1,FALSE)&gt;E$14,E$14,VLOOKUP($B561,加速計算!$D$11:$Z$5007,MATCH(E$19,加速計算!$E$34:$AM$34,0)+1,FALSE)))))</f>
        <v>#N/A</v>
      </c>
      <c r="F561" s="9" t="e">
        <f>IF(F560=0,#N/A,IF(VLOOKUP($B561,加速計算!$D$11:$Z$5007,MATCH(F$19,加速計算!$E$34:$AM$34,0)+1,FALSE)&lt;0,0,IF($B561&gt;F$12,0,IF(VLOOKUP($B561,加速計算!$D$11:$Z$5007,MATCH(F$19,加速計算!$E$34:$AM$34,0)+1,FALSE)&gt;F$14,F$14,VLOOKUP($B561,加速計算!$D$11:$Z$5007,MATCH(F$19,加速計算!$E$34:$AM$34,0)+1,FALSE)))))</f>
        <v>#N/A</v>
      </c>
      <c r="G561" s="9" t="e">
        <f>IF(G560=0,#N/A,IF(VLOOKUP($B561,加速計算!$D$11:$Z$5007,MATCH(G$19,加速計算!$E$34:$AM$34,0)+1,FALSE)&lt;0,0,IF($B561&gt;G$12,0,IF(VLOOKUP($B561,加速計算!$D$11:$Z$5007,MATCH(G$19,加速計算!$E$34:$AM$34,0)+1,FALSE)&gt;G$14,G$14,VLOOKUP($B561,加速計算!$D$11:$Z$5007,MATCH(G$19,加速計算!$E$34:$AM$34,0)+1,FALSE)))))</f>
        <v>#N/A</v>
      </c>
      <c r="H561" s="9" t="e">
        <f>IF(H560=0,#N/A,IF(VLOOKUP($B561,加速計算!$D$11:$Z$5007,MATCH(H$19,加速計算!$E$34:$AM$34,0)+1,FALSE)&lt;0,0,IF($B561&gt;H$12,0,IF(VLOOKUP($B561,加速計算!$D$11:$Z$5007,MATCH(H$19,加速計算!$E$34:$AM$34,0)+1,FALSE)&gt;H$14,H$14,VLOOKUP($B561,加速計算!$D$11:$Z$5007,MATCH(H$19,加速計算!$E$34:$AM$34,0)+1,FALSE)))))</f>
        <v>#N/A</v>
      </c>
      <c r="I561" s="9" t="e">
        <f>IF(I560=0,#N/A,IF(VLOOKUP($B561,加速計算!$D$11:$Z$5007,MATCH(I$19,加速計算!$E$34:$AM$34,0)+1,FALSE)&lt;0,0,IF($B561&gt;I$12,0,IF(VLOOKUP($B561,加速計算!$D$11:$Z$5007,MATCH(I$19,加速計算!$E$34:$AM$34,0)+1,FALSE)&gt;I$14,I$14,VLOOKUP($B561,加速計算!$D$11:$Z$5007,MATCH(I$19,加速計算!$E$34:$AM$34,0)+1,FALSE)))))</f>
        <v>#N/A</v>
      </c>
      <c r="J561" s="9" t="e">
        <f>IF(J560=0,#N/A,IF(VLOOKUP($B561,加速計算!$D$11:$Z$5007,MATCH(J$19,加速計算!$E$34:$AM$34,0)+1,FALSE)&lt;0,0,IF($B561&gt;J$12,0,IF(VLOOKUP($B561,加速計算!$D$11:$Z$5007,MATCH(J$19,加速計算!$E$34:$AM$34,0)+1,FALSE)&gt;J$14,J$14,VLOOKUP($B561,加速計算!$D$11:$Z$5007,MATCH(J$19,加速計算!$E$34:$AM$34,0)+1,FALSE)))))</f>
        <v>#N/A</v>
      </c>
      <c r="K561" s="9" t="e">
        <f>IF(K560=0,#N/A,IF(VLOOKUP($B561,加速計算!$D$11:$Z$5007,MATCH(K$19,加速計算!$E$34:$AM$34,0)+1,FALSE)&lt;0,0,IF($B561&gt;K$12,0,IF(VLOOKUP($B561,加速計算!$D$11:$Z$5007,MATCH(K$19,加速計算!$E$34:$AM$34,0)+1,FALSE)&gt;K$14,K$14,VLOOKUP($B561,加速計算!$D$11:$Z$5007,MATCH(K$19,加速計算!$E$34:$AM$34,0)+1,FALSE)))))</f>
        <v>#N/A</v>
      </c>
      <c r="L561" s="20" t="e">
        <f>IF(L560=0,#N/A,IF(VLOOKUP($B561,加速計算!$D$11:$Z$5007,MATCH(L$19,加速計算!$E$34:$AM$34,0)+1,FALSE)&lt;0,0,IF($B561&gt;L$12,0,IF(VLOOKUP($B561,加速計算!$D$11:$Z$5007,MATCH(L$19,加速計算!$E$34:$AM$34,0)+1,FALSE)&gt;L$14,L$14,VLOOKUP($B561,加速計算!$D$11:$Z$5007,MATCH(L$19,加速計算!$E$34:$AM$34,0)+1,FALSE)))))</f>
        <v>#N/A</v>
      </c>
    </row>
    <row r="562" spans="2:12">
      <c r="B562" s="4">
        <v>5410</v>
      </c>
      <c r="C562" s="5" t="e">
        <f t="shared" si="10"/>
        <v>#N/A</v>
      </c>
      <c r="D562" s="9" t="e">
        <f>IF(D561=0,#N/A,IF(VLOOKUP($B562,加速計算!$D$11:$Z$5007,MATCH(D$19,加速計算!$E$34:$AM$34,0)+1,FALSE)&lt;0,0,IF($B562&gt;D$12,0,IF(VLOOKUP($B562,加速計算!$D$11:$Z$5007,MATCH(D$19,加速計算!$E$34:$AM$34,0)+1,FALSE)&gt;D$14,D$14,VLOOKUP($B562,加速計算!$D$11:$Z$5007,MATCH(D$19,加速計算!$E$34:$AM$34,0)+1,FALSE)))))</f>
        <v>#N/A</v>
      </c>
      <c r="E562" s="9" t="e">
        <f>IF(E561=0,#N/A,IF(VLOOKUP($B562,加速計算!$D$11:$Z$5007,MATCH(E$19,加速計算!$E$34:$AM$34,0)+1,FALSE)&lt;0,0,IF($B562&gt;E$12,0,IF(VLOOKUP($B562,加速計算!$D$11:$Z$5007,MATCH(E$19,加速計算!$E$34:$AM$34,0)+1,FALSE)&gt;E$14,E$14,VLOOKUP($B562,加速計算!$D$11:$Z$5007,MATCH(E$19,加速計算!$E$34:$AM$34,0)+1,FALSE)))))</f>
        <v>#N/A</v>
      </c>
      <c r="F562" s="9" t="e">
        <f>IF(F561=0,#N/A,IF(VLOOKUP($B562,加速計算!$D$11:$Z$5007,MATCH(F$19,加速計算!$E$34:$AM$34,0)+1,FALSE)&lt;0,0,IF($B562&gt;F$12,0,IF(VLOOKUP($B562,加速計算!$D$11:$Z$5007,MATCH(F$19,加速計算!$E$34:$AM$34,0)+1,FALSE)&gt;F$14,F$14,VLOOKUP($B562,加速計算!$D$11:$Z$5007,MATCH(F$19,加速計算!$E$34:$AM$34,0)+1,FALSE)))))</f>
        <v>#N/A</v>
      </c>
      <c r="G562" s="9" t="e">
        <f>IF(G561=0,#N/A,IF(VLOOKUP($B562,加速計算!$D$11:$Z$5007,MATCH(G$19,加速計算!$E$34:$AM$34,0)+1,FALSE)&lt;0,0,IF($B562&gt;G$12,0,IF(VLOOKUP($B562,加速計算!$D$11:$Z$5007,MATCH(G$19,加速計算!$E$34:$AM$34,0)+1,FALSE)&gt;G$14,G$14,VLOOKUP($B562,加速計算!$D$11:$Z$5007,MATCH(G$19,加速計算!$E$34:$AM$34,0)+1,FALSE)))))</f>
        <v>#N/A</v>
      </c>
      <c r="H562" s="9" t="e">
        <f>IF(H561=0,#N/A,IF(VLOOKUP($B562,加速計算!$D$11:$Z$5007,MATCH(H$19,加速計算!$E$34:$AM$34,0)+1,FALSE)&lt;0,0,IF($B562&gt;H$12,0,IF(VLOOKUP($B562,加速計算!$D$11:$Z$5007,MATCH(H$19,加速計算!$E$34:$AM$34,0)+1,FALSE)&gt;H$14,H$14,VLOOKUP($B562,加速計算!$D$11:$Z$5007,MATCH(H$19,加速計算!$E$34:$AM$34,0)+1,FALSE)))))</f>
        <v>#N/A</v>
      </c>
      <c r="I562" s="9" t="e">
        <f>IF(I561=0,#N/A,IF(VLOOKUP($B562,加速計算!$D$11:$Z$5007,MATCH(I$19,加速計算!$E$34:$AM$34,0)+1,FALSE)&lt;0,0,IF($B562&gt;I$12,0,IF(VLOOKUP($B562,加速計算!$D$11:$Z$5007,MATCH(I$19,加速計算!$E$34:$AM$34,0)+1,FALSE)&gt;I$14,I$14,VLOOKUP($B562,加速計算!$D$11:$Z$5007,MATCH(I$19,加速計算!$E$34:$AM$34,0)+1,FALSE)))))</f>
        <v>#N/A</v>
      </c>
      <c r="J562" s="9" t="e">
        <f>IF(J561=0,#N/A,IF(VLOOKUP($B562,加速計算!$D$11:$Z$5007,MATCH(J$19,加速計算!$E$34:$AM$34,0)+1,FALSE)&lt;0,0,IF($B562&gt;J$12,0,IF(VLOOKUP($B562,加速計算!$D$11:$Z$5007,MATCH(J$19,加速計算!$E$34:$AM$34,0)+1,FALSE)&gt;J$14,J$14,VLOOKUP($B562,加速計算!$D$11:$Z$5007,MATCH(J$19,加速計算!$E$34:$AM$34,0)+1,FALSE)))))</f>
        <v>#N/A</v>
      </c>
      <c r="K562" s="9" t="e">
        <f>IF(K561=0,#N/A,IF(VLOOKUP($B562,加速計算!$D$11:$Z$5007,MATCH(K$19,加速計算!$E$34:$AM$34,0)+1,FALSE)&lt;0,0,IF($B562&gt;K$12,0,IF(VLOOKUP($B562,加速計算!$D$11:$Z$5007,MATCH(K$19,加速計算!$E$34:$AM$34,0)+1,FALSE)&gt;K$14,K$14,VLOOKUP($B562,加速計算!$D$11:$Z$5007,MATCH(K$19,加速計算!$E$34:$AM$34,0)+1,FALSE)))))</f>
        <v>#N/A</v>
      </c>
      <c r="L562" s="20" t="e">
        <f>IF(L561=0,#N/A,IF(VLOOKUP($B562,加速計算!$D$11:$Z$5007,MATCH(L$19,加速計算!$E$34:$AM$34,0)+1,FALSE)&lt;0,0,IF($B562&gt;L$12,0,IF(VLOOKUP($B562,加速計算!$D$11:$Z$5007,MATCH(L$19,加速計算!$E$34:$AM$34,0)+1,FALSE)&gt;L$14,L$14,VLOOKUP($B562,加速計算!$D$11:$Z$5007,MATCH(L$19,加速計算!$E$34:$AM$34,0)+1,FALSE)))))</f>
        <v>#N/A</v>
      </c>
    </row>
    <row r="563" spans="2:12">
      <c r="B563" s="4">
        <v>5420</v>
      </c>
      <c r="C563" s="5" t="e">
        <f t="shared" si="10"/>
        <v>#N/A</v>
      </c>
      <c r="D563" s="9" t="e">
        <f>IF(D562=0,#N/A,IF(VLOOKUP($B563,加速計算!$D$11:$Z$5007,MATCH(D$19,加速計算!$E$34:$AM$34,0)+1,FALSE)&lt;0,0,IF($B563&gt;D$12,0,IF(VLOOKUP($B563,加速計算!$D$11:$Z$5007,MATCH(D$19,加速計算!$E$34:$AM$34,0)+1,FALSE)&gt;D$14,D$14,VLOOKUP($B563,加速計算!$D$11:$Z$5007,MATCH(D$19,加速計算!$E$34:$AM$34,0)+1,FALSE)))))</f>
        <v>#N/A</v>
      </c>
      <c r="E563" s="9" t="e">
        <f>IF(E562=0,#N/A,IF(VLOOKUP($B563,加速計算!$D$11:$Z$5007,MATCH(E$19,加速計算!$E$34:$AM$34,0)+1,FALSE)&lt;0,0,IF($B563&gt;E$12,0,IF(VLOOKUP($B563,加速計算!$D$11:$Z$5007,MATCH(E$19,加速計算!$E$34:$AM$34,0)+1,FALSE)&gt;E$14,E$14,VLOOKUP($B563,加速計算!$D$11:$Z$5007,MATCH(E$19,加速計算!$E$34:$AM$34,0)+1,FALSE)))))</f>
        <v>#N/A</v>
      </c>
      <c r="F563" s="9" t="e">
        <f>IF(F562=0,#N/A,IF(VLOOKUP($B563,加速計算!$D$11:$Z$5007,MATCH(F$19,加速計算!$E$34:$AM$34,0)+1,FALSE)&lt;0,0,IF($B563&gt;F$12,0,IF(VLOOKUP($B563,加速計算!$D$11:$Z$5007,MATCH(F$19,加速計算!$E$34:$AM$34,0)+1,FALSE)&gt;F$14,F$14,VLOOKUP($B563,加速計算!$D$11:$Z$5007,MATCH(F$19,加速計算!$E$34:$AM$34,0)+1,FALSE)))))</f>
        <v>#N/A</v>
      </c>
      <c r="G563" s="9" t="e">
        <f>IF(G562=0,#N/A,IF(VLOOKUP($B563,加速計算!$D$11:$Z$5007,MATCH(G$19,加速計算!$E$34:$AM$34,0)+1,FALSE)&lt;0,0,IF($B563&gt;G$12,0,IF(VLOOKUP($B563,加速計算!$D$11:$Z$5007,MATCH(G$19,加速計算!$E$34:$AM$34,0)+1,FALSE)&gt;G$14,G$14,VLOOKUP($B563,加速計算!$D$11:$Z$5007,MATCH(G$19,加速計算!$E$34:$AM$34,0)+1,FALSE)))))</f>
        <v>#N/A</v>
      </c>
      <c r="H563" s="9" t="e">
        <f>IF(H562=0,#N/A,IF(VLOOKUP($B563,加速計算!$D$11:$Z$5007,MATCH(H$19,加速計算!$E$34:$AM$34,0)+1,FALSE)&lt;0,0,IF($B563&gt;H$12,0,IF(VLOOKUP($B563,加速計算!$D$11:$Z$5007,MATCH(H$19,加速計算!$E$34:$AM$34,0)+1,FALSE)&gt;H$14,H$14,VLOOKUP($B563,加速計算!$D$11:$Z$5007,MATCH(H$19,加速計算!$E$34:$AM$34,0)+1,FALSE)))))</f>
        <v>#N/A</v>
      </c>
      <c r="I563" s="9" t="e">
        <f>IF(I562=0,#N/A,IF(VLOOKUP($B563,加速計算!$D$11:$Z$5007,MATCH(I$19,加速計算!$E$34:$AM$34,0)+1,FALSE)&lt;0,0,IF($B563&gt;I$12,0,IF(VLOOKUP($B563,加速計算!$D$11:$Z$5007,MATCH(I$19,加速計算!$E$34:$AM$34,0)+1,FALSE)&gt;I$14,I$14,VLOOKUP($B563,加速計算!$D$11:$Z$5007,MATCH(I$19,加速計算!$E$34:$AM$34,0)+1,FALSE)))))</f>
        <v>#N/A</v>
      </c>
      <c r="J563" s="9" t="e">
        <f>IF(J562=0,#N/A,IF(VLOOKUP($B563,加速計算!$D$11:$Z$5007,MATCH(J$19,加速計算!$E$34:$AM$34,0)+1,FALSE)&lt;0,0,IF($B563&gt;J$12,0,IF(VLOOKUP($B563,加速計算!$D$11:$Z$5007,MATCH(J$19,加速計算!$E$34:$AM$34,0)+1,FALSE)&gt;J$14,J$14,VLOOKUP($B563,加速計算!$D$11:$Z$5007,MATCH(J$19,加速計算!$E$34:$AM$34,0)+1,FALSE)))))</f>
        <v>#N/A</v>
      </c>
      <c r="K563" s="9" t="e">
        <f>IF(K562=0,#N/A,IF(VLOOKUP($B563,加速計算!$D$11:$Z$5007,MATCH(K$19,加速計算!$E$34:$AM$34,0)+1,FALSE)&lt;0,0,IF($B563&gt;K$12,0,IF(VLOOKUP($B563,加速計算!$D$11:$Z$5007,MATCH(K$19,加速計算!$E$34:$AM$34,0)+1,FALSE)&gt;K$14,K$14,VLOOKUP($B563,加速計算!$D$11:$Z$5007,MATCH(K$19,加速計算!$E$34:$AM$34,0)+1,FALSE)))))</f>
        <v>#N/A</v>
      </c>
      <c r="L563" s="20" t="e">
        <f>IF(L562=0,#N/A,IF(VLOOKUP($B563,加速計算!$D$11:$Z$5007,MATCH(L$19,加速計算!$E$34:$AM$34,0)+1,FALSE)&lt;0,0,IF($B563&gt;L$12,0,IF(VLOOKUP($B563,加速計算!$D$11:$Z$5007,MATCH(L$19,加速計算!$E$34:$AM$34,0)+1,FALSE)&gt;L$14,L$14,VLOOKUP($B563,加速計算!$D$11:$Z$5007,MATCH(L$19,加速計算!$E$34:$AM$34,0)+1,FALSE)))))</f>
        <v>#N/A</v>
      </c>
    </row>
    <row r="564" spans="2:12">
      <c r="B564" s="4">
        <v>5430</v>
      </c>
      <c r="C564" s="5" t="e">
        <f t="shared" si="10"/>
        <v>#N/A</v>
      </c>
      <c r="D564" s="9" t="e">
        <f>IF(D563=0,#N/A,IF(VLOOKUP($B564,加速計算!$D$11:$Z$5007,MATCH(D$19,加速計算!$E$34:$AM$34,0)+1,FALSE)&lt;0,0,IF($B564&gt;D$12,0,IF(VLOOKUP($B564,加速計算!$D$11:$Z$5007,MATCH(D$19,加速計算!$E$34:$AM$34,0)+1,FALSE)&gt;D$14,D$14,VLOOKUP($B564,加速計算!$D$11:$Z$5007,MATCH(D$19,加速計算!$E$34:$AM$34,0)+1,FALSE)))))</f>
        <v>#N/A</v>
      </c>
      <c r="E564" s="9" t="e">
        <f>IF(E563=0,#N/A,IF(VLOOKUP($B564,加速計算!$D$11:$Z$5007,MATCH(E$19,加速計算!$E$34:$AM$34,0)+1,FALSE)&lt;0,0,IF($B564&gt;E$12,0,IF(VLOOKUP($B564,加速計算!$D$11:$Z$5007,MATCH(E$19,加速計算!$E$34:$AM$34,0)+1,FALSE)&gt;E$14,E$14,VLOOKUP($B564,加速計算!$D$11:$Z$5007,MATCH(E$19,加速計算!$E$34:$AM$34,0)+1,FALSE)))))</f>
        <v>#N/A</v>
      </c>
      <c r="F564" s="9" t="e">
        <f>IF(F563=0,#N/A,IF(VLOOKUP($B564,加速計算!$D$11:$Z$5007,MATCH(F$19,加速計算!$E$34:$AM$34,0)+1,FALSE)&lt;0,0,IF($B564&gt;F$12,0,IF(VLOOKUP($B564,加速計算!$D$11:$Z$5007,MATCH(F$19,加速計算!$E$34:$AM$34,0)+1,FALSE)&gt;F$14,F$14,VLOOKUP($B564,加速計算!$D$11:$Z$5007,MATCH(F$19,加速計算!$E$34:$AM$34,0)+1,FALSE)))))</f>
        <v>#N/A</v>
      </c>
      <c r="G564" s="9" t="e">
        <f>IF(G563=0,#N/A,IF(VLOOKUP($B564,加速計算!$D$11:$Z$5007,MATCH(G$19,加速計算!$E$34:$AM$34,0)+1,FALSE)&lt;0,0,IF($B564&gt;G$12,0,IF(VLOOKUP($B564,加速計算!$D$11:$Z$5007,MATCH(G$19,加速計算!$E$34:$AM$34,0)+1,FALSE)&gt;G$14,G$14,VLOOKUP($B564,加速計算!$D$11:$Z$5007,MATCH(G$19,加速計算!$E$34:$AM$34,0)+1,FALSE)))))</f>
        <v>#N/A</v>
      </c>
      <c r="H564" s="9" t="e">
        <f>IF(H563=0,#N/A,IF(VLOOKUP($B564,加速計算!$D$11:$Z$5007,MATCH(H$19,加速計算!$E$34:$AM$34,0)+1,FALSE)&lt;0,0,IF($B564&gt;H$12,0,IF(VLOOKUP($B564,加速計算!$D$11:$Z$5007,MATCH(H$19,加速計算!$E$34:$AM$34,0)+1,FALSE)&gt;H$14,H$14,VLOOKUP($B564,加速計算!$D$11:$Z$5007,MATCH(H$19,加速計算!$E$34:$AM$34,0)+1,FALSE)))))</f>
        <v>#N/A</v>
      </c>
      <c r="I564" s="9" t="e">
        <f>IF(I563=0,#N/A,IF(VLOOKUP($B564,加速計算!$D$11:$Z$5007,MATCH(I$19,加速計算!$E$34:$AM$34,0)+1,FALSE)&lt;0,0,IF($B564&gt;I$12,0,IF(VLOOKUP($B564,加速計算!$D$11:$Z$5007,MATCH(I$19,加速計算!$E$34:$AM$34,0)+1,FALSE)&gt;I$14,I$14,VLOOKUP($B564,加速計算!$D$11:$Z$5007,MATCH(I$19,加速計算!$E$34:$AM$34,0)+1,FALSE)))))</f>
        <v>#N/A</v>
      </c>
      <c r="J564" s="9" t="e">
        <f>IF(J563=0,#N/A,IF(VLOOKUP($B564,加速計算!$D$11:$Z$5007,MATCH(J$19,加速計算!$E$34:$AM$34,0)+1,FALSE)&lt;0,0,IF($B564&gt;J$12,0,IF(VLOOKUP($B564,加速計算!$D$11:$Z$5007,MATCH(J$19,加速計算!$E$34:$AM$34,0)+1,FALSE)&gt;J$14,J$14,VLOOKUP($B564,加速計算!$D$11:$Z$5007,MATCH(J$19,加速計算!$E$34:$AM$34,0)+1,FALSE)))))</f>
        <v>#N/A</v>
      </c>
      <c r="K564" s="9" t="e">
        <f>IF(K563=0,#N/A,IF(VLOOKUP($B564,加速計算!$D$11:$Z$5007,MATCH(K$19,加速計算!$E$34:$AM$34,0)+1,FALSE)&lt;0,0,IF($B564&gt;K$12,0,IF(VLOOKUP($B564,加速計算!$D$11:$Z$5007,MATCH(K$19,加速計算!$E$34:$AM$34,0)+1,FALSE)&gt;K$14,K$14,VLOOKUP($B564,加速計算!$D$11:$Z$5007,MATCH(K$19,加速計算!$E$34:$AM$34,0)+1,FALSE)))))</f>
        <v>#N/A</v>
      </c>
      <c r="L564" s="20" t="e">
        <f>IF(L563=0,#N/A,IF(VLOOKUP($B564,加速計算!$D$11:$Z$5007,MATCH(L$19,加速計算!$E$34:$AM$34,0)+1,FALSE)&lt;0,0,IF($B564&gt;L$12,0,IF(VLOOKUP($B564,加速計算!$D$11:$Z$5007,MATCH(L$19,加速計算!$E$34:$AM$34,0)+1,FALSE)&gt;L$14,L$14,VLOOKUP($B564,加速計算!$D$11:$Z$5007,MATCH(L$19,加速計算!$E$34:$AM$34,0)+1,FALSE)))))</f>
        <v>#N/A</v>
      </c>
    </row>
    <row r="565" spans="2:12">
      <c r="B565" s="4">
        <v>5440</v>
      </c>
      <c r="C565" s="5" t="e">
        <f t="shared" si="10"/>
        <v>#N/A</v>
      </c>
      <c r="D565" s="9" t="e">
        <f>IF(D564=0,#N/A,IF(VLOOKUP($B565,加速計算!$D$11:$Z$5007,MATCH(D$19,加速計算!$E$34:$AM$34,0)+1,FALSE)&lt;0,0,IF($B565&gt;D$12,0,IF(VLOOKUP($B565,加速計算!$D$11:$Z$5007,MATCH(D$19,加速計算!$E$34:$AM$34,0)+1,FALSE)&gt;D$14,D$14,VLOOKUP($B565,加速計算!$D$11:$Z$5007,MATCH(D$19,加速計算!$E$34:$AM$34,0)+1,FALSE)))))</f>
        <v>#N/A</v>
      </c>
      <c r="E565" s="9" t="e">
        <f>IF(E564=0,#N/A,IF(VLOOKUP($B565,加速計算!$D$11:$Z$5007,MATCH(E$19,加速計算!$E$34:$AM$34,0)+1,FALSE)&lt;0,0,IF($B565&gt;E$12,0,IF(VLOOKUP($B565,加速計算!$D$11:$Z$5007,MATCH(E$19,加速計算!$E$34:$AM$34,0)+1,FALSE)&gt;E$14,E$14,VLOOKUP($B565,加速計算!$D$11:$Z$5007,MATCH(E$19,加速計算!$E$34:$AM$34,0)+1,FALSE)))))</f>
        <v>#N/A</v>
      </c>
      <c r="F565" s="9" t="e">
        <f>IF(F564=0,#N/A,IF(VLOOKUP($B565,加速計算!$D$11:$Z$5007,MATCH(F$19,加速計算!$E$34:$AM$34,0)+1,FALSE)&lt;0,0,IF($B565&gt;F$12,0,IF(VLOOKUP($B565,加速計算!$D$11:$Z$5007,MATCH(F$19,加速計算!$E$34:$AM$34,0)+1,FALSE)&gt;F$14,F$14,VLOOKUP($B565,加速計算!$D$11:$Z$5007,MATCH(F$19,加速計算!$E$34:$AM$34,0)+1,FALSE)))))</f>
        <v>#N/A</v>
      </c>
      <c r="G565" s="9" t="e">
        <f>IF(G564=0,#N/A,IF(VLOOKUP($B565,加速計算!$D$11:$Z$5007,MATCH(G$19,加速計算!$E$34:$AM$34,0)+1,FALSE)&lt;0,0,IF($B565&gt;G$12,0,IF(VLOOKUP($B565,加速計算!$D$11:$Z$5007,MATCH(G$19,加速計算!$E$34:$AM$34,0)+1,FALSE)&gt;G$14,G$14,VLOOKUP($B565,加速計算!$D$11:$Z$5007,MATCH(G$19,加速計算!$E$34:$AM$34,0)+1,FALSE)))))</f>
        <v>#N/A</v>
      </c>
      <c r="H565" s="9" t="e">
        <f>IF(H564=0,#N/A,IF(VLOOKUP($B565,加速計算!$D$11:$Z$5007,MATCH(H$19,加速計算!$E$34:$AM$34,0)+1,FALSE)&lt;0,0,IF($B565&gt;H$12,0,IF(VLOOKUP($B565,加速計算!$D$11:$Z$5007,MATCH(H$19,加速計算!$E$34:$AM$34,0)+1,FALSE)&gt;H$14,H$14,VLOOKUP($B565,加速計算!$D$11:$Z$5007,MATCH(H$19,加速計算!$E$34:$AM$34,0)+1,FALSE)))))</f>
        <v>#N/A</v>
      </c>
      <c r="I565" s="9" t="e">
        <f>IF(I564=0,#N/A,IF(VLOOKUP($B565,加速計算!$D$11:$Z$5007,MATCH(I$19,加速計算!$E$34:$AM$34,0)+1,FALSE)&lt;0,0,IF($B565&gt;I$12,0,IF(VLOOKUP($B565,加速計算!$D$11:$Z$5007,MATCH(I$19,加速計算!$E$34:$AM$34,0)+1,FALSE)&gt;I$14,I$14,VLOOKUP($B565,加速計算!$D$11:$Z$5007,MATCH(I$19,加速計算!$E$34:$AM$34,0)+1,FALSE)))))</f>
        <v>#N/A</v>
      </c>
      <c r="J565" s="9" t="e">
        <f>IF(J564=0,#N/A,IF(VLOOKUP($B565,加速計算!$D$11:$Z$5007,MATCH(J$19,加速計算!$E$34:$AM$34,0)+1,FALSE)&lt;0,0,IF($B565&gt;J$12,0,IF(VLOOKUP($B565,加速計算!$D$11:$Z$5007,MATCH(J$19,加速計算!$E$34:$AM$34,0)+1,FALSE)&gt;J$14,J$14,VLOOKUP($B565,加速計算!$D$11:$Z$5007,MATCH(J$19,加速計算!$E$34:$AM$34,0)+1,FALSE)))))</f>
        <v>#N/A</v>
      </c>
      <c r="K565" s="9" t="e">
        <f>IF(K564=0,#N/A,IF(VLOOKUP($B565,加速計算!$D$11:$Z$5007,MATCH(K$19,加速計算!$E$34:$AM$34,0)+1,FALSE)&lt;0,0,IF($B565&gt;K$12,0,IF(VLOOKUP($B565,加速計算!$D$11:$Z$5007,MATCH(K$19,加速計算!$E$34:$AM$34,0)+1,FALSE)&gt;K$14,K$14,VLOOKUP($B565,加速計算!$D$11:$Z$5007,MATCH(K$19,加速計算!$E$34:$AM$34,0)+1,FALSE)))))</f>
        <v>#N/A</v>
      </c>
      <c r="L565" s="20" t="e">
        <f>IF(L564=0,#N/A,IF(VLOOKUP($B565,加速計算!$D$11:$Z$5007,MATCH(L$19,加速計算!$E$34:$AM$34,0)+1,FALSE)&lt;0,0,IF($B565&gt;L$12,0,IF(VLOOKUP($B565,加速計算!$D$11:$Z$5007,MATCH(L$19,加速計算!$E$34:$AM$34,0)+1,FALSE)&gt;L$14,L$14,VLOOKUP($B565,加速計算!$D$11:$Z$5007,MATCH(L$19,加速計算!$E$34:$AM$34,0)+1,FALSE)))))</f>
        <v>#N/A</v>
      </c>
    </row>
    <row r="566" spans="2:12">
      <c r="B566" s="4">
        <v>5450</v>
      </c>
      <c r="C566" s="5" t="e">
        <f t="shared" si="10"/>
        <v>#N/A</v>
      </c>
      <c r="D566" s="9" t="e">
        <f>IF(D565=0,#N/A,IF(VLOOKUP($B566,加速計算!$D$11:$Z$5007,MATCH(D$19,加速計算!$E$34:$AM$34,0)+1,FALSE)&lt;0,0,IF($B566&gt;D$12,0,IF(VLOOKUP($B566,加速計算!$D$11:$Z$5007,MATCH(D$19,加速計算!$E$34:$AM$34,0)+1,FALSE)&gt;D$14,D$14,VLOOKUP($B566,加速計算!$D$11:$Z$5007,MATCH(D$19,加速計算!$E$34:$AM$34,0)+1,FALSE)))))</f>
        <v>#N/A</v>
      </c>
      <c r="E566" s="9" t="e">
        <f>IF(E565=0,#N/A,IF(VLOOKUP($B566,加速計算!$D$11:$Z$5007,MATCH(E$19,加速計算!$E$34:$AM$34,0)+1,FALSE)&lt;0,0,IF($B566&gt;E$12,0,IF(VLOOKUP($B566,加速計算!$D$11:$Z$5007,MATCH(E$19,加速計算!$E$34:$AM$34,0)+1,FALSE)&gt;E$14,E$14,VLOOKUP($B566,加速計算!$D$11:$Z$5007,MATCH(E$19,加速計算!$E$34:$AM$34,0)+1,FALSE)))))</f>
        <v>#N/A</v>
      </c>
      <c r="F566" s="9" t="e">
        <f>IF(F565=0,#N/A,IF(VLOOKUP($B566,加速計算!$D$11:$Z$5007,MATCH(F$19,加速計算!$E$34:$AM$34,0)+1,FALSE)&lt;0,0,IF($B566&gt;F$12,0,IF(VLOOKUP($B566,加速計算!$D$11:$Z$5007,MATCH(F$19,加速計算!$E$34:$AM$34,0)+1,FALSE)&gt;F$14,F$14,VLOOKUP($B566,加速計算!$D$11:$Z$5007,MATCH(F$19,加速計算!$E$34:$AM$34,0)+1,FALSE)))))</f>
        <v>#N/A</v>
      </c>
      <c r="G566" s="9" t="e">
        <f>IF(G565=0,#N/A,IF(VLOOKUP($B566,加速計算!$D$11:$Z$5007,MATCH(G$19,加速計算!$E$34:$AM$34,0)+1,FALSE)&lt;0,0,IF($B566&gt;G$12,0,IF(VLOOKUP($B566,加速計算!$D$11:$Z$5007,MATCH(G$19,加速計算!$E$34:$AM$34,0)+1,FALSE)&gt;G$14,G$14,VLOOKUP($B566,加速計算!$D$11:$Z$5007,MATCH(G$19,加速計算!$E$34:$AM$34,0)+1,FALSE)))))</f>
        <v>#N/A</v>
      </c>
      <c r="H566" s="9" t="e">
        <f>IF(H565=0,#N/A,IF(VLOOKUP($B566,加速計算!$D$11:$Z$5007,MATCH(H$19,加速計算!$E$34:$AM$34,0)+1,FALSE)&lt;0,0,IF($B566&gt;H$12,0,IF(VLOOKUP($B566,加速計算!$D$11:$Z$5007,MATCH(H$19,加速計算!$E$34:$AM$34,0)+1,FALSE)&gt;H$14,H$14,VLOOKUP($B566,加速計算!$D$11:$Z$5007,MATCH(H$19,加速計算!$E$34:$AM$34,0)+1,FALSE)))))</f>
        <v>#N/A</v>
      </c>
      <c r="I566" s="9" t="e">
        <f>IF(I565=0,#N/A,IF(VLOOKUP($B566,加速計算!$D$11:$Z$5007,MATCH(I$19,加速計算!$E$34:$AM$34,0)+1,FALSE)&lt;0,0,IF($B566&gt;I$12,0,IF(VLOOKUP($B566,加速計算!$D$11:$Z$5007,MATCH(I$19,加速計算!$E$34:$AM$34,0)+1,FALSE)&gt;I$14,I$14,VLOOKUP($B566,加速計算!$D$11:$Z$5007,MATCH(I$19,加速計算!$E$34:$AM$34,0)+1,FALSE)))))</f>
        <v>#N/A</v>
      </c>
      <c r="J566" s="9" t="e">
        <f>IF(J565=0,#N/A,IF(VLOOKUP($B566,加速計算!$D$11:$Z$5007,MATCH(J$19,加速計算!$E$34:$AM$34,0)+1,FALSE)&lt;0,0,IF($B566&gt;J$12,0,IF(VLOOKUP($B566,加速計算!$D$11:$Z$5007,MATCH(J$19,加速計算!$E$34:$AM$34,0)+1,FALSE)&gt;J$14,J$14,VLOOKUP($B566,加速計算!$D$11:$Z$5007,MATCH(J$19,加速計算!$E$34:$AM$34,0)+1,FALSE)))))</f>
        <v>#N/A</v>
      </c>
      <c r="K566" s="9" t="e">
        <f>IF(K565=0,#N/A,IF(VLOOKUP($B566,加速計算!$D$11:$Z$5007,MATCH(K$19,加速計算!$E$34:$AM$34,0)+1,FALSE)&lt;0,0,IF($B566&gt;K$12,0,IF(VLOOKUP($B566,加速計算!$D$11:$Z$5007,MATCH(K$19,加速計算!$E$34:$AM$34,0)+1,FALSE)&gt;K$14,K$14,VLOOKUP($B566,加速計算!$D$11:$Z$5007,MATCH(K$19,加速計算!$E$34:$AM$34,0)+1,FALSE)))))</f>
        <v>#N/A</v>
      </c>
      <c r="L566" s="20" t="e">
        <f>IF(L565=0,#N/A,IF(VLOOKUP($B566,加速計算!$D$11:$Z$5007,MATCH(L$19,加速計算!$E$34:$AM$34,0)+1,FALSE)&lt;0,0,IF($B566&gt;L$12,0,IF(VLOOKUP($B566,加速計算!$D$11:$Z$5007,MATCH(L$19,加速計算!$E$34:$AM$34,0)+1,FALSE)&gt;L$14,L$14,VLOOKUP($B566,加速計算!$D$11:$Z$5007,MATCH(L$19,加速計算!$E$34:$AM$34,0)+1,FALSE)))))</f>
        <v>#N/A</v>
      </c>
    </row>
    <row r="567" spans="2:12">
      <c r="B567" s="4">
        <v>5460</v>
      </c>
      <c r="C567" s="5" t="e">
        <f t="shared" si="10"/>
        <v>#N/A</v>
      </c>
      <c r="D567" s="9" t="e">
        <f>IF(D566=0,#N/A,IF(VLOOKUP($B567,加速計算!$D$11:$Z$5007,MATCH(D$19,加速計算!$E$34:$AM$34,0)+1,FALSE)&lt;0,0,IF($B567&gt;D$12,0,IF(VLOOKUP($B567,加速計算!$D$11:$Z$5007,MATCH(D$19,加速計算!$E$34:$AM$34,0)+1,FALSE)&gt;D$14,D$14,VLOOKUP($B567,加速計算!$D$11:$Z$5007,MATCH(D$19,加速計算!$E$34:$AM$34,0)+1,FALSE)))))</f>
        <v>#N/A</v>
      </c>
      <c r="E567" s="9" t="e">
        <f>IF(E566=0,#N/A,IF(VLOOKUP($B567,加速計算!$D$11:$Z$5007,MATCH(E$19,加速計算!$E$34:$AM$34,0)+1,FALSE)&lt;0,0,IF($B567&gt;E$12,0,IF(VLOOKUP($B567,加速計算!$D$11:$Z$5007,MATCH(E$19,加速計算!$E$34:$AM$34,0)+1,FALSE)&gt;E$14,E$14,VLOOKUP($B567,加速計算!$D$11:$Z$5007,MATCH(E$19,加速計算!$E$34:$AM$34,0)+1,FALSE)))))</f>
        <v>#N/A</v>
      </c>
      <c r="F567" s="9" t="e">
        <f>IF(F566=0,#N/A,IF(VLOOKUP($B567,加速計算!$D$11:$Z$5007,MATCH(F$19,加速計算!$E$34:$AM$34,0)+1,FALSE)&lt;0,0,IF($B567&gt;F$12,0,IF(VLOOKUP($B567,加速計算!$D$11:$Z$5007,MATCH(F$19,加速計算!$E$34:$AM$34,0)+1,FALSE)&gt;F$14,F$14,VLOOKUP($B567,加速計算!$D$11:$Z$5007,MATCH(F$19,加速計算!$E$34:$AM$34,0)+1,FALSE)))))</f>
        <v>#N/A</v>
      </c>
      <c r="G567" s="9" t="e">
        <f>IF(G566=0,#N/A,IF(VLOOKUP($B567,加速計算!$D$11:$Z$5007,MATCH(G$19,加速計算!$E$34:$AM$34,0)+1,FALSE)&lt;0,0,IF($B567&gt;G$12,0,IF(VLOOKUP($B567,加速計算!$D$11:$Z$5007,MATCH(G$19,加速計算!$E$34:$AM$34,0)+1,FALSE)&gt;G$14,G$14,VLOOKUP($B567,加速計算!$D$11:$Z$5007,MATCH(G$19,加速計算!$E$34:$AM$34,0)+1,FALSE)))))</f>
        <v>#N/A</v>
      </c>
      <c r="H567" s="9" t="e">
        <f>IF(H566=0,#N/A,IF(VLOOKUP($B567,加速計算!$D$11:$Z$5007,MATCH(H$19,加速計算!$E$34:$AM$34,0)+1,FALSE)&lt;0,0,IF($B567&gt;H$12,0,IF(VLOOKUP($B567,加速計算!$D$11:$Z$5007,MATCH(H$19,加速計算!$E$34:$AM$34,0)+1,FALSE)&gt;H$14,H$14,VLOOKUP($B567,加速計算!$D$11:$Z$5007,MATCH(H$19,加速計算!$E$34:$AM$34,0)+1,FALSE)))))</f>
        <v>#N/A</v>
      </c>
      <c r="I567" s="9" t="e">
        <f>IF(I566=0,#N/A,IF(VLOOKUP($B567,加速計算!$D$11:$Z$5007,MATCH(I$19,加速計算!$E$34:$AM$34,0)+1,FALSE)&lt;0,0,IF($B567&gt;I$12,0,IF(VLOOKUP($B567,加速計算!$D$11:$Z$5007,MATCH(I$19,加速計算!$E$34:$AM$34,0)+1,FALSE)&gt;I$14,I$14,VLOOKUP($B567,加速計算!$D$11:$Z$5007,MATCH(I$19,加速計算!$E$34:$AM$34,0)+1,FALSE)))))</f>
        <v>#N/A</v>
      </c>
      <c r="J567" s="9" t="e">
        <f>IF(J566=0,#N/A,IF(VLOOKUP($B567,加速計算!$D$11:$Z$5007,MATCH(J$19,加速計算!$E$34:$AM$34,0)+1,FALSE)&lt;0,0,IF($B567&gt;J$12,0,IF(VLOOKUP($B567,加速計算!$D$11:$Z$5007,MATCH(J$19,加速計算!$E$34:$AM$34,0)+1,FALSE)&gt;J$14,J$14,VLOOKUP($B567,加速計算!$D$11:$Z$5007,MATCH(J$19,加速計算!$E$34:$AM$34,0)+1,FALSE)))))</f>
        <v>#N/A</v>
      </c>
      <c r="K567" s="9" t="e">
        <f>IF(K566=0,#N/A,IF(VLOOKUP($B567,加速計算!$D$11:$Z$5007,MATCH(K$19,加速計算!$E$34:$AM$34,0)+1,FALSE)&lt;0,0,IF($B567&gt;K$12,0,IF(VLOOKUP($B567,加速計算!$D$11:$Z$5007,MATCH(K$19,加速計算!$E$34:$AM$34,0)+1,FALSE)&gt;K$14,K$14,VLOOKUP($B567,加速計算!$D$11:$Z$5007,MATCH(K$19,加速計算!$E$34:$AM$34,0)+1,FALSE)))))</f>
        <v>#N/A</v>
      </c>
      <c r="L567" s="20" t="e">
        <f>IF(L566=0,#N/A,IF(VLOOKUP($B567,加速計算!$D$11:$Z$5007,MATCH(L$19,加速計算!$E$34:$AM$34,0)+1,FALSE)&lt;0,0,IF($B567&gt;L$12,0,IF(VLOOKUP($B567,加速計算!$D$11:$Z$5007,MATCH(L$19,加速計算!$E$34:$AM$34,0)+1,FALSE)&gt;L$14,L$14,VLOOKUP($B567,加速計算!$D$11:$Z$5007,MATCH(L$19,加速計算!$E$34:$AM$34,0)+1,FALSE)))))</f>
        <v>#N/A</v>
      </c>
    </row>
    <row r="568" spans="2:12">
      <c r="B568" s="4">
        <v>5470</v>
      </c>
      <c r="C568" s="5" t="e">
        <f t="shared" si="10"/>
        <v>#N/A</v>
      </c>
      <c r="D568" s="9" t="e">
        <f>IF(D567=0,#N/A,IF(VLOOKUP($B568,加速計算!$D$11:$Z$5007,MATCH(D$19,加速計算!$E$34:$AM$34,0)+1,FALSE)&lt;0,0,IF($B568&gt;D$12,0,IF(VLOOKUP($B568,加速計算!$D$11:$Z$5007,MATCH(D$19,加速計算!$E$34:$AM$34,0)+1,FALSE)&gt;D$14,D$14,VLOOKUP($B568,加速計算!$D$11:$Z$5007,MATCH(D$19,加速計算!$E$34:$AM$34,0)+1,FALSE)))))</f>
        <v>#N/A</v>
      </c>
      <c r="E568" s="9" t="e">
        <f>IF(E567=0,#N/A,IF(VLOOKUP($B568,加速計算!$D$11:$Z$5007,MATCH(E$19,加速計算!$E$34:$AM$34,0)+1,FALSE)&lt;0,0,IF($B568&gt;E$12,0,IF(VLOOKUP($B568,加速計算!$D$11:$Z$5007,MATCH(E$19,加速計算!$E$34:$AM$34,0)+1,FALSE)&gt;E$14,E$14,VLOOKUP($B568,加速計算!$D$11:$Z$5007,MATCH(E$19,加速計算!$E$34:$AM$34,0)+1,FALSE)))))</f>
        <v>#N/A</v>
      </c>
      <c r="F568" s="9" t="e">
        <f>IF(F567=0,#N/A,IF(VLOOKUP($B568,加速計算!$D$11:$Z$5007,MATCH(F$19,加速計算!$E$34:$AM$34,0)+1,FALSE)&lt;0,0,IF($B568&gt;F$12,0,IF(VLOOKUP($B568,加速計算!$D$11:$Z$5007,MATCH(F$19,加速計算!$E$34:$AM$34,0)+1,FALSE)&gt;F$14,F$14,VLOOKUP($B568,加速計算!$D$11:$Z$5007,MATCH(F$19,加速計算!$E$34:$AM$34,0)+1,FALSE)))))</f>
        <v>#N/A</v>
      </c>
      <c r="G568" s="9" t="e">
        <f>IF(G567=0,#N/A,IF(VLOOKUP($B568,加速計算!$D$11:$Z$5007,MATCH(G$19,加速計算!$E$34:$AM$34,0)+1,FALSE)&lt;0,0,IF($B568&gt;G$12,0,IF(VLOOKUP($B568,加速計算!$D$11:$Z$5007,MATCH(G$19,加速計算!$E$34:$AM$34,0)+1,FALSE)&gt;G$14,G$14,VLOOKUP($B568,加速計算!$D$11:$Z$5007,MATCH(G$19,加速計算!$E$34:$AM$34,0)+1,FALSE)))))</f>
        <v>#N/A</v>
      </c>
      <c r="H568" s="9" t="e">
        <f>IF(H567=0,#N/A,IF(VLOOKUP($B568,加速計算!$D$11:$Z$5007,MATCH(H$19,加速計算!$E$34:$AM$34,0)+1,FALSE)&lt;0,0,IF($B568&gt;H$12,0,IF(VLOOKUP($B568,加速計算!$D$11:$Z$5007,MATCH(H$19,加速計算!$E$34:$AM$34,0)+1,FALSE)&gt;H$14,H$14,VLOOKUP($B568,加速計算!$D$11:$Z$5007,MATCH(H$19,加速計算!$E$34:$AM$34,0)+1,FALSE)))))</f>
        <v>#N/A</v>
      </c>
      <c r="I568" s="9" t="e">
        <f>IF(I567=0,#N/A,IF(VLOOKUP($B568,加速計算!$D$11:$Z$5007,MATCH(I$19,加速計算!$E$34:$AM$34,0)+1,FALSE)&lt;0,0,IF($B568&gt;I$12,0,IF(VLOOKUP($B568,加速計算!$D$11:$Z$5007,MATCH(I$19,加速計算!$E$34:$AM$34,0)+1,FALSE)&gt;I$14,I$14,VLOOKUP($B568,加速計算!$D$11:$Z$5007,MATCH(I$19,加速計算!$E$34:$AM$34,0)+1,FALSE)))))</f>
        <v>#N/A</v>
      </c>
      <c r="J568" s="9" t="e">
        <f>IF(J567=0,#N/A,IF(VLOOKUP($B568,加速計算!$D$11:$Z$5007,MATCH(J$19,加速計算!$E$34:$AM$34,0)+1,FALSE)&lt;0,0,IF($B568&gt;J$12,0,IF(VLOOKUP($B568,加速計算!$D$11:$Z$5007,MATCH(J$19,加速計算!$E$34:$AM$34,0)+1,FALSE)&gt;J$14,J$14,VLOOKUP($B568,加速計算!$D$11:$Z$5007,MATCH(J$19,加速計算!$E$34:$AM$34,0)+1,FALSE)))))</f>
        <v>#N/A</v>
      </c>
      <c r="K568" s="9" t="e">
        <f>IF(K567=0,#N/A,IF(VLOOKUP($B568,加速計算!$D$11:$Z$5007,MATCH(K$19,加速計算!$E$34:$AM$34,0)+1,FALSE)&lt;0,0,IF($B568&gt;K$12,0,IF(VLOOKUP($B568,加速計算!$D$11:$Z$5007,MATCH(K$19,加速計算!$E$34:$AM$34,0)+1,FALSE)&gt;K$14,K$14,VLOOKUP($B568,加速計算!$D$11:$Z$5007,MATCH(K$19,加速計算!$E$34:$AM$34,0)+1,FALSE)))))</f>
        <v>#N/A</v>
      </c>
      <c r="L568" s="20" t="e">
        <f>IF(L567=0,#N/A,IF(VLOOKUP($B568,加速計算!$D$11:$Z$5007,MATCH(L$19,加速計算!$E$34:$AM$34,0)+1,FALSE)&lt;0,0,IF($B568&gt;L$12,0,IF(VLOOKUP($B568,加速計算!$D$11:$Z$5007,MATCH(L$19,加速計算!$E$34:$AM$34,0)+1,FALSE)&gt;L$14,L$14,VLOOKUP($B568,加速計算!$D$11:$Z$5007,MATCH(L$19,加速計算!$E$34:$AM$34,0)+1,FALSE)))))</f>
        <v>#N/A</v>
      </c>
    </row>
    <row r="569" spans="2:12">
      <c r="B569" s="4">
        <v>5480</v>
      </c>
      <c r="C569" s="5" t="e">
        <f t="shared" si="10"/>
        <v>#N/A</v>
      </c>
      <c r="D569" s="9" t="e">
        <f>IF(D568=0,#N/A,IF(VLOOKUP($B569,加速計算!$D$11:$Z$5007,MATCH(D$19,加速計算!$E$34:$AM$34,0)+1,FALSE)&lt;0,0,IF($B569&gt;D$12,0,IF(VLOOKUP($B569,加速計算!$D$11:$Z$5007,MATCH(D$19,加速計算!$E$34:$AM$34,0)+1,FALSE)&gt;D$14,D$14,VLOOKUP($B569,加速計算!$D$11:$Z$5007,MATCH(D$19,加速計算!$E$34:$AM$34,0)+1,FALSE)))))</f>
        <v>#N/A</v>
      </c>
      <c r="E569" s="9" t="e">
        <f>IF(E568=0,#N/A,IF(VLOOKUP($B569,加速計算!$D$11:$Z$5007,MATCH(E$19,加速計算!$E$34:$AM$34,0)+1,FALSE)&lt;0,0,IF($B569&gt;E$12,0,IF(VLOOKUP($B569,加速計算!$D$11:$Z$5007,MATCH(E$19,加速計算!$E$34:$AM$34,0)+1,FALSE)&gt;E$14,E$14,VLOOKUP($B569,加速計算!$D$11:$Z$5007,MATCH(E$19,加速計算!$E$34:$AM$34,0)+1,FALSE)))))</f>
        <v>#N/A</v>
      </c>
      <c r="F569" s="9" t="e">
        <f>IF(F568=0,#N/A,IF(VLOOKUP($B569,加速計算!$D$11:$Z$5007,MATCH(F$19,加速計算!$E$34:$AM$34,0)+1,FALSE)&lt;0,0,IF($B569&gt;F$12,0,IF(VLOOKUP($B569,加速計算!$D$11:$Z$5007,MATCH(F$19,加速計算!$E$34:$AM$34,0)+1,FALSE)&gt;F$14,F$14,VLOOKUP($B569,加速計算!$D$11:$Z$5007,MATCH(F$19,加速計算!$E$34:$AM$34,0)+1,FALSE)))))</f>
        <v>#N/A</v>
      </c>
      <c r="G569" s="9" t="e">
        <f>IF(G568=0,#N/A,IF(VLOOKUP($B569,加速計算!$D$11:$Z$5007,MATCH(G$19,加速計算!$E$34:$AM$34,0)+1,FALSE)&lt;0,0,IF($B569&gt;G$12,0,IF(VLOOKUP($B569,加速計算!$D$11:$Z$5007,MATCH(G$19,加速計算!$E$34:$AM$34,0)+1,FALSE)&gt;G$14,G$14,VLOOKUP($B569,加速計算!$D$11:$Z$5007,MATCH(G$19,加速計算!$E$34:$AM$34,0)+1,FALSE)))))</f>
        <v>#N/A</v>
      </c>
      <c r="H569" s="9" t="e">
        <f>IF(H568=0,#N/A,IF(VLOOKUP($B569,加速計算!$D$11:$Z$5007,MATCH(H$19,加速計算!$E$34:$AM$34,0)+1,FALSE)&lt;0,0,IF($B569&gt;H$12,0,IF(VLOOKUP($B569,加速計算!$D$11:$Z$5007,MATCH(H$19,加速計算!$E$34:$AM$34,0)+1,FALSE)&gt;H$14,H$14,VLOOKUP($B569,加速計算!$D$11:$Z$5007,MATCH(H$19,加速計算!$E$34:$AM$34,0)+1,FALSE)))))</f>
        <v>#N/A</v>
      </c>
      <c r="I569" s="9" t="e">
        <f>IF(I568=0,#N/A,IF(VLOOKUP($B569,加速計算!$D$11:$Z$5007,MATCH(I$19,加速計算!$E$34:$AM$34,0)+1,FALSE)&lt;0,0,IF($B569&gt;I$12,0,IF(VLOOKUP($B569,加速計算!$D$11:$Z$5007,MATCH(I$19,加速計算!$E$34:$AM$34,0)+1,FALSE)&gt;I$14,I$14,VLOOKUP($B569,加速計算!$D$11:$Z$5007,MATCH(I$19,加速計算!$E$34:$AM$34,0)+1,FALSE)))))</f>
        <v>#N/A</v>
      </c>
      <c r="J569" s="9" t="e">
        <f>IF(J568=0,#N/A,IF(VLOOKUP($B569,加速計算!$D$11:$Z$5007,MATCH(J$19,加速計算!$E$34:$AM$34,0)+1,FALSE)&lt;0,0,IF($B569&gt;J$12,0,IF(VLOOKUP($B569,加速計算!$D$11:$Z$5007,MATCH(J$19,加速計算!$E$34:$AM$34,0)+1,FALSE)&gt;J$14,J$14,VLOOKUP($B569,加速計算!$D$11:$Z$5007,MATCH(J$19,加速計算!$E$34:$AM$34,0)+1,FALSE)))))</f>
        <v>#N/A</v>
      </c>
      <c r="K569" s="9" t="e">
        <f>IF(K568=0,#N/A,IF(VLOOKUP($B569,加速計算!$D$11:$Z$5007,MATCH(K$19,加速計算!$E$34:$AM$34,0)+1,FALSE)&lt;0,0,IF($B569&gt;K$12,0,IF(VLOOKUP($B569,加速計算!$D$11:$Z$5007,MATCH(K$19,加速計算!$E$34:$AM$34,0)+1,FALSE)&gt;K$14,K$14,VLOOKUP($B569,加速計算!$D$11:$Z$5007,MATCH(K$19,加速計算!$E$34:$AM$34,0)+1,FALSE)))))</f>
        <v>#N/A</v>
      </c>
      <c r="L569" s="20" t="e">
        <f>IF(L568=0,#N/A,IF(VLOOKUP($B569,加速計算!$D$11:$Z$5007,MATCH(L$19,加速計算!$E$34:$AM$34,0)+1,FALSE)&lt;0,0,IF($B569&gt;L$12,0,IF(VLOOKUP($B569,加速計算!$D$11:$Z$5007,MATCH(L$19,加速計算!$E$34:$AM$34,0)+1,FALSE)&gt;L$14,L$14,VLOOKUP($B569,加速計算!$D$11:$Z$5007,MATCH(L$19,加速計算!$E$34:$AM$34,0)+1,FALSE)))))</f>
        <v>#N/A</v>
      </c>
    </row>
    <row r="570" spans="2:12">
      <c r="B570" s="4">
        <v>5490</v>
      </c>
      <c r="C570" s="5" t="e">
        <f t="shared" si="10"/>
        <v>#N/A</v>
      </c>
      <c r="D570" s="9" t="e">
        <f>IF(D569=0,#N/A,IF(VLOOKUP($B570,加速計算!$D$11:$Z$5007,MATCH(D$19,加速計算!$E$34:$AM$34,0)+1,FALSE)&lt;0,0,IF($B570&gt;D$12,0,IF(VLOOKUP($B570,加速計算!$D$11:$Z$5007,MATCH(D$19,加速計算!$E$34:$AM$34,0)+1,FALSE)&gt;D$14,D$14,VLOOKUP($B570,加速計算!$D$11:$Z$5007,MATCH(D$19,加速計算!$E$34:$AM$34,0)+1,FALSE)))))</f>
        <v>#N/A</v>
      </c>
      <c r="E570" s="9" t="e">
        <f>IF(E569=0,#N/A,IF(VLOOKUP($B570,加速計算!$D$11:$Z$5007,MATCH(E$19,加速計算!$E$34:$AM$34,0)+1,FALSE)&lt;0,0,IF($B570&gt;E$12,0,IF(VLOOKUP($B570,加速計算!$D$11:$Z$5007,MATCH(E$19,加速計算!$E$34:$AM$34,0)+1,FALSE)&gt;E$14,E$14,VLOOKUP($B570,加速計算!$D$11:$Z$5007,MATCH(E$19,加速計算!$E$34:$AM$34,0)+1,FALSE)))))</f>
        <v>#N/A</v>
      </c>
      <c r="F570" s="9" t="e">
        <f>IF(F569=0,#N/A,IF(VLOOKUP($B570,加速計算!$D$11:$Z$5007,MATCH(F$19,加速計算!$E$34:$AM$34,0)+1,FALSE)&lt;0,0,IF($B570&gt;F$12,0,IF(VLOOKUP($B570,加速計算!$D$11:$Z$5007,MATCH(F$19,加速計算!$E$34:$AM$34,0)+1,FALSE)&gt;F$14,F$14,VLOOKUP($B570,加速計算!$D$11:$Z$5007,MATCH(F$19,加速計算!$E$34:$AM$34,0)+1,FALSE)))))</f>
        <v>#N/A</v>
      </c>
      <c r="G570" s="9" t="e">
        <f>IF(G569=0,#N/A,IF(VLOOKUP($B570,加速計算!$D$11:$Z$5007,MATCH(G$19,加速計算!$E$34:$AM$34,0)+1,FALSE)&lt;0,0,IF($B570&gt;G$12,0,IF(VLOOKUP($B570,加速計算!$D$11:$Z$5007,MATCH(G$19,加速計算!$E$34:$AM$34,0)+1,FALSE)&gt;G$14,G$14,VLOOKUP($B570,加速計算!$D$11:$Z$5007,MATCH(G$19,加速計算!$E$34:$AM$34,0)+1,FALSE)))))</f>
        <v>#N/A</v>
      </c>
      <c r="H570" s="9" t="e">
        <f>IF(H569=0,#N/A,IF(VLOOKUP($B570,加速計算!$D$11:$Z$5007,MATCH(H$19,加速計算!$E$34:$AM$34,0)+1,FALSE)&lt;0,0,IF($B570&gt;H$12,0,IF(VLOOKUP($B570,加速計算!$D$11:$Z$5007,MATCH(H$19,加速計算!$E$34:$AM$34,0)+1,FALSE)&gt;H$14,H$14,VLOOKUP($B570,加速計算!$D$11:$Z$5007,MATCH(H$19,加速計算!$E$34:$AM$34,0)+1,FALSE)))))</f>
        <v>#N/A</v>
      </c>
      <c r="I570" s="9" t="e">
        <f>IF(I569=0,#N/A,IF(VLOOKUP($B570,加速計算!$D$11:$Z$5007,MATCH(I$19,加速計算!$E$34:$AM$34,0)+1,FALSE)&lt;0,0,IF($B570&gt;I$12,0,IF(VLOOKUP($B570,加速計算!$D$11:$Z$5007,MATCH(I$19,加速計算!$E$34:$AM$34,0)+1,FALSE)&gt;I$14,I$14,VLOOKUP($B570,加速計算!$D$11:$Z$5007,MATCH(I$19,加速計算!$E$34:$AM$34,0)+1,FALSE)))))</f>
        <v>#N/A</v>
      </c>
      <c r="J570" s="9" t="e">
        <f>IF(J569=0,#N/A,IF(VLOOKUP($B570,加速計算!$D$11:$Z$5007,MATCH(J$19,加速計算!$E$34:$AM$34,0)+1,FALSE)&lt;0,0,IF($B570&gt;J$12,0,IF(VLOOKUP($B570,加速計算!$D$11:$Z$5007,MATCH(J$19,加速計算!$E$34:$AM$34,0)+1,FALSE)&gt;J$14,J$14,VLOOKUP($B570,加速計算!$D$11:$Z$5007,MATCH(J$19,加速計算!$E$34:$AM$34,0)+1,FALSE)))))</f>
        <v>#N/A</v>
      </c>
      <c r="K570" s="9" t="e">
        <f>IF(K569=0,#N/A,IF(VLOOKUP($B570,加速計算!$D$11:$Z$5007,MATCH(K$19,加速計算!$E$34:$AM$34,0)+1,FALSE)&lt;0,0,IF($B570&gt;K$12,0,IF(VLOOKUP($B570,加速計算!$D$11:$Z$5007,MATCH(K$19,加速計算!$E$34:$AM$34,0)+1,FALSE)&gt;K$14,K$14,VLOOKUP($B570,加速計算!$D$11:$Z$5007,MATCH(K$19,加速計算!$E$34:$AM$34,0)+1,FALSE)))))</f>
        <v>#N/A</v>
      </c>
      <c r="L570" s="20" t="e">
        <f>IF(L569=0,#N/A,IF(VLOOKUP($B570,加速計算!$D$11:$Z$5007,MATCH(L$19,加速計算!$E$34:$AM$34,0)+1,FALSE)&lt;0,0,IF($B570&gt;L$12,0,IF(VLOOKUP($B570,加速計算!$D$11:$Z$5007,MATCH(L$19,加速計算!$E$34:$AM$34,0)+1,FALSE)&gt;L$14,L$14,VLOOKUP($B570,加速計算!$D$11:$Z$5007,MATCH(L$19,加速計算!$E$34:$AM$34,0)+1,FALSE)))))</f>
        <v>#N/A</v>
      </c>
    </row>
    <row r="571" spans="2:12">
      <c r="B571" s="4">
        <v>5500</v>
      </c>
      <c r="C571" s="5" t="e">
        <f t="shared" si="10"/>
        <v>#N/A</v>
      </c>
      <c r="D571" s="9" t="e">
        <f>IF(D570=0,#N/A,IF(VLOOKUP($B571,加速計算!$D$11:$Z$5007,MATCH(D$19,加速計算!$E$34:$AM$34,0)+1,FALSE)&lt;0,0,IF($B571&gt;D$12,0,IF(VLOOKUP($B571,加速計算!$D$11:$Z$5007,MATCH(D$19,加速計算!$E$34:$AM$34,0)+1,FALSE)&gt;D$14,D$14,VLOOKUP($B571,加速計算!$D$11:$Z$5007,MATCH(D$19,加速計算!$E$34:$AM$34,0)+1,FALSE)))))</f>
        <v>#N/A</v>
      </c>
      <c r="E571" s="9" t="e">
        <f>IF(E570=0,#N/A,IF(VLOOKUP($B571,加速計算!$D$11:$Z$5007,MATCH(E$19,加速計算!$E$34:$AM$34,0)+1,FALSE)&lt;0,0,IF($B571&gt;E$12,0,IF(VLOOKUP($B571,加速計算!$D$11:$Z$5007,MATCH(E$19,加速計算!$E$34:$AM$34,0)+1,FALSE)&gt;E$14,E$14,VLOOKUP($B571,加速計算!$D$11:$Z$5007,MATCH(E$19,加速計算!$E$34:$AM$34,0)+1,FALSE)))))</f>
        <v>#N/A</v>
      </c>
      <c r="F571" s="9" t="e">
        <f>IF(F570=0,#N/A,IF(VLOOKUP($B571,加速計算!$D$11:$Z$5007,MATCH(F$19,加速計算!$E$34:$AM$34,0)+1,FALSE)&lt;0,0,IF($B571&gt;F$12,0,IF(VLOOKUP($B571,加速計算!$D$11:$Z$5007,MATCH(F$19,加速計算!$E$34:$AM$34,0)+1,FALSE)&gt;F$14,F$14,VLOOKUP($B571,加速計算!$D$11:$Z$5007,MATCH(F$19,加速計算!$E$34:$AM$34,0)+1,FALSE)))))</f>
        <v>#N/A</v>
      </c>
      <c r="G571" s="9" t="e">
        <f>IF(G570=0,#N/A,IF(VLOOKUP($B571,加速計算!$D$11:$Z$5007,MATCH(G$19,加速計算!$E$34:$AM$34,0)+1,FALSE)&lt;0,0,IF($B571&gt;G$12,0,IF(VLOOKUP($B571,加速計算!$D$11:$Z$5007,MATCH(G$19,加速計算!$E$34:$AM$34,0)+1,FALSE)&gt;G$14,G$14,VLOOKUP($B571,加速計算!$D$11:$Z$5007,MATCH(G$19,加速計算!$E$34:$AM$34,0)+1,FALSE)))))</f>
        <v>#N/A</v>
      </c>
      <c r="H571" s="9" t="e">
        <f>IF(H570=0,#N/A,IF(VLOOKUP($B571,加速計算!$D$11:$Z$5007,MATCH(H$19,加速計算!$E$34:$AM$34,0)+1,FALSE)&lt;0,0,IF($B571&gt;H$12,0,IF(VLOOKUP($B571,加速計算!$D$11:$Z$5007,MATCH(H$19,加速計算!$E$34:$AM$34,0)+1,FALSE)&gt;H$14,H$14,VLOOKUP($B571,加速計算!$D$11:$Z$5007,MATCH(H$19,加速計算!$E$34:$AM$34,0)+1,FALSE)))))</f>
        <v>#N/A</v>
      </c>
      <c r="I571" s="9" t="e">
        <f>IF(I570=0,#N/A,IF(VLOOKUP($B571,加速計算!$D$11:$Z$5007,MATCH(I$19,加速計算!$E$34:$AM$34,0)+1,FALSE)&lt;0,0,IF($B571&gt;I$12,0,IF(VLOOKUP($B571,加速計算!$D$11:$Z$5007,MATCH(I$19,加速計算!$E$34:$AM$34,0)+1,FALSE)&gt;I$14,I$14,VLOOKUP($B571,加速計算!$D$11:$Z$5007,MATCH(I$19,加速計算!$E$34:$AM$34,0)+1,FALSE)))))</f>
        <v>#N/A</v>
      </c>
      <c r="J571" s="9" t="e">
        <f>IF(J570=0,#N/A,IF(VLOOKUP($B571,加速計算!$D$11:$Z$5007,MATCH(J$19,加速計算!$E$34:$AM$34,0)+1,FALSE)&lt;0,0,IF($B571&gt;J$12,0,IF(VLOOKUP($B571,加速計算!$D$11:$Z$5007,MATCH(J$19,加速計算!$E$34:$AM$34,0)+1,FALSE)&gt;J$14,J$14,VLOOKUP($B571,加速計算!$D$11:$Z$5007,MATCH(J$19,加速計算!$E$34:$AM$34,0)+1,FALSE)))))</f>
        <v>#N/A</v>
      </c>
      <c r="K571" s="9" t="e">
        <f>IF(K570=0,#N/A,IF(VLOOKUP($B571,加速計算!$D$11:$Z$5007,MATCH(K$19,加速計算!$E$34:$AM$34,0)+1,FALSE)&lt;0,0,IF($B571&gt;K$12,0,IF(VLOOKUP($B571,加速計算!$D$11:$Z$5007,MATCH(K$19,加速計算!$E$34:$AM$34,0)+1,FALSE)&gt;K$14,K$14,VLOOKUP($B571,加速計算!$D$11:$Z$5007,MATCH(K$19,加速計算!$E$34:$AM$34,0)+1,FALSE)))))</f>
        <v>#N/A</v>
      </c>
      <c r="L571" s="20" t="e">
        <f>IF(L570=0,#N/A,IF(VLOOKUP($B571,加速計算!$D$11:$Z$5007,MATCH(L$19,加速計算!$E$34:$AM$34,0)+1,FALSE)&lt;0,0,IF($B571&gt;L$12,0,IF(VLOOKUP($B571,加速計算!$D$11:$Z$5007,MATCH(L$19,加速計算!$E$34:$AM$34,0)+1,FALSE)&gt;L$14,L$14,VLOOKUP($B571,加速計算!$D$11:$Z$5007,MATCH(L$19,加速計算!$E$34:$AM$34,0)+1,FALSE)))))</f>
        <v>#N/A</v>
      </c>
    </row>
    <row r="572" spans="2:12">
      <c r="B572" s="4">
        <v>5510</v>
      </c>
      <c r="C572" s="5" t="e">
        <f t="shared" si="10"/>
        <v>#N/A</v>
      </c>
      <c r="D572" s="9" t="e">
        <f>IF(D571=0,#N/A,IF(VLOOKUP($B572,加速計算!$D$11:$Z$5007,MATCH(D$19,加速計算!$E$34:$AM$34,0)+1,FALSE)&lt;0,0,IF($B572&gt;D$12,0,IF(VLOOKUP($B572,加速計算!$D$11:$Z$5007,MATCH(D$19,加速計算!$E$34:$AM$34,0)+1,FALSE)&gt;D$14,D$14,VLOOKUP($B572,加速計算!$D$11:$Z$5007,MATCH(D$19,加速計算!$E$34:$AM$34,0)+1,FALSE)))))</f>
        <v>#N/A</v>
      </c>
      <c r="E572" s="9" t="e">
        <f>IF(E571=0,#N/A,IF(VLOOKUP($B572,加速計算!$D$11:$Z$5007,MATCH(E$19,加速計算!$E$34:$AM$34,0)+1,FALSE)&lt;0,0,IF($B572&gt;E$12,0,IF(VLOOKUP($B572,加速計算!$D$11:$Z$5007,MATCH(E$19,加速計算!$E$34:$AM$34,0)+1,FALSE)&gt;E$14,E$14,VLOOKUP($B572,加速計算!$D$11:$Z$5007,MATCH(E$19,加速計算!$E$34:$AM$34,0)+1,FALSE)))))</f>
        <v>#N/A</v>
      </c>
      <c r="F572" s="9" t="e">
        <f>IF(F571=0,#N/A,IF(VLOOKUP($B572,加速計算!$D$11:$Z$5007,MATCH(F$19,加速計算!$E$34:$AM$34,0)+1,FALSE)&lt;0,0,IF($B572&gt;F$12,0,IF(VLOOKUP($B572,加速計算!$D$11:$Z$5007,MATCH(F$19,加速計算!$E$34:$AM$34,0)+1,FALSE)&gt;F$14,F$14,VLOOKUP($B572,加速計算!$D$11:$Z$5007,MATCH(F$19,加速計算!$E$34:$AM$34,0)+1,FALSE)))))</f>
        <v>#N/A</v>
      </c>
      <c r="G572" s="9" t="e">
        <f>IF(G571=0,#N/A,IF(VLOOKUP($B572,加速計算!$D$11:$Z$5007,MATCH(G$19,加速計算!$E$34:$AM$34,0)+1,FALSE)&lt;0,0,IF($B572&gt;G$12,0,IF(VLOOKUP($B572,加速計算!$D$11:$Z$5007,MATCH(G$19,加速計算!$E$34:$AM$34,0)+1,FALSE)&gt;G$14,G$14,VLOOKUP($B572,加速計算!$D$11:$Z$5007,MATCH(G$19,加速計算!$E$34:$AM$34,0)+1,FALSE)))))</f>
        <v>#N/A</v>
      </c>
      <c r="H572" s="9" t="e">
        <f>IF(H571=0,#N/A,IF(VLOOKUP($B572,加速計算!$D$11:$Z$5007,MATCH(H$19,加速計算!$E$34:$AM$34,0)+1,FALSE)&lt;0,0,IF($B572&gt;H$12,0,IF(VLOOKUP($B572,加速計算!$D$11:$Z$5007,MATCH(H$19,加速計算!$E$34:$AM$34,0)+1,FALSE)&gt;H$14,H$14,VLOOKUP($B572,加速計算!$D$11:$Z$5007,MATCH(H$19,加速計算!$E$34:$AM$34,0)+1,FALSE)))))</f>
        <v>#N/A</v>
      </c>
      <c r="I572" s="9" t="e">
        <f>IF(I571=0,#N/A,IF(VLOOKUP($B572,加速計算!$D$11:$Z$5007,MATCH(I$19,加速計算!$E$34:$AM$34,0)+1,FALSE)&lt;0,0,IF($B572&gt;I$12,0,IF(VLOOKUP($B572,加速計算!$D$11:$Z$5007,MATCH(I$19,加速計算!$E$34:$AM$34,0)+1,FALSE)&gt;I$14,I$14,VLOOKUP($B572,加速計算!$D$11:$Z$5007,MATCH(I$19,加速計算!$E$34:$AM$34,0)+1,FALSE)))))</f>
        <v>#N/A</v>
      </c>
      <c r="J572" s="9" t="e">
        <f>IF(J571=0,#N/A,IF(VLOOKUP($B572,加速計算!$D$11:$Z$5007,MATCH(J$19,加速計算!$E$34:$AM$34,0)+1,FALSE)&lt;0,0,IF($B572&gt;J$12,0,IF(VLOOKUP($B572,加速計算!$D$11:$Z$5007,MATCH(J$19,加速計算!$E$34:$AM$34,0)+1,FALSE)&gt;J$14,J$14,VLOOKUP($B572,加速計算!$D$11:$Z$5007,MATCH(J$19,加速計算!$E$34:$AM$34,0)+1,FALSE)))))</f>
        <v>#N/A</v>
      </c>
      <c r="K572" s="9" t="e">
        <f>IF(K571=0,#N/A,IF(VLOOKUP($B572,加速計算!$D$11:$Z$5007,MATCH(K$19,加速計算!$E$34:$AM$34,0)+1,FALSE)&lt;0,0,IF($B572&gt;K$12,0,IF(VLOOKUP($B572,加速計算!$D$11:$Z$5007,MATCH(K$19,加速計算!$E$34:$AM$34,0)+1,FALSE)&gt;K$14,K$14,VLOOKUP($B572,加速計算!$D$11:$Z$5007,MATCH(K$19,加速計算!$E$34:$AM$34,0)+1,FALSE)))))</f>
        <v>#N/A</v>
      </c>
      <c r="L572" s="20" t="e">
        <f>IF(L571=0,#N/A,IF(VLOOKUP($B572,加速計算!$D$11:$Z$5007,MATCH(L$19,加速計算!$E$34:$AM$34,0)+1,FALSE)&lt;0,0,IF($B572&gt;L$12,0,IF(VLOOKUP($B572,加速計算!$D$11:$Z$5007,MATCH(L$19,加速計算!$E$34:$AM$34,0)+1,FALSE)&gt;L$14,L$14,VLOOKUP($B572,加速計算!$D$11:$Z$5007,MATCH(L$19,加速計算!$E$34:$AM$34,0)+1,FALSE)))))</f>
        <v>#N/A</v>
      </c>
    </row>
    <row r="573" spans="2:12">
      <c r="B573" s="4">
        <v>5520</v>
      </c>
      <c r="C573" s="5" t="e">
        <f t="shared" si="10"/>
        <v>#N/A</v>
      </c>
      <c r="D573" s="9" t="e">
        <f>IF(D572=0,#N/A,IF(VLOOKUP($B573,加速計算!$D$11:$Z$5007,MATCH(D$19,加速計算!$E$34:$AM$34,0)+1,FALSE)&lt;0,0,IF($B573&gt;D$12,0,IF(VLOOKUP($B573,加速計算!$D$11:$Z$5007,MATCH(D$19,加速計算!$E$34:$AM$34,0)+1,FALSE)&gt;D$14,D$14,VLOOKUP($B573,加速計算!$D$11:$Z$5007,MATCH(D$19,加速計算!$E$34:$AM$34,0)+1,FALSE)))))</f>
        <v>#N/A</v>
      </c>
      <c r="E573" s="9" t="e">
        <f>IF(E572=0,#N/A,IF(VLOOKUP($B573,加速計算!$D$11:$Z$5007,MATCH(E$19,加速計算!$E$34:$AM$34,0)+1,FALSE)&lt;0,0,IF($B573&gt;E$12,0,IF(VLOOKUP($B573,加速計算!$D$11:$Z$5007,MATCH(E$19,加速計算!$E$34:$AM$34,0)+1,FALSE)&gt;E$14,E$14,VLOOKUP($B573,加速計算!$D$11:$Z$5007,MATCH(E$19,加速計算!$E$34:$AM$34,0)+1,FALSE)))))</f>
        <v>#N/A</v>
      </c>
      <c r="F573" s="9" t="e">
        <f>IF(F572=0,#N/A,IF(VLOOKUP($B573,加速計算!$D$11:$Z$5007,MATCH(F$19,加速計算!$E$34:$AM$34,0)+1,FALSE)&lt;0,0,IF($B573&gt;F$12,0,IF(VLOOKUP($B573,加速計算!$D$11:$Z$5007,MATCH(F$19,加速計算!$E$34:$AM$34,0)+1,FALSE)&gt;F$14,F$14,VLOOKUP($B573,加速計算!$D$11:$Z$5007,MATCH(F$19,加速計算!$E$34:$AM$34,0)+1,FALSE)))))</f>
        <v>#N/A</v>
      </c>
      <c r="G573" s="9" t="e">
        <f>IF(G572=0,#N/A,IF(VLOOKUP($B573,加速計算!$D$11:$Z$5007,MATCH(G$19,加速計算!$E$34:$AM$34,0)+1,FALSE)&lt;0,0,IF($B573&gt;G$12,0,IF(VLOOKUP($B573,加速計算!$D$11:$Z$5007,MATCH(G$19,加速計算!$E$34:$AM$34,0)+1,FALSE)&gt;G$14,G$14,VLOOKUP($B573,加速計算!$D$11:$Z$5007,MATCH(G$19,加速計算!$E$34:$AM$34,0)+1,FALSE)))))</f>
        <v>#N/A</v>
      </c>
      <c r="H573" s="9" t="e">
        <f>IF(H572=0,#N/A,IF(VLOOKUP($B573,加速計算!$D$11:$Z$5007,MATCH(H$19,加速計算!$E$34:$AM$34,0)+1,FALSE)&lt;0,0,IF($B573&gt;H$12,0,IF(VLOOKUP($B573,加速計算!$D$11:$Z$5007,MATCH(H$19,加速計算!$E$34:$AM$34,0)+1,FALSE)&gt;H$14,H$14,VLOOKUP($B573,加速計算!$D$11:$Z$5007,MATCH(H$19,加速計算!$E$34:$AM$34,0)+1,FALSE)))))</f>
        <v>#N/A</v>
      </c>
      <c r="I573" s="9" t="e">
        <f>IF(I572=0,#N/A,IF(VLOOKUP($B573,加速計算!$D$11:$Z$5007,MATCH(I$19,加速計算!$E$34:$AM$34,0)+1,FALSE)&lt;0,0,IF($B573&gt;I$12,0,IF(VLOOKUP($B573,加速計算!$D$11:$Z$5007,MATCH(I$19,加速計算!$E$34:$AM$34,0)+1,FALSE)&gt;I$14,I$14,VLOOKUP($B573,加速計算!$D$11:$Z$5007,MATCH(I$19,加速計算!$E$34:$AM$34,0)+1,FALSE)))))</f>
        <v>#N/A</v>
      </c>
      <c r="J573" s="9" t="e">
        <f>IF(J572=0,#N/A,IF(VLOOKUP($B573,加速計算!$D$11:$Z$5007,MATCH(J$19,加速計算!$E$34:$AM$34,0)+1,FALSE)&lt;0,0,IF($B573&gt;J$12,0,IF(VLOOKUP($B573,加速計算!$D$11:$Z$5007,MATCH(J$19,加速計算!$E$34:$AM$34,0)+1,FALSE)&gt;J$14,J$14,VLOOKUP($B573,加速計算!$D$11:$Z$5007,MATCH(J$19,加速計算!$E$34:$AM$34,0)+1,FALSE)))))</f>
        <v>#N/A</v>
      </c>
      <c r="K573" s="9" t="e">
        <f>IF(K572=0,#N/A,IF(VLOOKUP($B573,加速計算!$D$11:$Z$5007,MATCH(K$19,加速計算!$E$34:$AM$34,0)+1,FALSE)&lt;0,0,IF($B573&gt;K$12,0,IF(VLOOKUP($B573,加速計算!$D$11:$Z$5007,MATCH(K$19,加速計算!$E$34:$AM$34,0)+1,FALSE)&gt;K$14,K$14,VLOOKUP($B573,加速計算!$D$11:$Z$5007,MATCH(K$19,加速計算!$E$34:$AM$34,0)+1,FALSE)))))</f>
        <v>#N/A</v>
      </c>
      <c r="L573" s="20" t="e">
        <f>IF(L572=0,#N/A,IF(VLOOKUP($B573,加速計算!$D$11:$Z$5007,MATCH(L$19,加速計算!$E$34:$AM$34,0)+1,FALSE)&lt;0,0,IF($B573&gt;L$12,0,IF(VLOOKUP($B573,加速計算!$D$11:$Z$5007,MATCH(L$19,加速計算!$E$34:$AM$34,0)+1,FALSE)&gt;L$14,L$14,VLOOKUP($B573,加速計算!$D$11:$Z$5007,MATCH(L$19,加速計算!$E$34:$AM$34,0)+1,FALSE)))))</f>
        <v>#N/A</v>
      </c>
    </row>
    <row r="574" spans="2:12">
      <c r="B574" s="4">
        <v>5530</v>
      </c>
      <c r="C574" s="5" t="e">
        <f t="shared" si="10"/>
        <v>#N/A</v>
      </c>
      <c r="D574" s="9" t="e">
        <f>IF(D573=0,#N/A,IF(VLOOKUP($B574,加速計算!$D$11:$Z$5007,MATCH(D$19,加速計算!$E$34:$AM$34,0)+1,FALSE)&lt;0,0,IF($B574&gt;D$12,0,IF(VLOOKUP($B574,加速計算!$D$11:$Z$5007,MATCH(D$19,加速計算!$E$34:$AM$34,0)+1,FALSE)&gt;D$14,D$14,VLOOKUP($B574,加速計算!$D$11:$Z$5007,MATCH(D$19,加速計算!$E$34:$AM$34,0)+1,FALSE)))))</f>
        <v>#N/A</v>
      </c>
      <c r="E574" s="9" t="e">
        <f>IF(E573=0,#N/A,IF(VLOOKUP($B574,加速計算!$D$11:$Z$5007,MATCH(E$19,加速計算!$E$34:$AM$34,0)+1,FALSE)&lt;0,0,IF($B574&gt;E$12,0,IF(VLOOKUP($B574,加速計算!$D$11:$Z$5007,MATCH(E$19,加速計算!$E$34:$AM$34,0)+1,FALSE)&gt;E$14,E$14,VLOOKUP($B574,加速計算!$D$11:$Z$5007,MATCH(E$19,加速計算!$E$34:$AM$34,0)+1,FALSE)))))</f>
        <v>#N/A</v>
      </c>
      <c r="F574" s="9" t="e">
        <f>IF(F573=0,#N/A,IF(VLOOKUP($B574,加速計算!$D$11:$Z$5007,MATCH(F$19,加速計算!$E$34:$AM$34,0)+1,FALSE)&lt;0,0,IF($B574&gt;F$12,0,IF(VLOOKUP($B574,加速計算!$D$11:$Z$5007,MATCH(F$19,加速計算!$E$34:$AM$34,0)+1,FALSE)&gt;F$14,F$14,VLOOKUP($B574,加速計算!$D$11:$Z$5007,MATCH(F$19,加速計算!$E$34:$AM$34,0)+1,FALSE)))))</f>
        <v>#N/A</v>
      </c>
      <c r="G574" s="9" t="e">
        <f>IF(G573=0,#N/A,IF(VLOOKUP($B574,加速計算!$D$11:$Z$5007,MATCH(G$19,加速計算!$E$34:$AM$34,0)+1,FALSE)&lt;0,0,IF($B574&gt;G$12,0,IF(VLOOKUP($B574,加速計算!$D$11:$Z$5007,MATCH(G$19,加速計算!$E$34:$AM$34,0)+1,FALSE)&gt;G$14,G$14,VLOOKUP($B574,加速計算!$D$11:$Z$5007,MATCH(G$19,加速計算!$E$34:$AM$34,0)+1,FALSE)))))</f>
        <v>#N/A</v>
      </c>
      <c r="H574" s="9" t="e">
        <f>IF(H573=0,#N/A,IF(VLOOKUP($B574,加速計算!$D$11:$Z$5007,MATCH(H$19,加速計算!$E$34:$AM$34,0)+1,FALSE)&lt;0,0,IF($B574&gt;H$12,0,IF(VLOOKUP($B574,加速計算!$D$11:$Z$5007,MATCH(H$19,加速計算!$E$34:$AM$34,0)+1,FALSE)&gt;H$14,H$14,VLOOKUP($B574,加速計算!$D$11:$Z$5007,MATCH(H$19,加速計算!$E$34:$AM$34,0)+1,FALSE)))))</f>
        <v>#N/A</v>
      </c>
      <c r="I574" s="9" t="e">
        <f>IF(I573=0,#N/A,IF(VLOOKUP($B574,加速計算!$D$11:$Z$5007,MATCH(I$19,加速計算!$E$34:$AM$34,0)+1,FALSE)&lt;0,0,IF($B574&gt;I$12,0,IF(VLOOKUP($B574,加速計算!$D$11:$Z$5007,MATCH(I$19,加速計算!$E$34:$AM$34,0)+1,FALSE)&gt;I$14,I$14,VLOOKUP($B574,加速計算!$D$11:$Z$5007,MATCH(I$19,加速計算!$E$34:$AM$34,0)+1,FALSE)))))</f>
        <v>#N/A</v>
      </c>
      <c r="J574" s="9" t="e">
        <f>IF(J573=0,#N/A,IF(VLOOKUP($B574,加速計算!$D$11:$Z$5007,MATCH(J$19,加速計算!$E$34:$AM$34,0)+1,FALSE)&lt;0,0,IF($B574&gt;J$12,0,IF(VLOOKUP($B574,加速計算!$D$11:$Z$5007,MATCH(J$19,加速計算!$E$34:$AM$34,0)+1,FALSE)&gt;J$14,J$14,VLOOKUP($B574,加速計算!$D$11:$Z$5007,MATCH(J$19,加速計算!$E$34:$AM$34,0)+1,FALSE)))))</f>
        <v>#N/A</v>
      </c>
      <c r="K574" s="9" t="e">
        <f>IF(K573=0,#N/A,IF(VLOOKUP($B574,加速計算!$D$11:$Z$5007,MATCH(K$19,加速計算!$E$34:$AM$34,0)+1,FALSE)&lt;0,0,IF($B574&gt;K$12,0,IF(VLOOKUP($B574,加速計算!$D$11:$Z$5007,MATCH(K$19,加速計算!$E$34:$AM$34,0)+1,FALSE)&gt;K$14,K$14,VLOOKUP($B574,加速計算!$D$11:$Z$5007,MATCH(K$19,加速計算!$E$34:$AM$34,0)+1,FALSE)))))</f>
        <v>#N/A</v>
      </c>
      <c r="L574" s="20" t="e">
        <f>IF(L573=0,#N/A,IF(VLOOKUP($B574,加速計算!$D$11:$Z$5007,MATCH(L$19,加速計算!$E$34:$AM$34,0)+1,FALSE)&lt;0,0,IF($B574&gt;L$12,0,IF(VLOOKUP($B574,加速計算!$D$11:$Z$5007,MATCH(L$19,加速計算!$E$34:$AM$34,0)+1,FALSE)&gt;L$14,L$14,VLOOKUP($B574,加速計算!$D$11:$Z$5007,MATCH(L$19,加速計算!$E$34:$AM$34,0)+1,FALSE)))))</f>
        <v>#N/A</v>
      </c>
    </row>
    <row r="575" spans="2:12">
      <c r="B575" s="4">
        <v>5540</v>
      </c>
      <c r="C575" s="5" t="e">
        <f t="shared" si="10"/>
        <v>#N/A</v>
      </c>
      <c r="D575" s="9" t="e">
        <f>IF(D574=0,#N/A,IF(VLOOKUP($B575,加速計算!$D$11:$Z$5007,MATCH(D$19,加速計算!$E$34:$AM$34,0)+1,FALSE)&lt;0,0,IF($B575&gt;D$12,0,IF(VLOOKUP($B575,加速計算!$D$11:$Z$5007,MATCH(D$19,加速計算!$E$34:$AM$34,0)+1,FALSE)&gt;D$14,D$14,VLOOKUP($B575,加速計算!$D$11:$Z$5007,MATCH(D$19,加速計算!$E$34:$AM$34,0)+1,FALSE)))))</f>
        <v>#N/A</v>
      </c>
      <c r="E575" s="9" t="e">
        <f>IF(E574=0,#N/A,IF(VLOOKUP($B575,加速計算!$D$11:$Z$5007,MATCH(E$19,加速計算!$E$34:$AM$34,0)+1,FALSE)&lt;0,0,IF($B575&gt;E$12,0,IF(VLOOKUP($B575,加速計算!$D$11:$Z$5007,MATCH(E$19,加速計算!$E$34:$AM$34,0)+1,FALSE)&gt;E$14,E$14,VLOOKUP($B575,加速計算!$D$11:$Z$5007,MATCH(E$19,加速計算!$E$34:$AM$34,0)+1,FALSE)))))</f>
        <v>#N/A</v>
      </c>
      <c r="F575" s="9" t="e">
        <f>IF(F574=0,#N/A,IF(VLOOKUP($B575,加速計算!$D$11:$Z$5007,MATCH(F$19,加速計算!$E$34:$AM$34,0)+1,FALSE)&lt;0,0,IF($B575&gt;F$12,0,IF(VLOOKUP($B575,加速計算!$D$11:$Z$5007,MATCH(F$19,加速計算!$E$34:$AM$34,0)+1,FALSE)&gt;F$14,F$14,VLOOKUP($B575,加速計算!$D$11:$Z$5007,MATCH(F$19,加速計算!$E$34:$AM$34,0)+1,FALSE)))))</f>
        <v>#N/A</v>
      </c>
      <c r="G575" s="9" t="e">
        <f>IF(G574=0,#N/A,IF(VLOOKUP($B575,加速計算!$D$11:$Z$5007,MATCH(G$19,加速計算!$E$34:$AM$34,0)+1,FALSE)&lt;0,0,IF($B575&gt;G$12,0,IF(VLOOKUP($B575,加速計算!$D$11:$Z$5007,MATCH(G$19,加速計算!$E$34:$AM$34,0)+1,FALSE)&gt;G$14,G$14,VLOOKUP($B575,加速計算!$D$11:$Z$5007,MATCH(G$19,加速計算!$E$34:$AM$34,0)+1,FALSE)))))</f>
        <v>#N/A</v>
      </c>
      <c r="H575" s="9" t="e">
        <f>IF(H574=0,#N/A,IF(VLOOKUP($B575,加速計算!$D$11:$Z$5007,MATCH(H$19,加速計算!$E$34:$AM$34,0)+1,FALSE)&lt;0,0,IF($B575&gt;H$12,0,IF(VLOOKUP($B575,加速計算!$D$11:$Z$5007,MATCH(H$19,加速計算!$E$34:$AM$34,0)+1,FALSE)&gt;H$14,H$14,VLOOKUP($B575,加速計算!$D$11:$Z$5007,MATCH(H$19,加速計算!$E$34:$AM$34,0)+1,FALSE)))))</f>
        <v>#N/A</v>
      </c>
      <c r="I575" s="9" t="e">
        <f>IF(I574=0,#N/A,IF(VLOOKUP($B575,加速計算!$D$11:$Z$5007,MATCH(I$19,加速計算!$E$34:$AM$34,0)+1,FALSE)&lt;0,0,IF($B575&gt;I$12,0,IF(VLOOKUP($B575,加速計算!$D$11:$Z$5007,MATCH(I$19,加速計算!$E$34:$AM$34,0)+1,FALSE)&gt;I$14,I$14,VLOOKUP($B575,加速計算!$D$11:$Z$5007,MATCH(I$19,加速計算!$E$34:$AM$34,0)+1,FALSE)))))</f>
        <v>#N/A</v>
      </c>
      <c r="J575" s="9" t="e">
        <f>IF(J574=0,#N/A,IF(VLOOKUP($B575,加速計算!$D$11:$Z$5007,MATCH(J$19,加速計算!$E$34:$AM$34,0)+1,FALSE)&lt;0,0,IF($B575&gt;J$12,0,IF(VLOOKUP($B575,加速計算!$D$11:$Z$5007,MATCH(J$19,加速計算!$E$34:$AM$34,0)+1,FALSE)&gt;J$14,J$14,VLOOKUP($B575,加速計算!$D$11:$Z$5007,MATCH(J$19,加速計算!$E$34:$AM$34,0)+1,FALSE)))))</f>
        <v>#N/A</v>
      </c>
      <c r="K575" s="9" t="e">
        <f>IF(K574=0,#N/A,IF(VLOOKUP($B575,加速計算!$D$11:$Z$5007,MATCH(K$19,加速計算!$E$34:$AM$34,0)+1,FALSE)&lt;0,0,IF($B575&gt;K$12,0,IF(VLOOKUP($B575,加速計算!$D$11:$Z$5007,MATCH(K$19,加速計算!$E$34:$AM$34,0)+1,FALSE)&gt;K$14,K$14,VLOOKUP($B575,加速計算!$D$11:$Z$5007,MATCH(K$19,加速計算!$E$34:$AM$34,0)+1,FALSE)))))</f>
        <v>#N/A</v>
      </c>
      <c r="L575" s="20" t="e">
        <f>IF(L574=0,#N/A,IF(VLOOKUP($B575,加速計算!$D$11:$Z$5007,MATCH(L$19,加速計算!$E$34:$AM$34,0)+1,FALSE)&lt;0,0,IF($B575&gt;L$12,0,IF(VLOOKUP($B575,加速計算!$D$11:$Z$5007,MATCH(L$19,加速計算!$E$34:$AM$34,0)+1,FALSE)&gt;L$14,L$14,VLOOKUP($B575,加速計算!$D$11:$Z$5007,MATCH(L$19,加速計算!$E$34:$AM$34,0)+1,FALSE)))))</f>
        <v>#N/A</v>
      </c>
    </row>
    <row r="576" spans="2:12">
      <c r="B576" s="4">
        <v>5550</v>
      </c>
      <c r="C576" s="5" t="e">
        <f t="shared" si="10"/>
        <v>#N/A</v>
      </c>
      <c r="D576" s="9" t="e">
        <f>IF(D575=0,#N/A,IF(VLOOKUP($B576,加速計算!$D$11:$Z$5007,MATCH(D$19,加速計算!$E$34:$AM$34,0)+1,FALSE)&lt;0,0,IF($B576&gt;D$12,0,IF(VLOOKUP($B576,加速計算!$D$11:$Z$5007,MATCH(D$19,加速計算!$E$34:$AM$34,0)+1,FALSE)&gt;D$14,D$14,VLOOKUP($B576,加速計算!$D$11:$Z$5007,MATCH(D$19,加速計算!$E$34:$AM$34,0)+1,FALSE)))))</f>
        <v>#N/A</v>
      </c>
      <c r="E576" s="9" t="e">
        <f>IF(E575=0,#N/A,IF(VLOOKUP($B576,加速計算!$D$11:$Z$5007,MATCH(E$19,加速計算!$E$34:$AM$34,0)+1,FALSE)&lt;0,0,IF($B576&gt;E$12,0,IF(VLOOKUP($B576,加速計算!$D$11:$Z$5007,MATCH(E$19,加速計算!$E$34:$AM$34,0)+1,FALSE)&gt;E$14,E$14,VLOOKUP($B576,加速計算!$D$11:$Z$5007,MATCH(E$19,加速計算!$E$34:$AM$34,0)+1,FALSE)))))</f>
        <v>#N/A</v>
      </c>
      <c r="F576" s="9" t="e">
        <f>IF(F575=0,#N/A,IF(VLOOKUP($B576,加速計算!$D$11:$Z$5007,MATCH(F$19,加速計算!$E$34:$AM$34,0)+1,FALSE)&lt;0,0,IF($B576&gt;F$12,0,IF(VLOOKUP($B576,加速計算!$D$11:$Z$5007,MATCH(F$19,加速計算!$E$34:$AM$34,0)+1,FALSE)&gt;F$14,F$14,VLOOKUP($B576,加速計算!$D$11:$Z$5007,MATCH(F$19,加速計算!$E$34:$AM$34,0)+1,FALSE)))))</f>
        <v>#N/A</v>
      </c>
      <c r="G576" s="9" t="e">
        <f>IF(G575=0,#N/A,IF(VLOOKUP($B576,加速計算!$D$11:$Z$5007,MATCH(G$19,加速計算!$E$34:$AM$34,0)+1,FALSE)&lt;0,0,IF($B576&gt;G$12,0,IF(VLOOKUP($B576,加速計算!$D$11:$Z$5007,MATCH(G$19,加速計算!$E$34:$AM$34,0)+1,FALSE)&gt;G$14,G$14,VLOOKUP($B576,加速計算!$D$11:$Z$5007,MATCH(G$19,加速計算!$E$34:$AM$34,0)+1,FALSE)))))</f>
        <v>#N/A</v>
      </c>
      <c r="H576" s="9" t="e">
        <f>IF(H575=0,#N/A,IF(VLOOKUP($B576,加速計算!$D$11:$Z$5007,MATCH(H$19,加速計算!$E$34:$AM$34,0)+1,FALSE)&lt;0,0,IF($B576&gt;H$12,0,IF(VLOOKUP($B576,加速計算!$D$11:$Z$5007,MATCH(H$19,加速計算!$E$34:$AM$34,0)+1,FALSE)&gt;H$14,H$14,VLOOKUP($B576,加速計算!$D$11:$Z$5007,MATCH(H$19,加速計算!$E$34:$AM$34,0)+1,FALSE)))))</f>
        <v>#N/A</v>
      </c>
      <c r="I576" s="9" t="e">
        <f>IF(I575=0,#N/A,IF(VLOOKUP($B576,加速計算!$D$11:$Z$5007,MATCH(I$19,加速計算!$E$34:$AM$34,0)+1,FALSE)&lt;0,0,IF($B576&gt;I$12,0,IF(VLOOKUP($B576,加速計算!$D$11:$Z$5007,MATCH(I$19,加速計算!$E$34:$AM$34,0)+1,FALSE)&gt;I$14,I$14,VLOOKUP($B576,加速計算!$D$11:$Z$5007,MATCH(I$19,加速計算!$E$34:$AM$34,0)+1,FALSE)))))</f>
        <v>#N/A</v>
      </c>
      <c r="J576" s="9" t="e">
        <f>IF(J575=0,#N/A,IF(VLOOKUP($B576,加速計算!$D$11:$Z$5007,MATCH(J$19,加速計算!$E$34:$AM$34,0)+1,FALSE)&lt;0,0,IF($B576&gt;J$12,0,IF(VLOOKUP($B576,加速計算!$D$11:$Z$5007,MATCH(J$19,加速計算!$E$34:$AM$34,0)+1,FALSE)&gt;J$14,J$14,VLOOKUP($B576,加速計算!$D$11:$Z$5007,MATCH(J$19,加速計算!$E$34:$AM$34,0)+1,FALSE)))))</f>
        <v>#N/A</v>
      </c>
      <c r="K576" s="9" t="e">
        <f>IF(K575=0,#N/A,IF(VLOOKUP($B576,加速計算!$D$11:$Z$5007,MATCH(K$19,加速計算!$E$34:$AM$34,0)+1,FALSE)&lt;0,0,IF($B576&gt;K$12,0,IF(VLOOKUP($B576,加速計算!$D$11:$Z$5007,MATCH(K$19,加速計算!$E$34:$AM$34,0)+1,FALSE)&gt;K$14,K$14,VLOOKUP($B576,加速計算!$D$11:$Z$5007,MATCH(K$19,加速計算!$E$34:$AM$34,0)+1,FALSE)))))</f>
        <v>#N/A</v>
      </c>
      <c r="L576" s="20" t="e">
        <f>IF(L575=0,#N/A,IF(VLOOKUP($B576,加速計算!$D$11:$Z$5007,MATCH(L$19,加速計算!$E$34:$AM$34,0)+1,FALSE)&lt;0,0,IF($B576&gt;L$12,0,IF(VLOOKUP($B576,加速計算!$D$11:$Z$5007,MATCH(L$19,加速計算!$E$34:$AM$34,0)+1,FALSE)&gt;L$14,L$14,VLOOKUP($B576,加速計算!$D$11:$Z$5007,MATCH(L$19,加速計算!$E$34:$AM$34,0)+1,FALSE)))))</f>
        <v>#N/A</v>
      </c>
    </row>
    <row r="577" spans="2:12">
      <c r="B577" s="4">
        <v>5560</v>
      </c>
      <c r="C577" s="5" t="e">
        <f t="shared" si="10"/>
        <v>#N/A</v>
      </c>
      <c r="D577" s="9" t="e">
        <f>IF(D576=0,#N/A,IF(VLOOKUP($B577,加速計算!$D$11:$Z$5007,MATCH(D$19,加速計算!$E$34:$AM$34,0)+1,FALSE)&lt;0,0,IF($B577&gt;D$12,0,IF(VLOOKUP($B577,加速計算!$D$11:$Z$5007,MATCH(D$19,加速計算!$E$34:$AM$34,0)+1,FALSE)&gt;D$14,D$14,VLOOKUP($B577,加速計算!$D$11:$Z$5007,MATCH(D$19,加速計算!$E$34:$AM$34,0)+1,FALSE)))))</f>
        <v>#N/A</v>
      </c>
      <c r="E577" s="9" t="e">
        <f>IF(E576=0,#N/A,IF(VLOOKUP($B577,加速計算!$D$11:$Z$5007,MATCH(E$19,加速計算!$E$34:$AM$34,0)+1,FALSE)&lt;0,0,IF($B577&gt;E$12,0,IF(VLOOKUP($B577,加速計算!$D$11:$Z$5007,MATCH(E$19,加速計算!$E$34:$AM$34,0)+1,FALSE)&gt;E$14,E$14,VLOOKUP($B577,加速計算!$D$11:$Z$5007,MATCH(E$19,加速計算!$E$34:$AM$34,0)+1,FALSE)))))</f>
        <v>#N/A</v>
      </c>
      <c r="F577" s="9" t="e">
        <f>IF(F576=0,#N/A,IF(VLOOKUP($B577,加速計算!$D$11:$Z$5007,MATCH(F$19,加速計算!$E$34:$AM$34,0)+1,FALSE)&lt;0,0,IF($B577&gt;F$12,0,IF(VLOOKUP($B577,加速計算!$D$11:$Z$5007,MATCH(F$19,加速計算!$E$34:$AM$34,0)+1,FALSE)&gt;F$14,F$14,VLOOKUP($B577,加速計算!$D$11:$Z$5007,MATCH(F$19,加速計算!$E$34:$AM$34,0)+1,FALSE)))))</f>
        <v>#N/A</v>
      </c>
      <c r="G577" s="9" t="e">
        <f>IF(G576=0,#N/A,IF(VLOOKUP($B577,加速計算!$D$11:$Z$5007,MATCH(G$19,加速計算!$E$34:$AM$34,0)+1,FALSE)&lt;0,0,IF($B577&gt;G$12,0,IF(VLOOKUP($B577,加速計算!$D$11:$Z$5007,MATCH(G$19,加速計算!$E$34:$AM$34,0)+1,FALSE)&gt;G$14,G$14,VLOOKUP($B577,加速計算!$D$11:$Z$5007,MATCH(G$19,加速計算!$E$34:$AM$34,0)+1,FALSE)))))</f>
        <v>#N/A</v>
      </c>
      <c r="H577" s="9" t="e">
        <f>IF(H576=0,#N/A,IF(VLOOKUP($B577,加速計算!$D$11:$Z$5007,MATCH(H$19,加速計算!$E$34:$AM$34,0)+1,FALSE)&lt;0,0,IF($B577&gt;H$12,0,IF(VLOOKUP($B577,加速計算!$D$11:$Z$5007,MATCH(H$19,加速計算!$E$34:$AM$34,0)+1,FALSE)&gt;H$14,H$14,VLOOKUP($B577,加速計算!$D$11:$Z$5007,MATCH(H$19,加速計算!$E$34:$AM$34,0)+1,FALSE)))))</f>
        <v>#N/A</v>
      </c>
      <c r="I577" s="9" t="e">
        <f>IF(I576=0,#N/A,IF(VLOOKUP($B577,加速計算!$D$11:$Z$5007,MATCH(I$19,加速計算!$E$34:$AM$34,0)+1,FALSE)&lt;0,0,IF($B577&gt;I$12,0,IF(VLOOKUP($B577,加速計算!$D$11:$Z$5007,MATCH(I$19,加速計算!$E$34:$AM$34,0)+1,FALSE)&gt;I$14,I$14,VLOOKUP($B577,加速計算!$D$11:$Z$5007,MATCH(I$19,加速計算!$E$34:$AM$34,0)+1,FALSE)))))</f>
        <v>#N/A</v>
      </c>
      <c r="J577" s="9" t="e">
        <f>IF(J576=0,#N/A,IF(VLOOKUP($B577,加速計算!$D$11:$Z$5007,MATCH(J$19,加速計算!$E$34:$AM$34,0)+1,FALSE)&lt;0,0,IF($B577&gt;J$12,0,IF(VLOOKUP($B577,加速計算!$D$11:$Z$5007,MATCH(J$19,加速計算!$E$34:$AM$34,0)+1,FALSE)&gt;J$14,J$14,VLOOKUP($B577,加速計算!$D$11:$Z$5007,MATCH(J$19,加速計算!$E$34:$AM$34,0)+1,FALSE)))))</f>
        <v>#N/A</v>
      </c>
      <c r="K577" s="9" t="e">
        <f>IF(K576=0,#N/A,IF(VLOOKUP($B577,加速計算!$D$11:$Z$5007,MATCH(K$19,加速計算!$E$34:$AM$34,0)+1,FALSE)&lt;0,0,IF($B577&gt;K$12,0,IF(VLOOKUP($B577,加速計算!$D$11:$Z$5007,MATCH(K$19,加速計算!$E$34:$AM$34,0)+1,FALSE)&gt;K$14,K$14,VLOOKUP($B577,加速計算!$D$11:$Z$5007,MATCH(K$19,加速計算!$E$34:$AM$34,0)+1,FALSE)))))</f>
        <v>#N/A</v>
      </c>
      <c r="L577" s="20" t="e">
        <f>IF(L576=0,#N/A,IF(VLOOKUP($B577,加速計算!$D$11:$Z$5007,MATCH(L$19,加速計算!$E$34:$AM$34,0)+1,FALSE)&lt;0,0,IF($B577&gt;L$12,0,IF(VLOOKUP($B577,加速計算!$D$11:$Z$5007,MATCH(L$19,加速計算!$E$34:$AM$34,0)+1,FALSE)&gt;L$14,L$14,VLOOKUP($B577,加速計算!$D$11:$Z$5007,MATCH(L$19,加速計算!$E$34:$AM$34,0)+1,FALSE)))))</f>
        <v>#N/A</v>
      </c>
    </row>
    <row r="578" spans="2:12">
      <c r="B578" s="4">
        <v>5570</v>
      </c>
      <c r="C578" s="5" t="e">
        <f t="shared" si="10"/>
        <v>#N/A</v>
      </c>
      <c r="D578" s="9" t="e">
        <f>IF(D577=0,#N/A,IF(VLOOKUP($B578,加速計算!$D$11:$Z$5007,MATCH(D$19,加速計算!$E$34:$AM$34,0)+1,FALSE)&lt;0,0,IF($B578&gt;D$12,0,IF(VLOOKUP($B578,加速計算!$D$11:$Z$5007,MATCH(D$19,加速計算!$E$34:$AM$34,0)+1,FALSE)&gt;D$14,D$14,VLOOKUP($B578,加速計算!$D$11:$Z$5007,MATCH(D$19,加速計算!$E$34:$AM$34,0)+1,FALSE)))))</f>
        <v>#N/A</v>
      </c>
      <c r="E578" s="9" t="e">
        <f>IF(E577=0,#N/A,IF(VLOOKUP($B578,加速計算!$D$11:$Z$5007,MATCH(E$19,加速計算!$E$34:$AM$34,0)+1,FALSE)&lt;0,0,IF($B578&gt;E$12,0,IF(VLOOKUP($B578,加速計算!$D$11:$Z$5007,MATCH(E$19,加速計算!$E$34:$AM$34,0)+1,FALSE)&gt;E$14,E$14,VLOOKUP($B578,加速計算!$D$11:$Z$5007,MATCH(E$19,加速計算!$E$34:$AM$34,0)+1,FALSE)))))</f>
        <v>#N/A</v>
      </c>
      <c r="F578" s="9" t="e">
        <f>IF(F577=0,#N/A,IF(VLOOKUP($B578,加速計算!$D$11:$Z$5007,MATCH(F$19,加速計算!$E$34:$AM$34,0)+1,FALSE)&lt;0,0,IF($B578&gt;F$12,0,IF(VLOOKUP($B578,加速計算!$D$11:$Z$5007,MATCH(F$19,加速計算!$E$34:$AM$34,0)+1,FALSE)&gt;F$14,F$14,VLOOKUP($B578,加速計算!$D$11:$Z$5007,MATCH(F$19,加速計算!$E$34:$AM$34,0)+1,FALSE)))))</f>
        <v>#N/A</v>
      </c>
      <c r="G578" s="9" t="e">
        <f>IF(G577=0,#N/A,IF(VLOOKUP($B578,加速計算!$D$11:$Z$5007,MATCH(G$19,加速計算!$E$34:$AM$34,0)+1,FALSE)&lt;0,0,IF($B578&gt;G$12,0,IF(VLOOKUP($B578,加速計算!$D$11:$Z$5007,MATCH(G$19,加速計算!$E$34:$AM$34,0)+1,FALSE)&gt;G$14,G$14,VLOOKUP($B578,加速計算!$D$11:$Z$5007,MATCH(G$19,加速計算!$E$34:$AM$34,0)+1,FALSE)))))</f>
        <v>#N/A</v>
      </c>
      <c r="H578" s="9" t="e">
        <f>IF(H577=0,#N/A,IF(VLOOKUP($B578,加速計算!$D$11:$Z$5007,MATCH(H$19,加速計算!$E$34:$AM$34,0)+1,FALSE)&lt;0,0,IF($B578&gt;H$12,0,IF(VLOOKUP($B578,加速計算!$D$11:$Z$5007,MATCH(H$19,加速計算!$E$34:$AM$34,0)+1,FALSE)&gt;H$14,H$14,VLOOKUP($B578,加速計算!$D$11:$Z$5007,MATCH(H$19,加速計算!$E$34:$AM$34,0)+1,FALSE)))))</f>
        <v>#N/A</v>
      </c>
      <c r="I578" s="9" t="e">
        <f>IF(I577=0,#N/A,IF(VLOOKUP($B578,加速計算!$D$11:$Z$5007,MATCH(I$19,加速計算!$E$34:$AM$34,0)+1,FALSE)&lt;0,0,IF($B578&gt;I$12,0,IF(VLOOKUP($B578,加速計算!$D$11:$Z$5007,MATCH(I$19,加速計算!$E$34:$AM$34,0)+1,FALSE)&gt;I$14,I$14,VLOOKUP($B578,加速計算!$D$11:$Z$5007,MATCH(I$19,加速計算!$E$34:$AM$34,0)+1,FALSE)))))</f>
        <v>#N/A</v>
      </c>
      <c r="J578" s="9" t="e">
        <f>IF(J577=0,#N/A,IF(VLOOKUP($B578,加速計算!$D$11:$Z$5007,MATCH(J$19,加速計算!$E$34:$AM$34,0)+1,FALSE)&lt;0,0,IF($B578&gt;J$12,0,IF(VLOOKUP($B578,加速計算!$D$11:$Z$5007,MATCH(J$19,加速計算!$E$34:$AM$34,0)+1,FALSE)&gt;J$14,J$14,VLOOKUP($B578,加速計算!$D$11:$Z$5007,MATCH(J$19,加速計算!$E$34:$AM$34,0)+1,FALSE)))))</f>
        <v>#N/A</v>
      </c>
      <c r="K578" s="9" t="e">
        <f>IF(K577=0,#N/A,IF(VLOOKUP($B578,加速計算!$D$11:$Z$5007,MATCH(K$19,加速計算!$E$34:$AM$34,0)+1,FALSE)&lt;0,0,IF($B578&gt;K$12,0,IF(VLOOKUP($B578,加速計算!$D$11:$Z$5007,MATCH(K$19,加速計算!$E$34:$AM$34,0)+1,FALSE)&gt;K$14,K$14,VLOOKUP($B578,加速計算!$D$11:$Z$5007,MATCH(K$19,加速計算!$E$34:$AM$34,0)+1,FALSE)))))</f>
        <v>#N/A</v>
      </c>
      <c r="L578" s="20" t="e">
        <f>IF(L577=0,#N/A,IF(VLOOKUP($B578,加速計算!$D$11:$Z$5007,MATCH(L$19,加速計算!$E$34:$AM$34,0)+1,FALSE)&lt;0,0,IF($B578&gt;L$12,0,IF(VLOOKUP($B578,加速計算!$D$11:$Z$5007,MATCH(L$19,加速計算!$E$34:$AM$34,0)+1,FALSE)&gt;L$14,L$14,VLOOKUP($B578,加速計算!$D$11:$Z$5007,MATCH(L$19,加速計算!$E$34:$AM$34,0)+1,FALSE)))))</f>
        <v>#N/A</v>
      </c>
    </row>
    <row r="579" spans="2:12">
      <c r="B579" s="4">
        <v>5580</v>
      </c>
      <c r="C579" s="5" t="e">
        <f t="shared" si="10"/>
        <v>#N/A</v>
      </c>
      <c r="D579" s="9" t="e">
        <f>IF(D578=0,#N/A,IF(VLOOKUP($B579,加速計算!$D$11:$Z$5007,MATCH(D$19,加速計算!$E$34:$AM$34,0)+1,FALSE)&lt;0,0,IF($B579&gt;D$12,0,IF(VLOOKUP($B579,加速計算!$D$11:$Z$5007,MATCH(D$19,加速計算!$E$34:$AM$34,0)+1,FALSE)&gt;D$14,D$14,VLOOKUP($B579,加速計算!$D$11:$Z$5007,MATCH(D$19,加速計算!$E$34:$AM$34,0)+1,FALSE)))))</f>
        <v>#N/A</v>
      </c>
      <c r="E579" s="9" t="e">
        <f>IF(E578=0,#N/A,IF(VLOOKUP($B579,加速計算!$D$11:$Z$5007,MATCH(E$19,加速計算!$E$34:$AM$34,0)+1,FALSE)&lt;0,0,IF($B579&gt;E$12,0,IF(VLOOKUP($B579,加速計算!$D$11:$Z$5007,MATCH(E$19,加速計算!$E$34:$AM$34,0)+1,FALSE)&gt;E$14,E$14,VLOOKUP($B579,加速計算!$D$11:$Z$5007,MATCH(E$19,加速計算!$E$34:$AM$34,0)+1,FALSE)))))</f>
        <v>#N/A</v>
      </c>
      <c r="F579" s="9" t="e">
        <f>IF(F578=0,#N/A,IF(VLOOKUP($B579,加速計算!$D$11:$Z$5007,MATCH(F$19,加速計算!$E$34:$AM$34,0)+1,FALSE)&lt;0,0,IF($B579&gt;F$12,0,IF(VLOOKUP($B579,加速計算!$D$11:$Z$5007,MATCH(F$19,加速計算!$E$34:$AM$34,0)+1,FALSE)&gt;F$14,F$14,VLOOKUP($B579,加速計算!$D$11:$Z$5007,MATCH(F$19,加速計算!$E$34:$AM$34,0)+1,FALSE)))))</f>
        <v>#N/A</v>
      </c>
      <c r="G579" s="9" t="e">
        <f>IF(G578=0,#N/A,IF(VLOOKUP($B579,加速計算!$D$11:$Z$5007,MATCH(G$19,加速計算!$E$34:$AM$34,0)+1,FALSE)&lt;0,0,IF($B579&gt;G$12,0,IF(VLOOKUP($B579,加速計算!$D$11:$Z$5007,MATCH(G$19,加速計算!$E$34:$AM$34,0)+1,FALSE)&gt;G$14,G$14,VLOOKUP($B579,加速計算!$D$11:$Z$5007,MATCH(G$19,加速計算!$E$34:$AM$34,0)+1,FALSE)))))</f>
        <v>#N/A</v>
      </c>
      <c r="H579" s="9" t="e">
        <f>IF(H578=0,#N/A,IF(VLOOKUP($B579,加速計算!$D$11:$Z$5007,MATCH(H$19,加速計算!$E$34:$AM$34,0)+1,FALSE)&lt;0,0,IF($B579&gt;H$12,0,IF(VLOOKUP($B579,加速計算!$D$11:$Z$5007,MATCH(H$19,加速計算!$E$34:$AM$34,0)+1,FALSE)&gt;H$14,H$14,VLOOKUP($B579,加速計算!$D$11:$Z$5007,MATCH(H$19,加速計算!$E$34:$AM$34,0)+1,FALSE)))))</f>
        <v>#N/A</v>
      </c>
      <c r="I579" s="9" t="e">
        <f>IF(I578=0,#N/A,IF(VLOOKUP($B579,加速計算!$D$11:$Z$5007,MATCH(I$19,加速計算!$E$34:$AM$34,0)+1,FALSE)&lt;0,0,IF($B579&gt;I$12,0,IF(VLOOKUP($B579,加速計算!$D$11:$Z$5007,MATCH(I$19,加速計算!$E$34:$AM$34,0)+1,FALSE)&gt;I$14,I$14,VLOOKUP($B579,加速計算!$D$11:$Z$5007,MATCH(I$19,加速計算!$E$34:$AM$34,0)+1,FALSE)))))</f>
        <v>#N/A</v>
      </c>
      <c r="J579" s="9" t="e">
        <f>IF(J578=0,#N/A,IF(VLOOKUP($B579,加速計算!$D$11:$Z$5007,MATCH(J$19,加速計算!$E$34:$AM$34,0)+1,FALSE)&lt;0,0,IF($B579&gt;J$12,0,IF(VLOOKUP($B579,加速計算!$D$11:$Z$5007,MATCH(J$19,加速計算!$E$34:$AM$34,0)+1,FALSE)&gt;J$14,J$14,VLOOKUP($B579,加速計算!$D$11:$Z$5007,MATCH(J$19,加速計算!$E$34:$AM$34,0)+1,FALSE)))))</f>
        <v>#N/A</v>
      </c>
      <c r="K579" s="9" t="e">
        <f>IF(K578=0,#N/A,IF(VLOOKUP($B579,加速計算!$D$11:$Z$5007,MATCH(K$19,加速計算!$E$34:$AM$34,0)+1,FALSE)&lt;0,0,IF($B579&gt;K$12,0,IF(VLOOKUP($B579,加速計算!$D$11:$Z$5007,MATCH(K$19,加速計算!$E$34:$AM$34,0)+1,FALSE)&gt;K$14,K$14,VLOOKUP($B579,加速計算!$D$11:$Z$5007,MATCH(K$19,加速計算!$E$34:$AM$34,0)+1,FALSE)))))</f>
        <v>#N/A</v>
      </c>
      <c r="L579" s="20" t="e">
        <f>IF(L578=0,#N/A,IF(VLOOKUP($B579,加速計算!$D$11:$Z$5007,MATCH(L$19,加速計算!$E$34:$AM$34,0)+1,FALSE)&lt;0,0,IF($B579&gt;L$12,0,IF(VLOOKUP($B579,加速計算!$D$11:$Z$5007,MATCH(L$19,加速計算!$E$34:$AM$34,0)+1,FALSE)&gt;L$14,L$14,VLOOKUP($B579,加速計算!$D$11:$Z$5007,MATCH(L$19,加速計算!$E$34:$AM$34,0)+1,FALSE)))))</f>
        <v>#N/A</v>
      </c>
    </row>
    <row r="580" spans="2:12">
      <c r="B580" s="4">
        <v>5590</v>
      </c>
      <c r="C580" s="5" t="e">
        <f t="shared" si="10"/>
        <v>#N/A</v>
      </c>
      <c r="D580" s="9" t="e">
        <f>IF(D579=0,#N/A,IF(VLOOKUP($B580,加速計算!$D$11:$Z$5007,MATCH(D$19,加速計算!$E$34:$AM$34,0)+1,FALSE)&lt;0,0,IF($B580&gt;D$12,0,IF(VLOOKUP($B580,加速計算!$D$11:$Z$5007,MATCH(D$19,加速計算!$E$34:$AM$34,0)+1,FALSE)&gt;D$14,D$14,VLOOKUP($B580,加速計算!$D$11:$Z$5007,MATCH(D$19,加速計算!$E$34:$AM$34,0)+1,FALSE)))))</f>
        <v>#N/A</v>
      </c>
      <c r="E580" s="9" t="e">
        <f>IF(E579=0,#N/A,IF(VLOOKUP($B580,加速計算!$D$11:$Z$5007,MATCH(E$19,加速計算!$E$34:$AM$34,0)+1,FALSE)&lt;0,0,IF($B580&gt;E$12,0,IF(VLOOKUP($B580,加速計算!$D$11:$Z$5007,MATCH(E$19,加速計算!$E$34:$AM$34,0)+1,FALSE)&gt;E$14,E$14,VLOOKUP($B580,加速計算!$D$11:$Z$5007,MATCH(E$19,加速計算!$E$34:$AM$34,0)+1,FALSE)))))</f>
        <v>#N/A</v>
      </c>
      <c r="F580" s="9" t="e">
        <f>IF(F579=0,#N/A,IF(VLOOKUP($B580,加速計算!$D$11:$Z$5007,MATCH(F$19,加速計算!$E$34:$AM$34,0)+1,FALSE)&lt;0,0,IF($B580&gt;F$12,0,IF(VLOOKUP($B580,加速計算!$D$11:$Z$5007,MATCH(F$19,加速計算!$E$34:$AM$34,0)+1,FALSE)&gt;F$14,F$14,VLOOKUP($B580,加速計算!$D$11:$Z$5007,MATCH(F$19,加速計算!$E$34:$AM$34,0)+1,FALSE)))))</f>
        <v>#N/A</v>
      </c>
      <c r="G580" s="9" t="e">
        <f>IF(G579=0,#N/A,IF(VLOOKUP($B580,加速計算!$D$11:$Z$5007,MATCH(G$19,加速計算!$E$34:$AM$34,0)+1,FALSE)&lt;0,0,IF($B580&gt;G$12,0,IF(VLOOKUP($B580,加速計算!$D$11:$Z$5007,MATCH(G$19,加速計算!$E$34:$AM$34,0)+1,FALSE)&gt;G$14,G$14,VLOOKUP($B580,加速計算!$D$11:$Z$5007,MATCH(G$19,加速計算!$E$34:$AM$34,0)+1,FALSE)))))</f>
        <v>#N/A</v>
      </c>
      <c r="H580" s="9" t="e">
        <f>IF(H579=0,#N/A,IF(VLOOKUP($B580,加速計算!$D$11:$Z$5007,MATCH(H$19,加速計算!$E$34:$AM$34,0)+1,FALSE)&lt;0,0,IF($B580&gt;H$12,0,IF(VLOOKUP($B580,加速計算!$D$11:$Z$5007,MATCH(H$19,加速計算!$E$34:$AM$34,0)+1,FALSE)&gt;H$14,H$14,VLOOKUP($B580,加速計算!$D$11:$Z$5007,MATCH(H$19,加速計算!$E$34:$AM$34,0)+1,FALSE)))))</f>
        <v>#N/A</v>
      </c>
      <c r="I580" s="9" t="e">
        <f>IF(I579=0,#N/A,IF(VLOOKUP($B580,加速計算!$D$11:$Z$5007,MATCH(I$19,加速計算!$E$34:$AM$34,0)+1,FALSE)&lt;0,0,IF($B580&gt;I$12,0,IF(VLOOKUP($B580,加速計算!$D$11:$Z$5007,MATCH(I$19,加速計算!$E$34:$AM$34,0)+1,FALSE)&gt;I$14,I$14,VLOOKUP($B580,加速計算!$D$11:$Z$5007,MATCH(I$19,加速計算!$E$34:$AM$34,0)+1,FALSE)))))</f>
        <v>#N/A</v>
      </c>
      <c r="J580" s="9" t="e">
        <f>IF(J579=0,#N/A,IF(VLOOKUP($B580,加速計算!$D$11:$Z$5007,MATCH(J$19,加速計算!$E$34:$AM$34,0)+1,FALSE)&lt;0,0,IF($B580&gt;J$12,0,IF(VLOOKUP($B580,加速計算!$D$11:$Z$5007,MATCH(J$19,加速計算!$E$34:$AM$34,0)+1,FALSE)&gt;J$14,J$14,VLOOKUP($B580,加速計算!$D$11:$Z$5007,MATCH(J$19,加速計算!$E$34:$AM$34,0)+1,FALSE)))))</f>
        <v>#N/A</v>
      </c>
      <c r="K580" s="9" t="e">
        <f>IF(K579=0,#N/A,IF(VLOOKUP($B580,加速計算!$D$11:$Z$5007,MATCH(K$19,加速計算!$E$34:$AM$34,0)+1,FALSE)&lt;0,0,IF($B580&gt;K$12,0,IF(VLOOKUP($B580,加速計算!$D$11:$Z$5007,MATCH(K$19,加速計算!$E$34:$AM$34,0)+1,FALSE)&gt;K$14,K$14,VLOOKUP($B580,加速計算!$D$11:$Z$5007,MATCH(K$19,加速計算!$E$34:$AM$34,0)+1,FALSE)))))</f>
        <v>#N/A</v>
      </c>
      <c r="L580" s="20" t="e">
        <f>IF(L579=0,#N/A,IF(VLOOKUP($B580,加速計算!$D$11:$Z$5007,MATCH(L$19,加速計算!$E$34:$AM$34,0)+1,FALSE)&lt;0,0,IF($B580&gt;L$12,0,IF(VLOOKUP($B580,加速計算!$D$11:$Z$5007,MATCH(L$19,加速計算!$E$34:$AM$34,0)+1,FALSE)&gt;L$14,L$14,VLOOKUP($B580,加速計算!$D$11:$Z$5007,MATCH(L$19,加速計算!$E$34:$AM$34,0)+1,FALSE)))))</f>
        <v>#N/A</v>
      </c>
    </row>
    <row r="581" spans="2:12">
      <c r="B581" s="4">
        <v>5600</v>
      </c>
      <c r="C581" s="5" t="e">
        <f t="shared" si="10"/>
        <v>#N/A</v>
      </c>
      <c r="D581" s="9" t="e">
        <f>IF(D580=0,#N/A,IF(VLOOKUP($B581,加速計算!$D$11:$Z$5007,MATCH(D$19,加速計算!$E$34:$AM$34,0)+1,FALSE)&lt;0,0,IF($B581&gt;D$12,0,IF(VLOOKUP($B581,加速計算!$D$11:$Z$5007,MATCH(D$19,加速計算!$E$34:$AM$34,0)+1,FALSE)&gt;D$14,D$14,VLOOKUP($B581,加速計算!$D$11:$Z$5007,MATCH(D$19,加速計算!$E$34:$AM$34,0)+1,FALSE)))))</f>
        <v>#N/A</v>
      </c>
      <c r="E581" s="9" t="e">
        <f>IF(E580=0,#N/A,IF(VLOOKUP($B581,加速計算!$D$11:$Z$5007,MATCH(E$19,加速計算!$E$34:$AM$34,0)+1,FALSE)&lt;0,0,IF($B581&gt;E$12,0,IF(VLOOKUP($B581,加速計算!$D$11:$Z$5007,MATCH(E$19,加速計算!$E$34:$AM$34,0)+1,FALSE)&gt;E$14,E$14,VLOOKUP($B581,加速計算!$D$11:$Z$5007,MATCH(E$19,加速計算!$E$34:$AM$34,0)+1,FALSE)))))</f>
        <v>#N/A</v>
      </c>
      <c r="F581" s="9" t="e">
        <f>IF(F580=0,#N/A,IF(VLOOKUP($B581,加速計算!$D$11:$Z$5007,MATCH(F$19,加速計算!$E$34:$AM$34,0)+1,FALSE)&lt;0,0,IF($B581&gt;F$12,0,IF(VLOOKUP($B581,加速計算!$D$11:$Z$5007,MATCH(F$19,加速計算!$E$34:$AM$34,0)+1,FALSE)&gt;F$14,F$14,VLOOKUP($B581,加速計算!$D$11:$Z$5007,MATCH(F$19,加速計算!$E$34:$AM$34,0)+1,FALSE)))))</f>
        <v>#N/A</v>
      </c>
      <c r="G581" s="9" t="e">
        <f>IF(G580=0,#N/A,IF(VLOOKUP($B581,加速計算!$D$11:$Z$5007,MATCH(G$19,加速計算!$E$34:$AM$34,0)+1,FALSE)&lt;0,0,IF($B581&gt;G$12,0,IF(VLOOKUP($B581,加速計算!$D$11:$Z$5007,MATCH(G$19,加速計算!$E$34:$AM$34,0)+1,FALSE)&gt;G$14,G$14,VLOOKUP($B581,加速計算!$D$11:$Z$5007,MATCH(G$19,加速計算!$E$34:$AM$34,0)+1,FALSE)))))</f>
        <v>#N/A</v>
      </c>
      <c r="H581" s="9" t="e">
        <f>IF(H580=0,#N/A,IF(VLOOKUP($B581,加速計算!$D$11:$Z$5007,MATCH(H$19,加速計算!$E$34:$AM$34,0)+1,FALSE)&lt;0,0,IF($B581&gt;H$12,0,IF(VLOOKUP($B581,加速計算!$D$11:$Z$5007,MATCH(H$19,加速計算!$E$34:$AM$34,0)+1,FALSE)&gt;H$14,H$14,VLOOKUP($B581,加速計算!$D$11:$Z$5007,MATCH(H$19,加速計算!$E$34:$AM$34,0)+1,FALSE)))))</f>
        <v>#N/A</v>
      </c>
      <c r="I581" s="9" t="e">
        <f>IF(I580=0,#N/A,IF(VLOOKUP($B581,加速計算!$D$11:$Z$5007,MATCH(I$19,加速計算!$E$34:$AM$34,0)+1,FALSE)&lt;0,0,IF($B581&gt;I$12,0,IF(VLOOKUP($B581,加速計算!$D$11:$Z$5007,MATCH(I$19,加速計算!$E$34:$AM$34,0)+1,FALSE)&gt;I$14,I$14,VLOOKUP($B581,加速計算!$D$11:$Z$5007,MATCH(I$19,加速計算!$E$34:$AM$34,0)+1,FALSE)))))</f>
        <v>#N/A</v>
      </c>
      <c r="J581" s="9" t="e">
        <f>IF(J580=0,#N/A,IF(VLOOKUP($B581,加速計算!$D$11:$Z$5007,MATCH(J$19,加速計算!$E$34:$AM$34,0)+1,FALSE)&lt;0,0,IF($B581&gt;J$12,0,IF(VLOOKUP($B581,加速計算!$D$11:$Z$5007,MATCH(J$19,加速計算!$E$34:$AM$34,0)+1,FALSE)&gt;J$14,J$14,VLOOKUP($B581,加速計算!$D$11:$Z$5007,MATCH(J$19,加速計算!$E$34:$AM$34,0)+1,FALSE)))))</f>
        <v>#N/A</v>
      </c>
      <c r="K581" s="9" t="e">
        <f>IF(K580=0,#N/A,IF(VLOOKUP($B581,加速計算!$D$11:$Z$5007,MATCH(K$19,加速計算!$E$34:$AM$34,0)+1,FALSE)&lt;0,0,IF($B581&gt;K$12,0,IF(VLOOKUP($B581,加速計算!$D$11:$Z$5007,MATCH(K$19,加速計算!$E$34:$AM$34,0)+1,FALSE)&gt;K$14,K$14,VLOOKUP($B581,加速計算!$D$11:$Z$5007,MATCH(K$19,加速計算!$E$34:$AM$34,0)+1,FALSE)))))</f>
        <v>#N/A</v>
      </c>
      <c r="L581" s="20" t="e">
        <f>IF(L580=0,#N/A,IF(VLOOKUP($B581,加速計算!$D$11:$Z$5007,MATCH(L$19,加速計算!$E$34:$AM$34,0)+1,FALSE)&lt;0,0,IF($B581&gt;L$12,0,IF(VLOOKUP($B581,加速計算!$D$11:$Z$5007,MATCH(L$19,加速計算!$E$34:$AM$34,0)+1,FALSE)&gt;L$14,L$14,VLOOKUP($B581,加速計算!$D$11:$Z$5007,MATCH(L$19,加速計算!$E$34:$AM$34,0)+1,FALSE)))))</f>
        <v>#N/A</v>
      </c>
    </row>
    <row r="582" spans="2:12">
      <c r="B582" s="4">
        <v>5610</v>
      </c>
      <c r="C582" s="5" t="e">
        <f t="shared" si="10"/>
        <v>#N/A</v>
      </c>
      <c r="D582" s="9" t="e">
        <f>IF(D581=0,#N/A,IF(VLOOKUP($B582,加速計算!$D$11:$Z$5007,MATCH(D$19,加速計算!$E$34:$AM$34,0)+1,FALSE)&lt;0,0,IF($B582&gt;D$12,0,IF(VLOOKUP($B582,加速計算!$D$11:$Z$5007,MATCH(D$19,加速計算!$E$34:$AM$34,0)+1,FALSE)&gt;D$14,D$14,VLOOKUP($B582,加速計算!$D$11:$Z$5007,MATCH(D$19,加速計算!$E$34:$AM$34,0)+1,FALSE)))))</f>
        <v>#N/A</v>
      </c>
      <c r="E582" s="9" t="e">
        <f>IF(E581=0,#N/A,IF(VLOOKUP($B582,加速計算!$D$11:$Z$5007,MATCH(E$19,加速計算!$E$34:$AM$34,0)+1,FALSE)&lt;0,0,IF($B582&gt;E$12,0,IF(VLOOKUP($B582,加速計算!$D$11:$Z$5007,MATCH(E$19,加速計算!$E$34:$AM$34,0)+1,FALSE)&gt;E$14,E$14,VLOOKUP($B582,加速計算!$D$11:$Z$5007,MATCH(E$19,加速計算!$E$34:$AM$34,0)+1,FALSE)))))</f>
        <v>#N/A</v>
      </c>
      <c r="F582" s="9" t="e">
        <f>IF(F581=0,#N/A,IF(VLOOKUP($B582,加速計算!$D$11:$Z$5007,MATCH(F$19,加速計算!$E$34:$AM$34,0)+1,FALSE)&lt;0,0,IF($B582&gt;F$12,0,IF(VLOOKUP($B582,加速計算!$D$11:$Z$5007,MATCH(F$19,加速計算!$E$34:$AM$34,0)+1,FALSE)&gt;F$14,F$14,VLOOKUP($B582,加速計算!$D$11:$Z$5007,MATCH(F$19,加速計算!$E$34:$AM$34,0)+1,FALSE)))))</f>
        <v>#N/A</v>
      </c>
      <c r="G582" s="9" t="e">
        <f>IF(G581=0,#N/A,IF(VLOOKUP($B582,加速計算!$D$11:$Z$5007,MATCH(G$19,加速計算!$E$34:$AM$34,0)+1,FALSE)&lt;0,0,IF($B582&gt;G$12,0,IF(VLOOKUP($B582,加速計算!$D$11:$Z$5007,MATCH(G$19,加速計算!$E$34:$AM$34,0)+1,FALSE)&gt;G$14,G$14,VLOOKUP($B582,加速計算!$D$11:$Z$5007,MATCH(G$19,加速計算!$E$34:$AM$34,0)+1,FALSE)))))</f>
        <v>#N/A</v>
      </c>
      <c r="H582" s="9" t="e">
        <f>IF(H581=0,#N/A,IF(VLOOKUP($B582,加速計算!$D$11:$Z$5007,MATCH(H$19,加速計算!$E$34:$AM$34,0)+1,FALSE)&lt;0,0,IF($B582&gt;H$12,0,IF(VLOOKUP($B582,加速計算!$D$11:$Z$5007,MATCH(H$19,加速計算!$E$34:$AM$34,0)+1,FALSE)&gt;H$14,H$14,VLOOKUP($B582,加速計算!$D$11:$Z$5007,MATCH(H$19,加速計算!$E$34:$AM$34,0)+1,FALSE)))))</f>
        <v>#N/A</v>
      </c>
      <c r="I582" s="9" t="e">
        <f>IF(I581=0,#N/A,IF(VLOOKUP($B582,加速計算!$D$11:$Z$5007,MATCH(I$19,加速計算!$E$34:$AM$34,0)+1,FALSE)&lt;0,0,IF($B582&gt;I$12,0,IF(VLOOKUP($B582,加速計算!$D$11:$Z$5007,MATCH(I$19,加速計算!$E$34:$AM$34,0)+1,FALSE)&gt;I$14,I$14,VLOOKUP($B582,加速計算!$D$11:$Z$5007,MATCH(I$19,加速計算!$E$34:$AM$34,0)+1,FALSE)))))</f>
        <v>#N/A</v>
      </c>
      <c r="J582" s="9" t="e">
        <f>IF(J581=0,#N/A,IF(VLOOKUP($B582,加速計算!$D$11:$Z$5007,MATCH(J$19,加速計算!$E$34:$AM$34,0)+1,FALSE)&lt;0,0,IF($B582&gt;J$12,0,IF(VLOOKUP($B582,加速計算!$D$11:$Z$5007,MATCH(J$19,加速計算!$E$34:$AM$34,0)+1,FALSE)&gt;J$14,J$14,VLOOKUP($B582,加速計算!$D$11:$Z$5007,MATCH(J$19,加速計算!$E$34:$AM$34,0)+1,FALSE)))))</f>
        <v>#N/A</v>
      </c>
      <c r="K582" s="9" t="e">
        <f>IF(K581=0,#N/A,IF(VLOOKUP($B582,加速計算!$D$11:$Z$5007,MATCH(K$19,加速計算!$E$34:$AM$34,0)+1,FALSE)&lt;0,0,IF($B582&gt;K$12,0,IF(VLOOKUP($B582,加速計算!$D$11:$Z$5007,MATCH(K$19,加速計算!$E$34:$AM$34,0)+1,FALSE)&gt;K$14,K$14,VLOOKUP($B582,加速計算!$D$11:$Z$5007,MATCH(K$19,加速計算!$E$34:$AM$34,0)+1,FALSE)))))</f>
        <v>#N/A</v>
      </c>
      <c r="L582" s="20" t="e">
        <f>IF(L581=0,#N/A,IF(VLOOKUP($B582,加速計算!$D$11:$Z$5007,MATCH(L$19,加速計算!$E$34:$AM$34,0)+1,FALSE)&lt;0,0,IF($B582&gt;L$12,0,IF(VLOOKUP($B582,加速計算!$D$11:$Z$5007,MATCH(L$19,加速計算!$E$34:$AM$34,0)+1,FALSE)&gt;L$14,L$14,VLOOKUP($B582,加速計算!$D$11:$Z$5007,MATCH(L$19,加速計算!$E$34:$AM$34,0)+1,FALSE)))))</f>
        <v>#N/A</v>
      </c>
    </row>
    <row r="583" spans="2:12">
      <c r="B583" s="4">
        <v>5620</v>
      </c>
      <c r="C583" s="5" t="e">
        <f t="shared" si="10"/>
        <v>#N/A</v>
      </c>
      <c r="D583" s="9" t="e">
        <f>IF(D582=0,#N/A,IF(VLOOKUP($B583,加速計算!$D$11:$Z$5007,MATCH(D$19,加速計算!$E$34:$AM$34,0)+1,FALSE)&lt;0,0,IF($B583&gt;D$12,0,IF(VLOOKUP($B583,加速計算!$D$11:$Z$5007,MATCH(D$19,加速計算!$E$34:$AM$34,0)+1,FALSE)&gt;D$14,D$14,VLOOKUP($B583,加速計算!$D$11:$Z$5007,MATCH(D$19,加速計算!$E$34:$AM$34,0)+1,FALSE)))))</f>
        <v>#N/A</v>
      </c>
      <c r="E583" s="9" t="e">
        <f>IF(E582=0,#N/A,IF(VLOOKUP($B583,加速計算!$D$11:$Z$5007,MATCH(E$19,加速計算!$E$34:$AM$34,0)+1,FALSE)&lt;0,0,IF($B583&gt;E$12,0,IF(VLOOKUP($B583,加速計算!$D$11:$Z$5007,MATCH(E$19,加速計算!$E$34:$AM$34,0)+1,FALSE)&gt;E$14,E$14,VLOOKUP($B583,加速計算!$D$11:$Z$5007,MATCH(E$19,加速計算!$E$34:$AM$34,0)+1,FALSE)))))</f>
        <v>#N/A</v>
      </c>
      <c r="F583" s="9" t="e">
        <f>IF(F582=0,#N/A,IF(VLOOKUP($B583,加速計算!$D$11:$Z$5007,MATCH(F$19,加速計算!$E$34:$AM$34,0)+1,FALSE)&lt;0,0,IF($B583&gt;F$12,0,IF(VLOOKUP($B583,加速計算!$D$11:$Z$5007,MATCH(F$19,加速計算!$E$34:$AM$34,0)+1,FALSE)&gt;F$14,F$14,VLOOKUP($B583,加速計算!$D$11:$Z$5007,MATCH(F$19,加速計算!$E$34:$AM$34,0)+1,FALSE)))))</f>
        <v>#N/A</v>
      </c>
      <c r="G583" s="9" t="e">
        <f>IF(G582=0,#N/A,IF(VLOOKUP($B583,加速計算!$D$11:$Z$5007,MATCH(G$19,加速計算!$E$34:$AM$34,0)+1,FALSE)&lt;0,0,IF($B583&gt;G$12,0,IF(VLOOKUP($B583,加速計算!$D$11:$Z$5007,MATCH(G$19,加速計算!$E$34:$AM$34,0)+1,FALSE)&gt;G$14,G$14,VLOOKUP($B583,加速計算!$D$11:$Z$5007,MATCH(G$19,加速計算!$E$34:$AM$34,0)+1,FALSE)))))</f>
        <v>#N/A</v>
      </c>
      <c r="H583" s="9" t="e">
        <f>IF(H582=0,#N/A,IF(VLOOKUP($B583,加速計算!$D$11:$Z$5007,MATCH(H$19,加速計算!$E$34:$AM$34,0)+1,FALSE)&lt;0,0,IF($B583&gt;H$12,0,IF(VLOOKUP($B583,加速計算!$D$11:$Z$5007,MATCH(H$19,加速計算!$E$34:$AM$34,0)+1,FALSE)&gt;H$14,H$14,VLOOKUP($B583,加速計算!$D$11:$Z$5007,MATCH(H$19,加速計算!$E$34:$AM$34,0)+1,FALSE)))))</f>
        <v>#N/A</v>
      </c>
      <c r="I583" s="9" t="e">
        <f>IF(I582=0,#N/A,IF(VLOOKUP($B583,加速計算!$D$11:$Z$5007,MATCH(I$19,加速計算!$E$34:$AM$34,0)+1,FALSE)&lt;0,0,IF($B583&gt;I$12,0,IF(VLOOKUP($B583,加速計算!$D$11:$Z$5007,MATCH(I$19,加速計算!$E$34:$AM$34,0)+1,FALSE)&gt;I$14,I$14,VLOOKUP($B583,加速計算!$D$11:$Z$5007,MATCH(I$19,加速計算!$E$34:$AM$34,0)+1,FALSE)))))</f>
        <v>#N/A</v>
      </c>
      <c r="J583" s="9" t="e">
        <f>IF(J582=0,#N/A,IF(VLOOKUP($B583,加速計算!$D$11:$Z$5007,MATCH(J$19,加速計算!$E$34:$AM$34,0)+1,FALSE)&lt;0,0,IF($B583&gt;J$12,0,IF(VLOOKUP($B583,加速計算!$D$11:$Z$5007,MATCH(J$19,加速計算!$E$34:$AM$34,0)+1,FALSE)&gt;J$14,J$14,VLOOKUP($B583,加速計算!$D$11:$Z$5007,MATCH(J$19,加速計算!$E$34:$AM$34,0)+1,FALSE)))))</f>
        <v>#N/A</v>
      </c>
      <c r="K583" s="9" t="e">
        <f>IF(K582=0,#N/A,IF(VLOOKUP($B583,加速計算!$D$11:$Z$5007,MATCH(K$19,加速計算!$E$34:$AM$34,0)+1,FALSE)&lt;0,0,IF($B583&gt;K$12,0,IF(VLOOKUP($B583,加速計算!$D$11:$Z$5007,MATCH(K$19,加速計算!$E$34:$AM$34,0)+1,FALSE)&gt;K$14,K$14,VLOOKUP($B583,加速計算!$D$11:$Z$5007,MATCH(K$19,加速計算!$E$34:$AM$34,0)+1,FALSE)))))</f>
        <v>#N/A</v>
      </c>
      <c r="L583" s="20" t="e">
        <f>IF(L582=0,#N/A,IF(VLOOKUP($B583,加速計算!$D$11:$Z$5007,MATCH(L$19,加速計算!$E$34:$AM$34,0)+1,FALSE)&lt;0,0,IF($B583&gt;L$12,0,IF(VLOOKUP($B583,加速計算!$D$11:$Z$5007,MATCH(L$19,加速計算!$E$34:$AM$34,0)+1,FALSE)&gt;L$14,L$14,VLOOKUP($B583,加速計算!$D$11:$Z$5007,MATCH(L$19,加速計算!$E$34:$AM$34,0)+1,FALSE)))))</f>
        <v>#N/A</v>
      </c>
    </row>
    <row r="584" spans="2:12">
      <c r="B584" s="4">
        <v>5630</v>
      </c>
      <c r="C584" s="5" t="e">
        <f t="shared" si="10"/>
        <v>#N/A</v>
      </c>
      <c r="D584" s="9" t="e">
        <f>IF(D583=0,#N/A,IF(VLOOKUP($B584,加速計算!$D$11:$Z$5007,MATCH(D$19,加速計算!$E$34:$AM$34,0)+1,FALSE)&lt;0,0,IF($B584&gt;D$12,0,IF(VLOOKUP($B584,加速計算!$D$11:$Z$5007,MATCH(D$19,加速計算!$E$34:$AM$34,0)+1,FALSE)&gt;D$14,D$14,VLOOKUP($B584,加速計算!$D$11:$Z$5007,MATCH(D$19,加速計算!$E$34:$AM$34,0)+1,FALSE)))))</f>
        <v>#N/A</v>
      </c>
      <c r="E584" s="9" t="e">
        <f>IF(E583=0,#N/A,IF(VLOOKUP($B584,加速計算!$D$11:$Z$5007,MATCH(E$19,加速計算!$E$34:$AM$34,0)+1,FALSE)&lt;0,0,IF($B584&gt;E$12,0,IF(VLOOKUP($B584,加速計算!$D$11:$Z$5007,MATCH(E$19,加速計算!$E$34:$AM$34,0)+1,FALSE)&gt;E$14,E$14,VLOOKUP($B584,加速計算!$D$11:$Z$5007,MATCH(E$19,加速計算!$E$34:$AM$34,0)+1,FALSE)))))</f>
        <v>#N/A</v>
      </c>
      <c r="F584" s="9" t="e">
        <f>IF(F583=0,#N/A,IF(VLOOKUP($B584,加速計算!$D$11:$Z$5007,MATCH(F$19,加速計算!$E$34:$AM$34,0)+1,FALSE)&lt;0,0,IF($B584&gt;F$12,0,IF(VLOOKUP($B584,加速計算!$D$11:$Z$5007,MATCH(F$19,加速計算!$E$34:$AM$34,0)+1,FALSE)&gt;F$14,F$14,VLOOKUP($B584,加速計算!$D$11:$Z$5007,MATCH(F$19,加速計算!$E$34:$AM$34,0)+1,FALSE)))))</f>
        <v>#N/A</v>
      </c>
      <c r="G584" s="9" t="e">
        <f>IF(G583=0,#N/A,IF(VLOOKUP($B584,加速計算!$D$11:$Z$5007,MATCH(G$19,加速計算!$E$34:$AM$34,0)+1,FALSE)&lt;0,0,IF($B584&gt;G$12,0,IF(VLOOKUP($B584,加速計算!$D$11:$Z$5007,MATCH(G$19,加速計算!$E$34:$AM$34,0)+1,FALSE)&gt;G$14,G$14,VLOOKUP($B584,加速計算!$D$11:$Z$5007,MATCH(G$19,加速計算!$E$34:$AM$34,0)+1,FALSE)))))</f>
        <v>#N/A</v>
      </c>
      <c r="H584" s="9" t="e">
        <f>IF(H583=0,#N/A,IF(VLOOKUP($B584,加速計算!$D$11:$Z$5007,MATCH(H$19,加速計算!$E$34:$AM$34,0)+1,FALSE)&lt;0,0,IF($B584&gt;H$12,0,IF(VLOOKUP($B584,加速計算!$D$11:$Z$5007,MATCH(H$19,加速計算!$E$34:$AM$34,0)+1,FALSE)&gt;H$14,H$14,VLOOKUP($B584,加速計算!$D$11:$Z$5007,MATCH(H$19,加速計算!$E$34:$AM$34,0)+1,FALSE)))))</f>
        <v>#N/A</v>
      </c>
      <c r="I584" s="9" t="e">
        <f>IF(I583=0,#N/A,IF(VLOOKUP($B584,加速計算!$D$11:$Z$5007,MATCH(I$19,加速計算!$E$34:$AM$34,0)+1,FALSE)&lt;0,0,IF($B584&gt;I$12,0,IF(VLOOKUP($B584,加速計算!$D$11:$Z$5007,MATCH(I$19,加速計算!$E$34:$AM$34,0)+1,FALSE)&gt;I$14,I$14,VLOOKUP($B584,加速計算!$D$11:$Z$5007,MATCH(I$19,加速計算!$E$34:$AM$34,0)+1,FALSE)))))</f>
        <v>#N/A</v>
      </c>
      <c r="J584" s="9" t="e">
        <f>IF(J583=0,#N/A,IF(VLOOKUP($B584,加速計算!$D$11:$Z$5007,MATCH(J$19,加速計算!$E$34:$AM$34,0)+1,FALSE)&lt;0,0,IF($B584&gt;J$12,0,IF(VLOOKUP($B584,加速計算!$D$11:$Z$5007,MATCH(J$19,加速計算!$E$34:$AM$34,0)+1,FALSE)&gt;J$14,J$14,VLOOKUP($B584,加速計算!$D$11:$Z$5007,MATCH(J$19,加速計算!$E$34:$AM$34,0)+1,FALSE)))))</f>
        <v>#N/A</v>
      </c>
      <c r="K584" s="9" t="e">
        <f>IF(K583=0,#N/A,IF(VLOOKUP($B584,加速計算!$D$11:$Z$5007,MATCH(K$19,加速計算!$E$34:$AM$34,0)+1,FALSE)&lt;0,0,IF($B584&gt;K$12,0,IF(VLOOKUP($B584,加速計算!$D$11:$Z$5007,MATCH(K$19,加速計算!$E$34:$AM$34,0)+1,FALSE)&gt;K$14,K$14,VLOOKUP($B584,加速計算!$D$11:$Z$5007,MATCH(K$19,加速計算!$E$34:$AM$34,0)+1,FALSE)))))</f>
        <v>#N/A</v>
      </c>
      <c r="L584" s="20" t="e">
        <f>IF(L583=0,#N/A,IF(VLOOKUP($B584,加速計算!$D$11:$Z$5007,MATCH(L$19,加速計算!$E$34:$AM$34,0)+1,FALSE)&lt;0,0,IF($B584&gt;L$12,0,IF(VLOOKUP($B584,加速計算!$D$11:$Z$5007,MATCH(L$19,加速計算!$E$34:$AM$34,0)+1,FALSE)&gt;L$14,L$14,VLOOKUP($B584,加速計算!$D$11:$Z$5007,MATCH(L$19,加速計算!$E$34:$AM$34,0)+1,FALSE)))))</f>
        <v>#N/A</v>
      </c>
    </row>
    <row r="585" spans="2:12">
      <c r="B585" s="4">
        <v>5640</v>
      </c>
      <c r="C585" s="5" t="e">
        <f t="shared" si="10"/>
        <v>#N/A</v>
      </c>
      <c r="D585" s="9" t="e">
        <f>IF(D584=0,#N/A,IF(VLOOKUP($B585,加速計算!$D$11:$Z$5007,MATCH(D$19,加速計算!$E$34:$AM$34,0)+1,FALSE)&lt;0,0,IF($B585&gt;D$12,0,IF(VLOOKUP($B585,加速計算!$D$11:$Z$5007,MATCH(D$19,加速計算!$E$34:$AM$34,0)+1,FALSE)&gt;D$14,D$14,VLOOKUP($B585,加速計算!$D$11:$Z$5007,MATCH(D$19,加速計算!$E$34:$AM$34,0)+1,FALSE)))))</f>
        <v>#N/A</v>
      </c>
      <c r="E585" s="9" t="e">
        <f>IF(E584=0,#N/A,IF(VLOOKUP($B585,加速計算!$D$11:$Z$5007,MATCH(E$19,加速計算!$E$34:$AM$34,0)+1,FALSE)&lt;0,0,IF($B585&gt;E$12,0,IF(VLOOKUP($B585,加速計算!$D$11:$Z$5007,MATCH(E$19,加速計算!$E$34:$AM$34,0)+1,FALSE)&gt;E$14,E$14,VLOOKUP($B585,加速計算!$D$11:$Z$5007,MATCH(E$19,加速計算!$E$34:$AM$34,0)+1,FALSE)))))</f>
        <v>#N/A</v>
      </c>
      <c r="F585" s="9" t="e">
        <f>IF(F584=0,#N/A,IF(VLOOKUP($B585,加速計算!$D$11:$Z$5007,MATCH(F$19,加速計算!$E$34:$AM$34,0)+1,FALSE)&lt;0,0,IF($B585&gt;F$12,0,IF(VLOOKUP($B585,加速計算!$D$11:$Z$5007,MATCH(F$19,加速計算!$E$34:$AM$34,0)+1,FALSE)&gt;F$14,F$14,VLOOKUP($B585,加速計算!$D$11:$Z$5007,MATCH(F$19,加速計算!$E$34:$AM$34,0)+1,FALSE)))))</f>
        <v>#N/A</v>
      </c>
      <c r="G585" s="9" t="e">
        <f>IF(G584=0,#N/A,IF(VLOOKUP($B585,加速計算!$D$11:$Z$5007,MATCH(G$19,加速計算!$E$34:$AM$34,0)+1,FALSE)&lt;0,0,IF($B585&gt;G$12,0,IF(VLOOKUP($B585,加速計算!$D$11:$Z$5007,MATCH(G$19,加速計算!$E$34:$AM$34,0)+1,FALSE)&gt;G$14,G$14,VLOOKUP($B585,加速計算!$D$11:$Z$5007,MATCH(G$19,加速計算!$E$34:$AM$34,0)+1,FALSE)))))</f>
        <v>#N/A</v>
      </c>
      <c r="H585" s="9" t="e">
        <f>IF(H584=0,#N/A,IF(VLOOKUP($B585,加速計算!$D$11:$Z$5007,MATCH(H$19,加速計算!$E$34:$AM$34,0)+1,FALSE)&lt;0,0,IF($B585&gt;H$12,0,IF(VLOOKUP($B585,加速計算!$D$11:$Z$5007,MATCH(H$19,加速計算!$E$34:$AM$34,0)+1,FALSE)&gt;H$14,H$14,VLOOKUP($B585,加速計算!$D$11:$Z$5007,MATCH(H$19,加速計算!$E$34:$AM$34,0)+1,FALSE)))))</f>
        <v>#N/A</v>
      </c>
      <c r="I585" s="9" t="e">
        <f>IF(I584=0,#N/A,IF(VLOOKUP($B585,加速計算!$D$11:$Z$5007,MATCH(I$19,加速計算!$E$34:$AM$34,0)+1,FALSE)&lt;0,0,IF($B585&gt;I$12,0,IF(VLOOKUP($B585,加速計算!$D$11:$Z$5007,MATCH(I$19,加速計算!$E$34:$AM$34,0)+1,FALSE)&gt;I$14,I$14,VLOOKUP($B585,加速計算!$D$11:$Z$5007,MATCH(I$19,加速計算!$E$34:$AM$34,0)+1,FALSE)))))</f>
        <v>#N/A</v>
      </c>
      <c r="J585" s="9" t="e">
        <f>IF(J584=0,#N/A,IF(VLOOKUP($B585,加速計算!$D$11:$Z$5007,MATCH(J$19,加速計算!$E$34:$AM$34,0)+1,FALSE)&lt;0,0,IF($B585&gt;J$12,0,IF(VLOOKUP($B585,加速計算!$D$11:$Z$5007,MATCH(J$19,加速計算!$E$34:$AM$34,0)+1,FALSE)&gt;J$14,J$14,VLOOKUP($B585,加速計算!$D$11:$Z$5007,MATCH(J$19,加速計算!$E$34:$AM$34,0)+1,FALSE)))))</f>
        <v>#N/A</v>
      </c>
      <c r="K585" s="9" t="e">
        <f>IF(K584=0,#N/A,IF(VLOOKUP($B585,加速計算!$D$11:$Z$5007,MATCH(K$19,加速計算!$E$34:$AM$34,0)+1,FALSE)&lt;0,0,IF($B585&gt;K$12,0,IF(VLOOKUP($B585,加速計算!$D$11:$Z$5007,MATCH(K$19,加速計算!$E$34:$AM$34,0)+1,FALSE)&gt;K$14,K$14,VLOOKUP($B585,加速計算!$D$11:$Z$5007,MATCH(K$19,加速計算!$E$34:$AM$34,0)+1,FALSE)))))</f>
        <v>#N/A</v>
      </c>
      <c r="L585" s="20" t="e">
        <f>IF(L584=0,#N/A,IF(VLOOKUP($B585,加速計算!$D$11:$Z$5007,MATCH(L$19,加速計算!$E$34:$AM$34,0)+1,FALSE)&lt;0,0,IF($B585&gt;L$12,0,IF(VLOOKUP($B585,加速計算!$D$11:$Z$5007,MATCH(L$19,加速計算!$E$34:$AM$34,0)+1,FALSE)&gt;L$14,L$14,VLOOKUP($B585,加速計算!$D$11:$Z$5007,MATCH(L$19,加速計算!$E$34:$AM$34,0)+1,FALSE)))))</f>
        <v>#N/A</v>
      </c>
    </row>
    <row r="586" spans="2:12">
      <c r="B586" s="4">
        <v>5650</v>
      </c>
      <c r="C586" s="5" t="e">
        <f t="shared" si="10"/>
        <v>#N/A</v>
      </c>
      <c r="D586" s="9" t="e">
        <f>IF(D585=0,#N/A,IF(VLOOKUP($B586,加速計算!$D$11:$Z$5007,MATCH(D$19,加速計算!$E$34:$AM$34,0)+1,FALSE)&lt;0,0,IF($B586&gt;D$12,0,IF(VLOOKUP($B586,加速計算!$D$11:$Z$5007,MATCH(D$19,加速計算!$E$34:$AM$34,0)+1,FALSE)&gt;D$14,D$14,VLOOKUP($B586,加速計算!$D$11:$Z$5007,MATCH(D$19,加速計算!$E$34:$AM$34,0)+1,FALSE)))))</f>
        <v>#N/A</v>
      </c>
      <c r="E586" s="9" t="e">
        <f>IF(E585=0,#N/A,IF(VLOOKUP($B586,加速計算!$D$11:$Z$5007,MATCH(E$19,加速計算!$E$34:$AM$34,0)+1,FALSE)&lt;0,0,IF($B586&gt;E$12,0,IF(VLOOKUP($B586,加速計算!$D$11:$Z$5007,MATCH(E$19,加速計算!$E$34:$AM$34,0)+1,FALSE)&gt;E$14,E$14,VLOOKUP($B586,加速計算!$D$11:$Z$5007,MATCH(E$19,加速計算!$E$34:$AM$34,0)+1,FALSE)))))</f>
        <v>#N/A</v>
      </c>
      <c r="F586" s="9" t="e">
        <f>IF(F585=0,#N/A,IF(VLOOKUP($B586,加速計算!$D$11:$Z$5007,MATCH(F$19,加速計算!$E$34:$AM$34,0)+1,FALSE)&lt;0,0,IF($B586&gt;F$12,0,IF(VLOOKUP($B586,加速計算!$D$11:$Z$5007,MATCH(F$19,加速計算!$E$34:$AM$34,0)+1,FALSE)&gt;F$14,F$14,VLOOKUP($B586,加速計算!$D$11:$Z$5007,MATCH(F$19,加速計算!$E$34:$AM$34,0)+1,FALSE)))))</f>
        <v>#N/A</v>
      </c>
      <c r="G586" s="9" t="e">
        <f>IF(G585=0,#N/A,IF(VLOOKUP($B586,加速計算!$D$11:$Z$5007,MATCH(G$19,加速計算!$E$34:$AM$34,0)+1,FALSE)&lt;0,0,IF($B586&gt;G$12,0,IF(VLOOKUP($B586,加速計算!$D$11:$Z$5007,MATCH(G$19,加速計算!$E$34:$AM$34,0)+1,FALSE)&gt;G$14,G$14,VLOOKUP($B586,加速計算!$D$11:$Z$5007,MATCH(G$19,加速計算!$E$34:$AM$34,0)+1,FALSE)))))</f>
        <v>#N/A</v>
      </c>
      <c r="H586" s="9" t="e">
        <f>IF(H585=0,#N/A,IF(VLOOKUP($B586,加速計算!$D$11:$Z$5007,MATCH(H$19,加速計算!$E$34:$AM$34,0)+1,FALSE)&lt;0,0,IF($B586&gt;H$12,0,IF(VLOOKUP($B586,加速計算!$D$11:$Z$5007,MATCH(H$19,加速計算!$E$34:$AM$34,0)+1,FALSE)&gt;H$14,H$14,VLOOKUP($B586,加速計算!$D$11:$Z$5007,MATCH(H$19,加速計算!$E$34:$AM$34,0)+1,FALSE)))))</f>
        <v>#N/A</v>
      </c>
      <c r="I586" s="9" t="e">
        <f>IF(I585=0,#N/A,IF(VLOOKUP($B586,加速計算!$D$11:$Z$5007,MATCH(I$19,加速計算!$E$34:$AM$34,0)+1,FALSE)&lt;0,0,IF($B586&gt;I$12,0,IF(VLOOKUP($B586,加速計算!$D$11:$Z$5007,MATCH(I$19,加速計算!$E$34:$AM$34,0)+1,FALSE)&gt;I$14,I$14,VLOOKUP($B586,加速計算!$D$11:$Z$5007,MATCH(I$19,加速計算!$E$34:$AM$34,0)+1,FALSE)))))</f>
        <v>#N/A</v>
      </c>
      <c r="J586" s="9" t="e">
        <f>IF(J585=0,#N/A,IF(VLOOKUP($B586,加速計算!$D$11:$Z$5007,MATCH(J$19,加速計算!$E$34:$AM$34,0)+1,FALSE)&lt;0,0,IF($B586&gt;J$12,0,IF(VLOOKUP($B586,加速計算!$D$11:$Z$5007,MATCH(J$19,加速計算!$E$34:$AM$34,0)+1,FALSE)&gt;J$14,J$14,VLOOKUP($B586,加速計算!$D$11:$Z$5007,MATCH(J$19,加速計算!$E$34:$AM$34,0)+1,FALSE)))))</f>
        <v>#N/A</v>
      </c>
      <c r="K586" s="9" t="e">
        <f>IF(K585=0,#N/A,IF(VLOOKUP($B586,加速計算!$D$11:$Z$5007,MATCH(K$19,加速計算!$E$34:$AM$34,0)+1,FALSE)&lt;0,0,IF($B586&gt;K$12,0,IF(VLOOKUP($B586,加速計算!$D$11:$Z$5007,MATCH(K$19,加速計算!$E$34:$AM$34,0)+1,FALSE)&gt;K$14,K$14,VLOOKUP($B586,加速計算!$D$11:$Z$5007,MATCH(K$19,加速計算!$E$34:$AM$34,0)+1,FALSE)))))</f>
        <v>#N/A</v>
      </c>
      <c r="L586" s="20" t="e">
        <f>IF(L585=0,#N/A,IF(VLOOKUP($B586,加速計算!$D$11:$Z$5007,MATCH(L$19,加速計算!$E$34:$AM$34,0)+1,FALSE)&lt;0,0,IF($B586&gt;L$12,0,IF(VLOOKUP($B586,加速計算!$D$11:$Z$5007,MATCH(L$19,加速計算!$E$34:$AM$34,0)+1,FALSE)&gt;L$14,L$14,VLOOKUP($B586,加速計算!$D$11:$Z$5007,MATCH(L$19,加速計算!$E$34:$AM$34,0)+1,FALSE)))))</f>
        <v>#N/A</v>
      </c>
    </row>
    <row r="587" spans="2:12">
      <c r="B587" s="4">
        <v>5660</v>
      </c>
      <c r="C587" s="5" t="e">
        <f t="shared" si="10"/>
        <v>#N/A</v>
      </c>
      <c r="D587" s="9" t="e">
        <f>IF(D586=0,#N/A,IF(VLOOKUP($B587,加速計算!$D$11:$Z$5007,MATCH(D$19,加速計算!$E$34:$AM$34,0)+1,FALSE)&lt;0,0,IF($B587&gt;D$12,0,IF(VLOOKUP($B587,加速計算!$D$11:$Z$5007,MATCH(D$19,加速計算!$E$34:$AM$34,0)+1,FALSE)&gt;D$14,D$14,VLOOKUP($B587,加速計算!$D$11:$Z$5007,MATCH(D$19,加速計算!$E$34:$AM$34,0)+1,FALSE)))))</f>
        <v>#N/A</v>
      </c>
      <c r="E587" s="9" t="e">
        <f>IF(E586=0,#N/A,IF(VLOOKUP($B587,加速計算!$D$11:$Z$5007,MATCH(E$19,加速計算!$E$34:$AM$34,0)+1,FALSE)&lt;0,0,IF($B587&gt;E$12,0,IF(VLOOKUP($B587,加速計算!$D$11:$Z$5007,MATCH(E$19,加速計算!$E$34:$AM$34,0)+1,FALSE)&gt;E$14,E$14,VLOOKUP($B587,加速計算!$D$11:$Z$5007,MATCH(E$19,加速計算!$E$34:$AM$34,0)+1,FALSE)))))</f>
        <v>#N/A</v>
      </c>
      <c r="F587" s="9" t="e">
        <f>IF(F586=0,#N/A,IF(VLOOKUP($B587,加速計算!$D$11:$Z$5007,MATCH(F$19,加速計算!$E$34:$AM$34,0)+1,FALSE)&lt;0,0,IF($B587&gt;F$12,0,IF(VLOOKUP($B587,加速計算!$D$11:$Z$5007,MATCH(F$19,加速計算!$E$34:$AM$34,0)+1,FALSE)&gt;F$14,F$14,VLOOKUP($B587,加速計算!$D$11:$Z$5007,MATCH(F$19,加速計算!$E$34:$AM$34,0)+1,FALSE)))))</f>
        <v>#N/A</v>
      </c>
      <c r="G587" s="9" t="e">
        <f>IF(G586=0,#N/A,IF(VLOOKUP($B587,加速計算!$D$11:$Z$5007,MATCH(G$19,加速計算!$E$34:$AM$34,0)+1,FALSE)&lt;0,0,IF($B587&gt;G$12,0,IF(VLOOKUP($B587,加速計算!$D$11:$Z$5007,MATCH(G$19,加速計算!$E$34:$AM$34,0)+1,FALSE)&gt;G$14,G$14,VLOOKUP($B587,加速計算!$D$11:$Z$5007,MATCH(G$19,加速計算!$E$34:$AM$34,0)+1,FALSE)))))</f>
        <v>#N/A</v>
      </c>
      <c r="H587" s="9" t="e">
        <f>IF(H586=0,#N/A,IF(VLOOKUP($B587,加速計算!$D$11:$Z$5007,MATCH(H$19,加速計算!$E$34:$AM$34,0)+1,FALSE)&lt;0,0,IF($B587&gt;H$12,0,IF(VLOOKUP($B587,加速計算!$D$11:$Z$5007,MATCH(H$19,加速計算!$E$34:$AM$34,0)+1,FALSE)&gt;H$14,H$14,VLOOKUP($B587,加速計算!$D$11:$Z$5007,MATCH(H$19,加速計算!$E$34:$AM$34,0)+1,FALSE)))))</f>
        <v>#N/A</v>
      </c>
      <c r="I587" s="9" t="e">
        <f>IF(I586=0,#N/A,IF(VLOOKUP($B587,加速計算!$D$11:$Z$5007,MATCH(I$19,加速計算!$E$34:$AM$34,0)+1,FALSE)&lt;0,0,IF($B587&gt;I$12,0,IF(VLOOKUP($B587,加速計算!$D$11:$Z$5007,MATCH(I$19,加速計算!$E$34:$AM$34,0)+1,FALSE)&gt;I$14,I$14,VLOOKUP($B587,加速計算!$D$11:$Z$5007,MATCH(I$19,加速計算!$E$34:$AM$34,0)+1,FALSE)))))</f>
        <v>#N/A</v>
      </c>
      <c r="J587" s="9" t="e">
        <f>IF(J586=0,#N/A,IF(VLOOKUP($B587,加速計算!$D$11:$Z$5007,MATCH(J$19,加速計算!$E$34:$AM$34,0)+1,FALSE)&lt;0,0,IF($B587&gt;J$12,0,IF(VLOOKUP($B587,加速計算!$D$11:$Z$5007,MATCH(J$19,加速計算!$E$34:$AM$34,0)+1,FALSE)&gt;J$14,J$14,VLOOKUP($B587,加速計算!$D$11:$Z$5007,MATCH(J$19,加速計算!$E$34:$AM$34,0)+1,FALSE)))))</f>
        <v>#N/A</v>
      </c>
      <c r="K587" s="9" t="e">
        <f>IF(K586=0,#N/A,IF(VLOOKUP($B587,加速計算!$D$11:$Z$5007,MATCH(K$19,加速計算!$E$34:$AM$34,0)+1,FALSE)&lt;0,0,IF($B587&gt;K$12,0,IF(VLOOKUP($B587,加速計算!$D$11:$Z$5007,MATCH(K$19,加速計算!$E$34:$AM$34,0)+1,FALSE)&gt;K$14,K$14,VLOOKUP($B587,加速計算!$D$11:$Z$5007,MATCH(K$19,加速計算!$E$34:$AM$34,0)+1,FALSE)))))</f>
        <v>#N/A</v>
      </c>
      <c r="L587" s="20" t="e">
        <f>IF(L586=0,#N/A,IF(VLOOKUP($B587,加速計算!$D$11:$Z$5007,MATCH(L$19,加速計算!$E$34:$AM$34,0)+1,FALSE)&lt;0,0,IF($B587&gt;L$12,0,IF(VLOOKUP($B587,加速計算!$D$11:$Z$5007,MATCH(L$19,加速計算!$E$34:$AM$34,0)+1,FALSE)&gt;L$14,L$14,VLOOKUP($B587,加速計算!$D$11:$Z$5007,MATCH(L$19,加速計算!$E$34:$AM$34,0)+1,FALSE)))))</f>
        <v>#N/A</v>
      </c>
    </row>
    <row r="588" spans="2:12">
      <c r="B588" s="4">
        <v>5670</v>
      </c>
      <c r="C588" s="5" t="e">
        <f t="shared" si="10"/>
        <v>#N/A</v>
      </c>
      <c r="D588" s="9" t="e">
        <f>IF(D587=0,#N/A,IF(VLOOKUP($B588,加速計算!$D$11:$Z$5007,MATCH(D$19,加速計算!$E$34:$AM$34,0)+1,FALSE)&lt;0,0,IF($B588&gt;D$12,0,IF(VLOOKUP($B588,加速計算!$D$11:$Z$5007,MATCH(D$19,加速計算!$E$34:$AM$34,0)+1,FALSE)&gt;D$14,D$14,VLOOKUP($B588,加速計算!$D$11:$Z$5007,MATCH(D$19,加速計算!$E$34:$AM$34,0)+1,FALSE)))))</f>
        <v>#N/A</v>
      </c>
      <c r="E588" s="9" t="e">
        <f>IF(E587=0,#N/A,IF(VLOOKUP($B588,加速計算!$D$11:$Z$5007,MATCH(E$19,加速計算!$E$34:$AM$34,0)+1,FALSE)&lt;0,0,IF($B588&gt;E$12,0,IF(VLOOKUP($B588,加速計算!$D$11:$Z$5007,MATCH(E$19,加速計算!$E$34:$AM$34,0)+1,FALSE)&gt;E$14,E$14,VLOOKUP($B588,加速計算!$D$11:$Z$5007,MATCH(E$19,加速計算!$E$34:$AM$34,0)+1,FALSE)))))</f>
        <v>#N/A</v>
      </c>
      <c r="F588" s="9" t="e">
        <f>IF(F587=0,#N/A,IF(VLOOKUP($B588,加速計算!$D$11:$Z$5007,MATCH(F$19,加速計算!$E$34:$AM$34,0)+1,FALSE)&lt;0,0,IF($B588&gt;F$12,0,IF(VLOOKUP($B588,加速計算!$D$11:$Z$5007,MATCH(F$19,加速計算!$E$34:$AM$34,0)+1,FALSE)&gt;F$14,F$14,VLOOKUP($B588,加速計算!$D$11:$Z$5007,MATCH(F$19,加速計算!$E$34:$AM$34,0)+1,FALSE)))))</f>
        <v>#N/A</v>
      </c>
      <c r="G588" s="9" t="e">
        <f>IF(G587=0,#N/A,IF(VLOOKUP($B588,加速計算!$D$11:$Z$5007,MATCH(G$19,加速計算!$E$34:$AM$34,0)+1,FALSE)&lt;0,0,IF($B588&gt;G$12,0,IF(VLOOKUP($B588,加速計算!$D$11:$Z$5007,MATCH(G$19,加速計算!$E$34:$AM$34,0)+1,FALSE)&gt;G$14,G$14,VLOOKUP($B588,加速計算!$D$11:$Z$5007,MATCH(G$19,加速計算!$E$34:$AM$34,0)+1,FALSE)))))</f>
        <v>#N/A</v>
      </c>
      <c r="H588" s="9" t="e">
        <f>IF(H587=0,#N/A,IF(VLOOKUP($B588,加速計算!$D$11:$Z$5007,MATCH(H$19,加速計算!$E$34:$AM$34,0)+1,FALSE)&lt;0,0,IF($B588&gt;H$12,0,IF(VLOOKUP($B588,加速計算!$D$11:$Z$5007,MATCH(H$19,加速計算!$E$34:$AM$34,0)+1,FALSE)&gt;H$14,H$14,VLOOKUP($B588,加速計算!$D$11:$Z$5007,MATCH(H$19,加速計算!$E$34:$AM$34,0)+1,FALSE)))))</f>
        <v>#N/A</v>
      </c>
      <c r="I588" s="9" t="e">
        <f>IF(I587=0,#N/A,IF(VLOOKUP($B588,加速計算!$D$11:$Z$5007,MATCH(I$19,加速計算!$E$34:$AM$34,0)+1,FALSE)&lt;0,0,IF($B588&gt;I$12,0,IF(VLOOKUP($B588,加速計算!$D$11:$Z$5007,MATCH(I$19,加速計算!$E$34:$AM$34,0)+1,FALSE)&gt;I$14,I$14,VLOOKUP($B588,加速計算!$D$11:$Z$5007,MATCH(I$19,加速計算!$E$34:$AM$34,0)+1,FALSE)))))</f>
        <v>#N/A</v>
      </c>
      <c r="J588" s="9" t="e">
        <f>IF(J587=0,#N/A,IF(VLOOKUP($B588,加速計算!$D$11:$Z$5007,MATCH(J$19,加速計算!$E$34:$AM$34,0)+1,FALSE)&lt;0,0,IF($B588&gt;J$12,0,IF(VLOOKUP($B588,加速計算!$D$11:$Z$5007,MATCH(J$19,加速計算!$E$34:$AM$34,0)+1,FALSE)&gt;J$14,J$14,VLOOKUP($B588,加速計算!$D$11:$Z$5007,MATCH(J$19,加速計算!$E$34:$AM$34,0)+1,FALSE)))))</f>
        <v>#N/A</v>
      </c>
      <c r="K588" s="9" t="e">
        <f>IF(K587=0,#N/A,IF(VLOOKUP($B588,加速計算!$D$11:$Z$5007,MATCH(K$19,加速計算!$E$34:$AM$34,0)+1,FALSE)&lt;0,0,IF($B588&gt;K$12,0,IF(VLOOKUP($B588,加速計算!$D$11:$Z$5007,MATCH(K$19,加速計算!$E$34:$AM$34,0)+1,FALSE)&gt;K$14,K$14,VLOOKUP($B588,加速計算!$D$11:$Z$5007,MATCH(K$19,加速計算!$E$34:$AM$34,0)+1,FALSE)))))</f>
        <v>#N/A</v>
      </c>
      <c r="L588" s="20" t="e">
        <f>IF(L587=0,#N/A,IF(VLOOKUP($B588,加速計算!$D$11:$Z$5007,MATCH(L$19,加速計算!$E$34:$AM$34,0)+1,FALSE)&lt;0,0,IF($B588&gt;L$12,0,IF(VLOOKUP($B588,加速計算!$D$11:$Z$5007,MATCH(L$19,加速計算!$E$34:$AM$34,0)+1,FALSE)&gt;L$14,L$14,VLOOKUP($B588,加速計算!$D$11:$Z$5007,MATCH(L$19,加速計算!$E$34:$AM$34,0)+1,FALSE)))))</f>
        <v>#N/A</v>
      </c>
    </row>
    <row r="589" spans="2:12">
      <c r="B589" s="4">
        <v>5680</v>
      </c>
      <c r="C589" s="5" t="e">
        <f t="shared" si="10"/>
        <v>#N/A</v>
      </c>
      <c r="D589" s="9" t="e">
        <f>IF(D588=0,#N/A,IF(VLOOKUP($B589,加速計算!$D$11:$Z$5007,MATCH(D$19,加速計算!$E$34:$AM$34,0)+1,FALSE)&lt;0,0,IF($B589&gt;D$12,0,IF(VLOOKUP($B589,加速計算!$D$11:$Z$5007,MATCH(D$19,加速計算!$E$34:$AM$34,0)+1,FALSE)&gt;D$14,D$14,VLOOKUP($B589,加速計算!$D$11:$Z$5007,MATCH(D$19,加速計算!$E$34:$AM$34,0)+1,FALSE)))))</f>
        <v>#N/A</v>
      </c>
      <c r="E589" s="9" t="e">
        <f>IF(E588=0,#N/A,IF(VLOOKUP($B589,加速計算!$D$11:$Z$5007,MATCH(E$19,加速計算!$E$34:$AM$34,0)+1,FALSE)&lt;0,0,IF($B589&gt;E$12,0,IF(VLOOKUP($B589,加速計算!$D$11:$Z$5007,MATCH(E$19,加速計算!$E$34:$AM$34,0)+1,FALSE)&gt;E$14,E$14,VLOOKUP($B589,加速計算!$D$11:$Z$5007,MATCH(E$19,加速計算!$E$34:$AM$34,0)+1,FALSE)))))</f>
        <v>#N/A</v>
      </c>
      <c r="F589" s="9" t="e">
        <f>IF(F588=0,#N/A,IF(VLOOKUP($B589,加速計算!$D$11:$Z$5007,MATCH(F$19,加速計算!$E$34:$AM$34,0)+1,FALSE)&lt;0,0,IF($B589&gt;F$12,0,IF(VLOOKUP($B589,加速計算!$D$11:$Z$5007,MATCH(F$19,加速計算!$E$34:$AM$34,0)+1,FALSE)&gt;F$14,F$14,VLOOKUP($B589,加速計算!$D$11:$Z$5007,MATCH(F$19,加速計算!$E$34:$AM$34,0)+1,FALSE)))))</f>
        <v>#N/A</v>
      </c>
      <c r="G589" s="9" t="e">
        <f>IF(G588=0,#N/A,IF(VLOOKUP($B589,加速計算!$D$11:$Z$5007,MATCH(G$19,加速計算!$E$34:$AM$34,0)+1,FALSE)&lt;0,0,IF($B589&gt;G$12,0,IF(VLOOKUP($B589,加速計算!$D$11:$Z$5007,MATCH(G$19,加速計算!$E$34:$AM$34,0)+1,FALSE)&gt;G$14,G$14,VLOOKUP($B589,加速計算!$D$11:$Z$5007,MATCH(G$19,加速計算!$E$34:$AM$34,0)+1,FALSE)))))</f>
        <v>#N/A</v>
      </c>
      <c r="H589" s="9" t="e">
        <f>IF(H588=0,#N/A,IF(VLOOKUP($B589,加速計算!$D$11:$Z$5007,MATCH(H$19,加速計算!$E$34:$AM$34,0)+1,FALSE)&lt;0,0,IF($B589&gt;H$12,0,IF(VLOOKUP($B589,加速計算!$D$11:$Z$5007,MATCH(H$19,加速計算!$E$34:$AM$34,0)+1,FALSE)&gt;H$14,H$14,VLOOKUP($B589,加速計算!$D$11:$Z$5007,MATCH(H$19,加速計算!$E$34:$AM$34,0)+1,FALSE)))))</f>
        <v>#N/A</v>
      </c>
      <c r="I589" s="9" t="e">
        <f>IF(I588=0,#N/A,IF(VLOOKUP($B589,加速計算!$D$11:$Z$5007,MATCH(I$19,加速計算!$E$34:$AM$34,0)+1,FALSE)&lt;0,0,IF($B589&gt;I$12,0,IF(VLOOKUP($B589,加速計算!$D$11:$Z$5007,MATCH(I$19,加速計算!$E$34:$AM$34,0)+1,FALSE)&gt;I$14,I$14,VLOOKUP($B589,加速計算!$D$11:$Z$5007,MATCH(I$19,加速計算!$E$34:$AM$34,0)+1,FALSE)))))</f>
        <v>#N/A</v>
      </c>
      <c r="J589" s="9" t="e">
        <f>IF(J588=0,#N/A,IF(VLOOKUP($B589,加速計算!$D$11:$Z$5007,MATCH(J$19,加速計算!$E$34:$AM$34,0)+1,FALSE)&lt;0,0,IF($B589&gt;J$12,0,IF(VLOOKUP($B589,加速計算!$D$11:$Z$5007,MATCH(J$19,加速計算!$E$34:$AM$34,0)+1,FALSE)&gt;J$14,J$14,VLOOKUP($B589,加速計算!$D$11:$Z$5007,MATCH(J$19,加速計算!$E$34:$AM$34,0)+1,FALSE)))))</f>
        <v>#N/A</v>
      </c>
      <c r="K589" s="9" t="e">
        <f>IF(K588=0,#N/A,IF(VLOOKUP($B589,加速計算!$D$11:$Z$5007,MATCH(K$19,加速計算!$E$34:$AM$34,0)+1,FALSE)&lt;0,0,IF($B589&gt;K$12,0,IF(VLOOKUP($B589,加速計算!$D$11:$Z$5007,MATCH(K$19,加速計算!$E$34:$AM$34,0)+1,FALSE)&gt;K$14,K$14,VLOOKUP($B589,加速計算!$D$11:$Z$5007,MATCH(K$19,加速計算!$E$34:$AM$34,0)+1,FALSE)))))</f>
        <v>#N/A</v>
      </c>
      <c r="L589" s="20" t="e">
        <f>IF(L588=0,#N/A,IF(VLOOKUP($B589,加速計算!$D$11:$Z$5007,MATCH(L$19,加速計算!$E$34:$AM$34,0)+1,FALSE)&lt;0,0,IF($B589&gt;L$12,0,IF(VLOOKUP($B589,加速計算!$D$11:$Z$5007,MATCH(L$19,加速計算!$E$34:$AM$34,0)+1,FALSE)&gt;L$14,L$14,VLOOKUP($B589,加速計算!$D$11:$Z$5007,MATCH(L$19,加速計算!$E$34:$AM$34,0)+1,FALSE)))))</f>
        <v>#N/A</v>
      </c>
    </row>
    <row r="590" spans="2:12">
      <c r="B590" s="4">
        <v>5690</v>
      </c>
      <c r="C590" s="5" t="e">
        <f t="shared" si="10"/>
        <v>#N/A</v>
      </c>
      <c r="D590" s="9" t="e">
        <f>IF(D589=0,#N/A,IF(VLOOKUP($B590,加速計算!$D$11:$Z$5007,MATCH(D$19,加速計算!$E$34:$AM$34,0)+1,FALSE)&lt;0,0,IF($B590&gt;D$12,0,IF(VLOOKUP($B590,加速計算!$D$11:$Z$5007,MATCH(D$19,加速計算!$E$34:$AM$34,0)+1,FALSE)&gt;D$14,D$14,VLOOKUP($B590,加速計算!$D$11:$Z$5007,MATCH(D$19,加速計算!$E$34:$AM$34,0)+1,FALSE)))))</f>
        <v>#N/A</v>
      </c>
      <c r="E590" s="9" t="e">
        <f>IF(E589=0,#N/A,IF(VLOOKUP($B590,加速計算!$D$11:$Z$5007,MATCH(E$19,加速計算!$E$34:$AM$34,0)+1,FALSE)&lt;0,0,IF($B590&gt;E$12,0,IF(VLOOKUP($B590,加速計算!$D$11:$Z$5007,MATCH(E$19,加速計算!$E$34:$AM$34,0)+1,FALSE)&gt;E$14,E$14,VLOOKUP($B590,加速計算!$D$11:$Z$5007,MATCH(E$19,加速計算!$E$34:$AM$34,0)+1,FALSE)))))</f>
        <v>#N/A</v>
      </c>
      <c r="F590" s="9" t="e">
        <f>IF(F589=0,#N/A,IF(VLOOKUP($B590,加速計算!$D$11:$Z$5007,MATCH(F$19,加速計算!$E$34:$AM$34,0)+1,FALSE)&lt;0,0,IF($B590&gt;F$12,0,IF(VLOOKUP($B590,加速計算!$D$11:$Z$5007,MATCH(F$19,加速計算!$E$34:$AM$34,0)+1,FALSE)&gt;F$14,F$14,VLOOKUP($B590,加速計算!$D$11:$Z$5007,MATCH(F$19,加速計算!$E$34:$AM$34,0)+1,FALSE)))))</f>
        <v>#N/A</v>
      </c>
      <c r="G590" s="9" t="e">
        <f>IF(G589=0,#N/A,IF(VLOOKUP($B590,加速計算!$D$11:$Z$5007,MATCH(G$19,加速計算!$E$34:$AM$34,0)+1,FALSE)&lt;0,0,IF($B590&gt;G$12,0,IF(VLOOKUP($B590,加速計算!$D$11:$Z$5007,MATCH(G$19,加速計算!$E$34:$AM$34,0)+1,FALSE)&gt;G$14,G$14,VLOOKUP($B590,加速計算!$D$11:$Z$5007,MATCH(G$19,加速計算!$E$34:$AM$34,0)+1,FALSE)))))</f>
        <v>#N/A</v>
      </c>
      <c r="H590" s="9" t="e">
        <f>IF(H589=0,#N/A,IF(VLOOKUP($B590,加速計算!$D$11:$Z$5007,MATCH(H$19,加速計算!$E$34:$AM$34,0)+1,FALSE)&lt;0,0,IF($B590&gt;H$12,0,IF(VLOOKUP($B590,加速計算!$D$11:$Z$5007,MATCH(H$19,加速計算!$E$34:$AM$34,0)+1,FALSE)&gt;H$14,H$14,VLOOKUP($B590,加速計算!$D$11:$Z$5007,MATCH(H$19,加速計算!$E$34:$AM$34,0)+1,FALSE)))))</f>
        <v>#N/A</v>
      </c>
      <c r="I590" s="9" t="e">
        <f>IF(I589=0,#N/A,IF(VLOOKUP($B590,加速計算!$D$11:$Z$5007,MATCH(I$19,加速計算!$E$34:$AM$34,0)+1,FALSE)&lt;0,0,IF($B590&gt;I$12,0,IF(VLOOKUP($B590,加速計算!$D$11:$Z$5007,MATCH(I$19,加速計算!$E$34:$AM$34,0)+1,FALSE)&gt;I$14,I$14,VLOOKUP($B590,加速計算!$D$11:$Z$5007,MATCH(I$19,加速計算!$E$34:$AM$34,0)+1,FALSE)))))</f>
        <v>#N/A</v>
      </c>
      <c r="J590" s="9" t="e">
        <f>IF(J589=0,#N/A,IF(VLOOKUP($B590,加速計算!$D$11:$Z$5007,MATCH(J$19,加速計算!$E$34:$AM$34,0)+1,FALSE)&lt;0,0,IF($B590&gt;J$12,0,IF(VLOOKUP($B590,加速計算!$D$11:$Z$5007,MATCH(J$19,加速計算!$E$34:$AM$34,0)+1,FALSE)&gt;J$14,J$14,VLOOKUP($B590,加速計算!$D$11:$Z$5007,MATCH(J$19,加速計算!$E$34:$AM$34,0)+1,FALSE)))))</f>
        <v>#N/A</v>
      </c>
      <c r="K590" s="9" t="e">
        <f>IF(K589=0,#N/A,IF(VLOOKUP($B590,加速計算!$D$11:$Z$5007,MATCH(K$19,加速計算!$E$34:$AM$34,0)+1,FALSE)&lt;0,0,IF($B590&gt;K$12,0,IF(VLOOKUP($B590,加速計算!$D$11:$Z$5007,MATCH(K$19,加速計算!$E$34:$AM$34,0)+1,FALSE)&gt;K$14,K$14,VLOOKUP($B590,加速計算!$D$11:$Z$5007,MATCH(K$19,加速計算!$E$34:$AM$34,0)+1,FALSE)))))</f>
        <v>#N/A</v>
      </c>
      <c r="L590" s="20" t="e">
        <f>IF(L589=0,#N/A,IF(VLOOKUP($B590,加速計算!$D$11:$Z$5007,MATCH(L$19,加速計算!$E$34:$AM$34,0)+1,FALSE)&lt;0,0,IF($B590&gt;L$12,0,IF(VLOOKUP($B590,加速計算!$D$11:$Z$5007,MATCH(L$19,加速計算!$E$34:$AM$34,0)+1,FALSE)&gt;L$14,L$14,VLOOKUP($B590,加速計算!$D$11:$Z$5007,MATCH(L$19,加速計算!$E$34:$AM$34,0)+1,FALSE)))))</f>
        <v>#N/A</v>
      </c>
    </row>
    <row r="591" spans="2:12">
      <c r="B591" s="4">
        <v>5700</v>
      </c>
      <c r="C591" s="5" t="e">
        <f t="shared" si="10"/>
        <v>#N/A</v>
      </c>
      <c r="D591" s="9" t="e">
        <f>IF(D590=0,#N/A,IF(VLOOKUP($B591,加速計算!$D$11:$Z$5007,MATCH(D$19,加速計算!$E$34:$AM$34,0)+1,FALSE)&lt;0,0,IF($B591&gt;D$12,0,IF(VLOOKUP($B591,加速計算!$D$11:$Z$5007,MATCH(D$19,加速計算!$E$34:$AM$34,0)+1,FALSE)&gt;D$14,D$14,VLOOKUP($B591,加速計算!$D$11:$Z$5007,MATCH(D$19,加速計算!$E$34:$AM$34,0)+1,FALSE)))))</f>
        <v>#N/A</v>
      </c>
      <c r="E591" s="9" t="e">
        <f>IF(E590=0,#N/A,IF(VLOOKUP($B591,加速計算!$D$11:$Z$5007,MATCH(E$19,加速計算!$E$34:$AM$34,0)+1,FALSE)&lt;0,0,IF($B591&gt;E$12,0,IF(VLOOKUP($B591,加速計算!$D$11:$Z$5007,MATCH(E$19,加速計算!$E$34:$AM$34,0)+1,FALSE)&gt;E$14,E$14,VLOOKUP($B591,加速計算!$D$11:$Z$5007,MATCH(E$19,加速計算!$E$34:$AM$34,0)+1,FALSE)))))</f>
        <v>#N/A</v>
      </c>
      <c r="F591" s="9" t="e">
        <f>IF(F590=0,#N/A,IF(VLOOKUP($B591,加速計算!$D$11:$Z$5007,MATCH(F$19,加速計算!$E$34:$AM$34,0)+1,FALSE)&lt;0,0,IF($B591&gt;F$12,0,IF(VLOOKUP($B591,加速計算!$D$11:$Z$5007,MATCH(F$19,加速計算!$E$34:$AM$34,0)+1,FALSE)&gt;F$14,F$14,VLOOKUP($B591,加速計算!$D$11:$Z$5007,MATCH(F$19,加速計算!$E$34:$AM$34,0)+1,FALSE)))))</f>
        <v>#N/A</v>
      </c>
      <c r="G591" s="9" t="e">
        <f>IF(G590=0,#N/A,IF(VLOOKUP($B591,加速計算!$D$11:$Z$5007,MATCH(G$19,加速計算!$E$34:$AM$34,0)+1,FALSE)&lt;0,0,IF($B591&gt;G$12,0,IF(VLOOKUP($B591,加速計算!$D$11:$Z$5007,MATCH(G$19,加速計算!$E$34:$AM$34,0)+1,FALSE)&gt;G$14,G$14,VLOOKUP($B591,加速計算!$D$11:$Z$5007,MATCH(G$19,加速計算!$E$34:$AM$34,0)+1,FALSE)))))</f>
        <v>#N/A</v>
      </c>
      <c r="H591" s="9" t="e">
        <f>IF(H590=0,#N/A,IF(VLOOKUP($B591,加速計算!$D$11:$Z$5007,MATCH(H$19,加速計算!$E$34:$AM$34,0)+1,FALSE)&lt;0,0,IF($B591&gt;H$12,0,IF(VLOOKUP($B591,加速計算!$D$11:$Z$5007,MATCH(H$19,加速計算!$E$34:$AM$34,0)+1,FALSE)&gt;H$14,H$14,VLOOKUP($B591,加速計算!$D$11:$Z$5007,MATCH(H$19,加速計算!$E$34:$AM$34,0)+1,FALSE)))))</f>
        <v>#N/A</v>
      </c>
      <c r="I591" s="9" t="e">
        <f>IF(I590=0,#N/A,IF(VLOOKUP($B591,加速計算!$D$11:$Z$5007,MATCH(I$19,加速計算!$E$34:$AM$34,0)+1,FALSE)&lt;0,0,IF($B591&gt;I$12,0,IF(VLOOKUP($B591,加速計算!$D$11:$Z$5007,MATCH(I$19,加速計算!$E$34:$AM$34,0)+1,FALSE)&gt;I$14,I$14,VLOOKUP($B591,加速計算!$D$11:$Z$5007,MATCH(I$19,加速計算!$E$34:$AM$34,0)+1,FALSE)))))</f>
        <v>#N/A</v>
      </c>
      <c r="J591" s="9" t="e">
        <f>IF(J590=0,#N/A,IF(VLOOKUP($B591,加速計算!$D$11:$Z$5007,MATCH(J$19,加速計算!$E$34:$AM$34,0)+1,FALSE)&lt;0,0,IF($B591&gt;J$12,0,IF(VLOOKUP($B591,加速計算!$D$11:$Z$5007,MATCH(J$19,加速計算!$E$34:$AM$34,0)+1,FALSE)&gt;J$14,J$14,VLOOKUP($B591,加速計算!$D$11:$Z$5007,MATCH(J$19,加速計算!$E$34:$AM$34,0)+1,FALSE)))))</f>
        <v>#N/A</v>
      </c>
      <c r="K591" s="9" t="e">
        <f>IF(K590=0,#N/A,IF(VLOOKUP($B591,加速計算!$D$11:$Z$5007,MATCH(K$19,加速計算!$E$34:$AM$34,0)+1,FALSE)&lt;0,0,IF($B591&gt;K$12,0,IF(VLOOKUP($B591,加速計算!$D$11:$Z$5007,MATCH(K$19,加速計算!$E$34:$AM$34,0)+1,FALSE)&gt;K$14,K$14,VLOOKUP($B591,加速計算!$D$11:$Z$5007,MATCH(K$19,加速計算!$E$34:$AM$34,0)+1,FALSE)))))</f>
        <v>#N/A</v>
      </c>
      <c r="L591" s="20" t="e">
        <f>IF(L590=0,#N/A,IF(VLOOKUP($B591,加速計算!$D$11:$Z$5007,MATCH(L$19,加速計算!$E$34:$AM$34,0)+1,FALSE)&lt;0,0,IF($B591&gt;L$12,0,IF(VLOOKUP($B591,加速計算!$D$11:$Z$5007,MATCH(L$19,加速計算!$E$34:$AM$34,0)+1,FALSE)&gt;L$14,L$14,VLOOKUP($B591,加速計算!$D$11:$Z$5007,MATCH(L$19,加速計算!$E$34:$AM$34,0)+1,FALSE)))))</f>
        <v>#N/A</v>
      </c>
    </row>
    <row r="592" spans="2:12">
      <c r="B592" s="4">
        <v>5710</v>
      </c>
      <c r="C592" s="5" t="e">
        <f t="shared" si="10"/>
        <v>#N/A</v>
      </c>
      <c r="D592" s="9" t="e">
        <f>IF(D591=0,#N/A,IF(VLOOKUP($B592,加速計算!$D$11:$Z$5007,MATCH(D$19,加速計算!$E$34:$AM$34,0)+1,FALSE)&lt;0,0,IF($B592&gt;D$12,0,IF(VLOOKUP($B592,加速計算!$D$11:$Z$5007,MATCH(D$19,加速計算!$E$34:$AM$34,0)+1,FALSE)&gt;D$14,D$14,VLOOKUP($B592,加速計算!$D$11:$Z$5007,MATCH(D$19,加速計算!$E$34:$AM$34,0)+1,FALSE)))))</f>
        <v>#N/A</v>
      </c>
      <c r="E592" s="9" t="e">
        <f>IF(E591=0,#N/A,IF(VLOOKUP($B592,加速計算!$D$11:$Z$5007,MATCH(E$19,加速計算!$E$34:$AM$34,0)+1,FALSE)&lt;0,0,IF($B592&gt;E$12,0,IF(VLOOKUP($B592,加速計算!$D$11:$Z$5007,MATCH(E$19,加速計算!$E$34:$AM$34,0)+1,FALSE)&gt;E$14,E$14,VLOOKUP($B592,加速計算!$D$11:$Z$5007,MATCH(E$19,加速計算!$E$34:$AM$34,0)+1,FALSE)))))</f>
        <v>#N/A</v>
      </c>
      <c r="F592" s="9" t="e">
        <f>IF(F591=0,#N/A,IF(VLOOKUP($B592,加速計算!$D$11:$Z$5007,MATCH(F$19,加速計算!$E$34:$AM$34,0)+1,FALSE)&lt;0,0,IF($B592&gt;F$12,0,IF(VLOOKUP($B592,加速計算!$D$11:$Z$5007,MATCH(F$19,加速計算!$E$34:$AM$34,0)+1,FALSE)&gt;F$14,F$14,VLOOKUP($B592,加速計算!$D$11:$Z$5007,MATCH(F$19,加速計算!$E$34:$AM$34,0)+1,FALSE)))))</f>
        <v>#N/A</v>
      </c>
      <c r="G592" s="9" t="e">
        <f>IF(G591=0,#N/A,IF(VLOOKUP($B592,加速計算!$D$11:$Z$5007,MATCH(G$19,加速計算!$E$34:$AM$34,0)+1,FALSE)&lt;0,0,IF($B592&gt;G$12,0,IF(VLOOKUP($B592,加速計算!$D$11:$Z$5007,MATCH(G$19,加速計算!$E$34:$AM$34,0)+1,FALSE)&gt;G$14,G$14,VLOOKUP($B592,加速計算!$D$11:$Z$5007,MATCH(G$19,加速計算!$E$34:$AM$34,0)+1,FALSE)))))</f>
        <v>#N/A</v>
      </c>
      <c r="H592" s="9" t="e">
        <f>IF(H591=0,#N/A,IF(VLOOKUP($B592,加速計算!$D$11:$Z$5007,MATCH(H$19,加速計算!$E$34:$AM$34,0)+1,FALSE)&lt;0,0,IF($B592&gt;H$12,0,IF(VLOOKUP($B592,加速計算!$D$11:$Z$5007,MATCH(H$19,加速計算!$E$34:$AM$34,0)+1,FALSE)&gt;H$14,H$14,VLOOKUP($B592,加速計算!$D$11:$Z$5007,MATCH(H$19,加速計算!$E$34:$AM$34,0)+1,FALSE)))))</f>
        <v>#N/A</v>
      </c>
      <c r="I592" s="9" t="e">
        <f>IF(I591=0,#N/A,IF(VLOOKUP($B592,加速計算!$D$11:$Z$5007,MATCH(I$19,加速計算!$E$34:$AM$34,0)+1,FALSE)&lt;0,0,IF($B592&gt;I$12,0,IF(VLOOKUP($B592,加速計算!$D$11:$Z$5007,MATCH(I$19,加速計算!$E$34:$AM$34,0)+1,FALSE)&gt;I$14,I$14,VLOOKUP($B592,加速計算!$D$11:$Z$5007,MATCH(I$19,加速計算!$E$34:$AM$34,0)+1,FALSE)))))</f>
        <v>#N/A</v>
      </c>
      <c r="J592" s="9" t="e">
        <f>IF(J591=0,#N/A,IF(VLOOKUP($B592,加速計算!$D$11:$Z$5007,MATCH(J$19,加速計算!$E$34:$AM$34,0)+1,FALSE)&lt;0,0,IF($B592&gt;J$12,0,IF(VLOOKUP($B592,加速計算!$D$11:$Z$5007,MATCH(J$19,加速計算!$E$34:$AM$34,0)+1,FALSE)&gt;J$14,J$14,VLOOKUP($B592,加速計算!$D$11:$Z$5007,MATCH(J$19,加速計算!$E$34:$AM$34,0)+1,FALSE)))))</f>
        <v>#N/A</v>
      </c>
      <c r="K592" s="9" t="e">
        <f>IF(K591=0,#N/A,IF(VLOOKUP($B592,加速計算!$D$11:$Z$5007,MATCH(K$19,加速計算!$E$34:$AM$34,0)+1,FALSE)&lt;0,0,IF($B592&gt;K$12,0,IF(VLOOKUP($B592,加速計算!$D$11:$Z$5007,MATCH(K$19,加速計算!$E$34:$AM$34,0)+1,FALSE)&gt;K$14,K$14,VLOOKUP($B592,加速計算!$D$11:$Z$5007,MATCH(K$19,加速計算!$E$34:$AM$34,0)+1,FALSE)))))</f>
        <v>#N/A</v>
      </c>
      <c r="L592" s="20" t="e">
        <f>IF(L591=0,#N/A,IF(VLOOKUP($B592,加速計算!$D$11:$Z$5007,MATCH(L$19,加速計算!$E$34:$AM$34,0)+1,FALSE)&lt;0,0,IF($B592&gt;L$12,0,IF(VLOOKUP($B592,加速計算!$D$11:$Z$5007,MATCH(L$19,加速計算!$E$34:$AM$34,0)+1,FALSE)&gt;L$14,L$14,VLOOKUP($B592,加速計算!$D$11:$Z$5007,MATCH(L$19,加速計算!$E$34:$AM$34,0)+1,FALSE)))))</f>
        <v>#N/A</v>
      </c>
    </row>
    <row r="593" spans="2:12">
      <c r="B593" s="4">
        <v>5720</v>
      </c>
      <c r="C593" s="5" t="e">
        <f t="shared" si="10"/>
        <v>#N/A</v>
      </c>
      <c r="D593" s="9" t="e">
        <f>IF(D592=0,#N/A,IF(VLOOKUP($B593,加速計算!$D$11:$Z$5007,MATCH(D$19,加速計算!$E$34:$AM$34,0)+1,FALSE)&lt;0,0,IF($B593&gt;D$12,0,IF(VLOOKUP($B593,加速計算!$D$11:$Z$5007,MATCH(D$19,加速計算!$E$34:$AM$34,0)+1,FALSE)&gt;D$14,D$14,VLOOKUP($B593,加速計算!$D$11:$Z$5007,MATCH(D$19,加速計算!$E$34:$AM$34,0)+1,FALSE)))))</f>
        <v>#N/A</v>
      </c>
      <c r="E593" s="9" t="e">
        <f>IF(E592=0,#N/A,IF(VLOOKUP($B593,加速計算!$D$11:$Z$5007,MATCH(E$19,加速計算!$E$34:$AM$34,0)+1,FALSE)&lt;0,0,IF($B593&gt;E$12,0,IF(VLOOKUP($B593,加速計算!$D$11:$Z$5007,MATCH(E$19,加速計算!$E$34:$AM$34,0)+1,FALSE)&gt;E$14,E$14,VLOOKUP($B593,加速計算!$D$11:$Z$5007,MATCH(E$19,加速計算!$E$34:$AM$34,0)+1,FALSE)))))</f>
        <v>#N/A</v>
      </c>
      <c r="F593" s="9" t="e">
        <f>IF(F592=0,#N/A,IF(VLOOKUP($B593,加速計算!$D$11:$Z$5007,MATCH(F$19,加速計算!$E$34:$AM$34,0)+1,FALSE)&lt;0,0,IF($B593&gt;F$12,0,IF(VLOOKUP($B593,加速計算!$D$11:$Z$5007,MATCH(F$19,加速計算!$E$34:$AM$34,0)+1,FALSE)&gt;F$14,F$14,VLOOKUP($B593,加速計算!$D$11:$Z$5007,MATCH(F$19,加速計算!$E$34:$AM$34,0)+1,FALSE)))))</f>
        <v>#N/A</v>
      </c>
      <c r="G593" s="9" t="e">
        <f>IF(G592=0,#N/A,IF(VLOOKUP($B593,加速計算!$D$11:$Z$5007,MATCH(G$19,加速計算!$E$34:$AM$34,0)+1,FALSE)&lt;0,0,IF($B593&gt;G$12,0,IF(VLOOKUP($B593,加速計算!$D$11:$Z$5007,MATCH(G$19,加速計算!$E$34:$AM$34,0)+1,FALSE)&gt;G$14,G$14,VLOOKUP($B593,加速計算!$D$11:$Z$5007,MATCH(G$19,加速計算!$E$34:$AM$34,0)+1,FALSE)))))</f>
        <v>#N/A</v>
      </c>
      <c r="H593" s="9" t="e">
        <f>IF(H592=0,#N/A,IF(VLOOKUP($B593,加速計算!$D$11:$Z$5007,MATCH(H$19,加速計算!$E$34:$AM$34,0)+1,FALSE)&lt;0,0,IF($B593&gt;H$12,0,IF(VLOOKUP($B593,加速計算!$D$11:$Z$5007,MATCH(H$19,加速計算!$E$34:$AM$34,0)+1,FALSE)&gt;H$14,H$14,VLOOKUP($B593,加速計算!$D$11:$Z$5007,MATCH(H$19,加速計算!$E$34:$AM$34,0)+1,FALSE)))))</f>
        <v>#N/A</v>
      </c>
      <c r="I593" s="9" t="e">
        <f>IF(I592=0,#N/A,IF(VLOOKUP($B593,加速計算!$D$11:$Z$5007,MATCH(I$19,加速計算!$E$34:$AM$34,0)+1,FALSE)&lt;0,0,IF($B593&gt;I$12,0,IF(VLOOKUP($B593,加速計算!$D$11:$Z$5007,MATCH(I$19,加速計算!$E$34:$AM$34,0)+1,FALSE)&gt;I$14,I$14,VLOOKUP($B593,加速計算!$D$11:$Z$5007,MATCH(I$19,加速計算!$E$34:$AM$34,0)+1,FALSE)))))</f>
        <v>#N/A</v>
      </c>
      <c r="J593" s="9" t="e">
        <f>IF(J592=0,#N/A,IF(VLOOKUP($B593,加速計算!$D$11:$Z$5007,MATCH(J$19,加速計算!$E$34:$AM$34,0)+1,FALSE)&lt;0,0,IF($B593&gt;J$12,0,IF(VLOOKUP($B593,加速計算!$D$11:$Z$5007,MATCH(J$19,加速計算!$E$34:$AM$34,0)+1,FALSE)&gt;J$14,J$14,VLOOKUP($B593,加速計算!$D$11:$Z$5007,MATCH(J$19,加速計算!$E$34:$AM$34,0)+1,FALSE)))))</f>
        <v>#N/A</v>
      </c>
      <c r="K593" s="9" t="e">
        <f>IF(K592=0,#N/A,IF(VLOOKUP($B593,加速計算!$D$11:$Z$5007,MATCH(K$19,加速計算!$E$34:$AM$34,0)+1,FALSE)&lt;0,0,IF($B593&gt;K$12,0,IF(VLOOKUP($B593,加速計算!$D$11:$Z$5007,MATCH(K$19,加速計算!$E$34:$AM$34,0)+1,FALSE)&gt;K$14,K$14,VLOOKUP($B593,加速計算!$D$11:$Z$5007,MATCH(K$19,加速計算!$E$34:$AM$34,0)+1,FALSE)))))</f>
        <v>#N/A</v>
      </c>
      <c r="L593" s="20" t="e">
        <f>IF(L592=0,#N/A,IF(VLOOKUP($B593,加速計算!$D$11:$Z$5007,MATCH(L$19,加速計算!$E$34:$AM$34,0)+1,FALSE)&lt;0,0,IF($B593&gt;L$12,0,IF(VLOOKUP($B593,加速計算!$D$11:$Z$5007,MATCH(L$19,加速計算!$E$34:$AM$34,0)+1,FALSE)&gt;L$14,L$14,VLOOKUP($B593,加速計算!$D$11:$Z$5007,MATCH(L$19,加速計算!$E$34:$AM$34,0)+1,FALSE)))))</f>
        <v>#N/A</v>
      </c>
    </row>
    <row r="594" spans="2:12">
      <c r="B594" s="4">
        <v>5730</v>
      </c>
      <c r="C594" s="5" t="e">
        <f t="shared" si="10"/>
        <v>#N/A</v>
      </c>
      <c r="D594" s="9" t="e">
        <f>IF(D593=0,#N/A,IF(VLOOKUP($B594,加速計算!$D$11:$Z$5007,MATCH(D$19,加速計算!$E$34:$AM$34,0)+1,FALSE)&lt;0,0,IF($B594&gt;D$12,0,IF(VLOOKUP($B594,加速計算!$D$11:$Z$5007,MATCH(D$19,加速計算!$E$34:$AM$34,0)+1,FALSE)&gt;D$14,D$14,VLOOKUP($B594,加速計算!$D$11:$Z$5007,MATCH(D$19,加速計算!$E$34:$AM$34,0)+1,FALSE)))))</f>
        <v>#N/A</v>
      </c>
      <c r="E594" s="9" t="e">
        <f>IF(E593=0,#N/A,IF(VLOOKUP($B594,加速計算!$D$11:$Z$5007,MATCH(E$19,加速計算!$E$34:$AM$34,0)+1,FALSE)&lt;0,0,IF($B594&gt;E$12,0,IF(VLOOKUP($B594,加速計算!$D$11:$Z$5007,MATCH(E$19,加速計算!$E$34:$AM$34,0)+1,FALSE)&gt;E$14,E$14,VLOOKUP($B594,加速計算!$D$11:$Z$5007,MATCH(E$19,加速計算!$E$34:$AM$34,0)+1,FALSE)))))</f>
        <v>#N/A</v>
      </c>
      <c r="F594" s="9" t="e">
        <f>IF(F593=0,#N/A,IF(VLOOKUP($B594,加速計算!$D$11:$Z$5007,MATCH(F$19,加速計算!$E$34:$AM$34,0)+1,FALSE)&lt;0,0,IF($B594&gt;F$12,0,IF(VLOOKUP($B594,加速計算!$D$11:$Z$5007,MATCH(F$19,加速計算!$E$34:$AM$34,0)+1,FALSE)&gt;F$14,F$14,VLOOKUP($B594,加速計算!$D$11:$Z$5007,MATCH(F$19,加速計算!$E$34:$AM$34,0)+1,FALSE)))))</f>
        <v>#N/A</v>
      </c>
      <c r="G594" s="9" t="e">
        <f>IF(G593=0,#N/A,IF(VLOOKUP($B594,加速計算!$D$11:$Z$5007,MATCH(G$19,加速計算!$E$34:$AM$34,0)+1,FALSE)&lt;0,0,IF($B594&gt;G$12,0,IF(VLOOKUP($B594,加速計算!$D$11:$Z$5007,MATCH(G$19,加速計算!$E$34:$AM$34,0)+1,FALSE)&gt;G$14,G$14,VLOOKUP($B594,加速計算!$D$11:$Z$5007,MATCH(G$19,加速計算!$E$34:$AM$34,0)+1,FALSE)))))</f>
        <v>#N/A</v>
      </c>
      <c r="H594" s="9" t="e">
        <f>IF(H593=0,#N/A,IF(VLOOKUP($B594,加速計算!$D$11:$Z$5007,MATCH(H$19,加速計算!$E$34:$AM$34,0)+1,FALSE)&lt;0,0,IF($B594&gt;H$12,0,IF(VLOOKUP($B594,加速計算!$D$11:$Z$5007,MATCH(H$19,加速計算!$E$34:$AM$34,0)+1,FALSE)&gt;H$14,H$14,VLOOKUP($B594,加速計算!$D$11:$Z$5007,MATCH(H$19,加速計算!$E$34:$AM$34,0)+1,FALSE)))))</f>
        <v>#N/A</v>
      </c>
      <c r="I594" s="9" t="e">
        <f>IF(I593=0,#N/A,IF(VLOOKUP($B594,加速計算!$D$11:$Z$5007,MATCH(I$19,加速計算!$E$34:$AM$34,0)+1,FALSE)&lt;0,0,IF($B594&gt;I$12,0,IF(VLOOKUP($B594,加速計算!$D$11:$Z$5007,MATCH(I$19,加速計算!$E$34:$AM$34,0)+1,FALSE)&gt;I$14,I$14,VLOOKUP($B594,加速計算!$D$11:$Z$5007,MATCH(I$19,加速計算!$E$34:$AM$34,0)+1,FALSE)))))</f>
        <v>#N/A</v>
      </c>
      <c r="J594" s="9" t="e">
        <f>IF(J593=0,#N/A,IF(VLOOKUP($B594,加速計算!$D$11:$Z$5007,MATCH(J$19,加速計算!$E$34:$AM$34,0)+1,FALSE)&lt;0,0,IF($B594&gt;J$12,0,IF(VLOOKUP($B594,加速計算!$D$11:$Z$5007,MATCH(J$19,加速計算!$E$34:$AM$34,0)+1,FALSE)&gt;J$14,J$14,VLOOKUP($B594,加速計算!$D$11:$Z$5007,MATCH(J$19,加速計算!$E$34:$AM$34,0)+1,FALSE)))))</f>
        <v>#N/A</v>
      </c>
      <c r="K594" s="9" t="e">
        <f>IF(K593=0,#N/A,IF(VLOOKUP($B594,加速計算!$D$11:$Z$5007,MATCH(K$19,加速計算!$E$34:$AM$34,0)+1,FALSE)&lt;0,0,IF($B594&gt;K$12,0,IF(VLOOKUP($B594,加速計算!$D$11:$Z$5007,MATCH(K$19,加速計算!$E$34:$AM$34,0)+1,FALSE)&gt;K$14,K$14,VLOOKUP($B594,加速計算!$D$11:$Z$5007,MATCH(K$19,加速計算!$E$34:$AM$34,0)+1,FALSE)))))</f>
        <v>#N/A</v>
      </c>
      <c r="L594" s="20" t="e">
        <f>IF(L593=0,#N/A,IF(VLOOKUP($B594,加速計算!$D$11:$Z$5007,MATCH(L$19,加速計算!$E$34:$AM$34,0)+1,FALSE)&lt;0,0,IF($B594&gt;L$12,0,IF(VLOOKUP($B594,加速計算!$D$11:$Z$5007,MATCH(L$19,加速計算!$E$34:$AM$34,0)+1,FALSE)&gt;L$14,L$14,VLOOKUP($B594,加速計算!$D$11:$Z$5007,MATCH(L$19,加速計算!$E$34:$AM$34,0)+1,FALSE)))))</f>
        <v>#N/A</v>
      </c>
    </row>
    <row r="595" spans="2:12">
      <c r="B595" s="4">
        <v>5740</v>
      </c>
      <c r="C595" s="5" t="e">
        <f t="shared" si="10"/>
        <v>#N/A</v>
      </c>
      <c r="D595" s="9" t="e">
        <f>IF(D594=0,#N/A,IF(VLOOKUP($B595,加速計算!$D$11:$Z$5007,MATCH(D$19,加速計算!$E$34:$AM$34,0)+1,FALSE)&lt;0,0,IF($B595&gt;D$12,0,IF(VLOOKUP($B595,加速計算!$D$11:$Z$5007,MATCH(D$19,加速計算!$E$34:$AM$34,0)+1,FALSE)&gt;D$14,D$14,VLOOKUP($B595,加速計算!$D$11:$Z$5007,MATCH(D$19,加速計算!$E$34:$AM$34,0)+1,FALSE)))))</f>
        <v>#N/A</v>
      </c>
      <c r="E595" s="9" t="e">
        <f>IF(E594=0,#N/A,IF(VLOOKUP($B595,加速計算!$D$11:$Z$5007,MATCH(E$19,加速計算!$E$34:$AM$34,0)+1,FALSE)&lt;0,0,IF($B595&gt;E$12,0,IF(VLOOKUP($B595,加速計算!$D$11:$Z$5007,MATCH(E$19,加速計算!$E$34:$AM$34,0)+1,FALSE)&gt;E$14,E$14,VLOOKUP($B595,加速計算!$D$11:$Z$5007,MATCH(E$19,加速計算!$E$34:$AM$34,0)+1,FALSE)))))</f>
        <v>#N/A</v>
      </c>
      <c r="F595" s="9" t="e">
        <f>IF(F594=0,#N/A,IF(VLOOKUP($B595,加速計算!$D$11:$Z$5007,MATCH(F$19,加速計算!$E$34:$AM$34,0)+1,FALSE)&lt;0,0,IF($B595&gt;F$12,0,IF(VLOOKUP($B595,加速計算!$D$11:$Z$5007,MATCH(F$19,加速計算!$E$34:$AM$34,0)+1,FALSE)&gt;F$14,F$14,VLOOKUP($B595,加速計算!$D$11:$Z$5007,MATCH(F$19,加速計算!$E$34:$AM$34,0)+1,FALSE)))))</f>
        <v>#N/A</v>
      </c>
      <c r="G595" s="9" t="e">
        <f>IF(G594=0,#N/A,IF(VLOOKUP($B595,加速計算!$D$11:$Z$5007,MATCH(G$19,加速計算!$E$34:$AM$34,0)+1,FALSE)&lt;0,0,IF($B595&gt;G$12,0,IF(VLOOKUP($B595,加速計算!$D$11:$Z$5007,MATCH(G$19,加速計算!$E$34:$AM$34,0)+1,FALSE)&gt;G$14,G$14,VLOOKUP($B595,加速計算!$D$11:$Z$5007,MATCH(G$19,加速計算!$E$34:$AM$34,0)+1,FALSE)))))</f>
        <v>#N/A</v>
      </c>
      <c r="H595" s="9" t="e">
        <f>IF(H594=0,#N/A,IF(VLOOKUP($B595,加速計算!$D$11:$Z$5007,MATCH(H$19,加速計算!$E$34:$AM$34,0)+1,FALSE)&lt;0,0,IF($B595&gt;H$12,0,IF(VLOOKUP($B595,加速計算!$D$11:$Z$5007,MATCH(H$19,加速計算!$E$34:$AM$34,0)+1,FALSE)&gt;H$14,H$14,VLOOKUP($B595,加速計算!$D$11:$Z$5007,MATCH(H$19,加速計算!$E$34:$AM$34,0)+1,FALSE)))))</f>
        <v>#N/A</v>
      </c>
      <c r="I595" s="9" t="e">
        <f>IF(I594=0,#N/A,IF(VLOOKUP($B595,加速計算!$D$11:$Z$5007,MATCH(I$19,加速計算!$E$34:$AM$34,0)+1,FALSE)&lt;0,0,IF($B595&gt;I$12,0,IF(VLOOKUP($B595,加速計算!$D$11:$Z$5007,MATCH(I$19,加速計算!$E$34:$AM$34,0)+1,FALSE)&gt;I$14,I$14,VLOOKUP($B595,加速計算!$D$11:$Z$5007,MATCH(I$19,加速計算!$E$34:$AM$34,0)+1,FALSE)))))</f>
        <v>#N/A</v>
      </c>
      <c r="J595" s="9" t="e">
        <f>IF(J594=0,#N/A,IF(VLOOKUP($B595,加速計算!$D$11:$Z$5007,MATCH(J$19,加速計算!$E$34:$AM$34,0)+1,FALSE)&lt;0,0,IF($B595&gt;J$12,0,IF(VLOOKUP($B595,加速計算!$D$11:$Z$5007,MATCH(J$19,加速計算!$E$34:$AM$34,0)+1,FALSE)&gt;J$14,J$14,VLOOKUP($B595,加速計算!$D$11:$Z$5007,MATCH(J$19,加速計算!$E$34:$AM$34,0)+1,FALSE)))))</f>
        <v>#N/A</v>
      </c>
      <c r="K595" s="9" t="e">
        <f>IF(K594=0,#N/A,IF(VLOOKUP($B595,加速計算!$D$11:$Z$5007,MATCH(K$19,加速計算!$E$34:$AM$34,0)+1,FALSE)&lt;0,0,IF($B595&gt;K$12,0,IF(VLOOKUP($B595,加速計算!$D$11:$Z$5007,MATCH(K$19,加速計算!$E$34:$AM$34,0)+1,FALSE)&gt;K$14,K$14,VLOOKUP($B595,加速計算!$D$11:$Z$5007,MATCH(K$19,加速計算!$E$34:$AM$34,0)+1,FALSE)))))</f>
        <v>#N/A</v>
      </c>
      <c r="L595" s="20" t="e">
        <f>IF(L594=0,#N/A,IF(VLOOKUP($B595,加速計算!$D$11:$Z$5007,MATCH(L$19,加速計算!$E$34:$AM$34,0)+1,FALSE)&lt;0,0,IF($B595&gt;L$12,0,IF(VLOOKUP($B595,加速計算!$D$11:$Z$5007,MATCH(L$19,加速計算!$E$34:$AM$34,0)+1,FALSE)&gt;L$14,L$14,VLOOKUP($B595,加速計算!$D$11:$Z$5007,MATCH(L$19,加速計算!$E$34:$AM$34,0)+1,FALSE)))))</f>
        <v>#N/A</v>
      </c>
    </row>
    <row r="596" spans="2:12">
      <c r="B596" s="4">
        <v>5750</v>
      </c>
      <c r="C596" s="5" t="e">
        <f t="shared" si="10"/>
        <v>#N/A</v>
      </c>
      <c r="D596" s="9" t="e">
        <f>IF(D595=0,#N/A,IF(VLOOKUP($B596,加速計算!$D$11:$Z$5007,MATCH(D$19,加速計算!$E$34:$AM$34,0)+1,FALSE)&lt;0,0,IF($B596&gt;D$12,0,IF(VLOOKUP($B596,加速計算!$D$11:$Z$5007,MATCH(D$19,加速計算!$E$34:$AM$34,0)+1,FALSE)&gt;D$14,D$14,VLOOKUP($B596,加速計算!$D$11:$Z$5007,MATCH(D$19,加速計算!$E$34:$AM$34,0)+1,FALSE)))))</f>
        <v>#N/A</v>
      </c>
      <c r="E596" s="9" t="e">
        <f>IF(E595=0,#N/A,IF(VLOOKUP($B596,加速計算!$D$11:$Z$5007,MATCH(E$19,加速計算!$E$34:$AM$34,0)+1,FALSE)&lt;0,0,IF($B596&gt;E$12,0,IF(VLOOKUP($B596,加速計算!$D$11:$Z$5007,MATCH(E$19,加速計算!$E$34:$AM$34,0)+1,FALSE)&gt;E$14,E$14,VLOOKUP($B596,加速計算!$D$11:$Z$5007,MATCH(E$19,加速計算!$E$34:$AM$34,0)+1,FALSE)))))</f>
        <v>#N/A</v>
      </c>
      <c r="F596" s="9" t="e">
        <f>IF(F595=0,#N/A,IF(VLOOKUP($B596,加速計算!$D$11:$Z$5007,MATCH(F$19,加速計算!$E$34:$AM$34,0)+1,FALSE)&lt;0,0,IF($B596&gt;F$12,0,IF(VLOOKUP($B596,加速計算!$D$11:$Z$5007,MATCH(F$19,加速計算!$E$34:$AM$34,0)+1,FALSE)&gt;F$14,F$14,VLOOKUP($B596,加速計算!$D$11:$Z$5007,MATCH(F$19,加速計算!$E$34:$AM$34,0)+1,FALSE)))))</f>
        <v>#N/A</v>
      </c>
      <c r="G596" s="9" t="e">
        <f>IF(G595=0,#N/A,IF(VLOOKUP($B596,加速計算!$D$11:$Z$5007,MATCH(G$19,加速計算!$E$34:$AM$34,0)+1,FALSE)&lt;0,0,IF($B596&gt;G$12,0,IF(VLOOKUP($B596,加速計算!$D$11:$Z$5007,MATCH(G$19,加速計算!$E$34:$AM$34,0)+1,FALSE)&gt;G$14,G$14,VLOOKUP($B596,加速計算!$D$11:$Z$5007,MATCH(G$19,加速計算!$E$34:$AM$34,0)+1,FALSE)))))</f>
        <v>#N/A</v>
      </c>
      <c r="H596" s="9" t="e">
        <f>IF(H595=0,#N/A,IF(VLOOKUP($B596,加速計算!$D$11:$Z$5007,MATCH(H$19,加速計算!$E$34:$AM$34,0)+1,FALSE)&lt;0,0,IF($B596&gt;H$12,0,IF(VLOOKUP($B596,加速計算!$D$11:$Z$5007,MATCH(H$19,加速計算!$E$34:$AM$34,0)+1,FALSE)&gt;H$14,H$14,VLOOKUP($B596,加速計算!$D$11:$Z$5007,MATCH(H$19,加速計算!$E$34:$AM$34,0)+1,FALSE)))))</f>
        <v>#N/A</v>
      </c>
      <c r="I596" s="9" t="e">
        <f>IF(I595=0,#N/A,IF(VLOOKUP($B596,加速計算!$D$11:$Z$5007,MATCH(I$19,加速計算!$E$34:$AM$34,0)+1,FALSE)&lt;0,0,IF($B596&gt;I$12,0,IF(VLOOKUP($B596,加速計算!$D$11:$Z$5007,MATCH(I$19,加速計算!$E$34:$AM$34,0)+1,FALSE)&gt;I$14,I$14,VLOOKUP($B596,加速計算!$D$11:$Z$5007,MATCH(I$19,加速計算!$E$34:$AM$34,0)+1,FALSE)))))</f>
        <v>#N/A</v>
      </c>
      <c r="J596" s="9" t="e">
        <f>IF(J595=0,#N/A,IF(VLOOKUP($B596,加速計算!$D$11:$Z$5007,MATCH(J$19,加速計算!$E$34:$AM$34,0)+1,FALSE)&lt;0,0,IF($B596&gt;J$12,0,IF(VLOOKUP($B596,加速計算!$D$11:$Z$5007,MATCH(J$19,加速計算!$E$34:$AM$34,0)+1,FALSE)&gt;J$14,J$14,VLOOKUP($B596,加速計算!$D$11:$Z$5007,MATCH(J$19,加速計算!$E$34:$AM$34,0)+1,FALSE)))))</f>
        <v>#N/A</v>
      </c>
      <c r="K596" s="9" t="e">
        <f>IF(K595=0,#N/A,IF(VLOOKUP($B596,加速計算!$D$11:$Z$5007,MATCH(K$19,加速計算!$E$34:$AM$34,0)+1,FALSE)&lt;0,0,IF($B596&gt;K$12,0,IF(VLOOKUP($B596,加速計算!$D$11:$Z$5007,MATCH(K$19,加速計算!$E$34:$AM$34,0)+1,FALSE)&gt;K$14,K$14,VLOOKUP($B596,加速計算!$D$11:$Z$5007,MATCH(K$19,加速計算!$E$34:$AM$34,0)+1,FALSE)))))</f>
        <v>#N/A</v>
      </c>
      <c r="L596" s="20" t="e">
        <f>IF(L595=0,#N/A,IF(VLOOKUP($B596,加速計算!$D$11:$Z$5007,MATCH(L$19,加速計算!$E$34:$AM$34,0)+1,FALSE)&lt;0,0,IF($B596&gt;L$12,0,IF(VLOOKUP($B596,加速計算!$D$11:$Z$5007,MATCH(L$19,加速計算!$E$34:$AM$34,0)+1,FALSE)&gt;L$14,L$14,VLOOKUP($B596,加速計算!$D$11:$Z$5007,MATCH(L$19,加速計算!$E$34:$AM$34,0)+1,FALSE)))))</f>
        <v>#N/A</v>
      </c>
    </row>
    <row r="597" spans="2:12">
      <c r="B597" s="4">
        <v>5760</v>
      </c>
      <c r="C597" s="5" t="e">
        <f t="shared" ref="C597:C660" si="11">IF(COUNT(D597:AA597)&lt;1,#N/A,B597)</f>
        <v>#N/A</v>
      </c>
      <c r="D597" s="9" t="e">
        <f>IF(D596=0,#N/A,IF(VLOOKUP($B597,加速計算!$D$11:$Z$5007,MATCH(D$19,加速計算!$E$34:$AM$34,0)+1,FALSE)&lt;0,0,IF($B597&gt;D$12,0,IF(VLOOKUP($B597,加速計算!$D$11:$Z$5007,MATCH(D$19,加速計算!$E$34:$AM$34,0)+1,FALSE)&gt;D$14,D$14,VLOOKUP($B597,加速計算!$D$11:$Z$5007,MATCH(D$19,加速計算!$E$34:$AM$34,0)+1,FALSE)))))</f>
        <v>#N/A</v>
      </c>
      <c r="E597" s="9" t="e">
        <f>IF(E596=0,#N/A,IF(VLOOKUP($B597,加速計算!$D$11:$Z$5007,MATCH(E$19,加速計算!$E$34:$AM$34,0)+1,FALSE)&lt;0,0,IF($B597&gt;E$12,0,IF(VLOOKUP($B597,加速計算!$D$11:$Z$5007,MATCH(E$19,加速計算!$E$34:$AM$34,0)+1,FALSE)&gt;E$14,E$14,VLOOKUP($B597,加速計算!$D$11:$Z$5007,MATCH(E$19,加速計算!$E$34:$AM$34,0)+1,FALSE)))))</f>
        <v>#N/A</v>
      </c>
      <c r="F597" s="9" t="e">
        <f>IF(F596=0,#N/A,IF(VLOOKUP($B597,加速計算!$D$11:$Z$5007,MATCH(F$19,加速計算!$E$34:$AM$34,0)+1,FALSE)&lt;0,0,IF($B597&gt;F$12,0,IF(VLOOKUP($B597,加速計算!$D$11:$Z$5007,MATCH(F$19,加速計算!$E$34:$AM$34,0)+1,FALSE)&gt;F$14,F$14,VLOOKUP($B597,加速計算!$D$11:$Z$5007,MATCH(F$19,加速計算!$E$34:$AM$34,0)+1,FALSE)))))</f>
        <v>#N/A</v>
      </c>
      <c r="G597" s="9" t="e">
        <f>IF(G596=0,#N/A,IF(VLOOKUP($B597,加速計算!$D$11:$Z$5007,MATCH(G$19,加速計算!$E$34:$AM$34,0)+1,FALSE)&lt;0,0,IF($B597&gt;G$12,0,IF(VLOOKUP($B597,加速計算!$D$11:$Z$5007,MATCH(G$19,加速計算!$E$34:$AM$34,0)+1,FALSE)&gt;G$14,G$14,VLOOKUP($B597,加速計算!$D$11:$Z$5007,MATCH(G$19,加速計算!$E$34:$AM$34,0)+1,FALSE)))))</f>
        <v>#N/A</v>
      </c>
      <c r="H597" s="9" t="e">
        <f>IF(H596=0,#N/A,IF(VLOOKUP($B597,加速計算!$D$11:$Z$5007,MATCH(H$19,加速計算!$E$34:$AM$34,0)+1,FALSE)&lt;0,0,IF($B597&gt;H$12,0,IF(VLOOKUP($B597,加速計算!$D$11:$Z$5007,MATCH(H$19,加速計算!$E$34:$AM$34,0)+1,FALSE)&gt;H$14,H$14,VLOOKUP($B597,加速計算!$D$11:$Z$5007,MATCH(H$19,加速計算!$E$34:$AM$34,0)+1,FALSE)))))</f>
        <v>#N/A</v>
      </c>
      <c r="I597" s="9" t="e">
        <f>IF(I596=0,#N/A,IF(VLOOKUP($B597,加速計算!$D$11:$Z$5007,MATCH(I$19,加速計算!$E$34:$AM$34,0)+1,FALSE)&lt;0,0,IF($B597&gt;I$12,0,IF(VLOOKUP($B597,加速計算!$D$11:$Z$5007,MATCH(I$19,加速計算!$E$34:$AM$34,0)+1,FALSE)&gt;I$14,I$14,VLOOKUP($B597,加速計算!$D$11:$Z$5007,MATCH(I$19,加速計算!$E$34:$AM$34,0)+1,FALSE)))))</f>
        <v>#N/A</v>
      </c>
      <c r="J597" s="9" t="e">
        <f>IF(J596=0,#N/A,IF(VLOOKUP($B597,加速計算!$D$11:$Z$5007,MATCH(J$19,加速計算!$E$34:$AM$34,0)+1,FALSE)&lt;0,0,IF($B597&gt;J$12,0,IF(VLOOKUP($B597,加速計算!$D$11:$Z$5007,MATCH(J$19,加速計算!$E$34:$AM$34,0)+1,FALSE)&gt;J$14,J$14,VLOOKUP($B597,加速計算!$D$11:$Z$5007,MATCH(J$19,加速計算!$E$34:$AM$34,0)+1,FALSE)))))</f>
        <v>#N/A</v>
      </c>
      <c r="K597" s="9" t="e">
        <f>IF(K596=0,#N/A,IF(VLOOKUP($B597,加速計算!$D$11:$Z$5007,MATCH(K$19,加速計算!$E$34:$AM$34,0)+1,FALSE)&lt;0,0,IF($B597&gt;K$12,0,IF(VLOOKUP($B597,加速計算!$D$11:$Z$5007,MATCH(K$19,加速計算!$E$34:$AM$34,0)+1,FALSE)&gt;K$14,K$14,VLOOKUP($B597,加速計算!$D$11:$Z$5007,MATCH(K$19,加速計算!$E$34:$AM$34,0)+1,FALSE)))))</f>
        <v>#N/A</v>
      </c>
      <c r="L597" s="20" t="e">
        <f>IF(L596=0,#N/A,IF(VLOOKUP($B597,加速計算!$D$11:$Z$5007,MATCH(L$19,加速計算!$E$34:$AM$34,0)+1,FALSE)&lt;0,0,IF($B597&gt;L$12,0,IF(VLOOKUP($B597,加速計算!$D$11:$Z$5007,MATCH(L$19,加速計算!$E$34:$AM$34,0)+1,FALSE)&gt;L$14,L$14,VLOOKUP($B597,加速計算!$D$11:$Z$5007,MATCH(L$19,加速計算!$E$34:$AM$34,0)+1,FALSE)))))</f>
        <v>#N/A</v>
      </c>
    </row>
    <row r="598" spans="2:12">
      <c r="B598" s="4">
        <v>5770</v>
      </c>
      <c r="C598" s="5" t="e">
        <f t="shared" si="11"/>
        <v>#N/A</v>
      </c>
      <c r="D598" s="9" t="e">
        <f>IF(D597=0,#N/A,IF(VLOOKUP($B598,加速計算!$D$11:$Z$5007,MATCH(D$19,加速計算!$E$34:$AM$34,0)+1,FALSE)&lt;0,0,IF($B598&gt;D$12,0,IF(VLOOKUP($B598,加速計算!$D$11:$Z$5007,MATCH(D$19,加速計算!$E$34:$AM$34,0)+1,FALSE)&gt;D$14,D$14,VLOOKUP($B598,加速計算!$D$11:$Z$5007,MATCH(D$19,加速計算!$E$34:$AM$34,0)+1,FALSE)))))</f>
        <v>#N/A</v>
      </c>
      <c r="E598" s="9" t="e">
        <f>IF(E597=0,#N/A,IF(VLOOKUP($B598,加速計算!$D$11:$Z$5007,MATCH(E$19,加速計算!$E$34:$AM$34,0)+1,FALSE)&lt;0,0,IF($B598&gt;E$12,0,IF(VLOOKUP($B598,加速計算!$D$11:$Z$5007,MATCH(E$19,加速計算!$E$34:$AM$34,0)+1,FALSE)&gt;E$14,E$14,VLOOKUP($B598,加速計算!$D$11:$Z$5007,MATCH(E$19,加速計算!$E$34:$AM$34,0)+1,FALSE)))))</f>
        <v>#N/A</v>
      </c>
      <c r="F598" s="9" t="e">
        <f>IF(F597=0,#N/A,IF(VLOOKUP($B598,加速計算!$D$11:$Z$5007,MATCH(F$19,加速計算!$E$34:$AM$34,0)+1,FALSE)&lt;0,0,IF($B598&gt;F$12,0,IF(VLOOKUP($B598,加速計算!$D$11:$Z$5007,MATCH(F$19,加速計算!$E$34:$AM$34,0)+1,FALSE)&gt;F$14,F$14,VLOOKUP($B598,加速計算!$D$11:$Z$5007,MATCH(F$19,加速計算!$E$34:$AM$34,0)+1,FALSE)))))</f>
        <v>#N/A</v>
      </c>
      <c r="G598" s="9" t="e">
        <f>IF(G597=0,#N/A,IF(VLOOKUP($B598,加速計算!$D$11:$Z$5007,MATCH(G$19,加速計算!$E$34:$AM$34,0)+1,FALSE)&lt;0,0,IF($B598&gt;G$12,0,IF(VLOOKUP($B598,加速計算!$D$11:$Z$5007,MATCH(G$19,加速計算!$E$34:$AM$34,0)+1,FALSE)&gt;G$14,G$14,VLOOKUP($B598,加速計算!$D$11:$Z$5007,MATCH(G$19,加速計算!$E$34:$AM$34,0)+1,FALSE)))))</f>
        <v>#N/A</v>
      </c>
      <c r="H598" s="9" t="e">
        <f>IF(H597=0,#N/A,IF(VLOOKUP($B598,加速計算!$D$11:$Z$5007,MATCH(H$19,加速計算!$E$34:$AM$34,0)+1,FALSE)&lt;0,0,IF($B598&gt;H$12,0,IF(VLOOKUP($B598,加速計算!$D$11:$Z$5007,MATCH(H$19,加速計算!$E$34:$AM$34,0)+1,FALSE)&gt;H$14,H$14,VLOOKUP($B598,加速計算!$D$11:$Z$5007,MATCH(H$19,加速計算!$E$34:$AM$34,0)+1,FALSE)))))</f>
        <v>#N/A</v>
      </c>
      <c r="I598" s="9" t="e">
        <f>IF(I597=0,#N/A,IF(VLOOKUP($B598,加速計算!$D$11:$Z$5007,MATCH(I$19,加速計算!$E$34:$AM$34,0)+1,FALSE)&lt;0,0,IF($B598&gt;I$12,0,IF(VLOOKUP($B598,加速計算!$D$11:$Z$5007,MATCH(I$19,加速計算!$E$34:$AM$34,0)+1,FALSE)&gt;I$14,I$14,VLOOKUP($B598,加速計算!$D$11:$Z$5007,MATCH(I$19,加速計算!$E$34:$AM$34,0)+1,FALSE)))))</f>
        <v>#N/A</v>
      </c>
      <c r="J598" s="9" t="e">
        <f>IF(J597=0,#N/A,IF(VLOOKUP($B598,加速計算!$D$11:$Z$5007,MATCH(J$19,加速計算!$E$34:$AM$34,0)+1,FALSE)&lt;0,0,IF($B598&gt;J$12,0,IF(VLOOKUP($B598,加速計算!$D$11:$Z$5007,MATCH(J$19,加速計算!$E$34:$AM$34,0)+1,FALSE)&gt;J$14,J$14,VLOOKUP($B598,加速計算!$D$11:$Z$5007,MATCH(J$19,加速計算!$E$34:$AM$34,0)+1,FALSE)))))</f>
        <v>#N/A</v>
      </c>
      <c r="K598" s="9" t="e">
        <f>IF(K597=0,#N/A,IF(VLOOKUP($B598,加速計算!$D$11:$Z$5007,MATCH(K$19,加速計算!$E$34:$AM$34,0)+1,FALSE)&lt;0,0,IF($B598&gt;K$12,0,IF(VLOOKUP($B598,加速計算!$D$11:$Z$5007,MATCH(K$19,加速計算!$E$34:$AM$34,0)+1,FALSE)&gt;K$14,K$14,VLOOKUP($B598,加速計算!$D$11:$Z$5007,MATCH(K$19,加速計算!$E$34:$AM$34,0)+1,FALSE)))))</f>
        <v>#N/A</v>
      </c>
      <c r="L598" s="20" t="e">
        <f>IF(L597=0,#N/A,IF(VLOOKUP($B598,加速計算!$D$11:$Z$5007,MATCH(L$19,加速計算!$E$34:$AM$34,0)+1,FALSE)&lt;0,0,IF($B598&gt;L$12,0,IF(VLOOKUP($B598,加速計算!$D$11:$Z$5007,MATCH(L$19,加速計算!$E$34:$AM$34,0)+1,FALSE)&gt;L$14,L$14,VLOOKUP($B598,加速計算!$D$11:$Z$5007,MATCH(L$19,加速計算!$E$34:$AM$34,0)+1,FALSE)))))</f>
        <v>#N/A</v>
      </c>
    </row>
    <row r="599" spans="2:12">
      <c r="B599" s="4">
        <v>5780</v>
      </c>
      <c r="C599" s="5" t="e">
        <f t="shared" si="11"/>
        <v>#N/A</v>
      </c>
      <c r="D599" s="9" t="e">
        <f>IF(D598=0,#N/A,IF(VLOOKUP($B599,加速計算!$D$11:$Z$5007,MATCH(D$19,加速計算!$E$34:$AM$34,0)+1,FALSE)&lt;0,0,IF($B599&gt;D$12,0,IF(VLOOKUP($B599,加速計算!$D$11:$Z$5007,MATCH(D$19,加速計算!$E$34:$AM$34,0)+1,FALSE)&gt;D$14,D$14,VLOOKUP($B599,加速計算!$D$11:$Z$5007,MATCH(D$19,加速計算!$E$34:$AM$34,0)+1,FALSE)))))</f>
        <v>#N/A</v>
      </c>
      <c r="E599" s="9" t="e">
        <f>IF(E598=0,#N/A,IF(VLOOKUP($B599,加速計算!$D$11:$Z$5007,MATCH(E$19,加速計算!$E$34:$AM$34,0)+1,FALSE)&lt;0,0,IF($B599&gt;E$12,0,IF(VLOOKUP($B599,加速計算!$D$11:$Z$5007,MATCH(E$19,加速計算!$E$34:$AM$34,0)+1,FALSE)&gt;E$14,E$14,VLOOKUP($B599,加速計算!$D$11:$Z$5007,MATCH(E$19,加速計算!$E$34:$AM$34,0)+1,FALSE)))))</f>
        <v>#N/A</v>
      </c>
      <c r="F599" s="9" t="e">
        <f>IF(F598=0,#N/A,IF(VLOOKUP($B599,加速計算!$D$11:$Z$5007,MATCH(F$19,加速計算!$E$34:$AM$34,0)+1,FALSE)&lt;0,0,IF($B599&gt;F$12,0,IF(VLOOKUP($B599,加速計算!$D$11:$Z$5007,MATCH(F$19,加速計算!$E$34:$AM$34,0)+1,FALSE)&gt;F$14,F$14,VLOOKUP($B599,加速計算!$D$11:$Z$5007,MATCH(F$19,加速計算!$E$34:$AM$34,0)+1,FALSE)))))</f>
        <v>#N/A</v>
      </c>
      <c r="G599" s="9" t="e">
        <f>IF(G598=0,#N/A,IF(VLOOKUP($B599,加速計算!$D$11:$Z$5007,MATCH(G$19,加速計算!$E$34:$AM$34,0)+1,FALSE)&lt;0,0,IF($B599&gt;G$12,0,IF(VLOOKUP($B599,加速計算!$D$11:$Z$5007,MATCH(G$19,加速計算!$E$34:$AM$34,0)+1,FALSE)&gt;G$14,G$14,VLOOKUP($B599,加速計算!$D$11:$Z$5007,MATCH(G$19,加速計算!$E$34:$AM$34,0)+1,FALSE)))))</f>
        <v>#N/A</v>
      </c>
      <c r="H599" s="9" t="e">
        <f>IF(H598=0,#N/A,IF(VLOOKUP($B599,加速計算!$D$11:$Z$5007,MATCH(H$19,加速計算!$E$34:$AM$34,0)+1,FALSE)&lt;0,0,IF($B599&gt;H$12,0,IF(VLOOKUP($B599,加速計算!$D$11:$Z$5007,MATCH(H$19,加速計算!$E$34:$AM$34,0)+1,FALSE)&gt;H$14,H$14,VLOOKUP($B599,加速計算!$D$11:$Z$5007,MATCH(H$19,加速計算!$E$34:$AM$34,0)+1,FALSE)))))</f>
        <v>#N/A</v>
      </c>
      <c r="I599" s="9" t="e">
        <f>IF(I598=0,#N/A,IF(VLOOKUP($B599,加速計算!$D$11:$Z$5007,MATCH(I$19,加速計算!$E$34:$AM$34,0)+1,FALSE)&lt;0,0,IF($B599&gt;I$12,0,IF(VLOOKUP($B599,加速計算!$D$11:$Z$5007,MATCH(I$19,加速計算!$E$34:$AM$34,0)+1,FALSE)&gt;I$14,I$14,VLOOKUP($B599,加速計算!$D$11:$Z$5007,MATCH(I$19,加速計算!$E$34:$AM$34,0)+1,FALSE)))))</f>
        <v>#N/A</v>
      </c>
      <c r="J599" s="9" t="e">
        <f>IF(J598=0,#N/A,IF(VLOOKUP($B599,加速計算!$D$11:$Z$5007,MATCH(J$19,加速計算!$E$34:$AM$34,0)+1,FALSE)&lt;0,0,IF($B599&gt;J$12,0,IF(VLOOKUP($B599,加速計算!$D$11:$Z$5007,MATCH(J$19,加速計算!$E$34:$AM$34,0)+1,FALSE)&gt;J$14,J$14,VLOOKUP($B599,加速計算!$D$11:$Z$5007,MATCH(J$19,加速計算!$E$34:$AM$34,0)+1,FALSE)))))</f>
        <v>#N/A</v>
      </c>
      <c r="K599" s="9" t="e">
        <f>IF(K598=0,#N/A,IF(VLOOKUP($B599,加速計算!$D$11:$Z$5007,MATCH(K$19,加速計算!$E$34:$AM$34,0)+1,FALSE)&lt;0,0,IF($B599&gt;K$12,0,IF(VLOOKUP($B599,加速計算!$D$11:$Z$5007,MATCH(K$19,加速計算!$E$34:$AM$34,0)+1,FALSE)&gt;K$14,K$14,VLOOKUP($B599,加速計算!$D$11:$Z$5007,MATCH(K$19,加速計算!$E$34:$AM$34,0)+1,FALSE)))))</f>
        <v>#N/A</v>
      </c>
      <c r="L599" s="20" t="e">
        <f>IF(L598=0,#N/A,IF(VLOOKUP($B599,加速計算!$D$11:$Z$5007,MATCH(L$19,加速計算!$E$34:$AM$34,0)+1,FALSE)&lt;0,0,IF($B599&gt;L$12,0,IF(VLOOKUP($B599,加速計算!$D$11:$Z$5007,MATCH(L$19,加速計算!$E$34:$AM$34,0)+1,FALSE)&gt;L$14,L$14,VLOOKUP($B599,加速計算!$D$11:$Z$5007,MATCH(L$19,加速計算!$E$34:$AM$34,0)+1,FALSE)))))</f>
        <v>#N/A</v>
      </c>
    </row>
    <row r="600" spans="2:12">
      <c r="B600" s="4">
        <v>5790</v>
      </c>
      <c r="C600" s="5" t="e">
        <f t="shared" si="11"/>
        <v>#N/A</v>
      </c>
      <c r="D600" s="9" t="e">
        <f>IF(D599=0,#N/A,IF(VLOOKUP($B600,加速計算!$D$11:$Z$5007,MATCH(D$19,加速計算!$E$34:$AM$34,0)+1,FALSE)&lt;0,0,IF($B600&gt;D$12,0,IF(VLOOKUP($B600,加速計算!$D$11:$Z$5007,MATCH(D$19,加速計算!$E$34:$AM$34,0)+1,FALSE)&gt;D$14,D$14,VLOOKUP($B600,加速計算!$D$11:$Z$5007,MATCH(D$19,加速計算!$E$34:$AM$34,0)+1,FALSE)))))</f>
        <v>#N/A</v>
      </c>
      <c r="E600" s="9" t="e">
        <f>IF(E599=0,#N/A,IF(VLOOKUP($B600,加速計算!$D$11:$Z$5007,MATCH(E$19,加速計算!$E$34:$AM$34,0)+1,FALSE)&lt;0,0,IF($B600&gt;E$12,0,IF(VLOOKUP($B600,加速計算!$D$11:$Z$5007,MATCH(E$19,加速計算!$E$34:$AM$34,0)+1,FALSE)&gt;E$14,E$14,VLOOKUP($B600,加速計算!$D$11:$Z$5007,MATCH(E$19,加速計算!$E$34:$AM$34,0)+1,FALSE)))))</f>
        <v>#N/A</v>
      </c>
      <c r="F600" s="9" t="e">
        <f>IF(F599=0,#N/A,IF(VLOOKUP($B600,加速計算!$D$11:$Z$5007,MATCH(F$19,加速計算!$E$34:$AM$34,0)+1,FALSE)&lt;0,0,IF($B600&gt;F$12,0,IF(VLOOKUP($B600,加速計算!$D$11:$Z$5007,MATCH(F$19,加速計算!$E$34:$AM$34,0)+1,FALSE)&gt;F$14,F$14,VLOOKUP($B600,加速計算!$D$11:$Z$5007,MATCH(F$19,加速計算!$E$34:$AM$34,0)+1,FALSE)))))</f>
        <v>#N/A</v>
      </c>
      <c r="G600" s="9" t="e">
        <f>IF(G599=0,#N/A,IF(VLOOKUP($B600,加速計算!$D$11:$Z$5007,MATCH(G$19,加速計算!$E$34:$AM$34,0)+1,FALSE)&lt;0,0,IF($B600&gt;G$12,0,IF(VLOOKUP($B600,加速計算!$D$11:$Z$5007,MATCH(G$19,加速計算!$E$34:$AM$34,0)+1,FALSE)&gt;G$14,G$14,VLOOKUP($B600,加速計算!$D$11:$Z$5007,MATCH(G$19,加速計算!$E$34:$AM$34,0)+1,FALSE)))))</f>
        <v>#N/A</v>
      </c>
      <c r="H600" s="9" t="e">
        <f>IF(H599=0,#N/A,IF(VLOOKUP($B600,加速計算!$D$11:$Z$5007,MATCH(H$19,加速計算!$E$34:$AM$34,0)+1,FALSE)&lt;0,0,IF($B600&gt;H$12,0,IF(VLOOKUP($B600,加速計算!$D$11:$Z$5007,MATCH(H$19,加速計算!$E$34:$AM$34,0)+1,FALSE)&gt;H$14,H$14,VLOOKUP($B600,加速計算!$D$11:$Z$5007,MATCH(H$19,加速計算!$E$34:$AM$34,0)+1,FALSE)))))</f>
        <v>#N/A</v>
      </c>
      <c r="I600" s="9" t="e">
        <f>IF(I599=0,#N/A,IF(VLOOKUP($B600,加速計算!$D$11:$Z$5007,MATCH(I$19,加速計算!$E$34:$AM$34,0)+1,FALSE)&lt;0,0,IF($B600&gt;I$12,0,IF(VLOOKUP($B600,加速計算!$D$11:$Z$5007,MATCH(I$19,加速計算!$E$34:$AM$34,0)+1,FALSE)&gt;I$14,I$14,VLOOKUP($B600,加速計算!$D$11:$Z$5007,MATCH(I$19,加速計算!$E$34:$AM$34,0)+1,FALSE)))))</f>
        <v>#N/A</v>
      </c>
      <c r="J600" s="9" t="e">
        <f>IF(J599=0,#N/A,IF(VLOOKUP($B600,加速計算!$D$11:$Z$5007,MATCH(J$19,加速計算!$E$34:$AM$34,0)+1,FALSE)&lt;0,0,IF($B600&gt;J$12,0,IF(VLOOKUP($B600,加速計算!$D$11:$Z$5007,MATCH(J$19,加速計算!$E$34:$AM$34,0)+1,FALSE)&gt;J$14,J$14,VLOOKUP($B600,加速計算!$D$11:$Z$5007,MATCH(J$19,加速計算!$E$34:$AM$34,0)+1,FALSE)))))</f>
        <v>#N/A</v>
      </c>
      <c r="K600" s="9" t="e">
        <f>IF(K599=0,#N/A,IF(VLOOKUP($B600,加速計算!$D$11:$Z$5007,MATCH(K$19,加速計算!$E$34:$AM$34,0)+1,FALSE)&lt;0,0,IF($B600&gt;K$12,0,IF(VLOOKUP($B600,加速計算!$D$11:$Z$5007,MATCH(K$19,加速計算!$E$34:$AM$34,0)+1,FALSE)&gt;K$14,K$14,VLOOKUP($B600,加速計算!$D$11:$Z$5007,MATCH(K$19,加速計算!$E$34:$AM$34,0)+1,FALSE)))))</f>
        <v>#N/A</v>
      </c>
      <c r="L600" s="20" t="e">
        <f>IF(L599=0,#N/A,IF(VLOOKUP($B600,加速計算!$D$11:$Z$5007,MATCH(L$19,加速計算!$E$34:$AM$34,0)+1,FALSE)&lt;0,0,IF($B600&gt;L$12,0,IF(VLOOKUP($B600,加速計算!$D$11:$Z$5007,MATCH(L$19,加速計算!$E$34:$AM$34,0)+1,FALSE)&gt;L$14,L$14,VLOOKUP($B600,加速計算!$D$11:$Z$5007,MATCH(L$19,加速計算!$E$34:$AM$34,0)+1,FALSE)))))</f>
        <v>#N/A</v>
      </c>
    </row>
    <row r="601" spans="2:12">
      <c r="B601" s="4">
        <v>5800</v>
      </c>
      <c r="C601" s="5" t="e">
        <f t="shared" si="11"/>
        <v>#N/A</v>
      </c>
      <c r="D601" s="9" t="e">
        <f>IF(D600=0,#N/A,IF(VLOOKUP($B601,加速計算!$D$11:$Z$5007,MATCH(D$19,加速計算!$E$34:$AM$34,0)+1,FALSE)&lt;0,0,IF($B601&gt;D$12,0,IF(VLOOKUP($B601,加速計算!$D$11:$Z$5007,MATCH(D$19,加速計算!$E$34:$AM$34,0)+1,FALSE)&gt;D$14,D$14,VLOOKUP($B601,加速計算!$D$11:$Z$5007,MATCH(D$19,加速計算!$E$34:$AM$34,0)+1,FALSE)))))</f>
        <v>#N/A</v>
      </c>
      <c r="E601" s="9" t="e">
        <f>IF(E600=0,#N/A,IF(VLOOKUP($B601,加速計算!$D$11:$Z$5007,MATCH(E$19,加速計算!$E$34:$AM$34,0)+1,FALSE)&lt;0,0,IF($B601&gt;E$12,0,IF(VLOOKUP($B601,加速計算!$D$11:$Z$5007,MATCH(E$19,加速計算!$E$34:$AM$34,0)+1,FALSE)&gt;E$14,E$14,VLOOKUP($B601,加速計算!$D$11:$Z$5007,MATCH(E$19,加速計算!$E$34:$AM$34,0)+1,FALSE)))))</f>
        <v>#N/A</v>
      </c>
      <c r="F601" s="9" t="e">
        <f>IF(F600=0,#N/A,IF(VLOOKUP($B601,加速計算!$D$11:$Z$5007,MATCH(F$19,加速計算!$E$34:$AM$34,0)+1,FALSE)&lt;0,0,IF($B601&gt;F$12,0,IF(VLOOKUP($B601,加速計算!$D$11:$Z$5007,MATCH(F$19,加速計算!$E$34:$AM$34,0)+1,FALSE)&gt;F$14,F$14,VLOOKUP($B601,加速計算!$D$11:$Z$5007,MATCH(F$19,加速計算!$E$34:$AM$34,0)+1,FALSE)))))</f>
        <v>#N/A</v>
      </c>
      <c r="G601" s="9" t="e">
        <f>IF(G600=0,#N/A,IF(VLOOKUP($B601,加速計算!$D$11:$Z$5007,MATCH(G$19,加速計算!$E$34:$AM$34,0)+1,FALSE)&lt;0,0,IF($B601&gt;G$12,0,IF(VLOOKUP($B601,加速計算!$D$11:$Z$5007,MATCH(G$19,加速計算!$E$34:$AM$34,0)+1,FALSE)&gt;G$14,G$14,VLOOKUP($B601,加速計算!$D$11:$Z$5007,MATCH(G$19,加速計算!$E$34:$AM$34,0)+1,FALSE)))))</f>
        <v>#N/A</v>
      </c>
      <c r="H601" s="9" t="e">
        <f>IF(H600=0,#N/A,IF(VLOOKUP($B601,加速計算!$D$11:$Z$5007,MATCH(H$19,加速計算!$E$34:$AM$34,0)+1,FALSE)&lt;0,0,IF($B601&gt;H$12,0,IF(VLOOKUP($B601,加速計算!$D$11:$Z$5007,MATCH(H$19,加速計算!$E$34:$AM$34,0)+1,FALSE)&gt;H$14,H$14,VLOOKUP($B601,加速計算!$D$11:$Z$5007,MATCH(H$19,加速計算!$E$34:$AM$34,0)+1,FALSE)))))</f>
        <v>#N/A</v>
      </c>
      <c r="I601" s="9" t="e">
        <f>IF(I600=0,#N/A,IF(VLOOKUP($B601,加速計算!$D$11:$Z$5007,MATCH(I$19,加速計算!$E$34:$AM$34,0)+1,FALSE)&lt;0,0,IF($B601&gt;I$12,0,IF(VLOOKUP($B601,加速計算!$D$11:$Z$5007,MATCH(I$19,加速計算!$E$34:$AM$34,0)+1,FALSE)&gt;I$14,I$14,VLOOKUP($B601,加速計算!$D$11:$Z$5007,MATCH(I$19,加速計算!$E$34:$AM$34,0)+1,FALSE)))))</f>
        <v>#N/A</v>
      </c>
      <c r="J601" s="9" t="e">
        <f>IF(J600=0,#N/A,IF(VLOOKUP($B601,加速計算!$D$11:$Z$5007,MATCH(J$19,加速計算!$E$34:$AM$34,0)+1,FALSE)&lt;0,0,IF($B601&gt;J$12,0,IF(VLOOKUP($B601,加速計算!$D$11:$Z$5007,MATCH(J$19,加速計算!$E$34:$AM$34,0)+1,FALSE)&gt;J$14,J$14,VLOOKUP($B601,加速計算!$D$11:$Z$5007,MATCH(J$19,加速計算!$E$34:$AM$34,0)+1,FALSE)))))</f>
        <v>#N/A</v>
      </c>
      <c r="K601" s="9" t="e">
        <f>IF(K600=0,#N/A,IF(VLOOKUP($B601,加速計算!$D$11:$Z$5007,MATCH(K$19,加速計算!$E$34:$AM$34,0)+1,FALSE)&lt;0,0,IF($B601&gt;K$12,0,IF(VLOOKUP($B601,加速計算!$D$11:$Z$5007,MATCH(K$19,加速計算!$E$34:$AM$34,0)+1,FALSE)&gt;K$14,K$14,VLOOKUP($B601,加速計算!$D$11:$Z$5007,MATCH(K$19,加速計算!$E$34:$AM$34,0)+1,FALSE)))))</f>
        <v>#N/A</v>
      </c>
      <c r="L601" s="20" t="e">
        <f>IF(L600=0,#N/A,IF(VLOOKUP($B601,加速計算!$D$11:$Z$5007,MATCH(L$19,加速計算!$E$34:$AM$34,0)+1,FALSE)&lt;0,0,IF($B601&gt;L$12,0,IF(VLOOKUP($B601,加速計算!$D$11:$Z$5007,MATCH(L$19,加速計算!$E$34:$AM$34,0)+1,FALSE)&gt;L$14,L$14,VLOOKUP($B601,加速計算!$D$11:$Z$5007,MATCH(L$19,加速計算!$E$34:$AM$34,0)+1,FALSE)))))</f>
        <v>#N/A</v>
      </c>
    </row>
    <row r="602" spans="2:12">
      <c r="B602" s="4">
        <v>5810</v>
      </c>
      <c r="C602" s="5" t="e">
        <f t="shared" si="11"/>
        <v>#N/A</v>
      </c>
      <c r="D602" s="9" t="e">
        <f>IF(D601=0,#N/A,IF(VLOOKUP($B602,加速計算!$D$11:$Z$5007,MATCH(D$19,加速計算!$E$34:$AM$34,0)+1,FALSE)&lt;0,0,IF($B602&gt;D$12,0,IF(VLOOKUP($B602,加速計算!$D$11:$Z$5007,MATCH(D$19,加速計算!$E$34:$AM$34,0)+1,FALSE)&gt;D$14,D$14,VLOOKUP($B602,加速計算!$D$11:$Z$5007,MATCH(D$19,加速計算!$E$34:$AM$34,0)+1,FALSE)))))</f>
        <v>#N/A</v>
      </c>
      <c r="E602" s="9" t="e">
        <f>IF(E601=0,#N/A,IF(VLOOKUP($B602,加速計算!$D$11:$Z$5007,MATCH(E$19,加速計算!$E$34:$AM$34,0)+1,FALSE)&lt;0,0,IF($B602&gt;E$12,0,IF(VLOOKUP($B602,加速計算!$D$11:$Z$5007,MATCH(E$19,加速計算!$E$34:$AM$34,0)+1,FALSE)&gt;E$14,E$14,VLOOKUP($B602,加速計算!$D$11:$Z$5007,MATCH(E$19,加速計算!$E$34:$AM$34,0)+1,FALSE)))))</f>
        <v>#N/A</v>
      </c>
      <c r="F602" s="9" t="e">
        <f>IF(F601=0,#N/A,IF(VLOOKUP($B602,加速計算!$D$11:$Z$5007,MATCH(F$19,加速計算!$E$34:$AM$34,0)+1,FALSE)&lt;0,0,IF($B602&gt;F$12,0,IF(VLOOKUP($B602,加速計算!$D$11:$Z$5007,MATCH(F$19,加速計算!$E$34:$AM$34,0)+1,FALSE)&gt;F$14,F$14,VLOOKUP($B602,加速計算!$D$11:$Z$5007,MATCH(F$19,加速計算!$E$34:$AM$34,0)+1,FALSE)))))</f>
        <v>#N/A</v>
      </c>
      <c r="G602" s="9" t="e">
        <f>IF(G601=0,#N/A,IF(VLOOKUP($B602,加速計算!$D$11:$Z$5007,MATCH(G$19,加速計算!$E$34:$AM$34,0)+1,FALSE)&lt;0,0,IF($B602&gt;G$12,0,IF(VLOOKUP($B602,加速計算!$D$11:$Z$5007,MATCH(G$19,加速計算!$E$34:$AM$34,0)+1,FALSE)&gt;G$14,G$14,VLOOKUP($B602,加速計算!$D$11:$Z$5007,MATCH(G$19,加速計算!$E$34:$AM$34,0)+1,FALSE)))))</f>
        <v>#N/A</v>
      </c>
      <c r="H602" s="9" t="e">
        <f>IF(H601=0,#N/A,IF(VLOOKUP($B602,加速計算!$D$11:$Z$5007,MATCH(H$19,加速計算!$E$34:$AM$34,0)+1,FALSE)&lt;0,0,IF($B602&gt;H$12,0,IF(VLOOKUP($B602,加速計算!$D$11:$Z$5007,MATCH(H$19,加速計算!$E$34:$AM$34,0)+1,FALSE)&gt;H$14,H$14,VLOOKUP($B602,加速計算!$D$11:$Z$5007,MATCH(H$19,加速計算!$E$34:$AM$34,0)+1,FALSE)))))</f>
        <v>#N/A</v>
      </c>
      <c r="I602" s="9" t="e">
        <f>IF(I601=0,#N/A,IF(VLOOKUP($B602,加速計算!$D$11:$Z$5007,MATCH(I$19,加速計算!$E$34:$AM$34,0)+1,FALSE)&lt;0,0,IF($B602&gt;I$12,0,IF(VLOOKUP($B602,加速計算!$D$11:$Z$5007,MATCH(I$19,加速計算!$E$34:$AM$34,0)+1,FALSE)&gt;I$14,I$14,VLOOKUP($B602,加速計算!$D$11:$Z$5007,MATCH(I$19,加速計算!$E$34:$AM$34,0)+1,FALSE)))))</f>
        <v>#N/A</v>
      </c>
      <c r="J602" s="9" t="e">
        <f>IF(J601=0,#N/A,IF(VLOOKUP($B602,加速計算!$D$11:$Z$5007,MATCH(J$19,加速計算!$E$34:$AM$34,0)+1,FALSE)&lt;0,0,IF($B602&gt;J$12,0,IF(VLOOKUP($B602,加速計算!$D$11:$Z$5007,MATCH(J$19,加速計算!$E$34:$AM$34,0)+1,FALSE)&gt;J$14,J$14,VLOOKUP($B602,加速計算!$D$11:$Z$5007,MATCH(J$19,加速計算!$E$34:$AM$34,0)+1,FALSE)))))</f>
        <v>#N/A</v>
      </c>
      <c r="K602" s="9" t="e">
        <f>IF(K601=0,#N/A,IF(VLOOKUP($B602,加速計算!$D$11:$Z$5007,MATCH(K$19,加速計算!$E$34:$AM$34,0)+1,FALSE)&lt;0,0,IF($B602&gt;K$12,0,IF(VLOOKUP($B602,加速計算!$D$11:$Z$5007,MATCH(K$19,加速計算!$E$34:$AM$34,0)+1,FALSE)&gt;K$14,K$14,VLOOKUP($B602,加速計算!$D$11:$Z$5007,MATCH(K$19,加速計算!$E$34:$AM$34,0)+1,FALSE)))))</f>
        <v>#N/A</v>
      </c>
      <c r="L602" s="20" t="e">
        <f>IF(L601=0,#N/A,IF(VLOOKUP($B602,加速計算!$D$11:$Z$5007,MATCH(L$19,加速計算!$E$34:$AM$34,0)+1,FALSE)&lt;0,0,IF($B602&gt;L$12,0,IF(VLOOKUP($B602,加速計算!$D$11:$Z$5007,MATCH(L$19,加速計算!$E$34:$AM$34,0)+1,FALSE)&gt;L$14,L$14,VLOOKUP($B602,加速計算!$D$11:$Z$5007,MATCH(L$19,加速計算!$E$34:$AM$34,0)+1,FALSE)))))</f>
        <v>#N/A</v>
      </c>
    </row>
    <row r="603" spans="2:12">
      <c r="B603" s="4">
        <v>5820</v>
      </c>
      <c r="C603" s="5" t="e">
        <f t="shared" si="11"/>
        <v>#N/A</v>
      </c>
      <c r="D603" s="9" t="e">
        <f>IF(D602=0,#N/A,IF(VLOOKUP($B603,加速計算!$D$11:$Z$5007,MATCH(D$19,加速計算!$E$34:$AM$34,0)+1,FALSE)&lt;0,0,IF($B603&gt;D$12,0,IF(VLOOKUP($B603,加速計算!$D$11:$Z$5007,MATCH(D$19,加速計算!$E$34:$AM$34,0)+1,FALSE)&gt;D$14,D$14,VLOOKUP($B603,加速計算!$D$11:$Z$5007,MATCH(D$19,加速計算!$E$34:$AM$34,0)+1,FALSE)))))</f>
        <v>#N/A</v>
      </c>
      <c r="E603" s="9" t="e">
        <f>IF(E602=0,#N/A,IF(VLOOKUP($B603,加速計算!$D$11:$Z$5007,MATCH(E$19,加速計算!$E$34:$AM$34,0)+1,FALSE)&lt;0,0,IF($B603&gt;E$12,0,IF(VLOOKUP($B603,加速計算!$D$11:$Z$5007,MATCH(E$19,加速計算!$E$34:$AM$34,0)+1,FALSE)&gt;E$14,E$14,VLOOKUP($B603,加速計算!$D$11:$Z$5007,MATCH(E$19,加速計算!$E$34:$AM$34,0)+1,FALSE)))))</f>
        <v>#N/A</v>
      </c>
      <c r="F603" s="9" t="e">
        <f>IF(F602=0,#N/A,IF(VLOOKUP($B603,加速計算!$D$11:$Z$5007,MATCH(F$19,加速計算!$E$34:$AM$34,0)+1,FALSE)&lt;0,0,IF($B603&gt;F$12,0,IF(VLOOKUP($B603,加速計算!$D$11:$Z$5007,MATCH(F$19,加速計算!$E$34:$AM$34,0)+1,FALSE)&gt;F$14,F$14,VLOOKUP($B603,加速計算!$D$11:$Z$5007,MATCH(F$19,加速計算!$E$34:$AM$34,0)+1,FALSE)))))</f>
        <v>#N/A</v>
      </c>
      <c r="G603" s="9" t="e">
        <f>IF(G602=0,#N/A,IF(VLOOKUP($B603,加速計算!$D$11:$Z$5007,MATCH(G$19,加速計算!$E$34:$AM$34,0)+1,FALSE)&lt;0,0,IF($B603&gt;G$12,0,IF(VLOOKUP($B603,加速計算!$D$11:$Z$5007,MATCH(G$19,加速計算!$E$34:$AM$34,0)+1,FALSE)&gt;G$14,G$14,VLOOKUP($B603,加速計算!$D$11:$Z$5007,MATCH(G$19,加速計算!$E$34:$AM$34,0)+1,FALSE)))))</f>
        <v>#N/A</v>
      </c>
      <c r="H603" s="9" t="e">
        <f>IF(H602=0,#N/A,IF(VLOOKUP($B603,加速計算!$D$11:$Z$5007,MATCH(H$19,加速計算!$E$34:$AM$34,0)+1,FALSE)&lt;0,0,IF($B603&gt;H$12,0,IF(VLOOKUP($B603,加速計算!$D$11:$Z$5007,MATCH(H$19,加速計算!$E$34:$AM$34,0)+1,FALSE)&gt;H$14,H$14,VLOOKUP($B603,加速計算!$D$11:$Z$5007,MATCH(H$19,加速計算!$E$34:$AM$34,0)+1,FALSE)))))</f>
        <v>#N/A</v>
      </c>
      <c r="I603" s="9" t="e">
        <f>IF(I602=0,#N/A,IF(VLOOKUP($B603,加速計算!$D$11:$Z$5007,MATCH(I$19,加速計算!$E$34:$AM$34,0)+1,FALSE)&lt;0,0,IF($B603&gt;I$12,0,IF(VLOOKUP($B603,加速計算!$D$11:$Z$5007,MATCH(I$19,加速計算!$E$34:$AM$34,0)+1,FALSE)&gt;I$14,I$14,VLOOKUP($B603,加速計算!$D$11:$Z$5007,MATCH(I$19,加速計算!$E$34:$AM$34,0)+1,FALSE)))))</f>
        <v>#N/A</v>
      </c>
      <c r="J603" s="9" t="e">
        <f>IF(J602=0,#N/A,IF(VLOOKUP($B603,加速計算!$D$11:$Z$5007,MATCH(J$19,加速計算!$E$34:$AM$34,0)+1,FALSE)&lt;0,0,IF($B603&gt;J$12,0,IF(VLOOKUP($B603,加速計算!$D$11:$Z$5007,MATCH(J$19,加速計算!$E$34:$AM$34,0)+1,FALSE)&gt;J$14,J$14,VLOOKUP($B603,加速計算!$D$11:$Z$5007,MATCH(J$19,加速計算!$E$34:$AM$34,0)+1,FALSE)))))</f>
        <v>#N/A</v>
      </c>
      <c r="K603" s="9" t="e">
        <f>IF(K602=0,#N/A,IF(VLOOKUP($B603,加速計算!$D$11:$Z$5007,MATCH(K$19,加速計算!$E$34:$AM$34,0)+1,FALSE)&lt;0,0,IF($B603&gt;K$12,0,IF(VLOOKUP($B603,加速計算!$D$11:$Z$5007,MATCH(K$19,加速計算!$E$34:$AM$34,0)+1,FALSE)&gt;K$14,K$14,VLOOKUP($B603,加速計算!$D$11:$Z$5007,MATCH(K$19,加速計算!$E$34:$AM$34,0)+1,FALSE)))))</f>
        <v>#N/A</v>
      </c>
      <c r="L603" s="20" t="e">
        <f>IF(L602=0,#N/A,IF(VLOOKUP($B603,加速計算!$D$11:$Z$5007,MATCH(L$19,加速計算!$E$34:$AM$34,0)+1,FALSE)&lt;0,0,IF($B603&gt;L$12,0,IF(VLOOKUP($B603,加速計算!$D$11:$Z$5007,MATCH(L$19,加速計算!$E$34:$AM$34,0)+1,FALSE)&gt;L$14,L$14,VLOOKUP($B603,加速計算!$D$11:$Z$5007,MATCH(L$19,加速計算!$E$34:$AM$34,0)+1,FALSE)))))</f>
        <v>#N/A</v>
      </c>
    </row>
    <row r="604" spans="2:12">
      <c r="B604" s="4">
        <v>5830</v>
      </c>
      <c r="C604" s="5" t="e">
        <f t="shared" si="11"/>
        <v>#N/A</v>
      </c>
      <c r="D604" s="9" t="e">
        <f>IF(D603=0,#N/A,IF(VLOOKUP($B604,加速計算!$D$11:$Z$5007,MATCH(D$19,加速計算!$E$34:$AM$34,0)+1,FALSE)&lt;0,0,IF($B604&gt;D$12,0,IF(VLOOKUP($B604,加速計算!$D$11:$Z$5007,MATCH(D$19,加速計算!$E$34:$AM$34,0)+1,FALSE)&gt;D$14,D$14,VLOOKUP($B604,加速計算!$D$11:$Z$5007,MATCH(D$19,加速計算!$E$34:$AM$34,0)+1,FALSE)))))</f>
        <v>#N/A</v>
      </c>
      <c r="E604" s="9" t="e">
        <f>IF(E603=0,#N/A,IF(VLOOKUP($B604,加速計算!$D$11:$Z$5007,MATCH(E$19,加速計算!$E$34:$AM$34,0)+1,FALSE)&lt;0,0,IF($B604&gt;E$12,0,IF(VLOOKUP($B604,加速計算!$D$11:$Z$5007,MATCH(E$19,加速計算!$E$34:$AM$34,0)+1,FALSE)&gt;E$14,E$14,VLOOKUP($B604,加速計算!$D$11:$Z$5007,MATCH(E$19,加速計算!$E$34:$AM$34,0)+1,FALSE)))))</f>
        <v>#N/A</v>
      </c>
      <c r="F604" s="9" t="e">
        <f>IF(F603=0,#N/A,IF(VLOOKUP($B604,加速計算!$D$11:$Z$5007,MATCH(F$19,加速計算!$E$34:$AM$34,0)+1,FALSE)&lt;0,0,IF($B604&gt;F$12,0,IF(VLOOKUP($B604,加速計算!$D$11:$Z$5007,MATCH(F$19,加速計算!$E$34:$AM$34,0)+1,FALSE)&gt;F$14,F$14,VLOOKUP($B604,加速計算!$D$11:$Z$5007,MATCH(F$19,加速計算!$E$34:$AM$34,0)+1,FALSE)))))</f>
        <v>#N/A</v>
      </c>
      <c r="G604" s="9" t="e">
        <f>IF(G603=0,#N/A,IF(VLOOKUP($B604,加速計算!$D$11:$Z$5007,MATCH(G$19,加速計算!$E$34:$AM$34,0)+1,FALSE)&lt;0,0,IF($B604&gt;G$12,0,IF(VLOOKUP($B604,加速計算!$D$11:$Z$5007,MATCH(G$19,加速計算!$E$34:$AM$34,0)+1,FALSE)&gt;G$14,G$14,VLOOKUP($B604,加速計算!$D$11:$Z$5007,MATCH(G$19,加速計算!$E$34:$AM$34,0)+1,FALSE)))))</f>
        <v>#N/A</v>
      </c>
      <c r="H604" s="9" t="e">
        <f>IF(H603=0,#N/A,IF(VLOOKUP($B604,加速計算!$D$11:$Z$5007,MATCH(H$19,加速計算!$E$34:$AM$34,0)+1,FALSE)&lt;0,0,IF($B604&gt;H$12,0,IF(VLOOKUP($B604,加速計算!$D$11:$Z$5007,MATCH(H$19,加速計算!$E$34:$AM$34,0)+1,FALSE)&gt;H$14,H$14,VLOOKUP($B604,加速計算!$D$11:$Z$5007,MATCH(H$19,加速計算!$E$34:$AM$34,0)+1,FALSE)))))</f>
        <v>#N/A</v>
      </c>
      <c r="I604" s="9" t="e">
        <f>IF(I603=0,#N/A,IF(VLOOKUP($B604,加速計算!$D$11:$Z$5007,MATCH(I$19,加速計算!$E$34:$AM$34,0)+1,FALSE)&lt;0,0,IF($B604&gt;I$12,0,IF(VLOOKUP($B604,加速計算!$D$11:$Z$5007,MATCH(I$19,加速計算!$E$34:$AM$34,0)+1,FALSE)&gt;I$14,I$14,VLOOKUP($B604,加速計算!$D$11:$Z$5007,MATCH(I$19,加速計算!$E$34:$AM$34,0)+1,FALSE)))))</f>
        <v>#N/A</v>
      </c>
      <c r="J604" s="9" t="e">
        <f>IF(J603=0,#N/A,IF(VLOOKUP($B604,加速計算!$D$11:$Z$5007,MATCH(J$19,加速計算!$E$34:$AM$34,0)+1,FALSE)&lt;0,0,IF($B604&gt;J$12,0,IF(VLOOKUP($B604,加速計算!$D$11:$Z$5007,MATCH(J$19,加速計算!$E$34:$AM$34,0)+1,FALSE)&gt;J$14,J$14,VLOOKUP($B604,加速計算!$D$11:$Z$5007,MATCH(J$19,加速計算!$E$34:$AM$34,0)+1,FALSE)))))</f>
        <v>#N/A</v>
      </c>
      <c r="K604" s="9" t="e">
        <f>IF(K603=0,#N/A,IF(VLOOKUP($B604,加速計算!$D$11:$Z$5007,MATCH(K$19,加速計算!$E$34:$AM$34,0)+1,FALSE)&lt;0,0,IF($B604&gt;K$12,0,IF(VLOOKUP($B604,加速計算!$D$11:$Z$5007,MATCH(K$19,加速計算!$E$34:$AM$34,0)+1,FALSE)&gt;K$14,K$14,VLOOKUP($B604,加速計算!$D$11:$Z$5007,MATCH(K$19,加速計算!$E$34:$AM$34,0)+1,FALSE)))))</f>
        <v>#N/A</v>
      </c>
      <c r="L604" s="20" t="e">
        <f>IF(L603=0,#N/A,IF(VLOOKUP($B604,加速計算!$D$11:$Z$5007,MATCH(L$19,加速計算!$E$34:$AM$34,0)+1,FALSE)&lt;0,0,IF($B604&gt;L$12,0,IF(VLOOKUP($B604,加速計算!$D$11:$Z$5007,MATCH(L$19,加速計算!$E$34:$AM$34,0)+1,FALSE)&gt;L$14,L$14,VLOOKUP($B604,加速計算!$D$11:$Z$5007,MATCH(L$19,加速計算!$E$34:$AM$34,0)+1,FALSE)))))</f>
        <v>#N/A</v>
      </c>
    </row>
    <row r="605" spans="2:12">
      <c r="B605" s="4">
        <v>5840</v>
      </c>
      <c r="C605" s="5" t="e">
        <f t="shared" si="11"/>
        <v>#N/A</v>
      </c>
      <c r="D605" s="9" t="e">
        <f>IF(D604=0,#N/A,IF(VLOOKUP($B605,加速計算!$D$11:$Z$5007,MATCH(D$19,加速計算!$E$34:$AM$34,0)+1,FALSE)&lt;0,0,IF($B605&gt;D$12,0,IF(VLOOKUP($B605,加速計算!$D$11:$Z$5007,MATCH(D$19,加速計算!$E$34:$AM$34,0)+1,FALSE)&gt;D$14,D$14,VLOOKUP($B605,加速計算!$D$11:$Z$5007,MATCH(D$19,加速計算!$E$34:$AM$34,0)+1,FALSE)))))</f>
        <v>#N/A</v>
      </c>
      <c r="E605" s="9" t="e">
        <f>IF(E604=0,#N/A,IF(VLOOKUP($B605,加速計算!$D$11:$Z$5007,MATCH(E$19,加速計算!$E$34:$AM$34,0)+1,FALSE)&lt;0,0,IF($B605&gt;E$12,0,IF(VLOOKUP($B605,加速計算!$D$11:$Z$5007,MATCH(E$19,加速計算!$E$34:$AM$34,0)+1,FALSE)&gt;E$14,E$14,VLOOKUP($B605,加速計算!$D$11:$Z$5007,MATCH(E$19,加速計算!$E$34:$AM$34,0)+1,FALSE)))))</f>
        <v>#N/A</v>
      </c>
      <c r="F605" s="9" t="e">
        <f>IF(F604=0,#N/A,IF(VLOOKUP($B605,加速計算!$D$11:$Z$5007,MATCH(F$19,加速計算!$E$34:$AM$34,0)+1,FALSE)&lt;0,0,IF($B605&gt;F$12,0,IF(VLOOKUP($B605,加速計算!$D$11:$Z$5007,MATCH(F$19,加速計算!$E$34:$AM$34,0)+1,FALSE)&gt;F$14,F$14,VLOOKUP($B605,加速計算!$D$11:$Z$5007,MATCH(F$19,加速計算!$E$34:$AM$34,0)+1,FALSE)))))</f>
        <v>#N/A</v>
      </c>
      <c r="G605" s="9" t="e">
        <f>IF(G604=0,#N/A,IF(VLOOKUP($B605,加速計算!$D$11:$Z$5007,MATCH(G$19,加速計算!$E$34:$AM$34,0)+1,FALSE)&lt;0,0,IF($B605&gt;G$12,0,IF(VLOOKUP($B605,加速計算!$D$11:$Z$5007,MATCH(G$19,加速計算!$E$34:$AM$34,0)+1,FALSE)&gt;G$14,G$14,VLOOKUP($B605,加速計算!$D$11:$Z$5007,MATCH(G$19,加速計算!$E$34:$AM$34,0)+1,FALSE)))))</f>
        <v>#N/A</v>
      </c>
      <c r="H605" s="9" t="e">
        <f>IF(H604=0,#N/A,IF(VLOOKUP($B605,加速計算!$D$11:$Z$5007,MATCH(H$19,加速計算!$E$34:$AM$34,0)+1,FALSE)&lt;0,0,IF($B605&gt;H$12,0,IF(VLOOKUP($B605,加速計算!$D$11:$Z$5007,MATCH(H$19,加速計算!$E$34:$AM$34,0)+1,FALSE)&gt;H$14,H$14,VLOOKUP($B605,加速計算!$D$11:$Z$5007,MATCH(H$19,加速計算!$E$34:$AM$34,0)+1,FALSE)))))</f>
        <v>#N/A</v>
      </c>
      <c r="I605" s="9" t="e">
        <f>IF(I604=0,#N/A,IF(VLOOKUP($B605,加速計算!$D$11:$Z$5007,MATCH(I$19,加速計算!$E$34:$AM$34,0)+1,FALSE)&lt;0,0,IF($B605&gt;I$12,0,IF(VLOOKUP($B605,加速計算!$D$11:$Z$5007,MATCH(I$19,加速計算!$E$34:$AM$34,0)+1,FALSE)&gt;I$14,I$14,VLOOKUP($B605,加速計算!$D$11:$Z$5007,MATCH(I$19,加速計算!$E$34:$AM$34,0)+1,FALSE)))))</f>
        <v>#N/A</v>
      </c>
      <c r="J605" s="9" t="e">
        <f>IF(J604=0,#N/A,IF(VLOOKUP($B605,加速計算!$D$11:$Z$5007,MATCH(J$19,加速計算!$E$34:$AM$34,0)+1,FALSE)&lt;0,0,IF($B605&gt;J$12,0,IF(VLOOKUP($B605,加速計算!$D$11:$Z$5007,MATCH(J$19,加速計算!$E$34:$AM$34,0)+1,FALSE)&gt;J$14,J$14,VLOOKUP($B605,加速計算!$D$11:$Z$5007,MATCH(J$19,加速計算!$E$34:$AM$34,0)+1,FALSE)))))</f>
        <v>#N/A</v>
      </c>
      <c r="K605" s="9" t="e">
        <f>IF(K604=0,#N/A,IF(VLOOKUP($B605,加速計算!$D$11:$Z$5007,MATCH(K$19,加速計算!$E$34:$AM$34,0)+1,FALSE)&lt;0,0,IF($B605&gt;K$12,0,IF(VLOOKUP($B605,加速計算!$D$11:$Z$5007,MATCH(K$19,加速計算!$E$34:$AM$34,0)+1,FALSE)&gt;K$14,K$14,VLOOKUP($B605,加速計算!$D$11:$Z$5007,MATCH(K$19,加速計算!$E$34:$AM$34,0)+1,FALSE)))))</f>
        <v>#N/A</v>
      </c>
      <c r="L605" s="20" t="e">
        <f>IF(L604=0,#N/A,IF(VLOOKUP($B605,加速計算!$D$11:$Z$5007,MATCH(L$19,加速計算!$E$34:$AM$34,0)+1,FALSE)&lt;0,0,IF($B605&gt;L$12,0,IF(VLOOKUP($B605,加速計算!$D$11:$Z$5007,MATCH(L$19,加速計算!$E$34:$AM$34,0)+1,FALSE)&gt;L$14,L$14,VLOOKUP($B605,加速計算!$D$11:$Z$5007,MATCH(L$19,加速計算!$E$34:$AM$34,0)+1,FALSE)))))</f>
        <v>#N/A</v>
      </c>
    </row>
    <row r="606" spans="2:12">
      <c r="B606" s="4">
        <v>5850</v>
      </c>
      <c r="C606" s="5" t="e">
        <f t="shared" si="11"/>
        <v>#N/A</v>
      </c>
      <c r="D606" s="9" t="e">
        <f>IF(D605=0,#N/A,IF(VLOOKUP($B606,加速計算!$D$11:$Z$5007,MATCH(D$19,加速計算!$E$34:$AM$34,0)+1,FALSE)&lt;0,0,IF($B606&gt;D$12,0,IF(VLOOKUP($B606,加速計算!$D$11:$Z$5007,MATCH(D$19,加速計算!$E$34:$AM$34,0)+1,FALSE)&gt;D$14,D$14,VLOOKUP($B606,加速計算!$D$11:$Z$5007,MATCH(D$19,加速計算!$E$34:$AM$34,0)+1,FALSE)))))</f>
        <v>#N/A</v>
      </c>
      <c r="E606" s="9" t="e">
        <f>IF(E605=0,#N/A,IF(VLOOKUP($B606,加速計算!$D$11:$Z$5007,MATCH(E$19,加速計算!$E$34:$AM$34,0)+1,FALSE)&lt;0,0,IF($B606&gt;E$12,0,IF(VLOOKUP($B606,加速計算!$D$11:$Z$5007,MATCH(E$19,加速計算!$E$34:$AM$34,0)+1,FALSE)&gt;E$14,E$14,VLOOKUP($B606,加速計算!$D$11:$Z$5007,MATCH(E$19,加速計算!$E$34:$AM$34,0)+1,FALSE)))))</f>
        <v>#N/A</v>
      </c>
      <c r="F606" s="9" t="e">
        <f>IF(F605=0,#N/A,IF(VLOOKUP($B606,加速計算!$D$11:$Z$5007,MATCH(F$19,加速計算!$E$34:$AM$34,0)+1,FALSE)&lt;0,0,IF($B606&gt;F$12,0,IF(VLOOKUP($B606,加速計算!$D$11:$Z$5007,MATCH(F$19,加速計算!$E$34:$AM$34,0)+1,FALSE)&gt;F$14,F$14,VLOOKUP($B606,加速計算!$D$11:$Z$5007,MATCH(F$19,加速計算!$E$34:$AM$34,0)+1,FALSE)))))</f>
        <v>#N/A</v>
      </c>
      <c r="G606" s="9" t="e">
        <f>IF(G605=0,#N/A,IF(VLOOKUP($B606,加速計算!$D$11:$Z$5007,MATCH(G$19,加速計算!$E$34:$AM$34,0)+1,FALSE)&lt;0,0,IF($B606&gt;G$12,0,IF(VLOOKUP($B606,加速計算!$D$11:$Z$5007,MATCH(G$19,加速計算!$E$34:$AM$34,0)+1,FALSE)&gt;G$14,G$14,VLOOKUP($B606,加速計算!$D$11:$Z$5007,MATCH(G$19,加速計算!$E$34:$AM$34,0)+1,FALSE)))))</f>
        <v>#N/A</v>
      </c>
      <c r="H606" s="9" t="e">
        <f>IF(H605=0,#N/A,IF(VLOOKUP($B606,加速計算!$D$11:$Z$5007,MATCH(H$19,加速計算!$E$34:$AM$34,0)+1,FALSE)&lt;0,0,IF($B606&gt;H$12,0,IF(VLOOKUP($B606,加速計算!$D$11:$Z$5007,MATCH(H$19,加速計算!$E$34:$AM$34,0)+1,FALSE)&gt;H$14,H$14,VLOOKUP($B606,加速計算!$D$11:$Z$5007,MATCH(H$19,加速計算!$E$34:$AM$34,0)+1,FALSE)))))</f>
        <v>#N/A</v>
      </c>
      <c r="I606" s="9" t="e">
        <f>IF(I605=0,#N/A,IF(VLOOKUP($B606,加速計算!$D$11:$Z$5007,MATCH(I$19,加速計算!$E$34:$AM$34,0)+1,FALSE)&lt;0,0,IF($B606&gt;I$12,0,IF(VLOOKUP($B606,加速計算!$D$11:$Z$5007,MATCH(I$19,加速計算!$E$34:$AM$34,0)+1,FALSE)&gt;I$14,I$14,VLOOKUP($B606,加速計算!$D$11:$Z$5007,MATCH(I$19,加速計算!$E$34:$AM$34,0)+1,FALSE)))))</f>
        <v>#N/A</v>
      </c>
      <c r="J606" s="9" t="e">
        <f>IF(J605=0,#N/A,IF(VLOOKUP($B606,加速計算!$D$11:$Z$5007,MATCH(J$19,加速計算!$E$34:$AM$34,0)+1,FALSE)&lt;0,0,IF($B606&gt;J$12,0,IF(VLOOKUP($B606,加速計算!$D$11:$Z$5007,MATCH(J$19,加速計算!$E$34:$AM$34,0)+1,FALSE)&gt;J$14,J$14,VLOOKUP($B606,加速計算!$D$11:$Z$5007,MATCH(J$19,加速計算!$E$34:$AM$34,0)+1,FALSE)))))</f>
        <v>#N/A</v>
      </c>
      <c r="K606" s="9" t="e">
        <f>IF(K605=0,#N/A,IF(VLOOKUP($B606,加速計算!$D$11:$Z$5007,MATCH(K$19,加速計算!$E$34:$AM$34,0)+1,FALSE)&lt;0,0,IF($B606&gt;K$12,0,IF(VLOOKUP($B606,加速計算!$D$11:$Z$5007,MATCH(K$19,加速計算!$E$34:$AM$34,0)+1,FALSE)&gt;K$14,K$14,VLOOKUP($B606,加速計算!$D$11:$Z$5007,MATCH(K$19,加速計算!$E$34:$AM$34,0)+1,FALSE)))))</f>
        <v>#N/A</v>
      </c>
      <c r="L606" s="20" t="e">
        <f>IF(L605=0,#N/A,IF(VLOOKUP($B606,加速計算!$D$11:$Z$5007,MATCH(L$19,加速計算!$E$34:$AM$34,0)+1,FALSE)&lt;0,0,IF($B606&gt;L$12,0,IF(VLOOKUP($B606,加速計算!$D$11:$Z$5007,MATCH(L$19,加速計算!$E$34:$AM$34,0)+1,FALSE)&gt;L$14,L$14,VLOOKUP($B606,加速計算!$D$11:$Z$5007,MATCH(L$19,加速計算!$E$34:$AM$34,0)+1,FALSE)))))</f>
        <v>#N/A</v>
      </c>
    </row>
    <row r="607" spans="2:12">
      <c r="B607" s="4">
        <v>5860</v>
      </c>
      <c r="C607" s="5" t="e">
        <f t="shared" si="11"/>
        <v>#N/A</v>
      </c>
      <c r="D607" s="9" t="e">
        <f>IF(D606=0,#N/A,IF(VLOOKUP($B607,加速計算!$D$11:$Z$5007,MATCH(D$19,加速計算!$E$34:$AM$34,0)+1,FALSE)&lt;0,0,IF($B607&gt;D$12,0,IF(VLOOKUP($B607,加速計算!$D$11:$Z$5007,MATCH(D$19,加速計算!$E$34:$AM$34,0)+1,FALSE)&gt;D$14,D$14,VLOOKUP($B607,加速計算!$D$11:$Z$5007,MATCH(D$19,加速計算!$E$34:$AM$34,0)+1,FALSE)))))</f>
        <v>#N/A</v>
      </c>
      <c r="E607" s="9" t="e">
        <f>IF(E606=0,#N/A,IF(VLOOKUP($B607,加速計算!$D$11:$Z$5007,MATCH(E$19,加速計算!$E$34:$AM$34,0)+1,FALSE)&lt;0,0,IF($B607&gt;E$12,0,IF(VLOOKUP($B607,加速計算!$D$11:$Z$5007,MATCH(E$19,加速計算!$E$34:$AM$34,0)+1,FALSE)&gt;E$14,E$14,VLOOKUP($B607,加速計算!$D$11:$Z$5007,MATCH(E$19,加速計算!$E$34:$AM$34,0)+1,FALSE)))))</f>
        <v>#N/A</v>
      </c>
      <c r="F607" s="9" t="e">
        <f>IF(F606=0,#N/A,IF(VLOOKUP($B607,加速計算!$D$11:$Z$5007,MATCH(F$19,加速計算!$E$34:$AM$34,0)+1,FALSE)&lt;0,0,IF($B607&gt;F$12,0,IF(VLOOKUP($B607,加速計算!$D$11:$Z$5007,MATCH(F$19,加速計算!$E$34:$AM$34,0)+1,FALSE)&gt;F$14,F$14,VLOOKUP($B607,加速計算!$D$11:$Z$5007,MATCH(F$19,加速計算!$E$34:$AM$34,0)+1,FALSE)))))</f>
        <v>#N/A</v>
      </c>
      <c r="G607" s="9" t="e">
        <f>IF(G606=0,#N/A,IF(VLOOKUP($B607,加速計算!$D$11:$Z$5007,MATCH(G$19,加速計算!$E$34:$AM$34,0)+1,FALSE)&lt;0,0,IF($B607&gt;G$12,0,IF(VLOOKUP($B607,加速計算!$D$11:$Z$5007,MATCH(G$19,加速計算!$E$34:$AM$34,0)+1,FALSE)&gt;G$14,G$14,VLOOKUP($B607,加速計算!$D$11:$Z$5007,MATCH(G$19,加速計算!$E$34:$AM$34,0)+1,FALSE)))))</f>
        <v>#N/A</v>
      </c>
      <c r="H607" s="9" t="e">
        <f>IF(H606=0,#N/A,IF(VLOOKUP($B607,加速計算!$D$11:$Z$5007,MATCH(H$19,加速計算!$E$34:$AM$34,0)+1,FALSE)&lt;0,0,IF($B607&gt;H$12,0,IF(VLOOKUP($B607,加速計算!$D$11:$Z$5007,MATCH(H$19,加速計算!$E$34:$AM$34,0)+1,FALSE)&gt;H$14,H$14,VLOOKUP($B607,加速計算!$D$11:$Z$5007,MATCH(H$19,加速計算!$E$34:$AM$34,0)+1,FALSE)))))</f>
        <v>#N/A</v>
      </c>
      <c r="I607" s="9" t="e">
        <f>IF(I606=0,#N/A,IF(VLOOKUP($B607,加速計算!$D$11:$Z$5007,MATCH(I$19,加速計算!$E$34:$AM$34,0)+1,FALSE)&lt;0,0,IF($B607&gt;I$12,0,IF(VLOOKUP($B607,加速計算!$D$11:$Z$5007,MATCH(I$19,加速計算!$E$34:$AM$34,0)+1,FALSE)&gt;I$14,I$14,VLOOKUP($B607,加速計算!$D$11:$Z$5007,MATCH(I$19,加速計算!$E$34:$AM$34,0)+1,FALSE)))))</f>
        <v>#N/A</v>
      </c>
      <c r="J607" s="9" t="e">
        <f>IF(J606=0,#N/A,IF(VLOOKUP($B607,加速計算!$D$11:$Z$5007,MATCH(J$19,加速計算!$E$34:$AM$34,0)+1,FALSE)&lt;0,0,IF($B607&gt;J$12,0,IF(VLOOKUP($B607,加速計算!$D$11:$Z$5007,MATCH(J$19,加速計算!$E$34:$AM$34,0)+1,FALSE)&gt;J$14,J$14,VLOOKUP($B607,加速計算!$D$11:$Z$5007,MATCH(J$19,加速計算!$E$34:$AM$34,0)+1,FALSE)))))</f>
        <v>#N/A</v>
      </c>
      <c r="K607" s="9" t="e">
        <f>IF(K606=0,#N/A,IF(VLOOKUP($B607,加速計算!$D$11:$Z$5007,MATCH(K$19,加速計算!$E$34:$AM$34,0)+1,FALSE)&lt;0,0,IF($B607&gt;K$12,0,IF(VLOOKUP($B607,加速計算!$D$11:$Z$5007,MATCH(K$19,加速計算!$E$34:$AM$34,0)+1,FALSE)&gt;K$14,K$14,VLOOKUP($B607,加速計算!$D$11:$Z$5007,MATCH(K$19,加速計算!$E$34:$AM$34,0)+1,FALSE)))))</f>
        <v>#N/A</v>
      </c>
      <c r="L607" s="20" t="e">
        <f>IF(L606=0,#N/A,IF(VLOOKUP($B607,加速計算!$D$11:$Z$5007,MATCH(L$19,加速計算!$E$34:$AM$34,0)+1,FALSE)&lt;0,0,IF($B607&gt;L$12,0,IF(VLOOKUP($B607,加速計算!$D$11:$Z$5007,MATCH(L$19,加速計算!$E$34:$AM$34,0)+1,FALSE)&gt;L$14,L$14,VLOOKUP($B607,加速計算!$D$11:$Z$5007,MATCH(L$19,加速計算!$E$34:$AM$34,0)+1,FALSE)))))</f>
        <v>#N/A</v>
      </c>
    </row>
    <row r="608" spans="2:12">
      <c r="B608" s="4">
        <v>5870</v>
      </c>
      <c r="C608" s="5" t="e">
        <f t="shared" si="11"/>
        <v>#N/A</v>
      </c>
      <c r="D608" s="9" t="e">
        <f>IF(D607=0,#N/A,IF(VLOOKUP($B608,加速計算!$D$11:$Z$5007,MATCH(D$19,加速計算!$E$34:$AM$34,0)+1,FALSE)&lt;0,0,IF($B608&gt;D$12,0,IF(VLOOKUP($B608,加速計算!$D$11:$Z$5007,MATCH(D$19,加速計算!$E$34:$AM$34,0)+1,FALSE)&gt;D$14,D$14,VLOOKUP($B608,加速計算!$D$11:$Z$5007,MATCH(D$19,加速計算!$E$34:$AM$34,0)+1,FALSE)))))</f>
        <v>#N/A</v>
      </c>
      <c r="E608" s="9" t="e">
        <f>IF(E607=0,#N/A,IF(VLOOKUP($B608,加速計算!$D$11:$Z$5007,MATCH(E$19,加速計算!$E$34:$AM$34,0)+1,FALSE)&lt;0,0,IF($B608&gt;E$12,0,IF(VLOOKUP($B608,加速計算!$D$11:$Z$5007,MATCH(E$19,加速計算!$E$34:$AM$34,0)+1,FALSE)&gt;E$14,E$14,VLOOKUP($B608,加速計算!$D$11:$Z$5007,MATCH(E$19,加速計算!$E$34:$AM$34,0)+1,FALSE)))))</f>
        <v>#N/A</v>
      </c>
      <c r="F608" s="9" t="e">
        <f>IF(F607=0,#N/A,IF(VLOOKUP($B608,加速計算!$D$11:$Z$5007,MATCH(F$19,加速計算!$E$34:$AM$34,0)+1,FALSE)&lt;0,0,IF($B608&gt;F$12,0,IF(VLOOKUP($B608,加速計算!$D$11:$Z$5007,MATCH(F$19,加速計算!$E$34:$AM$34,0)+1,FALSE)&gt;F$14,F$14,VLOOKUP($B608,加速計算!$D$11:$Z$5007,MATCH(F$19,加速計算!$E$34:$AM$34,0)+1,FALSE)))))</f>
        <v>#N/A</v>
      </c>
      <c r="G608" s="9" t="e">
        <f>IF(G607=0,#N/A,IF(VLOOKUP($B608,加速計算!$D$11:$Z$5007,MATCH(G$19,加速計算!$E$34:$AM$34,0)+1,FALSE)&lt;0,0,IF($B608&gt;G$12,0,IF(VLOOKUP($B608,加速計算!$D$11:$Z$5007,MATCH(G$19,加速計算!$E$34:$AM$34,0)+1,FALSE)&gt;G$14,G$14,VLOOKUP($B608,加速計算!$D$11:$Z$5007,MATCH(G$19,加速計算!$E$34:$AM$34,0)+1,FALSE)))))</f>
        <v>#N/A</v>
      </c>
      <c r="H608" s="9" t="e">
        <f>IF(H607=0,#N/A,IF(VLOOKUP($B608,加速計算!$D$11:$Z$5007,MATCH(H$19,加速計算!$E$34:$AM$34,0)+1,FALSE)&lt;0,0,IF($B608&gt;H$12,0,IF(VLOOKUP($B608,加速計算!$D$11:$Z$5007,MATCH(H$19,加速計算!$E$34:$AM$34,0)+1,FALSE)&gt;H$14,H$14,VLOOKUP($B608,加速計算!$D$11:$Z$5007,MATCH(H$19,加速計算!$E$34:$AM$34,0)+1,FALSE)))))</f>
        <v>#N/A</v>
      </c>
      <c r="I608" s="9" t="e">
        <f>IF(I607=0,#N/A,IF(VLOOKUP($B608,加速計算!$D$11:$Z$5007,MATCH(I$19,加速計算!$E$34:$AM$34,0)+1,FALSE)&lt;0,0,IF($B608&gt;I$12,0,IF(VLOOKUP($B608,加速計算!$D$11:$Z$5007,MATCH(I$19,加速計算!$E$34:$AM$34,0)+1,FALSE)&gt;I$14,I$14,VLOOKUP($B608,加速計算!$D$11:$Z$5007,MATCH(I$19,加速計算!$E$34:$AM$34,0)+1,FALSE)))))</f>
        <v>#N/A</v>
      </c>
      <c r="J608" s="9" t="e">
        <f>IF(J607=0,#N/A,IF(VLOOKUP($B608,加速計算!$D$11:$Z$5007,MATCH(J$19,加速計算!$E$34:$AM$34,0)+1,FALSE)&lt;0,0,IF($B608&gt;J$12,0,IF(VLOOKUP($B608,加速計算!$D$11:$Z$5007,MATCH(J$19,加速計算!$E$34:$AM$34,0)+1,FALSE)&gt;J$14,J$14,VLOOKUP($B608,加速計算!$D$11:$Z$5007,MATCH(J$19,加速計算!$E$34:$AM$34,0)+1,FALSE)))))</f>
        <v>#N/A</v>
      </c>
      <c r="K608" s="9" t="e">
        <f>IF(K607=0,#N/A,IF(VLOOKUP($B608,加速計算!$D$11:$Z$5007,MATCH(K$19,加速計算!$E$34:$AM$34,0)+1,FALSE)&lt;0,0,IF($B608&gt;K$12,0,IF(VLOOKUP($B608,加速計算!$D$11:$Z$5007,MATCH(K$19,加速計算!$E$34:$AM$34,0)+1,FALSE)&gt;K$14,K$14,VLOOKUP($B608,加速計算!$D$11:$Z$5007,MATCH(K$19,加速計算!$E$34:$AM$34,0)+1,FALSE)))))</f>
        <v>#N/A</v>
      </c>
      <c r="L608" s="20" t="e">
        <f>IF(L607=0,#N/A,IF(VLOOKUP($B608,加速計算!$D$11:$Z$5007,MATCH(L$19,加速計算!$E$34:$AM$34,0)+1,FALSE)&lt;0,0,IF($B608&gt;L$12,0,IF(VLOOKUP($B608,加速計算!$D$11:$Z$5007,MATCH(L$19,加速計算!$E$34:$AM$34,0)+1,FALSE)&gt;L$14,L$14,VLOOKUP($B608,加速計算!$D$11:$Z$5007,MATCH(L$19,加速計算!$E$34:$AM$34,0)+1,FALSE)))))</f>
        <v>#N/A</v>
      </c>
    </row>
    <row r="609" spans="2:12">
      <c r="B609" s="4">
        <v>5880</v>
      </c>
      <c r="C609" s="5" t="e">
        <f t="shared" si="11"/>
        <v>#N/A</v>
      </c>
      <c r="D609" s="9" t="e">
        <f>IF(D608=0,#N/A,IF(VLOOKUP($B609,加速計算!$D$11:$Z$5007,MATCH(D$19,加速計算!$E$34:$AM$34,0)+1,FALSE)&lt;0,0,IF($B609&gt;D$12,0,IF(VLOOKUP($B609,加速計算!$D$11:$Z$5007,MATCH(D$19,加速計算!$E$34:$AM$34,0)+1,FALSE)&gt;D$14,D$14,VLOOKUP($B609,加速計算!$D$11:$Z$5007,MATCH(D$19,加速計算!$E$34:$AM$34,0)+1,FALSE)))))</f>
        <v>#N/A</v>
      </c>
      <c r="E609" s="9" t="e">
        <f>IF(E608=0,#N/A,IF(VLOOKUP($B609,加速計算!$D$11:$Z$5007,MATCH(E$19,加速計算!$E$34:$AM$34,0)+1,FALSE)&lt;0,0,IF($B609&gt;E$12,0,IF(VLOOKUP($B609,加速計算!$D$11:$Z$5007,MATCH(E$19,加速計算!$E$34:$AM$34,0)+1,FALSE)&gt;E$14,E$14,VLOOKUP($B609,加速計算!$D$11:$Z$5007,MATCH(E$19,加速計算!$E$34:$AM$34,0)+1,FALSE)))))</f>
        <v>#N/A</v>
      </c>
      <c r="F609" s="9" t="e">
        <f>IF(F608=0,#N/A,IF(VLOOKUP($B609,加速計算!$D$11:$Z$5007,MATCH(F$19,加速計算!$E$34:$AM$34,0)+1,FALSE)&lt;0,0,IF($B609&gt;F$12,0,IF(VLOOKUP($B609,加速計算!$D$11:$Z$5007,MATCH(F$19,加速計算!$E$34:$AM$34,0)+1,FALSE)&gt;F$14,F$14,VLOOKUP($B609,加速計算!$D$11:$Z$5007,MATCH(F$19,加速計算!$E$34:$AM$34,0)+1,FALSE)))))</f>
        <v>#N/A</v>
      </c>
      <c r="G609" s="9" t="e">
        <f>IF(G608=0,#N/A,IF(VLOOKUP($B609,加速計算!$D$11:$Z$5007,MATCH(G$19,加速計算!$E$34:$AM$34,0)+1,FALSE)&lt;0,0,IF($B609&gt;G$12,0,IF(VLOOKUP($B609,加速計算!$D$11:$Z$5007,MATCH(G$19,加速計算!$E$34:$AM$34,0)+1,FALSE)&gt;G$14,G$14,VLOOKUP($B609,加速計算!$D$11:$Z$5007,MATCH(G$19,加速計算!$E$34:$AM$34,0)+1,FALSE)))))</f>
        <v>#N/A</v>
      </c>
      <c r="H609" s="9" t="e">
        <f>IF(H608=0,#N/A,IF(VLOOKUP($B609,加速計算!$D$11:$Z$5007,MATCH(H$19,加速計算!$E$34:$AM$34,0)+1,FALSE)&lt;0,0,IF($B609&gt;H$12,0,IF(VLOOKUP($B609,加速計算!$D$11:$Z$5007,MATCH(H$19,加速計算!$E$34:$AM$34,0)+1,FALSE)&gt;H$14,H$14,VLOOKUP($B609,加速計算!$D$11:$Z$5007,MATCH(H$19,加速計算!$E$34:$AM$34,0)+1,FALSE)))))</f>
        <v>#N/A</v>
      </c>
      <c r="I609" s="9" t="e">
        <f>IF(I608=0,#N/A,IF(VLOOKUP($B609,加速計算!$D$11:$Z$5007,MATCH(I$19,加速計算!$E$34:$AM$34,0)+1,FALSE)&lt;0,0,IF($B609&gt;I$12,0,IF(VLOOKUP($B609,加速計算!$D$11:$Z$5007,MATCH(I$19,加速計算!$E$34:$AM$34,0)+1,FALSE)&gt;I$14,I$14,VLOOKUP($B609,加速計算!$D$11:$Z$5007,MATCH(I$19,加速計算!$E$34:$AM$34,0)+1,FALSE)))))</f>
        <v>#N/A</v>
      </c>
      <c r="J609" s="9" t="e">
        <f>IF(J608=0,#N/A,IF(VLOOKUP($B609,加速計算!$D$11:$Z$5007,MATCH(J$19,加速計算!$E$34:$AM$34,0)+1,FALSE)&lt;0,0,IF($B609&gt;J$12,0,IF(VLOOKUP($B609,加速計算!$D$11:$Z$5007,MATCH(J$19,加速計算!$E$34:$AM$34,0)+1,FALSE)&gt;J$14,J$14,VLOOKUP($B609,加速計算!$D$11:$Z$5007,MATCH(J$19,加速計算!$E$34:$AM$34,0)+1,FALSE)))))</f>
        <v>#N/A</v>
      </c>
      <c r="K609" s="9" t="e">
        <f>IF(K608=0,#N/A,IF(VLOOKUP($B609,加速計算!$D$11:$Z$5007,MATCH(K$19,加速計算!$E$34:$AM$34,0)+1,FALSE)&lt;0,0,IF($B609&gt;K$12,0,IF(VLOOKUP($B609,加速計算!$D$11:$Z$5007,MATCH(K$19,加速計算!$E$34:$AM$34,0)+1,FALSE)&gt;K$14,K$14,VLOOKUP($B609,加速計算!$D$11:$Z$5007,MATCH(K$19,加速計算!$E$34:$AM$34,0)+1,FALSE)))))</f>
        <v>#N/A</v>
      </c>
      <c r="L609" s="20" t="e">
        <f>IF(L608=0,#N/A,IF(VLOOKUP($B609,加速計算!$D$11:$Z$5007,MATCH(L$19,加速計算!$E$34:$AM$34,0)+1,FALSE)&lt;0,0,IF($B609&gt;L$12,0,IF(VLOOKUP($B609,加速計算!$D$11:$Z$5007,MATCH(L$19,加速計算!$E$34:$AM$34,0)+1,FALSE)&gt;L$14,L$14,VLOOKUP($B609,加速計算!$D$11:$Z$5007,MATCH(L$19,加速計算!$E$34:$AM$34,0)+1,FALSE)))))</f>
        <v>#N/A</v>
      </c>
    </row>
    <row r="610" spans="2:12">
      <c r="B610" s="4">
        <v>5890</v>
      </c>
      <c r="C610" s="5" t="e">
        <f t="shared" si="11"/>
        <v>#N/A</v>
      </c>
      <c r="D610" s="9" t="e">
        <f>IF(D609=0,#N/A,IF(VLOOKUP($B610,加速計算!$D$11:$Z$5007,MATCH(D$19,加速計算!$E$34:$AM$34,0)+1,FALSE)&lt;0,0,IF($B610&gt;D$12,0,IF(VLOOKUP($B610,加速計算!$D$11:$Z$5007,MATCH(D$19,加速計算!$E$34:$AM$34,0)+1,FALSE)&gt;D$14,D$14,VLOOKUP($B610,加速計算!$D$11:$Z$5007,MATCH(D$19,加速計算!$E$34:$AM$34,0)+1,FALSE)))))</f>
        <v>#N/A</v>
      </c>
      <c r="E610" s="9" t="e">
        <f>IF(E609=0,#N/A,IF(VLOOKUP($B610,加速計算!$D$11:$Z$5007,MATCH(E$19,加速計算!$E$34:$AM$34,0)+1,FALSE)&lt;0,0,IF($B610&gt;E$12,0,IF(VLOOKUP($B610,加速計算!$D$11:$Z$5007,MATCH(E$19,加速計算!$E$34:$AM$34,0)+1,FALSE)&gt;E$14,E$14,VLOOKUP($B610,加速計算!$D$11:$Z$5007,MATCH(E$19,加速計算!$E$34:$AM$34,0)+1,FALSE)))))</f>
        <v>#N/A</v>
      </c>
      <c r="F610" s="9" t="e">
        <f>IF(F609=0,#N/A,IF(VLOOKUP($B610,加速計算!$D$11:$Z$5007,MATCH(F$19,加速計算!$E$34:$AM$34,0)+1,FALSE)&lt;0,0,IF($B610&gt;F$12,0,IF(VLOOKUP($B610,加速計算!$D$11:$Z$5007,MATCH(F$19,加速計算!$E$34:$AM$34,0)+1,FALSE)&gt;F$14,F$14,VLOOKUP($B610,加速計算!$D$11:$Z$5007,MATCH(F$19,加速計算!$E$34:$AM$34,0)+1,FALSE)))))</f>
        <v>#N/A</v>
      </c>
      <c r="G610" s="9" t="e">
        <f>IF(G609=0,#N/A,IF(VLOOKUP($B610,加速計算!$D$11:$Z$5007,MATCH(G$19,加速計算!$E$34:$AM$34,0)+1,FALSE)&lt;0,0,IF($B610&gt;G$12,0,IF(VLOOKUP($B610,加速計算!$D$11:$Z$5007,MATCH(G$19,加速計算!$E$34:$AM$34,0)+1,FALSE)&gt;G$14,G$14,VLOOKUP($B610,加速計算!$D$11:$Z$5007,MATCH(G$19,加速計算!$E$34:$AM$34,0)+1,FALSE)))))</f>
        <v>#N/A</v>
      </c>
      <c r="H610" s="9" t="e">
        <f>IF(H609=0,#N/A,IF(VLOOKUP($B610,加速計算!$D$11:$Z$5007,MATCH(H$19,加速計算!$E$34:$AM$34,0)+1,FALSE)&lt;0,0,IF($B610&gt;H$12,0,IF(VLOOKUP($B610,加速計算!$D$11:$Z$5007,MATCH(H$19,加速計算!$E$34:$AM$34,0)+1,FALSE)&gt;H$14,H$14,VLOOKUP($B610,加速計算!$D$11:$Z$5007,MATCH(H$19,加速計算!$E$34:$AM$34,0)+1,FALSE)))))</f>
        <v>#N/A</v>
      </c>
      <c r="I610" s="9" t="e">
        <f>IF(I609=0,#N/A,IF(VLOOKUP($B610,加速計算!$D$11:$Z$5007,MATCH(I$19,加速計算!$E$34:$AM$34,0)+1,FALSE)&lt;0,0,IF($B610&gt;I$12,0,IF(VLOOKUP($B610,加速計算!$D$11:$Z$5007,MATCH(I$19,加速計算!$E$34:$AM$34,0)+1,FALSE)&gt;I$14,I$14,VLOOKUP($B610,加速計算!$D$11:$Z$5007,MATCH(I$19,加速計算!$E$34:$AM$34,0)+1,FALSE)))))</f>
        <v>#N/A</v>
      </c>
      <c r="J610" s="9" t="e">
        <f>IF(J609=0,#N/A,IF(VLOOKUP($B610,加速計算!$D$11:$Z$5007,MATCH(J$19,加速計算!$E$34:$AM$34,0)+1,FALSE)&lt;0,0,IF($B610&gt;J$12,0,IF(VLOOKUP($B610,加速計算!$D$11:$Z$5007,MATCH(J$19,加速計算!$E$34:$AM$34,0)+1,FALSE)&gt;J$14,J$14,VLOOKUP($B610,加速計算!$D$11:$Z$5007,MATCH(J$19,加速計算!$E$34:$AM$34,0)+1,FALSE)))))</f>
        <v>#N/A</v>
      </c>
      <c r="K610" s="9" t="e">
        <f>IF(K609=0,#N/A,IF(VLOOKUP($B610,加速計算!$D$11:$Z$5007,MATCH(K$19,加速計算!$E$34:$AM$34,0)+1,FALSE)&lt;0,0,IF($B610&gt;K$12,0,IF(VLOOKUP($B610,加速計算!$D$11:$Z$5007,MATCH(K$19,加速計算!$E$34:$AM$34,0)+1,FALSE)&gt;K$14,K$14,VLOOKUP($B610,加速計算!$D$11:$Z$5007,MATCH(K$19,加速計算!$E$34:$AM$34,0)+1,FALSE)))))</f>
        <v>#N/A</v>
      </c>
      <c r="L610" s="20" t="e">
        <f>IF(L609=0,#N/A,IF(VLOOKUP($B610,加速計算!$D$11:$Z$5007,MATCH(L$19,加速計算!$E$34:$AM$34,0)+1,FALSE)&lt;0,0,IF($B610&gt;L$12,0,IF(VLOOKUP($B610,加速計算!$D$11:$Z$5007,MATCH(L$19,加速計算!$E$34:$AM$34,0)+1,FALSE)&gt;L$14,L$14,VLOOKUP($B610,加速計算!$D$11:$Z$5007,MATCH(L$19,加速計算!$E$34:$AM$34,0)+1,FALSE)))))</f>
        <v>#N/A</v>
      </c>
    </row>
    <row r="611" spans="2:12">
      <c r="B611" s="4">
        <v>5900</v>
      </c>
      <c r="C611" s="5" t="e">
        <f t="shared" si="11"/>
        <v>#N/A</v>
      </c>
      <c r="D611" s="9" t="e">
        <f>IF(D610=0,#N/A,IF(VLOOKUP($B611,加速計算!$D$11:$Z$5007,MATCH(D$19,加速計算!$E$34:$AM$34,0)+1,FALSE)&lt;0,0,IF($B611&gt;D$12,0,IF(VLOOKUP($B611,加速計算!$D$11:$Z$5007,MATCH(D$19,加速計算!$E$34:$AM$34,0)+1,FALSE)&gt;D$14,D$14,VLOOKUP($B611,加速計算!$D$11:$Z$5007,MATCH(D$19,加速計算!$E$34:$AM$34,0)+1,FALSE)))))</f>
        <v>#N/A</v>
      </c>
      <c r="E611" s="9" t="e">
        <f>IF(E610=0,#N/A,IF(VLOOKUP($B611,加速計算!$D$11:$Z$5007,MATCH(E$19,加速計算!$E$34:$AM$34,0)+1,FALSE)&lt;0,0,IF($B611&gt;E$12,0,IF(VLOOKUP($B611,加速計算!$D$11:$Z$5007,MATCH(E$19,加速計算!$E$34:$AM$34,0)+1,FALSE)&gt;E$14,E$14,VLOOKUP($B611,加速計算!$D$11:$Z$5007,MATCH(E$19,加速計算!$E$34:$AM$34,0)+1,FALSE)))))</f>
        <v>#N/A</v>
      </c>
      <c r="F611" s="9" t="e">
        <f>IF(F610=0,#N/A,IF(VLOOKUP($B611,加速計算!$D$11:$Z$5007,MATCH(F$19,加速計算!$E$34:$AM$34,0)+1,FALSE)&lt;0,0,IF($B611&gt;F$12,0,IF(VLOOKUP($B611,加速計算!$D$11:$Z$5007,MATCH(F$19,加速計算!$E$34:$AM$34,0)+1,FALSE)&gt;F$14,F$14,VLOOKUP($B611,加速計算!$D$11:$Z$5007,MATCH(F$19,加速計算!$E$34:$AM$34,0)+1,FALSE)))))</f>
        <v>#N/A</v>
      </c>
      <c r="G611" s="9" t="e">
        <f>IF(G610=0,#N/A,IF(VLOOKUP($B611,加速計算!$D$11:$Z$5007,MATCH(G$19,加速計算!$E$34:$AM$34,0)+1,FALSE)&lt;0,0,IF($B611&gt;G$12,0,IF(VLOOKUP($B611,加速計算!$D$11:$Z$5007,MATCH(G$19,加速計算!$E$34:$AM$34,0)+1,FALSE)&gt;G$14,G$14,VLOOKUP($B611,加速計算!$D$11:$Z$5007,MATCH(G$19,加速計算!$E$34:$AM$34,0)+1,FALSE)))))</f>
        <v>#N/A</v>
      </c>
      <c r="H611" s="9" t="e">
        <f>IF(H610=0,#N/A,IF(VLOOKUP($B611,加速計算!$D$11:$Z$5007,MATCH(H$19,加速計算!$E$34:$AM$34,0)+1,FALSE)&lt;0,0,IF($B611&gt;H$12,0,IF(VLOOKUP($B611,加速計算!$D$11:$Z$5007,MATCH(H$19,加速計算!$E$34:$AM$34,0)+1,FALSE)&gt;H$14,H$14,VLOOKUP($B611,加速計算!$D$11:$Z$5007,MATCH(H$19,加速計算!$E$34:$AM$34,0)+1,FALSE)))))</f>
        <v>#N/A</v>
      </c>
      <c r="I611" s="9" t="e">
        <f>IF(I610=0,#N/A,IF(VLOOKUP($B611,加速計算!$D$11:$Z$5007,MATCH(I$19,加速計算!$E$34:$AM$34,0)+1,FALSE)&lt;0,0,IF($B611&gt;I$12,0,IF(VLOOKUP($B611,加速計算!$D$11:$Z$5007,MATCH(I$19,加速計算!$E$34:$AM$34,0)+1,FALSE)&gt;I$14,I$14,VLOOKUP($B611,加速計算!$D$11:$Z$5007,MATCH(I$19,加速計算!$E$34:$AM$34,0)+1,FALSE)))))</f>
        <v>#N/A</v>
      </c>
      <c r="J611" s="9" t="e">
        <f>IF(J610=0,#N/A,IF(VLOOKUP($B611,加速計算!$D$11:$Z$5007,MATCH(J$19,加速計算!$E$34:$AM$34,0)+1,FALSE)&lt;0,0,IF($B611&gt;J$12,0,IF(VLOOKUP($B611,加速計算!$D$11:$Z$5007,MATCH(J$19,加速計算!$E$34:$AM$34,0)+1,FALSE)&gt;J$14,J$14,VLOOKUP($B611,加速計算!$D$11:$Z$5007,MATCH(J$19,加速計算!$E$34:$AM$34,0)+1,FALSE)))))</f>
        <v>#N/A</v>
      </c>
      <c r="K611" s="9" t="e">
        <f>IF(K610=0,#N/A,IF(VLOOKUP($B611,加速計算!$D$11:$Z$5007,MATCH(K$19,加速計算!$E$34:$AM$34,0)+1,FALSE)&lt;0,0,IF($B611&gt;K$12,0,IF(VLOOKUP($B611,加速計算!$D$11:$Z$5007,MATCH(K$19,加速計算!$E$34:$AM$34,0)+1,FALSE)&gt;K$14,K$14,VLOOKUP($B611,加速計算!$D$11:$Z$5007,MATCH(K$19,加速計算!$E$34:$AM$34,0)+1,FALSE)))))</f>
        <v>#N/A</v>
      </c>
      <c r="L611" s="20" t="e">
        <f>IF(L610=0,#N/A,IF(VLOOKUP($B611,加速計算!$D$11:$Z$5007,MATCH(L$19,加速計算!$E$34:$AM$34,0)+1,FALSE)&lt;0,0,IF($B611&gt;L$12,0,IF(VLOOKUP($B611,加速計算!$D$11:$Z$5007,MATCH(L$19,加速計算!$E$34:$AM$34,0)+1,FALSE)&gt;L$14,L$14,VLOOKUP($B611,加速計算!$D$11:$Z$5007,MATCH(L$19,加速計算!$E$34:$AM$34,0)+1,FALSE)))))</f>
        <v>#N/A</v>
      </c>
    </row>
    <row r="612" spans="2:12">
      <c r="B612" s="4">
        <v>5910</v>
      </c>
      <c r="C612" s="5" t="e">
        <f t="shared" si="11"/>
        <v>#N/A</v>
      </c>
      <c r="D612" s="9" t="e">
        <f>IF(D611=0,#N/A,IF(VLOOKUP($B612,加速計算!$D$11:$Z$5007,MATCH(D$19,加速計算!$E$34:$AM$34,0)+1,FALSE)&lt;0,0,IF($B612&gt;D$12,0,IF(VLOOKUP($B612,加速計算!$D$11:$Z$5007,MATCH(D$19,加速計算!$E$34:$AM$34,0)+1,FALSE)&gt;D$14,D$14,VLOOKUP($B612,加速計算!$D$11:$Z$5007,MATCH(D$19,加速計算!$E$34:$AM$34,0)+1,FALSE)))))</f>
        <v>#N/A</v>
      </c>
      <c r="E612" s="9" t="e">
        <f>IF(E611=0,#N/A,IF(VLOOKUP($B612,加速計算!$D$11:$Z$5007,MATCH(E$19,加速計算!$E$34:$AM$34,0)+1,FALSE)&lt;0,0,IF($B612&gt;E$12,0,IF(VLOOKUP($B612,加速計算!$D$11:$Z$5007,MATCH(E$19,加速計算!$E$34:$AM$34,0)+1,FALSE)&gt;E$14,E$14,VLOOKUP($B612,加速計算!$D$11:$Z$5007,MATCH(E$19,加速計算!$E$34:$AM$34,0)+1,FALSE)))))</f>
        <v>#N/A</v>
      </c>
      <c r="F612" s="9" t="e">
        <f>IF(F611=0,#N/A,IF(VLOOKUP($B612,加速計算!$D$11:$Z$5007,MATCH(F$19,加速計算!$E$34:$AM$34,0)+1,FALSE)&lt;0,0,IF($B612&gt;F$12,0,IF(VLOOKUP($B612,加速計算!$D$11:$Z$5007,MATCH(F$19,加速計算!$E$34:$AM$34,0)+1,FALSE)&gt;F$14,F$14,VLOOKUP($B612,加速計算!$D$11:$Z$5007,MATCH(F$19,加速計算!$E$34:$AM$34,0)+1,FALSE)))))</f>
        <v>#N/A</v>
      </c>
      <c r="G612" s="9" t="e">
        <f>IF(G611=0,#N/A,IF(VLOOKUP($B612,加速計算!$D$11:$Z$5007,MATCH(G$19,加速計算!$E$34:$AM$34,0)+1,FALSE)&lt;0,0,IF($B612&gt;G$12,0,IF(VLOOKUP($B612,加速計算!$D$11:$Z$5007,MATCH(G$19,加速計算!$E$34:$AM$34,0)+1,FALSE)&gt;G$14,G$14,VLOOKUP($B612,加速計算!$D$11:$Z$5007,MATCH(G$19,加速計算!$E$34:$AM$34,0)+1,FALSE)))))</f>
        <v>#N/A</v>
      </c>
      <c r="H612" s="9" t="e">
        <f>IF(H611=0,#N/A,IF(VLOOKUP($B612,加速計算!$D$11:$Z$5007,MATCH(H$19,加速計算!$E$34:$AM$34,0)+1,FALSE)&lt;0,0,IF($B612&gt;H$12,0,IF(VLOOKUP($B612,加速計算!$D$11:$Z$5007,MATCH(H$19,加速計算!$E$34:$AM$34,0)+1,FALSE)&gt;H$14,H$14,VLOOKUP($B612,加速計算!$D$11:$Z$5007,MATCH(H$19,加速計算!$E$34:$AM$34,0)+1,FALSE)))))</f>
        <v>#N/A</v>
      </c>
      <c r="I612" s="9" t="e">
        <f>IF(I611=0,#N/A,IF(VLOOKUP($B612,加速計算!$D$11:$Z$5007,MATCH(I$19,加速計算!$E$34:$AM$34,0)+1,FALSE)&lt;0,0,IF($B612&gt;I$12,0,IF(VLOOKUP($B612,加速計算!$D$11:$Z$5007,MATCH(I$19,加速計算!$E$34:$AM$34,0)+1,FALSE)&gt;I$14,I$14,VLOOKUP($B612,加速計算!$D$11:$Z$5007,MATCH(I$19,加速計算!$E$34:$AM$34,0)+1,FALSE)))))</f>
        <v>#N/A</v>
      </c>
      <c r="J612" s="9" t="e">
        <f>IF(J611=0,#N/A,IF(VLOOKUP($B612,加速計算!$D$11:$Z$5007,MATCH(J$19,加速計算!$E$34:$AM$34,0)+1,FALSE)&lt;0,0,IF($B612&gt;J$12,0,IF(VLOOKUP($B612,加速計算!$D$11:$Z$5007,MATCH(J$19,加速計算!$E$34:$AM$34,0)+1,FALSE)&gt;J$14,J$14,VLOOKUP($B612,加速計算!$D$11:$Z$5007,MATCH(J$19,加速計算!$E$34:$AM$34,0)+1,FALSE)))))</f>
        <v>#N/A</v>
      </c>
      <c r="K612" s="9" t="e">
        <f>IF(K611=0,#N/A,IF(VLOOKUP($B612,加速計算!$D$11:$Z$5007,MATCH(K$19,加速計算!$E$34:$AM$34,0)+1,FALSE)&lt;0,0,IF($B612&gt;K$12,0,IF(VLOOKUP($B612,加速計算!$D$11:$Z$5007,MATCH(K$19,加速計算!$E$34:$AM$34,0)+1,FALSE)&gt;K$14,K$14,VLOOKUP($B612,加速計算!$D$11:$Z$5007,MATCH(K$19,加速計算!$E$34:$AM$34,0)+1,FALSE)))))</f>
        <v>#N/A</v>
      </c>
      <c r="L612" s="20" t="e">
        <f>IF(L611=0,#N/A,IF(VLOOKUP($B612,加速計算!$D$11:$Z$5007,MATCH(L$19,加速計算!$E$34:$AM$34,0)+1,FALSE)&lt;0,0,IF($B612&gt;L$12,0,IF(VLOOKUP($B612,加速計算!$D$11:$Z$5007,MATCH(L$19,加速計算!$E$34:$AM$34,0)+1,FALSE)&gt;L$14,L$14,VLOOKUP($B612,加速計算!$D$11:$Z$5007,MATCH(L$19,加速計算!$E$34:$AM$34,0)+1,FALSE)))))</f>
        <v>#N/A</v>
      </c>
    </row>
    <row r="613" spans="2:12">
      <c r="B613" s="4">
        <v>5920</v>
      </c>
      <c r="C613" s="5" t="e">
        <f t="shared" si="11"/>
        <v>#N/A</v>
      </c>
      <c r="D613" s="9" t="e">
        <f>IF(D612=0,#N/A,IF(VLOOKUP($B613,加速計算!$D$11:$Z$5007,MATCH(D$19,加速計算!$E$34:$AM$34,0)+1,FALSE)&lt;0,0,IF($B613&gt;D$12,0,IF(VLOOKUP($B613,加速計算!$D$11:$Z$5007,MATCH(D$19,加速計算!$E$34:$AM$34,0)+1,FALSE)&gt;D$14,D$14,VLOOKUP($B613,加速計算!$D$11:$Z$5007,MATCH(D$19,加速計算!$E$34:$AM$34,0)+1,FALSE)))))</f>
        <v>#N/A</v>
      </c>
      <c r="E613" s="9" t="e">
        <f>IF(E612=0,#N/A,IF(VLOOKUP($B613,加速計算!$D$11:$Z$5007,MATCH(E$19,加速計算!$E$34:$AM$34,0)+1,FALSE)&lt;0,0,IF($B613&gt;E$12,0,IF(VLOOKUP($B613,加速計算!$D$11:$Z$5007,MATCH(E$19,加速計算!$E$34:$AM$34,0)+1,FALSE)&gt;E$14,E$14,VLOOKUP($B613,加速計算!$D$11:$Z$5007,MATCH(E$19,加速計算!$E$34:$AM$34,0)+1,FALSE)))))</f>
        <v>#N/A</v>
      </c>
      <c r="F613" s="9" t="e">
        <f>IF(F612=0,#N/A,IF(VLOOKUP($B613,加速計算!$D$11:$Z$5007,MATCH(F$19,加速計算!$E$34:$AM$34,0)+1,FALSE)&lt;0,0,IF($B613&gt;F$12,0,IF(VLOOKUP($B613,加速計算!$D$11:$Z$5007,MATCH(F$19,加速計算!$E$34:$AM$34,0)+1,FALSE)&gt;F$14,F$14,VLOOKUP($B613,加速計算!$D$11:$Z$5007,MATCH(F$19,加速計算!$E$34:$AM$34,0)+1,FALSE)))))</f>
        <v>#N/A</v>
      </c>
      <c r="G613" s="9" t="e">
        <f>IF(G612=0,#N/A,IF(VLOOKUP($B613,加速計算!$D$11:$Z$5007,MATCH(G$19,加速計算!$E$34:$AM$34,0)+1,FALSE)&lt;0,0,IF($B613&gt;G$12,0,IF(VLOOKUP($B613,加速計算!$D$11:$Z$5007,MATCH(G$19,加速計算!$E$34:$AM$34,0)+1,FALSE)&gt;G$14,G$14,VLOOKUP($B613,加速計算!$D$11:$Z$5007,MATCH(G$19,加速計算!$E$34:$AM$34,0)+1,FALSE)))))</f>
        <v>#N/A</v>
      </c>
      <c r="H613" s="9" t="e">
        <f>IF(H612=0,#N/A,IF(VLOOKUP($B613,加速計算!$D$11:$Z$5007,MATCH(H$19,加速計算!$E$34:$AM$34,0)+1,FALSE)&lt;0,0,IF($B613&gt;H$12,0,IF(VLOOKUP($B613,加速計算!$D$11:$Z$5007,MATCH(H$19,加速計算!$E$34:$AM$34,0)+1,FALSE)&gt;H$14,H$14,VLOOKUP($B613,加速計算!$D$11:$Z$5007,MATCH(H$19,加速計算!$E$34:$AM$34,0)+1,FALSE)))))</f>
        <v>#N/A</v>
      </c>
      <c r="I613" s="9" t="e">
        <f>IF(I612=0,#N/A,IF(VLOOKUP($B613,加速計算!$D$11:$Z$5007,MATCH(I$19,加速計算!$E$34:$AM$34,0)+1,FALSE)&lt;0,0,IF($B613&gt;I$12,0,IF(VLOOKUP($B613,加速計算!$D$11:$Z$5007,MATCH(I$19,加速計算!$E$34:$AM$34,0)+1,FALSE)&gt;I$14,I$14,VLOOKUP($B613,加速計算!$D$11:$Z$5007,MATCH(I$19,加速計算!$E$34:$AM$34,0)+1,FALSE)))))</f>
        <v>#N/A</v>
      </c>
      <c r="J613" s="9" t="e">
        <f>IF(J612=0,#N/A,IF(VLOOKUP($B613,加速計算!$D$11:$Z$5007,MATCH(J$19,加速計算!$E$34:$AM$34,0)+1,FALSE)&lt;0,0,IF($B613&gt;J$12,0,IF(VLOOKUP($B613,加速計算!$D$11:$Z$5007,MATCH(J$19,加速計算!$E$34:$AM$34,0)+1,FALSE)&gt;J$14,J$14,VLOOKUP($B613,加速計算!$D$11:$Z$5007,MATCH(J$19,加速計算!$E$34:$AM$34,0)+1,FALSE)))))</f>
        <v>#N/A</v>
      </c>
      <c r="K613" s="9" t="e">
        <f>IF(K612=0,#N/A,IF(VLOOKUP($B613,加速計算!$D$11:$Z$5007,MATCH(K$19,加速計算!$E$34:$AM$34,0)+1,FALSE)&lt;0,0,IF($B613&gt;K$12,0,IF(VLOOKUP($B613,加速計算!$D$11:$Z$5007,MATCH(K$19,加速計算!$E$34:$AM$34,0)+1,FALSE)&gt;K$14,K$14,VLOOKUP($B613,加速計算!$D$11:$Z$5007,MATCH(K$19,加速計算!$E$34:$AM$34,0)+1,FALSE)))))</f>
        <v>#N/A</v>
      </c>
      <c r="L613" s="20" t="e">
        <f>IF(L612=0,#N/A,IF(VLOOKUP($B613,加速計算!$D$11:$Z$5007,MATCH(L$19,加速計算!$E$34:$AM$34,0)+1,FALSE)&lt;0,0,IF($B613&gt;L$12,0,IF(VLOOKUP($B613,加速計算!$D$11:$Z$5007,MATCH(L$19,加速計算!$E$34:$AM$34,0)+1,FALSE)&gt;L$14,L$14,VLOOKUP($B613,加速計算!$D$11:$Z$5007,MATCH(L$19,加速計算!$E$34:$AM$34,0)+1,FALSE)))))</f>
        <v>#N/A</v>
      </c>
    </row>
    <row r="614" spans="2:12">
      <c r="B614" s="4">
        <v>5930</v>
      </c>
      <c r="C614" s="5" t="e">
        <f t="shared" si="11"/>
        <v>#N/A</v>
      </c>
      <c r="D614" s="9" t="e">
        <f>IF(D613=0,#N/A,IF(VLOOKUP($B614,加速計算!$D$11:$Z$5007,MATCH(D$19,加速計算!$E$34:$AM$34,0)+1,FALSE)&lt;0,0,IF($B614&gt;D$12,0,IF(VLOOKUP($B614,加速計算!$D$11:$Z$5007,MATCH(D$19,加速計算!$E$34:$AM$34,0)+1,FALSE)&gt;D$14,D$14,VLOOKUP($B614,加速計算!$D$11:$Z$5007,MATCH(D$19,加速計算!$E$34:$AM$34,0)+1,FALSE)))))</f>
        <v>#N/A</v>
      </c>
      <c r="E614" s="9" t="e">
        <f>IF(E613=0,#N/A,IF(VLOOKUP($B614,加速計算!$D$11:$Z$5007,MATCH(E$19,加速計算!$E$34:$AM$34,0)+1,FALSE)&lt;0,0,IF($B614&gt;E$12,0,IF(VLOOKUP($B614,加速計算!$D$11:$Z$5007,MATCH(E$19,加速計算!$E$34:$AM$34,0)+1,FALSE)&gt;E$14,E$14,VLOOKUP($B614,加速計算!$D$11:$Z$5007,MATCH(E$19,加速計算!$E$34:$AM$34,0)+1,FALSE)))))</f>
        <v>#N/A</v>
      </c>
      <c r="F614" s="9" t="e">
        <f>IF(F613=0,#N/A,IF(VLOOKUP($B614,加速計算!$D$11:$Z$5007,MATCH(F$19,加速計算!$E$34:$AM$34,0)+1,FALSE)&lt;0,0,IF($B614&gt;F$12,0,IF(VLOOKUP($B614,加速計算!$D$11:$Z$5007,MATCH(F$19,加速計算!$E$34:$AM$34,0)+1,FALSE)&gt;F$14,F$14,VLOOKUP($B614,加速計算!$D$11:$Z$5007,MATCH(F$19,加速計算!$E$34:$AM$34,0)+1,FALSE)))))</f>
        <v>#N/A</v>
      </c>
      <c r="G614" s="9" t="e">
        <f>IF(G613=0,#N/A,IF(VLOOKUP($B614,加速計算!$D$11:$Z$5007,MATCH(G$19,加速計算!$E$34:$AM$34,0)+1,FALSE)&lt;0,0,IF($B614&gt;G$12,0,IF(VLOOKUP($B614,加速計算!$D$11:$Z$5007,MATCH(G$19,加速計算!$E$34:$AM$34,0)+1,FALSE)&gt;G$14,G$14,VLOOKUP($B614,加速計算!$D$11:$Z$5007,MATCH(G$19,加速計算!$E$34:$AM$34,0)+1,FALSE)))))</f>
        <v>#N/A</v>
      </c>
      <c r="H614" s="9" t="e">
        <f>IF(H613=0,#N/A,IF(VLOOKUP($B614,加速計算!$D$11:$Z$5007,MATCH(H$19,加速計算!$E$34:$AM$34,0)+1,FALSE)&lt;0,0,IF($B614&gt;H$12,0,IF(VLOOKUP($B614,加速計算!$D$11:$Z$5007,MATCH(H$19,加速計算!$E$34:$AM$34,0)+1,FALSE)&gt;H$14,H$14,VLOOKUP($B614,加速計算!$D$11:$Z$5007,MATCH(H$19,加速計算!$E$34:$AM$34,0)+1,FALSE)))))</f>
        <v>#N/A</v>
      </c>
      <c r="I614" s="9" t="e">
        <f>IF(I613=0,#N/A,IF(VLOOKUP($B614,加速計算!$D$11:$Z$5007,MATCH(I$19,加速計算!$E$34:$AM$34,0)+1,FALSE)&lt;0,0,IF($B614&gt;I$12,0,IF(VLOOKUP($B614,加速計算!$D$11:$Z$5007,MATCH(I$19,加速計算!$E$34:$AM$34,0)+1,FALSE)&gt;I$14,I$14,VLOOKUP($B614,加速計算!$D$11:$Z$5007,MATCH(I$19,加速計算!$E$34:$AM$34,0)+1,FALSE)))))</f>
        <v>#N/A</v>
      </c>
      <c r="J614" s="9" t="e">
        <f>IF(J613=0,#N/A,IF(VLOOKUP($B614,加速計算!$D$11:$Z$5007,MATCH(J$19,加速計算!$E$34:$AM$34,0)+1,FALSE)&lt;0,0,IF($B614&gt;J$12,0,IF(VLOOKUP($B614,加速計算!$D$11:$Z$5007,MATCH(J$19,加速計算!$E$34:$AM$34,0)+1,FALSE)&gt;J$14,J$14,VLOOKUP($B614,加速計算!$D$11:$Z$5007,MATCH(J$19,加速計算!$E$34:$AM$34,0)+1,FALSE)))))</f>
        <v>#N/A</v>
      </c>
      <c r="K614" s="9" t="e">
        <f>IF(K613=0,#N/A,IF(VLOOKUP($B614,加速計算!$D$11:$Z$5007,MATCH(K$19,加速計算!$E$34:$AM$34,0)+1,FALSE)&lt;0,0,IF($B614&gt;K$12,0,IF(VLOOKUP($B614,加速計算!$D$11:$Z$5007,MATCH(K$19,加速計算!$E$34:$AM$34,0)+1,FALSE)&gt;K$14,K$14,VLOOKUP($B614,加速計算!$D$11:$Z$5007,MATCH(K$19,加速計算!$E$34:$AM$34,0)+1,FALSE)))))</f>
        <v>#N/A</v>
      </c>
      <c r="L614" s="20" t="e">
        <f>IF(L613=0,#N/A,IF(VLOOKUP($B614,加速計算!$D$11:$Z$5007,MATCH(L$19,加速計算!$E$34:$AM$34,0)+1,FALSE)&lt;0,0,IF($B614&gt;L$12,0,IF(VLOOKUP($B614,加速計算!$D$11:$Z$5007,MATCH(L$19,加速計算!$E$34:$AM$34,0)+1,FALSE)&gt;L$14,L$14,VLOOKUP($B614,加速計算!$D$11:$Z$5007,MATCH(L$19,加速計算!$E$34:$AM$34,0)+1,FALSE)))))</f>
        <v>#N/A</v>
      </c>
    </row>
    <row r="615" spans="2:12">
      <c r="B615" s="4">
        <v>5940</v>
      </c>
      <c r="C615" s="5" t="e">
        <f t="shared" si="11"/>
        <v>#N/A</v>
      </c>
      <c r="D615" s="9" t="e">
        <f>IF(D614=0,#N/A,IF(VLOOKUP($B615,加速計算!$D$11:$Z$5007,MATCH(D$19,加速計算!$E$34:$AM$34,0)+1,FALSE)&lt;0,0,IF($B615&gt;D$12,0,IF(VLOOKUP($B615,加速計算!$D$11:$Z$5007,MATCH(D$19,加速計算!$E$34:$AM$34,0)+1,FALSE)&gt;D$14,D$14,VLOOKUP($B615,加速計算!$D$11:$Z$5007,MATCH(D$19,加速計算!$E$34:$AM$34,0)+1,FALSE)))))</f>
        <v>#N/A</v>
      </c>
      <c r="E615" s="9" t="e">
        <f>IF(E614=0,#N/A,IF(VLOOKUP($B615,加速計算!$D$11:$Z$5007,MATCH(E$19,加速計算!$E$34:$AM$34,0)+1,FALSE)&lt;0,0,IF($B615&gt;E$12,0,IF(VLOOKUP($B615,加速計算!$D$11:$Z$5007,MATCH(E$19,加速計算!$E$34:$AM$34,0)+1,FALSE)&gt;E$14,E$14,VLOOKUP($B615,加速計算!$D$11:$Z$5007,MATCH(E$19,加速計算!$E$34:$AM$34,0)+1,FALSE)))))</f>
        <v>#N/A</v>
      </c>
      <c r="F615" s="9" t="e">
        <f>IF(F614=0,#N/A,IF(VLOOKUP($B615,加速計算!$D$11:$Z$5007,MATCH(F$19,加速計算!$E$34:$AM$34,0)+1,FALSE)&lt;0,0,IF($B615&gt;F$12,0,IF(VLOOKUP($B615,加速計算!$D$11:$Z$5007,MATCH(F$19,加速計算!$E$34:$AM$34,0)+1,FALSE)&gt;F$14,F$14,VLOOKUP($B615,加速計算!$D$11:$Z$5007,MATCH(F$19,加速計算!$E$34:$AM$34,0)+1,FALSE)))))</f>
        <v>#N/A</v>
      </c>
      <c r="G615" s="9" t="e">
        <f>IF(G614=0,#N/A,IF(VLOOKUP($B615,加速計算!$D$11:$Z$5007,MATCH(G$19,加速計算!$E$34:$AM$34,0)+1,FALSE)&lt;0,0,IF($B615&gt;G$12,0,IF(VLOOKUP($B615,加速計算!$D$11:$Z$5007,MATCH(G$19,加速計算!$E$34:$AM$34,0)+1,FALSE)&gt;G$14,G$14,VLOOKUP($B615,加速計算!$D$11:$Z$5007,MATCH(G$19,加速計算!$E$34:$AM$34,0)+1,FALSE)))))</f>
        <v>#N/A</v>
      </c>
      <c r="H615" s="9" t="e">
        <f>IF(H614=0,#N/A,IF(VLOOKUP($B615,加速計算!$D$11:$Z$5007,MATCH(H$19,加速計算!$E$34:$AM$34,0)+1,FALSE)&lt;0,0,IF($B615&gt;H$12,0,IF(VLOOKUP($B615,加速計算!$D$11:$Z$5007,MATCH(H$19,加速計算!$E$34:$AM$34,0)+1,FALSE)&gt;H$14,H$14,VLOOKUP($B615,加速計算!$D$11:$Z$5007,MATCH(H$19,加速計算!$E$34:$AM$34,0)+1,FALSE)))))</f>
        <v>#N/A</v>
      </c>
      <c r="I615" s="9" t="e">
        <f>IF(I614=0,#N/A,IF(VLOOKUP($B615,加速計算!$D$11:$Z$5007,MATCH(I$19,加速計算!$E$34:$AM$34,0)+1,FALSE)&lt;0,0,IF($B615&gt;I$12,0,IF(VLOOKUP($B615,加速計算!$D$11:$Z$5007,MATCH(I$19,加速計算!$E$34:$AM$34,0)+1,FALSE)&gt;I$14,I$14,VLOOKUP($B615,加速計算!$D$11:$Z$5007,MATCH(I$19,加速計算!$E$34:$AM$34,0)+1,FALSE)))))</f>
        <v>#N/A</v>
      </c>
      <c r="J615" s="9" t="e">
        <f>IF(J614=0,#N/A,IF(VLOOKUP($B615,加速計算!$D$11:$Z$5007,MATCH(J$19,加速計算!$E$34:$AM$34,0)+1,FALSE)&lt;0,0,IF($B615&gt;J$12,0,IF(VLOOKUP($B615,加速計算!$D$11:$Z$5007,MATCH(J$19,加速計算!$E$34:$AM$34,0)+1,FALSE)&gt;J$14,J$14,VLOOKUP($B615,加速計算!$D$11:$Z$5007,MATCH(J$19,加速計算!$E$34:$AM$34,0)+1,FALSE)))))</f>
        <v>#N/A</v>
      </c>
      <c r="K615" s="9" t="e">
        <f>IF(K614=0,#N/A,IF(VLOOKUP($B615,加速計算!$D$11:$Z$5007,MATCH(K$19,加速計算!$E$34:$AM$34,0)+1,FALSE)&lt;0,0,IF($B615&gt;K$12,0,IF(VLOOKUP($B615,加速計算!$D$11:$Z$5007,MATCH(K$19,加速計算!$E$34:$AM$34,0)+1,FALSE)&gt;K$14,K$14,VLOOKUP($B615,加速計算!$D$11:$Z$5007,MATCH(K$19,加速計算!$E$34:$AM$34,0)+1,FALSE)))))</f>
        <v>#N/A</v>
      </c>
      <c r="L615" s="20" t="e">
        <f>IF(L614=0,#N/A,IF(VLOOKUP($B615,加速計算!$D$11:$Z$5007,MATCH(L$19,加速計算!$E$34:$AM$34,0)+1,FALSE)&lt;0,0,IF($B615&gt;L$12,0,IF(VLOOKUP($B615,加速計算!$D$11:$Z$5007,MATCH(L$19,加速計算!$E$34:$AM$34,0)+1,FALSE)&gt;L$14,L$14,VLOOKUP($B615,加速計算!$D$11:$Z$5007,MATCH(L$19,加速計算!$E$34:$AM$34,0)+1,FALSE)))))</f>
        <v>#N/A</v>
      </c>
    </row>
    <row r="616" spans="2:12">
      <c r="B616" s="4">
        <v>5950</v>
      </c>
      <c r="C616" s="5" t="e">
        <f t="shared" si="11"/>
        <v>#N/A</v>
      </c>
      <c r="D616" s="9" t="e">
        <f>IF(D615=0,#N/A,IF(VLOOKUP($B616,加速計算!$D$11:$Z$5007,MATCH(D$19,加速計算!$E$34:$AM$34,0)+1,FALSE)&lt;0,0,IF($B616&gt;D$12,0,IF(VLOOKUP($B616,加速計算!$D$11:$Z$5007,MATCH(D$19,加速計算!$E$34:$AM$34,0)+1,FALSE)&gt;D$14,D$14,VLOOKUP($B616,加速計算!$D$11:$Z$5007,MATCH(D$19,加速計算!$E$34:$AM$34,0)+1,FALSE)))))</f>
        <v>#N/A</v>
      </c>
      <c r="E616" s="9" t="e">
        <f>IF(E615=0,#N/A,IF(VLOOKUP($B616,加速計算!$D$11:$Z$5007,MATCH(E$19,加速計算!$E$34:$AM$34,0)+1,FALSE)&lt;0,0,IF($B616&gt;E$12,0,IF(VLOOKUP($B616,加速計算!$D$11:$Z$5007,MATCH(E$19,加速計算!$E$34:$AM$34,0)+1,FALSE)&gt;E$14,E$14,VLOOKUP($B616,加速計算!$D$11:$Z$5007,MATCH(E$19,加速計算!$E$34:$AM$34,0)+1,FALSE)))))</f>
        <v>#N/A</v>
      </c>
      <c r="F616" s="9" t="e">
        <f>IF(F615=0,#N/A,IF(VLOOKUP($B616,加速計算!$D$11:$Z$5007,MATCH(F$19,加速計算!$E$34:$AM$34,0)+1,FALSE)&lt;0,0,IF($B616&gt;F$12,0,IF(VLOOKUP($B616,加速計算!$D$11:$Z$5007,MATCH(F$19,加速計算!$E$34:$AM$34,0)+1,FALSE)&gt;F$14,F$14,VLOOKUP($B616,加速計算!$D$11:$Z$5007,MATCH(F$19,加速計算!$E$34:$AM$34,0)+1,FALSE)))))</f>
        <v>#N/A</v>
      </c>
      <c r="G616" s="9" t="e">
        <f>IF(G615=0,#N/A,IF(VLOOKUP($B616,加速計算!$D$11:$Z$5007,MATCH(G$19,加速計算!$E$34:$AM$34,0)+1,FALSE)&lt;0,0,IF($B616&gt;G$12,0,IF(VLOOKUP($B616,加速計算!$D$11:$Z$5007,MATCH(G$19,加速計算!$E$34:$AM$34,0)+1,FALSE)&gt;G$14,G$14,VLOOKUP($B616,加速計算!$D$11:$Z$5007,MATCH(G$19,加速計算!$E$34:$AM$34,0)+1,FALSE)))))</f>
        <v>#N/A</v>
      </c>
      <c r="H616" s="9" t="e">
        <f>IF(H615=0,#N/A,IF(VLOOKUP($B616,加速計算!$D$11:$Z$5007,MATCH(H$19,加速計算!$E$34:$AM$34,0)+1,FALSE)&lt;0,0,IF($B616&gt;H$12,0,IF(VLOOKUP($B616,加速計算!$D$11:$Z$5007,MATCH(H$19,加速計算!$E$34:$AM$34,0)+1,FALSE)&gt;H$14,H$14,VLOOKUP($B616,加速計算!$D$11:$Z$5007,MATCH(H$19,加速計算!$E$34:$AM$34,0)+1,FALSE)))))</f>
        <v>#N/A</v>
      </c>
      <c r="I616" s="9" t="e">
        <f>IF(I615=0,#N/A,IF(VLOOKUP($B616,加速計算!$D$11:$Z$5007,MATCH(I$19,加速計算!$E$34:$AM$34,0)+1,FALSE)&lt;0,0,IF($B616&gt;I$12,0,IF(VLOOKUP($B616,加速計算!$D$11:$Z$5007,MATCH(I$19,加速計算!$E$34:$AM$34,0)+1,FALSE)&gt;I$14,I$14,VLOOKUP($B616,加速計算!$D$11:$Z$5007,MATCH(I$19,加速計算!$E$34:$AM$34,0)+1,FALSE)))))</f>
        <v>#N/A</v>
      </c>
      <c r="J616" s="9" t="e">
        <f>IF(J615=0,#N/A,IF(VLOOKUP($B616,加速計算!$D$11:$Z$5007,MATCH(J$19,加速計算!$E$34:$AM$34,0)+1,FALSE)&lt;0,0,IF($B616&gt;J$12,0,IF(VLOOKUP($B616,加速計算!$D$11:$Z$5007,MATCH(J$19,加速計算!$E$34:$AM$34,0)+1,FALSE)&gt;J$14,J$14,VLOOKUP($B616,加速計算!$D$11:$Z$5007,MATCH(J$19,加速計算!$E$34:$AM$34,0)+1,FALSE)))))</f>
        <v>#N/A</v>
      </c>
      <c r="K616" s="9" t="e">
        <f>IF(K615=0,#N/A,IF(VLOOKUP($B616,加速計算!$D$11:$Z$5007,MATCH(K$19,加速計算!$E$34:$AM$34,0)+1,FALSE)&lt;0,0,IF($B616&gt;K$12,0,IF(VLOOKUP($B616,加速計算!$D$11:$Z$5007,MATCH(K$19,加速計算!$E$34:$AM$34,0)+1,FALSE)&gt;K$14,K$14,VLOOKUP($B616,加速計算!$D$11:$Z$5007,MATCH(K$19,加速計算!$E$34:$AM$34,0)+1,FALSE)))))</f>
        <v>#N/A</v>
      </c>
      <c r="L616" s="20" t="e">
        <f>IF(L615=0,#N/A,IF(VLOOKUP($B616,加速計算!$D$11:$Z$5007,MATCH(L$19,加速計算!$E$34:$AM$34,0)+1,FALSE)&lt;0,0,IF($B616&gt;L$12,0,IF(VLOOKUP($B616,加速計算!$D$11:$Z$5007,MATCH(L$19,加速計算!$E$34:$AM$34,0)+1,FALSE)&gt;L$14,L$14,VLOOKUP($B616,加速計算!$D$11:$Z$5007,MATCH(L$19,加速計算!$E$34:$AM$34,0)+1,FALSE)))))</f>
        <v>#N/A</v>
      </c>
    </row>
    <row r="617" spans="2:12">
      <c r="B617" s="4">
        <v>5960</v>
      </c>
      <c r="C617" s="5" t="e">
        <f t="shared" si="11"/>
        <v>#N/A</v>
      </c>
      <c r="D617" s="9" t="e">
        <f>IF(D616=0,#N/A,IF(VLOOKUP($B617,加速計算!$D$11:$Z$5007,MATCH(D$19,加速計算!$E$34:$AM$34,0)+1,FALSE)&lt;0,0,IF($B617&gt;D$12,0,IF(VLOOKUP($B617,加速計算!$D$11:$Z$5007,MATCH(D$19,加速計算!$E$34:$AM$34,0)+1,FALSE)&gt;D$14,D$14,VLOOKUP($B617,加速計算!$D$11:$Z$5007,MATCH(D$19,加速計算!$E$34:$AM$34,0)+1,FALSE)))))</f>
        <v>#N/A</v>
      </c>
      <c r="E617" s="9" t="e">
        <f>IF(E616=0,#N/A,IF(VLOOKUP($B617,加速計算!$D$11:$Z$5007,MATCH(E$19,加速計算!$E$34:$AM$34,0)+1,FALSE)&lt;0,0,IF($B617&gt;E$12,0,IF(VLOOKUP($B617,加速計算!$D$11:$Z$5007,MATCH(E$19,加速計算!$E$34:$AM$34,0)+1,FALSE)&gt;E$14,E$14,VLOOKUP($B617,加速計算!$D$11:$Z$5007,MATCH(E$19,加速計算!$E$34:$AM$34,0)+1,FALSE)))))</f>
        <v>#N/A</v>
      </c>
      <c r="F617" s="9" t="e">
        <f>IF(F616=0,#N/A,IF(VLOOKUP($B617,加速計算!$D$11:$Z$5007,MATCH(F$19,加速計算!$E$34:$AM$34,0)+1,FALSE)&lt;0,0,IF($B617&gt;F$12,0,IF(VLOOKUP($B617,加速計算!$D$11:$Z$5007,MATCH(F$19,加速計算!$E$34:$AM$34,0)+1,FALSE)&gt;F$14,F$14,VLOOKUP($B617,加速計算!$D$11:$Z$5007,MATCH(F$19,加速計算!$E$34:$AM$34,0)+1,FALSE)))))</f>
        <v>#N/A</v>
      </c>
      <c r="G617" s="9" t="e">
        <f>IF(G616=0,#N/A,IF(VLOOKUP($B617,加速計算!$D$11:$Z$5007,MATCH(G$19,加速計算!$E$34:$AM$34,0)+1,FALSE)&lt;0,0,IF($B617&gt;G$12,0,IF(VLOOKUP($B617,加速計算!$D$11:$Z$5007,MATCH(G$19,加速計算!$E$34:$AM$34,0)+1,FALSE)&gt;G$14,G$14,VLOOKUP($B617,加速計算!$D$11:$Z$5007,MATCH(G$19,加速計算!$E$34:$AM$34,0)+1,FALSE)))))</f>
        <v>#N/A</v>
      </c>
      <c r="H617" s="9" t="e">
        <f>IF(H616=0,#N/A,IF(VLOOKUP($B617,加速計算!$D$11:$Z$5007,MATCH(H$19,加速計算!$E$34:$AM$34,0)+1,FALSE)&lt;0,0,IF($B617&gt;H$12,0,IF(VLOOKUP($B617,加速計算!$D$11:$Z$5007,MATCH(H$19,加速計算!$E$34:$AM$34,0)+1,FALSE)&gt;H$14,H$14,VLOOKUP($B617,加速計算!$D$11:$Z$5007,MATCH(H$19,加速計算!$E$34:$AM$34,0)+1,FALSE)))))</f>
        <v>#N/A</v>
      </c>
      <c r="I617" s="9" t="e">
        <f>IF(I616=0,#N/A,IF(VLOOKUP($B617,加速計算!$D$11:$Z$5007,MATCH(I$19,加速計算!$E$34:$AM$34,0)+1,FALSE)&lt;0,0,IF($B617&gt;I$12,0,IF(VLOOKUP($B617,加速計算!$D$11:$Z$5007,MATCH(I$19,加速計算!$E$34:$AM$34,0)+1,FALSE)&gt;I$14,I$14,VLOOKUP($B617,加速計算!$D$11:$Z$5007,MATCH(I$19,加速計算!$E$34:$AM$34,0)+1,FALSE)))))</f>
        <v>#N/A</v>
      </c>
      <c r="J617" s="9" t="e">
        <f>IF(J616=0,#N/A,IF(VLOOKUP($B617,加速計算!$D$11:$Z$5007,MATCH(J$19,加速計算!$E$34:$AM$34,0)+1,FALSE)&lt;0,0,IF($B617&gt;J$12,0,IF(VLOOKUP($B617,加速計算!$D$11:$Z$5007,MATCH(J$19,加速計算!$E$34:$AM$34,0)+1,FALSE)&gt;J$14,J$14,VLOOKUP($B617,加速計算!$D$11:$Z$5007,MATCH(J$19,加速計算!$E$34:$AM$34,0)+1,FALSE)))))</f>
        <v>#N/A</v>
      </c>
      <c r="K617" s="9" t="e">
        <f>IF(K616=0,#N/A,IF(VLOOKUP($B617,加速計算!$D$11:$Z$5007,MATCH(K$19,加速計算!$E$34:$AM$34,0)+1,FALSE)&lt;0,0,IF($B617&gt;K$12,0,IF(VLOOKUP($B617,加速計算!$D$11:$Z$5007,MATCH(K$19,加速計算!$E$34:$AM$34,0)+1,FALSE)&gt;K$14,K$14,VLOOKUP($B617,加速計算!$D$11:$Z$5007,MATCH(K$19,加速計算!$E$34:$AM$34,0)+1,FALSE)))))</f>
        <v>#N/A</v>
      </c>
      <c r="L617" s="20" t="e">
        <f>IF(L616=0,#N/A,IF(VLOOKUP($B617,加速計算!$D$11:$Z$5007,MATCH(L$19,加速計算!$E$34:$AM$34,0)+1,FALSE)&lt;0,0,IF($B617&gt;L$12,0,IF(VLOOKUP($B617,加速計算!$D$11:$Z$5007,MATCH(L$19,加速計算!$E$34:$AM$34,0)+1,FALSE)&gt;L$14,L$14,VLOOKUP($B617,加速計算!$D$11:$Z$5007,MATCH(L$19,加速計算!$E$34:$AM$34,0)+1,FALSE)))))</f>
        <v>#N/A</v>
      </c>
    </row>
    <row r="618" spans="2:12">
      <c r="B618" s="4">
        <v>5970</v>
      </c>
      <c r="C618" s="5" t="e">
        <f t="shared" si="11"/>
        <v>#N/A</v>
      </c>
      <c r="D618" s="9" t="e">
        <f>IF(D617=0,#N/A,IF(VLOOKUP($B618,加速計算!$D$11:$Z$5007,MATCH(D$19,加速計算!$E$34:$AM$34,0)+1,FALSE)&lt;0,0,IF($B618&gt;D$12,0,IF(VLOOKUP($B618,加速計算!$D$11:$Z$5007,MATCH(D$19,加速計算!$E$34:$AM$34,0)+1,FALSE)&gt;D$14,D$14,VLOOKUP($B618,加速計算!$D$11:$Z$5007,MATCH(D$19,加速計算!$E$34:$AM$34,0)+1,FALSE)))))</f>
        <v>#N/A</v>
      </c>
      <c r="E618" s="9" t="e">
        <f>IF(E617=0,#N/A,IF(VLOOKUP($B618,加速計算!$D$11:$Z$5007,MATCH(E$19,加速計算!$E$34:$AM$34,0)+1,FALSE)&lt;0,0,IF($B618&gt;E$12,0,IF(VLOOKUP($B618,加速計算!$D$11:$Z$5007,MATCH(E$19,加速計算!$E$34:$AM$34,0)+1,FALSE)&gt;E$14,E$14,VLOOKUP($B618,加速計算!$D$11:$Z$5007,MATCH(E$19,加速計算!$E$34:$AM$34,0)+1,FALSE)))))</f>
        <v>#N/A</v>
      </c>
      <c r="F618" s="9" t="e">
        <f>IF(F617=0,#N/A,IF(VLOOKUP($B618,加速計算!$D$11:$Z$5007,MATCH(F$19,加速計算!$E$34:$AM$34,0)+1,FALSE)&lt;0,0,IF($B618&gt;F$12,0,IF(VLOOKUP($B618,加速計算!$D$11:$Z$5007,MATCH(F$19,加速計算!$E$34:$AM$34,0)+1,FALSE)&gt;F$14,F$14,VLOOKUP($B618,加速計算!$D$11:$Z$5007,MATCH(F$19,加速計算!$E$34:$AM$34,0)+1,FALSE)))))</f>
        <v>#N/A</v>
      </c>
      <c r="G618" s="9" t="e">
        <f>IF(G617=0,#N/A,IF(VLOOKUP($B618,加速計算!$D$11:$Z$5007,MATCH(G$19,加速計算!$E$34:$AM$34,0)+1,FALSE)&lt;0,0,IF($B618&gt;G$12,0,IF(VLOOKUP($B618,加速計算!$D$11:$Z$5007,MATCH(G$19,加速計算!$E$34:$AM$34,0)+1,FALSE)&gt;G$14,G$14,VLOOKUP($B618,加速計算!$D$11:$Z$5007,MATCH(G$19,加速計算!$E$34:$AM$34,0)+1,FALSE)))))</f>
        <v>#N/A</v>
      </c>
      <c r="H618" s="9" t="e">
        <f>IF(H617=0,#N/A,IF(VLOOKUP($B618,加速計算!$D$11:$Z$5007,MATCH(H$19,加速計算!$E$34:$AM$34,0)+1,FALSE)&lt;0,0,IF($B618&gt;H$12,0,IF(VLOOKUP($B618,加速計算!$D$11:$Z$5007,MATCH(H$19,加速計算!$E$34:$AM$34,0)+1,FALSE)&gt;H$14,H$14,VLOOKUP($B618,加速計算!$D$11:$Z$5007,MATCH(H$19,加速計算!$E$34:$AM$34,0)+1,FALSE)))))</f>
        <v>#N/A</v>
      </c>
      <c r="I618" s="9" t="e">
        <f>IF(I617=0,#N/A,IF(VLOOKUP($B618,加速計算!$D$11:$Z$5007,MATCH(I$19,加速計算!$E$34:$AM$34,0)+1,FALSE)&lt;0,0,IF($B618&gt;I$12,0,IF(VLOOKUP($B618,加速計算!$D$11:$Z$5007,MATCH(I$19,加速計算!$E$34:$AM$34,0)+1,FALSE)&gt;I$14,I$14,VLOOKUP($B618,加速計算!$D$11:$Z$5007,MATCH(I$19,加速計算!$E$34:$AM$34,0)+1,FALSE)))))</f>
        <v>#N/A</v>
      </c>
      <c r="J618" s="9" t="e">
        <f>IF(J617=0,#N/A,IF(VLOOKUP($B618,加速計算!$D$11:$Z$5007,MATCH(J$19,加速計算!$E$34:$AM$34,0)+1,FALSE)&lt;0,0,IF($B618&gt;J$12,0,IF(VLOOKUP($B618,加速計算!$D$11:$Z$5007,MATCH(J$19,加速計算!$E$34:$AM$34,0)+1,FALSE)&gt;J$14,J$14,VLOOKUP($B618,加速計算!$D$11:$Z$5007,MATCH(J$19,加速計算!$E$34:$AM$34,0)+1,FALSE)))))</f>
        <v>#N/A</v>
      </c>
      <c r="K618" s="9" t="e">
        <f>IF(K617=0,#N/A,IF(VLOOKUP($B618,加速計算!$D$11:$Z$5007,MATCH(K$19,加速計算!$E$34:$AM$34,0)+1,FALSE)&lt;0,0,IF($B618&gt;K$12,0,IF(VLOOKUP($B618,加速計算!$D$11:$Z$5007,MATCH(K$19,加速計算!$E$34:$AM$34,0)+1,FALSE)&gt;K$14,K$14,VLOOKUP($B618,加速計算!$D$11:$Z$5007,MATCH(K$19,加速計算!$E$34:$AM$34,0)+1,FALSE)))))</f>
        <v>#N/A</v>
      </c>
      <c r="L618" s="20" t="e">
        <f>IF(L617=0,#N/A,IF(VLOOKUP($B618,加速計算!$D$11:$Z$5007,MATCH(L$19,加速計算!$E$34:$AM$34,0)+1,FALSE)&lt;0,0,IF($B618&gt;L$12,0,IF(VLOOKUP($B618,加速計算!$D$11:$Z$5007,MATCH(L$19,加速計算!$E$34:$AM$34,0)+1,FALSE)&gt;L$14,L$14,VLOOKUP($B618,加速計算!$D$11:$Z$5007,MATCH(L$19,加速計算!$E$34:$AM$34,0)+1,FALSE)))))</f>
        <v>#N/A</v>
      </c>
    </row>
    <row r="619" spans="2:12">
      <c r="B619" s="4">
        <v>5980</v>
      </c>
      <c r="C619" s="5" t="e">
        <f t="shared" si="11"/>
        <v>#N/A</v>
      </c>
      <c r="D619" s="9" t="e">
        <f>IF(D618=0,#N/A,IF(VLOOKUP($B619,加速計算!$D$11:$Z$5007,MATCH(D$19,加速計算!$E$34:$AM$34,0)+1,FALSE)&lt;0,0,IF($B619&gt;D$12,0,IF(VLOOKUP($B619,加速計算!$D$11:$Z$5007,MATCH(D$19,加速計算!$E$34:$AM$34,0)+1,FALSE)&gt;D$14,D$14,VLOOKUP($B619,加速計算!$D$11:$Z$5007,MATCH(D$19,加速計算!$E$34:$AM$34,0)+1,FALSE)))))</f>
        <v>#N/A</v>
      </c>
      <c r="E619" s="9" t="e">
        <f>IF(E618=0,#N/A,IF(VLOOKUP($B619,加速計算!$D$11:$Z$5007,MATCH(E$19,加速計算!$E$34:$AM$34,0)+1,FALSE)&lt;0,0,IF($B619&gt;E$12,0,IF(VLOOKUP($B619,加速計算!$D$11:$Z$5007,MATCH(E$19,加速計算!$E$34:$AM$34,0)+1,FALSE)&gt;E$14,E$14,VLOOKUP($B619,加速計算!$D$11:$Z$5007,MATCH(E$19,加速計算!$E$34:$AM$34,0)+1,FALSE)))))</f>
        <v>#N/A</v>
      </c>
      <c r="F619" s="9" t="e">
        <f>IF(F618=0,#N/A,IF(VLOOKUP($B619,加速計算!$D$11:$Z$5007,MATCH(F$19,加速計算!$E$34:$AM$34,0)+1,FALSE)&lt;0,0,IF($B619&gt;F$12,0,IF(VLOOKUP($B619,加速計算!$D$11:$Z$5007,MATCH(F$19,加速計算!$E$34:$AM$34,0)+1,FALSE)&gt;F$14,F$14,VLOOKUP($B619,加速計算!$D$11:$Z$5007,MATCH(F$19,加速計算!$E$34:$AM$34,0)+1,FALSE)))))</f>
        <v>#N/A</v>
      </c>
      <c r="G619" s="9" t="e">
        <f>IF(G618=0,#N/A,IF(VLOOKUP($B619,加速計算!$D$11:$Z$5007,MATCH(G$19,加速計算!$E$34:$AM$34,0)+1,FALSE)&lt;0,0,IF($B619&gt;G$12,0,IF(VLOOKUP($B619,加速計算!$D$11:$Z$5007,MATCH(G$19,加速計算!$E$34:$AM$34,0)+1,FALSE)&gt;G$14,G$14,VLOOKUP($B619,加速計算!$D$11:$Z$5007,MATCH(G$19,加速計算!$E$34:$AM$34,0)+1,FALSE)))))</f>
        <v>#N/A</v>
      </c>
      <c r="H619" s="9" t="e">
        <f>IF(H618=0,#N/A,IF(VLOOKUP($B619,加速計算!$D$11:$Z$5007,MATCH(H$19,加速計算!$E$34:$AM$34,0)+1,FALSE)&lt;0,0,IF($B619&gt;H$12,0,IF(VLOOKUP($B619,加速計算!$D$11:$Z$5007,MATCH(H$19,加速計算!$E$34:$AM$34,0)+1,FALSE)&gt;H$14,H$14,VLOOKUP($B619,加速計算!$D$11:$Z$5007,MATCH(H$19,加速計算!$E$34:$AM$34,0)+1,FALSE)))))</f>
        <v>#N/A</v>
      </c>
      <c r="I619" s="9" t="e">
        <f>IF(I618=0,#N/A,IF(VLOOKUP($B619,加速計算!$D$11:$Z$5007,MATCH(I$19,加速計算!$E$34:$AM$34,0)+1,FALSE)&lt;0,0,IF($B619&gt;I$12,0,IF(VLOOKUP($B619,加速計算!$D$11:$Z$5007,MATCH(I$19,加速計算!$E$34:$AM$34,0)+1,FALSE)&gt;I$14,I$14,VLOOKUP($B619,加速計算!$D$11:$Z$5007,MATCH(I$19,加速計算!$E$34:$AM$34,0)+1,FALSE)))))</f>
        <v>#N/A</v>
      </c>
      <c r="J619" s="9" t="e">
        <f>IF(J618=0,#N/A,IF(VLOOKUP($B619,加速計算!$D$11:$Z$5007,MATCH(J$19,加速計算!$E$34:$AM$34,0)+1,FALSE)&lt;0,0,IF($B619&gt;J$12,0,IF(VLOOKUP($B619,加速計算!$D$11:$Z$5007,MATCH(J$19,加速計算!$E$34:$AM$34,0)+1,FALSE)&gt;J$14,J$14,VLOOKUP($B619,加速計算!$D$11:$Z$5007,MATCH(J$19,加速計算!$E$34:$AM$34,0)+1,FALSE)))))</f>
        <v>#N/A</v>
      </c>
      <c r="K619" s="9" t="e">
        <f>IF(K618=0,#N/A,IF(VLOOKUP($B619,加速計算!$D$11:$Z$5007,MATCH(K$19,加速計算!$E$34:$AM$34,0)+1,FALSE)&lt;0,0,IF($B619&gt;K$12,0,IF(VLOOKUP($B619,加速計算!$D$11:$Z$5007,MATCH(K$19,加速計算!$E$34:$AM$34,0)+1,FALSE)&gt;K$14,K$14,VLOOKUP($B619,加速計算!$D$11:$Z$5007,MATCH(K$19,加速計算!$E$34:$AM$34,0)+1,FALSE)))))</f>
        <v>#N/A</v>
      </c>
      <c r="L619" s="20" t="e">
        <f>IF(L618=0,#N/A,IF(VLOOKUP($B619,加速計算!$D$11:$Z$5007,MATCH(L$19,加速計算!$E$34:$AM$34,0)+1,FALSE)&lt;0,0,IF($B619&gt;L$12,0,IF(VLOOKUP($B619,加速計算!$D$11:$Z$5007,MATCH(L$19,加速計算!$E$34:$AM$34,0)+1,FALSE)&gt;L$14,L$14,VLOOKUP($B619,加速計算!$D$11:$Z$5007,MATCH(L$19,加速計算!$E$34:$AM$34,0)+1,FALSE)))))</f>
        <v>#N/A</v>
      </c>
    </row>
    <row r="620" spans="2:12">
      <c r="B620" s="4">
        <v>5990</v>
      </c>
      <c r="C620" s="5" t="e">
        <f t="shared" si="11"/>
        <v>#N/A</v>
      </c>
      <c r="D620" s="9" t="e">
        <f>IF(D619=0,#N/A,IF(VLOOKUP($B620,加速計算!$D$11:$Z$5007,MATCH(D$19,加速計算!$E$34:$AM$34,0)+1,FALSE)&lt;0,0,IF($B620&gt;D$12,0,IF(VLOOKUP($B620,加速計算!$D$11:$Z$5007,MATCH(D$19,加速計算!$E$34:$AM$34,0)+1,FALSE)&gt;D$14,D$14,VLOOKUP($B620,加速計算!$D$11:$Z$5007,MATCH(D$19,加速計算!$E$34:$AM$34,0)+1,FALSE)))))</f>
        <v>#N/A</v>
      </c>
      <c r="E620" s="9" t="e">
        <f>IF(E619=0,#N/A,IF(VLOOKUP($B620,加速計算!$D$11:$Z$5007,MATCH(E$19,加速計算!$E$34:$AM$34,0)+1,FALSE)&lt;0,0,IF($B620&gt;E$12,0,IF(VLOOKUP($B620,加速計算!$D$11:$Z$5007,MATCH(E$19,加速計算!$E$34:$AM$34,0)+1,FALSE)&gt;E$14,E$14,VLOOKUP($B620,加速計算!$D$11:$Z$5007,MATCH(E$19,加速計算!$E$34:$AM$34,0)+1,FALSE)))))</f>
        <v>#N/A</v>
      </c>
      <c r="F620" s="9" t="e">
        <f>IF(F619=0,#N/A,IF(VLOOKUP($B620,加速計算!$D$11:$Z$5007,MATCH(F$19,加速計算!$E$34:$AM$34,0)+1,FALSE)&lt;0,0,IF($B620&gt;F$12,0,IF(VLOOKUP($B620,加速計算!$D$11:$Z$5007,MATCH(F$19,加速計算!$E$34:$AM$34,0)+1,FALSE)&gt;F$14,F$14,VLOOKUP($B620,加速計算!$D$11:$Z$5007,MATCH(F$19,加速計算!$E$34:$AM$34,0)+1,FALSE)))))</f>
        <v>#N/A</v>
      </c>
      <c r="G620" s="9" t="e">
        <f>IF(G619=0,#N/A,IF(VLOOKUP($B620,加速計算!$D$11:$Z$5007,MATCH(G$19,加速計算!$E$34:$AM$34,0)+1,FALSE)&lt;0,0,IF($B620&gt;G$12,0,IF(VLOOKUP($B620,加速計算!$D$11:$Z$5007,MATCH(G$19,加速計算!$E$34:$AM$34,0)+1,FALSE)&gt;G$14,G$14,VLOOKUP($B620,加速計算!$D$11:$Z$5007,MATCH(G$19,加速計算!$E$34:$AM$34,0)+1,FALSE)))))</f>
        <v>#N/A</v>
      </c>
      <c r="H620" s="9" t="e">
        <f>IF(H619=0,#N/A,IF(VLOOKUP($B620,加速計算!$D$11:$Z$5007,MATCH(H$19,加速計算!$E$34:$AM$34,0)+1,FALSE)&lt;0,0,IF($B620&gt;H$12,0,IF(VLOOKUP($B620,加速計算!$D$11:$Z$5007,MATCH(H$19,加速計算!$E$34:$AM$34,0)+1,FALSE)&gt;H$14,H$14,VLOOKUP($B620,加速計算!$D$11:$Z$5007,MATCH(H$19,加速計算!$E$34:$AM$34,0)+1,FALSE)))))</f>
        <v>#N/A</v>
      </c>
      <c r="I620" s="9" t="e">
        <f>IF(I619=0,#N/A,IF(VLOOKUP($B620,加速計算!$D$11:$Z$5007,MATCH(I$19,加速計算!$E$34:$AM$34,0)+1,FALSE)&lt;0,0,IF($B620&gt;I$12,0,IF(VLOOKUP($B620,加速計算!$D$11:$Z$5007,MATCH(I$19,加速計算!$E$34:$AM$34,0)+1,FALSE)&gt;I$14,I$14,VLOOKUP($B620,加速計算!$D$11:$Z$5007,MATCH(I$19,加速計算!$E$34:$AM$34,0)+1,FALSE)))))</f>
        <v>#N/A</v>
      </c>
      <c r="J620" s="9" t="e">
        <f>IF(J619=0,#N/A,IF(VLOOKUP($B620,加速計算!$D$11:$Z$5007,MATCH(J$19,加速計算!$E$34:$AM$34,0)+1,FALSE)&lt;0,0,IF($B620&gt;J$12,0,IF(VLOOKUP($B620,加速計算!$D$11:$Z$5007,MATCH(J$19,加速計算!$E$34:$AM$34,0)+1,FALSE)&gt;J$14,J$14,VLOOKUP($B620,加速計算!$D$11:$Z$5007,MATCH(J$19,加速計算!$E$34:$AM$34,0)+1,FALSE)))))</f>
        <v>#N/A</v>
      </c>
      <c r="K620" s="9" t="e">
        <f>IF(K619=0,#N/A,IF(VLOOKUP($B620,加速計算!$D$11:$Z$5007,MATCH(K$19,加速計算!$E$34:$AM$34,0)+1,FALSE)&lt;0,0,IF($B620&gt;K$12,0,IF(VLOOKUP($B620,加速計算!$D$11:$Z$5007,MATCH(K$19,加速計算!$E$34:$AM$34,0)+1,FALSE)&gt;K$14,K$14,VLOOKUP($B620,加速計算!$D$11:$Z$5007,MATCH(K$19,加速計算!$E$34:$AM$34,0)+1,FALSE)))))</f>
        <v>#N/A</v>
      </c>
      <c r="L620" s="20" t="e">
        <f>IF(L619=0,#N/A,IF(VLOOKUP($B620,加速計算!$D$11:$Z$5007,MATCH(L$19,加速計算!$E$34:$AM$34,0)+1,FALSE)&lt;0,0,IF($B620&gt;L$12,0,IF(VLOOKUP($B620,加速計算!$D$11:$Z$5007,MATCH(L$19,加速計算!$E$34:$AM$34,0)+1,FALSE)&gt;L$14,L$14,VLOOKUP($B620,加速計算!$D$11:$Z$5007,MATCH(L$19,加速計算!$E$34:$AM$34,0)+1,FALSE)))))</f>
        <v>#N/A</v>
      </c>
    </row>
    <row r="621" spans="2:12">
      <c r="B621" s="4">
        <v>6000</v>
      </c>
      <c r="C621" s="5" t="e">
        <f t="shared" si="11"/>
        <v>#N/A</v>
      </c>
      <c r="D621" s="9" t="e">
        <f>IF(D620=0,#N/A,IF(VLOOKUP($B621,加速計算!$D$11:$Z$5007,MATCH(D$19,加速計算!$E$34:$AM$34,0)+1,FALSE)&lt;0,0,IF($B621&gt;D$12,0,IF(VLOOKUP($B621,加速計算!$D$11:$Z$5007,MATCH(D$19,加速計算!$E$34:$AM$34,0)+1,FALSE)&gt;D$14,D$14,VLOOKUP($B621,加速計算!$D$11:$Z$5007,MATCH(D$19,加速計算!$E$34:$AM$34,0)+1,FALSE)))))</f>
        <v>#N/A</v>
      </c>
      <c r="E621" s="9" t="e">
        <f>IF(E620=0,#N/A,IF(VLOOKUP($B621,加速計算!$D$11:$Z$5007,MATCH(E$19,加速計算!$E$34:$AM$34,0)+1,FALSE)&lt;0,0,IF($B621&gt;E$12,0,IF(VLOOKUP($B621,加速計算!$D$11:$Z$5007,MATCH(E$19,加速計算!$E$34:$AM$34,0)+1,FALSE)&gt;E$14,E$14,VLOOKUP($B621,加速計算!$D$11:$Z$5007,MATCH(E$19,加速計算!$E$34:$AM$34,0)+1,FALSE)))))</f>
        <v>#N/A</v>
      </c>
      <c r="F621" s="9" t="e">
        <f>IF(F620=0,#N/A,IF(VLOOKUP($B621,加速計算!$D$11:$Z$5007,MATCH(F$19,加速計算!$E$34:$AM$34,0)+1,FALSE)&lt;0,0,IF($B621&gt;F$12,0,IF(VLOOKUP($B621,加速計算!$D$11:$Z$5007,MATCH(F$19,加速計算!$E$34:$AM$34,0)+1,FALSE)&gt;F$14,F$14,VLOOKUP($B621,加速計算!$D$11:$Z$5007,MATCH(F$19,加速計算!$E$34:$AM$34,0)+1,FALSE)))))</f>
        <v>#N/A</v>
      </c>
      <c r="G621" s="9" t="e">
        <f>IF(G620=0,#N/A,IF(VLOOKUP($B621,加速計算!$D$11:$Z$5007,MATCH(G$19,加速計算!$E$34:$AM$34,0)+1,FALSE)&lt;0,0,IF($B621&gt;G$12,0,IF(VLOOKUP($B621,加速計算!$D$11:$Z$5007,MATCH(G$19,加速計算!$E$34:$AM$34,0)+1,FALSE)&gt;G$14,G$14,VLOOKUP($B621,加速計算!$D$11:$Z$5007,MATCH(G$19,加速計算!$E$34:$AM$34,0)+1,FALSE)))))</f>
        <v>#N/A</v>
      </c>
      <c r="H621" s="9" t="e">
        <f>IF(H620=0,#N/A,IF(VLOOKUP($B621,加速計算!$D$11:$Z$5007,MATCH(H$19,加速計算!$E$34:$AM$34,0)+1,FALSE)&lt;0,0,IF($B621&gt;H$12,0,IF(VLOOKUP($B621,加速計算!$D$11:$Z$5007,MATCH(H$19,加速計算!$E$34:$AM$34,0)+1,FALSE)&gt;H$14,H$14,VLOOKUP($B621,加速計算!$D$11:$Z$5007,MATCH(H$19,加速計算!$E$34:$AM$34,0)+1,FALSE)))))</f>
        <v>#N/A</v>
      </c>
      <c r="I621" s="9" t="e">
        <f>IF(I620=0,#N/A,IF(VLOOKUP($B621,加速計算!$D$11:$Z$5007,MATCH(I$19,加速計算!$E$34:$AM$34,0)+1,FALSE)&lt;0,0,IF($B621&gt;I$12,0,IF(VLOOKUP($B621,加速計算!$D$11:$Z$5007,MATCH(I$19,加速計算!$E$34:$AM$34,0)+1,FALSE)&gt;I$14,I$14,VLOOKUP($B621,加速計算!$D$11:$Z$5007,MATCH(I$19,加速計算!$E$34:$AM$34,0)+1,FALSE)))))</f>
        <v>#N/A</v>
      </c>
      <c r="J621" s="9" t="e">
        <f>IF(J620=0,#N/A,IF(VLOOKUP($B621,加速計算!$D$11:$Z$5007,MATCH(J$19,加速計算!$E$34:$AM$34,0)+1,FALSE)&lt;0,0,IF($B621&gt;J$12,0,IF(VLOOKUP($B621,加速計算!$D$11:$Z$5007,MATCH(J$19,加速計算!$E$34:$AM$34,0)+1,FALSE)&gt;J$14,J$14,VLOOKUP($B621,加速計算!$D$11:$Z$5007,MATCH(J$19,加速計算!$E$34:$AM$34,0)+1,FALSE)))))</f>
        <v>#N/A</v>
      </c>
      <c r="K621" s="9" t="e">
        <f>IF(K620=0,#N/A,IF(VLOOKUP($B621,加速計算!$D$11:$Z$5007,MATCH(K$19,加速計算!$E$34:$AM$34,0)+1,FALSE)&lt;0,0,IF($B621&gt;K$12,0,IF(VLOOKUP($B621,加速計算!$D$11:$Z$5007,MATCH(K$19,加速計算!$E$34:$AM$34,0)+1,FALSE)&gt;K$14,K$14,VLOOKUP($B621,加速計算!$D$11:$Z$5007,MATCH(K$19,加速計算!$E$34:$AM$34,0)+1,FALSE)))))</f>
        <v>#N/A</v>
      </c>
      <c r="L621" s="20" t="e">
        <f>IF(L620=0,#N/A,IF(VLOOKUP($B621,加速計算!$D$11:$Z$5007,MATCH(L$19,加速計算!$E$34:$AM$34,0)+1,FALSE)&lt;0,0,IF($B621&gt;L$12,0,IF(VLOOKUP($B621,加速計算!$D$11:$Z$5007,MATCH(L$19,加速計算!$E$34:$AM$34,0)+1,FALSE)&gt;L$14,L$14,VLOOKUP($B621,加速計算!$D$11:$Z$5007,MATCH(L$19,加速計算!$E$34:$AM$34,0)+1,FALSE)))))</f>
        <v>#N/A</v>
      </c>
    </row>
    <row r="622" spans="2:12">
      <c r="B622" s="4">
        <v>6010</v>
      </c>
      <c r="C622" s="5" t="e">
        <f t="shared" si="11"/>
        <v>#N/A</v>
      </c>
      <c r="D622" s="9" t="e">
        <f>IF(D621=0,#N/A,IF(VLOOKUP($B622,加速計算!$D$11:$Z$5007,MATCH(D$19,加速計算!$E$34:$AM$34,0)+1,FALSE)&lt;0,0,IF($B622&gt;D$12,0,IF(VLOOKUP($B622,加速計算!$D$11:$Z$5007,MATCH(D$19,加速計算!$E$34:$AM$34,0)+1,FALSE)&gt;D$14,D$14,VLOOKUP($B622,加速計算!$D$11:$Z$5007,MATCH(D$19,加速計算!$E$34:$AM$34,0)+1,FALSE)))))</f>
        <v>#N/A</v>
      </c>
      <c r="E622" s="9" t="e">
        <f>IF(E621=0,#N/A,IF(VLOOKUP($B622,加速計算!$D$11:$Z$5007,MATCH(E$19,加速計算!$E$34:$AM$34,0)+1,FALSE)&lt;0,0,IF($B622&gt;E$12,0,IF(VLOOKUP($B622,加速計算!$D$11:$Z$5007,MATCH(E$19,加速計算!$E$34:$AM$34,0)+1,FALSE)&gt;E$14,E$14,VLOOKUP($B622,加速計算!$D$11:$Z$5007,MATCH(E$19,加速計算!$E$34:$AM$34,0)+1,FALSE)))))</f>
        <v>#N/A</v>
      </c>
      <c r="F622" s="9" t="e">
        <f>IF(F621=0,#N/A,IF(VLOOKUP($B622,加速計算!$D$11:$Z$5007,MATCH(F$19,加速計算!$E$34:$AM$34,0)+1,FALSE)&lt;0,0,IF($B622&gt;F$12,0,IF(VLOOKUP($B622,加速計算!$D$11:$Z$5007,MATCH(F$19,加速計算!$E$34:$AM$34,0)+1,FALSE)&gt;F$14,F$14,VLOOKUP($B622,加速計算!$D$11:$Z$5007,MATCH(F$19,加速計算!$E$34:$AM$34,0)+1,FALSE)))))</f>
        <v>#N/A</v>
      </c>
      <c r="G622" s="9" t="e">
        <f>IF(G621=0,#N/A,IF(VLOOKUP($B622,加速計算!$D$11:$Z$5007,MATCH(G$19,加速計算!$E$34:$AM$34,0)+1,FALSE)&lt;0,0,IF($B622&gt;G$12,0,IF(VLOOKUP($B622,加速計算!$D$11:$Z$5007,MATCH(G$19,加速計算!$E$34:$AM$34,0)+1,FALSE)&gt;G$14,G$14,VLOOKUP($B622,加速計算!$D$11:$Z$5007,MATCH(G$19,加速計算!$E$34:$AM$34,0)+1,FALSE)))))</f>
        <v>#N/A</v>
      </c>
      <c r="H622" s="9" t="e">
        <f>IF(H621=0,#N/A,IF(VLOOKUP($B622,加速計算!$D$11:$Z$5007,MATCH(H$19,加速計算!$E$34:$AM$34,0)+1,FALSE)&lt;0,0,IF($B622&gt;H$12,0,IF(VLOOKUP($B622,加速計算!$D$11:$Z$5007,MATCH(H$19,加速計算!$E$34:$AM$34,0)+1,FALSE)&gt;H$14,H$14,VLOOKUP($B622,加速計算!$D$11:$Z$5007,MATCH(H$19,加速計算!$E$34:$AM$34,0)+1,FALSE)))))</f>
        <v>#N/A</v>
      </c>
      <c r="I622" s="9" t="e">
        <f>IF(I621=0,#N/A,IF(VLOOKUP($B622,加速計算!$D$11:$Z$5007,MATCH(I$19,加速計算!$E$34:$AM$34,0)+1,FALSE)&lt;0,0,IF($B622&gt;I$12,0,IF(VLOOKUP($B622,加速計算!$D$11:$Z$5007,MATCH(I$19,加速計算!$E$34:$AM$34,0)+1,FALSE)&gt;I$14,I$14,VLOOKUP($B622,加速計算!$D$11:$Z$5007,MATCH(I$19,加速計算!$E$34:$AM$34,0)+1,FALSE)))))</f>
        <v>#N/A</v>
      </c>
      <c r="J622" s="9" t="e">
        <f>IF(J621=0,#N/A,IF(VLOOKUP($B622,加速計算!$D$11:$Z$5007,MATCH(J$19,加速計算!$E$34:$AM$34,0)+1,FALSE)&lt;0,0,IF($B622&gt;J$12,0,IF(VLOOKUP($B622,加速計算!$D$11:$Z$5007,MATCH(J$19,加速計算!$E$34:$AM$34,0)+1,FALSE)&gt;J$14,J$14,VLOOKUP($B622,加速計算!$D$11:$Z$5007,MATCH(J$19,加速計算!$E$34:$AM$34,0)+1,FALSE)))))</f>
        <v>#N/A</v>
      </c>
      <c r="K622" s="9" t="e">
        <f>IF(K621=0,#N/A,IF(VLOOKUP($B622,加速計算!$D$11:$Z$5007,MATCH(K$19,加速計算!$E$34:$AM$34,0)+1,FALSE)&lt;0,0,IF($B622&gt;K$12,0,IF(VLOOKUP($B622,加速計算!$D$11:$Z$5007,MATCH(K$19,加速計算!$E$34:$AM$34,0)+1,FALSE)&gt;K$14,K$14,VLOOKUP($B622,加速計算!$D$11:$Z$5007,MATCH(K$19,加速計算!$E$34:$AM$34,0)+1,FALSE)))))</f>
        <v>#N/A</v>
      </c>
      <c r="L622" s="20" t="e">
        <f>IF(L621=0,#N/A,IF(VLOOKUP($B622,加速計算!$D$11:$Z$5007,MATCH(L$19,加速計算!$E$34:$AM$34,0)+1,FALSE)&lt;0,0,IF($B622&gt;L$12,0,IF(VLOOKUP($B622,加速計算!$D$11:$Z$5007,MATCH(L$19,加速計算!$E$34:$AM$34,0)+1,FALSE)&gt;L$14,L$14,VLOOKUP($B622,加速計算!$D$11:$Z$5007,MATCH(L$19,加速計算!$E$34:$AM$34,0)+1,FALSE)))))</f>
        <v>#N/A</v>
      </c>
    </row>
    <row r="623" spans="2:12">
      <c r="B623" s="4">
        <v>6020</v>
      </c>
      <c r="C623" s="5" t="e">
        <f t="shared" si="11"/>
        <v>#N/A</v>
      </c>
      <c r="D623" s="9" t="e">
        <f>IF(D622=0,#N/A,IF(VLOOKUP($B623,加速計算!$D$11:$Z$5007,MATCH(D$19,加速計算!$E$34:$AM$34,0)+1,FALSE)&lt;0,0,IF($B623&gt;D$12,0,IF(VLOOKUP($B623,加速計算!$D$11:$Z$5007,MATCH(D$19,加速計算!$E$34:$AM$34,0)+1,FALSE)&gt;D$14,D$14,VLOOKUP($B623,加速計算!$D$11:$Z$5007,MATCH(D$19,加速計算!$E$34:$AM$34,0)+1,FALSE)))))</f>
        <v>#N/A</v>
      </c>
      <c r="E623" s="9" t="e">
        <f>IF(E622=0,#N/A,IF(VLOOKUP($B623,加速計算!$D$11:$Z$5007,MATCH(E$19,加速計算!$E$34:$AM$34,0)+1,FALSE)&lt;0,0,IF($B623&gt;E$12,0,IF(VLOOKUP($B623,加速計算!$D$11:$Z$5007,MATCH(E$19,加速計算!$E$34:$AM$34,0)+1,FALSE)&gt;E$14,E$14,VLOOKUP($B623,加速計算!$D$11:$Z$5007,MATCH(E$19,加速計算!$E$34:$AM$34,0)+1,FALSE)))))</f>
        <v>#N/A</v>
      </c>
      <c r="F623" s="9" t="e">
        <f>IF(F622=0,#N/A,IF(VLOOKUP($B623,加速計算!$D$11:$Z$5007,MATCH(F$19,加速計算!$E$34:$AM$34,0)+1,FALSE)&lt;0,0,IF($B623&gt;F$12,0,IF(VLOOKUP($B623,加速計算!$D$11:$Z$5007,MATCH(F$19,加速計算!$E$34:$AM$34,0)+1,FALSE)&gt;F$14,F$14,VLOOKUP($B623,加速計算!$D$11:$Z$5007,MATCH(F$19,加速計算!$E$34:$AM$34,0)+1,FALSE)))))</f>
        <v>#N/A</v>
      </c>
      <c r="G623" s="9" t="e">
        <f>IF(G622=0,#N/A,IF(VLOOKUP($B623,加速計算!$D$11:$Z$5007,MATCH(G$19,加速計算!$E$34:$AM$34,0)+1,FALSE)&lt;0,0,IF($B623&gt;G$12,0,IF(VLOOKUP($B623,加速計算!$D$11:$Z$5007,MATCH(G$19,加速計算!$E$34:$AM$34,0)+1,FALSE)&gt;G$14,G$14,VLOOKUP($B623,加速計算!$D$11:$Z$5007,MATCH(G$19,加速計算!$E$34:$AM$34,0)+1,FALSE)))))</f>
        <v>#N/A</v>
      </c>
      <c r="H623" s="9" t="e">
        <f>IF(H622=0,#N/A,IF(VLOOKUP($B623,加速計算!$D$11:$Z$5007,MATCH(H$19,加速計算!$E$34:$AM$34,0)+1,FALSE)&lt;0,0,IF($B623&gt;H$12,0,IF(VLOOKUP($B623,加速計算!$D$11:$Z$5007,MATCH(H$19,加速計算!$E$34:$AM$34,0)+1,FALSE)&gt;H$14,H$14,VLOOKUP($B623,加速計算!$D$11:$Z$5007,MATCH(H$19,加速計算!$E$34:$AM$34,0)+1,FALSE)))))</f>
        <v>#N/A</v>
      </c>
      <c r="I623" s="9" t="e">
        <f>IF(I622=0,#N/A,IF(VLOOKUP($B623,加速計算!$D$11:$Z$5007,MATCH(I$19,加速計算!$E$34:$AM$34,0)+1,FALSE)&lt;0,0,IF($B623&gt;I$12,0,IF(VLOOKUP($B623,加速計算!$D$11:$Z$5007,MATCH(I$19,加速計算!$E$34:$AM$34,0)+1,FALSE)&gt;I$14,I$14,VLOOKUP($B623,加速計算!$D$11:$Z$5007,MATCH(I$19,加速計算!$E$34:$AM$34,0)+1,FALSE)))))</f>
        <v>#N/A</v>
      </c>
      <c r="J623" s="9" t="e">
        <f>IF(J622=0,#N/A,IF(VLOOKUP($B623,加速計算!$D$11:$Z$5007,MATCH(J$19,加速計算!$E$34:$AM$34,0)+1,FALSE)&lt;0,0,IF($B623&gt;J$12,0,IF(VLOOKUP($B623,加速計算!$D$11:$Z$5007,MATCH(J$19,加速計算!$E$34:$AM$34,0)+1,FALSE)&gt;J$14,J$14,VLOOKUP($B623,加速計算!$D$11:$Z$5007,MATCH(J$19,加速計算!$E$34:$AM$34,0)+1,FALSE)))))</f>
        <v>#N/A</v>
      </c>
      <c r="K623" s="9" t="e">
        <f>IF(K622=0,#N/A,IF(VLOOKUP($B623,加速計算!$D$11:$Z$5007,MATCH(K$19,加速計算!$E$34:$AM$34,0)+1,FALSE)&lt;0,0,IF($B623&gt;K$12,0,IF(VLOOKUP($B623,加速計算!$D$11:$Z$5007,MATCH(K$19,加速計算!$E$34:$AM$34,0)+1,FALSE)&gt;K$14,K$14,VLOOKUP($B623,加速計算!$D$11:$Z$5007,MATCH(K$19,加速計算!$E$34:$AM$34,0)+1,FALSE)))))</f>
        <v>#N/A</v>
      </c>
      <c r="L623" s="20" t="e">
        <f>IF(L622=0,#N/A,IF(VLOOKUP($B623,加速計算!$D$11:$Z$5007,MATCH(L$19,加速計算!$E$34:$AM$34,0)+1,FALSE)&lt;0,0,IF($B623&gt;L$12,0,IF(VLOOKUP($B623,加速計算!$D$11:$Z$5007,MATCH(L$19,加速計算!$E$34:$AM$34,0)+1,FALSE)&gt;L$14,L$14,VLOOKUP($B623,加速計算!$D$11:$Z$5007,MATCH(L$19,加速計算!$E$34:$AM$34,0)+1,FALSE)))))</f>
        <v>#N/A</v>
      </c>
    </row>
    <row r="624" spans="2:12">
      <c r="B624" s="4">
        <v>6030</v>
      </c>
      <c r="C624" s="5" t="e">
        <f t="shared" si="11"/>
        <v>#N/A</v>
      </c>
      <c r="D624" s="9" t="e">
        <f>IF(D623=0,#N/A,IF(VLOOKUP($B624,加速計算!$D$11:$Z$5007,MATCH(D$19,加速計算!$E$34:$AM$34,0)+1,FALSE)&lt;0,0,IF($B624&gt;D$12,0,IF(VLOOKUP($B624,加速計算!$D$11:$Z$5007,MATCH(D$19,加速計算!$E$34:$AM$34,0)+1,FALSE)&gt;D$14,D$14,VLOOKUP($B624,加速計算!$D$11:$Z$5007,MATCH(D$19,加速計算!$E$34:$AM$34,0)+1,FALSE)))))</f>
        <v>#N/A</v>
      </c>
      <c r="E624" s="9" t="e">
        <f>IF(E623=0,#N/A,IF(VLOOKUP($B624,加速計算!$D$11:$Z$5007,MATCH(E$19,加速計算!$E$34:$AM$34,0)+1,FALSE)&lt;0,0,IF($B624&gt;E$12,0,IF(VLOOKUP($B624,加速計算!$D$11:$Z$5007,MATCH(E$19,加速計算!$E$34:$AM$34,0)+1,FALSE)&gt;E$14,E$14,VLOOKUP($B624,加速計算!$D$11:$Z$5007,MATCH(E$19,加速計算!$E$34:$AM$34,0)+1,FALSE)))))</f>
        <v>#N/A</v>
      </c>
      <c r="F624" s="9" t="e">
        <f>IF(F623=0,#N/A,IF(VLOOKUP($B624,加速計算!$D$11:$Z$5007,MATCH(F$19,加速計算!$E$34:$AM$34,0)+1,FALSE)&lt;0,0,IF($B624&gt;F$12,0,IF(VLOOKUP($B624,加速計算!$D$11:$Z$5007,MATCH(F$19,加速計算!$E$34:$AM$34,0)+1,FALSE)&gt;F$14,F$14,VLOOKUP($B624,加速計算!$D$11:$Z$5007,MATCH(F$19,加速計算!$E$34:$AM$34,0)+1,FALSE)))))</f>
        <v>#N/A</v>
      </c>
      <c r="G624" s="9" t="e">
        <f>IF(G623=0,#N/A,IF(VLOOKUP($B624,加速計算!$D$11:$Z$5007,MATCH(G$19,加速計算!$E$34:$AM$34,0)+1,FALSE)&lt;0,0,IF($B624&gt;G$12,0,IF(VLOOKUP($B624,加速計算!$D$11:$Z$5007,MATCH(G$19,加速計算!$E$34:$AM$34,0)+1,FALSE)&gt;G$14,G$14,VLOOKUP($B624,加速計算!$D$11:$Z$5007,MATCH(G$19,加速計算!$E$34:$AM$34,0)+1,FALSE)))))</f>
        <v>#N/A</v>
      </c>
      <c r="H624" s="9" t="e">
        <f>IF(H623=0,#N/A,IF(VLOOKUP($B624,加速計算!$D$11:$Z$5007,MATCH(H$19,加速計算!$E$34:$AM$34,0)+1,FALSE)&lt;0,0,IF($B624&gt;H$12,0,IF(VLOOKUP($B624,加速計算!$D$11:$Z$5007,MATCH(H$19,加速計算!$E$34:$AM$34,0)+1,FALSE)&gt;H$14,H$14,VLOOKUP($B624,加速計算!$D$11:$Z$5007,MATCH(H$19,加速計算!$E$34:$AM$34,0)+1,FALSE)))))</f>
        <v>#N/A</v>
      </c>
      <c r="I624" s="9" t="e">
        <f>IF(I623=0,#N/A,IF(VLOOKUP($B624,加速計算!$D$11:$Z$5007,MATCH(I$19,加速計算!$E$34:$AM$34,0)+1,FALSE)&lt;0,0,IF($B624&gt;I$12,0,IF(VLOOKUP($B624,加速計算!$D$11:$Z$5007,MATCH(I$19,加速計算!$E$34:$AM$34,0)+1,FALSE)&gt;I$14,I$14,VLOOKUP($B624,加速計算!$D$11:$Z$5007,MATCH(I$19,加速計算!$E$34:$AM$34,0)+1,FALSE)))))</f>
        <v>#N/A</v>
      </c>
      <c r="J624" s="9" t="e">
        <f>IF(J623=0,#N/A,IF(VLOOKUP($B624,加速計算!$D$11:$Z$5007,MATCH(J$19,加速計算!$E$34:$AM$34,0)+1,FALSE)&lt;0,0,IF($B624&gt;J$12,0,IF(VLOOKUP($B624,加速計算!$D$11:$Z$5007,MATCH(J$19,加速計算!$E$34:$AM$34,0)+1,FALSE)&gt;J$14,J$14,VLOOKUP($B624,加速計算!$D$11:$Z$5007,MATCH(J$19,加速計算!$E$34:$AM$34,0)+1,FALSE)))))</f>
        <v>#N/A</v>
      </c>
      <c r="K624" s="9" t="e">
        <f>IF(K623=0,#N/A,IF(VLOOKUP($B624,加速計算!$D$11:$Z$5007,MATCH(K$19,加速計算!$E$34:$AM$34,0)+1,FALSE)&lt;0,0,IF($B624&gt;K$12,0,IF(VLOOKUP($B624,加速計算!$D$11:$Z$5007,MATCH(K$19,加速計算!$E$34:$AM$34,0)+1,FALSE)&gt;K$14,K$14,VLOOKUP($B624,加速計算!$D$11:$Z$5007,MATCH(K$19,加速計算!$E$34:$AM$34,0)+1,FALSE)))))</f>
        <v>#N/A</v>
      </c>
      <c r="L624" s="20" t="e">
        <f>IF(L623=0,#N/A,IF(VLOOKUP($B624,加速計算!$D$11:$Z$5007,MATCH(L$19,加速計算!$E$34:$AM$34,0)+1,FALSE)&lt;0,0,IF($B624&gt;L$12,0,IF(VLOOKUP($B624,加速計算!$D$11:$Z$5007,MATCH(L$19,加速計算!$E$34:$AM$34,0)+1,FALSE)&gt;L$14,L$14,VLOOKUP($B624,加速計算!$D$11:$Z$5007,MATCH(L$19,加速計算!$E$34:$AM$34,0)+1,FALSE)))))</f>
        <v>#N/A</v>
      </c>
    </row>
    <row r="625" spans="2:12">
      <c r="B625" s="4">
        <v>6040</v>
      </c>
      <c r="C625" s="5" t="e">
        <f t="shared" si="11"/>
        <v>#N/A</v>
      </c>
      <c r="D625" s="9" t="e">
        <f>IF(D624=0,#N/A,IF(VLOOKUP($B625,加速計算!$D$11:$Z$5007,MATCH(D$19,加速計算!$E$34:$AM$34,0)+1,FALSE)&lt;0,0,IF($B625&gt;D$12,0,IF(VLOOKUP($B625,加速計算!$D$11:$Z$5007,MATCH(D$19,加速計算!$E$34:$AM$34,0)+1,FALSE)&gt;D$14,D$14,VLOOKUP($B625,加速計算!$D$11:$Z$5007,MATCH(D$19,加速計算!$E$34:$AM$34,0)+1,FALSE)))))</f>
        <v>#N/A</v>
      </c>
      <c r="E625" s="9" t="e">
        <f>IF(E624=0,#N/A,IF(VLOOKUP($B625,加速計算!$D$11:$Z$5007,MATCH(E$19,加速計算!$E$34:$AM$34,0)+1,FALSE)&lt;0,0,IF($B625&gt;E$12,0,IF(VLOOKUP($B625,加速計算!$D$11:$Z$5007,MATCH(E$19,加速計算!$E$34:$AM$34,0)+1,FALSE)&gt;E$14,E$14,VLOOKUP($B625,加速計算!$D$11:$Z$5007,MATCH(E$19,加速計算!$E$34:$AM$34,0)+1,FALSE)))))</f>
        <v>#N/A</v>
      </c>
      <c r="F625" s="9" t="e">
        <f>IF(F624=0,#N/A,IF(VLOOKUP($B625,加速計算!$D$11:$Z$5007,MATCH(F$19,加速計算!$E$34:$AM$34,0)+1,FALSE)&lt;0,0,IF($B625&gt;F$12,0,IF(VLOOKUP($B625,加速計算!$D$11:$Z$5007,MATCH(F$19,加速計算!$E$34:$AM$34,0)+1,FALSE)&gt;F$14,F$14,VLOOKUP($B625,加速計算!$D$11:$Z$5007,MATCH(F$19,加速計算!$E$34:$AM$34,0)+1,FALSE)))))</f>
        <v>#N/A</v>
      </c>
      <c r="G625" s="9" t="e">
        <f>IF(G624=0,#N/A,IF(VLOOKUP($B625,加速計算!$D$11:$Z$5007,MATCH(G$19,加速計算!$E$34:$AM$34,0)+1,FALSE)&lt;0,0,IF($B625&gt;G$12,0,IF(VLOOKUP($B625,加速計算!$D$11:$Z$5007,MATCH(G$19,加速計算!$E$34:$AM$34,0)+1,FALSE)&gt;G$14,G$14,VLOOKUP($B625,加速計算!$D$11:$Z$5007,MATCH(G$19,加速計算!$E$34:$AM$34,0)+1,FALSE)))))</f>
        <v>#N/A</v>
      </c>
      <c r="H625" s="9" t="e">
        <f>IF(H624=0,#N/A,IF(VLOOKUP($B625,加速計算!$D$11:$Z$5007,MATCH(H$19,加速計算!$E$34:$AM$34,0)+1,FALSE)&lt;0,0,IF($B625&gt;H$12,0,IF(VLOOKUP($B625,加速計算!$D$11:$Z$5007,MATCH(H$19,加速計算!$E$34:$AM$34,0)+1,FALSE)&gt;H$14,H$14,VLOOKUP($B625,加速計算!$D$11:$Z$5007,MATCH(H$19,加速計算!$E$34:$AM$34,0)+1,FALSE)))))</f>
        <v>#N/A</v>
      </c>
      <c r="I625" s="9" t="e">
        <f>IF(I624=0,#N/A,IF(VLOOKUP($B625,加速計算!$D$11:$Z$5007,MATCH(I$19,加速計算!$E$34:$AM$34,0)+1,FALSE)&lt;0,0,IF($B625&gt;I$12,0,IF(VLOOKUP($B625,加速計算!$D$11:$Z$5007,MATCH(I$19,加速計算!$E$34:$AM$34,0)+1,FALSE)&gt;I$14,I$14,VLOOKUP($B625,加速計算!$D$11:$Z$5007,MATCH(I$19,加速計算!$E$34:$AM$34,0)+1,FALSE)))))</f>
        <v>#N/A</v>
      </c>
      <c r="J625" s="9" t="e">
        <f>IF(J624=0,#N/A,IF(VLOOKUP($B625,加速計算!$D$11:$Z$5007,MATCH(J$19,加速計算!$E$34:$AM$34,0)+1,FALSE)&lt;0,0,IF($B625&gt;J$12,0,IF(VLOOKUP($B625,加速計算!$D$11:$Z$5007,MATCH(J$19,加速計算!$E$34:$AM$34,0)+1,FALSE)&gt;J$14,J$14,VLOOKUP($B625,加速計算!$D$11:$Z$5007,MATCH(J$19,加速計算!$E$34:$AM$34,0)+1,FALSE)))))</f>
        <v>#N/A</v>
      </c>
      <c r="K625" s="9" t="e">
        <f>IF(K624=0,#N/A,IF(VLOOKUP($B625,加速計算!$D$11:$Z$5007,MATCH(K$19,加速計算!$E$34:$AM$34,0)+1,FALSE)&lt;0,0,IF($B625&gt;K$12,0,IF(VLOOKUP($B625,加速計算!$D$11:$Z$5007,MATCH(K$19,加速計算!$E$34:$AM$34,0)+1,FALSE)&gt;K$14,K$14,VLOOKUP($B625,加速計算!$D$11:$Z$5007,MATCH(K$19,加速計算!$E$34:$AM$34,0)+1,FALSE)))))</f>
        <v>#N/A</v>
      </c>
      <c r="L625" s="20" t="e">
        <f>IF(L624=0,#N/A,IF(VLOOKUP($B625,加速計算!$D$11:$Z$5007,MATCH(L$19,加速計算!$E$34:$AM$34,0)+1,FALSE)&lt;0,0,IF($B625&gt;L$12,0,IF(VLOOKUP($B625,加速計算!$D$11:$Z$5007,MATCH(L$19,加速計算!$E$34:$AM$34,0)+1,FALSE)&gt;L$14,L$14,VLOOKUP($B625,加速計算!$D$11:$Z$5007,MATCH(L$19,加速計算!$E$34:$AM$34,0)+1,FALSE)))))</f>
        <v>#N/A</v>
      </c>
    </row>
    <row r="626" spans="2:12">
      <c r="B626" s="4">
        <v>6050</v>
      </c>
      <c r="C626" s="5" t="e">
        <f t="shared" si="11"/>
        <v>#N/A</v>
      </c>
      <c r="D626" s="9" t="e">
        <f>IF(D625=0,#N/A,IF(VLOOKUP($B626,加速計算!$D$11:$Z$5007,MATCH(D$19,加速計算!$E$34:$AM$34,0)+1,FALSE)&lt;0,0,IF($B626&gt;D$12,0,IF(VLOOKUP($B626,加速計算!$D$11:$Z$5007,MATCH(D$19,加速計算!$E$34:$AM$34,0)+1,FALSE)&gt;D$14,D$14,VLOOKUP($B626,加速計算!$D$11:$Z$5007,MATCH(D$19,加速計算!$E$34:$AM$34,0)+1,FALSE)))))</f>
        <v>#N/A</v>
      </c>
      <c r="E626" s="9" t="e">
        <f>IF(E625=0,#N/A,IF(VLOOKUP($B626,加速計算!$D$11:$Z$5007,MATCH(E$19,加速計算!$E$34:$AM$34,0)+1,FALSE)&lt;0,0,IF($B626&gt;E$12,0,IF(VLOOKUP($B626,加速計算!$D$11:$Z$5007,MATCH(E$19,加速計算!$E$34:$AM$34,0)+1,FALSE)&gt;E$14,E$14,VLOOKUP($B626,加速計算!$D$11:$Z$5007,MATCH(E$19,加速計算!$E$34:$AM$34,0)+1,FALSE)))))</f>
        <v>#N/A</v>
      </c>
      <c r="F626" s="9" t="e">
        <f>IF(F625=0,#N/A,IF(VLOOKUP($B626,加速計算!$D$11:$Z$5007,MATCH(F$19,加速計算!$E$34:$AM$34,0)+1,FALSE)&lt;0,0,IF($B626&gt;F$12,0,IF(VLOOKUP($B626,加速計算!$D$11:$Z$5007,MATCH(F$19,加速計算!$E$34:$AM$34,0)+1,FALSE)&gt;F$14,F$14,VLOOKUP($B626,加速計算!$D$11:$Z$5007,MATCH(F$19,加速計算!$E$34:$AM$34,0)+1,FALSE)))))</f>
        <v>#N/A</v>
      </c>
      <c r="G626" s="9" t="e">
        <f>IF(G625=0,#N/A,IF(VLOOKUP($B626,加速計算!$D$11:$Z$5007,MATCH(G$19,加速計算!$E$34:$AM$34,0)+1,FALSE)&lt;0,0,IF($B626&gt;G$12,0,IF(VLOOKUP($B626,加速計算!$D$11:$Z$5007,MATCH(G$19,加速計算!$E$34:$AM$34,0)+1,FALSE)&gt;G$14,G$14,VLOOKUP($B626,加速計算!$D$11:$Z$5007,MATCH(G$19,加速計算!$E$34:$AM$34,0)+1,FALSE)))))</f>
        <v>#N/A</v>
      </c>
      <c r="H626" s="9" t="e">
        <f>IF(H625=0,#N/A,IF(VLOOKUP($B626,加速計算!$D$11:$Z$5007,MATCH(H$19,加速計算!$E$34:$AM$34,0)+1,FALSE)&lt;0,0,IF($B626&gt;H$12,0,IF(VLOOKUP($B626,加速計算!$D$11:$Z$5007,MATCH(H$19,加速計算!$E$34:$AM$34,0)+1,FALSE)&gt;H$14,H$14,VLOOKUP($B626,加速計算!$D$11:$Z$5007,MATCH(H$19,加速計算!$E$34:$AM$34,0)+1,FALSE)))))</f>
        <v>#N/A</v>
      </c>
      <c r="I626" s="9" t="e">
        <f>IF(I625=0,#N/A,IF(VLOOKUP($B626,加速計算!$D$11:$Z$5007,MATCH(I$19,加速計算!$E$34:$AM$34,0)+1,FALSE)&lt;0,0,IF($B626&gt;I$12,0,IF(VLOOKUP($B626,加速計算!$D$11:$Z$5007,MATCH(I$19,加速計算!$E$34:$AM$34,0)+1,FALSE)&gt;I$14,I$14,VLOOKUP($B626,加速計算!$D$11:$Z$5007,MATCH(I$19,加速計算!$E$34:$AM$34,0)+1,FALSE)))))</f>
        <v>#N/A</v>
      </c>
      <c r="J626" s="9" t="e">
        <f>IF(J625=0,#N/A,IF(VLOOKUP($B626,加速計算!$D$11:$Z$5007,MATCH(J$19,加速計算!$E$34:$AM$34,0)+1,FALSE)&lt;0,0,IF($B626&gt;J$12,0,IF(VLOOKUP($B626,加速計算!$D$11:$Z$5007,MATCH(J$19,加速計算!$E$34:$AM$34,0)+1,FALSE)&gt;J$14,J$14,VLOOKUP($B626,加速計算!$D$11:$Z$5007,MATCH(J$19,加速計算!$E$34:$AM$34,0)+1,FALSE)))))</f>
        <v>#N/A</v>
      </c>
      <c r="K626" s="9" t="e">
        <f>IF(K625=0,#N/A,IF(VLOOKUP($B626,加速計算!$D$11:$Z$5007,MATCH(K$19,加速計算!$E$34:$AM$34,0)+1,FALSE)&lt;0,0,IF($B626&gt;K$12,0,IF(VLOOKUP($B626,加速計算!$D$11:$Z$5007,MATCH(K$19,加速計算!$E$34:$AM$34,0)+1,FALSE)&gt;K$14,K$14,VLOOKUP($B626,加速計算!$D$11:$Z$5007,MATCH(K$19,加速計算!$E$34:$AM$34,0)+1,FALSE)))))</f>
        <v>#N/A</v>
      </c>
      <c r="L626" s="20" t="e">
        <f>IF(L625=0,#N/A,IF(VLOOKUP($B626,加速計算!$D$11:$Z$5007,MATCH(L$19,加速計算!$E$34:$AM$34,0)+1,FALSE)&lt;0,0,IF($B626&gt;L$12,0,IF(VLOOKUP($B626,加速計算!$D$11:$Z$5007,MATCH(L$19,加速計算!$E$34:$AM$34,0)+1,FALSE)&gt;L$14,L$14,VLOOKUP($B626,加速計算!$D$11:$Z$5007,MATCH(L$19,加速計算!$E$34:$AM$34,0)+1,FALSE)))))</f>
        <v>#N/A</v>
      </c>
    </row>
    <row r="627" spans="2:12">
      <c r="B627" s="4">
        <v>6060</v>
      </c>
      <c r="C627" s="5" t="e">
        <f t="shared" si="11"/>
        <v>#N/A</v>
      </c>
      <c r="D627" s="9" t="e">
        <f>IF(D626=0,#N/A,IF(VLOOKUP($B627,加速計算!$D$11:$Z$5007,MATCH(D$19,加速計算!$E$34:$AM$34,0)+1,FALSE)&lt;0,0,IF($B627&gt;D$12,0,IF(VLOOKUP($B627,加速計算!$D$11:$Z$5007,MATCH(D$19,加速計算!$E$34:$AM$34,0)+1,FALSE)&gt;D$14,D$14,VLOOKUP($B627,加速計算!$D$11:$Z$5007,MATCH(D$19,加速計算!$E$34:$AM$34,0)+1,FALSE)))))</f>
        <v>#N/A</v>
      </c>
      <c r="E627" s="9" t="e">
        <f>IF(E626=0,#N/A,IF(VLOOKUP($B627,加速計算!$D$11:$Z$5007,MATCH(E$19,加速計算!$E$34:$AM$34,0)+1,FALSE)&lt;0,0,IF($B627&gt;E$12,0,IF(VLOOKUP($B627,加速計算!$D$11:$Z$5007,MATCH(E$19,加速計算!$E$34:$AM$34,0)+1,FALSE)&gt;E$14,E$14,VLOOKUP($B627,加速計算!$D$11:$Z$5007,MATCH(E$19,加速計算!$E$34:$AM$34,0)+1,FALSE)))))</f>
        <v>#N/A</v>
      </c>
      <c r="F627" s="9" t="e">
        <f>IF(F626=0,#N/A,IF(VLOOKUP($B627,加速計算!$D$11:$Z$5007,MATCH(F$19,加速計算!$E$34:$AM$34,0)+1,FALSE)&lt;0,0,IF($B627&gt;F$12,0,IF(VLOOKUP($B627,加速計算!$D$11:$Z$5007,MATCH(F$19,加速計算!$E$34:$AM$34,0)+1,FALSE)&gt;F$14,F$14,VLOOKUP($B627,加速計算!$D$11:$Z$5007,MATCH(F$19,加速計算!$E$34:$AM$34,0)+1,FALSE)))))</f>
        <v>#N/A</v>
      </c>
      <c r="G627" s="9" t="e">
        <f>IF(G626=0,#N/A,IF(VLOOKUP($B627,加速計算!$D$11:$Z$5007,MATCH(G$19,加速計算!$E$34:$AM$34,0)+1,FALSE)&lt;0,0,IF($B627&gt;G$12,0,IF(VLOOKUP($B627,加速計算!$D$11:$Z$5007,MATCH(G$19,加速計算!$E$34:$AM$34,0)+1,FALSE)&gt;G$14,G$14,VLOOKUP($B627,加速計算!$D$11:$Z$5007,MATCH(G$19,加速計算!$E$34:$AM$34,0)+1,FALSE)))))</f>
        <v>#N/A</v>
      </c>
      <c r="H627" s="9" t="e">
        <f>IF(H626=0,#N/A,IF(VLOOKUP($B627,加速計算!$D$11:$Z$5007,MATCH(H$19,加速計算!$E$34:$AM$34,0)+1,FALSE)&lt;0,0,IF($B627&gt;H$12,0,IF(VLOOKUP($B627,加速計算!$D$11:$Z$5007,MATCH(H$19,加速計算!$E$34:$AM$34,0)+1,FALSE)&gt;H$14,H$14,VLOOKUP($B627,加速計算!$D$11:$Z$5007,MATCH(H$19,加速計算!$E$34:$AM$34,0)+1,FALSE)))))</f>
        <v>#N/A</v>
      </c>
      <c r="I627" s="9" t="e">
        <f>IF(I626=0,#N/A,IF(VLOOKUP($B627,加速計算!$D$11:$Z$5007,MATCH(I$19,加速計算!$E$34:$AM$34,0)+1,FALSE)&lt;0,0,IF($B627&gt;I$12,0,IF(VLOOKUP($B627,加速計算!$D$11:$Z$5007,MATCH(I$19,加速計算!$E$34:$AM$34,0)+1,FALSE)&gt;I$14,I$14,VLOOKUP($B627,加速計算!$D$11:$Z$5007,MATCH(I$19,加速計算!$E$34:$AM$34,0)+1,FALSE)))))</f>
        <v>#N/A</v>
      </c>
      <c r="J627" s="9" t="e">
        <f>IF(J626=0,#N/A,IF(VLOOKUP($B627,加速計算!$D$11:$Z$5007,MATCH(J$19,加速計算!$E$34:$AM$34,0)+1,FALSE)&lt;0,0,IF($B627&gt;J$12,0,IF(VLOOKUP($B627,加速計算!$D$11:$Z$5007,MATCH(J$19,加速計算!$E$34:$AM$34,0)+1,FALSE)&gt;J$14,J$14,VLOOKUP($B627,加速計算!$D$11:$Z$5007,MATCH(J$19,加速計算!$E$34:$AM$34,0)+1,FALSE)))))</f>
        <v>#N/A</v>
      </c>
      <c r="K627" s="9" t="e">
        <f>IF(K626=0,#N/A,IF(VLOOKUP($B627,加速計算!$D$11:$Z$5007,MATCH(K$19,加速計算!$E$34:$AM$34,0)+1,FALSE)&lt;0,0,IF($B627&gt;K$12,0,IF(VLOOKUP($B627,加速計算!$D$11:$Z$5007,MATCH(K$19,加速計算!$E$34:$AM$34,0)+1,FALSE)&gt;K$14,K$14,VLOOKUP($B627,加速計算!$D$11:$Z$5007,MATCH(K$19,加速計算!$E$34:$AM$34,0)+1,FALSE)))))</f>
        <v>#N/A</v>
      </c>
      <c r="L627" s="20" t="e">
        <f>IF(L626=0,#N/A,IF(VLOOKUP($B627,加速計算!$D$11:$Z$5007,MATCH(L$19,加速計算!$E$34:$AM$34,0)+1,FALSE)&lt;0,0,IF($B627&gt;L$12,0,IF(VLOOKUP($B627,加速計算!$D$11:$Z$5007,MATCH(L$19,加速計算!$E$34:$AM$34,0)+1,FALSE)&gt;L$14,L$14,VLOOKUP($B627,加速計算!$D$11:$Z$5007,MATCH(L$19,加速計算!$E$34:$AM$34,0)+1,FALSE)))))</f>
        <v>#N/A</v>
      </c>
    </row>
    <row r="628" spans="2:12">
      <c r="B628" s="4">
        <v>6070</v>
      </c>
      <c r="C628" s="5" t="e">
        <f t="shared" si="11"/>
        <v>#N/A</v>
      </c>
      <c r="D628" s="9" t="e">
        <f>IF(D627=0,#N/A,IF(VLOOKUP($B628,加速計算!$D$11:$Z$5007,MATCH(D$19,加速計算!$E$34:$AM$34,0)+1,FALSE)&lt;0,0,IF($B628&gt;D$12,0,IF(VLOOKUP($B628,加速計算!$D$11:$Z$5007,MATCH(D$19,加速計算!$E$34:$AM$34,0)+1,FALSE)&gt;D$14,D$14,VLOOKUP($B628,加速計算!$D$11:$Z$5007,MATCH(D$19,加速計算!$E$34:$AM$34,0)+1,FALSE)))))</f>
        <v>#N/A</v>
      </c>
      <c r="E628" s="9" t="e">
        <f>IF(E627=0,#N/A,IF(VLOOKUP($B628,加速計算!$D$11:$Z$5007,MATCH(E$19,加速計算!$E$34:$AM$34,0)+1,FALSE)&lt;0,0,IF($B628&gt;E$12,0,IF(VLOOKUP($B628,加速計算!$D$11:$Z$5007,MATCH(E$19,加速計算!$E$34:$AM$34,0)+1,FALSE)&gt;E$14,E$14,VLOOKUP($B628,加速計算!$D$11:$Z$5007,MATCH(E$19,加速計算!$E$34:$AM$34,0)+1,FALSE)))))</f>
        <v>#N/A</v>
      </c>
      <c r="F628" s="9" t="e">
        <f>IF(F627=0,#N/A,IF(VLOOKUP($B628,加速計算!$D$11:$Z$5007,MATCH(F$19,加速計算!$E$34:$AM$34,0)+1,FALSE)&lt;0,0,IF($B628&gt;F$12,0,IF(VLOOKUP($B628,加速計算!$D$11:$Z$5007,MATCH(F$19,加速計算!$E$34:$AM$34,0)+1,FALSE)&gt;F$14,F$14,VLOOKUP($B628,加速計算!$D$11:$Z$5007,MATCH(F$19,加速計算!$E$34:$AM$34,0)+1,FALSE)))))</f>
        <v>#N/A</v>
      </c>
      <c r="G628" s="9" t="e">
        <f>IF(G627=0,#N/A,IF(VLOOKUP($B628,加速計算!$D$11:$Z$5007,MATCH(G$19,加速計算!$E$34:$AM$34,0)+1,FALSE)&lt;0,0,IF($B628&gt;G$12,0,IF(VLOOKUP($B628,加速計算!$D$11:$Z$5007,MATCH(G$19,加速計算!$E$34:$AM$34,0)+1,FALSE)&gt;G$14,G$14,VLOOKUP($B628,加速計算!$D$11:$Z$5007,MATCH(G$19,加速計算!$E$34:$AM$34,0)+1,FALSE)))))</f>
        <v>#N/A</v>
      </c>
      <c r="H628" s="9" t="e">
        <f>IF(H627=0,#N/A,IF(VLOOKUP($B628,加速計算!$D$11:$Z$5007,MATCH(H$19,加速計算!$E$34:$AM$34,0)+1,FALSE)&lt;0,0,IF($B628&gt;H$12,0,IF(VLOOKUP($B628,加速計算!$D$11:$Z$5007,MATCH(H$19,加速計算!$E$34:$AM$34,0)+1,FALSE)&gt;H$14,H$14,VLOOKUP($B628,加速計算!$D$11:$Z$5007,MATCH(H$19,加速計算!$E$34:$AM$34,0)+1,FALSE)))))</f>
        <v>#N/A</v>
      </c>
      <c r="I628" s="9" t="e">
        <f>IF(I627=0,#N/A,IF(VLOOKUP($B628,加速計算!$D$11:$Z$5007,MATCH(I$19,加速計算!$E$34:$AM$34,0)+1,FALSE)&lt;0,0,IF($B628&gt;I$12,0,IF(VLOOKUP($B628,加速計算!$D$11:$Z$5007,MATCH(I$19,加速計算!$E$34:$AM$34,0)+1,FALSE)&gt;I$14,I$14,VLOOKUP($B628,加速計算!$D$11:$Z$5007,MATCH(I$19,加速計算!$E$34:$AM$34,0)+1,FALSE)))))</f>
        <v>#N/A</v>
      </c>
      <c r="J628" s="9" t="e">
        <f>IF(J627=0,#N/A,IF(VLOOKUP($B628,加速計算!$D$11:$Z$5007,MATCH(J$19,加速計算!$E$34:$AM$34,0)+1,FALSE)&lt;0,0,IF($B628&gt;J$12,0,IF(VLOOKUP($B628,加速計算!$D$11:$Z$5007,MATCH(J$19,加速計算!$E$34:$AM$34,0)+1,FALSE)&gt;J$14,J$14,VLOOKUP($B628,加速計算!$D$11:$Z$5007,MATCH(J$19,加速計算!$E$34:$AM$34,0)+1,FALSE)))))</f>
        <v>#N/A</v>
      </c>
      <c r="K628" s="9" t="e">
        <f>IF(K627=0,#N/A,IF(VLOOKUP($B628,加速計算!$D$11:$Z$5007,MATCH(K$19,加速計算!$E$34:$AM$34,0)+1,FALSE)&lt;0,0,IF($B628&gt;K$12,0,IF(VLOOKUP($B628,加速計算!$D$11:$Z$5007,MATCH(K$19,加速計算!$E$34:$AM$34,0)+1,FALSE)&gt;K$14,K$14,VLOOKUP($B628,加速計算!$D$11:$Z$5007,MATCH(K$19,加速計算!$E$34:$AM$34,0)+1,FALSE)))))</f>
        <v>#N/A</v>
      </c>
      <c r="L628" s="20" t="e">
        <f>IF(L627=0,#N/A,IF(VLOOKUP($B628,加速計算!$D$11:$Z$5007,MATCH(L$19,加速計算!$E$34:$AM$34,0)+1,FALSE)&lt;0,0,IF($B628&gt;L$12,0,IF(VLOOKUP($B628,加速計算!$D$11:$Z$5007,MATCH(L$19,加速計算!$E$34:$AM$34,0)+1,FALSE)&gt;L$14,L$14,VLOOKUP($B628,加速計算!$D$11:$Z$5007,MATCH(L$19,加速計算!$E$34:$AM$34,0)+1,FALSE)))))</f>
        <v>#N/A</v>
      </c>
    </row>
    <row r="629" spans="2:12">
      <c r="B629" s="4">
        <v>6080</v>
      </c>
      <c r="C629" s="5" t="e">
        <f t="shared" si="11"/>
        <v>#N/A</v>
      </c>
      <c r="D629" s="9" t="e">
        <f>IF(D628=0,#N/A,IF(VLOOKUP($B629,加速計算!$D$11:$Z$5007,MATCH(D$19,加速計算!$E$34:$AM$34,0)+1,FALSE)&lt;0,0,IF($B629&gt;D$12,0,IF(VLOOKUP($B629,加速計算!$D$11:$Z$5007,MATCH(D$19,加速計算!$E$34:$AM$34,0)+1,FALSE)&gt;D$14,D$14,VLOOKUP($B629,加速計算!$D$11:$Z$5007,MATCH(D$19,加速計算!$E$34:$AM$34,0)+1,FALSE)))))</f>
        <v>#N/A</v>
      </c>
      <c r="E629" s="9" t="e">
        <f>IF(E628=0,#N/A,IF(VLOOKUP($B629,加速計算!$D$11:$Z$5007,MATCH(E$19,加速計算!$E$34:$AM$34,0)+1,FALSE)&lt;0,0,IF($B629&gt;E$12,0,IF(VLOOKUP($B629,加速計算!$D$11:$Z$5007,MATCH(E$19,加速計算!$E$34:$AM$34,0)+1,FALSE)&gt;E$14,E$14,VLOOKUP($B629,加速計算!$D$11:$Z$5007,MATCH(E$19,加速計算!$E$34:$AM$34,0)+1,FALSE)))))</f>
        <v>#N/A</v>
      </c>
      <c r="F629" s="9" t="e">
        <f>IF(F628=0,#N/A,IF(VLOOKUP($B629,加速計算!$D$11:$Z$5007,MATCH(F$19,加速計算!$E$34:$AM$34,0)+1,FALSE)&lt;0,0,IF($B629&gt;F$12,0,IF(VLOOKUP($B629,加速計算!$D$11:$Z$5007,MATCH(F$19,加速計算!$E$34:$AM$34,0)+1,FALSE)&gt;F$14,F$14,VLOOKUP($B629,加速計算!$D$11:$Z$5007,MATCH(F$19,加速計算!$E$34:$AM$34,0)+1,FALSE)))))</f>
        <v>#N/A</v>
      </c>
      <c r="G629" s="9" t="e">
        <f>IF(G628=0,#N/A,IF(VLOOKUP($B629,加速計算!$D$11:$Z$5007,MATCH(G$19,加速計算!$E$34:$AM$34,0)+1,FALSE)&lt;0,0,IF($B629&gt;G$12,0,IF(VLOOKUP($B629,加速計算!$D$11:$Z$5007,MATCH(G$19,加速計算!$E$34:$AM$34,0)+1,FALSE)&gt;G$14,G$14,VLOOKUP($B629,加速計算!$D$11:$Z$5007,MATCH(G$19,加速計算!$E$34:$AM$34,0)+1,FALSE)))))</f>
        <v>#N/A</v>
      </c>
      <c r="H629" s="9" t="e">
        <f>IF(H628=0,#N/A,IF(VLOOKUP($B629,加速計算!$D$11:$Z$5007,MATCH(H$19,加速計算!$E$34:$AM$34,0)+1,FALSE)&lt;0,0,IF($B629&gt;H$12,0,IF(VLOOKUP($B629,加速計算!$D$11:$Z$5007,MATCH(H$19,加速計算!$E$34:$AM$34,0)+1,FALSE)&gt;H$14,H$14,VLOOKUP($B629,加速計算!$D$11:$Z$5007,MATCH(H$19,加速計算!$E$34:$AM$34,0)+1,FALSE)))))</f>
        <v>#N/A</v>
      </c>
      <c r="I629" s="9" t="e">
        <f>IF(I628=0,#N/A,IF(VLOOKUP($B629,加速計算!$D$11:$Z$5007,MATCH(I$19,加速計算!$E$34:$AM$34,0)+1,FALSE)&lt;0,0,IF($B629&gt;I$12,0,IF(VLOOKUP($B629,加速計算!$D$11:$Z$5007,MATCH(I$19,加速計算!$E$34:$AM$34,0)+1,FALSE)&gt;I$14,I$14,VLOOKUP($B629,加速計算!$D$11:$Z$5007,MATCH(I$19,加速計算!$E$34:$AM$34,0)+1,FALSE)))))</f>
        <v>#N/A</v>
      </c>
      <c r="J629" s="9" t="e">
        <f>IF(J628=0,#N/A,IF(VLOOKUP($B629,加速計算!$D$11:$Z$5007,MATCH(J$19,加速計算!$E$34:$AM$34,0)+1,FALSE)&lt;0,0,IF($B629&gt;J$12,0,IF(VLOOKUP($B629,加速計算!$D$11:$Z$5007,MATCH(J$19,加速計算!$E$34:$AM$34,0)+1,FALSE)&gt;J$14,J$14,VLOOKUP($B629,加速計算!$D$11:$Z$5007,MATCH(J$19,加速計算!$E$34:$AM$34,0)+1,FALSE)))))</f>
        <v>#N/A</v>
      </c>
      <c r="K629" s="9" t="e">
        <f>IF(K628=0,#N/A,IF(VLOOKUP($B629,加速計算!$D$11:$Z$5007,MATCH(K$19,加速計算!$E$34:$AM$34,0)+1,FALSE)&lt;0,0,IF($B629&gt;K$12,0,IF(VLOOKUP($B629,加速計算!$D$11:$Z$5007,MATCH(K$19,加速計算!$E$34:$AM$34,0)+1,FALSE)&gt;K$14,K$14,VLOOKUP($B629,加速計算!$D$11:$Z$5007,MATCH(K$19,加速計算!$E$34:$AM$34,0)+1,FALSE)))))</f>
        <v>#N/A</v>
      </c>
      <c r="L629" s="20" t="e">
        <f>IF(L628=0,#N/A,IF(VLOOKUP($B629,加速計算!$D$11:$Z$5007,MATCH(L$19,加速計算!$E$34:$AM$34,0)+1,FALSE)&lt;0,0,IF($B629&gt;L$12,0,IF(VLOOKUP($B629,加速計算!$D$11:$Z$5007,MATCH(L$19,加速計算!$E$34:$AM$34,0)+1,FALSE)&gt;L$14,L$14,VLOOKUP($B629,加速計算!$D$11:$Z$5007,MATCH(L$19,加速計算!$E$34:$AM$34,0)+1,FALSE)))))</f>
        <v>#N/A</v>
      </c>
    </row>
    <row r="630" spans="2:12">
      <c r="B630" s="4">
        <v>6090</v>
      </c>
      <c r="C630" s="5" t="e">
        <f t="shared" si="11"/>
        <v>#N/A</v>
      </c>
      <c r="D630" s="9" t="e">
        <f>IF(D629=0,#N/A,IF(VLOOKUP($B630,加速計算!$D$11:$Z$5007,MATCH(D$19,加速計算!$E$34:$AM$34,0)+1,FALSE)&lt;0,0,IF($B630&gt;D$12,0,IF(VLOOKUP($B630,加速計算!$D$11:$Z$5007,MATCH(D$19,加速計算!$E$34:$AM$34,0)+1,FALSE)&gt;D$14,D$14,VLOOKUP($B630,加速計算!$D$11:$Z$5007,MATCH(D$19,加速計算!$E$34:$AM$34,0)+1,FALSE)))))</f>
        <v>#N/A</v>
      </c>
      <c r="E630" s="9" t="e">
        <f>IF(E629=0,#N/A,IF(VLOOKUP($B630,加速計算!$D$11:$Z$5007,MATCH(E$19,加速計算!$E$34:$AM$34,0)+1,FALSE)&lt;0,0,IF($B630&gt;E$12,0,IF(VLOOKUP($B630,加速計算!$D$11:$Z$5007,MATCH(E$19,加速計算!$E$34:$AM$34,0)+1,FALSE)&gt;E$14,E$14,VLOOKUP($B630,加速計算!$D$11:$Z$5007,MATCH(E$19,加速計算!$E$34:$AM$34,0)+1,FALSE)))))</f>
        <v>#N/A</v>
      </c>
      <c r="F630" s="9" t="e">
        <f>IF(F629=0,#N/A,IF(VLOOKUP($B630,加速計算!$D$11:$Z$5007,MATCH(F$19,加速計算!$E$34:$AM$34,0)+1,FALSE)&lt;0,0,IF($B630&gt;F$12,0,IF(VLOOKUP($B630,加速計算!$D$11:$Z$5007,MATCH(F$19,加速計算!$E$34:$AM$34,0)+1,FALSE)&gt;F$14,F$14,VLOOKUP($B630,加速計算!$D$11:$Z$5007,MATCH(F$19,加速計算!$E$34:$AM$34,0)+1,FALSE)))))</f>
        <v>#N/A</v>
      </c>
      <c r="G630" s="9" t="e">
        <f>IF(G629=0,#N/A,IF(VLOOKUP($B630,加速計算!$D$11:$Z$5007,MATCH(G$19,加速計算!$E$34:$AM$34,0)+1,FALSE)&lt;0,0,IF($B630&gt;G$12,0,IF(VLOOKUP($B630,加速計算!$D$11:$Z$5007,MATCH(G$19,加速計算!$E$34:$AM$34,0)+1,FALSE)&gt;G$14,G$14,VLOOKUP($B630,加速計算!$D$11:$Z$5007,MATCH(G$19,加速計算!$E$34:$AM$34,0)+1,FALSE)))))</f>
        <v>#N/A</v>
      </c>
      <c r="H630" s="9" t="e">
        <f>IF(H629=0,#N/A,IF(VLOOKUP($B630,加速計算!$D$11:$Z$5007,MATCH(H$19,加速計算!$E$34:$AM$34,0)+1,FALSE)&lt;0,0,IF($B630&gt;H$12,0,IF(VLOOKUP($B630,加速計算!$D$11:$Z$5007,MATCH(H$19,加速計算!$E$34:$AM$34,0)+1,FALSE)&gt;H$14,H$14,VLOOKUP($B630,加速計算!$D$11:$Z$5007,MATCH(H$19,加速計算!$E$34:$AM$34,0)+1,FALSE)))))</f>
        <v>#N/A</v>
      </c>
      <c r="I630" s="9" t="e">
        <f>IF(I629=0,#N/A,IF(VLOOKUP($B630,加速計算!$D$11:$Z$5007,MATCH(I$19,加速計算!$E$34:$AM$34,0)+1,FALSE)&lt;0,0,IF($B630&gt;I$12,0,IF(VLOOKUP($B630,加速計算!$D$11:$Z$5007,MATCH(I$19,加速計算!$E$34:$AM$34,0)+1,FALSE)&gt;I$14,I$14,VLOOKUP($B630,加速計算!$D$11:$Z$5007,MATCH(I$19,加速計算!$E$34:$AM$34,0)+1,FALSE)))))</f>
        <v>#N/A</v>
      </c>
      <c r="J630" s="9" t="e">
        <f>IF(J629=0,#N/A,IF(VLOOKUP($B630,加速計算!$D$11:$Z$5007,MATCH(J$19,加速計算!$E$34:$AM$34,0)+1,FALSE)&lt;0,0,IF($B630&gt;J$12,0,IF(VLOOKUP($B630,加速計算!$D$11:$Z$5007,MATCH(J$19,加速計算!$E$34:$AM$34,0)+1,FALSE)&gt;J$14,J$14,VLOOKUP($B630,加速計算!$D$11:$Z$5007,MATCH(J$19,加速計算!$E$34:$AM$34,0)+1,FALSE)))))</f>
        <v>#N/A</v>
      </c>
      <c r="K630" s="9" t="e">
        <f>IF(K629=0,#N/A,IF(VLOOKUP($B630,加速計算!$D$11:$Z$5007,MATCH(K$19,加速計算!$E$34:$AM$34,0)+1,FALSE)&lt;0,0,IF($B630&gt;K$12,0,IF(VLOOKUP($B630,加速計算!$D$11:$Z$5007,MATCH(K$19,加速計算!$E$34:$AM$34,0)+1,FALSE)&gt;K$14,K$14,VLOOKUP($B630,加速計算!$D$11:$Z$5007,MATCH(K$19,加速計算!$E$34:$AM$34,0)+1,FALSE)))))</f>
        <v>#N/A</v>
      </c>
      <c r="L630" s="20" t="e">
        <f>IF(L629=0,#N/A,IF(VLOOKUP($B630,加速計算!$D$11:$Z$5007,MATCH(L$19,加速計算!$E$34:$AM$34,0)+1,FALSE)&lt;0,0,IF($B630&gt;L$12,0,IF(VLOOKUP($B630,加速計算!$D$11:$Z$5007,MATCH(L$19,加速計算!$E$34:$AM$34,0)+1,FALSE)&gt;L$14,L$14,VLOOKUP($B630,加速計算!$D$11:$Z$5007,MATCH(L$19,加速計算!$E$34:$AM$34,0)+1,FALSE)))))</f>
        <v>#N/A</v>
      </c>
    </row>
    <row r="631" spans="2:12">
      <c r="B631" s="4">
        <v>6100</v>
      </c>
      <c r="C631" s="5" t="e">
        <f t="shared" si="11"/>
        <v>#N/A</v>
      </c>
      <c r="D631" s="9" t="e">
        <f>IF(D630=0,#N/A,IF(VLOOKUP($B631,加速計算!$D$11:$Z$5007,MATCH(D$19,加速計算!$E$34:$AM$34,0)+1,FALSE)&lt;0,0,IF($B631&gt;D$12,0,IF(VLOOKUP($B631,加速計算!$D$11:$Z$5007,MATCH(D$19,加速計算!$E$34:$AM$34,0)+1,FALSE)&gt;D$14,D$14,VLOOKUP($B631,加速計算!$D$11:$Z$5007,MATCH(D$19,加速計算!$E$34:$AM$34,0)+1,FALSE)))))</f>
        <v>#N/A</v>
      </c>
      <c r="E631" s="9" t="e">
        <f>IF(E630=0,#N/A,IF(VLOOKUP($B631,加速計算!$D$11:$Z$5007,MATCH(E$19,加速計算!$E$34:$AM$34,0)+1,FALSE)&lt;0,0,IF($B631&gt;E$12,0,IF(VLOOKUP($B631,加速計算!$D$11:$Z$5007,MATCH(E$19,加速計算!$E$34:$AM$34,0)+1,FALSE)&gt;E$14,E$14,VLOOKUP($B631,加速計算!$D$11:$Z$5007,MATCH(E$19,加速計算!$E$34:$AM$34,0)+1,FALSE)))))</f>
        <v>#N/A</v>
      </c>
      <c r="F631" s="9" t="e">
        <f>IF(F630=0,#N/A,IF(VLOOKUP($B631,加速計算!$D$11:$Z$5007,MATCH(F$19,加速計算!$E$34:$AM$34,0)+1,FALSE)&lt;0,0,IF($B631&gt;F$12,0,IF(VLOOKUP($B631,加速計算!$D$11:$Z$5007,MATCH(F$19,加速計算!$E$34:$AM$34,0)+1,FALSE)&gt;F$14,F$14,VLOOKUP($B631,加速計算!$D$11:$Z$5007,MATCH(F$19,加速計算!$E$34:$AM$34,0)+1,FALSE)))))</f>
        <v>#N/A</v>
      </c>
      <c r="G631" s="9" t="e">
        <f>IF(G630=0,#N/A,IF(VLOOKUP($B631,加速計算!$D$11:$Z$5007,MATCH(G$19,加速計算!$E$34:$AM$34,0)+1,FALSE)&lt;0,0,IF($B631&gt;G$12,0,IF(VLOOKUP($B631,加速計算!$D$11:$Z$5007,MATCH(G$19,加速計算!$E$34:$AM$34,0)+1,FALSE)&gt;G$14,G$14,VLOOKUP($B631,加速計算!$D$11:$Z$5007,MATCH(G$19,加速計算!$E$34:$AM$34,0)+1,FALSE)))))</f>
        <v>#N/A</v>
      </c>
      <c r="H631" s="9" t="e">
        <f>IF(H630=0,#N/A,IF(VLOOKUP($B631,加速計算!$D$11:$Z$5007,MATCH(H$19,加速計算!$E$34:$AM$34,0)+1,FALSE)&lt;0,0,IF($B631&gt;H$12,0,IF(VLOOKUP($B631,加速計算!$D$11:$Z$5007,MATCH(H$19,加速計算!$E$34:$AM$34,0)+1,FALSE)&gt;H$14,H$14,VLOOKUP($B631,加速計算!$D$11:$Z$5007,MATCH(H$19,加速計算!$E$34:$AM$34,0)+1,FALSE)))))</f>
        <v>#N/A</v>
      </c>
      <c r="I631" s="9" t="e">
        <f>IF(I630=0,#N/A,IF(VLOOKUP($B631,加速計算!$D$11:$Z$5007,MATCH(I$19,加速計算!$E$34:$AM$34,0)+1,FALSE)&lt;0,0,IF($B631&gt;I$12,0,IF(VLOOKUP($B631,加速計算!$D$11:$Z$5007,MATCH(I$19,加速計算!$E$34:$AM$34,0)+1,FALSE)&gt;I$14,I$14,VLOOKUP($B631,加速計算!$D$11:$Z$5007,MATCH(I$19,加速計算!$E$34:$AM$34,0)+1,FALSE)))))</f>
        <v>#N/A</v>
      </c>
      <c r="J631" s="9" t="e">
        <f>IF(J630=0,#N/A,IF(VLOOKUP($B631,加速計算!$D$11:$Z$5007,MATCH(J$19,加速計算!$E$34:$AM$34,0)+1,FALSE)&lt;0,0,IF($B631&gt;J$12,0,IF(VLOOKUP($B631,加速計算!$D$11:$Z$5007,MATCH(J$19,加速計算!$E$34:$AM$34,0)+1,FALSE)&gt;J$14,J$14,VLOOKUP($B631,加速計算!$D$11:$Z$5007,MATCH(J$19,加速計算!$E$34:$AM$34,0)+1,FALSE)))))</f>
        <v>#N/A</v>
      </c>
      <c r="K631" s="9" t="e">
        <f>IF(K630=0,#N/A,IF(VLOOKUP($B631,加速計算!$D$11:$Z$5007,MATCH(K$19,加速計算!$E$34:$AM$34,0)+1,FALSE)&lt;0,0,IF($B631&gt;K$12,0,IF(VLOOKUP($B631,加速計算!$D$11:$Z$5007,MATCH(K$19,加速計算!$E$34:$AM$34,0)+1,FALSE)&gt;K$14,K$14,VLOOKUP($B631,加速計算!$D$11:$Z$5007,MATCH(K$19,加速計算!$E$34:$AM$34,0)+1,FALSE)))))</f>
        <v>#N/A</v>
      </c>
      <c r="L631" s="20" t="e">
        <f>IF(L630=0,#N/A,IF(VLOOKUP($B631,加速計算!$D$11:$Z$5007,MATCH(L$19,加速計算!$E$34:$AM$34,0)+1,FALSE)&lt;0,0,IF($B631&gt;L$12,0,IF(VLOOKUP($B631,加速計算!$D$11:$Z$5007,MATCH(L$19,加速計算!$E$34:$AM$34,0)+1,FALSE)&gt;L$14,L$14,VLOOKUP($B631,加速計算!$D$11:$Z$5007,MATCH(L$19,加速計算!$E$34:$AM$34,0)+1,FALSE)))))</f>
        <v>#N/A</v>
      </c>
    </row>
    <row r="632" spans="2:12">
      <c r="B632" s="4">
        <v>6110</v>
      </c>
      <c r="C632" s="5" t="e">
        <f t="shared" si="11"/>
        <v>#N/A</v>
      </c>
      <c r="D632" s="9" t="e">
        <f>IF(D631=0,#N/A,IF(VLOOKUP($B632,加速計算!$D$11:$Z$5007,MATCH(D$19,加速計算!$E$34:$AM$34,0)+1,FALSE)&lt;0,0,IF($B632&gt;D$12,0,IF(VLOOKUP($B632,加速計算!$D$11:$Z$5007,MATCH(D$19,加速計算!$E$34:$AM$34,0)+1,FALSE)&gt;D$14,D$14,VLOOKUP($B632,加速計算!$D$11:$Z$5007,MATCH(D$19,加速計算!$E$34:$AM$34,0)+1,FALSE)))))</f>
        <v>#N/A</v>
      </c>
      <c r="E632" s="9" t="e">
        <f>IF(E631=0,#N/A,IF(VLOOKUP($B632,加速計算!$D$11:$Z$5007,MATCH(E$19,加速計算!$E$34:$AM$34,0)+1,FALSE)&lt;0,0,IF($B632&gt;E$12,0,IF(VLOOKUP($B632,加速計算!$D$11:$Z$5007,MATCH(E$19,加速計算!$E$34:$AM$34,0)+1,FALSE)&gt;E$14,E$14,VLOOKUP($B632,加速計算!$D$11:$Z$5007,MATCH(E$19,加速計算!$E$34:$AM$34,0)+1,FALSE)))))</f>
        <v>#N/A</v>
      </c>
      <c r="F632" s="9" t="e">
        <f>IF(F631=0,#N/A,IF(VLOOKUP($B632,加速計算!$D$11:$Z$5007,MATCH(F$19,加速計算!$E$34:$AM$34,0)+1,FALSE)&lt;0,0,IF($B632&gt;F$12,0,IF(VLOOKUP($B632,加速計算!$D$11:$Z$5007,MATCH(F$19,加速計算!$E$34:$AM$34,0)+1,FALSE)&gt;F$14,F$14,VLOOKUP($B632,加速計算!$D$11:$Z$5007,MATCH(F$19,加速計算!$E$34:$AM$34,0)+1,FALSE)))))</f>
        <v>#N/A</v>
      </c>
      <c r="G632" s="9" t="e">
        <f>IF(G631=0,#N/A,IF(VLOOKUP($B632,加速計算!$D$11:$Z$5007,MATCH(G$19,加速計算!$E$34:$AM$34,0)+1,FALSE)&lt;0,0,IF($B632&gt;G$12,0,IF(VLOOKUP($B632,加速計算!$D$11:$Z$5007,MATCH(G$19,加速計算!$E$34:$AM$34,0)+1,FALSE)&gt;G$14,G$14,VLOOKUP($B632,加速計算!$D$11:$Z$5007,MATCH(G$19,加速計算!$E$34:$AM$34,0)+1,FALSE)))))</f>
        <v>#N/A</v>
      </c>
      <c r="H632" s="9" t="e">
        <f>IF(H631=0,#N/A,IF(VLOOKUP($B632,加速計算!$D$11:$Z$5007,MATCH(H$19,加速計算!$E$34:$AM$34,0)+1,FALSE)&lt;0,0,IF($B632&gt;H$12,0,IF(VLOOKUP($B632,加速計算!$D$11:$Z$5007,MATCH(H$19,加速計算!$E$34:$AM$34,0)+1,FALSE)&gt;H$14,H$14,VLOOKUP($B632,加速計算!$D$11:$Z$5007,MATCH(H$19,加速計算!$E$34:$AM$34,0)+1,FALSE)))))</f>
        <v>#N/A</v>
      </c>
      <c r="I632" s="9" t="e">
        <f>IF(I631=0,#N/A,IF(VLOOKUP($B632,加速計算!$D$11:$Z$5007,MATCH(I$19,加速計算!$E$34:$AM$34,0)+1,FALSE)&lt;0,0,IF($B632&gt;I$12,0,IF(VLOOKUP($B632,加速計算!$D$11:$Z$5007,MATCH(I$19,加速計算!$E$34:$AM$34,0)+1,FALSE)&gt;I$14,I$14,VLOOKUP($B632,加速計算!$D$11:$Z$5007,MATCH(I$19,加速計算!$E$34:$AM$34,0)+1,FALSE)))))</f>
        <v>#N/A</v>
      </c>
      <c r="J632" s="9" t="e">
        <f>IF(J631=0,#N/A,IF(VLOOKUP($B632,加速計算!$D$11:$Z$5007,MATCH(J$19,加速計算!$E$34:$AM$34,0)+1,FALSE)&lt;0,0,IF($B632&gt;J$12,0,IF(VLOOKUP($B632,加速計算!$D$11:$Z$5007,MATCH(J$19,加速計算!$E$34:$AM$34,0)+1,FALSE)&gt;J$14,J$14,VLOOKUP($B632,加速計算!$D$11:$Z$5007,MATCH(J$19,加速計算!$E$34:$AM$34,0)+1,FALSE)))))</f>
        <v>#N/A</v>
      </c>
      <c r="K632" s="9" t="e">
        <f>IF(K631=0,#N/A,IF(VLOOKUP($B632,加速計算!$D$11:$Z$5007,MATCH(K$19,加速計算!$E$34:$AM$34,0)+1,FALSE)&lt;0,0,IF($B632&gt;K$12,0,IF(VLOOKUP($B632,加速計算!$D$11:$Z$5007,MATCH(K$19,加速計算!$E$34:$AM$34,0)+1,FALSE)&gt;K$14,K$14,VLOOKUP($B632,加速計算!$D$11:$Z$5007,MATCH(K$19,加速計算!$E$34:$AM$34,0)+1,FALSE)))))</f>
        <v>#N/A</v>
      </c>
      <c r="L632" s="20" t="e">
        <f>IF(L631=0,#N/A,IF(VLOOKUP($B632,加速計算!$D$11:$Z$5007,MATCH(L$19,加速計算!$E$34:$AM$34,0)+1,FALSE)&lt;0,0,IF($B632&gt;L$12,0,IF(VLOOKUP($B632,加速計算!$D$11:$Z$5007,MATCH(L$19,加速計算!$E$34:$AM$34,0)+1,FALSE)&gt;L$14,L$14,VLOOKUP($B632,加速計算!$D$11:$Z$5007,MATCH(L$19,加速計算!$E$34:$AM$34,0)+1,FALSE)))))</f>
        <v>#N/A</v>
      </c>
    </row>
    <row r="633" spans="2:12">
      <c r="B633" s="4">
        <v>6120</v>
      </c>
      <c r="C633" s="5" t="e">
        <f t="shared" si="11"/>
        <v>#N/A</v>
      </c>
      <c r="D633" s="9" t="e">
        <f>IF(D632=0,#N/A,IF(VLOOKUP($B633,加速計算!$D$11:$Z$5007,MATCH(D$19,加速計算!$E$34:$AM$34,0)+1,FALSE)&lt;0,0,IF($B633&gt;D$12,0,IF(VLOOKUP($B633,加速計算!$D$11:$Z$5007,MATCH(D$19,加速計算!$E$34:$AM$34,0)+1,FALSE)&gt;D$14,D$14,VLOOKUP($B633,加速計算!$D$11:$Z$5007,MATCH(D$19,加速計算!$E$34:$AM$34,0)+1,FALSE)))))</f>
        <v>#N/A</v>
      </c>
      <c r="E633" s="9" t="e">
        <f>IF(E632=0,#N/A,IF(VLOOKUP($B633,加速計算!$D$11:$Z$5007,MATCH(E$19,加速計算!$E$34:$AM$34,0)+1,FALSE)&lt;0,0,IF($B633&gt;E$12,0,IF(VLOOKUP($B633,加速計算!$D$11:$Z$5007,MATCH(E$19,加速計算!$E$34:$AM$34,0)+1,FALSE)&gt;E$14,E$14,VLOOKUP($B633,加速計算!$D$11:$Z$5007,MATCH(E$19,加速計算!$E$34:$AM$34,0)+1,FALSE)))))</f>
        <v>#N/A</v>
      </c>
      <c r="F633" s="9" t="e">
        <f>IF(F632=0,#N/A,IF(VLOOKUP($B633,加速計算!$D$11:$Z$5007,MATCH(F$19,加速計算!$E$34:$AM$34,0)+1,FALSE)&lt;0,0,IF($B633&gt;F$12,0,IF(VLOOKUP($B633,加速計算!$D$11:$Z$5007,MATCH(F$19,加速計算!$E$34:$AM$34,0)+1,FALSE)&gt;F$14,F$14,VLOOKUP($B633,加速計算!$D$11:$Z$5007,MATCH(F$19,加速計算!$E$34:$AM$34,0)+1,FALSE)))))</f>
        <v>#N/A</v>
      </c>
      <c r="G633" s="9" t="e">
        <f>IF(G632=0,#N/A,IF(VLOOKUP($B633,加速計算!$D$11:$Z$5007,MATCH(G$19,加速計算!$E$34:$AM$34,0)+1,FALSE)&lt;0,0,IF($B633&gt;G$12,0,IF(VLOOKUP($B633,加速計算!$D$11:$Z$5007,MATCH(G$19,加速計算!$E$34:$AM$34,0)+1,FALSE)&gt;G$14,G$14,VLOOKUP($B633,加速計算!$D$11:$Z$5007,MATCH(G$19,加速計算!$E$34:$AM$34,0)+1,FALSE)))))</f>
        <v>#N/A</v>
      </c>
      <c r="H633" s="9" t="e">
        <f>IF(H632=0,#N/A,IF(VLOOKUP($B633,加速計算!$D$11:$Z$5007,MATCH(H$19,加速計算!$E$34:$AM$34,0)+1,FALSE)&lt;0,0,IF($B633&gt;H$12,0,IF(VLOOKUP($B633,加速計算!$D$11:$Z$5007,MATCH(H$19,加速計算!$E$34:$AM$34,0)+1,FALSE)&gt;H$14,H$14,VLOOKUP($B633,加速計算!$D$11:$Z$5007,MATCH(H$19,加速計算!$E$34:$AM$34,0)+1,FALSE)))))</f>
        <v>#N/A</v>
      </c>
      <c r="I633" s="9" t="e">
        <f>IF(I632=0,#N/A,IF(VLOOKUP($B633,加速計算!$D$11:$Z$5007,MATCH(I$19,加速計算!$E$34:$AM$34,0)+1,FALSE)&lt;0,0,IF($B633&gt;I$12,0,IF(VLOOKUP($B633,加速計算!$D$11:$Z$5007,MATCH(I$19,加速計算!$E$34:$AM$34,0)+1,FALSE)&gt;I$14,I$14,VLOOKUP($B633,加速計算!$D$11:$Z$5007,MATCH(I$19,加速計算!$E$34:$AM$34,0)+1,FALSE)))))</f>
        <v>#N/A</v>
      </c>
      <c r="J633" s="9" t="e">
        <f>IF(J632=0,#N/A,IF(VLOOKUP($B633,加速計算!$D$11:$Z$5007,MATCH(J$19,加速計算!$E$34:$AM$34,0)+1,FALSE)&lt;0,0,IF($B633&gt;J$12,0,IF(VLOOKUP($B633,加速計算!$D$11:$Z$5007,MATCH(J$19,加速計算!$E$34:$AM$34,0)+1,FALSE)&gt;J$14,J$14,VLOOKUP($B633,加速計算!$D$11:$Z$5007,MATCH(J$19,加速計算!$E$34:$AM$34,0)+1,FALSE)))))</f>
        <v>#N/A</v>
      </c>
      <c r="K633" s="9" t="e">
        <f>IF(K632=0,#N/A,IF(VLOOKUP($B633,加速計算!$D$11:$Z$5007,MATCH(K$19,加速計算!$E$34:$AM$34,0)+1,FALSE)&lt;0,0,IF($B633&gt;K$12,0,IF(VLOOKUP($B633,加速計算!$D$11:$Z$5007,MATCH(K$19,加速計算!$E$34:$AM$34,0)+1,FALSE)&gt;K$14,K$14,VLOOKUP($B633,加速計算!$D$11:$Z$5007,MATCH(K$19,加速計算!$E$34:$AM$34,0)+1,FALSE)))))</f>
        <v>#N/A</v>
      </c>
      <c r="L633" s="20" t="e">
        <f>IF(L632=0,#N/A,IF(VLOOKUP($B633,加速計算!$D$11:$Z$5007,MATCH(L$19,加速計算!$E$34:$AM$34,0)+1,FALSE)&lt;0,0,IF($B633&gt;L$12,0,IF(VLOOKUP($B633,加速計算!$D$11:$Z$5007,MATCH(L$19,加速計算!$E$34:$AM$34,0)+1,FALSE)&gt;L$14,L$14,VLOOKUP($B633,加速計算!$D$11:$Z$5007,MATCH(L$19,加速計算!$E$34:$AM$34,0)+1,FALSE)))))</f>
        <v>#N/A</v>
      </c>
    </row>
    <row r="634" spans="2:12">
      <c r="B634" s="4">
        <v>6130</v>
      </c>
      <c r="C634" s="5" t="e">
        <f t="shared" si="11"/>
        <v>#N/A</v>
      </c>
      <c r="D634" s="9" t="e">
        <f>IF(D633=0,#N/A,IF(VLOOKUP($B634,加速計算!$D$11:$Z$5007,MATCH(D$19,加速計算!$E$34:$AM$34,0)+1,FALSE)&lt;0,0,IF($B634&gt;D$12,0,IF(VLOOKUP($B634,加速計算!$D$11:$Z$5007,MATCH(D$19,加速計算!$E$34:$AM$34,0)+1,FALSE)&gt;D$14,D$14,VLOOKUP($B634,加速計算!$D$11:$Z$5007,MATCH(D$19,加速計算!$E$34:$AM$34,0)+1,FALSE)))))</f>
        <v>#N/A</v>
      </c>
      <c r="E634" s="9" t="e">
        <f>IF(E633=0,#N/A,IF(VLOOKUP($B634,加速計算!$D$11:$Z$5007,MATCH(E$19,加速計算!$E$34:$AM$34,0)+1,FALSE)&lt;0,0,IF($B634&gt;E$12,0,IF(VLOOKUP($B634,加速計算!$D$11:$Z$5007,MATCH(E$19,加速計算!$E$34:$AM$34,0)+1,FALSE)&gt;E$14,E$14,VLOOKUP($B634,加速計算!$D$11:$Z$5007,MATCH(E$19,加速計算!$E$34:$AM$34,0)+1,FALSE)))))</f>
        <v>#N/A</v>
      </c>
      <c r="F634" s="9" t="e">
        <f>IF(F633=0,#N/A,IF(VLOOKUP($B634,加速計算!$D$11:$Z$5007,MATCH(F$19,加速計算!$E$34:$AM$34,0)+1,FALSE)&lt;0,0,IF($B634&gt;F$12,0,IF(VLOOKUP($B634,加速計算!$D$11:$Z$5007,MATCH(F$19,加速計算!$E$34:$AM$34,0)+1,FALSE)&gt;F$14,F$14,VLOOKUP($B634,加速計算!$D$11:$Z$5007,MATCH(F$19,加速計算!$E$34:$AM$34,0)+1,FALSE)))))</f>
        <v>#N/A</v>
      </c>
      <c r="G634" s="9" t="e">
        <f>IF(G633=0,#N/A,IF(VLOOKUP($B634,加速計算!$D$11:$Z$5007,MATCH(G$19,加速計算!$E$34:$AM$34,0)+1,FALSE)&lt;0,0,IF($B634&gt;G$12,0,IF(VLOOKUP($B634,加速計算!$D$11:$Z$5007,MATCH(G$19,加速計算!$E$34:$AM$34,0)+1,FALSE)&gt;G$14,G$14,VLOOKUP($B634,加速計算!$D$11:$Z$5007,MATCH(G$19,加速計算!$E$34:$AM$34,0)+1,FALSE)))))</f>
        <v>#N/A</v>
      </c>
      <c r="H634" s="9" t="e">
        <f>IF(H633=0,#N/A,IF(VLOOKUP($B634,加速計算!$D$11:$Z$5007,MATCH(H$19,加速計算!$E$34:$AM$34,0)+1,FALSE)&lt;0,0,IF($B634&gt;H$12,0,IF(VLOOKUP($B634,加速計算!$D$11:$Z$5007,MATCH(H$19,加速計算!$E$34:$AM$34,0)+1,FALSE)&gt;H$14,H$14,VLOOKUP($B634,加速計算!$D$11:$Z$5007,MATCH(H$19,加速計算!$E$34:$AM$34,0)+1,FALSE)))))</f>
        <v>#N/A</v>
      </c>
      <c r="I634" s="9" t="e">
        <f>IF(I633=0,#N/A,IF(VLOOKUP($B634,加速計算!$D$11:$Z$5007,MATCH(I$19,加速計算!$E$34:$AM$34,0)+1,FALSE)&lt;0,0,IF($B634&gt;I$12,0,IF(VLOOKUP($B634,加速計算!$D$11:$Z$5007,MATCH(I$19,加速計算!$E$34:$AM$34,0)+1,FALSE)&gt;I$14,I$14,VLOOKUP($B634,加速計算!$D$11:$Z$5007,MATCH(I$19,加速計算!$E$34:$AM$34,0)+1,FALSE)))))</f>
        <v>#N/A</v>
      </c>
      <c r="J634" s="9" t="e">
        <f>IF(J633=0,#N/A,IF(VLOOKUP($B634,加速計算!$D$11:$Z$5007,MATCH(J$19,加速計算!$E$34:$AM$34,0)+1,FALSE)&lt;0,0,IF($B634&gt;J$12,0,IF(VLOOKUP($B634,加速計算!$D$11:$Z$5007,MATCH(J$19,加速計算!$E$34:$AM$34,0)+1,FALSE)&gt;J$14,J$14,VLOOKUP($B634,加速計算!$D$11:$Z$5007,MATCH(J$19,加速計算!$E$34:$AM$34,0)+1,FALSE)))))</f>
        <v>#N/A</v>
      </c>
      <c r="K634" s="9" t="e">
        <f>IF(K633=0,#N/A,IF(VLOOKUP($B634,加速計算!$D$11:$Z$5007,MATCH(K$19,加速計算!$E$34:$AM$34,0)+1,FALSE)&lt;0,0,IF($B634&gt;K$12,0,IF(VLOOKUP($B634,加速計算!$D$11:$Z$5007,MATCH(K$19,加速計算!$E$34:$AM$34,0)+1,FALSE)&gt;K$14,K$14,VLOOKUP($B634,加速計算!$D$11:$Z$5007,MATCH(K$19,加速計算!$E$34:$AM$34,0)+1,FALSE)))))</f>
        <v>#N/A</v>
      </c>
      <c r="L634" s="20" t="e">
        <f>IF(L633=0,#N/A,IF(VLOOKUP($B634,加速計算!$D$11:$Z$5007,MATCH(L$19,加速計算!$E$34:$AM$34,0)+1,FALSE)&lt;0,0,IF($B634&gt;L$12,0,IF(VLOOKUP($B634,加速計算!$D$11:$Z$5007,MATCH(L$19,加速計算!$E$34:$AM$34,0)+1,FALSE)&gt;L$14,L$14,VLOOKUP($B634,加速計算!$D$11:$Z$5007,MATCH(L$19,加速計算!$E$34:$AM$34,0)+1,FALSE)))))</f>
        <v>#N/A</v>
      </c>
    </row>
    <row r="635" spans="2:12">
      <c r="B635" s="4">
        <v>6140</v>
      </c>
      <c r="C635" s="5" t="e">
        <f t="shared" si="11"/>
        <v>#N/A</v>
      </c>
      <c r="D635" s="9" t="e">
        <f>IF(D634=0,#N/A,IF(VLOOKUP($B635,加速計算!$D$11:$Z$5007,MATCH(D$19,加速計算!$E$34:$AM$34,0)+1,FALSE)&lt;0,0,IF($B635&gt;D$12,0,IF(VLOOKUP($B635,加速計算!$D$11:$Z$5007,MATCH(D$19,加速計算!$E$34:$AM$34,0)+1,FALSE)&gt;D$14,D$14,VLOOKUP($B635,加速計算!$D$11:$Z$5007,MATCH(D$19,加速計算!$E$34:$AM$34,0)+1,FALSE)))))</f>
        <v>#N/A</v>
      </c>
      <c r="E635" s="9" t="e">
        <f>IF(E634=0,#N/A,IF(VLOOKUP($B635,加速計算!$D$11:$Z$5007,MATCH(E$19,加速計算!$E$34:$AM$34,0)+1,FALSE)&lt;0,0,IF($B635&gt;E$12,0,IF(VLOOKUP($B635,加速計算!$D$11:$Z$5007,MATCH(E$19,加速計算!$E$34:$AM$34,0)+1,FALSE)&gt;E$14,E$14,VLOOKUP($B635,加速計算!$D$11:$Z$5007,MATCH(E$19,加速計算!$E$34:$AM$34,0)+1,FALSE)))))</f>
        <v>#N/A</v>
      </c>
      <c r="F635" s="9" t="e">
        <f>IF(F634=0,#N/A,IF(VLOOKUP($B635,加速計算!$D$11:$Z$5007,MATCH(F$19,加速計算!$E$34:$AM$34,0)+1,FALSE)&lt;0,0,IF($B635&gt;F$12,0,IF(VLOOKUP($B635,加速計算!$D$11:$Z$5007,MATCH(F$19,加速計算!$E$34:$AM$34,0)+1,FALSE)&gt;F$14,F$14,VLOOKUP($B635,加速計算!$D$11:$Z$5007,MATCH(F$19,加速計算!$E$34:$AM$34,0)+1,FALSE)))))</f>
        <v>#N/A</v>
      </c>
      <c r="G635" s="9" t="e">
        <f>IF(G634=0,#N/A,IF(VLOOKUP($B635,加速計算!$D$11:$Z$5007,MATCH(G$19,加速計算!$E$34:$AM$34,0)+1,FALSE)&lt;0,0,IF($B635&gt;G$12,0,IF(VLOOKUP($B635,加速計算!$D$11:$Z$5007,MATCH(G$19,加速計算!$E$34:$AM$34,0)+1,FALSE)&gt;G$14,G$14,VLOOKUP($B635,加速計算!$D$11:$Z$5007,MATCH(G$19,加速計算!$E$34:$AM$34,0)+1,FALSE)))))</f>
        <v>#N/A</v>
      </c>
      <c r="H635" s="9" t="e">
        <f>IF(H634=0,#N/A,IF(VLOOKUP($B635,加速計算!$D$11:$Z$5007,MATCH(H$19,加速計算!$E$34:$AM$34,0)+1,FALSE)&lt;0,0,IF($B635&gt;H$12,0,IF(VLOOKUP($B635,加速計算!$D$11:$Z$5007,MATCH(H$19,加速計算!$E$34:$AM$34,0)+1,FALSE)&gt;H$14,H$14,VLOOKUP($B635,加速計算!$D$11:$Z$5007,MATCH(H$19,加速計算!$E$34:$AM$34,0)+1,FALSE)))))</f>
        <v>#N/A</v>
      </c>
      <c r="I635" s="9" t="e">
        <f>IF(I634=0,#N/A,IF(VLOOKUP($B635,加速計算!$D$11:$Z$5007,MATCH(I$19,加速計算!$E$34:$AM$34,0)+1,FALSE)&lt;0,0,IF($B635&gt;I$12,0,IF(VLOOKUP($B635,加速計算!$D$11:$Z$5007,MATCH(I$19,加速計算!$E$34:$AM$34,0)+1,FALSE)&gt;I$14,I$14,VLOOKUP($B635,加速計算!$D$11:$Z$5007,MATCH(I$19,加速計算!$E$34:$AM$34,0)+1,FALSE)))))</f>
        <v>#N/A</v>
      </c>
      <c r="J635" s="9" t="e">
        <f>IF(J634=0,#N/A,IF(VLOOKUP($B635,加速計算!$D$11:$Z$5007,MATCH(J$19,加速計算!$E$34:$AM$34,0)+1,FALSE)&lt;0,0,IF($B635&gt;J$12,0,IF(VLOOKUP($B635,加速計算!$D$11:$Z$5007,MATCH(J$19,加速計算!$E$34:$AM$34,0)+1,FALSE)&gt;J$14,J$14,VLOOKUP($B635,加速計算!$D$11:$Z$5007,MATCH(J$19,加速計算!$E$34:$AM$34,0)+1,FALSE)))))</f>
        <v>#N/A</v>
      </c>
      <c r="K635" s="9" t="e">
        <f>IF(K634=0,#N/A,IF(VLOOKUP($B635,加速計算!$D$11:$Z$5007,MATCH(K$19,加速計算!$E$34:$AM$34,0)+1,FALSE)&lt;0,0,IF($B635&gt;K$12,0,IF(VLOOKUP($B635,加速計算!$D$11:$Z$5007,MATCH(K$19,加速計算!$E$34:$AM$34,0)+1,FALSE)&gt;K$14,K$14,VLOOKUP($B635,加速計算!$D$11:$Z$5007,MATCH(K$19,加速計算!$E$34:$AM$34,0)+1,FALSE)))))</f>
        <v>#N/A</v>
      </c>
      <c r="L635" s="20" t="e">
        <f>IF(L634=0,#N/A,IF(VLOOKUP($B635,加速計算!$D$11:$Z$5007,MATCH(L$19,加速計算!$E$34:$AM$34,0)+1,FALSE)&lt;0,0,IF($B635&gt;L$12,0,IF(VLOOKUP($B635,加速計算!$D$11:$Z$5007,MATCH(L$19,加速計算!$E$34:$AM$34,0)+1,FALSE)&gt;L$14,L$14,VLOOKUP($B635,加速計算!$D$11:$Z$5007,MATCH(L$19,加速計算!$E$34:$AM$34,0)+1,FALSE)))))</f>
        <v>#N/A</v>
      </c>
    </row>
    <row r="636" spans="2:12">
      <c r="B636" s="4">
        <v>6150</v>
      </c>
      <c r="C636" s="5" t="e">
        <f t="shared" si="11"/>
        <v>#N/A</v>
      </c>
      <c r="D636" s="9" t="e">
        <f>IF(D635=0,#N/A,IF(VLOOKUP($B636,加速計算!$D$11:$Z$5007,MATCH(D$19,加速計算!$E$34:$AM$34,0)+1,FALSE)&lt;0,0,IF($B636&gt;D$12,0,IF(VLOOKUP($B636,加速計算!$D$11:$Z$5007,MATCH(D$19,加速計算!$E$34:$AM$34,0)+1,FALSE)&gt;D$14,D$14,VLOOKUP($B636,加速計算!$D$11:$Z$5007,MATCH(D$19,加速計算!$E$34:$AM$34,0)+1,FALSE)))))</f>
        <v>#N/A</v>
      </c>
      <c r="E636" s="9" t="e">
        <f>IF(E635=0,#N/A,IF(VLOOKUP($B636,加速計算!$D$11:$Z$5007,MATCH(E$19,加速計算!$E$34:$AM$34,0)+1,FALSE)&lt;0,0,IF($B636&gt;E$12,0,IF(VLOOKUP($B636,加速計算!$D$11:$Z$5007,MATCH(E$19,加速計算!$E$34:$AM$34,0)+1,FALSE)&gt;E$14,E$14,VLOOKUP($B636,加速計算!$D$11:$Z$5007,MATCH(E$19,加速計算!$E$34:$AM$34,0)+1,FALSE)))))</f>
        <v>#N/A</v>
      </c>
      <c r="F636" s="9" t="e">
        <f>IF(F635=0,#N/A,IF(VLOOKUP($B636,加速計算!$D$11:$Z$5007,MATCH(F$19,加速計算!$E$34:$AM$34,0)+1,FALSE)&lt;0,0,IF($B636&gt;F$12,0,IF(VLOOKUP($B636,加速計算!$D$11:$Z$5007,MATCH(F$19,加速計算!$E$34:$AM$34,0)+1,FALSE)&gt;F$14,F$14,VLOOKUP($B636,加速計算!$D$11:$Z$5007,MATCH(F$19,加速計算!$E$34:$AM$34,0)+1,FALSE)))))</f>
        <v>#N/A</v>
      </c>
      <c r="G636" s="9" t="e">
        <f>IF(G635=0,#N/A,IF(VLOOKUP($B636,加速計算!$D$11:$Z$5007,MATCH(G$19,加速計算!$E$34:$AM$34,0)+1,FALSE)&lt;0,0,IF($B636&gt;G$12,0,IF(VLOOKUP($B636,加速計算!$D$11:$Z$5007,MATCH(G$19,加速計算!$E$34:$AM$34,0)+1,FALSE)&gt;G$14,G$14,VLOOKUP($B636,加速計算!$D$11:$Z$5007,MATCH(G$19,加速計算!$E$34:$AM$34,0)+1,FALSE)))))</f>
        <v>#N/A</v>
      </c>
      <c r="H636" s="9" t="e">
        <f>IF(H635=0,#N/A,IF(VLOOKUP($B636,加速計算!$D$11:$Z$5007,MATCH(H$19,加速計算!$E$34:$AM$34,0)+1,FALSE)&lt;0,0,IF($B636&gt;H$12,0,IF(VLOOKUP($B636,加速計算!$D$11:$Z$5007,MATCH(H$19,加速計算!$E$34:$AM$34,0)+1,FALSE)&gt;H$14,H$14,VLOOKUP($B636,加速計算!$D$11:$Z$5007,MATCH(H$19,加速計算!$E$34:$AM$34,0)+1,FALSE)))))</f>
        <v>#N/A</v>
      </c>
      <c r="I636" s="9" t="e">
        <f>IF(I635=0,#N/A,IF(VLOOKUP($B636,加速計算!$D$11:$Z$5007,MATCH(I$19,加速計算!$E$34:$AM$34,0)+1,FALSE)&lt;0,0,IF($B636&gt;I$12,0,IF(VLOOKUP($B636,加速計算!$D$11:$Z$5007,MATCH(I$19,加速計算!$E$34:$AM$34,0)+1,FALSE)&gt;I$14,I$14,VLOOKUP($B636,加速計算!$D$11:$Z$5007,MATCH(I$19,加速計算!$E$34:$AM$34,0)+1,FALSE)))))</f>
        <v>#N/A</v>
      </c>
      <c r="J636" s="9" t="e">
        <f>IF(J635=0,#N/A,IF(VLOOKUP($B636,加速計算!$D$11:$Z$5007,MATCH(J$19,加速計算!$E$34:$AM$34,0)+1,FALSE)&lt;0,0,IF($B636&gt;J$12,0,IF(VLOOKUP($B636,加速計算!$D$11:$Z$5007,MATCH(J$19,加速計算!$E$34:$AM$34,0)+1,FALSE)&gt;J$14,J$14,VLOOKUP($B636,加速計算!$D$11:$Z$5007,MATCH(J$19,加速計算!$E$34:$AM$34,0)+1,FALSE)))))</f>
        <v>#N/A</v>
      </c>
      <c r="K636" s="9" t="e">
        <f>IF(K635=0,#N/A,IF(VLOOKUP($B636,加速計算!$D$11:$Z$5007,MATCH(K$19,加速計算!$E$34:$AM$34,0)+1,FALSE)&lt;0,0,IF($B636&gt;K$12,0,IF(VLOOKUP($B636,加速計算!$D$11:$Z$5007,MATCH(K$19,加速計算!$E$34:$AM$34,0)+1,FALSE)&gt;K$14,K$14,VLOOKUP($B636,加速計算!$D$11:$Z$5007,MATCH(K$19,加速計算!$E$34:$AM$34,0)+1,FALSE)))))</f>
        <v>#N/A</v>
      </c>
      <c r="L636" s="20" t="e">
        <f>IF(L635=0,#N/A,IF(VLOOKUP($B636,加速計算!$D$11:$Z$5007,MATCH(L$19,加速計算!$E$34:$AM$34,0)+1,FALSE)&lt;0,0,IF($B636&gt;L$12,0,IF(VLOOKUP($B636,加速計算!$D$11:$Z$5007,MATCH(L$19,加速計算!$E$34:$AM$34,0)+1,FALSE)&gt;L$14,L$14,VLOOKUP($B636,加速計算!$D$11:$Z$5007,MATCH(L$19,加速計算!$E$34:$AM$34,0)+1,FALSE)))))</f>
        <v>#N/A</v>
      </c>
    </row>
    <row r="637" spans="2:12">
      <c r="B637" s="4">
        <v>6160</v>
      </c>
      <c r="C637" s="5" t="e">
        <f t="shared" si="11"/>
        <v>#N/A</v>
      </c>
      <c r="D637" s="9" t="e">
        <f>IF(D636=0,#N/A,IF(VLOOKUP($B637,加速計算!$D$11:$Z$5007,MATCH(D$19,加速計算!$E$34:$AM$34,0)+1,FALSE)&lt;0,0,IF($B637&gt;D$12,0,IF(VLOOKUP($B637,加速計算!$D$11:$Z$5007,MATCH(D$19,加速計算!$E$34:$AM$34,0)+1,FALSE)&gt;D$14,D$14,VLOOKUP($B637,加速計算!$D$11:$Z$5007,MATCH(D$19,加速計算!$E$34:$AM$34,0)+1,FALSE)))))</f>
        <v>#N/A</v>
      </c>
      <c r="E637" s="9" t="e">
        <f>IF(E636=0,#N/A,IF(VLOOKUP($B637,加速計算!$D$11:$Z$5007,MATCH(E$19,加速計算!$E$34:$AM$34,0)+1,FALSE)&lt;0,0,IF($B637&gt;E$12,0,IF(VLOOKUP($B637,加速計算!$D$11:$Z$5007,MATCH(E$19,加速計算!$E$34:$AM$34,0)+1,FALSE)&gt;E$14,E$14,VLOOKUP($B637,加速計算!$D$11:$Z$5007,MATCH(E$19,加速計算!$E$34:$AM$34,0)+1,FALSE)))))</f>
        <v>#N/A</v>
      </c>
      <c r="F637" s="9" t="e">
        <f>IF(F636=0,#N/A,IF(VLOOKUP($B637,加速計算!$D$11:$Z$5007,MATCH(F$19,加速計算!$E$34:$AM$34,0)+1,FALSE)&lt;0,0,IF($B637&gt;F$12,0,IF(VLOOKUP($B637,加速計算!$D$11:$Z$5007,MATCH(F$19,加速計算!$E$34:$AM$34,0)+1,FALSE)&gt;F$14,F$14,VLOOKUP($B637,加速計算!$D$11:$Z$5007,MATCH(F$19,加速計算!$E$34:$AM$34,0)+1,FALSE)))))</f>
        <v>#N/A</v>
      </c>
      <c r="G637" s="9" t="e">
        <f>IF(G636=0,#N/A,IF(VLOOKUP($B637,加速計算!$D$11:$Z$5007,MATCH(G$19,加速計算!$E$34:$AM$34,0)+1,FALSE)&lt;0,0,IF($B637&gt;G$12,0,IF(VLOOKUP($B637,加速計算!$D$11:$Z$5007,MATCH(G$19,加速計算!$E$34:$AM$34,0)+1,FALSE)&gt;G$14,G$14,VLOOKUP($B637,加速計算!$D$11:$Z$5007,MATCH(G$19,加速計算!$E$34:$AM$34,0)+1,FALSE)))))</f>
        <v>#N/A</v>
      </c>
      <c r="H637" s="9" t="e">
        <f>IF(H636=0,#N/A,IF(VLOOKUP($B637,加速計算!$D$11:$Z$5007,MATCH(H$19,加速計算!$E$34:$AM$34,0)+1,FALSE)&lt;0,0,IF($B637&gt;H$12,0,IF(VLOOKUP($B637,加速計算!$D$11:$Z$5007,MATCH(H$19,加速計算!$E$34:$AM$34,0)+1,FALSE)&gt;H$14,H$14,VLOOKUP($B637,加速計算!$D$11:$Z$5007,MATCH(H$19,加速計算!$E$34:$AM$34,0)+1,FALSE)))))</f>
        <v>#N/A</v>
      </c>
      <c r="I637" s="9" t="e">
        <f>IF(I636=0,#N/A,IF(VLOOKUP($B637,加速計算!$D$11:$Z$5007,MATCH(I$19,加速計算!$E$34:$AM$34,0)+1,FALSE)&lt;0,0,IF($B637&gt;I$12,0,IF(VLOOKUP($B637,加速計算!$D$11:$Z$5007,MATCH(I$19,加速計算!$E$34:$AM$34,0)+1,FALSE)&gt;I$14,I$14,VLOOKUP($B637,加速計算!$D$11:$Z$5007,MATCH(I$19,加速計算!$E$34:$AM$34,0)+1,FALSE)))))</f>
        <v>#N/A</v>
      </c>
      <c r="J637" s="9" t="e">
        <f>IF(J636=0,#N/A,IF(VLOOKUP($B637,加速計算!$D$11:$Z$5007,MATCH(J$19,加速計算!$E$34:$AM$34,0)+1,FALSE)&lt;0,0,IF($B637&gt;J$12,0,IF(VLOOKUP($B637,加速計算!$D$11:$Z$5007,MATCH(J$19,加速計算!$E$34:$AM$34,0)+1,FALSE)&gt;J$14,J$14,VLOOKUP($B637,加速計算!$D$11:$Z$5007,MATCH(J$19,加速計算!$E$34:$AM$34,0)+1,FALSE)))))</f>
        <v>#N/A</v>
      </c>
      <c r="K637" s="9" t="e">
        <f>IF(K636=0,#N/A,IF(VLOOKUP($B637,加速計算!$D$11:$Z$5007,MATCH(K$19,加速計算!$E$34:$AM$34,0)+1,FALSE)&lt;0,0,IF($B637&gt;K$12,0,IF(VLOOKUP($B637,加速計算!$D$11:$Z$5007,MATCH(K$19,加速計算!$E$34:$AM$34,0)+1,FALSE)&gt;K$14,K$14,VLOOKUP($B637,加速計算!$D$11:$Z$5007,MATCH(K$19,加速計算!$E$34:$AM$34,0)+1,FALSE)))))</f>
        <v>#N/A</v>
      </c>
      <c r="L637" s="20" t="e">
        <f>IF(L636=0,#N/A,IF(VLOOKUP($B637,加速計算!$D$11:$Z$5007,MATCH(L$19,加速計算!$E$34:$AM$34,0)+1,FALSE)&lt;0,0,IF($B637&gt;L$12,0,IF(VLOOKUP($B637,加速計算!$D$11:$Z$5007,MATCH(L$19,加速計算!$E$34:$AM$34,0)+1,FALSE)&gt;L$14,L$14,VLOOKUP($B637,加速計算!$D$11:$Z$5007,MATCH(L$19,加速計算!$E$34:$AM$34,0)+1,FALSE)))))</f>
        <v>#N/A</v>
      </c>
    </row>
    <row r="638" spans="2:12">
      <c r="B638" s="4">
        <v>6170</v>
      </c>
      <c r="C638" s="5" t="e">
        <f t="shared" si="11"/>
        <v>#N/A</v>
      </c>
      <c r="D638" s="9" t="e">
        <f>IF(D637=0,#N/A,IF(VLOOKUP($B638,加速計算!$D$11:$Z$5007,MATCH(D$19,加速計算!$E$34:$AM$34,0)+1,FALSE)&lt;0,0,IF($B638&gt;D$12,0,IF(VLOOKUP($B638,加速計算!$D$11:$Z$5007,MATCH(D$19,加速計算!$E$34:$AM$34,0)+1,FALSE)&gt;D$14,D$14,VLOOKUP($B638,加速計算!$D$11:$Z$5007,MATCH(D$19,加速計算!$E$34:$AM$34,0)+1,FALSE)))))</f>
        <v>#N/A</v>
      </c>
      <c r="E638" s="9" t="e">
        <f>IF(E637=0,#N/A,IF(VLOOKUP($B638,加速計算!$D$11:$Z$5007,MATCH(E$19,加速計算!$E$34:$AM$34,0)+1,FALSE)&lt;0,0,IF($B638&gt;E$12,0,IF(VLOOKUP($B638,加速計算!$D$11:$Z$5007,MATCH(E$19,加速計算!$E$34:$AM$34,0)+1,FALSE)&gt;E$14,E$14,VLOOKUP($B638,加速計算!$D$11:$Z$5007,MATCH(E$19,加速計算!$E$34:$AM$34,0)+1,FALSE)))))</f>
        <v>#N/A</v>
      </c>
      <c r="F638" s="9" t="e">
        <f>IF(F637=0,#N/A,IF(VLOOKUP($B638,加速計算!$D$11:$Z$5007,MATCH(F$19,加速計算!$E$34:$AM$34,0)+1,FALSE)&lt;0,0,IF($B638&gt;F$12,0,IF(VLOOKUP($B638,加速計算!$D$11:$Z$5007,MATCH(F$19,加速計算!$E$34:$AM$34,0)+1,FALSE)&gt;F$14,F$14,VLOOKUP($B638,加速計算!$D$11:$Z$5007,MATCH(F$19,加速計算!$E$34:$AM$34,0)+1,FALSE)))))</f>
        <v>#N/A</v>
      </c>
      <c r="G638" s="9" t="e">
        <f>IF(G637=0,#N/A,IF(VLOOKUP($B638,加速計算!$D$11:$Z$5007,MATCH(G$19,加速計算!$E$34:$AM$34,0)+1,FALSE)&lt;0,0,IF($B638&gt;G$12,0,IF(VLOOKUP($B638,加速計算!$D$11:$Z$5007,MATCH(G$19,加速計算!$E$34:$AM$34,0)+1,FALSE)&gt;G$14,G$14,VLOOKUP($B638,加速計算!$D$11:$Z$5007,MATCH(G$19,加速計算!$E$34:$AM$34,0)+1,FALSE)))))</f>
        <v>#N/A</v>
      </c>
      <c r="H638" s="9" t="e">
        <f>IF(H637=0,#N/A,IF(VLOOKUP($B638,加速計算!$D$11:$Z$5007,MATCH(H$19,加速計算!$E$34:$AM$34,0)+1,FALSE)&lt;0,0,IF($B638&gt;H$12,0,IF(VLOOKUP($B638,加速計算!$D$11:$Z$5007,MATCH(H$19,加速計算!$E$34:$AM$34,0)+1,FALSE)&gt;H$14,H$14,VLOOKUP($B638,加速計算!$D$11:$Z$5007,MATCH(H$19,加速計算!$E$34:$AM$34,0)+1,FALSE)))))</f>
        <v>#N/A</v>
      </c>
      <c r="I638" s="9" t="e">
        <f>IF(I637=0,#N/A,IF(VLOOKUP($B638,加速計算!$D$11:$Z$5007,MATCH(I$19,加速計算!$E$34:$AM$34,0)+1,FALSE)&lt;0,0,IF($B638&gt;I$12,0,IF(VLOOKUP($B638,加速計算!$D$11:$Z$5007,MATCH(I$19,加速計算!$E$34:$AM$34,0)+1,FALSE)&gt;I$14,I$14,VLOOKUP($B638,加速計算!$D$11:$Z$5007,MATCH(I$19,加速計算!$E$34:$AM$34,0)+1,FALSE)))))</f>
        <v>#N/A</v>
      </c>
      <c r="J638" s="9" t="e">
        <f>IF(J637=0,#N/A,IF(VLOOKUP($B638,加速計算!$D$11:$Z$5007,MATCH(J$19,加速計算!$E$34:$AM$34,0)+1,FALSE)&lt;0,0,IF($B638&gt;J$12,0,IF(VLOOKUP($B638,加速計算!$D$11:$Z$5007,MATCH(J$19,加速計算!$E$34:$AM$34,0)+1,FALSE)&gt;J$14,J$14,VLOOKUP($B638,加速計算!$D$11:$Z$5007,MATCH(J$19,加速計算!$E$34:$AM$34,0)+1,FALSE)))))</f>
        <v>#N/A</v>
      </c>
      <c r="K638" s="9" t="e">
        <f>IF(K637=0,#N/A,IF(VLOOKUP($B638,加速計算!$D$11:$Z$5007,MATCH(K$19,加速計算!$E$34:$AM$34,0)+1,FALSE)&lt;0,0,IF($B638&gt;K$12,0,IF(VLOOKUP($B638,加速計算!$D$11:$Z$5007,MATCH(K$19,加速計算!$E$34:$AM$34,0)+1,FALSE)&gt;K$14,K$14,VLOOKUP($B638,加速計算!$D$11:$Z$5007,MATCH(K$19,加速計算!$E$34:$AM$34,0)+1,FALSE)))))</f>
        <v>#N/A</v>
      </c>
      <c r="L638" s="20" t="e">
        <f>IF(L637=0,#N/A,IF(VLOOKUP($B638,加速計算!$D$11:$Z$5007,MATCH(L$19,加速計算!$E$34:$AM$34,0)+1,FALSE)&lt;0,0,IF($B638&gt;L$12,0,IF(VLOOKUP($B638,加速計算!$D$11:$Z$5007,MATCH(L$19,加速計算!$E$34:$AM$34,0)+1,FALSE)&gt;L$14,L$14,VLOOKUP($B638,加速計算!$D$11:$Z$5007,MATCH(L$19,加速計算!$E$34:$AM$34,0)+1,FALSE)))))</f>
        <v>#N/A</v>
      </c>
    </row>
    <row r="639" spans="2:12">
      <c r="B639" s="4">
        <v>6180</v>
      </c>
      <c r="C639" s="5" t="e">
        <f t="shared" si="11"/>
        <v>#N/A</v>
      </c>
      <c r="D639" s="9" t="e">
        <f>IF(D638=0,#N/A,IF(VLOOKUP($B639,加速計算!$D$11:$Z$5007,MATCH(D$19,加速計算!$E$34:$AM$34,0)+1,FALSE)&lt;0,0,IF($B639&gt;D$12,0,IF(VLOOKUP($B639,加速計算!$D$11:$Z$5007,MATCH(D$19,加速計算!$E$34:$AM$34,0)+1,FALSE)&gt;D$14,D$14,VLOOKUP($B639,加速計算!$D$11:$Z$5007,MATCH(D$19,加速計算!$E$34:$AM$34,0)+1,FALSE)))))</f>
        <v>#N/A</v>
      </c>
      <c r="E639" s="9" t="e">
        <f>IF(E638=0,#N/A,IF(VLOOKUP($B639,加速計算!$D$11:$Z$5007,MATCH(E$19,加速計算!$E$34:$AM$34,0)+1,FALSE)&lt;0,0,IF($B639&gt;E$12,0,IF(VLOOKUP($B639,加速計算!$D$11:$Z$5007,MATCH(E$19,加速計算!$E$34:$AM$34,0)+1,FALSE)&gt;E$14,E$14,VLOOKUP($B639,加速計算!$D$11:$Z$5007,MATCH(E$19,加速計算!$E$34:$AM$34,0)+1,FALSE)))))</f>
        <v>#N/A</v>
      </c>
      <c r="F639" s="9" t="e">
        <f>IF(F638=0,#N/A,IF(VLOOKUP($B639,加速計算!$D$11:$Z$5007,MATCH(F$19,加速計算!$E$34:$AM$34,0)+1,FALSE)&lt;0,0,IF($B639&gt;F$12,0,IF(VLOOKUP($B639,加速計算!$D$11:$Z$5007,MATCH(F$19,加速計算!$E$34:$AM$34,0)+1,FALSE)&gt;F$14,F$14,VLOOKUP($B639,加速計算!$D$11:$Z$5007,MATCH(F$19,加速計算!$E$34:$AM$34,0)+1,FALSE)))))</f>
        <v>#N/A</v>
      </c>
      <c r="G639" s="9" t="e">
        <f>IF(G638=0,#N/A,IF(VLOOKUP($B639,加速計算!$D$11:$Z$5007,MATCH(G$19,加速計算!$E$34:$AM$34,0)+1,FALSE)&lt;0,0,IF($B639&gt;G$12,0,IF(VLOOKUP($B639,加速計算!$D$11:$Z$5007,MATCH(G$19,加速計算!$E$34:$AM$34,0)+1,FALSE)&gt;G$14,G$14,VLOOKUP($B639,加速計算!$D$11:$Z$5007,MATCH(G$19,加速計算!$E$34:$AM$34,0)+1,FALSE)))))</f>
        <v>#N/A</v>
      </c>
      <c r="H639" s="9" t="e">
        <f>IF(H638=0,#N/A,IF(VLOOKUP($B639,加速計算!$D$11:$Z$5007,MATCH(H$19,加速計算!$E$34:$AM$34,0)+1,FALSE)&lt;0,0,IF($B639&gt;H$12,0,IF(VLOOKUP($B639,加速計算!$D$11:$Z$5007,MATCH(H$19,加速計算!$E$34:$AM$34,0)+1,FALSE)&gt;H$14,H$14,VLOOKUP($B639,加速計算!$D$11:$Z$5007,MATCH(H$19,加速計算!$E$34:$AM$34,0)+1,FALSE)))))</f>
        <v>#N/A</v>
      </c>
      <c r="I639" s="9" t="e">
        <f>IF(I638=0,#N/A,IF(VLOOKUP($B639,加速計算!$D$11:$Z$5007,MATCH(I$19,加速計算!$E$34:$AM$34,0)+1,FALSE)&lt;0,0,IF($B639&gt;I$12,0,IF(VLOOKUP($B639,加速計算!$D$11:$Z$5007,MATCH(I$19,加速計算!$E$34:$AM$34,0)+1,FALSE)&gt;I$14,I$14,VLOOKUP($B639,加速計算!$D$11:$Z$5007,MATCH(I$19,加速計算!$E$34:$AM$34,0)+1,FALSE)))))</f>
        <v>#N/A</v>
      </c>
      <c r="J639" s="9" t="e">
        <f>IF(J638=0,#N/A,IF(VLOOKUP($B639,加速計算!$D$11:$Z$5007,MATCH(J$19,加速計算!$E$34:$AM$34,0)+1,FALSE)&lt;0,0,IF($B639&gt;J$12,0,IF(VLOOKUP($B639,加速計算!$D$11:$Z$5007,MATCH(J$19,加速計算!$E$34:$AM$34,0)+1,FALSE)&gt;J$14,J$14,VLOOKUP($B639,加速計算!$D$11:$Z$5007,MATCH(J$19,加速計算!$E$34:$AM$34,0)+1,FALSE)))))</f>
        <v>#N/A</v>
      </c>
      <c r="K639" s="9" t="e">
        <f>IF(K638=0,#N/A,IF(VLOOKUP($B639,加速計算!$D$11:$Z$5007,MATCH(K$19,加速計算!$E$34:$AM$34,0)+1,FALSE)&lt;0,0,IF($B639&gt;K$12,0,IF(VLOOKUP($B639,加速計算!$D$11:$Z$5007,MATCH(K$19,加速計算!$E$34:$AM$34,0)+1,FALSE)&gt;K$14,K$14,VLOOKUP($B639,加速計算!$D$11:$Z$5007,MATCH(K$19,加速計算!$E$34:$AM$34,0)+1,FALSE)))))</f>
        <v>#N/A</v>
      </c>
      <c r="L639" s="20" t="e">
        <f>IF(L638=0,#N/A,IF(VLOOKUP($B639,加速計算!$D$11:$Z$5007,MATCH(L$19,加速計算!$E$34:$AM$34,0)+1,FALSE)&lt;0,0,IF($B639&gt;L$12,0,IF(VLOOKUP($B639,加速計算!$D$11:$Z$5007,MATCH(L$19,加速計算!$E$34:$AM$34,0)+1,FALSE)&gt;L$14,L$14,VLOOKUP($B639,加速計算!$D$11:$Z$5007,MATCH(L$19,加速計算!$E$34:$AM$34,0)+1,FALSE)))))</f>
        <v>#N/A</v>
      </c>
    </row>
    <row r="640" spans="2:12">
      <c r="B640" s="4">
        <v>6190</v>
      </c>
      <c r="C640" s="5" t="e">
        <f t="shared" si="11"/>
        <v>#N/A</v>
      </c>
      <c r="D640" s="9" t="e">
        <f>IF(D639=0,#N/A,IF(VLOOKUP($B640,加速計算!$D$11:$Z$5007,MATCH(D$19,加速計算!$E$34:$AM$34,0)+1,FALSE)&lt;0,0,IF($B640&gt;D$12,0,IF(VLOOKUP($B640,加速計算!$D$11:$Z$5007,MATCH(D$19,加速計算!$E$34:$AM$34,0)+1,FALSE)&gt;D$14,D$14,VLOOKUP($B640,加速計算!$D$11:$Z$5007,MATCH(D$19,加速計算!$E$34:$AM$34,0)+1,FALSE)))))</f>
        <v>#N/A</v>
      </c>
      <c r="E640" s="9" t="e">
        <f>IF(E639=0,#N/A,IF(VLOOKUP($B640,加速計算!$D$11:$Z$5007,MATCH(E$19,加速計算!$E$34:$AM$34,0)+1,FALSE)&lt;0,0,IF($B640&gt;E$12,0,IF(VLOOKUP($B640,加速計算!$D$11:$Z$5007,MATCH(E$19,加速計算!$E$34:$AM$34,0)+1,FALSE)&gt;E$14,E$14,VLOOKUP($B640,加速計算!$D$11:$Z$5007,MATCH(E$19,加速計算!$E$34:$AM$34,0)+1,FALSE)))))</f>
        <v>#N/A</v>
      </c>
      <c r="F640" s="9" t="e">
        <f>IF(F639=0,#N/A,IF(VLOOKUP($B640,加速計算!$D$11:$Z$5007,MATCH(F$19,加速計算!$E$34:$AM$34,0)+1,FALSE)&lt;0,0,IF($B640&gt;F$12,0,IF(VLOOKUP($B640,加速計算!$D$11:$Z$5007,MATCH(F$19,加速計算!$E$34:$AM$34,0)+1,FALSE)&gt;F$14,F$14,VLOOKUP($B640,加速計算!$D$11:$Z$5007,MATCH(F$19,加速計算!$E$34:$AM$34,0)+1,FALSE)))))</f>
        <v>#N/A</v>
      </c>
      <c r="G640" s="9" t="e">
        <f>IF(G639=0,#N/A,IF(VLOOKUP($B640,加速計算!$D$11:$Z$5007,MATCH(G$19,加速計算!$E$34:$AM$34,0)+1,FALSE)&lt;0,0,IF($B640&gt;G$12,0,IF(VLOOKUP($B640,加速計算!$D$11:$Z$5007,MATCH(G$19,加速計算!$E$34:$AM$34,0)+1,FALSE)&gt;G$14,G$14,VLOOKUP($B640,加速計算!$D$11:$Z$5007,MATCH(G$19,加速計算!$E$34:$AM$34,0)+1,FALSE)))))</f>
        <v>#N/A</v>
      </c>
      <c r="H640" s="9" t="e">
        <f>IF(H639=0,#N/A,IF(VLOOKUP($B640,加速計算!$D$11:$Z$5007,MATCH(H$19,加速計算!$E$34:$AM$34,0)+1,FALSE)&lt;0,0,IF($B640&gt;H$12,0,IF(VLOOKUP($B640,加速計算!$D$11:$Z$5007,MATCH(H$19,加速計算!$E$34:$AM$34,0)+1,FALSE)&gt;H$14,H$14,VLOOKUP($B640,加速計算!$D$11:$Z$5007,MATCH(H$19,加速計算!$E$34:$AM$34,0)+1,FALSE)))))</f>
        <v>#N/A</v>
      </c>
      <c r="I640" s="9" t="e">
        <f>IF(I639=0,#N/A,IF(VLOOKUP($B640,加速計算!$D$11:$Z$5007,MATCH(I$19,加速計算!$E$34:$AM$34,0)+1,FALSE)&lt;0,0,IF($B640&gt;I$12,0,IF(VLOOKUP($B640,加速計算!$D$11:$Z$5007,MATCH(I$19,加速計算!$E$34:$AM$34,0)+1,FALSE)&gt;I$14,I$14,VLOOKUP($B640,加速計算!$D$11:$Z$5007,MATCH(I$19,加速計算!$E$34:$AM$34,0)+1,FALSE)))))</f>
        <v>#N/A</v>
      </c>
      <c r="J640" s="9" t="e">
        <f>IF(J639=0,#N/A,IF(VLOOKUP($B640,加速計算!$D$11:$Z$5007,MATCH(J$19,加速計算!$E$34:$AM$34,0)+1,FALSE)&lt;0,0,IF($B640&gt;J$12,0,IF(VLOOKUP($B640,加速計算!$D$11:$Z$5007,MATCH(J$19,加速計算!$E$34:$AM$34,0)+1,FALSE)&gt;J$14,J$14,VLOOKUP($B640,加速計算!$D$11:$Z$5007,MATCH(J$19,加速計算!$E$34:$AM$34,0)+1,FALSE)))))</f>
        <v>#N/A</v>
      </c>
      <c r="K640" s="9" t="e">
        <f>IF(K639=0,#N/A,IF(VLOOKUP($B640,加速計算!$D$11:$Z$5007,MATCH(K$19,加速計算!$E$34:$AM$34,0)+1,FALSE)&lt;0,0,IF($B640&gt;K$12,0,IF(VLOOKUP($B640,加速計算!$D$11:$Z$5007,MATCH(K$19,加速計算!$E$34:$AM$34,0)+1,FALSE)&gt;K$14,K$14,VLOOKUP($B640,加速計算!$D$11:$Z$5007,MATCH(K$19,加速計算!$E$34:$AM$34,0)+1,FALSE)))))</f>
        <v>#N/A</v>
      </c>
      <c r="L640" s="20" t="e">
        <f>IF(L639=0,#N/A,IF(VLOOKUP($B640,加速計算!$D$11:$Z$5007,MATCH(L$19,加速計算!$E$34:$AM$34,0)+1,FALSE)&lt;0,0,IF($B640&gt;L$12,0,IF(VLOOKUP($B640,加速計算!$D$11:$Z$5007,MATCH(L$19,加速計算!$E$34:$AM$34,0)+1,FALSE)&gt;L$14,L$14,VLOOKUP($B640,加速計算!$D$11:$Z$5007,MATCH(L$19,加速計算!$E$34:$AM$34,0)+1,FALSE)))))</f>
        <v>#N/A</v>
      </c>
    </row>
    <row r="641" spans="2:12">
      <c r="B641" s="4">
        <v>6200</v>
      </c>
      <c r="C641" s="5" t="e">
        <f t="shared" si="11"/>
        <v>#N/A</v>
      </c>
      <c r="D641" s="9" t="e">
        <f>IF(D640=0,#N/A,IF(VLOOKUP($B641,加速計算!$D$11:$Z$5007,MATCH(D$19,加速計算!$E$34:$AM$34,0)+1,FALSE)&lt;0,0,IF($B641&gt;D$12,0,IF(VLOOKUP($B641,加速計算!$D$11:$Z$5007,MATCH(D$19,加速計算!$E$34:$AM$34,0)+1,FALSE)&gt;D$14,D$14,VLOOKUP($B641,加速計算!$D$11:$Z$5007,MATCH(D$19,加速計算!$E$34:$AM$34,0)+1,FALSE)))))</f>
        <v>#N/A</v>
      </c>
      <c r="E641" s="9" t="e">
        <f>IF(E640=0,#N/A,IF(VLOOKUP($B641,加速計算!$D$11:$Z$5007,MATCH(E$19,加速計算!$E$34:$AM$34,0)+1,FALSE)&lt;0,0,IF($B641&gt;E$12,0,IF(VLOOKUP($B641,加速計算!$D$11:$Z$5007,MATCH(E$19,加速計算!$E$34:$AM$34,0)+1,FALSE)&gt;E$14,E$14,VLOOKUP($B641,加速計算!$D$11:$Z$5007,MATCH(E$19,加速計算!$E$34:$AM$34,0)+1,FALSE)))))</f>
        <v>#N/A</v>
      </c>
      <c r="F641" s="9" t="e">
        <f>IF(F640=0,#N/A,IF(VLOOKUP($B641,加速計算!$D$11:$Z$5007,MATCH(F$19,加速計算!$E$34:$AM$34,0)+1,FALSE)&lt;0,0,IF($B641&gt;F$12,0,IF(VLOOKUP($B641,加速計算!$D$11:$Z$5007,MATCH(F$19,加速計算!$E$34:$AM$34,0)+1,FALSE)&gt;F$14,F$14,VLOOKUP($B641,加速計算!$D$11:$Z$5007,MATCH(F$19,加速計算!$E$34:$AM$34,0)+1,FALSE)))))</f>
        <v>#N/A</v>
      </c>
      <c r="G641" s="9" t="e">
        <f>IF(G640=0,#N/A,IF(VLOOKUP($B641,加速計算!$D$11:$Z$5007,MATCH(G$19,加速計算!$E$34:$AM$34,0)+1,FALSE)&lt;0,0,IF($B641&gt;G$12,0,IF(VLOOKUP($B641,加速計算!$D$11:$Z$5007,MATCH(G$19,加速計算!$E$34:$AM$34,0)+1,FALSE)&gt;G$14,G$14,VLOOKUP($B641,加速計算!$D$11:$Z$5007,MATCH(G$19,加速計算!$E$34:$AM$34,0)+1,FALSE)))))</f>
        <v>#N/A</v>
      </c>
      <c r="H641" s="9" t="e">
        <f>IF(H640=0,#N/A,IF(VLOOKUP($B641,加速計算!$D$11:$Z$5007,MATCH(H$19,加速計算!$E$34:$AM$34,0)+1,FALSE)&lt;0,0,IF($B641&gt;H$12,0,IF(VLOOKUP($B641,加速計算!$D$11:$Z$5007,MATCH(H$19,加速計算!$E$34:$AM$34,0)+1,FALSE)&gt;H$14,H$14,VLOOKUP($B641,加速計算!$D$11:$Z$5007,MATCH(H$19,加速計算!$E$34:$AM$34,0)+1,FALSE)))))</f>
        <v>#N/A</v>
      </c>
      <c r="I641" s="9" t="e">
        <f>IF(I640=0,#N/A,IF(VLOOKUP($B641,加速計算!$D$11:$Z$5007,MATCH(I$19,加速計算!$E$34:$AM$34,0)+1,FALSE)&lt;0,0,IF($B641&gt;I$12,0,IF(VLOOKUP($B641,加速計算!$D$11:$Z$5007,MATCH(I$19,加速計算!$E$34:$AM$34,0)+1,FALSE)&gt;I$14,I$14,VLOOKUP($B641,加速計算!$D$11:$Z$5007,MATCH(I$19,加速計算!$E$34:$AM$34,0)+1,FALSE)))))</f>
        <v>#N/A</v>
      </c>
      <c r="J641" s="9" t="e">
        <f>IF(J640=0,#N/A,IF(VLOOKUP($B641,加速計算!$D$11:$Z$5007,MATCH(J$19,加速計算!$E$34:$AM$34,0)+1,FALSE)&lt;0,0,IF($B641&gt;J$12,0,IF(VLOOKUP($B641,加速計算!$D$11:$Z$5007,MATCH(J$19,加速計算!$E$34:$AM$34,0)+1,FALSE)&gt;J$14,J$14,VLOOKUP($B641,加速計算!$D$11:$Z$5007,MATCH(J$19,加速計算!$E$34:$AM$34,0)+1,FALSE)))))</f>
        <v>#N/A</v>
      </c>
      <c r="K641" s="9" t="e">
        <f>IF(K640=0,#N/A,IF(VLOOKUP($B641,加速計算!$D$11:$Z$5007,MATCH(K$19,加速計算!$E$34:$AM$34,0)+1,FALSE)&lt;0,0,IF($B641&gt;K$12,0,IF(VLOOKUP($B641,加速計算!$D$11:$Z$5007,MATCH(K$19,加速計算!$E$34:$AM$34,0)+1,FALSE)&gt;K$14,K$14,VLOOKUP($B641,加速計算!$D$11:$Z$5007,MATCH(K$19,加速計算!$E$34:$AM$34,0)+1,FALSE)))))</f>
        <v>#N/A</v>
      </c>
      <c r="L641" s="20" t="e">
        <f>IF(L640=0,#N/A,IF(VLOOKUP($B641,加速計算!$D$11:$Z$5007,MATCH(L$19,加速計算!$E$34:$AM$34,0)+1,FALSE)&lt;0,0,IF($B641&gt;L$12,0,IF(VLOOKUP($B641,加速計算!$D$11:$Z$5007,MATCH(L$19,加速計算!$E$34:$AM$34,0)+1,FALSE)&gt;L$14,L$14,VLOOKUP($B641,加速計算!$D$11:$Z$5007,MATCH(L$19,加速計算!$E$34:$AM$34,0)+1,FALSE)))))</f>
        <v>#N/A</v>
      </c>
    </row>
    <row r="642" spans="2:12">
      <c r="B642" s="4">
        <v>6210</v>
      </c>
      <c r="C642" s="5" t="e">
        <f t="shared" si="11"/>
        <v>#N/A</v>
      </c>
      <c r="D642" s="9" t="e">
        <f>IF(D641=0,#N/A,IF(VLOOKUP($B642,加速計算!$D$11:$Z$5007,MATCH(D$19,加速計算!$E$34:$AM$34,0)+1,FALSE)&lt;0,0,IF($B642&gt;D$12,0,IF(VLOOKUP($B642,加速計算!$D$11:$Z$5007,MATCH(D$19,加速計算!$E$34:$AM$34,0)+1,FALSE)&gt;D$14,D$14,VLOOKUP($B642,加速計算!$D$11:$Z$5007,MATCH(D$19,加速計算!$E$34:$AM$34,0)+1,FALSE)))))</f>
        <v>#N/A</v>
      </c>
      <c r="E642" s="9" t="e">
        <f>IF(E641=0,#N/A,IF(VLOOKUP($B642,加速計算!$D$11:$Z$5007,MATCH(E$19,加速計算!$E$34:$AM$34,0)+1,FALSE)&lt;0,0,IF($B642&gt;E$12,0,IF(VLOOKUP($B642,加速計算!$D$11:$Z$5007,MATCH(E$19,加速計算!$E$34:$AM$34,0)+1,FALSE)&gt;E$14,E$14,VLOOKUP($B642,加速計算!$D$11:$Z$5007,MATCH(E$19,加速計算!$E$34:$AM$34,0)+1,FALSE)))))</f>
        <v>#N/A</v>
      </c>
      <c r="F642" s="9" t="e">
        <f>IF(F641=0,#N/A,IF(VLOOKUP($B642,加速計算!$D$11:$Z$5007,MATCH(F$19,加速計算!$E$34:$AM$34,0)+1,FALSE)&lt;0,0,IF($B642&gt;F$12,0,IF(VLOOKUP($B642,加速計算!$D$11:$Z$5007,MATCH(F$19,加速計算!$E$34:$AM$34,0)+1,FALSE)&gt;F$14,F$14,VLOOKUP($B642,加速計算!$D$11:$Z$5007,MATCH(F$19,加速計算!$E$34:$AM$34,0)+1,FALSE)))))</f>
        <v>#N/A</v>
      </c>
      <c r="G642" s="9" t="e">
        <f>IF(G641=0,#N/A,IF(VLOOKUP($B642,加速計算!$D$11:$Z$5007,MATCH(G$19,加速計算!$E$34:$AM$34,0)+1,FALSE)&lt;0,0,IF($B642&gt;G$12,0,IF(VLOOKUP($B642,加速計算!$D$11:$Z$5007,MATCH(G$19,加速計算!$E$34:$AM$34,0)+1,FALSE)&gt;G$14,G$14,VLOOKUP($B642,加速計算!$D$11:$Z$5007,MATCH(G$19,加速計算!$E$34:$AM$34,0)+1,FALSE)))))</f>
        <v>#N/A</v>
      </c>
      <c r="H642" s="9" t="e">
        <f>IF(H641=0,#N/A,IF(VLOOKUP($B642,加速計算!$D$11:$Z$5007,MATCH(H$19,加速計算!$E$34:$AM$34,0)+1,FALSE)&lt;0,0,IF($B642&gt;H$12,0,IF(VLOOKUP($B642,加速計算!$D$11:$Z$5007,MATCH(H$19,加速計算!$E$34:$AM$34,0)+1,FALSE)&gt;H$14,H$14,VLOOKUP($B642,加速計算!$D$11:$Z$5007,MATCH(H$19,加速計算!$E$34:$AM$34,0)+1,FALSE)))))</f>
        <v>#N/A</v>
      </c>
      <c r="I642" s="9" t="e">
        <f>IF(I641=0,#N/A,IF(VLOOKUP($B642,加速計算!$D$11:$Z$5007,MATCH(I$19,加速計算!$E$34:$AM$34,0)+1,FALSE)&lt;0,0,IF($B642&gt;I$12,0,IF(VLOOKUP($B642,加速計算!$D$11:$Z$5007,MATCH(I$19,加速計算!$E$34:$AM$34,0)+1,FALSE)&gt;I$14,I$14,VLOOKUP($B642,加速計算!$D$11:$Z$5007,MATCH(I$19,加速計算!$E$34:$AM$34,0)+1,FALSE)))))</f>
        <v>#N/A</v>
      </c>
      <c r="J642" s="9" t="e">
        <f>IF(J641=0,#N/A,IF(VLOOKUP($B642,加速計算!$D$11:$Z$5007,MATCH(J$19,加速計算!$E$34:$AM$34,0)+1,FALSE)&lt;0,0,IF($B642&gt;J$12,0,IF(VLOOKUP($B642,加速計算!$D$11:$Z$5007,MATCH(J$19,加速計算!$E$34:$AM$34,0)+1,FALSE)&gt;J$14,J$14,VLOOKUP($B642,加速計算!$D$11:$Z$5007,MATCH(J$19,加速計算!$E$34:$AM$34,0)+1,FALSE)))))</f>
        <v>#N/A</v>
      </c>
      <c r="K642" s="9" t="e">
        <f>IF(K641=0,#N/A,IF(VLOOKUP($B642,加速計算!$D$11:$Z$5007,MATCH(K$19,加速計算!$E$34:$AM$34,0)+1,FALSE)&lt;0,0,IF($B642&gt;K$12,0,IF(VLOOKUP($B642,加速計算!$D$11:$Z$5007,MATCH(K$19,加速計算!$E$34:$AM$34,0)+1,FALSE)&gt;K$14,K$14,VLOOKUP($B642,加速計算!$D$11:$Z$5007,MATCH(K$19,加速計算!$E$34:$AM$34,0)+1,FALSE)))))</f>
        <v>#N/A</v>
      </c>
      <c r="L642" s="20" t="e">
        <f>IF(L641=0,#N/A,IF(VLOOKUP($B642,加速計算!$D$11:$Z$5007,MATCH(L$19,加速計算!$E$34:$AM$34,0)+1,FALSE)&lt;0,0,IF($B642&gt;L$12,0,IF(VLOOKUP($B642,加速計算!$D$11:$Z$5007,MATCH(L$19,加速計算!$E$34:$AM$34,0)+1,FALSE)&gt;L$14,L$14,VLOOKUP($B642,加速計算!$D$11:$Z$5007,MATCH(L$19,加速計算!$E$34:$AM$34,0)+1,FALSE)))))</f>
        <v>#N/A</v>
      </c>
    </row>
    <row r="643" spans="2:12">
      <c r="B643" s="4">
        <v>6220</v>
      </c>
      <c r="C643" s="5" t="e">
        <f t="shared" si="11"/>
        <v>#N/A</v>
      </c>
      <c r="D643" s="9" t="e">
        <f>IF(D642=0,#N/A,IF(VLOOKUP($B643,加速計算!$D$11:$Z$5007,MATCH(D$19,加速計算!$E$34:$AM$34,0)+1,FALSE)&lt;0,0,IF($B643&gt;D$12,0,IF(VLOOKUP($B643,加速計算!$D$11:$Z$5007,MATCH(D$19,加速計算!$E$34:$AM$34,0)+1,FALSE)&gt;D$14,D$14,VLOOKUP($B643,加速計算!$D$11:$Z$5007,MATCH(D$19,加速計算!$E$34:$AM$34,0)+1,FALSE)))))</f>
        <v>#N/A</v>
      </c>
      <c r="E643" s="9" t="e">
        <f>IF(E642=0,#N/A,IF(VLOOKUP($B643,加速計算!$D$11:$Z$5007,MATCH(E$19,加速計算!$E$34:$AM$34,0)+1,FALSE)&lt;0,0,IF($B643&gt;E$12,0,IF(VLOOKUP($B643,加速計算!$D$11:$Z$5007,MATCH(E$19,加速計算!$E$34:$AM$34,0)+1,FALSE)&gt;E$14,E$14,VLOOKUP($B643,加速計算!$D$11:$Z$5007,MATCH(E$19,加速計算!$E$34:$AM$34,0)+1,FALSE)))))</f>
        <v>#N/A</v>
      </c>
      <c r="F643" s="9" t="e">
        <f>IF(F642=0,#N/A,IF(VLOOKUP($B643,加速計算!$D$11:$Z$5007,MATCH(F$19,加速計算!$E$34:$AM$34,0)+1,FALSE)&lt;0,0,IF($B643&gt;F$12,0,IF(VLOOKUP($B643,加速計算!$D$11:$Z$5007,MATCH(F$19,加速計算!$E$34:$AM$34,0)+1,FALSE)&gt;F$14,F$14,VLOOKUP($B643,加速計算!$D$11:$Z$5007,MATCH(F$19,加速計算!$E$34:$AM$34,0)+1,FALSE)))))</f>
        <v>#N/A</v>
      </c>
      <c r="G643" s="9" t="e">
        <f>IF(G642=0,#N/A,IF(VLOOKUP($B643,加速計算!$D$11:$Z$5007,MATCH(G$19,加速計算!$E$34:$AM$34,0)+1,FALSE)&lt;0,0,IF($B643&gt;G$12,0,IF(VLOOKUP($B643,加速計算!$D$11:$Z$5007,MATCH(G$19,加速計算!$E$34:$AM$34,0)+1,FALSE)&gt;G$14,G$14,VLOOKUP($B643,加速計算!$D$11:$Z$5007,MATCH(G$19,加速計算!$E$34:$AM$34,0)+1,FALSE)))))</f>
        <v>#N/A</v>
      </c>
      <c r="H643" s="9" t="e">
        <f>IF(H642=0,#N/A,IF(VLOOKUP($B643,加速計算!$D$11:$Z$5007,MATCH(H$19,加速計算!$E$34:$AM$34,0)+1,FALSE)&lt;0,0,IF($B643&gt;H$12,0,IF(VLOOKUP($B643,加速計算!$D$11:$Z$5007,MATCH(H$19,加速計算!$E$34:$AM$34,0)+1,FALSE)&gt;H$14,H$14,VLOOKUP($B643,加速計算!$D$11:$Z$5007,MATCH(H$19,加速計算!$E$34:$AM$34,0)+1,FALSE)))))</f>
        <v>#N/A</v>
      </c>
      <c r="I643" s="9" t="e">
        <f>IF(I642=0,#N/A,IF(VLOOKUP($B643,加速計算!$D$11:$Z$5007,MATCH(I$19,加速計算!$E$34:$AM$34,0)+1,FALSE)&lt;0,0,IF($B643&gt;I$12,0,IF(VLOOKUP($B643,加速計算!$D$11:$Z$5007,MATCH(I$19,加速計算!$E$34:$AM$34,0)+1,FALSE)&gt;I$14,I$14,VLOOKUP($B643,加速計算!$D$11:$Z$5007,MATCH(I$19,加速計算!$E$34:$AM$34,0)+1,FALSE)))))</f>
        <v>#N/A</v>
      </c>
      <c r="J643" s="9" t="e">
        <f>IF(J642=0,#N/A,IF(VLOOKUP($B643,加速計算!$D$11:$Z$5007,MATCH(J$19,加速計算!$E$34:$AM$34,0)+1,FALSE)&lt;0,0,IF($B643&gt;J$12,0,IF(VLOOKUP($B643,加速計算!$D$11:$Z$5007,MATCH(J$19,加速計算!$E$34:$AM$34,0)+1,FALSE)&gt;J$14,J$14,VLOOKUP($B643,加速計算!$D$11:$Z$5007,MATCH(J$19,加速計算!$E$34:$AM$34,0)+1,FALSE)))))</f>
        <v>#N/A</v>
      </c>
      <c r="K643" s="9" t="e">
        <f>IF(K642=0,#N/A,IF(VLOOKUP($B643,加速計算!$D$11:$Z$5007,MATCH(K$19,加速計算!$E$34:$AM$34,0)+1,FALSE)&lt;0,0,IF($B643&gt;K$12,0,IF(VLOOKUP($B643,加速計算!$D$11:$Z$5007,MATCH(K$19,加速計算!$E$34:$AM$34,0)+1,FALSE)&gt;K$14,K$14,VLOOKUP($B643,加速計算!$D$11:$Z$5007,MATCH(K$19,加速計算!$E$34:$AM$34,0)+1,FALSE)))))</f>
        <v>#N/A</v>
      </c>
      <c r="L643" s="20" t="e">
        <f>IF(L642=0,#N/A,IF(VLOOKUP($B643,加速計算!$D$11:$Z$5007,MATCH(L$19,加速計算!$E$34:$AM$34,0)+1,FALSE)&lt;0,0,IF($B643&gt;L$12,0,IF(VLOOKUP($B643,加速計算!$D$11:$Z$5007,MATCH(L$19,加速計算!$E$34:$AM$34,0)+1,FALSE)&gt;L$14,L$14,VLOOKUP($B643,加速計算!$D$11:$Z$5007,MATCH(L$19,加速計算!$E$34:$AM$34,0)+1,FALSE)))))</f>
        <v>#N/A</v>
      </c>
    </row>
    <row r="644" spans="2:12">
      <c r="B644" s="4">
        <v>6230</v>
      </c>
      <c r="C644" s="5" t="e">
        <f t="shared" si="11"/>
        <v>#N/A</v>
      </c>
      <c r="D644" s="9" t="e">
        <f>IF(D643=0,#N/A,IF(VLOOKUP($B644,加速計算!$D$11:$Z$5007,MATCH(D$19,加速計算!$E$34:$AM$34,0)+1,FALSE)&lt;0,0,IF($B644&gt;D$12,0,IF(VLOOKUP($B644,加速計算!$D$11:$Z$5007,MATCH(D$19,加速計算!$E$34:$AM$34,0)+1,FALSE)&gt;D$14,D$14,VLOOKUP($B644,加速計算!$D$11:$Z$5007,MATCH(D$19,加速計算!$E$34:$AM$34,0)+1,FALSE)))))</f>
        <v>#N/A</v>
      </c>
      <c r="E644" s="9" t="e">
        <f>IF(E643=0,#N/A,IF(VLOOKUP($B644,加速計算!$D$11:$Z$5007,MATCH(E$19,加速計算!$E$34:$AM$34,0)+1,FALSE)&lt;0,0,IF($B644&gt;E$12,0,IF(VLOOKUP($B644,加速計算!$D$11:$Z$5007,MATCH(E$19,加速計算!$E$34:$AM$34,0)+1,FALSE)&gt;E$14,E$14,VLOOKUP($B644,加速計算!$D$11:$Z$5007,MATCH(E$19,加速計算!$E$34:$AM$34,0)+1,FALSE)))))</f>
        <v>#N/A</v>
      </c>
      <c r="F644" s="9" t="e">
        <f>IF(F643=0,#N/A,IF(VLOOKUP($B644,加速計算!$D$11:$Z$5007,MATCH(F$19,加速計算!$E$34:$AM$34,0)+1,FALSE)&lt;0,0,IF($B644&gt;F$12,0,IF(VLOOKUP($B644,加速計算!$D$11:$Z$5007,MATCH(F$19,加速計算!$E$34:$AM$34,0)+1,FALSE)&gt;F$14,F$14,VLOOKUP($B644,加速計算!$D$11:$Z$5007,MATCH(F$19,加速計算!$E$34:$AM$34,0)+1,FALSE)))))</f>
        <v>#N/A</v>
      </c>
      <c r="G644" s="9" t="e">
        <f>IF(G643=0,#N/A,IF(VLOOKUP($B644,加速計算!$D$11:$Z$5007,MATCH(G$19,加速計算!$E$34:$AM$34,0)+1,FALSE)&lt;0,0,IF($B644&gt;G$12,0,IF(VLOOKUP($B644,加速計算!$D$11:$Z$5007,MATCH(G$19,加速計算!$E$34:$AM$34,0)+1,FALSE)&gt;G$14,G$14,VLOOKUP($B644,加速計算!$D$11:$Z$5007,MATCH(G$19,加速計算!$E$34:$AM$34,0)+1,FALSE)))))</f>
        <v>#N/A</v>
      </c>
      <c r="H644" s="9" t="e">
        <f>IF(H643=0,#N/A,IF(VLOOKUP($B644,加速計算!$D$11:$Z$5007,MATCH(H$19,加速計算!$E$34:$AM$34,0)+1,FALSE)&lt;0,0,IF($B644&gt;H$12,0,IF(VLOOKUP($B644,加速計算!$D$11:$Z$5007,MATCH(H$19,加速計算!$E$34:$AM$34,0)+1,FALSE)&gt;H$14,H$14,VLOOKUP($B644,加速計算!$D$11:$Z$5007,MATCH(H$19,加速計算!$E$34:$AM$34,0)+1,FALSE)))))</f>
        <v>#N/A</v>
      </c>
      <c r="I644" s="9" t="e">
        <f>IF(I643=0,#N/A,IF(VLOOKUP($B644,加速計算!$D$11:$Z$5007,MATCH(I$19,加速計算!$E$34:$AM$34,0)+1,FALSE)&lt;0,0,IF($B644&gt;I$12,0,IF(VLOOKUP($B644,加速計算!$D$11:$Z$5007,MATCH(I$19,加速計算!$E$34:$AM$34,0)+1,FALSE)&gt;I$14,I$14,VLOOKUP($B644,加速計算!$D$11:$Z$5007,MATCH(I$19,加速計算!$E$34:$AM$34,0)+1,FALSE)))))</f>
        <v>#N/A</v>
      </c>
      <c r="J644" s="9" t="e">
        <f>IF(J643=0,#N/A,IF(VLOOKUP($B644,加速計算!$D$11:$Z$5007,MATCH(J$19,加速計算!$E$34:$AM$34,0)+1,FALSE)&lt;0,0,IF($B644&gt;J$12,0,IF(VLOOKUP($B644,加速計算!$D$11:$Z$5007,MATCH(J$19,加速計算!$E$34:$AM$34,0)+1,FALSE)&gt;J$14,J$14,VLOOKUP($B644,加速計算!$D$11:$Z$5007,MATCH(J$19,加速計算!$E$34:$AM$34,0)+1,FALSE)))))</f>
        <v>#N/A</v>
      </c>
      <c r="K644" s="9" t="e">
        <f>IF(K643=0,#N/A,IF(VLOOKUP($B644,加速計算!$D$11:$Z$5007,MATCH(K$19,加速計算!$E$34:$AM$34,0)+1,FALSE)&lt;0,0,IF($B644&gt;K$12,0,IF(VLOOKUP($B644,加速計算!$D$11:$Z$5007,MATCH(K$19,加速計算!$E$34:$AM$34,0)+1,FALSE)&gt;K$14,K$14,VLOOKUP($B644,加速計算!$D$11:$Z$5007,MATCH(K$19,加速計算!$E$34:$AM$34,0)+1,FALSE)))))</f>
        <v>#N/A</v>
      </c>
      <c r="L644" s="20" t="e">
        <f>IF(L643=0,#N/A,IF(VLOOKUP($B644,加速計算!$D$11:$Z$5007,MATCH(L$19,加速計算!$E$34:$AM$34,0)+1,FALSE)&lt;0,0,IF($B644&gt;L$12,0,IF(VLOOKUP($B644,加速計算!$D$11:$Z$5007,MATCH(L$19,加速計算!$E$34:$AM$34,0)+1,FALSE)&gt;L$14,L$14,VLOOKUP($B644,加速計算!$D$11:$Z$5007,MATCH(L$19,加速計算!$E$34:$AM$34,0)+1,FALSE)))))</f>
        <v>#N/A</v>
      </c>
    </row>
    <row r="645" spans="2:12">
      <c r="B645" s="4">
        <v>6240</v>
      </c>
      <c r="C645" s="5" t="e">
        <f t="shared" si="11"/>
        <v>#N/A</v>
      </c>
      <c r="D645" s="9" t="e">
        <f>IF(D644=0,#N/A,IF(VLOOKUP($B645,加速計算!$D$11:$Z$5007,MATCH(D$19,加速計算!$E$34:$AM$34,0)+1,FALSE)&lt;0,0,IF($B645&gt;D$12,0,IF(VLOOKUP($B645,加速計算!$D$11:$Z$5007,MATCH(D$19,加速計算!$E$34:$AM$34,0)+1,FALSE)&gt;D$14,D$14,VLOOKUP($B645,加速計算!$D$11:$Z$5007,MATCH(D$19,加速計算!$E$34:$AM$34,0)+1,FALSE)))))</f>
        <v>#N/A</v>
      </c>
      <c r="E645" s="9" t="e">
        <f>IF(E644=0,#N/A,IF(VLOOKUP($B645,加速計算!$D$11:$Z$5007,MATCH(E$19,加速計算!$E$34:$AM$34,0)+1,FALSE)&lt;0,0,IF($B645&gt;E$12,0,IF(VLOOKUP($B645,加速計算!$D$11:$Z$5007,MATCH(E$19,加速計算!$E$34:$AM$34,0)+1,FALSE)&gt;E$14,E$14,VLOOKUP($B645,加速計算!$D$11:$Z$5007,MATCH(E$19,加速計算!$E$34:$AM$34,0)+1,FALSE)))))</f>
        <v>#N/A</v>
      </c>
      <c r="F645" s="9" t="e">
        <f>IF(F644=0,#N/A,IF(VLOOKUP($B645,加速計算!$D$11:$Z$5007,MATCH(F$19,加速計算!$E$34:$AM$34,0)+1,FALSE)&lt;0,0,IF($B645&gt;F$12,0,IF(VLOOKUP($B645,加速計算!$D$11:$Z$5007,MATCH(F$19,加速計算!$E$34:$AM$34,0)+1,FALSE)&gt;F$14,F$14,VLOOKUP($B645,加速計算!$D$11:$Z$5007,MATCH(F$19,加速計算!$E$34:$AM$34,0)+1,FALSE)))))</f>
        <v>#N/A</v>
      </c>
      <c r="G645" s="9" t="e">
        <f>IF(G644=0,#N/A,IF(VLOOKUP($B645,加速計算!$D$11:$Z$5007,MATCH(G$19,加速計算!$E$34:$AM$34,0)+1,FALSE)&lt;0,0,IF($B645&gt;G$12,0,IF(VLOOKUP($B645,加速計算!$D$11:$Z$5007,MATCH(G$19,加速計算!$E$34:$AM$34,0)+1,FALSE)&gt;G$14,G$14,VLOOKUP($B645,加速計算!$D$11:$Z$5007,MATCH(G$19,加速計算!$E$34:$AM$34,0)+1,FALSE)))))</f>
        <v>#N/A</v>
      </c>
      <c r="H645" s="9" t="e">
        <f>IF(H644=0,#N/A,IF(VLOOKUP($B645,加速計算!$D$11:$Z$5007,MATCH(H$19,加速計算!$E$34:$AM$34,0)+1,FALSE)&lt;0,0,IF($B645&gt;H$12,0,IF(VLOOKUP($B645,加速計算!$D$11:$Z$5007,MATCH(H$19,加速計算!$E$34:$AM$34,0)+1,FALSE)&gt;H$14,H$14,VLOOKUP($B645,加速計算!$D$11:$Z$5007,MATCH(H$19,加速計算!$E$34:$AM$34,0)+1,FALSE)))))</f>
        <v>#N/A</v>
      </c>
      <c r="I645" s="9" t="e">
        <f>IF(I644=0,#N/A,IF(VLOOKUP($B645,加速計算!$D$11:$Z$5007,MATCH(I$19,加速計算!$E$34:$AM$34,0)+1,FALSE)&lt;0,0,IF($B645&gt;I$12,0,IF(VLOOKUP($B645,加速計算!$D$11:$Z$5007,MATCH(I$19,加速計算!$E$34:$AM$34,0)+1,FALSE)&gt;I$14,I$14,VLOOKUP($B645,加速計算!$D$11:$Z$5007,MATCH(I$19,加速計算!$E$34:$AM$34,0)+1,FALSE)))))</f>
        <v>#N/A</v>
      </c>
      <c r="J645" s="9" t="e">
        <f>IF(J644=0,#N/A,IF(VLOOKUP($B645,加速計算!$D$11:$Z$5007,MATCH(J$19,加速計算!$E$34:$AM$34,0)+1,FALSE)&lt;0,0,IF($B645&gt;J$12,0,IF(VLOOKUP($B645,加速計算!$D$11:$Z$5007,MATCH(J$19,加速計算!$E$34:$AM$34,0)+1,FALSE)&gt;J$14,J$14,VLOOKUP($B645,加速計算!$D$11:$Z$5007,MATCH(J$19,加速計算!$E$34:$AM$34,0)+1,FALSE)))))</f>
        <v>#N/A</v>
      </c>
      <c r="K645" s="9" t="e">
        <f>IF(K644=0,#N/A,IF(VLOOKUP($B645,加速計算!$D$11:$Z$5007,MATCH(K$19,加速計算!$E$34:$AM$34,0)+1,FALSE)&lt;0,0,IF($B645&gt;K$12,0,IF(VLOOKUP($B645,加速計算!$D$11:$Z$5007,MATCH(K$19,加速計算!$E$34:$AM$34,0)+1,FALSE)&gt;K$14,K$14,VLOOKUP($B645,加速計算!$D$11:$Z$5007,MATCH(K$19,加速計算!$E$34:$AM$34,0)+1,FALSE)))))</f>
        <v>#N/A</v>
      </c>
      <c r="L645" s="20" t="e">
        <f>IF(L644=0,#N/A,IF(VLOOKUP($B645,加速計算!$D$11:$Z$5007,MATCH(L$19,加速計算!$E$34:$AM$34,0)+1,FALSE)&lt;0,0,IF($B645&gt;L$12,0,IF(VLOOKUP($B645,加速計算!$D$11:$Z$5007,MATCH(L$19,加速計算!$E$34:$AM$34,0)+1,FALSE)&gt;L$14,L$14,VLOOKUP($B645,加速計算!$D$11:$Z$5007,MATCH(L$19,加速計算!$E$34:$AM$34,0)+1,FALSE)))))</f>
        <v>#N/A</v>
      </c>
    </row>
    <row r="646" spans="2:12">
      <c r="B646" s="4">
        <v>6250</v>
      </c>
      <c r="C646" s="5" t="e">
        <f t="shared" si="11"/>
        <v>#N/A</v>
      </c>
      <c r="D646" s="9" t="e">
        <f>IF(D645=0,#N/A,IF(VLOOKUP($B646,加速計算!$D$11:$Z$5007,MATCH(D$19,加速計算!$E$34:$AM$34,0)+1,FALSE)&lt;0,0,IF($B646&gt;D$12,0,IF(VLOOKUP($B646,加速計算!$D$11:$Z$5007,MATCH(D$19,加速計算!$E$34:$AM$34,0)+1,FALSE)&gt;D$14,D$14,VLOOKUP($B646,加速計算!$D$11:$Z$5007,MATCH(D$19,加速計算!$E$34:$AM$34,0)+1,FALSE)))))</f>
        <v>#N/A</v>
      </c>
      <c r="E646" s="9" t="e">
        <f>IF(E645=0,#N/A,IF(VLOOKUP($B646,加速計算!$D$11:$Z$5007,MATCH(E$19,加速計算!$E$34:$AM$34,0)+1,FALSE)&lt;0,0,IF($B646&gt;E$12,0,IF(VLOOKUP($B646,加速計算!$D$11:$Z$5007,MATCH(E$19,加速計算!$E$34:$AM$34,0)+1,FALSE)&gt;E$14,E$14,VLOOKUP($B646,加速計算!$D$11:$Z$5007,MATCH(E$19,加速計算!$E$34:$AM$34,0)+1,FALSE)))))</f>
        <v>#N/A</v>
      </c>
      <c r="F646" s="9" t="e">
        <f>IF(F645=0,#N/A,IF(VLOOKUP($B646,加速計算!$D$11:$Z$5007,MATCH(F$19,加速計算!$E$34:$AM$34,0)+1,FALSE)&lt;0,0,IF($B646&gt;F$12,0,IF(VLOOKUP($B646,加速計算!$D$11:$Z$5007,MATCH(F$19,加速計算!$E$34:$AM$34,0)+1,FALSE)&gt;F$14,F$14,VLOOKUP($B646,加速計算!$D$11:$Z$5007,MATCH(F$19,加速計算!$E$34:$AM$34,0)+1,FALSE)))))</f>
        <v>#N/A</v>
      </c>
      <c r="G646" s="9" t="e">
        <f>IF(G645=0,#N/A,IF(VLOOKUP($B646,加速計算!$D$11:$Z$5007,MATCH(G$19,加速計算!$E$34:$AM$34,0)+1,FALSE)&lt;0,0,IF($B646&gt;G$12,0,IF(VLOOKUP($B646,加速計算!$D$11:$Z$5007,MATCH(G$19,加速計算!$E$34:$AM$34,0)+1,FALSE)&gt;G$14,G$14,VLOOKUP($B646,加速計算!$D$11:$Z$5007,MATCH(G$19,加速計算!$E$34:$AM$34,0)+1,FALSE)))))</f>
        <v>#N/A</v>
      </c>
      <c r="H646" s="9" t="e">
        <f>IF(H645=0,#N/A,IF(VLOOKUP($B646,加速計算!$D$11:$Z$5007,MATCH(H$19,加速計算!$E$34:$AM$34,0)+1,FALSE)&lt;0,0,IF($B646&gt;H$12,0,IF(VLOOKUP($B646,加速計算!$D$11:$Z$5007,MATCH(H$19,加速計算!$E$34:$AM$34,0)+1,FALSE)&gt;H$14,H$14,VLOOKUP($B646,加速計算!$D$11:$Z$5007,MATCH(H$19,加速計算!$E$34:$AM$34,0)+1,FALSE)))))</f>
        <v>#N/A</v>
      </c>
      <c r="I646" s="9" t="e">
        <f>IF(I645=0,#N/A,IF(VLOOKUP($B646,加速計算!$D$11:$Z$5007,MATCH(I$19,加速計算!$E$34:$AM$34,0)+1,FALSE)&lt;0,0,IF($B646&gt;I$12,0,IF(VLOOKUP($B646,加速計算!$D$11:$Z$5007,MATCH(I$19,加速計算!$E$34:$AM$34,0)+1,FALSE)&gt;I$14,I$14,VLOOKUP($B646,加速計算!$D$11:$Z$5007,MATCH(I$19,加速計算!$E$34:$AM$34,0)+1,FALSE)))))</f>
        <v>#N/A</v>
      </c>
      <c r="J646" s="9" t="e">
        <f>IF(J645=0,#N/A,IF(VLOOKUP($B646,加速計算!$D$11:$Z$5007,MATCH(J$19,加速計算!$E$34:$AM$34,0)+1,FALSE)&lt;0,0,IF($B646&gt;J$12,0,IF(VLOOKUP($B646,加速計算!$D$11:$Z$5007,MATCH(J$19,加速計算!$E$34:$AM$34,0)+1,FALSE)&gt;J$14,J$14,VLOOKUP($B646,加速計算!$D$11:$Z$5007,MATCH(J$19,加速計算!$E$34:$AM$34,0)+1,FALSE)))))</f>
        <v>#N/A</v>
      </c>
      <c r="K646" s="9" t="e">
        <f>IF(K645=0,#N/A,IF(VLOOKUP($B646,加速計算!$D$11:$Z$5007,MATCH(K$19,加速計算!$E$34:$AM$34,0)+1,FALSE)&lt;0,0,IF($B646&gt;K$12,0,IF(VLOOKUP($B646,加速計算!$D$11:$Z$5007,MATCH(K$19,加速計算!$E$34:$AM$34,0)+1,FALSE)&gt;K$14,K$14,VLOOKUP($B646,加速計算!$D$11:$Z$5007,MATCH(K$19,加速計算!$E$34:$AM$34,0)+1,FALSE)))))</f>
        <v>#N/A</v>
      </c>
      <c r="L646" s="20" t="e">
        <f>IF(L645=0,#N/A,IF(VLOOKUP($B646,加速計算!$D$11:$Z$5007,MATCH(L$19,加速計算!$E$34:$AM$34,0)+1,FALSE)&lt;0,0,IF($B646&gt;L$12,0,IF(VLOOKUP($B646,加速計算!$D$11:$Z$5007,MATCH(L$19,加速計算!$E$34:$AM$34,0)+1,FALSE)&gt;L$14,L$14,VLOOKUP($B646,加速計算!$D$11:$Z$5007,MATCH(L$19,加速計算!$E$34:$AM$34,0)+1,FALSE)))))</f>
        <v>#N/A</v>
      </c>
    </row>
    <row r="647" spans="2:12">
      <c r="B647" s="4">
        <v>6260</v>
      </c>
      <c r="C647" s="5" t="e">
        <f t="shared" si="11"/>
        <v>#N/A</v>
      </c>
      <c r="D647" s="9" t="e">
        <f>IF(D646=0,#N/A,IF(VLOOKUP($B647,加速計算!$D$11:$Z$5007,MATCH(D$19,加速計算!$E$34:$AM$34,0)+1,FALSE)&lt;0,0,IF($B647&gt;D$12,0,IF(VLOOKUP($B647,加速計算!$D$11:$Z$5007,MATCH(D$19,加速計算!$E$34:$AM$34,0)+1,FALSE)&gt;D$14,D$14,VLOOKUP($B647,加速計算!$D$11:$Z$5007,MATCH(D$19,加速計算!$E$34:$AM$34,0)+1,FALSE)))))</f>
        <v>#N/A</v>
      </c>
      <c r="E647" s="9" t="e">
        <f>IF(E646=0,#N/A,IF(VLOOKUP($B647,加速計算!$D$11:$Z$5007,MATCH(E$19,加速計算!$E$34:$AM$34,0)+1,FALSE)&lt;0,0,IF($B647&gt;E$12,0,IF(VLOOKUP($B647,加速計算!$D$11:$Z$5007,MATCH(E$19,加速計算!$E$34:$AM$34,0)+1,FALSE)&gt;E$14,E$14,VLOOKUP($B647,加速計算!$D$11:$Z$5007,MATCH(E$19,加速計算!$E$34:$AM$34,0)+1,FALSE)))))</f>
        <v>#N/A</v>
      </c>
      <c r="F647" s="9" t="e">
        <f>IF(F646=0,#N/A,IF(VLOOKUP($B647,加速計算!$D$11:$Z$5007,MATCH(F$19,加速計算!$E$34:$AM$34,0)+1,FALSE)&lt;0,0,IF($B647&gt;F$12,0,IF(VLOOKUP($B647,加速計算!$D$11:$Z$5007,MATCH(F$19,加速計算!$E$34:$AM$34,0)+1,FALSE)&gt;F$14,F$14,VLOOKUP($B647,加速計算!$D$11:$Z$5007,MATCH(F$19,加速計算!$E$34:$AM$34,0)+1,FALSE)))))</f>
        <v>#N/A</v>
      </c>
      <c r="G647" s="9" t="e">
        <f>IF(G646=0,#N/A,IF(VLOOKUP($B647,加速計算!$D$11:$Z$5007,MATCH(G$19,加速計算!$E$34:$AM$34,0)+1,FALSE)&lt;0,0,IF($B647&gt;G$12,0,IF(VLOOKUP($B647,加速計算!$D$11:$Z$5007,MATCH(G$19,加速計算!$E$34:$AM$34,0)+1,FALSE)&gt;G$14,G$14,VLOOKUP($B647,加速計算!$D$11:$Z$5007,MATCH(G$19,加速計算!$E$34:$AM$34,0)+1,FALSE)))))</f>
        <v>#N/A</v>
      </c>
      <c r="H647" s="9" t="e">
        <f>IF(H646=0,#N/A,IF(VLOOKUP($B647,加速計算!$D$11:$Z$5007,MATCH(H$19,加速計算!$E$34:$AM$34,0)+1,FALSE)&lt;0,0,IF($B647&gt;H$12,0,IF(VLOOKUP($B647,加速計算!$D$11:$Z$5007,MATCH(H$19,加速計算!$E$34:$AM$34,0)+1,FALSE)&gt;H$14,H$14,VLOOKUP($B647,加速計算!$D$11:$Z$5007,MATCH(H$19,加速計算!$E$34:$AM$34,0)+1,FALSE)))))</f>
        <v>#N/A</v>
      </c>
      <c r="I647" s="9" t="e">
        <f>IF(I646=0,#N/A,IF(VLOOKUP($B647,加速計算!$D$11:$Z$5007,MATCH(I$19,加速計算!$E$34:$AM$34,0)+1,FALSE)&lt;0,0,IF($B647&gt;I$12,0,IF(VLOOKUP($B647,加速計算!$D$11:$Z$5007,MATCH(I$19,加速計算!$E$34:$AM$34,0)+1,FALSE)&gt;I$14,I$14,VLOOKUP($B647,加速計算!$D$11:$Z$5007,MATCH(I$19,加速計算!$E$34:$AM$34,0)+1,FALSE)))))</f>
        <v>#N/A</v>
      </c>
      <c r="J647" s="9" t="e">
        <f>IF(J646=0,#N/A,IF(VLOOKUP($B647,加速計算!$D$11:$Z$5007,MATCH(J$19,加速計算!$E$34:$AM$34,0)+1,FALSE)&lt;0,0,IF($B647&gt;J$12,0,IF(VLOOKUP($B647,加速計算!$D$11:$Z$5007,MATCH(J$19,加速計算!$E$34:$AM$34,0)+1,FALSE)&gt;J$14,J$14,VLOOKUP($B647,加速計算!$D$11:$Z$5007,MATCH(J$19,加速計算!$E$34:$AM$34,0)+1,FALSE)))))</f>
        <v>#N/A</v>
      </c>
      <c r="K647" s="9" t="e">
        <f>IF(K646=0,#N/A,IF(VLOOKUP($B647,加速計算!$D$11:$Z$5007,MATCH(K$19,加速計算!$E$34:$AM$34,0)+1,FALSE)&lt;0,0,IF($B647&gt;K$12,0,IF(VLOOKUP($B647,加速計算!$D$11:$Z$5007,MATCH(K$19,加速計算!$E$34:$AM$34,0)+1,FALSE)&gt;K$14,K$14,VLOOKUP($B647,加速計算!$D$11:$Z$5007,MATCH(K$19,加速計算!$E$34:$AM$34,0)+1,FALSE)))))</f>
        <v>#N/A</v>
      </c>
      <c r="L647" s="20" t="e">
        <f>IF(L646=0,#N/A,IF(VLOOKUP($B647,加速計算!$D$11:$Z$5007,MATCH(L$19,加速計算!$E$34:$AM$34,0)+1,FALSE)&lt;0,0,IF($B647&gt;L$12,0,IF(VLOOKUP($B647,加速計算!$D$11:$Z$5007,MATCH(L$19,加速計算!$E$34:$AM$34,0)+1,FALSE)&gt;L$14,L$14,VLOOKUP($B647,加速計算!$D$11:$Z$5007,MATCH(L$19,加速計算!$E$34:$AM$34,0)+1,FALSE)))))</f>
        <v>#N/A</v>
      </c>
    </row>
    <row r="648" spans="2:12">
      <c r="B648" s="4">
        <v>6270</v>
      </c>
      <c r="C648" s="5" t="e">
        <f t="shared" si="11"/>
        <v>#N/A</v>
      </c>
      <c r="D648" s="9" t="e">
        <f>IF(D647=0,#N/A,IF(VLOOKUP($B648,加速計算!$D$11:$Z$5007,MATCH(D$19,加速計算!$E$34:$AM$34,0)+1,FALSE)&lt;0,0,IF($B648&gt;D$12,0,IF(VLOOKUP($B648,加速計算!$D$11:$Z$5007,MATCH(D$19,加速計算!$E$34:$AM$34,0)+1,FALSE)&gt;D$14,D$14,VLOOKUP($B648,加速計算!$D$11:$Z$5007,MATCH(D$19,加速計算!$E$34:$AM$34,0)+1,FALSE)))))</f>
        <v>#N/A</v>
      </c>
      <c r="E648" s="9" t="e">
        <f>IF(E647=0,#N/A,IF(VLOOKUP($B648,加速計算!$D$11:$Z$5007,MATCH(E$19,加速計算!$E$34:$AM$34,0)+1,FALSE)&lt;0,0,IF($B648&gt;E$12,0,IF(VLOOKUP($B648,加速計算!$D$11:$Z$5007,MATCH(E$19,加速計算!$E$34:$AM$34,0)+1,FALSE)&gt;E$14,E$14,VLOOKUP($B648,加速計算!$D$11:$Z$5007,MATCH(E$19,加速計算!$E$34:$AM$34,0)+1,FALSE)))))</f>
        <v>#N/A</v>
      </c>
      <c r="F648" s="9" t="e">
        <f>IF(F647=0,#N/A,IF(VLOOKUP($B648,加速計算!$D$11:$Z$5007,MATCH(F$19,加速計算!$E$34:$AM$34,0)+1,FALSE)&lt;0,0,IF($B648&gt;F$12,0,IF(VLOOKUP($B648,加速計算!$D$11:$Z$5007,MATCH(F$19,加速計算!$E$34:$AM$34,0)+1,FALSE)&gt;F$14,F$14,VLOOKUP($B648,加速計算!$D$11:$Z$5007,MATCH(F$19,加速計算!$E$34:$AM$34,0)+1,FALSE)))))</f>
        <v>#N/A</v>
      </c>
      <c r="G648" s="9" t="e">
        <f>IF(G647=0,#N/A,IF(VLOOKUP($B648,加速計算!$D$11:$Z$5007,MATCH(G$19,加速計算!$E$34:$AM$34,0)+1,FALSE)&lt;0,0,IF($B648&gt;G$12,0,IF(VLOOKUP($B648,加速計算!$D$11:$Z$5007,MATCH(G$19,加速計算!$E$34:$AM$34,0)+1,FALSE)&gt;G$14,G$14,VLOOKUP($B648,加速計算!$D$11:$Z$5007,MATCH(G$19,加速計算!$E$34:$AM$34,0)+1,FALSE)))))</f>
        <v>#N/A</v>
      </c>
      <c r="H648" s="9" t="e">
        <f>IF(H647=0,#N/A,IF(VLOOKUP($B648,加速計算!$D$11:$Z$5007,MATCH(H$19,加速計算!$E$34:$AM$34,0)+1,FALSE)&lt;0,0,IF($B648&gt;H$12,0,IF(VLOOKUP($B648,加速計算!$D$11:$Z$5007,MATCH(H$19,加速計算!$E$34:$AM$34,0)+1,FALSE)&gt;H$14,H$14,VLOOKUP($B648,加速計算!$D$11:$Z$5007,MATCH(H$19,加速計算!$E$34:$AM$34,0)+1,FALSE)))))</f>
        <v>#N/A</v>
      </c>
      <c r="I648" s="9" t="e">
        <f>IF(I647=0,#N/A,IF(VLOOKUP($B648,加速計算!$D$11:$Z$5007,MATCH(I$19,加速計算!$E$34:$AM$34,0)+1,FALSE)&lt;0,0,IF($B648&gt;I$12,0,IF(VLOOKUP($B648,加速計算!$D$11:$Z$5007,MATCH(I$19,加速計算!$E$34:$AM$34,0)+1,FALSE)&gt;I$14,I$14,VLOOKUP($B648,加速計算!$D$11:$Z$5007,MATCH(I$19,加速計算!$E$34:$AM$34,0)+1,FALSE)))))</f>
        <v>#N/A</v>
      </c>
      <c r="J648" s="9" t="e">
        <f>IF(J647=0,#N/A,IF(VLOOKUP($B648,加速計算!$D$11:$Z$5007,MATCH(J$19,加速計算!$E$34:$AM$34,0)+1,FALSE)&lt;0,0,IF($B648&gt;J$12,0,IF(VLOOKUP($B648,加速計算!$D$11:$Z$5007,MATCH(J$19,加速計算!$E$34:$AM$34,0)+1,FALSE)&gt;J$14,J$14,VLOOKUP($B648,加速計算!$D$11:$Z$5007,MATCH(J$19,加速計算!$E$34:$AM$34,0)+1,FALSE)))))</f>
        <v>#N/A</v>
      </c>
      <c r="K648" s="9" t="e">
        <f>IF(K647=0,#N/A,IF(VLOOKUP($B648,加速計算!$D$11:$Z$5007,MATCH(K$19,加速計算!$E$34:$AM$34,0)+1,FALSE)&lt;0,0,IF($B648&gt;K$12,0,IF(VLOOKUP($B648,加速計算!$D$11:$Z$5007,MATCH(K$19,加速計算!$E$34:$AM$34,0)+1,FALSE)&gt;K$14,K$14,VLOOKUP($B648,加速計算!$D$11:$Z$5007,MATCH(K$19,加速計算!$E$34:$AM$34,0)+1,FALSE)))))</f>
        <v>#N/A</v>
      </c>
      <c r="L648" s="20" t="e">
        <f>IF(L647=0,#N/A,IF(VLOOKUP($B648,加速計算!$D$11:$Z$5007,MATCH(L$19,加速計算!$E$34:$AM$34,0)+1,FALSE)&lt;0,0,IF($B648&gt;L$12,0,IF(VLOOKUP($B648,加速計算!$D$11:$Z$5007,MATCH(L$19,加速計算!$E$34:$AM$34,0)+1,FALSE)&gt;L$14,L$14,VLOOKUP($B648,加速計算!$D$11:$Z$5007,MATCH(L$19,加速計算!$E$34:$AM$34,0)+1,FALSE)))))</f>
        <v>#N/A</v>
      </c>
    </row>
    <row r="649" spans="2:12">
      <c r="B649" s="4">
        <v>6280</v>
      </c>
      <c r="C649" s="5" t="e">
        <f t="shared" si="11"/>
        <v>#N/A</v>
      </c>
      <c r="D649" s="9" t="e">
        <f>IF(D648=0,#N/A,IF(VLOOKUP($B649,加速計算!$D$11:$Z$5007,MATCH(D$19,加速計算!$E$34:$AM$34,0)+1,FALSE)&lt;0,0,IF($B649&gt;D$12,0,IF(VLOOKUP($B649,加速計算!$D$11:$Z$5007,MATCH(D$19,加速計算!$E$34:$AM$34,0)+1,FALSE)&gt;D$14,D$14,VLOOKUP($B649,加速計算!$D$11:$Z$5007,MATCH(D$19,加速計算!$E$34:$AM$34,0)+1,FALSE)))))</f>
        <v>#N/A</v>
      </c>
      <c r="E649" s="9" t="e">
        <f>IF(E648=0,#N/A,IF(VLOOKUP($B649,加速計算!$D$11:$Z$5007,MATCH(E$19,加速計算!$E$34:$AM$34,0)+1,FALSE)&lt;0,0,IF($B649&gt;E$12,0,IF(VLOOKUP($B649,加速計算!$D$11:$Z$5007,MATCH(E$19,加速計算!$E$34:$AM$34,0)+1,FALSE)&gt;E$14,E$14,VLOOKUP($B649,加速計算!$D$11:$Z$5007,MATCH(E$19,加速計算!$E$34:$AM$34,0)+1,FALSE)))))</f>
        <v>#N/A</v>
      </c>
      <c r="F649" s="9" t="e">
        <f>IF(F648=0,#N/A,IF(VLOOKUP($B649,加速計算!$D$11:$Z$5007,MATCH(F$19,加速計算!$E$34:$AM$34,0)+1,FALSE)&lt;0,0,IF($B649&gt;F$12,0,IF(VLOOKUP($B649,加速計算!$D$11:$Z$5007,MATCH(F$19,加速計算!$E$34:$AM$34,0)+1,FALSE)&gt;F$14,F$14,VLOOKUP($B649,加速計算!$D$11:$Z$5007,MATCH(F$19,加速計算!$E$34:$AM$34,0)+1,FALSE)))))</f>
        <v>#N/A</v>
      </c>
      <c r="G649" s="9" t="e">
        <f>IF(G648=0,#N/A,IF(VLOOKUP($B649,加速計算!$D$11:$Z$5007,MATCH(G$19,加速計算!$E$34:$AM$34,0)+1,FALSE)&lt;0,0,IF($B649&gt;G$12,0,IF(VLOOKUP($B649,加速計算!$D$11:$Z$5007,MATCH(G$19,加速計算!$E$34:$AM$34,0)+1,FALSE)&gt;G$14,G$14,VLOOKUP($B649,加速計算!$D$11:$Z$5007,MATCH(G$19,加速計算!$E$34:$AM$34,0)+1,FALSE)))))</f>
        <v>#N/A</v>
      </c>
      <c r="H649" s="9" t="e">
        <f>IF(H648=0,#N/A,IF(VLOOKUP($B649,加速計算!$D$11:$Z$5007,MATCH(H$19,加速計算!$E$34:$AM$34,0)+1,FALSE)&lt;0,0,IF($B649&gt;H$12,0,IF(VLOOKUP($B649,加速計算!$D$11:$Z$5007,MATCH(H$19,加速計算!$E$34:$AM$34,0)+1,FALSE)&gt;H$14,H$14,VLOOKUP($B649,加速計算!$D$11:$Z$5007,MATCH(H$19,加速計算!$E$34:$AM$34,0)+1,FALSE)))))</f>
        <v>#N/A</v>
      </c>
      <c r="I649" s="9" t="e">
        <f>IF(I648=0,#N/A,IF(VLOOKUP($B649,加速計算!$D$11:$Z$5007,MATCH(I$19,加速計算!$E$34:$AM$34,0)+1,FALSE)&lt;0,0,IF($B649&gt;I$12,0,IF(VLOOKUP($B649,加速計算!$D$11:$Z$5007,MATCH(I$19,加速計算!$E$34:$AM$34,0)+1,FALSE)&gt;I$14,I$14,VLOOKUP($B649,加速計算!$D$11:$Z$5007,MATCH(I$19,加速計算!$E$34:$AM$34,0)+1,FALSE)))))</f>
        <v>#N/A</v>
      </c>
      <c r="J649" s="9" t="e">
        <f>IF(J648=0,#N/A,IF(VLOOKUP($B649,加速計算!$D$11:$Z$5007,MATCH(J$19,加速計算!$E$34:$AM$34,0)+1,FALSE)&lt;0,0,IF($B649&gt;J$12,0,IF(VLOOKUP($B649,加速計算!$D$11:$Z$5007,MATCH(J$19,加速計算!$E$34:$AM$34,0)+1,FALSE)&gt;J$14,J$14,VLOOKUP($B649,加速計算!$D$11:$Z$5007,MATCH(J$19,加速計算!$E$34:$AM$34,0)+1,FALSE)))))</f>
        <v>#N/A</v>
      </c>
      <c r="K649" s="9" t="e">
        <f>IF(K648=0,#N/A,IF(VLOOKUP($B649,加速計算!$D$11:$Z$5007,MATCH(K$19,加速計算!$E$34:$AM$34,0)+1,FALSE)&lt;0,0,IF($B649&gt;K$12,0,IF(VLOOKUP($B649,加速計算!$D$11:$Z$5007,MATCH(K$19,加速計算!$E$34:$AM$34,0)+1,FALSE)&gt;K$14,K$14,VLOOKUP($B649,加速計算!$D$11:$Z$5007,MATCH(K$19,加速計算!$E$34:$AM$34,0)+1,FALSE)))))</f>
        <v>#N/A</v>
      </c>
      <c r="L649" s="20" t="e">
        <f>IF(L648=0,#N/A,IF(VLOOKUP($B649,加速計算!$D$11:$Z$5007,MATCH(L$19,加速計算!$E$34:$AM$34,0)+1,FALSE)&lt;0,0,IF($B649&gt;L$12,0,IF(VLOOKUP($B649,加速計算!$D$11:$Z$5007,MATCH(L$19,加速計算!$E$34:$AM$34,0)+1,FALSE)&gt;L$14,L$14,VLOOKUP($B649,加速計算!$D$11:$Z$5007,MATCH(L$19,加速計算!$E$34:$AM$34,0)+1,FALSE)))))</f>
        <v>#N/A</v>
      </c>
    </row>
    <row r="650" spans="2:12">
      <c r="B650" s="4">
        <v>6290</v>
      </c>
      <c r="C650" s="5" t="e">
        <f t="shared" si="11"/>
        <v>#N/A</v>
      </c>
      <c r="D650" s="9" t="e">
        <f>IF(D649=0,#N/A,IF(VLOOKUP($B650,加速計算!$D$11:$Z$5007,MATCH(D$19,加速計算!$E$34:$AM$34,0)+1,FALSE)&lt;0,0,IF($B650&gt;D$12,0,IF(VLOOKUP($B650,加速計算!$D$11:$Z$5007,MATCH(D$19,加速計算!$E$34:$AM$34,0)+1,FALSE)&gt;D$14,D$14,VLOOKUP($B650,加速計算!$D$11:$Z$5007,MATCH(D$19,加速計算!$E$34:$AM$34,0)+1,FALSE)))))</f>
        <v>#N/A</v>
      </c>
      <c r="E650" s="9" t="e">
        <f>IF(E649=0,#N/A,IF(VLOOKUP($B650,加速計算!$D$11:$Z$5007,MATCH(E$19,加速計算!$E$34:$AM$34,0)+1,FALSE)&lt;0,0,IF($B650&gt;E$12,0,IF(VLOOKUP($B650,加速計算!$D$11:$Z$5007,MATCH(E$19,加速計算!$E$34:$AM$34,0)+1,FALSE)&gt;E$14,E$14,VLOOKUP($B650,加速計算!$D$11:$Z$5007,MATCH(E$19,加速計算!$E$34:$AM$34,0)+1,FALSE)))))</f>
        <v>#N/A</v>
      </c>
      <c r="F650" s="9" t="e">
        <f>IF(F649=0,#N/A,IF(VLOOKUP($B650,加速計算!$D$11:$Z$5007,MATCH(F$19,加速計算!$E$34:$AM$34,0)+1,FALSE)&lt;0,0,IF($B650&gt;F$12,0,IF(VLOOKUP($B650,加速計算!$D$11:$Z$5007,MATCH(F$19,加速計算!$E$34:$AM$34,0)+1,FALSE)&gt;F$14,F$14,VLOOKUP($B650,加速計算!$D$11:$Z$5007,MATCH(F$19,加速計算!$E$34:$AM$34,0)+1,FALSE)))))</f>
        <v>#N/A</v>
      </c>
      <c r="G650" s="9" t="e">
        <f>IF(G649=0,#N/A,IF(VLOOKUP($B650,加速計算!$D$11:$Z$5007,MATCH(G$19,加速計算!$E$34:$AM$34,0)+1,FALSE)&lt;0,0,IF($B650&gt;G$12,0,IF(VLOOKUP($B650,加速計算!$D$11:$Z$5007,MATCH(G$19,加速計算!$E$34:$AM$34,0)+1,FALSE)&gt;G$14,G$14,VLOOKUP($B650,加速計算!$D$11:$Z$5007,MATCH(G$19,加速計算!$E$34:$AM$34,0)+1,FALSE)))))</f>
        <v>#N/A</v>
      </c>
      <c r="H650" s="9" t="e">
        <f>IF(H649=0,#N/A,IF(VLOOKUP($B650,加速計算!$D$11:$Z$5007,MATCH(H$19,加速計算!$E$34:$AM$34,0)+1,FALSE)&lt;0,0,IF($B650&gt;H$12,0,IF(VLOOKUP($B650,加速計算!$D$11:$Z$5007,MATCH(H$19,加速計算!$E$34:$AM$34,0)+1,FALSE)&gt;H$14,H$14,VLOOKUP($B650,加速計算!$D$11:$Z$5007,MATCH(H$19,加速計算!$E$34:$AM$34,0)+1,FALSE)))))</f>
        <v>#N/A</v>
      </c>
      <c r="I650" s="9" t="e">
        <f>IF(I649=0,#N/A,IF(VLOOKUP($B650,加速計算!$D$11:$Z$5007,MATCH(I$19,加速計算!$E$34:$AM$34,0)+1,FALSE)&lt;0,0,IF($B650&gt;I$12,0,IF(VLOOKUP($B650,加速計算!$D$11:$Z$5007,MATCH(I$19,加速計算!$E$34:$AM$34,0)+1,FALSE)&gt;I$14,I$14,VLOOKUP($B650,加速計算!$D$11:$Z$5007,MATCH(I$19,加速計算!$E$34:$AM$34,0)+1,FALSE)))))</f>
        <v>#N/A</v>
      </c>
      <c r="J650" s="9" t="e">
        <f>IF(J649=0,#N/A,IF(VLOOKUP($B650,加速計算!$D$11:$Z$5007,MATCH(J$19,加速計算!$E$34:$AM$34,0)+1,FALSE)&lt;0,0,IF($B650&gt;J$12,0,IF(VLOOKUP($B650,加速計算!$D$11:$Z$5007,MATCH(J$19,加速計算!$E$34:$AM$34,0)+1,FALSE)&gt;J$14,J$14,VLOOKUP($B650,加速計算!$D$11:$Z$5007,MATCH(J$19,加速計算!$E$34:$AM$34,0)+1,FALSE)))))</f>
        <v>#N/A</v>
      </c>
      <c r="K650" s="9" t="e">
        <f>IF(K649=0,#N/A,IF(VLOOKUP($B650,加速計算!$D$11:$Z$5007,MATCH(K$19,加速計算!$E$34:$AM$34,0)+1,FALSE)&lt;0,0,IF($B650&gt;K$12,0,IF(VLOOKUP($B650,加速計算!$D$11:$Z$5007,MATCH(K$19,加速計算!$E$34:$AM$34,0)+1,FALSE)&gt;K$14,K$14,VLOOKUP($B650,加速計算!$D$11:$Z$5007,MATCH(K$19,加速計算!$E$34:$AM$34,0)+1,FALSE)))))</f>
        <v>#N/A</v>
      </c>
      <c r="L650" s="20" t="e">
        <f>IF(L649=0,#N/A,IF(VLOOKUP($B650,加速計算!$D$11:$Z$5007,MATCH(L$19,加速計算!$E$34:$AM$34,0)+1,FALSE)&lt;0,0,IF($B650&gt;L$12,0,IF(VLOOKUP($B650,加速計算!$D$11:$Z$5007,MATCH(L$19,加速計算!$E$34:$AM$34,0)+1,FALSE)&gt;L$14,L$14,VLOOKUP($B650,加速計算!$D$11:$Z$5007,MATCH(L$19,加速計算!$E$34:$AM$34,0)+1,FALSE)))))</f>
        <v>#N/A</v>
      </c>
    </row>
    <row r="651" spans="2:12">
      <c r="B651" s="4">
        <v>6300</v>
      </c>
      <c r="C651" s="5" t="e">
        <f t="shared" si="11"/>
        <v>#N/A</v>
      </c>
      <c r="D651" s="9" t="e">
        <f>IF(D650=0,#N/A,IF(VLOOKUP($B651,加速計算!$D$11:$Z$5007,MATCH(D$19,加速計算!$E$34:$AM$34,0)+1,FALSE)&lt;0,0,IF($B651&gt;D$12,0,IF(VLOOKUP($B651,加速計算!$D$11:$Z$5007,MATCH(D$19,加速計算!$E$34:$AM$34,0)+1,FALSE)&gt;D$14,D$14,VLOOKUP($B651,加速計算!$D$11:$Z$5007,MATCH(D$19,加速計算!$E$34:$AM$34,0)+1,FALSE)))))</f>
        <v>#N/A</v>
      </c>
      <c r="E651" s="9" t="e">
        <f>IF(E650=0,#N/A,IF(VLOOKUP($B651,加速計算!$D$11:$Z$5007,MATCH(E$19,加速計算!$E$34:$AM$34,0)+1,FALSE)&lt;0,0,IF($B651&gt;E$12,0,IF(VLOOKUP($B651,加速計算!$D$11:$Z$5007,MATCH(E$19,加速計算!$E$34:$AM$34,0)+1,FALSE)&gt;E$14,E$14,VLOOKUP($B651,加速計算!$D$11:$Z$5007,MATCH(E$19,加速計算!$E$34:$AM$34,0)+1,FALSE)))))</f>
        <v>#N/A</v>
      </c>
      <c r="F651" s="9" t="e">
        <f>IF(F650=0,#N/A,IF(VLOOKUP($B651,加速計算!$D$11:$Z$5007,MATCH(F$19,加速計算!$E$34:$AM$34,0)+1,FALSE)&lt;0,0,IF($B651&gt;F$12,0,IF(VLOOKUP($B651,加速計算!$D$11:$Z$5007,MATCH(F$19,加速計算!$E$34:$AM$34,0)+1,FALSE)&gt;F$14,F$14,VLOOKUP($B651,加速計算!$D$11:$Z$5007,MATCH(F$19,加速計算!$E$34:$AM$34,0)+1,FALSE)))))</f>
        <v>#N/A</v>
      </c>
      <c r="G651" s="9" t="e">
        <f>IF(G650=0,#N/A,IF(VLOOKUP($B651,加速計算!$D$11:$Z$5007,MATCH(G$19,加速計算!$E$34:$AM$34,0)+1,FALSE)&lt;0,0,IF($B651&gt;G$12,0,IF(VLOOKUP($B651,加速計算!$D$11:$Z$5007,MATCH(G$19,加速計算!$E$34:$AM$34,0)+1,FALSE)&gt;G$14,G$14,VLOOKUP($B651,加速計算!$D$11:$Z$5007,MATCH(G$19,加速計算!$E$34:$AM$34,0)+1,FALSE)))))</f>
        <v>#N/A</v>
      </c>
      <c r="H651" s="9" t="e">
        <f>IF(H650=0,#N/A,IF(VLOOKUP($B651,加速計算!$D$11:$Z$5007,MATCH(H$19,加速計算!$E$34:$AM$34,0)+1,FALSE)&lt;0,0,IF($B651&gt;H$12,0,IF(VLOOKUP($B651,加速計算!$D$11:$Z$5007,MATCH(H$19,加速計算!$E$34:$AM$34,0)+1,FALSE)&gt;H$14,H$14,VLOOKUP($B651,加速計算!$D$11:$Z$5007,MATCH(H$19,加速計算!$E$34:$AM$34,0)+1,FALSE)))))</f>
        <v>#N/A</v>
      </c>
      <c r="I651" s="9" t="e">
        <f>IF(I650=0,#N/A,IF(VLOOKUP($B651,加速計算!$D$11:$Z$5007,MATCH(I$19,加速計算!$E$34:$AM$34,0)+1,FALSE)&lt;0,0,IF($B651&gt;I$12,0,IF(VLOOKUP($B651,加速計算!$D$11:$Z$5007,MATCH(I$19,加速計算!$E$34:$AM$34,0)+1,FALSE)&gt;I$14,I$14,VLOOKUP($B651,加速計算!$D$11:$Z$5007,MATCH(I$19,加速計算!$E$34:$AM$34,0)+1,FALSE)))))</f>
        <v>#N/A</v>
      </c>
      <c r="J651" s="9" t="e">
        <f>IF(J650=0,#N/A,IF(VLOOKUP($B651,加速計算!$D$11:$Z$5007,MATCH(J$19,加速計算!$E$34:$AM$34,0)+1,FALSE)&lt;0,0,IF($B651&gt;J$12,0,IF(VLOOKUP($B651,加速計算!$D$11:$Z$5007,MATCH(J$19,加速計算!$E$34:$AM$34,0)+1,FALSE)&gt;J$14,J$14,VLOOKUP($B651,加速計算!$D$11:$Z$5007,MATCH(J$19,加速計算!$E$34:$AM$34,0)+1,FALSE)))))</f>
        <v>#N/A</v>
      </c>
      <c r="K651" s="9" t="e">
        <f>IF(K650=0,#N/A,IF(VLOOKUP($B651,加速計算!$D$11:$Z$5007,MATCH(K$19,加速計算!$E$34:$AM$34,0)+1,FALSE)&lt;0,0,IF($B651&gt;K$12,0,IF(VLOOKUP($B651,加速計算!$D$11:$Z$5007,MATCH(K$19,加速計算!$E$34:$AM$34,0)+1,FALSE)&gt;K$14,K$14,VLOOKUP($B651,加速計算!$D$11:$Z$5007,MATCH(K$19,加速計算!$E$34:$AM$34,0)+1,FALSE)))))</f>
        <v>#N/A</v>
      </c>
      <c r="L651" s="20" t="e">
        <f>IF(L650=0,#N/A,IF(VLOOKUP($B651,加速計算!$D$11:$Z$5007,MATCH(L$19,加速計算!$E$34:$AM$34,0)+1,FALSE)&lt;0,0,IF($B651&gt;L$12,0,IF(VLOOKUP($B651,加速計算!$D$11:$Z$5007,MATCH(L$19,加速計算!$E$34:$AM$34,0)+1,FALSE)&gt;L$14,L$14,VLOOKUP($B651,加速計算!$D$11:$Z$5007,MATCH(L$19,加速計算!$E$34:$AM$34,0)+1,FALSE)))))</f>
        <v>#N/A</v>
      </c>
    </row>
    <row r="652" spans="2:12">
      <c r="B652" s="4">
        <v>6310</v>
      </c>
      <c r="C652" s="5" t="e">
        <f t="shared" si="11"/>
        <v>#N/A</v>
      </c>
      <c r="D652" s="9" t="e">
        <f>IF(D651=0,#N/A,IF(VLOOKUP($B652,加速計算!$D$11:$Z$5007,MATCH(D$19,加速計算!$E$34:$AM$34,0)+1,FALSE)&lt;0,0,IF($B652&gt;D$12,0,IF(VLOOKUP($B652,加速計算!$D$11:$Z$5007,MATCH(D$19,加速計算!$E$34:$AM$34,0)+1,FALSE)&gt;D$14,D$14,VLOOKUP($B652,加速計算!$D$11:$Z$5007,MATCH(D$19,加速計算!$E$34:$AM$34,0)+1,FALSE)))))</f>
        <v>#N/A</v>
      </c>
      <c r="E652" s="9" t="e">
        <f>IF(E651=0,#N/A,IF(VLOOKUP($B652,加速計算!$D$11:$Z$5007,MATCH(E$19,加速計算!$E$34:$AM$34,0)+1,FALSE)&lt;0,0,IF($B652&gt;E$12,0,IF(VLOOKUP($B652,加速計算!$D$11:$Z$5007,MATCH(E$19,加速計算!$E$34:$AM$34,0)+1,FALSE)&gt;E$14,E$14,VLOOKUP($B652,加速計算!$D$11:$Z$5007,MATCH(E$19,加速計算!$E$34:$AM$34,0)+1,FALSE)))))</f>
        <v>#N/A</v>
      </c>
      <c r="F652" s="9" t="e">
        <f>IF(F651=0,#N/A,IF(VLOOKUP($B652,加速計算!$D$11:$Z$5007,MATCH(F$19,加速計算!$E$34:$AM$34,0)+1,FALSE)&lt;0,0,IF($B652&gt;F$12,0,IF(VLOOKUP($B652,加速計算!$D$11:$Z$5007,MATCH(F$19,加速計算!$E$34:$AM$34,0)+1,FALSE)&gt;F$14,F$14,VLOOKUP($B652,加速計算!$D$11:$Z$5007,MATCH(F$19,加速計算!$E$34:$AM$34,0)+1,FALSE)))))</f>
        <v>#N/A</v>
      </c>
      <c r="G652" s="9" t="e">
        <f>IF(G651=0,#N/A,IF(VLOOKUP($B652,加速計算!$D$11:$Z$5007,MATCH(G$19,加速計算!$E$34:$AM$34,0)+1,FALSE)&lt;0,0,IF($B652&gt;G$12,0,IF(VLOOKUP($B652,加速計算!$D$11:$Z$5007,MATCH(G$19,加速計算!$E$34:$AM$34,0)+1,FALSE)&gt;G$14,G$14,VLOOKUP($B652,加速計算!$D$11:$Z$5007,MATCH(G$19,加速計算!$E$34:$AM$34,0)+1,FALSE)))))</f>
        <v>#N/A</v>
      </c>
      <c r="H652" s="9" t="e">
        <f>IF(H651=0,#N/A,IF(VLOOKUP($B652,加速計算!$D$11:$Z$5007,MATCH(H$19,加速計算!$E$34:$AM$34,0)+1,FALSE)&lt;0,0,IF($B652&gt;H$12,0,IF(VLOOKUP($B652,加速計算!$D$11:$Z$5007,MATCH(H$19,加速計算!$E$34:$AM$34,0)+1,FALSE)&gt;H$14,H$14,VLOOKUP($B652,加速計算!$D$11:$Z$5007,MATCH(H$19,加速計算!$E$34:$AM$34,0)+1,FALSE)))))</f>
        <v>#N/A</v>
      </c>
      <c r="I652" s="9" t="e">
        <f>IF(I651=0,#N/A,IF(VLOOKUP($B652,加速計算!$D$11:$Z$5007,MATCH(I$19,加速計算!$E$34:$AM$34,0)+1,FALSE)&lt;0,0,IF($B652&gt;I$12,0,IF(VLOOKUP($B652,加速計算!$D$11:$Z$5007,MATCH(I$19,加速計算!$E$34:$AM$34,0)+1,FALSE)&gt;I$14,I$14,VLOOKUP($B652,加速計算!$D$11:$Z$5007,MATCH(I$19,加速計算!$E$34:$AM$34,0)+1,FALSE)))))</f>
        <v>#N/A</v>
      </c>
      <c r="J652" s="9" t="e">
        <f>IF(J651=0,#N/A,IF(VLOOKUP($B652,加速計算!$D$11:$Z$5007,MATCH(J$19,加速計算!$E$34:$AM$34,0)+1,FALSE)&lt;0,0,IF($B652&gt;J$12,0,IF(VLOOKUP($B652,加速計算!$D$11:$Z$5007,MATCH(J$19,加速計算!$E$34:$AM$34,0)+1,FALSE)&gt;J$14,J$14,VLOOKUP($B652,加速計算!$D$11:$Z$5007,MATCH(J$19,加速計算!$E$34:$AM$34,0)+1,FALSE)))))</f>
        <v>#N/A</v>
      </c>
      <c r="K652" s="9" t="e">
        <f>IF(K651=0,#N/A,IF(VLOOKUP($B652,加速計算!$D$11:$Z$5007,MATCH(K$19,加速計算!$E$34:$AM$34,0)+1,FALSE)&lt;0,0,IF($B652&gt;K$12,0,IF(VLOOKUP($B652,加速計算!$D$11:$Z$5007,MATCH(K$19,加速計算!$E$34:$AM$34,0)+1,FALSE)&gt;K$14,K$14,VLOOKUP($B652,加速計算!$D$11:$Z$5007,MATCH(K$19,加速計算!$E$34:$AM$34,0)+1,FALSE)))))</f>
        <v>#N/A</v>
      </c>
      <c r="L652" s="20" t="e">
        <f>IF(L651=0,#N/A,IF(VLOOKUP($B652,加速計算!$D$11:$Z$5007,MATCH(L$19,加速計算!$E$34:$AM$34,0)+1,FALSE)&lt;0,0,IF($B652&gt;L$12,0,IF(VLOOKUP($B652,加速計算!$D$11:$Z$5007,MATCH(L$19,加速計算!$E$34:$AM$34,0)+1,FALSE)&gt;L$14,L$14,VLOOKUP($B652,加速計算!$D$11:$Z$5007,MATCH(L$19,加速計算!$E$34:$AM$34,0)+1,FALSE)))))</f>
        <v>#N/A</v>
      </c>
    </row>
    <row r="653" spans="2:12">
      <c r="B653" s="4">
        <v>6320</v>
      </c>
      <c r="C653" s="5" t="e">
        <f t="shared" si="11"/>
        <v>#N/A</v>
      </c>
      <c r="D653" s="9" t="e">
        <f>IF(D652=0,#N/A,IF(VLOOKUP($B653,加速計算!$D$11:$Z$5007,MATCH(D$19,加速計算!$E$34:$AM$34,0)+1,FALSE)&lt;0,0,IF($B653&gt;D$12,0,IF(VLOOKUP($B653,加速計算!$D$11:$Z$5007,MATCH(D$19,加速計算!$E$34:$AM$34,0)+1,FALSE)&gt;D$14,D$14,VLOOKUP($B653,加速計算!$D$11:$Z$5007,MATCH(D$19,加速計算!$E$34:$AM$34,0)+1,FALSE)))))</f>
        <v>#N/A</v>
      </c>
      <c r="E653" s="9" t="e">
        <f>IF(E652=0,#N/A,IF(VLOOKUP($B653,加速計算!$D$11:$Z$5007,MATCH(E$19,加速計算!$E$34:$AM$34,0)+1,FALSE)&lt;0,0,IF($B653&gt;E$12,0,IF(VLOOKUP($B653,加速計算!$D$11:$Z$5007,MATCH(E$19,加速計算!$E$34:$AM$34,0)+1,FALSE)&gt;E$14,E$14,VLOOKUP($B653,加速計算!$D$11:$Z$5007,MATCH(E$19,加速計算!$E$34:$AM$34,0)+1,FALSE)))))</f>
        <v>#N/A</v>
      </c>
      <c r="F653" s="9" t="e">
        <f>IF(F652=0,#N/A,IF(VLOOKUP($B653,加速計算!$D$11:$Z$5007,MATCH(F$19,加速計算!$E$34:$AM$34,0)+1,FALSE)&lt;0,0,IF($B653&gt;F$12,0,IF(VLOOKUP($B653,加速計算!$D$11:$Z$5007,MATCH(F$19,加速計算!$E$34:$AM$34,0)+1,FALSE)&gt;F$14,F$14,VLOOKUP($B653,加速計算!$D$11:$Z$5007,MATCH(F$19,加速計算!$E$34:$AM$34,0)+1,FALSE)))))</f>
        <v>#N/A</v>
      </c>
      <c r="G653" s="9" t="e">
        <f>IF(G652=0,#N/A,IF(VLOOKUP($B653,加速計算!$D$11:$Z$5007,MATCH(G$19,加速計算!$E$34:$AM$34,0)+1,FALSE)&lt;0,0,IF($B653&gt;G$12,0,IF(VLOOKUP($B653,加速計算!$D$11:$Z$5007,MATCH(G$19,加速計算!$E$34:$AM$34,0)+1,FALSE)&gt;G$14,G$14,VLOOKUP($B653,加速計算!$D$11:$Z$5007,MATCH(G$19,加速計算!$E$34:$AM$34,0)+1,FALSE)))))</f>
        <v>#N/A</v>
      </c>
      <c r="H653" s="9" t="e">
        <f>IF(H652=0,#N/A,IF(VLOOKUP($B653,加速計算!$D$11:$Z$5007,MATCH(H$19,加速計算!$E$34:$AM$34,0)+1,FALSE)&lt;0,0,IF($B653&gt;H$12,0,IF(VLOOKUP($B653,加速計算!$D$11:$Z$5007,MATCH(H$19,加速計算!$E$34:$AM$34,0)+1,FALSE)&gt;H$14,H$14,VLOOKUP($B653,加速計算!$D$11:$Z$5007,MATCH(H$19,加速計算!$E$34:$AM$34,0)+1,FALSE)))))</f>
        <v>#N/A</v>
      </c>
      <c r="I653" s="9" t="e">
        <f>IF(I652=0,#N/A,IF(VLOOKUP($B653,加速計算!$D$11:$Z$5007,MATCH(I$19,加速計算!$E$34:$AM$34,0)+1,FALSE)&lt;0,0,IF($B653&gt;I$12,0,IF(VLOOKUP($B653,加速計算!$D$11:$Z$5007,MATCH(I$19,加速計算!$E$34:$AM$34,0)+1,FALSE)&gt;I$14,I$14,VLOOKUP($B653,加速計算!$D$11:$Z$5007,MATCH(I$19,加速計算!$E$34:$AM$34,0)+1,FALSE)))))</f>
        <v>#N/A</v>
      </c>
      <c r="J653" s="9" t="e">
        <f>IF(J652=0,#N/A,IF(VLOOKUP($B653,加速計算!$D$11:$Z$5007,MATCH(J$19,加速計算!$E$34:$AM$34,0)+1,FALSE)&lt;0,0,IF($B653&gt;J$12,0,IF(VLOOKUP($B653,加速計算!$D$11:$Z$5007,MATCH(J$19,加速計算!$E$34:$AM$34,0)+1,FALSE)&gt;J$14,J$14,VLOOKUP($B653,加速計算!$D$11:$Z$5007,MATCH(J$19,加速計算!$E$34:$AM$34,0)+1,FALSE)))))</f>
        <v>#N/A</v>
      </c>
      <c r="K653" s="9" t="e">
        <f>IF(K652=0,#N/A,IF(VLOOKUP($B653,加速計算!$D$11:$Z$5007,MATCH(K$19,加速計算!$E$34:$AM$34,0)+1,FALSE)&lt;0,0,IF($B653&gt;K$12,0,IF(VLOOKUP($B653,加速計算!$D$11:$Z$5007,MATCH(K$19,加速計算!$E$34:$AM$34,0)+1,FALSE)&gt;K$14,K$14,VLOOKUP($B653,加速計算!$D$11:$Z$5007,MATCH(K$19,加速計算!$E$34:$AM$34,0)+1,FALSE)))))</f>
        <v>#N/A</v>
      </c>
      <c r="L653" s="20" t="e">
        <f>IF(L652=0,#N/A,IF(VLOOKUP($B653,加速計算!$D$11:$Z$5007,MATCH(L$19,加速計算!$E$34:$AM$34,0)+1,FALSE)&lt;0,0,IF($B653&gt;L$12,0,IF(VLOOKUP($B653,加速計算!$D$11:$Z$5007,MATCH(L$19,加速計算!$E$34:$AM$34,0)+1,FALSE)&gt;L$14,L$14,VLOOKUP($B653,加速計算!$D$11:$Z$5007,MATCH(L$19,加速計算!$E$34:$AM$34,0)+1,FALSE)))))</f>
        <v>#N/A</v>
      </c>
    </row>
    <row r="654" spans="2:12">
      <c r="B654" s="4">
        <v>6330</v>
      </c>
      <c r="C654" s="5" t="e">
        <f t="shared" si="11"/>
        <v>#N/A</v>
      </c>
      <c r="D654" s="9" t="e">
        <f>IF(D653=0,#N/A,IF(VLOOKUP($B654,加速計算!$D$11:$Z$5007,MATCH(D$19,加速計算!$E$34:$AM$34,0)+1,FALSE)&lt;0,0,IF($B654&gt;D$12,0,IF(VLOOKUP($B654,加速計算!$D$11:$Z$5007,MATCH(D$19,加速計算!$E$34:$AM$34,0)+1,FALSE)&gt;D$14,D$14,VLOOKUP($B654,加速計算!$D$11:$Z$5007,MATCH(D$19,加速計算!$E$34:$AM$34,0)+1,FALSE)))))</f>
        <v>#N/A</v>
      </c>
      <c r="E654" s="9" t="e">
        <f>IF(E653=0,#N/A,IF(VLOOKUP($B654,加速計算!$D$11:$Z$5007,MATCH(E$19,加速計算!$E$34:$AM$34,0)+1,FALSE)&lt;0,0,IF($B654&gt;E$12,0,IF(VLOOKUP($B654,加速計算!$D$11:$Z$5007,MATCH(E$19,加速計算!$E$34:$AM$34,0)+1,FALSE)&gt;E$14,E$14,VLOOKUP($B654,加速計算!$D$11:$Z$5007,MATCH(E$19,加速計算!$E$34:$AM$34,0)+1,FALSE)))))</f>
        <v>#N/A</v>
      </c>
      <c r="F654" s="9" t="e">
        <f>IF(F653=0,#N/A,IF(VLOOKUP($B654,加速計算!$D$11:$Z$5007,MATCH(F$19,加速計算!$E$34:$AM$34,0)+1,FALSE)&lt;0,0,IF($B654&gt;F$12,0,IF(VLOOKUP($B654,加速計算!$D$11:$Z$5007,MATCH(F$19,加速計算!$E$34:$AM$34,0)+1,FALSE)&gt;F$14,F$14,VLOOKUP($B654,加速計算!$D$11:$Z$5007,MATCH(F$19,加速計算!$E$34:$AM$34,0)+1,FALSE)))))</f>
        <v>#N/A</v>
      </c>
      <c r="G654" s="9" t="e">
        <f>IF(G653=0,#N/A,IF(VLOOKUP($B654,加速計算!$D$11:$Z$5007,MATCH(G$19,加速計算!$E$34:$AM$34,0)+1,FALSE)&lt;0,0,IF($B654&gt;G$12,0,IF(VLOOKUP($B654,加速計算!$D$11:$Z$5007,MATCH(G$19,加速計算!$E$34:$AM$34,0)+1,FALSE)&gt;G$14,G$14,VLOOKUP($B654,加速計算!$D$11:$Z$5007,MATCH(G$19,加速計算!$E$34:$AM$34,0)+1,FALSE)))))</f>
        <v>#N/A</v>
      </c>
      <c r="H654" s="9" t="e">
        <f>IF(H653=0,#N/A,IF(VLOOKUP($B654,加速計算!$D$11:$Z$5007,MATCH(H$19,加速計算!$E$34:$AM$34,0)+1,FALSE)&lt;0,0,IF($B654&gt;H$12,0,IF(VLOOKUP($B654,加速計算!$D$11:$Z$5007,MATCH(H$19,加速計算!$E$34:$AM$34,0)+1,FALSE)&gt;H$14,H$14,VLOOKUP($B654,加速計算!$D$11:$Z$5007,MATCH(H$19,加速計算!$E$34:$AM$34,0)+1,FALSE)))))</f>
        <v>#N/A</v>
      </c>
      <c r="I654" s="9" t="e">
        <f>IF(I653=0,#N/A,IF(VLOOKUP($B654,加速計算!$D$11:$Z$5007,MATCH(I$19,加速計算!$E$34:$AM$34,0)+1,FALSE)&lt;0,0,IF($B654&gt;I$12,0,IF(VLOOKUP($B654,加速計算!$D$11:$Z$5007,MATCH(I$19,加速計算!$E$34:$AM$34,0)+1,FALSE)&gt;I$14,I$14,VLOOKUP($B654,加速計算!$D$11:$Z$5007,MATCH(I$19,加速計算!$E$34:$AM$34,0)+1,FALSE)))))</f>
        <v>#N/A</v>
      </c>
      <c r="J654" s="9" t="e">
        <f>IF(J653=0,#N/A,IF(VLOOKUP($B654,加速計算!$D$11:$Z$5007,MATCH(J$19,加速計算!$E$34:$AM$34,0)+1,FALSE)&lt;0,0,IF($B654&gt;J$12,0,IF(VLOOKUP($B654,加速計算!$D$11:$Z$5007,MATCH(J$19,加速計算!$E$34:$AM$34,0)+1,FALSE)&gt;J$14,J$14,VLOOKUP($B654,加速計算!$D$11:$Z$5007,MATCH(J$19,加速計算!$E$34:$AM$34,0)+1,FALSE)))))</f>
        <v>#N/A</v>
      </c>
      <c r="K654" s="9" t="e">
        <f>IF(K653=0,#N/A,IF(VLOOKUP($B654,加速計算!$D$11:$Z$5007,MATCH(K$19,加速計算!$E$34:$AM$34,0)+1,FALSE)&lt;0,0,IF($B654&gt;K$12,0,IF(VLOOKUP($B654,加速計算!$D$11:$Z$5007,MATCH(K$19,加速計算!$E$34:$AM$34,0)+1,FALSE)&gt;K$14,K$14,VLOOKUP($B654,加速計算!$D$11:$Z$5007,MATCH(K$19,加速計算!$E$34:$AM$34,0)+1,FALSE)))))</f>
        <v>#N/A</v>
      </c>
      <c r="L654" s="20" t="e">
        <f>IF(L653=0,#N/A,IF(VLOOKUP($B654,加速計算!$D$11:$Z$5007,MATCH(L$19,加速計算!$E$34:$AM$34,0)+1,FALSE)&lt;0,0,IF($B654&gt;L$12,0,IF(VLOOKUP($B654,加速計算!$D$11:$Z$5007,MATCH(L$19,加速計算!$E$34:$AM$34,0)+1,FALSE)&gt;L$14,L$14,VLOOKUP($B654,加速計算!$D$11:$Z$5007,MATCH(L$19,加速計算!$E$34:$AM$34,0)+1,FALSE)))))</f>
        <v>#N/A</v>
      </c>
    </row>
    <row r="655" spans="2:12">
      <c r="B655" s="4">
        <v>6340</v>
      </c>
      <c r="C655" s="5" t="e">
        <f t="shared" si="11"/>
        <v>#N/A</v>
      </c>
      <c r="D655" s="9" t="e">
        <f>IF(D654=0,#N/A,IF(VLOOKUP($B655,加速計算!$D$11:$Z$5007,MATCH(D$19,加速計算!$E$34:$AM$34,0)+1,FALSE)&lt;0,0,IF($B655&gt;D$12,0,IF(VLOOKUP($B655,加速計算!$D$11:$Z$5007,MATCH(D$19,加速計算!$E$34:$AM$34,0)+1,FALSE)&gt;D$14,D$14,VLOOKUP($B655,加速計算!$D$11:$Z$5007,MATCH(D$19,加速計算!$E$34:$AM$34,0)+1,FALSE)))))</f>
        <v>#N/A</v>
      </c>
      <c r="E655" s="9" t="e">
        <f>IF(E654=0,#N/A,IF(VLOOKUP($B655,加速計算!$D$11:$Z$5007,MATCH(E$19,加速計算!$E$34:$AM$34,0)+1,FALSE)&lt;0,0,IF($B655&gt;E$12,0,IF(VLOOKUP($B655,加速計算!$D$11:$Z$5007,MATCH(E$19,加速計算!$E$34:$AM$34,0)+1,FALSE)&gt;E$14,E$14,VLOOKUP($B655,加速計算!$D$11:$Z$5007,MATCH(E$19,加速計算!$E$34:$AM$34,0)+1,FALSE)))))</f>
        <v>#N/A</v>
      </c>
      <c r="F655" s="9" t="e">
        <f>IF(F654=0,#N/A,IF(VLOOKUP($B655,加速計算!$D$11:$Z$5007,MATCH(F$19,加速計算!$E$34:$AM$34,0)+1,FALSE)&lt;0,0,IF($B655&gt;F$12,0,IF(VLOOKUP($B655,加速計算!$D$11:$Z$5007,MATCH(F$19,加速計算!$E$34:$AM$34,0)+1,FALSE)&gt;F$14,F$14,VLOOKUP($B655,加速計算!$D$11:$Z$5007,MATCH(F$19,加速計算!$E$34:$AM$34,0)+1,FALSE)))))</f>
        <v>#N/A</v>
      </c>
      <c r="G655" s="9" t="e">
        <f>IF(G654=0,#N/A,IF(VLOOKUP($B655,加速計算!$D$11:$Z$5007,MATCH(G$19,加速計算!$E$34:$AM$34,0)+1,FALSE)&lt;0,0,IF($B655&gt;G$12,0,IF(VLOOKUP($B655,加速計算!$D$11:$Z$5007,MATCH(G$19,加速計算!$E$34:$AM$34,0)+1,FALSE)&gt;G$14,G$14,VLOOKUP($B655,加速計算!$D$11:$Z$5007,MATCH(G$19,加速計算!$E$34:$AM$34,0)+1,FALSE)))))</f>
        <v>#N/A</v>
      </c>
      <c r="H655" s="9" t="e">
        <f>IF(H654=0,#N/A,IF(VLOOKUP($B655,加速計算!$D$11:$Z$5007,MATCH(H$19,加速計算!$E$34:$AM$34,0)+1,FALSE)&lt;0,0,IF($B655&gt;H$12,0,IF(VLOOKUP($B655,加速計算!$D$11:$Z$5007,MATCH(H$19,加速計算!$E$34:$AM$34,0)+1,FALSE)&gt;H$14,H$14,VLOOKUP($B655,加速計算!$D$11:$Z$5007,MATCH(H$19,加速計算!$E$34:$AM$34,0)+1,FALSE)))))</f>
        <v>#N/A</v>
      </c>
      <c r="I655" s="9" t="e">
        <f>IF(I654=0,#N/A,IF(VLOOKUP($B655,加速計算!$D$11:$Z$5007,MATCH(I$19,加速計算!$E$34:$AM$34,0)+1,FALSE)&lt;0,0,IF($B655&gt;I$12,0,IF(VLOOKUP($B655,加速計算!$D$11:$Z$5007,MATCH(I$19,加速計算!$E$34:$AM$34,0)+1,FALSE)&gt;I$14,I$14,VLOOKUP($B655,加速計算!$D$11:$Z$5007,MATCH(I$19,加速計算!$E$34:$AM$34,0)+1,FALSE)))))</f>
        <v>#N/A</v>
      </c>
      <c r="J655" s="9" t="e">
        <f>IF(J654=0,#N/A,IF(VLOOKUP($B655,加速計算!$D$11:$Z$5007,MATCH(J$19,加速計算!$E$34:$AM$34,0)+1,FALSE)&lt;0,0,IF($B655&gt;J$12,0,IF(VLOOKUP($B655,加速計算!$D$11:$Z$5007,MATCH(J$19,加速計算!$E$34:$AM$34,0)+1,FALSE)&gt;J$14,J$14,VLOOKUP($B655,加速計算!$D$11:$Z$5007,MATCH(J$19,加速計算!$E$34:$AM$34,0)+1,FALSE)))))</f>
        <v>#N/A</v>
      </c>
      <c r="K655" s="9" t="e">
        <f>IF(K654=0,#N/A,IF(VLOOKUP($B655,加速計算!$D$11:$Z$5007,MATCH(K$19,加速計算!$E$34:$AM$34,0)+1,FALSE)&lt;0,0,IF($B655&gt;K$12,0,IF(VLOOKUP($B655,加速計算!$D$11:$Z$5007,MATCH(K$19,加速計算!$E$34:$AM$34,0)+1,FALSE)&gt;K$14,K$14,VLOOKUP($B655,加速計算!$D$11:$Z$5007,MATCH(K$19,加速計算!$E$34:$AM$34,0)+1,FALSE)))))</f>
        <v>#N/A</v>
      </c>
      <c r="L655" s="20" t="e">
        <f>IF(L654=0,#N/A,IF(VLOOKUP($B655,加速計算!$D$11:$Z$5007,MATCH(L$19,加速計算!$E$34:$AM$34,0)+1,FALSE)&lt;0,0,IF($B655&gt;L$12,0,IF(VLOOKUP($B655,加速計算!$D$11:$Z$5007,MATCH(L$19,加速計算!$E$34:$AM$34,0)+1,FALSE)&gt;L$14,L$14,VLOOKUP($B655,加速計算!$D$11:$Z$5007,MATCH(L$19,加速計算!$E$34:$AM$34,0)+1,FALSE)))))</f>
        <v>#N/A</v>
      </c>
    </row>
    <row r="656" spans="2:12">
      <c r="B656" s="4">
        <v>6350</v>
      </c>
      <c r="C656" s="5" t="e">
        <f t="shared" si="11"/>
        <v>#N/A</v>
      </c>
      <c r="D656" s="9" t="e">
        <f>IF(D655=0,#N/A,IF(VLOOKUP($B656,加速計算!$D$11:$Z$5007,MATCH(D$19,加速計算!$E$34:$AM$34,0)+1,FALSE)&lt;0,0,IF($B656&gt;D$12,0,IF(VLOOKUP($B656,加速計算!$D$11:$Z$5007,MATCH(D$19,加速計算!$E$34:$AM$34,0)+1,FALSE)&gt;D$14,D$14,VLOOKUP($B656,加速計算!$D$11:$Z$5007,MATCH(D$19,加速計算!$E$34:$AM$34,0)+1,FALSE)))))</f>
        <v>#N/A</v>
      </c>
      <c r="E656" s="9" t="e">
        <f>IF(E655=0,#N/A,IF(VLOOKUP($B656,加速計算!$D$11:$Z$5007,MATCH(E$19,加速計算!$E$34:$AM$34,0)+1,FALSE)&lt;0,0,IF($B656&gt;E$12,0,IF(VLOOKUP($B656,加速計算!$D$11:$Z$5007,MATCH(E$19,加速計算!$E$34:$AM$34,0)+1,FALSE)&gt;E$14,E$14,VLOOKUP($B656,加速計算!$D$11:$Z$5007,MATCH(E$19,加速計算!$E$34:$AM$34,0)+1,FALSE)))))</f>
        <v>#N/A</v>
      </c>
      <c r="F656" s="9" t="e">
        <f>IF(F655=0,#N/A,IF(VLOOKUP($B656,加速計算!$D$11:$Z$5007,MATCH(F$19,加速計算!$E$34:$AM$34,0)+1,FALSE)&lt;0,0,IF($B656&gt;F$12,0,IF(VLOOKUP($B656,加速計算!$D$11:$Z$5007,MATCH(F$19,加速計算!$E$34:$AM$34,0)+1,FALSE)&gt;F$14,F$14,VLOOKUP($B656,加速計算!$D$11:$Z$5007,MATCH(F$19,加速計算!$E$34:$AM$34,0)+1,FALSE)))))</f>
        <v>#N/A</v>
      </c>
      <c r="G656" s="9" t="e">
        <f>IF(G655=0,#N/A,IF(VLOOKUP($B656,加速計算!$D$11:$Z$5007,MATCH(G$19,加速計算!$E$34:$AM$34,0)+1,FALSE)&lt;0,0,IF($B656&gt;G$12,0,IF(VLOOKUP($B656,加速計算!$D$11:$Z$5007,MATCH(G$19,加速計算!$E$34:$AM$34,0)+1,FALSE)&gt;G$14,G$14,VLOOKUP($B656,加速計算!$D$11:$Z$5007,MATCH(G$19,加速計算!$E$34:$AM$34,0)+1,FALSE)))))</f>
        <v>#N/A</v>
      </c>
      <c r="H656" s="9" t="e">
        <f>IF(H655=0,#N/A,IF(VLOOKUP($B656,加速計算!$D$11:$Z$5007,MATCH(H$19,加速計算!$E$34:$AM$34,0)+1,FALSE)&lt;0,0,IF($B656&gt;H$12,0,IF(VLOOKUP($B656,加速計算!$D$11:$Z$5007,MATCH(H$19,加速計算!$E$34:$AM$34,0)+1,FALSE)&gt;H$14,H$14,VLOOKUP($B656,加速計算!$D$11:$Z$5007,MATCH(H$19,加速計算!$E$34:$AM$34,0)+1,FALSE)))))</f>
        <v>#N/A</v>
      </c>
      <c r="I656" s="9" t="e">
        <f>IF(I655=0,#N/A,IF(VLOOKUP($B656,加速計算!$D$11:$Z$5007,MATCH(I$19,加速計算!$E$34:$AM$34,0)+1,FALSE)&lt;0,0,IF($B656&gt;I$12,0,IF(VLOOKUP($B656,加速計算!$D$11:$Z$5007,MATCH(I$19,加速計算!$E$34:$AM$34,0)+1,FALSE)&gt;I$14,I$14,VLOOKUP($B656,加速計算!$D$11:$Z$5007,MATCH(I$19,加速計算!$E$34:$AM$34,0)+1,FALSE)))))</f>
        <v>#N/A</v>
      </c>
      <c r="J656" s="9" t="e">
        <f>IF(J655=0,#N/A,IF(VLOOKUP($B656,加速計算!$D$11:$Z$5007,MATCH(J$19,加速計算!$E$34:$AM$34,0)+1,FALSE)&lt;0,0,IF($B656&gt;J$12,0,IF(VLOOKUP($B656,加速計算!$D$11:$Z$5007,MATCH(J$19,加速計算!$E$34:$AM$34,0)+1,FALSE)&gt;J$14,J$14,VLOOKUP($B656,加速計算!$D$11:$Z$5007,MATCH(J$19,加速計算!$E$34:$AM$34,0)+1,FALSE)))))</f>
        <v>#N/A</v>
      </c>
      <c r="K656" s="9" t="e">
        <f>IF(K655=0,#N/A,IF(VLOOKUP($B656,加速計算!$D$11:$Z$5007,MATCH(K$19,加速計算!$E$34:$AM$34,0)+1,FALSE)&lt;0,0,IF($B656&gt;K$12,0,IF(VLOOKUP($B656,加速計算!$D$11:$Z$5007,MATCH(K$19,加速計算!$E$34:$AM$34,0)+1,FALSE)&gt;K$14,K$14,VLOOKUP($B656,加速計算!$D$11:$Z$5007,MATCH(K$19,加速計算!$E$34:$AM$34,0)+1,FALSE)))))</f>
        <v>#N/A</v>
      </c>
      <c r="L656" s="20" t="e">
        <f>IF(L655=0,#N/A,IF(VLOOKUP($B656,加速計算!$D$11:$Z$5007,MATCH(L$19,加速計算!$E$34:$AM$34,0)+1,FALSE)&lt;0,0,IF($B656&gt;L$12,0,IF(VLOOKUP($B656,加速計算!$D$11:$Z$5007,MATCH(L$19,加速計算!$E$34:$AM$34,0)+1,FALSE)&gt;L$14,L$14,VLOOKUP($B656,加速計算!$D$11:$Z$5007,MATCH(L$19,加速計算!$E$34:$AM$34,0)+1,FALSE)))))</f>
        <v>#N/A</v>
      </c>
    </row>
    <row r="657" spans="2:12">
      <c r="B657" s="4">
        <v>6360</v>
      </c>
      <c r="C657" s="5" t="e">
        <f t="shared" si="11"/>
        <v>#N/A</v>
      </c>
      <c r="D657" s="9" t="e">
        <f>IF(D656=0,#N/A,IF(VLOOKUP($B657,加速計算!$D$11:$Z$5007,MATCH(D$19,加速計算!$E$34:$AM$34,0)+1,FALSE)&lt;0,0,IF($B657&gt;D$12,0,IF(VLOOKUP($B657,加速計算!$D$11:$Z$5007,MATCH(D$19,加速計算!$E$34:$AM$34,0)+1,FALSE)&gt;D$14,D$14,VLOOKUP($B657,加速計算!$D$11:$Z$5007,MATCH(D$19,加速計算!$E$34:$AM$34,0)+1,FALSE)))))</f>
        <v>#N/A</v>
      </c>
      <c r="E657" s="9" t="e">
        <f>IF(E656=0,#N/A,IF(VLOOKUP($B657,加速計算!$D$11:$Z$5007,MATCH(E$19,加速計算!$E$34:$AM$34,0)+1,FALSE)&lt;0,0,IF($B657&gt;E$12,0,IF(VLOOKUP($B657,加速計算!$D$11:$Z$5007,MATCH(E$19,加速計算!$E$34:$AM$34,0)+1,FALSE)&gt;E$14,E$14,VLOOKUP($B657,加速計算!$D$11:$Z$5007,MATCH(E$19,加速計算!$E$34:$AM$34,0)+1,FALSE)))))</f>
        <v>#N/A</v>
      </c>
      <c r="F657" s="9" t="e">
        <f>IF(F656=0,#N/A,IF(VLOOKUP($B657,加速計算!$D$11:$Z$5007,MATCH(F$19,加速計算!$E$34:$AM$34,0)+1,FALSE)&lt;0,0,IF($B657&gt;F$12,0,IF(VLOOKUP($B657,加速計算!$D$11:$Z$5007,MATCH(F$19,加速計算!$E$34:$AM$34,0)+1,FALSE)&gt;F$14,F$14,VLOOKUP($B657,加速計算!$D$11:$Z$5007,MATCH(F$19,加速計算!$E$34:$AM$34,0)+1,FALSE)))))</f>
        <v>#N/A</v>
      </c>
      <c r="G657" s="9" t="e">
        <f>IF(G656=0,#N/A,IF(VLOOKUP($B657,加速計算!$D$11:$Z$5007,MATCH(G$19,加速計算!$E$34:$AM$34,0)+1,FALSE)&lt;0,0,IF($B657&gt;G$12,0,IF(VLOOKUP($B657,加速計算!$D$11:$Z$5007,MATCH(G$19,加速計算!$E$34:$AM$34,0)+1,FALSE)&gt;G$14,G$14,VLOOKUP($B657,加速計算!$D$11:$Z$5007,MATCH(G$19,加速計算!$E$34:$AM$34,0)+1,FALSE)))))</f>
        <v>#N/A</v>
      </c>
      <c r="H657" s="9" t="e">
        <f>IF(H656=0,#N/A,IF(VLOOKUP($B657,加速計算!$D$11:$Z$5007,MATCH(H$19,加速計算!$E$34:$AM$34,0)+1,FALSE)&lt;0,0,IF($B657&gt;H$12,0,IF(VLOOKUP($B657,加速計算!$D$11:$Z$5007,MATCH(H$19,加速計算!$E$34:$AM$34,0)+1,FALSE)&gt;H$14,H$14,VLOOKUP($B657,加速計算!$D$11:$Z$5007,MATCH(H$19,加速計算!$E$34:$AM$34,0)+1,FALSE)))))</f>
        <v>#N/A</v>
      </c>
      <c r="I657" s="9" t="e">
        <f>IF(I656=0,#N/A,IF(VLOOKUP($B657,加速計算!$D$11:$Z$5007,MATCH(I$19,加速計算!$E$34:$AM$34,0)+1,FALSE)&lt;0,0,IF($B657&gt;I$12,0,IF(VLOOKUP($B657,加速計算!$D$11:$Z$5007,MATCH(I$19,加速計算!$E$34:$AM$34,0)+1,FALSE)&gt;I$14,I$14,VLOOKUP($B657,加速計算!$D$11:$Z$5007,MATCH(I$19,加速計算!$E$34:$AM$34,0)+1,FALSE)))))</f>
        <v>#N/A</v>
      </c>
      <c r="J657" s="9" t="e">
        <f>IF(J656=0,#N/A,IF(VLOOKUP($B657,加速計算!$D$11:$Z$5007,MATCH(J$19,加速計算!$E$34:$AM$34,0)+1,FALSE)&lt;0,0,IF($B657&gt;J$12,0,IF(VLOOKUP($B657,加速計算!$D$11:$Z$5007,MATCH(J$19,加速計算!$E$34:$AM$34,0)+1,FALSE)&gt;J$14,J$14,VLOOKUP($B657,加速計算!$D$11:$Z$5007,MATCH(J$19,加速計算!$E$34:$AM$34,0)+1,FALSE)))))</f>
        <v>#N/A</v>
      </c>
      <c r="K657" s="9" t="e">
        <f>IF(K656=0,#N/A,IF(VLOOKUP($B657,加速計算!$D$11:$Z$5007,MATCH(K$19,加速計算!$E$34:$AM$34,0)+1,FALSE)&lt;0,0,IF($B657&gt;K$12,0,IF(VLOOKUP($B657,加速計算!$D$11:$Z$5007,MATCH(K$19,加速計算!$E$34:$AM$34,0)+1,FALSE)&gt;K$14,K$14,VLOOKUP($B657,加速計算!$D$11:$Z$5007,MATCH(K$19,加速計算!$E$34:$AM$34,0)+1,FALSE)))))</f>
        <v>#N/A</v>
      </c>
      <c r="L657" s="20" t="e">
        <f>IF(L656=0,#N/A,IF(VLOOKUP($B657,加速計算!$D$11:$Z$5007,MATCH(L$19,加速計算!$E$34:$AM$34,0)+1,FALSE)&lt;0,0,IF($B657&gt;L$12,0,IF(VLOOKUP($B657,加速計算!$D$11:$Z$5007,MATCH(L$19,加速計算!$E$34:$AM$34,0)+1,FALSE)&gt;L$14,L$14,VLOOKUP($B657,加速計算!$D$11:$Z$5007,MATCH(L$19,加速計算!$E$34:$AM$34,0)+1,FALSE)))))</f>
        <v>#N/A</v>
      </c>
    </row>
    <row r="658" spans="2:12">
      <c r="B658" s="4">
        <v>6370</v>
      </c>
      <c r="C658" s="5" t="e">
        <f t="shared" si="11"/>
        <v>#N/A</v>
      </c>
      <c r="D658" s="9" t="e">
        <f>IF(D657=0,#N/A,IF(VLOOKUP($B658,加速計算!$D$11:$Z$5007,MATCH(D$19,加速計算!$E$34:$AM$34,0)+1,FALSE)&lt;0,0,IF($B658&gt;D$12,0,IF(VLOOKUP($B658,加速計算!$D$11:$Z$5007,MATCH(D$19,加速計算!$E$34:$AM$34,0)+1,FALSE)&gt;D$14,D$14,VLOOKUP($B658,加速計算!$D$11:$Z$5007,MATCH(D$19,加速計算!$E$34:$AM$34,0)+1,FALSE)))))</f>
        <v>#N/A</v>
      </c>
      <c r="E658" s="9" t="e">
        <f>IF(E657=0,#N/A,IF(VLOOKUP($B658,加速計算!$D$11:$Z$5007,MATCH(E$19,加速計算!$E$34:$AM$34,0)+1,FALSE)&lt;0,0,IF($B658&gt;E$12,0,IF(VLOOKUP($B658,加速計算!$D$11:$Z$5007,MATCH(E$19,加速計算!$E$34:$AM$34,0)+1,FALSE)&gt;E$14,E$14,VLOOKUP($B658,加速計算!$D$11:$Z$5007,MATCH(E$19,加速計算!$E$34:$AM$34,0)+1,FALSE)))))</f>
        <v>#N/A</v>
      </c>
      <c r="F658" s="9" t="e">
        <f>IF(F657=0,#N/A,IF(VLOOKUP($B658,加速計算!$D$11:$Z$5007,MATCH(F$19,加速計算!$E$34:$AM$34,0)+1,FALSE)&lt;0,0,IF($B658&gt;F$12,0,IF(VLOOKUP($B658,加速計算!$D$11:$Z$5007,MATCH(F$19,加速計算!$E$34:$AM$34,0)+1,FALSE)&gt;F$14,F$14,VLOOKUP($B658,加速計算!$D$11:$Z$5007,MATCH(F$19,加速計算!$E$34:$AM$34,0)+1,FALSE)))))</f>
        <v>#N/A</v>
      </c>
      <c r="G658" s="9" t="e">
        <f>IF(G657=0,#N/A,IF(VLOOKUP($B658,加速計算!$D$11:$Z$5007,MATCH(G$19,加速計算!$E$34:$AM$34,0)+1,FALSE)&lt;0,0,IF($B658&gt;G$12,0,IF(VLOOKUP($B658,加速計算!$D$11:$Z$5007,MATCH(G$19,加速計算!$E$34:$AM$34,0)+1,FALSE)&gt;G$14,G$14,VLOOKUP($B658,加速計算!$D$11:$Z$5007,MATCH(G$19,加速計算!$E$34:$AM$34,0)+1,FALSE)))))</f>
        <v>#N/A</v>
      </c>
      <c r="H658" s="9" t="e">
        <f>IF(H657=0,#N/A,IF(VLOOKUP($B658,加速計算!$D$11:$Z$5007,MATCH(H$19,加速計算!$E$34:$AM$34,0)+1,FALSE)&lt;0,0,IF($B658&gt;H$12,0,IF(VLOOKUP($B658,加速計算!$D$11:$Z$5007,MATCH(H$19,加速計算!$E$34:$AM$34,0)+1,FALSE)&gt;H$14,H$14,VLOOKUP($B658,加速計算!$D$11:$Z$5007,MATCH(H$19,加速計算!$E$34:$AM$34,0)+1,FALSE)))))</f>
        <v>#N/A</v>
      </c>
      <c r="I658" s="9" t="e">
        <f>IF(I657=0,#N/A,IF(VLOOKUP($B658,加速計算!$D$11:$Z$5007,MATCH(I$19,加速計算!$E$34:$AM$34,0)+1,FALSE)&lt;0,0,IF($B658&gt;I$12,0,IF(VLOOKUP($B658,加速計算!$D$11:$Z$5007,MATCH(I$19,加速計算!$E$34:$AM$34,0)+1,FALSE)&gt;I$14,I$14,VLOOKUP($B658,加速計算!$D$11:$Z$5007,MATCH(I$19,加速計算!$E$34:$AM$34,0)+1,FALSE)))))</f>
        <v>#N/A</v>
      </c>
      <c r="J658" s="9" t="e">
        <f>IF(J657=0,#N/A,IF(VLOOKUP($B658,加速計算!$D$11:$Z$5007,MATCH(J$19,加速計算!$E$34:$AM$34,0)+1,FALSE)&lt;0,0,IF($B658&gt;J$12,0,IF(VLOOKUP($B658,加速計算!$D$11:$Z$5007,MATCH(J$19,加速計算!$E$34:$AM$34,0)+1,FALSE)&gt;J$14,J$14,VLOOKUP($B658,加速計算!$D$11:$Z$5007,MATCH(J$19,加速計算!$E$34:$AM$34,0)+1,FALSE)))))</f>
        <v>#N/A</v>
      </c>
      <c r="K658" s="9" t="e">
        <f>IF(K657=0,#N/A,IF(VLOOKUP($B658,加速計算!$D$11:$Z$5007,MATCH(K$19,加速計算!$E$34:$AM$34,0)+1,FALSE)&lt;0,0,IF($B658&gt;K$12,0,IF(VLOOKUP($B658,加速計算!$D$11:$Z$5007,MATCH(K$19,加速計算!$E$34:$AM$34,0)+1,FALSE)&gt;K$14,K$14,VLOOKUP($B658,加速計算!$D$11:$Z$5007,MATCH(K$19,加速計算!$E$34:$AM$34,0)+1,FALSE)))))</f>
        <v>#N/A</v>
      </c>
      <c r="L658" s="20" t="e">
        <f>IF(L657=0,#N/A,IF(VLOOKUP($B658,加速計算!$D$11:$Z$5007,MATCH(L$19,加速計算!$E$34:$AM$34,0)+1,FALSE)&lt;0,0,IF($B658&gt;L$12,0,IF(VLOOKUP($B658,加速計算!$D$11:$Z$5007,MATCH(L$19,加速計算!$E$34:$AM$34,0)+1,FALSE)&gt;L$14,L$14,VLOOKUP($B658,加速計算!$D$11:$Z$5007,MATCH(L$19,加速計算!$E$34:$AM$34,0)+1,FALSE)))))</f>
        <v>#N/A</v>
      </c>
    </row>
    <row r="659" spans="2:12">
      <c r="B659" s="4">
        <v>6380</v>
      </c>
      <c r="C659" s="5" t="e">
        <f t="shared" si="11"/>
        <v>#N/A</v>
      </c>
      <c r="D659" s="9" t="e">
        <f>IF(D658=0,#N/A,IF(VLOOKUP($B659,加速計算!$D$11:$Z$5007,MATCH(D$19,加速計算!$E$34:$AM$34,0)+1,FALSE)&lt;0,0,IF($B659&gt;D$12,0,IF(VLOOKUP($B659,加速計算!$D$11:$Z$5007,MATCH(D$19,加速計算!$E$34:$AM$34,0)+1,FALSE)&gt;D$14,D$14,VLOOKUP($B659,加速計算!$D$11:$Z$5007,MATCH(D$19,加速計算!$E$34:$AM$34,0)+1,FALSE)))))</f>
        <v>#N/A</v>
      </c>
      <c r="E659" s="9" t="e">
        <f>IF(E658=0,#N/A,IF(VLOOKUP($B659,加速計算!$D$11:$Z$5007,MATCH(E$19,加速計算!$E$34:$AM$34,0)+1,FALSE)&lt;0,0,IF($B659&gt;E$12,0,IF(VLOOKUP($B659,加速計算!$D$11:$Z$5007,MATCH(E$19,加速計算!$E$34:$AM$34,0)+1,FALSE)&gt;E$14,E$14,VLOOKUP($B659,加速計算!$D$11:$Z$5007,MATCH(E$19,加速計算!$E$34:$AM$34,0)+1,FALSE)))))</f>
        <v>#N/A</v>
      </c>
      <c r="F659" s="9" t="e">
        <f>IF(F658=0,#N/A,IF(VLOOKUP($B659,加速計算!$D$11:$Z$5007,MATCH(F$19,加速計算!$E$34:$AM$34,0)+1,FALSE)&lt;0,0,IF($B659&gt;F$12,0,IF(VLOOKUP($B659,加速計算!$D$11:$Z$5007,MATCH(F$19,加速計算!$E$34:$AM$34,0)+1,FALSE)&gt;F$14,F$14,VLOOKUP($B659,加速計算!$D$11:$Z$5007,MATCH(F$19,加速計算!$E$34:$AM$34,0)+1,FALSE)))))</f>
        <v>#N/A</v>
      </c>
      <c r="G659" s="9" t="e">
        <f>IF(G658=0,#N/A,IF(VLOOKUP($B659,加速計算!$D$11:$Z$5007,MATCH(G$19,加速計算!$E$34:$AM$34,0)+1,FALSE)&lt;0,0,IF($B659&gt;G$12,0,IF(VLOOKUP($B659,加速計算!$D$11:$Z$5007,MATCH(G$19,加速計算!$E$34:$AM$34,0)+1,FALSE)&gt;G$14,G$14,VLOOKUP($B659,加速計算!$D$11:$Z$5007,MATCH(G$19,加速計算!$E$34:$AM$34,0)+1,FALSE)))))</f>
        <v>#N/A</v>
      </c>
      <c r="H659" s="9" t="e">
        <f>IF(H658=0,#N/A,IF(VLOOKUP($B659,加速計算!$D$11:$Z$5007,MATCH(H$19,加速計算!$E$34:$AM$34,0)+1,FALSE)&lt;0,0,IF($B659&gt;H$12,0,IF(VLOOKUP($B659,加速計算!$D$11:$Z$5007,MATCH(H$19,加速計算!$E$34:$AM$34,0)+1,FALSE)&gt;H$14,H$14,VLOOKUP($B659,加速計算!$D$11:$Z$5007,MATCH(H$19,加速計算!$E$34:$AM$34,0)+1,FALSE)))))</f>
        <v>#N/A</v>
      </c>
      <c r="I659" s="9" t="e">
        <f>IF(I658=0,#N/A,IF(VLOOKUP($B659,加速計算!$D$11:$Z$5007,MATCH(I$19,加速計算!$E$34:$AM$34,0)+1,FALSE)&lt;0,0,IF($B659&gt;I$12,0,IF(VLOOKUP($B659,加速計算!$D$11:$Z$5007,MATCH(I$19,加速計算!$E$34:$AM$34,0)+1,FALSE)&gt;I$14,I$14,VLOOKUP($B659,加速計算!$D$11:$Z$5007,MATCH(I$19,加速計算!$E$34:$AM$34,0)+1,FALSE)))))</f>
        <v>#N/A</v>
      </c>
      <c r="J659" s="9" t="e">
        <f>IF(J658=0,#N/A,IF(VLOOKUP($B659,加速計算!$D$11:$Z$5007,MATCH(J$19,加速計算!$E$34:$AM$34,0)+1,FALSE)&lt;0,0,IF($B659&gt;J$12,0,IF(VLOOKUP($B659,加速計算!$D$11:$Z$5007,MATCH(J$19,加速計算!$E$34:$AM$34,0)+1,FALSE)&gt;J$14,J$14,VLOOKUP($B659,加速計算!$D$11:$Z$5007,MATCH(J$19,加速計算!$E$34:$AM$34,0)+1,FALSE)))))</f>
        <v>#N/A</v>
      </c>
      <c r="K659" s="9" t="e">
        <f>IF(K658=0,#N/A,IF(VLOOKUP($B659,加速計算!$D$11:$Z$5007,MATCH(K$19,加速計算!$E$34:$AM$34,0)+1,FALSE)&lt;0,0,IF($B659&gt;K$12,0,IF(VLOOKUP($B659,加速計算!$D$11:$Z$5007,MATCH(K$19,加速計算!$E$34:$AM$34,0)+1,FALSE)&gt;K$14,K$14,VLOOKUP($B659,加速計算!$D$11:$Z$5007,MATCH(K$19,加速計算!$E$34:$AM$34,0)+1,FALSE)))))</f>
        <v>#N/A</v>
      </c>
      <c r="L659" s="20" t="e">
        <f>IF(L658=0,#N/A,IF(VLOOKUP($B659,加速計算!$D$11:$Z$5007,MATCH(L$19,加速計算!$E$34:$AM$34,0)+1,FALSE)&lt;0,0,IF($B659&gt;L$12,0,IF(VLOOKUP($B659,加速計算!$D$11:$Z$5007,MATCH(L$19,加速計算!$E$34:$AM$34,0)+1,FALSE)&gt;L$14,L$14,VLOOKUP($B659,加速計算!$D$11:$Z$5007,MATCH(L$19,加速計算!$E$34:$AM$34,0)+1,FALSE)))))</f>
        <v>#N/A</v>
      </c>
    </row>
    <row r="660" spans="2:12">
      <c r="B660" s="4">
        <v>6390</v>
      </c>
      <c r="C660" s="5" t="e">
        <f t="shared" si="11"/>
        <v>#N/A</v>
      </c>
      <c r="D660" s="9" t="e">
        <f>IF(D659=0,#N/A,IF(VLOOKUP($B660,加速計算!$D$11:$Z$5007,MATCH(D$19,加速計算!$E$34:$AM$34,0)+1,FALSE)&lt;0,0,IF($B660&gt;D$12,0,IF(VLOOKUP($B660,加速計算!$D$11:$Z$5007,MATCH(D$19,加速計算!$E$34:$AM$34,0)+1,FALSE)&gt;D$14,D$14,VLOOKUP($B660,加速計算!$D$11:$Z$5007,MATCH(D$19,加速計算!$E$34:$AM$34,0)+1,FALSE)))))</f>
        <v>#N/A</v>
      </c>
      <c r="E660" s="9" t="e">
        <f>IF(E659=0,#N/A,IF(VLOOKUP($B660,加速計算!$D$11:$Z$5007,MATCH(E$19,加速計算!$E$34:$AM$34,0)+1,FALSE)&lt;0,0,IF($B660&gt;E$12,0,IF(VLOOKUP($B660,加速計算!$D$11:$Z$5007,MATCH(E$19,加速計算!$E$34:$AM$34,0)+1,FALSE)&gt;E$14,E$14,VLOOKUP($B660,加速計算!$D$11:$Z$5007,MATCH(E$19,加速計算!$E$34:$AM$34,0)+1,FALSE)))))</f>
        <v>#N/A</v>
      </c>
      <c r="F660" s="9" t="e">
        <f>IF(F659=0,#N/A,IF(VLOOKUP($B660,加速計算!$D$11:$Z$5007,MATCH(F$19,加速計算!$E$34:$AM$34,0)+1,FALSE)&lt;0,0,IF($B660&gt;F$12,0,IF(VLOOKUP($B660,加速計算!$D$11:$Z$5007,MATCH(F$19,加速計算!$E$34:$AM$34,0)+1,FALSE)&gt;F$14,F$14,VLOOKUP($B660,加速計算!$D$11:$Z$5007,MATCH(F$19,加速計算!$E$34:$AM$34,0)+1,FALSE)))))</f>
        <v>#N/A</v>
      </c>
      <c r="G660" s="9" t="e">
        <f>IF(G659=0,#N/A,IF(VLOOKUP($B660,加速計算!$D$11:$Z$5007,MATCH(G$19,加速計算!$E$34:$AM$34,0)+1,FALSE)&lt;0,0,IF($B660&gt;G$12,0,IF(VLOOKUP($B660,加速計算!$D$11:$Z$5007,MATCH(G$19,加速計算!$E$34:$AM$34,0)+1,FALSE)&gt;G$14,G$14,VLOOKUP($B660,加速計算!$D$11:$Z$5007,MATCH(G$19,加速計算!$E$34:$AM$34,0)+1,FALSE)))))</f>
        <v>#N/A</v>
      </c>
      <c r="H660" s="9" t="e">
        <f>IF(H659=0,#N/A,IF(VLOOKUP($B660,加速計算!$D$11:$Z$5007,MATCH(H$19,加速計算!$E$34:$AM$34,0)+1,FALSE)&lt;0,0,IF($B660&gt;H$12,0,IF(VLOOKUP($B660,加速計算!$D$11:$Z$5007,MATCH(H$19,加速計算!$E$34:$AM$34,0)+1,FALSE)&gt;H$14,H$14,VLOOKUP($B660,加速計算!$D$11:$Z$5007,MATCH(H$19,加速計算!$E$34:$AM$34,0)+1,FALSE)))))</f>
        <v>#N/A</v>
      </c>
      <c r="I660" s="9" t="e">
        <f>IF(I659=0,#N/A,IF(VLOOKUP($B660,加速計算!$D$11:$Z$5007,MATCH(I$19,加速計算!$E$34:$AM$34,0)+1,FALSE)&lt;0,0,IF($B660&gt;I$12,0,IF(VLOOKUP($B660,加速計算!$D$11:$Z$5007,MATCH(I$19,加速計算!$E$34:$AM$34,0)+1,FALSE)&gt;I$14,I$14,VLOOKUP($B660,加速計算!$D$11:$Z$5007,MATCH(I$19,加速計算!$E$34:$AM$34,0)+1,FALSE)))))</f>
        <v>#N/A</v>
      </c>
      <c r="J660" s="9" t="e">
        <f>IF(J659=0,#N/A,IF(VLOOKUP($B660,加速計算!$D$11:$Z$5007,MATCH(J$19,加速計算!$E$34:$AM$34,0)+1,FALSE)&lt;0,0,IF($B660&gt;J$12,0,IF(VLOOKUP($B660,加速計算!$D$11:$Z$5007,MATCH(J$19,加速計算!$E$34:$AM$34,0)+1,FALSE)&gt;J$14,J$14,VLOOKUP($B660,加速計算!$D$11:$Z$5007,MATCH(J$19,加速計算!$E$34:$AM$34,0)+1,FALSE)))))</f>
        <v>#N/A</v>
      </c>
      <c r="K660" s="9" t="e">
        <f>IF(K659=0,#N/A,IF(VLOOKUP($B660,加速計算!$D$11:$Z$5007,MATCH(K$19,加速計算!$E$34:$AM$34,0)+1,FALSE)&lt;0,0,IF($B660&gt;K$12,0,IF(VLOOKUP($B660,加速計算!$D$11:$Z$5007,MATCH(K$19,加速計算!$E$34:$AM$34,0)+1,FALSE)&gt;K$14,K$14,VLOOKUP($B660,加速計算!$D$11:$Z$5007,MATCH(K$19,加速計算!$E$34:$AM$34,0)+1,FALSE)))))</f>
        <v>#N/A</v>
      </c>
      <c r="L660" s="20" t="e">
        <f>IF(L659=0,#N/A,IF(VLOOKUP($B660,加速計算!$D$11:$Z$5007,MATCH(L$19,加速計算!$E$34:$AM$34,0)+1,FALSE)&lt;0,0,IF($B660&gt;L$12,0,IF(VLOOKUP($B660,加速計算!$D$11:$Z$5007,MATCH(L$19,加速計算!$E$34:$AM$34,0)+1,FALSE)&gt;L$14,L$14,VLOOKUP($B660,加速計算!$D$11:$Z$5007,MATCH(L$19,加速計算!$E$34:$AM$34,0)+1,FALSE)))))</f>
        <v>#N/A</v>
      </c>
    </row>
    <row r="661" spans="2:12">
      <c r="B661" s="4">
        <v>6400</v>
      </c>
      <c r="C661" s="5" t="e">
        <f t="shared" ref="C661:C724" si="12">IF(COUNT(D661:AA661)&lt;1,#N/A,B661)</f>
        <v>#N/A</v>
      </c>
      <c r="D661" s="9" t="e">
        <f>IF(D660=0,#N/A,IF(VLOOKUP($B661,加速計算!$D$11:$Z$5007,MATCH(D$19,加速計算!$E$34:$AM$34,0)+1,FALSE)&lt;0,0,IF($B661&gt;D$12,0,IF(VLOOKUP($B661,加速計算!$D$11:$Z$5007,MATCH(D$19,加速計算!$E$34:$AM$34,0)+1,FALSE)&gt;D$14,D$14,VLOOKUP($B661,加速計算!$D$11:$Z$5007,MATCH(D$19,加速計算!$E$34:$AM$34,0)+1,FALSE)))))</f>
        <v>#N/A</v>
      </c>
      <c r="E661" s="9" t="e">
        <f>IF(E660=0,#N/A,IF(VLOOKUP($B661,加速計算!$D$11:$Z$5007,MATCH(E$19,加速計算!$E$34:$AM$34,0)+1,FALSE)&lt;0,0,IF($B661&gt;E$12,0,IF(VLOOKUP($B661,加速計算!$D$11:$Z$5007,MATCH(E$19,加速計算!$E$34:$AM$34,0)+1,FALSE)&gt;E$14,E$14,VLOOKUP($B661,加速計算!$D$11:$Z$5007,MATCH(E$19,加速計算!$E$34:$AM$34,0)+1,FALSE)))))</f>
        <v>#N/A</v>
      </c>
      <c r="F661" s="9" t="e">
        <f>IF(F660=0,#N/A,IF(VLOOKUP($B661,加速計算!$D$11:$Z$5007,MATCH(F$19,加速計算!$E$34:$AM$34,0)+1,FALSE)&lt;0,0,IF($B661&gt;F$12,0,IF(VLOOKUP($B661,加速計算!$D$11:$Z$5007,MATCH(F$19,加速計算!$E$34:$AM$34,0)+1,FALSE)&gt;F$14,F$14,VLOOKUP($B661,加速計算!$D$11:$Z$5007,MATCH(F$19,加速計算!$E$34:$AM$34,0)+1,FALSE)))))</f>
        <v>#N/A</v>
      </c>
      <c r="G661" s="9" t="e">
        <f>IF(G660=0,#N/A,IF(VLOOKUP($B661,加速計算!$D$11:$Z$5007,MATCH(G$19,加速計算!$E$34:$AM$34,0)+1,FALSE)&lt;0,0,IF($B661&gt;G$12,0,IF(VLOOKUP($B661,加速計算!$D$11:$Z$5007,MATCH(G$19,加速計算!$E$34:$AM$34,0)+1,FALSE)&gt;G$14,G$14,VLOOKUP($B661,加速計算!$D$11:$Z$5007,MATCH(G$19,加速計算!$E$34:$AM$34,0)+1,FALSE)))))</f>
        <v>#N/A</v>
      </c>
      <c r="H661" s="9" t="e">
        <f>IF(H660=0,#N/A,IF(VLOOKUP($B661,加速計算!$D$11:$Z$5007,MATCH(H$19,加速計算!$E$34:$AM$34,0)+1,FALSE)&lt;0,0,IF($B661&gt;H$12,0,IF(VLOOKUP($B661,加速計算!$D$11:$Z$5007,MATCH(H$19,加速計算!$E$34:$AM$34,0)+1,FALSE)&gt;H$14,H$14,VLOOKUP($B661,加速計算!$D$11:$Z$5007,MATCH(H$19,加速計算!$E$34:$AM$34,0)+1,FALSE)))))</f>
        <v>#N/A</v>
      </c>
      <c r="I661" s="9" t="e">
        <f>IF(I660=0,#N/A,IF(VLOOKUP($B661,加速計算!$D$11:$Z$5007,MATCH(I$19,加速計算!$E$34:$AM$34,0)+1,FALSE)&lt;0,0,IF($B661&gt;I$12,0,IF(VLOOKUP($B661,加速計算!$D$11:$Z$5007,MATCH(I$19,加速計算!$E$34:$AM$34,0)+1,FALSE)&gt;I$14,I$14,VLOOKUP($B661,加速計算!$D$11:$Z$5007,MATCH(I$19,加速計算!$E$34:$AM$34,0)+1,FALSE)))))</f>
        <v>#N/A</v>
      </c>
      <c r="J661" s="9" t="e">
        <f>IF(J660=0,#N/A,IF(VLOOKUP($B661,加速計算!$D$11:$Z$5007,MATCH(J$19,加速計算!$E$34:$AM$34,0)+1,FALSE)&lt;0,0,IF($B661&gt;J$12,0,IF(VLOOKUP($B661,加速計算!$D$11:$Z$5007,MATCH(J$19,加速計算!$E$34:$AM$34,0)+1,FALSE)&gt;J$14,J$14,VLOOKUP($B661,加速計算!$D$11:$Z$5007,MATCH(J$19,加速計算!$E$34:$AM$34,0)+1,FALSE)))))</f>
        <v>#N/A</v>
      </c>
      <c r="K661" s="9" t="e">
        <f>IF(K660=0,#N/A,IF(VLOOKUP($B661,加速計算!$D$11:$Z$5007,MATCH(K$19,加速計算!$E$34:$AM$34,0)+1,FALSE)&lt;0,0,IF($B661&gt;K$12,0,IF(VLOOKUP($B661,加速計算!$D$11:$Z$5007,MATCH(K$19,加速計算!$E$34:$AM$34,0)+1,FALSE)&gt;K$14,K$14,VLOOKUP($B661,加速計算!$D$11:$Z$5007,MATCH(K$19,加速計算!$E$34:$AM$34,0)+1,FALSE)))))</f>
        <v>#N/A</v>
      </c>
      <c r="L661" s="20" t="e">
        <f>IF(L660=0,#N/A,IF(VLOOKUP($B661,加速計算!$D$11:$Z$5007,MATCH(L$19,加速計算!$E$34:$AM$34,0)+1,FALSE)&lt;0,0,IF($B661&gt;L$12,0,IF(VLOOKUP($B661,加速計算!$D$11:$Z$5007,MATCH(L$19,加速計算!$E$34:$AM$34,0)+1,FALSE)&gt;L$14,L$14,VLOOKUP($B661,加速計算!$D$11:$Z$5007,MATCH(L$19,加速計算!$E$34:$AM$34,0)+1,FALSE)))))</f>
        <v>#N/A</v>
      </c>
    </row>
    <row r="662" spans="2:12">
      <c r="B662" s="4">
        <v>6410</v>
      </c>
      <c r="C662" s="5" t="e">
        <f t="shared" si="12"/>
        <v>#N/A</v>
      </c>
      <c r="D662" s="9" t="e">
        <f>IF(D661=0,#N/A,IF(VLOOKUP($B662,加速計算!$D$11:$Z$5007,MATCH(D$19,加速計算!$E$34:$AM$34,0)+1,FALSE)&lt;0,0,IF($B662&gt;D$12,0,IF(VLOOKUP($B662,加速計算!$D$11:$Z$5007,MATCH(D$19,加速計算!$E$34:$AM$34,0)+1,FALSE)&gt;D$14,D$14,VLOOKUP($B662,加速計算!$D$11:$Z$5007,MATCH(D$19,加速計算!$E$34:$AM$34,0)+1,FALSE)))))</f>
        <v>#N/A</v>
      </c>
      <c r="E662" s="9" t="e">
        <f>IF(E661=0,#N/A,IF(VLOOKUP($B662,加速計算!$D$11:$Z$5007,MATCH(E$19,加速計算!$E$34:$AM$34,0)+1,FALSE)&lt;0,0,IF($B662&gt;E$12,0,IF(VLOOKUP($B662,加速計算!$D$11:$Z$5007,MATCH(E$19,加速計算!$E$34:$AM$34,0)+1,FALSE)&gt;E$14,E$14,VLOOKUP($B662,加速計算!$D$11:$Z$5007,MATCH(E$19,加速計算!$E$34:$AM$34,0)+1,FALSE)))))</f>
        <v>#N/A</v>
      </c>
      <c r="F662" s="9" t="e">
        <f>IF(F661=0,#N/A,IF(VLOOKUP($B662,加速計算!$D$11:$Z$5007,MATCH(F$19,加速計算!$E$34:$AM$34,0)+1,FALSE)&lt;0,0,IF($B662&gt;F$12,0,IF(VLOOKUP($B662,加速計算!$D$11:$Z$5007,MATCH(F$19,加速計算!$E$34:$AM$34,0)+1,FALSE)&gt;F$14,F$14,VLOOKUP($B662,加速計算!$D$11:$Z$5007,MATCH(F$19,加速計算!$E$34:$AM$34,0)+1,FALSE)))))</f>
        <v>#N/A</v>
      </c>
      <c r="G662" s="9" t="e">
        <f>IF(G661=0,#N/A,IF(VLOOKUP($B662,加速計算!$D$11:$Z$5007,MATCH(G$19,加速計算!$E$34:$AM$34,0)+1,FALSE)&lt;0,0,IF($B662&gt;G$12,0,IF(VLOOKUP($B662,加速計算!$D$11:$Z$5007,MATCH(G$19,加速計算!$E$34:$AM$34,0)+1,FALSE)&gt;G$14,G$14,VLOOKUP($B662,加速計算!$D$11:$Z$5007,MATCH(G$19,加速計算!$E$34:$AM$34,0)+1,FALSE)))))</f>
        <v>#N/A</v>
      </c>
      <c r="H662" s="9" t="e">
        <f>IF(H661=0,#N/A,IF(VLOOKUP($B662,加速計算!$D$11:$Z$5007,MATCH(H$19,加速計算!$E$34:$AM$34,0)+1,FALSE)&lt;0,0,IF($B662&gt;H$12,0,IF(VLOOKUP($B662,加速計算!$D$11:$Z$5007,MATCH(H$19,加速計算!$E$34:$AM$34,0)+1,FALSE)&gt;H$14,H$14,VLOOKUP($B662,加速計算!$D$11:$Z$5007,MATCH(H$19,加速計算!$E$34:$AM$34,0)+1,FALSE)))))</f>
        <v>#N/A</v>
      </c>
      <c r="I662" s="9" t="e">
        <f>IF(I661=0,#N/A,IF(VLOOKUP($B662,加速計算!$D$11:$Z$5007,MATCH(I$19,加速計算!$E$34:$AM$34,0)+1,FALSE)&lt;0,0,IF($B662&gt;I$12,0,IF(VLOOKUP($B662,加速計算!$D$11:$Z$5007,MATCH(I$19,加速計算!$E$34:$AM$34,0)+1,FALSE)&gt;I$14,I$14,VLOOKUP($B662,加速計算!$D$11:$Z$5007,MATCH(I$19,加速計算!$E$34:$AM$34,0)+1,FALSE)))))</f>
        <v>#N/A</v>
      </c>
      <c r="J662" s="9" t="e">
        <f>IF(J661=0,#N/A,IF(VLOOKUP($B662,加速計算!$D$11:$Z$5007,MATCH(J$19,加速計算!$E$34:$AM$34,0)+1,FALSE)&lt;0,0,IF($B662&gt;J$12,0,IF(VLOOKUP($B662,加速計算!$D$11:$Z$5007,MATCH(J$19,加速計算!$E$34:$AM$34,0)+1,FALSE)&gt;J$14,J$14,VLOOKUP($B662,加速計算!$D$11:$Z$5007,MATCH(J$19,加速計算!$E$34:$AM$34,0)+1,FALSE)))))</f>
        <v>#N/A</v>
      </c>
      <c r="K662" s="9" t="e">
        <f>IF(K661=0,#N/A,IF(VLOOKUP($B662,加速計算!$D$11:$Z$5007,MATCH(K$19,加速計算!$E$34:$AM$34,0)+1,FALSE)&lt;0,0,IF($B662&gt;K$12,0,IF(VLOOKUP($B662,加速計算!$D$11:$Z$5007,MATCH(K$19,加速計算!$E$34:$AM$34,0)+1,FALSE)&gt;K$14,K$14,VLOOKUP($B662,加速計算!$D$11:$Z$5007,MATCH(K$19,加速計算!$E$34:$AM$34,0)+1,FALSE)))))</f>
        <v>#N/A</v>
      </c>
      <c r="L662" s="20" t="e">
        <f>IF(L661=0,#N/A,IF(VLOOKUP($B662,加速計算!$D$11:$Z$5007,MATCH(L$19,加速計算!$E$34:$AM$34,0)+1,FALSE)&lt;0,0,IF($B662&gt;L$12,0,IF(VLOOKUP($B662,加速計算!$D$11:$Z$5007,MATCH(L$19,加速計算!$E$34:$AM$34,0)+1,FALSE)&gt;L$14,L$14,VLOOKUP($B662,加速計算!$D$11:$Z$5007,MATCH(L$19,加速計算!$E$34:$AM$34,0)+1,FALSE)))))</f>
        <v>#N/A</v>
      </c>
    </row>
    <row r="663" spans="2:12">
      <c r="B663" s="4">
        <v>6420</v>
      </c>
      <c r="C663" s="5" t="e">
        <f t="shared" si="12"/>
        <v>#N/A</v>
      </c>
      <c r="D663" s="9" t="e">
        <f>IF(D662=0,#N/A,IF(VLOOKUP($B663,加速計算!$D$11:$Z$5007,MATCH(D$19,加速計算!$E$34:$AM$34,0)+1,FALSE)&lt;0,0,IF($B663&gt;D$12,0,IF(VLOOKUP($B663,加速計算!$D$11:$Z$5007,MATCH(D$19,加速計算!$E$34:$AM$34,0)+1,FALSE)&gt;D$14,D$14,VLOOKUP($B663,加速計算!$D$11:$Z$5007,MATCH(D$19,加速計算!$E$34:$AM$34,0)+1,FALSE)))))</f>
        <v>#N/A</v>
      </c>
      <c r="E663" s="9" t="e">
        <f>IF(E662=0,#N/A,IF(VLOOKUP($B663,加速計算!$D$11:$Z$5007,MATCH(E$19,加速計算!$E$34:$AM$34,0)+1,FALSE)&lt;0,0,IF($B663&gt;E$12,0,IF(VLOOKUP($B663,加速計算!$D$11:$Z$5007,MATCH(E$19,加速計算!$E$34:$AM$34,0)+1,FALSE)&gt;E$14,E$14,VLOOKUP($B663,加速計算!$D$11:$Z$5007,MATCH(E$19,加速計算!$E$34:$AM$34,0)+1,FALSE)))))</f>
        <v>#N/A</v>
      </c>
      <c r="F663" s="9" t="e">
        <f>IF(F662=0,#N/A,IF(VLOOKUP($B663,加速計算!$D$11:$Z$5007,MATCH(F$19,加速計算!$E$34:$AM$34,0)+1,FALSE)&lt;0,0,IF($B663&gt;F$12,0,IF(VLOOKUP($B663,加速計算!$D$11:$Z$5007,MATCH(F$19,加速計算!$E$34:$AM$34,0)+1,FALSE)&gt;F$14,F$14,VLOOKUP($B663,加速計算!$D$11:$Z$5007,MATCH(F$19,加速計算!$E$34:$AM$34,0)+1,FALSE)))))</f>
        <v>#N/A</v>
      </c>
      <c r="G663" s="9" t="e">
        <f>IF(G662=0,#N/A,IF(VLOOKUP($B663,加速計算!$D$11:$Z$5007,MATCH(G$19,加速計算!$E$34:$AM$34,0)+1,FALSE)&lt;0,0,IF($B663&gt;G$12,0,IF(VLOOKUP($B663,加速計算!$D$11:$Z$5007,MATCH(G$19,加速計算!$E$34:$AM$34,0)+1,FALSE)&gt;G$14,G$14,VLOOKUP($B663,加速計算!$D$11:$Z$5007,MATCH(G$19,加速計算!$E$34:$AM$34,0)+1,FALSE)))))</f>
        <v>#N/A</v>
      </c>
      <c r="H663" s="9" t="e">
        <f>IF(H662=0,#N/A,IF(VLOOKUP($B663,加速計算!$D$11:$Z$5007,MATCH(H$19,加速計算!$E$34:$AM$34,0)+1,FALSE)&lt;0,0,IF($B663&gt;H$12,0,IF(VLOOKUP($B663,加速計算!$D$11:$Z$5007,MATCH(H$19,加速計算!$E$34:$AM$34,0)+1,FALSE)&gt;H$14,H$14,VLOOKUP($B663,加速計算!$D$11:$Z$5007,MATCH(H$19,加速計算!$E$34:$AM$34,0)+1,FALSE)))))</f>
        <v>#N/A</v>
      </c>
      <c r="I663" s="9" t="e">
        <f>IF(I662=0,#N/A,IF(VLOOKUP($B663,加速計算!$D$11:$Z$5007,MATCH(I$19,加速計算!$E$34:$AM$34,0)+1,FALSE)&lt;0,0,IF($B663&gt;I$12,0,IF(VLOOKUP($B663,加速計算!$D$11:$Z$5007,MATCH(I$19,加速計算!$E$34:$AM$34,0)+1,FALSE)&gt;I$14,I$14,VLOOKUP($B663,加速計算!$D$11:$Z$5007,MATCH(I$19,加速計算!$E$34:$AM$34,0)+1,FALSE)))))</f>
        <v>#N/A</v>
      </c>
      <c r="J663" s="9" t="e">
        <f>IF(J662=0,#N/A,IF(VLOOKUP($B663,加速計算!$D$11:$Z$5007,MATCH(J$19,加速計算!$E$34:$AM$34,0)+1,FALSE)&lt;0,0,IF($B663&gt;J$12,0,IF(VLOOKUP($B663,加速計算!$D$11:$Z$5007,MATCH(J$19,加速計算!$E$34:$AM$34,0)+1,FALSE)&gt;J$14,J$14,VLOOKUP($B663,加速計算!$D$11:$Z$5007,MATCH(J$19,加速計算!$E$34:$AM$34,0)+1,FALSE)))))</f>
        <v>#N/A</v>
      </c>
      <c r="K663" s="9" t="e">
        <f>IF(K662=0,#N/A,IF(VLOOKUP($B663,加速計算!$D$11:$Z$5007,MATCH(K$19,加速計算!$E$34:$AM$34,0)+1,FALSE)&lt;0,0,IF($B663&gt;K$12,0,IF(VLOOKUP($B663,加速計算!$D$11:$Z$5007,MATCH(K$19,加速計算!$E$34:$AM$34,0)+1,FALSE)&gt;K$14,K$14,VLOOKUP($B663,加速計算!$D$11:$Z$5007,MATCH(K$19,加速計算!$E$34:$AM$34,0)+1,FALSE)))))</f>
        <v>#N/A</v>
      </c>
      <c r="L663" s="20" t="e">
        <f>IF(L662=0,#N/A,IF(VLOOKUP($B663,加速計算!$D$11:$Z$5007,MATCH(L$19,加速計算!$E$34:$AM$34,0)+1,FALSE)&lt;0,0,IF($B663&gt;L$12,0,IF(VLOOKUP($B663,加速計算!$D$11:$Z$5007,MATCH(L$19,加速計算!$E$34:$AM$34,0)+1,FALSE)&gt;L$14,L$14,VLOOKUP($B663,加速計算!$D$11:$Z$5007,MATCH(L$19,加速計算!$E$34:$AM$34,0)+1,FALSE)))))</f>
        <v>#N/A</v>
      </c>
    </row>
    <row r="664" spans="2:12">
      <c r="B664" s="4">
        <v>6430</v>
      </c>
      <c r="C664" s="5" t="e">
        <f t="shared" si="12"/>
        <v>#N/A</v>
      </c>
      <c r="D664" s="9" t="e">
        <f>IF(D663=0,#N/A,IF(VLOOKUP($B664,加速計算!$D$11:$Z$5007,MATCH(D$19,加速計算!$E$34:$AM$34,0)+1,FALSE)&lt;0,0,IF($B664&gt;D$12,0,IF(VLOOKUP($B664,加速計算!$D$11:$Z$5007,MATCH(D$19,加速計算!$E$34:$AM$34,0)+1,FALSE)&gt;D$14,D$14,VLOOKUP($B664,加速計算!$D$11:$Z$5007,MATCH(D$19,加速計算!$E$34:$AM$34,0)+1,FALSE)))))</f>
        <v>#N/A</v>
      </c>
      <c r="E664" s="9" t="e">
        <f>IF(E663=0,#N/A,IF(VLOOKUP($B664,加速計算!$D$11:$Z$5007,MATCH(E$19,加速計算!$E$34:$AM$34,0)+1,FALSE)&lt;0,0,IF($B664&gt;E$12,0,IF(VLOOKUP($B664,加速計算!$D$11:$Z$5007,MATCH(E$19,加速計算!$E$34:$AM$34,0)+1,FALSE)&gt;E$14,E$14,VLOOKUP($B664,加速計算!$D$11:$Z$5007,MATCH(E$19,加速計算!$E$34:$AM$34,0)+1,FALSE)))))</f>
        <v>#N/A</v>
      </c>
      <c r="F664" s="9" t="e">
        <f>IF(F663=0,#N/A,IF(VLOOKUP($B664,加速計算!$D$11:$Z$5007,MATCH(F$19,加速計算!$E$34:$AM$34,0)+1,FALSE)&lt;0,0,IF($B664&gt;F$12,0,IF(VLOOKUP($B664,加速計算!$D$11:$Z$5007,MATCH(F$19,加速計算!$E$34:$AM$34,0)+1,FALSE)&gt;F$14,F$14,VLOOKUP($B664,加速計算!$D$11:$Z$5007,MATCH(F$19,加速計算!$E$34:$AM$34,0)+1,FALSE)))))</f>
        <v>#N/A</v>
      </c>
      <c r="G664" s="9" t="e">
        <f>IF(G663=0,#N/A,IF(VLOOKUP($B664,加速計算!$D$11:$Z$5007,MATCH(G$19,加速計算!$E$34:$AM$34,0)+1,FALSE)&lt;0,0,IF($B664&gt;G$12,0,IF(VLOOKUP($B664,加速計算!$D$11:$Z$5007,MATCH(G$19,加速計算!$E$34:$AM$34,0)+1,FALSE)&gt;G$14,G$14,VLOOKUP($B664,加速計算!$D$11:$Z$5007,MATCH(G$19,加速計算!$E$34:$AM$34,0)+1,FALSE)))))</f>
        <v>#N/A</v>
      </c>
      <c r="H664" s="9" t="e">
        <f>IF(H663=0,#N/A,IF(VLOOKUP($B664,加速計算!$D$11:$Z$5007,MATCH(H$19,加速計算!$E$34:$AM$34,0)+1,FALSE)&lt;0,0,IF($B664&gt;H$12,0,IF(VLOOKUP($B664,加速計算!$D$11:$Z$5007,MATCH(H$19,加速計算!$E$34:$AM$34,0)+1,FALSE)&gt;H$14,H$14,VLOOKUP($B664,加速計算!$D$11:$Z$5007,MATCH(H$19,加速計算!$E$34:$AM$34,0)+1,FALSE)))))</f>
        <v>#N/A</v>
      </c>
      <c r="I664" s="9" t="e">
        <f>IF(I663=0,#N/A,IF(VLOOKUP($B664,加速計算!$D$11:$Z$5007,MATCH(I$19,加速計算!$E$34:$AM$34,0)+1,FALSE)&lt;0,0,IF($B664&gt;I$12,0,IF(VLOOKUP($B664,加速計算!$D$11:$Z$5007,MATCH(I$19,加速計算!$E$34:$AM$34,0)+1,FALSE)&gt;I$14,I$14,VLOOKUP($B664,加速計算!$D$11:$Z$5007,MATCH(I$19,加速計算!$E$34:$AM$34,0)+1,FALSE)))))</f>
        <v>#N/A</v>
      </c>
      <c r="J664" s="9" t="e">
        <f>IF(J663=0,#N/A,IF(VLOOKUP($B664,加速計算!$D$11:$Z$5007,MATCH(J$19,加速計算!$E$34:$AM$34,0)+1,FALSE)&lt;0,0,IF($B664&gt;J$12,0,IF(VLOOKUP($B664,加速計算!$D$11:$Z$5007,MATCH(J$19,加速計算!$E$34:$AM$34,0)+1,FALSE)&gt;J$14,J$14,VLOOKUP($B664,加速計算!$D$11:$Z$5007,MATCH(J$19,加速計算!$E$34:$AM$34,0)+1,FALSE)))))</f>
        <v>#N/A</v>
      </c>
      <c r="K664" s="9" t="e">
        <f>IF(K663=0,#N/A,IF(VLOOKUP($B664,加速計算!$D$11:$Z$5007,MATCH(K$19,加速計算!$E$34:$AM$34,0)+1,FALSE)&lt;0,0,IF($B664&gt;K$12,0,IF(VLOOKUP($B664,加速計算!$D$11:$Z$5007,MATCH(K$19,加速計算!$E$34:$AM$34,0)+1,FALSE)&gt;K$14,K$14,VLOOKUP($B664,加速計算!$D$11:$Z$5007,MATCH(K$19,加速計算!$E$34:$AM$34,0)+1,FALSE)))))</f>
        <v>#N/A</v>
      </c>
      <c r="L664" s="20" t="e">
        <f>IF(L663=0,#N/A,IF(VLOOKUP($B664,加速計算!$D$11:$Z$5007,MATCH(L$19,加速計算!$E$34:$AM$34,0)+1,FALSE)&lt;0,0,IF($B664&gt;L$12,0,IF(VLOOKUP($B664,加速計算!$D$11:$Z$5007,MATCH(L$19,加速計算!$E$34:$AM$34,0)+1,FALSE)&gt;L$14,L$14,VLOOKUP($B664,加速計算!$D$11:$Z$5007,MATCH(L$19,加速計算!$E$34:$AM$34,0)+1,FALSE)))))</f>
        <v>#N/A</v>
      </c>
    </row>
    <row r="665" spans="2:12">
      <c r="B665" s="4">
        <v>6440</v>
      </c>
      <c r="C665" s="5" t="e">
        <f t="shared" si="12"/>
        <v>#N/A</v>
      </c>
      <c r="D665" s="9" t="e">
        <f>IF(D664=0,#N/A,IF(VLOOKUP($B665,加速計算!$D$11:$Z$5007,MATCH(D$19,加速計算!$E$34:$AM$34,0)+1,FALSE)&lt;0,0,IF($B665&gt;D$12,0,IF(VLOOKUP($B665,加速計算!$D$11:$Z$5007,MATCH(D$19,加速計算!$E$34:$AM$34,0)+1,FALSE)&gt;D$14,D$14,VLOOKUP($B665,加速計算!$D$11:$Z$5007,MATCH(D$19,加速計算!$E$34:$AM$34,0)+1,FALSE)))))</f>
        <v>#N/A</v>
      </c>
      <c r="E665" s="9" t="e">
        <f>IF(E664=0,#N/A,IF(VLOOKUP($B665,加速計算!$D$11:$Z$5007,MATCH(E$19,加速計算!$E$34:$AM$34,0)+1,FALSE)&lt;0,0,IF($B665&gt;E$12,0,IF(VLOOKUP($B665,加速計算!$D$11:$Z$5007,MATCH(E$19,加速計算!$E$34:$AM$34,0)+1,FALSE)&gt;E$14,E$14,VLOOKUP($B665,加速計算!$D$11:$Z$5007,MATCH(E$19,加速計算!$E$34:$AM$34,0)+1,FALSE)))))</f>
        <v>#N/A</v>
      </c>
      <c r="F665" s="9" t="e">
        <f>IF(F664=0,#N/A,IF(VLOOKUP($B665,加速計算!$D$11:$Z$5007,MATCH(F$19,加速計算!$E$34:$AM$34,0)+1,FALSE)&lt;0,0,IF($B665&gt;F$12,0,IF(VLOOKUP($B665,加速計算!$D$11:$Z$5007,MATCH(F$19,加速計算!$E$34:$AM$34,0)+1,FALSE)&gt;F$14,F$14,VLOOKUP($B665,加速計算!$D$11:$Z$5007,MATCH(F$19,加速計算!$E$34:$AM$34,0)+1,FALSE)))))</f>
        <v>#N/A</v>
      </c>
      <c r="G665" s="9" t="e">
        <f>IF(G664=0,#N/A,IF(VLOOKUP($B665,加速計算!$D$11:$Z$5007,MATCH(G$19,加速計算!$E$34:$AM$34,0)+1,FALSE)&lt;0,0,IF($B665&gt;G$12,0,IF(VLOOKUP($B665,加速計算!$D$11:$Z$5007,MATCH(G$19,加速計算!$E$34:$AM$34,0)+1,FALSE)&gt;G$14,G$14,VLOOKUP($B665,加速計算!$D$11:$Z$5007,MATCH(G$19,加速計算!$E$34:$AM$34,0)+1,FALSE)))))</f>
        <v>#N/A</v>
      </c>
      <c r="H665" s="9" t="e">
        <f>IF(H664=0,#N/A,IF(VLOOKUP($B665,加速計算!$D$11:$Z$5007,MATCH(H$19,加速計算!$E$34:$AM$34,0)+1,FALSE)&lt;0,0,IF($B665&gt;H$12,0,IF(VLOOKUP($B665,加速計算!$D$11:$Z$5007,MATCH(H$19,加速計算!$E$34:$AM$34,0)+1,FALSE)&gt;H$14,H$14,VLOOKUP($B665,加速計算!$D$11:$Z$5007,MATCH(H$19,加速計算!$E$34:$AM$34,0)+1,FALSE)))))</f>
        <v>#N/A</v>
      </c>
      <c r="I665" s="9" t="e">
        <f>IF(I664=0,#N/A,IF(VLOOKUP($B665,加速計算!$D$11:$Z$5007,MATCH(I$19,加速計算!$E$34:$AM$34,0)+1,FALSE)&lt;0,0,IF($B665&gt;I$12,0,IF(VLOOKUP($B665,加速計算!$D$11:$Z$5007,MATCH(I$19,加速計算!$E$34:$AM$34,0)+1,FALSE)&gt;I$14,I$14,VLOOKUP($B665,加速計算!$D$11:$Z$5007,MATCH(I$19,加速計算!$E$34:$AM$34,0)+1,FALSE)))))</f>
        <v>#N/A</v>
      </c>
      <c r="J665" s="9" t="e">
        <f>IF(J664=0,#N/A,IF(VLOOKUP($B665,加速計算!$D$11:$Z$5007,MATCH(J$19,加速計算!$E$34:$AM$34,0)+1,FALSE)&lt;0,0,IF($B665&gt;J$12,0,IF(VLOOKUP($B665,加速計算!$D$11:$Z$5007,MATCH(J$19,加速計算!$E$34:$AM$34,0)+1,FALSE)&gt;J$14,J$14,VLOOKUP($B665,加速計算!$D$11:$Z$5007,MATCH(J$19,加速計算!$E$34:$AM$34,0)+1,FALSE)))))</f>
        <v>#N/A</v>
      </c>
      <c r="K665" s="9" t="e">
        <f>IF(K664=0,#N/A,IF(VLOOKUP($B665,加速計算!$D$11:$Z$5007,MATCH(K$19,加速計算!$E$34:$AM$34,0)+1,FALSE)&lt;0,0,IF($B665&gt;K$12,0,IF(VLOOKUP($B665,加速計算!$D$11:$Z$5007,MATCH(K$19,加速計算!$E$34:$AM$34,0)+1,FALSE)&gt;K$14,K$14,VLOOKUP($B665,加速計算!$D$11:$Z$5007,MATCH(K$19,加速計算!$E$34:$AM$34,0)+1,FALSE)))))</f>
        <v>#N/A</v>
      </c>
      <c r="L665" s="20" t="e">
        <f>IF(L664=0,#N/A,IF(VLOOKUP($B665,加速計算!$D$11:$Z$5007,MATCH(L$19,加速計算!$E$34:$AM$34,0)+1,FALSE)&lt;0,0,IF($B665&gt;L$12,0,IF(VLOOKUP($B665,加速計算!$D$11:$Z$5007,MATCH(L$19,加速計算!$E$34:$AM$34,0)+1,FALSE)&gt;L$14,L$14,VLOOKUP($B665,加速計算!$D$11:$Z$5007,MATCH(L$19,加速計算!$E$34:$AM$34,0)+1,FALSE)))))</f>
        <v>#N/A</v>
      </c>
    </row>
    <row r="666" spans="2:12">
      <c r="B666" s="4">
        <v>6450</v>
      </c>
      <c r="C666" s="5" t="e">
        <f t="shared" si="12"/>
        <v>#N/A</v>
      </c>
      <c r="D666" s="9" t="e">
        <f>IF(D665=0,#N/A,IF(VLOOKUP($B666,加速計算!$D$11:$Z$5007,MATCH(D$19,加速計算!$E$34:$AM$34,0)+1,FALSE)&lt;0,0,IF($B666&gt;D$12,0,IF(VLOOKUP($B666,加速計算!$D$11:$Z$5007,MATCH(D$19,加速計算!$E$34:$AM$34,0)+1,FALSE)&gt;D$14,D$14,VLOOKUP($B666,加速計算!$D$11:$Z$5007,MATCH(D$19,加速計算!$E$34:$AM$34,0)+1,FALSE)))))</f>
        <v>#N/A</v>
      </c>
      <c r="E666" s="9" t="e">
        <f>IF(E665=0,#N/A,IF(VLOOKUP($B666,加速計算!$D$11:$Z$5007,MATCH(E$19,加速計算!$E$34:$AM$34,0)+1,FALSE)&lt;0,0,IF($B666&gt;E$12,0,IF(VLOOKUP($B666,加速計算!$D$11:$Z$5007,MATCH(E$19,加速計算!$E$34:$AM$34,0)+1,FALSE)&gt;E$14,E$14,VLOOKUP($B666,加速計算!$D$11:$Z$5007,MATCH(E$19,加速計算!$E$34:$AM$34,0)+1,FALSE)))))</f>
        <v>#N/A</v>
      </c>
      <c r="F666" s="9" t="e">
        <f>IF(F665=0,#N/A,IF(VLOOKUP($B666,加速計算!$D$11:$Z$5007,MATCH(F$19,加速計算!$E$34:$AM$34,0)+1,FALSE)&lt;0,0,IF($B666&gt;F$12,0,IF(VLOOKUP($B666,加速計算!$D$11:$Z$5007,MATCH(F$19,加速計算!$E$34:$AM$34,0)+1,FALSE)&gt;F$14,F$14,VLOOKUP($B666,加速計算!$D$11:$Z$5007,MATCH(F$19,加速計算!$E$34:$AM$34,0)+1,FALSE)))))</f>
        <v>#N/A</v>
      </c>
      <c r="G666" s="9" t="e">
        <f>IF(G665=0,#N/A,IF(VLOOKUP($B666,加速計算!$D$11:$Z$5007,MATCH(G$19,加速計算!$E$34:$AM$34,0)+1,FALSE)&lt;0,0,IF($B666&gt;G$12,0,IF(VLOOKUP($B666,加速計算!$D$11:$Z$5007,MATCH(G$19,加速計算!$E$34:$AM$34,0)+1,FALSE)&gt;G$14,G$14,VLOOKUP($B666,加速計算!$D$11:$Z$5007,MATCH(G$19,加速計算!$E$34:$AM$34,0)+1,FALSE)))))</f>
        <v>#N/A</v>
      </c>
      <c r="H666" s="9" t="e">
        <f>IF(H665=0,#N/A,IF(VLOOKUP($B666,加速計算!$D$11:$Z$5007,MATCH(H$19,加速計算!$E$34:$AM$34,0)+1,FALSE)&lt;0,0,IF($B666&gt;H$12,0,IF(VLOOKUP($B666,加速計算!$D$11:$Z$5007,MATCH(H$19,加速計算!$E$34:$AM$34,0)+1,FALSE)&gt;H$14,H$14,VLOOKUP($B666,加速計算!$D$11:$Z$5007,MATCH(H$19,加速計算!$E$34:$AM$34,0)+1,FALSE)))))</f>
        <v>#N/A</v>
      </c>
      <c r="I666" s="9" t="e">
        <f>IF(I665=0,#N/A,IF(VLOOKUP($B666,加速計算!$D$11:$Z$5007,MATCH(I$19,加速計算!$E$34:$AM$34,0)+1,FALSE)&lt;0,0,IF($B666&gt;I$12,0,IF(VLOOKUP($B666,加速計算!$D$11:$Z$5007,MATCH(I$19,加速計算!$E$34:$AM$34,0)+1,FALSE)&gt;I$14,I$14,VLOOKUP($B666,加速計算!$D$11:$Z$5007,MATCH(I$19,加速計算!$E$34:$AM$34,0)+1,FALSE)))))</f>
        <v>#N/A</v>
      </c>
      <c r="J666" s="9" t="e">
        <f>IF(J665=0,#N/A,IF(VLOOKUP($B666,加速計算!$D$11:$Z$5007,MATCH(J$19,加速計算!$E$34:$AM$34,0)+1,FALSE)&lt;0,0,IF($B666&gt;J$12,0,IF(VLOOKUP($B666,加速計算!$D$11:$Z$5007,MATCH(J$19,加速計算!$E$34:$AM$34,0)+1,FALSE)&gt;J$14,J$14,VLOOKUP($B666,加速計算!$D$11:$Z$5007,MATCH(J$19,加速計算!$E$34:$AM$34,0)+1,FALSE)))))</f>
        <v>#N/A</v>
      </c>
      <c r="K666" s="9" t="e">
        <f>IF(K665=0,#N/A,IF(VLOOKUP($B666,加速計算!$D$11:$Z$5007,MATCH(K$19,加速計算!$E$34:$AM$34,0)+1,FALSE)&lt;0,0,IF($B666&gt;K$12,0,IF(VLOOKUP($B666,加速計算!$D$11:$Z$5007,MATCH(K$19,加速計算!$E$34:$AM$34,0)+1,FALSE)&gt;K$14,K$14,VLOOKUP($B666,加速計算!$D$11:$Z$5007,MATCH(K$19,加速計算!$E$34:$AM$34,0)+1,FALSE)))))</f>
        <v>#N/A</v>
      </c>
      <c r="L666" s="20" t="e">
        <f>IF(L665=0,#N/A,IF(VLOOKUP($B666,加速計算!$D$11:$Z$5007,MATCH(L$19,加速計算!$E$34:$AM$34,0)+1,FALSE)&lt;0,0,IF($B666&gt;L$12,0,IF(VLOOKUP($B666,加速計算!$D$11:$Z$5007,MATCH(L$19,加速計算!$E$34:$AM$34,0)+1,FALSE)&gt;L$14,L$14,VLOOKUP($B666,加速計算!$D$11:$Z$5007,MATCH(L$19,加速計算!$E$34:$AM$34,0)+1,FALSE)))))</f>
        <v>#N/A</v>
      </c>
    </row>
    <row r="667" spans="2:12">
      <c r="B667" s="4">
        <v>6460</v>
      </c>
      <c r="C667" s="5" t="e">
        <f t="shared" si="12"/>
        <v>#N/A</v>
      </c>
      <c r="D667" s="9" t="e">
        <f>IF(D666=0,#N/A,IF(VLOOKUP($B667,加速計算!$D$11:$Z$5007,MATCH(D$19,加速計算!$E$34:$AM$34,0)+1,FALSE)&lt;0,0,IF($B667&gt;D$12,0,IF(VLOOKUP($B667,加速計算!$D$11:$Z$5007,MATCH(D$19,加速計算!$E$34:$AM$34,0)+1,FALSE)&gt;D$14,D$14,VLOOKUP($B667,加速計算!$D$11:$Z$5007,MATCH(D$19,加速計算!$E$34:$AM$34,0)+1,FALSE)))))</f>
        <v>#N/A</v>
      </c>
      <c r="E667" s="9" t="e">
        <f>IF(E666=0,#N/A,IF(VLOOKUP($B667,加速計算!$D$11:$Z$5007,MATCH(E$19,加速計算!$E$34:$AM$34,0)+1,FALSE)&lt;0,0,IF($B667&gt;E$12,0,IF(VLOOKUP($B667,加速計算!$D$11:$Z$5007,MATCH(E$19,加速計算!$E$34:$AM$34,0)+1,FALSE)&gt;E$14,E$14,VLOOKUP($B667,加速計算!$D$11:$Z$5007,MATCH(E$19,加速計算!$E$34:$AM$34,0)+1,FALSE)))))</f>
        <v>#N/A</v>
      </c>
      <c r="F667" s="9" t="e">
        <f>IF(F666=0,#N/A,IF(VLOOKUP($B667,加速計算!$D$11:$Z$5007,MATCH(F$19,加速計算!$E$34:$AM$34,0)+1,FALSE)&lt;0,0,IF($B667&gt;F$12,0,IF(VLOOKUP($B667,加速計算!$D$11:$Z$5007,MATCH(F$19,加速計算!$E$34:$AM$34,0)+1,FALSE)&gt;F$14,F$14,VLOOKUP($B667,加速計算!$D$11:$Z$5007,MATCH(F$19,加速計算!$E$34:$AM$34,0)+1,FALSE)))))</f>
        <v>#N/A</v>
      </c>
      <c r="G667" s="9" t="e">
        <f>IF(G666=0,#N/A,IF(VLOOKUP($B667,加速計算!$D$11:$Z$5007,MATCH(G$19,加速計算!$E$34:$AM$34,0)+1,FALSE)&lt;0,0,IF($B667&gt;G$12,0,IF(VLOOKUP($B667,加速計算!$D$11:$Z$5007,MATCH(G$19,加速計算!$E$34:$AM$34,0)+1,FALSE)&gt;G$14,G$14,VLOOKUP($B667,加速計算!$D$11:$Z$5007,MATCH(G$19,加速計算!$E$34:$AM$34,0)+1,FALSE)))))</f>
        <v>#N/A</v>
      </c>
      <c r="H667" s="9" t="e">
        <f>IF(H666=0,#N/A,IF(VLOOKUP($B667,加速計算!$D$11:$Z$5007,MATCH(H$19,加速計算!$E$34:$AM$34,0)+1,FALSE)&lt;0,0,IF($B667&gt;H$12,0,IF(VLOOKUP($B667,加速計算!$D$11:$Z$5007,MATCH(H$19,加速計算!$E$34:$AM$34,0)+1,FALSE)&gt;H$14,H$14,VLOOKUP($B667,加速計算!$D$11:$Z$5007,MATCH(H$19,加速計算!$E$34:$AM$34,0)+1,FALSE)))))</f>
        <v>#N/A</v>
      </c>
      <c r="I667" s="9" t="e">
        <f>IF(I666=0,#N/A,IF(VLOOKUP($B667,加速計算!$D$11:$Z$5007,MATCH(I$19,加速計算!$E$34:$AM$34,0)+1,FALSE)&lt;0,0,IF($B667&gt;I$12,0,IF(VLOOKUP($B667,加速計算!$D$11:$Z$5007,MATCH(I$19,加速計算!$E$34:$AM$34,0)+1,FALSE)&gt;I$14,I$14,VLOOKUP($B667,加速計算!$D$11:$Z$5007,MATCH(I$19,加速計算!$E$34:$AM$34,0)+1,FALSE)))))</f>
        <v>#N/A</v>
      </c>
      <c r="J667" s="9" t="e">
        <f>IF(J666=0,#N/A,IF(VLOOKUP($B667,加速計算!$D$11:$Z$5007,MATCH(J$19,加速計算!$E$34:$AM$34,0)+1,FALSE)&lt;0,0,IF($B667&gt;J$12,0,IF(VLOOKUP($B667,加速計算!$D$11:$Z$5007,MATCH(J$19,加速計算!$E$34:$AM$34,0)+1,FALSE)&gt;J$14,J$14,VLOOKUP($B667,加速計算!$D$11:$Z$5007,MATCH(J$19,加速計算!$E$34:$AM$34,0)+1,FALSE)))))</f>
        <v>#N/A</v>
      </c>
      <c r="K667" s="9" t="e">
        <f>IF(K666=0,#N/A,IF(VLOOKUP($B667,加速計算!$D$11:$Z$5007,MATCH(K$19,加速計算!$E$34:$AM$34,0)+1,FALSE)&lt;0,0,IF($B667&gt;K$12,0,IF(VLOOKUP($B667,加速計算!$D$11:$Z$5007,MATCH(K$19,加速計算!$E$34:$AM$34,0)+1,FALSE)&gt;K$14,K$14,VLOOKUP($B667,加速計算!$D$11:$Z$5007,MATCH(K$19,加速計算!$E$34:$AM$34,0)+1,FALSE)))))</f>
        <v>#N/A</v>
      </c>
      <c r="L667" s="20" t="e">
        <f>IF(L666=0,#N/A,IF(VLOOKUP($B667,加速計算!$D$11:$Z$5007,MATCH(L$19,加速計算!$E$34:$AM$34,0)+1,FALSE)&lt;0,0,IF($B667&gt;L$12,0,IF(VLOOKUP($B667,加速計算!$D$11:$Z$5007,MATCH(L$19,加速計算!$E$34:$AM$34,0)+1,FALSE)&gt;L$14,L$14,VLOOKUP($B667,加速計算!$D$11:$Z$5007,MATCH(L$19,加速計算!$E$34:$AM$34,0)+1,FALSE)))))</f>
        <v>#N/A</v>
      </c>
    </row>
    <row r="668" spans="2:12">
      <c r="B668" s="4">
        <v>6470</v>
      </c>
      <c r="C668" s="5" t="e">
        <f t="shared" si="12"/>
        <v>#N/A</v>
      </c>
      <c r="D668" s="9" t="e">
        <f>IF(D667=0,#N/A,IF(VLOOKUP($B668,加速計算!$D$11:$Z$5007,MATCH(D$19,加速計算!$E$34:$AM$34,0)+1,FALSE)&lt;0,0,IF($B668&gt;D$12,0,IF(VLOOKUP($B668,加速計算!$D$11:$Z$5007,MATCH(D$19,加速計算!$E$34:$AM$34,0)+1,FALSE)&gt;D$14,D$14,VLOOKUP($B668,加速計算!$D$11:$Z$5007,MATCH(D$19,加速計算!$E$34:$AM$34,0)+1,FALSE)))))</f>
        <v>#N/A</v>
      </c>
      <c r="E668" s="9" t="e">
        <f>IF(E667=0,#N/A,IF(VLOOKUP($B668,加速計算!$D$11:$Z$5007,MATCH(E$19,加速計算!$E$34:$AM$34,0)+1,FALSE)&lt;0,0,IF($B668&gt;E$12,0,IF(VLOOKUP($B668,加速計算!$D$11:$Z$5007,MATCH(E$19,加速計算!$E$34:$AM$34,0)+1,FALSE)&gt;E$14,E$14,VLOOKUP($B668,加速計算!$D$11:$Z$5007,MATCH(E$19,加速計算!$E$34:$AM$34,0)+1,FALSE)))))</f>
        <v>#N/A</v>
      </c>
      <c r="F668" s="9" t="e">
        <f>IF(F667=0,#N/A,IF(VLOOKUP($B668,加速計算!$D$11:$Z$5007,MATCH(F$19,加速計算!$E$34:$AM$34,0)+1,FALSE)&lt;0,0,IF($B668&gt;F$12,0,IF(VLOOKUP($B668,加速計算!$D$11:$Z$5007,MATCH(F$19,加速計算!$E$34:$AM$34,0)+1,FALSE)&gt;F$14,F$14,VLOOKUP($B668,加速計算!$D$11:$Z$5007,MATCH(F$19,加速計算!$E$34:$AM$34,0)+1,FALSE)))))</f>
        <v>#N/A</v>
      </c>
      <c r="G668" s="9" t="e">
        <f>IF(G667=0,#N/A,IF(VLOOKUP($B668,加速計算!$D$11:$Z$5007,MATCH(G$19,加速計算!$E$34:$AM$34,0)+1,FALSE)&lt;0,0,IF($B668&gt;G$12,0,IF(VLOOKUP($B668,加速計算!$D$11:$Z$5007,MATCH(G$19,加速計算!$E$34:$AM$34,0)+1,FALSE)&gt;G$14,G$14,VLOOKUP($B668,加速計算!$D$11:$Z$5007,MATCH(G$19,加速計算!$E$34:$AM$34,0)+1,FALSE)))))</f>
        <v>#N/A</v>
      </c>
      <c r="H668" s="9" t="e">
        <f>IF(H667=0,#N/A,IF(VLOOKUP($B668,加速計算!$D$11:$Z$5007,MATCH(H$19,加速計算!$E$34:$AM$34,0)+1,FALSE)&lt;0,0,IF($B668&gt;H$12,0,IF(VLOOKUP($B668,加速計算!$D$11:$Z$5007,MATCH(H$19,加速計算!$E$34:$AM$34,0)+1,FALSE)&gt;H$14,H$14,VLOOKUP($B668,加速計算!$D$11:$Z$5007,MATCH(H$19,加速計算!$E$34:$AM$34,0)+1,FALSE)))))</f>
        <v>#N/A</v>
      </c>
      <c r="I668" s="9" t="e">
        <f>IF(I667=0,#N/A,IF(VLOOKUP($B668,加速計算!$D$11:$Z$5007,MATCH(I$19,加速計算!$E$34:$AM$34,0)+1,FALSE)&lt;0,0,IF($B668&gt;I$12,0,IF(VLOOKUP($B668,加速計算!$D$11:$Z$5007,MATCH(I$19,加速計算!$E$34:$AM$34,0)+1,FALSE)&gt;I$14,I$14,VLOOKUP($B668,加速計算!$D$11:$Z$5007,MATCH(I$19,加速計算!$E$34:$AM$34,0)+1,FALSE)))))</f>
        <v>#N/A</v>
      </c>
      <c r="J668" s="9" t="e">
        <f>IF(J667=0,#N/A,IF(VLOOKUP($B668,加速計算!$D$11:$Z$5007,MATCH(J$19,加速計算!$E$34:$AM$34,0)+1,FALSE)&lt;0,0,IF($B668&gt;J$12,0,IF(VLOOKUP($B668,加速計算!$D$11:$Z$5007,MATCH(J$19,加速計算!$E$34:$AM$34,0)+1,FALSE)&gt;J$14,J$14,VLOOKUP($B668,加速計算!$D$11:$Z$5007,MATCH(J$19,加速計算!$E$34:$AM$34,0)+1,FALSE)))))</f>
        <v>#N/A</v>
      </c>
      <c r="K668" s="9" t="e">
        <f>IF(K667=0,#N/A,IF(VLOOKUP($B668,加速計算!$D$11:$Z$5007,MATCH(K$19,加速計算!$E$34:$AM$34,0)+1,FALSE)&lt;0,0,IF($B668&gt;K$12,0,IF(VLOOKUP($B668,加速計算!$D$11:$Z$5007,MATCH(K$19,加速計算!$E$34:$AM$34,0)+1,FALSE)&gt;K$14,K$14,VLOOKUP($B668,加速計算!$D$11:$Z$5007,MATCH(K$19,加速計算!$E$34:$AM$34,0)+1,FALSE)))))</f>
        <v>#N/A</v>
      </c>
      <c r="L668" s="20" t="e">
        <f>IF(L667=0,#N/A,IF(VLOOKUP($B668,加速計算!$D$11:$Z$5007,MATCH(L$19,加速計算!$E$34:$AM$34,0)+1,FALSE)&lt;0,0,IF($B668&gt;L$12,0,IF(VLOOKUP($B668,加速計算!$D$11:$Z$5007,MATCH(L$19,加速計算!$E$34:$AM$34,0)+1,FALSE)&gt;L$14,L$14,VLOOKUP($B668,加速計算!$D$11:$Z$5007,MATCH(L$19,加速計算!$E$34:$AM$34,0)+1,FALSE)))))</f>
        <v>#N/A</v>
      </c>
    </row>
    <row r="669" spans="2:12">
      <c r="B669" s="4">
        <v>6480</v>
      </c>
      <c r="C669" s="5" t="e">
        <f t="shared" si="12"/>
        <v>#N/A</v>
      </c>
      <c r="D669" s="9" t="e">
        <f>IF(D668=0,#N/A,IF(VLOOKUP($B669,加速計算!$D$11:$Z$5007,MATCH(D$19,加速計算!$E$34:$AM$34,0)+1,FALSE)&lt;0,0,IF($B669&gt;D$12,0,IF(VLOOKUP($B669,加速計算!$D$11:$Z$5007,MATCH(D$19,加速計算!$E$34:$AM$34,0)+1,FALSE)&gt;D$14,D$14,VLOOKUP($B669,加速計算!$D$11:$Z$5007,MATCH(D$19,加速計算!$E$34:$AM$34,0)+1,FALSE)))))</f>
        <v>#N/A</v>
      </c>
      <c r="E669" s="9" t="e">
        <f>IF(E668=0,#N/A,IF(VLOOKUP($B669,加速計算!$D$11:$Z$5007,MATCH(E$19,加速計算!$E$34:$AM$34,0)+1,FALSE)&lt;0,0,IF($B669&gt;E$12,0,IF(VLOOKUP($B669,加速計算!$D$11:$Z$5007,MATCH(E$19,加速計算!$E$34:$AM$34,0)+1,FALSE)&gt;E$14,E$14,VLOOKUP($B669,加速計算!$D$11:$Z$5007,MATCH(E$19,加速計算!$E$34:$AM$34,0)+1,FALSE)))))</f>
        <v>#N/A</v>
      </c>
      <c r="F669" s="9" t="e">
        <f>IF(F668=0,#N/A,IF(VLOOKUP($B669,加速計算!$D$11:$Z$5007,MATCH(F$19,加速計算!$E$34:$AM$34,0)+1,FALSE)&lt;0,0,IF($B669&gt;F$12,0,IF(VLOOKUP($B669,加速計算!$D$11:$Z$5007,MATCH(F$19,加速計算!$E$34:$AM$34,0)+1,FALSE)&gt;F$14,F$14,VLOOKUP($B669,加速計算!$D$11:$Z$5007,MATCH(F$19,加速計算!$E$34:$AM$34,0)+1,FALSE)))))</f>
        <v>#N/A</v>
      </c>
      <c r="G669" s="9" t="e">
        <f>IF(G668=0,#N/A,IF(VLOOKUP($B669,加速計算!$D$11:$Z$5007,MATCH(G$19,加速計算!$E$34:$AM$34,0)+1,FALSE)&lt;0,0,IF($B669&gt;G$12,0,IF(VLOOKUP($B669,加速計算!$D$11:$Z$5007,MATCH(G$19,加速計算!$E$34:$AM$34,0)+1,FALSE)&gt;G$14,G$14,VLOOKUP($B669,加速計算!$D$11:$Z$5007,MATCH(G$19,加速計算!$E$34:$AM$34,0)+1,FALSE)))))</f>
        <v>#N/A</v>
      </c>
      <c r="H669" s="9" t="e">
        <f>IF(H668=0,#N/A,IF(VLOOKUP($B669,加速計算!$D$11:$Z$5007,MATCH(H$19,加速計算!$E$34:$AM$34,0)+1,FALSE)&lt;0,0,IF($B669&gt;H$12,0,IF(VLOOKUP($B669,加速計算!$D$11:$Z$5007,MATCH(H$19,加速計算!$E$34:$AM$34,0)+1,FALSE)&gt;H$14,H$14,VLOOKUP($B669,加速計算!$D$11:$Z$5007,MATCH(H$19,加速計算!$E$34:$AM$34,0)+1,FALSE)))))</f>
        <v>#N/A</v>
      </c>
      <c r="I669" s="9" t="e">
        <f>IF(I668=0,#N/A,IF(VLOOKUP($B669,加速計算!$D$11:$Z$5007,MATCH(I$19,加速計算!$E$34:$AM$34,0)+1,FALSE)&lt;0,0,IF($B669&gt;I$12,0,IF(VLOOKUP($B669,加速計算!$D$11:$Z$5007,MATCH(I$19,加速計算!$E$34:$AM$34,0)+1,FALSE)&gt;I$14,I$14,VLOOKUP($B669,加速計算!$D$11:$Z$5007,MATCH(I$19,加速計算!$E$34:$AM$34,0)+1,FALSE)))))</f>
        <v>#N/A</v>
      </c>
      <c r="J669" s="9" t="e">
        <f>IF(J668=0,#N/A,IF(VLOOKUP($B669,加速計算!$D$11:$Z$5007,MATCH(J$19,加速計算!$E$34:$AM$34,0)+1,FALSE)&lt;0,0,IF($B669&gt;J$12,0,IF(VLOOKUP($B669,加速計算!$D$11:$Z$5007,MATCH(J$19,加速計算!$E$34:$AM$34,0)+1,FALSE)&gt;J$14,J$14,VLOOKUP($B669,加速計算!$D$11:$Z$5007,MATCH(J$19,加速計算!$E$34:$AM$34,0)+1,FALSE)))))</f>
        <v>#N/A</v>
      </c>
      <c r="K669" s="9" t="e">
        <f>IF(K668=0,#N/A,IF(VLOOKUP($B669,加速計算!$D$11:$Z$5007,MATCH(K$19,加速計算!$E$34:$AM$34,0)+1,FALSE)&lt;0,0,IF($B669&gt;K$12,0,IF(VLOOKUP($B669,加速計算!$D$11:$Z$5007,MATCH(K$19,加速計算!$E$34:$AM$34,0)+1,FALSE)&gt;K$14,K$14,VLOOKUP($B669,加速計算!$D$11:$Z$5007,MATCH(K$19,加速計算!$E$34:$AM$34,0)+1,FALSE)))))</f>
        <v>#N/A</v>
      </c>
      <c r="L669" s="20" t="e">
        <f>IF(L668=0,#N/A,IF(VLOOKUP($B669,加速計算!$D$11:$Z$5007,MATCH(L$19,加速計算!$E$34:$AM$34,0)+1,FALSE)&lt;0,0,IF($B669&gt;L$12,0,IF(VLOOKUP($B669,加速計算!$D$11:$Z$5007,MATCH(L$19,加速計算!$E$34:$AM$34,0)+1,FALSE)&gt;L$14,L$14,VLOOKUP($B669,加速計算!$D$11:$Z$5007,MATCH(L$19,加速計算!$E$34:$AM$34,0)+1,FALSE)))))</f>
        <v>#N/A</v>
      </c>
    </row>
    <row r="670" spans="2:12">
      <c r="B670" s="4">
        <v>6490</v>
      </c>
      <c r="C670" s="5" t="e">
        <f t="shared" si="12"/>
        <v>#N/A</v>
      </c>
      <c r="D670" s="9" t="e">
        <f>IF(D669=0,#N/A,IF(VLOOKUP($B670,加速計算!$D$11:$Z$5007,MATCH(D$19,加速計算!$E$34:$AM$34,0)+1,FALSE)&lt;0,0,IF($B670&gt;D$12,0,IF(VLOOKUP($B670,加速計算!$D$11:$Z$5007,MATCH(D$19,加速計算!$E$34:$AM$34,0)+1,FALSE)&gt;D$14,D$14,VLOOKUP($B670,加速計算!$D$11:$Z$5007,MATCH(D$19,加速計算!$E$34:$AM$34,0)+1,FALSE)))))</f>
        <v>#N/A</v>
      </c>
      <c r="E670" s="9" t="e">
        <f>IF(E669=0,#N/A,IF(VLOOKUP($B670,加速計算!$D$11:$Z$5007,MATCH(E$19,加速計算!$E$34:$AM$34,0)+1,FALSE)&lt;0,0,IF($B670&gt;E$12,0,IF(VLOOKUP($B670,加速計算!$D$11:$Z$5007,MATCH(E$19,加速計算!$E$34:$AM$34,0)+1,FALSE)&gt;E$14,E$14,VLOOKUP($B670,加速計算!$D$11:$Z$5007,MATCH(E$19,加速計算!$E$34:$AM$34,0)+1,FALSE)))))</f>
        <v>#N/A</v>
      </c>
      <c r="F670" s="9" t="e">
        <f>IF(F669=0,#N/A,IF(VLOOKUP($B670,加速計算!$D$11:$Z$5007,MATCH(F$19,加速計算!$E$34:$AM$34,0)+1,FALSE)&lt;0,0,IF($B670&gt;F$12,0,IF(VLOOKUP($B670,加速計算!$D$11:$Z$5007,MATCH(F$19,加速計算!$E$34:$AM$34,0)+1,FALSE)&gt;F$14,F$14,VLOOKUP($B670,加速計算!$D$11:$Z$5007,MATCH(F$19,加速計算!$E$34:$AM$34,0)+1,FALSE)))))</f>
        <v>#N/A</v>
      </c>
      <c r="G670" s="9" t="e">
        <f>IF(G669=0,#N/A,IF(VLOOKUP($B670,加速計算!$D$11:$Z$5007,MATCH(G$19,加速計算!$E$34:$AM$34,0)+1,FALSE)&lt;0,0,IF($B670&gt;G$12,0,IF(VLOOKUP($B670,加速計算!$D$11:$Z$5007,MATCH(G$19,加速計算!$E$34:$AM$34,0)+1,FALSE)&gt;G$14,G$14,VLOOKUP($B670,加速計算!$D$11:$Z$5007,MATCH(G$19,加速計算!$E$34:$AM$34,0)+1,FALSE)))))</f>
        <v>#N/A</v>
      </c>
      <c r="H670" s="9" t="e">
        <f>IF(H669=0,#N/A,IF(VLOOKUP($B670,加速計算!$D$11:$Z$5007,MATCH(H$19,加速計算!$E$34:$AM$34,0)+1,FALSE)&lt;0,0,IF($B670&gt;H$12,0,IF(VLOOKUP($B670,加速計算!$D$11:$Z$5007,MATCH(H$19,加速計算!$E$34:$AM$34,0)+1,FALSE)&gt;H$14,H$14,VLOOKUP($B670,加速計算!$D$11:$Z$5007,MATCH(H$19,加速計算!$E$34:$AM$34,0)+1,FALSE)))))</f>
        <v>#N/A</v>
      </c>
      <c r="I670" s="9" t="e">
        <f>IF(I669=0,#N/A,IF(VLOOKUP($B670,加速計算!$D$11:$Z$5007,MATCH(I$19,加速計算!$E$34:$AM$34,0)+1,FALSE)&lt;0,0,IF($B670&gt;I$12,0,IF(VLOOKUP($B670,加速計算!$D$11:$Z$5007,MATCH(I$19,加速計算!$E$34:$AM$34,0)+1,FALSE)&gt;I$14,I$14,VLOOKUP($B670,加速計算!$D$11:$Z$5007,MATCH(I$19,加速計算!$E$34:$AM$34,0)+1,FALSE)))))</f>
        <v>#N/A</v>
      </c>
      <c r="J670" s="9" t="e">
        <f>IF(J669=0,#N/A,IF(VLOOKUP($B670,加速計算!$D$11:$Z$5007,MATCH(J$19,加速計算!$E$34:$AM$34,0)+1,FALSE)&lt;0,0,IF($B670&gt;J$12,0,IF(VLOOKUP($B670,加速計算!$D$11:$Z$5007,MATCH(J$19,加速計算!$E$34:$AM$34,0)+1,FALSE)&gt;J$14,J$14,VLOOKUP($B670,加速計算!$D$11:$Z$5007,MATCH(J$19,加速計算!$E$34:$AM$34,0)+1,FALSE)))))</f>
        <v>#N/A</v>
      </c>
      <c r="K670" s="9" t="e">
        <f>IF(K669=0,#N/A,IF(VLOOKUP($B670,加速計算!$D$11:$Z$5007,MATCH(K$19,加速計算!$E$34:$AM$34,0)+1,FALSE)&lt;0,0,IF($B670&gt;K$12,0,IF(VLOOKUP($B670,加速計算!$D$11:$Z$5007,MATCH(K$19,加速計算!$E$34:$AM$34,0)+1,FALSE)&gt;K$14,K$14,VLOOKUP($B670,加速計算!$D$11:$Z$5007,MATCH(K$19,加速計算!$E$34:$AM$34,0)+1,FALSE)))))</f>
        <v>#N/A</v>
      </c>
      <c r="L670" s="20" t="e">
        <f>IF(L669=0,#N/A,IF(VLOOKUP($B670,加速計算!$D$11:$Z$5007,MATCH(L$19,加速計算!$E$34:$AM$34,0)+1,FALSE)&lt;0,0,IF($B670&gt;L$12,0,IF(VLOOKUP($B670,加速計算!$D$11:$Z$5007,MATCH(L$19,加速計算!$E$34:$AM$34,0)+1,FALSE)&gt;L$14,L$14,VLOOKUP($B670,加速計算!$D$11:$Z$5007,MATCH(L$19,加速計算!$E$34:$AM$34,0)+1,FALSE)))))</f>
        <v>#N/A</v>
      </c>
    </row>
    <row r="671" spans="2:12">
      <c r="B671" s="4">
        <v>6500</v>
      </c>
      <c r="C671" s="5" t="e">
        <f t="shared" si="12"/>
        <v>#N/A</v>
      </c>
      <c r="D671" s="9" t="e">
        <f>IF(D670=0,#N/A,IF(VLOOKUP($B671,加速計算!$D$11:$Z$5007,MATCH(D$19,加速計算!$E$34:$AM$34,0)+1,FALSE)&lt;0,0,IF($B671&gt;D$12,0,IF(VLOOKUP($B671,加速計算!$D$11:$Z$5007,MATCH(D$19,加速計算!$E$34:$AM$34,0)+1,FALSE)&gt;D$14,D$14,VLOOKUP($B671,加速計算!$D$11:$Z$5007,MATCH(D$19,加速計算!$E$34:$AM$34,0)+1,FALSE)))))</f>
        <v>#N/A</v>
      </c>
      <c r="E671" s="9" t="e">
        <f>IF(E670=0,#N/A,IF(VLOOKUP($B671,加速計算!$D$11:$Z$5007,MATCH(E$19,加速計算!$E$34:$AM$34,0)+1,FALSE)&lt;0,0,IF($B671&gt;E$12,0,IF(VLOOKUP($B671,加速計算!$D$11:$Z$5007,MATCH(E$19,加速計算!$E$34:$AM$34,0)+1,FALSE)&gt;E$14,E$14,VLOOKUP($B671,加速計算!$D$11:$Z$5007,MATCH(E$19,加速計算!$E$34:$AM$34,0)+1,FALSE)))))</f>
        <v>#N/A</v>
      </c>
      <c r="F671" s="9" t="e">
        <f>IF(F670=0,#N/A,IF(VLOOKUP($B671,加速計算!$D$11:$Z$5007,MATCH(F$19,加速計算!$E$34:$AM$34,0)+1,FALSE)&lt;0,0,IF($B671&gt;F$12,0,IF(VLOOKUP($B671,加速計算!$D$11:$Z$5007,MATCH(F$19,加速計算!$E$34:$AM$34,0)+1,FALSE)&gt;F$14,F$14,VLOOKUP($B671,加速計算!$D$11:$Z$5007,MATCH(F$19,加速計算!$E$34:$AM$34,0)+1,FALSE)))))</f>
        <v>#N/A</v>
      </c>
      <c r="G671" s="9" t="e">
        <f>IF(G670=0,#N/A,IF(VLOOKUP($B671,加速計算!$D$11:$Z$5007,MATCH(G$19,加速計算!$E$34:$AM$34,0)+1,FALSE)&lt;0,0,IF($B671&gt;G$12,0,IF(VLOOKUP($B671,加速計算!$D$11:$Z$5007,MATCH(G$19,加速計算!$E$34:$AM$34,0)+1,FALSE)&gt;G$14,G$14,VLOOKUP($B671,加速計算!$D$11:$Z$5007,MATCH(G$19,加速計算!$E$34:$AM$34,0)+1,FALSE)))))</f>
        <v>#N/A</v>
      </c>
      <c r="H671" s="9" t="e">
        <f>IF(H670=0,#N/A,IF(VLOOKUP($B671,加速計算!$D$11:$Z$5007,MATCH(H$19,加速計算!$E$34:$AM$34,0)+1,FALSE)&lt;0,0,IF($B671&gt;H$12,0,IF(VLOOKUP($B671,加速計算!$D$11:$Z$5007,MATCH(H$19,加速計算!$E$34:$AM$34,0)+1,FALSE)&gt;H$14,H$14,VLOOKUP($B671,加速計算!$D$11:$Z$5007,MATCH(H$19,加速計算!$E$34:$AM$34,0)+1,FALSE)))))</f>
        <v>#N/A</v>
      </c>
      <c r="I671" s="9" t="e">
        <f>IF(I670=0,#N/A,IF(VLOOKUP($B671,加速計算!$D$11:$Z$5007,MATCH(I$19,加速計算!$E$34:$AM$34,0)+1,FALSE)&lt;0,0,IF($B671&gt;I$12,0,IF(VLOOKUP($B671,加速計算!$D$11:$Z$5007,MATCH(I$19,加速計算!$E$34:$AM$34,0)+1,FALSE)&gt;I$14,I$14,VLOOKUP($B671,加速計算!$D$11:$Z$5007,MATCH(I$19,加速計算!$E$34:$AM$34,0)+1,FALSE)))))</f>
        <v>#N/A</v>
      </c>
      <c r="J671" s="9" t="e">
        <f>IF(J670=0,#N/A,IF(VLOOKUP($B671,加速計算!$D$11:$Z$5007,MATCH(J$19,加速計算!$E$34:$AM$34,0)+1,FALSE)&lt;0,0,IF($B671&gt;J$12,0,IF(VLOOKUP($B671,加速計算!$D$11:$Z$5007,MATCH(J$19,加速計算!$E$34:$AM$34,0)+1,FALSE)&gt;J$14,J$14,VLOOKUP($B671,加速計算!$D$11:$Z$5007,MATCH(J$19,加速計算!$E$34:$AM$34,0)+1,FALSE)))))</f>
        <v>#N/A</v>
      </c>
      <c r="K671" s="9" t="e">
        <f>IF(K670=0,#N/A,IF(VLOOKUP($B671,加速計算!$D$11:$Z$5007,MATCH(K$19,加速計算!$E$34:$AM$34,0)+1,FALSE)&lt;0,0,IF($B671&gt;K$12,0,IF(VLOOKUP($B671,加速計算!$D$11:$Z$5007,MATCH(K$19,加速計算!$E$34:$AM$34,0)+1,FALSE)&gt;K$14,K$14,VLOOKUP($B671,加速計算!$D$11:$Z$5007,MATCH(K$19,加速計算!$E$34:$AM$34,0)+1,FALSE)))))</f>
        <v>#N/A</v>
      </c>
      <c r="L671" s="20" t="e">
        <f>IF(L670=0,#N/A,IF(VLOOKUP($B671,加速計算!$D$11:$Z$5007,MATCH(L$19,加速計算!$E$34:$AM$34,0)+1,FALSE)&lt;0,0,IF($B671&gt;L$12,0,IF(VLOOKUP($B671,加速計算!$D$11:$Z$5007,MATCH(L$19,加速計算!$E$34:$AM$34,0)+1,FALSE)&gt;L$14,L$14,VLOOKUP($B671,加速計算!$D$11:$Z$5007,MATCH(L$19,加速計算!$E$34:$AM$34,0)+1,FALSE)))))</f>
        <v>#N/A</v>
      </c>
    </row>
    <row r="672" spans="2:12">
      <c r="B672" s="4">
        <v>6510</v>
      </c>
      <c r="C672" s="5" t="e">
        <f t="shared" si="12"/>
        <v>#N/A</v>
      </c>
      <c r="D672" s="9" t="e">
        <f>IF(D671=0,#N/A,IF(VLOOKUP($B672,加速計算!$D$11:$Z$5007,MATCH(D$19,加速計算!$E$34:$AM$34,0)+1,FALSE)&lt;0,0,IF($B672&gt;D$12,0,IF(VLOOKUP($B672,加速計算!$D$11:$Z$5007,MATCH(D$19,加速計算!$E$34:$AM$34,0)+1,FALSE)&gt;D$14,D$14,VLOOKUP($B672,加速計算!$D$11:$Z$5007,MATCH(D$19,加速計算!$E$34:$AM$34,0)+1,FALSE)))))</f>
        <v>#N/A</v>
      </c>
      <c r="E672" s="9" t="e">
        <f>IF(E671=0,#N/A,IF(VLOOKUP($B672,加速計算!$D$11:$Z$5007,MATCH(E$19,加速計算!$E$34:$AM$34,0)+1,FALSE)&lt;0,0,IF($B672&gt;E$12,0,IF(VLOOKUP($B672,加速計算!$D$11:$Z$5007,MATCH(E$19,加速計算!$E$34:$AM$34,0)+1,FALSE)&gt;E$14,E$14,VLOOKUP($B672,加速計算!$D$11:$Z$5007,MATCH(E$19,加速計算!$E$34:$AM$34,0)+1,FALSE)))))</f>
        <v>#N/A</v>
      </c>
      <c r="F672" s="9" t="e">
        <f>IF(F671=0,#N/A,IF(VLOOKUP($B672,加速計算!$D$11:$Z$5007,MATCH(F$19,加速計算!$E$34:$AM$34,0)+1,FALSE)&lt;0,0,IF($B672&gt;F$12,0,IF(VLOOKUP($B672,加速計算!$D$11:$Z$5007,MATCH(F$19,加速計算!$E$34:$AM$34,0)+1,FALSE)&gt;F$14,F$14,VLOOKUP($B672,加速計算!$D$11:$Z$5007,MATCH(F$19,加速計算!$E$34:$AM$34,0)+1,FALSE)))))</f>
        <v>#N/A</v>
      </c>
      <c r="G672" s="9" t="e">
        <f>IF(G671=0,#N/A,IF(VLOOKUP($B672,加速計算!$D$11:$Z$5007,MATCH(G$19,加速計算!$E$34:$AM$34,0)+1,FALSE)&lt;0,0,IF($B672&gt;G$12,0,IF(VLOOKUP($B672,加速計算!$D$11:$Z$5007,MATCH(G$19,加速計算!$E$34:$AM$34,0)+1,FALSE)&gt;G$14,G$14,VLOOKUP($B672,加速計算!$D$11:$Z$5007,MATCH(G$19,加速計算!$E$34:$AM$34,0)+1,FALSE)))))</f>
        <v>#N/A</v>
      </c>
      <c r="H672" s="9" t="e">
        <f>IF(H671=0,#N/A,IF(VLOOKUP($B672,加速計算!$D$11:$Z$5007,MATCH(H$19,加速計算!$E$34:$AM$34,0)+1,FALSE)&lt;0,0,IF($B672&gt;H$12,0,IF(VLOOKUP($B672,加速計算!$D$11:$Z$5007,MATCH(H$19,加速計算!$E$34:$AM$34,0)+1,FALSE)&gt;H$14,H$14,VLOOKUP($B672,加速計算!$D$11:$Z$5007,MATCH(H$19,加速計算!$E$34:$AM$34,0)+1,FALSE)))))</f>
        <v>#N/A</v>
      </c>
      <c r="I672" s="9" t="e">
        <f>IF(I671=0,#N/A,IF(VLOOKUP($B672,加速計算!$D$11:$Z$5007,MATCH(I$19,加速計算!$E$34:$AM$34,0)+1,FALSE)&lt;0,0,IF($B672&gt;I$12,0,IF(VLOOKUP($B672,加速計算!$D$11:$Z$5007,MATCH(I$19,加速計算!$E$34:$AM$34,0)+1,FALSE)&gt;I$14,I$14,VLOOKUP($B672,加速計算!$D$11:$Z$5007,MATCH(I$19,加速計算!$E$34:$AM$34,0)+1,FALSE)))))</f>
        <v>#N/A</v>
      </c>
      <c r="J672" s="9" t="e">
        <f>IF(J671=0,#N/A,IF(VLOOKUP($B672,加速計算!$D$11:$Z$5007,MATCH(J$19,加速計算!$E$34:$AM$34,0)+1,FALSE)&lt;0,0,IF($B672&gt;J$12,0,IF(VLOOKUP($B672,加速計算!$D$11:$Z$5007,MATCH(J$19,加速計算!$E$34:$AM$34,0)+1,FALSE)&gt;J$14,J$14,VLOOKUP($B672,加速計算!$D$11:$Z$5007,MATCH(J$19,加速計算!$E$34:$AM$34,0)+1,FALSE)))))</f>
        <v>#N/A</v>
      </c>
      <c r="K672" s="9" t="e">
        <f>IF(K671=0,#N/A,IF(VLOOKUP($B672,加速計算!$D$11:$Z$5007,MATCH(K$19,加速計算!$E$34:$AM$34,0)+1,FALSE)&lt;0,0,IF($B672&gt;K$12,0,IF(VLOOKUP($B672,加速計算!$D$11:$Z$5007,MATCH(K$19,加速計算!$E$34:$AM$34,0)+1,FALSE)&gt;K$14,K$14,VLOOKUP($B672,加速計算!$D$11:$Z$5007,MATCH(K$19,加速計算!$E$34:$AM$34,0)+1,FALSE)))))</f>
        <v>#N/A</v>
      </c>
      <c r="L672" s="20" t="e">
        <f>IF(L671=0,#N/A,IF(VLOOKUP($B672,加速計算!$D$11:$Z$5007,MATCH(L$19,加速計算!$E$34:$AM$34,0)+1,FALSE)&lt;0,0,IF($B672&gt;L$12,0,IF(VLOOKUP($B672,加速計算!$D$11:$Z$5007,MATCH(L$19,加速計算!$E$34:$AM$34,0)+1,FALSE)&gt;L$14,L$14,VLOOKUP($B672,加速計算!$D$11:$Z$5007,MATCH(L$19,加速計算!$E$34:$AM$34,0)+1,FALSE)))))</f>
        <v>#N/A</v>
      </c>
    </row>
    <row r="673" spans="2:12">
      <c r="B673" s="4">
        <v>6520</v>
      </c>
      <c r="C673" s="5" t="e">
        <f t="shared" si="12"/>
        <v>#N/A</v>
      </c>
      <c r="D673" s="9" t="e">
        <f>IF(D672=0,#N/A,IF(VLOOKUP($B673,加速計算!$D$11:$Z$5007,MATCH(D$19,加速計算!$E$34:$AM$34,0)+1,FALSE)&lt;0,0,IF($B673&gt;D$12,0,IF(VLOOKUP($B673,加速計算!$D$11:$Z$5007,MATCH(D$19,加速計算!$E$34:$AM$34,0)+1,FALSE)&gt;D$14,D$14,VLOOKUP($B673,加速計算!$D$11:$Z$5007,MATCH(D$19,加速計算!$E$34:$AM$34,0)+1,FALSE)))))</f>
        <v>#N/A</v>
      </c>
      <c r="E673" s="9" t="e">
        <f>IF(E672=0,#N/A,IF(VLOOKUP($B673,加速計算!$D$11:$Z$5007,MATCH(E$19,加速計算!$E$34:$AM$34,0)+1,FALSE)&lt;0,0,IF($B673&gt;E$12,0,IF(VLOOKUP($B673,加速計算!$D$11:$Z$5007,MATCH(E$19,加速計算!$E$34:$AM$34,0)+1,FALSE)&gt;E$14,E$14,VLOOKUP($B673,加速計算!$D$11:$Z$5007,MATCH(E$19,加速計算!$E$34:$AM$34,0)+1,FALSE)))))</f>
        <v>#N/A</v>
      </c>
      <c r="F673" s="9" t="e">
        <f>IF(F672=0,#N/A,IF(VLOOKUP($B673,加速計算!$D$11:$Z$5007,MATCH(F$19,加速計算!$E$34:$AM$34,0)+1,FALSE)&lt;0,0,IF($B673&gt;F$12,0,IF(VLOOKUP($B673,加速計算!$D$11:$Z$5007,MATCH(F$19,加速計算!$E$34:$AM$34,0)+1,FALSE)&gt;F$14,F$14,VLOOKUP($B673,加速計算!$D$11:$Z$5007,MATCH(F$19,加速計算!$E$34:$AM$34,0)+1,FALSE)))))</f>
        <v>#N/A</v>
      </c>
      <c r="G673" s="9" t="e">
        <f>IF(G672=0,#N/A,IF(VLOOKUP($B673,加速計算!$D$11:$Z$5007,MATCH(G$19,加速計算!$E$34:$AM$34,0)+1,FALSE)&lt;0,0,IF($B673&gt;G$12,0,IF(VLOOKUP($B673,加速計算!$D$11:$Z$5007,MATCH(G$19,加速計算!$E$34:$AM$34,0)+1,FALSE)&gt;G$14,G$14,VLOOKUP($B673,加速計算!$D$11:$Z$5007,MATCH(G$19,加速計算!$E$34:$AM$34,0)+1,FALSE)))))</f>
        <v>#N/A</v>
      </c>
      <c r="H673" s="9" t="e">
        <f>IF(H672=0,#N/A,IF(VLOOKUP($B673,加速計算!$D$11:$Z$5007,MATCH(H$19,加速計算!$E$34:$AM$34,0)+1,FALSE)&lt;0,0,IF($B673&gt;H$12,0,IF(VLOOKUP($B673,加速計算!$D$11:$Z$5007,MATCH(H$19,加速計算!$E$34:$AM$34,0)+1,FALSE)&gt;H$14,H$14,VLOOKUP($B673,加速計算!$D$11:$Z$5007,MATCH(H$19,加速計算!$E$34:$AM$34,0)+1,FALSE)))))</f>
        <v>#N/A</v>
      </c>
      <c r="I673" s="9" t="e">
        <f>IF(I672=0,#N/A,IF(VLOOKUP($B673,加速計算!$D$11:$Z$5007,MATCH(I$19,加速計算!$E$34:$AM$34,0)+1,FALSE)&lt;0,0,IF($B673&gt;I$12,0,IF(VLOOKUP($B673,加速計算!$D$11:$Z$5007,MATCH(I$19,加速計算!$E$34:$AM$34,0)+1,FALSE)&gt;I$14,I$14,VLOOKUP($B673,加速計算!$D$11:$Z$5007,MATCH(I$19,加速計算!$E$34:$AM$34,0)+1,FALSE)))))</f>
        <v>#N/A</v>
      </c>
      <c r="J673" s="9" t="e">
        <f>IF(J672=0,#N/A,IF(VLOOKUP($B673,加速計算!$D$11:$Z$5007,MATCH(J$19,加速計算!$E$34:$AM$34,0)+1,FALSE)&lt;0,0,IF($B673&gt;J$12,0,IF(VLOOKUP($B673,加速計算!$D$11:$Z$5007,MATCH(J$19,加速計算!$E$34:$AM$34,0)+1,FALSE)&gt;J$14,J$14,VLOOKUP($B673,加速計算!$D$11:$Z$5007,MATCH(J$19,加速計算!$E$34:$AM$34,0)+1,FALSE)))))</f>
        <v>#N/A</v>
      </c>
      <c r="K673" s="9" t="e">
        <f>IF(K672=0,#N/A,IF(VLOOKUP($B673,加速計算!$D$11:$Z$5007,MATCH(K$19,加速計算!$E$34:$AM$34,0)+1,FALSE)&lt;0,0,IF($B673&gt;K$12,0,IF(VLOOKUP($B673,加速計算!$D$11:$Z$5007,MATCH(K$19,加速計算!$E$34:$AM$34,0)+1,FALSE)&gt;K$14,K$14,VLOOKUP($B673,加速計算!$D$11:$Z$5007,MATCH(K$19,加速計算!$E$34:$AM$34,0)+1,FALSE)))))</f>
        <v>#N/A</v>
      </c>
      <c r="L673" s="20" t="e">
        <f>IF(L672=0,#N/A,IF(VLOOKUP($B673,加速計算!$D$11:$Z$5007,MATCH(L$19,加速計算!$E$34:$AM$34,0)+1,FALSE)&lt;0,0,IF($B673&gt;L$12,0,IF(VLOOKUP($B673,加速計算!$D$11:$Z$5007,MATCH(L$19,加速計算!$E$34:$AM$34,0)+1,FALSE)&gt;L$14,L$14,VLOOKUP($B673,加速計算!$D$11:$Z$5007,MATCH(L$19,加速計算!$E$34:$AM$34,0)+1,FALSE)))))</f>
        <v>#N/A</v>
      </c>
    </row>
    <row r="674" spans="2:12">
      <c r="B674" s="4">
        <v>6530</v>
      </c>
      <c r="C674" s="5" t="e">
        <f t="shared" si="12"/>
        <v>#N/A</v>
      </c>
      <c r="D674" s="9" t="e">
        <f>IF(D673=0,#N/A,IF(VLOOKUP($B674,加速計算!$D$11:$Z$5007,MATCH(D$19,加速計算!$E$34:$AM$34,0)+1,FALSE)&lt;0,0,IF($B674&gt;D$12,0,IF(VLOOKUP($B674,加速計算!$D$11:$Z$5007,MATCH(D$19,加速計算!$E$34:$AM$34,0)+1,FALSE)&gt;D$14,D$14,VLOOKUP($B674,加速計算!$D$11:$Z$5007,MATCH(D$19,加速計算!$E$34:$AM$34,0)+1,FALSE)))))</f>
        <v>#N/A</v>
      </c>
      <c r="E674" s="9" t="e">
        <f>IF(E673=0,#N/A,IF(VLOOKUP($B674,加速計算!$D$11:$Z$5007,MATCH(E$19,加速計算!$E$34:$AM$34,0)+1,FALSE)&lt;0,0,IF($B674&gt;E$12,0,IF(VLOOKUP($B674,加速計算!$D$11:$Z$5007,MATCH(E$19,加速計算!$E$34:$AM$34,0)+1,FALSE)&gt;E$14,E$14,VLOOKUP($B674,加速計算!$D$11:$Z$5007,MATCH(E$19,加速計算!$E$34:$AM$34,0)+1,FALSE)))))</f>
        <v>#N/A</v>
      </c>
      <c r="F674" s="9" t="e">
        <f>IF(F673=0,#N/A,IF(VLOOKUP($B674,加速計算!$D$11:$Z$5007,MATCH(F$19,加速計算!$E$34:$AM$34,0)+1,FALSE)&lt;0,0,IF($B674&gt;F$12,0,IF(VLOOKUP($B674,加速計算!$D$11:$Z$5007,MATCH(F$19,加速計算!$E$34:$AM$34,0)+1,FALSE)&gt;F$14,F$14,VLOOKUP($B674,加速計算!$D$11:$Z$5007,MATCH(F$19,加速計算!$E$34:$AM$34,0)+1,FALSE)))))</f>
        <v>#N/A</v>
      </c>
      <c r="G674" s="9" t="e">
        <f>IF(G673=0,#N/A,IF(VLOOKUP($B674,加速計算!$D$11:$Z$5007,MATCH(G$19,加速計算!$E$34:$AM$34,0)+1,FALSE)&lt;0,0,IF($B674&gt;G$12,0,IF(VLOOKUP($B674,加速計算!$D$11:$Z$5007,MATCH(G$19,加速計算!$E$34:$AM$34,0)+1,FALSE)&gt;G$14,G$14,VLOOKUP($B674,加速計算!$D$11:$Z$5007,MATCH(G$19,加速計算!$E$34:$AM$34,0)+1,FALSE)))))</f>
        <v>#N/A</v>
      </c>
      <c r="H674" s="9" t="e">
        <f>IF(H673=0,#N/A,IF(VLOOKUP($B674,加速計算!$D$11:$Z$5007,MATCH(H$19,加速計算!$E$34:$AM$34,0)+1,FALSE)&lt;0,0,IF($B674&gt;H$12,0,IF(VLOOKUP($B674,加速計算!$D$11:$Z$5007,MATCH(H$19,加速計算!$E$34:$AM$34,0)+1,FALSE)&gt;H$14,H$14,VLOOKUP($B674,加速計算!$D$11:$Z$5007,MATCH(H$19,加速計算!$E$34:$AM$34,0)+1,FALSE)))))</f>
        <v>#N/A</v>
      </c>
      <c r="I674" s="9" t="e">
        <f>IF(I673=0,#N/A,IF(VLOOKUP($B674,加速計算!$D$11:$Z$5007,MATCH(I$19,加速計算!$E$34:$AM$34,0)+1,FALSE)&lt;0,0,IF($B674&gt;I$12,0,IF(VLOOKUP($B674,加速計算!$D$11:$Z$5007,MATCH(I$19,加速計算!$E$34:$AM$34,0)+1,FALSE)&gt;I$14,I$14,VLOOKUP($B674,加速計算!$D$11:$Z$5007,MATCH(I$19,加速計算!$E$34:$AM$34,0)+1,FALSE)))))</f>
        <v>#N/A</v>
      </c>
      <c r="J674" s="9" t="e">
        <f>IF(J673=0,#N/A,IF(VLOOKUP($B674,加速計算!$D$11:$Z$5007,MATCH(J$19,加速計算!$E$34:$AM$34,0)+1,FALSE)&lt;0,0,IF($B674&gt;J$12,0,IF(VLOOKUP($B674,加速計算!$D$11:$Z$5007,MATCH(J$19,加速計算!$E$34:$AM$34,0)+1,FALSE)&gt;J$14,J$14,VLOOKUP($B674,加速計算!$D$11:$Z$5007,MATCH(J$19,加速計算!$E$34:$AM$34,0)+1,FALSE)))))</f>
        <v>#N/A</v>
      </c>
      <c r="K674" s="9" t="e">
        <f>IF(K673=0,#N/A,IF(VLOOKUP($B674,加速計算!$D$11:$Z$5007,MATCH(K$19,加速計算!$E$34:$AM$34,0)+1,FALSE)&lt;0,0,IF($B674&gt;K$12,0,IF(VLOOKUP($B674,加速計算!$D$11:$Z$5007,MATCH(K$19,加速計算!$E$34:$AM$34,0)+1,FALSE)&gt;K$14,K$14,VLOOKUP($B674,加速計算!$D$11:$Z$5007,MATCH(K$19,加速計算!$E$34:$AM$34,0)+1,FALSE)))))</f>
        <v>#N/A</v>
      </c>
      <c r="L674" s="20" t="e">
        <f>IF(L673=0,#N/A,IF(VLOOKUP($B674,加速計算!$D$11:$Z$5007,MATCH(L$19,加速計算!$E$34:$AM$34,0)+1,FALSE)&lt;0,0,IF($B674&gt;L$12,0,IF(VLOOKUP($B674,加速計算!$D$11:$Z$5007,MATCH(L$19,加速計算!$E$34:$AM$34,0)+1,FALSE)&gt;L$14,L$14,VLOOKUP($B674,加速計算!$D$11:$Z$5007,MATCH(L$19,加速計算!$E$34:$AM$34,0)+1,FALSE)))))</f>
        <v>#N/A</v>
      </c>
    </row>
    <row r="675" spans="2:12">
      <c r="B675" s="4">
        <v>6540</v>
      </c>
      <c r="C675" s="5" t="e">
        <f t="shared" si="12"/>
        <v>#N/A</v>
      </c>
      <c r="D675" s="9" t="e">
        <f>IF(D674=0,#N/A,IF(VLOOKUP($B675,加速計算!$D$11:$Z$5007,MATCH(D$19,加速計算!$E$34:$AM$34,0)+1,FALSE)&lt;0,0,IF($B675&gt;D$12,0,IF(VLOOKUP($B675,加速計算!$D$11:$Z$5007,MATCH(D$19,加速計算!$E$34:$AM$34,0)+1,FALSE)&gt;D$14,D$14,VLOOKUP($B675,加速計算!$D$11:$Z$5007,MATCH(D$19,加速計算!$E$34:$AM$34,0)+1,FALSE)))))</f>
        <v>#N/A</v>
      </c>
      <c r="E675" s="9" t="e">
        <f>IF(E674=0,#N/A,IF(VLOOKUP($B675,加速計算!$D$11:$Z$5007,MATCH(E$19,加速計算!$E$34:$AM$34,0)+1,FALSE)&lt;0,0,IF($B675&gt;E$12,0,IF(VLOOKUP($B675,加速計算!$D$11:$Z$5007,MATCH(E$19,加速計算!$E$34:$AM$34,0)+1,FALSE)&gt;E$14,E$14,VLOOKUP($B675,加速計算!$D$11:$Z$5007,MATCH(E$19,加速計算!$E$34:$AM$34,0)+1,FALSE)))))</f>
        <v>#N/A</v>
      </c>
      <c r="F675" s="9" t="e">
        <f>IF(F674=0,#N/A,IF(VLOOKUP($B675,加速計算!$D$11:$Z$5007,MATCH(F$19,加速計算!$E$34:$AM$34,0)+1,FALSE)&lt;0,0,IF($B675&gt;F$12,0,IF(VLOOKUP($B675,加速計算!$D$11:$Z$5007,MATCH(F$19,加速計算!$E$34:$AM$34,0)+1,FALSE)&gt;F$14,F$14,VLOOKUP($B675,加速計算!$D$11:$Z$5007,MATCH(F$19,加速計算!$E$34:$AM$34,0)+1,FALSE)))))</f>
        <v>#N/A</v>
      </c>
      <c r="G675" s="9" t="e">
        <f>IF(G674=0,#N/A,IF(VLOOKUP($B675,加速計算!$D$11:$Z$5007,MATCH(G$19,加速計算!$E$34:$AM$34,0)+1,FALSE)&lt;0,0,IF($B675&gt;G$12,0,IF(VLOOKUP($B675,加速計算!$D$11:$Z$5007,MATCH(G$19,加速計算!$E$34:$AM$34,0)+1,FALSE)&gt;G$14,G$14,VLOOKUP($B675,加速計算!$D$11:$Z$5007,MATCH(G$19,加速計算!$E$34:$AM$34,0)+1,FALSE)))))</f>
        <v>#N/A</v>
      </c>
      <c r="H675" s="9" t="e">
        <f>IF(H674=0,#N/A,IF(VLOOKUP($B675,加速計算!$D$11:$Z$5007,MATCH(H$19,加速計算!$E$34:$AM$34,0)+1,FALSE)&lt;0,0,IF($B675&gt;H$12,0,IF(VLOOKUP($B675,加速計算!$D$11:$Z$5007,MATCH(H$19,加速計算!$E$34:$AM$34,0)+1,FALSE)&gt;H$14,H$14,VLOOKUP($B675,加速計算!$D$11:$Z$5007,MATCH(H$19,加速計算!$E$34:$AM$34,0)+1,FALSE)))))</f>
        <v>#N/A</v>
      </c>
      <c r="I675" s="9" t="e">
        <f>IF(I674=0,#N/A,IF(VLOOKUP($B675,加速計算!$D$11:$Z$5007,MATCH(I$19,加速計算!$E$34:$AM$34,0)+1,FALSE)&lt;0,0,IF($B675&gt;I$12,0,IF(VLOOKUP($B675,加速計算!$D$11:$Z$5007,MATCH(I$19,加速計算!$E$34:$AM$34,0)+1,FALSE)&gt;I$14,I$14,VLOOKUP($B675,加速計算!$D$11:$Z$5007,MATCH(I$19,加速計算!$E$34:$AM$34,0)+1,FALSE)))))</f>
        <v>#N/A</v>
      </c>
      <c r="J675" s="9" t="e">
        <f>IF(J674=0,#N/A,IF(VLOOKUP($B675,加速計算!$D$11:$Z$5007,MATCH(J$19,加速計算!$E$34:$AM$34,0)+1,FALSE)&lt;0,0,IF($B675&gt;J$12,0,IF(VLOOKUP($B675,加速計算!$D$11:$Z$5007,MATCH(J$19,加速計算!$E$34:$AM$34,0)+1,FALSE)&gt;J$14,J$14,VLOOKUP($B675,加速計算!$D$11:$Z$5007,MATCH(J$19,加速計算!$E$34:$AM$34,0)+1,FALSE)))))</f>
        <v>#N/A</v>
      </c>
      <c r="K675" s="9" t="e">
        <f>IF(K674=0,#N/A,IF(VLOOKUP($B675,加速計算!$D$11:$Z$5007,MATCH(K$19,加速計算!$E$34:$AM$34,0)+1,FALSE)&lt;0,0,IF($B675&gt;K$12,0,IF(VLOOKUP($B675,加速計算!$D$11:$Z$5007,MATCH(K$19,加速計算!$E$34:$AM$34,0)+1,FALSE)&gt;K$14,K$14,VLOOKUP($B675,加速計算!$D$11:$Z$5007,MATCH(K$19,加速計算!$E$34:$AM$34,0)+1,FALSE)))))</f>
        <v>#N/A</v>
      </c>
      <c r="L675" s="20" t="e">
        <f>IF(L674=0,#N/A,IF(VLOOKUP($B675,加速計算!$D$11:$Z$5007,MATCH(L$19,加速計算!$E$34:$AM$34,0)+1,FALSE)&lt;0,0,IF($B675&gt;L$12,0,IF(VLOOKUP($B675,加速計算!$D$11:$Z$5007,MATCH(L$19,加速計算!$E$34:$AM$34,0)+1,FALSE)&gt;L$14,L$14,VLOOKUP($B675,加速計算!$D$11:$Z$5007,MATCH(L$19,加速計算!$E$34:$AM$34,0)+1,FALSE)))))</f>
        <v>#N/A</v>
      </c>
    </row>
    <row r="676" spans="2:12">
      <c r="B676" s="4">
        <v>6550</v>
      </c>
      <c r="C676" s="5" t="e">
        <f t="shared" si="12"/>
        <v>#N/A</v>
      </c>
      <c r="D676" s="9" t="e">
        <f>IF(D675=0,#N/A,IF(VLOOKUP($B676,加速計算!$D$11:$Z$5007,MATCH(D$19,加速計算!$E$34:$AM$34,0)+1,FALSE)&lt;0,0,IF($B676&gt;D$12,0,IF(VLOOKUP($B676,加速計算!$D$11:$Z$5007,MATCH(D$19,加速計算!$E$34:$AM$34,0)+1,FALSE)&gt;D$14,D$14,VLOOKUP($B676,加速計算!$D$11:$Z$5007,MATCH(D$19,加速計算!$E$34:$AM$34,0)+1,FALSE)))))</f>
        <v>#N/A</v>
      </c>
      <c r="E676" s="9" t="e">
        <f>IF(E675=0,#N/A,IF(VLOOKUP($B676,加速計算!$D$11:$Z$5007,MATCH(E$19,加速計算!$E$34:$AM$34,0)+1,FALSE)&lt;0,0,IF($B676&gt;E$12,0,IF(VLOOKUP($B676,加速計算!$D$11:$Z$5007,MATCH(E$19,加速計算!$E$34:$AM$34,0)+1,FALSE)&gt;E$14,E$14,VLOOKUP($B676,加速計算!$D$11:$Z$5007,MATCH(E$19,加速計算!$E$34:$AM$34,0)+1,FALSE)))))</f>
        <v>#N/A</v>
      </c>
      <c r="F676" s="9" t="e">
        <f>IF(F675=0,#N/A,IF(VLOOKUP($B676,加速計算!$D$11:$Z$5007,MATCH(F$19,加速計算!$E$34:$AM$34,0)+1,FALSE)&lt;0,0,IF($B676&gt;F$12,0,IF(VLOOKUP($B676,加速計算!$D$11:$Z$5007,MATCH(F$19,加速計算!$E$34:$AM$34,0)+1,FALSE)&gt;F$14,F$14,VLOOKUP($B676,加速計算!$D$11:$Z$5007,MATCH(F$19,加速計算!$E$34:$AM$34,0)+1,FALSE)))))</f>
        <v>#N/A</v>
      </c>
      <c r="G676" s="9" t="e">
        <f>IF(G675=0,#N/A,IF(VLOOKUP($B676,加速計算!$D$11:$Z$5007,MATCH(G$19,加速計算!$E$34:$AM$34,0)+1,FALSE)&lt;0,0,IF($B676&gt;G$12,0,IF(VLOOKUP($B676,加速計算!$D$11:$Z$5007,MATCH(G$19,加速計算!$E$34:$AM$34,0)+1,FALSE)&gt;G$14,G$14,VLOOKUP($B676,加速計算!$D$11:$Z$5007,MATCH(G$19,加速計算!$E$34:$AM$34,0)+1,FALSE)))))</f>
        <v>#N/A</v>
      </c>
      <c r="H676" s="9" t="e">
        <f>IF(H675=0,#N/A,IF(VLOOKUP($B676,加速計算!$D$11:$Z$5007,MATCH(H$19,加速計算!$E$34:$AM$34,0)+1,FALSE)&lt;0,0,IF($B676&gt;H$12,0,IF(VLOOKUP($B676,加速計算!$D$11:$Z$5007,MATCH(H$19,加速計算!$E$34:$AM$34,0)+1,FALSE)&gt;H$14,H$14,VLOOKUP($B676,加速計算!$D$11:$Z$5007,MATCH(H$19,加速計算!$E$34:$AM$34,0)+1,FALSE)))))</f>
        <v>#N/A</v>
      </c>
      <c r="I676" s="9" t="e">
        <f>IF(I675=0,#N/A,IF(VLOOKUP($B676,加速計算!$D$11:$Z$5007,MATCH(I$19,加速計算!$E$34:$AM$34,0)+1,FALSE)&lt;0,0,IF($B676&gt;I$12,0,IF(VLOOKUP($B676,加速計算!$D$11:$Z$5007,MATCH(I$19,加速計算!$E$34:$AM$34,0)+1,FALSE)&gt;I$14,I$14,VLOOKUP($B676,加速計算!$D$11:$Z$5007,MATCH(I$19,加速計算!$E$34:$AM$34,0)+1,FALSE)))))</f>
        <v>#N/A</v>
      </c>
      <c r="J676" s="9" t="e">
        <f>IF(J675=0,#N/A,IF(VLOOKUP($B676,加速計算!$D$11:$Z$5007,MATCH(J$19,加速計算!$E$34:$AM$34,0)+1,FALSE)&lt;0,0,IF($B676&gt;J$12,0,IF(VLOOKUP($B676,加速計算!$D$11:$Z$5007,MATCH(J$19,加速計算!$E$34:$AM$34,0)+1,FALSE)&gt;J$14,J$14,VLOOKUP($B676,加速計算!$D$11:$Z$5007,MATCH(J$19,加速計算!$E$34:$AM$34,0)+1,FALSE)))))</f>
        <v>#N/A</v>
      </c>
      <c r="K676" s="9" t="e">
        <f>IF(K675=0,#N/A,IF(VLOOKUP($B676,加速計算!$D$11:$Z$5007,MATCH(K$19,加速計算!$E$34:$AM$34,0)+1,FALSE)&lt;0,0,IF($B676&gt;K$12,0,IF(VLOOKUP($B676,加速計算!$D$11:$Z$5007,MATCH(K$19,加速計算!$E$34:$AM$34,0)+1,FALSE)&gt;K$14,K$14,VLOOKUP($B676,加速計算!$D$11:$Z$5007,MATCH(K$19,加速計算!$E$34:$AM$34,0)+1,FALSE)))))</f>
        <v>#N/A</v>
      </c>
      <c r="L676" s="20" t="e">
        <f>IF(L675=0,#N/A,IF(VLOOKUP($B676,加速計算!$D$11:$Z$5007,MATCH(L$19,加速計算!$E$34:$AM$34,0)+1,FALSE)&lt;0,0,IF($B676&gt;L$12,0,IF(VLOOKUP($B676,加速計算!$D$11:$Z$5007,MATCH(L$19,加速計算!$E$34:$AM$34,0)+1,FALSE)&gt;L$14,L$14,VLOOKUP($B676,加速計算!$D$11:$Z$5007,MATCH(L$19,加速計算!$E$34:$AM$34,0)+1,FALSE)))))</f>
        <v>#N/A</v>
      </c>
    </row>
    <row r="677" spans="2:12">
      <c r="B677" s="4">
        <v>6560</v>
      </c>
      <c r="C677" s="5" t="e">
        <f t="shared" si="12"/>
        <v>#N/A</v>
      </c>
      <c r="D677" s="9" t="e">
        <f>IF(D676=0,#N/A,IF(VLOOKUP($B677,加速計算!$D$11:$Z$5007,MATCH(D$19,加速計算!$E$34:$AM$34,0)+1,FALSE)&lt;0,0,IF($B677&gt;D$12,0,IF(VLOOKUP($B677,加速計算!$D$11:$Z$5007,MATCH(D$19,加速計算!$E$34:$AM$34,0)+1,FALSE)&gt;D$14,D$14,VLOOKUP($B677,加速計算!$D$11:$Z$5007,MATCH(D$19,加速計算!$E$34:$AM$34,0)+1,FALSE)))))</f>
        <v>#N/A</v>
      </c>
      <c r="E677" s="9" t="e">
        <f>IF(E676=0,#N/A,IF(VLOOKUP($B677,加速計算!$D$11:$Z$5007,MATCH(E$19,加速計算!$E$34:$AM$34,0)+1,FALSE)&lt;0,0,IF($B677&gt;E$12,0,IF(VLOOKUP($B677,加速計算!$D$11:$Z$5007,MATCH(E$19,加速計算!$E$34:$AM$34,0)+1,FALSE)&gt;E$14,E$14,VLOOKUP($B677,加速計算!$D$11:$Z$5007,MATCH(E$19,加速計算!$E$34:$AM$34,0)+1,FALSE)))))</f>
        <v>#N/A</v>
      </c>
      <c r="F677" s="9" t="e">
        <f>IF(F676=0,#N/A,IF(VLOOKUP($B677,加速計算!$D$11:$Z$5007,MATCH(F$19,加速計算!$E$34:$AM$34,0)+1,FALSE)&lt;0,0,IF($B677&gt;F$12,0,IF(VLOOKUP($B677,加速計算!$D$11:$Z$5007,MATCH(F$19,加速計算!$E$34:$AM$34,0)+1,FALSE)&gt;F$14,F$14,VLOOKUP($B677,加速計算!$D$11:$Z$5007,MATCH(F$19,加速計算!$E$34:$AM$34,0)+1,FALSE)))))</f>
        <v>#N/A</v>
      </c>
      <c r="G677" s="9" t="e">
        <f>IF(G676=0,#N/A,IF(VLOOKUP($B677,加速計算!$D$11:$Z$5007,MATCH(G$19,加速計算!$E$34:$AM$34,0)+1,FALSE)&lt;0,0,IF($B677&gt;G$12,0,IF(VLOOKUP($B677,加速計算!$D$11:$Z$5007,MATCH(G$19,加速計算!$E$34:$AM$34,0)+1,FALSE)&gt;G$14,G$14,VLOOKUP($B677,加速計算!$D$11:$Z$5007,MATCH(G$19,加速計算!$E$34:$AM$34,0)+1,FALSE)))))</f>
        <v>#N/A</v>
      </c>
      <c r="H677" s="9" t="e">
        <f>IF(H676=0,#N/A,IF(VLOOKUP($B677,加速計算!$D$11:$Z$5007,MATCH(H$19,加速計算!$E$34:$AM$34,0)+1,FALSE)&lt;0,0,IF($B677&gt;H$12,0,IF(VLOOKUP($B677,加速計算!$D$11:$Z$5007,MATCH(H$19,加速計算!$E$34:$AM$34,0)+1,FALSE)&gt;H$14,H$14,VLOOKUP($B677,加速計算!$D$11:$Z$5007,MATCH(H$19,加速計算!$E$34:$AM$34,0)+1,FALSE)))))</f>
        <v>#N/A</v>
      </c>
      <c r="I677" s="9" t="e">
        <f>IF(I676=0,#N/A,IF(VLOOKUP($B677,加速計算!$D$11:$Z$5007,MATCH(I$19,加速計算!$E$34:$AM$34,0)+1,FALSE)&lt;0,0,IF($B677&gt;I$12,0,IF(VLOOKUP($B677,加速計算!$D$11:$Z$5007,MATCH(I$19,加速計算!$E$34:$AM$34,0)+1,FALSE)&gt;I$14,I$14,VLOOKUP($B677,加速計算!$D$11:$Z$5007,MATCH(I$19,加速計算!$E$34:$AM$34,0)+1,FALSE)))))</f>
        <v>#N/A</v>
      </c>
      <c r="J677" s="9" t="e">
        <f>IF(J676=0,#N/A,IF(VLOOKUP($B677,加速計算!$D$11:$Z$5007,MATCH(J$19,加速計算!$E$34:$AM$34,0)+1,FALSE)&lt;0,0,IF($B677&gt;J$12,0,IF(VLOOKUP($B677,加速計算!$D$11:$Z$5007,MATCH(J$19,加速計算!$E$34:$AM$34,0)+1,FALSE)&gt;J$14,J$14,VLOOKUP($B677,加速計算!$D$11:$Z$5007,MATCH(J$19,加速計算!$E$34:$AM$34,0)+1,FALSE)))))</f>
        <v>#N/A</v>
      </c>
      <c r="K677" s="9" t="e">
        <f>IF(K676=0,#N/A,IF(VLOOKUP($B677,加速計算!$D$11:$Z$5007,MATCH(K$19,加速計算!$E$34:$AM$34,0)+1,FALSE)&lt;0,0,IF($B677&gt;K$12,0,IF(VLOOKUP($B677,加速計算!$D$11:$Z$5007,MATCH(K$19,加速計算!$E$34:$AM$34,0)+1,FALSE)&gt;K$14,K$14,VLOOKUP($B677,加速計算!$D$11:$Z$5007,MATCH(K$19,加速計算!$E$34:$AM$34,0)+1,FALSE)))))</f>
        <v>#N/A</v>
      </c>
      <c r="L677" s="20" t="e">
        <f>IF(L676=0,#N/A,IF(VLOOKUP($B677,加速計算!$D$11:$Z$5007,MATCH(L$19,加速計算!$E$34:$AM$34,0)+1,FALSE)&lt;0,0,IF($B677&gt;L$12,0,IF(VLOOKUP($B677,加速計算!$D$11:$Z$5007,MATCH(L$19,加速計算!$E$34:$AM$34,0)+1,FALSE)&gt;L$14,L$14,VLOOKUP($B677,加速計算!$D$11:$Z$5007,MATCH(L$19,加速計算!$E$34:$AM$34,0)+1,FALSE)))))</f>
        <v>#N/A</v>
      </c>
    </row>
    <row r="678" spans="2:12">
      <c r="B678" s="4">
        <v>6570</v>
      </c>
      <c r="C678" s="5" t="e">
        <f t="shared" si="12"/>
        <v>#N/A</v>
      </c>
      <c r="D678" s="9" t="e">
        <f>IF(D677=0,#N/A,IF(VLOOKUP($B678,加速計算!$D$11:$Z$5007,MATCH(D$19,加速計算!$E$34:$AM$34,0)+1,FALSE)&lt;0,0,IF($B678&gt;D$12,0,IF(VLOOKUP($B678,加速計算!$D$11:$Z$5007,MATCH(D$19,加速計算!$E$34:$AM$34,0)+1,FALSE)&gt;D$14,D$14,VLOOKUP($B678,加速計算!$D$11:$Z$5007,MATCH(D$19,加速計算!$E$34:$AM$34,0)+1,FALSE)))))</f>
        <v>#N/A</v>
      </c>
      <c r="E678" s="9" t="e">
        <f>IF(E677=0,#N/A,IF(VLOOKUP($B678,加速計算!$D$11:$Z$5007,MATCH(E$19,加速計算!$E$34:$AM$34,0)+1,FALSE)&lt;0,0,IF($B678&gt;E$12,0,IF(VLOOKUP($B678,加速計算!$D$11:$Z$5007,MATCH(E$19,加速計算!$E$34:$AM$34,0)+1,FALSE)&gt;E$14,E$14,VLOOKUP($B678,加速計算!$D$11:$Z$5007,MATCH(E$19,加速計算!$E$34:$AM$34,0)+1,FALSE)))))</f>
        <v>#N/A</v>
      </c>
      <c r="F678" s="9" t="e">
        <f>IF(F677=0,#N/A,IF(VLOOKUP($B678,加速計算!$D$11:$Z$5007,MATCH(F$19,加速計算!$E$34:$AM$34,0)+1,FALSE)&lt;0,0,IF($B678&gt;F$12,0,IF(VLOOKUP($B678,加速計算!$D$11:$Z$5007,MATCH(F$19,加速計算!$E$34:$AM$34,0)+1,FALSE)&gt;F$14,F$14,VLOOKUP($B678,加速計算!$D$11:$Z$5007,MATCH(F$19,加速計算!$E$34:$AM$34,0)+1,FALSE)))))</f>
        <v>#N/A</v>
      </c>
      <c r="G678" s="9" t="e">
        <f>IF(G677=0,#N/A,IF(VLOOKUP($B678,加速計算!$D$11:$Z$5007,MATCH(G$19,加速計算!$E$34:$AM$34,0)+1,FALSE)&lt;0,0,IF($B678&gt;G$12,0,IF(VLOOKUP($B678,加速計算!$D$11:$Z$5007,MATCH(G$19,加速計算!$E$34:$AM$34,0)+1,FALSE)&gt;G$14,G$14,VLOOKUP($B678,加速計算!$D$11:$Z$5007,MATCH(G$19,加速計算!$E$34:$AM$34,0)+1,FALSE)))))</f>
        <v>#N/A</v>
      </c>
      <c r="H678" s="9" t="e">
        <f>IF(H677=0,#N/A,IF(VLOOKUP($B678,加速計算!$D$11:$Z$5007,MATCH(H$19,加速計算!$E$34:$AM$34,0)+1,FALSE)&lt;0,0,IF($B678&gt;H$12,0,IF(VLOOKUP($B678,加速計算!$D$11:$Z$5007,MATCH(H$19,加速計算!$E$34:$AM$34,0)+1,FALSE)&gt;H$14,H$14,VLOOKUP($B678,加速計算!$D$11:$Z$5007,MATCH(H$19,加速計算!$E$34:$AM$34,0)+1,FALSE)))))</f>
        <v>#N/A</v>
      </c>
      <c r="I678" s="9" t="e">
        <f>IF(I677=0,#N/A,IF(VLOOKUP($B678,加速計算!$D$11:$Z$5007,MATCH(I$19,加速計算!$E$34:$AM$34,0)+1,FALSE)&lt;0,0,IF($B678&gt;I$12,0,IF(VLOOKUP($B678,加速計算!$D$11:$Z$5007,MATCH(I$19,加速計算!$E$34:$AM$34,0)+1,FALSE)&gt;I$14,I$14,VLOOKUP($B678,加速計算!$D$11:$Z$5007,MATCH(I$19,加速計算!$E$34:$AM$34,0)+1,FALSE)))))</f>
        <v>#N/A</v>
      </c>
      <c r="J678" s="9" t="e">
        <f>IF(J677=0,#N/A,IF(VLOOKUP($B678,加速計算!$D$11:$Z$5007,MATCH(J$19,加速計算!$E$34:$AM$34,0)+1,FALSE)&lt;0,0,IF($B678&gt;J$12,0,IF(VLOOKUP($B678,加速計算!$D$11:$Z$5007,MATCH(J$19,加速計算!$E$34:$AM$34,0)+1,FALSE)&gt;J$14,J$14,VLOOKUP($B678,加速計算!$D$11:$Z$5007,MATCH(J$19,加速計算!$E$34:$AM$34,0)+1,FALSE)))))</f>
        <v>#N/A</v>
      </c>
      <c r="K678" s="9" t="e">
        <f>IF(K677=0,#N/A,IF(VLOOKUP($B678,加速計算!$D$11:$Z$5007,MATCH(K$19,加速計算!$E$34:$AM$34,0)+1,FALSE)&lt;0,0,IF($B678&gt;K$12,0,IF(VLOOKUP($B678,加速計算!$D$11:$Z$5007,MATCH(K$19,加速計算!$E$34:$AM$34,0)+1,FALSE)&gt;K$14,K$14,VLOOKUP($B678,加速計算!$D$11:$Z$5007,MATCH(K$19,加速計算!$E$34:$AM$34,0)+1,FALSE)))))</f>
        <v>#N/A</v>
      </c>
      <c r="L678" s="20" t="e">
        <f>IF(L677=0,#N/A,IF(VLOOKUP($B678,加速計算!$D$11:$Z$5007,MATCH(L$19,加速計算!$E$34:$AM$34,0)+1,FALSE)&lt;0,0,IF($B678&gt;L$12,0,IF(VLOOKUP($B678,加速計算!$D$11:$Z$5007,MATCH(L$19,加速計算!$E$34:$AM$34,0)+1,FALSE)&gt;L$14,L$14,VLOOKUP($B678,加速計算!$D$11:$Z$5007,MATCH(L$19,加速計算!$E$34:$AM$34,0)+1,FALSE)))))</f>
        <v>#N/A</v>
      </c>
    </row>
    <row r="679" spans="2:12">
      <c r="B679" s="4">
        <v>6580</v>
      </c>
      <c r="C679" s="5" t="e">
        <f t="shared" si="12"/>
        <v>#N/A</v>
      </c>
      <c r="D679" s="9" t="e">
        <f>IF(D678=0,#N/A,IF(VLOOKUP($B679,加速計算!$D$11:$Z$5007,MATCH(D$19,加速計算!$E$34:$AM$34,0)+1,FALSE)&lt;0,0,IF($B679&gt;D$12,0,IF(VLOOKUP($B679,加速計算!$D$11:$Z$5007,MATCH(D$19,加速計算!$E$34:$AM$34,0)+1,FALSE)&gt;D$14,D$14,VLOOKUP($B679,加速計算!$D$11:$Z$5007,MATCH(D$19,加速計算!$E$34:$AM$34,0)+1,FALSE)))))</f>
        <v>#N/A</v>
      </c>
      <c r="E679" s="9" t="e">
        <f>IF(E678=0,#N/A,IF(VLOOKUP($B679,加速計算!$D$11:$Z$5007,MATCH(E$19,加速計算!$E$34:$AM$34,0)+1,FALSE)&lt;0,0,IF($B679&gt;E$12,0,IF(VLOOKUP($B679,加速計算!$D$11:$Z$5007,MATCH(E$19,加速計算!$E$34:$AM$34,0)+1,FALSE)&gt;E$14,E$14,VLOOKUP($B679,加速計算!$D$11:$Z$5007,MATCH(E$19,加速計算!$E$34:$AM$34,0)+1,FALSE)))))</f>
        <v>#N/A</v>
      </c>
      <c r="F679" s="9" t="e">
        <f>IF(F678=0,#N/A,IF(VLOOKUP($B679,加速計算!$D$11:$Z$5007,MATCH(F$19,加速計算!$E$34:$AM$34,0)+1,FALSE)&lt;0,0,IF($B679&gt;F$12,0,IF(VLOOKUP($B679,加速計算!$D$11:$Z$5007,MATCH(F$19,加速計算!$E$34:$AM$34,0)+1,FALSE)&gt;F$14,F$14,VLOOKUP($B679,加速計算!$D$11:$Z$5007,MATCH(F$19,加速計算!$E$34:$AM$34,0)+1,FALSE)))))</f>
        <v>#N/A</v>
      </c>
      <c r="G679" s="9" t="e">
        <f>IF(G678=0,#N/A,IF(VLOOKUP($B679,加速計算!$D$11:$Z$5007,MATCH(G$19,加速計算!$E$34:$AM$34,0)+1,FALSE)&lt;0,0,IF($B679&gt;G$12,0,IF(VLOOKUP($B679,加速計算!$D$11:$Z$5007,MATCH(G$19,加速計算!$E$34:$AM$34,0)+1,FALSE)&gt;G$14,G$14,VLOOKUP($B679,加速計算!$D$11:$Z$5007,MATCH(G$19,加速計算!$E$34:$AM$34,0)+1,FALSE)))))</f>
        <v>#N/A</v>
      </c>
      <c r="H679" s="9" t="e">
        <f>IF(H678=0,#N/A,IF(VLOOKUP($B679,加速計算!$D$11:$Z$5007,MATCH(H$19,加速計算!$E$34:$AM$34,0)+1,FALSE)&lt;0,0,IF($B679&gt;H$12,0,IF(VLOOKUP($B679,加速計算!$D$11:$Z$5007,MATCH(H$19,加速計算!$E$34:$AM$34,0)+1,FALSE)&gt;H$14,H$14,VLOOKUP($B679,加速計算!$D$11:$Z$5007,MATCH(H$19,加速計算!$E$34:$AM$34,0)+1,FALSE)))))</f>
        <v>#N/A</v>
      </c>
      <c r="I679" s="9" t="e">
        <f>IF(I678=0,#N/A,IF(VLOOKUP($B679,加速計算!$D$11:$Z$5007,MATCH(I$19,加速計算!$E$34:$AM$34,0)+1,FALSE)&lt;0,0,IF($B679&gt;I$12,0,IF(VLOOKUP($B679,加速計算!$D$11:$Z$5007,MATCH(I$19,加速計算!$E$34:$AM$34,0)+1,FALSE)&gt;I$14,I$14,VLOOKUP($B679,加速計算!$D$11:$Z$5007,MATCH(I$19,加速計算!$E$34:$AM$34,0)+1,FALSE)))))</f>
        <v>#N/A</v>
      </c>
      <c r="J679" s="9" t="e">
        <f>IF(J678=0,#N/A,IF(VLOOKUP($B679,加速計算!$D$11:$Z$5007,MATCH(J$19,加速計算!$E$34:$AM$34,0)+1,FALSE)&lt;0,0,IF($B679&gt;J$12,0,IF(VLOOKUP($B679,加速計算!$D$11:$Z$5007,MATCH(J$19,加速計算!$E$34:$AM$34,0)+1,FALSE)&gt;J$14,J$14,VLOOKUP($B679,加速計算!$D$11:$Z$5007,MATCH(J$19,加速計算!$E$34:$AM$34,0)+1,FALSE)))))</f>
        <v>#N/A</v>
      </c>
      <c r="K679" s="9" t="e">
        <f>IF(K678=0,#N/A,IF(VLOOKUP($B679,加速計算!$D$11:$Z$5007,MATCH(K$19,加速計算!$E$34:$AM$34,0)+1,FALSE)&lt;0,0,IF($B679&gt;K$12,0,IF(VLOOKUP($B679,加速計算!$D$11:$Z$5007,MATCH(K$19,加速計算!$E$34:$AM$34,0)+1,FALSE)&gt;K$14,K$14,VLOOKUP($B679,加速計算!$D$11:$Z$5007,MATCH(K$19,加速計算!$E$34:$AM$34,0)+1,FALSE)))))</f>
        <v>#N/A</v>
      </c>
      <c r="L679" s="20" t="e">
        <f>IF(L678=0,#N/A,IF(VLOOKUP($B679,加速計算!$D$11:$Z$5007,MATCH(L$19,加速計算!$E$34:$AM$34,0)+1,FALSE)&lt;0,0,IF($B679&gt;L$12,0,IF(VLOOKUP($B679,加速計算!$D$11:$Z$5007,MATCH(L$19,加速計算!$E$34:$AM$34,0)+1,FALSE)&gt;L$14,L$14,VLOOKUP($B679,加速計算!$D$11:$Z$5007,MATCH(L$19,加速計算!$E$34:$AM$34,0)+1,FALSE)))))</f>
        <v>#N/A</v>
      </c>
    </row>
    <row r="680" spans="2:12">
      <c r="B680" s="4">
        <v>6590</v>
      </c>
      <c r="C680" s="5" t="e">
        <f t="shared" si="12"/>
        <v>#N/A</v>
      </c>
      <c r="D680" s="9" t="e">
        <f>IF(D679=0,#N/A,IF(VLOOKUP($B680,加速計算!$D$11:$Z$5007,MATCH(D$19,加速計算!$E$34:$AM$34,0)+1,FALSE)&lt;0,0,IF($B680&gt;D$12,0,IF(VLOOKUP($B680,加速計算!$D$11:$Z$5007,MATCH(D$19,加速計算!$E$34:$AM$34,0)+1,FALSE)&gt;D$14,D$14,VLOOKUP($B680,加速計算!$D$11:$Z$5007,MATCH(D$19,加速計算!$E$34:$AM$34,0)+1,FALSE)))))</f>
        <v>#N/A</v>
      </c>
      <c r="E680" s="9" t="e">
        <f>IF(E679=0,#N/A,IF(VLOOKUP($B680,加速計算!$D$11:$Z$5007,MATCH(E$19,加速計算!$E$34:$AM$34,0)+1,FALSE)&lt;0,0,IF($B680&gt;E$12,0,IF(VLOOKUP($B680,加速計算!$D$11:$Z$5007,MATCH(E$19,加速計算!$E$34:$AM$34,0)+1,FALSE)&gt;E$14,E$14,VLOOKUP($B680,加速計算!$D$11:$Z$5007,MATCH(E$19,加速計算!$E$34:$AM$34,0)+1,FALSE)))))</f>
        <v>#N/A</v>
      </c>
      <c r="F680" s="9" t="e">
        <f>IF(F679=0,#N/A,IF(VLOOKUP($B680,加速計算!$D$11:$Z$5007,MATCH(F$19,加速計算!$E$34:$AM$34,0)+1,FALSE)&lt;0,0,IF($B680&gt;F$12,0,IF(VLOOKUP($B680,加速計算!$D$11:$Z$5007,MATCH(F$19,加速計算!$E$34:$AM$34,0)+1,FALSE)&gt;F$14,F$14,VLOOKUP($B680,加速計算!$D$11:$Z$5007,MATCH(F$19,加速計算!$E$34:$AM$34,0)+1,FALSE)))))</f>
        <v>#N/A</v>
      </c>
      <c r="G680" s="9" t="e">
        <f>IF(G679=0,#N/A,IF(VLOOKUP($B680,加速計算!$D$11:$Z$5007,MATCH(G$19,加速計算!$E$34:$AM$34,0)+1,FALSE)&lt;0,0,IF($B680&gt;G$12,0,IF(VLOOKUP($B680,加速計算!$D$11:$Z$5007,MATCH(G$19,加速計算!$E$34:$AM$34,0)+1,FALSE)&gt;G$14,G$14,VLOOKUP($B680,加速計算!$D$11:$Z$5007,MATCH(G$19,加速計算!$E$34:$AM$34,0)+1,FALSE)))))</f>
        <v>#N/A</v>
      </c>
      <c r="H680" s="9" t="e">
        <f>IF(H679=0,#N/A,IF(VLOOKUP($B680,加速計算!$D$11:$Z$5007,MATCH(H$19,加速計算!$E$34:$AM$34,0)+1,FALSE)&lt;0,0,IF($B680&gt;H$12,0,IF(VLOOKUP($B680,加速計算!$D$11:$Z$5007,MATCH(H$19,加速計算!$E$34:$AM$34,0)+1,FALSE)&gt;H$14,H$14,VLOOKUP($B680,加速計算!$D$11:$Z$5007,MATCH(H$19,加速計算!$E$34:$AM$34,0)+1,FALSE)))))</f>
        <v>#N/A</v>
      </c>
      <c r="I680" s="9" t="e">
        <f>IF(I679=0,#N/A,IF(VLOOKUP($B680,加速計算!$D$11:$Z$5007,MATCH(I$19,加速計算!$E$34:$AM$34,0)+1,FALSE)&lt;0,0,IF($B680&gt;I$12,0,IF(VLOOKUP($B680,加速計算!$D$11:$Z$5007,MATCH(I$19,加速計算!$E$34:$AM$34,0)+1,FALSE)&gt;I$14,I$14,VLOOKUP($B680,加速計算!$D$11:$Z$5007,MATCH(I$19,加速計算!$E$34:$AM$34,0)+1,FALSE)))))</f>
        <v>#N/A</v>
      </c>
      <c r="J680" s="9" t="e">
        <f>IF(J679=0,#N/A,IF(VLOOKUP($B680,加速計算!$D$11:$Z$5007,MATCH(J$19,加速計算!$E$34:$AM$34,0)+1,FALSE)&lt;0,0,IF($B680&gt;J$12,0,IF(VLOOKUP($B680,加速計算!$D$11:$Z$5007,MATCH(J$19,加速計算!$E$34:$AM$34,0)+1,FALSE)&gt;J$14,J$14,VLOOKUP($B680,加速計算!$D$11:$Z$5007,MATCH(J$19,加速計算!$E$34:$AM$34,0)+1,FALSE)))))</f>
        <v>#N/A</v>
      </c>
      <c r="K680" s="9" t="e">
        <f>IF(K679=0,#N/A,IF(VLOOKUP($B680,加速計算!$D$11:$Z$5007,MATCH(K$19,加速計算!$E$34:$AM$34,0)+1,FALSE)&lt;0,0,IF($B680&gt;K$12,0,IF(VLOOKUP($B680,加速計算!$D$11:$Z$5007,MATCH(K$19,加速計算!$E$34:$AM$34,0)+1,FALSE)&gt;K$14,K$14,VLOOKUP($B680,加速計算!$D$11:$Z$5007,MATCH(K$19,加速計算!$E$34:$AM$34,0)+1,FALSE)))))</f>
        <v>#N/A</v>
      </c>
      <c r="L680" s="20" t="e">
        <f>IF(L679=0,#N/A,IF(VLOOKUP($B680,加速計算!$D$11:$Z$5007,MATCH(L$19,加速計算!$E$34:$AM$34,0)+1,FALSE)&lt;0,0,IF($B680&gt;L$12,0,IF(VLOOKUP($B680,加速計算!$D$11:$Z$5007,MATCH(L$19,加速計算!$E$34:$AM$34,0)+1,FALSE)&gt;L$14,L$14,VLOOKUP($B680,加速計算!$D$11:$Z$5007,MATCH(L$19,加速計算!$E$34:$AM$34,0)+1,FALSE)))))</f>
        <v>#N/A</v>
      </c>
    </row>
    <row r="681" spans="2:12">
      <c r="B681" s="4">
        <v>6600</v>
      </c>
      <c r="C681" s="5" t="e">
        <f t="shared" si="12"/>
        <v>#N/A</v>
      </c>
      <c r="D681" s="9" t="e">
        <f>IF(D680=0,#N/A,IF(VLOOKUP($B681,加速計算!$D$11:$Z$5007,MATCH(D$19,加速計算!$E$34:$AM$34,0)+1,FALSE)&lt;0,0,IF($B681&gt;D$12,0,IF(VLOOKUP($B681,加速計算!$D$11:$Z$5007,MATCH(D$19,加速計算!$E$34:$AM$34,0)+1,FALSE)&gt;D$14,D$14,VLOOKUP($B681,加速計算!$D$11:$Z$5007,MATCH(D$19,加速計算!$E$34:$AM$34,0)+1,FALSE)))))</f>
        <v>#N/A</v>
      </c>
      <c r="E681" s="9" t="e">
        <f>IF(E680=0,#N/A,IF(VLOOKUP($B681,加速計算!$D$11:$Z$5007,MATCH(E$19,加速計算!$E$34:$AM$34,0)+1,FALSE)&lt;0,0,IF($B681&gt;E$12,0,IF(VLOOKUP($B681,加速計算!$D$11:$Z$5007,MATCH(E$19,加速計算!$E$34:$AM$34,0)+1,FALSE)&gt;E$14,E$14,VLOOKUP($B681,加速計算!$D$11:$Z$5007,MATCH(E$19,加速計算!$E$34:$AM$34,0)+1,FALSE)))))</f>
        <v>#N/A</v>
      </c>
      <c r="F681" s="9" t="e">
        <f>IF(F680=0,#N/A,IF(VLOOKUP($B681,加速計算!$D$11:$Z$5007,MATCH(F$19,加速計算!$E$34:$AM$34,0)+1,FALSE)&lt;0,0,IF($B681&gt;F$12,0,IF(VLOOKUP($B681,加速計算!$D$11:$Z$5007,MATCH(F$19,加速計算!$E$34:$AM$34,0)+1,FALSE)&gt;F$14,F$14,VLOOKUP($B681,加速計算!$D$11:$Z$5007,MATCH(F$19,加速計算!$E$34:$AM$34,0)+1,FALSE)))))</f>
        <v>#N/A</v>
      </c>
      <c r="G681" s="9" t="e">
        <f>IF(G680=0,#N/A,IF(VLOOKUP($B681,加速計算!$D$11:$Z$5007,MATCH(G$19,加速計算!$E$34:$AM$34,0)+1,FALSE)&lt;0,0,IF($B681&gt;G$12,0,IF(VLOOKUP($B681,加速計算!$D$11:$Z$5007,MATCH(G$19,加速計算!$E$34:$AM$34,0)+1,FALSE)&gt;G$14,G$14,VLOOKUP($B681,加速計算!$D$11:$Z$5007,MATCH(G$19,加速計算!$E$34:$AM$34,0)+1,FALSE)))))</f>
        <v>#N/A</v>
      </c>
      <c r="H681" s="9" t="e">
        <f>IF(H680=0,#N/A,IF(VLOOKUP($B681,加速計算!$D$11:$Z$5007,MATCH(H$19,加速計算!$E$34:$AM$34,0)+1,FALSE)&lt;0,0,IF($B681&gt;H$12,0,IF(VLOOKUP($B681,加速計算!$D$11:$Z$5007,MATCH(H$19,加速計算!$E$34:$AM$34,0)+1,FALSE)&gt;H$14,H$14,VLOOKUP($B681,加速計算!$D$11:$Z$5007,MATCH(H$19,加速計算!$E$34:$AM$34,0)+1,FALSE)))))</f>
        <v>#N/A</v>
      </c>
      <c r="I681" s="9" t="e">
        <f>IF(I680=0,#N/A,IF(VLOOKUP($B681,加速計算!$D$11:$Z$5007,MATCH(I$19,加速計算!$E$34:$AM$34,0)+1,FALSE)&lt;0,0,IF($B681&gt;I$12,0,IF(VLOOKUP($B681,加速計算!$D$11:$Z$5007,MATCH(I$19,加速計算!$E$34:$AM$34,0)+1,FALSE)&gt;I$14,I$14,VLOOKUP($B681,加速計算!$D$11:$Z$5007,MATCH(I$19,加速計算!$E$34:$AM$34,0)+1,FALSE)))))</f>
        <v>#N/A</v>
      </c>
      <c r="J681" s="9" t="e">
        <f>IF(J680=0,#N/A,IF(VLOOKUP($B681,加速計算!$D$11:$Z$5007,MATCH(J$19,加速計算!$E$34:$AM$34,0)+1,FALSE)&lt;0,0,IF($B681&gt;J$12,0,IF(VLOOKUP($B681,加速計算!$D$11:$Z$5007,MATCH(J$19,加速計算!$E$34:$AM$34,0)+1,FALSE)&gt;J$14,J$14,VLOOKUP($B681,加速計算!$D$11:$Z$5007,MATCH(J$19,加速計算!$E$34:$AM$34,0)+1,FALSE)))))</f>
        <v>#N/A</v>
      </c>
      <c r="K681" s="9" t="e">
        <f>IF(K680=0,#N/A,IF(VLOOKUP($B681,加速計算!$D$11:$Z$5007,MATCH(K$19,加速計算!$E$34:$AM$34,0)+1,FALSE)&lt;0,0,IF($B681&gt;K$12,0,IF(VLOOKUP($B681,加速計算!$D$11:$Z$5007,MATCH(K$19,加速計算!$E$34:$AM$34,0)+1,FALSE)&gt;K$14,K$14,VLOOKUP($B681,加速計算!$D$11:$Z$5007,MATCH(K$19,加速計算!$E$34:$AM$34,0)+1,FALSE)))))</f>
        <v>#N/A</v>
      </c>
      <c r="L681" s="20" t="e">
        <f>IF(L680=0,#N/A,IF(VLOOKUP($B681,加速計算!$D$11:$Z$5007,MATCH(L$19,加速計算!$E$34:$AM$34,0)+1,FALSE)&lt;0,0,IF($B681&gt;L$12,0,IF(VLOOKUP($B681,加速計算!$D$11:$Z$5007,MATCH(L$19,加速計算!$E$34:$AM$34,0)+1,FALSE)&gt;L$14,L$14,VLOOKUP($B681,加速計算!$D$11:$Z$5007,MATCH(L$19,加速計算!$E$34:$AM$34,0)+1,FALSE)))))</f>
        <v>#N/A</v>
      </c>
    </row>
    <row r="682" spans="2:12">
      <c r="B682" s="4">
        <v>6610</v>
      </c>
      <c r="C682" s="5" t="e">
        <f t="shared" si="12"/>
        <v>#N/A</v>
      </c>
      <c r="D682" s="9" t="e">
        <f>IF(D681=0,#N/A,IF(VLOOKUP($B682,加速計算!$D$11:$Z$5007,MATCH(D$19,加速計算!$E$34:$AM$34,0)+1,FALSE)&lt;0,0,IF($B682&gt;D$12,0,IF(VLOOKUP($B682,加速計算!$D$11:$Z$5007,MATCH(D$19,加速計算!$E$34:$AM$34,0)+1,FALSE)&gt;D$14,D$14,VLOOKUP($B682,加速計算!$D$11:$Z$5007,MATCH(D$19,加速計算!$E$34:$AM$34,0)+1,FALSE)))))</f>
        <v>#N/A</v>
      </c>
      <c r="E682" s="9" t="e">
        <f>IF(E681=0,#N/A,IF(VLOOKUP($B682,加速計算!$D$11:$Z$5007,MATCH(E$19,加速計算!$E$34:$AM$34,0)+1,FALSE)&lt;0,0,IF($B682&gt;E$12,0,IF(VLOOKUP($B682,加速計算!$D$11:$Z$5007,MATCH(E$19,加速計算!$E$34:$AM$34,0)+1,FALSE)&gt;E$14,E$14,VLOOKUP($B682,加速計算!$D$11:$Z$5007,MATCH(E$19,加速計算!$E$34:$AM$34,0)+1,FALSE)))))</f>
        <v>#N/A</v>
      </c>
      <c r="F682" s="9" t="e">
        <f>IF(F681=0,#N/A,IF(VLOOKUP($B682,加速計算!$D$11:$Z$5007,MATCH(F$19,加速計算!$E$34:$AM$34,0)+1,FALSE)&lt;0,0,IF($B682&gt;F$12,0,IF(VLOOKUP($B682,加速計算!$D$11:$Z$5007,MATCH(F$19,加速計算!$E$34:$AM$34,0)+1,FALSE)&gt;F$14,F$14,VLOOKUP($B682,加速計算!$D$11:$Z$5007,MATCH(F$19,加速計算!$E$34:$AM$34,0)+1,FALSE)))))</f>
        <v>#N/A</v>
      </c>
      <c r="G682" s="9" t="e">
        <f>IF(G681=0,#N/A,IF(VLOOKUP($B682,加速計算!$D$11:$Z$5007,MATCH(G$19,加速計算!$E$34:$AM$34,0)+1,FALSE)&lt;0,0,IF($B682&gt;G$12,0,IF(VLOOKUP($B682,加速計算!$D$11:$Z$5007,MATCH(G$19,加速計算!$E$34:$AM$34,0)+1,FALSE)&gt;G$14,G$14,VLOOKUP($B682,加速計算!$D$11:$Z$5007,MATCH(G$19,加速計算!$E$34:$AM$34,0)+1,FALSE)))))</f>
        <v>#N/A</v>
      </c>
      <c r="H682" s="9" t="e">
        <f>IF(H681=0,#N/A,IF(VLOOKUP($B682,加速計算!$D$11:$Z$5007,MATCH(H$19,加速計算!$E$34:$AM$34,0)+1,FALSE)&lt;0,0,IF($B682&gt;H$12,0,IF(VLOOKUP($B682,加速計算!$D$11:$Z$5007,MATCH(H$19,加速計算!$E$34:$AM$34,0)+1,FALSE)&gt;H$14,H$14,VLOOKUP($B682,加速計算!$D$11:$Z$5007,MATCH(H$19,加速計算!$E$34:$AM$34,0)+1,FALSE)))))</f>
        <v>#N/A</v>
      </c>
      <c r="I682" s="9" t="e">
        <f>IF(I681=0,#N/A,IF(VLOOKUP($B682,加速計算!$D$11:$Z$5007,MATCH(I$19,加速計算!$E$34:$AM$34,0)+1,FALSE)&lt;0,0,IF($B682&gt;I$12,0,IF(VLOOKUP($B682,加速計算!$D$11:$Z$5007,MATCH(I$19,加速計算!$E$34:$AM$34,0)+1,FALSE)&gt;I$14,I$14,VLOOKUP($B682,加速計算!$D$11:$Z$5007,MATCH(I$19,加速計算!$E$34:$AM$34,0)+1,FALSE)))))</f>
        <v>#N/A</v>
      </c>
      <c r="J682" s="9" t="e">
        <f>IF(J681=0,#N/A,IF(VLOOKUP($B682,加速計算!$D$11:$Z$5007,MATCH(J$19,加速計算!$E$34:$AM$34,0)+1,FALSE)&lt;0,0,IF($B682&gt;J$12,0,IF(VLOOKUP($B682,加速計算!$D$11:$Z$5007,MATCH(J$19,加速計算!$E$34:$AM$34,0)+1,FALSE)&gt;J$14,J$14,VLOOKUP($B682,加速計算!$D$11:$Z$5007,MATCH(J$19,加速計算!$E$34:$AM$34,0)+1,FALSE)))))</f>
        <v>#N/A</v>
      </c>
      <c r="K682" s="9" t="e">
        <f>IF(K681=0,#N/A,IF(VLOOKUP($B682,加速計算!$D$11:$Z$5007,MATCH(K$19,加速計算!$E$34:$AM$34,0)+1,FALSE)&lt;0,0,IF($B682&gt;K$12,0,IF(VLOOKUP($B682,加速計算!$D$11:$Z$5007,MATCH(K$19,加速計算!$E$34:$AM$34,0)+1,FALSE)&gt;K$14,K$14,VLOOKUP($B682,加速計算!$D$11:$Z$5007,MATCH(K$19,加速計算!$E$34:$AM$34,0)+1,FALSE)))))</f>
        <v>#N/A</v>
      </c>
      <c r="L682" s="20" t="e">
        <f>IF(L681=0,#N/A,IF(VLOOKUP($B682,加速計算!$D$11:$Z$5007,MATCH(L$19,加速計算!$E$34:$AM$34,0)+1,FALSE)&lt;0,0,IF($B682&gt;L$12,0,IF(VLOOKUP($B682,加速計算!$D$11:$Z$5007,MATCH(L$19,加速計算!$E$34:$AM$34,0)+1,FALSE)&gt;L$14,L$14,VLOOKUP($B682,加速計算!$D$11:$Z$5007,MATCH(L$19,加速計算!$E$34:$AM$34,0)+1,FALSE)))))</f>
        <v>#N/A</v>
      </c>
    </row>
    <row r="683" spans="2:12">
      <c r="B683" s="4">
        <v>6620</v>
      </c>
      <c r="C683" s="5" t="e">
        <f t="shared" si="12"/>
        <v>#N/A</v>
      </c>
      <c r="D683" s="9" t="e">
        <f>IF(D682=0,#N/A,IF(VLOOKUP($B683,加速計算!$D$11:$Z$5007,MATCH(D$19,加速計算!$E$34:$AM$34,0)+1,FALSE)&lt;0,0,IF($B683&gt;D$12,0,IF(VLOOKUP($B683,加速計算!$D$11:$Z$5007,MATCH(D$19,加速計算!$E$34:$AM$34,0)+1,FALSE)&gt;D$14,D$14,VLOOKUP($B683,加速計算!$D$11:$Z$5007,MATCH(D$19,加速計算!$E$34:$AM$34,0)+1,FALSE)))))</f>
        <v>#N/A</v>
      </c>
      <c r="E683" s="9" t="e">
        <f>IF(E682=0,#N/A,IF(VLOOKUP($B683,加速計算!$D$11:$Z$5007,MATCH(E$19,加速計算!$E$34:$AM$34,0)+1,FALSE)&lt;0,0,IF($B683&gt;E$12,0,IF(VLOOKUP($B683,加速計算!$D$11:$Z$5007,MATCH(E$19,加速計算!$E$34:$AM$34,0)+1,FALSE)&gt;E$14,E$14,VLOOKUP($B683,加速計算!$D$11:$Z$5007,MATCH(E$19,加速計算!$E$34:$AM$34,0)+1,FALSE)))))</f>
        <v>#N/A</v>
      </c>
      <c r="F683" s="9" t="e">
        <f>IF(F682=0,#N/A,IF(VLOOKUP($B683,加速計算!$D$11:$Z$5007,MATCH(F$19,加速計算!$E$34:$AM$34,0)+1,FALSE)&lt;0,0,IF($B683&gt;F$12,0,IF(VLOOKUP($B683,加速計算!$D$11:$Z$5007,MATCH(F$19,加速計算!$E$34:$AM$34,0)+1,FALSE)&gt;F$14,F$14,VLOOKUP($B683,加速計算!$D$11:$Z$5007,MATCH(F$19,加速計算!$E$34:$AM$34,0)+1,FALSE)))))</f>
        <v>#N/A</v>
      </c>
      <c r="G683" s="9" t="e">
        <f>IF(G682=0,#N/A,IF(VLOOKUP($B683,加速計算!$D$11:$Z$5007,MATCH(G$19,加速計算!$E$34:$AM$34,0)+1,FALSE)&lt;0,0,IF($B683&gt;G$12,0,IF(VLOOKUP($B683,加速計算!$D$11:$Z$5007,MATCH(G$19,加速計算!$E$34:$AM$34,0)+1,FALSE)&gt;G$14,G$14,VLOOKUP($B683,加速計算!$D$11:$Z$5007,MATCH(G$19,加速計算!$E$34:$AM$34,0)+1,FALSE)))))</f>
        <v>#N/A</v>
      </c>
      <c r="H683" s="9" t="e">
        <f>IF(H682=0,#N/A,IF(VLOOKUP($B683,加速計算!$D$11:$Z$5007,MATCH(H$19,加速計算!$E$34:$AM$34,0)+1,FALSE)&lt;0,0,IF($B683&gt;H$12,0,IF(VLOOKUP($B683,加速計算!$D$11:$Z$5007,MATCH(H$19,加速計算!$E$34:$AM$34,0)+1,FALSE)&gt;H$14,H$14,VLOOKUP($B683,加速計算!$D$11:$Z$5007,MATCH(H$19,加速計算!$E$34:$AM$34,0)+1,FALSE)))))</f>
        <v>#N/A</v>
      </c>
      <c r="I683" s="9" t="e">
        <f>IF(I682=0,#N/A,IF(VLOOKUP($B683,加速計算!$D$11:$Z$5007,MATCH(I$19,加速計算!$E$34:$AM$34,0)+1,FALSE)&lt;0,0,IF($B683&gt;I$12,0,IF(VLOOKUP($B683,加速計算!$D$11:$Z$5007,MATCH(I$19,加速計算!$E$34:$AM$34,0)+1,FALSE)&gt;I$14,I$14,VLOOKUP($B683,加速計算!$D$11:$Z$5007,MATCH(I$19,加速計算!$E$34:$AM$34,0)+1,FALSE)))))</f>
        <v>#N/A</v>
      </c>
      <c r="J683" s="9" t="e">
        <f>IF(J682=0,#N/A,IF(VLOOKUP($B683,加速計算!$D$11:$Z$5007,MATCH(J$19,加速計算!$E$34:$AM$34,0)+1,FALSE)&lt;0,0,IF($B683&gt;J$12,0,IF(VLOOKUP($B683,加速計算!$D$11:$Z$5007,MATCH(J$19,加速計算!$E$34:$AM$34,0)+1,FALSE)&gt;J$14,J$14,VLOOKUP($B683,加速計算!$D$11:$Z$5007,MATCH(J$19,加速計算!$E$34:$AM$34,0)+1,FALSE)))))</f>
        <v>#N/A</v>
      </c>
      <c r="K683" s="9" t="e">
        <f>IF(K682=0,#N/A,IF(VLOOKUP($B683,加速計算!$D$11:$Z$5007,MATCH(K$19,加速計算!$E$34:$AM$34,0)+1,FALSE)&lt;0,0,IF($B683&gt;K$12,0,IF(VLOOKUP($B683,加速計算!$D$11:$Z$5007,MATCH(K$19,加速計算!$E$34:$AM$34,0)+1,FALSE)&gt;K$14,K$14,VLOOKUP($B683,加速計算!$D$11:$Z$5007,MATCH(K$19,加速計算!$E$34:$AM$34,0)+1,FALSE)))))</f>
        <v>#N/A</v>
      </c>
      <c r="L683" s="20" t="e">
        <f>IF(L682=0,#N/A,IF(VLOOKUP($B683,加速計算!$D$11:$Z$5007,MATCH(L$19,加速計算!$E$34:$AM$34,0)+1,FALSE)&lt;0,0,IF($B683&gt;L$12,0,IF(VLOOKUP($B683,加速計算!$D$11:$Z$5007,MATCH(L$19,加速計算!$E$34:$AM$34,0)+1,FALSE)&gt;L$14,L$14,VLOOKUP($B683,加速計算!$D$11:$Z$5007,MATCH(L$19,加速計算!$E$34:$AM$34,0)+1,FALSE)))))</f>
        <v>#N/A</v>
      </c>
    </row>
    <row r="684" spans="2:12">
      <c r="B684" s="4">
        <v>6630</v>
      </c>
      <c r="C684" s="5" t="e">
        <f t="shared" si="12"/>
        <v>#N/A</v>
      </c>
      <c r="D684" s="9" t="e">
        <f>IF(D683=0,#N/A,IF(VLOOKUP($B684,加速計算!$D$11:$Z$5007,MATCH(D$19,加速計算!$E$34:$AM$34,0)+1,FALSE)&lt;0,0,IF($B684&gt;D$12,0,IF(VLOOKUP($B684,加速計算!$D$11:$Z$5007,MATCH(D$19,加速計算!$E$34:$AM$34,0)+1,FALSE)&gt;D$14,D$14,VLOOKUP($B684,加速計算!$D$11:$Z$5007,MATCH(D$19,加速計算!$E$34:$AM$34,0)+1,FALSE)))))</f>
        <v>#N/A</v>
      </c>
      <c r="E684" s="9" t="e">
        <f>IF(E683=0,#N/A,IF(VLOOKUP($B684,加速計算!$D$11:$Z$5007,MATCH(E$19,加速計算!$E$34:$AM$34,0)+1,FALSE)&lt;0,0,IF($B684&gt;E$12,0,IF(VLOOKUP($B684,加速計算!$D$11:$Z$5007,MATCH(E$19,加速計算!$E$34:$AM$34,0)+1,FALSE)&gt;E$14,E$14,VLOOKUP($B684,加速計算!$D$11:$Z$5007,MATCH(E$19,加速計算!$E$34:$AM$34,0)+1,FALSE)))))</f>
        <v>#N/A</v>
      </c>
      <c r="F684" s="9" t="e">
        <f>IF(F683=0,#N/A,IF(VLOOKUP($B684,加速計算!$D$11:$Z$5007,MATCH(F$19,加速計算!$E$34:$AM$34,0)+1,FALSE)&lt;0,0,IF($B684&gt;F$12,0,IF(VLOOKUP($B684,加速計算!$D$11:$Z$5007,MATCH(F$19,加速計算!$E$34:$AM$34,0)+1,FALSE)&gt;F$14,F$14,VLOOKUP($B684,加速計算!$D$11:$Z$5007,MATCH(F$19,加速計算!$E$34:$AM$34,0)+1,FALSE)))))</f>
        <v>#N/A</v>
      </c>
      <c r="G684" s="9" t="e">
        <f>IF(G683=0,#N/A,IF(VLOOKUP($B684,加速計算!$D$11:$Z$5007,MATCH(G$19,加速計算!$E$34:$AM$34,0)+1,FALSE)&lt;0,0,IF($B684&gt;G$12,0,IF(VLOOKUP($B684,加速計算!$D$11:$Z$5007,MATCH(G$19,加速計算!$E$34:$AM$34,0)+1,FALSE)&gt;G$14,G$14,VLOOKUP($B684,加速計算!$D$11:$Z$5007,MATCH(G$19,加速計算!$E$34:$AM$34,0)+1,FALSE)))))</f>
        <v>#N/A</v>
      </c>
      <c r="H684" s="9" t="e">
        <f>IF(H683=0,#N/A,IF(VLOOKUP($B684,加速計算!$D$11:$Z$5007,MATCH(H$19,加速計算!$E$34:$AM$34,0)+1,FALSE)&lt;0,0,IF($B684&gt;H$12,0,IF(VLOOKUP($B684,加速計算!$D$11:$Z$5007,MATCH(H$19,加速計算!$E$34:$AM$34,0)+1,FALSE)&gt;H$14,H$14,VLOOKUP($B684,加速計算!$D$11:$Z$5007,MATCH(H$19,加速計算!$E$34:$AM$34,0)+1,FALSE)))))</f>
        <v>#N/A</v>
      </c>
      <c r="I684" s="9" t="e">
        <f>IF(I683=0,#N/A,IF(VLOOKUP($B684,加速計算!$D$11:$Z$5007,MATCH(I$19,加速計算!$E$34:$AM$34,0)+1,FALSE)&lt;0,0,IF($B684&gt;I$12,0,IF(VLOOKUP($B684,加速計算!$D$11:$Z$5007,MATCH(I$19,加速計算!$E$34:$AM$34,0)+1,FALSE)&gt;I$14,I$14,VLOOKUP($B684,加速計算!$D$11:$Z$5007,MATCH(I$19,加速計算!$E$34:$AM$34,0)+1,FALSE)))))</f>
        <v>#N/A</v>
      </c>
      <c r="J684" s="9" t="e">
        <f>IF(J683=0,#N/A,IF(VLOOKUP($B684,加速計算!$D$11:$Z$5007,MATCH(J$19,加速計算!$E$34:$AM$34,0)+1,FALSE)&lt;0,0,IF($B684&gt;J$12,0,IF(VLOOKUP($B684,加速計算!$D$11:$Z$5007,MATCH(J$19,加速計算!$E$34:$AM$34,0)+1,FALSE)&gt;J$14,J$14,VLOOKUP($B684,加速計算!$D$11:$Z$5007,MATCH(J$19,加速計算!$E$34:$AM$34,0)+1,FALSE)))))</f>
        <v>#N/A</v>
      </c>
      <c r="K684" s="9" t="e">
        <f>IF(K683=0,#N/A,IF(VLOOKUP($B684,加速計算!$D$11:$Z$5007,MATCH(K$19,加速計算!$E$34:$AM$34,0)+1,FALSE)&lt;0,0,IF($B684&gt;K$12,0,IF(VLOOKUP($B684,加速計算!$D$11:$Z$5007,MATCH(K$19,加速計算!$E$34:$AM$34,0)+1,FALSE)&gt;K$14,K$14,VLOOKUP($B684,加速計算!$D$11:$Z$5007,MATCH(K$19,加速計算!$E$34:$AM$34,0)+1,FALSE)))))</f>
        <v>#N/A</v>
      </c>
      <c r="L684" s="20" t="e">
        <f>IF(L683=0,#N/A,IF(VLOOKUP($B684,加速計算!$D$11:$Z$5007,MATCH(L$19,加速計算!$E$34:$AM$34,0)+1,FALSE)&lt;0,0,IF($B684&gt;L$12,0,IF(VLOOKUP($B684,加速計算!$D$11:$Z$5007,MATCH(L$19,加速計算!$E$34:$AM$34,0)+1,FALSE)&gt;L$14,L$14,VLOOKUP($B684,加速計算!$D$11:$Z$5007,MATCH(L$19,加速計算!$E$34:$AM$34,0)+1,FALSE)))))</f>
        <v>#N/A</v>
      </c>
    </row>
    <row r="685" spans="2:12">
      <c r="B685" s="4">
        <v>6640</v>
      </c>
      <c r="C685" s="5" t="e">
        <f t="shared" si="12"/>
        <v>#N/A</v>
      </c>
      <c r="D685" s="9" t="e">
        <f>IF(D684=0,#N/A,IF(VLOOKUP($B685,加速計算!$D$11:$Z$5007,MATCH(D$19,加速計算!$E$34:$AM$34,0)+1,FALSE)&lt;0,0,IF($B685&gt;D$12,0,IF(VLOOKUP($B685,加速計算!$D$11:$Z$5007,MATCH(D$19,加速計算!$E$34:$AM$34,0)+1,FALSE)&gt;D$14,D$14,VLOOKUP($B685,加速計算!$D$11:$Z$5007,MATCH(D$19,加速計算!$E$34:$AM$34,0)+1,FALSE)))))</f>
        <v>#N/A</v>
      </c>
      <c r="E685" s="9" t="e">
        <f>IF(E684=0,#N/A,IF(VLOOKUP($B685,加速計算!$D$11:$Z$5007,MATCH(E$19,加速計算!$E$34:$AM$34,0)+1,FALSE)&lt;0,0,IF($B685&gt;E$12,0,IF(VLOOKUP($B685,加速計算!$D$11:$Z$5007,MATCH(E$19,加速計算!$E$34:$AM$34,0)+1,FALSE)&gt;E$14,E$14,VLOOKUP($B685,加速計算!$D$11:$Z$5007,MATCH(E$19,加速計算!$E$34:$AM$34,0)+1,FALSE)))))</f>
        <v>#N/A</v>
      </c>
      <c r="F685" s="9" t="e">
        <f>IF(F684=0,#N/A,IF(VLOOKUP($B685,加速計算!$D$11:$Z$5007,MATCH(F$19,加速計算!$E$34:$AM$34,0)+1,FALSE)&lt;0,0,IF($B685&gt;F$12,0,IF(VLOOKUP($B685,加速計算!$D$11:$Z$5007,MATCH(F$19,加速計算!$E$34:$AM$34,0)+1,FALSE)&gt;F$14,F$14,VLOOKUP($B685,加速計算!$D$11:$Z$5007,MATCH(F$19,加速計算!$E$34:$AM$34,0)+1,FALSE)))))</f>
        <v>#N/A</v>
      </c>
      <c r="G685" s="9" t="e">
        <f>IF(G684=0,#N/A,IF(VLOOKUP($B685,加速計算!$D$11:$Z$5007,MATCH(G$19,加速計算!$E$34:$AM$34,0)+1,FALSE)&lt;0,0,IF($B685&gt;G$12,0,IF(VLOOKUP($B685,加速計算!$D$11:$Z$5007,MATCH(G$19,加速計算!$E$34:$AM$34,0)+1,FALSE)&gt;G$14,G$14,VLOOKUP($B685,加速計算!$D$11:$Z$5007,MATCH(G$19,加速計算!$E$34:$AM$34,0)+1,FALSE)))))</f>
        <v>#N/A</v>
      </c>
      <c r="H685" s="9" t="e">
        <f>IF(H684=0,#N/A,IF(VLOOKUP($B685,加速計算!$D$11:$Z$5007,MATCH(H$19,加速計算!$E$34:$AM$34,0)+1,FALSE)&lt;0,0,IF($B685&gt;H$12,0,IF(VLOOKUP($B685,加速計算!$D$11:$Z$5007,MATCH(H$19,加速計算!$E$34:$AM$34,0)+1,FALSE)&gt;H$14,H$14,VLOOKUP($B685,加速計算!$D$11:$Z$5007,MATCH(H$19,加速計算!$E$34:$AM$34,0)+1,FALSE)))))</f>
        <v>#N/A</v>
      </c>
      <c r="I685" s="9" t="e">
        <f>IF(I684=0,#N/A,IF(VLOOKUP($B685,加速計算!$D$11:$Z$5007,MATCH(I$19,加速計算!$E$34:$AM$34,0)+1,FALSE)&lt;0,0,IF($B685&gt;I$12,0,IF(VLOOKUP($B685,加速計算!$D$11:$Z$5007,MATCH(I$19,加速計算!$E$34:$AM$34,0)+1,FALSE)&gt;I$14,I$14,VLOOKUP($B685,加速計算!$D$11:$Z$5007,MATCH(I$19,加速計算!$E$34:$AM$34,0)+1,FALSE)))))</f>
        <v>#N/A</v>
      </c>
      <c r="J685" s="9" t="e">
        <f>IF(J684=0,#N/A,IF(VLOOKUP($B685,加速計算!$D$11:$Z$5007,MATCH(J$19,加速計算!$E$34:$AM$34,0)+1,FALSE)&lt;0,0,IF($B685&gt;J$12,0,IF(VLOOKUP($B685,加速計算!$D$11:$Z$5007,MATCH(J$19,加速計算!$E$34:$AM$34,0)+1,FALSE)&gt;J$14,J$14,VLOOKUP($B685,加速計算!$D$11:$Z$5007,MATCH(J$19,加速計算!$E$34:$AM$34,0)+1,FALSE)))))</f>
        <v>#N/A</v>
      </c>
      <c r="K685" s="9" t="e">
        <f>IF(K684=0,#N/A,IF(VLOOKUP($B685,加速計算!$D$11:$Z$5007,MATCH(K$19,加速計算!$E$34:$AM$34,0)+1,FALSE)&lt;0,0,IF($B685&gt;K$12,0,IF(VLOOKUP($B685,加速計算!$D$11:$Z$5007,MATCH(K$19,加速計算!$E$34:$AM$34,0)+1,FALSE)&gt;K$14,K$14,VLOOKUP($B685,加速計算!$D$11:$Z$5007,MATCH(K$19,加速計算!$E$34:$AM$34,0)+1,FALSE)))))</f>
        <v>#N/A</v>
      </c>
      <c r="L685" s="20" t="e">
        <f>IF(L684=0,#N/A,IF(VLOOKUP($B685,加速計算!$D$11:$Z$5007,MATCH(L$19,加速計算!$E$34:$AM$34,0)+1,FALSE)&lt;0,0,IF($B685&gt;L$12,0,IF(VLOOKUP($B685,加速計算!$D$11:$Z$5007,MATCH(L$19,加速計算!$E$34:$AM$34,0)+1,FALSE)&gt;L$14,L$14,VLOOKUP($B685,加速計算!$D$11:$Z$5007,MATCH(L$19,加速計算!$E$34:$AM$34,0)+1,FALSE)))))</f>
        <v>#N/A</v>
      </c>
    </row>
    <row r="686" spans="2:12">
      <c r="B686" s="4">
        <v>6650</v>
      </c>
      <c r="C686" s="5" t="e">
        <f t="shared" si="12"/>
        <v>#N/A</v>
      </c>
      <c r="D686" s="9" t="e">
        <f>IF(D685=0,#N/A,IF(VLOOKUP($B686,加速計算!$D$11:$Z$5007,MATCH(D$19,加速計算!$E$34:$AM$34,0)+1,FALSE)&lt;0,0,IF($B686&gt;D$12,0,IF(VLOOKUP($B686,加速計算!$D$11:$Z$5007,MATCH(D$19,加速計算!$E$34:$AM$34,0)+1,FALSE)&gt;D$14,D$14,VLOOKUP($B686,加速計算!$D$11:$Z$5007,MATCH(D$19,加速計算!$E$34:$AM$34,0)+1,FALSE)))))</f>
        <v>#N/A</v>
      </c>
      <c r="E686" s="9" t="e">
        <f>IF(E685=0,#N/A,IF(VLOOKUP($B686,加速計算!$D$11:$Z$5007,MATCH(E$19,加速計算!$E$34:$AM$34,0)+1,FALSE)&lt;0,0,IF($B686&gt;E$12,0,IF(VLOOKUP($B686,加速計算!$D$11:$Z$5007,MATCH(E$19,加速計算!$E$34:$AM$34,0)+1,FALSE)&gt;E$14,E$14,VLOOKUP($B686,加速計算!$D$11:$Z$5007,MATCH(E$19,加速計算!$E$34:$AM$34,0)+1,FALSE)))))</f>
        <v>#N/A</v>
      </c>
      <c r="F686" s="9" t="e">
        <f>IF(F685=0,#N/A,IF(VLOOKUP($B686,加速計算!$D$11:$Z$5007,MATCH(F$19,加速計算!$E$34:$AM$34,0)+1,FALSE)&lt;0,0,IF($B686&gt;F$12,0,IF(VLOOKUP($B686,加速計算!$D$11:$Z$5007,MATCH(F$19,加速計算!$E$34:$AM$34,0)+1,FALSE)&gt;F$14,F$14,VLOOKUP($B686,加速計算!$D$11:$Z$5007,MATCH(F$19,加速計算!$E$34:$AM$34,0)+1,FALSE)))))</f>
        <v>#N/A</v>
      </c>
      <c r="G686" s="9" t="e">
        <f>IF(G685=0,#N/A,IF(VLOOKUP($B686,加速計算!$D$11:$Z$5007,MATCH(G$19,加速計算!$E$34:$AM$34,0)+1,FALSE)&lt;0,0,IF($B686&gt;G$12,0,IF(VLOOKUP($B686,加速計算!$D$11:$Z$5007,MATCH(G$19,加速計算!$E$34:$AM$34,0)+1,FALSE)&gt;G$14,G$14,VLOOKUP($B686,加速計算!$D$11:$Z$5007,MATCH(G$19,加速計算!$E$34:$AM$34,0)+1,FALSE)))))</f>
        <v>#N/A</v>
      </c>
      <c r="H686" s="9" t="e">
        <f>IF(H685=0,#N/A,IF(VLOOKUP($B686,加速計算!$D$11:$Z$5007,MATCH(H$19,加速計算!$E$34:$AM$34,0)+1,FALSE)&lt;0,0,IF($B686&gt;H$12,0,IF(VLOOKUP($B686,加速計算!$D$11:$Z$5007,MATCH(H$19,加速計算!$E$34:$AM$34,0)+1,FALSE)&gt;H$14,H$14,VLOOKUP($B686,加速計算!$D$11:$Z$5007,MATCH(H$19,加速計算!$E$34:$AM$34,0)+1,FALSE)))))</f>
        <v>#N/A</v>
      </c>
      <c r="I686" s="9" t="e">
        <f>IF(I685=0,#N/A,IF(VLOOKUP($B686,加速計算!$D$11:$Z$5007,MATCH(I$19,加速計算!$E$34:$AM$34,0)+1,FALSE)&lt;0,0,IF($B686&gt;I$12,0,IF(VLOOKUP($B686,加速計算!$D$11:$Z$5007,MATCH(I$19,加速計算!$E$34:$AM$34,0)+1,FALSE)&gt;I$14,I$14,VLOOKUP($B686,加速計算!$D$11:$Z$5007,MATCH(I$19,加速計算!$E$34:$AM$34,0)+1,FALSE)))))</f>
        <v>#N/A</v>
      </c>
      <c r="J686" s="9" t="e">
        <f>IF(J685=0,#N/A,IF(VLOOKUP($B686,加速計算!$D$11:$Z$5007,MATCH(J$19,加速計算!$E$34:$AM$34,0)+1,FALSE)&lt;0,0,IF($B686&gt;J$12,0,IF(VLOOKUP($B686,加速計算!$D$11:$Z$5007,MATCH(J$19,加速計算!$E$34:$AM$34,0)+1,FALSE)&gt;J$14,J$14,VLOOKUP($B686,加速計算!$D$11:$Z$5007,MATCH(J$19,加速計算!$E$34:$AM$34,0)+1,FALSE)))))</f>
        <v>#N/A</v>
      </c>
      <c r="K686" s="9" t="e">
        <f>IF(K685=0,#N/A,IF(VLOOKUP($B686,加速計算!$D$11:$Z$5007,MATCH(K$19,加速計算!$E$34:$AM$34,0)+1,FALSE)&lt;0,0,IF($B686&gt;K$12,0,IF(VLOOKUP($B686,加速計算!$D$11:$Z$5007,MATCH(K$19,加速計算!$E$34:$AM$34,0)+1,FALSE)&gt;K$14,K$14,VLOOKUP($B686,加速計算!$D$11:$Z$5007,MATCH(K$19,加速計算!$E$34:$AM$34,0)+1,FALSE)))))</f>
        <v>#N/A</v>
      </c>
      <c r="L686" s="20" t="e">
        <f>IF(L685=0,#N/A,IF(VLOOKUP($B686,加速計算!$D$11:$Z$5007,MATCH(L$19,加速計算!$E$34:$AM$34,0)+1,FALSE)&lt;0,0,IF($B686&gt;L$12,0,IF(VLOOKUP($B686,加速計算!$D$11:$Z$5007,MATCH(L$19,加速計算!$E$34:$AM$34,0)+1,FALSE)&gt;L$14,L$14,VLOOKUP($B686,加速計算!$D$11:$Z$5007,MATCH(L$19,加速計算!$E$34:$AM$34,0)+1,FALSE)))))</f>
        <v>#N/A</v>
      </c>
    </row>
    <row r="687" spans="2:12">
      <c r="B687" s="4">
        <v>6660</v>
      </c>
      <c r="C687" s="5" t="e">
        <f t="shared" si="12"/>
        <v>#N/A</v>
      </c>
      <c r="D687" s="9" t="e">
        <f>IF(D686=0,#N/A,IF(VLOOKUP($B687,加速計算!$D$11:$Z$5007,MATCH(D$19,加速計算!$E$34:$AM$34,0)+1,FALSE)&lt;0,0,IF($B687&gt;D$12,0,IF(VLOOKUP($B687,加速計算!$D$11:$Z$5007,MATCH(D$19,加速計算!$E$34:$AM$34,0)+1,FALSE)&gt;D$14,D$14,VLOOKUP($B687,加速計算!$D$11:$Z$5007,MATCH(D$19,加速計算!$E$34:$AM$34,0)+1,FALSE)))))</f>
        <v>#N/A</v>
      </c>
      <c r="E687" s="9" t="e">
        <f>IF(E686=0,#N/A,IF(VLOOKUP($B687,加速計算!$D$11:$Z$5007,MATCH(E$19,加速計算!$E$34:$AM$34,0)+1,FALSE)&lt;0,0,IF($B687&gt;E$12,0,IF(VLOOKUP($B687,加速計算!$D$11:$Z$5007,MATCH(E$19,加速計算!$E$34:$AM$34,0)+1,FALSE)&gt;E$14,E$14,VLOOKUP($B687,加速計算!$D$11:$Z$5007,MATCH(E$19,加速計算!$E$34:$AM$34,0)+1,FALSE)))))</f>
        <v>#N/A</v>
      </c>
      <c r="F687" s="9" t="e">
        <f>IF(F686=0,#N/A,IF(VLOOKUP($B687,加速計算!$D$11:$Z$5007,MATCH(F$19,加速計算!$E$34:$AM$34,0)+1,FALSE)&lt;0,0,IF($B687&gt;F$12,0,IF(VLOOKUP($B687,加速計算!$D$11:$Z$5007,MATCH(F$19,加速計算!$E$34:$AM$34,0)+1,FALSE)&gt;F$14,F$14,VLOOKUP($B687,加速計算!$D$11:$Z$5007,MATCH(F$19,加速計算!$E$34:$AM$34,0)+1,FALSE)))))</f>
        <v>#N/A</v>
      </c>
      <c r="G687" s="9" t="e">
        <f>IF(G686=0,#N/A,IF(VLOOKUP($B687,加速計算!$D$11:$Z$5007,MATCH(G$19,加速計算!$E$34:$AM$34,0)+1,FALSE)&lt;0,0,IF($B687&gt;G$12,0,IF(VLOOKUP($B687,加速計算!$D$11:$Z$5007,MATCH(G$19,加速計算!$E$34:$AM$34,0)+1,FALSE)&gt;G$14,G$14,VLOOKUP($B687,加速計算!$D$11:$Z$5007,MATCH(G$19,加速計算!$E$34:$AM$34,0)+1,FALSE)))))</f>
        <v>#N/A</v>
      </c>
      <c r="H687" s="9" t="e">
        <f>IF(H686=0,#N/A,IF(VLOOKUP($B687,加速計算!$D$11:$Z$5007,MATCH(H$19,加速計算!$E$34:$AM$34,0)+1,FALSE)&lt;0,0,IF($B687&gt;H$12,0,IF(VLOOKUP($B687,加速計算!$D$11:$Z$5007,MATCH(H$19,加速計算!$E$34:$AM$34,0)+1,FALSE)&gt;H$14,H$14,VLOOKUP($B687,加速計算!$D$11:$Z$5007,MATCH(H$19,加速計算!$E$34:$AM$34,0)+1,FALSE)))))</f>
        <v>#N/A</v>
      </c>
      <c r="I687" s="9" t="e">
        <f>IF(I686=0,#N/A,IF(VLOOKUP($B687,加速計算!$D$11:$Z$5007,MATCH(I$19,加速計算!$E$34:$AM$34,0)+1,FALSE)&lt;0,0,IF($B687&gt;I$12,0,IF(VLOOKUP($B687,加速計算!$D$11:$Z$5007,MATCH(I$19,加速計算!$E$34:$AM$34,0)+1,FALSE)&gt;I$14,I$14,VLOOKUP($B687,加速計算!$D$11:$Z$5007,MATCH(I$19,加速計算!$E$34:$AM$34,0)+1,FALSE)))))</f>
        <v>#N/A</v>
      </c>
      <c r="J687" s="9" t="e">
        <f>IF(J686=0,#N/A,IF(VLOOKUP($B687,加速計算!$D$11:$Z$5007,MATCH(J$19,加速計算!$E$34:$AM$34,0)+1,FALSE)&lt;0,0,IF($B687&gt;J$12,0,IF(VLOOKUP($B687,加速計算!$D$11:$Z$5007,MATCH(J$19,加速計算!$E$34:$AM$34,0)+1,FALSE)&gt;J$14,J$14,VLOOKUP($B687,加速計算!$D$11:$Z$5007,MATCH(J$19,加速計算!$E$34:$AM$34,0)+1,FALSE)))))</f>
        <v>#N/A</v>
      </c>
      <c r="K687" s="9" t="e">
        <f>IF(K686=0,#N/A,IF(VLOOKUP($B687,加速計算!$D$11:$Z$5007,MATCH(K$19,加速計算!$E$34:$AM$34,0)+1,FALSE)&lt;0,0,IF($B687&gt;K$12,0,IF(VLOOKUP($B687,加速計算!$D$11:$Z$5007,MATCH(K$19,加速計算!$E$34:$AM$34,0)+1,FALSE)&gt;K$14,K$14,VLOOKUP($B687,加速計算!$D$11:$Z$5007,MATCH(K$19,加速計算!$E$34:$AM$34,0)+1,FALSE)))))</f>
        <v>#N/A</v>
      </c>
      <c r="L687" s="20" t="e">
        <f>IF(L686=0,#N/A,IF(VLOOKUP($B687,加速計算!$D$11:$Z$5007,MATCH(L$19,加速計算!$E$34:$AM$34,0)+1,FALSE)&lt;0,0,IF($B687&gt;L$12,0,IF(VLOOKUP($B687,加速計算!$D$11:$Z$5007,MATCH(L$19,加速計算!$E$34:$AM$34,0)+1,FALSE)&gt;L$14,L$14,VLOOKUP($B687,加速計算!$D$11:$Z$5007,MATCH(L$19,加速計算!$E$34:$AM$34,0)+1,FALSE)))))</f>
        <v>#N/A</v>
      </c>
    </row>
    <row r="688" spans="2:12">
      <c r="B688" s="4">
        <v>6670</v>
      </c>
      <c r="C688" s="5" t="e">
        <f t="shared" si="12"/>
        <v>#N/A</v>
      </c>
      <c r="D688" s="9" t="e">
        <f>IF(D687=0,#N/A,IF(VLOOKUP($B688,加速計算!$D$11:$Z$5007,MATCH(D$19,加速計算!$E$34:$AM$34,0)+1,FALSE)&lt;0,0,IF($B688&gt;D$12,0,IF(VLOOKUP($B688,加速計算!$D$11:$Z$5007,MATCH(D$19,加速計算!$E$34:$AM$34,0)+1,FALSE)&gt;D$14,D$14,VLOOKUP($B688,加速計算!$D$11:$Z$5007,MATCH(D$19,加速計算!$E$34:$AM$34,0)+1,FALSE)))))</f>
        <v>#N/A</v>
      </c>
      <c r="E688" s="9" t="e">
        <f>IF(E687=0,#N/A,IF(VLOOKUP($B688,加速計算!$D$11:$Z$5007,MATCH(E$19,加速計算!$E$34:$AM$34,0)+1,FALSE)&lt;0,0,IF($B688&gt;E$12,0,IF(VLOOKUP($B688,加速計算!$D$11:$Z$5007,MATCH(E$19,加速計算!$E$34:$AM$34,0)+1,FALSE)&gt;E$14,E$14,VLOOKUP($B688,加速計算!$D$11:$Z$5007,MATCH(E$19,加速計算!$E$34:$AM$34,0)+1,FALSE)))))</f>
        <v>#N/A</v>
      </c>
      <c r="F688" s="9" t="e">
        <f>IF(F687=0,#N/A,IF(VLOOKUP($B688,加速計算!$D$11:$Z$5007,MATCH(F$19,加速計算!$E$34:$AM$34,0)+1,FALSE)&lt;0,0,IF($B688&gt;F$12,0,IF(VLOOKUP($B688,加速計算!$D$11:$Z$5007,MATCH(F$19,加速計算!$E$34:$AM$34,0)+1,FALSE)&gt;F$14,F$14,VLOOKUP($B688,加速計算!$D$11:$Z$5007,MATCH(F$19,加速計算!$E$34:$AM$34,0)+1,FALSE)))))</f>
        <v>#N/A</v>
      </c>
      <c r="G688" s="9" t="e">
        <f>IF(G687=0,#N/A,IF(VLOOKUP($B688,加速計算!$D$11:$Z$5007,MATCH(G$19,加速計算!$E$34:$AM$34,0)+1,FALSE)&lt;0,0,IF($B688&gt;G$12,0,IF(VLOOKUP($B688,加速計算!$D$11:$Z$5007,MATCH(G$19,加速計算!$E$34:$AM$34,0)+1,FALSE)&gt;G$14,G$14,VLOOKUP($B688,加速計算!$D$11:$Z$5007,MATCH(G$19,加速計算!$E$34:$AM$34,0)+1,FALSE)))))</f>
        <v>#N/A</v>
      </c>
      <c r="H688" s="9" t="e">
        <f>IF(H687=0,#N/A,IF(VLOOKUP($B688,加速計算!$D$11:$Z$5007,MATCH(H$19,加速計算!$E$34:$AM$34,0)+1,FALSE)&lt;0,0,IF($B688&gt;H$12,0,IF(VLOOKUP($B688,加速計算!$D$11:$Z$5007,MATCH(H$19,加速計算!$E$34:$AM$34,0)+1,FALSE)&gt;H$14,H$14,VLOOKUP($B688,加速計算!$D$11:$Z$5007,MATCH(H$19,加速計算!$E$34:$AM$34,0)+1,FALSE)))))</f>
        <v>#N/A</v>
      </c>
      <c r="I688" s="9" t="e">
        <f>IF(I687=0,#N/A,IF(VLOOKUP($B688,加速計算!$D$11:$Z$5007,MATCH(I$19,加速計算!$E$34:$AM$34,0)+1,FALSE)&lt;0,0,IF($B688&gt;I$12,0,IF(VLOOKUP($B688,加速計算!$D$11:$Z$5007,MATCH(I$19,加速計算!$E$34:$AM$34,0)+1,FALSE)&gt;I$14,I$14,VLOOKUP($B688,加速計算!$D$11:$Z$5007,MATCH(I$19,加速計算!$E$34:$AM$34,0)+1,FALSE)))))</f>
        <v>#N/A</v>
      </c>
      <c r="J688" s="9" t="e">
        <f>IF(J687=0,#N/A,IF(VLOOKUP($B688,加速計算!$D$11:$Z$5007,MATCH(J$19,加速計算!$E$34:$AM$34,0)+1,FALSE)&lt;0,0,IF($B688&gt;J$12,0,IF(VLOOKUP($B688,加速計算!$D$11:$Z$5007,MATCH(J$19,加速計算!$E$34:$AM$34,0)+1,FALSE)&gt;J$14,J$14,VLOOKUP($B688,加速計算!$D$11:$Z$5007,MATCH(J$19,加速計算!$E$34:$AM$34,0)+1,FALSE)))))</f>
        <v>#N/A</v>
      </c>
      <c r="K688" s="9" t="e">
        <f>IF(K687=0,#N/A,IF(VLOOKUP($B688,加速計算!$D$11:$Z$5007,MATCH(K$19,加速計算!$E$34:$AM$34,0)+1,FALSE)&lt;0,0,IF($B688&gt;K$12,0,IF(VLOOKUP($B688,加速計算!$D$11:$Z$5007,MATCH(K$19,加速計算!$E$34:$AM$34,0)+1,FALSE)&gt;K$14,K$14,VLOOKUP($B688,加速計算!$D$11:$Z$5007,MATCH(K$19,加速計算!$E$34:$AM$34,0)+1,FALSE)))))</f>
        <v>#N/A</v>
      </c>
      <c r="L688" s="20" t="e">
        <f>IF(L687=0,#N/A,IF(VLOOKUP($B688,加速計算!$D$11:$Z$5007,MATCH(L$19,加速計算!$E$34:$AM$34,0)+1,FALSE)&lt;0,0,IF($B688&gt;L$12,0,IF(VLOOKUP($B688,加速計算!$D$11:$Z$5007,MATCH(L$19,加速計算!$E$34:$AM$34,0)+1,FALSE)&gt;L$14,L$14,VLOOKUP($B688,加速計算!$D$11:$Z$5007,MATCH(L$19,加速計算!$E$34:$AM$34,0)+1,FALSE)))))</f>
        <v>#N/A</v>
      </c>
    </row>
    <row r="689" spans="2:12">
      <c r="B689" s="4">
        <v>6680</v>
      </c>
      <c r="C689" s="5" t="e">
        <f t="shared" si="12"/>
        <v>#N/A</v>
      </c>
      <c r="D689" s="9" t="e">
        <f>IF(D688=0,#N/A,IF(VLOOKUP($B689,加速計算!$D$11:$Z$5007,MATCH(D$19,加速計算!$E$34:$AM$34,0)+1,FALSE)&lt;0,0,IF($B689&gt;D$12,0,IF(VLOOKUP($B689,加速計算!$D$11:$Z$5007,MATCH(D$19,加速計算!$E$34:$AM$34,0)+1,FALSE)&gt;D$14,D$14,VLOOKUP($B689,加速計算!$D$11:$Z$5007,MATCH(D$19,加速計算!$E$34:$AM$34,0)+1,FALSE)))))</f>
        <v>#N/A</v>
      </c>
      <c r="E689" s="9" t="e">
        <f>IF(E688=0,#N/A,IF(VLOOKUP($B689,加速計算!$D$11:$Z$5007,MATCH(E$19,加速計算!$E$34:$AM$34,0)+1,FALSE)&lt;0,0,IF($B689&gt;E$12,0,IF(VLOOKUP($B689,加速計算!$D$11:$Z$5007,MATCH(E$19,加速計算!$E$34:$AM$34,0)+1,FALSE)&gt;E$14,E$14,VLOOKUP($B689,加速計算!$D$11:$Z$5007,MATCH(E$19,加速計算!$E$34:$AM$34,0)+1,FALSE)))))</f>
        <v>#N/A</v>
      </c>
      <c r="F689" s="9" t="e">
        <f>IF(F688=0,#N/A,IF(VLOOKUP($B689,加速計算!$D$11:$Z$5007,MATCH(F$19,加速計算!$E$34:$AM$34,0)+1,FALSE)&lt;0,0,IF($B689&gt;F$12,0,IF(VLOOKUP($B689,加速計算!$D$11:$Z$5007,MATCH(F$19,加速計算!$E$34:$AM$34,0)+1,FALSE)&gt;F$14,F$14,VLOOKUP($B689,加速計算!$D$11:$Z$5007,MATCH(F$19,加速計算!$E$34:$AM$34,0)+1,FALSE)))))</f>
        <v>#N/A</v>
      </c>
      <c r="G689" s="9" t="e">
        <f>IF(G688=0,#N/A,IF(VLOOKUP($B689,加速計算!$D$11:$Z$5007,MATCH(G$19,加速計算!$E$34:$AM$34,0)+1,FALSE)&lt;0,0,IF($B689&gt;G$12,0,IF(VLOOKUP($B689,加速計算!$D$11:$Z$5007,MATCH(G$19,加速計算!$E$34:$AM$34,0)+1,FALSE)&gt;G$14,G$14,VLOOKUP($B689,加速計算!$D$11:$Z$5007,MATCH(G$19,加速計算!$E$34:$AM$34,0)+1,FALSE)))))</f>
        <v>#N/A</v>
      </c>
      <c r="H689" s="9" t="e">
        <f>IF(H688=0,#N/A,IF(VLOOKUP($B689,加速計算!$D$11:$Z$5007,MATCH(H$19,加速計算!$E$34:$AM$34,0)+1,FALSE)&lt;0,0,IF($B689&gt;H$12,0,IF(VLOOKUP($B689,加速計算!$D$11:$Z$5007,MATCH(H$19,加速計算!$E$34:$AM$34,0)+1,FALSE)&gt;H$14,H$14,VLOOKUP($B689,加速計算!$D$11:$Z$5007,MATCH(H$19,加速計算!$E$34:$AM$34,0)+1,FALSE)))))</f>
        <v>#N/A</v>
      </c>
      <c r="I689" s="9" t="e">
        <f>IF(I688=0,#N/A,IF(VLOOKUP($B689,加速計算!$D$11:$Z$5007,MATCH(I$19,加速計算!$E$34:$AM$34,0)+1,FALSE)&lt;0,0,IF($B689&gt;I$12,0,IF(VLOOKUP($B689,加速計算!$D$11:$Z$5007,MATCH(I$19,加速計算!$E$34:$AM$34,0)+1,FALSE)&gt;I$14,I$14,VLOOKUP($B689,加速計算!$D$11:$Z$5007,MATCH(I$19,加速計算!$E$34:$AM$34,0)+1,FALSE)))))</f>
        <v>#N/A</v>
      </c>
      <c r="J689" s="9" t="e">
        <f>IF(J688=0,#N/A,IF(VLOOKUP($B689,加速計算!$D$11:$Z$5007,MATCH(J$19,加速計算!$E$34:$AM$34,0)+1,FALSE)&lt;0,0,IF($B689&gt;J$12,0,IF(VLOOKUP($B689,加速計算!$D$11:$Z$5007,MATCH(J$19,加速計算!$E$34:$AM$34,0)+1,FALSE)&gt;J$14,J$14,VLOOKUP($B689,加速計算!$D$11:$Z$5007,MATCH(J$19,加速計算!$E$34:$AM$34,0)+1,FALSE)))))</f>
        <v>#N/A</v>
      </c>
      <c r="K689" s="9" t="e">
        <f>IF(K688=0,#N/A,IF(VLOOKUP($B689,加速計算!$D$11:$Z$5007,MATCH(K$19,加速計算!$E$34:$AM$34,0)+1,FALSE)&lt;0,0,IF($B689&gt;K$12,0,IF(VLOOKUP($B689,加速計算!$D$11:$Z$5007,MATCH(K$19,加速計算!$E$34:$AM$34,0)+1,FALSE)&gt;K$14,K$14,VLOOKUP($B689,加速計算!$D$11:$Z$5007,MATCH(K$19,加速計算!$E$34:$AM$34,0)+1,FALSE)))))</f>
        <v>#N/A</v>
      </c>
      <c r="L689" s="20" t="e">
        <f>IF(L688=0,#N/A,IF(VLOOKUP($B689,加速計算!$D$11:$Z$5007,MATCH(L$19,加速計算!$E$34:$AM$34,0)+1,FALSE)&lt;0,0,IF($B689&gt;L$12,0,IF(VLOOKUP($B689,加速計算!$D$11:$Z$5007,MATCH(L$19,加速計算!$E$34:$AM$34,0)+1,FALSE)&gt;L$14,L$14,VLOOKUP($B689,加速計算!$D$11:$Z$5007,MATCH(L$19,加速計算!$E$34:$AM$34,0)+1,FALSE)))))</f>
        <v>#N/A</v>
      </c>
    </row>
    <row r="690" spans="2:12">
      <c r="B690" s="4">
        <v>6690</v>
      </c>
      <c r="C690" s="5" t="e">
        <f t="shared" si="12"/>
        <v>#N/A</v>
      </c>
      <c r="D690" s="9" t="e">
        <f>IF(D689=0,#N/A,IF(VLOOKUP($B690,加速計算!$D$11:$Z$5007,MATCH(D$19,加速計算!$E$34:$AM$34,0)+1,FALSE)&lt;0,0,IF($B690&gt;D$12,0,IF(VLOOKUP($B690,加速計算!$D$11:$Z$5007,MATCH(D$19,加速計算!$E$34:$AM$34,0)+1,FALSE)&gt;D$14,D$14,VLOOKUP($B690,加速計算!$D$11:$Z$5007,MATCH(D$19,加速計算!$E$34:$AM$34,0)+1,FALSE)))))</f>
        <v>#N/A</v>
      </c>
      <c r="E690" s="9" t="e">
        <f>IF(E689=0,#N/A,IF(VLOOKUP($B690,加速計算!$D$11:$Z$5007,MATCH(E$19,加速計算!$E$34:$AM$34,0)+1,FALSE)&lt;0,0,IF($B690&gt;E$12,0,IF(VLOOKUP($B690,加速計算!$D$11:$Z$5007,MATCH(E$19,加速計算!$E$34:$AM$34,0)+1,FALSE)&gt;E$14,E$14,VLOOKUP($B690,加速計算!$D$11:$Z$5007,MATCH(E$19,加速計算!$E$34:$AM$34,0)+1,FALSE)))))</f>
        <v>#N/A</v>
      </c>
      <c r="F690" s="9" t="e">
        <f>IF(F689=0,#N/A,IF(VLOOKUP($B690,加速計算!$D$11:$Z$5007,MATCH(F$19,加速計算!$E$34:$AM$34,0)+1,FALSE)&lt;0,0,IF($B690&gt;F$12,0,IF(VLOOKUP($B690,加速計算!$D$11:$Z$5007,MATCH(F$19,加速計算!$E$34:$AM$34,0)+1,FALSE)&gt;F$14,F$14,VLOOKUP($B690,加速計算!$D$11:$Z$5007,MATCH(F$19,加速計算!$E$34:$AM$34,0)+1,FALSE)))))</f>
        <v>#N/A</v>
      </c>
      <c r="G690" s="9" t="e">
        <f>IF(G689=0,#N/A,IF(VLOOKUP($B690,加速計算!$D$11:$Z$5007,MATCH(G$19,加速計算!$E$34:$AM$34,0)+1,FALSE)&lt;0,0,IF($B690&gt;G$12,0,IF(VLOOKUP($B690,加速計算!$D$11:$Z$5007,MATCH(G$19,加速計算!$E$34:$AM$34,0)+1,FALSE)&gt;G$14,G$14,VLOOKUP($B690,加速計算!$D$11:$Z$5007,MATCH(G$19,加速計算!$E$34:$AM$34,0)+1,FALSE)))))</f>
        <v>#N/A</v>
      </c>
      <c r="H690" s="9" t="e">
        <f>IF(H689=0,#N/A,IF(VLOOKUP($B690,加速計算!$D$11:$Z$5007,MATCH(H$19,加速計算!$E$34:$AM$34,0)+1,FALSE)&lt;0,0,IF($B690&gt;H$12,0,IF(VLOOKUP($B690,加速計算!$D$11:$Z$5007,MATCH(H$19,加速計算!$E$34:$AM$34,0)+1,FALSE)&gt;H$14,H$14,VLOOKUP($B690,加速計算!$D$11:$Z$5007,MATCH(H$19,加速計算!$E$34:$AM$34,0)+1,FALSE)))))</f>
        <v>#N/A</v>
      </c>
      <c r="I690" s="9" t="e">
        <f>IF(I689=0,#N/A,IF(VLOOKUP($B690,加速計算!$D$11:$Z$5007,MATCH(I$19,加速計算!$E$34:$AM$34,0)+1,FALSE)&lt;0,0,IF($B690&gt;I$12,0,IF(VLOOKUP($B690,加速計算!$D$11:$Z$5007,MATCH(I$19,加速計算!$E$34:$AM$34,0)+1,FALSE)&gt;I$14,I$14,VLOOKUP($B690,加速計算!$D$11:$Z$5007,MATCH(I$19,加速計算!$E$34:$AM$34,0)+1,FALSE)))))</f>
        <v>#N/A</v>
      </c>
      <c r="J690" s="9" t="e">
        <f>IF(J689=0,#N/A,IF(VLOOKUP($B690,加速計算!$D$11:$Z$5007,MATCH(J$19,加速計算!$E$34:$AM$34,0)+1,FALSE)&lt;0,0,IF($B690&gt;J$12,0,IF(VLOOKUP($B690,加速計算!$D$11:$Z$5007,MATCH(J$19,加速計算!$E$34:$AM$34,0)+1,FALSE)&gt;J$14,J$14,VLOOKUP($B690,加速計算!$D$11:$Z$5007,MATCH(J$19,加速計算!$E$34:$AM$34,0)+1,FALSE)))))</f>
        <v>#N/A</v>
      </c>
      <c r="K690" s="9" t="e">
        <f>IF(K689=0,#N/A,IF(VLOOKUP($B690,加速計算!$D$11:$Z$5007,MATCH(K$19,加速計算!$E$34:$AM$34,0)+1,FALSE)&lt;0,0,IF($B690&gt;K$12,0,IF(VLOOKUP($B690,加速計算!$D$11:$Z$5007,MATCH(K$19,加速計算!$E$34:$AM$34,0)+1,FALSE)&gt;K$14,K$14,VLOOKUP($B690,加速計算!$D$11:$Z$5007,MATCH(K$19,加速計算!$E$34:$AM$34,0)+1,FALSE)))))</f>
        <v>#N/A</v>
      </c>
      <c r="L690" s="20" t="e">
        <f>IF(L689=0,#N/A,IF(VLOOKUP($B690,加速計算!$D$11:$Z$5007,MATCH(L$19,加速計算!$E$34:$AM$34,0)+1,FALSE)&lt;0,0,IF($B690&gt;L$12,0,IF(VLOOKUP($B690,加速計算!$D$11:$Z$5007,MATCH(L$19,加速計算!$E$34:$AM$34,0)+1,FALSE)&gt;L$14,L$14,VLOOKUP($B690,加速計算!$D$11:$Z$5007,MATCH(L$19,加速計算!$E$34:$AM$34,0)+1,FALSE)))))</f>
        <v>#N/A</v>
      </c>
    </row>
    <row r="691" spans="2:12">
      <c r="B691" s="4">
        <v>6700</v>
      </c>
      <c r="C691" s="5" t="e">
        <f t="shared" si="12"/>
        <v>#N/A</v>
      </c>
      <c r="D691" s="9" t="e">
        <f>IF(D690=0,#N/A,IF(VLOOKUP($B691,加速計算!$D$11:$Z$5007,MATCH(D$19,加速計算!$E$34:$AM$34,0)+1,FALSE)&lt;0,0,IF($B691&gt;D$12,0,IF(VLOOKUP($B691,加速計算!$D$11:$Z$5007,MATCH(D$19,加速計算!$E$34:$AM$34,0)+1,FALSE)&gt;D$14,D$14,VLOOKUP($B691,加速計算!$D$11:$Z$5007,MATCH(D$19,加速計算!$E$34:$AM$34,0)+1,FALSE)))))</f>
        <v>#N/A</v>
      </c>
      <c r="E691" s="9" t="e">
        <f>IF(E690=0,#N/A,IF(VLOOKUP($B691,加速計算!$D$11:$Z$5007,MATCH(E$19,加速計算!$E$34:$AM$34,0)+1,FALSE)&lt;0,0,IF($B691&gt;E$12,0,IF(VLOOKUP($B691,加速計算!$D$11:$Z$5007,MATCH(E$19,加速計算!$E$34:$AM$34,0)+1,FALSE)&gt;E$14,E$14,VLOOKUP($B691,加速計算!$D$11:$Z$5007,MATCH(E$19,加速計算!$E$34:$AM$34,0)+1,FALSE)))))</f>
        <v>#N/A</v>
      </c>
      <c r="F691" s="9" t="e">
        <f>IF(F690=0,#N/A,IF(VLOOKUP($B691,加速計算!$D$11:$Z$5007,MATCH(F$19,加速計算!$E$34:$AM$34,0)+1,FALSE)&lt;0,0,IF($B691&gt;F$12,0,IF(VLOOKUP($B691,加速計算!$D$11:$Z$5007,MATCH(F$19,加速計算!$E$34:$AM$34,0)+1,FALSE)&gt;F$14,F$14,VLOOKUP($B691,加速計算!$D$11:$Z$5007,MATCH(F$19,加速計算!$E$34:$AM$34,0)+1,FALSE)))))</f>
        <v>#N/A</v>
      </c>
      <c r="G691" s="9" t="e">
        <f>IF(G690=0,#N/A,IF(VLOOKUP($B691,加速計算!$D$11:$Z$5007,MATCH(G$19,加速計算!$E$34:$AM$34,0)+1,FALSE)&lt;0,0,IF($B691&gt;G$12,0,IF(VLOOKUP($B691,加速計算!$D$11:$Z$5007,MATCH(G$19,加速計算!$E$34:$AM$34,0)+1,FALSE)&gt;G$14,G$14,VLOOKUP($B691,加速計算!$D$11:$Z$5007,MATCH(G$19,加速計算!$E$34:$AM$34,0)+1,FALSE)))))</f>
        <v>#N/A</v>
      </c>
      <c r="H691" s="9" t="e">
        <f>IF(H690=0,#N/A,IF(VLOOKUP($B691,加速計算!$D$11:$Z$5007,MATCH(H$19,加速計算!$E$34:$AM$34,0)+1,FALSE)&lt;0,0,IF($B691&gt;H$12,0,IF(VLOOKUP($B691,加速計算!$D$11:$Z$5007,MATCH(H$19,加速計算!$E$34:$AM$34,0)+1,FALSE)&gt;H$14,H$14,VLOOKUP($B691,加速計算!$D$11:$Z$5007,MATCH(H$19,加速計算!$E$34:$AM$34,0)+1,FALSE)))))</f>
        <v>#N/A</v>
      </c>
      <c r="I691" s="9" t="e">
        <f>IF(I690=0,#N/A,IF(VLOOKUP($B691,加速計算!$D$11:$Z$5007,MATCH(I$19,加速計算!$E$34:$AM$34,0)+1,FALSE)&lt;0,0,IF($B691&gt;I$12,0,IF(VLOOKUP($B691,加速計算!$D$11:$Z$5007,MATCH(I$19,加速計算!$E$34:$AM$34,0)+1,FALSE)&gt;I$14,I$14,VLOOKUP($B691,加速計算!$D$11:$Z$5007,MATCH(I$19,加速計算!$E$34:$AM$34,0)+1,FALSE)))))</f>
        <v>#N/A</v>
      </c>
      <c r="J691" s="9" t="e">
        <f>IF(J690=0,#N/A,IF(VLOOKUP($B691,加速計算!$D$11:$Z$5007,MATCH(J$19,加速計算!$E$34:$AM$34,0)+1,FALSE)&lt;0,0,IF($B691&gt;J$12,0,IF(VLOOKUP($B691,加速計算!$D$11:$Z$5007,MATCH(J$19,加速計算!$E$34:$AM$34,0)+1,FALSE)&gt;J$14,J$14,VLOOKUP($B691,加速計算!$D$11:$Z$5007,MATCH(J$19,加速計算!$E$34:$AM$34,0)+1,FALSE)))))</f>
        <v>#N/A</v>
      </c>
      <c r="K691" s="9" t="e">
        <f>IF(K690=0,#N/A,IF(VLOOKUP($B691,加速計算!$D$11:$Z$5007,MATCH(K$19,加速計算!$E$34:$AM$34,0)+1,FALSE)&lt;0,0,IF($B691&gt;K$12,0,IF(VLOOKUP($B691,加速計算!$D$11:$Z$5007,MATCH(K$19,加速計算!$E$34:$AM$34,0)+1,FALSE)&gt;K$14,K$14,VLOOKUP($B691,加速計算!$D$11:$Z$5007,MATCH(K$19,加速計算!$E$34:$AM$34,0)+1,FALSE)))))</f>
        <v>#N/A</v>
      </c>
      <c r="L691" s="20" t="e">
        <f>IF(L690=0,#N/A,IF(VLOOKUP($B691,加速計算!$D$11:$Z$5007,MATCH(L$19,加速計算!$E$34:$AM$34,0)+1,FALSE)&lt;0,0,IF($B691&gt;L$12,0,IF(VLOOKUP($B691,加速計算!$D$11:$Z$5007,MATCH(L$19,加速計算!$E$34:$AM$34,0)+1,FALSE)&gt;L$14,L$14,VLOOKUP($B691,加速計算!$D$11:$Z$5007,MATCH(L$19,加速計算!$E$34:$AM$34,0)+1,FALSE)))))</f>
        <v>#N/A</v>
      </c>
    </row>
    <row r="692" spans="2:12">
      <c r="B692" s="4">
        <v>6710</v>
      </c>
      <c r="C692" s="5" t="e">
        <f t="shared" si="12"/>
        <v>#N/A</v>
      </c>
      <c r="D692" s="9" t="e">
        <f>IF(D691=0,#N/A,IF(VLOOKUP($B692,加速計算!$D$11:$Z$5007,MATCH(D$19,加速計算!$E$34:$AM$34,0)+1,FALSE)&lt;0,0,IF($B692&gt;D$12,0,IF(VLOOKUP($B692,加速計算!$D$11:$Z$5007,MATCH(D$19,加速計算!$E$34:$AM$34,0)+1,FALSE)&gt;D$14,D$14,VLOOKUP($B692,加速計算!$D$11:$Z$5007,MATCH(D$19,加速計算!$E$34:$AM$34,0)+1,FALSE)))))</f>
        <v>#N/A</v>
      </c>
      <c r="E692" s="9" t="e">
        <f>IF(E691=0,#N/A,IF(VLOOKUP($B692,加速計算!$D$11:$Z$5007,MATCH(E$19,加速計算!$E$34:$AM$34,0)+1,FALSE)&lt;0,0,IF($B692&gt;E$12,0,IF(VLOOKUP($B692,加速計算!$D$11:$Z$5007,MATCH(E$19,加速計算!$E$34:$AM$34,0)+1,FALSE)&gt;E$14,E$14,VLOOKUP($B692,加速計算!$D$11:$Z$5007,MATCH(E$19,加速計算!$E$34:$AM$34,0)+1,FALSE)))))</f>
        <v>#N/A</v>
      </c>
      <c r="F692" s="9" t="e">
        <f>IF(F691=0,#N/A,IF(VLOOKUP($B692,加速計算!$D$11:$Z$5007,MATCH(F$19,加速計算!$E$34:$AM$34,0)+1,FALSE)&lt;0,0,IF($B692&gt;F$12,0,IF(VLOOKUP($B692,加速計算!$D$11:$Z$5007,MATCH(F$19,加速計算!$E$34:$AM$34,0)+1,FALSE)&gt;F$14,F$14,VLOOKUP($B692,加速計算!$D$11:$Z$5007,MATCH(F$19,加速計算!$E$34:$AM$34,0)+1,FALSE)))))</f>
        <v>#N/A</v>
      </c>
      <c r="G692" s="9" t="e">
        <f>IF(G691=0,#N/A,IF(VLOOKUP($B692,加速計算!$D$11:$Z$5007,MATCH(G$19,加速計算!$E$34:$AM$34,0)+1,FALSE)&lt;0,0,IF($B692&gt;G$12,0,IF(VLOOKUP($B692,加速計算!$D$11:$Z$5007,MATCH(G$19,加速計算!$E$34:$AM$34,0)+1,FALSE)&gt;G$14,G$14,VLOOKUP($B692,加速計算!$D$11:$Z$5007,MATCH(G$19,加速計算!$E$34:$AM$34,0)+1,FALSE)))))</f>
        <v>#N/A</v>
      </c>
      <c r="H692" s="9" t="e">
        <f>IF(H691=0,#N/A,IF(VLOOKUP($B692,加速計算!$D$11:$Z$5007,MATCH(H$19,加速計算!$E$34:$AM$34,0)+1,FALSE)&lt;0,0,IF($B692&gt;H$12,0,IF(VLOOKUP($B692,加速計算!$D$11:$Z$5007,MATCH(H$19,加速計算!$E$34:$AM$34,0)+1,FALSE)&gt;H$14,H$14,VLOOKUP($B692,加速計算!$D$11:$Z$5007,MATCH(H$19,加速計算!$E$34:$AM$34,0)+1,FALSE)))))</f>
        <v>#N/A</v>
      </c>
      <c r="I692" s="9" t="e">
        <f>IF(I691=0,#N/A,IF(VLOOKUP($B692,加速計算!$D$11:$Z$5007,MATCH(I$19,加速計算!$E$34:$AM$34,0)+1,FALSE)&lt;0,0,IF($B692&gt;I$12,0,IF(VLOOKUP($B692,加速計算!$D$11:$Z$5007,MATCH(I$19,加速計算!$E$34:$AM$34,0)+1,FALSE)&gt;I$14,I$14,VLOOKUP($B692,加速計算!$D$11:$Z$5007,MATCH(I$19,加速計算!$E$34:$AM$34,0)+1,FALSE)))))</f>
        <v>#N/A</v>
      </c>
      <c r="J692" s="9" t="e">
        <f>IF(J691=0,#N/A,IF(VLOOKUP($B692,加速計算!$D$11:$Z$5007,MATCH(J$19,加速計算!$E$34:$AM$34,0)+1,FALSE)&lt;0,0,IF($B692&gt;J$12,0,IF(VLOOKUP($B692,加速計算!$D$11:$Z$5007,MATCH(J$19,加速計算!$E$34:$AM$34,0)+1,FALSE)&gt;J$14,J$14,VLOOKUP($B692,加速計算!$D$11:$Z$5007,MATCH(J$19,加速計算!$E$34:$AM$34,0)+1,FALSE)))))</f>
        <v>#N/A</v>
      </c>
      <c r="K692" s="9" t="e">
        <f>IF(K691=0,#N/A,IF(VLOOKUP($B692,加速計算!$D$11:$Z$5007,MATCH(K$19,加速計算!$E$34:$AM$34,0)+1,FALSE)&lt;0,0,IF($B692&gt;K$12,0,IF(VLOOKUP($B692,加速計算!$D$11:$Z$5007,MATCH(K$19,加速計算!$E$34:$AM$34,0)+1,FALSE)&gt;K$14,K$14,VLOOKUP($B692,加速計算!$D$11:$Z$5007,MATCH(K$19,加速計算!$E$34:$AM$34,0)+1,FALSE)))))</f>
        <v>#N/A</v>
      </c>
      <c r="L692" s="20" t="e">
        <f>IF(L691=0,#N/A,IF(VLOOKUP($B692,加速計算!$D$11:$Z$5007,MATCH(L$19,加速計算!$E$34:$AM$34,0)+1,FALSE)&lt;0,0,IF($B692&gt;L$12,0,IF(VLOOKUP($B692,加速計算!$D$11:$Z$5007,MATCH(L$19,加速計算!$E$34:$AM$34,0)+1,FALSE)&gt;L$14,L$14,VLOOKUP($B692,加速計算!$D$11:$Z$5007,MATCH(L$19,加速計算!$E$34:$AM$34,0)+1,FALSE)))))</f>
        <v>#N/A</v>
      </c>
    </row>
    <row r="693" spans="2:12">
      <c r="B693" s="4">
        <v>6720</v>
      </c>
      <c r="C693" s="5" t="e">
        <f t="shared" si="12"/>
        <v>#N/A</v>
      </c>
      <c r="D693" s="9" t="e">
        <f>IF(D692=0,#N/A,IF(VLOOKUP($B693,加速計算!$D$11:$Z$5007,MATCH(D$19,加速計算!$E$34:$AM$34,0)+1,FALSE)&lt;0,0,IF($B693&gt;D$12,0,IF(VLOOKUP($B693,加速計算!$D$11:$Z$5007,MATCH(D$19,加速計算!$E$34:$AM$34,0)+1,FALSE)&gt;D$14,D$14,VLOOKUP($B693,加速計算!$D$11:$Z$5007,MATCH(D$19,加速計算!$E$34:$AM$34,0)+1,FALSE)))))</f>
        <v>#N/A</v>
      </c>
      <c r="E693" s="9" t="e">
        <f>IF(E692=0,#N/A,IF(VLOOKUP($B693,加速計算!$D$11:$Z$5007,MATCH(E$19,加速計算!$E$34:$AM$34,0)+1,FALSE)&lt;0,0,IF($B693&gt;E$12,0,IF(VLOOKUP($B693,加速計算!$D$11:$Z$5007,MATCH(E$19,加速計算!$E$34:$AM$34,0)+1,FALSE)&gt;E$14,E$14,VLOOKUP($B693,加速計算!$D$11:$Z$5007,MATCH(E$19,加速計算!$E$34:$AM$34,0)+1,FALSE)))))</f>
        <v>#N/A</v>
      </c>
      <c r="F693" s="9" t="e">
        <f>IF(F692=0,#N/A,IF(VLOOKUP($B693,加速計算!$D$11:$Z$5007,MATCH(F$19,加速計算!$E$34:$AM$34,0)+1,FALSE)&lt;0,0,IF($B693&gt;F$12,0,IF(VLOOKUP($B693,加速計算!$D$11:$Z$5007,MATCH(F$19,加速計算!$E$34:$AM$34,0)+1,FALSE)&gt;F$14,F$14,VLOOKUP($B693,加速計算!$D$11:$Z$5007,MATCH(F$19,加速計算!$E$34:$AM$34,0)+1,FALSE)))))</f>
        <v>#N/A</v>
      </c>
      <c r="G693" s="9" t="e">
        <f>IF(G692=0,#N/A,IF(VLOOKUP($B693,加速計算!$D$11:$Z$5007,MATCH(G$19,加速計算!$E$34:$AM$34,0)+1,FALSE)&lt;0,0,IF($B693&gt;G$12,0,IF(VLOOKUP($B693,加速計算!$D$11:$Z$5007,MATCH(G$19,加速計算!$E$34:$AM$34,0)+1,FALSE)&gt;G$14,G$14,VLOOKUP($B693,加速計算!$D$11:$Z$5007,MATCH(G$19,加速計算!$E$34:$AM$34,0)+1,FALSE)))))</f>
        <v>#N/A</v>
      </c>
      <c r="H693" s="9" t="e">
        <f>IF(H692=0,#N/A,IF(VLOOKUP($B693,加速計算!$D$11:$Z$5007,MATCH(H$19,加速計算!$E$34:$AM$34,0)+1,FALSE)&lt;0,0,IF($B693&gt;H$12,0,IF(VLOOKUP($B693,加速計算!$D$11:$Z$5007,MATCH(H$19,加速計算!$E$34:$AM$34,0)+1,FALSE)&gt;H$14,H$14,VLOOKUP($B693,加速計算!$D$11:$Z$5007,MATCH(H$19,加速計算!$E$34:$AM$34,0)+1,FALSE)))))</f>
        <v>#N/A</v>
      </c>
      <c r="I693" s="9" t="e">
        <f>IF(I692=0,#N/A,IF(VLOOKUP($B693,加速計算!$D$11:$Z$5007,MATCH(I$19,加速計算!$E$34:$AM$34,0)+1,FALSE)&lt;0,0,IF($B693&gt;I$12,0,IF(VLOOKUP($B693,加速計算!$D$11:$Z$5007,MATCH(I$19,加速計算!$E$34:$AM$34,0)+1,FALSE)&gt;I$14,I$14,VLOOKUP($B693,加速計算!$D$11:$Z$5007,MATCH(I$19,加速計算!$E$34:$AM$34,0)+1,FALSE)))))</f>
        <v>#N/A</v>
      </c>
      <c r="J693" s="9" t="e">
        <f>IF(J692=0,#N/A,IF(VLOOKUP($B693,加速計算!$D$11:$Z$5007,MATCH(J$19,加速計算!$E$34:$AM$34,0)+1,FALSE)&lt;0,0,IF($B693&gt;J$12,0,IF(VLOOKUP($B693,加速計算!$D$11:$Z$5007,MATCH(J$19,加速計算!$E$34:$AM$34,0)+1,FALSE)&gt;J$14,J$14,VLOOKUP($B693,加速計算!$D$11:$Z$5007,MATCH(J$19,加速計算!$E$34:$AM$34,0)+1,FALSE)))))</f>
        <v>#N/A</v>
      </c>
      <c r="K693" s="9" t="e">
        <f>IF(K692=0,#N/A,IF(VLOOKUP($B693,加速計算!$D$11:$Z$5007,MATCH(K$19,加速計算!$E$34:$AM$34,0)+1,FALSE)&lt;0,0,IF($B693&gt;K$12,0,IF(VLOOKUP($B693,加速計算!$D$11:$Z$5007,MATCH(K$19,加速計算!$E$34:$AM$34,0)+1,FALSE)&gt;K$14,K$14,VLOOKUP($B693,加速計算!$D$11:$Z$5007,MATCH(K$19,加速計算!$E$34:$AM$34,0)+1,FALSE)))))</f>
        <v>#N/A</v>
      </c>
      <c r="L693" s="20" t="e">
        <f>IF(L692=0,#N/A,IF(VLOOKUP($B693,加速計算!$D$11:$Z$5007,MATCH(L$19,加速計算!$E$34:$AM$34,0)+1,FALSE)&lt;0,0,IF($B693&gt;L$12,0,IF(VLOOKUP($B693,加速計算!$D$11:$Z$5007,MATCH(L$19,加速計算!$E$34:$AM$34,0)+1,FALSE)&gt;L$14,L$14,VLOOKUP($B693,加速計算!$D$11:$Z$5007,MATCH(L$19,加速計算!$E$34:$AM$34,0)+1,FALSE)))))</f>
        <v>#N/A</v>
      </c>
    </row>
    <row r="694" spans="2:12">
      <c r="B694" s="4">
        <v>6730</v>
      </c>
      <c r="C694" s="5" t="e">
        <f t="shared" si="12"/>
        <v>#N/A</v>
      </c>
      <c r="D694" s="9" t="e">
        <f>IF(D693=0,#N/A,IF(VLOOKUP($B694,加速計算!$D$11:$Z$5007,MATCH(D$19,加速計算!$E$34:$AM$34,0)+1,FALSE)&lt;0,0,IF($B694&gt;D$12,0,IF(VLOOKUP($B694,加速計算!$D$11:$Z$5007,MATCH(D$19,加速計算!$E$34:$AM$34,0)+1,FALSE)&gt;D$14,D$14,VLOOKUP($B694,加速計算!$D$11:$Z$5007,MATCH(D$19,加速計算!$E$34:$AM$34,0)+1,FALSE)))))</f>
        <v>#N/A</v>
      </c>
      <c r="E694" s="9" t="e">
        <f>IF(E693=0,#N/A,IF(VLOOKUP($B694,加速計算!$D$11:$Z$5007,MATCH(E$19,加速計算!$E$34:$AM$34,0)+1,FALSE)&lt;0,0,IF($B694&gt;E$12,0,IF(VLOOKUP($B694,加速計算!$D$11:$Z$5007,MATCH(E$19,加速計算!$E$34:$AM$34,0)+1,FALSE)&gt;E$14,E$14,VLOOKUP($B694,加速計算!$D$11:$Z$5007,MATCH(E$19,加速計算!$E$34:$AM$34,0)+1,FALSE)))))</f>
        <v>#N/A</v>
      </c>
      <c r="F694" s="9" t="e">
        <f>IF(F693=0,#N/A,IF(VLOOKUP($B694,加速計算!$D$11:$Z$5007,MATCH(F$19,加速計算!$E$34:$AM$34,0)+1,FALSE)&lt;0,0,IF($B694&gt;F$12,0,IF(VLOOKUP($B694,加速計算!$D$11:$Z$5007,MATCH(F$19,加速計算!$E$34:$AM$34,0)+1,FALSE)&gt;F$14,F$14,VLOOKUP($B694,加速計算!$D$11:$Z$5007,MATCH(F$19,加速計算!$E$34:$AM$34,0)+1,FALSE)))))</f>
        <v>#N/A</v>
      </c>
      <c r="G694" s="9" t="e">
        <f>IF(G693=0,#N/A,IF(VLOOKUP($B694,加速計算!$D$11:$Z$5007,MATCH(G$19,加速計算!$E$34:$AM$34,0)+1,FALSE)&lt;0,0,IF($B694&gt;G$12,0,IF(VLOOKUP($B694,加速計算!$D$11:$Z$5007,MATCH(G$19,加速計算!$E$34:$AM$34,0)+1,FALSE)&gt;G$14,G$14,VLOOKUP($B694,加速計算!$D$11:$Z$5007,MATCH(G$19,加速計算!$E$34:$AM$34,0)+1,FALSE)))))</f>
        <v>#N/A</v>
      </c>
      <c r="H694" s="9" t="e">
        <f>IF(H693=0,#N/A,IF(VLOOKUP($B694,加速計算!$D$11:$Z$5007,MATCH(H$19,加速計算!$E$34:$AM$34,0)+1,FALSE)&lt;0,0,IF($B694&gt;H$12,0,IF(VLOOKUP($B694,加速計算!$D$11:$Z$5007,MATCH(H$19,加速計算!$E$34:$AM$34,0)+1,FALSE)&gt;H$14,H$14,VLOOKUP($B694,加速計算!$D$11:$Z$5007,MATCH(H$19,加速計算!$E$34:$AM$34,0)+1,FALSE)))))</f>
        <v>#N/A</v>
      </c>
      <c r="I694" s="9" t="e">
        <f>IF(I693=0,#N/A,IF(VLOOKUP($B694,加速計算!$D$11:$Z$5007,MATCH(I$19,加速計算!$E$34:$AM$34,0)+1,FALSE)&lt;0,0,IF($B694&gt;I$12,0,IF(VLOOKUP($B694,加速計算!$D$11:$Z$5007,MATCH(I$19,加速計算!$E$34:$AM$34,0)+1,FALSE)&gt;I$14,I$14,VLOOKUP($B694,加速計算!$D$11:$Z$5007,MATCH(I$19,加速計算!$E$34:$AM$34,0)+1,FALSE)))))</f>
        <v>#N/A</v>
      </c>
      <c r="J694" s="9" t="e">
        <f>IF(J693=0,#N/A,IF(VLOOKUP($B694,加速計算!$D$11:$Z$5007,MATCH(J$19,加速計算!$E$34:$AM$34,0)+1,FALSE)&lt;0,0,IF($B694&gt;J$12,0,IF(VLOOKUP($B694,加速計算!$D$11:$Z$5007,MATCH(J$19,加速計算!$E$34:$AM$34,0)+1,FALSE)&gt;J$14,J$14,VLOOKUP($B694,加速計算!$D$11:$Z$5007,MATCH(J$19,加速計算!$E$34:$AM$34,0)+1,FALSE)))))</f>
        <v>#N/A</v>
      </c>
      <c r="K694" s="9" t="e">
        <f>IF(K693=0,#N/A,IF(VLOOKUP($B694,加速計算!$D$11:$Z$5007,MATCH(K$19,加速計算!$E$34:$AM$34,0)+1,FALSE)&lt;0,0,IF($B694&gt;K$12,0,IF(VLOOKUP($B694,加速計算!$D$11:$Z$5007,MATCH(K$19,加速計算!$E$34:$AM$34,0)+1,FALSE)&gt;K$14,K$14,VLOOKUP($B694,加速計算!$D$11:$Z$5007,MATCH(K$19,加速計算!$E$34:$AM$34,0)+1,FALSE)))))</f>
        <v>#N/A</v>
      </c>
      <c r="L694" s="20" t="e">
        <f>IF(L693=0,#N/A,IF(VLOOKUP($B694,加速計算!$D$11:$Z$5007,MATCH(L$19,加速計算!$E$34:$AM$34,0)+1,FALSE)&lt;0,0,IF($B694&gt;L$12,0,IF(VLOOKUP($B694,加速計算!$D$11:$Z$5007,MATCH(L$19,加速計算!$E$34:$AM$34,0)+1,FALSE)&gt;L$14,L$14,VLOOKUP($B694,加速計算!$D$11:$Z$5007,MATCH(L$19,加速計算!$E$34:$AM$34,0)+1,FALSE)))))</f>
        <v>#N/A</v>
      </c>
    </row>
    <row r="695" spans="2:12">
      <c r="B695" s="4">
        <v>6740</v>
      </c>
      <c r="C695" s="5" t="e">
        <f t="shared" si="12"/>
        <v>#N/A</v>
      </c>
      <c r="D695" s="9" t="e">
        <f>IF(D694=0,#N/A,IF(VLOOKUP($B695,加速計算!$D$11:$Z$5007,MATCH(D$19,加速計算!$E$34:$AM$34,0)+1,FALSE)&lt;0,0,IF($B695&gt;D$12,0,IF(VLOOKUP($B695,加速計算!$D$11:$Z$5007,MATCH(D$19,加速計算!$E$34:$AM$34,0)+1,FALSE)&gt;D$14,D$14,VLOOKUP($B695,加速計算!$D$11:$Z$5007,MATCH(D$19,加速計算!$E$34:$AM$34,0)+1,FALSE)))))</f>
        <v>#N/A</v>
      </c>
      <c r="E695" s="9" t="e">
        <f>IF(E694=0,#N/A,IF(VLOOKUP($B695,加速計算!$D$11:$Z$5007,MATCH(E$19,加速計算!$E$34:$AM$34,0)+1,FALSE)&lt;0,0,IF($B695&gt;E$12,0,IF(VLOOKUP($B695,加速計算!$D$11:$Z$5007,MATCH(E$19,加速計算!$E$34:$AM$34,0)+1,FALSE)&gt;E$14,E$14,VLOOKUP($B695,加速計算!$D$11:$Z$5007,MATCH(E$19,加速計算!$E$34:$AM$34,0)+1,FALSE)))))</f>
        <v>#N/A</v>
      </c>
      <c r="F695" s="9" t="e">
        <f>IF(F694=0,#N/A,IF(VLOOKUP($B695,加速計算!$D$11:$Z$5007,MATCH(F$19,加速計算!$E$34:$AM$34,0)+1,FALSE)&lt;0,0,IF($B695&gt;F$12,0,IF(VLOOKUP($B695,加速計算!$D$11:$Z$5007,MATCH(F$19,加速計算!$E$34:$AM$34,0)+1,FALSE)&gt;F$14,F$14,VLOOKUP($B695,加速計算!$D$11:$Z$5007,MATCH(F$19,加速計算!$E$34:$AM$34,0)+1,FALSE)))))</f>
        <v>#N/A</v>
      </c>
      <c r="G695" s="9" t="e">
        <f>IF(G694=0,#N/A,IF(VLOOKUP($B695,加速計算!$D$11:$Z$5007,MATCH(G$19,加速計算!$E$34:$AM$34,0)+1,FALSE)&lt;0,0,IF($B695&gt;G$12,0,IF(VLOOKUP($B695,加速計算!$D$11:$Z$5007,MATCH(G$19,加速計算!$E$34:$AM$34,0)+1,FALSE)&gt;G$14,G$14,VLOOKUP($B695,加速計算!$D$11:$Z$5007,MATCH(G$19,加速計算!$E$34:$AM$34,0)+1,FALSE)))))</f>
        <v>#N/A</v>
      </c>
      <c r="H695" s="9" t="e">
        <f>IF(H694=0,#N/A,IF(VLOOKUP($B695,加速計算!$D$11:$Z$5007,MATCH(H$19,加速計算!$E$34:$AM$34,0)+1,FALSE)&lt;0,0,IF($B695&gt;H$12,0,IF(VLOOKUP($B695,加速計算!$D$11:$Z$5007,MATCH(H$19,加速計算!$E$34:$AM$34,0)+1,FALSE)&gt;H$14,H$14,VLOOKUP($B695,加速計算!$D$11:$Z$5007,MATCH(H$19,加速計算!$E$34:$AM$34,0)+1,FALSE)))))</f>
        <v>#N/A</v>
      </c>
      <c r="I695" s="9" t="e">
        <f>IF(I694=0,#N/A,IF(VLOOKUP($B695,加速計算!$D$11:$Z$5007,MATCH(I$19,加速計算!$E$34:$AM$34,0)+1,FALSE)&lt;0,0,IF($B695&gt;I$12,0,IF(VLOOKUP($B695,加速計算!$D$11:$Z$5007,MATCH(I$19,加速計算!$E$34:$AM$34,0)+1,FALSE)&gt;I$14,I$14,VLOOKUP($B695,加速計算!$D$11:$Z$5007,MATCH(I$19,加速計算!$E$34:$AM$34,0)+1,FALSE)))))</f>
        <v>#N/A</v>
      </c>
      <c r="J695" s="9" t="e">
        <f>IF(J694=0,#N/A,IF(VLOOKUP($B695,加速計算!$D$11:$Z$5007,MATCH(J$19,加速計算!$E$34:$AM$34,0)+1,FALSE)&lt;0,0,IF($B695&gt;J$12,0,IF(VLOOKUP($B695,加速計算!$D$11:$Z$5007,MATCH(J$19,加速計算!$E$34:$AM$34,0)+1,FALSE)&gt;J$14,J$14,VLOOKUP($B695,加速計算!$D$11:$Z$5007,MATCH(J$19,加速計算!$E$34:$AM$34,0)+1,FALSE)))))</f>
        <v>#N/A</v>
      </c>
      <c r="K695" s="9" t="e">
        <f>IF(K694=0,#N/A,IF(VLOOKUP($B695,加速計算!$D$11:$Z$5007,MATCH(K$19,加速計算!$E$34:$AM$34,0)+1,FALSE)&lt;0,0,IF($B695&gt;K$12,0,IF(VLOOKUP($B695,加速計算!$D$11:$Z$5007,MATCH(K$19,加速計算!$E$34:$AM$34,0)+1,FALSE)&gt;K$14,K$14,VLOOKUP($B695,加速計算!$D$11:$Z$5007,MATCH(K$19,加速計算!$E$34:$AM$34,0)+1,FALSE)))))</f>
        <v>#N/A</v>
      </c>
      <c r="L695" s="20" t="e">
        <f>IF(L694=0,#N/A,IF(VLOOKUP($B695,加速計算!$D$11:$Z$5007,MATCH(L$19,加速計算!$E$34:$AM$34,0)+1,FALSE)&lt;0,0,IF($B695&gt;L$12,0,IF(VLOOKUP($B695,加速計算!$D$11:$Z$5007,MATCH(L$19,加速計算!$E$34:$AM$34,0)+1,FALSE)&gt;L$14,L$14,VLOOKUP($B695,加速計算!$D$11:$Z$5007,MATCH(L$19,加速計算!$E$34:$AM$34,0)+1,FALSE)))))</f>
        <v>#N/A</v>
      </c>
    </row>
    <row r="696" spans="2:12">
      <c r="B696" s="4">
        <v>6750</v>
      </c>
      <c r="C696" s="5" t="e">
        <f t="shared" si="12"/>
        <v>#N/A</v>
      </c>
      <c r="D696" s="9" t="e">
        <f>IF(D695=0,#N/A,IF(VLOOKUP($B696,加速計算!$D$11:$Z$5007,MATCH(D$19,加速計算!$E$34:$AM$34,0)+1,FALSE)&lt;0,0,IF($B696&gt;D$12,0,IF(VLOOKUP($B696,加速計算!$D$11:$Z$5007,MATCH(D$19,加速計算!$E$34:$AM$34,0)+1,FALSE)&gt;D$14,D$14,VLOOKUP($B696,加速計算!$D$11:$Z$5007,MATCH(D$19,加速計算!$E$34:$AM$34,0)+1,FALSE)))))</f>
        <v>#N/A</v>
      </c>
      <c r="E696" s="9" t="e">
        <f>IF(E695=0,#N/A,IF(VLOOKUP($B696,加速計算!$D$11:$Z$5007,MATCH(E$19,加速計算!$E$34:$AM$34,0)+1,FALSE)&lt;0,0,IF($B696&gt;E$12,0,IF(VLOOKUP($B696,加速計算!$D$11:$Z$5007,MATCH(E$19,加速計算!$E$34:$AM$34,0)+1,FALSE)&gt;E$14,E$14,VLOOKUP($B696,加速計算!$D$11:$Z$5007,MATCH(E$19,加速計算!$E$34:$AM$34,0)+1,FALSE)))))</f>
        <v>#N/A</v>
      </c>
      <c r="F696" s="9" t="e">
        <f>IF(F695=0,#N/A,IF(VLOOKUP($B696,加速計算!$D$11:$Z$5007,MATCH(F$19,加速計算!$E$34:$AM$34,0)+1,FALSE)&lt;0,0,IF($B696&gt;F$12,0,IF(VLOOKUP($B696,加速計算!$D$11:$Z$5007,MATCH(F$19,加速計算!$E$34:$AM$34,0)+1,FALSE)&gt;F$14,F$14,VLOOKUP($B696,加速計算!$D$11:$Z$5007,MATCH(F$19,加速計算!$E$34:$AM$34,0)+1,FALSE)))))</f>
        <v>#N/A</v>
      </c>
      <c r="G696" s="9" t="e">
        <f>IF(G695=0,#N/A,IF(VLOOKUP($B696,加速計算!$D$11:$Z$5007,MATCH(G$19,加速計算!$E$34:$AM$34,0)+1,FALSE)&lt;0,0,IF($B696&gt;G$12,0,IF(VLOOKUP($B696,加速計算!$D$11:$Z$5007,MATCH(G$19,加速計算!$E$34:$AM$34,0)+1,FALSE)&gt;G$14,G$14,VLOOKUP($B696,加速計算!$D$11:$Z$5007,MATCH(G$19,加速計算!$E$34:$AM$34,0)+1,FALSE)))))</f>
        <v>#N/A</v>
      </c>
      <c r="H696" s="9" t="e">
        <f>IF(H695=0,#N/A,IF(VLOOKUP($B696,加速計算!$D$11:$Z$5007,MATCH(H$19,加速計算!$E$34:$AM$34,0)+1,FALSE)&lt;0,0,IF($B696&gt;H$12,0,IF(VLOOKUP($B696,加速計算!$D$11:$Z$5007,MATCH(H$19,加速計算!$E$34:$AM$34,0)+1,FALSE)&gt;H$14,H$14,VLOOKUP($B696,加速計算!$D$11:$Z$5007,MATCH(H$19,加速計算!$E$34:$AM$34,0)+1,FALSE)))))</f>
        <v>#N/A</v>
      </c>
      <c r="I696" s="9" t="e">
        <f>IF(I695=0,#N/A,IF(VLOOKUP($B696,加速計算!$D$11:$Z$5007,MATCH(I$19,加速計算!$E$34:$AM$34,0)+1,FALSE)&lt;0,0,IF($B696&gt;I$12,0,IF(VLOOKUP($B696,加速計算!$D$11:$Z$5007,MATCH(I$19,加速計算!$E$34:$AM$34,0)+1,FALSE)&gt;I$14,I$14,VLOOKUP($B696,加速計算!$D$11:$Z$5007,MATCH(I$19,加速計算!$E$34:$AM$34,0)+1,FALSE)))))</f>
        <v>#N/A</v>
      </c>
      <c r="J696" s="9" t="e">
        <f>IF(J695=0,#N/A,IF(VLOOKUP($B696,加速計算!$D$11:$Z$5007,MATCH(J$19,加速計算!$E$34:$AM$34,0)+1,FALSE)&lt;0,0,IF($B696&gt;J$12,0,IF(VLOOKUP($B696,加速計算!$D$11:$Z$5007,MATCH(J$19,加速計算!$E$34:$AM$34,0)+1,FALSE)&gt;J$14,J$14,VLOOKUP($B696,加速計算!$D$11:$Z$5007,MATCH(J$19,加速計算!$E$34:$AM$34,0)+1,FALSE)))))</f>
        <v>#N/A</v>
      </c>
      <c r="K696" s="9" t="e">
        <f>IF(K695=0,#N/A,IF(VLOOKUP($B696,加速計算!$D$11:$Z$5007,MATCH(K$19,加速計算!$E$34:$AM$34,0)+1,FALSE)&lt;0,0,IF($B696&gt;K$12,0,IF(VLOOKUP($B696,加速計算!$D$11:$Z$5007,MATCH(K$19,加速計算!$E$34:$AM$34,0)+1,FALSE)&gt;K$14,K$14,VLOOKUP($B696,加速計算!$D$11:$Z$5007,MATCH(K$19,加速計算!$E$34:$AM$34,0)+1,FALSE)))))</f>
        <v>#N/A</v>
      </c>
      <c r="L696" s="20" t="e">
        <f>IF(L695=0,#N/A,IF(VLOOKUP($B696,加速計算!$D$11:$Z$5007,MATCH(L$19,加速計算!$E$34:$AM$34,0)+1,FALSE)&lt;0,0,IF($B696&gt;L$12,0,IF(VLOOKUP($B696,加速計算!$D$11:$Z$5007,MATCH(L$19,加速計算!$E$34:$AM$34,0)+1,FALSE)&gt;L$14,L$14,VLOOKUP($B696,加速計算!$D$11:$Z$5007,MATCH(L$19,加速計算!$E$34:$AM$34,0)+1,FALSE)))))</f>
        <v>#N/A</v>
      </c>
    </row>
    <row r="697" spans="2:12">
      <c r="B697" s="4">
        <v>6760</v>
      </c>
      <c r="C697" s="5" t="e">
        <f t="shared" si="12"/>
        <v>#N/A</v>
      </c>
      <c r="D697" s="9" t="e">
        <f>IF(D696=0,#N/A,IF(VLOOKUP($B697,加速計算!$D$11:$Z$5007,MATCH(D$19,加速計算!$E$34:$AM$34,0)+1,FALSE)&lt;0,0,IF($B697&gt;D$12,0,IF(VLOOKUP($B697,加速計算!$D$11:$Z$5007,MATCH(D$19,加速計算!$E$34:$AM$34,0)+1,FALSE)&gt;D$14,D$14,VLOOKUP($B697,加速計算!$D$11:$Z$5007,MATCH(D$19,加速計算!$E$34:$AM$34,0)+1,FALSE)))))</f>
        <v>#N/A</v>
      </c>
      <c r="E697" s="9" t="e">
        <f>IF(E696=0,#N/A,IF(VLOOKUP($B697,加速計算!$D$11:$Z$5007,MATCH(E$19,加速計算!$E$34:$AM$34,0)+1,FALSE)&lt;0,0,IF($B697&gt;E$12,0,IF(VLOOKUP($B697,加速計算!$D$11:$Z$5007,MATCH(E$19,加速計算!$E$34:$AM$34,0)+1,FALSE)&gt;E$14,E$14,VLOOKUP($B697,加速計算!$D$11:$Z$5007,MATCH(E$19,加速計算!$E$34:$AM$34,0)+1,FALSE)))))</f>
        <v>#N/A</v>
      </c>
      <c r="F697" s="9" t="e">
        <f>IF(F696=0,#N/A,IF(VLOOKUP($B697,加速計算!$D$11:$Z$5007,MATCH(F$19,加速計算!$E$34:$AM$34,0)+1,FALSE)&lt;0,0,IF($B697&gt;F$12,0,IF(VLOOKUP($B697,加速計算!$D$11:$Z$5007,MATCH(F$19,加速計算!$E$34:$AM$34,0)+1,FALSE)&gt;F$14,F$14,VLOOKUP($B697,加速計算!$D$11:$Z$5007,MATCH(F$19,加速計算!$E$34:$AM$34,0)+1,FALSE)))))</f>
        <v>#N/A</v>
      </c>
      <c r="G697" s="9" t="e">
        <f>IF(G696=0,#N/A,IF(VLOOKUP($B697,加速計算!$D$11:$Z$5007,MATCH(G$19,加速計算!$E$34:$AM$34,0)+1,FALSE)&lt;0,0,IF($B697&gt;G$12,0,IF(VLOOKUP($B697,加速計算!$D$11:$Z$5007,MATCH(G$19,加速計算!$E$34:$AM$34,0)+1,FALSE)&gt;G$14,G$14,VLOOKUP($B697,加速計算!$D$11:$Z$5007,MATCH(G$19,加速計算!$E$34:$AM$34,0)+1,FALSE)))))</f>
        <v>#N/A</v>
      </c>
      <c r="H697" s="9" t="e">
        <f>IF(H696=0,#N/A,IF(VLOOKUP($B697,加速計算!$D$11:$Z$5007,MATCH(H$19,加速計算!$E$34:$AM$34,0)+1,FALSE)&lt;0,0,IF($B697&gt;H$12,0,IF(VLOOKUP($B697,加速計算!$D$11:$Z$5007,MATCH(H$19,加速計算!$E$34:$AM$34,0)+1,FALSE)&gt;H$14,H$14,VLOOKUP($B697,加速計算!$D$11:$Z$5007,MATCH(H$19,加速計算!$E$34:$AM$34,0)+1,FALSE)))))</f>
        <v>#N/A</v>
      </c>
      <c r="I697" s="9" t="e">
        <f>IF(I696=0,#N/A,IF(VLOOKUP($B697,加速計算!$D$11:$Z$5007,MATCH(I$19,加速計算!$E$34:$AM$34,0)+1,FALSE)&lt;0,0,IF($B697&gt;I$12,0,IF(VLOOKUP($B697,加速計算!$D$11:$Z$5007,MATCH(I$19,加速計算!$E$34:$AM$34,0)+1,FALSE)&gt;I$14,I$14,VLOOKUP($B697,加速計算!$D$11:$Z$5007,MATCH(I$19,加速計算!$E$34:$AM$34,0)+1,FALSE)))))</f>
        <v>#N/A</v>
      </c>
      <c r="J697" s="9" t="e">
        <f>IF(J696=0,#N/A,IF(VLOOKUP($B697,加速計算!$D$11:$Z$5007,MATCH(J$19,加速計算!$E$34:$AM$34,0)+1,FALSE)&lt;0,0,IF($B697&gt;J$12,0,IF(VLOOKUP($B697,加速計算!$D$11:$Z$5007,MATCH(J$19,加速計算!$E$34:$AM$34,0)+1,FALSE)&gt;J$14,J$14,VLOOKUP($B697,加速計算!$D$11:$Z$5007,MATCH(J$19,加速計算!$E$34:$AM$34,0)+1,FALSE)))))</f>
        <v>#N/A</v>
      </c>
      <c r="K697" s="9" t="e">
        <f>IF(K696=0,#N/A,IF(VLOOKUP($B697,加速計算!$D$11:$Z$5007,MATCH(K$19,加速計算!$E$34:$AM$34,0)+1,FALSE)&lt;0,0,IF($B697&gt;K$12,0,IF(VLOOKUP($B697,加速計算!$D$11:$Z$5007,MATCH(K$19,加速計算!$E$34:$AM$34,0)+1,FALSE)&gt;K$14,K$14,VLOOKUP($B697,加速計算!$D$11:$Z$5007,MATCH(K$19,加速計算!$E$34:$AM$34,0)+1,FALSE)))))</f>
        <v>#N/A</v>
      </c>
      <c r="L697" s="20" t="e">
        <f>IF(L696=0,#N/A,IF(VLOOKUP($B697,加速計算!$D$11:$Z$5007,MATCH(L$19,加速計算!$E$34:$AM$34,0)+1,FALSE)&lt;0,0,IF($B697&gt;L$12,0,IF(VLOOKUP($B697,加速計算!$D$11:$Z$5007,MATCH(L$19,加速計算!$E$34:$AM$34,0)+1,FALSE)&gt;L$14,L$14,VLOOKUP($B697,加速計算!$D$11:$Z$5007,MATCH(L$19,加速計算!$E$34:$AM$34,0)+1,FALSE)))))</f>
        <v>#N/A</v>
      </c>
    </row>
    <row r="698" spans="2:12">
      <c r="B698" s="4">
        <v>6770</v>
      </c>
      <c r="C698" s="5" t="e">
        <f t="shared" si="12"/>
        <v>#N/A</v>
      </c>
      <c r="D698" s="9" t="e">
        <f>IF(D697=0,#N/A,IF(VLOOKUP($B698,加速計算!$D$11:$Z$5007,MATCH(D$19,加速計算!$E$34:$AM$34,0)+1,FALSE)&lt;0,0,IF($B698&gt;D$12,0,IF(VLOOKUP($B698,加速計算!$D$11:$Z$5007,MATCH(D$19,加速計算!$E$34:$AM$34,0)+1,FALSE)&gt;D$14,D$14,VLOOKUP($B698,加速計算!$D$11:$Z$5007,MATCH(D$19,加速計算!$E$34:$AM$34,0)+1,FALSE)))))</f>
        <v>#N/A</v>
      </c>
      <c r="E698" s="9" t="e">
        <f>IF(E697=0,#N/A,IF(VLOOKUP($B698,加速計算!$D$11:$Z$5007,MATCH(E$19,加速計算!$E$34:$AM$34,0)+1,FALSE)&lt;0,0,IF($B698&gt;E$12,0,IF(VLOOKUP($B698,加速計算!$D$11:$Z$5007,MATCH(E$19,加速計算!$E$34:$AM$34,0)+1,FALSE)&gt;E$14,E$14,VLOOKUP($B698,加速計算!$D$11:$Z$5007,MATCH(E$19,加速計算!$E$34:$AM$34,0)+1,FALSE)))))</f>
        <v>#N/A</v>
      </c>
      <c r="F698" s="9" t="e">
        <f>IF(F697=0,#N/A,IF(VLOOKUP($B698,加速計算!$D$11:$Z$5007,MATCH(F$19,加速計算!$E$34:$AM$34,0)+1,FALSE)&lt;0,0,IF($B698&gt;F$12,0,IF(VLOOKUP($B698,加速計算!$D$11:$Z$5007,MATCH(F$19,加速計算!$E$34:$AM$34,0)+1,FALSE)&gt;F$14,F$14,VLOOKUP($B698,加速計算!$D$11:$Z$5007,MATCH(F$19,加速計算!$E$34:$AM$34,0)+1,FALSE)))))</f>
        <v>#N/A</v>
      </c>
      <c r="G698" s="9" t="e">
        <f>IF(G697=0,#N/A,IF(VLOOKUP($B698,加速計算!$D$11:$Z$5007,MATCH(G$19,加速計算!$E$34:$AM$34,0)+1,FALSE)&lt;0,0,IF($B698&gt;G$12,0,IF(VLOOKUP($B698,加速計算!$D$11:$Z$5007,MATCH(G$19,加速計算!$E$34:$AM$34,0)+1,FALSE)&gt;G$14,G$14,VLOOKUP($B698,加速計算!$D$11:$Z$5007,MATCH(G$19,加速計算!$E$34:$AM$34,0)+1,FALSE)))))</f>
        <v>#N/A</v>
      </c>
      <c r="H698" s="9" t="e">
        <f>IF(H697=0,#N/A,IF(VLOOKUP($B698,加速計算!$D$11:$Z$5007,MATCH(H$19,加速計算!$E$34:$AM$34,0)+1,FALSE)&lt;0,0,IF($B698&gt;H$12,0,IF(VLOOKUP($B698,加速計算!$D$11:$Z$5007,MATCH(H$19,加速計算!$E$34:$AM$34,0)+1,FALSE)&gt;H$14,H$14,VLOOKUP($B698,加速計算!$D$11:$Z$5007,MATCH(H$19,加速計算!$E$34:$AM$34,0)+1,FALSE)))))</f>
        <v>#N/A</v>
      </c>
      <c r="I698" s="9" t="e">
        <f>IF(I697=0,#N/A,IF(VLOOKUP($B698,加速計算!$D$11:$Z$5007,MATCH(I$19,加速計算!$E$34:$AM$34,0)+1,FALSE)&lt;0,0,IF($B698&gt;I$12,0,IF(VLOOKUP($B698,加速計算!$D$11:$Z$5007,MATCH(I$19,加速計算!$E$34:$AM$34,0)+1,FALSE)&gt;I$14,I$14,VLOOKUP($B698,加速計算!$D$11:$Z$5007,MATCH(I$19,加速計算!$E$34:$AM$34,0)+1,FALSE)))))</f>
        <v>#N/A</v>
      </c>
      <c r="J698" s="9" t="e">
        <f>IF(J697=0,#N/A,IF(VLOOKUP($B698,加速計算!$D$11:$Z$5007,MATCH(J$19,加速計算!$E$34:$AM$34,0)+1,FALSE)&lt;0,0,IF($B698&gt;J$12,0,IF(VLOOKUP($B698,加速計算!$D$11:$Z$5007,MATCH(J$19,加速計算!$E$34:$AM$34,0)+1,FALSE)&gt;J$14,J$14,VLOOKUP($B698,加速計算!$D$11:$Z$5007,MATCH(J$19,加速計算!$E$34:$AM$34,0)+1,FALSE)))))</f>
        <v>#N/A</v>
      </c>
      <c r="K698" s="9" t="e">
        <f>IF(K697=0,#N/A,IF(VLOOKUP($B698,加速計算!$D$11:$Z$5007,MATCH(K$19,加速計算!$E$34:$AM$34,0)+1,FALSE)&lt;0,0,IF($B698&gt;K$12,0,IF(VLOOKUP($B698,加速計算!$D$11:$Z$5007,MATCH(K$19,加速計算!$E$34:$AM$34,0)+1,FALSE)&gt;K$14,K$14,VLOOKUP($B698,加速計算!$D$11:$Z$5007,MATCH(K$19,加速計算!$E$34:$AM$34,0)+1,FALSE)))))</f>
        <v>#N/A</v>
      </c>
      <c r="L698" s="20" t="e">
        <f>IF(L697=0,#N/A,IF(VLOOKUP($B698,加速計算!$D$11:$Z$5007,MATCH(L$19,加速計算!$E$34:$AM$34,0)+1,FALSE)&lt;0,0,IF($B698&gt;L$12,0,IF(VLOOKUP($B698,加速計算!$D$11:$Z$5007,MATCH(L$19,加速計算!$E$34:$AM$34,0)+1,FALSE)&gt;L$14,L$14,VLOOKUP($B698,加速計算!$D$11:$Z$5007,MATCH(L$19,加速計算!$E$34:$AM$34,0)+1,FALSE)))))</f>
        <v>#N/A</v>
      </c>
    </row>
    <row r="699" spans="2:12">
      <c r="B699" s="4">
        <v>6780</v>
      </c>
      <c r="C699" s="5" t="e">
        <f t="shared" si="12"/>
        <v>#N/A</v>
      </c>
      <c r="D699" s="9" t="e">
        <f>IF(D698=0,#N/A,IF(VLOOKUP($B699,加速計算!$D$11:$Z$5007,MATCH(D$19,加速計算!$E$34:$AM$34,0)+1,FALSE)&lt;0,0,IF($B699&gt;D$12,0,IF(VLOOKUP($B699,加速計算!$D$11:$Z$5007,MATCH(D$19,加速計算!$E$34:$AM$34,0)+1,FALSE)&gt;D$14,D$14,VLOOKUP($B699,加速計算!$D$11:$Z$5007,MATCH(D$19,加速計算!$E$34:$AM$34,0)+1,FALSE)))))</f>
        <v>#N/A</v>
      </c>
      <c r="E699" s="9" t="e">
        <f>IF(E698=0,#N/A,IF(VLOOKUP($B699,加速計算!$D$11:$Z$5007,MATCH(E$19,加速計算!$E$34:$AM$34,0)+1,FALSE)&lt;0,0,IF($B699&gt;E$12,0,IF(VLOOKUP($B699,加速計算!$D$11:$Z$5007,MATCH(E$19,加速計算!$E$34:$AM$34,0)+1,FALSE)&gt;E$14,E$14,VLOOKUP($B699,加速計算!$D$11:$Z$5007,MATCH(E$19,加速計算!$E$34:$AM$34,0)+1,FALSE)))))</f>
        <v>#N/A</v>
      </c>
      <c r="F699" s="9" t="e">
        <f>IF(F698=0,#N/A,IF(VLOOKUP($B699,加速計算!$D$11:$Z$5007,MATCH(F$19,加速計算!$E$34:$AM$34,0)+1,FALSE)&lt;0,0,IF($B699&gt;F$12,0,IF(VLOOKUP($B699,加速計算!$D$11:$Z$5007,MATCH(F$19,加速計算!$E$34:$AM$34,0)+1,FALSE)&gt;F$14,F$14,VLOOKUP($B699,加速計算!$D$11:$Z$5007,MATCH(F$19,加速計算!$E$34:$AM$34,0)+1,FALSE)))))</f>
        <v>#N/A</v>
      </c>
      <c r="G699" s="9" t="e">
        <f>IF(G698=0,#N/A,IF(VLOOKUP($B699,加速計算!$D$11:$Z$5007,MATCH(G$19,加速計算!$E$34:$AM$34,0)+1,FALSE)&lt;0,0,IF($B699&gt;G$12,0,IF(VLOOKUP($B699,加速計算!$D$11:$Z$5007,MATCH(G$19,加速計算!$E$34:$AM$34,0)+1,FALSE)&gt;G$14,G$14,VLOOKUP($B699,加速計算!$D$11:$Z$5007,MATCH(G$19,加速計算!$E$34:$AM$34,0)+1,FALSE)))))</f>
        <v>#N/A</v>
      </c>
      <c r="H699" s="9" t="e">
        <f>IF(H698=0,#N/A,IF(VLOOKUP($B699,加速計算!$D$11:$Z$5007,MATCH(H$19,加速計算!$E$34:$AM$34,0)+1,FALSE)&lt;0,0,IF($B699&gt;H$12,0,IF(VLOOKUP($B699,加速計算!$D$11:$Z$5007,MATCH(H$19,加速計算!$E$34:$AM$34,0)+1,FALSE)&gt;H$14,H$14,VLOOKUP($B699,加速計算!$D$11:$Z$5007,MATCH(H$19,加速計算!$E$34:$AM$34,0)+1,FALSE)))))</f>
        <v>#N/A</v>
      </c>
      <c r="I699" s="9" t="e">
        <f>IF(I698=0,#N/A,IF(VLOOKUP($B699,加速計算!$D$11:$Z$5007,MATCH(I$19,加速計算!$E$34:$AM$34,0)+1,FALSE)&lt;0,0,IF($B699&gt;I$12,0,IF(VLOOKUP($B699,加速計算!$D$11:$Z$5007,MATCH(I$19,加速計算!$E$34:$AM$34,0)+1,FALSE)&gt;I$14,I$14,VLOOKUP($B699,加速計算!$D$11:$Z$5007,MATCH(I$19,加速計算!$E$34:$AM$34,0)+1,FALSE)))))</f>
        <v>#N/A</v>
      </c>
      <c r="J699" s="9" t="e">
        <f>IF(J698=0,#N/A,IF(VLOOKUP($B699,加速計算!$D$11:$Z$5007,MATCH(J$19,加速計算!$E$34:$AM$34,0)+1,FALSE)&lt;0,0,IF($B699&gt;J$12,0,IF(VLOOKUP($B699,加速計算!$D$11:$Z$5007,MATCH(J$19,加速計算!$E$34:$AM$34,0)+1,FALSE)&gt;J$14,J$14,VLOOKUP($B699,加速計算!$D$11:$Z$5007,MATCH(J$19,加速計算!$E$34:$AM$34,0)+1,FALSE)))))</f>
        <v>#N/A</v>
      </c>
      <c r="K699" s="9" t="e">
        <f>IF(K698=0,#N/A,IF(VLOOKUP($B699,加速計算!$D$11:$Z$5007,MATCH(K$19,加速計算!$E$34:$AM$34,0)+1,FALSE)&lt;0,0,IF($B699&gt;K$12,0,IF(VLOOKUP($B699,加速計算!$D$11:$Z$5007,MATCH(K$19,加速計算!$E$34:$AM$34,0)+1,FALSE)&gt;K$14,K$14,VLOOKUP($B699,加速計算!$D$11:$Z$5007,MATCH(K$19,加速計算!$E$34:$AM$34,0)+1,FALSE)))))</f>
        <v>#N/A</v>
      </c>
      <c r="L699" s="20" t="e">
        <f>IF(L698=0,#N/A,IF(VLOOKUP($B699,加速計算!$D$11:$Z$5007,MATCH(L$19,加速計算!$E$34:$AM$34,0)+1,FALSE)&lt;0,0,IF($B699&gt;L$12,0,IF(VLOOKUP($B699,加速計算!$D$11:$Z$5007,MATCH(L$19,加速計算!$E$34:$AM$34,0)+1,FALSE)&gt;L$14,L$14,VLOOKUP($B699,加速計算!$D$11:$Z$5007,MATCH(L$19,加速計算!$E$34:$AM$34,0)+1,FALSE)))))</f>
        <v>#N/A</v>
      </c>
    </row>
    <row r="700" spans="2:12">
      <c r="B700" s="4">
        <v>6790</v>
      </c>
      <c r="C700" s="5" t="e">
        <f t="shared" si="12"/>
        <v>#N/A</v>
      </c>
      <c r="D700" s="9" t="e">
        <f>IF(D699=0,#N/A,IF(VLOOKUP($B700,加速計算!$D$11:$Z$5007,MATCH(D$19,加速計算!$E$34:$AM$34,0)+1,FALSE)&lt;0,0,IF($B700&gt;D$12,0,IF(VLOOKUP($B700,加速計算!$D$11:$Z$5007,MATCH(D$19,加速計算!$E$34:$AM$34,0)+1,FALSE)&gt;D$14,D$14,VLOOKUP($B700,加速計算!$D$11:$Z$5007,MATCH(D$19,加速計算!$E$34:$AM$34,0)+1,FALSE)))))</f>
        <v>#N/A</v>
      </c>
      <c r="E700" s="9" t="e">
        <f>IF(E699=0,#N/A,IF(VLOOKUP($B700,加速計算!$D$11:$Z$5007,MATCH(E$19,加速計算!$E$34:$AM$34,0)+1,FALSE)&lt;0,0,IF($B700&gt;E$12,0,IF(VLOOKUP($B700,加速計算!$D$11:$Z$5007,MATCH(E$19,加速計算!$E$34:$AM$34,0)+1,FALSE)&gt;E$14,E$14,VLOOKUP($B700,加速計算!$D$11:$Z$5007,MATCH(E$19,加速計算!$E$34:$AM$34,0)+1,FALSE)))))</f>
        <v>#N/A</v>
      </c>
      <c r="F700" s="9" t="e">
        <f>IF(F699=0,#N/A,IF(VLOOKUP($B700,加速計算!$D$11:$Z$5007,MATCH(F$19,加速計算!$E$34:$AM$34,0)+1,FALSE)&lt;0,0,IF($B700&gt;F$12,0,IF(VLOOKUP($B700,加速計算!$D$11:$Z$5007,MATCH(F$19,加速計算!$E$34:$AM$34,0)+1,FALSE)&gt;F$14,F$14,VLOOKUP($B700,加速計算!$D$11:$Z$5007,MATCH(F$19,加速計算!$E$34:$AM$34,0)+1,FALSE)))))</f>
        <v>#N/A</v>
      </c>
      <c r="G700" s="9" t="e">
        <f>IF(G699=0,#N/A,IF(VLOOKUP($B700,加速計算!$D$11:$Z$5007,MATCH(G$19,加速計算!$E$34:$AM$34,0)+1,FALSE)&lt;0,0,IF($B700&gt;G$12,0,IF(VLOOKUP($B700,加速計算!$D$11:$Z$5007,MATCH(G$19,加速計算!$E$34:$AM$34,0)+1,FALSE)&gt;G$14,G$14,VLOOKUP($B700,加速計算!$D$11:$Z$5007,MATCH(G$19,加速計算!$E$34:$AM$34,0)+1,FALSE)))))</f>
        <v>#N/A</v>
      </c>
      <c r="H700" s="9" t="e">
        <f>IF(H699=0,#N/A,IF(VLOOKUP($B700,加速計算!$D$11:$Z$5007,MATCH(H$19,加速計算!$E$34:$AM$34,0)+1,FALSE)&lt;0,0,IF($B700&gt;H$12,0,IF(VLOOKUP($B700,加速計算!$D$11:$Z$5007,MATCH(H$19,加速計算!$E$34:$AM$34,0)+1,FALSE)&gt;H$14,H$14,VLOOKUP($B700,加速計算!$D$11:$Z$5007,MATCH(H$19,加速計算!$E$34:$AM$34,0)+1,FALSE)))))</f>
        <v>#N/A</v>
      </c>
      <c r="I700" s="9" t="e">
        <f>IF(I699=0,#N/A,IF(VLOOKUP($B700,加速計算!$D$11:$Z$5007,MATCH(I$19,加速計算!$E$34:$AM$34,0)+1,FALSE)&lt;0,0,IF($B700&gt;I$12,0,IF(VLOOKUP($B700,加速計算!$D$11:$Z$5007,MATCH(I$19,加速計算!$E$34:$AM$34,0)+1,FALSE)&gt;I$14,I$14,VLOOKUP($B700,加速計算!$D$11:$Z$5007,MATCH(I$19,加速計算!$E$34:$AM$34,0)+1,FALSE)))))</f>
        <v>#N/A</v>
      </c>
      <c r="J700" s="9" t="e">
        <f>IF(J699=0,#N/A,IF(VLOOKUP($B700,加速計算!$D$11:$Z$5007,MATCH(J$19,加速計算!$E$34:$AM$34,0)+1,FALSE)&lt;0,0,IF($B700&gt;J$12,0,IF(VLOOKUP($B700,加速計算!$D$11:$Z$5007,MATCH(J$19,加速計算!$E$34:$AM$34,0)+1,FALSE)&gt;J$14,J$14,VLOOKUP($B700,加速計算!$D$11:$Z$5007,MATCH(J$19,加速計算!$E$34:$AM$34,0)+1,FALSE)))))</f>
        <v>#N/A</v>
      </c>
      <c r="K700" s="9" t="e">
        <f>IF(K699=0,#N/A,IF(VLOOKUP($B700,加速計算!$D$11:$Z$5007,MATCH(K$19,加速計算!$E$34:$AM$34,0)+1,FALSE)&lt;0,0,IF($B700&gt;K$12,0,IF(VLOOKUP($B700,加速計算!$D$11:$Z$5007,MATCH(K$19,加速計算!$E$34:$AM$34,0)+1,FALSE)&gt;K$14,K$14,VLOOKUP($B700,加速計算!$D$11:$Z$5007,MATCH(K$19,加速計算!$E$34:$AM$34,0)+1,FALSE)))))</f>
        <v>#N/A</v>
      </c>
      <c r="L700" s="20" t="e">
        <f>IF(L699=0,#N/A,IF(VLOOKUP($B700,加速計算!$D$11:$Z$5007,MATCH(L$19,加速計算!$E$34:$AM$34,0)+1,FALSE)&lt;0,0,IF($B700&gt;L$12,0,IF(VLOOKUP($B700,加速計算!$D$11:$Z$5007,MATCH(L$19,加速計算!$E$34:$AM$34,0)+1,FALSE)&gt;L$14,L$14,VLOOKUP($B700,加速計算!$D$11:$Z$5007,MATCH(L$19,加速計算!$E$34:$AM$34,0)+1,FALSE)))))</f>
        <v>#N/A</v>
      </c>
    </row>
    <row r="701" spans="2:12">
      <c r="B701" s="4">
        <v>6800</v>
      </c>
      <c r="C701" s="5" t="e">
        <f t="shared" si="12"/>
        <v>#N/A</v>
      </c>
      <c r="D701" s="9" t="e">
        <f>IF(D700=0,#N/A,IF(VLOOKUP($B701,加速計算!$D$11:$Z$5007,MATCH(D$19,加速計算!$E$34:$AM$34,0)+1,FALSE)&lt;0,0,IF($B701&gt;D$12,0,IF(VLOOKUP($B701,加速計算!$D$11:$Z$5007,MATCH(D$19,加速計算!$E$34:$AM$34,0)+1,FALSE)&gt;D$14,D$14,VLOOKUP($B701,加速計算!$D$11:$Z$5007,MATCH(D$19,加速計算!$E$34:$AM$34,0)+1,FALSE)))))</f>
        <v>#N/A</v>
      </c>
      <c r="E701" s="9" t="e">
        <f>IF(E700=0,#N/A,IF(VLOOKUP($B701,加速計算!$D$11:$Z$5007,MATCH(E$19,加速計算!$E$34:$AM$34,0)+1,FALSE)&lt;0,0,IF($B701&gt;E$12,0,IF(VLOOKUP($B701,加速計算!$D$11:$Z$5007,MATCH(E$19,加速計算!$E$34:$AM$34,0)+1,FALSE)&gt;E$14,E$14,VLOOKUP($B701,加速計算!$D$11:$Z$5007,MATCH(E$19,加速計算!$E$34:$AM$34,0)+1,FALSE)))))</f>
        <v>#N/A</v>
      </c>
      <c r="F701" s="9" t="e">
        <f>IF(F700=0,#N/A,IF(VLOOKUP($B701,加速計算!$D$11:$Z$5007,MATCH(F$19,加速計算!$E$34:$AM$34,0)+1,FALSE)&lt;0,0,IF($B701&gt;F$12,0,IF(VLOOKUP($B701,加速計算!$D$11:$Z$5007,MATCH(F$19,加速計算!$E$34:$AM$34,0)+1,FALSE)&gt;F$14,F$14,VLOOKUP($B701,加速計算!$D$11:$Z$5007,MATCH(F$19,加速計算!$E$34:$AM$34,0)+1,FALSE)))))</f>
        <v>#N/A</v>
      </c>
      <c r="G701" s="9" t="e">
        <f>IF(G700=0,#N/A,IF(VLOOKUP($B701,加速計算!$D$11:$Z$5007,MATCH(G$19,加速計算!$E$34:$AM$34,0)+1,FALSE)&lt;0,0,IF($B701&gt;G$12,0,IF(VLOOKUP($B701,加速計算!$D$11:$Z$5007,MATCH(G$19,加速計算!$E$34:$AM$34,0)+1,FALSE)&gt;G$14,G$14,VLOOKUP($B701,加速計算!$D$11:$Z$5007,MATCH(G$19,加速計算!$E$34:$AM$34,0)+1,FALSE)))))</f>
        <v>#N/A</v>
      </c>
      <c r="H701" s="9" t="e">
        <f>IF(H700=0,#N/A,IF(VLOOKUP($B701,加速計算!$D$11:$Z$5007,MATCH(H$19,加速計算!$E$34:$AM$34,0)+1,FALSE)&lt;0,0,IF($B701&gt;H$12,0,IF(VLOOKUP($B701,加速計算!$D$11:$Z$5007,MATCH(H$19,加速計算!$E$34:$AM$34,0)+1,FALSE)&gt;H$14,H$14,VLOOKUP($B701,加速計算!$D$11:$Z$5007,MATCH(H$19,加速計算!$E$34:$AM$34,0)+1,FALSE)))))</f>
        <v>#N/A</v>
      </c>
      <c r="I701" s="9" t="e">
        <f>IF(I700=0,#N/A,IF(VLOOKUP($B701,加速計算!$D$11:$Z$5007,MATCH(I$19,加速計算!$E$34:$AM$34,0)+1,FALSE)&lt;0,0,IF($B701&gt;I$12,0,IF(VLOOKUP($B701,加速計算!$D$11:$Z$5007,MATCH(I$19,加速計算!$E$34:$AM$34,0)+1,FALSE)&gt;I$14,I$14,VLOOKUP($B701,加速計算!$D$11:$Z$5007,MATCH(I$19,加速計算!$E$34:$AM$34,0)+1,FALSE)))))</f>
        <v>#N/A</v>
      </c>
      <c r="J701" s="9" t="e">
        <f>IF(J700=0,#N/A,IF(VLOOKUP($B701,加速計算!$D$11:$Z$5007,MATCH(J$19,加速計算!$E$34:$AM$34,0)+1,FALSE)&lt;0,0,IF($B701&gt;J$12,0,IF(VLOOKUP($B701,加速計算!$D$11:$Z$5007,MATCH(J$19,加速計算!$E$34:$AM$34,0)+1,FALSE)&gt;J$14,J$14,VLOOKUP($B701,加速計算!$D$11:$Z$5007,MATCH(J$19,加速計算!$E$34:$AM$34,0)+1,FALSE)))))</f>
        <v>#N/A</v>
      </c>
      <c r="K701" s="9" t="e">
        <f>IF(K700=0,#N/A,IF(VLOOKUP($B701,加速計算!$D$11:$Z$5007,MATCH(K$19,加速計算!$E$34:$AM$34,0)+1,FALSE)&lt;0,0,IF($B701&gt;K$12,0,IF(VLOOKUP($B701,加速計算!$D$11:$Z$5007,MATCH(K$19,加速計算!$E$34:$AM$34,0)+1,FALSE)&gt;K$14,K$14,VLOOKUP($B701,加速計算!$D$11:$Z$5007,MATCH(K$19,加速計算!$E$34:$AM$34,0)+1,FALSE)))))</f>
        <v>#N/A</v>
      </c>
      <c r="L701" s="20" t="e">
        <f>IF(L700=0,#N/A,IF(VLOOKUP($B701,加速計算!$D$11:$Z$5007,MATCH(L$19,加速計算!$E$34:$AM$34,0)+1,FALSE)&lt;0,0,IF($B701&gt;L$12,0,IF(VLOOKUP($B701,加速計算!$D$11:$Z$5007,MATCH(L$19,加速計算!$E$34:$AM$34,0)+1,FALSE)&gt;L$14,L$14,VLOOKUP($B701,加速計算!$D$11:$Z$5007,MATCH(L$19,加速計算!$E$34:$AM$34,0)+1,FALSE)))))</f>
        <v>#N/A</v>
      </c>
    </row>
    <row r="702" spans="2:12">
      <c r="B702" s="4">
        <v>6810</v>
      </c>
      <c r="C702" s="5" t="e">
        <f t="shared" si="12"/>
        <v>#N/A</v>
      </c>
      <c r="D702" s="9" t="e">
        <f>IF(D701=0,#N/A,IF(VLOOKUP($B702,加速計算!$D$11:$Z$5007,MATCH(D$19,加速計算!$E$34:$AM$34,0)+1,FALSE)&lt;0,0,IF($B702&gt;D$12,0,IF(VLOOKUP($B702,加速計算!$D$11:$Z$5007,MATCH(D$19,加速計算!$E$34:$AM$34,0)+1,FALSE)&gt;D$14,D$14,VLOOKUP($B702,加速計算!$D$11:$Z$5007,MATCH(D$19,加速計算!$E$34:$AM$34,0)+1,FALSE)))))</f>
        <v>#N/A</v>
      </c>
      <c r="E702" s="9" t="e">
        <f>IF(E701=0,#N/A,IF(VLOOKUP($B702,加速計算!$D$11:$Z$5007,MATCH(E$19,加速計算!$E$34:$AM$34,0)+1,FALSE)&lt;0,0,IF($B702&gt;E$12,0,IF(VLOOKUP($B702,加速計算!$D$11:$Z$5007,MATCH(E$19,加速計算!$E$34:$AM$34,0)+1,FALSE)&gt;E$14,E$14,VLOOKUP($B702,加速計算!$D$11:$Z$5007,MATCH(E$19,加速計算!$E$34:$AM$34,0)+1,FALSE)))))</f>
        <v>#N/A</v>
      </c>
      <c r="F702" s="9" t="e">
        <f>IF(F701=0,#N/A,IF(VLOOKUP($B702,加速計算!$D$11:$Z$5007,MATCH(F$19,加速計算!$E$34:$AM$34,0)+1,FALSE)&lt;0,0,IF($B702&gt;F$12,0,IF(VLOOKUP($B702,加速計算!$D$11:$Z$5007,MATCH(F$19,加速計算!$E$34:$AM$34,0)+1,FALSE)&gt;F$14,F$14,VLOOKUP($B702,加速計算!$D$11:$Z$5007,MATCH(F$19,加速計算!$E$34:$AM$34,0)+1,FALSE)))))</f>
        <v>#N/A</v>
      </c>
      <c r="G702" s="9" t="e">
        <f>IF(G701=0,#N/A,IF(VLOOKUP($B702,加速計算!$D$11:$Z$5007,MATCH(G$19,加速計算!$E$34:$AM$34,0)+1,FALSE)&lt;0,0,IF($B702&gt;G$12,0,IF(VLOOKUP($B702,加速計算!$D$11:$Z$5007,MATCH(G$19,加速計算!$E$34:$AM$34,0)+1,FALSE)&gt;G$14,G$14,VLOOKUP($B702,加速計算!$D$11:$Z$5007,MATCH(G$19,加速計算!$E$34:$AM$34,0)+1,FALSE)))))</f>
        <v>#N/A</v>
      </c>
      <c r="H702" s="9" t="e">
        <f>IF(H701=0,#N/A,IF(VLOOKUP($B702,加速計算!$D$11:$Z$5007,MATCH(H$19,加速計算!$E$34:$AM$34,0)+1,FALSE)&lt;0,0,IF($B702&gt;H$12,0,IF(VLOOKUP($B702,加速計算!$D$11:$Z$5007,MATCH(H$19,加速計算!$E$34:$AM$34,0)+1,FALSE)&gt;H$14,H$14,VLOOKUP($B702,加速計算!$D$11:$Z$5007,MATCH(H$19,加速計算!$E$34:$AM$34,0)+1,FALSE)))))</f>
        <v>#N/A</v>
      </c>
      <c r="I702" s="9" t="e">
        <f>IF(I701=0,#N/A,IF(VLOOKUP($B702,加速計算!$D$11:$Z$5007,MATCH(I$19,加速計算!$E$34:$AM$34,0)+1,FALSE)&lt;0,0,IF($B702&gt;I$12,0,IF(VLOOKUP($B702,加速計算!$D$11:$Z$5007,MATCH(I$19,加速計算!$E$34:$AM$34,0)+1,FALSE)&gt;I$14,I$14,VLOOKUP($B702,加速計算!$D$11:$Z$5007,MATCH(I$19,加速計算!$E$34:$AM$34,0)+1,FALSE)))))</f>
        <v>#N/A</v>
      </c>
      <c r="J702" s="9" t="e">
        <f>IF(J701=0,#N/A,IF(VLOOKUP($B702,加速計算!$D$11:$Z$5007,MATCH(J$19,加速計算!$E$34:$AM$34,0)+1,FALSE)&lt;0,0,IF($B702&gt;J$12,0,IF(VLOOKUP($B702,加速計算!$D$11:$Z$5007,MATCH(J$19,加速計算!$E$34:$AM$34,0)+1,FALSE)&gt;J$14,J$14,VLOOKUP($B702,加速計算!$D$11:$Z$5007,MATCH(J$19,加速計算!$E$34:$AM$34,0)+1,FALSE)))))</f>
        <v>#N/A</v>
      </c>
      <c r="K702" s="9" t="e">
        <f>IF(K701=0,#N/A,IF(VLOOKUP($B702,加速計算!$D$11:$Z$5007,MATCH(K$19,加速計算!$E$34:$AM$34,0)+1,FALSE)&lt;0,0,IF($B702&gt;K$12,0,IF(VLOOKUP($B702,加速計算!$D$11:$Z$5007,MATCH(K$19,加速計算!$E$34:$AM$34,0)+1,FALSE)&gt;K$14,K$14,VLOOKUP($B702,加速計算!$D$11:$Z$5007,MATCH(K$19,加速計算!$E$34:$AM$34,0)+1,FALSE)))))</f>
        <v>#N/A</v>
      </c>
      <c r="L702" s="20" t="e">
        <f>IF(L701=0,#N/A,IF(VLOOKUP($B702,加速計算!$D$11:$Z$5007,MATCH(L$19,加速計算!$E$34:$AM$34,0)+1,FALSE)&lt;0,0,IF($B702&gt;L$12,0,IF(VLOOKUP($B702,加速計算!$D$11:$Z$5007,MATCH(L$19,加速計算!$E$34:$AM$34,0)+1,FALSE)&gt;L$14,L$14,VLOOKUP($B702,加速計算!$D$11:$Z$5007,MATCH(L$19,加速計算!$E$34:$AM$34,0)+1,FALSE)))))</f>
        <v>#N/A</v>
      </c>
    </row>
    <row r="703" spans="2:12">
      <c r="B703" s="4">
        <v>6820</v>
      </c>
      <c r="C703" s="5" t="e">
        <f t="shared" si="12"/>
        <v>#N/A</v>
      </c>
      <c r="D703" s="9" t="e">
        <f>IF(D702=0,#N/A,IF(VLOOKUP($B703,加速計算!$D$11:$Z$5007,MATCH(D$19,加速計算!$E$34:$AM$34,0)+1,FALSE)&lt;0,0,IF($B703&gt;D$12,0,IF(VLOOKUP($B703,加速計算!$D$11:$Z$5007,MATCH(D$19,加速計算!$E$34:$AM$34,0)+1,FALSE)&gt;D$14,D$14,VLOOKUP($B703,加速計算!$D$11:$Z$5007,MATCH(D$19,加速計算!$E$34:$AM$34,0)+1,FALSE)))))</f>
        <v>#N/A</v>
      </c>
      <c r="E703" s="9" t="e">
        <f>IF(E702=0,#N/A,IF(VLOOKUP($B703,加速計算!$D$11:$Z$5007,MATCH(E$19,加速計算!$E$34:$AM$34,0)+1,FALSE)&lt;0,0,IF($B703&gt;E$12,0,IF(VLOOKUP($B703,加速計算!$D$11:$Z$5007,MATCH(E$19,加速計算!$E$34:$AM$34,0)+1,FALSE)&gt;E$14,E$14,VLOOKUP($B703,加速計算!$D$11:$Z$5007,MATCH(E$19,加速計算!$E$34:$AM$34,0)+1,FALSE)))))</f>
        <v>#N/A</v>
      </c>
      <c r="F703" s="9" t="e">
        <f>IF(F702=0,#N/A,IF(VLOOKUP($B703,加速計算!$D$11:$Z$5007,MATCH(F$19,加速計算!$E$34:$AM$34,0)+1,FALSE)&lt;0,0,IF($B703&gt;F$12,0,IF(VLOOKUP($B703,加速計算!$D$11:$Z$5007,MATCH(F$19,加速計算!$E$34:$AM$34,0)+1,FALSE)&gt;F$14,F$14,VLOOKUP($B703,加速計算!$D$11:$Z$5007,MATCH(F$19,加速計算!$E$34:$AM$34,0)+1,FALSE)))))</f>
        <v>#N/A</v>
      </c>
      <c r="G703" s="9" t="e">
        <f>IF(G702=0,#N/A,IF(VLOOKUP($B703,加速計算!$D$11:$Z$5007,MATCH(G$19,加速計算!$E$34:$AM$34,0)+1,FALSE)&lt;0,0,IF($B703&gt;G$12,0,IF(VLOOKUP($B703,加速計算!$D$11:$Z$5007,MATCH(G$19,加速計算!$E$34:$AM$34,0)+1,FALSE)&gt;G$14,G$14,VLOOKUP($B703,加速計算!$D$11:$Z$5007,MATCH(G$19,加速計算!$E$34:$AM$34,0)+1,FALSE)))))</f>
        <v>#N/A</v>
      </c>
      <c r="H703" s="9" t="e">
        <f>IF(H702=0,#N/A,IF(VLOOKUP($B703,加速計算!$D$11:$Z$5007,MATCH(H$19,加速計算!$E$34:$AM$34,0)+1,FALSE)&lt;0,0,IF($B703&gt;H$12,0,IF(VLOOKUP($B703,加速計算!$D$11:$Z$5007,MATCH(H$19,加速計算!$E$34:$AM$34,0)+1,FALSE)&gt;H$14,H$14,VLOOKUP($B703,加速計算!$D$11:$Z$5007,MATCH(H$19,加速計算!$E$34:$AM$34,0)+1,FALSE)))))</f>
        <v>#N/A</v>
      </c>
      <c r="I703" s="9" t="e">
        <f>IF(I702=0,#N/A,IF(VLOOKUP($B703,加速計算!$D$11:$Z$5007,MATCH(I$19,加速計算!$E$34:$AM$34,0)+1,FALSE)&lt;0,0,IF($B703&gt;I$12,0,IF(VLOOKUP($B703,加速計算!$D$11:$Z$5007,MATCH(I$19,加速計算!$E$34:$AM$34,0)+1,FALSE)&gt;I$14,I$14,VLOOKUP($B703,加速計算!$D$11:$Z$5007,MATCH(I$19,加速計算!$E$34:$AM$34,0)+1,FALSE)))))</f>
        <v>#N/A</v>
      </c>
      <c r="J703" s="9" t="e">
        <f>IF(J702=0,#N/A,IF(VLOOKUP($B703,加速計算!$D$11:$Z$5007,MATCH(J$19,加速計算!$E$34:$AM$34,0)+1,FALSE)&lt;0,0,IF($B703&gt;J$12,0,IF(VLOOKUP($B703,加速計算!$D$11:$Z$5007,MATCH(J$19,加速計算!$E$34:$AM$34,0)+1,FALSE)&gt;J$14,J$14,VLOOKUP($B703,加速計算!$D$11:$Z$5007,MATCH(J$19,加速計算!$E$34:$AM$34,0)+1,FALSE)))))</f>
        <v>#N/A</v>
      </c>
      <c r="K703" s="9" t="e">
        <f>IF(K702=0,#N/A,IF(VLOOKUP($B703,加速計算!$D$11:$Z$5007,MATCH(K$19,加速計算!$E$34:$AM$34,0)+1,FALSE)&lt;0,0,IF($B703&gt;K$12,0,IF(VLOOKUP($B703,加速計算!$D$11:$Z$5007,MATCH(K$19,加速計算!$E$34:$AM$34,0)+1,FALSE)&gt;K$14,K$14,VLOOKUP($B703,加速計算!$D$11:$Z$5007,MATCH(K$19,加速計算!$E$34:$AM$34,0)+1,FALSE)))))</f>
        <v>#N/A</v>
      </c>
      <c r="L703" s="20" t="e">
        <f>IF(L702=0,#N/A,IF(VLOOKUP($B703,加速計算!$D$11:$Z$5007,MATCH(L$19,加速計算!$E$34:$AM$34,0)+1,FALSE)&lt;0,0,IF($B703&gt;L$12,0,IF(VLOOKUP($B703,加速計算!$D$11:$Z$5007,MATCH(L$19,加速計算!$E$34:$AM$34,0)+1,FALSE)&gt;L$14,L$14,VLOOKUP($B703,加速計算!$D$11:$Z$5007,MATCH(L$19,加速計算!$E$34:$AM$34,0)+1,FALSE)))))</f>
        <v>#N/A</v>
      </c>
    </row>
    <row r="704" spans="2:12">
      <c r="B704" s="4">
        <v>6830</v>
      </c>
      <c r="C704" s="5" t="e">
        <f t="shared" si="12"/>
        <v>#N/A</v>
      </c>
      <c r="D704" s="9" t="e">
        <f>IF(D703=0,#N/A,IF(VLOOKUP($B704,加速計算!$D$11:$Z$5007,MATCH(D$19,加速計算!$E$34:$AM$34,0)+1,FALSE)&lt;0,0,IF($B704&gt;D$12,0,IF(VLOOKUP($B704,加速計算!$D$11:$Z$5007,MATCH(D$19,加速計算!$E$34:$AM$34,0)+1,FALSE)&gt;D$14,D$14,VLOOKUP($B704,加速計算!$D$11:$Z$5007,MATCH(D$19,加速計算!$E$34:$AM$34,0)+1,FALSE)))))</f>
        <v>#N/A</v>
      </c>
      <c r="E704" s="9" t="e">
        <f>IF(E703=0,#N/A,IF(VLOOKUP($B704,加速計算!$D$11:$Z$5007,MATCH(E$19,加速計算!$E$34:$AM$34,0)+1,FALSE)&lt;0,0,IF($B704&gt;E$12,0,IF(VLOOKUP($B704,加速計算!$D$11:$Z$5007,MATCH(E$19,加速計算!$E$34:$AM$34,0)+1,FALSE)&gt;E$14,E$14,VLOOKUP($B704,加速計算!$D$11:$Z$5007,MATCH(E$19,加速計算!$E$34:$AM$34,0)+1,FALSE)))))</f>
        <v>#N/A</v>
      </c>
      <c r="F704" s="9" t="e">
        <f>IF(F703=0,#N/A,IF(VLOOKUP($B704,加速計算!$D$11:$Z$5007,MATCH(F$19,加速計算!$E$34:$AM$34,0)+1,FALSE)&lt;0,0,IF($B704&gt;F$12,0,IF(VLOOKUP($B704,加速計算!$D$11:$Z$5007,MATCH(F$19,加速計算!$E$34:$AM$34,0)+1,FALSE)&gt;F$14,F$14,VLOOKUP($B704,加速計算!$D$11:$Z$5007,MATCH(F$19,加速計算!$E$34:$AM$34,0)+1,FALSE)))))</f>
        <v>#N/A</v>
      </c>
      <c r="G704" s="9" t="e">
        <f>IF(G703=0,#N/A,IF(VLOOKUP($B704,加速計算!$D$11:$Z$5007,MATCH(G$19,加速計算!$E$34:$AM$34,0)+1,FALSE)&lt;0,0,IF($B704&gt;G$12,0,IF(VLOOKUP($B704,加速計算!$D$11:$Z$5007,MATCH(G$19,加速計算!$E$34:$AM$34,0)+1,FALSE)&gt;G$14,G$14,VLOOKUP($B704,加速計算!$D$11:$Z$5007,MATCH(G$19,加速計算!$E$34:$AM$34,0)+1,FALSE)))))</f>
        <v>#N/A</v>
      </c>
      <c r="H704" s="9" t="e">
        <f>IF(H703=0,#N/A,IF(VLOOKUP($B704,加速計算!$D$11:$Z$5007,MATCH(H$19,加速計算!$E$34:$AM$34,0)+1,FALSE)&lt;0,0,IF($B704&gt;H$12,0,IF(VLOOKUP($B704,加速計算!$D$11:$Z$5007,MATCH(H$19,加速計算!$E$34:$AM$34,0)+1,FALSE)&gt;H$14,H$14,VLOOKUP($B704,加速計算!$D$11:$Z$5007,MATCH(H$19,加速計算!$E$34:$AM$34,0)+1,FALSE)))))</f>
        <v>#N/A</v>
      </c>
      <c r="I704" s="9" t="e">
        <f>IF(I703=0,#N/A,IF(VLOOKUP($B704,加速計算!$D$11:$Z$5007,MATCH(I$19,加速計算!$E$34:$AM$34,0)+1,FALSE)&lt;0,0,IF($B704&gt;I$12,0,IF(VLOOKUP($B704,加速計算!$D$11:$Z$5007,MATCH(I$19,加速計算!$E$34:$AM$34,0)+1,FALSE)&gt;I$14,I$14,VLOOKUP($B704,加速計算!$D$11:$Z$5007,MATCH(I$19,加速計算!$E$34:$AM$34,0)+1,FALSE)))))</f>
        <v>#N/A</v>
      </c>
      <c r="J704" s="9" t="e">
        <f>IF(J703=0,#N/A,IF(VLOOKUP($B704,加速計算!$D$11:$Z$5007,MATCH(J$19,加速計算!$E$34:$AM$34,0)+1,FALSE)&lt;0,0,IF($B704&gt;J$12,0,IF(VLOOKUP($B704,加速計算!$D$11:$Z$5007,MATCH(J$19,加速計算!$E$34:$AM$34,0)+1,FALSE)&gt;J$14,J$14,VLOOKUP($B704,加速計算!$D$11:$Z$5007,MATCH(J$19,加速計算!$E$34:$AM$34,0)+1,FALSE)))))</f>
        <v>#N/A</v>
      </c>
      <c r="K704" s="9" t="e">
        <f>IF(K703=0,#N/A,IF(VLOOKUP($B704,加速計算!$D$11:$Z$5007,MATCH(K$19,加速計算!$E$34:$AM$34,0)+1,FALSE)&lt;0,0,IF($B704&gt;K$12,0,IF(VLOOKUP($B704,加速計算!$D$11:$Z$5007,MATCH(K$19,加速計算!$E$34:$AM$34,0)+1,FALSE)&gt;K$14,K$14,VLOOKUP($B704,加速計算!$D$11:$Z$5007,MATCH(K$19,加速計算!$E$34:$AM$34,0)+1,FALSE)))))</f>
        <v>#N/A</v>
      </c>
      <c r="L704" s="20" t="e">
        <f>IF(L703=0,#N/A,IF(VLOOKUP($B704,加速計算!$D$11:$Z$5007,MATCH(L$19,加速計算!$E$34:$AM$34,0)+1,FALSE)&lt;0,0,IF($B704&gt;L$12,0,IF(VLOOKUP($B704,加速計算!$D$11:$Z$5007,MATCH(L$19,加速計算!$E$34:$AM$34,0)+1,FALSE)&gt;L$14,L$14,VLOOKUP($B704,加速計算!$D$11:$Z$5007,MATCH(L$19,加速計算!$E$34:$AM$34,0)+1,FALSE)))))</f>
        <v>#N/A</v>
      </c>
    </row>
    <row r="705" spans="2:12">
      <c r="B705" s="4">
        <v>6840</v>
      </c>
      <c r="C705" s="5" t="e">
        <f t="shared" si="12"/>
        <v>#N/A</v>
      </c>
      <c r="D705" s="9" t="e">
        <f>IF(D704=0,#N/A,IF(VLOOKUP($B705,加速計算!$D$11:$Z$5007,MATCH(D$19,加速計算!$E$34:$AM$34,0)+1,FALSE)&lt;0,0,IF($B705&gt;D$12,0,IF(VLOOKUP($B705,加速計算!$D$11:$Z$5007,MATCH(D$19,加速計算!$E$34:$AM$34,0)+1,FALSE)&gt;D$14,D$14,VLOOKUP($B705,加速計算!$D$11:$Z$5007,MATCH(D$19,加速計算!$E$34:$AM$34,0)+1,FALSE)))))</f>
        <v>#N/A</v>
      </c>
      <c r="E705" s="9" t="e">
        <f>IF(E704=0,#N/A,IF(VLOOKUP($B705,加速計算!$D$11:$Z$5007,MATCH(E$19,加速計算!$E$34:$AM$34,0)+1,FALSE)&lt;0,0,IF($B705&gt;E$12,0,IF(VLOOKUP($B705,加速計算!$D$11:$Z$5007,MATCH(E$19,加速計算!$E$34:$AM$34,0)+1,FALSE)&gt;E$14,E$14,VLOOKUP($B705,加速計算!$D$11:$Z$5007,MATCH(E$19,加速計算!$E$34:$AM$34,0)+1,FALSE)))))</f>
        <v>#N/A</v>
      </c>
      <c r="F705" s="9" t="e">
        <f>IF(F704=0,#N/A,IF(VLOOKUP($B705,加速計算!$D$11:$Z$5007,MATCH(F$19,加速計算!$E$34:$AM$34,0)+1,FALSE)&lt;0,0,IF($B705&gt;F$12,0,IF(VLOOKUP($B705,加速計算!$D$11:$Z$5007,MATCH(F$19,加速計算!$E$34:$AM$34,0)+1,FALSE)&gt;F$14,F$14,VLOOKUP($B705,加速計算!$D$11:$Z$5007,MATCH(F$19,加速計算!$E$34:$AM$34,0)+1,FALSE)))))</f>
        <v>#N/A</v>
      </c>
      <c r="G705" s="9" t="e">
        <f>IF(G704=0,#N/A,IF(VLOOKUP($B705,加速計算!$D$11:$Z$5007,MATCH(G$19,加速計算!$E$34:$AM$34,0)+1,FALSE)&lt;0,0,IF($B705&gt;G$12,0,IF(VLOOKUP($B705,加速計算!$D$11:$Z$5007,MATCH(G$19,加速計算!$E$34:$AM$34,0)+1,FALSE)&gt;G$14,G$14,VLOOKUP($B705,加速計算!$D$11:$Z$5007,MATCH(G$19,加速計算!$E$34:$AM$34,0)+1,FALSE)))))</f>
        <v>#N/A</v>
      </c>
      <c r="H705" s="9" t="e">
        <f>IF(H704=0,#N/A,IF(VLOOKUP($B705,加速計算!$D$11:$Z$5007,MATCH(H$19,加速計算!$E$34:$AM$34,0)+1,FALSE)&lt;0,0,IF($B705&gt;H$12,0,IF(VLOOKUP($B705,加速計算!$D$11:$Z$5007,MATCH(H$19,加速計算!$E$34:$AM$34,0)+1,FALSE)&gt;H$14,H$14,VLOOKUP($B705,加速計算!$D$11:$Z$5007,MATCH(H$19,加速計算!$E$34:$AM$34,0)+1,FALSE)))))</f>
        <v>#N/A</v>
      </c>
      <c r="I705" s="9" t="e">
        <f>IF(I704=0,#N/A,IF(VLOOKUP($B705,加速計算!$D$11:$Z$5007,MATCH(I$19,加速計算!$E$34:$AM$34,0)+1,FALSE)&lt;0,0,IF($B705&gt;I$12,0,IF(VLOOKUP($B705,加速計算!$D$11:$Z$5007,MATCH(I$19,加速計算!$E$34:$AM$34,0)+1,FALSE)&gt;I$14,I$14,VLOOKUP($B705,加速計算!$D$11:$Z$5007,MATCH(I$19,加速計算!$E$34:$AM$34,0)+1,FALSE)))))</f>
        <v>#N/A</v>
      </c>
      <c r="J705" s="9" t="e">
        <f>IF(J704=0,#N/A,IF(VLOOKUP($B705,加速計算!$D$11:$Z$5007,MATCH(J$19,加速計算!$E$34:$AM$34,0)+1,FALSE)&lt;0,0,IF($B705&gt;J$12,0,IF(VLOOKUP($B705,加速計算!$D$11:$Z$5007,MATCH(J$19,加速計算!$E$34:$AM$34,0)+1,FALSE)&gt;J$14,J$14,VLOOKUP($B705,加速計算!$D$11:$Z$5007,MATCH(J$19,加速計算!$E$34:$AM$34,0)+1,FALSE)))))</f>
        <v>#N/A</v>
      </c>
      <c r="K705" s="9" t="e">
        <f>IF(K704=0,#N/A,IF(VLOOKUP($B705,加速計算!$D$11:$Z$5007,MATCH(K$19,加速計算!$E$34:$AM$34,0)+1,FALSE)&lt;0,0,IF($B705&gt;K$12,0,IF(VLOOKUP($B705,加速計算!$D$11:$Z$5007,MATCH(K$19,加速計算!$E$34:$AM$34,0)+1,FALSE)&gt;K$14,K$14,VLOOKUP($B705,加速計算!$D$11:$Z$5007,MATCH(K$19,加速計算!$E$34:$AM$34,0)+1,FALSE)))))</f>
        <v>#N/A</v>
      </c>
      <c r="L705" s="20" t="e">
        <f>IF(L704=0,#N/A,IF(VLOOKUP($B705,加速計算!$D$11:$Z$5007,MATCH(L$19,加速計算!$E$34:$AM$34,0)+1,FALSE)&lt;0,0,IF($B705&gt;L$12,0,IF(VLOOKUP($B705,加速計算!$D$11:$Z$5007,MATCH(L$19,加速計算!$E$34:$AM$34,0)+1,FALSE)&gt;L$14,L$14,VLOOKUP($B705,加速計算!$D$11:$Z$5007,MATCH(L$19,加速計算!$E$34:$AM$34,0)+1,FALSE)))))</f>
        <v>#N/A</v>
      </c>
    </row>
    <row r="706" spans="2:12">
      <c r="B706" s="4">
        <v>6850</v>
      </c>
      <c r="C706" s="5" t="e">
        <f t="shared" si="12"/>
        <v>#N/A</v>
      </c>
      <c r="D706" s="9" t="e">
        <f>IF(D705=0,#N/A,IF(VLOOKUP($B706,加速計算!$D$11:$Z$5007,MATCH(D$19,加速計算!$E$34:$AM$34,0)+1,FALSE)&lt;0,0,IF($B706&gt;D$12,0,IF(VLOOKUP($B706,加速計算!$D$11:$Z$5007,MATCH(D$19,加速計算!$E$34:$AM$34,0)+1,FALSE)&gt;D$14,D$14,VLOOKUP($B706,加速計算!$D$11:$Z$5007,MATCH(D$19,加速計算!$E$34:$AM$34,0)+1,FALSE)))))</f>
        <v>#N/A</v>
      </c>
      <c r="E706" s="9" t="e">
        <f>IF(E705=0,#N/A,IF(VLOOKUP($B706,加速計算!$D$11:$Z$5007,MATCH(E$19,加速計算!$E$34:$AM$34,0)+1,FALSE)&lt;0,0,IF($B706&gt;E$12,0,IF(VLOOKUP($B706,加速計算!$D$11:$Z$5007,MATCH(E$19,加速計算!$E$34:$AM$34,0)+1,FALSE)&gt;E$14,E$14,VLOOKUP($B706,加速計算!$D$11:$Z$5007,MATCH(E$19,加速計算!$E$34:$AM$34,0)+1,FALSE)))))</f>
        <v>#N/A</v>
      </c>
      <c r="F706" s="9" t="e">
        <f>IF(F705=0,#N/A,IF(VLOOKUP($B706,加速計算!$D$11:$Z$5007,MATCH(F$19,加速計算!$E$34:$AM$34,0)+1,FALSE)&lt;0,0,IF($B706&gt;F$12,0,IF(VLOOKUP($B706,加速計算!$D$11:$Z$5007,MATCH(F$19,加速計算!$E$34:$AM$34,0)+1,FALSE)&gt;F$14,F$14,VLOOKUP($B706,加速計算!$D$11:$Z$5007,MATCH(F$19,加速計算!$E$34:$AM$34,0)+1,FALSE)))))</f>
        <v>#N/A</v>
      </c>
      <c r="G706" s="9" t="e">
        <f>IF(G705=0,#N/A,IF(VLOOKUP($B706,加速計算!$D$11:$Z$5007,MATCH(G$19,加速計算!$E$34:$AM$34,0)+1,FALSE)&lt;0,0,IF($B706&gt;G$12,0,IF(VLOOKUP($B706,加速計算!$D$11:$Z$5007,MATCH(G$19,加速計算!$E$34:$AM$34,0)+1,FALSE)&gt;G$14,G$14,VLOOKUP($B706,加速計算!$D$11:$Z$5007,MATCH(G$19,加速計算!$E$34:$AM$34,0)+1,FALSE)))))</f>
        <v>#N/A</v>
      </c>
      <c r="H706" s="9" t="e">
        <f>IF(H705=0,#N/A,IF(VLOOKUP($B706,加速計算!$D$11:$Z$5007,MATCH(H$19,加速計算!$E$34:$AM$34,0)+1,FALSE)&lt;0,0,IF($B706&gt;H$12,0,IF(VLOOKUP($B706,加速計算!$D$11:$Z$5007,MATCH(H$19,加速計算!$E$34:$AM$34,0)+1,FALSE)&gt;H$14,H$14,VLOOKUP($B706,加速計算!$D$11:$Z$5007,MATCH(H$19,加速計算!$E$34:$AM$34,0)+1,FALSE)))))</f>
        <v>#N/A</v>
      </c>
      <c r="I706" s="9" t="e">
        <f>IF(I705=0,#N/A,IF(VLOOKUP($B706,加速計算!$D$11:$Z$5007,MATCH(I$19,加速計算!$E$34:$AM$34,0)+1,FALSE)&lt;0,0,IF($B706&gt;I$12,0,IF(VLOOKUP($B706,加速計算!$D$11:$Z$5007,MATCH(I$19,加速計算!$E$34:$AM$34,0)+1,FALSE)&gt;I$14,I$14,VLOOKUP($B706,加速計算!$D$11:$Z$5007,MATCH(I$19,加速計算!$E$34:$AM$34,0)+1,FALSE)))))</f>
        <v>#N/A</v>
      </c>
      <c r="J706" s="9" t="e">
        <f>IF(J705=0,#N/A,IF(VLOOKUP($B706,加速計算!$D$11:$Z$5007,MATCH(J$19,加速計算!$E$34:$AM$34,0)+1,FALSE)&lt;0,0,IF($B706&gt;J$12,0,IF(VLOOKUP($B706,加速計算!$D$11:$Z$5007,MATCH(J$19,加速計算!$E$34:$AM$34,0)+1,FALSE)&gt;J$14,J$14,VLOOKUP($B706,加速計算!$D$11:$Z$5007,MATCH(J$19,加速計算!$E$34:$AM$34,0)+1,FALSE)))))</f>
        <v>#N/A</v>
      </c>
      <c r="K706" s="9" t="e">
        <f>IF(K705=0,#N/A,IF(VLOOKUP($B706,加速計算!$D$11:$Z$5007,MATCH(K$19,加速計算!$E$34:$AM$34,0)+1,FALSE)&lt;0,0,IF($B706&gt;K$12,0,IF(VLOOKUP($B706,加速計算!$D$11:$Z$5007,MATCH(K$19,加速計算!$E$34:$AM$34,0)+1,FALSE)&gt;K$14,K$14,VLOOKUP($B706,加速計算!$D$11:$Z$5007,MATCH(K$19,加速計算!$E$34:$AM$34,0)+1,FALSE)))))</f>
        <v>#N/A</v>
      </c>
      <c r="L706" s="20" t="e">
        <f>IF(L705=0,#N/A,IF(VLOOKUP($B706,加速計算!$D$11:$Z$5007,MATCH(L$19,加速計算!$E$34:$AM$34,0)+1,FALSE)&lt;0,0,IF($B706&gt;L$12,0,IF(VLOOKUP($B706,加速計算!$D$11:$Z$5007,MATCH(L$19,加速計算!$E$34:$AM$34,0)+1,FALSE)&gt;L$14,L$14,VLOOKUP($B706,加速計算!$D$11:$Z$5007,MATCH(L$19,加速計算!$E$34:$AM$34,0)+1,FALSE)))))</f>
        <v>#N/A</v>
      </c>
    </row>
    <row r="707" spans="2:12">
      <c r="B707" s="4">
        <v>6860</v>
      </c>
      <c r="C707" s="5" t="e">
        <f t="shared" si="12"/>
        <v>#N/A</v>
      </c>
      <c r="D707" s="9" t="e">
        <f>IF(D706=0,#N/A,IF(VLOOKUP($B707,加速計算!$D$11:$Z$5007,MATCH(D$19,加速計算!$E$34:$AM$34,0)+1,FALSE)&lt;0,0,IF($B707&gt;D$12,0,IF(VLOOKUP($B707,加速計算!$D$11:$Z$5007,MATCH(D$19,加速計算!$E$34:$AM$34,0)+1,FALSE)&gt;D$14,D$14,VLOOKUP($B707,加速計算!$D$11:$Z$5007,MATCH(D$19,加速計算!$E$34:$AM$34,0)+1,FALSE)))))</f>
        <v>#N/A</v>
      </c>
      <c r="E707" s="9" t="e">
        <f>IF(E706=0,#N/A,IF(VLOOKUP($B707,加速計算!$D$11:$Z$5007,MATCH(E$19,加速計算!$E$34:$AM$34,0)+1,FALSE)&lt;0,0,IF($B707&gt;E$12,0,IF(VLOOKUP($B707,加速計算!$D$11:$Z$5007,MATCH(E$19,加速計算!$E$34:$AM$34,0)+1,FALSE)&gt;E$14,E$14,VLOOKUP($B707,加速計算!$D$11:$Z$5007,MATCH(E$19,加速計算!$E$34:$AM$34,0)+1,FALSE)))))</f>
        <v>#N/A</v>
      </c>
      <c r="F707" s="9" t="e">
        <f>IF(F706=0,#N/A,IF(VLOOKUP($B707,加速計算!$D$11:$Z$5007,MATCH(F$19,加速計算!$E$34:$AM$34,0)+1,FALSE)&lt;0,0,IF($B707&gt;F$12,0,IF(VLOOKUP($B707,加速計算!$D$11:$Z$5007,MATCH(F$19,加速計算!$E$34:$AM$34,0)+1,FALSE)&gt;F$14,F$14,VLOOKUP($B707,加速計算!$D$11:$Z$5007,MATCH(F$19,加速計算!$E$34:$AM$34,0)+1,FALSE)))))</f>
        <v>#N/A</v>
      </c>
      <c r="G707" s="9" t="e">
        <f>IF(G706=0,#N/A,IF(VLOOKUP($B707,加速計算!$D$11:$Z$5007,MATCH(G$19,加速計算!$E$34:$AM$34,0)+1,FALSE)&lt;0,0,IF($B707&gt;G$12,0,IF(VLOOKUP($B707,加速計算!$D$11:$Z$5007,MATCH(G$19,加速計算!$E$34:$AM$34,0)+1,FALSE)&gt;G$14,G$14,VLOOKUP($B707,加速計算!$D$11:$Z$5007,MATCH(G$19,加速計算!$E$34:$AM$34,0)+1,FALSE)))))</f>
        <v>#N/A</v>
      </c>
      <c r="H707" s="9" t="e">
        <f>IF(H706=0,#N/A,IF(VLOOKUP($B707,加速計算!$D$11:$Z$5007,MATCH(H$19,加速計算!$E$34:$AM$34,0)+1,FALSE)&lt;0,0,IF($B707&gt;H$12,0,IF(VLOOKUP($B707,加速計算!$D$11:$Z$5007,MATCH(H$19,加速計算!$E$34:$AM$34,0)+1,FALSE)&gt;H$14,H$14,VLOOKUP($B707,加速計算!$D$11:$Z$5007,MATCH(H$19,加速計算!$E$34:$AM$34,0)+1,FALSE)))))</f>
        <v>#N/A</v>
      </c>
      <c r="I707" s="9" t="e">
        <f>IF(I706=0,#N/A,IF(VLOOKUP($B707,加速計算!$D$11:$Z$5007,MATCH(I$19,加速計算!$E$34:$AM$34,0)+1,FALSE)&lt;0,0,IF($B707&gt;I$12,0,IF(VLOOKUP($B707,加速計算!$D$11:$Z$5007,MATCH(I$19,加速計算!$E$34:$AM$34,0)+1,FALSE)&gt;I$14,I$14,VLOOKUP($B707,加速計算!$D$11:$Z$5007,MATCH(I$19,加速計算!$E$34:$AM$34,0)+1,FALSE)))))</f>
        <v>#N/A</v>
      </c>
      <c r="J707" s="9" t="e">
        <f>IF(J706=0,#N/A,IF(VLOOKUP($B707,加速計算!$D$11:$Z$5007,MATCH(J$19,加速計算!$E$34:$AM$34,0)+1,FALSE)&lt;0,0,IF($B707&gt;J$12,0,IF(VLOOKUP($B707,加速計算!$D$11:$Z$5007,MATCH(J$19,加速計算!$E$34:$AM$34,0)+1,FALSE)&gt;J$14,J$14,VLOOKUP($B707,加速計算!$D$11:$Z$5007,MATCH(J$19,加速計算!$E$34:$AM$34,0)+1,FALSE)))))</f>
        <v>#N/A</v>
      </c>
      <c r="K707" s="9" t="e">
        <f>IF(K706=0,#N/A,IF(VLOOKUP($B707,加速計算!$D$11:$Z$5007,MATCH(K$19,加速計算!$E$34:$AM$34,0)+1,FALSE)&lt;0,0,IF($B707&gt;K$12,0,IF(VLOOKUP($B707,加速計算!$D$11:$Z$5007,MATCH(K$19,加速計算!$E$34:$AM$34,0)+1,FALSE)&gt;K$14,K$14,VLOOKUP($B707,加速計算!$D$11:$Z$5007,MATCH(K$19,加速計算!$E$34:$AM$34,0)+1,FALSE)))))</f>
        <v>#N/A</v>
      </c>
      <c r="L707" s="20" t="e">
        <f>IF(L706=0,#N/A,IF(VLOOKUP($B707,加速計算!$D$11:$Z$5007,MATCH(L$19,加速計算!$E$34:$AM$34,0)+1,FALSE)&lt;0,0,IF($B707&gt;L$12,0,IF(VLOOKUP($B707,加速計算!$D$11:$Z$5007,MATCH(L$19,加速計算!$E$34:$AM$34,0)+1,FALSE)&gt;L$14,L$14,VLOOKUP($B707,加速計算!$D$11:$Z$5007,MATCH(L$19,加速計算!$E$34:$AM$34,0)+1,FALSE)))))</f>
        <v>#N/A</v>
      </c>
    </row>
    <row r="708" spans="2:12">
      <c r="B708" s="4">
        <v>6870</v>
      </c>
      <c r="C708" s="5" t="e">
        <f t="shared" si="12"/>
        <v>#N/A</v>
      </c>
      <c r="D708" s="9" t="e">
        <f>IF(D707=0,#N/A,IF(VLOOKUP($B708,加速計算!$D$11:$Z$5007,MATCH(D$19,加速計算!$E$34:$AM$34,0)+1,FALSE)&lt;0,0,IF($B708&gt;D$12,0,IF(VLOOKUP($B708,加速計算!$D$11:$Z$5007,MATCH(D$19,加速計算!$E$34:$AM$34,0)+1,FALSE)&gt;D$14,D$14,VLOOKUP($B708,加速計算!$D$11:$Z$5007,MATCH(D$19,加速計算!$E$34:$AM$34,0)+1,FALSE)))))</f>
        <v>#N/A</v>
      </c>
      <c r="E708" s="9" t="e">
        <f>IF(E707=0,#N/A,IF(VLOOKUP($B708,加速計算!$D$11:$Z$5007,MATCH(E$19,加速計算!$E$34:$AM$34,0)+1,FALSE)&lt;0,0,IF($B708&gt;E$12,0,IF(VLOOKUP($B708,加速計算!$D$11:$Z$5007,MATCH(E$19,加速計算!$E$34:$AM$34,0)+1,FALSE)&gt;E$14,E$14,VLOOKUP($B708,加速計算!$D$11:$Z$5007,MATCH(E$19,加速計算!$E$34:$AM$34,0)+1,FALSE)))))</f>
        <v>#N/A</v>
      </c>
      <c r="F708" s="9" t="e">
        <f>IF(F707=0,#N/A,IF(VLOOKUP($B708,加速計算!$D$11:$Z$5007,MATCH(F$19,加速計算!$E$34:$AM$34,0)+1,FALSE)&lt;0,0,IF($B708&gt;F$12,0,IF(VLOOKUP($B708,加速計算!$D$11:$Z$5007,MATCH(F$19,加速計算!$E$34:$AM$34,0)+1,FALSE)&gt;F$14,F$14,VLOOKUP($B708,加速計算!$D$11:$Z$5007,MATCH(F$19,加速計算!$E$34:$AM$34,0)+1,FALSE)))))</f>
        <v>#N/A</v>
      </c>
      <c r="G708" s="9" t="e">
        <f>IF(G707=0,#N/A,IF(VLOOKUP($B708,加速計算!$D$11:$Z$5007,MATCH(G$19,加速計算!$E$34:$AM$34,0)+1,FALSE)&lt;0,0,IF($B708&gt;G$12,0,IF(VLOOKUP($B708,加速計算!$D$11:$Z$5007,MATCH(G$19,加速計算!$E$34:$AM$34,0)+1,FALSE)&gt;G$14,G$14,VLOOKUP($B708,加速計算!$D$11:$Z$5007,MATCH(G$19,加速計算!$E$34:$AM$34,0)+1,FALSE)))))</f>
        <v>#N/A</v>
      </c>
      <c r="H708" s="9" t="e">
        <f>IF(H707=0,#N/A,IF(VLOOKUP($B708,加速計算!$D$11:$Z$5007,MATCH(H$19,加速計算!$E$34:$AM$34,0)+1,FALSE)&lt;0,0,IF($B708&gt;H$12,0,IF(VLOOKUP($B708,加速計算!$D$11:$Z$5007,MATCH(H$19,加速計算!$E$34:$AM$34,0)+1,FALSE)&gt;H$14,H$14,VLOOKUP($B708,加速計算!$D$11:$Z$5007,MATCH(H$19,加速計算!$E$34:$AM$34,0)+1,FALSE)))))</f>
        <v>#N/A</v>
      </c>
      <c r="I708" s="9" t="e">
        <f>IF(I707=0,#N/A,IF(VLOOKUP($B708,加速計算!$D$11:$Z$5007,MATCH(I$19,加速計算!$E$34:$AM$34,0)+1,FALSE)&lt;0,0,IF($B708&gt;I$12,0,IF(VLOOKUP($B708,加速計算!$D$11:$Z$5007,MATCH(I$19,加速計算!$E$34:$AM$34,0)+1,FALSE)&gt;I$14,I$14,VLOOKUP($B708,加速計算!$D$11:$Z$5007,MATCH(I$19,加速計算!$E$34:$AM$34,0)+1,FALSE)))))</f>
        <v>#N/A</v>
      </c>
      <c r="J708" s="9" t="e">
        <f>IF(J707=0,#N/A,IF(VLOOKUP($B708,加速計算!$D$11:$Z$5007,MATCH(J$19,加速計算!$E$34:$AM$34,0)+1,FALSE)&lt;0,0,IF($B708&gt;J$12,0,IF(VLOOKUP($B708,加速計算!$D$11:$Z$5007,MATCH(J$19,加速計算!$E$34:$AM$34,0)+1,FALSE)&gt;J$14,J$14,VLOOKUP($B708,加速計算!$D$11:$Z$5007,MATCH(J$19,加速計算!$E$34:$AM$34,0)+1,FALSE)))))</f>
        <v>#N/A</v>
      </c>
      <c r="K708" s="9" t="e">
        <f>IF(K707=0,#N/A,IF(VLOOKUP($B708,加速計算!$D$11:$Z$5007,MATCH(K$19,加速計算!$E$34:$AM$34,0)+1,FALSE)&lt;0,0,IF($B708&gt;K$12,0,IF(VLOOKUP($B708,加速計算!$D$11:$Z$5007,MATCH(K$19,加速計算!$E$34:$AM$34,0)+1,FALSE)&gt;K$14,K$14,VLOOKUP($B708,加速計算!$D$11:$Z$5007,MATCH(K$19,加速計算!$E$34:$AM$34,0)+1,FALSE)))))</f>
        <v>#N/A</v>
      </c>
      <c r="L708" s="20" t="e">
        <f>IF(L707=0,#N/A,IF(VLOOKUP($B708,加速計算!$D$11:$Z$5007,MATCH(L$19,加速計算!$E$34:$AM$34,0)+1,FALSE)&lt;0,0,IF($B708&gt;L$12,0,IF(VLOOKUP($B708,加速計算!$D$11:$Z$5007,MATCH(L$19,加速計算!$E$34:$AM$34,0)+1,FALSE)&gt;L$14,L$14,VLOOKUP($B708,加速計算!$D$11:$Z$5007,MATCH(L$19,加速計算!$E$34:$AM$34,0)+1,FALSE)))))</f>
        <v>#N/A</v>
      </c>
    </row>
    <row r="709" spans="2:12">
      <c r="B709" s="4">
        <v>6880</v>
      </c>
      <c r="C709" s="5" t="e">
        <f t="shared" si="12"/>
        <v>#N/A</v>
      </c>
      <c r="D709" s="9" t="e">
        <f>IF(D708=0,#N/A,IF(VLOOKUP($B709,加速計算!$D$11:$Z$5007,MATCH(D$19,加速計算!$E$34:$AM$34,0)+1,FALSE)&lt;0,0,IF($B709&gt;D$12,0,IF(VLOOKUP($B709,加速計算!$D$11:$Z$5007,MATCH(D$19,加速計算!$E$34:$AM$34,0)+1,FALSE)&gt;D$14,D$14,VLOOKUP($B709,加速計算!$D$11:$Z$5007,MATCH(D$19,加速計算!$E$34:$AM$34,0)+1,FALSE)))))</f>
        <v>#N/A</v>
      </c>
      <c r="E709" s="9" t="e">
        <f>IF(E708=0,#N/A,IF(VLOOKUP($B709,加速計算!$D$11:$Z$5007,MATCH(E$19,加速計算!$E$34:$AM$34,0)+1,FALSE)&lt;0,0,IF($B709&gt;E$12,0,IF(VLOOKUP($B709,加速計算!$D$11:$Z$5007,MATCH(E$19,加速計算!$E$34:$AM$34,0)+1,FALSE)&gt;E$14,E$14,VLOOKUP($B709,加速計算!$D$11:$Z$5007,MATCH(E$19,加速計算!$E$34:$AM$34,0)+1,FALSE)))))</f>
        <v>#N/A</v>
      </c>
      <c r="F709" s="9" t="e">
        <f>IF(F708=0,#N/A,IF(VLOOKUP($B709,加速計算!$D$11:$Z$5007,MATCH(F$19,加速計算!$E$34:$AM$34,0)+1,FALSE)&lt;0,0,IF($B709&gt;F$12,0,IF(VLOOKUP($B709,加速計算!$D$11:$Z$5007,MATCH(F$19,加速計算!$E$34:$AM$34,0)+1,FALSE)&gt;F$14,F$14,VLOOKUP($B709,加速計算!$D$11:$Z$5007,MATCH(F$19,加速計算!$E$34:$AM$34,0)+1,FALSE)))))</f>
        <v>#N/A</v>
      </c>
      <c r="G709" s="9" t="e">
        <f>IF(G708=0,#N/A,IF(VLOOKUP($B709,加速計算!$D$11:$Z$5007,MATCH(G$19,加速計算!$E$34:$AM$34,0)+1,FALSE)&lt;0,0,IF($B709&gt;G$12,0,IF(VLOOKUP($B709,加速計算!$D$11:$Z$5007,MATCH(G$19,加速計算!$E$34:$AM$34,0)+1,FALSE)&gt;G$14,G$14,VLOOKUP($B709,加速計算!$D$11:$Z$5007,MATCH(G$19,加速計算!$E$34:$AM$34,0)+1,FALSE)))))</f>
        <v>#N/A</v>
      </c>
      <c r="H709" s="9" t="e">
        <f>IF(H708=0,#N/A,IF(VLOOKUP($B709,加速計算!$D$11:$Z$5007,MATCH(H$19,加速計算!$E$34:$AM$34,0)+1,FALSE)&lt;0,0,IF($B709&gt;H$12,0,IF(VLOOKUP($B709,加速計算!$D$11:$Z$5007,MATCH(H$19,加速計算!$E$34:$AM$34,0)+1,FALSE)&gt;H$14,H$14,VLOOKUP($B709,加速計算!$D$11:$Z$5007,MATCH(H$19,加速計算!$E$34:$AM$34,0)+1,FALSE)))))</f>
        <v>#N/A</v>
      </c>
      <c r="I709" s="9" t="e">
        <f>IF(I708=0,#N/A,IF(VLOOKUP($B709,加速計算!$D$11:$Z$5007,MATCH(I$19,加速計算!$E$34:$AM$34,0)+1,FALSE)&lt;0,0,IF($B709&gt;I$12,0,IF(VLOOKUP($B709,加速計算!$D$11:$Z$5007,MATCH(I$19,加速計算!$E$34:$AM$34,0)+1,FALSE)&gt;I$14,I$14,VLOOKUP($B709,加速計算!$D$11:$Z$5007,MATCH(I$19,加速計算!$E$34:$AM$34,0)+1,FALSE)))))</f>
        <v>#N/A</v>
      </c>
      <c r="J709" s="9" t="e">
        <f>IF(J708=0,#N/A,IF(VLOOKUP($B709,加速計算!$D$11:$Z$5007,MATCH(J$19,加速計算!$E$34:$AM$34,0)+1,FALSE)&lt;0,0,IF($B709&gt;J$12,0,IF(VLOOKUP($B709,加速計算!$D$11:$Z$5007,MATCH(J$19,加速計算!$E$34:$AM$34,0)+1,FALSE)&gt;J$14,J$14,VLOOKUP($B709,加速計算!$D$11:$Z$5007,MATCH(J$19,加速計算!$E$34:$AM$34,0)+1,FALSE)))))</f>
        <v>#N/A</v>
      </c>
      <c r="K709" s="9" t="e">
        <f>IF(K708=0,#N/A,IF(VLOOKUP($B709,加速計算!$D$11:$Z$5007,MATCH(K$19,加速計算!$E$34:$AM$34,0)+1,FALSE)&lt;0,0,IF($B709&gt;K$12,0,IF(VLOOKUP($B709,加速計算!$D$11:$Z$5007,MATCH(K$19,加速計算!$E$34:$AM$34,0)+1,FALSE)&gt;K$14,K$14,VLOOKUP($B709,加速計算!$D$11:$Z$5007,MATCH(K$19,加速計算!$E$34:$AM$34,0)+1,FALSE)))))</f>
        <v>#N/A</v>
      </c>
      <c r="L709" s="20" t="e">
        <f>IF(L708=0,#N/A,IF(VLOOKUP($B709,加速計算!$D$11:$Z$5007,MATCH(L$19,加速計算!$E$34:$AM$34,0)+1,FALSE)&lt;0,0,IF($B709&gt;L$12,0,IF(VLOOKUP($B709,加速計算!$D$11:$Z$5007,MATCH(L$19,加速計算!$E$34:$AM$34,0)+1,FALSE)&gt;L$14,L$14,VLOOKUP($B709,加速計算!$D$11:$Z$5007,MATCH(L$19,加速計算!$E$34:$AM$34,0)+1,FALSE)))))</f>
        <v>#N/A</v>
      </c>
    </row>
    <row r="710" spans="2:12">
      <c r="B710" s="4">
        <v>6890</v>
      </c>
      <c r="C710" s="5" t="e">
        <f t="shared" si="12"/>
        <v>#N/A</v>
      </c>
      <c r="D710" s="9" t="e">
        <f>IF(D709=0,#N/A,IF(VLOOKUP($B710,加速計算!$D$11:$Z$5007,MATCH(D$19,加速計算!$E$34:$AM$34,0)+1,FALSE)&lt;0,0,IF($B710&gt;D$12,0,IF(VLOOKUP($B710,加速計算!$D$11:$Z$5007,MATCH(D$19,加速計算!$E$34:$AM$34,0)+1,FALSE)&gt;D$14,D$14,VLOOKUP($B710,加速計算!$D$11:$Z$5007,MATCH(D$19,加速計算!$E$34:$AM$34,0)+1,FALSE)))))</f>
        <v>#N/A</v>
      </c>
      <c r="E710" s="9" t="e">
        <f>IF(E709=0,#N/A,IF(VLOOKUP($B710,加速計算!$D$11:$Z$5007,MATCH(E$19,加速計算!$E$34:$AM$34,0)+1,FALSE)&lt;0,0,IF($B710&gt;E$12,0,IF(VLOOKUP($B710,加速計算!$D$11:$Z$5007,MATCH(E$19,加速計算!$E$34:$AM$34,0)+1,FALSE)&gt;E$14,E$14,VLOOKUP($B710,加速計算!$D$11:$Z$5007,MATCH(E$19,加速計算!$E$34:$AM$34,0)+1,FALSE)))))</f>
        <v>#N/A</v>
      </c>
      <c r="F710" s="9" t="e">
        <f>IF(F709=0,#N/A,IF(VLOOKUP($B710,加速計算!$D$11:$Z$5007,MATCH(F$19,加速計算!$E$34:$AM$34,0)+1,FALSE)&lt;0,0,IF($B710&gt;F$12,0,IF(VLOOKUP($B710,加速計算!$D$11:$Z$5007,MATCH(F$19,加速計算!$E$34:$AM$34,0)+1,FALSE)&gt;F$14,F$14,VLOOKUP($B710,加速計算!$D$11:$Z$5007,MATCH(F$19,加速計算!$E$34:$AM$34,0)+1,FALSE)))))</f>
        <v>#N/A</v>
      </c>
      <c r="G710" s="9" t="e">
        <f>IF(G709=0,#N/A,IF(VLOOKUP($B710,加速計算!$D$11:$Z$5007,MATCH(G$19,加速計算!$E$34:$AM$34,0)+1,FALSE)&lt;0,0,IF($B710&gt;G$12,0,IF(VLOOKUP($B710,加速計算!$D$11:$Z$5007,MATCH(G$19,加速計算!$E$34:$AM$34,0)+1,FALSE)&gt;G$14,G$14,VLOOKUP($B710,加速計算!$D$11:$Z$5007,MATCH(G$19,加速計算!$E$34:$AM$34,0)+1,FALSE)))))</f>
        <v>#N/A</v>
      </c>
      <c r="H710" s="9" t="e">
        <f>IF(H709=0,#N/A,IF(VLOOKUP($B710,加速計算!$D$11:$Z$5007,MATCH(H$19,加速計算!$E$34:$AM$34,0)+1,FALSE)&lt;0,0,IF($B710&gt;H$12,0,IF(VLOOKUP($B710,加速計算!$D$11:$Z$5007,MATCH(H$19,加速計算!$E$34:$AM$34,0)+1,FALSE)&gt;H$14,H$14,VLOOKUP($B710,加速計算!$D$11:$Z$5007,MATCH(H$19,加速計算!$E$34:$AM$34,0)+1,FALSE)))))</f>
        <v>#N/A</v>
      </c>
      <c r="I710" s="9" t="e">
        <f>IF(I709=0,#N/A,IF(VLOOKUP($B710,加速計算!$D$11:$Z$5007,MATCH(I$19,加速計算!$E$34:$AM$34,0)+1,FALSE)&lt;0,0,IF($B710&gt;I$12,0,IF(VLOOKUP($B710,加速計算!$D$11:$Z$5007,MATCH(I$19,加速計算!$E$34:$AM$34,0)+1,FALSE)&gt;I$14,I$14,VLOOKUP($B710,加速計算!$D$11:$Z$5007,MATCH(I$19,加速計算!$E$34:$AM$34,0)+1,FALSE)))))</f>
        <v>#N/A</v>
      </c>
      <c r="J710" s="9" t="e">
        <f>IF(J709=0,#N/A,IF(VLOOKUP($B710,加速計算!$D$11:$Z$5007,MATCH(J$19,加速計算!$E$34:$AM$34,0)+1,FALSE)&lt;0,0,IF($B710&gt;J$12,0,IF(VLOOKUP($B710,加速計算!$D$11:$Z$5007,MATCH(J$19,加速計算!$E$34:$AM$34,0)+1,FALSE)&gt;J$14,J$14,VLOOKUP($B710,加速計算!$D$11:$Z$5007,MATCH(J$19,加速計算!$E$34:$AM$34,0)+1,FALSE)))))</f>
        <v>#N/A</v>
      </c>
      <c r="K710" s="9" t="e">
        <f>IF(K709=0,#N/A,IF(VLOOKUP($B710,加速計算!$D$11:$Z$5007,MATCH(K$19,加速計算!$E$34:$AM$34,0)+1,FALSE)&lt;0,0,IF($B710&gt;K$12,0,IF(VLOOKUP($B710,加速計算!$D$11:$Z$5007,MATCH(K$19,加速計算!$E$34:$AM$34,0)+1,FALSE)&gt;K$14,K$14,VLOOKUP($B710,加速計算!$D$11:$Z$5007,MATCH(K$19,加速計算!$E$34:$AM$34,0)+1,FALSE)))))</f>
        <v>#N/A</v>
      </c>
      <c r="L710" s="20" t="e">
        <f>IF(L709=0,#N/A,IF(VLOOKUP($B710,加速計算!$D$11:$Z$5007,MATCH(L$19,加速計算!$E$34:$AM$34,0)+1,FALSE)&lt;0,0,IF($B710&gt;L$12,0,IF(VLOOKUP($B710,加速計算!$D$11:$Z$5007,MATCH(L$19,加速計算!$E$34:$AM$34,0)+1,FALSE)&gt;L$14,L$14,VLOOKUP($B710,加速計算!$D$11:$Z$5007,MATCH(L$19,加速計算!$E$34:$AM$34,0)+1,FALSE)))))</f>
        <v>#N/A</v>
      </c>
    </row>
    <row r="711" spans="2:12">
      <c r="B711" s="4">
        <v>6900</v>
      </c>
      <c r="C711" s="5" t="e">
        <f t="shared" si="12"/>
        <v>#N/A</v>
      </c>
      <c r="D711" s="9" t="e">
        <f>IF(D710=0,#N/A,IF(VLOOKUP($B711,加速計算!$D$11:$Z$5007,MATCH(D$19,加速計算!$E$34:$AM$34,0)+1,FALSE)&lt;0,0,IF($B711&gt;D$12,0,IF(VLOOKUP($B711,加速計算!$D$11:$Z$5007,MATCH(D$19,加速計算!$E$34:$AM$34,0)+1,FALSE)&gt;D$14,D$14,VLOOKUP($B711,加速計算!$D$11:$Z$5007,MATCH(D$19,加速計算!$E$34:$AM$34,0)+1,FALSE)))))</f>
        <v>#N/A</v>
      </c>
      <c r="E711" s="9" t="e">
        <f>IF(E710=0,#N/A,IF(VLOOKUP($B711,加速計算!$D$11:$Z$5007,MATCH(E$19,加速計算!$E$34:$AM$34,0)+1,FALSE)&lt;0,0,IF($B711&gt;E$12,0,IF(VLOOKUP($B711,加速計算!$D$11:$Z$5007,MATCH(E$19,加速計算!$E$34:$AM$34,0)+1,FALSE)&gt;E$14,E$14,VLOOKUP($B711,加速計算!$D$11:$Z$5007,MATCH(E$19,加速計算!$E$34:$AM$34,0)+1,FALSE)))))</f>
        <v>#N/A</v>
      </c>
      <c r="F711" s="9" t="e">
        <f>IF(F710=0,#N/A,IF(VLOOKUP($B711,加速計算!$D$11:$Z$5007,MATCH(F$19,加速計算!$E$34:$AM$34,0)+1,FALSE)&lt;0,0,IF($B711&gt;F$12,0,IF(VLOOKUP($B711,加速計算!$D$11:$Z$5007,MATCH(F$19,加速計算!$E$34:$AM$34,0)+1,FALSE)&gt;F$14,F$14,VLOOKUP($B711,加速計算!$D$11:$Z$5007,MATCH(F$19,加速計算!$E$34:$AM$34,0)+1,FALSE)))))</f>
        <v>#N/A</v>
      </c>
      <c r="G711" s="9" t="e">
        <f>IF(G710=0,#N/A,IF(VLOOKUP($B711,加速計算!$D$11:$Z$5007,MATCH(G$19,加速計算!$E$34:$AM$34,0)+1,FALSE)&lt;0,0,IF($B711&gt;G$12,0,IF(VLOOKUP($B711,加速計算!$D$11:$Z$5007,MATCH(G$19,加速計算!$E$34:$AM$34,0)+1,FALSE)&gt;G$14,G$14,VLOOKUP($B711,加速計算!$D$11:$Z$5007,MATCH(G$19,加速計算!$E$34:$AM$34,0)+1,FALSE)))))</f>
        <v>#N/A</v>
      </c>
      <c r="H711" s="9" t="e">
        <f>IF(H710=0,#N/A,IF(VLOOKUP($B711,加速計算!$D$11:$Z$5007,MATCH(H$19,加速計算!$E$34:$AM$34,0)+1,FALSE)&lt;0,0,IF($B711&gt;H$12,0,IF(VLOOKUP($B711,加速計算!$D$11:$Z$5007,MATCH(H$19,加速計算!$E$34:$AM$34,0)+1,FALSE)&gt;H$14,H$14,VLOOKUP($B711,加速計算!$D$11:$Z$5007,MATCH(H$19,加速計算!$E$34:$AM$34,0)+1,FALSE)))))</f>
        <v>#N/A</v>
      </c>
      <c r="I711" s="9" t="e">
        <f>IF(I710=0,#N/A,IF(VLOOKUP($B711,加速計算!$D$11:$Z$5007,MATCH(I$19,加速計算!$E$34:$AM$34,0)+1,FALSE)&lt;0,0,IF($B711&gt;I$12,0,IF(VLOOKUP($B711,加速計算!$D$11:$Z$5007,MATCH(I$19,加速計算!$E$34:$AM$34,0)+1,FALSE)&gt;I$14,I$14,VLOOKUP($B711,加速計算!$D$11:$Z$5007,MATCH(I$19,加速計算!$E$34:$AM$34,0)+1,FALSE)))))</f>
        <v>#N/A</v>
      </c>
      <c r="J711" s="9" t="e">
        <f>IF(J710=0,#N/A,IF(VLOOKUP($B711,加速計算!$D$11:$Z$5007,MATCH(J$19,加速計算!$E$34:$AM$34,0)+1,FALSE)&lt;0,0,IF($B711&gt;J$12,0,IF(VLOOKUP($B711,加速計算!$D$11:$Z$5007,MATCH(J$19,加速計算!$E$34:$AM$34,0)+1,FALSE)&gt;J$14,J$14,VLOOKUP($B711,加速計算!$D$11:$Z$5007,MATCH(J$19,加速計算!$E$34:$AM$34,0)+1,FALSE)))))</f>
        <v>#N/A</v>
      </c>
      <c r="K711" s="9" t="e">
        <f>IF(K710=0,#N/A,IF(VLOOKUP($B711,加速計算!$D$11:$Z$5007,MATCH(K$19,加速計算!$E$34:$AM$34,0)+1,FALSE)&lt;0,0,IF($B711&gt;K$12,0,IF(VLOOKUP($B711,加速計算!$D$11:$Z$5007,MATCH(K$19,加速計算!$E$34:$AM$34,0)+1,FALSE)&gt;K$14,K$14,VLOOKUP($B711,加速計算!$D$11:$Z$5007,MATCH(K$19,加速計算!$E$34:$AM$34,0)+1,FALSE)))))</f>
        <v>#N/A</v>
      </c>
      <c r="L711" s="20" t="e">
        <f>IF(L710=0,#N/A,IF(VLOOKUP($B711,加速計算!$D$11:$Z$5007,MATCH(L$19,加速計算!$E$34:$AM$34,0)+1,FALSE)&lt;0,0,IF($B711&gt;L$12,0,IF(VLOOKUP($B711,加速計算!$D$11:$Z$5007,MATCH(L$19,加速計算!$E$34:$AM$34,0)+1,FALSE)&gt;L$14,L$14,VLOOKUP($B711,加速計算!$D$11:$Z$5007,MATCH(L$19,加速計算!$E$34:$AM$34,0)+1,FALSE)))))</f>
        <v>#N/A</v>
      </c>
    </row>
    <row r="712" spans="2:12">
      <c r="B712" s="4">
        <v>6910</v>
      </c>
      <c r="C712" s="5" t="e">
        <f t="shared" si="12"/>
        <v>#N/A</v>
      </c>
      <c r="D712" s="9" t="e">
        <f>IF(D711=0,#N/A,IF(VLOOKUP($B712,加速計算!$D$11:$Z$5007,MATCH(D$19,加速計算!$E$34:$AM$34,0)+1,FALSE)&lt;0,0,IF($B712&gt;D$12,0,IF(VLOOKUP($B712,加速計算!$D$11:$Z$5007,MATCH(D$19,加速計算!$E$34:$AM$34,0)+1,FALSE)&gt;D$14,D$14,VLOOKUP($B712,加速計算!$D$11:$Z$5007,MATCH(D$19,加速計算!$E$34:$AM$34,0)+1,FALSE)))))</f>
        <v>#N/A</v>
      </c>
      <c r="E712" s="9" t="e">
        <f>IF(E711=0,#N/A,IF(VLOOKUP($B712,加速計算!$D$11:$Z$5007,MATCH(E$19,加速計算!$E$34:$AM$34,0)+1,FALSE)&lt;0,0,IF($B712&gt;E$12,0,IF(VLOOKUP($B712,加速計算!$D$11:$Z$5007,MATCH(E$19,加速計算!$E$34:$AM$34,0)+1,FALSE)&gt;E$14,E$14,VLOOKUP($B712,加速計算!$D$11:$Z$5007,MATCH(E$19,加速計算!$E$34:$AM$34,0)+1,FALSE)))))</f>
        <v>#N/A</v>
      </c>
      <c r="F712" s="9" t="e">
        <f>IF(F711=0,#N/A,IF(VLOOKUP($B712,加速計算!$D$11:$Z$5007,MATCH(F$19,加速計算!$E$34:$AM$34,0)+1,FALSE)&lt;0,0,IF($B712&gt;F$12,0,IF(VLOOKUP($B712,加速計算!$D$11:$Z$5007,MATCH(F$19,加速計算!$E$34:$AM$34,0)+1,FALSE)&gt;F$14,F$14,VLOOKUP($B712,加速計算!$D$11:$Z$5007,MATCH(F$19,加速計算!$E$34:$AM$34,0)+1,FALSE)))))</f>
        <v>#N/A</v>
      </c>
      <c r="G712" s="9" t="e">
        <f>IF(G711=0,#N/A,IF(VLOOKUP($B712,加速計算!$D$11:$Z$5007,MATCH(G$19,加速計算!$E$34:$AM$34,0)+1,FALSE)&lt;0,0,IF($B712&gt;G$12,0,IF(VLOOKUP($B712,加速計算!$D$11:$Z$5007,MATCH(G$19,加速計算!$E$34:$AM$34,0)+1,FALSE)&gt;G$14,G$14,VLOOKUP($B712,加速計算!$D$11:$Z$5007,MATCH(G$19,加速計算!$E$34:$AM$34,0)+1,FALSE)))))</f>
        <v>#N/A</v>
      </c>
      <c r="H712" s="9" t="e">
        <f>IF(H711=0,#N/A,IF(VLOOKUP($B712,加速計算!$D$11:$Z$5007,MATCH(H$19,加速計算!$E$34:$AM$34,0)+1,FALSE)&lt;0,0,IF($B712&gt;H$12,0,IF(VLOOKUP($B712,加速計算!$D$11:$Z$5007,MATCH(H$19,加速計算!$E$34:$AM$34,0)+1,FALSE)&gt;H$14,H$14,VLOOKUP($B712,加速計算!$D$11:$Z$5007,MATCH(H$19,加速計算!$E$34:$AM$34,0)+1,FALSE)))))</f>
        <v>#N/A</v>
      </c>
      <c r="I712" s="9" t="e">
        <f>IF(I711=0,#N/A,IF(VLOOKUP($B712,加速計算!$D$11:$Z$5007,MATCH(I$19,加速計算!$E$34:$AM$34,0)+1,FALSE)&lt;0,0,IF($B712&gt;I$12,0,IF(VLOOKUP($B712,加速計算!$D$11:$Z$5007,MATCH(I$19,加速計算!$E$34:$AM$34,0)+1,FALSE)&gt;I$14,I$14,VLOOKUP($B712,加速計算!$D$11:$Z$5007,MATCH(I$19,加速計算!$E$34:$AM$34,0)+1,FALSE)))))</f>
        <v>#N/A</v>
      </c>
      <c r="J712" s="9" t="e">
        <f>IF(J711=0,#N/A,IF(VLOOKUP($B712,加速計算!$D$11:$Z$5007,MATCH(J$19,加速計算!$E$34:$AM$34,0)+1,FALSE)&lt;0,0,IF($B712&gt;J$12,0,IF(VLOOKUP($B712,加速計算!$D$11:$Z$5007,MATCH(J$19,加速計算!$E$34:$AM$34,0)+1,FALSE)&gt;J$14,J$14,VLOOKUP($B712,加速計算!$D$11:$Z$5007,MATCH(J$19,加速計算!$E$34:$AM$34,0)+1,FALSE)))))</f>
        <v>#N/A</v>
      </c>
      <c r="K712" s="9" t="e">
        <f>IF(K711=0,#N/A,IF(VLOOKUP($B712,加速計算!$D$11:$Z$5007,MATCH(K$19,加速計算!$E$34:$AM$34,0)+1,FALSE)&lt;0,0,IF($B712&gt;K$12,0,IF(VLOOKUP($B712,加速計算!$D$11:$Z$5007,MATCH(K$19,加速計算!$E$34:$AM$34,0)+1,FALSE)&gt;K$14,K$14,VLOOKUP($B712,加速計算!$D$11:$Z$5007,MATCH(K$19,加速計算!$E$34:$AM$34,0)+1,FALSE)))))</f>
        <v>#N/A</v>
      </c>
      <c r="L712" s="20" t="e">
        <f>IF(L711=0,#N/A,IF(VLOOKUP($B712,加速計算!$D$11:$Z$5007,MATCH(L$19,加速計算!$E$34:$AM$34,0)+1,FALSE)&lt;0,0,IF($B712&gt;L$12,0,IF(VLOOKUP($B712,加速計算!$D$11:$Z$5007,MATCH(L$19,加速計算!$E$34:$AM$34,0)+1,FALSE)&gt;L$14,L$14,VLOOKUP($B712,加速計算!$D$11:$Z$5007,MATCH(L$19,加速計算!$E$34:$AM$34,0)+1,FALSE)))))</f>
        <v>#N/A</v>
      </c>
    </row>
    <row r="713" spans="2:12">
      <c r="B713" s="4">
        <v>6920</v>
      </c>
      <c r="C713" s="5" t="e">
        <f t="shared" si="12"/>
        <v>#N/A</v>
      </c>
      <c r="D713" s="9" t="e">
        <f>IF(D712=0,#N/A,IF(VLOOKUP($B713,加速計算!$D$11:$Z$5007,MATCH(D$19,加速計算!$E$34:$AM$34,0)+1,FALSE)&lt;0,0,IF($B713&gt;D$12,0,IF(VLOOKUP($B713,加速計算!$D$11:$Z$5007,MATCH(D$19,加速計算!$E$34:$AM$34,0)+1,FALSE)&gt;D$14,D$14,VLOOKUP($B713,加速計算!$D$11:$Z$5007,MATCH(D$19,加速計算!$E$34:$AM$34,0)+1,FALSE)))))</f>
        <v>#N/A</v>
      </c>
      <c r="E713" s="9" t="e">
        <f>IF(E712=0,#N/A,IF(VLOOKUP($B713,加速計算!$D$11:$Z$5007,MATCH(E$19,加速計算!$E$34:$AM$34,0)+1,FALSE)&lt;0,0,IF($B713&gt;E$12,0,IF(VLOOKUP($B713,加速計算!$D$11:$Z$5007,MATCH(E$19,加速計算!$E$34:$AM$34,0)+1,FALSE)&gt;E$14,E$14,VLOOKUP($B713,加速計算!$D$11:$Z$5007,MATCH(E$19,加速計算!$E$34:$AM$34,0)+1,FALSE)))))</f>
        <v>#N/A</v>
      </c>
      <c r="F713" s="9" t="e">
        <f>IF(F712=0,#N/A,IF(VLOOKUP($B713,加速計算!$D$11:$Z$5007,MATCH(F$19,加速計算!$E$34:$AM$34,0)+1,FALSE)&lt;0,0,IF($B713&gt;F$12,0,IF(VLOOKUP($B713,加速計算!$D$11:$Z$5007,MATCH(F$19,加速計算!$E$34:$AM$34,0)+1,FALSE)&gt;F$14,F$14,VLOOKUP($B713,加速計算!$D$11:$Z$5007,MATCH(F$19,加速計算!$E$34:$AM$34,0)+1,FALSE)))))</f>
        <v>#N/A</v>
      </c>
      <c r="G713" s="9" t="e">
        <f>IF(G712=0,#N/A,IF(VLOOKUP($B713,加速計算!$D$11:$Z$5007,MATCH(G$19,加速計算!$E$34:$AM$34,0)+1,FALSE)&lt;0,0,IF($B713&gt;G$12,0,IF(VLOOKUP($B713,加速計算!$D$11:$Z$5007,MATCH(G$19,加速計算!$E$34:$AM$34,0)+1,FALSE)&gt;G$14,G$14,VLOOKUP($B713,加速計算!$D$11:$Z$5007,MATCH(G$19,加速計算!$E$34:$AM$34,0)+1,FALSE)))))</f>
        <v>#N/A</v>
      </c>
      <c r="H713" s="9" t="e">
        <f>IF(H712=0,#N/A,IF(VLOOKUP($B713,加速計算!$D$11:$Z$5007,MATCH(H$19,加速計算!$E$34:$AM$34,0)+1,FALSE)&lt;0,0,IF($B713&gt;H$12,0,IF(VLOOKUP($B713,加速計算!$D$11:$Z$5007,MATCH(H$19,加速計算!$E$34:$AM$34,0)+1,FALSE)&gt;H$14,H$14,VLOOKUP($B713,加速計算!$D$11:$Z$5007,MATCH(H$19,加速計算!$E$34:$AM$34,0)+1,FALSE)))))</f>
        <v>#N/A</v>
      </c>
      <c r="I713" s="9" t="e">
        <f>IF(I712=0,#N/A,IF(VLOOKUP($B713,加速計算!$D$11:$Z$5007,MATCH(I$19,加速計算!$E$34:$AM$34,0)+1,FALSE)&lt;0,0,IF($B713&gt;I$12,0,IF(VLOOKUP($B713,加速計算!$D$11:$Z$5007,MATCH(I$19,加速計算!$E$34:$AM$34,0)+1,FALSE)&gt;I$14,I$14,VLOOKUP($B713,加速計算!$D$11:$Z$5007,MATCH(I$19,加速計算!$E$34:$AM$34,0)+1,FALSE)))))</f>
        <v>#N/A</v>
      </c>
      <c r="J713" s="9" t="e">
        <f>IF(J712=0,#N/A,IF(VLOOKUP($B713,加速計算!$D$11:$Z$5007,MATCH(J$19,加速計算!$E$34:$AM$34,0)+1,FALSE)&lt;0,0,IF($B713&gt;J$12,0,IF(VLOOKUP($B713,加速計算!$D$11:$Z$5007,MATCH(J$19,加速計算!$E$34:$AM$34,0)+1,FALSE)&gt;J$14,J$14,VLOOKUP($B713,加速計算!$D$11:$Z$5007,MATCH(J$19,加速計算!$E$34:$AM$34,0)+1,FALSE)))))</f>
        <v>#N/A</v>
      </c>
      <c r="K713" s="9" t="e">
        <f>IF(K712=0,#N/A,IF(VLOOKUP($B713,加速計算!$D$11:$Z$5007,MATCH(K$19,加速計算!$E$34:$AM$34,0)+1,FALSE)&lt;0,0,IF($B713&gt;K$12,0,IF(VLOOKUP($B713,加速計算!$D$11:$Z$5007,MATCH(K$19,加速計算!$E$34:$AM$34,0)+1,FALSE)&gt;K$14,K$14,VLOOKUP($B713,加速計算!$D$11:$Z$5007,MATCH(K$19,加速計算!$E$34:$AM$34,0)+1,FALSE)))))</f>
        <v>#N/A</v>
      </c>
      <c r="L713" s="20" t="e">
        <f>IF(L712=0,#N/A,IF(VLOOKUP($B713,加速計算!$D$11:$Z$5007,MATCH(L$19,加速計算!$E$34:$AM$34,0)+1,FALSE)&lt;0,0,IF($B713&gt;L$12,0,IF(VLOOKUP($B713,加速計算!$D$11:$Z$5007,MATCH(L$19,加速計算!$E$34:$AM$34,0)+1,FALSE)&gt;L$14,L$14,VLOOKUP($B713,加速計算!$D$11:$Z$5007,MATCH(L$19,加速計算!$E$34:$AM$34,0)+1,FALSE)))))</f>
        <v>#N/A</v>
      </c>
    </row>
    <row r="714" spans="2:12">
      <c r="B714" s="4">
        <v>6930</v>
      </c>
      <c r="C714" s="5" t="e">
        <f t="shared" si="12"/>
        <v>#N/A</v>
      </c>
      <c r="D714" s="9" t="e">
        <f>IF(D713=0,#N/A,IF(VLOOKUP($B714,加速計算!$D$11:$Z$5007,MATCH(D$19,加速計算!$E$34:$AM$34,0)+1,FALSE)&lt;0,0,IF($B714&gt;D$12,0,IF(VLOOKUP($B714,加速計算!$D$11:$Z$5007,MATCH(D$19,加速計算!$E$34:$AM$34,0)+1,FALSE)&gt;D$14,D$14,VLOOKUP($B714,加速計算!$D$11:$Z$5007,MATCH(D$19,加速計算!$E$34:$AM$34,0)+1,FALSE)))))</f>
        <v>#N/A</v>
      </c>
      <c r="E714" s="9" t="e">
        <f>IF(E713=0,#N/A,IF(VLOOKUP($B714,加速計算!$D$11:$Z$5007,MATCH(E$19,加速計算!$E$34:$AM$34,0)+1,FALSE)&lt;0,0,IF($B714&gt;E$12,0,IF(VLOOKUP($B714,加速計算!$D$11:$Z$5007,MATCH(E$19,加速計算!$E$34:$AM$34,0)+1,FALSE)&gt;E$14,E$14,VLOOKUP($B714,加速計算!$D$11:$Z$5007,MATCH(E$19,加速計算!$E$34:$AM$34,0)+1,FALSE)))))</f>
        <v>#N/A</v>
      </c>
      <c r="F714" s="9" t="e">
        <f>IF(F713=0,#N/A,IF(VLOOKUP($B714,加速計算!$D$11:$Z$5007,MATCH(F$19,加速計算!$E$34:$AM$34,0)+1,FALSE)&lt;0,0,IF($B714&gt;F$12,0,IF(VLOOKUP($B714,加速計算!$D$11:$Z$5007,MATCH(F$19,加速計算!$E$34:$AM$34,0)+1,FALSE)&gt;F$14,F$14,VLOOKUP($B714,加速計算!$D$11:$Z$5007,MATCH(F$19,加速計算!$E$34:$AM$34,0)+1,FALSE)))))</f>
        <v>#N/A</v>
      </c>
      <c r="G714" s="9" t="e">
        <f>IF(G713=0,#N/A,IF(VLOOKUP($B714,加速計算!$D$11:$Z$5007,MATCH(G$19,加速計算!$E$34:$AM$34,0)+1,FALSE)&lt;0,0,IF($B714&gt;G$12,0,IF(VLOOKUP($B714,加速計算!$D$11:$Z$5007,MATCH(G$19,加速計算!$E$34:$AM$34,0)+1,FALSE)&gt;G$14,G$14,VLOOKUP($B714,加速計算!$D$11:$Z$5007,MATCH(G$19,加速計算!$E$34:$AM$34,0)+1,FALSE)))))</f>
        <v>#N/A</v>
      </c>
      <c r="H714" s="9" t="e">
        <f>IF(H713=0,#N/A,IF(VLOOKUP($B714,加速計算!$D$11:$Z$5007,MATCH(H$19,加速計算!$E$34:$AM$34,0)+1,FALSE)&lt;0,0,IF($B714&gt;H$12,0,IF(VLOOKUP($B714,加速計算!$D$11:$Z$5007,MATCH(H$19,加速計算!$E$34:$AM$34,0)+1,FALSE)&gt;H$14,H$14,VLOOKUP($B714,加速計算!$D$11:$Z$5007,MATCH(H$19,加速計算!$E$34:$AM$34,0)+1,FALSE)))))</f>
        <v>#N/A</v>
      </c>
      <c r="I714" s="9" t="e">
        <f>IF(I713=0,#N/A,IF(VLOOKUP($B714,加速計算!$D$11:$Z$5007,MATCH(I$19,加速計算!$E$34:$AM$34,0)+1,FALSE)&lt;0,0,IF($B714&gt;I$12,0,IF(VLOOKUP($B714,加速計算!$D$11:$Z$5007,MATCH(I$19,加速計算!$E$34:$AM$34,0)+1,FALSE)&gt;I$14,I$14,VLOOKUP($B714,加速計算!$D$11:$Z$5007,MATCH(I$19,加速計算!$E$34:$AM$34,0)+1,FALSE)))))</f>
        <v>#N/A</v>
      </c>
      <c r="J714" s="9" t="e">
        <f>IF(J713=0,#N/A,IF(VLOOKUP($B714,加速計算!$D$11:$Z$5007,MATCH(J$19,加速計算!$E$34:$AM$34,0)+1,FALSE)&lt;0,0,IF($B714&gt;J$12,0,IF(VLOOKUP($B714,加速計算!$D$11:$Z$5007,MATCH(J$19,加速計算!$E$34:$AM$34,0)+1,FALSE)&gt;J$14,J$14,VLOOKUP($B714,加速計算!$D$11:$Z$5007,MATCH(J$19,加速計算!$E$34:$AM$34,0)+1,FALSE)))))</f>
        <v>#N/A</v>
      </c>
      <c r="K714" s="9" t="e">
        <f>IF(K713=0,#N/A,IF(VLOOKUP($B714,加速計算!$D$11:$Z$5007,MATCH(K$19,加速計算!$E$34:$AM$34,0)+1,FALSE)&lt;0,0,IF($B714&gt;K$12,0,IF(VLOOKUP($B714,加速計算!$D$11:$Z$5007,MATCH(K$19,加速計算!$E$34:$AM$34,0)+1,FALSE)&gt;K$14,K$14,VLOOKUP($B714,加速計算!$D$11:$Z$5007,MATCH(K$19,加速計算!$E$34:$AM$34,0)+1,FALSE)))))</f>
        <v>#N/A</v>
      </c>
      <c r="L714" s="20" t="e">
        <f>IF(L713=0,#N/A,IF(VLOOKUP($B714,加速計算!$D$11:$Z$5007,MATCH(L$19,加速計算!$E$34:$AM$34,0)+1,FALSE)&lt;0,0,IF($B714&gt;L$12,0,IF(VLOOKUP($B714,加速計算!$D$11:$Z$5007,MATCH(L$19,加速計算!$E$34:$AM$34,0)+1,FALSE)&gt;L$14,L$14,VLOOKUP($B714,加速計算!$D$11:$Z$5007,MATCH(L$19,加速計算!$E$34:$AM$34,0)+1,FALSE)))))</f>
        <v>#N/A</v>
      </c>
    </row>
    <row r="715" spans="2:12">
      <c r="B715" s="4">
        <v>6940</v>
      </c>
      <c r="C715" s="5" t="e">
        <f t="shared" si="12"/>
        <v>#N/A</v>
      </c>
      <c r="D715" s="9" t="e">
        <f>IF(D714=0,#N/A,IF(VLOOKUP($B715,加速計算!$D$11:$Z$5007,MATCH(D$19,加速計算!$E$34:$AM$34,0)+1,FALSE)&lt;0,0,IF($B715&gt;D$12,0,IF(VLOOKUP($B715,加速計算!$D$11:$Z$5007,MATCH(D$19,加速計算!$E$34:$AM$34,0)+1,FALSE)&gt;D$14,D$14,VLOOKUP($B715,加速計算!$D$11:$Z$5007,MATCH(D$19,加速計算!$E$34:$AM$34,0)+1,FALSE)))))</f>
        <v>#N/A</v>
      </c>
      <c r="E715" s="9" t="e">
        <f>IF(E714=0,#N/A,IF(VLOOKUP($B715,加速計算!$D$11:$Z$5007,MATCH(E$19,加速計算!$E$34:$AM$34,0)+1,FALSE)&lt;0,0,IF($B715&gt;E$12,0,IF(VLOOKUP($B715,加速計算!$D$11:$Z$5007,MATCH(E$19,加速計算!$E$34:$AM$34,0)+1,FALSE)&gt;E$14,E$14,VLOOKUP($B715,加速計算!$D$11:$Z$5007,MATCH(E$19,加速計算!$E$34:$AM$34,0)+1,FALSE)))))</f>
        <v>#N/A</v>
      </c>
      <c r="F715" s="9" t="e">
        <f>IF(F714=0,#N/A,IF(VLOOKUP($B715,加速計算!$D$11:$Z$5007,MATCH(F$19,加速計算!$E$34:$AM$34,0)+1,FALSE)&lt;0,0,IF($B715&gt;F$12,0,IF(VLOOKUP($B715,加速計算!$D$11:$Z$5007,MATCH(F$19,加速計算!$E$34:$AM$34,0)+1,FALSE)&gt;F$14,F$14,VLOOKUP($B715,加速計算!$D$11:$Z$5007,MATCH(F$19,加速計算!$E$34:$AM$34,0)+1,FALSE)))))</f>
        <v>#N/A</v>
      </c>
      <c r="G715" s="9" t="e">
        <f>IF(G714=0,#N/A,IF(VLOOKUP($B715,加速計算!$D$11:$Z$5007,MATCH(G$19,加速計算!$E$34:$AM$34,0)+1,FALSE)&lt;0,0,IF($B715&gt;G$12,0,IF(VLOOKUP($B715,加速計算!$D$11:$Z$5007,MATCH(G$19,加速計算!$E$34:$AM$34,0)+1,FALSE)&gt;G$14,G$14,VLOOKUP($B715,加速計算!$D$11:$Z$5007,MATCH(G$19,加速計算!$E$34:$AM$34,0)+1,FALSE)))))</f>
        <v>#N/A</v>
      </c>
      <c r="H715" s="9" t="e">
        <f>IF(H714=0,#N/A,IF(VLOOKUP($B715,加速計算!$D$11:$Z$5007,MATCH(H$19,加速計算!$E$34:$AM$34,0)+1,FALSE)&lt;0,0,IF($B715&gt;H$12,0,IF(VLOOKUP($B715,加速計算!$D$11:$Z$5007,MATCH(H$19,加速計算!$E$34:$AM$34,0)+1,FALSE)&gt;H$14,H$14,VLOOKUP($B715,加速計算!$D$11:$Z$5007,MATCH(H$19,加速計算!$E$34:$AM$34,0)+1,FALSE)))))</f>
        <v>#N/A</v>
      </c>
      <c r="I715" s="9" t="e">
        <f>IF(I714=0,#N/A,IF(VLOOKUP($B715,加速計算!$D$11:$Z$5007,MATCH(I$19,加速計算!$E$34:$AM$34,0)+1,FALSE)&lt;0,0,IF($B715&gt;I$12,0,IF(VLOOKUP($B715,加速計算!$D$11:$Z$5007,MATCH(I$19,加速計算!$E$34:$AM$34,0)+1,FALSE)&gt;I$14,I$14,VLOOKUP($B715,加速計算!$D$11:$Z$5007,MATCH(I$19,加速計算!$E$34:$AM$34,0)+1,FALSE)))))</f>
        <v>#N/A</v>
      </c>
      <c r="J715" s="9" t="e">
        <f>IF(J714=0,#N/A,IF(VLOOKUP($B715,加速計算!$D$11:$Z$5007,MATCH(J$19,加速計算!$E$34:$AM$34,0)+1,FALSE)&lt;0,0,IF($B715&gt;J$12,0,IF(VLOOKUP($B715,加速計算!$D$11:$Z$5007,MATCH(J$19,加速計算!$E$34:$AM$34,0)+1,FALSE)&gt;J$14,J$14,VLOOKUP($B715,加速計算!$D$11:$Z$5007,MATCH(J$19,加速計算!$E$34:$AM$34,0)+1,FALSE)))))</f>
        <v>#N/A</v>
      </c>
      <c r="K715" s="9" t="e">
        <f>IF(K714=0,#N/A,IF(VLOOKUP($B715,加速計算!$D$11:$Z$5007,MATCH(K$19,加速計算!$E$34:$AM$34,0)+1,FALSE)&lt;0,0,IF($B715&gt;K$12,0,IF(VLOOKUP($B715,加速計算!$D$11:$Z$5007,MATCH(K$19,加速計算!$E$34:$AM$34,0)+1,FALSE)&gt;K$14,K$14,VLOOKUP($B715,加速計算!$D$11:$Z$5007,MATCH(K$19,加速計算!$E$34:$AM$34,0)+1,FALSE)))))</f>
        <v>#N/A</v>
      </c>
      <c r="L715" s="20" t="e">
        <f>IF(L714=0,#N/A,IF(VLOOKUP($B715,加速計算!$D$11:$Z$5007,MATCH(L$19,加速計算!$E$34:$AM$34,0)+1,FALSE)&lt;0,0,IF($B715&gt;L$12,0,IF(VLOOKUP($B715,加速計算!$D$11:$Z$5007,MATCH(L$19,加速計算!$E$34:$AM$34,0)+1,FALSE)&gt;L$14,L$14,VLOOKUP($B715,加速計算!$D$11:$Z$5007,MATCH(L$19,加速計算!$E$34:$AM$34,0)+1,FALSE)))))</f>
        <v>#N/A</v>
      </c>
    </row>
    <row r="716" spans="2:12">
      <c r="B716" s="4">
        <v>6950</v>
      </c>
      <c r="C716" s="5" t="e">
        <f t="shared" si="12"/>
        <v>#N/A</v>
      </c>
      <c r="D716" s="9" t="e">
        <f>IF(D715=0,#N/A,IF(VLOOKUP($B716,加速計算!$D$11:$Z$5007,MATCH(D$19,加速計算!$E$34:$AM$34,0)+1,FALSE)&lt;0,0,IF($B716&gt;D$12,0,IF(VLOOKUP($B716,加速計算!$D$11:$Z$5007,MATCH(D$19,加速計算!$E$34:$AM$34,0)+1,FALSE)&gt;D$14,D$14,VLOOKUP($B716,加速計算!$D$11:$Z$5007,MATCH(D$19,加速計算!$E$34:$AM$34,0)+1,FALSE)))))</f>
        <v>#N/A</v>
      </c>
      <c r="E716" s="9" t="e">
        <f>IF(E715=0,#N/A,IF(VLOOKUP($B716,加速計算!$D$11:$Z$5007,MATCH(E$19,加速計算!$E$34:$AM$34,0)+1,FALSE)&lt;0,0,IF($B716&gt;E$12,0,IF(VLOOKUP($B716,加速計算!$D$11:$Z$5007,MATCH(E$19,加速計算!$E$34:$AM$34,0)+1,FALSE)&gt;E$14,E$14,VLOOKUP($B716,加速計算!$D$11:$Z$5007,MATCH(E$19,加速計算!$E$34:$AM$34,0)+1,FALSE)))))</f>
        <v>#N/A</v>
      </c>
      <c r="F716" s="9" t="e">
        <f>IF(F715=0,#N/A,IF(VLOOKUP($B716,加速計算!$D$11:$Z$5007,MATCH(F$19,加速計算!$E$34:$AM$34,0)+1,FALSE)&lt;0,0,IF($B716&gt;F$12,0,IF(VLOOKUP($B716,加速計算!$D$11:$Z$5007,MATCH(F$19,加速計算!$E$34:$AM$34,0)+1,FALSE)&gt;F$14,F$14,VLOOKUP($B716,加速計算!$D$11:$Z$5007,MATCH(F$19,加速計算!$E$34:$AM$34,0)+1,FALSE)))))</f>
        <v>#N/A</v>
      </c>
      <c r="G716" s="9" t="e">
        <f>IF(G715=0,#N/A,IF(VLOOKUP($B716,加速計算!$D$11:$Z$5007,MATCH(G$19,加速計算!$E$34:$AM$34,0)+1,FALSE)&lt;0,0,IF($B716&gt;G$12,0,IF(VLOOKUP($B716,加速計算!$D$11:$Z$5007,MATCH(G$19,加速計算!$E$34:$AM$34,0)+1,FALSE)&gt;G$14,G$14,VLOOKUP($B716,加速計算!$D$11:$Z$5007,MATCH(G$19,加速計算!$E$34:$AM$34,0)+1,FALSE)))))</f>
        <v>#N/A</v>
      </c>
      <c r="H716" s="9" t="e">
        <f>IF(H715=0,#N/A,IF(VLOOKUP($B716,加速計算!$D$11:$Z$5007,MATCH(H$19,加速計算!$E$34:$AM$34,0)+1,FALSE)&lt;0,0,IF($B716&gt;H$12,0,IF(VLOOKUP($B716,加速計算!$D$11:$Z$5007,MATCH(H$19,加速計算!$E$34:$AM$34,0)+1,FALSE)&gt;H$14,H$14,VLOOKUP($B716,加速計算!$D$11:$Z$5007,MATCH(H$19,加速計算!$E$34:$AM$34,0)+1,FALSE)))))</f>
        <v>#N/A</v>
      </c>
      <c r="I716" s="9" t="e">
        <f>IF(I715=0,#N/A,IF(VLOOKUP($B716,加速計算!$D$11:$Z$5007,MATCH(I$19,加速計算!$E$34:$AM$34,0)+1,FALSE)&lt;0,0,IF($B716&gt;I$12,0,IF(VLOOKUP($B716,加速計算!$D$11:$Z$5007,MATCH(I$19,加速計算!$E$34:$AM$34,0)+1,FALSE)&gt;I$14,I$14,VLOOKUP($B716,加速計算!$D$11:$Z$5007,MATCH(I$19,加速計算!$E$34:$AM$34,0)+1,FALSE)))))</f>
        <v>#N/A</v>
      </c>
      <c r="J716" s="9" t="e">
        <f>IF(J715=0,#N/A,IF(VLOOKUP($B716,加速計算!$D$11:$Z$5007,MATCH(J$19,加速計算!$E$34:$AM$34,0)+1,FALSE)&lt;0,0,IF($B716&gt;J$12,0,IF(VLOOKUP($B716,加速計算!$D$11:$Z$5007,MATCH(J$19,加速計算!$E$34:$AM$34,0)+1,FALSE)&gt;J$14,J$14,VLOOKUP($B716,加速計算!$D$11:$Z$5007,MATCH(J$19,加速計算!$E$34:$AM$34,0)+1,FALSE)))))</f>
        <v>#N/A</v>
      </c>
      <c r="K716" s="9" t="e">
        <f>IF(K715=0,#N/A,IF(VLOOKUP($B716,加速計算!$D$11:$Z$5007,MATCH(K$19,加速計算!$E$34:$AM$34,0)+1,FALSE)&lt;0,0,IF($B716&gt;K$12,0,IF(VLOOKUP($B716,加速計算!$D$11:$Z$5007,MATCH(K$19,加速計算!$E$34:$AM$34,0)+1,FALSE)&gt;K$14,K$14,VLOOKUP($B716,加速計算!$D$11:$Z$5007,MATCH(K$19,加速計算!$E$34:$AM$34,0)+1,FALSE)))))</f>
        <v>#N/A</v>
      </c>
      <c r="L716" s="20" t="e">
        <f>IF(L715=0,#N/A,IF(VLOOKUP($B716,加速計算!$D$11:$Z$5007,MATCH(L$19,加速計算!$E$34:$AM$34,0)+1,FALSE)&lt;0,0,IF($B716&gt;L$12,0,IF(VLOOKUP($B716,加速計算!$D$11:$Z$5007,MATCH(L$19,加速計算!$E$34:$AM$34,0)+1,FALSE)&gt;L$14,L$14,VLOOKUP($B716,加速計算!$D$11:$Z$5007,MATCH(L$19,加速計算!$E$34:$AM$34,0)+1,FALSE)))))</f>
        <v>#N/A</v>
      </c>
    </row>
    <row r="717" spans="2:12">
      <c r="B717" s="4">
        <v>6960</v>
      </c>
      <c r="C717" s="5" t="e">
        <f t="shared" si="12"/>
        <v>#N/A</v>
      </c>
      <c r="D717" s="9" t="e">
        <f>IF(D716=0,#N/A,IF(VLOOKUP($B717,加速計算!$D$11:$Z$5007,MATCH(D$19,加速計算!$E$34:$AM$34,0)+1,FALSE)&lt;0,0,IF($B717&gt;D$12,0,IF(VLOOKUP($B717,加速計算!$D$11:$Z$5007,MATCH(D$19,加速計算!$E$34:$AM$34,0)+1,FALSE)&gt;D$14,D$14,VLOOKUP($B717,加速計算!$D$11:$Z$5007,MATCH(D$19,加速計算!$E$34:$AM$34,0)+1,FALSE)))))</f>
        <v>#N/A</v>
      </c>
      <c r="E717" s="9" t="e">
        <f>IF(E716=0,#N/A,IF(VLOOKUP($B717,加速計算!$D$11:$Z$5007,MATCH(E$19,加速計算!$E$34:$AM$34,0)+1,FALSE)&lt;0,0,IF($B717&gt;E$12,0,IF(VLOOKUP($B717,加速計算!$D$11:$Z$5007,MATCH(E$19,加速計算!$E$34:$AM$34,0)+1,FALSE)&gt;E$14,E$14,VLOOKUP($B717,加速計算!$D$11:$Z$5007,MATCH(E$19,加速計算!$E$34:$AM$34,0)+1,FALSE)))))</f>
        <v>#N/A</v>
      </c>
      <c r="F717" s="9" t="e">
        <f>IF(F716=0,#N/A,IF(VLOOKUP($B717,加速計算!$D$11:$Z$5007,MATCH(F$19,加速計算!$E$34:$AM$34,0)+1,FALSE)&lt;0,0,IF($B717&gt;F$12,0,IF(VLOOKUP($B717,加速計算!$D$11:$Z$5007,MATCH(F$19,加速計算!$E$34:$AM$34,0)+1,FALSE)&gt;F$14,F$14,VLOOKUP($B717,加速計算!$D$11:$Z$5007,MATCH(F$19,加速計算!$E$34:$AM$34,0)+1,FALSE)))))</f>
        <v>#N/A</v>
      </c>
      <c r="G717" s="9" t="e">
        <f>IF(G716=0,#N/A,IF(VLOOKUP($B717,加速計算!$D$11:$Z$5007,MATCH(G$19,加速計算!$E$34:$AM$34,0)+1,FALSE)&lt;0,0,IF($B717&gt;G$12,0,IF(VLOOKUP($B717,加速計算!$D$11:$Z$5007,MATCH(G$19,加速計算!$E$34:$AM$34,0)+1,FALSE)&gt;G$14,G$14,VLOOKUP($B717,加速計算!$D$11:$Z$5007,MATCH(G$19,加速計算!$E$34:$AM$34,0)+1,FALSE)))))</f>
        <v>#N/A</v>
      </c>
      <c r="H717" s="9" t="e">
        <f>IF(H716=0,#N/A,IF(VLOOKUP($B717,加速計算!$D$11:$Z$5007,MATCH(H$19,加速計算!$E$34:$AM$34,0)+1,FALSE)&lt;0,0,IF($B717&gt;H$12,0,IF(VLOOKUP($B717,加速計算!$D$11:$Z$5007,MATCH(H$19,加速計算!$E$34:$AM$34,0)+1,FALSE)&gt;H$14,H$14,VLOOKUP($B717,加速計算!$D$11:$Z$5007,MATCH(H$19,加速計算!$E$34:$AM$34,0)+1,FALSE)))))</f>
        <v>#N/A</v>
      </c>
      <c r="I717" s="9" t="e">
        <f>IF(I716=0,#N/A,IF(VLOOKUP($B717,加速計算!$D$11:$Z$5007,MATCH(I$19,加速計算!$E$34:$AM$34,0)+1,FALSE)&lt;0,0,IF($B717&gt;I$12,0,IF(VLOOKUP($B717,加速計算!$D$11:$Z$5007,MATCH(I$19,加速計算!$E$34:$AM$34,0)+1,FALSE)&gt;I$14,I$14,VLOOKUP($B717,加速計算!$D$11:$Z$5007,MATCH(I$19,加速計算!$E$34:$AM$34,0)+1,FALSE)))))</f>
        <v>#N/A</v>
      </c>
      <c r="J717" s="9" t="e">
        <f>IF(J716=0,#N/A,IF(VLOOKUP($B717,加速計算!$D$11:$Z$5007,MATCH(J$19,加速計算!$E$34:$AM$34,0)+1,FALSE)&lt;0,0,IF($B717&gt;J$12,0,IF(VLOOKUP($B717,加速計算!$D$11:$Z$5007,MATCH(J$19,加速計算!$E$34:$AM$34,0)+1,FALSE)&gt;J$14,J$14,VLOOKUP($B717,加速計算!$D$11:$Z$5007,MATCH(J$19,加速計算!$E$34:$AM$34,0)+1,FALSE)))))</f>
        <v>#N/A</v>
      </c>
      <c r="K717" s="9" t="e">
        <f>IF(K716=0,#N/A,IF(VLOOKUP($B717,加速計算!$D$11:$Z$5007,MATCH(K$19,加速計算!$E$34:$AM$34,0)+1,FALSE)&lt;0,0,IF($B717&gt;K$12,0,IF(VLOOKUP($B717,加速計算!$D$11:$Z$5007,MATCH(K$19,加速計算!$E$34:$AM$34,0)+1,FALSE)&gt;K$14,K$14,VLOOKUP($B717,加速計算!$D$11:$Z$5007,MATCH(K$19,加速計算!$E$34:$AM$34,0)+1,FALSE)))))</f>
        <v>#N/A</v>
      </c>
      <c r="L717" s="20" t="e">
        <f>IF(L716=0,#N/A,IF(VLOOKUP($B717,加速計算!$D$11:$Z$5007,MATCH(L$19,加速計算!$E$34:$AM$34,0)+1,FALSE)&lt;0,0,IF($B717&gt;L$12,0,IF(VLOOKUP($B717,加速計算!$D$11:$Z$5007,MATCH(L$19,加速計算!$E$34:$AM$34,0)+1,FALSE)&gt;L$14,L$14,VLOOKUP($B717,加速計算!$D$11:$Z$5007,MATCH(L$19,加速計算!$E$34:$AM$34,0)+1,FALSE)))))</f>
        <v>#N/A</v>
      </c>
    </row>
    <row r="718" spans="2:12">
      <c r="B718" s="4">
        <v>6970</v>
      </c>
      <c r="C718" s="5" t="e">
        <f t="shared" si="12"/>
        <v>#N/A</v>
      </c>
      <c r="D718" s="9" t="e">
        <f>IF(D717=0,#N/A,IF(VLOOKUP($B718,加速計算!$D$11:$Z$5007,MATCH(D$19,加速計算!$E$34:$AM$34,0)+1,FALSE)&lt;0,0,IF($B718&gt;D$12,0,IF(VLOOKUP($B718,加速計算!$D$11:$Z$5007,MATCH(D$19,加速計算!$E$34:$AM$34,0)+1,FALSE)&gt;D$14,D$14,VLOOKUP($B718,加速計算!$D$11:$Z$5007,MATCH(D$19,加速計算!$E$34:$AM$34,0)+1,FALSE)))))</f>
        <v>#N/A</v>
      </c>
      <c r="E718" s="9" t="e">
        <f>IF(E717=0,#N/A,IF(VLOOKUP($B718,加速計算!$D$11:$Z$5007,MATCH(E$19,加速計算!$E$34:$AM$34,0)+1,FALSE)&lt;0,0,IF($B718&gt;E$12,0,IF(VLOOKUP($B718,加速計算!$D$11:$Z$5007,MATCH(E$19,加速計算!$E$34:$AM$34,0)+1,FALSE)&gt;E$14,E$14,VLOOKUP($B718,加速計算!$D$11:$Z$5007,MATCH(E$19,加速計算!$E$34:$AM$34,0)+1,FALSE)))))</f>
        <v>#N/A</v>
      </c>
      <c r="F718" s="9" t="e">
        <f>IF(F717=0,#N/A,IF(VLOOKUP($B718,加速計算!$D$11:$Z$5007,MATCH(F$19,加速計算!$E$34:$AM$34,0)+1,FALSE)&lt;0,0,IF($B718&gt;F$12,0,IF(VLOOKUP($B718,加速計算!$D$11:$Z$5007,MATCH(F$19,加速計算!$E$34:$AM$34,0)+1,FALSE)&gt;F$14,F$14,VLOOKUP($B718,加速計算!$D$11:$Z$5007,MATCH(F$19,加速計算!$E$34:$AM$34,0)+1,FALSE)))))</f>
        <v>#N/A</v>
      </c>
      <c r="G718" s="9" t="e">
        <f>IF(G717=0,#N/A,IF(VLOOKUP($B718,加速計算!$D$11:$Z$5007,MATCH(G$19,加速計算!$E$34:$AM$34,0)+1,FALSE)&lt;0,0,IF($B718&gt;G$12,0,IF(VLOOKUP($B718,加速計算!$D$11:$Z$5007,MATCH(G$19,加速計算!$E$34:$AM$34,0)+1,FALSE)&gt;G$14,G$14,VLOOKUP($B718,加速計算!$D$11:$Z$5007,MATCH(G$19,加速計算!$E$34:$AM$34,0)+1,FALSE)))))</f>
        <v>#N/A</v>
      </c>
      <c r="H718" s="9" t="e">
        <f>IF(H717=0,#N/A,IF(VLOOKUP($B718,加速計算!$D$11:$Z$5007,MATCH(H$19,加速計算!$E$34:$AM$34,0)+1,FALSE)&lt;0,0,IF($B718&gt;H$12,0,IF(VLOOKUP($B718,加速計算!$D$11:$Z$5007,MATCH(H$19,加速計算!$E$34:$AM$34,0)+1,FALSE)&gt;H$14,H$14,VLOOKUP($B718,加速計算!$D$11:$Z$5007,MATCH(H$19,加速計算!$E$34:$AM$34,0)+1,FALSE)))))</f>
        <v>#N/A</v>
      </c>
      <c r="I718" s="9" t="e">
        <f>IF(I717=0,#N/A,IF(VLOOKUP($B718,加速計算!$D$11:$Z$5007,MATCH(I$19,加速計算!$E$34:$AM$34,0)+1,FALSE)&lt;0,0,IF($B718&gt;I$12,0,IF(VLOOKUP($B718,加速計算!$D$11:$Z$5007,MATCH(I$19,加速計算!$E$34:$AM$34,0)+1,FALSE)&gt;I$14,I$14,VLOOKUP($B718,加速計算!$D$11:$Z$5007,MATCH(I$19,加速計算!$E$34:$AM$34,0)+1,FALSE)))))</f>
        <v>#N/A</v>
      </c>
      <c r="J718" s="9" t="e">
        <f>IF(J717=0,#N/A,IF(VLOOKUP($B718,加速計算!$D$11:$Z$5007,MATCH(J$19,加速計算!$E$34:$AM$34,0)+1,FALSE)&lt;0,0,IF($B718&gt;J$12,0,IF(VLOOKUP($B718,加速計算!$D$11:$Z$5007,MATCH(J$19,加速計算!$E$34:$AM$34,0)+1,FALSE)&gt;J$14,J$14,VLOOKUP($B718,加速計算!$D$11:$Z$5007,MATCH(J$19,加速計算!$E$34:$AM$34,0)+1,FALSE)))))</f>
        <v>#N/A</v>
      </c>
      <c r="K718" s="9" t="e">
        <f>IF(K717=0,#N/A,IF(VLOOKUP($B718,加速計算!$D$11:$Z$5007,MATCH(K$19,加速計算!$E$34:$AM$34,0)+1,FALSE)&lt;0,0,IF($B718&gt;K$12,0,IF(VLOOKUP($B718,加速計算!$D$11:$Z$5007,MATCH(K$19,加速計算!$E$34:$AM$34,0)+1,FALSE)&gt;K$14,K$14,VLOOKUP($B718,加速計算!$D$11:$Z$5007,MATCH(K$19,加速計算!$E$34:$AM$34,0)+1,FALSE)))))</f>
        <v>#N/A</v>
      </c>
      <c r="L718" s="20" t="e">
        <f>IF(L717=0,#N/A,IF(VLOOKUP($B718,加速計算!$D$11:$Z$5007,MATCH(L$19,加速計算!$E$34:$AM$34,0)+1,FALSE)&lt;0,0,IF($B718&gt;L$12,0,IF(VLOOKUP($B718,加速計算!$D$11:$Z$5007,MATCH(L$19,加速計算!$E$34:$AM$34,0)+1,FALSE)&gt;L$14,L$14,VLOOKUP($B718,加速計算!$D$11:$Z$5007,MATCH(L$19,加速計算!$E$34:$AM$34,0)+1,FALSE)))))</f>
        <v>#N/A</v>
      </c>
    </row>
    <row r="719" spans="2:12">
      <c r="B719" s="4">
        <v>6980</v>
      </c>
      <c r="C719" s="5" t="e">
        <f t="shared" si="12"/>
        <v>#N/A</v>
      </c>
      <c r="D719" s="9" t="e">
        <f>IF(D718=0,#N/A,IF(VLOOKUP($B719,加速計算!$D$11:$Z$5007,MATCH(D$19,加速計算!$E$34:$AM$34,0)+1,FALSE)&lt;0,0,IF($B719&gt;D$12,0,IF(VLOOKUP($B719,加速計算!$D$11:$Z$5007,MATCH(D$19,加速計算!$E$34:$AM$34,0)+1,FALSE)&gt;D$14,D$14,VLOOKUP($B719,加速計算!$D$11:$Z$5007,MATCH(D$19,加速計算!$E$34:$AM$34,0)+1,FALSE)))))</f>
        <v>#N/A</v>
      </c>
      <c r="E719" s="9" t="e">
        <f>IF(E718=0,#N/A,IF(VLOOKUP($B719,加速計算!$D$11:$Z$5007,MATCH(E$19,加速計算!$E$34:$AM$34,0)+1,FALSE)&lt;0,0,IF($B719&gt;E$12,0,IF(VLOOKUP($B719,加速計算!$D$11:$Z$5007,MATCH(E$19,加速計算!$E$34:$AM$34,0)+1,FALSE)&gt;E$14,E$14,VLOOKUP($B719,加速計算!$D$11:$Z$5007,MATCH(E$19,加速計算!$E$34:$AM$34,0)+1,FALSE)))))</f>
        <v>#N/A</v>
      </c>
      <c r="F719" s="9" t="e">
        <f>IF(F718=0,#N/A,IF(VLOOKUP($B719,加速計算!$D$11:$Z$5007,MATCH(F$19,加速計算!$E$34:$AM$34,0)+1,FALSE)&lt;0,0,IF($B719&gt;F$12,0,IF(VLOOKUP($B719,加速計算!$D$11:$Z$5007,MATCH(F$19,加速計算!$E$34:$AM$34,0)+1,FALSE)&gt;F$14,F$14,VLOOKUP($B719,加速計算!$D$11:$Z$5007,MATCH(F$19,加速計算!$E$34:$AM$34,0)+1,FALSE)))))</f>
        <v>#N/A</v>
      </c>
      <c r="G719" s="9" t="e">
        <f>IF(G718=0,#N/A,IF(VLOOKUP($B719,加速計算!$D$11:$Z$5007,MATCH(G$19,加速計算!$E$34:$AM$34,0)+1,FALSE)&lt;0,0,IF($B719&gt;G$12,0,IF(VLOOKUP($B719,加速計算!$D$11:$Z$5007,MATCH(G$19,加速計算!$E$34:$AM$34,0)+1,FALSE)&gt;G$14,G$14,VLOOKUP($B719,加速計算!$D$11:$Z$5007,MATCH(G$19,加速計算!$E$34:$AM$34,0)+1,FALSE)))))</f>
        <v>#N/A</v>
      </c>
      <c r="H719" s="9" t="e">
        <f>IF(H718=0,#N/A,IF(VLOOKUP($B719,加速計算!$D$11:$Z$5007,MATCH(H$19,加速計算!$E$34:$AM$34,0)+1,FALSE)&lt;0,0,IF($B719&gt;H$12,0,IF(VLOOKUP($B719,加速計算!$D$11:$Z$5007,MATCH(H$19,加速計算!$E$34:$AM$34,0)+1,FALSE)&gt;H$14,H$14,VLOOKUP($B719,加速計算!$D$11:$Z$5007,MATCH(H$19,加速計算!$E$34:$AM$34,0)+1,FALSE)))))</f>
        <v>#N/A</v>
      </c>
      <c r="I719" s="9" t="e">
        <f>IF(I718=0,#N/A,IF(VLOOKUP($B719,加速計算!$D$11:$Z$5007,MATCH(I$19,加速計算!$E$34:$AM$34,0)+1,FALSE)&lt;0,0,IF($B719&gt;I$12,0,IF(VLOOKUP($B719,加速計算!$D$11:$Z$5007,MATCH(I$19,加速計算!$E$34:$AM$34,0)+1,FALSE)&gt;I$14,I$14,VLOOKUP($B719,加速計算!$D$11:$Z$5007,MATCH(I$19,加速計算!$E$34:$AM$34,0)+1,FALSE)))))</f>
        <v>#N/A</v>
      </c>
      <c r="J719" s="9" t="e">
        <f>IF(J718=0,#N/A,IF(VLOOKUP($B719,加速計算!$D$11:$Z$5007,MATCH(J$19,加速計算!$E$34:$AM$34,0)+1,FALSE)&lt;0,0,IF($B719&gt;J$12,0,IF(VLOOKUP($B719,加速計算!$D$11:$Z$5007,MATCH(J$19,加速計算!$E$34:$AM$34,0)+1,FALSE)&gt;J$14,J$14,VLOOKUP($B719,加速計算!$D$11:$Z$5007,MATCH(J$19,加速計算!$E$34:$AM$34,0)+1,FALSE)))))</f>
        <v>#N/A</v>
      </c>
      <c r="K719" s="9" t="e">
        <f>IF(K718=0,#N/A,IF(VLOOKUP($B719,加速計算!$D$11:$Z$5007,MATCH(K$19,加速計算!$E$34:$AM$34,0)+1,FALSE)&lt;0,0,IF($B719&gt;K$12,0,IF(VLOOKUP($B719,加速計算!$D$11:$Z$5007,MATCH(K$19,加速計算!$E$34:$AM$34,0)+1,FALSE)&gt;K$14,K$14,VLOOKUP($B719,加速計算!$D$11:$Z$5007,MATCH(K$19,加速計算!$E$34:$AM$34,0)+1,FALSE)))))</f>
        <v>#N/A</v>
      </c>
      <c r="L719" s="20" t="e">
        <f>IF(L718=0,#N/A,IF(VLOOKUP($B719,加速計算!$D$11:$Z$5007,MATCH(L$19,加速計算!$E$34:$AM$34,0)+1,FALSE)&lt;0,0,IF($B719&gt;L$12,0,IF(VLOOKUP($B719,加速計算!$D$11:$Z$5007,MATCH(L$19,加速計算!$E$34:$AM$34,0)+1,FALSE)&gt;L$14,L$14,VLOOKUP($B719,加速計算!$D$11:$Z$5007,MATCH(L$19,加速計算!$E$34:$AM$34,0)+1,FALSE)))))</f>
        <v>#N/A</v>
      </c>
    </row>
    <row r="720" spans="2:12">
      <c r="B720" s="4">
        <v>6990</v>
      </c>
      <c r="C720" s="5" t="e">
        <f t="shared" si="12"/>
        <v>#N/A</v>
      </c>
      <c r="D720" s="9" t="e">
        <f>IF(D719=0,#N/A,IF(VLOOKUP($B720,加速計算!$D$11:$Z$5007,MATCH(D$19,加速計算!$E$34:$AM$34,0)+1,FALSE)&lt;0,0,IF($B720&gt;D$12,0,IF(VLOOKUP($B720,加速計算!$D$11:$Z$5007,MATCH(D$19,加速計算!$E$34:$AM$34,0)+1,FALSE)&gt;D$14,D$14,VLOOKUP($B720,加速計算!$D$11:$Z$5007,MATCH(D$19,加速計算!$E$34:$AM$34,0)+1,FALSE)))))</f>
        <v>#N/A</v>
      </c>
      <c r="E720" s="9" t="e">
        <f>IF(E719=0,#N/A,IF(VLOOKUP($B720,加速計算!$D$11:$Z$5007,MATCH(E$19,加速計算!$E$34:$AM$34,0)+1,FALSE)&lt;0,0,IF($B720&gt;E$12,0,IF(VLOOKUP($B720,加速計算!$D$11:$Z$5007,MATCH(E$19,加速計算!$E$34:$AM$34,0)+1,FALSE)&gt;E$14,E$14,VLOOKUP($B720,加速計算!$D$11:$Z$5007,MATCH(E$19,加速計算!$E$34:$AM$34,0)+1,FALSE)))))</f>
        <v>#N/A</v>
      </c>
      <c r="F720" s="9" t="e">
        <f>IF(F719=0,#N/A,IF(VLOOKUP($B720,加速計算!$D$11:$Z$5007,MATCH(F$19,加速計算!$E$34:$AM$34,0)+1,FALSE)&lt;0,0,IF($B720&gt;F$12,0,IF(VLOOKUP($B720,加速計算!$D$11:$Z$5007,MATCH(F$19,加速計算!$E$34:$AM$34,0)+1,FALSE)&gt;F$14,F$14,VLOOKUP($B720,加速計算!$D$11:$Z$5007,MATCH(F$19,加速計算!$E$34:$AM$34,0)+1,FALSE)))))</f>
        <v>#N/A</v>
      </c>
      <c r="G720" s="9" t="e">
        <f>IF(G719=0,#N/A,IF(VLOOKUP($B720,加速計算!$D$11:$Z$5007,MATCH(G$19,加速計算!$E$34:$AM$34,0)+1,FALSE)&lt;0,0,IF($B720&gt;G$12,0,IF(VLOOKUP($B720,加速計算!$D$11:$Z$5007,MATCH(G$19,加速計算!$E$34:$AM$34,0)+1,FALSE)&gt;G$14,G$14,VLOOKUP($B720,加速計算!$D$11:$Z$5007,MATCH(G$19,加速計算!$E$34:$AM$34,0)+1,FALSE)))))</f>
        <v>#N/A</v>
      </c>
      <c r="H720" s="9" t="e">
        <f>IF(H719=0,#N/A,IF(VLOOKUP($B720,加速計算!$D$11:$Z$5007,MATCH(H$19,加速計算!$E$34:$AM$34,0)+1,FALSE)&lt;0,0,IF($B720&gt;H$12,0,IF(VLOOKUP($B720,加速計算!$D$11:$Z$5007,MATCH(H$19,加速計算!$E$34:$AM$34,0)+1,FALSE)&gt;H$14,H$14,VLOOKUP($B720,加速計算!$D$11:$Z$5007,MATCH(H$19,加速計算!$E$34:$AM$34,0)+1,FALSE)))))</f>
        <v>#N/A</v>
      </c>
      <c r="I720" s="9" t="e">
        <f>IF(I719=0,#N/A,IF(VLOOKUP($B720,加速計算!$D$11:$Z$5007,MATCH(I$19,加速計算!$E$34:$AM$34,0)+1,FALSE)&lt;0,0,IF($B720&gt;I$12,0,IF(VLOOKUP($B720,加速計算!$D$11:$Z$5007,MATCH(I$19,加速計算!$E$34:$AM$34,0)+1,FALSE)&gt;I$14,I$14,VLOOKUP($B720,加速計算!$D$11:$Z$5007,MATCH(I$19,加速計算!$E$34:$AM$34,0)+1,FALSE)))))</f>
        <v>#N/A</v>
      </c>
      <c r="J720" s="9" t="e">
        <f>IF(J719=0,#N/A,IF(VLOOKUP($B720,加速計算!$D$11:$Z$5007,MATCH(J$19,加速計算!$E$34:$AM$34,0)+1,FALSE)&lt;0,0,IF($B720&gt;J$12,0,IF(VLOOKUP($B720,加速計算!$D$11:$Z$5007,MATCH(J$19,加速計算!$E$34:$AM$34,0)+1,FALSE)&gt;J$14,J$14,VLOOKUP($B720,加速計算!$D$11:$Z$5007,MATCH(J$19,加速計算!$E$34:$AM$34,0)+1,FALSE)))))</f>
        <v>#N/A</v>
      </c>
      <c r="K720" s="9" t="e">
        <f>IF(K719=0,#N/A,IF(VLOOKUP($B720,加速計算!$D$11:$Z$5007,MATCH(K$19,加速計算!$E$34:$AM$34,0)+1,FALSE)&lt;0,0,IF($B720&gt;K$12,0,IF(VLOOKUP($B720,加速計算!$D$11:$Z$5007,MATCH(K$19,加速計算!$E$34:$AM$34,0)+1,FALSE)&gt;K$14,K$14,VLOOKUP($B720,加速計算!$D$11:$Z$5007,MATCH(K$19,加速計算!$E$34:$AM$34,0)+1,FALSE)))))</f>
        <v>#N/A</v>
      </c>
      <c r="L720" s="20" t="e">
        <f>IF(L719=0,#N/A,IF(VLOOKUP($B720,加速計算!$D$11:$Z$5007,MATCH(L$19,加速計算!$E$34:$AM$34,0)+1,FALSE)&lt;0,0,IF($B720&gt;L$12,0,IF(VLOOKUP($B720,加速計算!$D$11:$Z$5007,MATCH(L$19,加速計算!$E$34:$AM$34,0)+1,FALSE)&gt;L$14,L$14,VLOOKUP($B720,加速計算!$D$11:$Z$5007,MATCH(L$19,加速計算!$E$34:$AM$34,0)+1,FALSE)))))</f>
        <v>#N/A</v>
      </c>
    </row>
    <row r="721" spans="2:12">
      <c r="B721" s="4">
        <v>7000</v>
      </c>
      <c r="C721" s="5" t="e">
        <f t="shared" si="12"/>
        <v>#N/A</v>
      </c>
      <c r="D721" s="9" t="e">
        <f>IF(D720=0,#N/A,IF(VLOOKUP($B721,加速計算!$D$11:$Z$5007,MATCH(D$19,加速計算!$E$34:$AM$34,0)+1,FALSE)&lt;0,0,IF($B721&gt;D$12,0,IF(VLOOKUP($B721,加速計算!$D$11:$Z$5007,MATCH(D$19,加速計算!$E$34:$AM$34,0)+1,FALSE)&gt;D$14,D$14,VLOOKUP($B721,加速計算!$D$11:$Z$5007,MATCH(D$19,加速計算!$E$34:$AM$34,0)+1,FALSE)))))</f>
        <v>#N/A</v>
      </c>
      <c r="E721" s="9" t="e">
        <f>IF(E720=0,#N/A,IF(VLOOKUP($B721,加速計算!$D$11:$Z$5007,MATCH(E$19,加速計算!$E$34:$AM$34,0)+1,FALSE)&lt;0,0,IF($B721&gt;E$12,0,IF(VLOOKUP($B721,加速計算!$D$11:$Z$5007,MATCH(E$19,加速計算!$E$34:$AM$34,0)+1,FALSE)&gt;E$14,E$14,VLOOKUP($B721,加速計算!$D$11:$Z$5007,MATCH(E$19,加速計算!$E$34:$AM$34,0)+1,FALSE)))))</f>
        <v>#N/A</v>
      </c>
      <c r="F721" s="9" t="e">
        <f>IF(F720=0,#N/A,IF(VLOOKUP($B721,加速計算!$D$11:$Z$5007,MATCH(F$19,加速計算!$E$34:$AM$34,0)+1,FALSE)&lt;0,0,IF($B721&gt;F$12,0,IF(VLOOKUP($B721,加速計算!$D$11:$Z$5007,MATCH(F$19,加速計算!$E$34:$AM$34,0)+1,FALSE)&gt;F$14,F$14,VLOOKUP($B721,加速計算!$D$11:$Z$5007,MATCH(F$19,加速計算!$E$34:$AM$34,0)+1,FALSE)))))</f>
        <v>#N/A</v>
      </c>
      <c r="G721" s="9" t="e">
        <f>IF(G720=0,#N/A,IF(VLOOKUP($B721,加速計算!$D$11:$Z$5007,MATCH(G$19,加速計算!$E$34:$AM$34,0)+1,FALSE)&lt;0,0,IF($B721&gt;G$12,0,IF(VLOOKUP($B721,加速計算!$D$11:$Z$5007,MATCH(G$19,加速計算!$E$34:$AM$34,0)+1,FALSE)&gt;G$14,G$14,VLOOKUP($B721,加速計算!$D$11:$Z$5007,MATCH(G$19,加速計算!$E$34:$AM$34,0)+1,FALSE)))))</f>
        <v>#N/A</v>
      </c>
      <c r="H721" s="9" t="e">
        <f>IF(H720=0,#N/A,IF(VLOOKUP($B721,加速計算!$D$11:$Z$5007,MATCH(H$19,加速計算!$E$34:$AM$34,0)+1,FALSE)&lt;0,0,IF($B721&gt;H$12,0,IF(VLOOKUP($B721,加速計算!$D$11:$Z$5007,MATCH(H$19,加速計算!$E$34:$AM$34,0)+1,FALSE)&gt;H$14,H$14,VLOOKUP($B721,加速計算!$D$11:$Z$5007,MATCH(H$19,加速計算!$E$34:$AM$34,0)+1,FALSE)))))</f>
        <v>#N/A</v>
      </c>
      <c r="I721" s="9" t="e">
        <f>IF(I720=0,#N/A,IF(VLOOKUP($B721,加速計算!$D$11:$Z$5007,MATCH(I$19,加速計算!$E$34:$AM$34,0)+1,FALSE)&lt;0,0,IF($B721&gt;I$12,0,IF(VLOOKUP($B721,加速計算!$D$11:$Z$5007,MATCH(I$19,加速計算!$E$34:$AM$34,0)+1,FALSE)&gt;I$14,I$14,VLOOKUP($B721,加速計算!$D$11:$Z$5007,MATCH(I$19,加速計算!$E$34:$AM$34,0)+1,FALSE)))))</f>
        <v>#N/A</v>
      </c>
      <c r="J721" s="9" t="e">
        <f>IF(J720=0,#N/A,IF(VLOOKUP($B721,加速計算!$D$11:$Z$5007,MATCH(J$19,加速計算!$E$34:$AM$34,0)+1,FALSE)&lt;0,0,IF($B721&gt;J$12,0,IF(VLOOKUP($B721,加速計算!$D$11:$Z$5007,MATCH(J$19,加速計算!$E$34:$AM$34,0)+1,FALSE)&gt;J$14,J$14,VLOOKUP($B721,加速計算!$D$11:$Z$5007,MATCH(J$19,加速計算!$E$34:$AM$34,0)+1,FALSE)))))</f>
        <v>#N/A</v>
      </c>
      <c r="K721" s="9" t="e">
        <f>IF(K720=0,#N/A,IF(VLOOKUP($B721,加速計算!$D$11:$Z$5007,MATCH(K$19,加速計算!$E$34:$AM$34,0)+1,FALSE)&lt;0,0,IF($B721&gt;K$12,0,IF(VLOOKUP($B721,加速計算!$D$11:$Z$5007,MATCH(K$19,加速計算!$E$34:$AM$34,0)+1,FALSE)&gt;K$14,K$14,VLOOKUP($B721,加速計算!$D$11:$Z$5007,MATCH(K$19,加速計算!$E$34:$AM$34,0)+1,FALSE)))))</f>
        <v>#N/A</v>
      </c>
      <c r="L721" s="20" t="e">
        <f>IF(L720=0,#N/A,IF(VLOOKUP($B721,加速計算!$D$11:$Z$5007,MATCH(L$19,加速計算!$E$34:$AM$34,0)+1,FALSE)&lt;0,0,IF($B721&gt;L$12,0,IF(VLOOKUP($B721,加速計算!$D$11:$Z$5007,MATCH(L$19,加速計算!$E$34:$AM$34,0)+1,FALSE)&gt;L$14,L$14,VLOOKUP($B721,加速計算!$D$11:$Z$5007,MATCH(L$19,加速計算!$E$34:$AM$34,0)+1,FALSE)))))</f>
        <v>#N/A</v>
      </c>
    </row>
    <row r="722" spans="2:12">
      <c r="B722" s="4">
        <v>7010</v>
      </c>
      <c r="C722" s="5" t="e">
        <f t="shared" si="12"/>
        <v>#N/A</v>
      </c>
      <c r="D722" s="9" t="e">
        <f>IF(D721=0,#N/A,IF(VLOOKUP($B722,加速計算!$D$11:$Z$5007,MATCH(D$19,加速計算!$E$34:$AM$34,0)+1,FALSE)&lt;0,0,IF($B722&gt;D$12,0,IF(VLOOKUP($B722,加速計算!$D$11:$Z$5007,MATCH(D$19,加速計算!$E$34:$AM$34,0)+1,FALSE)&gt;D$14,D$14,VLOOKUP($B722,加速計算!$D$11:$Z$5007,MATCH(D$19,加速計算!$E$34:$AM$34,0)+1,FALSE)))))</f>
        <v>#N/A</v>
      </c>
      <c r="E722" s="9" t="e">
        <f>IF(E721=0,#N/A,IF(VLOOKUP($B722,加速計算!$D$11:$Z$5007,MATCH(E$19,加速計算!$E$34:$AM$34,0)+1,FALSE)&lt;0,0,IF($B722&gt;E$12,0,IF(VLOOKUP($B722,加速計算!$D$11:$Z$5007,MATCH(E$19,加速計算!$E$34:$AM$34,0)+1,FALSE)&gt;E$14,E$14,VLOOKUP($B722,加速計算!$D$11:$Z$5007,MATCH(E$19,加速計算!$E$34:$AM$34,0)+1,FALSE)))))</f>
        <v>#N/A</v>
      </c>
      <c r="F722" s="9" t="e">
        <f>IF(F721=0,#N/A,IF(VLOOKUP($B722,加速計算!$D$11:$Z$5007,MATCH(F$19,加速計算!$E$34:$AM$34,0)+1,FALSE)&lt;0,0,IF($B722&gt;F$12,0,IF(VLOOKUP($B722,加速計算!$D$11:$Z$5007,MATCH(F$19,加速計算!$E$34:$AM$34,0)+1,FALSE)&gt;F$14,F$14,VLOOKUP($B722,加速計算!$D$11:$Z$5007,MATCH(F$19,加速計算!$E$34:$AM$34,0)+1,FALSE)))))</f>
        <v>#N/A</v>
      </c>
      <c r="G722" s="9" t="e">
        <f>IF(G721=0,#N/A,IF(VLOOKUP($B722,加速計算!$D$11:$Z$5007,MATCH(G$19,加速計算!$E$34:$AM$34,0)+1,FALSE)&lt;0,0,IF($B722&gt;G$12,0,IF(VLOOKUP($B722,加速計算!$D$11:$Z$5007,MATCH(G$19,加速計算!$E$34:$AM$34,0)+1,FALSE)&gt;G$14,G$14,VLOOKUP($B722,加速計算!$D$11:$Z$5007,MATCH(G$19,加速計算!$E$34:$AM$34,0)+1,FALSE)))))</f>
        <v>#N/A</v>
      </c>
      <c r="H722" s="9" t="e">
        <f>IF(H721=0,#N/A,IF(VLOOKUP($B722,加速計算!$D$11:$Z$5007,MATCH(H$19,加速計算!$E$34:$AM$34,0)+1,FALSE)&lt;0,0,IF($B722&gt;H$12,0,IF(VLOOKUP($B722,加速計算!$D$11:$Z$5007,MATCH(H$19,加速計算!$E$34:$AM$34,0)+1,FALSE)&gt;H$14,H$14,VLOOKUP($B722,加速計算!$D$11:$Z$5007,MATCH(H$19,加速計算!$E$34:$AM$34,0)+1,FALSE)))))</f>
        <v>#N/A</v>
      </c>
      <c r="I722" s="9" t="e">
        <f>IF(I721=0,#N/A,IF(VLOOKUP($B722,加速計算!$D$11:$Z$5007,MATCH(I$19,加速計算!$E$34:$AM$34,0)+1,FALSE)&lt;0,0,IF($B722&gt;I$12,0,IF(VLOOKUP($B722,加速計算!$D$11:$Z$5007,MATCH(I$19,加速計算!$E$34:$AM$34,0)+1,FALSE)&gt;I$14,I$14,VLOOKUP($B722,加速計算!$D$11:$Z$5007,MATCH(I$19,加速計算!$E$34:$AM$34,0)+1,FALSE)))))</f>
        <v>#N/A</v>
      </c>
      <c r="J722" s="9" t="e">
        <f>IF(J721=0,#N/A,IF(VLOOKUP($B722,加速計算!$D$11:$Z$5007,MATCH(J$19,加速計算!$E$34:$AM$34,0)+1,FALSE)&lt;0,0,IF($B722&gt;J$12,0,IF(VLOOKUP($B722,加速計算!$D$11:$Z$5007,MATCH(J$19,加速計算!$E$34:$AM$34,0)+1,FALSE)&gt;J$14,J$14,VLOOKUP($B722,加速計算!$D$11:$Z$5007,MATCH(J$19,加速計算!$E$34:$AM$34,0)+1,FALSE)))))</f>
        <v>#N/A</v>
      </c>
      <c r="K722" s="9" t="e">
        <f>IF(K721=0,#N/A,IF(VLOOKUP($B722,加速計算!$D$11:$Z$5007,MATCH(K$19,加速計算!$E$34:$AM$34,0)+1,FALSE)&lt;0,0,IF($B722&gt;K$12,0,IF(VLOOKUP($B722,加速計算!$D$11:$Z$5007,MATCH(K$19,加速計算!$E$34:$AM$34,0)+1,FALSE)&gt;K$14,K$14,VLOOKUP($B722,加速計算!$D$11:$Z$5007,MATCH(K$19,加速計算!$E$34:$AM$34,0)+1,FALSE)))))</f>
        <v>#N/A</v>
      </c>
      <c r="L722" s="20" t="e">
        <f>IF(L721=0,#N/A,IF(VLOOKUP($B722,加速計算!$D$11:$Z$5007,MATCH(L$19,加速計算!$E$34:$AM$34,0)+1,FALSE)&lt;0,0,IF($B722&gt;L$12,0,IF(VLOOKUP($B722,加速計算!$D$11:$Z$5007,MATCH(L$19,加速計算!$E$34:$AM$34,0)+1,FALSE)&gt;L$14,L$14,VLOOKUP($B722,加速計算!$D$11:$Z$5007,MATCH(L$19,加速計算!$E$34:$AM$34,0)+1,FALSE)))))</f>
        <v>#N/A</v>
      </c>
    </row>
    <row r="723" spans="2:12">
      <c r="B723" s="4">
        <v>7020</v>
      </c>
      <c r="C723" s="5" t="e">
        <f t="shared" si="12"/>
        <v>#N/A</v>
      </c>
      <c r="D723" s="9" t="e">
        <f>IF(D722=0,#N/A,IF(VLOOKUP($B723,加速計算!$D$11:$Z$5007,MATCH(D$19,加速計算!$E$34:$AM$34,0)+1,FALSE)&lt;0,0,IF($B723&gt;D$12,0,IF(VLOOKUP($B723,加速計算!$D$11:$Z$5007,MATCH(D$19,加速計算!$E$34:$AM$34,0)+1,FALSE)&gt;D$14,D$14,VLOOKUP($B723,加速計算!$D$11:$Z$5007,MATCH(D$19,加速計算!$E$34:$AM$34,0)+1,FALSE)))))</f>
        <v>#N/A</v>
      </c>
      <c r="E723" s="9" t="e">
        <f>IF(E722=0,#N/A,IF(VLOOKUP($B723,加速計算!$D$11:$Z$5007,MATCH(E$19,加速計算!$E$34:$AM$34,0)+1,FALSE)&lt;0,0,IF($B723&gt;E$12,0,IF(VLOOKUP($B723,加速計算!$D$11:$Z$5007,MATCH(E$19,加速計算!$E$34:$AM$34,0)+1,FALSE)&gt;E$14,E$14,VLOOKUP($B723,加速計算!$D$11:$Z$5007,MATCH(E$19,加速計算!$E$34:$AM$34,0)+1,FALSE)))))</f>
        <v>#N/A</v>
      </c>
      <c r="F723" s="9" t="e">
        <f>IF(F722=0,#N/A,IF(VLOOKUP($B723,加速計算!$D$11:$Z$5007,MATCH(F$19,加速計算!$E$34:$AM$34,0)+1,FALSE)&lt;0,0,IF($B723&gt;F$12,0,IF(VLOOKUP($B723,加速計算!$D$11:$Z$5007,MATCH(F$19,加速計算!$E$34:$AM$34,0)+1,FALSE)&gt;F$14,F$14,VLOOKUP($B723,加速計算!$D$11:$Z$5007,MATCH(F$19,加速計算!$E$34:$AM$34,0)+1,FALSE)))))</f>
        <v>#N/A</v>
      </c>
      <c r="G723" s="9" t="e">
        <f>IF(G722=0,#N/A,IF(VLOOKUP($B723,加速計算!$D$11:$Z$5007,MATCH(G$19,加速計算!$E$34:$AM$34,0)+1,FALSE)&lt;0,0,IF($B723&gt;G$12,0,IF(VLOOKUP($B723,加速計算!$D$11:$Z$5007,MATCH(G$19,加速計算!$E$34:$AM$34,0)+1,FALSE)&gt;G$14,G$14,VLOOKUP($B723,加速計算!$D$11:$Z$5007,MATCH(G$19,加速計算!$E$34:$AM$34,0)+1,FALSE)))))</f>
        <v>#N/A</v>
      </c>
      <c r="H723" s="9" t="e">
        <f>IF(H722=0,#N/A,IF(VLOOKUP($B723,加速計算!$D$11:$Z$5007,MATCH(H$19,加速計算!$E$34:$AM$34,0)+1,FALSE)&lt;0,0,IF($B723&gt;H$12,0,IF(VLOOKUP($B723,加速計算!$D$11:$Z$5007,MATCH(H$19,加速計算!$E$34:$AM$34,0)+1,FALSE)&gt;H$14,H$14,VLOOKUP($B723,加速計算!$D$11:$Z$5007,MATCH(H$19,加速計算!$E$34:$AM$34,0)+1,FALSE)))))</f>
        <v>#N/A</v>
      </c>
      <c r="I723" s="9" t="e">
        <f>IF(I722=0,#N/A,IF(VLOOKUP($B723,加速計算!$D$11:$Z$5007,MATCH(I$19,加速計算!$E$34:$AM$34,0)+1,FALSE)&lt;0,0,IF($B723&gt;I$12,0,IF(VLOOKUP($B723,加速計算!$D$11:$Z$5007,MATCH(I$19,加速計算!$E$34:$AM$34,0)+1,FALSE)&gt;I$14,I$14,VLOOKUP($B723,加速計算!$D$11:$Z$5007,MATCH(I$19,加速計算!$E$34:$AM$34,0)+1,FALSE)))))</f>
        <v>#N/A</v>
      </c>
      <c r="J723" s="9" t="e">
        <f>IF(J722=0,#N/A,IF(VLOOKUP($B723,加速計算!$D$11:$Z$5007,MATCH(J$19,加速計算!$E$34:$AM$34,0)+1,FALSE)&lt;0,0,IF($B723&gt;J$12,0,IF(VLOOKUP($B723,加速計算!$D$11:$Z$5007,MATCH(J$19,加速計算!$E$34:$AM$34,0)+1,FALSE)&gt;J$14,J$14,VLOOKUP($B723,加速計算!$D$11:$Z$5007,MATCH(J$19,加速計算!$E$34:$AM$34,0)+1,FALSE)))))</f>
        <v>#N/A</v>
      </c>
      <c r="K723" s="9" t="e">
        <f>IF(K722=0,#N/A,IF(VLOOKUP($B723,加速計算!$D$11:$Z$5007,MATCH(K$19,加速計算!$E$34:$AM$34,0)+1,FALSE)&lt;0,0,IF($B723&gt;K$12,0,IF(VLOOKUP($B723,加速計算!$D$11:$Z$5007,MATCH(K$19,加速計算!$E$34:$AM$34,0)+1,FALSE)&gt;K$14,K$14,VLOOKUP($B723,加速計算!$D$11:$Z$5007,MATCH(K$19,加速計算!$E$34:$AM$34,0)+1,FALSE)))))</f>
        <v>#N/A</v>
      </c>
      <c r="L723" s="20" t="e">
        <f>IF(L722=0,#N/A,IF(VLOOKUP($B723,加速計算!$D$11:$Z$5007,MATCH(L$19,加速計算!$E$34:$AM$34,0)+1,FALSE)&lt;0,0,IF($B723&gt;L$12,0,IF(VLOOKUP($B723,加速計算!$D$11:$Z$5007,MATCH(L$19,加速計算!$E$34:$AM$34,0)+1,FALSE)&gt;L$14,L$14,VLOOKUP($B723,加速計算!$D$11:$Z$5007,MATCH(L$19,加速計算!$E$34:$AM$34,0)+1,FALSE)))))</f>
        <v>#N/A</v>
      </c>
    </row>
    <row r="724" spans="2:12">
      <c r="B724" s="4">
        <v>7030</v>
      </c>
      <c r="C724" s="5" t="e">
        <f t="shared" si="12"/>
        <v>#N/A</v>
      </c>
      <c r="D724" s="9" t="e">
        <f>IF(D723=0,#N/A,IF(VLOOKUP($B724,加速計算!$D$11:$Z$5007,MATCH(D$19,加速計算!$E$34:$AM$34,0)+1,FALSE)&lt;0,0,IF($B724&gt;D$12,0,IF(VLOOKUP($B724,加速計算!$D$11:$Z$5007,MATCH(D$19,加速計算!$E$34:$AM$34,0)+1,FALSE)&gt;D$14,D$14,VLOOKUP($B724,加速計算!$D$11:$Z$5007,MATCH(D$19,加速計算!$E$34:$AM$34,0)+1,FALSE)))))</f>
        <v>#N/A</v>
      </c>
      <c r="E724" s="9" t="e">
        <f>IF(E723=0,#N/A,IF(VLOOKUP($B724,加速計算!$D$11:$Z$5007,MATCH(E$19,加速計算!$E$34:$AM$34,0)+1,FALSE)&lt;0,0,IF($B724&gt;E$12,0,IF(VLOOKUP($B724,加速計算!$D$11:$Z$5007,MATCH(E$19,加速計算!$E$34:$AM$34,0)+1,FALSE)&gt;E$14,E$14,VLOOKUP($B724,加速計算!$D$11:$Z$5007,MATCH(E$19,加速計算!$E$34:$AM$34,0)+1,FALSE)))))</f>
        <v>#N/A</v>
      </c>
      <c r="F724" s="9" t="e">
        <f>IF(F723=0,#N/A,IF(VLOOKUP($B724,加速計算!$D$11:$Z$5007,MATCH(F$19,加速計算!$E$34:$AM$34,0)+1,FALSE)&lt;0,0,IF($B724&gt;F$12,0,IF(VLOOKUP($B724,加速計算!$D$11:$Z$5007,MATCH(F$19,加速計算!$E$34:$AM$34,0)+1,FALSE)&gt;F$14,F$14,VLOOKUP($B724,加速計算!$D$11:$Z$5007,MATCH(F$19,加速計算!$E$34:$AM$34,0)+1,FALSE)))))</f>
        <v>#N/A</v>
      </c>
      <c r="G724" s="9" t="e">
        <f>IF(G723=0,#N/A,IF(VLOOKUP($B724,加速計算!$D$11:$Z$5007,MATCH(G$19,加速計算!$E$34:$AM$34,0)+1,FALSE)&lt;0,0,IF($B724&gt;G$12,0,IF(VLOOKUP($B724,加速計算!$D$11:$Z$5007,MATCH(G$19,加速計算!$E$34:$AM$34,0)+1,FALSE)&gt;G$14,G$14,VLOOKUP($B724,加速計算!$D$11:$Z$5007,MATCH(G$19,加速計算!$E$34:$AM$34,0)+1,FALSE)))))</f>
        <v>#N/A</v>
      </c>
      <c r="H724" s="9" t="e">
        <f>IF(H723=0,#N/A,IF(VLOOKUP($B724,加速計算!$D$11:$Z$5007,MATCH(H$19,加速計算!$E$34:$AM$34,0)+1,FALSE)&lt;0,0,IF($B724&gt;H$12,0,IF(VLOOKUP($B724,加速計算!$D$11:$Z$5007,MATCH(H$19,加速計算!$E$34:$AM$34,0)+1,FALSE)&gt;H$14,H$14,VLOOKUP($B724,加速計算!$D$11:$Z$5007,MATCH(H$19,加速計算!$E$34:$AM$34,0)+1,FALSE)))))</f>
        <v>#N/A</v>
      </c>
      <c r="I724" s="9" t="e">
        <f>IF(I723=0,#N/A,IF(VLOOKUP($B724,加速計算!$D$11:$Z$5007,MATCH(I$19,加速計算!$E$34:$AM$34,0)+1,FALSE)&lt;0,0,IF($B724&gt;I$12,0,IF(VLOOKUP($B724,加速計算!$D$11:$Z$5007,MATCH(I$19,加速計算!$E$34:$AM$34,0)+1,FALSE)&gt;I$14,I$14,VLOOKUP($B724,加速計算!$D$11:$Z$5007,MATCH(I$19,加速計算!$E$34:$AM$34,0)+1,FALSE)))))</f>
        <v>#N/A</v>
      </c>
      <c r="J724" s="9" t="e">
        <f>IF(J723=0,#N/A,IF(VLOOKUP($B724,加速計算!$D$11:$Z$5007,MATCH(J$19,加速計算!$E$34:$AM$34,0)+1,FALSE)&lt;0,0,IF($B724&gt;J$12,0,IF(VLOOKUP($B724,加速計算!$D$11:$Z$5007,MATCH(J$19,加速計算!$E$34:$AM$34,0)+1,FALSE)&gt;J$14,J$14,VLOOKUP($B724,加速計算!$D$11:$Z$5007,MATCH(J$19,加速計算!$E$34:$AM$34,0)+1,FALSE)))))</f>
        <v>#N/A</v>
      </c>
      <c r="K724" s="9" t="e">
        <f>IF(K723=0,#N/A,IF(VLOOKUP($B724,加速計算!$D$11:$Z$5007,MATCH(K$19,加速計算!$E$34:$AM$34,0)+1,FALSE)&lt;0,0,IF($B724&gt;K$12,0,IF(VLOOKUP($B724,加速計算!$D$11:$Z$5007,MATCH(K$19,加速計算!$E$34:$AM$34,0)+1,FALSE)&gt;K$14,K$14,VLOOKUP($B724,加速計算!$D$11:$Z$5007,MATCH(K$19,加速計算!$E$34:$AM$34,0)+1,FALSE)))))</f>
        <v>#N/A</v>
      </c>
      <c r="L724" s="20" t="e">
        <f>IF(L723=0,#N/A,IF(VLOOKUP($B724,加速計算!$D$11:$Z$5007,MATCH(L$19,加速計算!$E$34:$AM$34,0)+1,FALSE)&lt;0,0,IF($B724&gt;L$12,0,IF(VLOOKUP($B724,加速計算!$D$11:$Z$5007,MATCH(L$19,加速計算!$E$34:$AM$34,0)+1,FALSE)&gt;L$14,L$14,VLOOKUP($B724,加速計算!$D$11:$Z$5007,MATCH(L$19,加速計算!$E$34:$AM$34,0)+1,FALSE)))))</f>
        <v>#N/A</v>
      </c>
    </row>
    <row r="725" spans="2:12">
      <c r="B725" s="4">
        <v>7040</v>
      </c>
      <c r="C725" s="5" t="e">
        <f t="shared" ref="C725:C788" si="13">IF(COUNT(D725:AA725)&lt;1,#N/A,B725)</f>
        <v>#N/A</v>
      </c>
      <c r="D725" s="9" t="e">
        <f>IF(D724=0,#N/A,IF(VLOOKUP($B725,加速計算!$D$11:$Z$5007,MATCH(D$19,加速計算!$E$34:$AM$34,0)+1,FALSE)&lt;0,0,IF($B725&gt;D$12,0,IF(VLOOKUP($B725,加速計算!$D$11:$Z$5007,MATCH(D$19,加速計算!$E$34:$AM$34,0)+1,FALSE)&gt;D$14,D$14,VLOOKUP($B725,加速計算!$D$11:$Z$5007,MATCH(D$19,加速計算!$E$34:$AM$34,0)+1,FALSE)))))</f>
        <v>#N/A</v>
      </c>
      <c r="E725" s="9" t="e">
        <f>IF(E724=0,#N/A,IF(VLOOKUP($B725,加速計算!$D$11:$Z$5007,MATCH(E$19,加速計算!$E$34:$AM$34,0)+1,FALSE)&lt;0,0,IF($B725&gt;E$12,0,IF(VLOOKUP($B725,加速計算!$D$11:$Z$5007,MATCH(E$19,加速計算!$E$34:$AM$34,0)+1,FALSE)&gt;E$14,E$14,VLOOKUP($B725,加速計算!$D$11:$Z$5007,MATCH(E$19,加速計算!$E$34:$AM$34,0)+1,FALSE)))))</f>
        <v>#N/A</v>
      </c>
      <c r="F725" s="9" t="e">
        <f>IF(F724=0,#N/A,IF(VLOOKUP($B725,加速計算!$D$11:$Z$5007,MATCH(F$19,加速計算!$E$34:$AM$34,0)+1,FALSE)&lt;0,0,IF($B725&gt;F$12,0,IF(VLOOKUP($B725,加速計算!$D$11:$Z$5007,MATCH(F$19,加速計算!$E$34:$AM$34,0)+1,FALSE)&gt;F$14,F$14,VLOOKUP($B725,加速計算!$D$11:$Z$5007,MATCH(F$19,加速計算!$E$34:$AM$34,0)+1,FALSE)))))</f>
        <v>#N/A</v>
      </c>
      <c r="G725" s="9" t="e">
        <f>IF(G724=0,#N/A,IF(VLOOKUP($B725,加速計算!$D$11:$Z$5007,MATCH(G$19,加速計算!$E$34:$AM$34,0)+1,FALSE)&lt;0,0,IF($B725&gt;G$12,0,IF(VLOOKUP($B725,加速計算!$D$11:$Z$5007,MATCH(G$19,加速計算!$E$34:$AM$34,0)+1,FALSE)&gt;G$14,G$14,VLOOKUP($B725,加速計算!$D$11:$Z$5007,MATCH(G$19,加速計算!$E$34:$AM$34,0)+1,FALSE)))))</f>
        <v>#N/A</v>
      </c>
      <c r="H725" s="9" t="e">
        <f>IF(H724=0,#N/A,IF(VLOOKUP($B725,加速計算!$D$11:$Z$5007,MATCH(H$19,加速計算!$E$34:$AM$34,0)+1,FALSE)&lt;0,0,IF($B725&gt;H$12,0,IF(VLOOKUP($B725,加速計算!$D$11:$Z$5007,MATCH(H$19,加速計算!$E$34:$AM$34,0)+1,FALSE)&gt;H$14,H$14,VLOOKUP($B725,加速計算!$D$11:$Z$5007,MATCH(H$19,加速計算!$E$34:$AM$34,0)+1,FALSE)))))</f>
        <v>#N/A</v>
      </c>
      <c r="I725" s="9" t="e">
        <f>IF(I724=0,#N/A,IF(VLOOKUP($B725,加速計算!$D$11:$Z$5007,MATCH(I$19,加速計算!$E$34:$AM$34,0)+1,FALSE)&lt;0,0,IF($B725&gt;I$12,0,IF(VLOOKUP($B725,加速計算!$D$11:$Z$5007,MATCH(I$19,加速計算!$E$34:$AM$34,0)+1,FALSE)&gt;I$14,I$14,VLOOKUP($B725,加速計算!$D$11:$Z$5007,MATCH(I$19,加速計算!$E$34:$AM$34,0)+1,FALSE)))))</f>
        <v>#N/A</v>
      </c>
      <c r="J725" s="9" t="e">
        <f>IF(J724=0,#N/A,IF(VLOOKUP($B725,加速計算!$D$11:$Z$5007,MATCH(J$19,加速計算!$E$34:$AM$34,0)+1,FALSE)&lt;0,0,IF($B725&gt;J$12,0,IF(VLOOKUP($B725,加速計算!$D$11:$Z$5007,MATCH(J$19,加速計算!$E$34:$AM$34,0)+1,FALSE)&gt;J$14,J$14,VLOOKUP($B725,加速計算!$D$11:$Z$5007,MATCH(J$19,加速計算!$E$34:$AM$34,0)+1,FALSE)))))</f>
        <v>#N/A</v>
      </c>
      <c r="K725" s="9" t="e">
        <f>IF(K724=0,#N/A,IF(VLOOKUP($B725,加速計算!$D$11:$Z$5007,MATCH(K$19,加速計算!$E$34:$AM$34,0)+1,FALSE)&lt;0,0,IF($B725&gt;K$12,0,IF(VLOOKUP($B725,加速計算!$D$11:$Z$5007,MATCH(K$19,加速計算!$E$34:$AM$34,0)+1,FALSE)&gt;K$14,K$14,VLOOKUP($B725,加速計算!$D$11:$Z$5007,MATCH(K$19,加速計算!$E$34:$AM$34,0)+1,FALSE)))))</f>
        <v>#N/A</v>
      </c>
      <c r="L725" s="20" t="e">
        <f>IF(L724=0,#N/A,IF(VLOOKUP($B725,加速計算!$D$11:$Z$5007,MATCH(L$19,加速計算!$E$34:$AM$34,0)+1,FALSE)&lt;0,0,IF($B725&gt;L$12,0,IF(VLOOKUP($B725,加速計算!$D$11:$Z$5007,MATCH(L$19,加速計算!$E$34:$AM$34,0)+1,FALSE)&gt;L$14,L$14,VLOOKUP($B725,加速計算!$D$11:$Z$5007,MATCH(L$19,加速計算!$E$34:$AM$34,0)+1,FALSE)))))</f>
        <v>#N/A</v>
      </c>
    </row>
    <row r="726" spans="2:12">
      <c r="B726" s="4">
        <v>7050</v>
      </c>
      <c r="C726" s="5" t="e">
        <f t="shared" si="13"/>
        <v>#N/A</v>
      </c>
      <c r="D726" s="9" t="e">
        <f>IF(D725=0,#N/A,IF(VLOOKUP($B726,加速計算!$D$11:$Z$5007,MATCH(D$19,加速計算!$E$34:$AM$34,0)+1,FALSE)&lt;0,0,IF($B726&gt;D$12,0,IF(VLOOKUP($B726,加速計算!$D$11:$Z$5007,MATCH(D$19,加速計算!$E$34:$AM$34,0)+1,FALSE)&gt;D$14,D$14,VLOOKUP($B726,加速計算!$D$11:$Z$5007,MATCH(D$19,加速計算!$E$34:$AM$34,0)+1,FALSE)))))</f>
        <v>#N/A</v>
      </c>
      <c r="E726" s="9" t="e">
        <f>IF(E725=0,#N/A,IF(VLOOKUP($B726,加速計算!$D$11:$Z$5007,MATCH(E$19,加速計算!$E$34:$AM$34,0)+1,FALSE)&lt;0,0,IF($B726&gt;E$12,0,IF(VLOOKUP($B726,加速計算!$D$11:$Z$5007,MATCH(E$19,加速計算!$E$34:$AM$34,0)+1,FALSE)&gt;E$14,E$14,VLOOKUP($B726,加速計算!$D$11:$Z$5007,MATCH(E$19,加速計算!$E$34:$AM$34,0)+1,FALSE)))))</f>
        <v>#N/A</v>
      </c>
      <c r="F726" s="9" t="e">
        <f>IF(F725=0,#N/A,IF(VLOOKUP($B726,加速計算!$D$11:$Z$5007,MATCH(F$19,加速計算!$E$34:$AM$34,0)+1,FALSE)&lt;0,0,IF($B726&gt;F$12,0,IF(VLOOKUP($B726,加速計算!$D$11:$Z$5007,MATCH(F$19,加速計算!$E$34:$AM$34,0)+1,FALSE)&gt;F$14,F$14,VLOOKUP($B726,加速計算!$D$11:$Z$5007,MATCH(F$19,加速計算!$E$34:$AM$34,0)+1,FALSE)))))</f>
        <v>#N/A</v>
      </c>
      <c r="G726" s="9" t="e">
        <f>IF(G725=0,#N/A,IF(VLOOKUP($B726,加速計算!$D$11:$Z$5007,MATCH(G$19,加速計算!$E$34:$AM$34,0)+1,FALSE)&lt;0,0,IF($B726&gt;G$12,0,IF(VLOOKUP($B726,加速計算!$D$11:$Z$5007,MATCH(G$19,加速計算!$E$34:$AM$34,0)+1,FALSE)&gt;G$14,G$14,VLOOKUP($B726,加速計算!$D$11:$Z$5007,MATCH(G$19,加速計算!$E$34:$AM$34,0)+1,FALSE)))))</f>
        <v>#N/A</v>
      </c>
      <c r="H726" s="9" t="e">
        <f>IF(H725=0,#N/A,IF(VLOOKUP($B726,加速計算!$D$11:$Z$5007,MATCH(H$19,加速計算!$E$34:$AM$34,0)+1,FALSE)&lt;0,0,IF($B726&gt;H$12,0,IF(VLOOKUP($B726,加速計算!$D$11:$Z$5007,MATCH(H$19,加速計算!$E$34:$AM$34,0)+1,FALSE)&gt;H$14,H$14,VLOOKUP($B726,加速計算!$D$11:$Z$5007,MATCH(H$19,加速計算!$E$34:$AM$34,0)+1,FALSE)))))</f>
        <v>#N/A</v>
      </c>
      <c r="I726" s="9" t="e">
        <f>IF(I725=0,#N/A,IF(VLOOKUP($B726,加速計算!$D$11:$Z$5007,MATCH(I$19,加速計算!$E$34:$AM$34,0)+1,FALSE)&lt;0,0,IF($B726&gt;I$12,0,IF(VLOOKUP($B726,加速計算!$D$11:$Z$5007,MATCH(I$19,加速計算!$E$34:$AM$34,0)+1,FALSE)&gt;I$14,I$14,VLOOKUP($B726,加速計算!$D$11:$Z$5007,MATCH(I$19,加速計算!$E$34:$AM$34,0)+1,FALSE)))))</f>
        <v>#N/A</v>
      </c>
      <c r="J726" s="9" t="e">
        <f>IF(J725=0,#N/A,IF(VLOOKUP($B726,加速計算!$D$11:$Z$5007,MATCH(J$19,加速計算!$E$34:$AM$34,0)+1,FALSE)&lt;0,0,IF($B726&gt;J$12,0,IF(VLOOKUP($B726,加速計算!$D$11:$Z$5007,MATCH(J$19,加速計算!$E$34:$AM$34,0)+1,FALSE)&gt;J$14,J$14,VLOOKUP($B726,加速計算!$D$11:$Z$5007,MATCH(J$19,加速計算!$E$34:$AM$34,0)+1,FALSE)))))</f>
        <v>#N/A</v>
      </c>
      <c r="K726" s="9" t="e">
        <f>IF(K725=0,#N/A,IF(VLOOKUP($B726,加速計算!$D$11:$Z$5007,MATCH(K$19,加速計算!$E$34:$AM$34,0)+1,FALSE)&lt;0,0,IF($B726&gt;K$12,0,IF(VLOOKUP($B726,加速計算!$D$11:$Z$5007,MATCH(K$19,加速計算!$E$34:$AM$34,0)+1,FALSE)&gt;K$14,K$14,VLOOKUP($B726,加速計算!$D$11:$Z$5007,MATCH(K$19,加速計算!$E$34:$AM$34,0)+1,FALSE)))))</f>
        <v>#N/A</v>
      </c>
      <c r="L726" s="20" t="e">
        <f>IF(L725=0,#N/A,IF(VLOOKUP($B726,加速計算!$D$11:$Z$5007,MATCH(L$19,加速計算!$E$34:$AM$34,0)+1,FALSE)&lt;0,0,IF($B726&gt;L$12,0,IF(VLOOKUP($B726,加速計算!$D$11:$Z$5007,MATCH(L$19,加速計算!$E$34:$AM$34,0)+1,FALSE)&gt;L$14,L$14,VLOOKUP($B726,加速計算!$D$11:$Z$5007,MATCH(L$19,加速計算!$E$34:$AM$34,0)+1,FALSE)))))</f>
        <v>#N/A</v>
      </c>
    </row>
    <row r="727" spans="2:12">
      <c r="B727" s="4">
        <v>7060</v>
      </c>
      <c r="C727" s="5" t="e">
        <f t="shared" si="13"/>
        <v>#N/A</v>
      </c>
      <c r="D727" s="9" t="e">
        <f>IF(D726=0,#N/A,IF(VLOOKUP($B727,加速計算!$D$11:$Z$5007,MATCH(D$19,加速計算!$E$34:$AM$34,0)+1,FALSE)&lt;0,0,IF($B727&gt;D$12,0,IF(VLOOKUP($B727,加速計算!$D$11:$Z$5007,MATCH(D$19,加速計算!$E$34:$AM$34,0)+1,FALSE)&gt;D$14,D$14,VLOOKUP($B727,加速計算!$D$11:$Z$5007,MATCH(D$19,加速計算!$E$34:$AM$34,0)+1,FALSE)))))</f>
        <v>#N/A</v>
      </c>
      <c r="E727" s="9" t="e">
        <f>IF(E726=0,#N/A,IF(VLOOKUP($B727,加速計算!$D$11:$Z$5007,MATCH(E$19,加速計算!$E$34:$AM$34,0)+1,FALSE)&lt;0,0,IF($B727&gt;E$12,0,IF(VLOOKUP($B727,加速計算!$D$11:$Z$5007,MATCH(E$19,加速計算!$E$34:$AM$34,0)+1,FALSE)&gt;E$14,E$14,VLOOKUP($B727,加速計算!$D$11:$Z$5007,MATCH(E$19,加速計算!$E$34:$AM$34,0)+1,FALSE)))))</f>
        <v>#N/A</v>
      </c>
      <c r="F727" s="9" t="e">
        <f>IF(F726=0,#N/A,IF(VLOOKUP($B727,加速計算!$D$11:$Z$5007,MATCH(F$19,加速計算!$E$34:$AM$34,0)+1,FALSE)&lt;0,0,IF($B727&gt;F$12,0,IF(VLOOKUP($B727,加速計算!$D$11:$Z$5007,MATCH(F$19,加速計算!$E$34:$AM$34,0)+1,FALSE)&gt;F$14,F$14,VLOOKUP($B727,加速計算!$D$11:$Z$5007,MATCH(F$19,加速計算!$E$34:$AM$34,0)+1,FALSE)))))</f>
        <v>#N/A</v>
      </c>
      <c r="G727" s="9" t="e">
        <f>IF(G726=0,#N/A,IF(VLOOKUP($B727,加速計算!$D$11:$Z$5007,MATCH(G$19,加速計算!$E$34:$AM$34,0)+1,FALSE)&lt;0,0,IF($B727&gt;G$12,0,IF(VLOOKUP($B727,加速計算!$D$11:$Z$5007,MATCH(G$19,加速計算!$E$34:$AM$34,0)+1,FALSE)&gt;G$14,G$14,VLOOKUP($B727,加速計算!$D$11:$Z$5007,MATCH(G$19,加速計算!$E$34:$AM$34,0)+1,FALSE)))))</f>
        <v>#N/A</v>
      </c>
      <c r="H727" s="9" t="e">
        <f>IF(H726=0,#N/A,IF(VLOOKUP($B727,加速計算!$D$11:$Z$5007,MATCH(H$19,加速計算!$E$34:$AM$34,0)+1,FALSE)&lt;0,0,IF($B727&gt;H$12,0,IF(VLOOKUP($B727,加速計算!$D$11:$Z$5007,MATCH(H$19,加速計算!$E$34:$AM$34,0)+1,FALSE)&gt;H$14,H$14,VLOOKUP($B727,加速計算!$D$11:$Z$5007,MATCH(H$19,加速計算!$E$34:$AM$34,0)+1,FALSE)))))</f>
        <v>#N/A</v>
      </c>
      <c r="I727" s="9" t="e">
        <f>IF(I726=0,#N/A,IF(VLOOKUP($B727,加速計算!$D$11:$Z$5007,MATCH(I$19,加速計算!$E$34:$AM$34,0)+1,FALSE)&lt;0,0,IF($B727&gt;I$12,0,IF(VLOOKUP($B727,加速計算!$D$11:$Z$5007,MATCH(I$19,加速計算!$E$34:$AM$34,0)+1,FALSE)&gt;I$14,I$14,VLOOKUP($B727,加速計算!$D$11:$Z$5007,MATCH(I$19,加速計算!$E$34:$AM$34,0)+1,FALSE)))))</f>
        <v>#N/A</v>
      </c>
      <c r="J727" s="9" t="e">
        <f>IF(J726=0,#N/A,IF(VLOOKUP($B727,加速計算!$D$11:$Z$5007,MATCH(J$19,加速計算!$E$34:$AM$34,0)+1,FALSE)&lt;0,0,IF($B727&gt;J$12,0,IF(VLOOKUP($B727,加速計算!$D$11:$Z$5007,MATCH(J$19,加速計算!$E$34:$AM$34,0)+1,FALSE)&gt;J$14,J$14,VLOOKUP($B727,加速計算!$D$11:$Z$5007,MATCH(J$19,加速計算!$E$34:$AM$34,0)+1,FALSE)))))</f>
        <v>#N/A</v>
      </c>
      <c r="K727" s="9" t="e">
        <f>IF(K726=0,#N/A,IF(VLOOKUP($B727,加速計算!$D$11:$Z$5007,MATCH(K$19,加速計算!$E$34:$AM$34,0)+1,FALSE)&lt;0,0,IF($B727&gt;K$12,0,IF(VLOOKUP($B727,加速計算!$D$11:$Z$5007,MATCH(K$19,加速計算!$E$34:$AM$34,0)+1,FALSE)&gt;K$14,K$14,VLOOKUP($B727,加速計算!$D$11:$Z$5007,MATCH(K$19,加速計算!$E$34:$AM$34,0)+1,FALSE)))))</f>
        <v>#N/A</v>
      </c>
      <c r="L727" s="20" t="e">
        <f>IF(L726=0,#N/A,IF(VLOOKUP($B727,加速計算!$D$11:$Z$5007,MATCH(L$19,加速計算!$E$34:$AM$34,0)+1,FALSE)&lt;0,0,IF($B727&gt;L$12,0,IF(VLOOKUP($B727,加速計算!$D$11:$Z$5007,MATCH(L$19,加速計算!$E$34:$AM$34,0)+1,FALSE)&gt;L$14,L$14,VLOOKUP($B727,加速計算!$D$11:$Z$5007,MATCH(L$19,加速計算!$E$34:$AM$34,0)+1,FALSE)))))</f>
        <v>#N/A</v>
      </c>
    </row>
    <row r="728" spans="2:12">
      <c r="B728" s="4">
        <v>7070</v>
      </c>
      <c r="C728" s="5" t="e">
        <f t="shared" si="13"/>
        <v>#N/A</v>
      </c>
      <c r="D728" s="9" t="e">
        <f>IF(D727=0,#N/A,IF(VLOOKUP($B728,加速計算!$D$11:$Z$5007,MATCH(D$19,加速計算!$E$34:$AM$34,0)+1,FALSE)&lt;0,0,IF($B728&gt;D$12,0,IF(VLOOKUP($B728,加速計算!$D$11:$Z$5007,MATCH(D$19,加速計算!$E$34:$AM$34,0)+1,FALSE)&gt;D$14,D$14,VLOOKUP($B728,加速計算!$D$11:$Z$5007,MATCH(D$19,加速計算!$E$34:$AM$34,0)+1,FALSE)))))</f>
        <v>#N/A</v>
      </c>
      <c r="E728" s="9" t="e">
        <f>IF(E727=0,#N/A,IF(VLOOKUP($B728,加速計算!$D$11:$Z$5007,MATCH(E$19,加速計算!$E$34:$AM$34,0)+1,FALSE)&lt;0,0,IF($B728&gt;E$12,0,IF(VLOOKUP($B728,加速計算!$D$11:$Z$5007,MATCH(E$19,加速計算!$E$34:$AM$34,0)+1,FALSE)&gt;E$14,E$14,VLOOKUP($B728,加速計算!$D$11:$Z$5007,MATCH(E$19,加速計算!$E$34:$AM$34,0)+1,FALSE)))))</f>
        <v>#N/A</v>
      </c>
      <c r="F728" s="9" t="e">
        <f>IF(F727=0,#N/A,IF(VLOOKUP($B728,加速計算!$D$11:$Z$5007,MATCH(F$19,加速計算!$E$34:$AM$34,0)+1,FALSE)&lt;0,0,IF($B728&gt;F$12,0,IF(VLOOKUP($B728,加速計算!$D$11:$Z$5007,MATCH(F$19,加速計算!$E$34:$AM$34,0)+1,FALSE)&gt;F$14,F$14,VLOOKUP($B728,加速計算!$D$11:$Z$5007,MATCH(F$19,加速計算!$E$34:$AM$34,0)+1,FALSE)))))</f>
        <v>#N/A</v>
      </c>
      <c r="G728" s="9" t="e">
        <f>IF(G727=0,#N/A,IF(VLOOKUP($B728,加速計算!$D$11:$Z$5007,MATCH(G$19,加速計算!$E$34:$AM$34,0)+1,FALSE)&lt;0,0,IF($B728&gt;G$12,0,IF(VLOOKUP($B728,加速計算!$D$11:$Z$5007,MATCH(G$19,加速計算!$E$34:$AM$34,0)+1,FALSE)&gt;G$14,G$14,VLOOKUP($B728,加速計算!$D$11:$Z$5007,MATCH(G$19,加速計算!$E$34:$AM$34,0)+1,FALSE)))))</f>
        <v>#N/A</v>
      </c>
      <c r="H728" s="9" t="e">
        <f>IF(H727=0,#N/A,IF(VLOOKUP($B728,加速計算!$D$11:$Z$5007,MATCH(H$19,加速計算!$E$34:$AM$34,0)+1,FALSE)&lt;0,0,IF($B728&gt;H$12,0,IF(VLOOKUP($B728,加速計算!$D$11:$Z$5007,MATCH(H$19,加速計算!$E$34:$AM$34,0)+1,FALSE)&gt;H$14,H$14,VLOOKUP($B728,加速計算!$D$11:$Z$5007,MATCH(H$19,加速計算!$E$34:$AM$34,0)+1,FALSE)))))</f>
        <v>#N/A</v>
      </c>
      <c r="I728" s="9" t="e">
        <f>IF(I727=0,#N/A,IF(VLOOKUP($B728,加速計算!$D$11:$Z$5007,MATCH(I$19,加速計算!$E$34:$AM$34,0)+1,FALSE)&lt;0,0,IF($B728&gt;I$12,0,IF(VLOOKUP($B728,加速計算!$D$11:$Z$5007,MATCH(I$19,加速計算!$E$34:$AM$34,0)+1,FALSE)&gt;I$14,I$14,VLOOKUP($B728,加速計算!$D$11:$Z$5007,MATCH(I$19,加速計算!$E$34:$AM$34,0)+1,FALSE)))))</f>
        <v>#N/A</v>
      </c>
      <c r="J728" s="9" t="e">
        <f>IF(J727=0,#N/A,IF(VLOOKUP($B728,加速計算!$D$11:$Z$5007,MATCH(J$19,加速計算!$E$34:$AM$34,0)+1,FALSE)&lt;0,0,IF($B728&gt;J$12,0,IF(VLOOKUP($B728,加速計算!$D$11:$Z$5007,MATCH(J$19,加速計算!$E$34:$AM$34,0)+1,FALSE)&gt;J$14,J$14,VLOOKUP($B728,加速計算!$D$11:$Z$5007,MATCH(J$19,加速計算!$E$34:$AM$34,0)+1,FALSE)))))</f>
        <v>#N/A</v>
      </c>
      <c r="K728" s="9" t="e">
        <f>IF(K727=0,#N/A,IF(VLOOKUP($B728,加速計算!$D$11:$Z$5007,MATCH(K$19,加速計算!$E$34:$AM$34,0)+1,FALSE)&lt;0,0,IF($B728&gt;K$12,0,IF(VLOOKUP($B728,加速計算!$D$11:$Z$5007,MATCH(K$19,加速計算!$E$34:$AM$34,0)+1,FALSE)&gt;K$14,K$14,VLOOKUP($B728,加速計算!$D$11:$Z$5007,MATCH(K$19,加速計算!$E$34:$AM$34,0)+1,FALSE)))))</f>
        <v>#N/A</v>
      </c>
      <c r="L728" s="20" t="e">
        <f>IF(L727=0,#N/A,IF(VLOOKUP($B728,加速計算!$D$11:$Z$5007,MATCH(L$19,加速計算!$E$34:$AM$34,0)+1,FALSE)&lt;0,0,IF($B728&gt;L$12,0,IF(VLOOKUP($B728,加速計算!$D$11:$Z$5007,MATCH(L$19,加速計算!$E$34:$AM$34,0)+1,FALSE)&gt;L$14,L$14,VLOOKUP($B728,加速計算!$D$11:$Z$5007,MATCH(L$19,加速計算!$E$34:$AM$34,0)+1,FALSE)))))</f>
        <v>#N/A</v>
      </c>
    </row>
    <row r="729" spans="2:12">
      <c r="B729" s="4">
        <v>7080</v>
      </c>
      <c r="C729" s="5" t="e">
        <f t="shared" si="13"/>
        <v>#N/A</v>
      </c>
      <c r="D729" s="9" t="e">
        <f>IF(D728=0,#N/A,IF(VLOOKUP($B729,加速計算!$D$11:$Z$5007,MATCH(D$19,加速計算!$E$34:$AM$34,0)+1,FALSE)&lt;0,0,IF($B729&gt;D$12,0,IF(VLOOKUP($B729,加速計算!$D$11:$Z$5007,MATCH(D$19,加速計算!$E$34:$AM$34,0)+1,FALSE)&gt;D$14,D$14,VLOOKUP($B729,加速計算!$D$11:$Z$5007,MATCH(D$19,加速計算!$E$34:$AM$34,0)+1,FALSE)))))</f>
        <v>#N/A</v>
      </c>
      <c r="E729" s="9" t="e">
        <f>IF(E728=0,#N/A,IF(VLOOKUP($B729,加速計算!$D$11:$Z$5007,MATCH(E$19,加速計算!$E$34:$AM$34,0)+1,FALSE)&lt;0,0,IF($B729&gt;E$12,0,IF(VLOOKUP($B729,加速計算!$D$11:$Z$5007,MATCH(E$19,加速計算!$E$34:$AM$34,0)+1,FALSE)&gt;E$14,E$14,VLOOKUP($B729,加速計算!$D$11:$Z$5007,MATCH(E$19,加速計算!$E$34:$AM$34,0)+1,FALSE)))))</f>
        <v>#N/A</v>
      </c>
      <c r="F729" s="9" t="e">
        <f>IF(F728=0,#N/A,IF(VLOOKUP($B729,加速計算!$D$11:$Z$5007,MATCH(F$19,加速計算!$E$34:$AM$34,0)+1,FALSE)&lt;0,0,IF($B729&gt;F$12,0,IF(VLOOKUP($B729,加速計算!$D$11:$Z$5007,MATCH(F$19,加速計算!$E$34:$AM$34,0)+1,FALSE)&gt;F$14,F$14,VLOOKUP($B729,加速計算!$D$11:$Z$5007,MATCH(F$19,加速計算!$E$34:$AM$34,0)+1,FALSE)))))</f>
        <v>#N/A</v>
      </c>
      <c r="G729" s="9" t="e">
        <f>IF(G728=0,#N/A,IF(VLOOKUP($B729,加速計算!$D$11:$Z$5007,MATCH(G$19,加速計算!$E$34:$AM$34,0)+1,FALSE)&lt;0,0,IF($B729&gt;G$12,0,IF(VLOOKUP($B729,加速計算!$D$11:$Z$5007,MATCH(G$19,加速計算!$E$34:$AM$34,0)+1,FALSE)&gt;G$14,G$14,VLOOKUP($B729,加速計算!$D$11:$Z$5007,MATCH(G$19,加速計算!$E$34:$AM$34,0)+1,FALSE)))))</f>
        <v>#N/A</v>
      </c>
      <c r="H729" s="9" t="e">
        <f>IF(H728=0,#N/A,IF(VLOOKUP($B729,加速計算!$D$11:$Z$5007,MATCH(H$19,加速計算!$E$34:$AM$34,0)+1,FALSE)&lt;0,0,IF($B729&gt;H$12,0,IF(VLOOKUP($B729,加速計算!$D$11:$Z$5007,MATCH(H$19,加速計算!$E$34:$AM$34,0)+1,FALSE)&gt;H$14,H$14,VLOOKUP($B729,加速計算!$D$11:$Z$5007,MATCH(H$19,加速計算!$E$34:$AM$34,0)+1,FALSE)))))</f>
        <v>#N/A</v>
      </c>
      <c r="I729" s="9" t="e">
        <f>IF(I728=0,#N/A,IF(VLOOKUP($B729,加速計算!$D$11:$Z$5007,MATCH(I$19,加速計算!$E$34:$AM$34,0)+1,FALSE)&lt;0,0,IF($B729&gt;I$12,0,IF(VLOOKUP($B729,加速計算!$D$11:$Z$5007,MATCH(I$19,加速計算!$E$34:$AM$34,0)+1,FALSE)&gt;I$14,I$14,VLOOKUP($B729,加速計算!$D$11:$Z$5007,MATCH(I$19,加速計算!$E$34:$AM$34,0)+1,FALSE)))))</f>
        <v>#N/A</v>
      </c>
      <c r="J729" s="9" t="e">
        <f>IF(J728=0,#N/A,IF(VLOOKUP($B729,加速計算!$D$11:$Z$5007,MATCH(J$19,加速計算!$E$34:$AM$34,0)+1,FALSE)&lt;0,0,IF($B729&gt;J$12,0,IF(VLOOKUP($B729,加速計算!$D$11:$Z$5007,MATCH(J$19,加速計算!$E$34:$AM$34,0)+1,FALSE)&gt;J$14,J$14,VLOOKUP($B729,加速計算!$D$11:$Z$5007,MATCH(J$19,加速計算!$E$34:$AM$34,0)+1,FALSE)))))</f>
        <v>#N/A</v>
      </c>
      <c r="K729" s="9" t="e">
        <f>IF(K728=0,#N/A,IF(VLOOKUP($B729,加速計算!$D$11:$Z$5007,MATCH(K$19,加速計算!$E$34:$AM$34,0)+1,FALSE)&lt;0,0,IF($B729&gt;K$12,0,IF(VLOOKUP($B729,加速計算!$D$11:$Z$5007,MATCH(K$19,加速計算!$E$34:$AM$34,0)+1,FALSE)&gt;K$14,K$14,VLOOKUP($B729,加速計算!$D$11:$Z$5007,MATCH(K$19,加速計算!$E$34:$AM$34,0)+1,FALSE)))))</f>
        <v>#N/A</v>
      </c>
      <c r="L729" s="20" t="e">
        <f>IF(L728=0,#N/A,IF(VLOOKUP($B729,加速計算!$D$11:$Z$5007,MATCH(L$19,加速計算!$E$34:$AM$34,0)+1,FALSE)&lt;0,0,IF($B729&gt;L$12,0,IF(VLOOKUP($B729,加速計算!$D$11:$Z$5007,MATCH(L$19,加速計算!$E$34:$AM$34,0)+1,FALSE)&gt;L$14,L$14,VLOOKUP($B729,加速計算!$D$11:$Z$5007,MATCH(L$19,加速計算!$E$34:$AM$34,0)+1,FALSE)))))</f>
        <v>#N/A</v>
      </c>
    </row>
    <row r="730" spans="2:12">
      <c r="B730" s="4">
        <v>7090</v>
      </c>
      <c r="C730" s="5" t="e">
        <f t="shared" si="13"/>
        <v>#N/A</v>
      </c>
      <c r="D730" s="9" t="e">
        <f>IF(D729=0,#N/A,IF(VLOOKUP($B730,加速計算!$D$11:$Z$5007,MATCH(D$19,加速計算!$E$34:$AM$34,0)+1,FALSE)&lt;0,0,IF($B730&gt;D$12,0,IF(VLOOKUP($B730,加速計算!$D$11:$Z$5007,MATCH(D$19,加速計算!$E$34:$AM$34,0)+1,FALSE)&gt;D$14,D$14,VLOOKUP($B730,加速計算!$D$11:$Z$5007,MATCH(D$19,加速計算!$E$34:$AM$34,0)+1,FALSE)))))</f>
        <v>#N/A</v>
      </c>
      <c r="E730" s="9" t="e">
        <f>IF(E729=0,#N/A,IF(VLOOKUP($B730,加速計算!$D$11:$Z$5007,MATCH(E$19,加速計算!$E$34:$AM$34,0)+1,FALSE)&lt;0,0,IF($B730&gt;E$12,0,IF(VLOOKUP($B730,加速計算!$D$11:$Z$5007,MATCH(E$19,加速計算!$E$34:$AM$34,0)+1,FALSE)&gt;E$14,E$14,VLOOKUP($B730,加速計算!$D$11:$Z$5007,MATCH(E$19,加速計算!$E$34:$AM$34,0)+1,FALSE)))))</f>
        <v>#N/A</v>
      </c>
      <c r="F730" s="9" t="e">
        <f>IF(F729=0,#N/A,IF(VLOOKUP($B730,加速計算!$D$11:$Z$5007,MATCH(F$19,加速計算!$E$34:$AM$34,0)+1,FALSE)&lt;0,0,IF($B730&gt;F$12,0,IF(VLOOKUP($B730,加速計算!$D$11:$Z$5007,MATCH(F$19,加速計算!$E$34:$AM$34,0)+1,FALSE)&gt;F$14,F$14,VLOOKUP($B730,加速計算!$D$11:$Z$5007,MATCH(F$19,加速計算!$E$34:$AM$34,0)+1,FALSE)))))</f>
        <v>#N/A</v>
      </c>
      <c r="G730" s="9" t="e">
        <f>IF(G729=0,#N/A,IF(VLOOKUP($B730,加速計算!$D$11:$Z$5007,MATCH(G$19,加速計算!$E$34:$AM$34,0)+1,FALSE)&lt;0,0,IF($B730&gt;G$12,0,IF(VLOOKUP($B730,加速計算!$D$11:$Z$5007,MATCH(G$19,加速計算!$E$34:$AM$34,0)+1,FALSE)&gt;G$14,G$14,VLOOKUP($B730,加速計算!$D$11:$Z$5007,MATCH(G$19,加速計算!$E$34:$AM$34,0)+1,FALSE)))))</f>
        <v>#N/A</v>
      </c>
      <c r="H730" s="9" t="e">
        <f>IF(H729=0,#N/A,IF(VLOOKUP($B730,加速計算!$D$11:$Z$5007,MATCH(H$19,加速計算!$E$34:$AM$34,0)+1,FALSE)&lt;0,0,IF($B730&gt;H$12,0,IF(VLOOKUP($B730,加速計算!$D$11:$Z$5007,MATCH(H$19,加速計算!$E$34:$AM$34,0)+1,FALSE)&gt;H$14,H$14,VLOOKUP($B730,加速計算!$D$11:$Z$5007,MATCH(H$19,加速計算!$E$34:$AM$34,0)+1,FALSE)))))</f>
        <v>#N/A</v>
      </c>
      <c r="I730" s="9" t="e">
        <f>IF(I729=0,#N/A,IF(VLOOKUP($B730,加速計算!$D$11:$Z$5007,MATCH(I$19,加速計算!$E$34:$AM$34,0)+1,FALSE)&lt;0,0,IF($B730&gt;I$12,0,IF(VLOOKUP($B730,加速計算!$D$11:$Z$5007,MATCH(I$19,加速計算!$E$34:$AM$34,0)+1,FALSE)&gt;I$14,I$14,VLOOKUP($B730,加速計算!$D$11:$Z$5007,MATCH(I$19,加速計算!$E$34:$AM$34,0)+1,FALSE)))))</f>
        <v>#N/A</v>
      </c>
      <c r="J730" s="9" t="e">
        <f>IF(J729=0,#N/A,IF(VLOOKUP($B730,加速計算!$D$11:$Z$5007,MATCH(J$19,加速計算!$E$34:$AM$34,0)+1,FALSE)&lt;0,0,IF($B730&gt;J$12,0,IF(VLOOKUP($B730,加速計算!$D$11:$Z$5007,MATCH(J$19,加速計算!$E$34:$AM$34,0)+1,FALSE)&gt;J$14,J$14,VLOOKUP($B730,加速計算!$D$11:$Z$5007,MATCH(J$19,加速計算!$E$34:$AM$34,0)+1,FALSE)))))</f>
        <v>#N/A</v>
      </c>
      <c r="K730" s="9" t="e">
        <f>IF(K729=0,#N/A,IF(VLOOKUP($B730,加速計算!$D$11:$Z$5007,MATCH(K$19,加速計算!$E$34:$AM$34,0)+1,FALSE)&lt;0,0,IF($B730&gt;K$12,0,IF(VLOOKUP($B730,加速計算!$D$11:$Z$5007,MATCH(K$19,加速計算!$E$34:$AM$34,0)+1,FALSE)&gt;K$14,K$14,VLOOKUP($B730,加速計算!$D$11:$Z$5007,MATCH(K$19,加速計算!$E$34:$AM$34,0)+1,FALSE)))))</f>
        <v>#N/A</v>
      </c>
      <c r="L730" s="20" t="e">
        <f>IF(L729=0,#N/A,IF(VLOOKUP($B730,加速計算!$D$11:$Z$5007,MATCH(L$19,加速計算!$E$34:$AM$34,0)+1,FALSE)&lt;0,0,IF($B730&gt;L$12,0,IF(VLOOKUP($B730,加速計算!$D$11:$Z$5007,MATCH(L$19,加速計算!$E$34:$AM$34,0)+1,FALSE)&gt;L$14,L$14,VLOOKUP($B730,加速計算!$D$11:$Z$5007,MATCH(L$19,加速計算!$E$34:$AM$34,0)+1,FALSE)))))</f>
        <v>#N/A</v>
      </c>
    </row>
    <row r="731" spans="2:12">
      <c r="B731" s="4">
        <v>7100</v>
      </c>
      <c r="C731" s="5" t="e">
        <f t="shared" si="13"/>
        <v>#N/A</v>
      </c>
      <c r="D731" s="9" t="e">
        <f>IF(D730=0,#N/A,IF(VLOOKUP($B731,加速計算!$D$11:$Z$5007,MATCH(D$19,加速計算!$E$34:$AM$34,0)+1,FALSE)&lt;0,0,IF($B731&gt;D$12,0,IF(VLOOKUP($B731,加速計算!$D$11:$Z$5007,MATCH(D$19,加速計算!$E$34:$AM$34,0)+1,FALSE)&gt;D$14,D$14,VLOOKUP($B731,加速計算!$D$11:$Z$5007,MATCH(D$19,加速計算!$E$34:$AM$34,0)+1,FALSE)))))</f>
        <v>#N/A</v>
      </c>
      <c r="E731" s="9" t="e">
        <f>IF(E730=0,#N/A,IF(VLOOKUP($B731,加速計算!$D$11:$Z$5007,MATCH(E$19,加速計算!$E$34:$AM$34,0)+1,FALSE)&lt;0,0,IF($B731&gt;E$12,0,IF(VLOOKUP($B731,加速計算!$D$11:$Z$5007,MATCH(E$19,加速計算!$E$34:$AM$34,0)+1,FALSE)&gt;E$14,E$14,VLOOKUP($B731,加速計算!$D$11:$Z$5007,MATCH(E$19,加速計算!$E$34:$AM$34,0)+1,FALSE)))))</f>
        <v>#N/A</v>
      </c>
      <c r="F731" s="9" t="e">
        <f>IF(F730=0,#N/A,IF(VLOOKUP($B731,加速計算!$D$11:$Z$5007,MATCH(F$19,加速計算!$E$34:$AM$34,0)+1,FALSE)&lt;0,0,IF($B731&gt;F$12,0,IF(VLOOKUP($B731,加速計算!$D$11:$Z$5007,MATCH(F$19,加速計算!$E$34:$AM$34,0)+1,FALSE)&gt;F$14,F$14,VLOOKUP($B731,加速計算!$D$11:$Z$5007,MATCH(F$19,加速計算!$E$34:$AM$34,0)+1,FALSE)))))</f>
        <v>#N/A</v>
      </c>
      <c r="G731" s="9" t="e">
        <f>IF(G730=0,#N/A,IF(VLOOKUP($B731,加速計算!$D$11:$Z$5007,MATCH(G$19,加速計算!$E$34:$AM$34,0)+1,FALSE)&lt;0,0,IF($B731&gt;G$12,0,IF(VLOOKUP($B731,加速計算!$D$11:$Z$5007,MATCH(G$19,加速計算!$E$34:$AM$34,0)+1,FALSE)&gt;G$14,G$14,VLOOKUP($B731,加速計算!$D$11:$Z$5007,MATCH(G$19,加速計算!$E$34:$AM$34,0)+1,FALSE)))))</f>
        <v>#N/A</v>
      </c>
      <c r="H731" s="9" t="e">
        <f>IF(H730=0,#N/A,IF(VLOOKUP($B731,加速計算!$D$11:$Z$5007,MATCH(H$19,加速計算!$E$34:$AM$34,0)+1,FALSE)&lt;0,0,IF($B731&gt;H$12,0,IF(VLOOKUP($B731,加速計算!$D$11:$Z$5007,MATCH(H$19,加速計算!$E$34:$AM$34,0)+1,FALSE)&gt;H$14,H$14,VLOOKUP($B731,加速計算!$D$11:$Z$5007,MATCH(H$19,加速計算!$E$34:$AM$34,0)+1,FALSE)))))</f>
        <v>#N/A</v>
      </c>
      <c r="I731" s="9" t="e">
        <f>IF(I730=0,#N/A,IF(VLOOKUP($B731,加速計算!$D$11:$Z$5007,MATCH(I$19,加速計算!$E$34:$AM$34,0)+1,FALSE)&lt;0,0,IF($B731&gt;I$12,0,IF(VLOOKUP($B731,加速計算!$D$11:$Z$5007,MATCH(I$19,加速計算!$E$34:$AM$34,0)+1,FALSE)&gt;I$14,I$14,VLOOKUP($B731,加速計算!$D$11:$Z$5007,MATCH(I$19,加速計算!$E$34:$AM$34,0)+1,FALSE)))))</f>
        <v>#N/A</v>
      </c>
      <c r="J731" s="9" t="e">
        <f>IF(J730=0,#N/A,IF(VLOOKUP($B731,加速計算!$D$11:$Z$5007,MATCH(J$19,加速計算!$E$34:$AM$34,0)+1,FALSE)&lt;0,0,IF($B731&gt;J$12,0,IF(VLOOKUP($B731,加速計算!$D$11:$Z$5007,MATCH(J$19,加速計算!$E$34:$AM$34,0)+1,FALSE)&gt;J$14,J$14,VLOOKUP($B731,加速計算!$D$11:$Z$5007,MATCH(J$19,加速計算!$E$34:$AM$34,0)+1,FALSE)))))</f>
        <v>#N/A</v>
      </c>
      <c r="K731" s="9" t="e">
        <f>IF(K730=0,#N/A,IF(VLOOKUP($B731,加速計算!$D$11:$Z$5007,MATCH(K$19,加速計算!$E$34:$AM$34,0)+1,FALSE)&lt;0,0,IF($B731&gt;K$12,0,IF(VLOOKUP($B731,加速計算!$D$11:$Z$5007,MATCH(K$19,加速計算!$E$34:$AM$34,0)+1,FALSE)&gt;K$14,K$14,VLOOKUP($B731,加速計算!$D$11:$Z$5007,MATCH(K$19,加速計算!$E$34:$AM$34,0)+1,FALSE)))))</f>
        <v>#N/A</v>
      </c>
      <c r="L731" s="20" t="e">
        <f>IF(L730=0,#N/A,IF(VLOOKUP($B731,加速計算!$D$11:$Z$5007,MATCH(L$19,加速計算!$E$34:$AM$34,0)+1,FALSE)&lt;0,0,IF($B731&gt;L$12,0,IF(VLOOKUP($B731,加速計算!$D$11:$Z$5007,MATCH(L$19,加速計算!$E$34:$AM$34,0)+1,FALSE)&gt;L$14,L$14,VLOOKUP($B731,加速計算!$D$11:$Z$5007,MATCH(L$19,加速計算!$E$34:$AM$34,0)+1,FALSE)))))</f>
        <v>#N/A</v>
      </c>
    </row>
    <row r="732" spans="2:12">
      <c r="B732" s="4">
        <v>7110</v>
      </c>
      <c r="C732" s="5" t="e">
        <f t="shared" si="13"/>
        <v>#N/A</v>
      </c>
      <c r="D732" s="9" t="e">
        <f>IF(D731=0,#N/A,IF(VLOOKUP($B732,加速計算!$D$11:$Z$5007,MATCH(D$19,加速計算!$E$34:$AM$34,0)+1,FALSE)&lt;0,0,IF($B732&gt;D$12,0,IF(VLOOKUP($B732,加速計算!$D$11:$Z$5007,MATCH(D$19,加速計算!$E$34:$AM$34,0)+1,FALSE)&gt;D$14,D$14,VLOOKUP($B732,加速計算!$D$11:$Z$5007,MATCH(D$19,加速計算!$E$34:$AM$34,0)+1,FALSE)))))</f>
        <v>#N/A</v>
      </c>
      <c r="E732" s="9" t="e">
        <f>IF(E731=0,#N/A,IF(VLOOKUP($B732,加速計算!$D$11:$Z$5007,MATCH(E$19,加速計算!$E$34:$AM$34,0)+1,FALSE)&lt;0,0,IF($B732&gt;E$12,0,IF(VLOOKUP($B732,加速計算!$D$11:$Z$5007,MATCH(E$19,加速計算!$E$34:$AM$34,0)+1,FALSE)&gt;E$14,E$14,VLOOKUP($B732,加速計算!$D$11:$Z$5007,MATCH(E$19,加速計算!$E$34:$AM$34,0)+1,FALSE)))))</f>
        <v>#N/A</v>
      </c>
      <c r="F732" s="9" t="e">
        <f>IF(F731=0,#N/A,IF(VLOOKUP($B732,加速計算!$D$11:$Z$5007,MATCH(F$19,加速計算!$E$34:$AM$34,0)+1,FALSE)&lt;0,0,IF($B732&gt;F$12,0,IF(VLOOKUP($B732,加速計算!$D$11:$Z$5007,MATCH(F$19,加速計算!$E$34:$AM$34,0)+1,FALSE)&gt;F$14,F$14,VLOOKUP($B732,加速計算!$D$11:$Z$5007,MATCH(F$19,加速計算!$E$34:$AM$34,0)+1,FALSE)))))</f>
        <v>#N/A</v>
      </c>
      <c r="G732" s="9" t="e">
        <f>IF(G731=0,#N/A,IF(VLOOKUP($B732,加速計算!$D$11:$Z$5007,MATCH(G$19,加速計算!$E$34:$AM$34,0)+1,FALSE)&lt;0,0,IF($B732&gt;G$12,0,IF(VLOOKUP($B732,加速計算!$D$11:$Z$5007,MATCH(G$19,加速計算!$E$34:$AM$34,0)+1,FALSE)&gt;G$14,G$14,VLOOKUP($B732,加速計算!$D$11:$Z$5007,MATCH(G$19,加速計算!$E$34:$AM$34,0)+1,FALSE)))))</f>
        <v>#N/A</v>
      </c>
      <c r="H732" s="9" t="e">
        <f>IF(H731=0,#N/A,IF(VLOOKUP($B732,加速計算!$D$11:$Z$5007,MATCH(H$19,加速計算!$E$34:$AM$34,0)+1,FALSE)&lt;0,0,IF($B732&gt;H$12,0,IF(VLOOKUP($B732,加速計算!$D$11:$Z$5007,MATCH(H$19,加速計算!$E$34:$AM$34,0)+1,FALSE)&gt;H$14,H$14,VLOOKUP($B732,加速計算!$D$11:$Z$5007,MATCH(H$19,加速計算!$E$34:$AM$34,0)+1,FALSE)))))</f>
        <v>#N/A</v>
      </c>
      <c r="I732" s="9" t="e">
        <f>IF(I731=0,#N/A,IF(VLOOKUP($B732,加速計算!$D$11:$Z$5007,MATCH(I$19,加速計算!$E$34:$AM$34,0)+1,FALSE)&lt;0,0,IF($B732&gt;I$12,0,IF(VLOOKUP($B732,加速計算!$D$11:$Z$5007,MATCH(I$19,加速計算!$E$34:$AM$34,0)+1,FALSE)&gt;I$14,I$14,VLOOKUP($B732,加速計算!$D$11:$Z$5007,MATCH(I$19,加速計算!$E$34:$AM$34,0)+1,FALSE)))))</f>
        <v>#N/A</v>
      </c>
      <c r="J732" s="9" t="e">
        <f>IF(J731=0,#N/A,IF(VLOOKUP($B732,加速計算!$D$11:$Z$5007,MATCH(J$19,加速計算!$E$34:$AM$34,0)+1,FALSE)&lt;0,0,IF($B732&gt;J$12,0,IF(VLOOKUP($B732,加速計算!$D$11:$Z$5007,MATCH(J$19,加速計算!$E$34:$AM$34,0)+1,FALSE)&gt;J$14,J$14,VLOOKUP($B732,加速計算!$D$11:$Z$5007,MATCH(J$19,加速計算!$E$34:$AM$34,0)+1,FALSE)))))</f>
        <v>#N/A</v>
      </c>
      <c r="K732" s="9" t="e">
        <f>IF(K731=0,#N/A,IF(VLOOKUP($B732,加速計算!$D$11:$Z$5007,MATCH(K$19,加速計算!$E$34:$AM$34,0)+1,FALSE)&lt;0,0,IF($B732&gt;K$12,0,IF(VLOOKUP($B732,加速計算!$D$11:$Z$5007,MATCH(K$19,加速計算!$E$34:$AM$34,0)+1,FALSE)&gt;K$14,K$14,VLOOKUP($B732,加速計算!$D$11:$Z$5007,MATCH(K$19,加速計算!$E$34:$AM$34,0)+1,FALSE)))))</f>
        <v>#N/A</v>
      </c>
      <c r="L732" s="20" t="e">
        <f>IF(L731=0,#N/A,IF(VLOOKUP($B732,加速計算!$D$11:$Z$5007,MATCH(L$19,加速計算!$E$34:$AM$34,0)+1,FALSE)&lt;0,0,IF($B732&gt;L$12,0,IF(VLOOKUP($B732,加速計算!$D$11:$Z$5007,MATCH(L$19,加速計算!$E$34:$AM$34,0)+1,FALSE)&gt;L$14,L$14,VLOOKUP($B732,加速計算!$D$11:$Z$5007,MATCH(L$19,加速計算!$E$34:$AM$34,0)+1,FALSE)))))</f>
        <v>#N/A</v>
      </c>
    </row>
    <row r="733" spans="2:12">
      <c r="B733" s="4">
        <v>7120</v>
      </c>
      <c r="C733" s="5" t="e">
        <f t="shared" si="13"/>
        <v>#N/A</v>
      </c>
      <c r="D733" s="9" t="e">
        <f>IF(D732=0,#N/A,IF(VLOOKUP($B733,加速計算!$D$11:$Z$5007,MATCH(D$19,加速計算!$E$34:$AM$34,0)+1,FALSE)&lt;0,0,IF($B733&gt;D$12,0,IF(VLOOKUP($B733,加速計算!$D$11:$Z$5007,MATCH(D$19,加速計算!$E$34:$AM$34,0)+1,FALSE)&gt;D$14,D$14,VLOOKUP($B733,加速計算!$D$11:$Z$5007,MATCH(D$19,加速計算!$E$34:$AM$34,0)+1,FALSE)))))</f>
        <v>#N/A</v>
      </c>
      <c r="E733" s="9" t="e">
        <f>IF(E732=0,#N/A,IF(VLOOKUP($B733,加速計算!$D$11:$Z$5007,MATCH(E$19,加速計算!$E$34:$AM$34,0)+1,FALSE)&lt;0,0,IF($B733&gt;E$12,0,IF(VLOOKUP($B733,加速計算!$D$11:$Z$5007,MATCH(E$19,加速計算!$E$34:$AM$34,0)+1,FALSE)&gt;E$14,E$14,VLOOKUP($B733,加速計算!$D$11:$Z$5007,MATCH(E$19,加速計算!$E$34:$AM$34,0)+1,FALSE)))))</f>
        <v>#N/A</v>
      </c>
      <c r="F733" s="9" t="e">
        <f>IF(F732=0,#N/A,IF(VLOOKUP($B733,加速計算!$D$11:$Z$5007,MATCH(F$19,加速計算!$E$34:$AM$34,0)+1,FALSE)&lt;0,0,IF($B733&gt;F$12,0,IF(VLOOKUP($B733,加速計算!$D$11:$Z$5007,MATCH(F$19,加速計算!$E$34:$AM$34,0)+1,FALSE)&gt;F$14,F$14,VLOOKUP($B733,加速計算!$D$11:$Z$5007,MATCH(F$19,加速計算!$E$34:$AM$34,0)+1,FALSE)))))</f>
        <v>#N/A</v>
      </c>
      <c r="G733" s="9" t="e">
        <f>IF(G732=0,#N/A,IF(VLOOKUP($B733,加速計算!$D$11:$Z$5007,MATCH(G$19,加速計算!$E$34:$AM$34,0)+1,FALSE)&lt;0,0,IF($B733&gt;G$12,0,IF(VLOOKUP($B733,加速計算!$D$11:$Z$5007,MATCH(G$19,加速計算!$E$34:$AM$34,0)+1,FALSE)&gt;G$14,G$14,VLOOKUP($B733,加速計算!$D$11:$Z$5007,MATCH(G$19,加速計算!$E$34:$AM$34,0)+1,FALSE)))))</f>
        <v>#N/A</v>
      </c>
      <c r="H733" s="9" t="e">
        <f>IF(H732=0,#N/A,IF(VLOOKUP($B733,加速計算!$D$11:$Z$5007,MATCH(H$19,加速計算!$E$34:$AM$34,0)+1,FALSE)&lt;0,0,IF($B733&gt;H$12,0,IF(VLOOKUP($B733,加速計算!$D$11:$Z$5007,MATCH(H$19,加速計算!$E$34:$AM$34,0)+1,FALSE)&gt;H$14,H$14,VLOOKUP($B733,加速計算!$D$11:$Z$5007,MATCH(H$19,加速計算!$E$34:$AM$34,0)+1,FALSE)))))</f>
        <v>#N/A</v>
      </c>
      <c r="I733" s="9" t="e">
        <f>IF(I732=0,#N/A,IF(VLOOKUP($B733,加速計算!$D$11:$Z$5007,MATCH(I$19,加速計算!$E$34:$AM$34,0)+1,FALSE)&lt;0,0,IF($B733&gt;I$12,0,IF(VLOOKUP($B733,加速計算!$D$11:$Z$5007,MATCH(I$19,加速計算!$E$34:$AM$34,0)+1,FALSE)&gt;I$14,I$14,VLOOKUP($B733,加速計算!$D$11:$Z$5007,MATCH(I$19,加速計算!$E$34:$AM$34,0)+1,FALSE)))))</f>
        <v>#N/A</v>
      </c>
      <c r="J733" s="9" t="e">
        <f>IF(J732=0,#N/A,IF(VLOOKUP($B733,加速計算!$D$11:$Z$5007,MATCH(J$19,加速計算!$E$34:$AM$34,0)+1,FALSE)&lt;0,0,IF($B733&gt;J$12,0,IF(VLOOKUP($B733,加速計算!$D$11:$Z$5007,MATCH(J$19,加速計算!$E$34:$AM$34,0)+1,FALSE)&gt;J$14,J$14,VLOOKUP($B733,加速計算!$D$11:$Z$5007,MATCH(J$19,加速計算!$E$34:$AM$34,0)+1,FALSE)))))</f>
        <v>#N/A</v>
      </c>
      <c r="K733" s="9" t="e">
        <f>IF(K732=0,#N/A,IF(VLOOKUP($B733,加速計算!$D$11:$Z$5007,MATCH(K$19,加速計算!$E$34:$AM$34,0)+1,FALSE)&lt;0,0,IF($B733&gt;K$12,0,IF(VLOOKUP($B733,加速計算!$D$11:$Z$5007,MATCH(K$19,加速計算!$E$34:$AM$34,0)+1,FALSE)&gt;K$14,K$14,VLOOKUP($B733,加速計算!$D$11:$Z$5007,MATCH(K$19,加速計算!$E$34:$AM$34,0)+1,FALSE)))))</f>
        <v>#N/A</v>
      </c>
      <c r="L733" s="20" t="e">
        <f>IF(L732=0,#N/A,IF(VLOOKUP($B733,加速計算!$D$11:$Z$5007,MATCH(L$19,加速計算!$E$34:$AM$34,0)+1,FALSE)&lt;0,0,IF($B733&gt;L$12,0,IF(VLOOKUP($B733,加速計算!$D$11:$Z$5007,MATCH(L$19,加速計算!$E$34:$AM$34,0)+1,FALSE)&gt;L$14,L$14,VLOOKUP($B733,加速計算!$D$11:$Z$5007,MATCH(L$19,加速計算!$E$34:$AM$34,0)+1,FALSE)))))</f>
        <v>#N/A</v>
      </c>
    </row>
    <row r="734" spans="2:12">
      <c r="B734" s="4">
        <v>7130</v>
      </c>
      <c r="C734" s="5" t="e">
        <f t="shared" si="13"/>
        <v>#N/A</v>
      </c>
      <c r="D734" s="9" t="e">
        <f>IF(D733=0,#N/A,IF(VLOOKUP($B734,加速計算!$D$11:$Z$5007,MATCH(D$19,加速計算!$E$34:$AM$34,0)+1,FALSE)&lt;0,0,IF($B734&gt;D$12,0,IF(VLOOKUP($B734,加速計算!$D$11:$Z$5007,MATCH(D$19,加速計算!$E$34:$AM$34,0)+1,FALSE)&gt;D$14,D$14,VLOOKUP($B734,加速計算!$D$11:$Z$5007,MATCH(D$19,加速計算!$E$34:$AM$34,0)+1,FALSE)))))</f>
        <v>#N/A</v>
      </c>
      <c r="E734" s="9" t="e">
        <f>IF(E733=0,#N/A,IF(VLOOKUP($B734,加速計算!$D$11:$Z$5007,MATCH(E$19,加速計算!$E$34:$AM$34,0)+1,FALSE)&lt;0,0,IF($B734&gt;E$12,0,IF(VLOOKUP($B734,加速計算!$D$11:$Z$5007,MATCH(E$19,加速計算!$E$34:$AM$34,0)+1,FALSE)&gt;E$14,E$14,VLOOKUP($B734,加速計算!$D$11:$Z$5007,MATCH(E$19,加速計算!$E$34:$AM$34,0)+1,FALSE)))))</f>
        <v>#N/A</v>
      </c>
      <c r="F734" s="9" t="e">
        <f>IF(F733=0,#N/A,IF(VLOOKUP($B734,加速計算!$D$11:$Z$5007,MATCH(F$19,加速計算!$E$34:$AM$34,0)+1,FALSE)&lt;0,0,IF($B734&gt;F$12,0,IF(VLOOKUP($B734,加速計算!$D$11:$Z$5007,MATCH(F$19,加速計算!$E$34:$AM$34,0)+1,FALSE)&gt;F$14,F$14,VLOOKUP($B734,加速計算!$D$11:$Z$5007,MATCH(F$19,加速計算!$E$34:$AM$34,0)+1,FALSE)))))</f>
        <v>#N/A</v>
      </c>
      <c r="G734" s="9" t="e">
        <f>IF(G733=0,#N/A,IF(VLOOKUP($B734,加速計算!$D$11:$Z$5007,MATCH(G$19,加速計算!$E$34:$AM$34,0)+1,FALSE)&lt;0,0,IF($B734&gt;G$12,0,IF(VLOOKUP($B734,加速計算!$D$11:$Z$5007,MATCH(G$19,加速計算!$E$34:$AM$34,0)+1,FALSE)&gt;G$14,G$14,VLOOKUP($B734,加速計算!$D$11:$Z$5007,MATCH(G$19,加速計算!$E$34:$AM$34,0)+1,FALSE)))))</f>
        <v>#N/A</v>
      </c>
      <c r="H734" s="9" t="e">
        <f>IF(H733=0,#N/A,IF(VLOOKUP($B734,加速計算!$D$11:$Z$5007,MATCH(H$19,加速計算!$E$34:$AM$34,0)+1,FALSE)&lt;0,0,IF($B734&gt;H$12,0,IF(VLOOKUP($B734,加速計算!$D$11:$Z$5007,MATCH(H$19,加速計算!$E$34:$AM$34,0)+1,FALSE)&gt;H$14,H$14,VLOOKUP($B734,加速計算!$D$11:$Z$5007,MATCH(H$19,加速計算!$E$34:$AM$34,0)+1,FALSE)))))</f>
        <v>#N/A</v>
      </c>
      <c r="I734" s="9" t="e">
        <f>IF(I733=0,#N/A,IF(VLOOKUP($B734,加速計算!$D$11:$Z$5007,MATCH(I$19,加速計算!$E$34:$AM$34,0)+1,FALSE)&lt;0,0,IF($B734&gt;I$12,0,IF(VLOOKUP($B734,加速計算!$D$11:$Z$5007,MATCH(I$19,加速計算!$E$34:$AM$34,0)+1,FALSE)&gt;I$14,I$14,VLOOKUP($B734,加速計算!$D$11:$Z$5007,MATCH(I$19,加速計算!$E$34:$AM$34,0)+1,FALSE)))))</f>
        <v>#N/A</v>
      </c>
      <c r="J734" s="9" t="e">
        <f>IF(J733=0,#N/A,IF(VLOOKUP($B734,加速計算!$D$11:$Z$5007,MATCH(J$19,加速計算!$E$34:$AM$34,0)+1,FALSE)&lt;0,0,IF($B734&gt;J$12,0,IF(VLOOKUP($B734,加速計算!$D$11:$Z$5007,MATCH(J$19,加速計算!$E$34:$AM$34,0)+1,FALSE)&gt;J$14,J$14,VLOOKUP($B734,加速計算!$D$11:$Z$5007,MATCH(J$19,加速計算!$E$34:$AM$34,0)+1,FALSE)))))</f>
        <v>#N/A</v>
      </c>
      <c r="K734" s="9" t="e">
        <f>IF(K733=0,#N/A,IF(VLOOKUP($B734,加速計算!$D$11:$Z$5007,MATCH(K$19,加速計算!$E$34:$AM$34,0)+1,FALSE)&lt;0,0,IF($B734&gt;K$12,0,IF(VLOOKUP($B734,加速計算!$D$11:$Z$5007,MATCH(K$19,加速計算!$E$34:$AM$34,0)+1,FALSE)&gt;K$14,K$14,VLOOKUP($B734,加速計算!$D$11:$Z$5007,MATCH(K$19,加速計算!$E$34:$AM$34,0)+1,FALSE)))))</f>
        <v>#N/A</v>
      </c>
      <c r="L734" s="20" t="e">
        <f>IF(L733=0,#N/A,IF(VLOOKUP($B734,加速計算!$D$11:$Z$5007,MATCH(L$19,加速計算!$E$34:$AM$34,0)+1,FALSE)&lt;0,0,IF($B734&gt;L$12,0,IF(VLOOKUP($B734,加速計算!$D$11:$Z$5007,MATCH(L$19,加速計算!$E$34:$AM$34,0)+1,FALSE)&gt;L$14,L$14,VLOOKUP($B734,加速計算!$D$11:$Z$5007,MATCH(L$19,加速計算!$E$34:$AM$34,0)+1,FALSE)))))</f>
        <v>#N/A</v>
      </c>
    </row>
    <row r="735" spans="2:12">
      <c r="B735" s="4">
        <v>7140</v>
      </c>
      <c r="C735" s="5" t="e">
        <f t="shared" si="13"/>
        <v>#N/A</v>
      </c>
      <c r="D735" s="9" t="e">
        <f>IF(D734=0,#N/A,IF(VLOOKUP($B735,加速計算!$D$11:$Z$5007,MATCH(D$19,加速計算!$E$34:$AM$34,0)+1,FALSE)&lt;0,0,IF($B735&gt;D$12,0,IF(VLOOKUP($B735,加速計算!$D$11:$Z$5007,MATCH(D$19,加速計算!$E$34:$AM$34,0)+1,FALSE)&gt;D$14,D$14,VLOOKUP($B735,加速計算!$D$11:$Z$5007,MATCH(D$19,加速計算!$E$34:$AM$34,0)+1,FALSE)))))</f>
        <v>#N/A</v>
      </c>
      <c r="E735" s="9" t="e">
        <f>IF(E734=0,#N/A,IF(VLOOKUP($B735,加速計算!$D$11:$Z$5007,MATCH(E$19,加速計算!$E$34:$AM$34,0)+1,FALSE)&lt;0,0,IF($B735&gt;E$12,0,IF(VLOOKUP($B735,加速計算!$D$11:$Z$5007,MATCH(E$19,加速計算!$E$34:$AM$34,0)+1,FALSE)&gt;E$14,E$14,VLOOKUP($B735,加速計算!$D$11:$Z$5007,MATCH(E$19,加速計算!$E$34:$AM$34,0)+1,FALSE)))))</f>
        <v>#N/A</v>
      </c>
      <c r="F735" s="9" t="e">
        <f>IF(F734=0,#N/A,IF(VLOOKUP($B735,加速計算!$D$11:$Z$5007,MATCH(F$19,加速計算!$E$34:$AM$34,0)+1,FALSE)&lt;0,0,IF($B735&gt;F$12,0,IF(VLOOKUP($B735,加速計算!$D$11:$Z$5007,MATCH(F$19,加速計算!$E$34:$AM$34,0)+1,FALSE)&gt;F$14,F$14,VLOOKUP($B735,加速計算!$D$11:$Z$5007,MATCH(F$19,加速計算!$E$34:$AM$34,0)+1,FALSE)))))</f>
        <v>#N/A</v>
      </c>
      <c r="G735" s="9" t="e">
        <f>IF(G734=0,#N/A,IF(VLOOKUP($B735,加速計算!$D$11:$Z$5007,MATCH(G$19,加速計算!$E$34:$AM$34,0)+1,FALSE)&lt;0,0,IF($B735&gt;G$12,0,IF(VLOOKUP($B735,加速計算!$D$11:$Z$5007,MATCH(G$19,加速計算!$E$34:$AM$34,0)+1,FALSE)&gt;G$14,G$14,VLOOKUP($B735,加速計算!$D$11:$Z$5007,MATCH(G$19,加速計算!$E$34:$AM$34,0)+1,FALSE)))))</f>
        <v>#N/A</v>
      </c>
      <c r="H735" s="9" t="e">
        <f>IF(H734=0,#N/A,IF(VLOOKUP($B735,加速計算!$D$11:$Z$5007,MATCH(H$19,加速計算!$E$34:$AM$34,0)+1,FALSE)&lt;0,0,IF($B735&gt;H$12,0,IF(VLOOKUP($B735,加速計算!$D$11:$Z$5007,MATCH(H$19,加速計算!$E$34:$AM$34,0)+1,FALSE)&gt;H$14,H$14,VLOOKUP($B735,加速計算!$D$11:$Z$5007,MATCH(H$19,加速計算!$E$34:$AM$34,0)+1,FALSE)))))</f>
        <v>#N/A</v>
      </c>
      <c r="I735" s="9" t="e">
        <f>IF(I734=0,#N/A,IF(VLOOKUP($B735,加速計算!$D$11:$Z$5007,MATCH(I$19,加速計算!$E$34:$AM$34,0)+1,FALSE)&lt;0,0,IF($B735&gt;I$12,0,IF(VLOOKUP($B735,加速計算!$D$11:$Z$5007,MATCH(I$19,加速計算!$E$34:$AM$34,0)+1,FALSE)&gt;I$14,I$14,VLOOKUP($B735,加速計算!$D$11:$Z$5007,MATCH(I$19,加速計算!$E$34:$AM$34,0)+1,FALSE)))))</f>
        <v>#N/A</v>
      </c>
      <c r="J735" s="9" t="e">
        <f>IF(J734=0,#N/A,IF(VLOOKUP($B735,加速計算!$D$11:$Z$5007,MATCH(J$19,加速計算!$E$34:$AM$34,0)+1,FALSE)&lt;0,0,IF($B735&gt;J$12,0,IF(VLOOKUP($B735,加速計算!$D$11:$Z$5007,MATCH(J$19,加速計算!$E$34:$AM$34,0)+1,FALSE)&gt;J$14,J$14,VLOOKUP($B735,加速計算!$D$11:$Z$5007,MATCH(J$19,加速計算!$E$34:$AM$34,0)+1,FALSE)))))</f>
        <v>#N/A</v>
      </c>
      <c r="K735" s="9" t="e">
        <f>IF(K734=0,#N/A,IF(VLOOKUP($B735,加速計算!$D$11:$Z$5007,MATCH(K$19,加速計算!$E$34:$AM$34,0)+1,FALSE)&lt;0,0,IF($B735&gt;K$12,0,IF(VLOOKUP($B735,加速計算!$D$11:$Z$5007,MATCH(K$19,加速計算!$E$34:$AM$34,0)+1,FALSE)&gt;K$14,K$14,VLOOKUP($B735,加速計算!$D$11:$Z$5007,MATCH(K$19,加速計算!$E$34:$AM$34,0)+1,FALSE)))))</f>
        <v>#N/A</v>
      </c>
      <c r="L735" s="20" t="e">
        <f>IF(L734=0,#N/A,IF(VLOOKUP($B735,加速計算!$D$11:$Z$5007,MATCH(L$19,加速計算!$E$34:$AM$34,0)+1,FALSE)&lt;0,0,IF($B735&gt;L$12,0,IF(VLOOKUP($B735,加速計算!$D$11:$Z$5007,MATCH(L$19,加速計算!$E$34:$AM$34,0)+1,FALSE)&gt;L$14,L$14,VLOOKUP($B735,加速計算!$D$11:$Z$5007,MATCH(L$19,加速計算!$E$34:$AM$34,0)+1,FALSE)))))</f>
        <v>#N/A</v>
      </c>
    </row>
    <row r="736" spans="2:12">
      <c r="B736" s="4">
        <v>7150</v>
      </c>
      <c r="C736" s="5" t="e">
        <f t="shared" si="13"/>
        <v>#N/A</v>
      </c>
      <c r="D736" s="9" t="e">
        <f>IF(D735=0,#N/A,IF(VLOOKUP($B736,加速計算!$D$11:$Z$5007,MATCH(D$19,加速計算!$E$34:$AM$34,0)+1,FALSE)&lt;0,0,IF($B736&gt;D$12,0,IF(VLOOKUP($B736,加速計算!$D$11:$Z$5007,MATCH(D$19,加速計算!$E$34:$AM$34,0)+1,FALSE)&gt;D$14,D$14,VLOOKUP($B736,加速計算!$D$11:$Z$5007,MATCH(D$19,加速計算!$E$34:$AM$34,0)+1,FALSE)))))</f>
        <v>#N/A</v>
      </c>
      <c r="E736" s="9" t="e">
        <f>IF(E735=0,#N/A,IF(VLOOKUP($B736,加速計算!$D$11:$Z$5007,MATCH(E$19,加速計算!$E$34:$AM$34,0)+1,FALSE)&lt;0,0,IF($B736&gt;E$12,0,IF(VLOOKUP($B736,加速計算!$D$11:$Z$5007,MATCH(E$19,加速計算!$E$34:$AM$34,0)+1,FALSE)&gt;E$14,E$14,VLOOKUP($B736,加速計算!$D$11:$Z$5007,MATCH(E$19,加速計算!$E$34:$AM$34,0)+1,FALSE)))))</f>
        <v>#N/A</v>
      </c>
      <c r="F736" s="9" t="e">
        <f>IF(F735=0,#N/A,IF(VLOOKUP($B736,加速計算!$D$11:$Z$5007,MATCH(F$19,加速計算!$E$34:$AM$34,0)+1,FALSE)&lt;0,0,IF($B736&gt;F$12,0,IF(VLOOKUP($B736,加速計算!$D$11:$Z$5007,MATCH(F$19,加速計算!$E$34:$AM$34,0)+1,FALSE)&gt;F$14,F$14,VLOOKUP($B736,加速計算!$D$11:$Z$5007,MATCH(F$19,加速計算!$E$34:$AM$34,0)+1,FALSE)))))</f>
        <v>#N/A</v>
      </c>
      <c r="G736" s="9" t="e">
        <f>IF(G735=0,#N/A,IF(VLOOKUP($B736,加速計算!$D$11:$Z$5007,MATCH(G$19,加速計算!$E$34:$AM$34,0)+1,FALSE)&lt;0,0,IF($B736&gt;G$12,0,IF(VLOOKUP($B736,加速計算!$D$11:$Z$5007,MATCH(G$19,加速計算!$E$34:$AM$34,0)+1,FALSE)&gt;G$14,G$14,VLOOKUP($B736,加速計算!$D$11:$Z$5007,MATCH(G$19,加速計算!$E$34:$AM$34,0)+1,FALSE)))))</f>
        <v>#N/A</v>
      </c>
      <c r="H736" s="9" t="e">
        <f>IF(H735=0,#N/A,IF(VLOOKUP($B736,加速計算!$D$11:$Z$5007,MATCH(H$19,加速計算!$E$34:$AM$34,0)+1,FALSE)&lt;0,0,IF($B736&gt;H$12,0,IF(VLOOKUP($B736,加速計算!$D$11:$Z$5007,MATCH(H$19,加速計算!$E$34:$AM$34,0)+1,FALSE)&gt;H$14,H$14,VLOOKUP($B736,加速計算!$D$11:$Z$5007,MATCH(H$19,加速計算!$E$34:$AM$34,0)+1,FALSE)))))</f>
        <v>#N/A</v>
      </c>
      <c r="I736" s="9" t="e">
        <f>IF(I735=0,#N/A,IF(VLOOKUP($B736,加速計算!$D$11:$Z$5007,MATCH(I$19,加速計算!$E$34:$AM$34,0)+1,FALSE)&lt;0,0,IF($B736&gt;I$12,0,IF(VLOOKUP($B736,加速計算!$D$11:$Z$5007,MATCH(I$19,加速計算!$E$34:$AM$34,0)+1,FALSE)&gt;I$14,I$14,VLOOKUP($B736,加速計算!$D$11:$Z$5007,MATCH(I$19,加速計算!$E$34:$AM$34,0)+1,FALSE)))))</f>
        <v>#N/A</v>
      </c>
      <c r="J736" s="9" t="e">
        <f>IF(J735=0,#N/A,IF(VLOOKUP($B736,加速計算!$D$11:$Z$5007,MATCH(J$19,加速計算!$E$34:$AM$34,0)+1,FALSE)&lt;0,0,IF($B736&gt;J$12,0,IF(VLOOKUP($B736,加速計算!$D$11:$Z$5007,MATCH(J$19,加速計算!$E$34:$AM$34,0)+1,FALSE)&gt;J$14,J$14,VLOOKUP($B736,加速計算!$D$11:$Z$5007,MATCH(J$19,加速計算!$E$34:$AM$34,0)+1,FALSE)))))</f>
        <v>#N/A</v>
      </c>
      <c r="K736" s="9" t="e">
        <f>IF(K735=0,#N/A,IF(VLOOKUP($B736,加速計算!$D$11:$Z$5007,MATCH(K$19,加速計算!$E$34:$AM$34,0)+1,FALSE)&lt;0,0,IF($B736&gt;K$12,0,IF(VLOOKUP($B736,加速計算!$D$11:$Z$5007,MATCH(K$19,加速計算!$E$34:$AM$34,0)+1,FALSE)&gt;K$14,K$14,VLOOKUP($B736,加速計算!$D$11:$Z$5007,MATCH(K$19,加速計算!$E$34:$AM$34,0)+1,FALSE)))))</f>
        <v>#N/A</v>
      </c>
      <c r="L736" s="20" t="e">
        <f>IF(L735=0,#N/A,IF(VLOOKUP($B736,加速計算!$D$11:$Z$5007,MATCH(L$19,加速計算!$E$34:$AM$34,0)+1,FALSE)&lt;0,0,IF($B736&gt;L$12,0,IF(VLOOKUP($B736,加速計算!$D$11:$Z$5007,MATCH(L$19,加速計算!$E$34:$AM$34,0)+1,FALSE)&gt;L$14,L$14,VLOOKUP($B736,加速計算!$D$11:$Z$5007,MATCH(L$19,加速計算!$E$34:$AM$34,0)+1,FALSE)))))</f>
        <v>#N/A</v>
      </c>
    </row>
    <row r="737" spans="2:12">
      <c r="B737" s="4">
        <v>7160</v>
      </c>
      <c r="C737" s="5" t="e">
        <f t="shared" si="13"/>
        <v>#N/A</v>
      </c>
      <c r="D737" s="9" t="e">
        <f>IF(D736=0,#N/A,IF(VLOOKUP($B737,加速計算!$D$11:$Z$5007,MATCH(D$19,加速計算!$E$34:$AM$34,0)+1,FALSE)&lt;0,0,IF($B737&gt;D$12,0,IF(VLOOKUP($B737,加速計算!$D$11:$Z$5007,MATCH(D$19,加速計算!$E$34:$AM$34,0)+1,FALSE)&gt;D$14,D$14,VLOOKUP($B737,加速計算!$D$11:$Z$5007,MATCH(D$19,加速計算!$E$34:$AM$34,0)+1,FALSE)))))</f>
        <v>#N/A</v>
      </c>
      <c r="E737" s="9" t="e">
        <f>IF(E736=0,#N/A,IF(VLOOKUP($B737,加速計算!$D$11:$Z$5007,MATCH(E$19,加速計算!$E$34:$AM$34,0)+1,FALSE)&lt;0,0,IF($B737&gt;E$12,0,IF(VLOOKUP($B737,加速計算!$D$11:$Z$5007,MATCH(E$19,加速計算!$E$34:$AM$34,0)+1,FALSE)&gt;E$14,E$14,VLOOKUP($B737,加速計算!$D$11:$Z$5007,MATCH(E$19,加速計算!$E$34:$AM$34,0)+1,FALSE)))))</f>
        <v>#N/A</v>
      </c>
      <c r="F737" s="9" t="e">
        <f>IF(F736=0,#N/A,IF(VLOOKUP($B737,加速計算!$D$11:$Z$5007,MATCH(F$19,加速計算!$E$34:$AM$34,0)+1,FALSE)&lt;0,0,IF($B737&gt;F$12,0,IF(VLOOKUP($B737,加速計算!$D$11:$Z$5007,MATCH(F$19,加速計算!$E$34:$AM$34,0)+1,FALSE)&gt;F$14,F$14,VLOOKUP($B737,加速計算!$D$11:$Z$5007,MATCH(F$19,加速計算!$E$34:$AM$34,0)+1,FALSE)))))</f>
        <v>#N/A</v>
      </c>
      <c r="G737" s="9" t="e">
        <f>IF(G736=0,#N/A,IF(VLOOKUP($B737,加速計算!$D$11:$Z$5007,MATCH(G$19,加速計算!$E$34:$AM$34,0)+1,FALSE)&lt;0,0,IF($B737&gt;G$12,0,IF(VLOOKUP($B737,加速計算!$D$11:$Z$5007,MATCH(G$19,加速計算!$E$34:$AM$34,0)+1,FALSE)&gt;G$14,G$14,VLOOKUP($B737,加速計算!$D$11:$Z$5007,MATCH(G$19,加速計算!$E$34:$AM$34,0)+1,FALSE)))))</f>
        <v>#N/A</v>
      </c>
      <c r="H737" s="9" t="e">
        <f>IF(H736=0,#N/A,IF(VLOOKUP($B737,加速計算!$D$11:$Z$5007,MATCH(H$19,加速計算!$E$34:$AM$34,0)+1,FALSE)&lt;0,0,IF($B737&gt;H$12,0,IF(VLOOKUP($B737,加速計算!$D$11:$Z$5007,MATCH(H$19,加速計算!$E$34:$AM$34,0)+1,FALSE)&gt;H$14,H$14,VLOOKUP($B737,加速計算!$D$11:$Z$5007,MATCH(H$19,加速計算!$E$34:$AM$34,0)+1,FALSE)))))</f>
        <v>#N/A</v>
      </c>
      <c r="I737" s="9" t="e">
        <f>IF(I736=0,#N/A,IF(VLOOKUP($B737,加速計算!$D$11:$Z$5007,MATCH(I$19,加速計算!$E$34:$AM$34,0)+1,FALSE)&lt;0,0,IF($B737&gt;I$12,0,IF(VLOOKUP($B737,加速計算!$D$11:$Z$5007,MATCH(I$19,加速計算!$E$34:$AM$34,0)+1,FALSE)&gt;I$14,I$14,VLOOKUP($B737,加速計算!$D$11:$Z$5007,MATCH(I$19,加速計算!$E$34:$AM$34,0)+1,FALSE)))))</f>
        <v>#N/A</v>
      </c>
      <c r="J737" s="9" t="e">
        <f>IF(J736=0,#N/A,IF(VLOOKUP($B737,加速計算!$D$11:$Z$5007,MATCH(J$19,加速計算!$E$34:$AM$34,0)+1,FALSE)&lt;0,0,IF($B737&gt;J$12,0,IF(VLOOKUP($B737,加速計算!$D$11:$Z$5007,MATCH(J$19,加速計算!$E$34:$AM$34,0)+1,FALSE)&gt;J$14,J$14,VLOOKUP($B737,加速計算!$D$11:$Z$5007,MATCH(J$19,加速計算!$E$34:$AM$34,0)+1,FALSE)))))</f>
        <v>#N/A</v>
      </c>
      <c r="K737" s="9" t="e">
        <f>IF(K736=0,#N/A,IF(VLOOKUP($B737,加速計算!$D$11:$Z$5007,MATCH(K$19,加速計算!$E$34:$AM$34,0)+1,FALSE)&lt;0,0,IF($B737&gt;K$12,0,IF(VLOOKUP($B737,加速計算!$D$11:$Z$5007,MATCH(K$19,加速計算!$E$34:$AM$34,0)+1,FALSE)&gt;K$14,K$14,VLOOKUP($B737,加速計算!$D$11:$Z$5007,MATCH(K$19,加速計算!$E$34:$AM$34,0)+1,FALSE)))))</f>
        <v>#N/A</v>
      </c>
      <c r="L737" s="20" t="e">
        <f>IF(L736=0,#N/A,IF(VLOOKUP($B737,加速計算!$D$11:$Z$5007,MATCH(L$19,加速計算!$E$34:$AM$34,0)+1,FALSE)&lt;0,0,IF($B737&gt;L$12,0,IF(VLOOKUP($B737,加速計算!$D$11:$Z$5007,MATCH(L$19,加速計算!$E$34:$AM$34,0)+1,FALSE)&gt;L$14,L$14,VLOOKUP($B737,加速計算!$D$11:$Z$5007,MATCH(L$19,加速計算!$E$34:$AM$34,0)+1,FALSE)))))</f>
        <v>#N/A</v>
      </c>
    </row>
    <row r="738" spans="2:12">
      <c r="B738" s="4">
        <v>7170</v>
      </c>
      <c r="C738" s="5" t="e">
        <f t="shared" si="13"/>
        <v>#N/A</v>
      </c>
      <c r="D738" s="9" t="e">
        <f>IF(D737=0,#N/A,IF(VLOOKUP($B738,加速計算!$D$11:$Z$5007,MATCH(D$19,加速計算!$E$34:$AM$34,0)+1,FALSE)&lt;0,0,IF($B738&gt;D$12,0,IF(VLOOKUP($B738,加速計算!$D$11:$Z$5007,MATCH(D$19,加速計算!$E$34:$AM$34,0)+1,FALSE)&gt;D$14,D$14,VLOOKUP($B738,加速計算!$D$11:$Z$5007,MATCH(D$19,加速計算!$E$34:$AM$34,0)+1,FALSE)))))</f>
        <v>#N/A</v>
      </c>
      <c r="E738" s="9" t="e">
        <f>IF(E737=0,#N/A,IF(VLOOKUP($B738,加速計算!$D$11:$Z$5007,MATCH(E$19,加速計算!$E$34:$AM$34,0)+1,FALSE)&lt;0,0,IF($B738&gt;E$12,0,IF(VLOOKUP($B738,加速計算!$D$11:$Z$5007,MATCH(E$19,加速計算!$E$34:$AM$34,0)+1,FALSE)&gt;E$14,E$14,VLOOKUP($B738,加速計算!$D$11:$Z$5007,MATCH(E$19,加速計算!$E$34:$AM$34,0)+1,FALSE)))))</f>
        <v>#N/A</v>
      </c>
      <c r="F738" s="9" t="e">
        <f>IF(F737=0,#N/A,IF(VLOOKUP($B738,加速計算!$D$11:$Z$5007,MATCH(F$19,加速計算!$E$34:$AM$34,0)+1,FALSE)&lt;0,0,IF($B738&gt;F$12,0,IF(VLOOKUP($B738,加速計算!$D$11:$Z$5007,MATCH(F$19,加速計算!$E$34:$AM$34,0)+1,FALSE)&gt;F$14,F$14,VLOOKUP($B738,加速計算!$D$11:$Z$5007,MATCH(F$19,加速計算!$E$34:$AM$34,0)+1,FALSE)))))</f>
        <v>#N/A</v>
      </c>
      <c r="G738" s="9" t="e">
        <f>IF(G737=0,#N/A,IF(VLOOKUP($B738,加速計算!$D$11:$Z$5007,MATCH(G$19,加速計算!$E$34:$AM$34,0)+1,FALSE)&lt;0,0,IF($B738&gt;G$12,0,IF(VLOOKUP($B738,加速計算!$D$11:$Z$5007,MATCH(G$19,加速計算!$E$34:$AM$34,0)+1,FALSE)&gt;G$14,G$14,VLOOKUP($B738,加速計算!$D$11:$Z$5007,MATCH(G$19,加速計算!$E$34:$AM$34,0)+1,FALSE)))))</f>
        <v>#N/A</v>
      </c>
      <c r="H738" s="9" t="e">
        <f>IF(H737=0,#N/A,IF(VLOOKUP($B738,加速計算!$D$11:$Z$5007,MATCH(H$19,加速計算!$E$34:$AM$34,0)+1,FALSE)&lt;0,0,IF($B738&gt;H$12,0,IF(VLOOKUP($B738,加速計算!$D$11:$Z$5007,MATCH(H$19,加速計算!$E$34:$AM$34,0)+1,FALSE)&gt;H$14,H$14,VLOOKUP($B738,加速計算!$D$11:$Z$5007,MATCH(H$19,加速計算!$E$34:$AM$34,0)+1,FALSE)))))</f>
        <v>#N/A</v>
      </c>
      <c r="I738" s="9" t="e">
        <f>IF(I737=0,#N/A,IF(VLOOKUP($B738,加速計算!$D$11:$Z$5007,MATCH(I$19,加速計算!$E$34:$AM$34,0)+1,FALSE)&lt;0,0,IF($B738&gt;I$12,0,IF(VLOOKUP($B738,加速計算!$D$11:$Z$5007,MATCH(I$19,加速計算!$E$34:$AM$34,0)+1,FALSE)&gt;I$14,I$14,VLOOKUP($B738,加速計算!$D$11:$Z$5007,MATCH(I$19,加速計算!$E$34:$AM$34,0)+1,FALSE)))))</f>
        <v>#N/A</v>
      </c>
      <c r="J738" s="9" t="e">
        <f>IF(J737=0,#N/A,IF(VLOOKUP($B738,加速計算!$D$11:$Z$5007,MATCH(J$19,加速計算!$E$34:$AM$34,0)+1,FALSE)&lt;0,0,IF($B738&gt;J$12,0,IF(VLOOKUP($B738,加速計算!$D$11:$Z$5007,MATCH(J$19,加速計算!$E$34:$AM$34,0)+1,FALSE)&gt;J$14,J$14,VLOOKUP($B738,加速計算!$D$11:$Z$5007,MATCH(J$19,加速計算!$E$34:$AM$34,0)+1,FALSE)))))</f>
        <v>#N/A</v>
      </c>
      <c r="K738" s="9" t="e">
        <f>IF(K737=0,#N/A,IF(VLOOKUP($B738,加速計算!$D$11:$Z$5007,MATCH(K$19,加速計算!$E$34:$AM$34,0)+1,FALSE)&lt;0,0,IF($B738&gt;K$12,0,IF(VLOOKUP($B738,加速計算!$D$11:$Z$5007,MATCH(K$19,加速計算!$E$34:$AM$34,0)+1,FALSE)&gt;K$14,K$14,VLOOKUP($B738,加速計算!$D$11:$Z$5007,MATCH(K$19,加速計算!$E$34:$AM$34,0)+1,FALSE)))))</f>
        <v>#N/A</v>
      </c>
      <c r="L738" s="20" t="e">
        <f>IF(L737=0,#N/A,IF(VLOOKUP($B738,加速計算!$D$11:$Z$5007,MATCH(L$19,加速計算!$E$34:$AM$34,0)+1,FALSE)&lt;0,0,IF($B738&gt;L$12,0,IF(VLOOKUP($B738,加速計算!$D$11:$Z$5007,MATCH(L$19,加速計算!$E$34:$AM$34,0)+1,FALSE)&gt;L$14,L$14,VLOOKUP($B738,加速計算!$D$11:$Z$5007,MATCH(L$19,加速計算!$E$34:$AM$34,0)+1,FALSE)))))</f>
        <v>#N/A</v>
      </c>
    </row>
    <row r="739" spans="2:12">
      <c r="B739" s="4">
        <v>7180</v>
      </c>
      <c r="C739" s="5" t="e">
        <f t="shared" si="13"/>
        <v>#N/A</v>
      </c>
      <c r="D739" s="9" t="e">
        <f>IF(D738=0,#N/A,IF(VLOOKUP($B739,加速計算!$D$11:$Z$5007,MATCH(D$19,加速計算!$E$34:$AM$34,0)+1,FALSE)&lt;0,0,IF($B739&gt;D$12,0,IF(VLOOKUP($B739,加速計算!$D$11:$Z$5007,MATCH(D$19,加速計算!$E$34:$AM$34,0)+1,FALSE)&gt;D$14,D$14,VLOOKUP($B739,加速計算!$D$11:$Z$5007,MATCH(D$19,加速計算!$E$34:$AM$34,0)+1,FALSE)))))</f>
        <v>#N/A</v>
      </c>
      <c r="E739" s="9" t="e">
        <f>IF(E738=0,#N/A,IF(VLOOKUP($B739,加速計算!$D$11:$Z$5007,MATCH(E$19,加速計算!$E$34:$AM$34,0)+1,FALSE)&lt;0,0,IF($B739&gt;E$12,0,IF(VLOOKUP($B739,加速計算!$D$11:$Z$5007,MATCH(E$19,加速計算!$E$34:$AM$34,0)+1,FALSE)&gt;E$14,E$14,VLOOKUP($B739,加速計算!$D$11:$Z$5007,MATCH(E$19,加速計算!$E$34:$AM$34,0)+1,FALSE)))))</f>
        <v>#N/A</v>
      </c>
      <c r="F739" s="9" t="e">
        <f>IF(F738=0,#N/A,IF(VLOOKUP($B739,加速計算!$D$11:$Z$5007,MATCH(F$19,加速計算!$E$34:$AM$34,0)+1,FALSE)&lt;0,0,IF($B739&gt;F$12,0,IF(VLOOKUP($B739,加速計算!$D$11:$Z$5007,MATCH(F$19,加速計算!$E$34:$AM$34,0)+1,FALSE)&gt;F$14,F$14,VLOOKUP($B739,加速計算!$D$11:$Z$5007,MATCH(F$19,加速計算!$E$34:$AM$34,0)+1,FALSE)))))</f>
        <v>#N/A</v>
      </c>
      <c r="G739" s="9" t="e">
        <f>IF(G738=0,#N/A,IF(VLOOKUP($B739,加速計算!$D$11:$Z$5007,MATCH(G$19,加速計算!$E$34:$AM$34,0)+1,FALSE)&lt;0,0,IF($B739&gt;G$12,0,IF(VLOOKUP($B739,加速計算!$D$11:$Z$5007,MATCH(G$19,加速計算!$E$34:$AM$34,0)+1,FALSE)&gt;G$14,G$14,VLOOKUP($B739,加速計算!$D$11:$Z$5007,MATCH(G$19,加速計算!$E$34:$AM$34,0)+1,FALSE)))))</f>
        <v>#N/A</v>
      </c>
      <c r="H739" s="9" t="e">
        <f>IF(H738=0,#N/A,IF(VLOOKUP($B739,加速計算!$D$11:$Z$5007,MATCH(H$19,加速計算!$E$34:$AM$34,0)+1,FALSE)&lt;0,0,IF($B739&gt;H$12,0,IF(VLOOKUP($B739,加速計算!$D$11:$Z$5007,MATCH(H$19,加速計算!$E$34:$AM$34,0)+1,FALSE)&gt;H$14,H$14,VLOOKUP($B739,加速計算!$D$11:$Z$5007,MATCH(H$19,加速計算!$E$34:$AM$34,0)+1,FALSE)))))</f>
        <v>#N/A</v>
      </c>
      <c r="I739" s="9" t="e">
        <f>IF(I738=0,#N/A,IF(VLOOKUP($B739,加速計算!$D$11:$Z$5007,MATCH(I$19,加速計算!$E$34:$AM$34,0)+1,FALSE)&lt;0,0,IF($B739&gt;I$12,0,IF(VLOOKUP($B739,加速計算!$D$11:$Z$5007,MATCH(I$19,加速計算!$E$34:$AM$34,0)+1,FALSE)&gt;I$14,I$14,VLOOKUP($B739,加速計算!$D$11:$Z$5007,MATCH(I$19,加速計算!$E$34:$AM$34,0)+1,FALSE)))))</f>
        <v>#N/A</v>
      </c>
      <c r="J739" s="9" t="e">
        <f>IF(J738=0,#N/A,IF(VLOOKUP($B739,加速計算!$D$11:$Z$5007,MATCH(J$19,加速計算!$E$34:$AM$34,0)+1,FALSE)&lt;0,0,IF($B739&gt;J$12,0,IF(VLOOKUP($B739,加速計算!$D$11:$Z$5007,MATCH(J$19,加速計算!$E$34:$AM$34,0)+1,FALSE)&gt;J$14,J$14,VLOOKUP($B739,加速計算!$D$11:$Z$5007,MATCH(J$19,加速計算!$E$34:$AM$34,0)+1,FALSE)))))</f>
        <v>#N/A</v>
      </c>
      <c r="K739" s="9" t="e">
        <f>IF(K738=0,#N/A,IF(VLOOKUP($B739,加速計算!$D$11:$Z$5007,MATCH(K$19,加速計算!$E$34:$AM$34,0)+1,FALSE)&lt;0,0,IF($B739&gt;K$12,0,IF(VLOOKUP($B739,加速計算!$D$11:$Z$5007,MATCH(K$19,加速計算!$E$34:$AM$34,0)+1,FALSE)&gt;K$14,K$14,VLOOKUP($B739,加速計算!$D$11:$Z$5007,MATCH(K$19,加速計算!$E$34:$AM$34,0)+1,FALSE)))))</f>
        <v>#N/A</v>
      </c>
      <c r="L739" s="20" t="e">
        <f>IF(L738=0,#N/A,IF(VLOOKUP($B739,加速計算!$D$11:$Z$5007,MATCH(L$19,加速計算!$E$34:$AM$34,0)+1,FALSE)&lt;0,0,IF($B739&gt;L$12,0,IF(VLOOKUP($B739,加速計算!$D$11:$Z$5007,MATCH(L$19,加速計算!$E$34:$AM$34,0)+1,FALSE)&gt;L$14,L$14,VLOOKUP($B739,加速計算!$D$11:$Z$5007,MATCH(L$19,加速計算!$E$34:$AM$34,0)+1,FALSE)))))</f>
        <v>#N/A</v>
      </c>
    </row>
    <row r="740" spans="2:12">
      <c r="B740" s="4">
        <v>7190</v>
      </c>
      <c r="C740" s="5" t="e">
        <f t="shared" si="13"/>
        <v>#N/A</v>
      </c>
      <c r="D740" s="9" t="e">
        <f>IF(D739=0,#N/A,IF(VLOOKUP($B740,加速計算!$D$11:$Z$5007,MATCH(D$19,加速計算!$E$34:$AM$34,0)+1,FALSE)&lt;0,0,IF($B740&gt;D$12,0,IF(VLOOKUP($B740,加速計算!$D$11:$Z$5007,MATCH(D$19,加速計算!$E$34:$AM$34,0)+1,FALSE)&gt;D$14,D$14,VLOOKUP($B740,加速計算!$D$11:$Z$5007,MATCH(D$19,加速計算!$E$34:$AM$34,0)+1,FALSE)))))</f>
        <v>#N/A</v>
      </c>
      <c r="E740" s="9" t="e">
        <f>IF(E739=0,#N/A,IF(VLOOKUP($B740,加速計算!$D$11:$Z$5007,MATCH(E$19,加速計算!$E$34:$AM$34,0)+1,FALSE)&lt;0,0,IF($B740&gt;E$12,0,IF(VLOOKUP($B740,加速計算!$D$11:$Z$5007,MATCH(E$19,加速計算!$E$34:$AM$34,0)+1,FALSE)&gt;E$14,E$14,VLOOKUP($B740,加速計算!$D$11:$Z$5007,MATCH(E$19,加速計算!$E$34:$AM$34,0)+1,FALSE)))))</f>
        <v>#N/A</v>
      </c>
      <c r="F740" s="9" t="e">
        <f>IF(F739=0,#N/A,IF(VLOOKUP($B740,加速計算!$D$11:$Z$5007,MATCH(F$19,加速計算!$E$34:$AM$34,0)+1,FALSE)&lt;0,0,IF($B740&gt;F$12,0,IF(VLOOKUP($B740,加速計算!$D$11:$Z$5007,MATCH(F$19,加速計算!$E$34:$AM$34,0)+1,FALSE)&gt;F$14,F$14,VLOOKUP($B740,加速計算!$D$11:$Z$5007,MATCH(F$19,加速計算!$E$34:$AM$34,0)+1,FALSE)))))</f>
        <v>#N/A</v>
      </c>
      <c r="G740" s="9" t="e">
        <f>IF(G739=0,#N/A,IF(VLOOKUP($B740,加速計算!$D$11:$Z$5007,MATCH(G$19,加速計算!$E$34:$AM$34,0)+1,FALSE)&lt;0,0,IF($B740&gt;G$12,0,IF(VLOOKUP($B740,加速計算!$D$11:$Z$5007,MATCH(G$19,加速計算!$E$34:$AM$34,0)+1,FALSE)&gt;G$14,G$14,VLOOKUP($B740,加速計算!$D$11:$Z$5007,MATCH(G$19,加速計算!$E$34:$AM$34,0)+1,FALSE)))))</f>
        <v>#N/A</v>
      </c>
      <c r="H740" s="9" t="e">
        <f>IF(H739=0,#N/A,IF(VLOOKUP($B740,加速計算!$D$11:$Z$5007,MATCH(H$19,加速計算!$E$34:$AM$34,0)+1,FALSE)&lt;0,0,IF($B740&gt;H$12,0,IF(VLOOKUP($B740,加速計算!$D$11:$Z$5007,MATCH(H$19,加速計算!$E$34:$AM$34,0)+1,FALSE)&gt;H$14,H$14,VLOOKUP($B740,加速計算!$D$11:$Z$5007,MATCH(H$19,加速計算!$E$34:$AM$34,0)+1,FALSE)))))</f>
        <v>#N/A</v>
      </c>
      <c r="I740" s="9" t="e">
        <f>IF(I739=0,#N/A,IF(VLOOKUP($B740,加速計算!$D$11:$Z$5007,MATCH(I$19,加速計算!$E$34:$AM$34,0)+1,FALSE)&lt;0,0,IF($B740&gt;I$12,0,IF(VLOOKUP($B740,加速計算!$D$11:$Z$5007,MATCH(I$19,加速計算!$E$34:$AM$34,0)+1,FALSE)&gt;I$14,I$14,VLOOKUP($B740,加速計算!$D$11:$Z$5007,MATCH(I$19,加速計算!$E$34:$AM$34,0)+1,FALSE)))))</f>
        <v>#N/A</v>
      </c>
      <c r="J740" s="9" t="e">
        <f>IF(J739=0,#N/A,IF(VLOOKUP($B740,加速計算!$D$11:$Z$5007,MATCH(J$19,加速計算!$E$34:$AM$34,0)+1,FALSE)&lt;0,0,IF($B740&gt;J$12,0,IF(VLOOKUP($B740,加速計算!$D$11:$Z$5007,MATCH(J$19,加速計算!$E$34:$AM$34,0)+1,FALSE)&gt;J$14,J$14,VLOOKUP($B740,加速計算!$D$11:$Z$5007,MATCH(J$19,加速計算!$E$34:$AM$34,0)+1,FALSE)))))</f>
        <v>#N/A</v>
      </c>
      <c r="K740" s="9" t="e">
        <f>IF(K739=0,#N/A,IF(VLOOKUP($B740,加速計算!$D$11:$Z$5007,MATCH(K$19,加速計算!$E$34:$AM$34,0)+1,FALSE)&lt;0,0,IF($B740&gt;K$12,0,IF(VLOOKUP($B740,加速計算!$D$11:$Z$5007,MATCH(K$19,加速計算!$E$34:$AM$34,0)+1,FALSE)&gt;K$14,K$14,VLOOKUP($B740,加速計算!$D$11:$Z$5007,MATCH(K$19,加速計算!$E$34:$AM$34,0)+1,FALSE)))))</f>
        <v>#N/A</v>
      </c>
      <c r="L740" s="20" t="e">
        <f>IF(L739=0,#N/A,IF(VLOOKUP($B740,加速計算!$D$11:$Z$5007,MATCH(L$19,加速計算!$E$34:$AM$34,0)+1,FALSE)&lt;0,0,IF($B740&gt;L$12,0,IF(VLOOKUP($B740,加速計算!$D$11:$Z$5007,MATCH(L$19,加速計算!$E$34:$AM$34,0)+1,FALSE)&gt;L$14,L$14,VLOOKUP($B740,加速計算!$D$11:$Z$5007,MATCH(L$19,加速計算!$E$34:$AM$34,0)+1,FALSE)))))</f>
        <v>#N/A</v>
      </c>
    </row>
    <row r="741" spans="2:12">
      <c r="B741" s="4">
        <v>7200</v>
      </c>
      <c r="C741" s="5" t="e">
        <f t="shared" si="13"/>
        <v>#N/A</v>
      </c>
      <c r="D741" s="9" t="e">
        <f>IF(D740=0,#N/A,IF(VLOOKUP($B741,加速計算!$D$11:$Z$5007,MATCH(D$19,加速計算!$E$34:$AM$34,0)+1,FALSE)&lt;0,0,IF($B741&gt;D$12,0,IF(VLOOKUP($B741,加速計算!$D$11:$Z$5007,MATCH(D$19,加速計算!$E$34:$AM$34,0)+1,FALSE)&gt;D$14,D$14,VLOOKUP($B741,加速計算!$D$11:$Z$5007,MATCH(D$19,加速計算!$E$34:$AM$34,0)+1,FALSE)))))</f>
        <v>#N/A</v>
      </c>
      <c r="E741" s="9" t="e">
        <f>IF(E740=0,#N/A,IF(VLOOKUP($B741,加速計算!$D$11:$Z$5007,MATCH(E$19,加速計算!$E$34:$AM$34,0)+1,FALSE)&lt;0,0,IF($B741&gt;E$12,0,IF(VLOOKUP($B741,加速計算!$D$11:$Z$5007,MATCH(E$19,加速計算!$E$34:$AM$34,0)+1,FALSE)&gt;E$14,E$14,VLOOKUP($B741,加速計算!$D$11:$Z$5007,MATCH(E$19,加速計算!$E$34:$AM$34,0)+1,FALSE)))))</f>
        <v>#N/A</v>
      </c>
      <c r="F741" s="9" t="e">
        <f>IF(F740=0,#N/A,IF(VLOOKUP($B741,加速計算!$D$11:$Z$5007,MATCH(F$19,加速計算!$E$34:$AM$34,0)+1,FALSE)&lt;0,0,IF($B741&gt;F$12,0,IF(VLOOKUP($B741,加速計算!$D$11:$Z$5007,MATCH(F$19,加速計算!$E$34:$AM$34,0)+1,FALSE)&gt;F$14,F$14,VLOOKUP($B741,加速計算!$D$11:$Z$5007,MATCH(F$19,加速計算!$E$34:$AM$34,0)+1,FALSE)))))</f>
        <v>#N/A</v>
      </c>
      <c r="G741" s="9" t="e">
        <f>IF(G740=0,#N/A,IF(VLOOKUP($B741,加速計算!$D$11:$Z$5007,MATCH(G$19,加速計算!$E$34:$AM$34,0)+1,FALSE)&lt;0,0,IF($B741&gt;G$12,0,IF(VLOOKUP($B741,加速計算!$D$11:$Z$5007,MATCH(G$19,加速計算!$E$34:$AM$34,0)+1,FALSE)&gt;G$14,G$14,VLOOKUP($B741,加速計算!$D$11:$Z$5007,MATCH(G$19,加速計算!$E$34:$AM$34,0)+1,FALSE)))))</f>
        <v>#N/A</v>
      </c>
      <c r="H741" s="9" t="e">
        <f>IF(H740=0,#N/A,IF(VLOOKUP($B741,加速計算!$D$11:$Z$5007,MATCH(H$19,加速計算!$E$34:$AM$34,0)+1,FALSE)&lt;0,0,IF($B741&gt;H$12,0,IF(VLOOKUP($B741,加速計算!$D$11:$Z$5007,MATCH(H$19,加速計算!$E$34:$AM$34,0)+1,FALSE)&gt;H$14,H$14,VLOOKUP($B741,加速計算!$D$11:$Z$5007,MATCH(H$19,加速計算!$E$34:$AM$34,0)+1,FALSE)))))</f>
        <v>#N/A</v>
      </c>
      <c r="I741" s="9" t="e">
        <f>IF(I740=0,#N/A,IF(VLOOKUP($B741,加速計算!$D$11:$Z$5007,MATCH(I$19,加速計算!$E$34:$AM$34,0)+1,FALSE)&lt;0,0,IF($B741&gt;I$12,0,IF(VLOOKUP($B741,加速計算!$D$11:$Z$5007,MATCH(I$19,加速計算!$E$34:$AM$34,0)+1,FALSE)&gt;I$14,I$14,VLOOKUP($B741,加速計算!$D$11:$Z$5007,MATCH(I$19,加速計算!$E$34:$AM$34,0)+1,FALSE)))))</f>
        <v>#N/A</v>
      </c>
      <c r="J741" s="9" t="e">
        <f>IF(J740=0,#N/A,IF(VLOOKUP($B741,加速計算!$D$11:$Z$5007,MATCH(J$19,加速計算!$E$34:$AM$34,0)+1,FALSE)&lt;0,0,IF($B741&gt;J$12,0,IF(VLOOKUP($B741,加速計算!$D$11:$Z$5007,MATCH(J$19,加速計算!$E$34:$AM$34,0)+1,FALSE)&gt;J$14,J$14,VLOOKUP($B741,加速計算!$D$11:$Z$5007,MATCH(J$19,加速計算!$E$34:$AM$34,0)+1,FALSE)))))</f>
        <v>#N/A</v>
      </c>
      <c r="K741" s="9" t="e">
        <f>IF(K740=0,#N/A,IF(VLOOKUP($B741,加速計算!$D$11:$Z$5007,MATCH(K$19,加速計算!$E$34:$AM$34,0)+1,FALSE)&lt;0,0,IF($B741&gt;K$12,0,IF(VLOOKUP($B741,加速計算!$D$11:$Z$5007,MATCH(K$19,加速計算!$E$34:$AM$34,0)+1,FALSE)&gt;K$14,K$14,VLOOKUP($B741,加速計算!$D$11:$Z$5007,MATCH(K$19,加速計算!$E$34:$AM$34,0)+1,FALSE)))))</f>
        <v>#N/A</v>
      </c>
      <c r="L741" s="20" t="e">
        <f>IF(L740=0,#N/A,IF(VLOOKUP($B741,加速計算!$D$11:$Z$5007,MATCH(L$19,加速計算!$E$34:$AM$34,0)+1,FALSE)&lt;0,0,IF($B741&gt;L$12,0,IF(VLOOKUP($B741,加速計算!$D$11:$Z$5007,MATCH(L$19,加速計算!$E$34:$AM$34,0)+1,FALSE)&gt;L$14,L$14,VLOOKUP($B741,加速計算!$D$11:$Z$5007,MATCH(L$19,加速計算!$E$34:$AM$34,0)+1,FALSE)))))</f>
        <v>#N/A</v>
      </c>
    </row>
    <row r="742" spans="2:12">
      <c r="B742" s="4">
        <v>7210</v>
      </c>
      <c r="C742" s="5" t="e">
        <f t="shared" si="13"/>
        <v>#N/A</v>
      </c>
      <c r="D742" s="9" t="e">
        <f>IF(D741=0,#N/A,IF(VLOOKUP($B742,加速計算!$D$11:$Z$5007,MATCH(D$19,加速計算!$E$34:$AM$34,0)+1,FALSE)&lt;0,0,IF($B742&gt;D$12,0,IF(VLOOKUP($B742,加速計算!$D$11:$Z$5007,MATCH(D$19,加速計算!$E$34:$AM$34,0)+1,FALSE)&gt;D$14,D$14,VLOOKUP($B742,加速計算!$D$11:$Z$5007,MATCH(D$19,加速計算!$E$34:$AM$34,0)+1,FALSE)))))</f>
        <v>#N/A</v>
      </c>
      <c r="E742" s="9" t="e">
        <f>IF(E741=0,#N/A,IF(VLOOKUP($B742,加速計算!$D$11:$Z$5007,MATCH(E$19,加速計算!$E$34:$AM$34,0)+1,FALSE)&lt;0,0,IF($B742&gt;E$12,0,IF(VLOOKUP($B742,加速計算!$D$11:$Z$5007,MATCH(E$19,加速計算!$E$34:$AM$34,0)+1,FALSE)&gt;E$14,E$14,VLOOKUP($B742,加速計算!$D$11:$Z$5007,MATCH(E$19,加速計算!$E$34:$AM$34,0)+1,FALSE)))))</f>
        <v>#N/A</v>
      </c>
      <c r="F742" s="9" t="e">
        <f>IF(F741=0,#N/A,IF(VLOOKUP($B742,加速計算!$D$11:$Z$5007,MATCH(F$19,加速計算!$E$34:$AM$34,0)+1,FALSE)&lt;0,0,IF($B742&gt;F$12,0,IF(VLOOKUP($B742,加速計算!$D$11:$Z$5007,MATCH(F$19,加速計算!$E$34:$AM$34,0)+1,FALSE)&gt;F$14,F$14,VLOOKUP($B742,加速計算!$D$11:$Z$5007,MATCH(F$19,加速計算!$E$34:$AM$34,0)+1,FALSE)))))</f>
        <v>#N/A</v>
      </c>
      <c r="G742" s="9" t="e">
        <f>IF(G741=0,#N/A,IF(VLOOKUP($B742,加速計算!$D$11:$Z$5007,MATCH(G$19,加速計算!$E$34:$AM$34,0)+1,FALSE)&lt;0,0,IF($B742&gt;G$12,0,IF(VLOOKUP($B742,加速計算!$D$11:$Z$5007,MATCH(G$19,加速計算!$E$34:$AM$34,0)+1,FALSE)&gt;G$14,G$14,VLOOKUP($B742,加速計算!$D$11:$Z$5007,MATCH(G$19,加速計算!$E$34:$AM$34,0)+1,FALSE)))))</f>
        <v>#N/A</v>
      </c>
      <c r="H742" s="9" t="e">
        <f>IF(H741=0,#N/A,IF(VLOOKUP($B742,加速計算!$D$11:$Z$5007,MATCH(H$19,加速計算!$E$34:$AM$34,0)+1,FALSE)&lt;0,0,IF($B742&gt;H$12,0,IF(VLOOKUP($B742,加速計算!$D$11:$Z$5007,MATCH(H$19,加速計算!$E$34:$AM$34,0)+1,FALSE)&gt;H$14,H$14,VLOOKUP($B742,加速計算!$D$11:$Z$5007,MATCH(H$19,加速計算!$E$34:$AM$34,0)+1,FALSE)))))</f>
        <v>#N/A</v>
      </c>
      <c r="I742" s="9" t="e">
        <f>IF(I741=0,#N/A,IF(VLOOKUP($B742,加速計算!$D$11:$Z$5007,MATCH(I$19,加速計算!$E$34:$AM$34,0)+1,FALSE)&lt;0,0,IF($B742&gt;I$12,0,IF(VLOOKUP($B742,加速計算!$D$11:$Z$5007,MATCH(I$19,加速計算!$E$34:$AM$34,0)+1,FALSE)&gt;I$14,I$14,VLOOKUP($B742,加速計算!$D$11:$Z$5007,MATCH(I$19,加速計算!$E$34:$AM$34,0)+1,FALSE)))))</f>
        <v>#N/A</v>
      </c>
      <c r="J742" s="9" t="e">
        <f>IF(J741=0,#N/A,IF(VLOOKUP($B742,加速計算!$D$11:$Z$5007,MATCH(J$19,加速計算!$E$34:$AM$34,0)+1,FALSE)&lt;0,0,IF($B742&gt;J$12,0,IF(VLOOKUP($B742,加速計算!$D$11:$Z$5007,MATCH(J$19,加速計算!$E$34:$AM$34,0)+1,FALSE)&gt;J$14,J$14,VLOOKUP($B742,加速計算!$D$11:$Z$5007,MATCH(J$19,加速計算!$E$34:$AM$34,0)+1,FALSE)))))</f>
        <v>#N/A</v>
      </c>
      <c r="K742" s="9" t="e">
        <f>IF(K741=0,#N/A,IF(VLOOKUP($B742,加速計算!$D$11:$Z$5007,MATCH(K$19,加速計算!$E$34:$AM$34,0)+1,FALSE)&lt;0,0,IF($B742&gt;K$12,0,IF(VLOOKUP($B742,加速計算!$D$11:$Z$5007,MATCH(K$19,加速計算!$E$34:$AM$34,0)+1,FALSE)&gt;K$14,K$14,VLOOKUP($B742,加速計算!$D$11:$Z$5007,MATCH(K$19,加速計算!$E$34:$AM$34,0)+1,FALSE)))))</f>
        <v>#N/A</v>
      </c>
      <c r="L742" s="20" t="e">
        <f>IF(L741=0,#N/A,IF(VLOOKUP($B742,加速計算!$D$11:$Z$5007,MATCH(L$19,加速計算!$E$34:$AM$34,0)+1,FALSE)&lt;0,0,IF($B742&gt;L$12,0,IF(VLOOKUP($B742,加速計算!$D$11:$Z$5007,MATCH(L$19,加速計算!$E$34:$AM$34,0)+1,FALSE)&gt;L$14,L$14,VLOOKUP($B742,加速計算!$D$11:$Z$5007,MATCH(L$19,加速計算!$E$34:$AM$34,0)+1,FALSE)))))</f>
        <v>#N/A</v>
      </c>
    </row>
    <row r="743" spans="2:12">
      <c r="B743" s="4">
        <v>7220</v>
      </c>
      <c r="C743" s="5" t="e">
        <f t="shared" si="13"/>
        <v>#N/A</v>
      </c>
      <c r="D743" s="9" t="e">
        <f>IF(D742=0,#N/A,IF(VLOOKUP($B743,加速計算!$D$11:$Z$5007,MATCH(D$19,加速計算!$E$34:$AM$34,0)+1,FALSE)&lt;0,0,IF($B743&gt;D$12,0,IF(VLOOKUP($B743,加速計算!$D$11:$Z$5007,MATCH(D$19,加速計算!$E$34:$AM$34,0)+1,FALSE)&gt;D$14,D$14,VLOOKUP($B743,加速計算!$D$11:$Z$5007,MATCH(D$19,加速計算!$E$34:$AM$34,0)+1,FALSE)))))</f>
        <v>#N/A</v>
      </c>
      <c r="E743" s="9" t="e">
        <f>IF(E742=0,#N/A,IF(VLOOKUP($B743,加速計算!$D$11:$Z$5007,MATCH(E$19,加速計算!$E$34:$AM$34,0)+1,FALSE)&lt;0,0,IF($B743&gt;E$12,0,IF(VLOOKUP($B743,加速計算!$D$11:$Z$5007,MATCH(E$19,加速計算!$E$34:$AM$34,0)+1,FALSE)&gt;E$14,E$14,VLOOKUP($B743,加速計算!$D$11:$Z$5007,MATCH(E$19,加速計算!$E$34:$AM$34,0)+1,FALSE)))))</f>
        <v>#N/A</v>
      </c>
      <c r="F743" s="9" t="e">
        <f>IF(F742=0,#N/A,IF(VLOOKUP($B743,加速計算!$D$11:$Z$5007,MATCH(F$19,加速計算!$E$34:$AM$34,0)+1,FALSE)&lt;0,0,IF($B743&gt;F$12,0,IF(VLOOKUP($B743,加速計算!$D$11:$Z$5007,MATCH(F$19,加速計算!$E$34:$AM$34,0)+1,FALSE)&gt;F$14,F$14,VLOOKUP($B743,加速計算!$D$11:$Z$5007,MATCH(F$19,加速計算!$E$34:$AM$34,0)+1,FALSE)))))</f>
        <v>#N/A</v>
      </c>
      <c r="G743" s="9" t="e">
        <f>IF(G742=0,#N/A,IF(VLOOKUP($B743,加速計算!$D$11:$Z$5007,MATCH(G$19,加速計算!$E$34:$AM$34,0)+1,FALSE)&lt;0,0,IF($B743&gt;G$12,0,IF(VLOOKUP($B743,加速計算!$D$11:$Z$5007,MATCH(G$19,加速計算!$E$34:$AM$34,0)+1,FALSE)&gt;G$14,G$14,VLOOKUP($B743,加速計算!$D$11:$Z$5007,MATCH(G$19,加速計算!$E$34:$AM$34,0)+1,FALSE)))))</f>
        <v>#N/A</v>
      </c>
      <c r="H743" s="9" t="e">
        <f>IF(H742=0,#N/A,IF(VLOOKUP($B743,加速計算!$D$11:$Z$5007,MATCH(H$19,加速計算!$E$34:$AM$34,0)+1,FALSE)&lt;0,0,IF($B743&gt;H$12,0,IF(VLOOKUP($B743,加速計算!$D$11:$Z$5007,MATCH(H$19,加速計算!$E$34:$AM$34,0)+1,FALSE)&gt;H$14,H$14,VLOOKUP($B743,加速計算!$D$11:$Z$5007,MATCH(H$19,加速計算!$E$34:$AM$34,0)+1,FALSE)))))</f>
        <v>#N/A</v>
      </c>
      <c r="I743" s="9" t="e">
        <f>IF(I742=0,#N/A,IF(VLOOKUP($B743,加速計算!$D$11:$Z$5007,MATCH(I$19,加速計算!$E$34:$AM$34,0)+1,FALSE)&lt;0,0,IF($B743&gt;I$12,0,IF(VLOOKUP($B743,加速計算!$D$11:$Z$5007,MATCH(I$19,加速計算!$E$34:$AM$34,0)+1,FALSE)&gt;I$14,I$14,VLOOKUP($B743,加速計算!$D$11:$Z$5007,MATCH(I$19,加速計算!$E$34:$AM$34,0)+1,FALSE)))))</f>
        <v>#N/A</v>
      </c>
      <c r="J743" s="9" t="e">
        <f>IF(J742=0,#N/A,IF(VLOOKUP($B743,加速計算!$D$11:$Z$5007,MATCH(J$19,加速計算!$E$34:$AM$34,0)+1,FALSE)&lt;0,0,IF($B743&gt;J$12,0,IF(VLOOKUP($B743,加速計算!$D$11:$Z$5007,MATCH(J$19,加速計算!$E$34:$AM$34,0)+1,FALSE)&gt;J$14,J$14,VLOOKUP($B743,加速計算!$D$11:$Z$5007,MATCH(J$19,加速計算!$E$34:$AM$34,0)+1,FALSE)))))</f>
        <v>#N/A</v>
      </c>
      <c r="K743" s="9" t="e">
        <f>IF(K742=0,#N/A,IF(VLOOKUP($B743,加速計算!$D$11:$Z$5007,MATCH(K$19,加速計算!$E$34:$AM$34,0)+1,FALSE)&lt;0,0,IF($B743&gt;K$12,0,IF(VLOOKUP($B743,加速計算!$D$11:$Z$5007,MATCH(K$19,加速計算!$E$34:$AM$34,0)+1,FALSE)&gt;K$14,K$14,VLOOKUP($B743,加速計算!$D$11:$Z$5007,MATCH(K$19,加速計算!$E$34:$AM$34,0)+1,FALSE)))))</f>
        <v>#N/A</v>
      </c>
      <c r="L743" s="20" t="e">
        <f>IF(L742=0,#N/A,IF(VLOOKUP($B743,加速計算!$D$11:$Z$5007,MATCH(L$19,加速計算!$E$34:$AM$34,0)+1,FALSE)&lt;0,0,IF($B743&gt;L$12,0,IF(VLOOKUP($B743,加速計算!$D$11:$Z$5007,MATCH(L$19,加速計算!$E$34:$AM$34,0)+1,FALSE)&gt;L$14,L$14,VLOOKUP($B743,加速計算!$D$11:$Z$5007,MATCH(L$19,加速計算!$E$34:$AM$34,0)+1,FALSE)))))</f>
        <v>#N/A</v>
      </c>
    </row>
    <row r="744" spans="2:12">
      <c r="B744" s="4">
        <v>7230</v>
      </c>
      <c r="C744" s="5" t="e">
        <f t="shared" si="13"/>
        <v>#N/A</v>
      </c>
      <c r="D744" s="9" t="e">
        <f>IF(D743=0,#N/A,IF(VLOOKUP($B744,加速計算!$D$11:$Z$5007,MATCH(D$19,加速計算!$E$34:$AM$34,0)+1,FALSE)&lt;0,0,IF($B744&gt;D$12,0,IF(VLOOKUP($B744,加速計算!$D$11:$Z$5007,MATCH(D$19,加速計算!$E$34:$AM$34,0)+1,FALSE)&gt;D$14,D$14,VLOOKUP($B744,加速計算!$D$11:$Z$5007,MATCH(D$19,加速計算!$E$34:$AM$34,0)+1,FALSE)))))</f>
        <v>#N/A</v>
      </c>
      <c r="E744" s="9" t="e">
        <f>IF(E743=0,#N/A,IF(VLOOKUP($B744,加速計算!$D$11:$Z$5007,MATCH(E$19,加速計算!$E$34:$AM$34,0)+1,FALSE)&lt;0,0,IF($B744&gt;E$12,0,IF(VLOOKUP($B744,加速計算!$D$11:$Z$5007,MATCH(E$19,加速計算!$E$34:$AM$34,0)+1,FALSE)&gt;E$14,E$14,VLOOKUP($B744,加速計算!$D$11:$Z$5007,MATCH(E$19,加速計算!$E$34:$AM$34,0)+1,FALSE)))))</f>
        <v>#N/A</v>
      </c>
      <c r="F744" s="9" t="e">
        <f>IF(F743=0,#N/A,IF(VLOOKUP($B744,加速計算!$D$11:$Z$5007,MATCH(F$19,加速計算!$E$34:$AM$34,0)+1,FALSE)&lt;0,0,IF($B744&gt;F$12,0,IF(VLOOKUP($B744,加速計算!$D$11:$Z$5007,MATCH(F$19,加速計算!$E$34:$AM$34,0)+1,FALSE)&gt;F$14,F$14,VLOOKUP($B744,加速計算!$D$11:$Z$5007,MATCH(F$19,加速計算!$E$34:$AM$34,0)+1,FALSE)))))</f>
        <v>#N/A</v>
      </c>
      <c r="G744" s="9" t="e">
        <f>IF(G743=0,#N/A,IF(VLOOKUP($B744,加速計算!$D$11:$Z$5007,MATCH(G$19,加速計算!$E$34:$AM$34,0)+1,FALSE)&lt;0,0,IF($B744&gt;G$12,0,IF(VLOOKUP($B744,加速計算!$D$11:$Z$5007,MATCH(G$19,加速計算!$E$34:$AM$34,0)+1,FALSE)&gt;G$14,G$14,VLOOKUP($B744,加速計算!$D$11:$Z$5007,MATCH(G$19,加速計算!$E$34:$AM$34,0)+1,FALSE)))))</f>
        <v>#N/A</v>
      </c>
      <c r="H744" s="9" t="e">
        <f>IF(H743=0,#N/A,IF(VLOOKUP($B744,加速計算!$D$11:$Z$5007,MATCH(H$19,加速計算!$E$34:$AM$34,0)+1,FALSE)&lt;0,0,IF($B744&gt;H$12,0,IF(VLOOKUP($B744,加速計算!$D$11:$Z$5007,MATCH(H$19,加速計算!$E$34:$AM$34,0)+1,FALSE)&gt;H$14,H$14,VLOOKUP($B744,加速計算!$D$11:$Z$5007,MATCH(H$19,加速計算!$E$34:$AM$34,0)+1,FALSE)))))</f>
        <v>#N/A</v>
      </c>
      <c r="I744" s="9" t="e">
        <f>IF(I743=0,#N/A,IF(VLOOKUP($B744,加速計算!$D$11:$Z$5007,MATCH(I$19,加速計算!$E$34:$AM$34,0)+1,FALSE)&lt;0,0,IF($B744&gt;I$12,0,IF(VLOOKUP($B744,加速計算!$D$11:$Z$5007,MATCH(I$19,加速計算!$E$34:$AM$34,0)+1,FALSE)&gt;I$14,I$14,VLOOKUP($B744,加速計算!$D$11:$Z$5007,MATCH(I$19,加速計算!$E$34:$AM$34,0)+1,FALSE)))))</f>
        <v>#N/A</v>
      </c>
      <c r="J744" s="9" t="e">
        <f>IF(J743=0,#N/A,IF(VLOOKUP($B744,加速計算!$D$11:$Z$5007,MATCH(J$19,加速計算!$E$34:$AM$34,0)+1,FALSE)&lt;0,0,IF($B744&gt;J$12,0,IF(VLOOKUP($B744,加速計算!$D$11:$Z$5007,MATCH(J$19,加速計算!$E$34:$AM$34,0)+1,FALSE)&gt;J$14,J$14,VLOOKUP($B744,加速計算!$D$11:$Z$5007,MATCH(J$19,加速計算!$E$34:$AM$34,0)+1,FALSE)))))</f>
        <v>#N/A</v>
      </c>
      <c r="K744" s="9" t="e">
        <f>IF(K743=0,#N/A,IF(VLOOKUP($B744,加速計算!$D$11:$Z$5007,MATCH(K$19,加速計算!$E$34:$AM$34,0)+1,FALSE)&lt;0,0,IF($B744&gt;K$12,0,IF(VLOOKUP($B744,加速計算!$D$11:$Z$5007,MATCH(K$19,加速計算!$E$34:$AM$34,0)+1,FALSE)&gt;K$14,K$14,VLOOKUP($B744,加速計算!$D$11:$Z$5007,MATCH(K$19,加速計算!$E$34:$AM$34,0)+1,FALSE)))))</f>
        <v>#N/A</v>
      </c>
      <c r="L744" s="20" t="e">
        <f>IF(L743=0,#N/A,IF(VLOOKUP($B744,加速計算!$D$11:$Z$5007,MATCH(L$19,加速計算!$E$34:$AM$34,0)+1,FALSE)&lt;0,0,IF($B744&gt;L$12,0,IF(VLOOKUP($B744,加速計算!$D$11:$Z$5007,MATCH(L$19,加速計算!$E$34:$AM$34,0)+1,FALSE)&gt;L$14,L$14,VLOOKUP($B744,加速計算!$D$11:$Z$5007,MATCH(L$19,加速計算!$E$34:$AM$34,0)+1,FALSE)))))</f>
        <v>#N/A</v>
      </c>
    </row>
    <row r="745" spans="2:12">
      <c r="B745" s="4">
        <v>7240</v>
      </c>
      <c r="C745" s="5" t="e">
        <f t="shared" si="13"/>
        <v>#N/A</v>
      </c>
      <c r="D745" s="9" t="e">
        <f>IF(D744=0,#N/A,IF(VLOOKUP($B745,加速計算!$D$11:$Z$5007,MATCH(D$19,加速計算!$E$34:$AM$34,0)+1,FALSE)&lt;0,0,IF($B745&gt;D$12,0,IF(VLOOKUP($B745,加速計算!$D$11:$Z$5007,MATCH(D$19,加速計算!$E$34:$AM$34,0)+1,FALSE)&gt;D$14,D$14,VLOOKUP($B745,加速計算!$D$11:$Z$5007,MATCH(D$19,加速計算!$E$34:$AM$34,0)+1,FALSE)))))</f>
        <v>#N/A</v>
      </c>
      <c r="E745" s="9" t="e">
        <f>IF(E744=0,#N/A,IF(VLOOKUP($B745,加速計算!$D$11:$Z$5007,MATCH(E$19,加速計算!$E$34:$AM$34,0)+1,FALSE)&lt;0,0,IF($B745&gt;E$12,0,IF(VLOOKUP($B745,加速計算!$D$11:$Z$5007,MATCH(E$19,加速計算!$E$34:$AM$34,0)+1,FALSE)&gt;E$14,E$14,VLOOKUP($B745,加速計算!$D$11:$Z$5007,MATCH(E$19,加速計算!$E$34:$AM$34,0)+1,FALSE)))))</f>
        <v>#N/A</v>
      </c>
      <c r="F745" s="9" t="e">
        <f>IF(F744=0,#N/A,IF(VLOOKUP($B745,加速計算!$D$11:$Z$5007,MATCH(F$19,加速計算!$E$34:$AM$34,0)+1,FALSE)&lt;0,0,IF($B745&gt;F$12,0,IF(VLOOKUP($B745,加速計算!$D$11:$Z$5007,MATCH(F$19,加速計算!$E$34:$AM$34,0)+1,FALSE)&gt;F$14,F$14,VLOOKUP($B745,加速計算!$D$11:$Z$5007,MATCH(F$19,加速計算!$E$34:$AM$34,0)+1,FALSE)))))</f>
        <v>#N/A</v>
      </c>
      <c r="G745" s="9" t="e">
        <f>IF(G744=0,#N/A,IF(VLOOKUP($B745,加速計算!$D$11:$Z$5007,MATCH(G$19,加速計算!$E$34:$AM$34,0)+1,FALSE)&lt;0,0,IF($B745&gt;G$12,0,IF(VLOOKUP($B745,加速計算!$D$11:$Z$5007,MATCH(G$19,加速計算!$E$34:$AM$34,0)+1,FALSE)&gt;G$14,G$14,VLOOKUP($B745,加速計算!$D$11:$Z$5007,MATCH(G$19,加速計算!$E$34:$AM$34,0)+1,FALSE)))))</f>
        <v>#N/A</v>
      </c>
      <c r="H745" s="9" t="e">
        <f>IF(H744=0,#N/A,IF(VLOOKUP($B745,加速計算!$D$11:$Z$5007,MATCH(H$19,加速計算!$E$34:$AM$34,0)+1,FALSE)&lt;0,0,IF($B745&gt;H$12,0,IF(VLOOKUP($B745,加速計算!$D$11:$Z$5007,MATCH(H$19,加速計算!$E$34:$AM$34,0)+1,FALSE)&gt;H$14,H$14,VLOOKUP($B745,加速計算!$D$11:$Z$5007,MATCH(H$19,加速計算!$E$34:$AM$34,0)+1,FALSE)))))</f>
        <v>#N/A</v>
      </c>
      <c r="I745" s="9" t="e">
        <f>IF(I744=0,#N/A,IF(VLOOKUP($B745,加速計算!$D$11:$Z$5007,MATCH(I$19,加速計算!$E$34:$AM$34,0)+1,FALSE)&lt;0,0,IF($B745&gt;I$12,0,IF(VLOOKUP($B745,加速計算!$D$11:$Z$5007,MATCH(I$19,加速計算!$E$34:$AM$34,0)+1,FALSE)&gt;I$14,I$14,VLOOKUP($B745,加速計算!$D$11:$Z$5007,MATCH(I$19,加速計算!$E$34:$AM$34,0)+1,FALSE)))))</f>
        <v>#N/A</v>
      </c>
      <c r="J745" s="9" t="e">
        <f>IF(J744=0,#N/A,IF(VLOOKUP($B745,加速計算!$D$11:$Z$5007,MATCH(J$19,加速計算!$E$34:$AM$34,0)+1,FALSE)&lt;0,0,IF($B745&gt;J$12,0,IF(VLOOKUP($B745,加速計算!$D$11:$Z$5007,MATCH(J$19,加速計算!$E$34:$AM$34,0)+1,FALSE)&gt;J$14,J$14,VLOOKUP($B745,加速計算!$D$11:$Z$5007,MATCH(J$19,加速計算!$E$34:$AM$34,0)+1,FALSE)))))</f>
        <v>#N/A</v>
      </c>
      <c r="K745" s="9" t="e">
        <f>IF(K744=0,#N/A,IF(VLOOKUP($B745,加速計算!$D$11:$Z$5007,MATCH(K$19,加速計算!$E$34:$AM$34,0)+1,FALSE)&lt;0,0,IF($B745&gt;K$12,0,IF(VLOOKUP($B745,加速計算!$D$11:$Z$5007,MATCH(K$19,加速計算!$E$34:$AM$34,0)+1,FALSE)&gt;K$14,K$14,VLOOKUP($B745,加速計算!$D$11:$Z$5007,MATCH(K$19,加速計算!$E$34:$AM$34,0)+1,FALSE)))))</f>
        <v>#N/A</v>
      </c>
      <c r="L745" s="20" t="e">
        <f>IF(L744=0,#N/A,IF(VLOOKUP($B745,加速計算!$D$11:$Z$5007,MATCH(L$19,加速計算!$E$34:$AM$34,0)+1,FALSE)&lt;0,0,IF($B745&gt;L$12,0,IF(VLOOKUP($B745,加速計算!$D$11:$Z$5007,MATCH(L$19,加速計算!$E$34:$AM$34,0)+1,FALSE)&gt;L$14,L$14,VLOOKUP($B745,加速計算!$D$11:$Z$5007,MATCH(L$19,加速計算!$E$34:$AM$34,0)+1,FALSE)))))</f>
        <v>#N/A</v>
      </c>
    </row>
    <row r="746" spans="2:12">
      <c r="B746" s="4">
        <v>7250</v>
      </c>
      <c r="C746" s="5" t="e">
        <f t="shared" si="13"/>
        <v>#N/A</v>
      </c>
      <c r="D746" s="9" t="e">
        <f>IF(D745=0,#N/A,IF(VLOOKUP($B746,加速計算!$D$11:$Z$5007,MATCH(D$19,加速計算!$E$34:$AM$34,0)+1,FALSE)&lt;0,0,IF($B746&gt;D$12,0,IF(VLOOKUP($B746,加速計算!$D$11:$Z$5007,MATCH(D$19,加速計算!$E$34:$AM$34,0)+1,FALSE)&gt;D$14,D$14,VLOOKUP($B746,加速計算!$D$11:$Z$5007,MATCH(D$19,加速計算!$E$34:$AM$34,0)+1,FALSE)))))</f>
        <v>#N/A</v>
      </c>
      <c r="E746" s="9" t="e">
        <f>IF(E745=0,#N/A,IF(VLOOKUP($B746,加速計算!$D$11:$Z$5007,MATCH(E$19,加速計算!$E$34:$AM$34,0)+1,FALSE)&lt;0,0,IF($B746&gt;E$12,0,IF(VLOOKUP($B746,加速計算!$D$11:$Z$5007,MATCH(E$19,加速計算!$E$34:$AM$34,0)+1,FALSE)&gt;E$14,E$14,VLOOKUP($B746,加速計算!$D$11:$Z$5007,MATCH(E$19,加速計算!$E$34:$AM$34,0)+1,FALSE)))))</f>
        <v>#N/A</v>
      </c>
      <c r="F746" s="9" t="e">
        <f>IF(F745=0,#N/A,IF(VLOOKUP($B746,加速計算!$D$11:$Z$5007,MATCH(F$19,加速計算!$E$34:$AM$34,0)+1,FALSE)&lt;0,0,IF($B746&gt;F$12,0,IF(VLOOKUP($B746,加速計算!$D$11:$Z$5007,MATCH(F$19,加速計算!$E$34:$AM$34,0)+1,FALSE)&gt;F$14,F$14,VLOOKUP($B746,加速計算!$D$11:$Z$5007,MATCH(F$19,加速計算!$E$34:$AM$34,0)+1,FALSE)))))</f>
        <v>#N/A</v>
      </c>
      <c r="G746" s="9" t="e">
        <f>IF(G745=0,#N/A,IF(VLOOKUP($B746,加速計算!$D$11:$Z$5007,MATCH(G$19,加速計算!$E$34:$AM$34,0)+1,FALSE)&lt;0,0,IF($B746&gt;G$12,0,IF(VLOOKUP($B746,加速計算!$D$11:$Z$5007,MATCH(G$19,加速計算!$E$34:$AM$34,0)+1,FALSE)&gt;G$14,G$14,VLOOKUP($B746,加速計算!$D$11:$Z$5007,MATCH(G$19,加速計算!$E$34:$AM$34,0)+1,FALSE)))))</f>
        <v>#N/A</v>
      </c>
      <c r="H746" s="9" t="e">
        <f>IF(H745=0,#N/A,IF(VLOOKUP($B746,加速計算!$D$11:$Z$5007,MATCH(H$19,加速計算!$E$34:$AM$34,0)+1,FALSE)&lt;0,0,IF($B746&gt;H$12,0,IF(VLOOKUP($B746,加速計算!$D$11:$Z$5007,MATCH(H$19,加速計算!$E$34:$AM$34,0)+1,FALSE)&gt;H$14,H$14,VLOOKUP($B746,加速計算!$D$11:$Z$5007,MATCH(H$19,加速計算!$E$34:$AM$34,0)+1,FALSE)))))</f>
        <v>#N/A</v>
      </c>
      <c r="I746" s="9" t="e">
        <f>IF(I745=0,#N/A,IF(VLOOKUP($B746,加速計算!$D$11:$Z$5007,MATCH(I$19,加速計算!$E$34:$AM$34,0)+1,FALSE)&lt;0,0,IF($B746&gt;I$12,0,IF(VLOOKUP($B746,加速計算!$D$11:$Z$5007,MATCH(I$19,加速計算!$E$34:$AM$34,0)+1,FALSE)&gt;I$14,I$14,VLOOKUP($B746,加速計算!$D$11:$Z$5007,MATCH(I$19,加速計算!$E$34:$AM$34,0)+1,FALSE)))))</f>
        <v>#N/A</v>
      </c>
      <c r="J746" s="9" t="e">
        <f>IF(J745=0,#N/A,IF(VLOOKUP($B746,加速計算!$D$11:$Z$5007,MATCH(J$19,加速計算!$E$34:$AM$34,0)+1,FALSE)&lt;0,0,IF($B746&gt;J$12,0,IF(VLOOKUP($B746,加速計算!$D$11:$Z$5007,MATCH(J$19,加速計算!$E$34:$AM$34,0)+1,FALSE)&gt;J$14,J$14,VLOOKUP($B746,加速計算!$D$11:$Z$5007,MATCH(J$19,加速計算!$E$34:$AM$34,0)+1,FALSE)))))</f>
        <v>#N/A</v>
      </c>
      <c r="K746" s="9" t="e">
        <f>IF(K745=0,#N/A,IF(VLOOKUP($B746,加速計算!$D$11:$Z$5007,MATCH(K$19,加速計算!$E$34:$AM$34,0)+1,FALSE)&lt;0,0,IF($B746&gt;K$12,0,IF(VLOOKUP($B746,加速計算!$D$11:$Z$5007,MATCH(K$19,加速計算!$E$34:$AM$34,0)+1,FALSE)&gt;K$14,K$14,VLOOKUP($B746,加速計算!$D$11:$Z$5007,MATCH(K$19,加速計算!$E$34:$AM$34,0)+1,FALSE)))))</f>
        <v>#N/A</v>
      </c>
      <c r="L746" s="20" t="e">
        <f>IF(L745=0,#N/A,IF(VLOOKUP($B746,加速計算!$D$11:$Z$5007,MATCH(L$19,加速計算!$E$34:$AM$34,0)+1,FALSE)&lt;0,0,IF($B746&gt;L$12,0,IF(VLOOKUP($B746,加速計算!$D$11:$Z$5007,MATCH(L$19,加速計算!$E$34:$AM$34,0)+1,FALSE)&gt;L$14,L$14,VLOOKUP($B746,加速計算!$D$11:$Z$5007,MATCH(L$19,加速計算!$E$34:$AM$34,0)+1,FALSE)))))</f>
        <v>#N/A</v>
      </c>
    </row>
    <row r="747" spans="2:12">
      <c r="B747" s="4">
        <v>7260</v>
      </c>
      <c r="C747" s="5" t="e">
        <f t="shared" si="13"/>
        <v>#N/A</v>
      </c>
      <c r="D747" s="9" t="e">
        <f>IF(D746=0,#N/A,IF(VLOOKUP($B747,加速計算!$D$11:$Z$5007,MATCH(D$19,加速計算!$E$34:$AM$34,0)+1,FALSE)&lt;0,0,IF($B747&gt;D$12,0,IF(VLOOKUP($B747,加速計算!$D$11:$Z$5007,MATCH(D$19,加速計算!$E$34:$AM$34,0)+1,FALSE)&gt;D$14,D$14,VLOOKUP($B747,加速計算!$D$11:$Z$5007,MATCH(D$19,加速計算!$E$34:$AM$34,0)+1,FALSE)))))</f>
        <v>#N/A</v>
      </c>
      <c r="E747" s="9" t="e">
        <f>IF(E746=0,#N/A,IF(VLOOKUP($B747,加速計算!$D$11:$Z$5007,MATCH(E$19,加速計算!$E$34:$AM$34,0)+1,FALSE)&lt;0,0,IF($B747&gt;E$12,0,IF(VLOOKUP($B747,加速計算!$D$11:$Z$5007,MATCH(E$19,加速計算!$E$34:$AM$34,0)+1,FALSE)&gt;E$14,E$14,VLOOKUP($B747,加速計算!$D$11:$Z$5007,MATCH(E$19,加速計算!$E$34:$AM$34,0)+1,FALSE)))))</f>
        <v>#N/A</v>
      </c>
      <c r="F747" s="9" t="e">
        <f>IF(F746=0,#N/A,IF(VLOOKUP($B747,加速計算!$D$11:$Z$5007,MATCH(F$19,加速計算!$E$34:$AM$34,0)+1,FALSE)&lt;0,0,IF($B747&gt;F$12,0,IF(VLOOKUP($B747,加速計算!$D$11:$Z$5007,MATCH(F$19,加速計算!$E$34:$AM$34,0)+1,FALSE)&gt;F$14,F$14,VLOOKUP($B747,加速計算!$D$11:$Z$5007,MATCH(F$19,加速計算!$E$34:$AM$34,0)+1,FALSE)))))</f>
        <v>#N/A</v>
      </c>
      <c r="G747" s="9" t="e">
        <f>IF(G746=0,#N/A,IF(VLOOKUP($B747,加速計算!$D$11:$Z$5007,MATCH(G$19,加速計算!$E$34:$AM$34,0)+1,FALSE)&lt;0,0,IF($B747&gt;G$12,0,IF(VLOOKUP($B747,加速計算!$D$11:$Z$5007,MATCH(G$19,加速計算!$E$34:$AM$34,0)+1,FALSE)&gt;G$14,G$14,VLOOKUP($B747,加速計算!$D$11:$Z$5007,MATCH(G$19,加速計算!$E$34:$AM$34,0)+1,FALSE)))))</f>
        <v>#N/A</v>
      </c>
      <c r="H747" s="9" t="e">
        <f>IF(H746=0,#N/A,IF(VLOOKUP($B747,加速計算!$D$11:$Z$5007,MATCH(H$19,加速計算!$E$34:$AM$34,0)+1,FALSE)&lt;0,0,IF($B747&gt;H$12,0,IF(VLOOKUP($B747,加速計算!$D$11:$Z$5007,MATCH(H$19,加速計算!$E$34:$AM$34,0)+1,FALSE)&gt;H$14,H$14,VLOOKUP($B747,加速計算!$D$11:$Z$5007,MATCH(H$19,加速計算!$E$34:$AM$34,0)+1,FALSE)))))</f>
        <v>#N/A</v>
      </c>
      <c r="I747" s="9" t="e">
        <f>IF(I746=0,#N/A,IF(VLOOKUP($B747,加速計算!$D$11:$Z$5007,MATCH(I$19,加速計算!$E$34:$AM$34,0)+1,FALSE)&lt;0,0,IF($B747&gt;I$12,0,IF(VLOOKUP($B747,加速計算!$D$11:$Z$5007,MATCH(I$19,加速計算!$E$34:$AM$34,0)+1,FALSE)&gt;I$14,I$14,VLOOKUP($B747,加速計算!$D$11:$Z$5007,MATCH(I$19,加速計算!$E$34:$AM$34,0)+1,FALSE)))))</f>
        <v>#N/A</v>
      </c>
      <c r="J747" s="9" t="e">
        <f>IF(J746=0,#N/A,IF(VLOOKUP($B747,加速計算!$D$11:$Z$5007,MATCH(J$19,加速計算!$E$34:$AM$34,0)+1,FALSE)&lt;0,0,IF($B747&gt;J$12,0,IF(VLOOKUP($B747,加速計算!$D$11:$Z$5007,MATCH(J$19,加速計算!$E$34:$AM$34,0)+1,FALSE)&gt;J$14,J$14,VLOOKUP($B747,加速計算!$D$11:$Z$5007,MATCH(J$19,加速計算!$E$34:$AM$34,0)+1,FALSE)))))</f>
        <v>#N/A</v>
      </c>
      <c r="K747" s="9" t="e">
        <f>IF(K746=0,#N/A,IF(VLOOKUP($B747,加速計算!$D$11:$Z$5007,MATCH(K$19,加速計算!$E$34:$AM$34,0)+1,FALSE)&lt;0,0,IF($B747&gt;K$12,0,IF(VLOOKUP($B747,加速計算!$D$11:$Z$5007,MATCH(K$19,加速計算!$E$34:$AM$34,0)+1,FALSE)&gt;K$14,K$14,VLOOKUP($B747,加速計算!$D$11:$Z$5007,MATCH(K$19,加速計算!$E$34:$AM$34,0)+1,FALSE)))))</f>
        <v>#N/A</v>
      </c>
      <c r="L747" s="20" t="e">
        <f>IF(L746=0,#N/A,IF(VLOOKUP($B747,加速計算!$D$11:$Z$5007,MATCH(L$19,加速計算!$E$34:$AM$34,0)+1,FALSE)&lt;0,0,IF($B747&gt;L$12,0,IF(VLOOKUP($B747,加速計算!$D$11:$Z$5007,MATCH(L$19,加速計算!$E$34:$AM$34,0)+1,FALSE)&gt;L$14,L$14,VLOOKUP($B747,加速計算!$D$11:$Z$5007,MATCH(L$19,加速計算!$E$34:$AM$34,0)+1,FALSE)))))</f>
        <v>#N/A</v>
      </c>
    </row>
    <row r="748" spans="2:12">
      <c r="B748" s="4">
        <v>7270</v>
      </c>
      <c r="C748" s="5" t="e">
        <f t="shared" si="13"/>
        <v>#N/A</v>
      </c>
      <c r="D748" s="9" t="e">
        <f>IF(D747=0,#N/A,IF(VLOOKUP($B748,加速計算!$D$11:$Z$5007,MATCH(D$19,加速計算!$E$34:$AM$34,0)+1,FALSE)&lt;0,0,IF($B748&gt;D$12,0,IF(VLOOKUP($B748,加速計算!$D$11:$Z$5007,MATCH(D$19,加速計算!$E$34:$AM$34,0)+1,FALSE)&gt;D$14,D$14,VLOOKUP($B748,加速計算!$D$11:$Z$5007,MATCH(D$19,加速計算!$E$34:$AM$34,0)+1,FALSE)))))</f>
        <v>#N/A</v>
      </c>
      <c r="E748" s="9" t="e">
        <f>IF(E747=0,#N/A,IF(VLOOKUP($B748,加速計算!$D$11:$Z$5007,MATCH(E$19,加速計算!$E$34:$AM$34,0)+1,FALSE)&lt;0,0,IF($B748&gt;E$12,0,IF(VLOOKUP($B748,加速計算!$D$11:$Z$5007,MATCH(E$19,加速計算!$E$34:$AM$34,0)+1,FALSE)&gt;E$14,E$14,VLOOKUP($B748,加速計算!$D$11:$Z$5007,MATCH(E$19,加速計算!$E$34:$AM$34,0)+1,FALSE)))))</f>
        <v>#N/A</v>
      </c>
      <c r="F748" s="9" t="e">
        <f>IF(F747=0,#N/A,IF(VLOOKUP($B748,加速計算!$D$11:$Z$5007,MATCH(F$19,加速計算!$E$34:$AM$34,0)+1,FALSE)&lt;0,0,IF($B748&gt;F$12,0,IF(VLOOKUP($B748,加速計算!$D$11:$Z$5007,MATCH(F$19,加速計算!$E$34:$AM$34,0)+1,FALSE)&gt;F$14,F$14,VLOOKUP($B748,加速計算!$D$11:$Z$5007,MATCH(F$19,加速計算!$E$34:$AM$34,0)+1,FALSE)))))</f>
        <v>#N/A</v>
      </c>
      <c r="G748" s="9" t="e">
        <f>IF(G747=0,#N/A,IF(VLOOKUP($B748,加速計算!$D$11:$Z$5007,MATCH(G$19,加速計算!$E$34:$AM$34,0)+1,FALSE)&lt;0,0,IF($B748&gt;G$12,0,IF(VLOOKUP($B748,加速計算!$D$11:$Z$5007,MATCH(G$19,加速計算!$E$34:$AM$34,0)+1,FALSE)&gt;G$14,G$14,VLOOKUP($B748,加速計算!$D$11:$Z$5007,MATCH(G$19,加速計算!$E$34:$AM$34,0)+1,FALSE)))))</f>
        <v>#N/A</v>
      </c>
      <c r="H748" s="9" t="e">
        <f>IF(H747=0,#N/A,IF(VLOOKUP($B748,加速計算!$D$11:$Z$5007,MATCH(H$19,加速計算!$E$34:$AM$34,0)+1,FALSE)&lt;0,0,IF($B748&gt;H$12,0,IF(VLOOKUP($B748,加速計算!$D$11:$Z$5007,MATCH(H$19,加速計算!$E$34:$AM$34,0)+1,FALSE)&gt;H$14,H$14,VLOOKUP($B748,加速計算!$D$11:$Z$5007,MATCH(H$19,加速計算!$E$34:$AM$34,0)+1,FALSE)))))</f>
        <v>#N/A</v>
      </c>
      <c r="I748" s="9" t="e">
        <f>IF(I747=0,#N/A,IF(VLOOKUP($B748,加速計算!$D$11:$Z$5007,MATCH(I$19,加速計算!$E$34:$AM$34,0)+1,FALSE)&lt;0,0,IF($B748&gt;I$12,0,IF(VLOOKUP($B748,加速計算!$D$11:$Z$5007,MATCH(I$19,加速計算!$E$34:$AM$34,0)+1,FALSE)&gt;I$14,I$14,VLOOKUP($B748,加速計算!$D$11:$Z$5007,MATCH(I$19,加速計算!$E$34:$AM$34,0)+1,FALSE)))))</f>
        <v>#N/A</v>
      </c>
      <c r="J748" s="9" t="e">
        <f>IF(J747=0,#N/A,IF(VLOOKUP($B748,加速計算!$D$11:$Z$5007,MATCH(J$19,加速計算!$E$34:$AM$34,0)+1,FALSE)&lt;0,0,IF($B748&gt;J$12,0,IF(VLOOKUP($B748,加速計算!$D$11:$Z$5007,MATCH(J$19,加速計算!$E$34:$AM$34,0)+1,FALSE)&gt;J$14,J$14,VLOOKUP($B748,加速計算!$D$11:$Z$5007,MATCH(J$19,加速計算!$E$34:$AM$34,0)+1,FALSE)))))</f>
        <v>#N/A</v>
      </c>
      <c r="K748" s="9" t="e">
        <f>IF(K747=0,#N/A,IF(VLOOKUP($B748,加速計算!$D$11:$Z$5007,MATCH(K$19,加速計算!$E$34:$AM$34,0)+1,FALSE)&lt;0,0,IF($B748&gt;K$12,0,IF(VLOOKUP($B748,加速計算!$D$11:$Z$5007,MATCH(K$19,加速計算!$E$34:$AM$34,0)+1,FALSE)&gt;K$14,K$14,VLOOKUP($B748,加速計算!$D$11:$Z$5007,MATCH(K$19,加速計算!$E$34:$AM$34,0)+1,FALSE)))))</f>
        <v>#N/A</v>
      </c>
      <c r="L748" s="20" t="e">
        <f>IF(L747=0,#N/A,IF(VLOOKUP($B748,加速計算!$D$11:$Z$5007,MATCH(L$19,加速計算!$E$34:$AM$34,0)+1,FALSE)&lt;0,0,IF($B748&gt;L$12,0,IF(VLOOKUP($B748,加速計算!$D$11:$Z$5007,MATCH(L$19,加速計算!$E$34:$AM$34,0)+1,FALSE)&gt;L$14,L$14,VLOOKUP($B748,加速計算!$D$11:$Z$5007,MATCH(L$19,加速計算!$E$34:$AM$34,0)+1,FALSE)))))</f>
        <v>#N/A</v>
      </c>
    </row>
    <row r="749" spans="2:12">
      <c r="B749" s="4">
        <v>7280</v>
      </c>
      <c r="C749" s="5" t="e">
        <f t="shared" si="13"/>
        <v>#N/A</v>
      </c>
      <c r="D749" s="9" t="e">
        <f>IF(D748=0,#N/A,IF(VLOOKUP($B749,加速計算!$D$11:$Z$5007,MATCH(D$19,加速計算!$E$34:$AM$34,0)+1,FALSE)&lt;0,0,IF($B749&gt;D$12,0,IF(VLOOKUP($B749,加速計算!$D$11:$Z$5007,MATCH(D$19,加速計算!$E$34:$AM$34,0)+1,FALSE)&gt;D$14,D$14,VLOOKUP($B749,加速計算!$D$11:$Z$5007,MATCH(D$19,加速計算!$E$34:$AM$34,0)+1,FALSE)))))</f>
        <v>#N/A</v>
      </c>
      <c r="E749" s="9" t="e">
        <f>IF(E748=0,#N/A,IF(VLOOKUP($B749,加速計算!$D$11:$Z$5007,MATCH(E$19,加速計算!$E$34:$AM$34,0)+1,FALSE)&lt;0,0,IF($B749&gt;E$12,0,IF(VLOOKUP($B749,加速計算!$D$11:$Z$5007,MATCH(E$19,加速計算!$E$34:$AM$34,0)+1,FALSE)&gt;E$14,E$14,VLOOKUP($B749,加速計算!$D$11:$Z$5007,MATCH(E$19,加速計算!$E$34:$AM$34,0)+1,FALSE)))))</f>
        <v>#N/A</v>
      </c>
      <c r="F749" s="9" t="e">
        <f>IF(F748=0,#N/A,IF(VLOOKUP($B749,加速計算!$D$11:$Z$5007,MATCH(F$19,加速計算!$E$34:$AM$34,0)+1,FALSE)&lt;0,0,IF($B749&gt;F$12,0,IF(VLOOKUP($B749,加速計算!$D$11:$Z$5007,MATCH(F$19,加速計算!$E$34:$AM$34,0)+1,FALSE)&gt;F$14,F$14,VLOOKUP($B749,加速計算!$D$11:$Z$5007,MATCH(F$19,加速計算!$E$34:$AM$34,0)+1,FALSE)))))</f>
        <v>#N/A</v>
      </c>
      <c r="G749" s="9" t="e">
        <f>IF(G748=0,#N/A,IF(VLOOKUP($B749,加速計算!$D$11:$Z$5007,MATCH(G$19,加速計算!$E$34:$AM$34,0)+1,FALSE)&lt;0,0,IF($B749&gt;G$12,0,IF(VLOOKUP($B749,加速計算!$D$11:$Z$5007,MATCH(G$19,加速計算!$E$34:$AM$34,0)+1,FALSE)&gt;G$14,G$14,VLOOKUP($B749,加速計算!$D$11:$Z$5007,MATCH(G$19,加速計算!$E$34:$AM$34,0)+1,FALSE)))))</f>
        <v>#N/A</v>
      </c>
      <c r="H749" s="9" t="e">
        <f>IF(H748=0,#N/A,IF(VLOOKUP($B749,加速計算!$D$11:$Z$5007,MATCH(H$19,加速計算!$E$34:$AM$34,0)+1,FALSE)&lt;0,0,IF($B749&gt;H$12,0,IF(VLOOKUP($B749,加速計算!$D$11:$Z$5007,MATCH(H$19,加速計算!$E$34:$AM$34,0)+1,FALSE)&gt;H$14,H$14,VLOOKUP($B749,加速計算!$D$11:$Z$5007,MATCH(H$19,加速計算!$E$34:$AM$34,0)+1,FALSE)))))</f>
        <v>#N/A</v>
      </c>
      <c r="I749" s="9" t="e">
        <f>IF(I748=0,#N/A,IF(VLOOKUP($B749,加速計算!$D$11:$Z$5007,MATCH(I$19,加速計算!$E$34:$AM$34,0)+1,FALSE)&lt;0,0,IF($B749&gt;I$12,0,IF(VLOOKUP($B749,加速計算!$D$11:$Z$5007,MATCH(I$19,加速計算!$E$34:$AM$34,0)+1,FALSE)&gt;I$14,I$14,VLOOKUP($B749,加速計算!$D$11:$Z$5007,MATCH(I$19,加速計算!$E$34:$AM$34,0)+1,FALSE)))))</f>
        <v>#N/A</v>
      </c>
      <c r="J749" s="9" t="e">
        <f>IF(J748=0,#N/A,IF(VLOOKUP($B749,加速計算!$D$11:$Z$5007,MATCH(J$19,加速計算!$E$34:$AM$34,0)+1,FALSE)&lt;0,0,IF($B749&gt;J$12,0,IF(VLOOKUP($B749,加速計算!$D$11:$Z$5007,MATCH(J$19,加速計算!$E$34:$AM$34,0)+1,FALSE)&gt;J$14,J$14,VLOOKUP($B749,加速計算!$D$11:$Z$5007,MATCH(J$19,加速計算!$E$34:$AM$34,0)+1,FALSE)))))</f>
        <v>#N/A</v>
      </c>
      <c r="K749" s="9" t="e">
        <f>IF(K748=0,#N/A,IF(VLOOKUP($B749,加速計算!$D$11:$Z$5007,MATCH(K$19,加速計算!$E$34:$AM$34,0)+1,FALSE)&lt;0,0,IF($B749&gt;K$12,0,IF(VLOOKUP($B749,加速計算!$D$11:$Z$5007,MATCH(K$19,加速計算!$E$34:$AM$34,0)+1,FALSE)&gt;K$14,K$14,VLOOKUP($B749,加速計算!$D$11:$Z$5007,MATCH(K$19,加速計算!$E$34:$AM$34,0)+1,FALSE)))))</f>
        <v>#N/A</v>
      </c>
      <c r="L749" s="20" t="e">
        <f>IF(L748=0,#N/A,IF(VLOOKUP($B749,加速計算!$D$11:$Z$5007,MATCH(L$19,加速計算!$E$34:$AM$34,0)+1,FALSE)&lt;0,0,IF($B749&gt;L$12,0,IF(VLOOKUP($B749,加速計算!$D$11:$Z$5007,MATCH(L$19,加速計算!$E$34:$AM$34,0)+1,FALSE)&gt;L$14,L$14,VLOOKUP($B749,加速計算!$D$11:$Z$5007,MATCH(L$19,加速計算!$E$34:$AM$34,0)+1,FALSE)))))</f>
        <v>#N/A</v>
      </c>
    </row>
    <row r="750" spans="2:12">
      <c r="B750" s="4">
        <v>7290</v>
      </c>
      <c r="C750" s="5" t="e">
        <f t="shared" si="13"/>
        <v>#N/A</v>
      </c>
      <c r="D750" s="9" t="e">
        <f>IF(D749=0,#N/A,IF(VLOOKUP($B750,加速計算!$D$11:$Z$5007,MATCH(D$19,加速計算!$E$34:$AM$34,0)+1,FALSE)&lt;0,0,IF($B750&gt;D$12,0,IF(VLOOKUP($B750,加速計算!$D$11:$Z$5007,MATCH(D$19,加速計算!$E$34:$AM$34,0)+1,FALSE)&gt;D$14,D$14,VLOOKUP($B750,加速計算!$D$11:$Z$5007,MATCH(D$19,加速計算!$E$34:$AM$34,0)+1,FALSE)))))</f>
        <v>#N/A</v>
      </c>
      <c r="E750" s="9" t="e">
        <f>IF(E749=0,#N/A,IF(VLOOKUP($B750,加速計算!$D$11:$Z$5007,MATCH(E$19,加速計算!$E$34:$AM$34,0)+1,FALSE)&lt;0,0,IF($B750&gt;E$12,0,IF(VLOOKUP($B750,加速計算!$D$11:$Z$5007,MATCH(E$19,加速計算!$E$34:$AM$34,0)+1,FALSE)&gt;E$14,E$14,VLOOKUP($B750,加速計算!$D$11:$Z$5007,MATCH(E$19,加速計算!$E$34:$AM$34,0)+1,FALSE)))))</f>
        <v>#N/A</v>
      </c>
      <c r="F750" s="9" t="e">
        <f>IF(F749=0,#N/A,IF(VLOOKUP($B750,加速計算!$D$11:$Z$5007,MATCH(F$19,加速計算!$E$34:$AM$34,0)+1,FALSE)&lt;0,0,IF($B750&gt;F$12,0,IF(VLOOKUP($B750,加速計算!$D$11:$Z$5007,MATCH(F$19,加速計算!$E$34:$AM$34,0)+1,FALSE)&gt;F$14,F$14,VLOOKUP($B750,加速計算!$D$11:$Z$5007,MATCH(F$19,加速計算!$E$34:$AM$34,0)+1,FALSE)))))</f>
        <v>#N/A</v>
      </c>
      <c r="G750" s="9" t="e">
        <f>IF(G749=0,#N/A,IF(VLOOKUP($B750,加速計算!$D$11:$Z$5007,MATCH(G$19,加速計算!$E$34:$AM$34,0)+1,FALSE)&lt;0,0,IF($B750&gt;G$12,0,IF(VLOOKUP($B750,加速計算!$D$11:$Z$5007,MATCH(G$19,加速計算!$E$34:$AM$34,0)+1,FALSE)&gt;G$14,G$14,VLOOKUP($B750,加速計算!$D$11:$Z$5007,MATCH(G$19,加速計算!$E$34:$AM$34,0)+1,FALSE)))))</f>
        <v>#N/A</v>
      </c>
      <c r="H750" s="9" t="e">
        <f>IF(H749=0,#N/A,IF(VLOOKUP($B750,加速計算!$D$11:$Z$5007,MATCH(H$19,加速計算!$E$34:$AM$34,0)+1,FALSE)&lt;0,0,IF($B750&gt;H$12,0,IF(VLOOKUP($B750,加速計算!$D$11:$Z$5007,MATCH(H$19,加速計算!$E$34:$AM$34,0)+1,FALSE)&gt;H$14,H$14,VLOOKUP($B750,加速計算!$D$11:$Z$5007,MATCH(H$19,加速計算!$E$34:$AM$34,0)+1,FALSE)))))</f>
        <v>#N/A</v>
      </c>
      <c r="I750" s="9" t="e">
        <f>IF(I749=0,#N/A,IF(VLOOKUP($B750,加速計算!$D$11:$Z$5007,MATCH(I$19,加速計算!$E$34:$AM$34,0)+1,FALSE)&lt;0,0,IF($B750&gt;I$12,0,IF(VLOOKUP($B750,加速計算!$D$11:$Z$5007,MATCH(I$19,加速計算!$E$34:$AM$34,0)+1,FALSE)&gt;I$14,I$14,VLOOKUP($B750,加速計算!$D$11:$Z$5007,MATCH(I$19,加速計算!$E$34:$AM$34,0)+1,FALSE)))))</f>
        <v>#N/A</v>
      </c>
      <c r="J750" s="9" t="e">
        <f>IF(J749=0,#N/A,IF(VLOOKUP($B750,加速計算!$D$11:$Z$5007,MATCH(J$19,加速計算!$E$34:$AM$34,0)+1,FALSE)&lt;0,0,IF($B750&gt;J$12,0,IF(VLOOKUP($B750,加速計算!$D$11:$Z$5007,MATCH(J$19,加速計算!$E$34:$AM$34,0)+1,FALSE)&gt;J$14,J$14,VLOOKUP($B750,加速計算!$D$11:$Z$5007,MATCH(J$19,加速計算!$E$34:$AM$34,0)+1,FALSE)))))</f>
        <v>#N/A</v>
      </c>
      <c r="K750" s="9" t="e">
        <f>IF(K749=0,#N/A,IF(VLOOKUP($B750,加速計算!$D$11:$Z$5007,MATCH(K$19,加速計算!$E$34:$AM$34,0)+1,FALSE)&lt;0,0,IF($B750&gt;K$12,0,IF(VLOOKUP($B750,加速計算!$D$11:$Z$5007,MATCH(K$19,加速計算!$E$34:$AM$34,0)+1,FALSE)&gt;K$14,K$14,VLOOKUP($B750,加速計算!$D$11:$Z$5007,MATCH(K$19,加速計算!$E$34:$AM$34,0)+1,FALSE)))))</f>
        <v>#N/A</v>
      </c>
      <c r="L750" s="20" t="e">
        <f>IF(L749=0,#N/A,IF(VLOOKUP($B750,加速計算!$D$11:$Z$5007,MATCH(L$19,加速計算!$E$34:$AM$34,0)+1,FALSE)&lt;0,0,IF($B750&gt;L$12,0,IF(VLOOKUP($B750,加速計算!$D$11:$Z$5007,MATCH(L$19,加速計算!$E$34:$AM$34,0)+1,FALSE)&gt;L$14,L$14,VLOOKUP($B750,加速計算!$D$11:$Z$5007,MATCH(L$19,加速計算!$E$34:$AM$34,0)+1,FALSE)))))</f>
        <v>#N/A</v>
      </c>
    </row>
    <row r="751" spans="2:12">
      <c r="B751" s="4">
        <v>7300</v>
      </c>
      <c r="C751" s="5" t="e">
        <f t="shared" si="13"/>
        <v>#N/A</v>
      </c>
      <c r="D751" s="9" t="e">
        <f>IF(D750=0,#N/A,IF(VLOOKUP($B751,加速計算!$D$11:$Z$5007,MATCH(D$19,加速計算!$E$34:$AM$34,0)+1,FALSE)&lt;0,0,IF($B751&gt;D$12,0,IF(VLOOKUP($B751,加速計算!$D$11:$Z$5007,MATCH(D$19,加速計算!$E$34:$AM$34,0)+1,FALSE)&gt;D$14,D$14,VLOOKUP($B751,加速計算!$D$11:$Z$5007,MATCH(D$19,加速計算!$E$34:$AM$34,0)+1,FALSE)))))</f>
        <v>#N/A</v>
      </c>
      <c r="E751" s="9" t="e">
        <f>IF(E750=0,#N/A,IF(VLOOKUP($B751,加速計算!$D$11:$Z$5007,MATCH(E$19,加速計算!$E$34:$AM$34,0)+1,FALSE)&lt;0,0,IF($B751&gt;E$12,0,IF(VLOOKUP($B751,加速計算!$D$11:$Z$5007,MATCH(E$19,加速計算!$E$34:$AM$34,0)+1,FALSE)&gt;E$14,E$14,VLOOKUP($B751,加速計算!$D$11:$Z$5007,MATCH(E$19,加速計算!$E$34:$AM$34,0)+1,FALSE)))))</f>
        <v>#N/A</v>
      </c>
      <c r="F751" s="9" t="e">
        <f>IF(F750=0,#N/A,IF(VLOOKUP($B751,加速計算!$D$11:$Z$5007,MATCH(F$19,加速計算!$E$34:$AM$34,0)+1,FALSE)&lt;0,0,IF($B751&gt;F$12,0,IF(VLOOKUP($B751,加速計算!$D$11:$Z$5007,MATCH(F$19,加速計算!$E$34:$AM$34,0)+1,FALSE)&gt;F$14,F$14,VLOOKUP($B751,加速計算!$D$11:$Z$5007,MATCH(F$19,加速計算!$E$34:$AM$34,0)+1,FALSE)))))</f>
        <v>#N/A</v>
      </c>
      <c r="G751" s="9" t="e">
        <f>IF(G750=0,#N/A,IF(VLOOKUP($B751,加速計算!$D$11:$Z$5007,MATCH(G$19,加速計算!$E$34:$AM$34,0)+1,FALSE)&lt;0,0,IF($B751&gt;G$12,0,IF(VLOOKUP($B751,加速計算!$D$11:$Z$5007,MATCH(G$19,加速計算!$E$34:$AM$34,0)+1,FALSE)&gt;G$14,G$14,VLOOKUP($B751,加速計算!$D$11:$Z$5007,MATCH(G$19,加速計算!$E$34:$AM$34,0)+1,FALSE)))))</f>
        <v>#N/A</v>
      </c>
      <c r="H751" s="9" t="e">
        <f>IF(H750=0,#N/A,IF(VLOOKUP($B751,加速計算!$D$11:$Z$5007,MATCH(H$19,加速計算!$E$34:$AM$34,0)+1,FALSE)&lt;0,0,IF($B751&gt;H$12,0,IF(VLOOKUP($B751,加速計算!$D$11:$Z$5007,MATCH(H$19,加速計算!$E$34:$AM$34,0)+1,FALSE)&gt;H$14,H$14,VLOOKUP($B751,加速計算!$D$11:$Z$5007,MATCH(H$19,加速計算!$E$34:$AM$34,0)+1,FALSE)))))</f>
        <v>#N/A</v>
      </c>
      <c r="I751" s="9" t="e">
        <f>IF(I750=0,#N/A,IF(VLOOKUP($B751,加速計算!$D$11:$Z$5007,MATCH(I$19,加速計算!$E$34:$AM$34,0)+1,FALSE)&lt;0,0,IF($B751&gt;I$12,0,IF(VLOOKUP($B751,加速計算!$D$11:$Z$5007,MATCH(I$19,加速計算!$E$34:$AM$34,0)+1,FALSE)&gt;I$14,I$14,VLOOKUP($B751,加速計算!$D$11:$Z$5007,MATCH(I$19,加速計算!$E$34:$AM$34,0)+1,FALSE)))))</f>
        <v>#N/A</v>
      </c>
      <c r="J751" s="9" t="e">
        <f>IF(J750=0,#N/A,IF(VLOOKUP($B751,加速計算!$D$11:$Z$5007,MATCH(J$19,加速計算!$E$34:$AM$34,0)+1,FALSE)&lt;0,0,IF($B751&gt;J$12,0,IF(VLOOKUP($B751,加速計算!$D$11:$Z$5007,MATCH(J$19,加速計算!$E$34:$AM$34,0)+1,FALSE)&gt;J$14,J$14,VLOOKUP($B751,加速計算!$D$11:$Z$5007,MATCH(J$19,加速計算!$E$34:$AM$34,0)+1,FALSE)))))</f>
        <v>#N/A</v>
      </c>
      <c r="K751" s="9" t="e">
        <f>IF(K750=0,#N/A,IF(VLOOKUP($B751,加速計算!$D$11:$Z$5007,MATCH(K$19,加速計算!$E$34:$AM$34,0)+1,FALSE)&lt;0,0,IF($B751&gt;K$12,0,IF(VLOOKUP($B751,加速計算!$D$11:$Z$5007,MATCH(K$19,加速計算!$E$34:$AM$34,0)+1,FALSE)&gt;K$14,K$14,VLOOKUP($B751,加速計算!$D$11:$Z$5007,MATCH(K$19,加速計算!$E$34:$AM$34,0)+1,FALSE)))))</f>
        <v>#N/A</v>
      </c>
      <c r="L751" s="20" t="e">
        <f>IF(L750=0,#N/A,IF(VLOOKUP($B751,加速計算!$D$11:$Z$5007,MATCH(L$19,加速計算!$E$34:$AM$34,0)+1,FALSE)&lt;0,0,IF($B751&gt;L$12,0,IF(VLOOKUP($B751,加速計算!$D$11:$Z$5007,MATCH(L$19,加速計算!$E$34:$AM$34,0)+1,FALSE)&gt;L$14,L$14,VLOOKUP($B751,加速計算!$D$11:$Z$5007,MATCH(L$19,加速計算!$E$34:$AM$34,0)+1,FALSE)))))</f>
        <v>#N/A</v>
      </c>
    </row>
    <row r="752" spans="2:12">
      <c r="B752" s="4">
        <v>7310</v>
      </c>
      <c r="C752" s="5" t="e">
        <f t="shared" si="13"/>
        <v>#N/A</v>
      </c>
      <c r="D752" s="9" t="e">
        <f>IF(D751=0,#N/A,IF(VLOOKUP($B752,加速計算!$D$11:$Z$5007,MATCH(D$19,加速計算!$E$34:$AM$34,0)+1,FALSE)&lt;0,0,IF($B752&gt;D$12,0,IF(VLOOKUP($B752,加速計算!$D$11:$Z$5007,MATCH(D$19,加速計算!$E$34:$AM$34,0)+1,FALSE)&gt;D$14,D$14,VLOOKUP($B752,加速計算!$D$11:$Z$5007,MATCH(D$19,加速計算!$E$34:$AM$34,0)+1,FALSE)))))</f>
        <v>#N/A</v>
      </c>
      <c r="E752" s="9" t="e">
        <f>IF(E751=0,#N/A,IF(VLOOKUP($B752,加速計算!$D$11:$Z$5007,MATCH(E$19,加速計算!$E$34:$AM$34,0)+1,FALSE)&lt;0,0,IF($B752&gt;E$12,0,IF(VLOOKUP($B752,加速計算!$D$11:$Z$5007,MATCH(E$19,加速計算!$E$34:$AM$34,0)+1,FALSE)&gt;E$14,E$14,VLOOKUP($B752,加速計算!$D$11:$Z$5007,MATCH(E$19,加速計算!$E$34:$AM$34,0)+1,FALSE)))))</f>
        <v>#N/A</v>
      </c>
      <c r="F752" s="9" t="e">
        <f>IF(F751=0,#N/A,IF(VLOOKUP($B752,加速計算!$D$11:$Z$5007,MATCH(F$19,加速計算!$E$34:$AM$34,0)+1,FALSE)&lt;0,0,IF($B752&gt;F$12,0,IF(VLOOKUP($B752,加速計算!$D$11:$Z$5007,MATCH(F$19,加速計算!$E$34:$AM$34,0)+1,FALSE)&gt;F$14,F$14,VLOOKUP($B752,加速計算!$D$11:$Z$5007,MATCH(F$19,加速計算!$E$34:$AM$34,0)+1,FALSE)))))</f>
        <v>#N/A</v>
      </c>
      <c r="G752" s="9" t="e">
        <f>IF(G751=0,#N/A,IF(VLOOKUP($B752,加速計算!$D$11:$Z$5007,MATCH(G$19,加速計算!$E$34:$AM$34,0)+1,FALSE)&lt;0,0,IF($B752&gt;G$12,0,IF(VLOOKUP($B752,加速計算!$D$11:$Z$5007,MATCH(G$19,加速計算!$E$34:$AM$34,0)+1,FALSE)&gt;G$14,G$14,VLOOKUP($B752,加速計算!$D$11:$Z$5007,MATCH(G$19,加速計算!$E$34:$AM$34,0)+1,FALSE)))))</f>
        <v>#N/A</v>
      </c>
      <c r="H752" s="9" t="e">
        <f>IF(H751=0,#N/A,IF(VLOOKUP($B752,加速計算!$D$11:$Z$5007,MATCH(H$19,加速計算!$E$34:$AM$34,0)+1,FALSE)&lt;0,0,IF($B752&gt;H$12,0,IF(VLOOKUP($B752,加速計算!$D$11:$Z$5007,MATCH(H$19,加速計算!$E$34:$AM$34,0)+1,FALSE)&gt;H$14,H$14,VLOOKUP($B752,加速計算!$D$11:$Z$5007,MATCH(H$19,加速計算!$E$34:$AM$34,0)+1,FALSE)))))</f>
        <v>#N/A</v>
      </c>
      <c r="I752" s="9" t="e">
        <f>IF(I751=0,#N/A,IF(VLOOKUP($B752,加速計算!$D$11:$Z$5007,MATCH(I$19,加速計算!$E$34:$AM$34,0)+1,FALSE)&lt;0,0,IF($B752&gt;I$12,0,IF(VLOOKUP($B752,加速計算!$D$11:$Z$5007,MATCH(I$19,加速計算!$E$34:$AM$34,0)+1,FALSE)&gt;I$14,I$14,VLOOKUP($B752,加速計算!$D$11:$Z$5007,MATCH(I$19,加速計算!$E$34:$AM$34,0)+1,FALSE)))))</f>
        <v>#N/A</v>
      </c>
      <c r="J752" s="9" t="e">
        <f>IF(J751=0,#N/A,IF(VLOOKUP($B752,加速計算!$D$11:$Z$5007,MATCH(J$19,加速計算!$E$34:$AM$34,0)+1,FALSE)&lt;0,0,IF($B752&gt;J$12,0,IF(VLOOKUP($B752,加速計算!$D$11:$Z$5007,MATCH(J$19,加速計算!$E$34:$AM$34,0)+1,FALSE)&gt;J$14,J$14,VLOOKUP($B752,加速計算!$D$11:$Z$5007,MATCH(J$19,加速計算!$E$34:$AM$34,0)+1,FALSE)))))</f>
        <v>#N/A</v>
      </c>
      <c r="K752" s="9" t="e">
        <f>IF(K751=0,#N/A,IF(VLOOKUP($B752,加速計算!$D$11:$Z$5007,MATCH(K$19,加速計算!$E$34:$AM$34,0)+1,FALSE)&lt;0,0,IF($B752&gt;K$12,0,IF(VLOOKUP($B752,加速計算!$D$11:$Z$5007,MATCH(K$19,加速計算!$E$34:$AM$34,0)+1,FALSE)&gt;K$14,K$14,VLOOKUP($B752,加速計算!$D$11:$Z$5007,MATCH(K$19,加速計算!$E$34:$AM$34,0)+1,FALSE)))))</f>
        <v>#N/A</v>
      </c>
      <c r="L752" s="20" t="e">
        <f>IF(L751=0,#N/A,IF(VLOOKUP($B752,加速計算!$D$11:$Z$5007,MATCH(L$19,加速計算!$E$34:$AM$34,0)+1,FALSE)&lt;0,0,IF($B752&gt;L$12,0,IF(VLOOKUP($B752,加速計算!$D$11:$Z$5007,MATCH(L$19,加速計算!$E$34:$AM$34,0)+1,FALSE)&gt;L$14,L$14,VLOOKUP($B752,加速計算!$D$11:$Z$5007,MATCH(L$19,加速計算!$E$34:$AM$34,0)+1,FALSE)))))</f>
        <v>#N/A</v>
      </c>
    </row>
    <row r="753" spans="2:12">
      <c r="B753" s="4">
        <v>7320</v>
      </c>
      <c r="C753" s="5" t="e">
        <f t="shared" si="13"/>
        <v>#N/A</v>
      </c>
      <c r="D753" s="9" t="e">
        <f>IF(D752=0,#N/A,IF(VLOOKUP($B753,加速計算!$D$11:$Z$5007,MATCH(D$19,加速計算!$E$34:$AM$34,0)+1,FALSE)&lt;0,0,IF($B753&gt;D$12,0,IF(VLOOKUP($B753,加速計算!$D$11:$Z$5007,MATCH(D$19,加速計算!$E$34:$AM$34,0)+1,FALSE)&gt;D$14,D$14,VLOOKUP($B753,加速計算!$D$11:$Z$5007,MATCH(D$19,加速計算!$E$34:$AM$34,0)+1,FALSE)))))</f>
        <v>#N/A</v>
      </c>
      <c r="E753" s="9" t="e">
        <f>IF(E752=0,#N/A,IF(VLOOKUP($B753,加速計算!$D$11:$Z$5007,MATCH(E$19,加速計算!$E$34:$AM$34,0)+1,FALSE)&lt;0,0,IF($B753&gt;E$12,0,IF(VLOOKUP($B753,加速計算!$D$11:$Z$5007,MATCH(E$19,加速計算!$E$34:$AM$34,0)+1,FALSE)&gt;E$14,E$14,VLOOKUP($B753,加速計算!$D$11:$Z$5007,MATCH(E$19,加速計算!$E$34:$AM$34,0)+1,FALSE)))))</f>
        <v>#N/A</v>
      </c>
      <c r="F753" s="9" t="e">
        <f>IF(F752=0,#N/A,IF(VLOOKUP($B753,加速計算!$D$11:$Z$5007,MATCH(F$19,加速計算!$E$34:$AM$34,0)+1,FALSE)&lt;0,0,IF($B753&gt;F$12,0,IF(VLOOKUP($B753,加速計算!$D$11:$Z$5007,MATCH(F$19,加速計算!$E$34:$AM$34,0)+1,FALSE)&gt;F$14,F$14,VLOOKUP($B753,加速計算!$D$11:$Z$5007,MATCH(F$19,加速計算!$E$34:$AM$34,0)+1,FALSE)))))</f>
        <v>#N/A</v>
      </c>
      <c r="G753" s="9" t="e">
        <f>IF(G752=0,#N/A,IF(VLOOKUP($B753,加速計算!$D$11:$Z$5007,MATCH(G$19,加速計算!$E$34:$AM$34,0)+1,FALSE)&lt;0,0,IF($B753&gt;G$12,0,IF(VLOOKUP($B753,加速計算!$D$11:$Z$5007,MATCH(G$19,加速計算!$E$34:$AM$34,0)+1,FALSE)&gt;G$14,G$14,VLOOKUP($B753,加速計算!$D$11:$Z$5007,MATCH(G$19,加速計算!$E$34:$AM$34,0)+1,FALSE)))))</f>
        <v>#N/A</v>
      </c>
      <c r="H753" s="9" t="e">
        <f>IF(H752=0,#N/A,IF(VLOOKUP($B753,加速計算!$D$11:$Z$5007,MATCH(H$19,加速計算!$E$34:$AM$34,0)+1,FALSE)&lt;0,0,IF($B753&gt;H$12,0,IF(VLOOKUP($B753,加速計算!$D$11:$Z$5007,MATCH(H$19,加速計算!$E$34:$AM$34,0)+1,FALSE)&gt;H$14,H$14,VLOOKUP($B753,加速計算!$D$11:$Z$5007,MATCH(H$19,加速計算!$E$34:$AM$34,0)+1,FALSE)))))</f>
        <v>#N/A</v>
      </c>
      <c r="I753" s="9" t="e">
        <f>IF(I752=0,#N/A,IF(VLOOKUP($B753,加速計算!$D$11:$Z$5007,MATCH(I$19,加速計算!$E$34:$AM$34,0)+1,FALSE)&lt;0,0,IF($B753&gt;I$12,0,IF(VLOOKUP($B753,加速計算!$D$11:$Z$5007,MATCH(I$19,加速計算!$E$34:$AM$34,0)+1,FALSE)&gt;I$14,I$14,VLOOKUP($B753,加速計算!$D$11:$Z$5007,MATCH(I$19,加速計算!$E$34:$AM$34,0)+1,FALSE)))))</f>
        <v>#N/A</v>
      </c>
      <c r="J753" s="9" t="e">
        <f>IF(J752=0,#N/A,IF(VLOOKUP($B753,加速計算!$D$11:$Z$5007,MATCH(J$19,加速計算!$E$34:$AM$34,0)+1,FALSE)&lt;0,0,IF($B753&gt;J$12,0,IF(VLOOKUP($B753,加速計算!$D$11:$Z$5007,MATCH(J$19,加速計算!$E$34:$AM$34,0)+1,FALSE)&gt;J$14,J$14,VLOOKUP($B753,加速計算!$D$11:$Z$5007,MATCH(J$19,加速計算!$E$34:$AM$34,0)+1,FALSE)))))</f>
        <v>#N/A</v>
      </c>
      <c r="K753" s="9" t="e">
        <f>IF(K752=0,#N/A,IF(VLOOKUP($B753,加速計算!$D$11:$Z$5007,MATCH(K$19,加速計算!$E$34:$AM$34,0)+1,FALSE)&lt;0,0,IF($B753&gt;K$12,0,IF(VLOOKUP($B753,加速計算!$D$11:$Z$5007,MATCH(K$19,加速計算!$E$34:$AM$34,0)+1,FALSE)&gt;K$14,K$14,VLOOKUP($B753,加速計算!$D$11:$Z$5007,MATCH(K$19,加速計算!$E$34:$AM$34,0)+1,FALSE)))))</f>
        <v>#N/A</v>
      </c>
      <c r="L753" s="20" t="e">
        <f>IF(L752=0,#N/A,IF(VLOOKUP($B753,加速計算!$D$11:$Z$5007,MATCH(L$19,加速計算!$E$34:$AM$34,0)+1,FALSE)&lt;0,0,IF($B753&gt;L$12,0,IF(VLOOKUP($B753,加速計算!$D$11:$Z$5007,MATCH(L$19,加速計算!$E$34:$AM$34,0)+1,FALSE)&gt;L$14,L$14,VLOOKUP($B753,加速計算!$D$11:$Z$5007,MATCH(L$19,加速計算!$E$34:$AM$34,0)+1,FALSE)))))</f>
        <v>#N/A</v>
      </c>
    </row>
    <row r="754" spans="2:12">
      <c r="B754" s="4">
        <v>7330</v>
      </c>
      <c r="C754" s="5" t="e">
        <f t="shared" si="13"/>
        <v>#N/A</v>
      </c>
      <c r="D754" s="9" t="e">
        <f>IF(D753=0,#N/A,IF(VLOOKUP($B754,加速計算!$D$11:$Z$5007,MATCH(D$19,加速計算!$E$34:$AM$34,0)+1,FALSE)&lt;0,0,IF($B754&gt;D$12,0,IF(VLOOKUP($B754,加速計算!$D$11:$Z$5007,MATCH(D$19,加速計算!$E$34:$AM$34,0)+1,FALSE)&gt;D$14,D$14,VLOOKUP($B754,加速計算!$D$11:$Z$5007,MATCH(D$19,加速計算!$E$34:$AM$34,0)+1,FALSE)))))</f>
        <v>#N/A</v>
      </c>
      <c r="E754" s="9" t="e">
        <f>IF(E753=0,#N/A,IF(VLOOKUP($B754,加速計算!$D$11:$Z$5007,MATCH(E$19,加速計算!$E$34:$AM$34,0)+1,FALSE)&lt;0,0,IF($B754&gt;E$12,0,IF(VLOOKUP($B754,加速計算!$D$11:$Z$5007,MATCH(E$19,加速計算!$E$34:$AM$34,0)+1,FALSE)&gt;E$14,E$14,VLOOKUP($B754,加速計算!$D$11:$Z$5007,MATCH(E$19,加速計算!$E$34:$AM$34,0)+1,FALSE)))))</f>
        <v>#N/A</v>
      </c>
      <c r="F754" s="9" t="e">
        <f>IF(F753=0,#N/A,IF(VLOOKUP($B754,加速計算!$D$11:$Z$5007,MATCH(F$19,加速計算!$E$34:$AM$34,0)+1,FALSE)&lt;0,0,IF($B754&gt;F$12,0,IF(VLOOKUP($B754,加速計算!$D$11:$Z$5007,MATCH(F$19,加速計算!$E$34:$AM$34,0)+1,FALSE)&gt;F$14,F$14,VLOOKUP($B754,加速計算!$D$11:$Z$5007,MATCH(F$19,加速計算!$E$34:$AM$34,0)+1,FALSE)))))</f>
        <v>#N/A</v>
      </c>
      <c r="G754" s="9" t="e">
        <f>IF(G753=0,#N/A,IF(VLOOKUP($B754,加速計算!$D$11:$Z$5007,MATCH(G$19,加速計算!$E$34:$AM$34,0)+1,FALSE)&lt;0,0,IF($B754&gt;G$12,0,IF(VLOOKUP($B754,加速計算!$D$11:$Z$5007,MATCH(G$19,加速計算!$E$34:$AM$34,0)+1,FALSE)&gt;G$14,G$14,VLOOKUP($B754,加速計算!$D$11:$Z$5007,MATCH(G$19,加速計算!$E$34:$AM$34,0)+1,FALSE)))))</f>
        <v>#N/A</v>
      </c>
      <c r="H754" s="9" t="e">
        <f>IF(H753=0,#N/A,IF(VLOOKUP($B754,加速計算!$D$11:$Z$5007,MATCH(H$19,加速計算!$E$34:$AM$34,0)+1,FALSE)&lt;0,0,IF($B754&gt;H$12,0,IF(VLOOKUP($B754,加速計算!$D$11:$Z$5007,MATCH(H$19,加速計算!$E$34:$AM$34,0)+1,FALSE)&gt;H$14,H$14,VLOOKUP($B754,加速計算!$D$11:$Z$5007,MATCH(H$19,加速計算!$E$34:$AM$34,0)+1,FALSE)))))</f>
        <v>#N/A</v>
      </c>
      <c r="I754" s="9" t="e">
        <f>IF(I753=0,#N/A,IF(VLOOKUP($B754,加速計算!$D$11:$Z$5007,MATCH(I$19,加速計算!$E$34:$AM$34,0)+1,FALSE)&lt;0,0,IF($B754&gt;I$12,0,IF(VLOOKUP($B754,加速計算!$D$11:$Z$5007,MATCH(I$19,加速計算!$E$34:$AM$34,0)+1,FALSE)&gt;I$14,I$14,VLOOKUP($B754,加速計算!$D$11:$Z$5007,MATCH(I$19,加速計算!$E$34:$AM$34,0)+1,FALSE)))))</f>
        <v>#N/A</v>
      </c>
      <c r="J754" s="9" t="e">
        <f>IF(J753=0,#N/A,IF(VLOOKUP($B754,加速計算!$D$11:$Z$5007,MATCH(J$19,加速計算!$E$34:$AM$34,0)+1,FALSE)&lt;0,0,IF($B754&gt;J$12,0,IF(VLOOKUP($B754,加速計算!$D$11:$Z$5007,MATCH(J$19,加速計算!$E$34:$AM$34,0)+1,FALSE)&gt;J$14,J$14,VLOOKUP($B754,加速計算!$D$11:$Z$5007,MATCH(J$19,加速計算!$E$34:$AM$34,0)+1,FALSE)))))</f>
        <v>#N/A</v>
      </c>
      <c r="K754" s="9" t="e">
        <f>IF(K753=0,#N/A,IF(VLOOKUP($B754,加速計算!$D$11:$Z$5007,MATCH(K$19,加速計算!$E$34:$AM$34,0)+1,FALSE)&lt;0,0,IF($B754&gt;K$12,0,IF(VLOOKUP($B754,加速計算!$D$11:$Z$5007,MATCH(K$19,加速計算!$E$34:$AM$34,0)+1,FALSE)&gt;K$14,K$14,VLOOKUP($B754,加速計算!$D$11:$Z$5007,MATCH(K$19,加速計算!$E$34:$AM$34,0)+1,FALSE)))))</f>
        <v>#N/A</v>
      </c>
      <c r="L754" s="20" t="e">
        <f>IF(L753=0,#N/A,IF(VLOOKUP($B754,加速計算!$D$11:$Z$5007,MATCH(L$19,加速計算!$E$34:$AM$34,0)+1,FALSE)&lt;0,0,IF($B754&gt;L$12,0,IF(VLOOKUP($B754,加速計算!$D$11:$Z$5007,MATCH(L$19,加速計算!$E$34:$AM$34,0)+1,FALSE)&gt;L$14,L$14,VLOOKUP($B754,加速計算!$D$11:$Z$5007,MATCH(L$19,加速計算!$E$34:$AM$34,0)+1,FALSE)))))</f>
        <v>#N/A</v>
      </c>
    </row>
    <row r="755" spans="2:12">
      <c r="B755" s="4">
        <v>7340</v>
      </c>
      <c r="C755" s="5" t="e">
        <f t="shared" si="13"/>
        <v>#N/A</v>
      </c>
      <c r="D755" s="9" t="e">
        <f>IF(D754=0,#N/A,IF(VLOOKUP($B755,加速計算!$D$11:$Z$5007,MATCH(D$19,加速計算!$E$34:$AM$34,0)+1,FALSE)&lt;0,0,IF($B755&gt;D$12,0,IF(VLOOKUP($B755,加速計算!$D$11:$Z$5007,MATCH(D$19,加速計算!$E$34:$AM$34,0)+1,FALSE)&gt;D$14,D$14,VLOOKUP($B755,加速計算!$D$11:$Z$5007,MATCH(D$19,加速計算!$E$34:$AM$34,0)+1,FALSE)))))</f>
        <v>#N/A</v>
      </c>
      <c r="E755" s="9" t="e">
        <f>IF(E754=0,#N/A,IF(VLOOKUP($B755,加速計算!$D$11:$Z$5007,MATCH(E$19,加速計算!$E$34:$AM$34,0)+1,FALSE)&lt;0,0,IF($B755&gt;E$12,0,IF(VLOOKUP($B755,加速計算!$D$11:$Z$5007,MATCH(E$19,加速計算!$E$34:$AM$34,0)+1,FALSE)&gt;E$14,E$14,VLOOKUP($B755,加速計算!$D$11:$Z$5007,MATCH(E$19,加速計算!$E$34:$AM$34,0)+1,FALSE)))))</f>
        <v>#N/A</v>
      </c>
      <c r="F755" s="9" t="e">
        <f>IF(F754=0,#N/A,IF(VLOOKUP($B755,加速計算!$D$11:$Z$5007,MATCH(F$19,加速計算!$E$34:$AM$34,0)+1,FALSE)&lt;0,0,IF($B755&gt;F$12,0,IF(VLOOKUP($B755,加速計算!$D$11:$Z$5007,MATCH(F$19,加速計算!$E$34:$AM$34,0)+1,FALSE)&gt;F$14,F$14,VLOOKUP($B755,加速計算!$D$11:$Z$5007,MATCH(F$19,加速計算!$E$34:$AM$34,0)+1,FALSE)))))</f>
        <v>#N/A</v>
      </c>
      <c r="G755" s="9" t="e">
        <f>IF(G754=0,#N/A,IF(VLOOKUP($B755,加速計算!$D$11:$Z$5007,MATCH(G$19,加速計算!$E$34:$AM$34,0)+1,FALSE)&lt;0,0,IF($B755&gt;G$12,0,IF(VLOOKUP($B755,加速計算!$D$11:$Z$5007,MATCH(G$19,加速計算!$E$34:$AM$34,0)+1,FALSE)&gt;G$14,G$14,VLOOKUP($B755,加速計算!$D$11:$Z$5007,MATCH(G$19,加速計算!$E$34:$AM$34,0)+1,FALSE)))))</f>
        <v>#N/A</v>
      </c>
      <c r="H755" s="9" t="e">
        <f>IF(H754=0,#N/A,IF(VLOOKUP($B755,加速計算!$D$11:$Z$5007,MATCH(H$19,加速計算!$E$34:$AM$34,0)+1,FALSE)&lt;0,0,IF($B755&gt;H$12,0,IF(VLOOKUP($B755,加速計算!$D$11:$Z$5007,MATCH(H$19,加速計算!$E$34:$AM$34,0)+1,FALSE)&gt;H$14,H$14,VLOOKUP($B755,加速計算!$D$11:$Z$5007,MATCH(H$19,加速計算!$E$34:$AM$34,0)+1,FALSE)))))</f>
        <v>#N/A</v>
      </c>
      <c r="I755" s="9" t="e">
        <f>IF(I754=0,#N/A,IF(VLOOKUP($B755,加速計算!$D$11:$Z$5007,MATCH(I$19,加速計算!$E$34:$AM$34,0)+1,FALSE)&lt;0,0,IF($B755&gt;I$12,0,IF(VLOOKUP($B755,加速計算!$D$11:$Z$5007,MATCH(I$19,加速計算!$E$34:$AM$34,0)+1,FALSE)&gt;I$14,I$14,VLOOKUP($B755,加速計算!$D$11:$Z$5007,MATCH(I$19,加速計算!$E$34:$AM$34,0)+1,FALSE)))))</f>
        <v>#N/A</v>
      </c>
      <c r="J755" s="9" t="e">
        <f>IF(J754=0,#N/A,IF(VLOOKUP($B755,加速計算!$D$11:$Z$5007,MATCH(J$19,加速計算!$E$34:$AM$34,0)+1,FALSE)&lt;0,0,IF($B755&gt;J$12,0,IF(VLOOKUP($B755,加速計算!$D$11:$Z$5007,MATCH(J$19,加速計算!$E$34:$AM$34,0)+1,FALSE)&gt;J$14,J$14,VLOOKUP($B755,加速計算!$D$11:$Z$5007,MATCH(J$19,加速計算!$E$34:$AM$34,0)+1,FALSE)))))</f>
        <v>#N/A</v>
      </c>
      <c r="K755" s="9" t="e">
        <f>IF(K754=0,#N/A,IF(VLOOKUP($B755,加速計算!$D$11:$Z$5007,MATCH(K$19,加速計算!$E$34:$AM$34,0)+1,FALSE)&lt;0,0,IF($B755&gt;K$12,0,IF(VLOOKUP($B755,加速計算!$D$11:$Z$5007,MATCH(K$19,加速計算!$E$34:$AM$34,0)+1,FALSE)&gt;K$14,K$14,VLOOKUP($B755,加速計算!$D$11:$Z$5007,MATCH(K$19,加速計算!$E$34:$AM$34,0)+1,FALSE)))))</f>
        <v>#N/A</v>
      </c>
      <c r="L755" s="20" t="e">
        <f>IF(L754=0,#N/A,IF(VLOOKUP($B755,加速計算!$D$11:$Z$5007,MATCH(L$19,加速計算!$E$34:$AM$34,0)+1,FALSE)&lt;0,0,IF($B755&gt;L$12,0,IF(VLOOKUP($B755,加速計算!$D$11:$Z$5007,MATCH(L$19,加速計算!$E$34:$AM$34,0)+1,FALSE)&gt;L$14,L$14,VLOOKUP($B755,加速計算!$D$11:$Z$5007,MATCH(L$19,加速計算!$E$34:$AM$34,0)+1,FALSE)))))</f>
        <v>#N/A</v>
      </c>
    </row>
    <row r="756" spans="2:12">
      <c r="B756" s="4">
        <v>7350</v>
      </c>
      <c r="C756" s="5" t="e">
        <f t="shared" si="13"/>
        <v>#N/A</v>
      </c>
      <c r="D756" s="9" t="e">
        <f>IF(D755=0,#N/A,IF(VLOOKUP($B756,加速計算!$D$11:$Z$5007,MATCH(D$19,加速計算!$E$34:$AM$34,0)+1,FALSE)&lt;0,0,IF($B756&gt;D$12,0,IF(VLOOKUP($B756,加速計算!$D$11:$Z$5007,MATCH(D$19,加速計算!$E$34:$AM$34,0)+1,FALSE)&gt;D$14,D$14,VLOOKUP($B756,加速計算!$D$11:$Z$5007,MATCH(D$19,加速計算!$E$34:$AM$34,0)+1,FALSE)))))</f>
        <v>#N/A</v>
      </c>
      <c r="E756" s="9" t="e">
        <f>IF(E755=0,#N/A,IF(VLOOKUP($B756,加速計算!$D$11:$Z$5007,MATCH(E$19,加速計算!$E$34:$AM$34,0)+1,FALSE)&lt;0,0,IF($B756&gt;E$12,0,IF(VLOOKUP($B756,加速計算!$D$11:$Z$5007,MATCH(E$19,加速計算!$E$34:$AM$34,0)+1,FALSE)&gt;E$14,E$14,VLOOKUP($B756,加速計算!$D$11:$Z$5007,MATCH(E$19,加速計算!$E$34:$AM$34,0)+1,FALSE)))))</f>
        <v>#N/A</v>
      </c>
      <c r="F756" s="9" t="e">
        <f>IF(F755=0,#N/A,IF(VLOOKUP($B756,加速計算!$D$11:$Z$5007,MATCH(F$19,加速計算!$E$34:$AM$34,0)+1,FALSE)&lt;0,0,IF($B756&gt;F$12,0,IF(VLOOKUP($B756,加速計算!$D$11:$Z$5007,MATCH(F$19,加速計算!$E$34:$AM$34,0)+1,FALSE)&gt;F$14,F$14,VLOOKUP($B756,加速計算!$D$11:$Z$5007,MATCH(F$19,加速計算!$E$34:$AM$34,0)+1,FALSE)))))</f>
        <v>#N/A</v>
      </c>
      <c r="G756" s="9" t="e">
        <f>IF(G755=0,#N/A,IF(VLOOKUP($B756,加速計算!$D$11:$Z$5007,MATCH(G$19,加速計算!$E$34:$AM$34,0)+1,FALSE)&lt;0,0,IF($B756&gt;G$12,0,IF(VLOOKUP($B756,加速計算!$D$11:$Z$5007,MATCH(G$19,加速計算!$E$34:$AM$34,0)+1,FALSE)&gt;G$14,G$14,VLOOKUP($B756,加速計算!$D$11:$Z$5007,MATCH(G$19,加速計算!$E$34:$AM$34,0)+1,FALSE)))))</f>
        <v>#N/A</v>
      </c>
      <c r="H756" s="9" t="e">
        <f>IF(H755=0,#N/A,IF(VLOOKUP($B756,加速計算!$D$11:$Z$5007,MATCH(H$19,加速計算!$E$34:$AM$34,0)+1,FALSE)&lt;0,0,IF($B756&gt;H$12,0,IF(VLOOKUP($B756,加速計算!$D$11:$Z$5007,MATCH(H$19,加速計算!$E$34:$AM$34,0)+1,FALSE)&gt;H$14,H$14,VLOOKUP($B756,加速計算!$D$11:$Z$5007,MATCH(H$19,加速計算!$E$34:$AM$34,0)+1,FALSE)))))</f>
        <v>#N/A</v>
      </c>
      <c r="I756" s="9" t="e">
        <f>IF(I755=0,#N/A,IF(VLOOKUP($B756,加速計算!$D$11:$Z$5007,MATCH(I$19,加速計算!$E$34:$AM$34,0)+1,FALSE)&lt;0,0,IF($B756&gt;I$12,0,IF(VLOOKUP($B756,加速計算!$D$11:$Z$5007,MATCH(I$19,加速計算!$E$34:$AM$34,0)+1,FALSE)&gt;I$14,I$14,VLOOKUP($B756,加速計算!$D$11:$Z$5007,MATCH(I$19,加速計算!$E$34:$AM$34,0)+1,FALSE)))))</f>
        <v>#N/A</v>
      </c>
      <c r="J756" s="9" t="e">
        <f>IF(J755=0,#N/A,IF(VLOOKUP($B756,加速計算!$D$11:$Z$5007,MATCH(J$19,加速計算!$E$34:$AM$34,0)+1,FALSE)&lt;0,0,IF($B756&gt;J$12,0,IF(VLOOKUP($B756,加速計算!$D$11:$Z$5007,MATCH(J$19,加速計算!$E$34:$AM$34,0)+1,FALSE)&gt;J$14,J$14,VLOOKUP($B756,加速計算!$D$11:$Z$5007,MATCH(J$19,加速計算!$E$34:$AM$34,0)+1,FALSE)))))</f>
        <v>#N/A</v>
      </c>
      <c r="K756" s="9" t="e">
        <f>IF(K755=0,#N/A,IF(VLOOKUP($B756,加速計算!$D$11:$Z$5007,MATCH(K$19,加速計算!$E$34:$AM$34,0)+1,FALSE)&lt;0,0,IF($B756&gt;K$12,0,IF(VLOOKUP($B756,加速計算!$D$11:$Z$5007,MATCH(K$19,加速計算!$E$34:$AM$34,0)+1,FALSE)&gt;K$14,K$14,VLOOKUP($B756,加速計算!$D$11:$Z$5007,MATCH(K$19,加速計算!$E$34:$AM$34,0)+1,FALSE)))))</f>
        <v>#N/A</v>
      </c>
      <c r="L756" s="20" t="e">
        <f>IF(L755=0,#N/A,IF(VLOOKUP($B756,加速計算!$D$11:$Z$5007,MATCH(L$19,加速計算!$E$34:$AM$34,0)+1,FALSE)&lt;0,0,IF($B756&gt;L$12,0,IF(VLOOKUP($B756,加速計算!$D$11:$Z$5007,MATCH(L$19,加速計算!$E$34:$AM$34,0)+1,FALSE)&gt;L$14,L$14,VLOOKUP($B756,加速計算!$D$11:$Z$5007,MATCH(L$19,加速計算!$E$34:$AM$34,0)+1,FALSE)))))</f>
        <v>#N/A</v>
      </c>
    </row>
    <row r="757" spans="2:12">
      <c r="B757" s="4">
        <v>7360</v>
      </c>
      <c r="C757" s="5" t="e">
        <f t="shared" si="13"/>
        <v>#N/A</v>
      </c>
      <c r="D757" s="9" t="e">
        <f>IF(D756=0,#N/A,IF(VLOOKUP($B757,加速計算!$D$11:$Z$5007,MATCH(D$19,加速計算!$E$34:$AM$34,0)+1,FALSE)&lt;0,0,IF($B757&gt;D$12,0,IF(VLOOKUP($B757,加速計算!$D$11:$Z$5007,MATCH(D$19,加速計算!$E$34:$AM$34,0)+1,FALSE)&gt;D$14,D$14,VLOOKUP($B757,加速計算!$D$11:$Z$5007,MATCH(D$19,加速計算!$E$34:$AM$34,0)+1,FALSE)))))</f>
        <v>#N/A</v>
      </c>
      <c r="E757" s="9" t="e">
        <f>IF(E756=0,#N/A,IF(VLOOKUP($B757,加速計算!$D$11:$Z$5007,MATCH(E$19,加速計算!$E$34:$AM$34,0)+1,FALSE)&lt;0,0,IF($B757&gt;E$12,0,IF(VLOOKUP($B757,加速計算!$D$11:$Z$5007,MATCH(E$19,加速計算!$E$34:$AM$34,0)+1,FALSE)&gt;E$14,E$14,VLOOKUP($B757,加速計算!$D$11:$Z$5007,MATCH(E$19,加速計算!$E$34:$AM$34,0)+1,FALSE)))))</f>
        <v>#N/A</v>
      </c>
      <c r="F757" s="9" t="e">
        <f>IF(F756=0,#N/A,IF(VLOOKUP($B757,加速計算!$D$11:$Z$5007,MATCH(F$19,加速計算!$E$34:$AM$34,0)+1,FALSE)&lt;0,0,IF($B757&gt;F$12,0,IF(VLOOKUP($B757,加速計算!$D$11:$Z$5007,MATCH(F$19,加速計算!$E$34:$AM$34,0)+1,FALSE)&gt;F$14,F$14,VLOOKUP($B757,加速計算!$D$11:$Z$5007,MATCH(F$19,加速計算!$E$34:$AM$34,0)+1,FALSE)))))</f>
        <v>#N/A</v>
      </c>
      <c r="G757" s="9" t="e">
        <f>IF(G756=0,#N/A,IF(VLOOKUP($B757,加速計算!$D$11:$Z$5007,MATCH(G$19,加速計算!$E$34:$AM$34,0)+1,FALSE)&lt;0,0,IF($B757&gt;G$12,0,IF(VLOOKUP($B757,加速計算!$D$11:$Z$5007,MATCH(G$19,加速計算!$E$34:$AM$34,0)+1,FALSE)&gt;G$14,G$14,VLOOKUP($B757,加速計算!$D$11:$Z$5007,MATCH(G$19,加速計算!$E$34:$AM$34,0)+1,FALSE)))))</f>
        <v>#N/A</v>
      </c>
      <c r="H757" s="9" t="e">
        <f>IF(H756=0,#N/A,IF(VLOOKUP($B757,加速計算!$D$11:$Z$5007,MATCH(H$19,加速計算!$E$34:$AM$34,0)+1,FALSE)&lt;0,0,IF($B757&gt;H$12,0,IF(VLOOKUP($B757,加速計算!$D$11:$Z$5007,MATCH(H$19,加速計算!$E$34:$AM$34,0)+1,FALSE)&gt;H$14,H$14,VLOOKUP($B757,加速計算!$D$11:$Z$5007,MATCH(H$19,加速計算!$E$34:$AM$34,0)+1,FALSE)))))</f>
        <v>#N/A</v>
      </c>
      <c r="I757" s="9" t="e">
        <f>IF(I756=0,#N/A,IF(VLOOKUP($B757,加速計算!$D$11:$Z$5007,MATCH(I$19,加速計算!$E$34:$AM$34,0)+1,FALSE)&lt;0,0,IF($B757&gt;I$12,0,IF(VLOOKUP($B757,加速計算!$D$11:$Z$5007,MATCH(I$19,加速計算!$E$34:$AM$34,0)+1,FALSE)&gt;I$14,I$14,VLOOKUP($B757,加速計算!$D$11:$Z$5007,MATCH(I$19,加速計算!$E$34:$AM$34,0)+1,FALSE)))))</f>
        <v>#N/A</v>
      </c>
      <c r="J757" s="9" t="e">
        <f>IF(J756=0,#N/A,IF(VLOOKUP($B757,加速計算!$D$11:$Z$5007,MATCH(J$19,加速計算!$E$34:$AM$34,0)+1,FALSE)&lt;0,0,IF($B757&gt;J$12,0,IF(VLOOKUP($B757,加速計算!$D$11:$Z$5007,MATCH(J$19,加速計算!$E$34:$AM$34,0)+1,FALSE)&gt;J$14,J$14,VLOOKUP($B757,加速計算!$D$11:$Z$5007,MATCH(J$19,加速計算!$E$34:$AM$34,0)+1,FALSE)))))</f>
        <v>#N/A</v>
      </c>
      <c r="K757" s="9" t="e">
        <f>IF(K756=0,#N/A,IF(VLOOKUP($B757,加速計算!$D$11:$Z$5007,MATCH(K$19,加速計算!$E$34:$AM$34,0)+1,FALSE)&lt;0,0,IF($B757&gt;K$12,0,IF(VLOOKUP($B757,加速計算!$D$11:$Z$5007,MATCH(K$19,加速計算!$E$34:$AM$34,0)+1,FALSE)&gt;K$14,K$14,VLOOKUP($B757,加速計算!$D$11:$Z$5007,MATCH(K$19,加速計算!$E$34:$AM$34,0)+1,FALSE)))))</f>
        <v>#N/A</v>
      </c>
      <c r="L757" s="20" t="e">
        <f>IF(L756=0,#N/A,IF(VLOOKUP($B757,加速計算!$D$11:$Z$5007,MATCH(L$19,加速計算!$E$34:$AM$34,0)+1,FALSE)&lt;0,0,IF($B757&gt;L$12,0,IF(VLOOKUP($B757,加速計算!$D$11:$Z$5007,MATCH(L$19,加速計算!$E$34:$AM$34,0)+1,FALSE)&gt;L$14,L$14,VLOOKUP($B757,加速計算!$D$11:$Z$5007,MATCH(L$19,加速計算!$E$34:$AM$34,0)+1,FALSE)))))</f>
        <v>#N/A</v>
      </c>
    </row>
    <row r="758" spans="2:12">
      <c r="B758" s="4">
        <v>7370</v>
      </c>
      <c r="C758" s="5" t="e">
        <f t="shared" si="13"/>
        <v>#N/A</v>
      </c>
      <c r="D758" s="9" t="e">
        <f>IF(D757=0,#N/A,IF(VLOOKUP($B758,加速計算!$D$11:$Z$5007,MATCH(D$19,加速計算!$E$34:$AM$34,0)+1,FALSE)&lt;0,0,IF($B758&gt;D$12,0,IF(VLOOKUP($B758,加速計算!$D$11:$Z$5007,MATCH(D$19,加速計算!$E$34:$AM$34,0)+1,FALSE)&gt;D$14,D$14,VLOOKUP($B758,加速計算!$D$11:$Z$5007,MATCH(D$19,加速計算!$E$34:$AM$34,0)+1,FALSE)))))</f>
        <v>#N/A</v>
      </c>
      <c r="E758" s="9" t="e">
        <f>IF(E757=0,#N/A,IF(VLOOKUP($B758,加速計算!$D$11:$Z$5007,MATCH(E$19,加速計算!$E$34:$AM$34,0)+1,FALSE)&lt;0,0,IF($B758&gt;E$12,0,IF(VLOOKUP($B758,加速計算!$D$11:$Z$5007,MATCH(E$19,加速計算!$E$34:$AM$34,0)+1,FALSE)&gt;E$14,E$14,VLOOKUP($B758,加速計算!$D$11:$Z$5007,MATCH(E$19,加速計算!$E$34:$AM$34,0)+1,FALSE)))))</f>
        <v>#N/A</v>
      </c>
      <c r="F758" s="9" t="e">
        <f>IF(F757=0,#N/A,IF(VLOOKUP($B758,加速計算!$D$11:$Z$5007,MATCH(F$19,加速計算!$E$34:$AM$34,0)+1,FALSE)&lt;0,0,IF($B758&gt;F$12,0,IF(VLOOKUP($B758,加速計算!$D$11:$Z$5007,MATCH(F$19,加速計算!$E$34:$AM$34,0)+1,FALSE)&gt;F$14,F$14,VLOOKUP($B758,加速計算!$D$11:$Z$5007,MATCH(F$19,加速計算!$E$34:$AM$34,0)+1,FALSE)))))</f>
        <v>#N/A</v>
      </c>
      <c r="G758" s="9" t="e">
        <f>IF(G757=0,#N/A,IF(VLOOKUP($B758,加速計算!$D$11:$Z$5007,MATCH(G$19,加速計算!$E$34:$AM$34,0)+1,FALSE)&lt;0,0,IF($B758&gt;G$12,0,IF(VLOOKUP($B758,加速計算!$D$11:$Z$5007,MATCH(G$19,加速計算!$E$34:$AM$34,0)+1,FALSE)&gt;G$14,G$14,VLOOKUP($B758,加速計算!$D$11:$Z$5007,MATCH(G$19,加速計算!$E$34:$AM$34,0)+1,FALSE)))))</f>
        <v>#N/A</v>
      </c>
      <c r="H758" s="9" t="e">
        <f>IF(H757=0,#N/A,IF(VLOOKUP($B758,加速計算!$D$11:$Z$5007,MATCH(H$19,加速計算!$E$34:$AM$34,0)+1,FALSE)&lt;0,0,IF($B758&gt;H$12,0,IF(VLOOKUP($B758,加速計算!$D$11:$Z$5007,MATCH(H$19,加速計算!$E$34:$AM$34,0)+1,FALSE)&gt;H$14,H$14,VLOOKUP($B758,加速計算!$D$11:$Z$5007,MATCH(H$19,加速計算!$E$34:$AM$34,0)+1,FALSE)))))</f>
        <v>#N/A</v>
      </c>
      <c r="I758" s="9" t="e">
        <f>IF(I757=0,#N/A,IF(VLOOKUP($B758,加速計算!$D$11:$Z$5007,MATCH(I$19,加速計算!$E$34:$AM$34,0)+1,FALSE)&lt;0,0,IF($B758&gt;I$12,0,IF(VLOOKUP($B758,加速計算!$D$11:$Z$5007,MATCH(I$19,加速計算!$E$34:$AM$34,0)+1,FALSE)&gt;I$14,I$14,VLOOKUP($B758,加速計算!$D$11:$Z$5007,MATCH(I$19,加速計算!$E$34:$AM$34,0)+1,FALSE)))))</f>
        <v>#N/A</v>
      </c>
      <c r="J758" s="9" t="e">
        <f>IF(J757=0,#N/A,IF(VLOOKUP($B758,加速計算!$D$11:$Z$5007,MATCH(J$19,加速計算!$E$34:$AM$34,0)+1,FALSE)&lt;0,0,IF($B758&gt;J$12,0,IF(VLOOKUP($B758,加速計算!$D$11:$Z$5007,MATCH(J$19,加速計算!$E$34:$AM$34,0)+1,FALSE)&gt;J$14,J$14,VLOOKUP($B758,加速計算!$D$11:$Z$5007,MATCH(J$19,加速計算!$E$34:$AM$34,0)+1,FALSE)))))</f>
        <v>#N/A</v>
      </c>
      <c r="K758" s="9" t="e">
        <f>IF(K757=0,#N/A,IF(VLOOKUP($B758,加速計算!$D$11:$Z$5007,MATCH(K$19,加速計算!$E$34:$AM$34,0)+1,FALSE)&lt;0,0,IF($B758&gt;K$12,0,IF(VLOOKUP($B758,加速計算!$D$11:$Z$5007,MATCH(K$19,加速計算!$E$34:$AM$34,0)+1,FALSE)&gt;K$14,K$14,VLOOKUP($B758,加速計算!$D$11:$Z$5007,MATCH(K$19,加速計算!$E$34:$AM$34,0)+1,FALSE)))))</f>
        <v>#N/A</v>
      </c>
      <c r="L758" s="20" t="e">
        <f>IF(L757=0,#N/A,IF(VLOOKUP($B758,加速計算!$D$11:$Z$5007,MATCH(L$19,加速計算!$E$34:$AM$34,0)+1,FALSE)&lt;0,0,IF($B758&gt;L$12,0,IF(VLOOKUP($B758,加速計算!$D$11:$Z$5007,MATCH(L$19,加速計算!$E$34:$AM$34,0)+1,FALSE)&gt;L$14,L$14,VLOOKUP($B758,加速計算!$D$11:$Z$5007,MATCH(L$19,加速計算!$E$34:$AM$34,0)+1,FALSE)))))</f>
        <v>#N/A</v>
      </c>
    </row>
    <row r="759" spans="2:12">
      <c r="B759" s="4">
        <v>7380</v>
      </c>
      <c r="C759" s="5" t="e">
        <f t="shared" si="13"/>
        <v>#N/A</v>
      </c>
      <c r="D759" s="9" t="e">
        <f>IF(D758=0,#N/A,IF(VLOOKUP($B759,加速計算!$D$11:$Z$5007,MATCH(D$19,加速計算!$E$34:$AM$34,0)+1,FALSE)&lt;0,0,IF($B759&gt;D$12,0,IF(VLOOKUP($B759,加速計算!$D$11:$Z$5007,MATCH(D$19,加速計算!$E$34:$AM$34,0)+1,FALSE)&gt;D$14,D$14,VLOOKUP($B759,加速計算!$D$11:$Z$5007,MATCH(D$19,加速計算!$E$34:$AM$34,0)+1,FALSE)))))</f>
        <v>#N/A</v>
      </c>
      <c r="E759" s="9" t="e">
        <f>IF(E758=0,#N/A,IF(VLOOKUP($B759,加速計算!$D$11:$Z$5007,MATCH(E$19,加速計算!$E$34:$AM$34,0)+1,FALSE)&lt;0,0,IF($B759&gt;E$12,0,IF(VLOOKUP($B759,加速計算!$D$11:$Z$5007,MATCH(E$19,加速計算!$E$34:$AM$34,0)+1,FALSE)&gt;E$14,E$14,VLOOKUP($B759,加速計算!$D$11:$Z$5007,MATCH(E$19,加速計算!$E$34:$AM$34,0)+1,FALSE)))))</f>
        <v>#N/A</v>
      </c>
      <c r="F759" s="9" t="e">
        <f>IF(F758=0,#N/A,IF(VLOOKUP($B759,加速計算!$D$11:$Z$5007,MATCH(F$19,加速計算!$E$34:$AM$34,0)+1,FALSE)&lt;0,0,IF($B759&gt;F$12,0,IF(VLOOKUP($B759,加速計算!$D$11:$Z$5007,MATCH(F$19,加速計算!$E$34:$AM$34,0)+1,FALSE)&gt;F$14,F$14,VLOOKUP($B759,加速計算!$D$11:$Z$5007,MATCH(F$19,加速計算!$E$34:$AM$34,0)+1,FALSE)))))</f>
        <v>#N/A</v>
      </c>
      <c r="G759" s="9" t="e">
        <f>IF(G758=0,#N/A,IF(VLOOKUP($B759,加速計算!$D$11:$Z$5007,MATCH(G$19,加速計算!$E$34:$AM$34,0)+1,FALSE)&lt;0,0,IF($B759&gt;G$12,0,IF(VLOOKUP($B759,加速計算!$D$11:$Z$5007,MATCH(G$19,加速計算!$E$34:$AM$34,0)+1,FALSE)&gt;G$14,G$14,VLOOKUP($B759,加速計算!$D$11:$Z$5007,MATCH(G$19,加速計算!$E$34:$AM$34,0)+1,FALSE)))))</f>
        <v>#N/A</v>
      </c>
      <c r="H759" s="9" t="e">
        <f>IF(H758=0,#N/A,IF(VLOOKUP($B759,加速計算!$D$11:$Z$5007,MATCH(H$19,加速計算!$E$34:$AM$34,0)+1,FALSE)&lt;0,0,IF($B759&gt;H$12,0,IF(VLOOKUP($B759,加速計算!$D$11:$Z$5007,MATCH(H$19,加速計算!$E$34:$AM$34,0)+1,FALSE)&gt;H$14,H$14,VLOOKUP($B759,加速計算!$D$11:$Z$5007,MATCH(H$19,加速計算!$E$34:$AM$34,0)+1,FALSE)))))</f>
        <v>#N/A</v>
      </c>
      <c r="I759" s="9" t="e">
        <f>IF(I758=0,#N/A,IF(VLOOKUP($B759,加速計算!$D$11:$Z$5007,MATCH(I$19,加速計算!$E$34:$AM$34,0)+1,FALSE)&lt;0,0,IF($B759&gt;I$12,0,IF(VLOOKUP($B759,加速計算!$D$11:$Z$5007,MATCH(I$19,加速計算!$E$34:$AM$34,0)+1,FALSE)&gt;I$14,I$14,VLOOKUP($B759,加速計算!$D$11:$Z$5007,MATCH(I$19,加速計算!$E$34:$AM$34,0)+1,FALSE)))))</f>
        <v>#N/A</v>
      </c>
      <c r="J759" s="9" t="e">
        <f>IF(J758=0,#N/A,IF(VLOOKUP($B759,加速計算!$D$11:$Z$5007,MATCH(J$19,加速計算!$E$34:$AM$34,0)+1,FALSE)&lt;0,0,IF($B759&gt;J$12,0,IF(VLOOKUP($B759,加速計算!$D$11:$Z$5007,MATCH(J$19,加速計算!$E$34:$AM$34,0)+1,FALSE)&gt;J$14,J$14,VLOOKUP($B759,加速計算!$D$11:$Z$5007,MATCH(J$19,加速計算!$E$34:$AM$34,0)+1,FALSE)))))</f>
        <v>#N/A</v>
      </c>
      <c r="K759" s="9" t="e">
        <f>IF(K758=0,#N/A,IF(VLOOKUP($B759,加速計算!$D$11:$Z$5007,MATCH(K$19,加速計算!$E$34:$AM$34,0)+1,FALSE)&lt;0,0,IF($B759&gt;K$12,0,IF(VLOOKUP($B759,加速計算!$D$11:$Z$5007,MATCH(K$19,加速計算!$E$34:$AM$34,0)+1,FALSE)&gt;K$14,K$14,VLOOKUP($B759,加速計算!$D$11:$Z$5007,MATCH(K$19,加速計算!$E$34:$AM$34,0)+1,FALSE)))))</f>
        <v>#N/A</v>
      </c>
      <c r="L759" s="20" t="e">
        <f>IF(L758=0,#N/A,IF(VLOOKUP($B759,加速計算!$D$11:$Z$5007,MATCH(L$19,加速計算!$E$34:$AM$34,0)+1,FALSE)&lt;0,0,IF($B759&gt;L$12,0,IF(VLOOKUP($B759,加速計算!$D$11:$Z$5007,MATCH(L$19,加速計算!$E$34:$AM$34,0)+1,FALSE)&gt;L$14,L$14,VLOOKUP($B759,加速計算!$D$11:$Z$5007,MATCH(L$19,加速計算!$E$34:$AM$34,0)+1,FALSE)))))</f>
        <v>#N/A</v>
      </c>
    </row>
    <row r="760" spans="2:12">
      <c r="B760" s="4">
        <v>7390</v>
      </c>
      <c r="C760" s="5" t="e">
        <f t="shared" si="13"/>
        <v>#N/A</v>
      </c>
      <c r="D760" s="9" t="e">
        <f>IF(D759=0,#N/A,IF(VLOOKUP($B760,加速計算!$D$11:$Z$5007,MATCH(D$19,加速計算!$E$34:$AM$34,0)+1,FALSE)&lt;0,0,IF($B760&gt;D$12,0,IF(VLOOKUP($B760,加速計算!$D$11:$Z$5007,MATCH(D$19,加速計算!$E$34:$AM$34,0)+1,FALSE)&gt;D$14,D$14,VLOOKUP($B760,加速計算!$D$11:$Z$5007,MATCH(D$19,加速計算!$E$34:$AM$34,0)+1,FALSE)))))</f>
        <v>#N/A</v>
      </c>
      <c r="E760" s="9" t="e">
        <f>IF(E759=0,#N/A,IF(VLOOKUP($B760,加速計算!$D$11:$Z$5007,MATCH(E$19,加速計算!$E$34:$AM$34,0)+1,FALSE)&lt;0,0,IF($B760&gt;E$12,0,IF(VLOOKUP($B760,加速計算!$D$11:$Z$5007,MATCH(E$19,加速計算!$E$34:$AM$34,0)+1,FALSE)&gt;E$14,E$14,VLOOKUP($B760,加速計算!$D$11:$Z$5007,MATCH(E$19,加速計算!$E$34:$AM$34,0)+1,FALSE)))))</f>
        <v>#N/A</v>
      </c>
      <c r="F760" s="9" t="e">
        <f>IF(F759=0,#N/A,IF(VLOOKUP($B760,加速計算!$D$11:$Z$5007,MATCH(F$19,加速計算!$E$34:$AM$34,0)+1,FALSE)&lt;0,0,IF($B760&gt;F$12,0,IF(VLOOKUP($B760,加速計算!$D$11:$Z$5007,MATCH(F$19,加速計算!$E$34:$AM$34,0)+1,FALSE)&gt;F$14,F$14,VLOOKUP($B760,加速計算!$D$11:$Z$5007,MATCH(F$19,加速計算!$E$34:$AM$34,0)+1,FALSE)))))</f>
        <v>#N/A</v>
      </c>
      <c r="G760" s="9" t="e">
        <f>IF(G759=0,#N/A,IF(VLOOKUP($B760,加速計算!$D$11:$Z$5007,MATCH(G$19,加速計算!$E$34:$AM$34,0)+1,FALSE)&lt;0,0,IF($B760&gt;G$12,0,IF(VLOOKUP($B760,加速計算!$D$11:$Z$5007,MATCH(G$19,加速計算!$E$34:$AM$34,0)+1,FALSE)&gt;G$14,G$14,VLOOKUP($B760,加速計算!$D$11:$Z$5007,MATCH(G$19,加速計算!$E$34:$AM$34,0)+1,FALSE)))))</f>
        <v>#N/A</v>
      </c>
      <c r="H760" s="9" t="e">
        <f>IF(H759=0,#N/A,IF(VLOOKUP($B760,加速計算!$D$11:$Z$5007,MATCH(H$19,加速計算!$E$34:$AM$34,0)+1,FALSE)&lt;0,0,IF($B760&gt;H$12,0,IF(VLOOKUP($B760,加速計算!$D$11:$Z$5007,MATCH(H$19,加速計算!$E$34:$AM$34,0)+1,FALSE)&gt;H$14,H$14,VLOOKUP($B760,加速計算!$D$11:$Z$5007,MATCH(H$19,加速計算!$E$34:$AM$34,0)+1,FALSE)))))</f>
        <v>#N/A</v>
      </c>
      <c r="I760" s="9" t="e">
        <f>IF(I759=0,#N/A,IF(VLOOKUP($B760,加速計算!$D$11:$Z$5007,MATCH(I$19,加速計算!$E$34:$AM$34,0)+1,FALSE)&lt;0,0,IF($B760&gt;I$12,0,IF(VLOOKUP($B760,加速計算!$D$11:$Z$5007,MATCH(I$19,加速計算!$E$34:$AM$34,0)+1,FALSE)&gt;I$14,I$14,VLOOKUP($B760,加速計算!$D$11:$Z$5007,MATCH(I$19,加速計算!$E$34:$AM$34,0)+1,FALSE)))))</f>
        <v>#N/A</v>
      </c>
      <c r="J760" s="9" t="e">
        <f>IF(J759=0,#N/A,IF(VLOOKUP($B760,加速計算!$D$11:$Z$5007,MATCH(J$19,加速計算!$E$34:$AM$34,0)+1,FALSE)&lt;0,0,IF($B760&gt;J$12,0,IF(VLOOKUP($B760,加速計算!$D$11:$Z$5007,MATCH(J$19,加速計算!$E$34:$AM$34,0)+1,FALSE)&gt;J$14,J$14,VLOOKUP($B760,加速計算!$D$11:$Z$5007,MATCH(J$19,加速計算!$E$34:$AM$34,0)+1,FALSE)))))</f>
        <v>#N/A</v>
      </c>
      <c r="K760" s="9" t="e">
        <f>IF(K759=0,#N/A,IF(VLOOKUP($B760,加速計算!$D$11:$Z$5007,MATCH(K$19,加速計算!$E$34:$AM$34,0)+1,FALSE)&lt;0,0,IF($B760&gt;K$12,0,IF(VLOOKUP($B760,加速計算!$D$11:$Z$5007,MATCH(K$19,加速計算!$E$34:$AM$34,0)+1,FALSE)&gt;K$14,K$14,VLOOKUP($B760,加速計算!$D$11:$Z$5007,MATCH(K$19,加速計算!$E$34:$AM$34,0)+1,FALSE)))))</f>
        <v>#N/A</v>
      </c>
      <c r="L760" s="20" t="e">
        <f>IF(L759=0,#N/A,IF(VLOOKUP($B760,加速計算!$D$11:$Z$5007,MATCH(L$19,加速計算!$E$34:$AM$34,0)+1,FALSE)&lt;0,0,IF($B760&gt;L$12,0,IF(VLOOKUP($B760,加速計算!$D$11:$Z$5007,MATCH(L$19,加速計算!$E$34:$AM$34,0)+1,FALSE)&gt;L$14,L$14,VLOOKUP($B760,加速計算!$D$11:$Z$5007,MATCH(L$19,加速計算!$E$34:$AM$34,0)+1,FALSE)))))</f>
        <v>#N/A</v>
      </c>
    </row>
    <row r="761" spans="2:12">
      <c r="B761" s="4">
        <v>7400</v>
      </c>
      <c r="C761" s="5" t="e">
        <f t="shared" si="13"/>
        <v>#N/A</v>
      </c>
      <c r="D761" s="9" t="e">
        <f>IF(D760=0,#N/A,IF(VLOOKUP($B761,加速計算!$D$11:$Z$5007,MATCH(D$19,加速計算!$E$34:$AM$34,0)+1,FALSE)&lt;0,0,IF($B761&gt;D$12,0,IF(VLOOKUP($B761,加速計算!$D$11:$Z$5007,MATCH(D$19,加速計算!$E$34:$AM$34,0)+1,FALSE)&gt;D$14,D$14,VLOOKUP($B761,加速計算!$D$11:$Z$5007,MATCH(D$19,加速計算!$E$34:$AM$34,0)+1,FALSE)))))</f>
        <v>#N/A</v>
      </c>
      <c r="E761" s="9" t="e">
        <f>IF(E760=0,#N/A,IF(VLOOKUP($B761,加速計算!$D$11:$Z$5007,MATCH(E$19,加速計算!$E$34:$AM$34,0)+1,FALSE)&lt;0,0,IF($B761&gt;E$12,0,IF(VLOOKUP($B761,加速計算!$D$11:$Z$5007,MATCH(E$19,加速計算!$E$34:$AM$34,0)+1,FALSE)&gt;E$14,E$14,VLOOKUP($B761,加速計算!$D$11:$Z$5007,MATCH(E$19,加速計算!$E$34:$AM$34,0)+1,FALSE)))))</f>
        <v>#N/A</v>
      </c>
      <c r="F761" s="9" t="e">
        <f>IF(F760=0,#N/A,IF(VLOOKUP($B761,加速計算!$D$11:$Z$5007,MATCH(F$19,加速計算!$E$34:$AM$34,0)+1,FALSE)&lt;0,0,IF($B761&gt;F$12,0,IF(VLOOKUP($B761,加速計算!$D$11:$Z$5007,MATCH(F$19,加速計算!$E$34:$AM$34,0)+1,FALSE)&gt;F$14,F$14,VLOOKUP($B761,加速計算!$D$11:$Z$5007,MATCH(F$19,加速計算!$E$34:$AM$34,0)+1,FALSE)))))</f>
        <v>#N/A</v>
      </c>
      <c r="G761" s="9" t="e">
        <f>IF(G760=0,#N/A,IF(VLOOKUP($B761,加速計算!$D$11:$Z$5007,MATCH(G$19,加速計算!$E$34:$AM$34,0)+1,FALSE)&lt;0,0,IF($B761&gt;G$12,0,IF(VLOOKUP($B761,加速計算!$D$11:$Z$5007,MATCH(G$19,加速計算!$E$34:$AM$34,0)+1,FALSE)&gt;G$14,G$14,VLOOKUP($B761,加速計算!$D$11:$Z$5007,MATCH(G$19,加速計算!$E$34:$AM$34,0)+1,FALSE)))))</f>
        <v>#N/A</v>
      </c>
      <c r="H761" s="9" t="e">
        <f>IF(H760=0,#N/A,IF(VLOOKUP($B761,加速計算!$D$11:$Z$5007,MATCH(H$19,加速計算!$E$34:$AM$34,0)+1,FALSE)&lt;0,0,IF($B761&gt;H$12,0,IF(VLOOKUP($B761,加速計算!$D$11:$Z$5007,MATCH(H$19,加速計算!$E$34:$AM$34,0)+1,FALSE)&gt;H$14,H$14,VLOOKUP($B761,加速計算!$D$11:$Z$5007,MATCH(H$19,加速計算!$E$34:$AM$34,0)+1,FALSE)))))</f>
        <v>#N/A</v>
      </c>
      <c r="I761" s="9" t="e">
        <f>IF(I760=0,#N/A,IF(VLOOKUP($B761,加速計算!$D$11:$Z$5007,MATCH(I$19,加速計算!$E$34:$AM$34,0)+1,FALSE)&lt;0,0,IF($B761&gt;I$12,0,IF(VLOOKUP($B761,加速計算!$D$11:$Z$5007,MATCH(I$19,加速計算!$E$34:$AM$34,0)+1,FALSE)&gt;I$14,I$14,VLOOKUP($B761,加速計算!$D$11:$Z$5007,MATCH(I$19,加速計算!$E$34:$AM$34,0)+1,FALSE)))))</f>
        <v>#N/A</v>
      </c>
      <c r="J761" s="9" t="e">
        <f>IF(J760=0,#N/A,IF(VLOOKUP($B761,加速計算!$D$11:$Z$5007,MATCH(J$19,加速計算!$E$34:$AM$34,0)+1,FALSE)&lt;0,0,IF($B761&gt;J$12,0,IF(VLOOKUP($B761,加速計算!$D$11:$Z$5007,MATCH(J$19,加速計算!$E$34:$AM$34,0)+1,FALSE)&gt;J$14,J$14,VLOOKUP($B761,加速計算!$D$11:$Z$5007,MATCH(J$19,加速計算!$E$34:$AM$34,0)+1,FALSE)))))</f>
        <v>#N/A</v>
      </c>
      <c r="K761" s="9" t="e">
        <f>IF(K760=0,#N/A,IF(VLOOKUP($B761,加速計算!$D$11:$Z$5007,MATCH(K$19,加速計算!$E$34:$AM$34,0)+1,FALSE)&lt;0,0,IF($B761&gt;K$12,0,IF(VLOOKUP($B761,加速計算!$D$11:$Z$5007,MATCH(K$19,加速計算!$E$34:$AM$34,0)+1,FALSE)&gt;K$14,K$14,VLOOKUP($B761,加速計算!$D$11:$Z$5007,MATCH(K$19,加速計算!$E$34:$AM$34,0)+1,FALSE)))))</f>
        <v>#N/A</v>
      </c>
      <c r="L761" s="20" t="e">
        <f>IF(L760=0,#N/A,IF(VLOOKUP($B761,加速計算!$D$11:$Z$5007,MATCH(L$19,加速計算!$E$34:$AM$34,0)+1,FALSE)&lt;0,0,IF($B761&gt;L$12,0,IF(VLOOKUP($B761,加速計算!$D$11:$Z$5007,MATCH(L$19,加速計算!$E$34:$AM$34,0)+1,FALSE)&gt;L$14,L$14,VLOOKUP($B761,加速計算!$D$11:$Z$5007,MATCH(L$19,加速計算!$E$34:$AM$34,0)+1,FALSE)))))</f>
        <v>#N/A</v>
      </c>
    </row>
    <row r="762" spans="2:12">
      <c r="B762" s="4">
        <v>7410</v>
      </c>
      <c r="C762" s="5" t="e">
        <f t="shared" si="13"/>
        <v>#N/A</v>
      </c>
      <c r="D762" s="9" t="e">
        <f>IF(D761=0,#N/A,IF(VLOOKUP($B762,加速計算!$D$11:$Z$5007,MATCH(D$19,加速計算!$E$34:$AM$34,0)+1,FALSE)&lt;0,0,IF($B762&gt;D$12,0,IF(VLOOKUP($B762,加速計算!$D$11:$Z$5007,MATCH(D$19,加速計算!$E$34:$AM$34,0)+1,FALSE)&gt;D$14,D$14,VLOOKUP($B762,加速計算!$D$11:$Z$5007,MATCH(D$19,加速計算!$E$34:$AM$34,0)+1,FALSE)))))</f>
        <v>#N/A</v>
      </c>
      <c r="E762" s="9" t="e">
        <f>IF(E761=0,#N/A,IF(VLOOKUP($B762,加速計算!$D$11:$Z$5007,MATCH(E$19,加速計算!$E$34:$AM$34,0)+1,FALSE)&lt;0,0,IF($B762&gt;E$12,0,IF(VLOOKUP($B762,加速計算!$D$11:$Z$5007,MATCH(E$19,加速計算!$E$34:$AM$34,0)+1,FALSE)&gt;E$14,E$14,VLOOKUP($B762,加速計算!$D$11:$Z$5007,MATCH(E$19,加速計算!$E$34:$AM$34,0)+1,FALSE)))))</f>
        <v>#N/A</v>
      </c>
      <c r="F762" s="9" t="e">
        <f>IF(F761=0,#N/A,IF(VLOOKUP($B762,加速計算!$D$11:$Z$5007,MATCH(F$19,加速計算!$E$34:$AM$34,0)+1,FALSE)&lt;0,0,IF($B762&gt;F$12,0,IF(VLOOKUP($B762,加速計算!$D$11:$Z$5007,MATCH(F$19,加速計算!$E$34:$AM$34,0)+1,FALSE)&gt;F$14,F$14,VLOOKUP($B762,加速計算!$D$11:$Z$5007,MATCH(F$19,加速計算!$E$34:$AM$34,0)+1,FALSE)))))</f>
        <v>#N/A</v>
      </c>
      <c r="G762" s="9" t="e">
        <f>IF(G761=0,#N/A,IF(VLOOKUP($B762,加速計算!$D$11:$Z$5007,MATCH(G$19,加速計算!$E$34:$AM$34,0)+1,FALSE)&lt;0,0,IF($B762&gt;G$12,0,IF(VLOOKUP($B762,加速計算!$D$11:$Z$5007,MATCH(G$19,加速計算!$E$34:$AM$34,0)+1,FALSE)&gt;G$14,G$14,VLOOKUP($B762,加速計算!$D$11:$Z$5007,MATCH(G$19,加速計算!$E$34:$AM$34,0)+1,FALSE)))))</f>
        <v>#N/A</v>
      </c>
      <c r="H762" s="9" t="e">
        <f>IF(H761=0,#N/A,IF(VLOOKUP($B762,加速計算!$D$11:$Z$5007,MATCH(H$19,加速計算!$E$34:$AM$34,0)+1,FALSE)&lt;0,0,IF($B762&gt;H$12,0,IF(VLOOKUP($B762,加速計算!$D$11:$Z$5007,MATCH(H$19,加速計算!$E$34:$AM$34,0)+1,FALSE)&gt;H$14,H$14,VLOOKUP($B762,加速計算!$D$11:$Z$5007,MATCH(H$19,加速計算!$E$34:$AM$34,0)+1,FALSE)))))</f>
        <v>#N/A</v>
      </c>
      <c r="I762" s="9" t="e">
        <f>IF(I761=0,#N/A,IF(VLOOKUP($B762,加速計算!$D$11:$Z$5007,MATCH(I$19,加速計算!$E$34:$AM$34,0)+1,FALSE)&lt;0,0,IF($B762&gt;I$12,0,IF(VLOOKUP($B762,加速計算!$D$11:$Z$5007,MATCH(I$19,加速計算!$E$34:$AM$34,0)+1,FALSE)&gt;I$14,I$14,VLOOKUP($B762,加速計算!$D$11:$Z$5007,MATCH(I$19,加速計算!$E$34:$AM$34,0)+1,FALSE)))))</f>
        <v>#N/A</v>
      </c>
      <c r="J762" s="9" t="e">
        <f>IF(J761=0,#N/A,IF(VLOOKUP($B762,加速計算!$D$11:$Z$5007,MATCH(J$19,加速計算!$E$34:$AM$34,0)+1,FALSE)&lt;0,0,IF($B762&gt;J$12,0,IF(VLOOKUP($B762,加速計算!$D$11:$Z$5007,MATCH(J$19,加速計算!$E$34:$AM$34,0)+1,FALSE)&gt;J$14,J$14,VLOOKUP($B762,加速計算!$D$11:$Z$5007,MATCH(J$19,加速計算!$E$34:$AM$34,0)+1,FALSE)))))</f>
        <v>#N/A</v>
      </c>
      <c r="K762" s="9" t="e">
        <f>IF(K761=0,#N/A,IF(VLOOKUP($B762,加速計算!$D$11:$Z$5007,MATCH(K$19,加速計算!$E$34:$AM$34,0)+1,FALSE)&lt;0,0,IF($B762&gt;K$12,0,IF(VLOOKUP($B762,加速計算!$D$11:$Z$5007,MATCH(K$19,加速計算!$E$34:$AM$34,0)+1,FALSE)&gt;K$14,K$14,VLOOKUP($B762,加速計算!$D$11:$Z$5007,MATCH(K$19,加速計算!$E$34:$AM$34,0)+1,FALSE)))))</f>
        <v>#N/A</v>
      </c>
      <c r="L762" s="20" t="e">
        <f>IF(L761=0,#N/A,IF(VLOOKUP($B762,加速計算!$D$11:$Z$5007,MATCH(L$19,加速計算!$E$34:$AM$34,0)+1,FALSE)&lt;0,0,IF($B762&gt;L$12,0,IF(VLOOKUP($B762,加速計算!$D$11:$Z$5007,MATCH(L$19,加速計算!$E$34:$AM$34,0)+1,FALSE)&gt;L$14,L$14,VLOOKUP($B762,加速計算!$D$11:$Z$5007,MATCH(L$19,加速計算!$E$34:$AM$34,0)+1,FALSE)))))</f>
        <v>#N/A</v>
      </c>
    </row>
    <row r="763" spans="2:12">
      <c r="B763" s="4">
        <v>7420</v>
      </c>
      <c r="C763" s="5" t="e">
        <f t="shared" si="13"/>
        <v>#N/A</v>
      </c>
      <c r="D763" s="9" t="e">
        <f>IF(D762=0,#N/A,IF(VLOOKUP($B763,加速計算!$D$11:$Z$5007,MATCH(D$19,加速計算!$E$34:$AM$34,0)+1,FALSE)&lt;0,0,IF($B763&gt;D$12,0,IF(VLOOKUP($B763,加速計算!$D$11:$Z$5007,MATCH(D$19,加速計算!$E$34:$AM$34,0)+1,FALSE)&gt;D$14,D$14,VLOOKUP($B763,加速計算!$D$11:$Z$5007,MATCH(D$19,加速計算!$E$34:$AM$34,0)+1,FALSE)))))</f>
        <v>#N/A</v>
      </c>
      <c r="E763" s="9" t="e">
        <f>IF(E762=0,#N/A,IF(VLOOKUP($B763,加速計算!$D$11:$Z$5007,MATCH(E$19,加速計算!$E$34:$AM$34,0)+1,FALSE)&lt;0,0,IF($B763&gt;E$12,0,IF(VLOOKUP($B763,加速計算!$D$11:$Z$5007,MATCH(E$19,加速計算!$E$34:$AM$34,0)+1,FALSE)&gt;E$14,E$14,VLOOKUP($B763,加速計算!$D$11:$Z$5007,MATCH(E$19,加速計算!$E$34:$AM$34,0)+1,FALSE)))))</f>
        <v>#N/A</v>
      </c>
      <c r="F763" s="9" t="e">
        <f>IF(F762=0,#N/A,IF(VLOOKUP($B763,加速計算!$D$11:$Z$5007,MATCH(F$19,加速計算!$E$34:$AM$34,0)+1,FALSE)&lt;0,0,IF($B763&gt;F$12,0,IF(VLOOKUP($B763,加速計算!$D$11:$Z$5007,MATCH(F$19,加速計算!$E$34:$AM$34,0)+1,FALSE)&gt;F$14,F$14,VLOOKUP($B763,加速計算!$D$11:$Z$5007,MATCH(F$19,加速計算!$E$34:$AM$34,0)+1,FALSE)))))</f>
        <v>#N/A</v>
      </c>
      <c r="G763" s="9" t="e">
        <f>IF(G762=0,#N/A,IF(VLOOKUP($B763,加速計算!$D$11:$Z$5007,MATCH(G$19,加速計算!$E$34:$AM$34,0)+1,FALSE)&lt;0,0,IF($B763&gt;G$12,0,IF(VLOOKUP($B763,加速計算!$D$11:$Z$5007,MATCH(G$19,加速計算!$E$34:$AM$34,0)+1,FALSE)&gt;G$14,G$14,VLOOKUP($B763,加速計算!$D$11:$Z$5007,MATCH(G$19,加速計算!$E$34:$AM$34,0)+1,FALSE)))))</f>
        <v>#N/A</v>
      </c>
      <c r="H763" s="9" t="e">
        <f>IF(H762=0,#N/A,IF(VLOOKUP($B763,加速計算!$D$11:$Z$5007,MATCH(H$19,加速計算!$E$34:$AM$34,0)+1,FALSE)&lt;0,0,IF($B763&gt;H$12,0,IF(VLOOKUP($B763,加速計算!$D$11:$Z$5007,MATCH(H$19,加速計算!$E$34:$AM$34,0)+1,FALSE)&gt;H$14,H$14,VLOOKUP($B763,加速計算!$D$11:$Z$5007,MATCH(H$19,加速計算!$E$34:$AM$34,0)+1,FALSE)))))</f>
        <v>#N/A</v>
      </c>
      <c r="I763" s="9" t="e">
        <f>IF(I762=0,#N/A,IF(VLOOKUP($B763,加速計算!$D$11:$Z$5007,MATCH(I$19,加速計算!$E$34:$AM$34,0)+1,FALSE)&lt;0,0,IF($B763&gt;I$12,0,IF(VLOOKUP($B763,加速計算!$D$11:$Z$5007,MATCH(I$19,加速計算!$E$34:$AM$34,0)+1,FALSE)&gt;I$14,I$14,VLOOKUP($B763,加速計算!$D$11:$Z$5007,MATCH(I$19,加速計算!$E$34:$AM$34,0)+1,FALSE)))))</f>
        <v>#N/A</v>
      </c>
      <c r="J763" s="9" t="e">
        <f>IF(J762=0,#N/A,IF(VLOOKUP($B763,加速計算!$D$11:$Z$5007,MATCH(J$19,加速計算!$E$34:$AM$34,0)+1,FALSE)&lt;0,0,IF($B763&gt;J$12,0,IF(VLOOKUP($B763,加速計算!$D$11:$Z$5007,MATCH(J$19,加速計算!$E$34:$AM$34,0)+1,FALSE)&gt;J$14,J$14,VLOOKUP($B763,加速計算!$D$11:$Z$5007,MATCH(J$19,加速計算!$E$34:$AM$34,0)+1,FALSE)))))</f>
        <v>#N/A</v>
      </c>
      <c r="K763" s="9" t="e">
        <f>IF(K762=0,#N/A,IF(VLOOKUP($B763,加速計算!$D$11:$Z$5007,MATCH(K$19,加速計算!$E$34:$AM$34,0)+1,FALSE)&lt;0,0,IF($B763&gt;K$12,0,IF(VLOOKUP($B763,加速計算!$D$11:$Z$5007,MATCH(K$19,加速計算!$E$34:$AM$34,0)+1,FALSE)&gt;K$14,K$14,VLOOKUP($B763,加速計算!$D$11:$Z$5007,MATCH(K$19,加速計算!$E$34:$AM$34,0)+1,FALSE)))))</f>
        <v>#N/A</v>
      </c>
      <c r="L763" s="20" t="e">
        <f>IF(L762=0,#N/A,IF(VLOOKUP($B763,加速計算!$D$11:$Z$5007,MATCH(L$19,加速計算!$E$34:$AM$34,0)+1,FALSE)&lt;0,0,IF($B763&gt;L$12,0,IF(VLOOKUP($B763,加速計算!$D$11:$Z$5007,MATCH(L$19,加速計算!$E$34:$AM$34,0)+1,FALSE)&gt;L$14,L$14,VLOOKUP($B763,加速計算!$D$11:$Z$5007,MATCH(L$19,加速計算!$E$34:$AM$34,0)+1,FALSE)))))</f>
        <v>#N/A</v>
      </c>
    </row>
    <row r="764" spans="2:12">
      <c r="B764" s="4">
        <v>7430</v>
      </c>
      <c r="C764" s="5" t="e">
        <f t="shared" si="13"/>
        <v>#N/A</v>
      </c>
      <c r="D764" s="9" t="e">
        <f>IF(D763=0,#N/A,IF(VLOOKUP($B764,加速計算!$D$11:$Z$5007,MATCH(D$19,加速計算!$E$34:$AM$34,0)+1,FALSE)&lt;0,0,IF($B764&gt;D$12,0,IF(VLOOKUP($B764,加速計算!$D$11:$Z$5007,MATCH(D$19,加速計算!$E$34:$AM$34,0)+1,FALSE)&gt;D$14,D$14,VLOOKUP($B764,加速計算!$D$11:$Z$5007,MATCH(D$19,加速計算!$E$34:$AM$34,0)+1,FALSE)))))</f>
        <v>#N/A</v>
      </c>
      <c r="E764" s="9" t="e">
        <f>IF(E763=0,#N/A,IF(VLOOKUP($B764,加速計算!$D$11:$Z$5007,MATCH(E$19,加速計算!$E$34:$AM$34,0)+1,FALSE)&lt;0,0,IF($B764&gt;E$12,0,IF(VLOOKUP($B764,加速計算!$D$11:$Z$5007,MATCH(E$19,加速計算!$E$34:$AM$34,0)+1,FALSE)&gt;E$14,E$14,VLOOKUP($B764,加速計算!$D$11:$Z$5007,MATCH(E$19,加速計算!$E$34:$AM$34,0)+1,FALSE)))))</f>
        <v>#N/A</v>
      </c>
      <c r="F764" s="9" t="e">
        <f>IF(F763=0,#N/A,IF(VLOOKUP($B764,加速計算!$D$11:$Z$5007,MATCH(F$19,加速計算!$E$34:$AM$34,0)+1,FALSE)&lt;0,0,IF($B764&gt;F$12,0,IF(VLOOKUP($B764,加速計算!$D$11:$Z$5007,MATCH(F$19,加速計算!$E$34:$AM$34,0)+1,FALSE)&gt;F$14,F$14,VLOOKUP($B764,加速計算!$D$11:$Z$5007,MATCH(F$19,加速計算!$E$34:$AM$34,0)+1,FALSE)))))</f>
        <v>#N/A</v>
      </c>
      <c r="G764" s="9" t="e">
        <f>IF(G763=0,#N/A,IF(VLOOKUP($B764,加速計算!$D$11:$Z$5007,MATCH(G$19,加速計算!$E$34:$AM$34,0)+1,FALSE)&lt;0,0,IF($B764&gt;G$12,0,IF(VLOOKUP($B764,加速計算!$D$11:$Z$5007,MATCH(G$19,加速計算!$E$34:$AM$34,0)+1,FALSE)&gt;G$14,G$14,VLOOKUP($B764,加速計算!$D$11:$Z$5007,MATCH(G$19,加速計算!$E$34:$AM$34,0)+1,FALSE)))))</f>
        <v>#N/A</v>
      </c>
      <c r="H764" s="9" t="e">
        <f>IF(H763=0,#N/A,IF(VLOOKUP($B764,加速計算!$D$11:$Z$5007,MATCH(H$19,加速計算!$E$34:$AM$34,0)+1,FALSE)&lt;0,0,IF($B764&gt;H$12,0,IF(VLOOKUP($B764,加速計算!$D$11:$Z$5007,MATCH(H$19,加速計算!$E$34:$AM$34,0)+1,FALSE)&gt;H$14,H$14,VLOOKUP($B764,加速計算!$D$11:$Z$5007,MATCH(H$19,加速計算!$E$34:$AM$34,0)+1,FALSE)))))</f>
        <v>#N/A</v>
      </c>
      <c r="I764" s="9" t="e">
        <f>IF(I763=0,#N/A,IF(VLOOKUP($B764,加速計算!$D$11:$Z$5007,MATCH(I$19,加速計算!$E$34:$AM$34,0)+1,FALSE)&lt;0,0,IF($B764&gt;I$12,0,IF(VLOOKUP($B764,加速計算!$D$11:$Z$5007,MATCH(I$19,加速計算!$E$34:$AM$34,0)+1,FALSE)&gt;I$14,I$14,VLOOKUP($B764,加速計算!$D$11:$Z$5007,MATCH(I$19,加速計算!$E$34:$AM$34,0)+1,FALSE)))))</f>
        <v>#N/A</v>
      </c>
      <c r="J764" s="9" t="e">
        <f>IF(J763=0,#N/A,IF(VLOOKUP($B764,加速計算!$D$11:$Z$5007,MATCH(J$19,加速計算!$E$34:$AM$34,0)+1,FALSE)&lt;0,0,IF($B764&gt;J$12,0,IF(VLOOKUP($B764,加速計算!$D$11:$Z$5007,MATCH(J$19,加速計算!$E$34:$AM$34,0)+1,FALSE)&gt;J$14,J$14,VLOOKUP($B764,加速計算!$D$11:$Z$5007,MATCH(J$19,加速計算!$E$34:$AM$34,0)+1,FALSE)))))</f>
        <v>#N/A</v>
      </c>
      <c r="K764" s="9" t="e">
        <f>IF(K763=0,#N/A,IF(VLOOKUP($B764,加速計算!$D$11:$Z$5007,MATCH(K$19,加速計算!$E$34:$AM$34,0)+1,FALSE)&lt;0,0,IF($B764&gt;K$12,0,IF(VLOOKUP($B764,加速計算!$D$11:$Z$5007,MATCH(K$19,加速計算!$E$34:$AM$34,0)+1,FALSE)&gt;K$14,K$14,VLOOKUP($B764,加速計算!$D$11:$Z$5007,MATCH(K$19,加速計算!$E$34:$AM$34,0)+1,FALSE)))))</f>
        <v>#N/A</v>
      </c>
      <c r="L764" s="20" t="e">
        <f>IF(L763=0,#N/A,IF(VLOOKUP($B764,加速計算!$D$11:$Z$5007,MATCH(L$19,加速計算!$E$34:$AM$34,0)+1,FALSE)&lt;0,0,IF($B764&gt;L$12,0,IF(VLOOKUP($B764,加速計算!$D$11:$Z$5007,MATCH(L$19,加速計算!$E$34:$AM$34,0)+1,FALSE)&gt;L$14,L$14,VLOOKUP($B764,加速計算!$D$11:$Z$5007,MATCH(L$19,加速計算!$E$34:$AM$34,0)+1,FALSE)))))</f>
        <v>#N/A</v>
      </c>
    </row>
    <row r="765" spans="2:12">
      <c r="B765" s="4">
        <v>7440</v>
      </c>
      <c r="C765" s="5" t="e">
        <f t="shared" si="13"/>
        <v>#N/A</v>
      </c>
      <c r="D765" s="9" t="e">
        <f>IF(D764=0,#N/A,IF(VLOOKUP($B765,加速計算!$D$11:$Z$5007,MATCH(D$19,加速計算!$E$34:$AM$34,0)+1,FALSE)&lt;0,0,IF($B765&gt;D$12,0,IF(VLOOKUP($B765,加速計算!$D$11:$Z$5007,MATCH(D$19,加速計算!$E$34:$AM$34,0)+1,FALSE)&gt;D$14,D$14,VLOOKUP($B765,加速計算!$D$11:$Z$5007,MATCH(D$19,加速計算!$E$34:$AM$34,0)+1,FALSE)))))</f>
        <v>#N/A</v>
      </c>
      <c r="E765" s="9" t="e">
        <f>IF(E764=0,#N/A,IF(VLOOKUP($B765,加速計算!$D$11:$Z$5007,MATCH(E$19,加速計算!$E$34:$AM$34,0)+1,FALSE)&lt;0,0,IF($B765&gt;E$12,0,IF(VLOOKUP($B765,加速計算!$D$11:$Z$5007,MATCH(E$19,加速計算!$E$34:$AM$34,0)+1,FALSE)&gt;E$14,E$14,VLOOKUP($B765,加速計算!$D$11:$Z$5007,MATCH(E$19,加速計算!$E$34:$AM$34,0)+1,FALSE)))))</f>
        <v>#N/A</v>
      </c>
      <c r="F765" s="9" t="e">
        <f>IF(F764=0,#N/A,IF(VLOOKUP($B765,加速計算!$D$11:$Z$5007,MATCH(F$19,加速計算!$E$34:$AM$34,0)+1,FALSE)&lt;0,0,IF($B765&gt;F$12,0,IF(VLOOKUP($B765,加速計算!$D$11:$Z$5007,MATCH(F$19,加速計算!$E$34:$AM$34,0)+1,FALSE)&gt;F$14,F$14,VLOOKUP($B765,加速計算!$D$11:$Z$5007,MATCH(F$19,加速計算!$E$34:$AM$34,0)+1,FALSE)))))</f>
        <v>#N/A</v>
      </c>
      <c r="G765" s="9" t="e">
        <f>IF(G764=0,#N/A,IF(VLOOKUP($B765,加速計算!$D$11:$Z$5007,MATCH(G$19,加速計算!$E$34:$AM$34,0)+1,FALSE)&lt;0,0,IF($B765&gt;G$12,0,IF(VLOOKUP($B765,加速計算!$D$11:$Z$5007,MATCH(G$19,加速計算!$E$34:$AM$34,0)+1,FALSE)&gt;G$14,G$14,VLOOKUP($B765,加速計算!$D$11:$Z$5007,MATCH(G$19,加速計算!$E$34:$AM$34,0)+1,FALSE)))))</f>
        <v>#N/A</v>
      </c>
      <c r="H765" s="9" t="e">
        <f>IF(H764=0,#N/A,IF(VLOOKUP($B765,加速計算!$D$11:$Z$5007,MATCH(H$19,加速計算!$E$34:$AM$34,0)+1,FALSE)&lt;0,0,IF($B765&gt;H$12,0,IF(VLOOKUP($B765,加速計算!$D$11:$Z$5007,MATCH(H$19,加速計算!$E$34:$AM$34,0)+1,FALSE)&gt;H$14,H$14,VLOOKUP($B765,加速計算!$D$11:$Z$5007,MATCH(H$19,加速計算!$E$34:$AM$34,0)+1,FALSE)))))</f>
        <v>#N/A</v>
      </c>
      <c r="I765" s="9" t="e">
        <f>IF(I764=0,#N/A,IF(VLOOKUP($B765,加速計算!$D$11:$Z$5007,MATCH(I$19,加速計算!$E$34:$AM$34,0)+1,FALSE)&lt;0,0,IF($B765&gt;I$12,0,IF(VLOOKUP($B765,加速計算!$D$11:$Z$5007,MATCH(I$19,加速計算!$E$34:$AM$34,0)+1,FALSE)&gt;I$14,I$14,VLOOKUP($B765,加速計算!$D$11:$Z$5007,MATCH(I$19,加速計算!$E$34:$AM$34,0)+1,FALSE)))))</f>
        <v>#N/A</v>
      </c>
      <c r="J765" s="9" t="e">
        <f>IF(J764=0,#N/A,IF(VLOOKUP($B765,加速計算!$D$11:$Z$5007,MATCH(J$19,加速計算!$E$34:$AM$34,0)+1,FALSE)&lt;0,0,IF($B765&gt;J$12,0,IF(VLOOKUP($B765,加速計算!$D$11:$Z$5007,MATCH(J$19,加速計算!$E$34:$AM$34,0)+1,FALSE)&gt;J$14,J$14,VLOOKUP($B765,加速計算!$D$11:$Z$5007,MATCH(J$19,加速計算!$E$34:$AM$34,0)+1,FALSE)))))</f>
        <v>#N/A</v>
      </c>
      <c r="K765" s="9" t="e">
        <f>IF(K764=0,#N/A,IF(VLOOKUP($B765,加速計算!$D$11:$Z$5007,MATCH(K$19,加速計算!$E$34:$AM$34,0)+1,FALSE)&lt;0,0,IF($B765&gt;K$12,0,IF(VLOOKUP($B765,加速計算!$D$11:$Z$5007,MATCH(K$19,加速計算!$E$34:$AM$34,0)+1,FALSE)&gt;K$14,K$14,VLOOKUP($B765,加速計算!$D$11:$Z$5007,MATCH(K$19,加速計算!$E$34:$AM$34,0)+1,FALSE)))))</f>
        <v>#N/A</v>
      </c>
      <c r="L765" s="20" t="e">
        <f>IF(L764=0,#N/A,IF(VLOOKUP($B765,加速計算!$D$11:$Z$5007,MATCH(L$19,加速計算!$E$34:$AM$34,0)+1,FALSE)&lt;0,0,IF($B765&gt;L$12,0,IF(VLOOKUP($B765,加速計算!$D$11:$Z$5007,MATCH(L$19,加速計算!$E$34:$AM$34,0)+1,FALSE)&gt;L$14,L$14,VLOOKUP($B765,加速計算!$D$11:$Z$5007,MATCH(L$19,加速計算!$E$34:$AM$34,0)+1,FALSE)))))</f>
        <v>#N/A</v>
      </c>
    </row>
    <row r="766" spans="2:12">
      <c r="B766" s="4">
        <v>7450</v>
      </c>
      <c r="C766" s="5" t="e">
        <f t="shared" si="13"/>
        <v>#N/A</v>
      </c>
      <c r="D766" s="9" t="e">
        <f>IF(D765=0,#N/A,IF(VLOOKUP($B766,加速計算!$D$11:$Z$5007,MATCH(D$19,加速計算!$E$34:$AM$34,0)+1,FALSE)&lt;0,0,IF($B766&gt;D$12,0,IF(VLOOKUP($B766,加速計算!$D$11:$Z$5007,MATCH(D$19,加速計算!$E$34:$AM$34,0)+1,FALSE)&gt;D$14,D$14,VLOOKUP($B766,加速計算!$D$11:$Z$5007,MATCH(D$19,加速計算!$E$34:$AM$34,0)+1,FALSE)))))</f>
        <v>#N/A</v>
      </c>
      <c r="E766" s="9" t="e">
        <f>IF(E765=0,#N/A,IF(VLOOKUP($B766,加速計算!$D$11:$Z$5007,MATCH(E$19,加速計算!$E$34:$AM$34,0)+1,FALSE)&lt;0,0,IF($B766&gt;E$12,0,IF(VLOOKUP($B766,加速計算!$D$11:$Z$5007,MATCH(E$19,加速計算!$E$34:$AM$34,0)+1,FALSE)&gt;E$14,E$14,VLOOKUP($B766,加速計算!$D$11:$Z$5007,MATCH(E$19,加速計算!$E$34:$AM$34,0)+1,FALSE)))))</f>
        <v>#N/A</v>
      </c>
      <c r="F766" s="9" t="e">
        <f>IF(F765=0,#N/A,IF(VLOOKUP($B766,加速計算!$D$11:$Z$5007,MATCH(F$19,加速計算!$E$34:$AM$34,0)+1,FALSE)&lt;0,0,IF($B766&gt;F$12,0,IF(VLOOKUP($B766,加速計算!$D$11:$Z$5007,MATCH(F$19,加速計算!$E$34:$AM$34,0)+1,FALSE)&gt;F$14,F$14,VLOOKUP($B766,加速計算!$D$11:$Z$5007,MATCH(F$19,加速計算!$E$34:$AM$34,0)+1,FALSE)))))</f>
        <v>#N/A</v>
      </c>
      <c r="G766" s="9" t="e">
        <f>IF(G765=0,#N/A,IF(VLOOKUP($B766,加速計算!$D$11:$Z$5007,MATCH(G$19,加速計算!$E$34:$AM$34,0)+1,FALSE)&lt;0,0,IF($B766&gt;G$12,0,IF(VLOOKUP($B766,加速計算!$D$11:$Z$5007,MATCH(G$19,加速計算!$E$34:$AM$34,0)+1,FALSE)&gt;G$14,G$14,VLOOKUP($B766,加速計算!$D$11:$Z$5007,MATCH(G$19,加速計算!$E$34:$AM$34,0)+1,FALSE)))))</f>
        <v>#N/A</v>
      </c>
      <c r="H766" s="9" t="e">
        <f>IF(H765=0,#N/A,IF(VLOOKUP($B766,加速計算!$D$11:$Z$5007,MATCH(H$19,加速計算!$E$34:$AM$34,0)+1,FALSE)&lt;0,0,IF($B766&gt;H$12,0,IF(VLOOKUP($B766,加速計算!$D$11:$Z$5007,MATCH(H$19,加速計算!$E$34:$AM$34,0)+1,FALSE)&gt;H$14,H$14,VLOOKUP($B766,加速計算!$D$11:$Z$5007,MATCH(H$19,加速計算!$E$34:$AM$34,0)+1,FALSE)))))</f>
        <v>#N/A</v>
      </c>
      <c r="I766" s="9" t="e">
        <f>IF(I765=0,#N/A,IF(VLOOKUP($B766,加速計算!$D$11:$Z$5007,MATCH(I$19,加速計算!$E$34:$AM$34,0)+1,FALSE)&lt;0,0,IF($B766&gt;I$12,0,IF(VLOOKUP($B766,加速計算!$D$11:$Z$5007,MATCH(I$19,加速計算!$E$34:$AM$34,0)+1,FALSE)&gt;I$14,I$14,VLOOKUP($B766,加速計算!$D$11:$Z$5007,MATCH(I$19,加速計算!$E$34:$AM$34,0)+1,FALSE)))))</f>
        <v>#N/A</v>
      </c>
      <c r="J766" s="9" t="e">
        <f>IF(J765=0,#N/A,IF(VLOOKUP($B766,加速計算!$D$11:$Z$5007,MATCH(J$19,加速計算!$E$34:$AM$34,0)+1,FALSE)&lt;0,0,IF($B766&gt;J$12,0,IF(VLOOKUP($B766,加速計算!$D$11:$Z$5007,MATCH(J$19,加速計算!$E$34:$AM$34,0)+1,FALSE)&gt;J$14,J$14,VLOOKUP($B766,加速計算!$D$11:$Z$5007,MATCH(J$19,加速計算!$E$34:$AM$34,0)+1,FALSE)))))</f>
        <v>#N/A</v>
      </c>
      <c r="K766" s="9" t="e">
        <f>IF(K765=0,#N/A,IF(VLOOKUP($B766,加速計算!$D$11:$Z$5007,MATCH(K$19,加速計算!$E$34:$AM$34,0)+1,FALSE)&lt;0,0,IF($B766&gt;K$12,0,IF(VLOOKUP($B766,加速計算!$D$11:$Z$5007,MATCH(K$19,加速計算!$E$34:$AM$34,0)+1,FALSE)&gt;K$14,K$14,VLOOKUP($B766,加速計算!$D$11:$Z$5007,MATCH(K$19,加速計算!$E$34:$AM$34,0)+1,FALSE)))))</f>
        <v>#N/A</v>
      </c>
      <c r="L766" s="20" t="e">
        <f>IF(L765=0,#N/A,IF(VLOOKUP($B766,加速計算!$D$11:$Z$5007,MATCH(L$19,加速計算!$E$34:$AM$34,0)+1,FALSE)&lt;0,0,IF($B766&gt;L$12,0,IF(VLOOKUP($B766,加速計算!$D$11:$Z$5007,MATCH(L$19,加速計算!$E$34:$AM$34,0)+1,FALSE)&gt;L$14,L$14,VLOOKUP($B766,加速計算!$D$11:$Z$5007,MATCH(L$19,加速計算!$E$34:$AM$34,0)+1,FALSE)))))</f>
        <v>#N/A</v>
      </c>
    </row>
    <row r="767" spans="2:12">
      <c r="B767" s="4">
        <v>7460</v>
      </c>
      <c r="C767" s="5" t="e">
        <f t="shared" si="13"/>
        <v>#N/A</v>
      </c>
      <c r="D767" s="9" t="e">
        <f>IF(D766=0,#N/A,IF(VLOOKUP($B767,加速計算!$D$11:$Z$5007,MATCH(D$19,加速計算!$E$34:$AM$34,0)+1,FALSE)&lt;0,0,IF($B767&gt;D$12,0,IF(VLOOKUP($B767,加速計算!$D$11:$Z$5007,MATCH(D$19,加速計算!$E$34:$AM$34,0)+1,FALSE)&gt;D$14,D$14,VLOOKUP($B767,加速計算!$D$11:$Z$5007,MATCH(D$19,加速計算!$E$34:$AM$34,0)+1,FALSE)))))</f>
        <v>#N/A</v>
      </c>
      <c r="E767" s="9" t="e">
        <f>IF(E766=0,#N/A,IF(VLOOKUP($B767,加速計算!$D$11:$Z$5007,MATCH(E$19,加速計算!$E$34:$AM$34,0)+1,FALSE)&lt;0,0,IF($B767&gt;E$12,0,IF(VLOOKUP($B767,加速計算!$D$11:$Z$5007,MATCH(E$19,加速計算!$E$34:$AM$34,0)+1,FALSE)&gt;E$14,E$14,VLOOKUP($B767,加速計算!$D$11:$Z$5007,MATCH(E$19,加速計算!$E$34:$AM$34,0)+1,FALSE)))))</f>
        <v>#N/A</v>
      </c>
      <c r="F767" s="9" t="e">
        <f>IF(F766=0,#N/A,IF(VLOOKUP($B767,加速計算!$D$11:$Z$5007,MATCH(F$19,加速計算!$E$34:$AM$34,0)+1,FALSE)&lt;0,0,IF($B767&gt;F$12,0,IF(VLOOKUP($B767,加速計算!$D$11:$Z$5007,MATCH(F$19,加速計算!$E$34:$AM$34,0)+1,FALSE)&gt;F$14,F$14,VLOOKUP($B767,加速計算!$D$11:$Z$5007,MATCH(F$19,加速計算!$E$34:$AM$34,0)+1,FALSE)))))</f>
        <v>#N/A</v>
      </c>
      <c r="G767" s="9" t="e">
        <f>IF(G766=0,#N/A,IF(VLOOKUP($B767,加速計算!$D$11:$Z$5007,MATCH(G$19,加速計算!$E$34:$AM$34,0)+1,FALSE)&lt;0,0,IF($B767&gt;G$12,0,IF(VLOOKUP($B767,加速計算!$D$11:$Z$5007,MATCH(G$19,加速計算!$E$34:$AM$34,0)+1,FALSE)&gt;G$14,G$14,VLOOKUP($B767,加速計算!$D$11:$Z$5007,MATCH(G$19,加速計算!$E$34:$AM$34,0)+1,FALSE)))))</f>
        <v>#N/A</v>
      </c>
      <c r="H767" s="9" t="e">
        <f>IF(H766=0,#N/A,IF(VLOOKUP($B767,加速計算!$D$11:$Z$5007,MATCH(H$19,加速計算!$E$34:$AM$34,0)+1,FALSE)&lt;0,0,IF($B767&gt;H$12,0,IF(VLOOKUP($B767,加速計算!$D$11:$Z$5007,MATCH(H$19,加速計算!$E$34:$AM$34,0)+1,FALSE)&gt;H$14,H$14,VLOOKUP($B767,加速計算!$D$11:$Z$5007,MATCH(H$19,加速計算!$E$34:$AM$34,0)+1,FALSE)))))</f>
        <v>#N/A</v>
      </c>
      <c r="I767" s="9" t="e">
        <f>IF(I766=0,#N/A,IF(VLOOKUP($B767,加速計算!$D$11:$Z$5007,MATCH(I$19,加速計算!$E$34:$AM$34,0)+1,FALSE)&lt;0,0,IF($B767&gt;I$12,0,IF(VLOOKUP($B767,加速計算!$D$11:$Z$5007,MATCH(I$19,加速計算!$E$34:$AM$34,0)+1,FALSE)&gt;I$14,I$14,VLOOKUP($B767,加速計算!$D$11:$Z$5007,MATCH(I$19,加速計算!$E$34:$AM$34,0)+1,FALSE)))))</f>
        <v>#N/A</v>
      </c>
      <c r="J767" s="9" t="e">
        <f>IF(J766=0,#N/A,IF(VLOOKUP($B767,加速計算!$D$11:$Z$5007,MATCH(J$19,加速計算!$E$34:$AM$34,0)+1,FALSE)&lt;0,0,IF($B767&gt;J$12,0,IF(VLOOKUP($B767,加速計算!$D$11:$Z$5007,MATCH(J$19,加速計算!$E$34:$AM$34,0)+1,FALSE)&gt;J$14,J$14,VLOOKUP($B767,加速計算!$D$11:$Z$5007,MATCH(J$19,加速計算!$E$34:$AM$34,0)+1,FALSE)))))</f>
        <v>#N/A</v>
      </c>
      <c r="K767" s="9" t="e">
        <f>IF(K766=0,#N/A,IF(VLOOKUP($B767,加速計算!$D$11:$Z$5007,MATCH(K$19,加速計算!$E$34:$AM$34,0)+1,FALSE)&lt;0,0,IF($B767&gt;K$12,0,IF(VLOOKUP($B767,加速計算!$D$11:$Z$5007,MATCH(K$19,加速計算!$E$34:$AM$34,0)+1,FALSE)&gt;K$14,K$14,VLOOKUP($B767,加速計算!$D$11:$Z$5007,MATCH(K$19,加速計算!$E$34:$AM$34,0)+1,FALSE)))))</f>
        <v>#N/A</v>
      </c>
      <c r="L767" s="20" t="e">
        <f>IF(L766=0,#N/A,IF(VLOOKUP($B767,加速計算!$D$11:$Z$5007,MATCH(L$19,加速計算!$E$34:$AM$34,0)+1,FALSE)&lt;0,0,IF($B767&gt;L$12,0,IF(VLOOKUP($B767,加速計算!$D$11:$Z$5007,MATCH(L$19,加速計算!$E$34:$AM$34,0)+1,FALSE)&gt;L$14,L$14,VLOOKUP($B767,加速計算!$D$11:$Z$5007,MATCH(L$19,加速計算!$E$34:$AM$34,0)+1,FALSE)))))</f>
        <v>#N/A</v>
      </c>
    </row>
    <row r="768" spans="2:12">
      <c r="B768" s="4">
        <v>7470</v>
      </c>
      <c r="C768" s="5" t="e">
        <f t="shared" si="13"/>
        <v>#N/A</v>
      </c>
      <c r="D768" s="9" t="e">
        <f>IF(D767=0,#N/A,IF(VLOOKUP($B768,加速計算!$D$11:$Z$5007,MATCH(D$19,加速計算!$E$34:$AM$34,0)+1,FALSE)&lt;0,0,IF($B768&gt;D$12,0,IF(VLOOKUP($B768,加速計算!$D$11:$Z$5007,MATCH(D$19,加速計算!$E$34:$AM$34,0)+1,FALSE)&gt;D$14,D$14,VLOOKUP($B768,加速計算!$D$11:$Z$5007,MATCH(D$19,加速計算!$E$34:$AM$34,0)+1,FALSE)))))</f>
        <v>#N/A</v>
      </c>
      <c r="E768" s="9" t="e">
        <f>IF(E767=0,#N/A,IF(VLOOKUP($B768,加速計算!$D$11:$Z$5007,MATCH(E$19,加速計算!$E$34:$AM$34,0)+1,FALSE)&lt;0,0,IF($B768&gt;E$12,0,IF(VLOOKUP($B768,加速計算!$D$11:$Z$5007,MATCH(E$19,加速計算!$E$34:$AM$34,0)+1,FALSE)&gt;E$14,E$14,VLOOKUP($B768,加速計算!$D$11:$Z$5007,MATCH(E$19,加速計算!$E$34:$AM$34,0)+1,FALSE)))))</f>
        <v>#N/A</v>
      </c>
      <c r="F768" s="9" t="e">
        <f>IF(F767=0,#N/A,IF(VLOOKUP($B768,加速計算!$D$11:$Z$5007,MATCH(F$19,加速計算!$E$34:$AM$34,0)+1,FALSE)&lt;0,0,IF($B768&gt;F$12,0,IF(VLOOKUP($B768,加速計算!$D$11:$Z$5007,MATCH(F$19,加速計算!$E$34:$AM$34,0)+1,FALSE)&gt;F$14,F$14,VLOOKUP($B768,加速計算!$D$11:$Z$5007,MATCH(F$19,加速計算!$E$34:$AM$34,0)+1,FALSE)))))</f>
        <v>#N/A</v>
      </c>
      <c r="G768" s="9" t="e">
        <f>IF(G767=0,#N/A,IF(VLOOKUP($B768,加速計算!$D$11:$Z$5007,MATCH(G$19,加速計算!$E$34:$AM$34,0)+1,FALSE)&lt;0,0,IF($B768&gt;G$12,0,IF(VLOOKUP($B768,加速計算!$D$11:$Z$5007,MATCH(G$19,加速計算!$E$34:$AM$34,0)+1,FALSE)&gt;G$14,G$14,VLOOKUP($B768,加速計算!$D$11:$Z$5007,MATCH(G$19,加速計算!$E$34:$AM$34,0)+1,FALSE)))))</f>
        <v>#N/A</v>
      </c>
      <c r="H768" s="9" t="e">
        <f>IF(H767=0,#N/A,IF(VLOOKUP($B768,加速計算!$D$11:$Z$5007,MATCH(H$19,加速計算!$E$34:$AM$34,0)+1,FALSE)&lt;0,0,IF($B768&gt;H$12,0,IF(VLOOKUP($B768,加速計算!$D$11:$Z$5007,MATCH(H$19,加速計算!$E$34:$AM$34,0)+1,FALSE)&gt;H$14,H$14,VLOOKUP($B768,加速計算!$D$11:$Z$5007,MATCH(H$19,加速計算!$E$34:$AM$34,0)+1,FALSE)))))</f>
        <v>#N/A</v>
      </c>
      <c r="I768" s="9" t="e">
        <f>IF(I767=0,#N/A,IF(VLOOKUP($B768,加速計算!$D$11:$Z$5007,MATCH(I$19,加速計算!$E$34:$AM$34,0)+1,FALSE)&lt;0,0,IF($B768&gt;I$12,0,IF(VLOOKUP($B768,加速計算!$D$11:$Z$5007,MATCH(I$19,加速計算!$E$34:$AM$34,0)+1,FALSE)&gt;I$14,I$14,VLOOKUP($B768,加速計算!$D$11:$Z$5007,MATCH(I$19,加速計算!$E$34:$AM$34,0)+1,FALSE)))))</f>
        <v>#N/A</v>
      </c>
      <c r="J768" s="9" t="e">
        <f>IF(J767=0,#N/A,IF(VLOOKUP($B768,加速計算!$D$11:$Z$5007,MATCH(J$19,加速計算!$E$34:$AM$34,0)+1,FALSE)&lt;0,0,IF($B768&gt;J$12,0,IF(VLOOKUP($B768,加速計算!$D$11:$Z$5007,MATCH(J$19,加速計算!$E$34:$AM$34,0)+1,FALSE)&gt;J$14,J$14,VLOOKUP($B768,加速計算!$D$11:$Z$5007,MATCH(J$19,加速計算!$E$34:$AM$34,0)+1,FALSE)))))</f>
        <v>#N/A</v>
      </c>
      <c r="K768" s="9" t="e">
        <f>IF(K767=0,#N/A,IF(VLOOKUP($B768,加速計算!$D$11:$Z$5007,MATCH(K$19,加速計算!$E$34:$AM$34,0)+1,FALSE)&lt;0,0,IF($B768&gt;K$12,0,IF(VLOOKUP($B768,加速計算!$D$11:$Z$5007,MATCH(K$19,加速計算!$E$34:$AM$34,0)+1,FALSE)&gt;K$14,K$14,VLOOKUP($B768,加速計算!$D$11:$Z$5007,MATCH(K$19,加速計算!$E$34:$AM$34,0)+1,FALSE)))))</f>
        <v>#N/A</v>
      </c>
      <c r="L768" s="20" t="e">
        <f>IF(L767=0,#N/A,IF(VLOOKUP($B768,加速計算!$D$11:$Z$5007,MATCH(L$19,加速計算!$E$34:$AM$34,0)+1,FALSE)&lt;0,0,IF($B768&gt;L$12,0,IF(VLOOKUP($B768,加速計算!$D$11:$Z$5007,MATCH(L$19,加速計算!$E$34:$AM$34,0)+1,FALSE)&gt;L$14,L$14,VLOOKUP($B768,加速計算!$D$11:$Z$5007,MATCH(L$19,加速計算!$E$34:$AM$34,0)+1,FALSE)))))</f>
        <v>#N/A</v>
      </c>
    </row>
    <row r="769" spans="2:12">
      <c r="B769" s="4">
        <v>7480</v>
      </c>
      <c r="C769" s="5" t="e">
        <f t="shared" si="13"/>
        <v>#N/A</v>
      </c>
      <c r="D769" s="9" t="e">
        <f>IF(D768=0,#N/A,IF(VLOOKUP($B769,加速計算!$D$11:$Z$5007,MATCH(D$19,加速計算!$E$34:$AM$34,0)+1,FALSE)&lt;0,0,IF($B769&gt;D$12,0,IF(VLOOKUP($B769,加速計算!$D$11:$Z$5007,MATCH(D$19,加速計算!$E$34:$AM$34,0)+1,FALSE)&gt;D$14,D$14,VLOOKUP($B769,加速計算!$D$11:$Z$5007,MATCH(D$19,加速計算!$E$34:$AM$34,0)+1,FALSE)))))</f>
        <v>#N/A</v>
      </c>
      <c r="E769" s="9" t="e">
        <f>IF(E768=0,#N/A,IF(VLOOKUP($B769,加速計算!$D$11:$Z$5007,MATCH(E$19,加速計算!$E$34:$AM$34,0)+1,FALSE)&lt;0,0,IF($B769&gt;E$12,0,IF(VLOOKUP($B769,加速計算!$D$11:$Z$5007,MATCH(E$19,加速計算!$E$34:$AM$34,0)+1,FALSE)&gt;E$14,E$14,VLOOKUP($B769,加速計算!$D$11:$Z$5007,MATCH(E$19,加速計算!$E$34:$AM$34,0)+1,FALSE)))))</f>
        <v>#N/A</v>
      </c>
      <c r="F769" s="9" t="e">
        <f>IF(F768=0,#N/A,IF(VLOOKUP($B769,加速計算!$D$11:$Z$5007,MATCH(F$19,加速計算!$E$34:$AM$34,0)+1,FALSE)&lt;0,0,IF($B769&gt;F$12,0,IF(VLOOKUP($B769,加速計算!$D$11:$Z$5007,MATCH(F$19,加速計算!$E$34:$AM$34,0)+1,FALSE)&gt;F$14,F$14,VLOOKUP($B769,加速計算!$D$11:$Z$5007,MATCH(F$19,加速計算!$E$34:$AM$34,0)+1,FALSE)))))</f>
        <v>#N/A</v>
      </c>
      <c r="G769" s="9" t="e">
        <f>IF(G768=0,#N/A,IF(VLOOKUP($B769,加速計算!$D$11:$Z$5007,MATCH(G$19,加速計算!$E$34:$AM$34,0)+1,FALSE)&lt;0,0,IF($B769&gt;G$12,0,IF(VLOOKUP($B769,加速計算!$D$11:$Z$5007,MATCH(G$19,加速計算!$E$34:$AM$34,0)+1,FALSE)&gt;G$14,G$14,VLOOKUP($B769,加速計算!$D$11:$Z$5007,MATCH(G$19,加速計算!$E$34:$AM$34,0)+1,FALSE)))))</f>
        <v>#N/A</v>
      </c>
      <c r="H769" s="9" t="e">
        <f>IF(H768=0,#N/A,IF(VLOOKUP($B769,加速計算!$D$11:$Z$5007,MATCH(H$19,加速計算!$E$34:$AM$34,0)+1,FALSE)&lt;0,0,IF($B769&gt;H$12,0,IF(VLOOKUP($B769,加速計算!$D$11:$Z$5007,MATCH(H$19,加速計算!$E$34:$AM$34,0)+1,FALSE)&gt;H$14,H$14,VLOOKUP($B769,加速計算!$D$11:$Z$5007,MATCH(H$19,加速計算!$E$34:$AM$34,0)+1,FALSE)))))</f>
        <v>#N/A</v>
      </c>
      <c r="I769" s="9" t="e">
        <f>IF(I768=0,#N/A,IF(VLOOKUP($B769,加速計算!$D$11:$Z$5007,MATCH(I$19,加速計算!$E$34:$AM$34,0)+1,FALSE)&lt;0,0,IF($B769&gt;I$12,0,IF(VLOOKUP($B769,加速計算!$D$11:$Z$5007,MATCH(I$19,加速計算!$E$34:$AM$34,0)+1,FALSE)&gt;I$14,I$14,VLOOKUP($B769,加速計算!$D$11:$Z$5007,MATCH(I$19,加速計算!$E$34:$AM$34,0)+1,FALSE)))))</f>
        <v>#N/A</v>
      </c>
      <c r="J769" s="9" t="e">
        <f>IF(J768=0,#N/A,IF(VLOOKUP($B769,加速計算!$D$11:$Z$5007,MATCH(J$19,加速計算!$E$34:$AM$34,0)+1,FALSE)&lt;0,0,IF($B769&gt;J$12,0,IF(VLOOKUP($B769,加速計算!$D$11:$Z$5007,MATCH(J$19,加速計算!$E$34:$AM$34,0)+1,FALSE)&gt;J$14,J$14,VLOOKUP($B769,加速計算!$D$11:$Z$5007,MATCH(J$19,加速計算!$E$34:$AM$34,0)+1,FALSE)))))</f>
        <v>#N/A</v>
      </c>
      <c r="K769" s="9" t="e">
        <f>IF(K768=0,#N/A,IF(VLOOKUP($B769,加速計算!$D$11:$Z$5007,MATCH(K$19,加速計算!$E$34:$AM$34,0)+1,FALSE)&lt;0,0,IF($B769&gt;K$12,0,IF(VLOOKUP($B769,加速計算!$D$11:$Z$5007,MATCH(K$19,加速計算!$E$34:$AM$34,0)+1,FALSE)&gt;K$14,K$14,VLOOKUP($B769,加速計算!$D$11:$Z$5007,MATCH(K$19,加速計算!$E$34:$AM$34,0)+1,FALSE)))))</f>
        <v>#N/A</v>
      </c>
      <c r="L769" s="20" t="e">
        <f>IF(L768=0,#N/A,IF(VLOOKUP($B769,加速計算!$D$11:$Z$5007,MATCH(L$19,加速計算!$E$34:$AM$34,0)+1,FALSE)&lt;0,0,IF($B769&gt;L$12,0,IF(VLOOKUP($B769,加速計算!$D$11:$Z$5007,MATCH(L$19,加速計算!$E$34:$AM$34,0)+1,FALSE)&gt;L$14,L$14,VLOOKUP($B769,加速計算!$D$11:$Z$5007,MATCH(L$19,加速計算!$E$34:$AM$34,0)+1,FALSE)))))</f>
        <v>#N/A</v>
      </c>
    </row>
    <row r="770" spans="2:12">
      <c r="B770" s="4">
        <v>7490</v>
      </c>
      <c r="C770" s="5" t="e">
        <f t="shared" si="13"/>
        <v>#N/A</v>
      </c>
      <c r="D770" s="9" t="e">
        <f>IF(D769=0,#N/A,IF(VLOOKUP($B770,加速計算!$D$11:$Z$5007,MATCH(D$19,加速計算!$E$34:$AM$34,0)+1,FALSE)&lt;0,0,IF($B770&gt;D$12,0,IF(VLOOKUP($B770,加速計算!$D$11:$Z$5007,MATCH(D$19,加速計算!$E$34:$AM$34,0)+1,FALSE)&gt;D$14,D$14,VLOOKUP($B770,加速計算!$D$11:$Z$5007,MATCH(D$19,加速計算!$E$34:$AM$34,0)+1,FALSE)))))</f>
        <v>#N/A</v>
      </c>
      <c r="E770" s="9" t="e">
        <f>IF(E769=0,#N/A,IF(VLOOKUP($B770,加速計算!$D$11:$Z$5007,MATCH(E$19,加速計算!$E$34:$AM$34,0)+1,FALSE)&lt;0,0,IF($B770&gt;E$12,0,IF(VLOOKUP($B770,加速計算!$D$11:$Z$5007,MATCH(E$19,加速計算!$E$34:$AM$34,0)+1,FALSE)&gt;E$14,E$14,VLOOKUP($B770,加速計算!$D$11:$Z$5007,MATCH(E$19,加速計算!$E$34:$AM$34,0)+1,FALSE)))))</f>
        <v>#N/A</v>
      </c>
      <c r="F770" s="9" t="e">
        <f>IF(F769=0,#N/A,IF(VLOOKUP($B770,加速計算!$D$11:$Z$5007,MATCH(F$19,加速計算!$E$34:$AM$34,0)+1,FALSE)&lt;0,0,IF($B770&gt;F$12,0,IF(VLOOKUP($B770,加速計算!$D$11:$Z$5007,MATCH(F$19,加速計算!$E$34:$AM$34,0)+1,FALSE)&gt;F$14,F$14,VLOOKUP($B770,加速計算!$D$11:$Z$5007,MATCH(F$19,加速計算!$E$34:$AM$34,0)+1,FALSE)))))</f>
        <v>#N/A</v>
      </c>
      <c r="G770" s="9" t="e">
        <f>IF(G769=0,#N/A,IF(VLOOKUP($B770,加速計算!$D$11:$Z$5007,MATCH(G$19,加速計算!$E$34:$AM$34,0)+1,FALSE)&lt;0,0,IF($B770&gt;G$12,0,IF(VLOOKUP($B770,加速計算!$D$11:$Z$5007,MATCH(G$19,加速計算!$E$34:$AM$34,0)+1,FALSE)&gt;G$14,G$14,VLOOKUP($B770,加速計算!$D$11:$Z$5007,MATCH(G$19,加速計算!$E$34:$AM$34,0)+1,FALSE)))))</f>
        <v>#N/A</v>
      </c>
      <c r="H770" s="9" t="e">
        <f>IF(H769=0,#N/A,IF(VLOOKUP($B770,加速計算!$D$11:$Z$5007,MATCH(H$19,加速計算!$E$34:$AM$34,0)+1,FALSE)&lt;0,0,IF($B770&gt;H$12,0,IF(VLOOKUP($B770,加速計算!$D$11:$Z$5007,MATCH(H$19,加速計算!$E$34:$AM$34,0)+1,FALSE)&gt;H$14,H$14,VLOOKUP($B770,加速計算!$D$11:$Z$5007,MATCH(H$19,加速計算!$E$34:$AM$34,0)+1,FALSE)))))</f>
        <v>#N/A</v>
      </c>
      <c r="I770" s="9" t="e">
        <f>IF(I769=0,#N/A,IF(VLOOKUP($B770,加速計算!$D$11:$Z$5007,MATCH(I$19,加速計算!$E$34:$AM$34,0)+1,FALSE)&lt;0,0,IF($B770&gt;I$12,0,IF(VLOOKUP($B770,加速計算!$D$11:$Z$5007,MATCH(I$19,加速計算!$E$34:$AM$34,0)+1,FALSE)&gt;I$14,I$14,VLOOKUP($B770,加速計算!$D$11:$Z$5007,MATCH(I$19,加速計算!$E$34:$AM$34,0)+1,FALSE)))))</f>
        <v>#N/A</v>
      </c>
      <c r="J770" s="9" t="e">
        <f>IF(J769=0,#N/A,IF(VLOOKUP($B770,加速計算!$D$11:$Z$5007,MATCH(J$19,加速計算!$E$34:$AM$34,0)+1,FALSE)&lt;0,0,IF($B770&gt;J$12,0,IF(VLOOKUP($B770,加速計算!$D$11:$Z$5007,MATCH(J$19,加速計算!$E$34:$AM$34,0)+1,FALSE)&gt;J$14,J$14,VLOOKUP($B770,加速計算!$D$11:$Z$5007,MATCH(J$19,加速計算!$E$34:$AM$34,0)+1,FALSE)))))</f>
        <v>#N/A</v>
      </c>
      <c r="K770" s="9" t="e">
        <f>IF(K769=0,#N/A,IF(VLOOKUP($B770,加速計算!$D$11:$Z$5007,MATCH(K$19,加速計算!$E$34:$AM$34,0)+1,FALSE)&lt;0,0,IF($B770&gt;K$12,0,IF(VLOOKUP($B770,加速計算!$D$11:$Z$5007,MATCH(K$19,加速計算!$E$34:$AM$34,0)+1,FALSE)&gt;K$14,K$14,VLOOKUP($B770,加速計算!$D$11:$Z$5007,MATCH(K$19,加速計算!$E$34:$AM$34,0)+1,FALSE)))))</f>
        <v>#N/A</v>
      </c>
      <c r="L770" s="20" t="e">
        <f>IF(L769=0,#N/A,IF(VLOOKUP($B770,加速計算!$D$11:$Z$5007,MATCH(L$19,加速計算!$E$34:$AM$34,0)+1,FALSE)&lt;0,0,IF($B770&gt;L$12,0,IF(VLOOKUP($B770,加速計算!$D$11:$Z$5007,MATCH(L$19,加速計算!$E$34:$AM$34,0)+1,FALSE)&gt;L$14,L$14,VLOOKUP($B770,加速計算!$D$11:$Z$5007,MATCH(L$19,加速計算!$E$34:$AM$34,0)+1,FALSE)))))</f>
        <v>#N/A</v>
      </c>
    </row>
    <row r="771" spans="2:12">
      <c r="B771" s="4">
        <v>7500</v>
      </c>
      <c r="C771" s="5" t="e">
        <f t="shared" si="13"/>
        <v>#N/A</v>
      </c>
      <c r="D771" s="9" t="e">
        <f>IF(D770=0,#N/A,IF(VLOOKUP($B771,加速計算!$D$11:$Z$5007,MATCH(D$19,加速計算!$E$34:$AM$34,0)+1,FALSE)&lt;0,0,IF($B771&gt;D$12,0,IF(VLOOKUP($B771,加速計算!$D$11:$Z$5007,MATCH(D$19,加速計算!$E$34:$AM$34,0)+1,FALSE)&gt;D$14,D$14,VLOOKUP($B771,加速計算!$D$11:$Z$5007,MATCH(D$19,加速計算!$E$34:$AM$34,0)+1,FALSE)))))</f>
        <v>#N/A</v>
      </c>
      <c r="E771" s="9" t="e">
        <f>IF(E770=0,#N/A,IF(VLOOKUP($B771,加速計算!$D$11:$Z$5007,MATCH(E$19,加速計算!$E$34:$AM$34,0)+1,FALSE)&lt;0,0,IF($B771&gt;E$12,0,IF(VLOOKUP($B771,加速計算!$D$11:$Z$5007,MATCH(E$19,加速計算!$E$34:$AM$34,0)+1,FALSE)&gt;E$14,E$14,VLOOKUP($B771,加速計算!$D$11:$Z$5007,MATCH(E$19,加速計算!$E$34:$AM$34,0)+1,FALSE)))))</f>
        <v>#N/A</v>
      </c>
      <c r="F771" s="9" t="e">
        <f>IF(F770=0,#N/A,IF(VLOOKUP($B771,加速計算!$D$11:$Z$5007,MATCH(F$19,加速計算!$E$34:$AM$34,0)+1,FALSE)&lt;0,0,IF($B771&gt;F$12,0,IF(VLOOKUP($B771,加速計算!$D$11:$Z$5007,MATCH(F$19,加速計算!$E$34:$AM$34,0)+1,FALSE)&gt;F$14,F$14,VLOOKUP($B771,加速計算!$D$11:$Z$5007,MATCH(F$19,加速計算!$E$34:$AM$34,0)+1,FALSE)))))</f>
        <v>#N/A</v>
      </c>
      <c r="G771" s="9" t="e">
        <f>IF(G770=0,#N/A,IF(VLOOKUP($B771,加速計算!$D$11:$Z$5007,MATCH(G$19,加速計算!$E$34:$AM$34,0)+1,FALSE)&lt;0,0,IF($B771&gt;G$12,0,IF(VLOOKUP($B771,加速計算!$D$11:$Z$5007,MATCH(G$19,加速計算!$E$34:$AM$34,0)+1,FALSE)&gt;G$14,G$14,VLOOKUP($B771,加速計算!$D$11:$Z$5007,MATCH(G$19,加速計算!$E$34:$AM$34,0)+1,FALSE)))))</f>
        <v>#N/A</v>
      </c>
      <c r="H771" s="9" t="e">
        <f>IF(H770=0,#N/A,IF(VLOOKUP($B771,加速計算!$D$11:$Z$5007,MATCH(H$19,加速計算!$E$34:$AM$34,0)+1,FALSE)&lt;0,0,IF($B771&gt;H$12,0,IF(VLOOKUP($B771,加速計算!$D$11:$Z$5007,MATCH(H$19,加速計算!$E$34:$AM$34,0)+1,FALSE)&gt;H$14,H$14,VLOOKUP($B771,加速計算!$D$11:$Z$5007,MATCH(H$19,加速計算!$E$34:$AM$34,0)+1,FALSE)))))</f>
        <v>#N/A</v>
      </c>
      <c r="I771" s="9" t="e">
        <f>IF(I770=0,#N/A,IF(VLOOKUP($B771,加速計算!$D$11:$Z$5007,MATCH(I$19,加速計算!$E$34:$AM$34,0)+1,FALSE)&lt;0,0,IF($B771&gt;I$12,0,IF(VLOOKUP($B771,加速計算!$D$11:$Z$5007,MATCH(I$19,加速計算!$E$34:$AM$34,0)+1,FALSE)&gt;I$14,I$14,VLOOKUP($B771,加速計算!$D$11:$Z$5007,MATCH(I$19,加速計算!$E$34:$AM$34,0)+1,FALSE)))))</f>
        <v>#N/A</v>
      </c>
      <c r="J771" s="9" t="e">
        <f>IF(J770=0,#N/A,IF(VLOOKUP($B771,加速計算!$D$11:$Z$5007,MATCH(J$19,加速計算!$E$34:$AM$34,0)+1,FALSE)&lt;0,0,IF($B771&gt;J$12,0,IF(VLOOKUP($B771,加速計算!$D$11:$Z$5007,MATCH(J$19,加速計算!$E$34:$AM$34,0)+1,FALSE)&gt;J$14,J$14,VLOOKUP($B771,加速計算!$D$11:$Z$5007,MATCH(J$19,加速計算!$E$34:$AM$34,0)+1,FALSE)))))</f>
        <v>#N/A</v>
      </c>
      <c r="K771" s="9" t="e">
        <f>IF(K770=0,#N/A,IF(VLOOKUP($B771,加速計算!$D$11:$Z$5007,MATCH(K$19,加速計算!$E$34:$AM$34,0)+1,FALSE)&lt;0,0,IF($B771&gt;K$12,0,IF(VLOOKUP($B771,加速計算!$D$11:$Z$5007,MATCH(K$19,加速計算!$E$34:$AM$34,0)+1,FALSE)&gt;K$14,K$14,VLOOKUP($B771,加速計算!$D$11:$Z$5007,MATCH(K$19,加速計算!$E$34:$AM$34,0)+1,FALSE)))))</f>
        <v>#N/A</v>
      </c>
      <c r="L771" s="20" t="e">
        <f>IF(L770=0,#N/A,IF(VLOOKUP($B771,加速計算!$D$11:$Z$5007,MATCH(L$19,加速計算!$E$34:$AM$34,0)+1,FALSE)&lt;0,0,IF($B771&gt;L$12,0,IF(VLOOKUP($B771,加速計算!$D$11:$Z$5007,MATCH(L$19,加速計算!$E$34:$AM$34,0)+1,FALSE)&gt;L$14,L$14,VLOOKUP($B771,加速計算!$D$11:$Z$5007,MATCH(L$19,加速計算!$E$34:$AM$34,0)+1,FALSE)))))</f>
        <v>#N/A</v>
      </c>
    </row>
    <row r="772" spans="2:12">
      <c r="B772" s="4">
        <v>7510</v>
      </c>
      <c r="C772" s="5" t="e">
        <f t="shared" si="13"/>
        <v>#N/A</v>
      </c>
      <c r="D772" s="9" t="e">
        <f>IF(D771=0,#N/A,IF(VLOOKUP($B772,加速計算!$D$11:$Z$5007,MATCH(D$19,加速計算!$E$34:$AM$34,0)+1,FALSE)&lt;0,0,IF($B772&gt;D$12,0,IF(VLOOKUP($B772,加速計算!$D$11:$Z$5007,MATCH(D$19,加速計算!$E$34:$AM$34,0)+1,FALSE)&gt;D$14,D$14,VLOOKUP($B772,加速計算!$D$11:$Z$5007,MATCH(D$19,加速計算!$E$34:$AM$34,0)+1,FALSE)))))</f>
        <v>#N/A</v>
      </c>
      <c r="E772" s="9" t="e">
        <f>IF(E771=0,#N/A,IF(VLOOKUP($B772,加速計算!$D$11:$Z$5007,MATCH(E$19,加速計算!$E$34:$AM$34,0)+1,FALSE)&lt;0,0,IF($B772&gt;E$12,0,IF(VLOOKUP($B772,加速計算!$D$11:$Z$5007,MATCH(E$19,加速計算!$E$34:$AM$34,0)+1,FALSE)&gt;E$14,E$14,VLOOKUP($B772,加速計算!$D$11:$Z$5007,MATCH(E$19,加速計算!$E$34:$AM$34,0)+1,FALSE)))))</f>
        <v>#N/A</v>
      </c>
      <c r="F772" s="9" t="e">
        <f>IF(F771=0,#N/A,IF(VLOOKUP($B772,加速計算!$D$11:$Z$5007,MATCH(F$19,加速計算!$E$34:$AM$34,0)+1,FALSE)&lt;0,0,IF($B772&gt;F$12,0,IF(VLOOKUP($B772,加速計算!$D$11:$Z$5007,MATCH(F$19,加速計算!$E$34:$AM$34,0)+1,FALSE)&gt;F$14,F$14,VLOOKUP($B772,加速計算!$D$11:$Z$5007,MATCH(F$19,加速計算!$E$34:$AM$34,0)+1,FALSE)))))</f>
        <v>#N/A</v>
      </c>
      <c r="G772" s="9" t="e">
        <f>IF(G771=0,#N/A,IF(VLOOKUP($B772,加速計算!$D$11:$Z$5007,MATCH(G$19,加速計算!$E$34:$AM$34,0)+1,FALSE)&lt;0,0,IF($B772&gt;G$12,0,IF(VLOOKUP($B772,加速計算!$D$11:$Z$5007,MATCH(G$19,加速計算!$E$34:$AM$34,0)+1,FALSE)&gt;G$14,G$14,VLOOKUP($B772,加速計算!$D$11:$Z$5007,MATCH(G$19,加速計算!$E$34:$AM$34,0)+1,FALSE)))))</f>
        <v>#N/A</v>
      </c>
      <c r="H772" s="9" t="e">
        <f>IF(H771=0,#N/A,IF(VLOOKUP($B772,加速計算!$D$11:$Z$5007,MATCH(H$19,加速計算!$E$34:$AM$34,0)+1,FALSE)&lt;0,0,IF($B772&gt;H$12,0,IF(VLOOKUP($B772,加速計算!$D$11:$Z$5007,MATCH(H$19,加速計算!$E$34:$AM$34,0)+1,FALSE)&gt;H$14,H$14,VLOOKUP($B772,加速計算!$D$11:$Z$5007,MATCH(H$19,加速計算!$E$34:$AM$34,0)+1,FALSE)))))</f>
        <v>#N/A</v>
      </c>
      <c r="I772" s="9" t="e">
        <f>IF(I771=0,#N/A,IF(VLOOKUP($B772,加速計算!$D$11:$Z$5007,MATCH(I$19,加速計算!$E$34:$AM$34,0)+1,FALSE)&lt;0,0,IF($B772&gt;I$12,0,IF(VLOOKUP($B772,加速計算!$D$11:$Z$5007,MATCH(I$19,加速計算!$E$34:$AM$34,0)+1,FALSE)&gt;I$14,I$14,VLOOKUP($B772,加速計算!$D$11:$Z$5007,MATCH(I$19,加速計算!$E$34:$AM$34,0)+1,FALSE)))))</f>
        <v>#N/A</v>
      </c>
      <c r="J772" s="9" t="e">
        <f>IF(J771=0,#N/A,IF(VLOOKUP($B772,加速計算!$D$11:$Z$5007,MATCH(J$19,加速計算!$E$34:$AM$34,0)+1,FALSE)&lt;0,0,IF($B772&gt;J$12,0,IF(VLOOKUP($B772,加速計算!$D$11:$Z$5007,MATCH(J$19,加速計算!$E$34:$AM$34,0)+1,FALSE)&gt;J$14,J$14,VLOOKUP($B772,加速計算!$D$11:$Z$5007,MATCH(J$19,加速計算!$E$34:$AM$34,0)+1,FALSE)))))</f>
        <v>#N/A</v>
      </c>
      <c r="K772" s="9" t="e">
        <f>IF(K771=0,#N/A,IF(VLOOKUP($B772,加速計算!$D$11:$Z$5007,MATCH(K$19,加速計算!$E$34:$AM$34,0)+1,FALSE)&lt;0,0,IF($B772&gt;K$12,0,IF(VLOOKUP($B772,加速計算!$D$11:$Z$5007,MATCH(K$19,加速計算!$E$34:$AM$34,0)+1,FALSE)&gt;K$14,K$14,VLOOKUP($B772,加速計算!$D$11:$Z$5007,MATCH(K$19,加速計算!$E$34:$AM$34,0)+1,FALSE)))))</f>
        <v>#N/A</v>
      </c>
      <c r="L772" s="20" t="e">
        <f>IF(L771=0,#N/A,IF(VLOOKUP($B772,加速計算!$D$11:$Z$5007,MATCH(L$19,加速計算!$E$34:$AM$34,0)+1,FALSE)&lt;0,0,IF($B772&gt;L$12,0,IF(VLOOKUP($B772,加速計算!$D$11:$Z$5007,MATCH(L$19,加速計算!$E$34:$AM$34,0)+1,FALSE)&gt;L$14,L$14,VLOOKUP($B772,加速計算!$D$11:$Z$5007,MATCH(L$19,加速計算!$E$34:$AM$34,0)+1,FALSE)))))</f>
        <v>#N/A</v>
      </c>
    </row>
    <row r="773" spans="2:12">
      <c r="B773" s="4">
        <v>7520</v>
      </c>
      <c r="C773" s="5" t="e">
        <f t="shared" si="13"/>
        <v>#N/A</v>
      </c>
      <c r="D773" s="9" t="e">
        <f>IF(D772=0,#N/A,IF(VLOOKUP($B773,加速計算!$D$11:$Z$5007,MATCH(D$19,加速計算!$E$34:$AM$34,0)+1,FALSE)&lt;0,0,IF($B773&gt;D$12,0,IF(VLOOKUP($B773,加速計算!$D$11:$Z$5007,MATCH(D$19,加速計算!$E$34:$AM$34,0)+1,FALSE)&gt;D$14,D$14,VLOOKUP($B773,加速計算!$D$11:$Z$5007,MATCH(D$19,加速計算!$E$34:$AM$34,0)+1,FALSE)))))</f>
        <v>#N/A</v>
      </c>
      <c r="E773" s="9" t="e">
        <f>IF(E772=0,#N/A,IF(VLOOKUP($B773,加速計算!$D$11:$Z$5007,MATCH(E$19,加速計算!$E$34:$AM$34,0)+1,FALSE)&lt;0,0,IF($B773&gt;E$12,0,IF(VLOOKUP($B773,加速計算!$D$11:$Z$5007,MATCH(E$19,加速計算!$E$34:$AM$34,0)+1,FALSE)&gt;E$14,E$14,VLOOKUP($B773,加速計算!$D$11:$Z$5007,MATCH(E$19,加速計算!$E$34:$AM$34,0)+1,FALSE)))))</f>
        <v>#N/A</v>
      </c>
      <c r="F773" s="9" t="e">
        <f>IF(F772=0,#N/A,IF(VLOOKUP($B773,加速計算!$D$11:$Z$5007,MATCH(F$19,加速計算!$E$34:$AM$34,0)+1,FALSE)&lt;0,0,IF($B773&gt;F$12,0,IF(VLOOKUP($B773,加速計算!$D$11:$Z$5007,MATCH(F$19,加速計算!$E$34:$AM$34,0)+1,FALSE)&gt;F$14,F$14,VLOOKUP($B773,加速計算!$D$11:$Z$5007,MATCH(F$19,加速計算!$E$34:$AM$34,0)+1,FALSE)))))</f>
        <v>#N/A</v>
      </c>
      <c r="G773" s="9" t="e">
        <f>IF(G772=0,#N/A,IF(VLOOKUP($B773,加速計算!$D$11:$Z$5007,MATCH(G$19,加速計算!$E$34:$AM$34,0)+1,FALSE)&lt;0,0,IF($B773&gt;G$12,0,IF(VLOOKUP($B773,加速計算!$D$11:$Z$5007,MATCH(G$19,加速計算!$E$34:$AM$34,0)+1,FALSE)&gt;G$14,G$14,VLOOKUP($B773,加速計算!$D$11:$Z$5007,MATCH(G$19,加速計算!$E$34:$AM$34,0)+1,FALSE)))))</f>
        <v>#N/A</v>
      </c>
      <c r="H773" s="9" t="e">
        <f>IF(H772=0,#N/A,IF(VLOOKUP($B773,加速計算!$D$11:$Z$5007,MATCH(H$19,加速計算!$E$34:$AM$34,0)+1,FALSE)&lt;0,0,IF($B773&gt;H$12,0,IF(VLOOKUP($B773,加速計算!$D$11:$Z$5007,MATCH(H$19,加速計算!$E$34:$AM$34,0)+1,FALSE)&gt;H$14,H$14,VLOOKUP($B773,加速計算!$D$11:$Z$5007,MATCH(H$19,加速計算!$E$34:$AM$34,0)+1,FALSE)))))</f>
        <v>#N/A</v>
      </c>
      <c r="I773" s="9" t="e">
        <f>IF(I772=0,#N/A,IF(VLOOKUP($B773,加速計算!$D$11:$Z$5007,MATCH(I$19,加速計算!$E$34:$AM$34,0)+1,FALSE)&lt;0,0,IF($B773&gt;I$12,0,IF(VLOOKUP($B773,加速計算!$D$11:$Z$5007,MATCH(I$19,加速計算!$E$34:$AM$34,0)+1,FALSE)&gt;I$14,I$14,VLOOKUP($B773,加速計算!$D$11:$Z$5007,MATCH(I$19,加速計算!$E$34:$AM$34,0)+1,FALSE)))))</f>
        <v>#N/A</v>
      </c>
      <c r="J773" s="9" t="e">
        <f>IF(J772=0,#N/A,IF(VLOOKUP($B773,加速計算!$D$11:$Z$5007,MATCH(J$19,加速計算!$E$34:$AM$34,0)+1,FALSE)&lt;0,0,IF($B773&gt;J$12,0,IF(VLOOKUP($B773,加速計算!$D$11:$Z$5007,MATCH(J$19,加速計算!$E$34:$AM$34,0)+1,FALSE)&gt;J$14,J$14,VLOOKUP($B773,加速計算!$D$11:$Z$5007,MATCH(J$19,加速計算!$E$34:$AM$34,0)+1,FALSE)))))</f>
        <v>#N/A</v>
      </c>
      <c r="K773" s="9" t="e">
        <f>IF(K772=0,#N/A,IF(VLOOKUP($B773,加速計算!$D$11:$Z$5007,MATCH(K$19,加速計算!$E$34:$AM$34,0)+1,FALSE)&lt;0,0,IF($B773&gt;K$12,0,IF(VLOOKUP($B773,加速計算!$D$11:$Z$5007,MATCH(K$19,加速計算!$E$34:$AM$34,0)+1,FALSE)&gt;K$14,K$14,VLOOKUP($B773,加速計算!$D$11:$Z$5007,MATCH(K$19,加速計算!$E$34:$AM$34,0)+1,FALSE)))))</f>
        <v>#N/A</v>
      </c>
      <c r="L773" s="20" t="e">
        <f>IF(L772=0,#N/A,IF(VLOOKUP($B773,加速計算!$D$11:$Z$5007,MATCH(L$19,加速計算!$E$34:$AM$34,0)+1,FALSE)&lt;0,0,IF($B773&gt;L$12,0,IF(VLOOKUP($B773,加速計算!$D$11:$Z$5007,MATCH(L$19,加速計算!$E$34:$AM$34,0)+1,FALSE)&gt;L$14,L$14,VLOOKUP($B773,加速計算!$D$11:$Z$5007,MATCH(L$19,加速計算!$E$34:$AM$34,0)+1,FALSE)))))</f>
        <v>#N/A</v>
      </c>
    </row>
    <row r="774" spans="2:12">
      <c r="B774" s="4">
        <v>7530</v>
      </c>
      <c r="C774" s="5" t="e">
        <f t="shared" si="13"/>
        <v>#N/A</v>
      </c>
      <c r="D774" s="9" t="e">
        <f>IF(D773=0,#N/A,IF(VLOOKUP($B774,加速計算!$D$11:$Z$5007,MATCH(D$19,加速計算!$E$34:$AM$34,0)+1,FALSE)&lt;0,0,IF($B774&gt;D$12,0,IF(VLOOKUP($B774,加速計算!$D$11:$Z$5007,MATCH(D$19,加速計算!$E$34:$AM$34,0)+1,FALSE)&gt;D$14,D$14,VLOOKUP($B774,加速計算!$D$11:$Z$5007,MATCH(D$19,加速計算!$E$34:$AM$34,0)+1,FALSE)))))</f>
        <v>#N/A</v>
      </c>
      <c r="E774" s="9" t="e">
        <f>IF(E773=0,#N/A,IF(VLOOKUP($B774,加速計算!$D$11:$Z$5007,MATCH(E$19,加速計算!$E$34:$AM$34,0)+1,FALSE)&lt;0,0,IF($B774&gt;E$12,0,IF(VLOOKUP($B774,加速計算!$D$11:$Z$5007,MATCH(E$19,加速計算!$E$34:$AM$34,0)+1,FALSE)&gt;E$14,E$14,VLOOKUP($B774,加速計算!$D$11:$Z$5007,MATCH(E$19,加速計算!$E$34:$AM$34,0)+1,FALSE)))))</f>
        <v>#N/A</v>
      </c>
      <c r="F774" s="9" t="e">
        <f>IF(F773=0,#N/A,IF(VLOOKUP($B774,加速計算!$D$11:$Z$5007,MATCH(F$19,加速計算!$E$34:$AM$34,0)+1,FALSE)&lt;0,0,IF($B774&gt;F$12,0,IF(VLOOKUP($B774,加速計算!$D$11:$Z$5007,MATCH(F$19,加速計算!$E$34:$AM$34,0)+1,FALSE)&gt;F$14,F$14,VLOOKUP($B774,加速計算!$D$11:$Z$5007,MATCH(F$19,加速計算!$E$34:$AM$34,0)+1,FALSE)))))</f>
        <v>#N/A</v>
      </c>
      <c r="G774" s="9" t="e">
        <f>IF(G773=0,#N/A,IF(VLOOKUP($B774,加速計算!$D$11:$Z$5007,MATCH(G$19,加速計算!$E$34:$AM$34,0)+1,FALSE)&lt;0,0,IF($B774&gt;G$12,0,IF(VLOOKUP($B774,加速計算!$D$11:$Z$5007,MATCH(G$19,加速計算!$E$34:$AM$34,0)+1,FALSE)&gt;G$14,G$14,VLOOKUP($B774,加速計算!$D$11:$Z$5007,MATCH(G$19,加速計算!$E$34:$AM$34,0)+1,FALSE)))))</f>
        <v>#N/A</v>
      </c>
      <c r="H774" s="9" t="e">
        <f>IF(H773=0,#N/A,IF(VLOOKUP($B774,加速計算!$D$11:$Z$5007,MATCH(H$19,加速計算!$E$34:$AM$34,0)+1,FALSE)&lt;0,0,IF($B774&gt;H$12,0,IF(VLOOKUP($B774,加速計算!$D$11:$Z$5007,MATCH(H$19,加速計算!$E$34:$AM$34,0)+1,FALSE)&gt;H$14,H$14,VLOOKUP($B774,加速計算!$D$11:$Z$5007,MATCH(H$19,加速計算!$E$34:$AM$34,0)+1,FALSE)))))</f>
        <v>#N/A</v>
      </c>
      <c r="I774" s="9" t="e">
        <f>IF(I773=0,#N/A,IF(VLOOKUP($B774,加速計算!$D$11:$Z$5007,MATCH(I$19,加速計算!$E$34:$AM$34,0)+1,FALSE)&lt;0,0,IF($B774&gt;I$12,0,IF(VLOOKUP($B774,加速計算!$D$11:$Z$5007,MATCH(I$19,加速計算!$E$34:$AM$34,0)+1,FALSE)&gt;I$14,I$14,VLOOKUP($B774,加速計算!$D$11:$Z$5007,MATCH(I$19,加速計算!$E$34:$AM$34,0)+1,FALSE)))))</f>
        <v>#N/A</v>
      </c>
      <c r="J774" s="9" t="e">
        <f>IF(J773=0,#N/A,IF(VLOOKUP($B774,加速計算!$D$11:$Z$5007,MATCH(J$19,加速計算!$E$34:$AM$34,0)+1,FALSE)&lt;0,0,IF($B774&gt;J$12,0,IF(VLOOKUP($B774,加速計算!$D$11:$Z$5007,MATCH(J$19,加速計算!$E$34:$AM$34,0)+1,FALSE)&gt;J$14,J$14,VLOOKUP($B774,加速計算!$D$11:$Z$5007,MATCH(J$19,加速計算!$E$34:$AM$34,0)+1,FALSE)))))</f>
        <v>#N/A</v>
      </c>
      <c r="K774" s="9" t="e">
        <f>IF(K773=0,#N/A,IF(VLOOKUP($B774,加速計算!$D$11:$Z$5007,MATCH(K$19,加速計算!$E$34:$AM$34,0)+1,FALSE)&lt;0,0,IF($B774&gt;K$12,0,IF(VLOOKUP($B774,加速計算!$D$11:$Z$5007,MATCH(K$19,加速計算!$E$34:$AM$34,0)+1,FALSE)&gt;K$14,K$14,VLOOKUP($B774,加速計算!$D$11:$Z$5007,MATCH(K$19,加速計算!$E$34:$AM$34,0)+1,FALSE)))))</f>
        <v>#N/A</v>
      </c>
      <c r="L774" s="20" t="e">
        <f>IF(L773=0,#N/A,IF(VLOOKUP($B774,加速計算!$D$11:$Z$5007,MATCH(L$19,加速計算!$E$34:$AM$34,0)+1,FALSE)&lt;0,0,IF($B774&gt;L$12,0,IF(VLOOKUP($B774,加速計算!$D$11:$Z$5007,MATCH(L$19,加速計算!$E$34:$AM$34,0)+1,FALSE)&gt;L$14,L$14,VLOOKUP($B774,加速計算!$D$11:$Z$5007,MATCH(L$19,加速計算!$E$34:$AM$34,0)+1,FALSE)))))</f>
        <v>#N/A</v>
      </c>
    </row>
    <row r="775" spans="2:12">
      <c r="B775" s="4">
        <v>7540</v>
      </c>
      <c r="C775" s="5" t="e">
        <f t="shared" si="13"/>
        <v>#N/A</v>
      </c>
      <c r="D775" s="9" t="e">
        <f>IF(D774=0,#N/A,IF(VLOOKUP($B775,加速計算!$D$11:$Z$5007,MATCH(D$19,加速計算!$E$34:$AM$34,0)+1,FALSE)&lt;0,0,IF($B775&gt;D$12,0,IF(VLOOKUP($B775,加速計算!$D$11:$Z$5007,MATCH(D$19,加速計算!$E$34:$AM$34,0)+1,FALSE)&gt;D$14,D$14,VLOOKUP($B775,加速計算!$D$11:$Z$5007,MATCH(D$19,加速計算!$E$34:$AM$34,0)+1,FALSE)))))</f>
        <v>#N/A</v>
      </c>
      <c r="E775" s="9" t="e">
        <f>IF(E774=0,#N/A,IF(VLOOKUP($B775,加速計算!$D$11:$Z$5007,MATCH(E$19,加速計算!$E$34:$AM$34,0)+1,FALSE)&lt;0,0,IF($B775&gt;E$12,0,IF(VLOOKUP($B775,加速計算!$D$11:$Z$5007,MATCH(E$19,加速計算!$E$34:$AM$34,0)+1,FALSE)&gt;E$14,E$14,VLOOKUP($B775,加速計算!$D$11:$Z$5007,MATCH(E$19,加速計算!$E$34:$AM$34,0)+1,FALSE)))))</f>
        <v>#N/A</v>
      </c>
      <c r="F775" s="9" t="e">
        <f>IF(F774=0,#N/A,IF(VLOOKUP($B775,加速計算!$D$11:$Z$5007,MATCH(F$19,加速計算!$E$34:$AM$34,0)+1,FALSE)&lt;0,0,IF($B775&gt;F$12,0,IF(VLOOKUP($B775,加速計算!$D$11:$Z$5007,MATCH(F$19,加速計算!$E$34:$AM$34,0)+1,FALSE)&gt;F$14,F$14,VLOOKUP($B775,加速計算!$D$11:$Z$5007,MATCH(F$19,加速計算!$E$34:$AM$34,0)+1,FALSE)))))</f>
        <v>#N/A</v>
      </c>
      <c r="G775" s="9" t="e">
        <f>IF(G774=0,#N/A,IF(VLOOKUP($B775,加速計算!$D$11:$Z$5007,MATCH(G$19,加速計算!$E$34:$AM$34,0)+1,FALSE)&lt;0,0,IF($B775&gt;G$12,0,IF(VLOOKUP($B775,加速計算!$D$11:$Z$5007,MATCH(G$19,加速計算!$E$34:$AM$34,0)+1,FALSE)&gt;G$14,G$14,VLOOKUP($B775,加速計算!$D$11:$Z$5007,MATCH(G$19,加速計算!$E$34:$AM$34,0)+1,FALSE)))))</f>
        <v>#N/A</v>
      </c>
      <c r="H775" s="9" t="e">
        <f>IF(H774=0,#N/A,IF(VLOOKUP($B775,加速計算!$D$11:$Z$5007,MATCH(H$19,加速計算!$E$34:$AM$34,0)+1,FALSE)&lt;0,0,IF($B775&gt;H$12,0,IF(VLOOKUP($B775,加速計算!$D$11:$Z$5007,MATCH(H$19,加速計算!$E$34:$AM$34,0)+1,FALSE)&gt;H$14,H$14,VLOOKUP($B775,加速計算!$D$11:$Z$5007,MATCH(H$19,加速計算!$E$34:$AM$34,0)+1,FALSE)))))</f>
        <v>#N/A</v>
      </c>
      <c r="I775" s="9" t="e">
        <f>IF(I774=0,#N/A,IF(VLOOKUP($B775,加速計算!$D$11:$Z$5007,MATCH(I$19,加速計算!$E$34:$AM$34,0)+1,FALSE)&lt;0,0,IF($B775&gt;I$12,0,IF(VLOOKUP($B775,加速計算!$D$11:$Z$5007,MATCH(I$19,加速計算!$E$34:$AM$34,0)+1,FALSE)&gt;I$14,I$14,VLOOKUP($B775,加速計算!$D$11:$Z$5007,MATCH(I$19,加速計算!$E$34:$AM$34,0)+1,FALSE)))))</f>
        <v>#N/A</v>
      </c>
      <c r="J775" s="9" t="e">
        <f>IF(J774=0,#N/A,IF(VLOOKUP($B775,加速計算!$D$11:$Z$5007,MATCH(J$19,加速計算!$E$34:$AM$34,0)+1,FALSE)&lt;0,0,IF($B775&gt;J$12,0,IF(VLOOKUP($B775,加速計算!$D$11:$Z$5007,MATCH(J$19,加速計算!$E$34:$AM$34,0)+1,FALSE)&gt;J$14,J$14,VLOOKUP($B775,加速計算!$D$11:$Z$5007,MATCH(J$19,加速計算!$E$34:$AM$34,0)+1,FALSE)))))</f>
        <v>#N/A</v>
      </c>
      <c r="K775" s="9" t="e">
        <f>IF(K774=0,#N/A,IF(VLOOKUP($B775,加速計算!$D$11:$Z$5007,MATCH(K$19,加速計算!$E$34:$AM$34,0)+1,FALSE)&lt;0,0,IF($B775&gt;K$12,0,IF(VLOOKUP($B775,加速計算!$D$11:$Z$5007,MATCH(K$19,加速計算!$E$34:$AM$34,0)+1,FALSE)&gt;K$14,K$14,VLOOKUP($B775,加速計算!$D$11:$Z$5007,MATCH(K$19,加速計算!$E$34:$AM$34,0)+1,FALSE)))))</f>
        <v>#N/A</v>
      </c>
      <c r="L775" s="20" t="e">
        <f>IF(L774=0,#N/A,IF(VLOOKUP($B775,加速計算!$D$11:$Z$5007,MATCH(L$19,加速計算!$E$34:$AM$34,0)+1,FALSE)&lt;0,0,IF($B775&gt;L$12,0,IF(VLOOKUP($B775,加速計算!$D$11:$Z$5007,MATCH(L$19,加速計算!$E$34:$AM$34,0)+1,FALSE)&gt;L$14,L$14,VLOOKUP($B775,加速計算!$D$11:$Z$5007,MATCH(L$19,加速計算!$E$34:$AM$34,0)+1,FALSE)))))</f>
        <v>#N/A</v>
      </c>
    </row>
    <row r="776" spans="2:12">
      <c r="B776" s="4">
        <v>7550</v>
      </c>
      <c r="C776" s="5" t="e">
        <f t="shared" si="13"/>
        <v>#N/A</v>
      </c>
      <c r="D776" s="9" t="e">
        <f>IF(D775=0,#N/A,IF(VLOOKUP($B776,加速計算!$D$11:$Z$5007,MATCH(D$19,加速計算!$E$34:$AM$34,0)+1,FALSE)&lt;0,0,IF($B776&gt;D$12,0,IF(VLOOKUP($B776,加速計算!$D$11:$Z$5007,MATCH(D$19,加速計算!$E$34:$AM$34,0)+1,FALSE)&gt;D$14,D$14,VLOOKUP($B776,加速計算!$D$11:$Z$5007,MATCH(D$19,加速計算!$E$34:$AM$34,0)+1,FALSE)))))</f>
        <v>#N/A</v>
      </c>
      <c r="E776" s="9" t="e">
        <f>IF(E775=0,#N/A,IF(VLOOKUP($B776,加速計算!$D$11:$Z$5007,MATCH(E$19,加速計算!$E$34:$AM$34,0)+1,FALSE)&lt;0,0,IF($B776&gt;E$12,0,IF(VLOOKUP($B776,加速計算!$D$11:$Z$5007,MATCH(E$19,加速計算!$E$34:$AM$34,0)+1,FALSE)&gt;E$14,E$14,VLOOKUP($B776,加速計算!$D$11:$Z$5007,MATCH(E$19,加速計算!$E$34:$AM$34,0)+1,FALSE)))))</f>
        <v>#N/A</v>
      </c>
      <c r="F776" s="9" t="e">
        <f>IF(F775=0,#N/A,IF(VLOOKUP($B776,加速計算!$D$11:$Z$5007,MATCH(F$19,加速計算!$E$34:$AM$34,0)+1,FALSE)&lt;0,0,IF($B776&gt;F$12,0,IF(VLOOKUP($B776,加速計算!$D$11:$Z$5007,MATCH(F$19,加速計算!$E$34:$AM$34,0)+1,FALSE)&gt;F$14,F$14,VLOOKUP($B776,加速計算!$D$11:$Z$5007,MATCH(F$19,加速計算!$E$34:$AM$34,0)+1,FALSE)))))</f>
        <v>#N/A</v>
      </c>
      <c r="G776" s="9" t="e">
        <f>IF(G775=0,#N/A,IF(VLOOKUP($B776,加速計算!$D$11:$Z$5007,MATCH(G$19,加速計算!$E$34:$AM$34,0)+1,FALSE)&lt;0,0,IF($B776&gt;G$12,0,IF(VLOOKUP($B776,加速計算!$D$11:$Z$5007,MATCH(G$19,加速計算!$E$34:$AM$34,0)+1,FALSE)&gt;G$14,G$14,VLOOKUP($B776,加速計算!$D$11:$Z$5007,MATCH(G$19,加速計算!$E$34:$AM$34,0)+1,FALSE)))))</f>
        <v>#N/A</v>
      </c>
      <c r="H776" s="9" t="e">
        <f>IF(H775=0,#N/A,IF(VLOOKUP($B776,加速計算!$D$11:$Z$5007,MATCH(H$19,加速計算!$E$34:$AM$34,0)+1,FALSE)&lt;0,0,IF($B776&gt;H$12,0,IF(VLOOKUP($B776,加速計算!$D$11:$Z$5007,MATCH(H$19,加速計算!$E$34:$AM$34,0)+1,FALSE)&gt;H$14,H$14,VLOOKUP($B776,加速計算!$D$11:$Z$5007,MATCH(H$19,加速計算!$E$34:$AM$34,0)+1,FALSE)))))</f>
        <v>#N/A</v>
      </c>
      <c r="I776" s="9" t="e">
        <f>IF(I775=0,#N/A,IF(VLOOKUP($B776,加速計算!$D$11:$Z$5007,MATCH(I$19,加速計算!$E$34:$AM$34,0)+1,FALSE)&lt;0,0,IF($B776&gt;I$12,0,IF(VLOOKUP($B776,加速計算!$D$11:$Z$5007,MATCH(I$19,加速計算!$E$34:$AM$34,0)+1,FALSE)&gt;I$14,I$14,VLOOKUP($B776,加速計算!$D$11:$Z$5007,MATCH(I$19,加速計算!$E$34:$AM$34,0)+1,FALSE)))))</f>
        <v>#N/A</v>
      </c>
      <c r="J776" s="9" t="e">
        <f>IF(J775=0,#N/A,IF(VLOOKUP($B776,加速計算!$D$11:$Z$5007,MATCH(J$19,加速計算!$E$34:$AM$34,0)+1,FALSE)&lt;0,0,IF($B776&gt;J$12,0,IF(VLOOKUP($B776,加速計算!$D$11:$Z$5007,MATCH(J$19,加速計算!$E$34:$AM$34,0)+1,FALSE)&gt;J$14,J$14,VLOOKUP($B776,加速計算!$D$11:$Z$5007,MATCH(J$19,加速計算!$E$34:$AM$34,0)+1,FALSE)))))</f>
        <v>#N/A</v>
      </c>
      <c r="K776" s="9" t="e">
        <f>IF(K775=0,#N/A,IF(VLOOKUP($B776,加速計算!$D$11:$Z$5007,MATCH(K$19,加速計算!$E$34:$AM$34,0)+1,FALSE)&lt;0,0,IF($B776&gt;K$12,0,IF(VLOOKUP($B776,加速計算!$D$11:$Z$5007,MATCH(K$19,加速計算!$E$34:$AM$34,0)+1,FALSE)&gt;K$14,K$14,VLOOKUP($B776,加速計算!$D$11:$Z$5007,MATCH(K$19,加速計算!$E$34:$AM$34,0)+1,FALSE)))))</f>
        <v>#N/A</v>
      </c>
      <c r="L776" s="20" t="e">
        <f>IF(L775=0,#N/A,IF(VLOOKUP($B776,加速計算!$D$11:$Z$5007,MATCH(L$19,加速計算!$E$34:$AM$34,0)+1,FALSE)&lt;0,0,IF($B776&gt;L$12,0,IF(VLOOKUP($B776,加速計算!$D$11:$Z$5007,MATCH(L$19,加速計算!$E$34:$AM$34,0)+1,FALSE)&gt;L$14,L$14,VLOOKUP($B776,加速計算!$D$11:$Z$5007,MATCH(L$19,加速計算!$E$34:$AM$34,0)+1,FALSE)))))</f>
        <v>#N/A</v>
      </c>
    </row>
    <row r="777" spans="2:12">
      <c r="B777" s="4">
        <v>7560</v>
      </c>
      <c r="C777" s="5" t="e">
        <f t="shared" si="13"/>
        <v>#N/A</v>
      </c>
      <c r="D777" s="9" t="e">
        <f>IF(D776=0,#N/A,IF(VLOOKUP($B777,加速計算!$D$11:$Z$5007,MATCH(D$19,加速計算!$E$34:$AM$34,0)+1,FALSE)&lt;0,0,IF($B777&gt;D$12,0,IF(VLOOKUP($B777,加速計算!$D$11:$Z$5007,MATCH(D$19,加速計算!$E$34:$AM$34,0)+1,FALSE)&gt;D$14,D$14,VLOOKUP($B777,加速計算!$D$11:$Z$5007,MATCH(D$19,加速計算!$E$34:$AM$34,0)+1,FALSE)))))</f>
        <v>#N/A</v>
      </c>
      <c r="E777" s="9" t="e">
        <f>IF(E776=0,#N/A,IF(VLOOKUP($B777,加速計算!$D$11:$Z$5007,MATCH(E$19,加速計算!$E$34:$AM$34,0)+1,FALSE)&lt;0,0,IF($B777&gt;E$12,0,IF(VLOOKUP($B777,加速計算!$D$11:$Z$5007,MATCH(E$19,加速計算!$E$34:$AM$34,0)+1,FALSE)&gt;E$14,E$14,VLOOKUP($B777,加速計算!$D$11:$Z$5007,MATCH(E$19,加速計算!$E$34:$AM$34,0)+1,FALSE)))))</f>
        <v>#N/A</v>
      </c>
      <c r="F777" s="9" t="e">
        <f>IF(F776=0,#N/A,IF(VLOOKUP($B777,加速計算!$D$11:$Z$5007,MATCH(F$19,加速計算!$E$34:$AM$34,0)+1,FALSE)&lt;0,0,IF($B777&gt;F$12,0,IF(VLOOKUP($B777,加速計算!$D$11:$Z$5007,MATCH(F$19,加速計算!$E$34:$AM$34,0)+1,FALSE)&gt;F$14,F$14,VLOOKUP($B777,加速計算!$D$11:$Z$5007,MATCH(F$19,加速計算!$E$34:$AM$34,0)+1,FALSE)))))</f>
        <v>#N/A</v>
      </c>
      <c r="G777" s="9" t="e">
        <f>IF(G776=0,#N/A,IF(VLOOKUP($B777,加速計算!$D$11:$Z$5007,MATCH(G$19,加速計算!$E$34:$AM$34,0)+1,FALSE)&lt;0,0,IF($B777&gt;G$12,0,IF(VLOOKUP($B777,加速計算!$D$11:$Z$5007,MATCH(G$19,加速計算!$E$34:$AM$34,0)+1,FALSE)&gt;G$14,G$14,VLOOKUP($B777,加速計算!$D$11:$Z$5007,MATCH(G$19,加速計算!$E$34:$AM$34,0)+1,FALSE)))))</f>
        <v>#N/A</v>
      </c>
      <c r="H777" s="9" t="e">
        <f>IF(H776=0,#N/A,IF(VLOOKUP($B777,加速計算!$D$11:$Z$5007,MATCH(H$19,加速計算!$E$34:$AM$34,0)+1,FALSE)&lt;0,0,IF($B777&gt;H$12,0,IF(VLOOKUP($B777,加速計算!$D$11:$Z$5007,MATCH(H$19,加速計算!$E$34:$AM$34,0)+1,FALSE)&gt;H$14,H$14,VLOOKUP($B777,加速計算!$D$11:$Z$5007,MATCH(H$19,加速計算!$E$34:$AM$34,0)+1,FALSE)))))</f>
        <v>#N/A</v>
      </c>
      <c r="I777" s="9" t="e">
        <f>IF(I776=0,#N/A,IF(VLOOKUP($B777,加速計算!$D$11:$Z$5007,MATCH(I$19,加速計算!$E$34:$AM$34,0)+1,FALSE)&lt;0,0,IF($B777&gt;I$12,0,IF(VLOOKUP($B777,加速計算!$D$11:$Z$5007,MATCH(I$19,加速計算!$E$34:$AM$34,0)+1,FALSE)&gt;I$14,I$14,VLOOKUP($B777,加速計算!$D$11:$Z$5007,MATCH(I$19,加速計算!$E$34:$AM$34,0)+1,FALSE)))))</f>
        <v>#N/A</v>
      </c>
      <c r="J777" s="9" t="e">
        <f>IF(J776=0,#N/A,IF(VLOOKUP($B777,加速計算!$D$11:$Z$5007,MATCH(J$19,加速計算!$E$34:$AM$34,0)+1,FALSE)&lt;0,0,IF($B777&gt;J$12,0,IF(VLOOKUP($B777,加速計算!$D$11:$Z$5007,MATCH(J$19,加速計算!$E$34:$AM$34,0)+1,FALSE)&gt;J$14,J$14,VLOOKUP($B777,加速計算!$D$11:$Z$5007,MATCH(J$19,加速計算!$E$34:$AM$34,0)+1,FALSE)))))</f>
        <v>#N/A</v>
      </c>
      <c r="K777" s="9" t="e">
        <f>IF(K776=0,#N/A,IF(VLOOKUP($B777,加速計算!$D$11:$Z$5007,MATCH(K$19,加速計算!$E$34:$AM$34,0)+1,FALSE)&lt;0,0,IF($B777&gt;K$12,0,IF(VLOOKUP($B777,加速計算!$D$11:$Z$5007,MATCH(K$19,加速計算!$E$34:$AM$34,0)+1,FALSE)&gt;K$14,K$14,VLOOKUP($B777,加速計算!$D$11:$Z$5007,MATCH(K$19,加速計算!$E$34:$AM$34,0)+1,FALSE)))))</f>
        <v>#N/A</v>
      </c>
      <c r="L777" s="20" t="e">
        <f>IF(L776=0,#N/A,IF(VLOOKUP($B777,加速計算!$D$11:$Z$5007,MATCH(L$19,加速計算!$E$34:$AM$34,0)+1,FALSE)&lt;0,0,IF($B777&gt;L$12,0,IF(VLOOKUP($B777,加速計算!$D$11:$Z$5007,MATCH(L$19,加速計算!$E$34:$AM$34,0)+1,FALSE)&gt;L$14,L$14,VLOOKUP($B777,加速計算!$D$11:$Z$5007,MATCH(L$19,加速計算!$E$34:$AM$34,0)+1,FALSE)))))</f>
        <v>#N/A</v>
      </c>
    </row>
    <row r="778" spans="2:12">
      <c r="B778" s="4">
        <v>7570</v>
      </c>
      <c r="C778" s="5" t="e">
        <f t="shared" si="13"/>
        <v>#N/A</v>
      </c>
      <c r="D778" s="9" t="e">
        <f>IF(D777=0,#N/A,IF(VLOOKUP($B778,加速計算!$D$11:$Z$5007,MATCH(D$19,加速計算!$E$34:$AM$34,0)+1,FALSE)&lt;0,0,IF($B778&gt;D$12,0,IF(VLOOKUP($B778,加速計算!$D$11:$Z$5007,MATCH(D$19,加速計算!$E$34:$AM$34,0)+1,FALSE)&gt;D$14,D$14,VLOOKUP($B778,加速計算!$D$11:$Z$5007,MATCH(D$19,加速計算!$E$34:$AM$34,0)+1,FALSE)))))</f>
        <v>#N/A</v>
      </c>
      <c r="E778" s="9" t="e">
        <f>IF(E777=0,#N/A,IF(VLOOKUP($B778,加速計算!$D$11:$Z$5007,MATCH(E$19,加速計算!$E$34:$AM$34,0)+1,FALSE)&lt;0,0,IF($B778&gt;E$12,0,IF(VLOOKUP($B778,加速計算!$D$11:$Z$5007,MATCH(E$19,加速計算!$E$34:$AM$34,0)+1,FALSE)&gt;E$14,E$14,VLOOKUP($B778,加速計算!$D$11:$Z$5007,MATCH(E$19,加速計算!$E$34:$AM$34,0)+1,FALSE)))))</f>
        <v>#N/A</v>
      </c>
      <c r="F778" s="9" t="e">
        <f>IF(F777=0,#N/A,IF(VLOOKUP($B778,加速計算!$D$11:$Z$5007,MATCH(F$19,加速計算!$E$34:$AM$34,0)+1,FALSE)&lt;0,0,IF($B778&gt;F$12,0,IF(VLOOKUP($B778,加速計算!$D$11:$Z$5007,MATCH(F$19,加速計算!$E$34:$AM$34,0)+1,FALSE)&gt;F$14,F$14,VLOOKUP($B778,加速計算!$D$11:$Z$5007,MATCH(F$19,加速計算!$E$34:$AM$34,0)+1,FALSE)))))</f>
        <v>#N/A</v>
      </c>
      <c r="G778" s="9" t="e">
        <f>IF(G777=0,#N/A,IF(VLOOKUP($B778,加速計算!$D$11:$Z$5007,MATCH(G$19,加速計算!$E$34:$AM$34,0)+1,FALSE)&lt;0,0,IF($B778&gt;G$12,0,IF(VLOOKUP($B778,加速計算!$D$11:$Z$5007,MATCH(G$19,加速計算!$E$34:$AM$34,0)+1,FALSE)&gt;G$14,G$14,VLOOKUP($B778,加速計算!$D$11:$Z$5007,MATCH(G$19,加速計算!$E$34:$AM$34,0)+1,FALSE)))))</f>
        <v>#N/A</v>
      </c>
      <c r="H778" s="9" t="e">
        <f>IF(H777=0,#N/A,IF(VLOOKUP($B778,加速計算!$D$11:$Z$5007,MATCH(H$19,加速計算!$E$34:$AM$34,0)+1,FALSE)&lt;0,0,IF($B778&gt;H$12,0,IF(VLOOKUP($B778,加速計算!$D$11:$Z$5007,MATCH(H$19,加速計算!$E$34:$AM$34,0)+1,FALSE)&gt;H$14,H$14,VLOOKUP($B778,加速計算!$D$11:$Z$5007,MATCH(H$19,加速計算!$E$34:$AM$34,0)+1,FALSE)))))</f>
        <v>#N/A</v>
      </c>
      <c r="I778" s="9" t="e">
        <f>IF(I777=0,#N/A,IF(VLOOKUP($B778,加速計算!$D$11:$Z$5007,MATCH(I$19,加速計算!$E$34:$AM$34,0)+1,FALSE)&lt;0,0,IF($B778&gt;I$12,0,IF(VLOOKUP($B778,加速計算!$D$11:$Z$5007,MATCH(I$19,加速計算!$E$34:$AM$34,0)+1,FALSE)&gt;I$14,I$14,VLOOKUP($B778,加速計算!$D$11:$Z$5007,MATCH(I$19,加速計算!$E$34:$AM$34,0)+1,FALSE)))))</f>
        <v>#N/A</v>
      </c>
      <c r="J778" s="9" t="e">
        <f>IF(J777=0,#N/A,IF(VLOOKUP($B778,加速計算!$D$11:$Z$5007,MATCH(J$19,加速計算!$E$34:$AM$34,0)+1,FALSE)&lt;0,0,IF($B778&gt;J$12,0,IF(VLOOKUP($B778,加速計算!$D$11:$Z$5007,MATCH(J$19,加速計算!$E$34:$AM$34,0)+1,FALSE)&gt;J$14,J$14,VLOOKUP($B778,加速計算!$D$11:$Z$5007,MATCH(J$19,加速計算!$E$34:$AM$34,0)+1,FALSE)))))</f>
        <v>#N/A</v>
      </c>
      <c r="K778" s="9" t="e">
        <f>IF(K777=0,#N/A,IF(VLOOKUP($B778,加速計算!$D$11:$Z$5007,MATCH(K$19,加速計算!$E$34:$AM$34,0)+1,FALSE)&lt;0,0,IF($B778&gt;K$12,0,IF(VLOOKUP($B778,加速計算!$D$11:$Z$5007,MATCH(K$19,加速計算!$E$34:$AM$34,0)+1,FALSE)&gt;K$14,K$14,VLOOKUP($B778,加速計算!$D$11:$Z$5007,MATCH(K$19,加速計算!$E$34:$AM$34,0)+1,FALSE)))))</f>
        <v>#N/A</v>
      </c>
      <c r="L778" s="20" t="e">
        <f>IF(L777=0,#N/A,IF(VLOOKUP($B778,加速計算!$D$11:$Z$5007,MATCH(L$19,加速計算!$E$34:$AM$34,0)+1,FALSE)&lt;0,0,IF($B778&gt;L$12,0,IF(VLOOKUP($B778,加速計算!$D$11:$Z$5007,MATCH(L$19,加速計算!$E$34:$AM$34,0)+1,FALSE)&gt;L$14,L$14,VLOOKUP($B778,加速計算!$D$11:$Z$5007,MATCH(L$19,加速計算!$E$34:$AM$34,0)+1,FALSE)))))</f>
        <v>#N/A</v>
      </c>
    </row>
    <row r="779" spans="2:12">
      <c r="B779" s="4">
        <v>7580</v>
      </c>
      <c r="C779" s="5" t="e">
        <f t="shared" si="13"/>
        <v>#N/A</v>
      </c>
      <c r="D779" s="9" t="e">
        <f>IF(D778=0,#N/A,IF(VLOOKUP($B779,加速計算!$D$11:$Z$5007,MATCH(D$19,加速計算!$E$34:$AM$34,0)+1,FALSE)&lt;0,0,IF($B779&gt;D$12,0,IF(VLOOKUP($B779,加速計算!$D$11:$Z$5007,MATCH(D$19,加速計算!$E$34:$AM$34,0)+1,FALSE)&gt;D$14,D$14,VLOOKUP($B779,加速計算!$D$11:$Z$5007,MATCH(D$19,加速計算!$E$34:$AM$34,0)+1,FALSE)))))</f>
        <v>#N/A</v>
      </c>
      <c r="E779" s="9" t="e">
        <f>IF(E778=0,#N/A,IF(VLOOKUP($B779,加速計算!$D$11:$Z$5007,MATCH(E$19,加速計算!$E$34:$AM$34,0)+1,FALSE)&lt;0,0,IF($B779&gt;E$12,0,IF(VLOOKUP($B779,加速計算!$D$11:$Z$5007,MATCH(E$19,加速計算!$E$34:$AM$34,0)+1,FALSE)&gt;E$14,E$14,VLOOKUP($B779,加速計算!$D$11:$Z$5007,MATCH(E$19,加速計算!$E$34:$AM$34,0)+1,FALSE)))))</f>
        <v>#N/A</v>
      </c>
      <c r="F779" s="9" t="e">
        <f>IF(F778=0,#N/A,IF(VLOOKUP($B779,加速計算!$D$11:$Z$5007,MATCH(F$19,加速計算!$E$34:$AM$34,0)+1,FALSE)&lt;0,0,IF($B779&gt;F$12,0,IF(VLOOKUP($B779,加速計算!$D$11:$Z$5007,MATCH(F$19,加速計算!$E$34:$AM$34,0)+1,FALSE)&gt;F$14,F$14,VLOOKUP($B779,加速計算!$D$11:$Z$5007,MATCH(F$19,加速計算!$E$34:$AM$34,0)+1,FALSE)))))</f>
        <v>#N/A</v>
      </c>
      <c r="G779" s="9" t="e">
        <f>IF(G778=0,#N/A,IF(VLOOKUP($B779,加速計算!$D$11:$Z$5007,MATCH(G$19,加速計算!$E$34:$AM$34,0)+1,FALSE)&lt;0,0,IF($B779&gt;G$12,0,IF(VLOOKUP($B779,加速計算!$D$11:$Z$5007,MATCH(G$19,加速計算!$E$34:$AM$34,0)+1,FALSE)&gt;G$14,G$14,VLOOKUP($B779,加速計算!$D$11:$Z$5007,MATCH(G$19,加速計算!$E$34:$AM$34,0)+1,FALSE)))))</f>
        <v>#N/A</v>
      </c>
      <c r="H779" s="9" t="e">
        <f>IF(H778=0,#N/A,IF(VLOOKUP($B779,加速計算!$D$11:$Z$5007,MATCH(H$19,加速計算!$E$34:$AM$34,0)+1,FALSE)&lt;0,0,IF($B779&gt;H$12,0,IF(VLOOKUP($B779,加速計算!$D$11:$Z$5007,MATCH(H$19,加速計算!$E$34:$AM$34,0)+1,FALSE)&gt;H$14,H$14,VLOOKUP($B779,加速計算!$D$11:$Z$5007,MATCH(H$19,加速計算!$E$34:$AM$34,0)+1,FALSE)))))</f>
        <v>#N/A</v>
      </c>
      <c r="I779" s="9" t="e">
        <f>IF(I778=0,#N/A,IF(VLOOKUP($B779,加速計算!$D$11:$Z$5007,MATCH(I$19,加速計算!$E$34:$AM$34,0)+1,FALSE)&lt;0,0,IF($B779&gt;I$12,0,IF(VLOOKUP($B779,加速計算!$D$11:$Z$5007,MATCH(I$19,加速計算!$E$34:$AM$34,0)+1,FALSE)&gt;I$14,I$14,VLOOKUP($B779,加速計算!$D$11:$Z$5007,MATCH(I$19,加速計算!$E$34:$AM$34,0)+1,FALSE)))))</f>
        <v>#N/A</v>
      </c>
      <c r="J779" s="9" t="e">
        <f>IF(J778=0,#N/A,IF(VLOOKUP($B779,加速計算!$D$11:$Z$5007,MATCH(J$19,加速計算!$E$34:$AM$34,0)+1,FALSE)&lt;0,0,IF($B779&gt;J$12,0,IF(VLOOKUP($B779,加速計算!$D$11:$Z$5007,MATCH(J$19,加速計算!$E$34:$AM$34,0)+1,FALSE)&gt;J$14,J$14,VLOOKUP($B779,加速計算!$D$11:$Z$5007,MATCH(J$19,加速計算!$E$34:$AM$34,0)+1,FALSE)))))</f>
        <v>#N/A</v>
      </c>
      <c r="K779" s="9" t="e">
        <f>IF(K778=0,#N/A,IF(VLOOKUP($B779,加速計算!$D$11:$Z$5007,MATCH(K$19,加速計算!$E$34:$AM$34,0)+1,FALSE)&lt;0,0,IF($B779&gt;K$12,0,IF(VLOOKUP($B779,加速計算!$D$11:$Z$5007,MATCH(K$19,加速計算!$E$34:$AM$34,0)+1,FALSE)&gt;K$14,K$14,VLOOKUP($B779,加速計算!$D$11:$Z$5007,MATCH(K$19,加速計算!$E$34:$AM$34,0)+1,FALSE)))))</f>
        <v>#N/A</v>
      </c>
      <c r="L779" s="20" t="e">
        <f>IF(L778=0,#N/A,IF(VLOOKUP($B779,加速計算!$D$11:$Z$5007,MATCH(L$19,加速計算!$E$34:$AM$34,0)+1,FALSE)&lt;0,0,IF($B779&gt;L$12,0,IF(VLOOKUP($B779,加速計算!$D$11:$Z$5007,MATCH(L$19,加速計算!$E$34:$AM$34,0)+1,FALSE)&gt;L$14,L$14,VLOOKUP($B779,加速計算!$D$11:$Z$5007,MATCH(L$19,加速計算!$E$34:$AM$34,0)+1,FALSE)))))</f>
        <v>#N/A</v>
      </c>
    </row>
    <row r="780" spans="2:12">
      <c r="B780" s="4">
        <v>7590</v>
      </c>
      <c r="C780" s="5" t="e">
        <f t="shared" si="13"/>
        <v>#N/A</v>
      </c>
      <c r="D780" s="9" t="e">
        <f>IF(D779=0,#N/A,IF(VLOOKUP($B780,加速計算!$D$11:$Z$5007,MATCH(D$19,加速計算!$E$34:$AM$34,0)+1,FALSE)&lt;0,0,IF($B780&gt;D$12,0,IF(VLOOKUP($B780,加速計算!$D$11:$Z$5007,MATCH(D$19,加速計算!$E$34:$AM$34,0)+1,FALSE)&gt;D$14,D$14,VLOOKUP($B780,加速計算!$D$11:$Z$5007,MATCH(D$19,加速計算!$E$34:$AM$34,0)+1,FALSE)))))</f>
        <v>#N/A</v>
      </c>
      <c r="E780" s="9" t="e">
        <f>IF(E779=0,#N/A,IF(VLOOKUP($B780,加速計算!$D$11:$Z$5007,MATCH(E$19,加速計算!$E$34:$AM$34,0)+1,FALSE)&lt;0,0,IF($B780&gt;E$12,0,IF(VLOOKUP($B780,加速計算!$D$11:$Z$5007,MATCH(E$19,加速計算!$E$34:$AM$34,0)+1,FALSE)&gt;E$14,E$14,VLOOKUP($B780,加速計算!$D$11:$Z$5007,MATCH(E$19,加速計算!$E$34:$AM$34,0)+1,FALSE)))))</f>
        <v>#N/A</v>
      </c>
      <c r="F780" s="9" t="e">
        <f>IF(F779=0,#N/A,IF(VLOOKUP($B780,加速計算!$D$11:$Z$5007,MATCH(F$19,加速計算!$E$34:$AM$34,0)+1,FALSE)&lt;0,0,IF($B780&gt;F$12,0,IF(VLOOKUP($B780,加速計算!$D$11:$Z$5007,MATCH(F$19,加速計算!$E$34:$AM$34,0)+1,FALSE)&gt;F$14,F$14,VLOOKUP($B780,加速計算!$D$11:$Z$5007,MATCH(F$19,加速計算!$E$34:$AM$34,0)+1,FALSE)))))</f>
        <v>#N/A</v>
      </c>
      <c r="G780" s="9" t="e">
        <f>IF(G779=0,#N/A,IF(VLOOKUP($B780,加速計算!$D$11:$Z$5007,MATCH(G$19,加速計算!$E$34:$AM$34,0)+1,FALSE)&lt;0,0,IF($B780&gt;G$12,0,IF(VLOOKUP($B780,加速計算!$D$11:$Z$5007,MATCH(G$19,加速計算!$E$34:$AM$34,0)+1,FALSE)&gt;G$14,G$14,VLOOKUP($B780,加速計算!$D$11:$Z$5007,MATCH(G$19,加速計算!$E$34:$AM$34,0)+1,FALSE)))))</f>
        <v>#N/A</v>
      </c>
      <c r="H780" s="9" t="e">
        <f>IF(H779=0,#N/A,IF(VLOOKUP($B780,加速計算!$D$11:$Z$5007,MATCH(H$19,加速計算!$E$34:$AM$34,0)+1,FALSE)&lt;0,0,IF($B780&gt;H$12,0,IF(VLOOKUP($B780,加速計算!$D$11:$Z$5007,MATCH(H$19,加速計算!$E$34:$AM$34,0)+1,FALSE)&gt;H$14,H$14,VLOOKUP($B780,加速計算!$D$11:$Z$5007,MATCH(H$19,加速計算!$E$34:$AM$34,0)+1,FALSE)))))</f>
        <v>#N/A</v>
      </c>
      <c r="I780" s="9" t="e">
        <f>IF(I779=0,#N/A,IF(VLOOKUP($B780,加速計算!$D$11:$Z$5007,MATCH(I$19,加速計算!$E$34:$AM$34,0)+1,FALSE)&lt;0,0,IF($B780&gt;I$12,0,IF(VLOOKUP($B780,加速計算!$D$11:$Z$5007,MATCH(I$19,加速計算!$E$34:$AM$34,0)+1,FALSE)&gt;I$14,I$14,VLOOKUP($B780,加速計算!$D$11:$Z$5007,MATCH(I$19,加速計算!$E$34:$AM$34,0)+1,FALSE)))))</f>
        <v>#N/A</v>
      </c>
      <c r="J780" s="9" t="e">
        <f>IF(J779=0,#N/A,IF(VLOOKUP($B780,加速計算!$D$11:$Z$5007,MATCH(J$19,加速計算!$E$34:$AM$34,0)+1,FALSE)&lt;0,0,IF($B780&gt;J$12,0,IF(VLOOKUP($B780,加速計算!$D$11:$Z$5007,MATCH(J$19,加速計算!$E$34:$AM$34,0)+1,FALSE)&gt;J$14,J$14,VLOOKUP($B780,加速計算!$D$11:$Z$5007,MATCH(J$19,加速計算!$E$34:$AM$34,0)+1,FALSE)))))</f>
        <v>#N/A</v>
      </c>
      <c r="K780" s="9" t="e">
        <f>IF(K779=0,#N/A,IF(VLOOKUP($B780,加速計算!$D$11:$Z$5007,MATCH(K$19,加速計算!$E$34:$AM$34,0)+1,FALSE)&lt;0,0,IF($B780&gt;K$12,0,IF(VLOOKUP($B780,加速計算!$D$11:$Z$5007,MATCH(K$19,加速計算!$E$34:$AM$34,0)+1,FALSE)&gt;K$14,K$14,VLOOKUP($B780,加速計算!$D$11:$Z$5007,MATCH(K$19,加速計算!$E$34:$AM$34,0)+1,FALSE)))))</f>
        <v>#N/A</v>
      </c>
      <c r="L780" s="20" t="e">
        <f>IF(L779=0,#N/A,IF(VLOOKUP($B780,加速計算!$D$11:$Z$5007,MATCH(L$19,加速計算!$E$34:$AM$34,0)+1,FALSE)&lt;0,0,IF($B780&gt;L$12,0,IF(VLOOKUP($B780,加速計算!$D$11:$Z$5007,MATCH(L$19,加速計算!$E$34:$AM$34,0)+1,FALSE)&gt;L$14,L$14,VLOOKUP($B780,加速計算!$D$11:$Z$5007,MATCH(L$19,加速計算!$E$34:$AM$34,0)+1,FALSE)))))</f>
        <v>#N/A</v>
      </c>
    </row>
    <row r="781" spans="2:12">
      <c r="B781" s="4">
        <v>7600</v>
      </c>
      <c r="C781" s="5" t="e">
        <f t="shared" si="13"/>
        <v>#N/A</v>
      </c>
      <c r="D781" s="9" t="e">
        <f>IF(D780=0,#N/A,IF(VLOOKUP($B781,加速計算!$D$11:$Z$5007,MATCH(D$19,加速計算!$E$34:$AM$34,0)+1,FALSE)&lt;0,0,IF($B781&gt;D$12,0,IF(VLOOKUP($B781,加速計算!$D$11:$Z$5007,MATCH(D$19,加速計算!$E$34:$AM$34,0)+1,FALSE)&gt;D$14,D$14,VLOOKUP($B781,加速計算!$D$11:$Z$5007,MATCH(D$19,加速計算!$E$34:$AM$34,0)+1,FALSE)))))</f>
        <v>#N/A</v>
      </c>
      <c r="E781" s="9" t="e">
        <f>IF(E780=0,#N/A,IF(VLOOKUP($B781,加速計算!$D$11:$Z$5007,MATCH(E$19,加速計算!$E$34:$AM$34,0)+1,FALSE)&lt;0,0,IF($B781&gt;E$12,0,IF(VLOOKUP($B781,加速計算!$D$11:$Z$5007,MATCH(E$19,加速計算!$E$34:$AM$34,0)+1,FALSE)&gt;E$14,E$14,VLOOKUP($B781,加速計算!$D$11:$Z$5007,MATCH(E$19,加速計算!$E$34:$AM$34,0)+1,FALSE)))))</f>
        <v>#N/A</v>
      </c>
      <c r="F781" s="9" t="e">
        <f>IF(F780=0,#N/A,IF(VLOOKUP($B781,加速計算!$D$11:$Z$5007,MATCH(F$19,加速計算!$E$34:$AM$34,0)+1,FALSE)&lt;0,0,IF($B781&gt;F$12,0,IF(VLOOKUP($B781,加速計算!$D$11:$Z$5007,MATCH(F$19,加速計算!$E$34:$AM$34,0)+1,FALSE)&gt;F$14,F$14,VLOOKUP($B781,加速計算!$D$11:$Z$5007,MATCH(F$19,加速計算!$E$34:$AM$34,0)+1,FALSE)))))</f>
        <v>#N/A</v>
      </c>
      <c r="G781" s="9" t="e">
        <f>IF(G780=0,#N/A,IF(VLOOKUP($B781,加速計算!$D$11:$Z$5007,MATCH(G$19,加速計算!$E$34:$AM$34,0)+1,FALSE)&lt;0,0,IF($B781&gt;G$12,0,IF(VLOOKUP($B781,加速計算!$D$11:$Z$5007,MATCH(G$19,加速計算!$E$34:$AM$34,0)+1,FALSE)&gt;G$14,G$14,VLOOKUP($B781,加速計算!$D$11:$Z$5007,MATCH(G$19,加速計算!$E$34:$AM$34,0)+1,FALSE)))))</f>
        <v>#N/A</v>
      </c>
      <c r="H781" s="9" t="e">
        <f>IF(H780=0,#N/A,IF(VLOOKUP($B781,加速計算!$D$11:$Z$5007,MATCH(H$19,加速計算!$E$34:$AM$34,0)+1,FALSE)&lt;0,0,IF($B781&gt;H$12,0,IF(VLOOKUP($B781,加速計算!$D$11:$Z$5007,MATCH(H$19,加速計算!$E$34:$AM$34,0)+1,FALSE)&gt;H$14,H$14,VLOOKUP($B781,加速計算!$D$11:$Z$5007,MATCH(H$19,加速計算!$E$34:$AM$34,0)+1,FALSE)))))</f>
        <v>#N/A</v>
      </c>
      <c r="I781" s="9" t="e">
        <f>IF(I780=0,#N/A,IF(VLOOKUP($B781,加速計算!$D$11:$Z$5007,MATCH(I$19,加速計算!$E$34:$AM$34,0)+1,FALSE)&lt;0,0,IF($B781&gt;I$12,0,IF(VLOOKUP($B781,加速計算!$D$11:$Z$5007,MATCH(I$19,加速計算!$E$34:$AM$34,0)+1,FALSE)&gt;I$14,I$14,VLOOKUP($B781,加速計算!$D$11:$Z$5007,MATCH(I$19,加速計算!$E$34:$AM$34,0)+1,FALSE)))))</f>
        <v>#N/A</v>
      </c>
      <c r="J781" s="9" t="e">
        <f>IF(J780=0,#N/A,IF(VLOOKUP($B781,加速計算!$D$11:$Z$5007,MATCH(J$19,加速計算!$E$34:$AM$34,0)+1,FALSE)&lt;0,0,IF($B781&gt;J$12,0,IF(VLOOKUP($B781,加速計算!$D$11:$Z$5007,MATCH(J$19,加速計算!$E$34:$AM$34,0)+1,FALSE)&gt;J$14,J$14,VLOOKUP($B781,加速計算!$D$11:$Z$5007,MATCH(J$19,加速計算!$E$34:$AM$34,0)+1,FALSE)))))</f>
        <v>#N/A</v>
      </c>
      <c r="K781" s="9" t="e">
        <f>IF(K780=0,#N/A,IF(VLOOKUP($B781,加速計算!$D$11:$Z$5007,MATCH(K$19,加速計算!$E$34:$AM$34,0)+1,FALSE)&lt;0,0,IF($B781&gt;K$12,0,IF(VLOOKUP($B781,加速計算!$D$11:$Z$5007,MATCH(K$19,加速計算!$E$34:$AM$34,0)+1,FALSE)&gt;K$14,K$14,VLOOKUP($B781,加速計算!$D$11:$Z$5007,MATCH(K$19,加速計算!$E$34:$AM$34,0)+1,FALSE)))))</f>
        <v>#N/A</v>
      </c>
      <c r="L781" s="20" t="e">
        <f>IF(L780=0,#N/A,IF(VLOOKUP($B781,加速計算!$D$11:$Z$5007,MATCH(L$19,加速計算!$E$34:$AM$34,0)+1,FALSE)&lt;0,0,IF($B781&gt;L$12,0,IF(VLOOKUP($B781,加速計算!$D$11:$Z$5007,MATCH(L$19,加速計算!$E$34:$AM$34,0)+1,FALSE)&gt;L$14,L$14,VLOOKUP($B781,加速計算!$D$11:$Z$5007,MATCH(L$19,加速計算!$E$34:$AM$34,0)+1,FALSE)))))</f>
        <v>#N/A</v>
      </c>
    </row>
    <row r="782" spans="2:12">
      <c r="B782" s="4">
        <v>7610</v>
      </c>
      <c r="C782" s="5" t="e">
        <f t="shared" si="13"/>
        <v>#N/A</v>
      </c>
      <c r="D782" s="9" t="e">
        <f>IF(D781=0,#N/A,IF(VLOOKUP($B782,加速計算!$D$11:$Z$5007,MATCH(D$19,加速計算!$E$34:$AM$34,0)+1,FALSE)&lt;0,0,IF($B782&gt;D$12,0,IF(VLOOKUP($B782,加速計算!$D$11:$Z$5007,MATCH(D$19,加速計算!$E$34:$AM$34,0)+1,FALSE)&gt;D$14,D$14,VLOOKUP($B782,加速計算!$D$11:$Z$5007,MATCH(D$19,加速計算!$E$34:$AM$34,0)+1,FALSE)))))</f>
        <v>#N/A</v>
      </c>
      <c r="E782" s="9" t="e">
        <f>IF(E781=0,#N/A,IF(VLOOKUP($B782,加速計算!$D$11:$Z$5007,MATCH(E$19,加速計算!$E$34:$AM$34,0)+1,FALSE)&lt;0,0,IF($B782&gt;E$12,0,IF(VLOOKUP($B782,加速計算!$D$11:$Z$5007,MATCH(E$19,加速計算!$E$34:$AM$34,0)+1,FALSE)&gt;E$14,E$14,VLOOKUP($B782,加速計算!$D$11:$Z$5007,MATCH(E$19,加速計算!$E$34:$AM$34,0)+1,FALSE)))))</f>
        <v>#N/A</v>
      </c>
      <c r="F782" s="9" t="e">
        <f>IF(F781=0,#N/A,IF(VLOOKUP($B782,加速計算!$D$11:$Z$5007,MATCH(F$19,加速計算!$E$34:$AM$34,0)+1,FALSE)&lt;0,0,IF($B782&gt;F$12,0,IF(VLOOKUP($B782,加速計算!$D$11:$Z$5007,MATCH(F$19,加速計算!$E$34:$AM$34,0)+1,FALSE)&gt;F$14,F$14,VLOOKUP($B782,加速計算!$D$11:$Z$5007,MATCH(F$19,加速計算!$E$34:$AM$34,0)+1,FALSE)))))</f>
        <v>#N/A</v>
      </c>
      <c r="G782" s="9" t="e">
        <f>IF(G781=0,#N/A,IF(VLOOKUP($B782,加速計算!$D$11:$Z$5007,MATCH(G$19,加速計算!$E$34:$AM$34,0)+1,FALSE)&lt;0,0,IF($B782&gt;G$12,0,IF(VLOOKUP($B782,加速計算!$D$11:$Z$5007,MATCH(G$19,加速計算!$E$34:$AM$34,0)+1,FALSE)&gt;G$14,G$14,VLOOKUP($B782,加速計算!$D$11:$Z$5007,MATCH(G$19,加速計算!$E$34:$AM$34,0)+1,FALSE)))))</f>
        <v>#N/A</v>
      </c>
      <c r="H782" s="9" t="e">
        <f>IF(H781=0,#N/A,IF(VLOOKUP($B782,加速計算!$D$11:$Z$5007,MATCH(H$19,加速計算!$E$34:$AM$34,0)+1,FALSE)&lt;0,0,IF($B782&gt;H$12,0,IF(VLOOKUP($B782,加速計算!$D$11:$Z$5007,MATCH(H$19,加速計算!$E$34:$AM$34,0)+1,FALSE)&gt;H$14,H$14,VLOOKUP($B782,加速計算!$D$11:$Z$5007,MATCH(H$19,加速計算!$E$34:$AM$34,0)+1,FALSE)))))</f>
        <v>#N/A</v>
      </c>
      <c r="I782" s="9" t="e">
        <f>IF(I781=0,#N/A,IF(VLOOKUP($B782,加速計算!$D$11:$Z$5007,MATCH(I$19,加速計算!$E$34:$AM$34,0)+1,FALSE)&lt;0,0,IF($B782&gt;I$12,0,IF(VLOOKUP($B782,加速計算!$D$11:$Z$5007,MATCH(I$19,加速計算!$E$34:$AM$34,0)+1,FALSE)&gt;I$14,I$14,VLOOKUP($B782,加速計算!$D$11:$Z$5007,MATCH(I$19,加速計算!$E$34:$AM$34,0)+1,FALSE)))))</f>
        <v>#N/A</v>
      </c>
      <c r="J782" s="9" t="e">
        <f>IF(J781=0,#N/A,IF(VLOOKUP($B782,加速計算!$D$11:$Z$5007,MATCH(J$19,加速計算!$E$34:$AM$34,0)+1,FALSE)&lt;0,0,IF($B782&gt;J$12,0,IF(VLOOKUP($B782,加速計算!$D$11:$Z$5007,MATCH(J$19,加速計算!$E$34:$AM$34,0)+1,FALSE)&gt;J$14,J$14,VLOOKUP($B782,加速計算!$D$11:$Z$5007,MATCH(J$19,加速計算!$E$34:$AM$34,0)+1,FALSE)))))</f>
        <v>#N/A</v>
      </c>
      <c r="K782" s="9" t="e">
        <f>IF(K781=0,#N/A,IF(VLOOKUP($B782,加速計算!$D$11:$Z$5007,MATCH(K$19,加速計算!$E$34:$AM$34,0)+1,FALSE)&lt;0,0,IF($B782&gt;K$12,0,IF(VLOOKUP($B782,加速計算!$D$11:$Z$5007,MATCH(K$19,加速計算!$E$34:$AM$34,0)+1,FALSE)&gt;K$14,K$14,VLOOKUP($B782,加速計算!$D$11:$Z$5007,MATCH(K$19,加速計算!$E$34:$AM$34,0)+1,FALSE)))))</f>
        <v>#N/A</v>
      </c>
      <c r="L782" s="20" t="e">
        <f>IF(L781=0,#N/A,IF(VLOOKUP($B782,加速計算!$D$11:$Z$5007,MATCH(L$19,加速計算!$E$34:$AM$34,0)+1,FALSE)&lt;0,0,IF($B782&gt;L$12,0,IF(VLOOKUP($B782,加速計算!$D$11:$Z$5007,MATCH(L$19,加速計算!$E$34:$AM$34,0)+1,FALSE)&gt;L$14,L$14,VLOOKUP($B782,加速計算!$D$11:$Z$5007,MATCH(L$19,加速計算!$E$34:$AM$34,0)+1,FALSE)))))</f>
        <v>#N/A</v>
      </c>
    </row>
    <row r="783" spans="2:12">
      <c r="B783" s="4">
        <v>7620</v>
      </c>
      <c r="C783" s="5" t="e">
        <f t="shared" si="13"/>
        <v>#N/A</v>
      </c>
      <c r="D783" s="9" t="e">
        <f>IF(D782=0,#N/A,IF(VLOOKUP($B783,加速計算!$D$11:$Z$5007,MATCH(D$19,加速計算!$E$34:$AM$34,0)+1,FALSE)&lt;0,0,IF($B783&gt;D$12,0,IF(VLOOKUP($B783,加速計算!$D$11:$Z$5007,MATCH(D$19,加速計算!$E$34:$AM$34,0)+1,FALSE)&gt;D$14,D$14,VLOOKUP($B783,加速計算!$D$11:$Z$5007,MATCH(D$19,加速計算!$E$34:$AM$34,0)+1,FALSE)))))</f>
        <v>#N/A</v>
      </c>
      <c r="E783" s="9" t="e">
        <f>IF(E782=0,#N/A,IF(VLOOKUP($B783,加速計算!$D$11:$Z$5007,MATCH(E$19,加速計算!$E$34:$AM$34,0)+1,FALSE)&lt;0,0,IF($B783&gt;E$12,0,IF(VLOOKUP($B783,加速計算!$D$11:$Z$5007,MATCH(E$19,加速計算!$E$34:$AM$34,0)+1,FALSE)&gt;E$14,E$14,VLOOKUP($B783,加速計算!$D$11:$Z$5007,MATCH(E$19,加速計算!$E$34:$AM$34,0)+1,FALSE)))))</f>
        <v>#N/A</v>
      </c>
      <c r="F783" s="9" t="e">
        <f>IF(F782=0,#N/A,IF(VLOOKUP($B783,加速計算!$D$11:$Z$5007,MATCH(F$19,加速計算!$E$34:$AM$34,0)+1,FALSE)&lt;0,0,IF($B783&gt;F$12,0,IF(VLOOKUP($B783,加速計算!$D$11:$Z$5007,MATCH(F$19,加速計算!$E$34:$AM$34,0)+1,FALSE)&gt;F$14,F$14,VLOOKUP($B783,加速計算!$D$11:$Z$5007,MATCH(F$19,加速計算!$E$34:$AM$34,0)+1,FALSE)))))</f>
        <v>#N/A</v>
      </c>
      <c r="G783" s="9" t="e">
        <f>IF(G782=0,#N/A,IF(VLOOKUP($B783,加速計算!$D$11:$Z$5007,MATCH(G$19,加速計算!$E$34:$AM$34,0)+1,FALSE)&lt;0,0,IF($B783&gt;G$12,0,IF(VLOOKUP($B783,加速計算!$D$11:$Z$5007,MATCH(G$19,加速計算!$E$34:$AM$34,0)+1,FALSE)&gt;G$14,G$14,VLOOKUP($B783,加速計算!$D$11:$Z$5007,MATCH(G$19,加速計算!$E$34:$AM$34,0)+1,FALSE)))))</f>
        <v>#N/A</v>
      </c>
      <c r="H783" s="9" t="e">
        <f>IF(H782=0,#N/A,IF(VLOOKUP($B783,加速計算!$D$11:$Z$5007,MATCH(H$19,加速計算!$E$34:$AM$34,0)+1,FALSE)&lt;0,0,IF($B783&gt;H$12,0,IF(VLOOKUP($B783,加速計算!$D$11:$Z$5007,MATCH(H$19,加速計算!$E$34:$AM$34,0)+1,FALSE)&gt;H$14,H$14,VLOOKUP($B783,加速計算!$D$11:$Z$5007,MATCH(H$19,加速計算!$E$34:$AM$34,0)+1,FALSE)))))</f>
        <v>#N/A</v>
      </c>
      <c r="I783" s="9" t="e">
        <f>IF(I782=0,#N/A,IF(VLOOKUP($B783,加速計算!$D$11:$Z$5007,MATCH(I$19,加速計算!$E$34:$AM$34,0)+1,FALSE)&lt;0,0,IF($B783&gt;I$12,0,IF(VLOOKUP($B783,加速計算!$D$11:$Z$5007,MATCH(I$19,加速計算!$E$34:$AM$34,0)+1,FALSE)&gt;I$14,I$14,VLOOKUP($B783,加速計算!$D$11:$Z$5007,MATCH(I$19,加速計算!$E$34:$AM$34,0)+1,FALSE)))))</f>
        <v>#N/A</v>
      </c>
      <c r="J783" s="9" t="e">
        <f>IF(J782=0,#N/A,IF(VLOOKUP($B783,加速計算!$D$11:$Z$5007,MATCH(J$19,加速計算!$E$34:$AM$34,0)+1,FALSE)&lt;0,0,IF($B783&gt;J$12,0,IF(VLOOKUP($B783,加速計算!$D$11:$Z$5007,MATCH(J$19,加速計算!$E$34:$AM$34,0)+1,FALSE)&gt;J$14,J$14,VLOOKUP($B783,加速計算!$D$11:$Z$5007,MATCH(J$19,加速計算!$E$34:$AM$34,0)+1,FALSE)))))</f>
        <v>#N/A</v>
      </c>
      <c r="K783" s="9" t="e">
        <f>IF(K782=0,#N/A,IF(VLOOKUP($B783,加速計算!$D$11:$Z$5007,MATCH(K$19,加速計算!$E$34:$AM$34,0)+1,FALSE)&lt;0,0,IF($B783&gt;K$12,0,IF(VLOOKUP($B783,加速計算!$D$11:$Z$5007,MATCH(K$19,加速計算!$E$34:$AM$34,0)+1,FALSE)&gt;K$14,K$14,VLOOKUP($B783,加速計算!$D$11:$Z$5007,MATCH(K$19,加速計算!$E$34:$AM$34,0)+1,FALSE)))))</f>
        <v>#N/A</v>
      </c>
      <c r="L783" s="20" t="e">
        <f>IF(L782=0,#N/A,IF(VLOOKUP($B783,加速計算!$D$11:$Z$5007,MATCH(L$19,加速計算!$E$34:$AM$34,0)+1,FALSE)&lt;0,0,IF($B783&gt;L$12,0,IF(VLOOKUP($B783,加速計算!$D$11:$Z$5007,MATCH(L$19,加速計算!$E$34:$AM$34,0)+1,FALSE)&gt;L$14,L$14,VLOOKUP($B783,加速計算!$D$11:$Z$5007,MATCH(L$19,加速計算!$E$34:$AM$34,0)+1,FALSE)))))</f>
        <v>#N/A</v>
      </c>
    </row>
    <row r="784" spans="2:12">
      <c r="B784" s="4">
        <v>7630</v>
      </c>
      <c r="C784" s="5" t="e">
        <f t="shared" si="13"/>
        <v>#N/A</v>
      </c>
      <c r="D784" s="9" t="e">
        <f>IF(D783=0,#N/A,IF(VLOOKUP($B784,加速計算!$D$11:$Z$5007,MATCH(D$19,加速計算!$E$34:$AM$34,0)+1,FALSE)&lt;0,0,IF($B784&gt;D$12,0,IF(VLOOKUP($B784,加速計算!$D$11:$Z$5007,MATCH(D$19,加速計算!$E$34:$AM$34,0)+1,FALSE)&gt;D$14,D$14,VLOOKUP($B784,加速計算!$D$11:$Z$5007,MATCH(D$19,加速計算!$E$34:$AM$34,0)+1,FALSE)))))</f>
        <v>#N/A</v>
      </c>
      <c r="E784" s="9" t="e">
        <f>IF(E783=0,#N/A,IF(VLOOKUP($B784,加速計算!$D$11:$Z$5007,MATCH(E$19,加速計算!$E$34:$AM$34,0)+1,FALSE)&lt;0,0,IF($B784&gt;E$12,0,IF(VLOOKUP($B784,加速計算!$D$11:$Z$5007,MATCH(E$19,加速計算!$E$34:$AM$34,0)+1,FALSE)&gt;E$14,E$14,VLOOKUP($B784,加速計算!$D$11:$Z$5007,MATCH(E$19,加速計算!$E$34:$AM$34,0)+1,FALSE)))))</f>
        <v>#N/A</v>
      </c>
      <c r="F784" s="9" t="e">
        <f>IF(F783=0,#N/A,IF(VLOOKUP($B784,加速計算!$D$11:$Z$5007,MATCH(F$19,加速計算!$E$34:$AM$34,0)+1,FALSE)&lt;0,0,IF($B784&gt;F$12,0,IF(VLOOKUP($B784,加速計算!$D$11:$Z$5007,MATCH(F$19,加速計算!$E$34:$AM$34,0)+1,FALSE)&gt;F$14,F$14,VLOOKUP($B784,加速計算!$D$11:$Z$5007,MATCH(F$19,加速計算!$E$34:$AM$34,0)+1,FALSE)))))</f>
        <v>#N/A</v>
      </c>
      <c r="G784" s="9" t="e">
        <f>IF(G783=0,#N/A,IF(VLOOKUP($B784,加速計算!$D$11:$Z$5007,MATCH(G$19,加速計算!$E$34:$AM$34,0)+1,FALSE)&lt;0,0,IF($B784&gt;G$12,0,IF(VLOOKUP($B784,加速計算!$D$11:$Z$5007,MATCH(G$19,加速計算!$E$34:$AM$34,0)+1,FALSE)&gt;G$14,G$14,VLOOKUP($B784,加速計算!$D$11:$Z$5007,MATCH(G$19,加速計算!$E$34:$AM$34,0)+1,FALSE)))))</f>
        <v>#N/A</v>
      </c>
      <c r="H784" s="9" t="e">
        <f>IF(H783=0,#N/A,IF(VLOOKUP($B784,加速計算!$D$11:$Z$5007,MATCH(H$19,加速計算!$E$34:$AM$34,0)+1,FALSE)&lt;0,0,IF($B784&gt;H$12,0,IF(VLOOKUP($B784,加速計算!$D$11:$Z$5007,MATCH(H$19,加速計算!$E$34:$AM$34,0)+1,FALSE)&gt;H$14,H$14,VLOOKUP($B784,加速計算!$D$11:$Z$5007,MATCH(H$19,加速計算!$E$34:$AM$34,0)+1,FALSE)))))</f>
        <v>#N/A</v>
      </c>
      <c r="I784" s="9" t="e">
        <f>IF(I783=0,#N/A,IF(VLOOKUP($B784,加速計算!$D$11:$Z$5007,MATCH(I$19,加速計算!$E$34:$AM$34,0)+1,FALSE)&lt;0,0,IF($B784&gt;I$12,0,IF(VLOOKUP($B784,加速計算!$D$11:$Z$5007,MATCH(I$19,加速計算!$E$34:$AM$34,0)+1,FALSE)&gt;I$14,I$14,VLOOKUP($B784,加速計算!$D$11:$Z$5007,MATCH(I$19,加速計算!$E$34:$AM$34,0)+1,FALSE)))))</f>
        <v>#N/A</v>
      </c>
      <c r="J784" s="9" t="e">
        <f>IF(J783=0,#N/A,IF(VLOOKUP($B784,加速計算!$D$11:$Z$5007,MATCH(J$19,加速計算!$E$34:$AM$34,0)+1,FALSE)&lt;0,0,IF($B784&gt;J$12,0,IF(VLOOKUP($B784,加速計算!$D$11:$Z$5007,MATCH(J$19,加速計算!$E$34:$AM$34,0)+1,FALSE)&gt;J$14,J$14,VLOOKUP($B784,加速計算!$D$11:$Z$5007,MATCH(J$19,加速計算!$E$34:$AM$34,0)+1,FALSE)))))</f>
        <v>#N/A</v>
      </c>
      <c r="K784" s="9" t="e">
        <f>IF(K783=0,#N/A,IF(VLOOKUP($B784,加速計算!$D$11:$Z$5007,MATCH(K$19,加速計算!$E$34:$AM$34,0)+1,FALSE)&lt;0,0,IF($B784&gt;K$12,0,IF(VLOOKUP($B784,加速計算!$D$11:$Z$5007,MATCH(K$19,加速計算!$E$34:$AM$34,0)+1,FALSE)&gt;K$14,K$14,VLOOKUP($B784,加速計算!$D$11:$Z$5007,MATCH(K$19,加速計算!$E$34:$AM$34,0)+1,FALSE)))))</f>
        <v>#N/A</v>
      </c>
      <c r="L784" s="20" t="e">
        <f>IF(L783=0,#N/A,IF(VLOOKUP($B784,加速計算!$D$11:$Z$5007,MATCH(L$19,加速計算!$E$34:$AM$34,0)+1,FALSE)&lt;0,0,IF($B784&gt;L$12,0,IF(VLOOKUP($B784,加速計算!$D$11:$Z$5007,MATCH(L$19,加速計算!$E$34:$AM$34,0)+1,FALSE)&gt;L$14,L$14,VLOOKUP($B784,加速計算!$D$11:$Z$5007,MATCH(L$19,加速計算!$E$34:$AM$34,0)+1,FALSE)))))</f>
        <v>#N/A</v>
      </c>
    </row>
    <row r="785" spans="2:12">
      <c r="B785" s="4">
        <v>7640</v>
      </c>
      <c r="C785" s="5" t="e">
        <f t="shared" si="13"/>
        <v>#N/A</v>
      </c>
      <c r="D785" s="9" t="e">
        <f>IF(D784=0,#N/A,IF(VLOOKUP($B785,加速計算!$D$11:$Z$5007,MATCH(D$19,加速計算!$E$34:$AM$34,0)+1,FALSE)&lt;0,0,IF($B785&gt;D$12,0,IF(VLOOKUP($B785,加速計算!$D$11:$Z$5007,MATCH(D$19,加速計算!$E$34:$AM$34,0)+1,FALSE)&gt;D$14,D$14,VLOOKUP($B785,加速計算!$D$11:$Z$5007,MATCH(D$19,加速計算!$E$34:$AM$34,0)+1,FALSE)))))</f>
        <v>#N/A</v>
      </c>
      <c r="E785" s="9" t="e">
        <f>IF(E784=0,#N/A,IF(VLOOKUP($B785,加速計算!$D$11:$Z$5007,MATCH(E$19,加速計算!$E$34:$AM$34,0)+1,FALSE)&lt;0,0,IF($B785&gt;E$12,0,IF(VLOOKUP($B785,加速計算!$D$11:$Z$5007,MATCH(E$19,加速計算!$E$34:$AM$34,0)+1,FALSE)&gt;E$14,E$14,VLOOKUP($B785,加速計算!$D$11:$Z$5007,MATCH(E$19,加速計算!$E$34:$AM$34,0)+1,FALSE)))))</f>
        <v>#N/A</v>
      </c>
      <c r="F785" s="9" t="e">
        <f>IF(F784=0,#N/A,IF(VLOOKUP($B785,加速計算!$D$11:$Z$5007,MATCH(F$19,加速計算!$E$34:$AM$34,0)+1,FALSE)&lt;0,0,IF($B785&gt;F$12,0,IF(VLOOKUP($B785,加速計算!$D$11:$Z$5007,MATCH(F$19,加速計算!$E$34:$AM$34,0)+1,FALSE)&gt;F$14,F$14,VLOOKUP($B785,加速計算!$D$11:$Z$5007,MATCH(F$19,加速計算!$E$34:$AM$34,0)+1,FALSE)))))</f>
        <v>#N/A</v>
      </c>
      <c r="G785" s="9" t="e">
        <f>IF(G784=0,#N/A,IF(VLOOKUP($B785,加速計算!$D$11:$Z$5007,MATCH(G$19,加速計算!$E$34:$AM$34,0)+1,FALSE)&lt;0,0,IF($B785&gt;G$12,0,IF(VLOOKUP($B785,加速計算!$D$11:$Z$5007,MATCH(G$19,加速計算!$E$34:$AM$34,0)+1,FALSE)&gt;G$14,G$14,VLOOKUP($B785,加速計算!$D$11:$Z$5007,MATCH(G$19,加速計算!$E$34:$AM$34,0)+1,FALSE)))))</f>
        <v>#N/A</v>
      </c>
      <c r="H785" s="9" t="e">
        <f>IF(H784=0,#N/A,IF(VLOOKUP($B785,加速計算!$D$11:$Z$5007,MATCH(H$19,加速計算!$E$34:$AM$34,0)+1,FALSE)&lt;0,0,IF($B785&gt;H$12,0,IF(VLOOKUP($B785,加速計算!$D$11:$Z$5007,MATCH(H$19,加速計算!$E$34:$AM$34,0)+1,FALSE)&gt;H$14,H$14,VLOOKUP($B785,加速計算!$D$11:$Z$5007,MATCH(H$19,加速計算!$E$34:$AM$34,0)+1,FALSE)))))</f>
        <v>#N/A</v>
      </c>
      <c r="I785" s="9" t="e">
        <f>IF(I784=0,#N/A,IF(VLOOKUP($B785,加速計算!$D$11:$Z$5007,MATCH(I$19,加速計算!$E$34:$AM$34,0)+1,FALSE)&lt;0,0,IF($B785&gt;I$12,0,IF(VLOOKUP($B785,加速計算!$D$11:$Z$5007,MATCH(I$19,加速計算!$E$34:$AM$34,0)+1,FALSE)&gt;I$14,I$14,VLOOKUP($B785,加速計算!$D$11:$Z$5007,MATCH(I$19,加速計算!$E$34:$AM$34,0)+1,FALSE)))))</f>
        <v>#N/A</v>
      </c>
      <c r="J785" s="9" t="e">
        <f>IF(J784=0,#N/A,IF(VLOOKUP($B785,加速計算!$D$11:$Z$5007,MATCH(J$19,加速計算!$E$34:$AM$34,0)+1,FALSE)&lt;0,0,IF($B785&gt;J$12,0,IF(VLOOKUP($B785,加速計算!$D$11:$Z$5007,MATCH(J$19,加速計算!$E$34:$AM$34,0)+1,FALSE)&gt;J$14,J$14,VLOOKUP($B785,加速計算!$D$11:$Z$5007,MATCH(J$19,加速計算!$E$34:$AM$34,0)+1,FALSE)))))</f>
        <v>#N/A</v>
      </c>
      <c r="K785" s="9" t="e">
        <f>IF(K784=0,#N/A,IF(VLOOKUP($B785,加速計算!$D$11:$Z$5007,MATCH(K$19,加速計算!$E$34:$AM$34,0)+1,FALSE)&lt;0,0,IF($B785&gt;K$12,0,IF(VLOOKUP($B785,加速計算!$D$11:$Z$5007,MATCH(K$19,加速計算!$E$34:$AM$34,0)+1,FALSE)&gt;K$14,K$14,VLOOKUP($B785,加速計算!$D$11:$Z$5007,MATCH(K$19,加速計算!$E$34:$AM$34,0)+1,FALSE)))))</f>
        <v>#N/A</v>
      </c>
      <c r="L785" s="20" t="e">
        <f>IF(L784=0,#N/A,IF(VLOOKUP($B785,加速計算!$D$11:$Z$5007,MATCH(L$19,加速計算!$E$34:$AM$34,0)+1,FALSE)&lt;0,0,IF($B785&gt;L$12,0,IF(VLOOKUP($B785,加速計算!$D$11:$Z$5007,MATCH(L$19,加速計算!$E$34:$AM$34,0)+1,FALSE)&gt;L$14,L$14,VLOOKUP($B785,加速計算!$D$11:$Z$5007,MATCH(L$19,加速計算!$E$34:$AM$34,0)+1,FALSE)))))</f>
        <v>#N/A</v>
      </c>
    </row>
    <row r="786" spans="2:12">
      <c r="B786" s="4">
        <v>7650</v>
      </c>
      <c r="C786" s="5" t="e">
        <f t="shared" si="13"/>
        <v>#N/A</v>
      </c>
      <c r="D786" s="9" t="e">
        <f>IF(D785=0,#N/A,IF(VLOOKUP($B786,加速計算!$D$11:$Z$5007,MATCH(D$19,加速計算!$E$34:$AM$34,0)+1,FALSE)&lt;0,0,IF($B786&gt;D$12,0,IF(VLOOKUP($B786,加速計算!$D$11:$Z$5007,MATCH(D$19,加速計算!$E$34:$AM$34,0)+1,FALSE)&gt;D$14,D$14,VLOOKUP($B786,加速計算!$D$11:$Z$5007,MATCH(D$19,加速計算!$E$34:$AM$34,0)+1,FALSE)))))</f>
        <v>#N/A</v>
      </c>
      <c r="E786" s="9" t="e">
        <f>IF(E785=0,#N/A,IF(VLOOKUP($B786,加速計算!$D$11:$Z$5007,MATCH(E$19,加速計算!$E$34:$AM$34,0)+1,FALSE)&lt;0,0,IF($B786&gt;E$12,0,IF(VLOOKUP($B786,加速計算!$D$11:$Z$5007,MATCH(E$19,加速計算!$E$34:$AM$34,0)+1,FALSE)&gt;E$14,E$14,VLOOKUP($B786,加速計算!$D$11:$Z$5007,MATCH(E$19,加速計算!$E$34:$AM$34,0)+1,FALSE)))))</f>
        <v>#N/A</v>
      </c>
      <c r="F786" s="9" t="e">
        <f>IF(F785=0,#N/A,IF(VLOOKUP($B786,加速計算!$D$11:$Z$5007,MATCH(F$19,加速計算!$E$34:$AM$34,0)+1,FALSE)&lt;0,0,IF($B786&gt;F$12,0,IF(VLOOKUP($B786,加速計算!$D$11:$Z$5007,MATCH(F$19,加速計算!$E$34:$AM$34,0)+1,FALSE)&gt;F$14,F$14,VLOOKUP($B786,加速計算!$D$11:$Z$5007,MATCH(F$19,加速計算!$E$34:$AM$34,0)+1,FALSE)))))</f>
        <v>#N/A</v>
      </c>
      <c r="G786" s="9" t="e">
        <f>IF(G785=0,#N/A,IF(VLOOKUP($B786,加速計算!$D$11:$Z$5007,MATCH(G$19,加速計算!$E$34:$AM$34,0)+1,FALSE)&lt;0,0,IF($B786&gt;G$12,0,IF(VLOOKUP($B786,加速計算!$D$11:$Z$5007,MATCH(G$19,加速計算!$E$34:$AM$34,0)+1,FALSE)&gt;G$14,G$14,VLOOKUP($B786,加速計算!$D$11:$Z$5007,MATCH(G$19,加速計算!$E$34:$AM$34,0)+1,FALSE)))))</f>
        <v>#N/A</v>
      </c>
      <c r="H786" s="9" t="e">
        <f>IF(H785=0,#N/A,IF(VLOOKUP($B786,加速計算!$D$11:$Z$5007,MATCH(H$19,加速計算!$E$34:$AM$34,0)+1,FALSE)&lt;0,0,IF($B786&gt;H$12,0,IF(VLOOKUP($B786,加速計算!$D$11:$Z$5007,MATCH(H$19,加速計算!$E$34:$AM$34,0)+1,FALSE)&gt;H$14,H$14,VLOOKUP($B786,加速計算!$D$11:$Z$5007,MATCH(H$19,加速計算!$E$34:$AM$34,0)+1,FALSE)))))</f>
        <v>#N/A</v>
      </c>
      <c r="I786" s="9" t="e">
        <f>IF(I785=0,#N/A,IF(VLOOKUP($B786,加速計算!$D$11:$Z$5007,MATCH(I$19,加速計算!$E$34:$AM$34,0)+1,FALSE)&lt;0,0,IF($B786&gt;I$12,0,IF(VLOOKUP($B786,加速計算!$D$11:$Z$5007,MATCH(I$19,加速計算!$E$34:$AM$34,0)+1,FALSE)&gt;I$14,I$14,VLOOKUP($B786,加速計算!$D$11:$Z$5007,MATCH(I$19,加速計算!$E$34:$AM$34,0)+1,FALSE)))))</f>
        <v>#N/A</v>
      </c>
      <c r="J786" s="9" t="e">
        <f>IF(J785=0,#N/A,IF(VLOOKUP($B786,加速計算!$D$11:$Z$5007,MATCH(J$19,加速計算!$E$34:$AM$34,0)+1,FALSE)&lt;0,0,IF($B786&gt;J$12,0,IF(VLOOKUP($B786,加速計算!$D$11:$Z$5007,MATCH(J$19,加速計算!$E$34:$AM$34,0)+1,FALSE)&gt;J$14,J$14,VLOOKUP($B786,加速計算!$D$11:$Z$5007,MATCH(J$19,加速計算!$E$34:$AM$34,0)+1,FALSE)))))</f>
        <v>#N/A</v>
      </c>
      <c r="K786" s="9" t="e">
        <f>IF(K785=0,#N/A,IF(VLOOKUP($B786,加速計算!$D$11:$Z$5007,MATCH(K$19,加速計算!$E$34:$AM$34,0)+1,FALSE)&lt;0,0,IF($B786&gt;K$12,0,IF(VLOOKUP($B786,加速計算!$D$11:$Z$5007,MATCH(K$19,加速計算!$E$34:$AM$34,0)+1,FALSE)&gt;K$14,K$14,VLOOKUP($B786,加速計算!$D$11:$Z$5007,MATCH(K$19,加速計算!$E$34:$AM$34,0)+1,FALSE)))))</f>
        <v>#N/A</v>
      </c>
      <c r="L786" s="20" t="e">
        <f>IF(L785=0,#N/A,IF(VLOOKUP($B786,加速計算!$D$11:$Z$5007,MATCH(L$19,加速計算!$E$34:$AM$34,0)+1,FALSE)&lt;0,0,IF($B786&gt;L$12,0,IF(VLOOKUP($B786,加速計算!$D$11:$Z$5007,MATCH(L$19,加速計算!$E$34:$AM$34,0)+1,FALSE)&gt;L$14,L$14,VLOOKUP($B786,加速計算!$D$11:$Z$5007,MATCH(L$19,加速計算!$E$34:$AM$34,0)+1,FALSE)))))</f>
        <v>#N/A</v>
      </c>
    </row>
    <row r="787" spans="2:12">
      <c r="B787" s="4">
        <v>7660</v>
      </c>
      <c r="C787" s="5" t="e">
        <f t="shared" si="13"/>
        <v>#N/A</v>
      </c>
      <c r="D787" s="9" t="e">
        <f>IF(D786=0,#N/A,IF(VLOOKUP($B787,加速計算!$D$11:$Z$5007,MATCH(D$19,加速計算!$E$34:$AM$34,0)+1,FALSE)&lt;0,0,IF($B787&gt;D$12,0,IF(VLOOKUP($B787,加速計算!$D$11:$Z$5007,MATCH(D$19,加速計算!$E$34:$AM$34,0)+1,FALSE)&gt;D$14,D$14,VLOOKUP($B787,加速計算!$D$11:$Z$5007,MATCH(D$19,加速計算!$E$34:$AM$34,0)+1,FALSE)))))</f>
        <v>#N/A</v>
      </c>
      <c r="E787" s="9" t="e">
        <f>IF(E786=0,#N/A,IF(VLOOKUP($B787,加速計算!$D$11:$Z$5007,MATCH(E$19,加速計算!$E$34:$AM$34,0)+1,FALSE)&lt;0,0,IF($B787&gt;E$12,0,IF(VLOOKUP($B787,加速計算!$D$11:$Z$5007,MATCH(E$19,加速計算!$E$34:$AM$34,0)+1,FALSE)&gt;E$14,E$14,VLOOKUP($B787,加速計算!$D$11:$Z$5007,MATCH(E$19,加速計算!$E$34:$AM$34,0)+1,FALSE)))))</f>
        <v>#N/A</v>
      </c>
      <c r="F787" s="9" t="e">
        <f>IF(F786=0,#N/A,IF(VLOOKUP($B787,加速計算!$D$11:$Z$5007,MATCH(F$19,加速計算!$E$34:$AM$34,0)+1,FALSE)&lt;0,0,IF($B787&gt;F$12,0,IF(VLOOKUP($B787,加速計算!$D$11:$Z$5007,MATCH(F$19,加速計算!$E$34:$AM$34,0)+1,FALSE)&gt;F$14,F$14,VLOOKUP($B787,加速計算!$D$11:$Z$5007,MATCH(F$19,加速計算!$E$34:$AM$34,0)+1,FALSE)))))</f>
        <v>#N/A</v>
      </c>
      <c r="G787" s="9" t="e">
        <f>IF(G786=0,#N/A,IF(VLOOKUP($B787,加速計算!$D$11:$Z$5007,MATCH(G$19,加速計算!$E$34:$AM$34,0)+1,FALSE)&lt;0,0,IF($B787&gt;G$12,0,IF(VLOOKUP($B787,加速計算!$D$11:$Z$5007,MATCH(G$19,加速計算!$E$34:$AM$34,0)+1,FALSE)&gt;G$14,G$14,VLOOKUP($B787,加速計算!$D$11:$Z$5007,MATCH(G$19,加速計算!$E$34:$AM$34,0)+1,FALSE)))))</f>
        <v>#N/A</v>
      </c>
      <c r="H787" s="9" t="e">
        <f>IF(H786=0,#N/A,IF(VLOOKUP($B787,加速計算!$D$11:$Z$5007,MATCH(H$19,加速計算!$E$34:$AM$34,0)+1,FALSE)&lt;0,0,IF($B787&gt;H$12,0,IF(VLOOKUP($B787,加速計算!$D$11:$Z$5007,MATCH(H$19,加速計算!$E$34:$AM$34,0)+1,FALSE)&gt;H$14,H$14,VLOOKUP($B787,加速計算!$D$11:$Z$5007,MATCH(H$19,加速計算!$E$34:$AM$34,0)+1,FALSE)))))</f>
        <v>#N/A</v>
      </c>
      <c r="I787" s="9" t="e">
        <f>IF(I786=0,#N/A,IF(VLOOKUP($B787,加速計算!$D$11:$Z$5007,MATCH(I$19,加速計算!$E$34:$AM$34,0)+1,FALSE)&lt;0,0,IF($B787&gt;I$12,0,IF(VLOOKUP($B787,加速計算!$D$11:$Z$5007,MATCH(I$19,加速計算!$E$34:$AM$34,0)+1,FALSE)&gt;I$14,I$14,VLOOKUP($B787,加速計算!$D$11:$Z$5007,MATCH(I$19,加速計算!$E$34:$AM$34,0)+1,FALSE)))))</f>
        <v>#N/A</v>
      </c>
      <c r="J787" s="9" t="e">
        <f>IF(J786=0,#N/A,IF(VLOOKUP($B787,加速計算!$D$11:$Z$5007,MATCH(J$19,加速計算!$E$34:$AM$34,0)+1,FALSE)&lt;0,0,IF($B787&gt;J$12,0,IF(VLOOKUP($B787,加速計算!$D$11:$Z$5007,MATCH(J$19,加速計算!$E$34:$AM$34,0)+1,FALSE)&gt;J$14,J$14,VLOOKUP($B787,加速計算!$D$11:$Z$5007,MATCH(J$19,加速計算!$E$34:$AM$34,0)+1,FALSE)))))</f>
        <v>#N/A</v>
      </c>
      <c r="K787" s="9" t="e">
        <f>IF(K786=0,#N/A,IF(VLOOKUP($B787,加速計算!$D$11:$Z$5007,MATCH(K$19,加速計算!$E$34:$AM$34,0)+1,FALSE)&lt;0,0,IF($B787&gt;K$12,0,IF(VLOOKUP($B787,加速計算!$D$11:$Z$5007,MATCH(K$19,加速計算!$E$34:$AM$34,0)+1,FALSE)&gt;K$14,K$14,VLOOKUP($B787,加速計算!$D$11:$Z$5007,MATCH(K$19,加速計算!$E$34:$AM$34,0)+1,FALSE)))))</f>
        <v>#N/A</v>
      </c>
      <c r="L787" s="20" t="e">
        <f>IF(L786=0,#N/A,IF(VLOOKUP($B787,加速計算!$D$11:$Z$5007,MATCH(L$19,加速計算!$E$34:$AM$34,0)+1,FALSE)&lt;0,0,IF($B787&gt;L$12,0,IF(VLOOKUP($B787,加速計算!$D$11:$Z$5007,MATCH(L$19,加速計算!$E$34:$AM$34,0)+1,FALSE)&gt;L$14,L$14,VLOOKUP($B787,加速計算!$D$11:$Z$5007,MATCH(L$19,加速計算!$E$34:$AM$34,0)+1,FALSE)))))</f>
        <v>#N/A</v>
      </c>
    </row>
    <row r="788" spans="2:12">
      <c r="B788" s="4">
        <v>7670</v>
      </c>
      <c r="C788" s="5" t="e">
        <f t="shared" si="13"/>
        <v>#N/A</v>
      </c>
      <c r="D788" s="9" t="e">
        <f>IF(D787=0,#N/A,IF(VLOOKUP($B788,加速計算!$D$11:$Z$5007,MATCH(D$19,加速計算!$E$34:$AM$34,0)+1,FALSE)&lt;0,0,IF($B788&gt;D$12,0,IF(VLOOKUP($B788,加速計算!$D$11:$Z$5007,MATCH(D$19,加速計算!$E$34:$AM$34,0)+1,FALSE)&gt;D$14,D$14,VLOOKUP($B788,加速計算!$D$11:$Z$5007,MATCH(D$19,加速計算!$E$34:$AM$34,0)+1,FALSE)))))</f>
        <v>#N/A</v>
      </c>
      <c r="E788" s="9" t="e">
        <f>IF(E787=0,#N/A,IF(VLOOKUP($B788,加速計算!$D$11:$Z$5007,MATCH(E$19,加速計算!$E$34:$AM$34,0)+1,FALSE)&lt;0,0,IF($B788&gt;E$12,0,IF(VLOOKUP($B788,加速計算!$D$11:$Z$5007,MATCH(E$19,加速計算!$E$34:$AM$34,0)+1,FALSE)&gt;E$14,E$14,VLOOKUP($B788,加速計算!$D$11:$Z$5007,MATCH(E$19,加速計算!$E$34:$AM$34,0)+1,FALSE)))))</f>
        <v>#N/A</v>
      </c>
      <c r="F788" s="9" t="e">
        <f>IF(F787=0,#N/A,IF(VLOOKUP($B788,加速計算!$D$11:$Z$5007,MATCH(F$19,加速計算!$E$34:$AM$34,0)+1,FALSE)&lt;0,0,IF($B788&gt;F$12,0,IF(VLOOKUP($B788,加速計算!$D$11:$Z$5007,MATCH(F$19,加速計算!$E$34:$AM$34,0)+1,FALSE)&gt;F$14,F$14,VLOOKUP($B788,加速計算!$D$11:$Z$5007,MATCH(F$19,加速計算!$E$34:$AM$34,0)+1,FALSE)))))</f>
        <v>#N/A</v>
      </c>
      <c r="G788" s="9" t="e">
        <f>IF(G787=0,#N/A,IF(VLOOKUP($B788,加速計算!$D$11:$Z$5007,MATCH(G$19,加速計算!$E$34:$AM$34,0)+1,FALSE)&lt;0,0,IF($B788&gt;G$12,0,IF(VLOOKUP($B788,加速計算!$D$11:$Z$5007,MATCH(G$19,加速計算!$E$34:$AM$34,0)+1,FALSE)&gt;G$14,G$14,VLOOKUP($B788,加速計算!$D$11:$Z$5007,MATCH(G$19,加速計算!$E$34:$AM$34,0)+1,FALSE)))))</f>
        <v>#N/A</v>
      </c>
      <c r="H788" s="9" t="e">
        <f>IF(H787=0,#N/A,IF(VLOOKUP($B788,加速計算!$D$11:$Z$5007,MATCH(H$19,加速計算!$E$34:$AM$34,0)+1,FALSE)&lt;0,0,IF($B788&gt;H$12,0,IF(VLOOKUP($B788,加速計算!$D$11:$Z$5007,MATCH(H$19,加速計算!$E$34:$AM$34,0)+1,FALSE)&gt;H$14,H$14,VLOOKUP($B788,加速計算!$D$11:$Z$5007,MATCH(H$19,加速計算!$E$34:$AM$34,0)+1,FALSE)))))</f>
        <v>#N/A</v>
      </c>
      <c r="I788" s="9" t="e">
        <f>IF(I787=0,#N/A,IF(VLOOKUP($B788,加速計算!$D$11:$Z$5007,MATCH(I$19,加速計算!$E$34:$AM$34,0)+1,FALSE)&lt;0,0,IF($B788&gt;I$12,0,IF(VLOOKUP($B788,加速計算!$D$11:$Z$5007,MATCH(I$19,加速計算!$E$34:$AM$34,0)+1,FALSE)&gt;I$14,I$14,VLOOKUP($B788,加速計算!$D$11:$Z$5007,MATCH(I$19,加速計算!$E$34:$AM$34,0)+1,FALSE)))))</f>
        <v>#N/A</v>
      </c>
      <c r="J788" s="9" t="e">
        <f>IF(J787=0,#N/A,IF(VLOOKUP($B788,加速計算!$D$11:$Z$5007,MATCH(J$19,加速計算!$E$34:$AM$34,0)+1,FALSE)&lt;0,0,IF($B788&gt;J$12,0,IF(VLOOKUP($B788,加速計算!$D$11:$Z$5007,MATCH(J$19,加速計算!$E$34:$AM$34,0)+1,FALSE)&gt;J$14,J$14,VLOOKUP($B788,加速計算!$D$11:$Z$5007,MATCH(J$19,加速計算!$E$34:$AM$34,0)+1,FALSE)))))</f>
        <v>#N/A</v>
      </c>
      <c r="K788" s="9" t="e">
        <f>IF(K787=0,#N/A,IF(VLOOKUP($B788,加速計算!$D$11:$Z$5007,MATCH(K$19,加速計算!$E$34:$AM$34,0)+1,FALSE)&lt;0,0,IF($B788&gt;K$12,0,IF(VLOOKUP($B788,加速計算!$D$11:$Z$5007,MATCH(K$19,加速計算!$E$34:$AM$34,0)+1,FALSE)&gt;K$14,K$14,VLOOKUP($B788,加速計算!$D$11:$Z$5007,MATCH(K$19,加速計算!$E$34:$AM$34,0)+1,FALSE)))))</f>
        <v>#N/A</v>
      </c>
      <c r="L788" s="20" t="e">
        <f>IF(L787=0,#N/A,IF(VLOOKUP($B788,加速計算!$D$11:$Z$5007,MATCH(L$19,加速計算!$E$34:$AM$34,0)+1,FALSE)&lt;0,0,IF($B788&gt;L$12,0,IF(VLOOKUP($B788,加速計算!$D$11:$Z$5007,MATCH(L$19,加速計算!$E$34:$AM$34,0)+1,FALSE)&gt;L$14,L$14,VLOOKUP($B788,加速計算!$D$11:$Z$5007,MATCH(L$19,加速計算!$E$34:$AM$34,0)+1,FALSE)))))</f>
        <v>#N/A</v>
      </c>
    </row>
    <row r="789" spans="2:12">
      <c r="B789" s="4">
        <v>7680</v>
      </c>
      <c r="C789" s="5" t="e">
        <f t="shared" ref="C789:C852" si="14">IF(COUNT(D789:AA789)&lt;1,#N/A,B789)</f>
        <v>#N/A</v>
      </c>
      <c r="D789" s="9" t="e">
        <f>IF(D788=0,#N/A,IF(VLOOKUP($B789,加速計算!$D$11:$Z$5007,MATCH(D$19,加速計算!$E$34:$AM$34,0)+1,FALSE)&lt;0,0,IF($B789&gt;D$12,0,IF(VLOOKUP($B789,加速計算!$D$11:$Z$5007,MATCH(D$19,加速計算!$E$34:$AM$34,0)+1,FALSE)&gt;D$14,D$14,VLOOKUP($B789,加速計算!$D$11:$Z$5007,MATCH(D$19,加速計算!$E$34:$AM$34,0)+1,FALSE)))))</f>
        <v>#N/A</v>
      </c>
      <c r="E789" s="9" t="e">
        <f>IF(E788=0,#N/A,IF(VLOOKUP($B789,加速計算!$D$11:$Z$5007,MATCH(E$19,加速計算!$E$34:$AM$34,0)+1,FALSE)&lt;0,0,IF($B789&gt;E$12,0,IF(VLOOKUP($B789,加速計算!$D$11:$Z$5007,MATCH(E$19,加速計算!$E$34:$AM$34,0)+1,FALSE)&gt;E$14,E$14,VLOOKUP($B789,加速計算!$D$11:$Z$5007,MATCH(E$19,加速計算!$E$34:$AM$34,0)+1,FALSE)))))</f>
        <v>#N/A</v>
      </c>
      <c r="F789" s="9" t="e">
        <f>IF(F788=0,#N/A,IF(VLOOKUP($B789,加速計算!$D$11:$Z$5007,MATCH(F$19,加速計算!$E$34:$AM$34,0)+1,FALSE)&lt;0,0,IF($B789&gt;F$12,0,IF(VLOOKUP($B789,加速計算!$D$11:$Z$5007,MATCH(F$19,加速計算!$E$34:$AM$34,0)+1,FALSE)&gt;F$14,F$14,VLOOKUP($B789,加速計算!$D$11:$Z$5007,MATCH(F$19,加速計算!$E$34:$AM$34,0)+1,FALSE)))))</f>
        <v>#N/A</v>
      </c>
      <c r="G789" s="9" t="e">
        <f>IF(G788=0,#N/A,IF(VLOOKUP($B789,加速計算!$D$11:$Z$5007,MATCH(G$19,加速計算!$E$34:$AM$34,0)+1,FALSE)&lt;0,0,IF($B789&gt;G$12,0,IF(VLOOKUP($B789,加速計算!$D$11:$Z$5007,MATCH(G$19,加速計算!$E$34:$AM$34,0)+1,FALSE)&gt;G$14,G$14,VLOOKUP($B789,加速計算!$D$11:$Z$5007,MATCH(G$19,加速計算!$E$34:$AM$34,0)+1,FALSE)))))</f>
        <v>#N/A</v>
      </c>
      <c r="H789" s="9" t="e">
        <f>IF(H788=0,#N/A,IF(VLOOKUP($B789,加速計算!$D$11:$Z$5007,MATCH(H$19,加速計算!$E$34:$AM$34,0)+1,FALSE)&lt;0,0,IF($B789&gt;H$12,0,IF(VLOOKUP($B789,加速計算!$D$11:$Z$5007,MATCH(H$19,加速計算!$E$34:$AM$34,0)+1,FALSE)&gt;H$14,H$14,VLOOKUP($B789,加速計算!$D$11:$Z$5007,MATCH(H$19,加速計算!$E$34:$AM$34,0)+1,FALSE)))))</f>
        <v>#N/A</v>
      </c>
      <c r="I789" s="9" t="e">
        <f>IF(I788=0,#N/A,IF(VLOOKUP($B789,加速計算!$D$11:$Z$5007,MATCH(I$19,加速計算!$E$34:$AM$34,0)+1,FALSE)&lt;0,0,IF($B789&gt;I$12,0,IF(VLOOKUP($B789,加速計算!$D$11:$Z$5007,MATCH(I$19,加速計算!$E$34:$AM$34,0)+1,FALSE)&gt;I$14,I$14,VLOOKUP($B789,加速計算!$D$11:$Z$5007,MATCH(I$19,加速計算!$E$34:$AM$34,0)+1,FALSE)))))</f>
        <v>#N/A</v>
      </c>
      <c r="J789" s="9" t="e">
        <f>IF(J788=0,#N/A,IF(VLOOKUP($B789,加速計算!$D$11:$Z$5007,MATCH(J$19,加速計算!$E$34:$AM$34,0)+1,FALSE)&lt;0,0,IF($B789&gt;J$12,0,IF(VLOOKUP($B789,加速計算!$D$11:$Z$5007,MATCH(J$19,加速計算!$E$34:$AM$34,0)+1,FALSE)&gt;J$14,J$14,VLOOKUP($B789,加速計算!$D$11:$Z$5007,MATCH(J$19,加速計算!$E$34:$AM$34,0)+1,FALSE)))))</f>
        <v>#N/A</v>
      </c>
      <c r="K789" s="9" t="e">
        <f>IF(K788=0,#N/A,IF(VLOOKUP($B789,加速計算!$D$11:$Z$5007,MATCH(K$19,加速計算!$E$34:$AM$34,0)+1,FALSE)&lt;0,0,IF($B789&gt;K$12,0,IF(VLOOKUP($B789,加速計算!$D$11:$Z$5007,MATCH(K$19,加速計算!$E$34:$AM$34,0)+1,FALSE)&gt;K$14,K$14,VLOOKUP($B789,加速計算!$D$11:$Z$5007,MATCH(K$19,加速計算!$E$34:$AM$34,0)+1,FALSE)))))</f>
        <v>#N/A</v>
      </c>
      <c r="L789" s="20" t="e">
        <f>IF(L788=0,#N/A,IF(VLOOKUP($B789,加速計算!$D$11:$Z$5007,MATCH(L$19,加速計算!$E$34:$AM$34,0)+1,FALSE)&lt;0,0,IF($B789&gt;L$12,0,IF(VLOOKUP($B789,加速計算!$D$11:$Z$5007,MATCH(L$19,加速計算!$E$34:$AM$34,0)+1,FALSE)&gt;L$14,L$14,VLOOKUP($B789,加速計算!$D$11:$Z$5007,MATCH(L$19,加速計算!$E$34:$AM$34,0)+1,FALSE)))))</f>
        <v>#N/A</v>
      </c>
    </row>
    <row r="790" spans="2:12">
      <c r="B790" s="4">
        <v>7690</v>
      </c>
      <c r="C790" s="5" t="e">
        <f t="shared" si="14"/>
        <v>#N/A</v>
      </c>
      <c r="D790" s="9" t="e">
        <f>IF(D789=0,#N/A,IF(VLOOKUP($B790,加速計算!$D$11:$Z$5007,MATCH(D$19,加速計算!$E$34:$AM$34,0)+1,FALSE)&lt;0,0,IF($B790&gt;D$12,0,IF(VLOOKUP($B790,加速計算!$D$11:$Z$5007,MATCH(D$19,加速計算!$E$34:$AM$34,0)+1,FALSE)&gt;D$14,D$14,VLOOKUP($B790,加速計算!$D$11:$Z$5007,MATCH(D$19,加速計算!$E$34:$AM$34,0)+1,FALSE)))))</f>
        <v>#N/A</v>
      </c>
      <c r="E790" s="9" t="e">
        <f>IF(E789=0,#N/A,IF(VLOOKUP($B790,加速計算!$D$11:$Z$5007,MATCH(E$19,加速計算!$E$34:$AM$34,0)+1,FALSE)&lt;0,0,IF($B790&gt;E$12,0,IF(VLOOKUP($B790,加速計算!$D$11:$Z$5007,MATCH(E$19,加速計算!$E$34:$AM$34,0)+1,FALSE)&gt;E$14,E$14,VLOOKUP($B790,加速計算!$D$11:$Z$5007,MATCH(E$19,加速計算!$E$34:$AM$34,0)+1,FALSE)))))</f>
        <v>#N/A</v>
      </c>
      <c r="F790" s="9" t="e">
        <f>IF(F789=0,#N/A,IF(VLOOKUP($B790,加速計算!$D$11:$Z$5007,MATCH(F$19,加速計算!$E$34:$AM$34,0)+1,FALSE)&lt;0,0,IF($B790&gt;F$12,0,IF(VLOOKUP($B790,加速計算!$D$11:$Z$5007,MATCH(F$19,加速計算!$E$34:$AM$34,0)+1,FALSE)&gt;F$14,F$14,VLOOKUP($B790,加速計算!$D$11:$Z$5007,MATCH(F$19,加速計算!$E$34:$AM$34,0)+1,FALSE)))))</f>
        <v>#N/A</v>
      </c>
      <c r="G790" s="9" t="e">
        <f>IF(G789=0,#N/A,IF(VLOOKUP($B790,加速計算!$D$11:$Z$5007,MATCH(G$19,加速計算!$E$34:$AM$34,0)+1,FALSE)&lt;0,0,IF($B790&gt;G$12,0,IF(VLOOKUP($B790,加速計算!$D$11:$Z$5007,MATCH(G$19,加速計算!$E$34:$AM$34,0)+1,FALSE)&gt;G$14,G$14,VLOOKUP($B790,加速計算!$D$11:$Z$5007,MATCH(G$19,加速計算!$E$34:$AM$34,0)+1,FALSE)))))</f>
        <v>#N/A</v>
      </c>
      <c r="H790" s="9" t="e">
        <f>IF(H789=0,#N/A,IF(VLOOKUP($B790,加速計算!$D$11:$Z$5007,MATCH(H$19,加速計算!$E$34:$AM$34,0)+1,FALSE)&lt;0,0,IF($B790&gt;H$12,0,IF(VLOOKUP($B790,加速計算!$D$11:$Z$5007,MATCH(H$19,加速計算!$E$34:$AM$34,0)+1,FALSE)&gt;H$14,H$14,VLOOKUP($B790,加速計算!$D$11:$Z$5007,MATCH(H$19,加速計算!$E$34:$AM$34,0)+1,FALSE)))))</f>
        <v>#N/A</v>
      </c>
      <c r="I790" s="9" t="e">
        <f>IF(I789=0,#N/A,IF(VLOOKUP($B790,加速計算!$D$11:$Z$5007,MATCH(I$19,加速計算!$E$34:$AM$34,0)+1,FALSE)&lt;0,0,IF($B790&gt;I$12,0,IF(VLOOKUP($B790,加速計算!$D$11:$Z$5007,MATCH(I$19,加速計算!$E$34:$AM$34,0)+1,FALSE)&gt;I$14,I$14,VLOOKUP($B790,加速計算!$D$11:$Z$5007,MATCH(I$19,加速計算!$E$34:$AM$34,0)+1,FALSE)))))</f>
        <v>#N/A</v>
      </c>
      <c r="J790" s="9" t="e">
        <f>IF(J789=0,#N/A,IF(VLOOKUP($B790,加速計算!$D$11:$Z$5007,MATCH(J$19,加速計算!$E$34:$AM$34,0)+1,FALSE)&lt;0,0,IF($B790&gt;J$12,0,IF(VLOOKUP($B790,加速計算!$D$11:$Z$5007,MATCH(J$19,加速計算!$E$34:$AM$34,0)+1,FALSE)&gt;J$14,J$14,VLOOKUP($B790,加速計算!$D$11:$Z$5007,MATCH(J$19,加速計算!$E$34:$AM$34,0)+1,FALSE)))))</f>
        <v>#N/A</v>
      </c>
      <c r="K790" s="9" t="e">
        <f>IF(K789=0,#N/A,IF(VLOOKUP($B790,加速計算!$D$11:$Z$5007,MATCH(K$19,加速計算!$E$34:$AM$34,0)+1,FALSE)&lt;0,0,IF($B790&gt;K$12,0,IF(VLOOKUP($B790,加速計算!$D$11:$Z$5007,MATCH(K$19,加速計算!$E$34:$AM$34,0)+1,FALSE)&gt;K$14,K$14,VLOOKUP($B790,加速計算!$D$11:$Z$5007,MATCH(K$19,加速計算!$E$34:$AM$34,0)+1,FALSE)))))</f>
        <v>#N/A</v>
      </c>
      <c r="L790" s="20" t="e">
        <f>IF(L789=0,#N/A,IF(VLOOKUP($B790,加速計算!$D$11:$Z$5007,MATCH(L$19,加速計算!$E$34:$AM$34,0)+1,FALSE)&lt;0,0,IF($B790&gt;L$12,0,IF(VLOOKUP($B790,加速計算!$D$11:$Z$5007,MATCH(L$19,加速計算!$E$34:$AM$34,0)+1,FALSE)&gt;L$14,L$14,VLOOKUP($B790,加速計算!$D$11:$Z$5007,MATCH(L$19,加速計算!$E$34:$AM$34,0)+1,FALSE)))))</f>
        <v>#N/A</v>
      </c>
    </row>
    <row r="791" spans="2:12">
      <c r="B791" s="4">
        <v>7700</v>
      </c>
      <c r="C791" s="5" t="e">
        <f t="shared" si="14"/>
        <v>#N/A</v>
      </c>
      <c r="D791" s="9" t="e">
        <f>IF(D790=0,#N/A,IF(VLOOKUP($B791,加速計算!$D$11:$Z$5007,MATCH(D$19,加速計算!$E$34:$AM$34,0)+1,FALSE)&lt;0,0,IF($B791&gt;D$12,0,IF(VLOOKUP($B791,加速計算!$D$11:$Z$5007,MATCH(D$19,加速計算!$E$34:$AM$34,0)+1,FALSE)&gt;D$14,D$14,VLOOKUP($B791,加速計算!$D$11:$Z$5007,MATCH(D$19,加速計算!$E$34:$AM$34,0)+1,FALSE)))))</f>
        <v>#N/A</v>
      </c>
      <c r="E791" s="9" t="e">
        <f>IF(E790=0,#N/A,IF(VLOOKUP($B791,加速計算!$D$11:$Z$5007,MATCH(E$19,加速計算!$E$34:$AM$34,0)+1,FALSE)&lt;0,0,IF($B791&gt;E$12,0,IF(VLOOKUP($B791,加速計算!$D$11:$Z$5007,MATCH(E$19,加速計算!$E$34:$AM$34,0)+1,FALSE)&gt;E$14,E$14,VLOOKUP($B791,加速計算!$D$11:$Z$5007,MATCH(E$19,加速計算!$E$34:$AM$34,0)+1,FALSE)))))</f>
        <v>#N/A</v>
      </c>
      <c r="F791" s="9" t="e">
        <f>IF(F790=0,#N/A,IF(VLOOKUP($B791,加速計算!$D$11:$Z$5007,MATCH(F$19,加速計算!$E$34:$AM$34,0)+1,FALSE)&lt;0,0,IF($B791&gt;F$12,0,IF(VLOOKUP($B791,加速計算!$D$11:$Z$5007,MATCH(F$19,加速計算!$E$34:$AM$34,0)+1,FALSE)&gt;F$14,F$14,VLOOKUP($B791,加速計算!$D$11:$Z$5007,MATCH(F$19,加速計算!$E$34:$AM$34,0)+1,FALSE)))))</f>
        <v>#N/A</v>
      </c>
      <c r="G791" s="9" t="e">
        <f>IF(G790=0,#N/A,IF(VLOOKUP($B791,加速計算!$D$11:$Z$5007,MATCH(G$19,加速計算!$E$34:$AM$34,0)+1,FALSE)&lt;0,0,IF($B791&gt;G$12,0,IF(VLOOKUP($B791,加速計算!$D$11:$Z$5007,MATCH(G$19,加速計算!$E$34:$AM$34,0)+1,FALSE)&gt;G$14,G$14,VLOOKUP($B791,加速計算!$D$11:$Z$5007,MATCH(G$19,加速計算!$E$34:$AM$34,0)+1,FALSE)))))</f>
        <v>#N/A</v>
      </c>
      <c r="H791" s="9" t="e">
        <f>IF(H790=0,#N/A,IF(VLOOKUP($B791,加速計算!$D$11:$Z$5007,MATCH(H$19,加速計算!$E$34:$AM$34,0)+1,FALSE)&lt;0,0,IF($B791&gt;H$12,0,IF(VLOOKUP($B791,加速計算!$D$11:$Z$5007,MATCH(H$19,加速計算!$E$34:$AM$34,0)+1,FALSE)&gt;H$14,H$14,VLOOKUP($B791,加速計算!$D$11:$Z$5007,MATCH(H$19,加速計算!$E$34:$AM$34,0)+1,FALSE)))))</f>
        <v>#N/A</v>
      </c>
      <c r="I791" s="9" t="e">
        <f>IF(I790=0,#N/A,IF(VLOOKUP($B791,加速計算!$D$11:$Z$5007,MATCH(I$19,加速計算!$E$34:$AM$34,0)+1,FALSE)&lt;0,0,IF($B791&gt;I$12,0,IF(VLOOKUP($B791,加速計算!$D$11:$Z$5007,MATCH(I$19,加速計算!$E$34:$AM$34,0)+1,FALSE)&gt;I$14,I$14,VLOOKUP($B791,加速計算!$D$11:$Z$5007,MATCH(I$19,加速計算!$E$34:$AM$34,0)+1,FALSE)))))</f>
        <v>#N/A</v>
      </c>
      <c r="J791" s="9" t="e">
        <f>IF(J790=0,#N/A,IF(VLOOKUP($B791,加速計算!$D$11:$Z$5007,MATCH(J$19,加速計算!$E$34:$AM$34,0)+1,FALSE)&lt;0,0,IF($B791&gt;J$12,0,IF(VLOOKUP($B791,加速計算!$D$11:$Z$5007,MATCH(J$19,加速計算!$E$34:$AM$34,0)+1,FALSE)&gt;J$14,J$14,VLOOKUP($B791,加速計算!$D$11:$Z$5007,MATCH(J$19,加速計算!$E$34:$AM$34,0)+1,FALSE)))))</f>
        <v>#N/A</v>
      </c>
      <c r="K791" s="9" t="e">
        <f>IF(K790=0,#N/A,IF(VLOOKUP($B791,加速計算!$D$11:$Z$5007,MATCH(K$19,加速計算!$E$34:$AM$34,0)+1,FALSE)&lt;0,0,IF($B791&gt;K$12,0,IF(VLOOKUP($B791,加速計算!$D$11:$Z$5007,MATCH(K$19,加速計算!$E$34:$AM$34,0)+1,FALSE)&gt;K$14,K$14,VLOOKUP($B791,加速計算!$D$11:$Z$5007,MATCH(K$19,加速計算!$E$34:$AM$34,0)+1,FALSE)))))</f>
        <v>#N/A</v>
      </c>
      <c r="L791" s="20" t="e">
        <f>IF(L790=0,#N/A,IF(VLOOKUP($B791,加速計算!$D$11:$Z$5007,MATCH(L$19,加速計算!$E$34:$AM$34,0)+1,FALSE)&lt;0,0,IF($B791&gt;L$12,0,IF(VLOOKUP($B791,加速計算!$D$11:$Z$5007,MATCH(L$19,加速計算!$E$34:$AM$34,0)+1,FALSE)&gt;L$14,L$14,VLOOKUP($B791,加速計算!$D$11:$Z$5007,MATCH(L$19,加速計算!$E$34:$AM$34,0)+1,FALSE)))))</f>
        <v>#N/A</v>
      </c>
    </row>
    <row r="792" spans="2:12">
      <c r="B792" s="4">
        <v>7710</v>
      </c>
      <c r="C792" s="5" t="e">
        <f t="shared" si="14"/>
        <v>#N/A</v>
      </c>
      <c r="D792" s="9" t="e">
        <f>IF(D791=0,#N/A,IF(VLOOKUP($B792,加速計算!$D$11:$Z$5007,MATCH(D$19,加速計算!$E$34:$AM$34,0)+1,FALSE)&lt;0,0,IF($B792&gt;D$12,0,IF(VLOOKUP($B792,加速計算!$D$11:$Z$5007,MATCH(D$19,加速計算!$E$34:$AM$34,0)+1,FALSE)&gt;D$14,D$14,VLOOKUP($B792,加速計算!$D$11:$Z$5007,MATCH(D$19,加速計算!$E$34:$AM$34,0)+1,FALSE)))))</f>
        <v>#N/A</v>
      </c>
      <c r="E792" s="9" t="e">
        <f>IF(E791=0,#N/A,IF(VLOOKUP($B792,加速計算!$D$11:$Z$5007,MATCH(E$19,加速計算!$E$34:$AM$34,0)+1,FALSE)&lt;0,0,IF($B792&gt;E$12,0,IF(VLOOKUP($B792,加速計算!$D$11:$Z$5007,MATCH(E$19,加速計算!$E$34:$AM$34,0)+1,FALSE)&gt;E$14,E$14,VLOOKUP($B792,加速計算!$D$11:$Z$5007,MATCH(E$19,加速計算!$E$34:$AM$34,0)+1,FALSE)))))</f>
        <v>#N/A</v>
      </c>
      <c r="F792" s="9" t="e">
        <f>IF(F791=0,#N/A,IF(VLOOKUP($B792,加速計算!$D$11:$Z$5007,MATCH(F$19,加速計算!$E$34:$AM$34,0)+1,FALSE)&lt;0,0,IF($B792&gt;F$12,0,IF(VLOOKUP($B792,加速計算!$D$11:$Z$5007,MATCH(F$19,加速計算!$E$34:$AM$34,0)+1,FALSE)&gt;F$14,F$14,VLOOKUP($B792,加速計算!$D$11:$Z$5007,MATCH(F$19,加速計算!$E$34:$AM$34,0)+1,FALSE)))))</f>
        <v>#N/A</v>
      </c>
      <c r="G792" s="9" t="e">
        <f>IF(G791=0,#N/A,IF(VLOOKUP($B792,加速計算!$D$11:$Z$5007,MATCH(G$19,加速計算!$E$34:$AM$34,0)+1,FALSE)&lt;0,0,IF($B792&gt;G$12,0,IF(VLOOKUP($B792,加速計算!$D$11:$Z$5007,MATCH(G$19,加速計算!$E$34:$AM$34,0)+1,FALSE)&gt;G$14,G$14,VLOOKUP($B792,加速計算!$D$11:$Z$5007,MATCH(G$19,加速計算!$E$34:$AM$34,0)+1,FALSE)))))</f>
        <v>#N/A</v>
      </c>
      <c r="H792" s="9" t="e">
        <f>IF(H791=0,#N/A,IF(VLOOKUP($B792,加速計算!$D$11:$Z$5007,MATCH(H$19,加速計算!$E$34:$AM$34,0)+1,FALSE)&lt;0,0,IF($B792&gt;H$12,0,IF(VLOOKUP($B792,加速計算!$D$11:$Z$5007,MATCH(H$19,加速計算!$E$34:$AM$34,0)+1,FALSE)&gt;H$14,H$14,VLOOKUP($B792,加速計算!$D$11:$Z$5007,MATCH(H$19,加速計算!$E$34:$AM$34,0)+1,FALSE)))))</f>
        <v>#N/A</v>
      </c>
      <c r="I792" s="9" t="e">
        <f>IF(I791=0,#N/A,IF(VLOOKUP($B792,加速計算!$D$11:$Z$5007,MATCH(I$19,加速計算!$E$34:$AM$34,0)+1,FALSE)&lt;0,0,IF($B792&gt;I$12,0,IF(VLOOKUP($B792,加速計算!$D$11:$Z$5007,MATCH(I$19,加速計算!$E$34:$AM$34,0)+1,FALSE)&gt;I$14,I$14,VLOOKUP($B792,加速計算!$D$11:$Z$5007,MATCH(I$19,加速計算!$E$34:$AM$34,0)+1,FALSE)))))</f>
        <v>#N/A</v>
      </c>
      <c r="J792" s="9" t="e">
        <f>IF(J791=0,#N/A,IF(VLOOKUP($B792,加速計算!$D$11:$Z$5007,MATCH(J$19,加速計算!$E$34:$AM$34,0)+1,FALSE)&lt;0,0,IF($B792&gt;J$12,0,IF(VLOOKUP($B792,加速計算!$D$11:$Z$5007,MATCH(J$19,加速計算!$E$34:$AM$34,0)+1,FALSE)&gt;J$14,J$14,VLOOKUP($B792,加速計算!$D$11:$Z$5007,MATCH(J$19,加速計算!$E$34:$AM$34,0)+1,FALSE)))))</f>
        <v>#N/A</v>
      </c>
      <c r="K792" s="9" t="e">
        <f>IF(K791=0,#N/A,IF(VLOOKUP($B792,加速計算!$D$11:$Z$5007,MATCH(K$19,加速計算!$E$34:$AM$34,0)+1,FALSE)&lt;0,0,IF($B792&gt;K$12,0,IF(VLOOKUP($B792,加速計算!$D$11:$Z$5007,MATCH(K$19,加速計算!$E$34:$AM$34,0)+1,FALSE)&gt;K$14,K$14,VLOOKUP($B792,加速計算!$D$11:$Z$5007,MATCH(K$19,加速計算!$E$34:$AM$34,0)+1,FALSE)))))</f>
        <v>#N/A</v>
      </c>
      <c r="L792" s="20" t="e">
        <f>IF(L791=0,#N/A,IF(VLOOKUP($B792,加速計算!$D$11:$Z$5007,MATCH(L$19,加速計算!$E$34:$AM$34,0)+1,FALSE)&lt;0,0,IF($B792&gt;L$12,0,IF(VLOOKUP($B792,加速計算!$D$11:$Z$5007,MATCH(L$19,加速計算!$E$34:$AM$34,0)+1,FALSE)&gt;L$14,L$14,VLOOKUP($B792,加速計算!$D$11:$Z$5007,MATCH(L$19,加速計算!$E$34:$AM$34,0)+1,FALSE)))))</f>
        <v>#N/A</v>
      </c>
    </row>
    <row r="793" spans="2:12">
      <c r="B793" s="4">
        <v>7720</v>
      </c>
      <c r="C793" s="5" t="e">
        <f t="shared" si="14"/>
        <v>#N/A</v>
      </c>
      <c r="D793" s="9" t="e">
        <f>IF(D792=0,#N/A,IF(VLOOKUP($B793,加速計算!$D$11:$Z$5007,MATCH(D$19,加速計算!$E$34:$AM$34,0)+1,FALSE)&lt;0,0,IF($B793&gt;D$12,0,IF(VLOOKUP($B793,加速計算!$D$11:$Z$5007,MATCH(D$19,加速計算!$E$34:$AM$34,0)+1,FALSE)&gt;D$14,D$14,VLOOKUP($B793,加速計算!$D$11:$Z$5007,MATCH(D$19,加速計算!$E$34:$AM$34,0)+1,FALSE)))))</f>
        <v>#N/A</v>
      </c>
      <c r="E793" s="9" t="e">
        <f>IF(E792=0,#N/A,IF(VLOOKUP($B793,加速計算!$D$11:$Z$5007,MATCH(E$19,加速計算!$E$34:$AM$34,0)+1,FALSE)&lt;0,0,IF($B793&gt;E$12,0,IF(VLOOKUP($B793,加速計算!$D$11:$Z$5007,MATCH(E$19,加速計算!$E$34:$AM$34,0)+1,FALSE)&gt;E$14,E$14,VLOOKUP($B793,加速計算!$D$11:$Z$5007,MATCH(E$19,加速計算!$E$34:$AM$34,0)+1,FALSE)))))</f>
        <v>#N/A</v>
      </c>
      <c r="F793" s="9" t="e">
        <f>IF(F792=0,#N/A,IF(VLOOKUP($B793,加速計算!$D$11:$Z$5007,MATCH(F$19,加速計算!$E$34:$AM$34,0)+1,FALSE)&lt;0,0,IF($B793&gt;F$12,0,IF(VLOOKUP($B793,加速計算!$D$11:$Z$5007,MATCH(F$19,加速計算!$E$34:$AM$34,0)+1,FALSE)&gt;F$14,F$14,VLOOKUP($B793,加速計算!$D$11:$Z$5007,MATCH(F$19,加速計算!$E$34:$AM$34,0)+1,FALSE)))))</f>
        <v>#N/A</v>
      </c>
      <c r="G793" s="9" t="e">
        <f>IF(G792=0,#N/A,IF(VLOOKUP($B793,加速計算!$D$11:$Z$5007,MATCH(G$19,加速計算!$E$34:$AM$34,0)+1,FALSE)&lt;0,0,IF($B793&gt;G$12,0,IF(VLOOKUP($B793,加速計算!$D$11:$Z$5007,MATCH(G$19,加速計算!$E$34:$AM$34,0)+1,FALSE)&gt;G$14,G$14,VLOOKUP($B793,加速計算!$D$11:$Z$5007,MATCH(G$19,加速計算!$E$34:$AM$34,0)+1,FALSE)))))</f>
        <v>#N/A</v>
      </c>
      <c r="H793" s="9" t="e">
        <f>IF(H792=0,#N/A,IF(VLOOKUP($B793,加速計算!$D$11:$Z$5007,MATCH(H$19,加速計算!$E$34:$AM$34,0)+1,FALSE)&lt;0,0,IF($B793&gt;H$12,0,IF(VLOOKUP($B793,加速計算!$D$11:$Z$5007,MATCH(H$19,加速計算!$E$34:$AM$34,0)+1,FALSE)&gt;H$14,H$14,VLOOKUP($B793,加速計算!$D$11:$Z$5007,MATCH(H$19,加速計算!$E$34:$AM$34,0)+1,FALSE)))))</f>
        <v>#N/A</v>
      </c>
      <c r="I793" s="9" t="e">
        <f>IF(I792=0,#N/A,IF(VLOOKUP($B793,加速計算!$D$11:$Z$5007,MATCH(I$19,加速計算!$E$34:$AM$34,0)+1,FALSE)&lt;0,0,IF($B793&gt;I$12,0,IF(VLOOKUP($B793,加速計算!$D$11:$Z$5007,MATCH(I$19,加速計算!$E$34:$AM$34,0)+1,FALSE)&gt;I$14,I$14,VLOOKUP($B793,加速計算!$D$11:$Z$5007,MATCH(I$19,加速計算!$E$34:$AM$34,0)+1,FALSE)))))</f>
        <v>#N/A</v>
      </c>
      <c r="J793" s="9" t="e">
        <f>IF(J792=0,#N/A,IF(VLOOKUP($B793,加速計算!$D$11:$Z$5007,MATCH(J$19,加速計算!$E$34:$AM$34,0)+1,FALSE)&lt;0,0,IF($B793&gt;J$12,0,IF(VLOOKUP($B793,加速計算!$D$11:$Z$5007,MATCH(J$19,加速計算!$E$34:$AM$34,0)+1,FALSE)&gt;J$14,J$14,VLOOKUP($B793,加速計算!$D$11:$Z$5007,MATCH(J$19,加速計算!$E$34:$AM$34,0)+1,FALSE)))))</f>
        <v>#N/A</v>
      </c>
      <c r="K793" s="9" t="e">
        <f>IF(K792=0,#N/A,IF(VLOOKUP($B793,加速計算!$D$11:$Z$5007,MATCH(K$19,加速計算!$E$34:$AM$34,0)+1,FALSE)&lt;0,0,IF($B793&gt;K$12,0,IF(VLOOKUP($B793,加速計算!$D$11:$Z$5007,MATCH(K$19,加速計算!$E$34:$AM$34,0)+1,FALSE)&gt;K$14,K$14,VLOOKUP($B793,加速計算!$D$11:$Z$5007,MATCH(K$19,加速計算!$E$34:$AM$34,0)+1,FALSE)))))</f>
        <v>#N/A</v>
      </c>
      <c r="L793" s="20" t="e">
        <f>IF(L792=0,#N/A,IF(VLOOKUP($B793,加速計算!$D$11:$Z$5007,MATCH(L$19,加速計算!$E$34:$AM$34,0)+1,FALSE)&lt;0,0,IF($B793&gt;L$12,0,IF(VLOOKUP($B793,加速計算!$D$11:$Z$5007,MATCH(L$19,加速計算!$E$34:$AM$34,0)+1,FALSE)&gt;L$14,L$14,VLOOKUP($B793,加速計算!$D$11:$Z$5007,MATCH(L$19,加速計算!$E$34:$AM$34,0)+1,FALSE)))))</f>
        <v>#N/A</v>
      </c>
    </row>
    <row r="794" spans="2:12">
      <c r="B794" s="4">
        <v>7730</v>
      </c>
      <c r="C794" s="5" t="e">
        <f t="shared" si="14"/>
        <v>#N/A</v>
      </c>
      <c r="D794" s="9" t="e">
        <f>IF(D793=0,#N/A,IF(VLOOKUP($B794,加速計算!$D$11:$Z$5007,MATCH(D$19,加速計算!$E$34:$AM$34,0)+1,FALSE)&lt;0,0,IF($B794&gt;D$12,0,IF(VLOOKUP($B794,加速計算!$D$11:$Z$5007,MATCH(D$19,加速計算!$E$34:$AM$34,0)+1,FALSE)&gt;D$14,D$14,VLOOKUP($B794,加速計算!$D$11:$Z$5007,MATCH(D$19,加速計算!$E$34:$AM$34,0)+1,FALSE)))))</f>
        <v>#N/A</v>
      </c>
      <c r="E794" s="9" t="e">
        <f>IF(E793=0,#N/A,IF(VLOOKUP($B794,加速計算!$D$11:$Z$5007,MATCH(E$19,加速計算!$E$34:$AM$34,0)+1,FALSE)&lt;0,0,IF($B794&gt;E$12,0,IF(VLOOKUP($B794,加速計算!$D$11:$Z$5007,MATCH(E$19,加速計算!$E$34:$AM$34,0)+1,FALSE)&gt;E$14,E$14,VLOOKUP($B794,加速計算!$D$11:$Z$5007,MATCH(E$19,加速計算!$E$34:$AM$34,0)+1,FALSE)))))</f>
        <v>#N/A</v>
      </c>
      <c r="F794" s="9" t="e">
        <f>IF(F793=0,#N/A,IF(VLOOKUP($B794,加速計算!$D$11:$Z$5007,MATCH(F$19,加速計算!$E$34:$AM$34,0)+1,FALSE)&lt;0,0,IF($B794&gt;F$12,0,IF(VLOOKUP($B794,加速計算!$D$11:$Z$5007,MATCH(F$19,加速計算!$E$34:$AM$34,0)+1,FALSE)&gt;F$14,F$14,VLOOKUP($B794,加速計算!$D$11:$Z$5007,MATCH(F$19,加速計算!$E$34:$AM$34,0)+1,FALSE)))))</f>
        <v>#N/A</v>
      </c>
      <c r="G794" s="9" t="e">
        <f>IF(G793=0,#N/A,IF(VLOOKUP($B794,加速計算!$D$11:$Z$5007,MATCH(G$19,加速計算!$E$34:$AM$34,0)+1,FALSE)&lt;0,0,IF($B794&gt;G$12,0,IF(VLOOKUP($B794,加速計算!$D$11:$Z$5007,MATCH(G$19,加速計算!$E$34:$AM$34,0)+1,FALSE)&gt;G$14,G$14,VLOOKUP($B794,加速計算!$D$11:$Z$5007,MATCH(G$19,加速計算!$E$34:$AM$34,0)+1,FALSE)))))</f>
        <v>#N/A</v>
      </c>
      <c r="H794" s="9" t="e">
        <f>IF(H793=0,#N/A,IF(VLOOKUP($B794,加速計算!$D$11:$Z$5007,MATCH(H$19,加速計算!$E$34:$AM$34,0)+1,FALSE)&lt;0,0,IF($B794&gt;H$12,0,IF(VLOOKUP($B794,加速計算!$D$11:$Z$5007,MATCH(H$19,加速計算!$E$34:$AM$34,0)+1,FALSE)&gt;H$14,H$14,VLOOKUP($B794,加速計算!$D$11:$Z$5007,MATCH(H$19,加速計算!$E$34:$AM$34,0)+1,FALSE)))))</f>
        <v>#N/A</v>
      </c>
      <c r="I794" s="9" t="e">
        <f>IF(I793=0,#N/A,IF(VLOOKUP($B794,加速計算!$D$11:$Z$5007,MATCH(I$19,加速計算!$E$34:$AM$34,0)+1,FALSE)&lt;0,0,IF($B794&gt;I$12,0,IF(VLOOKUP($B794,加速計算!$D$11:$Z$5007,MATCH(I$19,加速計算!$E$34:$AM$34,0)+1,FALSE)&gt;I$14,I$14,VLOOKUP($B794,加速計算!$D$11:$Z$5007,MATCH(I$19,加速計算!$E$34:$AM$34,0)+1,FALSE)))))</f>
        <v>#N/A</v>
      </c>
      <c r="J794" s="9" t="e">
        <f>IF(J793=0,#N/A,IF(VLOOKUP($B794,加速計算!$D$11:$Z$5007,MATCH(J$19,加速計算!$E$34:$AM$34,0)+1,FALSE)&lt;0,0,IF($B794&gt;J$12,0,IF(VLOOKUP($B794,加速計算!$D$11:$Z$5007,MATCH(J$19,加速計算!$E$34:$AM$34,0)+1,FALSE)&gt;J$14,J$14,VLOOKUP($B794,加速計算!$D$11:$Z$5007,MATCH(J$19,加速計算!$E$34:$AM$34,0)+1,FALSE)))))</f>
        <v>#N/A</v>
      </c>
      <c r="K794" s="9" t="e">
        <f>IF(K793=0,#N/A,IF(VLOOKUP($B794,加速計算!$D$11:$Z$5007,MATCH(K$19,加速計算!$E$34:$AM$34,0)+1,FALSE)&lt;0,0,IF($B794&gt;K$12,0,IF(VLOOKUP($B794,加速計算!$D$11:$Z$5007,MATCH(K$19,加速計算!$E$34:$AM$34,0)+1,FALSE)&gt;K$14,K$14,VLOOKUP($B794,加速計算!$D$11:$Z$5007,MATCH(K$19,加速計算!$E$34:$AM$34,0)+1,FALSE)))))</f>
        <v>#N/A</v>
      </c>
      <c r="L794" s="20" t="e">
        <f>IF(L793=0,#N/A,IF(VLOOKUP($B794,加速計算!$D$11:$Z$5007,MATCH(L$19,加速計算!$E$34:$AM$34,0)+1,FALSE)&lt;0,0,IF($B794&gt;L$12,0,IF(VLOOKUP($B794,加速計算!$D$11:$Z$5007,MATCH(L$19,加速計算!$E$34:$AM$34,0)+1,FALSE)&gt;L$14,L$14,VLOOKUP($B794,加速計算!$D$11:$Z$5007,MATCH(L$19,加速計算!$E$34:$AM$34,0)+1,FALSE)))))</f>
        <v>#N/A</v>
      </c>
    </row>
    <row r="795" spans="2:12">
      <c r="B795" s="4">
        <v>7740</v>
      </c>
      <c r="C795" s="5" t="e">
        <f t="shared" si="14"/>
        <v>#N/A</v>
      </c>
      <c r="D795" s="9" t="e">
        <f>IF(D794=0,#N/A,IF(VLOOKUP($B795,加速計算!$D$11:$Z$5007,MATCH(D$19,加速計算!$E$34:$AM$34,0)+1,FALSE)&lt;0,0,IF($B795&gt;D$12,0,IF(VLOOKUP($B795,加速計算!$D$11:$Z$5007,MATCH(D$19,加速計算!$E$34:$AM$34,0)+1,FALSE)&gt;D$14,D$14,VLOOKUP($B795,加速計算!$D$11:$Z$5007,MATCH(D$19,加速計算!$E$34:$AM$34,0)+1,FALSE)))))</f>
        <v>#N/A</v>
      </c>
      <c r="E795" s="9" t="e">
        <f>IF(E794=0,#N/A,IF(VLOOKUP($B795,加速計算!$D$11:$Z$5007,MATCH(E$19,加速計算!$E$34:$AM$34,0)+1,FALSE)&lt;0,0,IF($B795&gt;E$12,0,IF(VLOOKUP($B795,加速計算!$D$11:$Z$5007,MATCH(E$19,加速計算!$E$34:$AM$34,0)+1,FALSE)&gt;E$14,E$14,VLOOKUP($B795,加速計算!$D$11:$Z$5007,MATCH(E$19,加速計算!$E$34:$AM$34,0)+1,FALSE)))))</f>
        <v>#N/A</v>
      </c>
      <c r="F795" s="9" t="e">
        <f>IF(F794=0,#N/A,IF(VLOOKUP($B795,加速計算!$D$11:$Z$5007,MATCH(F$19,加速計算!$E$34:$AM$34,0)+1,FALSE)&lt;0,0,IF($B795&gt;F$12,0,IF(VLOOKUP($B795,加速計算!$D$11:$Z$5007,MATCH(F$19,加速計算!$E$34:$AM$34,0)+1,FALSE)&gt;F$14,F$14,VLOOKUP($B795,加速計算!$D$11:$Z$5007,MATCH(F$19,加速計算!$E$34:$AM$34,0)+1,FALSE)))))</f>
        <v>#N/A</v>
      </c>
      <c r="G795" s="9" t="e">
        <f>IF(G794=0,#N/A,IF(VLOOKUP($B795,加速計算!$D$11:$Z$5007,MATCH(G$19,加速計算!$E$34:$AM$34,0)+1,FALSE)&lt;0,0,IF($B795&gt;G$12,0,IF(VLOOKUP($B795,加速計算!$D$11:$Z$5007,MATCH(G$19,加速計算!$E$34:$AM$34,0)+1,FALSE)&gt;G$14,G$14,VLOOKUP($B795,加速計算!$D$11:$Z$5007,MATCH(G$19,加速計算!$E$34:$AM$34,0)+1,FALSE)))))</f>
        <v>#N/A</v>
      </c>
      <c r="H795" s="9" t="e">
        <f>IF(H794=0,#N/A,IF(VLOOKUP($B795,加速計算!$D$11:$Z$5007,MATCH(H$19,加速計算!$E$34:$AM$34,0)+1,FALSE)&lt;0,0,IF($B795&gt;H$12,0,IF(VLOOKUP($B795,加速計算!$D$11:$Z$5007,MATCH(H$19,加速計算!$E$34:$AM$34,0)+1,FALSE)&gt;H$14,H$14,VLOOKUP($B795,加速計算!$D$11:$Z$5007,MATCH(H$19,加速計算!$E$34:$AM$34,0)+1,FALSE)))))</f>
        <v>#N/A</v>
      </c>
      <c r="I795" s="9" t="e">
        <f>IF(I794=0,#N/A,IF(VLOOKUP($B795,加速計算!$D$11:$Z$5007,MATCH(I$19,加速計算!$E$34:$AM$34,0)+1,FALSE)&lt;0,0,IF($B795&gt;I$12,0,IF(VLOOKUP($B795,加速計算!$D$11:$Z$5007,MATCH(I$19,加速計算!$E$34:$AM$34,0)+1,FALSE)&gt;I$14,I$14,VLOOKUP($B795,加速計算!$D$11:$Z$5007,MATCH(I$19,加速計算!$E$34:$AM$34,0)+1,FALSE)))))</f>
        <v>#N/A</v>
      </c>
      <c r="J795" s="9" t="e">
        <f>IF(J794=0,#N/A,IF(VLOOKUP($B795,加速計算!$D$11:$Z$5007,MATCH(J$19,加速計算!$E$34:$AM$34,0)+1,FALSE)&lt;0,0,IF($B795&gt;J$12,0,IF(VLOOKUP($B795,加速計算!$D$11:$Z$5007,MATCH(J$19,加速計算!$E$34:$AM$34,0)+1,FALSE)&gt;J$14,J$14,VLOOKUP($B795,加速計算!$D$11:$Z$5007,MATCH(J$19,加速計算!$E$34:$AM$34,0)+1,FALSE)))))</f>
        <v>#N/A</v>
      </c>
      <c r="K795" s="9" t="e">
        <f>IF(K794=0,#N/A,IF(VLOOKUP($B795,加速計算!$D$11:$Z$5007,MATCH(K$19,加速計算!$E$34:$AM$34,0)+1,FALSE)&lt;0,0,IF($B795&gt;K$12,0,IF(VLOOKUP($B795,加速計算!$D$11:$Z$5007,MATCH(K$19,加速計算!$E$34:$AM$34,0)+1,FALSE)&gt;K$14,K$14,VLOOKUP($B795,加速計算!$D$11:$Z$5007,MATCH(K$19,加速計算!$E$34:$AM$34,0)+1,FALSE)))))</f>
        <v>#N/A</v>
      </c>
      <c r="L795" s="20" t="e">
        <f>IF(L794=0,#N/A,IF(VLOOKUP($B795,加速計算!$D$11:$Z$5007,MATCH(L$19,加速計算!$E$34:$AM$34,0)+1,FALSE)&lt;0,0,IF($B795&gt;L$12,0,IF(VLOOKUP($B795,加速計算!$D$11:$Z$5007,MATCH(L$19,加速計算!$E$34:$AM$34,0)+1,FALSE)&gt;L$14,L$14,VLOOKUP($B795,加速計算!$D$11:$Z$5007,MATCH(L$19,加速計算!$E$34:$AM$34,0)+1,FALSE)))))</f>
        <v>#N/A</v>
      </c>
    </row>
    <row r="796" spans="2:12">
      <c r="B796" s="4">
        <v>7750</v>
      </c>
      <c r="C796" s="5" t="e">
        <f t="shared" si="14"/>
        <v>#N/A</v>
      </c>
      <c r="D796" s="9" t="e">
        <f>IF(D795=0,#N/A,IF(VLOOKUP($B796,加速計算!$D$11:$Z$5007,MATCH(D$19,加速計算!$E$34:$AM$34,0)+1,FALSE)&lt;0,0,IF($B796&gt;D$12,0,IF(VLOOKUP($B796,加速計算!$D$11:$Z$5007,MATCH(D$19,加速計算!$E$34:$AM$34,0)+1,FALSE)&gt;D$14,D$14,VLOOKUP($B796,加速計算!$D$11:$Z$5007,MATCH(D$19,加速計算!$E$34:$AM$34,0)+1,FALSE)))))</f>
        <v>#N/A</v>
      </c>
      <c r="E796" s="9" t="e">
        <f>IF(E795=0,#N/A,IF(VLOOKUP($B796,加速計算!$D$11:$Z$5007,MATCH(E$19,加速計算!$E$34:$AM$34,0)+1,FALSE)&lt;0,0,IF($B796&gt;E$12,0,IF(VLOOKUP($B796,加速計算!$D$11:$Z$5007,MATCH(E$19,加速計算!$E$34:$AM$34,0)+1,FALSE)&gt;E$14,E$14,VLOOKUP($B796,加速計算!$D$11:$Z$5007,MATCH(E$19,加速計算!$E$34:$AM$34,0)+1,FALSE)))))</f>
        <v>#N/A</v>
      </c>
      <c r="F796" s="9" t="e">
        <f>IF(F795=0,#N/A,IF(VLOOKUP($B796,加速計算!$D$11:$Z$5007,MATCH(F$19,加速計算!$E$34:$AM$34,0)+1,FALSE)&lt;0,0,IF($B796&gt;F$12,0,IF(VLOOKUP($B796,加速計算!$D$11:$Z$5007,MATCH(F$19,加速計算!$E$34:$AM$34,0)+1,FALSE)&gt;F$14,F$14,VLOOKUP($B796,加速計算!$D$11:$Z$5007,MATCH(F$19,加速計算!$E$34:$AM$34,0)+1,FALSE)))))</f>
        <v>#N/A</v>
      </c>
      <c r="G796" s="9" t="e">
        <f>IF(G795=0,#N/A,IF(VLOOKUP($B796,加速計算!$D$11:$Z$5007,MATCH(G$19,加速計算!$E$34:$AM$34,0)+1,FALSE)&lt;0,0,IF($B796&gt;G$12,0,IF(VLOOKUP($B796,加速計算!$D$11:$Z$5007,MATCH(G$19,加速計算!$E$34:$AM$34,0)+1,FALSE)&gt;G$14,G$14,VLOOKUP($B796,加速計算!$D$11:$Z$5007,MATCH(G$19,加速計算!$E$34:$AM$34,0)+1,FALSE)))))</f>
        <v>#N/A</v>
      </c>
      <c r="H796" s="9" t="e">
        <f>IF(H795=0,#N/A,IF(VLOOKUP($B796,加速計算!$D$11:$Z$5007,MATCH(H$19,加速計算!$E$34:$AM$34,0)+1,FALSE)&lt;0,0,IF($B796&gt;H$12,0,IF(VLOOKUP($B796,加速計算!$D$11:$Z$5007,MATCH(H$19,加速計算!$E$34:$AM$34,0)+1,FALSE)&gt;H$14,H$14,VLOOKUP($B796,加速計算!$D$11:$Z$5007,MATCH(H$19,加速計算!$E$34:$AM$34,0)+1,FALSE)))))</f>
        <v>#N/A</v>
      </c>
      <c r="I796" s="9" t="e">
        <f>IF(I795=0,#N/A,IF(VLOOKUP($B796,加速計算!$D$11:$Z$5007,MATCH(I$19,加速計算!$E$34:$AM$34,0)+1,FALSE)&lt;0,0,IF($B796&gt;I$12,0,IF(VLOOKUP($B796,加速計算!$D$11:$Z$5007,MATCH(I$19,加速計算!$E$34:$AM$34,0)+1,FALSE)&gt;I$14,I$14,VLOOKUP($B796,加速計算!$D$11:$Z$5007,MATCH(I$19,加速計算!$E$34:$AM$34,0)+1,FALSE)))))</f>
        <v>#N/A</v>
      </c>
      <c r="J796" s="9" t="e">
        <f>IF(J795=0,#N/A,IF(VLOOKUP($B796,加速計算!$D$11:$Z$5007,MATCH(J$19,加速計算!$E$34:$AM$34,0)+1,FALSE)&lt;0,0,IF($B796&gt;J$12,0,IF(VLOOKUP($B796,加速計算!$D$11:$Z$5007,MATCH(J$19,加速計算!$E$34:$AM$34,0)+1,FALSE)&gt;J$14,J$14,VLOOKUP($B796,加速計算!$D$11:$Z$5007,MATCH(J$19,加速計算!$E$34:$AM$34,0)+1,FALSE)))))</f>
        <v>#N/A</v>
      </c>
      <c r="K796" s="9" t="e">
        <f>IF(K795=0,#N/A,IF(VLOOKUP($B796,加速計算!$D$11:$Z$5007,MATCH(K$19,加速計算!$E$34:$AM$34,0)+1,FALSE)&lt;0,0,IF($B796&gt;K$12,0,IF(VLOOKUP($B796,加速計算!$D$11:$Z$5007,MATCH(K$19,加速計算!$E$34:$AM$34,0)+1,FALSE)&gt;K$14,K$14,VLOOKUP($B796,加速計算!$D$11:$Z$5007,MATCH(K$19,加速計算!$E$34:$AM$34,0)+1,FALSE)))))</f>
        <v>#N/A</v>
      </c>
      <c r="L796" s="20" t="e">
        <f>IF(L795=0,#N/A,IF(VLOOKUP($B796,加速計算!$D$11:$Z$5007,MATCH(L$19,加速計算!$E$34:$AM$34,0)+1,FALSE)&lt;0,0,IF($B796&gt;L$12,0,IF(VLOOKUP($B796,加速計算!$D$11:$Z$5007,MATCH(L$19,加速計算!$E$34:$AM$34,0)+1,FALSE)&gt;L$14,L$14,VLOOKUP($B796,加速計算!$D$11:$Z$5007,MATCH(L$19,加速計算!$E$34:$AM$34,0)+1,FALSE)))))</f>
        <v>#N/A</v>
      </c>
    </row>
    <row r="797" spans="2:12">
      <c r="B797" s="4">
        <v>7760</v>
      </c>
      <c r="C797" s="5" t="e">
        <f t="shared" si="14"/>
        <v>#N/A</v>
      </c>
      <c r="D797" s="9" t="e">
        <f>IF(D796=0,#N/A,IF(VLOOKUP($B797,加速計算!$D$11:$Z$5007,MATCH(D$19,加速計算!$E$34:$AM$34,0)+1,FALSE)&lt;0,0,IF($B797&gt;D$12,0,IF(VLOOKUP($B797,加速計算!$D$11:$Z$5007,MATCH(D$19,加速計算!$E$34:$AM$34,0)+1,FALSE)&gt;D$14,D$14,VLOOKUP($B797,加速計算!$D$11:$Z$5007,MATCH(D$19,加速計算!$E$34:$AM$34,0)+1,FALSE)))))</f>
        <v>#N/A</v>
      </c>
      <c r="E797" s="9" t="e">
        <f>IF(E796=0,#N/A,IF(VLOOKUP($B797,加速計算!$D$11:$Z$5007,MATCH(E$19,加速計算!$E$34:$AM$34,0)+1,FALSE)&lt;0,0,IF($B797&gt;E$12,0,IF(VLOOKUP($B797,加速計算!$D$11:$Z$5007,MATCH(E$19,加速計算!$E$34:$AM$34,0)+1,FALSE)&gt;E$14,E$14,VLOOKUP($B797,加速計算!$D$11:$Z$5007,MATCH(E$19,加速計算!$E$34:$AM$34,0)+1,FALSE)))))</f>
        <v>#N/A</v>
      </c>
      <c r="F797" s="9" t="e">
        <f>IF(F796=0,#N/A,IF(VLOOKUP($B797,加速計算!$D$11:$Z$5007,MATCH(F$19,加速計算!$E$34:$AM$34,0)+1,FALSE)&lt;0,0,IF($B797&gt;F$12,0,IF(VLOOKUP($B797,加速計算!$D$11:$Z$5007,MATCH(F$19,加速計算!$E$34:$AM$34,0)+1,FALSE)&gt;F$14,F$14,VLOOKUP($B797,加速計算!$D$11:$Z$5007,MATCH(F$19,加速計算!$E$34:$AM$34,0)+1,FALSE)))))</f>
        <v>#N/A</v>
      </c>
      <c r="G797" s="9" t="e">
        <f>IF(G796=0,#N/A,IF(VLOOKUP($B797,加速計算!$D$11:$Z$5007,MATCH(G$19,加速計算!$E$34:$AM$34,0)+1,FALSE)&lt;0,0,IF($B797&gt;G$12,0,IF(VLOOKUP($B797,加速計算!$D$11:$Z$5007,MATCH(G$19,加速計算!$E$34:$AM$34,0)+1,FALSE)&gt;G$14,G$14,VLOOKUP($B797,加速計算!$D$11:$Z$5007,MATCH(G$19,加速計算!$E$34:$AM$34,0)+1,FALSE)))))</f>
        <v>#N/A</v>
      </c>
      <c r="H797" s="9" t="e">
        <f>IF(H796=0,#N/A,IF(VLOOKUP($B797,加速計算!$D$11:$Z$5007,MATCH(H$19,加速計算!$E$34:$AM$34,0)+1,FALSE)&lt;0,0,IF($B797&gt;H$12,0,IF(VLOOKUP($B797,加速計算!$D$11:$Z$5007,MATCH(H$19,加速計算!$E$34:$AM$34,0)+1,FALSE)&gt;H$14,H$14,VLOOKUP($B797,加速計算!$D$11:$Z$5007,MATCH(H$19,加速計算!$E$34:$AM$34,0)+1,FALSE)))))</f>
        <v>#N/A</v>
      </c>
      <c r="I797" s="9" t="e">
        <f>IF(I796=0,#N/A,IF(VLOOKUP($B797,加速計算!$D$11:$Z$5007,MATCH(I$19,加速計算!$E$34:$AM$34,0)+1,FALSE)&lt;0,0,IF($B797&gt;I$12,0,IF(VLOOKUP($B797,加速計算!$D$11:$Z$5007,MATCH(I$19,加速計算!$E$34:$AM$34,0)+1,FALSE)&gt;I$14,I$14,VLOOKUP($B797,加速計算!$D$11:$Z$5007,MATCH(I$19,加速計算!$E$34:$AM$34,0)+1,FALSE)))))</f>
        <v>#N/A</v>
      </c>
      <c r="J797" s="9" t="e">
        <f>IF(J796=0,#N/A,IF(VLOOKUP($B797,加速計算!$D$11:$Z$5007,MATCH(J$19,加速計算!$E$34:$AM$34,0)+1,FALSE)&lt;0,0,IF($B797&gt;J$12,0,IF(VLOOKUP($B797,加速計算!$D$11:$Z$5007,MATCH(J$19,加速計算!$E$34:$AM$34,0)+1,FALSE)&gt;J$14,J$14,VLOOKUP($B797,加速計算!$D$11:$Z$5007,MATCH(J$19,加速計算!$E$34:$AM$34,0)+1,FALSE)))))</f>
        <v>#N/A</v>
      </c>
      <c r="K797" s="9" t="e">
        <f>IF(K796=0,#N/A,IF(VLOOKUP($B797,加速計算!$D$11:$Z$5007,MATCH(K$19,加速計算!$E$34:$AM$34,0)+1,FALSE)&lt;0,0,IF($B797&gt;K$12,0,IF(VLOOKUP($B797,加速計算!$D$11:$Z$5007,MATCH(K$19,加速計算!$E$34:$AM$34,0)+1,FALSE)&gt;K$14,K$14,VLOOKUP($B797,加速計算!$D$11:$Z$5007,MATCH(K$19,加速計算!$E$34:$AM$34,0)+1,FALSE)))))</f>
        <v>#N/A</v>
      </c>
      <c r="L797" s="20" t="e">
        <f>IF(L796=0,#N/A,IF(VLOOKUP($B797,加速計算!$D$11:$Z$5007,MATCH(L$19,加速計算!$E$34:$AM$34,0)+1,FALSE)&lt;0,0,IF($B797&gt;L$12,0,IF(VLOOKUP($B797,加速計算!$D$11:$Z$5007,MATCH(L$19,加速計算!$E$34:$AM$34,0)+1,FALSE)&gt;L$14,L$14,VLOOKUP($B797,加速計算!$D$11:$Z$5007,MATCH(L$19,加速計算!$E$34:$AM$34,0)+1,FALSE)))))</f>
        <v>#N/A</v>
      </c>
    </row>
    <row r="798" spans="2:12">
      <c r="B798" s="4">
        <v>7770</v>
      </c>
      <c r="C798" s="5" t="e">
        <f t="shared" si="14"/>
        <v>#N/A</v>
      </c>
      <c r="D798" s="9" t="e">
        <f>IF(D797=0,#N/A,IF(VLOOKUP($B798,加速計算!$D$11:$Z$5007,MATCH(D$19,加速計算!$E$34:$AM$34,0)+1,FALSE)&lt;0,0,IF($B798&gt;D$12,0,IF(VLOOKUP($B798,加速計算!$D$11:$Z$5007,MATCH(D$19,加速計算!$E$34:$AM$34,0)+1,FALSE)&gt;D$14,D$14,VLOOKUP($B798,加速計算!$D$11:$Z$5007,MATCH(D$19,加速計算!$E$34:$AM$34,0)+1,FALSE)))))</f>
        <v>#N/A</v>
      </c>
      <c r="E798" s="9" t="e">
        <f>IF(E797=0,#N/A,IF(VLOOKUP($B798,加速計算!$D$11:$Z$5007,MATCH(E$19,加速計算!$E$34:$AM$34,0)+1,FALSE)&lt;0,0,IF($B798&gt;E$12,0,IF(VLOOKUP($B798,加速計算!$D$11:$Z$5007,MATCH(E$19,加速計算!$E$34:$AM$34,0)+1,FALSE)&gt;E$14,E$14,VLOOKUP($B798,加速計算!$D$11:$Z$5007,MATCH(E$19,加速計算!$E$34:$AM$34,0)+1,FALSE)))))</f>
        <v>#N/A</v>
      </c>
      <c r="F798" s="9" t="e">
        <f>IF(F797=0,#N/A,IF(VLOOKUP($B798,加速計算!$D$11:$Z$5007,MATCH(F$19,加速計算!$E$34:$AM$34,0)+1,FALSE)&lt;0,0,IF($B798&gt;F$12,0,IF(VLOOKUP($B798,加速計算!$D$11:$Z$5007,MATCH(F$19,加速計算!$E$34:$AM$34,0)+1,FALSE)&gt;F$14,F$14,VLOOKUP($B798,加速計算!$D$11:$Z$5007,MATCH(F$19,加速計算!$E$34:$AM$34,0)+1,FALSE)))))</f>
        <v>#N/A</v>
      </c>
      <c r="G798" s="9" t="e">
        <f>IF(G797=0,#N/A,IF(VLOOKUP($B798,加速計算!$D$11:$Z$5007,MATCH(G$19,加速計算!$E$34:$AM$34,0)+1,FALSE)&lt;0,0,IF($B798&gt;G$12,0,IF(VLOOKUP($B798,加速計算!$D$11:$Z$5007,MATCH(G$19,加速計算!$E$34:$AM$34,0)+1,FALSE)&gt;G$14,G$14,VLOOKUP($B798,加速計算!$D$11:$Z$5007,MATCH(G$19,加速計算!$E$34:$AM$34,0)+1,FALSE)))))</f>
        <v>#N/A</v>
      </c>
      <c r="H798" s="9" t="e">
        <f>IF(H797=0,#N/A,IF(VLOOKUP($B798,加速計算!$D$11:$Z$5007,MATCH(H$19,加速計算!$E$34:$AM$34,0)+1,FALSE)&lt;0,0,IF($B798&gt;H$12,0,IF(VLOOKUP($B798,加速計算!$D$11:$Z$5007,MATCH(H$19,加速計算!$E$34:$AM$34,0)+1,FALSE)&gt;H$14,H$14,VLOOKUP($B798,加速計算!$D$11:$Z$5007,MATCH(H$19,加速計算!$E$34:$AM$34,0)+1,FALSE)))))</f>
        <v>#N/A</v>
      </c>
      <c r="I798" s="9" t="e">
        <f>IF(I797=0,#N/A,IF(VLOOKUP($B798,加速計算!$D$11:$Z$5007,MATCH(I$19,加速計算!$E$34:$AM$34,0)+1,FALSE)&lt;0,0,IF($B798&gt;I$12,0,IF(VLOOKUP($B798,加速計算!$D$11:$Z$5007,MATCH(I$19,加速計算!$E$34:$AM$34,0)+1,FALSE)&gt;I$14,I$14,VLOOKUP($B798,加速計算!$D$11:$Z$5007,MATCH(I$19,加速計算!$E$34:$AM$34,0)+1,FALSE)))))</f>
        <v>#N/A</v>
      </c>
      <c r="J798" s="9" t="e">
        <f>IF(J797=0,#N/A,IF(VLOOKUP($B798,加速計算!$D$11:$Z$5007,MATCH(J$19,加速計算!$E$34:$AM$34,0)+1,FALSE)&lt;0,0,IF($B798&gt;J$12,0,IF(VLOOKUP($B798,加速計算!$D$11:$Z$5007,MATCH(J$19,加速計算!$E$34:$AM$34,0)+1,FALSE)&gt;J$14,J$14,VLOOKUP($B798,加速計算!$D$11:$Z$5007,MATCH(J$19,加速計算!$E$34:$AM$34,0)+1,FALSE)))))</f>
        <v>#N/A</v>
      </c>
      <c r="K798" s="9" t="e">
        <f>IF(K797=0,#N/A,IF(VLOOKUP($B798,加速計算!$D$11:$Z$5007,MATCH(K$19,加速計算!$E$34:$AM$34,0)+1,FALSE)&lt;0,0,IF($B798&gt;K$12,0,IF(VLOOKUP($B798,加速計算!$D$11:$Z$5007,MATCH(K$19,加速計算!$E$34:$AM$34,0)+1,FALSE)&gt;K$14,K$14,VLOOKUP($B798,加速計算!$D$11:$Z$5007,MATCH(K$19,加速計算!$E$34:$AM$34,0)+1,FALSE)))))</f>
        <v>#N/A</v>
      </c>
      <c r="L798" s="20" t="e">
        <f>IF(L797=0,#N/A,IF(VLOOKUP($B798,加速計算!$D$11:$Z$5007,MATCH(L$19,加速計算!$E$34:$AM$34,0)+1,FALSE)&lt;0,0,IF($B798&gt;L$12,0,IF(VLOOKUP($B798,加速計算!$D$11:$Z$5007,MATCH(L$19,加速計算!$E$34:$AM$34,0)+1,FALSE)&gt;L$14,L$14,VLOOKUP($B798,加速計算!$D$11:$Z$5007,MATCH(L$19,加速計算!$E$34:$AM$34,0)+1,FALSE)))))</f>
        <v>#N/A</v>
      </c>
    </row>
    <row r="799" spans="2:12">
      <c r="B799" s="4">
        <v>7780</v>
      </c>
      <c r="C799" s="5" t="e">
        <f t="shared" si="14"/>
        <v>#N/A</v>
      </c>
      <c r="D799" s="9" t="e">
        <f>IF(D798=0,#N/A,IF(VLOOKUP($B799,加速計算!$D$11:$Z$5007,MATCH(D$19,加速計算!$E$34:$AM$34,0)+1,FALSE)&lt;0,0,IF($B799&gt;D$12,0,IF(VLOOKUP($B799,加速計算!$D$11:$Z$5007,MATCH(D$19,加速計算!$E$34:$AM$34,0)+1,FALSE)&gt;D$14,D$14,VLOOKUP($B799,加速計算!$D$11:$Z$5007,MATCH(D$19,加速計算!$E$34:$AM$34,0)+1,FALSE)))))</f>
        <v>#N/A</v>
      </c>
      <c r="E799" s="9" t="e">
        <f>IF(E798=0,#N/A,IF(VLOOKUP($B799,加速計算!$D$11:$Z$5007,MATCH(E$19,加速計算!$E$34:$AM$34,0)+1,FALSE)&lt;0,0,IF($B799&gt;E$12,0,IF(VLOOKUP($B799,加速計算!$D$11:$Z$5007,MATCH(E$19,加速計算!$E$34:$AM$34,0)+1,FALSE)&gt;E$14,E$14,VLOOKUP($B799,加速計算!$D$11:$Z$5007,MATCH(E$19,加速計算!$E$34:$AM$34,0)+1,FALSE)))))</f>
        <v>#N/A</v>
      </c>
      <c r="F799" s="9" t="e">
        <f>IF(F798=0,#N/A,IF(VLOOKUP($B799,加速計算!$D$11:$Z$5007,MATCH(F$19,加速計算!$E$34:$AM$34,0)+1,FALSE)&lt;0,0,IF($B799&gt;F$12,0,IF(VLOOKUP($B799,加速計算!$D$11:$Z$5007,MATCH(F$19,加速計算!$E$34:$AM$34,0)+1,FALSE)&gt;F$14,F$14,VLOOKUP($B799,加速計算!$D$11:$Z$5007,MATCH(F$19,加速計算!$E$34:$AM$34,0)+1,FALSE)))))</f>
        <v>#N/A</v>
      </c>
      <c r="G799" s="9" t="e">
        <f>IF(G798=0,#N/A,IF(VLOOKUP($B799,加速計算!$D$11:$Z$5007,MATCH(G$19,加速計算!$E$34:$AM$34,0)+1,FALSE)&lt;0,0,IF($B799&gt;G$12,0,IF(VLOOKUP($B799,加速計算!$D$11:$Z$5007,MATCH(G$19,加速計算!$E$34:$AM$34,0)+1,FALSE)&gt;G$14,G$14,VLOOKUP($B799,加速計算!$D$11:$Z$5007,MATCH(G$19,加速計算!$E$34:$AM$34,0)+1,FALSE)))))</f>
        <v>#N/A</v>
      </c>
      <c r="H799" s="9" t="e">
        <f>IF(H798=0,#N/A,IF(VLOOKUP($B799,加速計算!$D$11:$Z$5007,MATCH(H$19,加速計算!$E$34:$AM$34,0)+1,FALSE)&lt;0,0,IF($B799&gt;H$12,0,IF(VLOOKUP($B799,加速計算!$D$11:$Z$5007,MATCH(H$19,加速計算!$E$34:$AM$34,0)+1,FALSE)&gt;H$14,H$14,VLOOKUP($B799,加速計算!$D$11:$Z$5007,MATCH(H$19,加速計算!$E$34:$AM$34,0)+1,FALSE)))))</f>
        <v>#N/A</v>
      </c>
      <c r="I799" s="9" t="e">
        <f>IF(I798=0,#N/A,IF(VLOOKUP($B799,加速計算!$D$11:$Z$5007,MATCH(I$19,加速計算!$E$34:$AM$34,0)+1,FALSE)&lt;0,0,IF($B799&gt;I$12,0,IF(VLOOKUP($B799,加速計算!$D$11:$Z$5007,MATCH(I$19,加速計算!$E$34:$AM$34,0)+1,FALSE)&gt;I$14,I$14,VLOOKUP($B799,加速計算!$D$11:$Z$5007,MATCH(I$19,加速計算!$E$34:$AM$34,0)+1,FALSE)))))</f>
        <v>#N/A</v>
      </c>
      <c r="J799" s="9" t="e">
        <f>IF(J798=0,#N/A,IF(VLOOKUP($B799,加速計算!$D$11:$Z$5007,MATCH(J$19,加速計算!$E$34:$AM$34,0)+1,FALSE)&lt;0,0,IF($B799&gt;J$12,0,IF(VLOOKUP($B799,加速計算!$D$11:$Z$5007,MATCH(J$19,加速計算!$E$34:$AM$34,0)+1,FALSE)&gt;J$14,J$14,VLOOKUP($B799,加速計算!$D$11:$Z$5007,MATCH(J$19,加速計算!$E$34:$AM$34,0)+1,FALSE)))))</f>
        <v>#N/A</v>
      </c>
      <c r="K799" s="9" t="e">
        <f>IF(K798=0,#N/A,IF(VLOOKUP($B799,加速計算!$D$11:$Z$5007,MATCH(K$19,加速計算!$E$34:$AM$34,0)+1,FALSE)&lt;0,0,IF($B799&gt;K$12,0,IF(VLOOKUP($B799,加速計算!$D$11:$Z$5007,MATCH(K$19,加速計算!$E$34:$AM$34,0)+1,FALSE)&gt;K$14,K$14,VLOOKUP($B799,加速計算!$D$11:$Z$5007,MATCH(K$19,加速計算!$E$34:$AM$34,0)+1,FALSE)))))</f>
        <v>#N/A</v>
      </c>
      <c r="L799" s="20" t="e">
        <f>IF(L798=0,#N/A,IF(VLOOKUP($B799,加速計算!$D$11:$Z$5007,MATCH(L$19,加速計算!$E$34:$AM$34,0)+1,FALSE)&lt;0,0,IF($B799&gt;L$12,0,IF(VLOOKUP($B799,加速計算!$D$11:$Z$5007,MATCH(L$19,加速計算!$E$34:$AM$34,0)+1,FALSE)&gt;L$14,L$14,VLOOKUP($B799,加速計算!$D$11:$Z$5007,MATCH(L$19,加速計算!$E$34:$AM$34,0)+1,FALSE)))))</f>
        <v>#N/A</v>
      </c>
    </row>
    <row r="800" spans="2:12">
      <c r="B800" s="4">
        <v>7790</v>
      </c>
      <c r="C800" s="5" t="e">
        <f t="shared" si="14"/>
        <v>#N/A</v>
      </c>
      <c r="D800" s="9" t="e">
        <f>IF(D799=0,#N/A,IF(VLOOKUP($B800,加速計算!$D$11:$Z$5007,MATCH(D$19,加速計算!$E$34:$AM$34,0)+1,FALSE)&lt;0,0,IF($B800&gt;D$12,0,IF(VLOOKUP($B800,加速計算!$D$11:$Z$5007,MATCH(D$19,加速計算!$E$34:$AM$34,0)+1,FALSE)&gt;D$14,D$14,VLOOKUP($B800,加速計算!$D$11:$Z$5007,MATCH(D$19,加速計算!$E$34:$AM$34,0)+1,FALSE)))))</f>
        <v>#N/A</v>
      </c>
      <c r="E800" s="9" t="e">
        <f>IF(E799=0,#N/A,IF(VLOOKUP($B800,加速計算!$D$11:$Z$5007,MATCH(E$19,加速計算!$E$34:$AM$34,0)+1,FALSE)&lt;0,0,IF($B800&gt;E$12,0,IF(VLOOKUP($B800,加速計算!$D$11:$Z$5007,MATCH(E$19,加速計算!$E$34:$AM$34,0)+1,FALSE)&gt;E$14,E$14,VLOOKUP($B800,加速計算!$D$11:$Z$5007,MATCH(E$19,加速計算!$E$34:$AM$34,0)+1,FALSE)))))</f>
        <v>#N/A</v>
      </c>
      <c r="F800" s="9" t="e">
        <f>IF(F799=0,#N/A,IF(VLOOKUP($B800,加速計算!$D$11:$Z$5007,MATCH(F$19,加速計算!$E$34:$AM$34,0)+1,FALSE)&lt;0,0,IF($B800&gt;F$12,0,IF(VLOOKUP($B800,加速計算!$D$11:$Z$5007,MATCH(F$19,加速計算!$E$34:$AM$34,0)+1,FALSE)&gt;F$14,F$14,VLOOKUP($B800,加速計算!$D$11:$Z$5007,MATCH(F$19,加速計算!$E$34:$AM$34,0)+1,FALSE)))))</f>
        <v>#N/A</v>
      </c>
      <c r="G800" s="9" t="e">
        <f>IF(G799=0,#N/A,IF(VLOOKUP($B800,加速計算!$D$11:$Z$5007,MATCH(G$19,加速計算!$E$34:$AM$34,0)+1,FALSE)&lt;0,0,IF($B800&gt;G$12,0,IF(VLOOKUP($B800,加速計算!$D$11:$Z$5007,MATCH(G$19,加速計算!$E$34:$AM$34,0)+1,FALSE)&gt;G$14,G$14,VLOOKUP($B800,加速計算!$D$11:$Z$5007,MATCH(G$19,加速計算!$E$34:$AM$34,0)+1,FALSE)))))</f>
        <v>#N/A</v>
      </c>
      <c r="H800" s="9" t="e">
        <f>IF(H799=0,#N/A,IF(VLOOKUP($B800,加速計算!$D$11:$Z$5007,MATCH(H$19,加速計算!$E$34:$AM$34,0)+1,FALSE)&lt;0,0,IF($B800&gt;H$12,0,IF(VLOOKUP($B800,加速計算!$D$11:$Z$5007,MATCH(H$19,加速計算!$E$34:$AM$34,0)+1,FALSE)&gt;H$14,H$14,VLOOKUP($B800,加速計算!$D$11:$Z$5007,MATCH(H$19,加速計算!$E$34:$AM$34,0)+1,FALSE)))))</f>
        <v>#N/A</v>
      </c>
      <c r="I800" s="9" t="e">
        <f>IF(I799=0,#N/A,IF(VLOOKUP($B800,加速計算!$D$11:$Z$5007,MATCH(I$19,加速計算!$E$34:$AM$34,0)+1,FALSE)&lt;0,0,IF($B800&gt;I$12,0,IF(VLOOKUP($B800,加速計算!$D$11:$Z$5007,MATCH(I$19,加速計算!$E$34:$AM$34,0)+1,FALSE)&gt;I$14,I$14,VLOOKUP($B800,加速計算!$D$11:$Z$5007,MATCH(I$19,加速計算!$E$34:$AM$34,0)+1,FALSE)))))</f>
        <v>#N/A</v>
      </c>
      <c r="J800" s="9" t="e">
        <f>IF(J799=0,#N/A,IF(VLOOKUP($B800,加速計算!$D$11:$Z$5007,MATCH(J$19,加速計算!$E$34:$AM$34,0)+1,FALSE)&lt;0,0,IF($B800&gt;J$12,0,IF(VLOOKUP($B800,加速計算!$D$11:$Z$5007,MATCH(J$19,加速計算!$E$34:$AM$34,0)+1,FALSE)&gt;J$14,J$14,VLOOKUP($B800,加速計算!$D$11:$Z$5007,MATCH(J$19,加速計算!$E$34:$AM$34,0)+1,FALSE)))))</f>
        <v>#N/A</v>
      </c>
      <c r="K800" s="9" t="e">
        <f>IF(K799=0,#N/A,IF(VLOOKUP($B800,加速計算!$D$11:$Z$5007,MATCH(K$19,加速計算!$E$34:$AM$34,0)+1,FALSE)&lt;0,0,IF($B800&gt;K$12,0,IF(VLOOKUP($B800,加速計算!$D$11:$Z$5007,MATCH(K$19,加速計算!$E$34:$AM$34,0)+1,FALSE)&gt;K$14,K$14,VLOOKUP($B800,加速計算!$D$11:$Z$5007,MATCH(K$19,加速計算!$E$34:$AM$34,0)+1,FALSE)))))</f>
        <v>#N/A</v>
      </c>
      <c r="L800" s="20" t="e">
        <f>IF(L799=0,#N/A,IF(VLOOKUP($B800,加速計算!$D$11:$Z$5007,MATCH(L$19,加速計算!$E$34:$AM$34,0)+1,FALSE)&lt;0,0,IF($B800&gt;L$12,0,IF(VLOOKUP($B800,加速計算!$D$11:$Z$5007,MATCH(L$19,加速計算!$E$34:$AM$34,0)+1,FALSE)&gt;L$14,L$14,VLOOKUP($B800,加速計算!$D$11:$Z$5007,MATCH(L$19,加速計算!$E$34:$AM$34,0)+1,FALSE)))))</f>
        <v>#N/A</v>
      </c>
    </row>
    <row r="801" spans="2:12">
      <c r="B801" s="4">
        <v>7800</v>
      </c>
      <c r="C801" s="5" t="e">
        <f t="shared" si="14"/>
        <v>#N/A</v>
      </c>
      <c r="D801" s="9" t="e">
        <f>IF(D800=0,#N/A,IF(VLOOKUP($B801,加速計算!$D$11:$Z$5007,MATCH(D$19,加速計算!$E$34:$AM$34,0)+1,FALSE)&lt;0,0,IF($B801&gt;D$12,0,IF(VLOOKUP($B801,加速計算!$D$11:$Z$5007,MATCH(D$19,加速計算!$E$34:$AM$34,0)+1,FALSE)&gt;D$14,D$14,VLOOKUP($B801,加速計算!$D$11:$Z$5007,MATCH(D$19,加速計算!$E$34:$AM$34,0)+1,FALSE)))))</f>
        <v>#N/A</v>
      </c>
      <c r="E801" s="9" t="e">
        <f>IF(E800=0,#N/A,IF(VLOOKUP($B801,加速計算!$D$11:$Z$5007,MATCH(E$19,加速計算!$E$34:$AM$34,0)+1,FALSE)&lt;0,0,IF($B801&gt;E$12,0,IF(VLOOKUP($B801,加速計算!$D$11:$Z$5007,MATCH(E$19,加速計算!$E$34:$AM$34,0)+1,FALSE)&gt;E$14,E$14,VLOOKUP($B801,加速計算!$D$11:$Z$5007,MATCH(E$19,加速計算!$E$34:$AM$34,0)+1,FALSE)))))</f>
        <v>#N/A</v>
      </c>
      <c r="F801" s="9" t="e">
        <f>IF(F800=0,#N/A,IF(VLOOKUP($B801,加速計算!$D$11:$Z$5007,MATCH(F$19,加速計算!$E$34:$AM$34,0)+1,FALSE)&lt;0,0,IF($B801&gt;F$12,0,IF(VLOOKUP($B801,加速計算!$D$11:$Z$5007,MATCH(F$19,加速計算!$E$34:$AM$34,0)+1,FALSE)&gt;F$14,F$14,VLOOKUP($B801,加速計算!$D$11:$Z$5007,MATCH(F$19,加速計算!$E$34:$AM$34,0)+1,FALSE)))))</f>
        <v>#N/A</v>
      </c>
      <c r="G801" s="9" t="e">
        <f>IF(G800=0,#N/A,IF(VLOOKUP($B801,加速計算!$D$11:$Z$5007,MATCH(G$19,加速計算!$E$34:$AM$34,0)+1,FALSE)&lt;0,0,IF($B801&gt;G$12,0,IF(VLOOKUP($B801,加速計算!$D$11:$Z$5007,MATCH(G$19,加速計算!$E$34:$AM$34,0)+1,FALSE)&gt;G$14,G$14,VLOOKUP($B801,加速計算!$D$11:$Z$5007,MATCH(G$19,加速計算!$E$34:$AM$34,0)+1,FALSE)))))</f>
        <v>#N/A</v>
      </c>
      <c r="H801" s="9" t="e">
        <f>IF(H800=0,#N/A,IF(VLOOKUP($B801,加速計算!$D$11:$Z$5007,MATCH(H$19,加速計算!$E$34:$AM$34,0)+1,FALSE)&lt;0,0,IF($B801&gt;H$12,0,IF(VLOOKUP($B801,加速計算!$D$11:$Z$5007,MATCH(H$19,加速計算!$E$34:$AM$34,0)+1,FALSE)&gt;H$14,H$14,VLOOKUP($B801,加速計算!$D$11:$Z$5007,MATCH(H$19,加速計算!$E$34:$AM$34,0)+1,FALSE)))))</f>
        <v>#N/A</v>
      </c>
      <c r="I801" s="9" t="e">
        <f>IF(I800=0,#N/A,IF(VLOOKUP($B801,加速計算!$D$11:$Z$5007,MATCH(I$19,加速計算!$E$34:$AM$34,0)+1,FALSE)&lt;0,0,IF($B801&gt;I$12,0,IF(VLOOKUP($B801,加速計算!$D$11:$Z$5007,MATCH(I$19,加速計算!$E$34:$AM$34,0)+1,FALSE)&gt;I$14,I$14,VLOOKUP($B801,加速計算!$D$11:$Z$5007,MATCH(I$19,加速計算!$E$34:$AM$34,0)+1,FALSE)))))</f>
        <v>#N/A</v>
      </c>
      <c r="J801" s="9" t="e">
        <f>IF(J800=0,#N/A,IF(VLOOKUP($B801,加速計算!$D$11:$Z$5007,MATCH(J$19,加速計算!$E$34:$AM$34,0)+1,FALSE)&lt;0,0,IF($B801&gt;J$12,0,IF(VLOOKUP($B801,加速計算!$D$11:$Z$5007,MATCH(J$19,加速計算!$E$34:$AM$34,0)+1,FALSE)&gt;J$14,J$14,VLOOKUP($B801,加速計算!$D$11:$Z$5007,MATCH(J$19,加速計算!$E$34:$AM$34,0)+1,FALSE)))))</f>
        <v>#N/A</v>
      </c>
      <c r="K801" s="9" t="e">
        <f>IF(K800=0,#N/A,IF(VLOOKUP($B801,加速計算!$D$11:$Z$5007,MATCH(K$19,加速計算!$E$34:$AM$34,0)+1,FALSE)&lt;0,0,IF($B801&gt;K$12,0,IF(VLOOKUP($B801,加速計算!$D$11:$Z$5007,MATCH(K$19,加速計算!$E$34:$AM$34,0)+1,FALSE)&gt;K$14,K$14,VLOOKUP($B801,加速計算!$D$11:$Z$5007,MATCH(K$19,加速計算!$E$34:$AM$34,0)+1,FALSE)))))</f>
        <v>#N/A</v>
      </c>
      <c r="L801" s="20" t="e">
        <f>IF(L800=0,#N/A,IF(VLOOKUP($B801,加速計算!$D$11:$Z$5007,MATCH(L$19,加速計算!$E$34:$AM$34,0)+1,FALSE)&lt;0,0,IF($B801&gt;L$12,0,IF(VLOOKUP($B801,加速計算!$D$11:$Z$5007,MATCH(L$19,加速計算!$E$34:$AM$34,0)+1,FALSE)&gt;L$14,L$14,VLOOKUP($B801,加速計算!$D$11:$Z$5007,MATCH(L$19,加速計算!$E$34:$AM$34,0)+1,FALSE)))))</f>
        <v>#N/A</v>
      </c>
    </row>
    <row r="802" spans="2:12">
      <c r="B802" s="4">
        <v>7810</v>
      </c>
      <c r="C802" s="5" t="e">
        <f t="shared" si="14"/>
        <v>#N/A</v>
      </c>
      <c r="D802" s="9" t="e">
        <f>IF(D801=0,#N/A,IF(VLOOKUP($B802,加速計算!$D$11:$Z$5007,MATCH(D$19,加速計算!$E$34:$AM$34,0)+1,FALSE)&lt;0,0,IF($B802&gt;D$12,0,IF(VLOOKUP($B802,加速計算!$D$11:$Z$5007,MATCH(D$19,加速計算!$E$34:$AM$34,0)+1,FALSE)&gt;D$14,D$14,VLOOKUP($B802,加速計算!$D$11:$Z$5007,MATCH(D$19,加速計算!$E$34:$AM$34,0)+1,FALSE)))))</f>
        <v>#N/A</v>
      </c>
      <c r="E802" s="9" t="e">
        <f>IF(E801=0,#N/A,IF(VLOOKUP($B802,加速計算!$D$11:$Z$5007,MATCH(E$19,加速計算!$E$34:$AM$34,0)+1,FALSE)&lt;0,0,IF($B802&gt;E$12,0,IF(VLOOKUP($B802,加速計算!$D$11:$Z$5007,MATCH(E$19,加速計算!$E$34:$AM$34,0)+1,FALSE)&gt;E$14,E$14,VLOOKUP($B802,加速計算!$D$11:$Z$5007,MATCH(E$19,加速計算!$E$34:$AM$34,0)+1,FALSE)))))</f>
        <v>#N/A</v>
      </c>
      <c r="F802" s="9" t="e">
        <f>IF(F801=0,#N/A,IF(VLOOKUP($B802,加速計算!$D$11:$Z$5007,MATCH(F$19,加速計算!$E$34:$AM$34,0)+1,FALSE)&lt;0,0,IF($B802&gt;F$12,0,IF(VLOOKUP($B802,加速計算!$D$11:$Z$5007,MATCH(F$19,加速計算!$E$34:$AM$34,0)+1,FALSE)&gt;F$14,F$14,VLOOKUP($B802,加速計算!$D$11:$Z$5007,MATCH(F$19,加速計算!$E$34:$AM$34,0)+1,FALSE)))))</f>
        <v>#N/A</v>
      </c>
      <c r="G802" s="9" t="e">
        <f>IF(G801=0,#N/A,IF(VLOOKUP($B802,加速計算!$D$11:$Z$5007,MATCH(G$19,加速計算!$E$34:$AM$34,0)+1,FALSE)&lt;0,0,IF($B802&gt;G$12,0,IF(VLOOKUP($B802,加速計算!$D$11:$Z$5007,MATCH(G$19,加速計算!$E$34:$AM$34,0)+1,FALSE)&gt;G$14,G$14,VLOOKUP($B802,加速計算!$D$11:$Z$5007,MATCH(G$19,加速計算!$E$34:$AM$34,0)+1,FALSE)))))</f>
        <v>#N/A</v>
      </c>
      <c r="H802" s="9" t="e">
        <f>IF(H801=0,#N/A,IF(VLOOKUP($B802,加速計算!$D$11:$Z$5007,MATCH(H$19,加速計算!$E$34:$AM$34,0)+1,FALSE)&lt;0,0,IF($B802&gt;H$12,0,IF(VLOOKUP($B802,加速計算!$D$11:$Z$5007,MATCH(H$19,加速計算!$E$34:$AM$34,0)+1,FALSE)&gt;H$14,H$14,VLOOKUP($B802,加速計算!$D$11:$Z$5007,MATCH(H$19,加速計算!$E$34:$AM$34,0)+1,FALSE)))))</f>
        <v>#N/A</v>
      </c>
      <c r="I802" s="9" t="e">
        <f>IF(I801=0,#N/A,IF(VLOOKUP($B802,加速計算!$D$11:$Z$5007,MATCH(I$19,加速計算!$E$34:$AM$34,0)+1,FALSE)&lt;0,0,IF($B802&gt;I$12,0,IF(VLOOKUP($B802,加速計算!$D$11:$Z$5007,MATCH(I$19,加速計算!$E$34:$AM$34,0)+1,FALSE)&gt;I$14,I$14,VLOOKUP($B802,加速計算!$D$11:$Z$5007,MATCH(I$19,加速計算!$E$34:$AM$34,0)+1,FALSE)))))</f>
        <v>#N/A</v>
      </c>
      <c r="J802" s="9" t="e">
        <f>IF(J801=0,#N/A,IF(VLOOKUP($B802,加速計算!$D$11:$Z$5007,MATCH(J$19,加速計算!$E$34:$AM$34,0)+1,FALSE)&lt;0,0,IF($B802&gt;J$12,0,IF(VLOOKUP($B802,加速計算!$D$11:$Z$5007,MATCH(J$19,加速計算!$E$34:$AM$34,0)+1,FALSE)&gt;J$14,J$14,VLOOKUP($B802,加速計算!$D$11:$Z$5007,MATCH(J$19,加速計算!$E$34:$AM$34,0)+1,FALSE)))))</f>
        <v>#N/A</v>
      </c>
      <c r="K802" s="9" t="e">
        <f>IF(K801=0,#N/A,IF(VLOOKUP($B802,加速計算!$D$11:$Z$5007,MATCH(K$19,加速計算!$E$34:$AM$34,0)+1,FALSE)&lt;0,0,IF($B802&gt;K$12,0,IF(VLOOKUP($B802,加速計算!$D$11:$Z$5007,MATCH(K$19,加速計算!$E$34:$AM$34,0)+1,FALSE)&gt;K$14,K$14,VLOOKUP($B802,加速計算!$D$11:$Z$5007,MATCH(K$19,加速計算!$E$34:$AM$34,0)+1,FALSE)))))</f>
        <v>#N/A</v>
      </c>
      <c r="L802" s="20" t="e">
        <f>IF(L801=0,#N/A,IF(VLOOKUP($B802,加速計算!$D$11:$Z$5007,MATCH(L$19,加速計算!$E$34:$AM$34,0)+1,FALSE)&lt;0,0,IF($B802&gt;L$12,0,IF(VLOOKUP($B802,加速計算!$D$11:$Z$5007,MATCH(L$19,加速計算!$E$34:$AM$34,0)+1,FALSE)&gt;L$14,L$14,VLOOKUP($B802,加速計算!$D$11:$Z$5007,MATCH(L$19,加速計算!$E$34:$AM$34,0)+1,FALSE)))))</f>
        <v>#N/A</v>
      </c>
    </row>
    <row r="803" spans="2:12">
      <c r="B803" s="4">
        <v>7820</v>
      </c>
      <c r="C803" s="5" t="e">
        <f t="shared" si="14"/>
        <v>#N/A</v>
      </c>
      <c r="D803" s="9" t="e">
        <f>IF(D802=0,#N/A,IF(VLOOKUP($B803,加速計算!$D$11:$Z$5007,MATCH(D$19,加速計算!$E$34:$AM$34,0)+1,FALSE)&lt;0,0,IF($B803&gt;D$12,0,IF(VLOOKUP($B803,加速計算!$D$11:$Z$5007,MATCH(D$19,加速計算!$E$34:$AM$34,0)+1,FALSE)&gt;D$14,D$14,VLOOKUP($B803,加速計算!$D$11:$Z$5007,MATCH(D$19,加速計算!$E$34:$AM$34,0)+1,FALSE)))))</f>
        <v>#N/A</v>
      </c>
      <c r="E803" s="9" t="e">
        <f>IF(E802=0,#N/A,IF(VLOOKUP($B803,加速計算!$D$11:$Z$5007,MATCH(E$19,加速計算!$E$34:$AM$34,0)+1,FALSE)&lt;0,0,IF($B803&gt;E$12,0,IF(VLOOKUP($B803,加速計算!$D$11:$Z$5007,MATCH(E$19,加速計算!$E$34:$AM$34,0)+1,FALSE)&gt;E$14,E$14,VLOOKUP($B803,加速計算!$D$11:$Z$5007,MATCH(E$19,加速計算!$E$34:$AM$34,0)+1,FALSE)))))</f>
        <v>#N/A</v>
      </c>
      <c r="F803" s="9" t="e">
        <f>IF(F802=0,#N/A,IF(VLOOKUP($B803,加速計算!$D$11:$Z$5007,MATCH(F$19,加速計算!$E$34:$AM$34,0)+1,FALSE)&lt;0,0,IF($B803&gt;F$12,0,IF(VLOOKUP($B803,加速計算!$D$11:$Z$5007,MATCH(F$19,加速計算!$E$34:$AM$34,0)+1,FALSE)&gt;F$14,F$14,VLOOKUP($B803,加速計算!$D$11:$Z$5007,MATCH(F$19,加速計算!$E$34:$AM$34,0)+1,FALSE)))))</f>
        <v>#N/A</v>
      </c>
      <c r="G803" s="9" t="e">
        <f>IF(G802=0,#N/A,IF(VLOOKUP($B803,加速計算!$D$11:$Z$5007,MATCH(G$19,加速計算!$E$34:$AM$34,0)+1,FALSE)&lt;0,0,IF($B803&gt;G$12,0,IF(VLOOKUP($B803,加速計算!$D$11:$Z$5007,MATCH(G$19,加速計算!$E$34:$AM$34,0)+1,FALSE)&gt;G$14,G$14,VLOOKUP($B803,加速計算!$D$11:$Z$5007,MATCH(G$19,加速計算!$E$34:$AM$34,0)+1,FALSE)))))</f>
        <v>#N/A</v>
      </c>
      <c r="H803" s="9" t="e">
        <f>IF(H802=0,#N/A,IF(VLOOKUP($B803,加速計算!$D$11:$Z$5007,MATCH(H$19,加速計算!$E$34:$AM$34,0)+1,FALSE)&lt;0,0,IF($B803&gt;H$12,0,IF(VLOOKUP($B803,加速計算!$D$11:$Z$5007,MATCH(H$19,加速計算!$E$34:$AM$34,0)+1,FALSE)&gt;H$14,H$14,VLOOKUP($B803,加速計算!$D$11:$Z$5007,MATCH(H$19,加速計算!$E$34:$AM$34,0)+1,FALSE)))))</f>
        <v>#N/A</v>
      </c>
      <c r="I803" s="9" t="e">
        <f>IF(I802=0,#N/A,IF(VLOOKUP($B803,加速計算!$D$11:$Z$5007,MATCH(I$19,加速計算!$E$34:$AM$34,0)+1,FALSE)&lt;0,0,IF($B803&gt;I$12,0,IF(VLOOKUP($B803,加速計算!$D$11:$Z$5007,MATCH(I$19,加速計算!$E$34:$AM$34,0)+1,FALSE)&gt;I$14,I$14,VLOOKUP($B803,加速計算!$D$11:$Z$5007,MATCH(I$19,加速計算!$E$34:$AM$34,0)+1,FALSE)))))</f>
        <v>#N/A</v>
      </c>
      <c r="J803" s="9" t="e">
        <f>IF(J802=0,#N/A,IF(VLOOKUP($B803,加速計算!$D$11:$Z$5007,MATCH(J$19,加速計算!$E$34:$AM$34,0)+1,FALSE)&lt;0,0,IF($B803&gt;J$12,0,IF(VLOOKUP($B803,加速計算!$D$11:$Z$5007,MATCH(J$19,加速計算!$E$34:$AM$34,0)+1,FALSE)&gt;J$14,J$14,VLOOKUP($B803,加速計算!$D$11:$Z$5007,MATCH(J$19,加速計算!$E$34:$AM$34,0)+1,FALSE)))))</f>
        <v>#N/A</v>
      </c>
      <c r="K803" s="9" t="e">
        <f>IF(K802=0,#N/A,IF(VLOOKUP($B803,加速計算!$D$11:$Z$5007,MATCH(K$19,加速計算!$E$34:$AM$34,0)+1,FALSE)&lt;0,0,IF($B803&gt;K$12,0,IF(VLOOKUP($B803,加速計算!$D$11:$Z$5007,MATCH(K$19,加速計算!$E$34:$AM$34,0)+1,FALSE)&gt;K$14,K$14,VLOOKUP($B803,加速計算!$D$11:$Z$5007,MATCH(K$19,加速計算!$E$34:$AM$34,0)+1,FALSE)))))</f>
        <v>#N/A</v>
      </c>
      <c r="L803" s="20" t="e">
        <f>IF(L802=0,#N/A,IF(VLOOKUP($B803,加速計算!$D$11:$Z$5007,MATCH(L$19,加速計算!$E$34:$AM$34,0)+1,FALSE)&lt;0,0,IF($B803&gt;L$12,0,IF(VLOOKUP($B803,加速計算!$D$11:$Z$5007,MATCH(L$19,加速計算!$E$34:$AM$34,0)+1,FALSE)&gt;L$14,L$14,VLOOKUP($B803,加速計算!$D$11:$Z$5007,MATCH(L$19,加速計算!$E$34:$AM$34,0)+1,FALSE)))))</f>
        <v>#N/A</v>
      </c>
    </row>
    <row r="804" spans="2:12">
      <c r="B804" s="4">
        <v>7830</v>
      </c>
      <c r="C804" s="5" t="e">
        <f t="shared" si="14"/>
        <v>#N/A</v>
      </c>
      <c r="D804" s="9" t="e">
        <f>IF(D803=0,#N/A,IF(VLOOKUP($B804,加速計算!$D$11:$Z$5007,MATCH(D$19,加速計算!$E$34:$AM$34,0)+1,FALSE)&lt;0,0,IF($B804&gt;D$12,0,IF(VLOOKUP($B804,加速計算!$D$11:$Z$5007,MATCH(D$19,加速計算!$E$34:$AM$34,0)+1,FALSE)&gt;D$14,D$14,VLOOKUP($B804,加速計算!$D$11:$Z$5007,MATCH(D$19,加速計算!$E$34:$AM$34,0)+1,FALSE)))))</f>
        <v>#N/A</v>
      </c>
      <c r="E804" s="9" t="e">
        <f>IF(E803=0,#N/A,IF(VLOOKUP($B804,加速計算!$D$11:$Z$5007,MATCH(E$19,加速計算!$E$34:$AM$34,0)+1,FALSE)&lt;0,0,IF($B804&gt;E$12,0,IF(VLOOKUP($B804,加速計算!$D$11:$Z$5007,MATCH(E$19,加速計算!$E$34:$AM$34,0)+1,FALSE)&gt;E$14,E$14,VLOOKUP($B804,加速計算!$D$11:$Z$5007,MATCH(E$19,加速計算!$E$34:$AM$34,0)+1,FALSE)))))</f>
        <v>#N/A</v>
      </c>
      <c r="F804" s="9" t="e">
        <f>IF(F803=0,#N/A,IF(VLOOKUP($B804,加速計算!$D$11:$Z$5007,MATCH(F$19,加速計算!$E$34:$AM$34,0)+1,FALSE)&lt;0,0,IF($B804&gt;F$12,0,IF(VLOOKUP($B804,加速計算!$D$11:$Z$5007,MATCH(F$19,加速計算!$E$34:$AM$34,0)+1,FALSE)&gt;F$14,F$14,VLOOKUP($B804,加速計算!$D$11:$Z$5007,MATCH(F$19,加速計算!$E$34:$AM$34,0)+1,FALSE)))))</f>
        <v>#N/A</v>
      </c>
      <c r="G804" s="9" t="e">
        <f>IF(G803=0,#N/A,IF(VLOOKUP($B804,加速計算!$D$11:$Z$5007,MATCH(G$19,加速計算!$E$34:$AM$34,0)+1,FALSE)&lt;0,0,IF($B804&gt;G$12,0,IF(VLOOKUP($B804,加速計算!$D$11:$Z$5007,MATCH(G$19,加速計算!$E$34:$AM$34,0)+1,FALSE)&gt;G$14,G$14,VLOOKUP($B804,加速計算!$D$11:$Z$5007,MATCH(G$19,加速計算!$E$34:$AM$34,0)+1,FALSE)))))</f>
        <v>#N/A</v>
      </c>
      <c r="H804" s="9" t="e">
        <f>IF(H803=0,#N/A,IF(VLOOKUP($B804,加速計算!$D$11:$Z$5007,MATCH(H$19,加速計算!$E$34:$AM$34,0)+1,FALSE)&lt;0,0,IF($B804&gt;H$12,0,IF(VLOOKUP($B804,加速計算!$D$11:$Z$5007,MATCH(H$19,加速計算!$E$34:$AM$34,0)+1,FALSE)&gt;H$14,H$14,VLOOKUP($B804,加速計算!$D$11:$Z$5007,MATCH(H$19,加速計算!$E$34:$AM$34,0)+1,FALSE)))))</f>
        <v>#N/A</v>
      </c>
      <c r="I804" s="9" t="e">
        <f>IF(I803=0,#N/A,IF(VLOOKUP($B804,加速計算!$D$11:$Z$5007,MATCH(I$19,加速計算!$E$34:$AM$34,0)+1,FALSE)&lt;0,0,IF($B804&gt;I$12,0,IF(VLOOKUP($B804,加速計算!$D$11:$Z$5007,MATCH(I$19,加速計算!$E$34:$AM$34,0)+1,FALSE)&gt;I$14,I$14,VLOOKUP($B804,加速計算!$D$11:$Z$5007,MATCH(I$19,加速計算!$E$34:$AM$34,0)+1,FALSE)))))</f>
        <v>#N/A</v>
      </c>
      <c r="J804" s="9" t="e">
        <f>IF(J803=0,#N/A,IF(VLOOKUP($B804,加速計算!$D$11:$Z$5007,MATCH(J$19,加速計算!$E$34:$AM$34,0)+1,FALSE)&lt;0,0,IF($B804&gt;J$12,0,IF(VLOOKUP($B804,加速計算!$D$11:$Z$5007,MATCH(J$19,加速計算!$E$34:$AM$34,0)+1,FALSE)&gt;J$14,J$14,VLOOKUP($B804,加速計算!$D$11:$Z$5007,MATCH(J$19,加速計算!$E$34:$AM$34,0)+1,FALSE)))))</f>
        <v>#N/A</v>
      </c>
      <c r="K804" s="9" t="e">
        <f>IF(K803=0,#N/A,IF(VLOOKUP($B804,加速計算!$D$11:$Z$5007,MATCH(K$19,加速計算!$E$34:$AM$34,0)+1,FALSE)&lt;0,0,IF($B804&gt;K$12,0,IF(VLOOKUP($B804,加速計算!$D$11:$Z$5007,MATCH(K$19,加速計算!$E$34:$AM$34,0)+1,FALSE)&gt;K$14,K$14,VLOOKUP($B804,加速計算!$D$11:$Z$5007,MATCH(K$19,加速計算!$E$34:$AM$34,0)+1,FALSE)))))</f>
        <v>#N/A</v>
      </c>
      <c r="L804" s="20" t="e">
        <f>IF(L803=0,#N/A,IF(VLOOKUP($B804,加速計算!$D$11:$Z$5007,MATCH(L$19,加速計算!$E$34:$AM$34,0)+1,FALSE)&lt;0,0,IF($B804&gt;L$12,0,IF(VLOOKUP($B804,加速計算!$D$11:$Z$5007,MATCH(L$19,加速計算!$E$34:$AM$34,0)+1,FALSE)&gt;L$14,L$14,VLOOKUP($B804,加速計算!$D$11:$Z$5007,MATCH(L$19,加速計算!$E$34:$AM$34,0)+1,FALSE)))))</f>
        <v>#N/A</v>
      </c>
    </row>
    <row r="805" spans="2:12">
      <c r="B805" s="4">
        <v>7840</v>
      </c>
      <c r="C805" s="5" t="e">
        <f t="shared" si="14"/>
        <v>#N/A</v>
      </c>
      <c r="D805" s="9" t="e">
        <f>IF(D804=0,#N/A,IF(VLOOKUP($B805,加速計算!$D$11:$Z$5007,MATCH(D$19,加速計算!$E$34:$AM$34,0)+1,FALSE)&lt;0,0,IF($B805&gt;D$12,0,IF(VLOOKUP($B805,加速計算!$D$11:$Z$5007,MATCH(D$19,加速計算!$E$34:$AM$34,0)+1,FALSE)&gt;D$14,D$14,VLOOKUP($B805,加速計算!$D$11:$Z$5007,MATCH(D$19,加速計算!$E$34:$AM$34,0)+1,FALSE)))))</f>
        <v>#N/A</v>
      </c>
      <c r="E805" s="9" t="e">
        <f>IF(E804=0,#N/A,IF(VLOOKUP($B805,加速計算!$D$11:$Z$5007,MATCH(E$19,加速計算!$E$34:$AM$34,0)+1,FALSE)&lt;0,0,IF($B805&gt;E$12,0,IF(VLOOKUP($B805,加速計算!$D$11:$Z$5007,MATCH(E$19,加速計算!$E$34:$AM$34,0)+1,FALSE)&gt;E$14,E$14,VLOOKUP($B805,加速計算!$D$11:$Z$5007,MATCH(E$19,加速計算!$E$34:$AM$34,0)+1,FALSE)))))</f>
        <v>#N/A</v>
      </c>
      <c r="F805" s="9" t="e">
        <f>IF(F804=0,#N/A,IF(VLOOKUP($B805,加速計算!$D$11:$Z$5007,MATCH(F$19,加速計算!$E$34:$AM$34,0)+1,FALSE)&lt;0,0,IF($B805&gt;F$12,0,IF(VLOOKUP($B805,加速計算!$D$11:$Z$5007,MATCH(F$19,加速計算!$E$34:$AM$34,0)+1,FALSE)&gt;F$14,F$14,VLOOKUP($B805,加速計算!$D$11:$Z$5007,MATCH(F$19,加速計算!$E$34:$AM$34,0)+1,FALSE)))))</f>
        <v>#N/A</v>
      </c>
      <c r="G805" s="9" t="e">
        <f>IF(G804=0,#N/A,IF(VLOOKUP($B805,加速計算!$D$11:$Z$5007,MATCH(G$19,加速計算!$E$34:$AM$34,0)+1,FALSE)&lt;0,0,IF($B805&gt;G$12,0,IF(VLOOKUP($B805,加速計算!$D$11:$Z$5007,MATCH(G$19,加速計算!$E$34:$AM$34,0)+1,FALSE)&gt;G$14,G$14,VLOOKUP($B805,加速計算!$D$11:$Z$5007,MATCH(G$19,加速計算!$E$34:$AM$34,0)+1,FALSE)))))</f>
        <v>#N/A</v>
      </c>
      <c r="H805" s="9" t="e">
        <f>IF(H804=0,#N/A,IF(VLOOKUP($B805,加速計算!$D$11:$Z$5007,MATCH(H$19,加速計算!$E$34:$AM$34,0)+1,FALSE)&lt;0,0,IF($B805&gt;H$12,0,IF(VLOOKUP($B805,加速計算!$D$11:$Z$5007,MATCH(H$19,加速計算!$E$34:$AM$34,0)+1,FALSE)&gt;H$14,H$14,VLOOKUP($B805,加速計算!$D$11:$Z$5007,MATCH(H$19,加速計算!$E$34:$AM$34,0)+1,FALSE)))))</f>
        <v>#N/A</v>
      </c>
      <c r="I805" s="9" t="e">
        <f>IF(I804=0,#N/A,IF(VLOOKUP($B805,加速計算!$D$11:$Z$5007,MATCH(I$19,加速計算!$E$34:$AM$34,0)+1,FALSE)&lt;0,0,IF($B805&gt;I$12,0,IF(VLOOKUP($B805,加速計算!$D$11:$Z$5007,MATCH(I$19,加速計算!$E$34:$AM$34,0)+1,FALSE)&gt;I$14,I$14,VLOOKUP($B805,加速計算!$D$11:$Z$5007,MATCH(I$19,加速計算!$E$34:$AM$34,0)+1,FALSE)))))</f>
        <v>#N/A</v>
      </c>
      <c r="J805" s="9" t="e">
        <f>IF(J804=0,#N/A,IF(VLOOKUP($B805,加速計算!$D$11:$Z$5007,MATCH(J$19,加速計算!$E$34:$AM$34,0)+1,FALSE)&lt;0,0,IF($B805&gt;J$12,0,IF(VLOOKUP($B805,加速計算!$D$11:$Z$5007,MATCH(J$19,加速計算!$E$34:$AM$34,0)+1,FALSE)&gt;J$14,J$14,VLOOKUP($B805,加速計算!$D$11:$Z$5007,MATCH(J$19,加速計算!$E$34:$AM$34,0)+1,FALSE)))))</f>
        <v>#N/A</v>
      </c>
      <c r="K805" s="9" t="e">
        <f>IF(K804=0,#N/A,IF(VLOOKUP($B805,加速計算!$D$11:$Z$5007,MATCH(K$19,加速計算!$E$34:$AM$34,0)+1,FALSE)&lt;0,0,IF($B805&gt;K$12,0,IF(VLOOKUP($B805,加速計算!$D$11:$Z$5007,MATCH(K$19,加速計算!$E$34:$AM$34,0)+1,FALSE)&gt;K$14,K$14,VLOOKUP($B805,加速計算!$D$11:$Z$5007,MATCH(K$19,加速計算!$E$34:$AM$34,0)+1,FALSE)))))</f>
        <v>#N/A</v>
      </c>
      <c r="L805" s="20" t="e">
        <f>IF(L804=0,#N/A,IF(VLOOKUP($B805,加速計算!$D$11:$Z$5007,MATCH(L$19,加速計算!$E$34:$AM$34,0)+1,FALSE)&lt;0,0,IF($B805&gt;L$12,0,IF(VLOOKUP($B805,加速計算!$D$11:$Z$5007,MATCH(L$19,加速計算!$E$34:$AM$34,0)+1,FALSE)&gt;L$14,L$14,VLOOKUP($B805,加速計算!$D$11:$Z$5007,MATCH(L$19,加速計算!$E$34:$AM$34,0)+1,FALSE)))))</f>
        <v>#N/A</v>
      </c>
    </row>
    <row r="806" spans="2:12">
      <c r="B806" s="4">
        <v>7850</v>
      </c>
      <c r="C806" s="5" t="e">
        <f t="shared" si="14"/>
        <v>#N/A</v>
      </c>
      <c r="D806" s="9" t="e">
        <f>IF(D805=0,#N/A,IF(VLOOKUP($B806,加速計算!$D$11:$Z$5007,MATCH(D$19,加速計算!$E$34:$AM$34,0)+1,FALSE)&lt;0,0,IF($B806&gt;D$12,0,IF(VLOOKUP($B806,加速計算!$D$11:$Z$5007,MATCH(D$19,加速計算!$E$34:$AM$34,0)+1,FALSE)&gt;D$14,D$14,VLOOKUP($B806,加速計算!$D$11:$Z$5007,MATCH(D$19,加速計算!$E$34:$AM$34,0)+1,FALSE)))))</f>
        <v>#N/A</v>
      </c>
      <c r="E806" s="9" t="e">
        <f>IF(E805=0,#N/A,IF(VLOOKUP($B806,加速計算!$D$11:$Z$5007,MATCH(E$19,加速計算!$E$34:$AM$34,0)+1,FALSE)&lt;0,0,IF($B806&gt;E$12,0,IF(VLOOKUP($B806,加速計算!$D$11:$Z$5007,MATCH(E$19,加速計算!$E$34:$AM$34,0)+1,FALSE)&gt;E$14,E$14,VLOOKUP($B806,加速計算!$D$11:$Z$5007,MATCH(E$19,加速計算!$E$34:$AM$34,0)+1,FALSE)))))</f>
        <v>#N/A</v>
      </c>
      <c r="F806" s="9" t="e">
        <f>IF(F805=0,#N/A,IF(VLOOKUP($B806,加速計算!$D$11:$Z$5007,MATCH(F$19,加速計算!$E$34:$AM$34,0)+1,FALSE)&lt;0,0,IF($B806&gt;F$12,0,IF(VLOOKUP($B806,加速計算!$D$11:$Z$5007,MATCH(F$19,加速計算!$E$34:$AM$34,0)+1,FALSE)&gt;F$14,F$14,VLOOKUP($B806,加速計算!$D$11:$Z$5007,MATCH(F$19,加速計算!$E$34:$AM$34,0)+1,FALSE)))))</f>
        <v>#N/A</v>
      </c>
      <c r="G806" s="9" t="e">
        <f>IF(G805=0,#N/A,IF(VLOOKUP($B806,加速計算!$D$11:$Z$5007,MATCH(G$19,加速計算!$E$34:$AM$34,0)+1,FALSE)&lt;0,0,IF($B806&gt;G$12,0,IF(VLOOKUP($B806,加速計算!$D$11:$Z$5007,MATCH(G$19,加速計算!$E$34:$AM$34,0)+1,FALSE)&gt;G$14,G$14,VLOOKUP($B806,加速計算!$D$11:$Z$5007,MATCH(G$19,加速計算!$E$34:$AM$34,0)+1,FALSE)))))</f>
        <v>#N/A</v>
      </c>
      <c r="H806" s="9" t="e">
        <f>IF(H805=0,#N/A,IF(VLOOKUP($B806,加速計算!$D$11:$Z$5007,MATCH(H$19,加速計算!$E$34:$AM$34,0)+1,FALSE)&lt;0,0,IF($B806&gt;H$12,0,IF(VLOOKUP($B806,加速計算!$D$11:$Z$5007,MATCH(H$19,加速計算!$E$34:$AM$34,0)+1,FALSE)&gt;H$14,H$14,VLOOKUP($B806,加速計算!$D$11:$Z$5007,MATCH(H$19,加速計算!$E$34:$AM$34,0)+1,FALSE)))))</f>
        <v>#N/A</v>
      </c>
      <c r="I806" s="9" t="e">
        <f>IF(I805=0,#N/A,IF(VLOOKUP($B806,加速計算!$D$11:$Z$5007,MATCH(I$19,加速計算!$E$34:$AM$34,0)+1,FALSE)&lt;0,0,IF($B806&gt;I$12,0,IF(VLOOKUP($B806,加速計算!$D$11:$Z$5007,MATCH(I$19,加速計算!$E$34:$AM$34,0)+1,FALSE)&gt;I$14,I$14,VLOOKUP($B806,加速計算!$D$11:$Z$5007,MATCH(I$19,加速計算!$E$34:$AM$34,0)+1,FALSE)))))</f>
        <v>#N/A</v>
      </c>
      <c r="J806" s="9" t="e">
        <f>IF(J805=0,#N/A,IF(VLOOKUP($B806,加速計算!$D$11:$Z$5007,MATCH(J$19,加速計算!$E$34:$AM$34,0)+1,FALSE)&lt;0,0,IF($B806&gt;J$12,0,IF(VLOOKUP($B806,加速計算!$D$11:$Z$5007,MATCH(J$19,加速計算!$E$34:$AM$34,0)+1,FALSE)&gt;J$14,J$14,VLOOKUP($B806,加速計算!$D$11:$Z$5007,MATCH(J$19,加速計算!$E$34:$AM$34,0)+1,FALSE)))))</f>
        <v>#N/A</v>
      </c>
      <c r="K806" s="9" t="e">
        <f>IF(K805=0,#N/A,IF(VLOOKUP($B806,加速計算!$D$11:$Z$5007,MATCH(K$19,加速計算!$E$34:$AM$34,0)+1,FALSE)&lt;0,0,IF($B806&gt;K$12,0,IF(VLOOKUP($B806,加速計算!$D$11:$Z$5007,MATCH(K$19,加速計算!$E$34:$AM$34,0)+1,FALSE)&gt;K$14,K$14,VLOOKUP($B806,加速計算!$D$11:$Z$5007,MATCH(K$19,加速計算!$E$34:$AM$34,0)+1,FALSE)))))</f>
        <v>#N/A</v>
      </c>
      <c r="L806" s="20" t="e">
        <f>IF(L805=0,#N/A,IF(VLOOKUP($B806,加速計算!$D$11:$Z$5007,MATCH(L$19,加速計算!$E$34:$AM$34,0)+1,FALSE)&lt;0,0,IF($B806&gt;L$12,0,IF(VLOOKUP($B806,加速計算!$D$11:$Z$5007,MATCH(L$19,加速計算!$E$34:$AM$34,0)+1,FALSE)&gt;L$14,L$14,VLOOKUP($B806,加速計算!$D$11:$Z$5007,MATCH(L$19,加速計算!$E$34:$AM$34,0)+1,FALSE)))))</f>
        <v>#N/A</v>
      </c>
    </row>
    <row r="807" spans="2:12">
      <c r="B807" s="4">
        <v>7860</v>
      </c>
      <c r="C807" s="5" t="e">
        <f t="shared" si="14"/>
        <v>#N/A</v>
      </c>
      <c r="D807" s="9" t="e">
        <f>IF(D806=0,#N/A,IF(VLOOKUP($B807,加速計算!$D$11:$Z$5007,MATCH(D$19,加速計算!$E$34:$AM$34,0)+1,FALSE)&lt;0,0,IF($B807&gt;D$12,0,IF(VLOOKUP($B807,加速計算!$D$11:$Z$5007,MATCH(D$19,加速計算!$E$34:$AM$34,0)+1,FALSE)&gt;D$14,D$14,VLOOKUP($B807,加速計算!$D$11:$Z$5007,MATCH(D$19,加速計算!$E$34:$AM$34,0)+1,FALSE)))))</f>
        <v>#N/A</v>
      </c>
      <c r="E807" s="9" t="e">
        <f>IF(E806=0,#N/A,IF(VLOOKUP($B807,加速計算!$D$11:$Z$5007,MATCH(E$19,加速計算!$E$34:$AM$34,0)+1,FALSE)&lt;0,0,IF($B807&gt;E$12,0,IF(VLOOKUP($B807,加速計算!$D$11:$Z$5007,MATCH(E$19,加速計算!$E$34:$AM$34,0)+1,FALSE)&gt;E$14,E$14,VLOOKUP($B807,加速計算!$D$11:$Z$5007,MATCH(E$19,加速計算!$E$34:$AM$34,0)+1,FALSE)))))</f>
        <v>#N/A</v>
      </c>
      <c r="F807" s="9" t="e">
        <f>IF(F806=0,#N/A,IF(VLOOKUP($B807,加速計算!$D$11:$Z$5007,MATCH(F$19,加速計算!$E$34:$AM$34,0)+1,FALSE)&lt;0,0,IF($B807&gt;F$12,0,IF(VLOOKUP($B807,加速計算!$D$11:$Z$5007,MATCH(F$19,加速計算!$E$34:$AM$34,0)+1,FALSE)&gt;F$14,F$14,VLOOKUP($B807,加速計算!$D$11:$Z$5007,MATCH(F$19,加速計算!$E$34:$AM$34,0)+1,FALSE)))))</f>
        <v>#N/A</v>
      </c>
      <c r="G807" s="9" t="e">
        <f>IF(G806=0,#N/A,IF(VLOOKUP($B807,加速計算!$D$11:$Z$5007,MATCH(G$19,加速計算!$E$34:$AM$34,0)+1,FALSE)&lt;0,0,IF($B807&gt;G$12,0,IF(VLOOKUP($B807,加速計算!$D$11:$Z$5007,MATCH(G$19,加速計算!$E$34:$AM$34,0)+1,FALSE)&gt;G$14,G$14,VLOOKUP($B807,加速計算!$D$11:$Z$5007,MATCH(G$19,加速計算!$E$34:$AM$34,0)+1,FALSE)))))</f>
        <v>#N/A</v>
      </c>
      <c r="H807" s="9" t="e">
        <f>IF(H806=0,#N/A,IF(VLOOKUP($B807,加速計算!$D$11:$Z$5007,MATCH(H$19,加速計算!$E$34:$AM$34,0)+1,FALSE)&lt;0,0,IF($B807&gt;H$12,0,IF(VLOOKUP($B807,加速計算!$D$11:$Z$5007,MATCH(H$19,加速計算!$E$34:$AM$34,0)+1,FALSE)&gt;H$14,H$14,VLOOKUP($B807,加速計算!$D$11:$Z$5007,MATCH(H$19,加速計算!$E$34:$AM$34,0)+1,FALSE)))))</f>
        <v>#N/A</v>
      </c>
      <c r="I807" s="9" t="e">
        <f>IF(I806=0,#N/A,IF(VLOOKUP($B807,加速計算!$D$11:$Z$5007,MATCH(I$19,加速計算!$E$34:$AM$34,0)+1,FALSE)&lt;0,0,IF($B807&gt;I$12,0,IF(VLOOKUP($B807,加速計算!$D$11:$Z$5007,MATCH(I$19,加速計算!$E$34:$AM$34,0)+1,FALSE)&gt;I$14,I$14,VLOOKUP($B807,加速計算!$D$11:$Z$5007,MATCH(I$19,加速計算!$E$34:$AM$34,0)+1,FALSE)))))</f>
        <v>#N/A</v>
      </c>
      <c r="J807" s="9" t="e">
        <f>IF(J806=0,#N/A,IF(VLOOKUP($B807,加速計算!$D$11:$Z$5007,MATCH(J$19,加速計算!$E$34:$AM$34,0)+1,FALSE)&lt;0,0,IF($B807&gt;J$12,0,IF(VLOOKUP($B807,加速計算!$D$11:$Z$5007,MATCH(J$19,加速計算!$E$34:$AM$34,0)+1,FALSE)&gt;J$14,J$14,VLOOKUP($B807,加速計算!$D$11:$Z$5007,MATCH(J$19,加速計算!$E$34:$AM$34,0)+1,FALSE)))))</f>
        <v>#N/A</v>
      </c>
      <c r="K807" s="9" t="e">
        <f>IF(K806=0,#N/A,IF(VLOOKUP($B807,加速計算!$D$11:$Z$5007,MATCH(K$19,加速計算!$E$34:$AM$34,0)+1,FALSE)&lt;0,0,IF($B807&gt;K$12,0,IF(VLOOKUP($B807,加速計算!$D$11:$Z$5007,MATCH(K$19,加速計算!$E$34:$AM$34,0)+1,FALSE)&gt;K$14,K$14,VLOOKUP($B807,加速計算!$D$11:$Z$5007,MATCH(K$19,加速計算!$E$34:$AM$34,0)+1,FALSE)))))</f>
        <v>#N/A</v>
      </c>
      <c r="L807" s="20" t="e">
        <f>IF(L806=0,#N/A,IF(VLOOKUP($B807,加速計算!$D$11:$Z$5007,MATCH(L$19,加速計算!$E$34:$AM$34,0)+1,FALSE)&lt;0,0,IF($B807&gt;L$12,0,IF(VLOOKUP($B807,加速計算!$D$11:$Z$5007,MATCH(L$19,加速計算!$E$34:$AM$34,0)+1,FALSE)&gt;L$14,L$14,VLOOKUP($B807,加速計算!$D$11:$Z$5007,MATCH(L$19,加速計算!$E$34:$AM$34,0)+1,FALSE)))))</f>
        <v>#N/A</v>
      </c>
    </row>
    <row r="808" spans="2:12">
      <c r="B808" s="4">
        <v>7870</v>
      </c>
      <c r="C808" s="5" t="e">
        <f t="shared" si="14"/>
        <v>#N/A</v>
      </c>
      <c r="D808" s="9" t="e">
        <f>IF(D807=0,#N/A,IF(VLOOKUP($B808,加速計算!$D$11:$Z$5007,MATCH(D$19,加速計算!$E$34:$AM$34,0)+1,FALSE)&lt;0,0,IF($B808&gt;D$12,0,IF(VLOOKUP($B808,加速計算!$D$11:$Z$5007,MATCH(D$19,加速計算!$E$34:$AM$34,0)+1,FALSE)&gt;D$14,D$14,VLOOKUP($B808,加速計算!$D$11:$Z$5007,MATCH(D$19,加速計算!$E$34:$AM$34,0)+1,FALSE)))))</f>
        <v>#N/A</v>
      </c>
      <c r="E808" s="9" t="e">
        <f>IF(E807=0,#N/A,IF(VLOOKUP($B808,加速計算!$D$11:$Z$5007,MATCH(E$19,加速計算!$E$34:$AM$34,0)+1,FALSE)&lt;0,0,IF($B808&gt;E$12,0,IF(VLOOKUP($B808,加速計算!$D$11:$Z$5007,MATCH(E$19,加速計算!$E$34:$AM$34,0)+1,FALSE)&gt;E$14,E$14,VLOOKUP($B808,加速計算!$D$11:$Z$5007,MATCH(E$19,加速計算!$E$34:$AM$34,0)+1,FALSE)))))</f>
        <v>#N/A</v>
      </c>
      <c r="F808" s="9" t="e">
        <f>IF(F807=0,#N/A,IF(VLOOKUP($B808,加速計算!$D$11:$Z$5007,MATCH(F$19,加速計算!$E$34:$AM$34,0)+1,FALSE)&lt;0,0,IF($B808&gt;F$12,0,IF(VLOOKUP($B808,加速計算!$D$11:$Z$5007,MATCH(F$19,加速計算!$E$34:$AM$34,0)+1,FALSE)&gt;F$14,F$14,VLOOKUP($B808,加速計算!$D$11:$Z$5007,MATCH(F$19,加速計算!$E$34:$AM$34,0)+1,FALSE)))))</f>
        <v>#N/A</v>
      </c>
      <c r="G808" s="9" t="e">
        <f>IF(G807=0,#N/A,IF(VLOOKUP($B808,加速計算!$D$11:$Z$5007,MATCH(G$19,加速計算!$E$34:$AM$34,0)+1,FALSE)&lt;0,0,IF($B808&gt;G$12,0,IF(VLOOKUP($B808,加速計算!$D$11:$Z$5007,MATCH(G$19,加速計算!$E$34:$AM$34,0)+1,FALSE)&gt;G$14,G$14,VLOOKUP($B808,加速計算!$D$11:$Z$5007,MATCH(G$19,加速計算!$E$34:$AM$34,0)+1,FALSE)))))</f>
        <v>#N/A</v>
      </c>
      <c r="H808" s="9" t="e">
        <f>IF(H807=0,#N/A,IF(VLOOKUP($B808,加速計算!$D$11:$Z$5007,MATCH(H$19,加速計算!$E$34:$AM$34,0)+1,FALSE)&lt;0,0,IF($B808&gt;H$12,0,IF(VLOOKUP($B808,加速計算!$D$11:$Z$5007,MATCH(H$19,加速計算!$E$34:$AM$34,0)+1,FALSE)&gt;H$14,H$14,VLOOKUP($B808,加速計算!$D$11:$Z$5007,MATCH(H$19,加速計算!$E$34:$AM$34,0)+1,FALSE)))))</f>
        <v>#N/A</v>
      </c>
      <c r="I808" s="9" t="e">
        <f>IF(I807=0,#N/A,IF(VLOOKUP($B808,加速計算!$D$11:$Z$5007,MATCH(I$19,加速計算!$E$34:$AM$34,0)+1,FALSE)&lt;0,0,IF($B808&gt;I$12,0,IF(VLOOKUP($B808,加速計算!$D$11:$Z$5007,MATCH(I$19,加速計算!$E$34:$AM$34,0)+1,FALSE)&gt;I$14,I$14,VLOOKUP($B808,加速計算!$D$11:$Z$5007,MATCH(I$19,加速計算!$E$34:$AM$34,0)+1,FALSE)))))</f>
        <v>#N/A</v>
      </c>
      <c r="J808" s="9" t="e">
        <f>IF(J807=0,#N/A,IF(VLOOKUP($B808,加速計算!$D$11:$Z$5007,MATCH(J$19,加速計算!$E$34:$AM$34,0)+1,FALSE)&lt;0,0,IF($B808&gt;J$12,0,IF(VLOOKUP($B808,加速計算!$D$11:$Z$5007,MATCH(J$19,加速計算!$E$34:$AM$34,0)+1,FALSE)&gt;J$14,J$14,VLOOKUP($B808,加速計算!$D$11:$Z$5007,MATCH(J$19,加速計算!$E$34:$AM$34,0)+1,FALSE)))))</f>
        <v>#N/A</v>
      </c>
      <c r="K808" s="9" t="e">
        <f>IF(K807=0,#N/A,IF(VLOOKUP($B808,加速計算!$D$11:$Z$5007,MATCH(K$19,加速計算!$E$34:$AM$34,0)+1,FALSE)&lt;0,0,IF($B808&gt;K$12,0,IF(VLOOKUP($B808,加速計算!$D$11:$Z$5007,MATCH(K$19,加速計算!$E$34:$AM$34,0)+1,FALSE)&gt;K$14,K$14,VLOOKUP($B808,加速計算!$D$11:$Z$5007,MATCH(K$19,加速計算!$E$34:$AM$34,0)+1,FALSE)))))</f>
        <v>#N/A</v>
      </c>
      <c r="L808" s="20" t="e">
        <f>IF(L807=0,#N/A,IF(VLOOKUP($B808,加速計算!$D$11:$Z$5007,MATCH(L$19,加速計算!$E$34:$AM$34,0)+1,FALSE)&lt;0,0,IF($B808&gt;L$12,0,IF(VLOOKUP($B808,加速計算!$D$11:$Z$5007,MATCH(L$19,加速計算!$E$34:$AM$34,0)+1,FALSE)&gt;L$14,L$14,VLOOKUP($B808,加速計算!$D$11:$Z$5007,MATCH(L$19,加速計算!$E$34:$AM$34,0)+1,FALSE)))))</f>
        <v>#N/A</v>
      </c>
    </row>
    <row r="809" spans="2:12">
      <c r="B809" s="4">
        <v>7880</v>
      </c>
      <c r="C809" s="5" t="e">
        <f t="shared" si="14"/>
        <v>#N/A</v>
      </c>
      <c r="D809" s="9" t="e">
        <f>IF(D808=0,#N/A,IF(VLOOKUP($B809,加速計算!$D$11:$Z$5007,MATCH(D$19,加速計算!$E$34:$AM$34,0)+1,FALSE)&lt;0,0,IF($B809&gt;D$12,0,IF(VLOOKUP($B809,加速計算!$D$11:$Z$5007,MATCH(D$19,加速計算!$E$34:$AM$34,0)+1,FALSE)&gt;D$14,D$14,VLOOKUP($B809,加速計算!$D$11:$Z$5007,MATCH(D$19,加速計算!$E$34:$AM$34,0)+1,FALSE)))))</f>
        <v>#N/A</v>
      </c>
      <c r="E809" s="9" t="e">
        <f>IF(E808=0,#N/A,IF(VLOOKUP($B809,加速計算!$D$11:$Z$5007,MATCH(E$19,加速計算!$E$34:$AM$34,0)+1,FALSE)&lt;0,0,IF($B809&gt;E$12,0,IF(VLOOKUP($B809,加速計算!$D$11:$Z$5007,MATCH(E$19,加速計算!$E$34:$AM$34,0)+1,FALSE)&gt;E$14,E$14,VLOOKUP($B809,加速計算!$D$11:$Z$5007,MATCH(E$19,加速計算!$E$34:$AM$34,0)+1,FALSE)))))</f>
        <v>#N/A</v>
      </c>
      <c r="F809" s="9" t="e">
        <f>IF(F808=0,#N/A,IF(VLOOKUP($B809,加速計算!$D$11:$Z$5007,MATCH(F$19,加速計算!$E$34:$AM$34,0)+1,FALSE)&lt;0,0,IF($B809&gt;F$12,0,IF(VLOOKUP($B809,加速計算!$D$11:$Z$5007,MATCH(F$19,加速計算!$E$34:$AM$34,0)+1,FALSE)&gt;F$14,F$14,VLOOKUP($B809,加速計算!$D$11:$Z$5007,MATCH(F$19,加速計算!$E$34:$AM$34,0)+1,FALSE)))))</f>
        <v>#N/A</v>
      </c>
      <c r="G809" s="9" t="e">
        <f>IF(G808=0,#N/A,IF(VLOOKUP($B809,加速計算!$D$11:$Z$5007,MATCH(G$19,加速計算!$E$34:$AM$34,0)+1,FALSE)&lt;0,0,IF($B809&gt;G$12,0,IF(VLOOKUP($B809,加速計算!$D$11:$Z$5007,MATCH(G$19,加速計算!$E$34:$AM$34,0)+1,FALSE)&gt;G$14,G$14,VLOOKUP($B809,加速計算!$D$11:$Z$5007,MATCH(G$19,加速計算!$E$34:$AM$34,0)+1,FALSE)))))</f>
        <v>#N/A</v>
      </c>
      <c r="H809" s="9" t="e">
        <f>IF(H808=0,#N/A,IF(VLOOKUP($B809,加速計算!$D$11:$Z$5007,MATCH(H$19,加速計算!$E$34:$AM$34,0)+1,FALSE)&lt;0,0,IF($B809&gt;H$12,0,IF(VLOOKUP($B809,加速計算!$D$11:$Z$5007,MATCH(H$19,加速計算!$E$34:$AM$34,0)+1,FALSE)&gt;H$14,H$14,VLOOKUP($B809,加速計算!$D$11:$Z$5007,MATCH(H$19,加速計算!$E$34:$AM$34,0)+1,FALSE)))))</f>
        <v>#N/A</v>
      </c>
      <c r="I809" s="9" t="e">
        <f>IF(I808=0,#N/A,IF(VLOOKUP($B809,加速計算!$D$11:$Z$5007,MATCH(I$19,加速計算!$E$34:$AM$34,0)+1,FALSE)&lt;0,0,IF($B809&gt;I$12,0,IF(VLOOKUP($B809,加速計算!$D$11:$Z$5007,MATCH(I$19,加速計算!$E$34:$AM$34,0)+1,FALSE)&gt;I$14,I$14,VLOOKUP($B809,加速計算!$D$11:$Z$5007,MATCH(I$19,加速計算!$E$34:$AM$34,0)+1,FALSE)))))</f>
        <v>#N/A</v>
      </c>
      <c r="J809" s="9" t="e">
        <f>IF(J808=0,#N/A,IF(VLOOKUP($B809,加速計算!$D$11:$Z$5007,MATCH(J$19,加速計算!$E$34:$AM$34,0)+1,FALSE)&lt;0,0,IF($B809&gt;J$12,0,IF(VLOOKUP($B809,加速計算!$D$11:$Z$5007,MATCH(J$19,加速計算!$E$34:$AM$34,0)+1,FALSE)&gt;J$14,J$14,VLOOKUP($B809,加速計算!$D$11:$Z$5007,MATCH(J$19,加速計算!$E$34:$AM$34,0)+1,FALSE)))))</f>
        <v>#N/A</v>
      </c>
      <c r="K809" s="9" t="e">
        <f>IF(K808=0,#N/A,IF(VLOOKUP($B809,加速計算!$D$11:$Z$5007,MATCH(K$19,加速計算!$E$34:$AM$34,0)+1,FALSE)&lt;0,0,IF($B809&gt;K$12,0,IF(VLOOKUP($B809,加速計算!$D$11:$Z$5007,MATCH(K$19,加速計算!$E$34:$AM$34,0)+1,FALSE)&gt;K$14,K$14,VLOOKUP($B809,加速計算!$D$11:$Z$5007,MATCH(K$19,加速計算!$E$34:$AM$34,0)+1,FALSE)))))</f>
        <v>#N/A</v>
      </c>
      <c r="L809" s="20" t="e">
        <f>IF(L808=0,#N/A,IF(VLOOKUP($B809,加速計算!$D$11:$Z$5007,MATCH(L$19,加速計算!$E$34:$AM$34,0)+1,FALSE)&lt;0,0,IF($B809&gt;L$12,0,IF(VLOOKUP($B809,加速計算!$D$11:$Z$5007,MATCH(L$19,加速計算!$E$34:$AM$34,0)+1,FALSE)&gt;L$14,L$14,VLOOKUP($B809,加速計算!$D$11:$Z$5007,MATCH(L$19,加速計算!$E$34:$AM$34,0)+1,FALSE)))))</f>
        <v>#N/A</v>
      </c>
    </row>
    <row r="810" spans="2:12">
      <c r="B810" s="4">
        <v>7890</v>
      </c>
      <c r="C810" s="5" t="e">
        <f t="shared" si="14"/>
        <v>#N/A</v>
      </c>
      <c r="D810" s="9" t="e">
        <f>IF(D809=0,#N/A,IF(VLOOKUP($B810,加速計算!$D$11:$Z$5007,MATCH(D$19,加速計算!$E$34:$AM$34,0)+1,FALSE)&lt;0,0,IF($B810&gt;D$12,0,IF(VLOOKUP($B810,加速計算!$D$11:$Z$5007,MATCH(D$19,加速計算!$E$34:$AM$34,0)+1,FALSE)&gt;D$14,D$14,VLOOKUP($B810,加速計算!$D$11:$Z$5007,MATCH(D$19,加速計算!$E$34:$AM$34,0)+1,FALSE)))))</f>
        <v>#N/A</v>
      </c>
      <c r="E810" s="9" t="e">
        <f>IF(E809=0,#N/A,IF(VLOOKUP($B810,加速計算!$D$11:$Z$5007,MATCH(E$19,加速計算!$E$34:$AM$34,0)+1,FALSE)&lt;0,0,IF($B810&gt;E$12,0,IF(VLOOKUP($B810,加速計算!$D$11:$Z$5007,MATCH(E$19,加速計算!$E$34:$AM$34,0)+1,FALSE)&gt;E$14,E$14,VLOOKUP($B810,加速計算!$D$11:$Z$5007,MATCH(E$19,加速計算!$E$34:$AM$34,0)+1,FALSE)))))</f>
        <v>#N/A</v>
      </c>
      <c r="F810" s="9" t="e">
        <f>IF(F809=0,#N/A,IF(VLOOKUP($B810,加速計算!$D$11:$Z$5007,MATCH(F$19,加速計算!$E$34:$AM$34,0)+1,FALSE)&lt;0,0,IF($B810&gt;F$12,0,IF(VLOOKUP($B810,加速計算!$D$11:$Z$5007,MATCH(F$19,加速計算!$E$34:$AM$34,0)+1,FALSE)&gt;F$14,F$14,VLOOKUP($B810,加速計算!$D$11:$Z$5007,MATCH(F$19,加速計算!$E$34:$AM$34,0)+1,FALSE)))))</f>
        <v>#N/A</v>
      </c>
      <c r="G810" s="9" t="e">
        <f>IF(G809=0,#N/A,IF(VLOOKUP($B810,加速計算!$D$11:$Z$5007,MATCH(G$19,加速計算!$E$34:$AM$34,0)+1,FALSE)&lt;0,0,IF($B810&gt;G$12,0,IF(VLOOKUP($B810,加速計算!$D$11:$Z$5007,MATCH(G$19,加速計算!$E$34:$AM$34,0)+1,FALSE)&gt;G$14,G$14,VLOOKUP($B810,加速計算!$D$11:$Z$5007,MATCH(G$19,加速計算!$E$34:$AM$34,0)+1,FALSE)))))</f>
        <v>#N/A</v>
      </c>
      <c r="H810" s="9" t="e">
        <f>IF(H809=0,#N/A,IF(VLOOKUP($B810,加速計算!$D$11:$Z$5007,MATCH(H$19,加速計算!$E$34:$AM$34,0)+1,FALSE)&lt;0,0,IF($B810&gt;H$12,0,IF(VLOOKUP($B810,加速計算!$D$11:$Z$5007,MATCH(H$19,加速計算!$E$34:$AM$34,0)+1,FALSE)&gt;H$14,H$14,VLOOKUP($B810,加速計算!$D$11:$Z$5007,MATCH(H$19,加速計算!$E$34:$AM$34,0)+1,FALSE)))))</f>
        <v>#N/A</v>
      </c>
      <c r="I810" s="9" t="e">
        <f>IF(I809=0,#N/A,IF(VLOOKUP($B810,加速計算!$D$11:$Z$5007,MATCH(I$19,加速計算!$E$34:$AM$34,0)+1,FALSE)&lt;0,0,IF($B810&gt;I$12,0,IF(VLOOKUP($B810,加速計算!$D$11:$Z$5007,MATCH(I$19,加速計算!$E$34:$AM$34,0)+1,FALSE)&gt;I$14,I$14,VLOOKUP($B810,加速計算!$D$11:$Z$5007,MATCH(I$19,加速計算!$E$34:$AM$34,0)+1,FALSE)))))</f>
        <v>#N/A</v>
      </c>
      <c r="J810" s="9" t="e">
        <f>IF(J809=0,#N/A,IF(VLOOKUP($B810,加速計算!$D$11:$Z$5007,MATCH(J$19,加速計算!$E$34:$AM$34,0)+1,FALSE)&lt;0,0,IF($B810&gt;J$12,0,IF(VLOOKUP($B810,加速計算!$D$11:$Z$5007,MATCH(J$19,加速計算!$E$34:$AM$34,0)+1,FALSE)&gt;J$14,J$14,VLOOKUP($B810,加速計算!$D$11:$Z$5007,MATCH(J$19,加速計算!$E$34:$AM$34,0)+1,FALSE)))))</f>
        <v>#N/A</v>
      </c>
      <c r="K810" s="9" t="e">
        <f>IF(K809=0,#N/A,IF(VLOOKUP($B810,加速計算!$D$11:$Z$5007,MATCH(K$19,加速計算!$E$34:$AM$34,0)+1,FALSE)&lt;0,0,IF($B810&gt;K$12,0,IF(VLOOKUP($B810,加速計算!$D$11:$Z$5007,MATCH(K$19,加速計算!$E$34:$AM$34,0)+1,FALSE)&gt;K$14,K$14,VLOOKUP($B810,加速計算!$D$11:$Z$5007,MATCH(K$19,加速計算!$E$34:$AM$34,0)+1,FALSE)))))</f>
        <v>#N/A</v>
      </c>
      <c r="L810" s="20" t="e">
        <f>IF(L809=0,#N/A,IF(VLOOKUP($B810,加速計算!$D$11:$Z$5007,MATCH(L$19,加速計算!$E$34:$AM$34,0)+1,FALSE)&lt;0,0,IF($B810&gt;L$12,0,IF(VLOOKUP($B810,加速計算!$D$11:$Z$5007,MATCH(L$19,加速計算!$E$34:$AM$34,0)+1,FALSE)&gt;L$14,L$14,VLOOKUP($B810,加速計算!$D$11:$Z$5007,MATCH(L$19,加速計算!$E$34:$AM$34,0)+1,FALSE)))))</f>
        <v>#N/A</v>
      </c>
    </row>
    <row r="811" spans="2:12">
      <c r="B811" s="4">
        <v>7900</v>
      </c>
      <c r="C811" s="5" t="e">
        <f t="shared" si="14"/>
        <v>#N/A</v>
      </c>
      <c r="D811" s="9" t="e">
        <f>IF(D810=0,#N/A,IF(VLOOKUP($B811,加速計算!$D$11:$Z$5007,MATCH(D$19,加速計算!$E$34:$AM$34,0)+1,FALSE)&lt;0,0,IF($B811&gt;D$12,0,IF(VLOOKUP($B811,加速計算!$D$11:$Z$5007,MATCH(D$19,加速計算!$E$34:$AM$34,0)+1,FALSE)&gt;D$14,D$14,VLOOKUP($B811,加速計算!$D$11:$Z$5007,MATCH(D$19,加速計算!$E$34:$AM$34,0)+1,FALSE)))))</f>
        <v>#N/A</v>
      </c>
      <c r="E811" s="9" t="e">
        <f>IF(E810=0,#N/A,IF(VLOOKUP($B811,加速計算!$D$11:$Z$5007,MATCH(E$19,加速計算!$E$34:$AM$34,0)+1,FALSE)&lt;0,0,IF($B811&gt;E$12,0,IF(VLOOKUP($B811,加速計算!$D$11:$Z$5007,MATCH(E$19,加速計算!$E$34:$AM$34,0)+1,FALSE)&gt;E$14,E$14,VLOOKUP($B811,加速計算!$D$11:$Z$5007,MATCH(E$19,加速計算!$E$34:$AM$34,0)+1,FALSE)))))</f>
        <v>#N/A</v>
      </c>
      <c r="F811" s="9" t="e">
        <f>IF(F810=0,#N/A,IF(VLOOKUP($B811,加速計算!$D$11:$Z$5007,MATCH(F$19,加速計算!$E$34:$AM$34,0)+1,FALSE)&lt;0,0,IF($B811&gt;F$12,0,IF(VLOOKUP($B811,加速計算!$D$11:$Z$5007,MATCH(F$19,加速計算!$E$34:$AM$34,0)+1,FALSE)&gt;F$14,F$14,VLOOKUP($B811,加速計算!$D$11:$Z$5007,MATCH(F$19,加速計算!$E$34:$AM$34,0)+1,FALSE)))))</f>
        <v>#N/A</v>
      </c>
      <c r="G811" s="9" t="e">
        <f>IF(G810=0,#N/A,IF(VLOOKUP($B811,加速計算!$D$11:$Z$5007,MATCH(G$19,加速計算!$E$34:$AM$34,0)+1,FALSE)&lt;0,0,IF($B811&gt;G$12,0,IF(VLOOKUP($B811,加速計算!$D$11:$Z$5007,MATCH(G$19,加速計算!$E$34:$AM$34,0)+1,FALSE)&gt;G$14,G$14,VLOOKUP($B811,加速計算!$D$11:$Z$5007,MATCH(G$19,加速計算!$E$34:$AM$34,0)+1,FALSE)))))</f>
        <v>#N/A</v>
      </c>
      <c r="H811" s="9" t="e">
        <f>IF(H810=0,#N/A,IF(VLOOKUP($B811,加速計算!$D$11:$Z$5007,MATCH(H$19,加速計算!$E$34:$AM$34,0)+1,FALSE)&lt;0,0,IF($B811&gt;H$12,0,IF(VLOOKUP($B811,加速計算!$D$11:$Z$5007,MATCH(H$19,加速計算!$E$34:$AM$34,0)+1,FALSE)&gt;H$14,H$14,VLOOKUP($B811,加速計算!$D$11:$Z$5007,MATCH(H$19,加速計算!$E$34:$AM$34,0)+1,FALSE)))))</f>
        <v>#N/A</v>
      </c>
      <c r="I811" s="9" t="e">
        <f>IF(I810=0,#N/A,IF(VLOOKUP($B811,加速計算!$D$11:$Z$5007,MATCH(I$19,加速計算!$E$34:$AM$34,0)+1,FALSE)&lt;0,0,IF($B811&gt;I$12,0,IF(VLOOKUP($B811,加速計算!$D$11:$Z$5007,MATCH(I$19,加速計算!$E$34:$AM$34,0)+1,FALSE)&gt;I$14,I$14,VLOOKUP($B811,加速計算!$D$11:$Z$5007,MATCH(I$19,加速計算!$E$34:$AM$34,0)+1,FALSE)))))</f>
        <v>#N/A</v>
      </c>
      <c r="J811" s="9" t="e">
        <f>IF(J810=0,#N/A,IF(VLOOKUP($B811,加速計算!$D$11:$Z$5007,MATCH(J$19,加速計算!$E$34:$AM$34,0)+1,FALSE)&lt;0,0,IF($B811&gt;J$12,0,IF(VLOOKUP($B811,加速計算!$D$11:$Z$5007,MATCH(J$19,加速計算!$E$34:$AM$34,0)+1,FALSE)&gt;J$14,J$14,VLOOKUP($B811,加速計算!$D$11:$Z$5007,MATCH(J$19,加速計算!$E$34:$AM$34,0)+1,FALSE)))))</f>
        <v>#N/A</v>
      </c>
      <c r="K811" s="9" t="e">
        <f>IF(K810=0,#N/A,IF(VLOOKUP($B811,加速計算!$D$11:$Z$5007,MATCH(K$19,加速計算!$E$34:$AM$34,0)+1,FALSE)&lt;0,0,IF($B811&gt;K$12,0,IF(VLOOKUP($B811,加速計算!$D$11:$Z$5007,MATCH(K$19,加速計算!$E$34:$AM$34,0)+1,FALSE)&gt;K$14,K$14,VLOOKUP($B811,加速計算!$D$11:$Z$5007,MATCH(K$19,加速計算!$E$34:$AM$34,0)+1,FALSE)))))</f>
        <v>#N/A</v>
      </c>
      <c r="L811" s="20" t="e">
        <f>IF(L810=0,#N/A,IF(VLOOKUP($B811,加速計算!$D$11:$Z$5007,MATCH(L$19,加速計算!$E$34:$AM$34,0)+1,FALSE)&lt;0,0,IF($B811&gt;L$12,0,IF(VLOOKUP($B811,加速計算!$D$11:$Z$5007,MATCH(L$19,加速計算!$E$34:$AM$34,0)+1,FALSE)&gt;L$14,L$14,VLOOKUP($B811,加速計算!$D$11:$Z$5007,MATCH(L$19,加速計算!$E$34:$AM$34,0)+1,FALSE)))))</f>
        <v>#N/A</v>
      </c>
    </row>
    <row r="812" spans="2:12">
      <c r="B812" s="4">
        <v>7910</v>
      </c>
      <c r="C812" s="5" t="e">
        <f t="shared" si="14"/>
        <v>#N/A</v>
      </c>
      <c r="D812" s="9" t="e">
        <f>IF(D811=0,#N/A,IF(VLOOKUP($B812,加速計算!$D$11:$Z$5007,MATCH(D$19,加速計算!$E$34:$AM$34,0)+1,FALSE)&lt;0,0,IF($B812&gt;D$12,0,IF(VLOOKUP($B812,加速計算!$D$11:$Z$5007,MATCH(D$19,加速計算!$E$34:$AM$34,0)+1,FALSE)&gt;D$14,D$14,VLOOKUP($B812,加速計算!$D$11:$Z$5007,MATCH(D$19,加速計算!$E$34:$AM$34,0)+1,FALSE)))))</f>
        <v>#N/A</v>
      </c>
      <c r="E812" s="9" t="e">
        <f>IF(E811=0,#N/A,IF(VLOOKUP($B812,加速計算!$D$11:$Z$5007,MATCH(E$19,加速計算!$E$34:$AM$34,0)+1,FALSE)&lt;0,0,IF($B812&gt;E$12,0,IF(VLOOKUP($B812,加速計算!$D$11:$Z$5007,MATCH(E$19,加速計算!$E$34:$AM$34,0)+1,FALSE)&gt;E$14,E$14,VLOOKUP($B812,加速計算!$D$11:$Z$5007,MATCH(E$19,加速計算!$E$34:$AM$34,0)+1,FALSE)))))</f>
        <v>#N/A</v>
      </c>
      <c r="F812" s="9" t="e">
        <f>IF(F811=0,#N/A,IF(VLOOKUP($B812,加速計算!$D$11:$Z$5007,MATCH(F$19,加速計算!$E$34:$AM$34,0)+1,FALSE)&lt;0,0,IF($B812&gt;F$12,0,IF(VLOOKUP($B812,加速計算!$D$11:$Z$5007,MATCH(F$19,加速計算!$E$34:$AM$34,0)+1,FALSE)&gt;F$14,F$14,VLOOKUP($B812,加速計算!$D$11:$Z$5007,MATCH(F$19,加速計算!$E$34:$AM$34,0)+1,FALSE)))))</f>
        <v>#N/A</v>
      </c>
      <c r="G812" s="9" t="e">
        <f>IF(G811=0,#N/A,IF(VLOOKUP($B812,加速計算!$D$11:$Z$5007,MATCH(G$19,加速計算!$E$34:$AM$34,0)+1,FALSE)&lt;0,0,IF($B812&gt;G$12,0,IF(VLOOKUP($B812,加速計算!$D$11:$Z$5007,MATCH(G$19,加速計算!$E$34:$AM$34,0)+1,FALSE)&gt;G$14,G$14,VLOOKUP($B812,加速計算!$D$11:$Z$5007,MATCH(G$19,加速計算!$E$34:$AM$34,0)+1,FALSE)))))</f>
        <v>#N/A</v>
      </c>
      <c r="H812" s="9" t="e">
        <f>IF(H811=0,#N/A,IF(VLOOKUP($B812,加速計算!$D$11:$Z$5007,MATCH(H$19,加速計算!$E$34:$AM$34,0)+1,FALSE)&lt;0,0,IF($B812&gt;H$12,0,IF(VLOOKUP($B812,加速計算!$D$11:$Z$5007,MATCH(H$19,加速計算!$E$34:$AM$34,0)+1,FALSE)&gt;H$14,H$14,VLOOKUP($B812,加速計算!$D$11:$Z$5007,MATCH(H$19,加速計算!$E$34:$AM$34,0)+1,FALSE)))))</f>
        <v>#N/A</v>
      </c>
      <c r="I812" s="9" t="e">
        <f>IF(I811=0,#N/A,IF(VLOOKUP($B812,加速計算!$D$11:$Z$5007,MATCH(I$19,加速計算!$E$34:$AM$34,0)+1,FALSE)&lt;0,0,IF($B812&gt;I$12,0,IF(VLOOKUP($B812,加速計算!$D$11:$Z$5007,MATCH(I$19,加速計算!$E$34:$AM$34,0)+1,FALSE)&gt;I$14,I$14,VLOOKUP($B812,加速計算!$D$11:$Z$5007,MATCH(I$19,加速計算!$E$34:$AM$34,0)+1,FALSE)))))</f>
        <v>#N/A</v>
      </c>
      <c r="J812" s="9" t="e">
        <f>IF(J811=0,#N/A,IF(VLOOKUP($B812,加速計算!$D$11:$Z$5007,MATCH(J$19,加速計算!$E$34:$AM$34,0)+1,FALSE)&lt;0,0,IF($B812&gt;J$12,0,IF(VLOOKUP($B812,加速計算!$D$11:$Z$5007,MATCH(J$19,加速計算!$E$34:$AM$34,0)+1,FALSE)&gt;J$14,J$14,VLOOKUP($B812,加速計算!$D$11:$Z$5007,MATCH(J$19,加速計算!$E$34:$AM$34,0)+1,FALSE)))))</f>
        <v>#N/A</v>
      </c>
      <c r="K812" s="9" t="e">
        <f>IF(K811=0,#N/A,IF(VLOOKUP($B812,加速計算!$D$11:$Z$5007,MATCH(K$19,加速計算!$E$34:$AM$34,0)+1,FALSE)&lt;0,0,IF($B812&gt;K$12,0,IF(VLOOKUP($B812,加速計算!$D$11:$Z$5007,MATCH(K$19,加速計算!$E$34:$AM$34,0)+1,FALSE)&gt;K$14,K$14,VLOOKUP($B812,加速計算!$D$11:$Z$5007,MATCH(K$19,加速計算!$E$34:$AM$34,0)+1,FALSE)))))</f>
        <v>#N/A</v>
      </c>
      <c r="L812" s="20" t="e">
        <f>IF(L811=0,#N/A,IF(VLOOKUP($B812,加速計算!$D$11:$Z$5007,MATCH(L$19,加速計算!$E$34:$AM$34,0)+1,FALSE)&lt;0,0,IF($B812&gt;L$12,0,IF(VLOOKUP($B812,加速計算!$D$11:$Z$5007,MATCH(L$19,加速計算!$E$34:$AM$34,0)+1,FALSE)&gt;L$14,L$14,VLOOKUP($B812,加速計算!$D$11:$Z$5007,MATCH(L$19,加速計算!$E$34:$AM$34,0)+1,FALSE)))))</f>
        <v>#N/A</v>
      </c>
    </row>
    <row r="813" spans="2:12">
      <c r="B813" s="4">
        <v>7920</v>
      </c>
      <c r="C813" s="5" t="e">
        <f t="shared" si="14"/>
        <v>#N/A</v>
      </c>
      <c r="D813" s="9" t="e">
        <f>IF(D812=0,#N/A,IF(VLOOKUP($B813,加速計算!$D$11:$Z$5007,MATCH(D$19,加速計算!$E$34:$AM$34,0)+1,FALSE)&lt;0,0,IF($B813&gt;D$12,0,IF(VLOOKUP($B813,加速計算!$D$11:$Z$5007,MATCH(D$19,加速計算!$E$34:$AM$34,0)+1,FALSE)&gt;D$14,D$14,VLOOKUP($B813,加速計算!$D$11:$Z$5007,MATCH(D$19,加速計算!$E$34:$AM$34,0)+1,FALSE)))))</f>
        <v>#N/A</v>
      </c>
      <c r="E813" s="9" t="e">
        <f>IF(E812=0,#N/A,IF(VLOOKUP($B813,加速計算!$D$11:$Z$5007,MATCH(E$19,加速計算!$E$34:$AM$34,0)+1,FALSE)&lt;0,0,IF($B813&gt;E$12,0,IF(VLOOKUP($B813,加速計算!$D$11:$Z$5007,MATCH(E$19,加速計算!$E$34:$AM$34,0)+1,FALSE)&gt;E$14,E$14,VLOOKUP($B813,加速計算!$D$11:$Z$5007,MATCH(E$19,加速計算!$E$34:$AM$34,0)+1,FALSE)))))</f>
        <v>#N/A</v>
      </c>
      <c r="F813" s="9" t="e">
        <f>IF(F812=0,#N/A,IF(VLOOKUP($B813,加速計算!$D$11:$Z$5007,MATCH(F$19,加速計算!$E$34:$AM$34,0)+1,FALSE)&lt;0,0,IF($B813&gt;F$12,0,IF(VLOOKUP($B813,加速計算!$D$11:$Z$5007,MATCH(F$19,加速計算!$E$34:$AM$34,0)+1,FALSE)&gt;F$14,F$14,VLOOKUP($B813,加速計算!$D$11:$Z$5007,MATCH(F$19,加速計算!$E$34:$AM$34,0)+1,FALSE)))))</f>
        <v>#N/A</v>
      </c>
      <c r="G813" s="9" t="e">
        <f>IF(G812=0,#N/A,IF(VLOOKUP($B813,加速計算!$D$11:$Z$5007,MATCH(G$19,加速計算!$E$34:$AM$34,0)+1,FALSE)&lt;0,0,IF($B813&gt;G$12,0,IF(VLOOKUP($B813,加速計算!$D$11:$Z$5007,MATCH(G$19,加速計算!$E$34:$AM$34,0)+1,FALSE)&gt;G$14,G$14,VLOOKUP($B813,加速計算!$D$11:$Z$5007,MATCH(G$19,加速計算!$E$34:$AM$34,0)+1,FALSE)))))</f>
        <v>#N/A</v>
      </c>
      <c r="H813" s="9" t="e">
        <f>IF(H812=0,#N/A,IF(VLOOKUP($B813,加速計算!$D$11:$Z$5007,MATCH(H$19,加速計算!$E$34:$AM$34,0)+1,FALSE)&lt;0,0,IF($B813&gt;H$12,0,IF(VLOOKUP($B813,加速計算!$D$11:$Z$5007,MATCH(H$19,加速計算!$E$34:$AM$34,0)+1,FALSE)&gt;H$14,H$14,VLOOKUP($B813,加速計算!$D$11:$Z$5007,MATCH(H$19,加速計算!$E$34:$AM$34,0)+1,FALSE)))))</f>
        <v>#N/A</v>
      </c>
      <c r="I813" s="9" t="e">
        <f>IF(I812=0,#N/A,IF(VLOOKUP($B813,加速計算!$D$11:$Z$5007,MATCH(I$19,加速計算!$E$34:$AM$34,0)+1,FALSE)&lt;0,0,IF($B813&gt;I$12,0,IF(VLOOKUP($B813,加速計算!$D$11:$Z$5007,MATCH(I$19,加速計算!$E$34:$AM$34,0)+1,FALSE)&gt;I$14,I$14,VLOOKUP($B813,加速計算!$D$11:$Z$5007,MATCH(I$19,加速計算!$E$34:$AM$34,0)+1,FALSE)))))</f>
        <v>#N/A</v>
      </c>
      <c r="J813" s="9" t="e">
        <f>IF(J812=0,#N/A,IF(VLOOKUP($B813,加速計算!$D$11:$Z$5007,MATCH(J$19,加速計算!$E$34:$AM$34,0)+1,FALSE)&lt;0,0,IF($B813&gt;J$12,0,IF(VLOOKUP($B813,加速計算!$D$11:$Z$5007,MATCH(J$19,加速計算!$E$34:$AM$34,0)+1,FALSE)&gt;J$14,J$14,VLOOKUP($B813,加速計算!$D$11:$Z$5007,MATCH(J$19,加速計算!$E$34:$AM$34,0)+1,FALSE)))))</f>
        <v>#N/A</v>
      </c>
      <c r="K813" s="9" t="e">
        <f>IF(K812=0,#N/A,IF(VLOOKUP($B813,加速計算!$D$11:$Z$5007,MATCH(K$19,加速計算!$E$34:$AM$34,0)+1,FALSE)&lt;0,0,IF($B813&gt;K$12,0,IF(VLOOKUP($B813,加速計算!$D$11:$Z$5007,MATCH(K$19,加速計算!$E$34:$AM$34,0)+1,FALSE)&gt;K$14,K$14,VLOOKUP($B813,加速計算!$D$11:$Z$5007,MATCH(K$19,加速計算!$E$34:$AM$34,0)+1,FALSE)))))</f>
        <v>#N/A</v>
      </c>
      <c r="L813" s="20" t="e">
        <f>IF(L812=0,#N/A,IF(VLOOKUP($B813,加速計算!$D$11:$Z$5007,MATCH(L$19,加速計算!$E$34:$AM$34,0)+1,FALSE)&lt;0,0,IF($B813&gt;L$12,0,IF(VLOOKUP($B813,加速計算!$D$11:$Z$5007,MATCH(L$19,加速計算!$E$34:$AM$34,0)+1,FALSE)&gt;L$14,L$14,VLOOKUP($B813,加速計算!$D$11:$Z$5007,MATCH(L$19,加速計算!$E$34:$AM$34,0)+1,FALSE)))))</f>
        <v>#N/A</v>
      </c>
    </row>
    <row r="814" spans="2:12">
      <c r="B814" s="4">
        <v>7930</v>
      </c>
      <c r="C814" s="5" t="e">
        <f t="shared" si="14"/>
        <v>#N/A</v>
      </c>
      <c r="D814" s="9" t="e">
        <f>IF(D813=0,#N/A,IF(VLOOKUP($B814,加速計算!$D$11:$Z$5007,MATCH(D$19,加速計算!$E$34:$AM$34,0)+1,FALSE)&lt;0,0,IF($B814&gt;D$12,0,IF(VLOOKUP($B814,加速計算!$D$11:$Z$5007,MATCH(D$19,加速計算!$E$34:$AM$34,0)+1,FALSE)&gt;D$14,D$14,VLOOKUP($B814,加速計算!$D$11:$Z$5007,MATCH(D$19,加速計算!$E$34:$AM$34,0)+1,FALSE)))))</f>
        <v>#N/A</v>
      </c>
      <c r="E814" s="9" t="e">
        <f>IF(E813=0,#N/A,IF(VLOOKUP($B814,加速計算!$D$11:$Z$5007,MATCH(E$19,加速計算!$E$34:$AM$34,0)+1,FALSE)&lt;0,0,IF($B814&gt;E$12,0,IF(VLOOKUP($B814,加速計算!$D$11:$Z$5007,MATCH(E$19,加速計算!$E$34:$AM$34,0)+1,FALSE)&gt;E$14,E$14,VLOOKUP($B814,加速計算!$D$11:$Z$5007,MATCH(E$19,加速計算!$E$34:$AM$34,0)+1,FALSE)))))</f>
        <v>#N/A</v>
      </c>
      <c r="F814" s="9" t="e">
        <f>IF(F813=0,#N/A,IF(VLOOKUP($B814,加速計算!$D$11:$Z$5007,MATCH(F$19,加速計算!$E$34:$AM$34,0)+1,FALSE)&lt;0,0,IF($B814&gt;F$12,0,IF(VLOOKUP($B814,加速計算!$D$11:$Z$5007,MATCH(F$19,加速計算!$E$34:$AM$34,0)+1,FALSE)&gt;F$14,F$14,VLOOKUP($B814,加速計算!$D$11:$Z$5007,MATCH(F$19,加速計算!$E$34:$AM$34,0)+1,FALSE)))))</f>
        <v>#N/A</v>
      </c>
      <c r="G814" s="9" t="e">
        <f>IF(G813=0,#N/A,IF(VLOOKUP($B814,加速計算!$D$11:$Z$5007,MATCH(G$19,加速計算!$E$34:$AM$34,0)+1,FALSE)&lt;0,0,IF($B814&gt;G$12,0,IF(VLOOKUP($B814,加速計算!$D$11:$Z$5007,MATCH(G$19,加速計算!$E$34:$AM$34,0)+1,FALSE)&gt;G$14,G$14,VLOOKUP($B814,加速計算!$D$11:$Z$5007,MATCH(G$19,加速計算!$E$34:$AM$34,0)+1,FALSE)))))</f>
        <v>#N/A</v>
      </c>
      <c r="H814" s="9" t="e">
        <f>IF(H813=0,#N/A,IF(VLOOKUP($B814,加速計算!$D$11:$Z$5007,MATCH(H$19,加速計算!$E$34:$AM$34,0)+1,FALSE)&lt;0,0,IF($B814&gt;H$12,0,IF(VLOOKUP($B814,加速計算!$D$11:$Z$5007,MATCH(H$19,加速計算!$E$34:$AM$34,0)+1,FALSE)&gt;H$14,H$14,VLOOKUP($B814,加速計算!$D$11:$Z$5007,MATCH(H$19,加速計算!$E$34:$AM$34,0)+1,FALSE)))))</f>
        <v>#N/A</v>
      </c>
      <c r="I814" s="9" t="e">
        <f>IF(I813=0,#N/A,IF(VLOOKUP($B814,加速計算!$D$11:$Z$5007,MATCH(I$19,加速計算!$E$34:$AM$34,0)+1,FALSE)&lt;0,0,IF($B814&gt;I$12,0,IF(VLOOKUP($B814,加速計算!$D$11:$Z$5007,MATCH(I$19,加速計算!$E$34:$AM$34,0)+1,FALSE)&gt;I$14,I$14,VLOOKUP($B814,加速計算!$D$11:$Z$5007,MATCH(I$19,加速計算!$E$34:$AM$34,0)+1,FALSE)))))</f>
        <v>#N/A</v>
      </c>
      <c r="J814" s="9" t="e">
        <f>IF(J813=0,#N/A,IF(VLOOKUP($B814,加速計算!$D$11:$Z$5007,MATCH(J$19,加速計算!$E$34:$AM$34,0)+1,FALSE)&lt;0,0,IF($B814&gt;J$12,0,IF(VLOOKUP($B814,加速計算!$D$11:$Z$5007,MATCH(J$19,加速計算!$E$34:$AM$34,0)+1,FALSE)&gt;J$14,J$14,VLOOKUP($B814,加速計算!$D$11:$Z$5007,MATCH(J$19,加速計算!$E$34:$AM$34,0)+1,FALSE)))))</f>
        <v>#N/A</v>
      </c>
      <c r="K814" s="9" t="e">
        <f>IF(K813=0,#N/A,IF(VLOOKUP($B814,加速計算!$D$11:$Z$5007,MATCH(K$19,加速計算!$E$34:$AM$34,0)+1,FALSE)&lt;0,0,IF($B814&gt;K$12,0,IF(VLOOKUP($B814,加速計算!$D$11:$Z$5007,MATCH(K$19,加速計算!$E$34:$AM$34,0)+1,FALSE)&gt;K$14,K$14,VLOOKUP($B814,加速計算!$D$11:$Z$5007,MATCH(K$19,加速計算!$E$34:$AM$34,0)+1,FALSE)))))</f>
        <v>#N/A</v>
      </c>
      <c r="L814" s="20" t="e">
        <f>IF(L813=0,#N/A,IF(VLOOKUP($B814,加速計算!$D$11:$Z$5007,MATCH(L$19,加速計算!$E$34:$AM$34,0)+1,FALSE)&lt;0,0,IF($B814&gt;L$12,0,IF(VLOOKUP($B814,加速計算!$D$11:$Z$5007,MATCH(L$19,加速計算!$E$34:$AM$34,0)+1,FALSE)&gt;L$14,L$14,VLOOKUP($B814,加速計算!$D$11:$Z$5007,MATCH(L$19,加速計算!$E$34:$AM$34,0)+1,FALSE)))))</f>
        <v>#N/A</v>
      </c>
    </row>
    <row r="815" spans="2:12">
      <c r="B815" s="4">
        <v>7940</v>
      </c>
      <c r="C815" s="5" t="e">
        <f t="shared" si="14"/>
        <v>#N/A</v>
      </c>
      <c r="D815" s="9" t="e">
        <f>IF(D814=0,#N/A,IF(VLOOKUP($B815,加速計算!$D$11:$Z$5007,MATCH(D$19,加速計算!$E$34:$AM$34,0)+1,FALSE)&lt;0,0,IF($B815&gt;D$12,0,IF(VLOOKUP($B815,加速計算!$D$11:$Z$5007,MATCH(D$19,加速計算!$E$34:$AM$34,0)+1,FALSE)&gt;D$14,D$14,VLOOKUP($B815,加速計算!$D$11:$Z$5007,MATCH(D$19,加速計算!$E$34:$AM$34,0)+1,FALSE)))))</f>
        <v>#N/A</v>
      </c>
      <c r="E815" s="9" t="e">
        <f>IF(E814=0,#N/A,IF(VLOOKUP($B815,加速計算!$D$11:$Z$5007,MATCH(E$19,加速計算!$E$34:$AM$34,0)+1,FALSE)&lt;0,0,IF($B815&gt;E$12,0,IF(VLOOKUP($B815,加速計算!$D$11:$Z$5007,MATCH(E$19,加速計算!$E$34:$AM$34,0)+1,FALSE)&gt;E$14,E$14,VLOOKUP($B815,加速計算!$D$11:$Z$5007,MATCH(E$19,加速計算!$E$34:$AM$34,0)+1,FALSE)))))</f>
        <v>#N/A</v>
      </c>
      <c r="F815" s="9" t="e">
        <f>IF(F814=0,#N/A,IF(VLOOKUP($B815,加速計算!$D$11:$Z$5007,MATCH(F$19,加速計算!$E$34:$AM$34,0)+1,FALSE)&lt;0,0,IF($B815&gt;F$12,0,IF(VLOOKUP($B815,加速計算!$D$11:$Z$5007,MATCH(F$19,加速計算!$E$34:$AM$34,0)+1,FALSE)&gt;F$14,F$14,VLOOKUP($B815,加速計算!$D$11:$Z$5007,MATCH(F$19,加速計算!$E$34:$AM$34,0)+1,FALSE)))))</f>
        <v>#N/A</v>
      </c>
      <c r="G815" s="9" t="e">
        <f>IF(G814=0,#N/A,IF(VLOOKUP($B815,加速計算!$D$11:$Z$5007,MATCH(G$19,加速計算!$E$34:$AM$34,0)+1,FALSE)&lt;0,0,IF($B815&gt;G$12,0,IF(VLOOKUP($B815,加速計算!$D$11:$Z$5007,MATCH(G$19,加速計算!$E$34:$AM$34,0)+1,FALSE)&gt;G$14,G$14,VLOOKUP($B815,加速計算!$D$11:$Z$5007,MATCH(G$19,加速計算!$E$34:$AM$34,0)+1,FALSE)))))</f>
        <v>#N/A</v>
      </c>
      <c r="H815" s="9" t="e">
        <f>IF(H814=0,#N/A,IF(VLOOKUP($B815,加速計算!$D$11:$Z$5007,MATCH(H$19,加速計算!$E$34:$AM$34,0)+1,FALSE)&lt;0,0,IF($B815&gt;H$12,0,IF(VLOOKUP($B815,加速計算!$D$11:$Z$5007,MATCH(H$19,加速計算!$E$34:$AM$34,0)+1,FALSE)&gt;H$14,H$14,VLOOKUP($B815,加速計算!$D$11:$Z$5007,MATCH(H$19,加速計算!$E$34:$AM$34,0)+1,FALSE)))))</f>
        <v>#N/A</v>
      </c>
      <c r="I815" s="9" t="e">
        <f>IF(I814=0,#N/A,IF(VLOOKUP($B815,加速計算!$D$11:$Z$5007,MATCH(I$19,加速計算!$E$34:$AM$34,0)+1,FALSE)&lt;0,0,IF($B815&gt;I$12,0,IF(VLOOKUP($B815,加速計算!$D$11:$Z$5007,MATCH(I$19,加速計算!$E$34:$AM$34,0)+1,FALSE)&gt;I$14,I$14,VLOOKUP($B815,加速計算!$D$11:$Z$5007,MATCH(I$19,加速計算!$E$34:$AM$34,0)+1,FALSE)))))</f>
        <v>#N/A</v>
      </c>
      <c r="J815" s="9" t="e">
        <f>IF(J814=0,#N/A,IF(VLOOKUP($B815,加速計算!$D$11:$Z$5007,MATCH(J$19,加速計算!$E$34:$AM$34,0)+1,FALSE)&lt;0,0,IF($B815&gt;J$12,0,IF(VLOOKUP($B815,加速計算!$D$11:$Z$5007,MATCH(J$19,加速計算!$E$34:$AM$34,0)+1,FALSE)&gt;J$14,J$14,VLOOKUP($B815,加速計算!$D$11:$Z$5007,MATCH(J$19,加速計算!$E$34:$AM$34,0)+1,FALSE)))))</f>
        <v>#N/A</v>
      </c>
      <c r="K815" s="9" t="e">
        <f>IF(K814=0,#N/A,IF(VLOOKUP($B815,加速計算!$D$11:$Z$5007,MATCH(K$19,加速計算!$E$34:$AM$34,0)+1,FALSE)&lt;0,0,IF($B815&gt;K$12,0,IF(VLOOKUP($B815,加速計算!$D$11:$Z$5007,MATCH(K$19,加速計算!$E$34:$AM$34,0)+1,FALSE)&gt;K$14,K$14,VLOOKUP($B815,加速計算!$D$11:$Z$5007,MATCH(K$19,加速計算!$E$34:$AM$34,0)+1,FALSE)))))</f>
        <v>#N/A</v>
      </c>
      <c r="L815" s="20" t="e">
        <f>IF(L814=0,#N/A,IF(VLOOKUP($B815,加速計算!$D$11:$Z$5007,MATCH(L$19,加速計算!$E$34:$AM$34,0)+1,FALSE)&lt;0,0,IF($B815&gt;L$12,0,IF(VLOOKUP($B815,加速計算!$D$11:$Z$5007,MATCH(L$19,加速計算!$E$34:$AM$34,0)+1,FALSE)&gt;L$14,L$14,VLOOKUP($B815,加速計算!$D$11:$Z$5007,MATCH(L$19,加速計算!$E$34:$AM$34,0)+1,FALSE)))))</f>
        <v>#N/A</v>
      </c>
    </row>
    <row r="816" spans="2:12">
      <c r="B816" s="4">
        <v>7950</v>
      </c>
      <c r="C816" s="5" t="e">
        <f t="shared" si="14"/>
        <v>#N/A</v>
      </c>
      <c r="D816" s="9" t="e">
        <f>IF(D815=0,#N/A,IF(VLOOKUP($B816,加速計算!$D$11:$Z$5007,MATCH(D$19,加速計算!$E$34:$AM$34,0)+1,FALSE)&lt;0,0,IF($B816&gt;D$12,0,IF(VLOOKUP($B816,加速計算!$D$11:$Z$5007,MATCH(D$19,加速計算!$E$34:$AM$34,0)+1,FALSE)&gt;D$14,D$14,VLOOKUP($B816,加速計算!$D$11:$Z$5007,MATCH(D$19,加速計算!$E$34:$AM$34,0)+1,FALSE)))))</f>
        <v>#N/A</v>
      </c>
      <c r="E816" s="9" t="e">
        <f>IF(E815=0,#N/A,IF(VLOOKUP($B816,加速計算!$D$11:$Z$5007,MATCH(E$19,加速計算!$E$34:$AM$34,0)+1,FALSE)&lt;0,0,IF($B816&gt;E$12,0,IF(VLOOKUP($B816,加速計算!$D$11:$Z$5007,MATCH(E$19,加速計算!$E$34:$AM$34,0)+1,FALSE)&gt;E$14,E$14,VLOOKUP($B816,加速計算!$D$11:$Z$5007,MATCH(E$19,加速計算!$E$34:$AM$34,0)+1,FALSE)))))</f>
        <v>#N/A</v>
      </c>
      <c r="F816" s="9" t="e">
        <f>IF(F815=0,#N/A,IF(VLOOKUP($B816,加速計算!$D$11:$Z$5007,MATCH(F$19,加速計算!$E$34:$AM$34,0)+1,FALSE)&lt;0,0,IF($B816&gt;F$12,0,IF(VLOOKUP($B816,加速計算!$D$11:$Z$5007,MATCH(F$19,加速計算!$E$34:$AM$34,0)+1,FALSE)&gt;F$14,F$14,VLOOKUP($B816,加速計算!$D$11:$Z$5007,MATCH(F$19,加速計算!$E$34:$AM$34,0)+1,FALSE)))))</f>
        <v>#N/A</v>
      </c>
      <c r="G816" s="9" t="e">
        <f>IF(G815=0,#N/A,IF(VLOOKUP($B816,加速計算!$D$11:$Z$5007,MATCH(G$19,加速計算!$E$34:$AM$34,0)+1,FALSE)&lt;0,0,IF($B816&gt;G$12,0,IF(VLOOKUP($B816,加速計算!$D$11:$Z$5007,MATCH(G$19,加速計算!$E$34:$AM$34,0)+1,FALSE)&gt;G$14,G$14,VLOOKUP($B816,加速計算!$D$11:$Z$5007,MATCH(G$19,加速計算!$E$34:$AM$34,0)+1,FALSE)))))</f>
        <v>#N/A</v>
      </c>
      <c r="H816" s="9" t="e">
        <f>IF(H815=0,#N/A,IF(VLOOKUP($B816,加速計算!$D$11:$Z$5007,MATCH(H$19,加速計算!$E$34:$AM$34,0)+1,FALSE)&lt;0,0,IF($B816&gt;H$12,0,IF(VLOOKUP($B816,加速計算!$D$11:$Z$5007,MATCH(H$19,加速計算!$E$34:$AM$34,0)+1,FALSE)&gt;H$14,H$14,VLOOKUP($B816,加速計算!$D$11:$Z$5007,MATCH(H$19,加速計算!$E$34:$AM$34,0)+1,FALSE)))))</f>
        <v>#N/A</v>
      </c>
      <c r="I816" s="9" t="e">
        <f>IF(I815=0,#N/A,IF(VLOOKUP($B816,加速計算!$D$11:$Z$5007,MATCH(I$19,加速計算!$E$34:$AM$34,0)+1,FALSE)&lt;0,0,IF($B816&gt;I$12,0,IF(VLOOKUP($B816,加速計算!$D$11:$Z$5007,MATCH(I$19,加速計算!$E$34:$AM$34,0)+1,FALSE)&gt;I$14,I$14,VLOOKUP($B816,加速計算!$D$11:$Z$5007,MATCH(I$19,加速計算!$E$34:$AM$34,0)+1,FALSE)))))</f>
        <v>#N/A</v>
      </c>
      <c r="J816" s="9" t="e">
        <f>IF(J815=0,#N/A,IF(VLOOKUP($B816,加速計算!$D$11:$Z$5007,MATCH(J$19,加速計算!$E$34:$AM$34,0)+1,FALSE)&lt;0,0,IF($B816&gt;J$12,0,IF(VLOOKUP($B816,加速計算!$D$11:$Z$5007,MATCH(J$19,加速計算!$E$34:$AM$34,0)+1,FALSE)&gt;J$14,J$14,VLOOKUP($B816,加速計算!$D$11:$Z$5007,MATCH(J$19,加速計算!$E$34:$AM$34,0)+1,FALSE)))))</f>
        <v>#N/A</v>
      </c>
      <c r="K816" s="9" t="e">
        <f>IF(K815=0,#N/A,IF(VLOOKUP($B816,加速計算!$D$11:$Z$5007,MATCH(K$19,加速計算!$E$34:$AM$34,0)+1,FALSE)&lt;0,0,IF($B816&gt;K$12,0,IF(VLOOKUP($B816,加速計算!$D$11:$Z$5007,MATCH(K$19,加速計算!$E$34:$AM$34,0)+1,FALSE)&gt;K$14,K$14,VLOOKUP($B816,加速計算!$D$11:$Z$5007,MATCH(K$19,加速計算!$E$34:$AM$34,0)+1,FALSE)))))</f>
        <v>#N/A</v>
      </c>
      <c r="L816" s="20" t="e">
        <f>IF(L815=0,#N/A,IF(VLOOKUP($B816,加速計算!$D$11:$Z$5007,MATCH(L$19,加速計算!$E$34:$AM$34,0)+1,FALSE)&lt;0,0,IF($B816&gt;L$12,0,IF(VLOOKUP($B816,加速計算!$D$11:$Z$5007,MATCH(L$19,加速計算!$E$34:$AM$34,0)+1,FALSE)&gt;L$14,L$14,VLOOKUP($B816,加速計算!$D$11:$Z$5007,MATCH(L$19,加速計算!$E$34:$AM$34,0)+1,FALSE)))))</f>
        <v>#N/A</v>
      </c>
    </row>
    <row r="817" spans="2:12">
      <c r="B817" s="4">
        <v>7960</v>
      </c>
      <c r="C817" s="5" t="e">
        <f t="shared" si="14"/>
        <v>#N/A</v>
      </c>
      <c r="D817" s="9" t="e">
        <f>IF(D816=0,#N/A,IF(VLOOKUP($B817,加速計算!$D$11:$Z$5007,MATCH(D$19,加速計算!$E$34:$AM$34,0)+1,FALSE)&lt;0,0,IF($B817&gt;D$12,0,IF(VLOOKUP($B817,加速計算!$D$11:$Z$5007,MATCH(D$19,加速計算!$E$34:$AM$34,0)+1,FALSE)&gt;D$14,D$14,VLOOKUP($B817,加速計算!$D$11:$Z$5007,MATCH(D$19,加速計算!$E$34:$AM$34,0)+1,FALSE)))))</f>
        <v>#N/A</v>
      </c>
      <c r="E817" s="9" t="e">
        <f>IF(E816=0,#N/A,IF(VLOOKUP($B817,加速計算!$D$11:$Z$5007,MATCH(E$19,加速計算!$E$34:$AM$34,0)+1,FALSE)&lt;0,0,IF($B817&gt;E$12,0,IF(VLOOKUP($B817,加速計算!$D$11:$Z$5007,MATCH(E$19,加速計算!$E$34:$AM$34,0)+1,FALSE)&gt;E$14,E$14,VLOOKUP($B817,加速計算!$D$11:$Z$5007,MATCH(E$19,加速計算!$E$34:$AM$34,0)+1,FALSE)))))</f>
        <v>#N/A</v>
      </c>
      <c r="F817" s="9" t="e">
        <f>IF(F816=0,#N/A,IF(VLOOKUP($B817,加速計算!$D$11:$Z$5007,MATCH(F$19,加速計算!$E$34:$AM$34,0)+1,FALSE)&lt;0,0,IF($B817&gt;F$12,0,IF(VLOOKUP($B817,加速計算!$D$11:$Z$5007,MATCH(F$19,加速計算!$E$34:$AM$34,0)+1,FALSE)&gt;F$14,F$14,VLOOKUP($B817,加速計算!$D$11:$Z$5007,MATCH(F$19,加速計算!$E$34:$AM$34,0)+1,FALSE)))))</f>
        <v>#N/A</v>
      </c>
      <c r="G817" s="9" t="e">
        <f>IF(G816=0,#N/A,IF(VLOOKUP($B817,加速計算!$D$11:$Z$5007,MATCH(G$19,加速計算!$E$34:$AM$34,0)+1,FALSE)&lt;0,0,IF($B817&gt;G$12,0,IF(VLOOKUP($B817,加速計算!$D$11:$Z$5007,MATCH(G$19,加速計算!$E$34:$AM$34,0)+1,FALSE)&gt;G$14,G$14,VLOOKUP($B817,加速計算!$D$11:$Z$5007,MATCH(G$19,加速計算!$E$34:$AM$34,0)+1,FALSE)))))</f>
        <v>#N/A</v>
      </c>
      <c r="H817" s="9" t="e">
        <f>IF(H816=0,#N/A,IF(VLOOKUP($B817,加速計算!$D$11:$Z$5007,MATCH(H$19,加速計算!$E$34:$AM$34,0)+1,FALSE)&lt;0,0,IF($B817&gt;H$12,0,IF(VLOOKUP($B817,加速計算!$D$11:$Z$5007,MATCH(H$19,加速計算!$E$34:$AM$34,0)+1,FALSE)&gt;H$14,H$14,VLOOKUP($B817,加速計算!$D$11:$Z$5007,MATCH(H$19,加速計算!$E$34:$AM$34,0)+1,FALSE)))))</f>
        <v>#N/A</v>
      </c>
      <c r="I817" s="9" t="e">
        <f>IF(I816=0,#N/A,IF(VLOOKUP($B817,加速計算!$D$11:$Z$5007,MATCH(I$19,加速計算!$E$34:$AM$34,0)+1,FALSE)&lt;0,0,IF($B817&gt;I$12,0,IF(VLOOKUP($B817,加速計算!$D$11:$Z$5007,MATCH(I$19,加速計算!$E$34:$AM$34,0)+1,FALSE)&gt;I$14,I$14,VLOOKUP($B817,加速計算!$D$11:$Z$5007,MATCH(I$19,加速計算!$E$34:$AM$34,0)+1,FALSE)))))</f>
        <v>#N/A</v>
      </c>
      <c r="J817" s="9" t="e">
        <f>IF(J816=0,#N/A,IF(VLOOKUP($B817,加速計算!$D$11:$Z$5007,MATCH(J$19,加速計算!$E$34:$AM$34,0)+1,FALSE)&lt;0,0,IF($B817&gt;J$12,0,IF(VLOOKUP($B817,加速計算!$D$11:$Z$5007,MATCH(J$19,加速計算!$E$34:$AM$34,0)+1,FALSE)&gt;J$14,J$14,VLOOKUP($B817,加速計算!$D$11:$Z$5007,MATCH(J$19,加速計算!$E$34:$AM$34,0)+1,FALSE)))))</f>
        <v>#N/A</v>
      </c>
      <c r="K817" s="9" t="e">
        <f>IF(K816=0,#N/A,IF(VLOOKUP($B817,加速計算!$D$11:$Z$5007,MATCH(K$19,加速計算!$E$34:$AM$34,0)+1,FALSE)&lt;0,0,IF($B817&gt;K$12,0,IF(VLOOKUP($B817,加速計算!$D$11:$Z$5007,MATCH(K$19,加速計算!$E$34:$AM$34,0)+1,FALSE)&gt;K$14,K$14,VLOOKUP($B817,加速計算!$D$11:$Z$5007,MATCH(K$19,加速計算!$E$34:$AM$34,0)+1,FALSE)))))</f>
        <v>#N/A</v>
      </c>
      <c r="L817" s="20" t="e">
        <f>IF(L816=0,#N/A,IF(VLOOKUP($B817,加速計算!$D$11:$Z$5007,MATCH(L$19,加速計算!$E$34:$AM$34,0)+1,FALSE)&lt;0,0,IF($B817&gt;L$12,0,IF(VLOOKUP($B817,加速計算!$D$11:$Z$5007,MATCH(L$19,加速計算!$E$34:$AM$34,0)+1,FALSE)&gt;L$14,L$14,VLOOKUP($B817,加速計算!$D$11:$Z$5007,MATCH(L$19,加速計算!$E$34:$AM$34,0)+1,FALSE)))))</f>
        <v>#N/A</v>
      </c>
    </row>
    <row r="818" spans="2:12">
      <c r="B818" s="4">
        <v>7970</v>
      </c>
      <c r="C818" s="5" t="e">
        <f t="shared" si="14"/>
        <v>#N/A</v>
      </c>
      <c r="D818" s="9" t="e">
        <f>IF(D817=0,#N/A,IF(VLOOKUP($B818,加速計算!$D$11:$Z$5007,MATCH(D$19,加速計算!$E$34:$AM$34,0)+1,FALSE)&lt;0,0,IF($B818&gt;D$12,0,IF(VLOOKUP($B818,加速計算!$D$11:$Z$5007,MATCH(D$19,加速計算!$E$34:$AM$34,0)+1,FALSE)&gt;D$14,D$14,VLOOKUP($B818,加速計算!$D$11:$Z$5007,MATCH(D$19,加速計算!$E$34:$AM$34,0)+1,FALSE)))))</f>
        <v>#N/A</v>
      </c>
      <c r="E818" s="9" t="e">
        <f>IF(E817=0,#N/A,IF(VLOOKUP($B818,加速計算!$D$11:$Z$5007,MATCH(E$19,加速計算!$E$34:$AM$34,0)+1,FALSE)&lt;0,0,IF($B818&gt;E$12,0,IF(VLOOKUP($B818,加速計算!$D$11:$Z$5007,MATCH(E$19,加速計算!$E$34:$AM$34,0)+1,FALSE)&gt;E$14,E$14,VLOOKUP($B818,加速計算!$D$11:$Z$5007,MATCH(E$19,加速計算!$E$34:$AM$34,0)+1,FALSE)))))</f>
        <v>#N/A</v>
      </c>
      <c r="F818" s="9" t="e">
        <f>IF(F817=0,#N/A,IF(VLOOKUP($B818,加速計算!$D$11:$Z$5007,MATCH(F$19,加速計算!$E$34:$AM$34,0)+1,FALSE)&lt;0,0,IF($B818&gt;F$12,0,IF(VLOOKUP($B818,加速計算!$D$11:$Z$5007,MATCH(F$19,加速計算!$E$34:$AM$34,0)+1,FALSE)&gt;F$14,F$14,VLOOKUP($B818,加速計算!$D$11:$Z$5007,MATCH(F$19,加速計算!$E$34:$AM$34,0)+1,FALSE)))))</f>
        <v>#N/A</v>
      </c>
      <c r="G818" s="9" t="e">
        <f>IF(G817=0,#N/A,IF(VLOOKUP($B818,加速計算!$D$11:$Z$5007,MATCH(G$19,加速計算!$E$34:$AM$34,0)+1,FALSE)&lt;0,0,IF($B818&gt;G$12,0,IF(VLOOKUP($B818,加速計算!$D$11:$Z$5007,MATCH(G$19,加速計算!$E$34:$AM$34,0)+1,FALSE)&gt;G$14,G$14,VLOOKUP($B818,加速計算!$D$11:$Z$5007,MATCH(G$19,加速計算!$E$34:$AM$34,0)+1,FALSE)))))</f>
        <v>#N/A</v>
      </c>
      <c r="H818" s="9" t="e">
        <f>IF(H817=0,#N/A,IF(VLOOKUP($B818,加速計算!$D$11:$Z$5007,MATCH(H$19,加速計算!$E$34:$AM$34,0)+1,FALSE)&lt;0,0,IF($B818&gt;H$12,0,IF(VLOOKUP($B818,加速計算!$D$11:$Z$5007,MATCH(H$19,加速計算!$E$34:$AM$34,0)+1,FALSE)&gt;H$14,H$14,VLOOKUP($B818,加速計算!$D$11:$Z$5007,MATCH(H$19,加速計算!$E$34:$AM$34,0)+1,FALSE)))))</f>
        <v>#N/A</v>
      </c>
      <c r="I818" s="9" t="e">
        <f>IF(I817=0,#N/A,IF(VLOOKUP($B818,加速計算!$D$11:$Z$5007,MATCH(I$19,加速計算!$E$34:$AM$34,0)+1,FALSE)&lt;0,0,IF($B818&gt;I$12,0,IF(VLOOKUP($B818,加速計算!$D$11:$Z$5007,MATCH(I$19,加速計算!$E$34:$AM$34,0)+1,FALSE)&gt;I$14,I$14,VLOOKUP($B818,加速計算!$D$11:$Z$5007,MATCH(I$19,加速計算!$E$34:$AM$34,0)+1,FALSE)))))</f>
        <v>#N/A</v>
      </c>
      <c r="J818" s="9" t="e">
        <f>IF(J817=0,#N/A,IF(VLOOKUP($B818,加速計算!$D$11:$Z$5007,MATCH(J$19,加速計算!$E$34:$AM$34,0)+1,FALSE)&lt;0,0,IF($B818&gt;J$12,0,IF(VLOOKUP($B818,加速計算!$D$11:$Z$5007,MATCH(J$19,加速計算!$E$34:$AM$34,0)+1,FALSE)&gt;J$14,J$14,VLOOKUP($B818,加速計算!$D$11:$Z$5007,MATCH(J$19,加速計算!$E$34:$AM$34,0)+1,FALSE)))))</f>
        <v>#N/A</v>
      </c>
      <c r="K818" s="9" t="e">
        <f>IF(K817=0,#N/A,IF(VLOOKUP($B818,加速計算!$D$11:$Z$5007,MATCH(K$19,加速計算!$E$34:$AM$34,0)+1,FALSE)&lt;0,0,IF($B818&gt;K$12,0,IF(VLOOKUP($B818,加速計算!$D$11:$Z$5007,MATCH(K$19,加速計算!$E$34:$AM$34,0)+1,FALSE)&gt;K$14,K$14,VLOOKUP($B818,加速計算!$D$11:$Z$5007,MATCH(K$19,加速計算!$E$34:$AM$34,0)+1,FALSE)))))</f>
        <v>#N/A</v>
      </c>
      <c r="L818" s="20" t="e">
        <f>IF(L817=0,#N/A,IF(VLOOKUP($B818,加速計算!$D$11:$Z$5007,MATCH(L$19,加速計算!$E$34:$AM$34,0)+1,FALSE)&lt;0,0,IF($B818&gt;L$12,0,IF(VLOOKUP($B818,加速計算!$D$11:$Z$5007,MATCH(L$19,加速計算!$E$34:$AM$34,0)+1,FALSE)&gt;L$14,L$14,VLOOKUP($B818,加速計算!$D$11:$Z$5007,MATCH(L$19,加速計算!$E$34:$AM$34,0)+1,FALSE)))))</f>
        <v>#N/A</v>
      </c>
    </row>
    <row r="819" spans="2:12">
      <c r="B819" s="4">
        <v>7980</v>
      </c>
      <c r="C819" s="5" t="e">
        <f t="shared" si="14"/>
        <v>#N/A</v>
      </c>
      <c r="D819" s="9" t="e">
        <f>IF(D818=0,#N/A,IF(VLOOKUP($B819,加速計算!$D$11:$Z$5007,MATCH(D$19,加速計算!$E$34:$AM$34,0)+1,FALSE)&lt;0,0,IF($B819&gt;D$12,0,IF(VLOOKUP($B819,加速計算!$D$11:$Z$5007,MATCH(D$19,加速計算!$E$34:$AM$34,0)+1,FALSE)&gt;D$14,D$14,VLOOKUP($B819,加速計算!$D$11:$Z$5007,MATCH(D$19,加速計算!$E$34:$AM$34,0)+1,FALSE)))))</f>
        <v>#N/A</v>
      </c>
      <c r="E819" s="9" t="e">
        <f>IF(E818=0,#N/A,IF(VLOOKUP($B819,加速計算!$D$11:$Z$5007,MATCH(E$19,加速計算!$E$34:$AM$34,0)+1,FALSE)&lt;0,0,IF($B819&gt;E$12,0,IF(VLOOKUP($B819,加速計算!$D$11:$Z$5007,MATCH(E$19,加速計算!$E$34:$AM$34,0)+1,FALSE)&gt;E$14,E$14,VLOOKUP($B819,加速計算!$D$11:$Z$5007,MATCH(E$19,加速計算!$E$34:$AM$34,0)+1,FALSE)))))</f>
        <v>#N/A</v>
      </c>
      <c r="F819" s="9" t="e">
        <f>IF(F818=0,#N/A,IF(VLOOKUP($B819,加速計算!$D$11:$Z$5007,MATCH(F$19,加速計算!$E$34:$AM$34,0)+1,FALSE)&lt;0,0,IF($B819&gt;F$12,0,IF(VLOOKUP($B819,加速計算!$D$11:$Z$5007,MATCH(F$19,加速計算!$E$34:$AM$34,0)+1,FALSE)&gt;F$14,F$14,VLOOKUP($B819,加速計算!$D$11:$Z$5007,MATCH(F$19,加速計算!$E$34:$AM$34,0)+1,FALSE)))))</f>
        <v>#N/A</v>
      </c>
      <c r="G819" s="9" t="e">
        <f>IF(G818=0,#N/A,IF(VLOOKUP($B819,加速計算!$D$11:$Z$5007,MATCH(G$19,加速計算!$E$34:$AM$34,0)+1,FALSE)&lt;0,0,IF($B819&gt;G$12,0,IF(VLOOKUP($B819,加速計算!$D$11:$Z$5007,MATCH(G$19,加速計算!$E$34:$AM$34,0)+1,FALSE)&gt;G$14,G$14,VLOOKUP($B819,加速計算!$D$11:$Z$5007,MATCH(G$19,加速計算!$E$34:$AM$34,0)+1,FALSE)))))</f>
        <v>#N/A</v>
      </c>
      <c r="H819" s="9" t="e">
        <f>IF(H818=0,#N/A,IF(VLOOKUP($B819,加速計算!$D$11:$Z$5007,MATCH(H$19,加速計算!$E$34:$AM$34,0)+1,FALSE)&lt;0,0,IF($B819&gt;H$12,0,IF(VLOOKUP($B819,加速計算!$D$11:$Z$5007,MATCH(H$19,加速計算!$E$34:$AM$34,0)+1,FALSE)&gt;H$14,H$14,VLOOKUP($B819,加速計算!$D$11:$Z$5007,MATCH(H$19,加速計算!$E$34:$AM$34,0)+1,FALSE)))))</f>
        <v>#N/A</v>
      </c>
      <c r="I819" s="9" t="e">
        <f>IF(I818=0,#N/A,IF(VLOOKUP($B819,加速計算!$D$11:$Z$5007,MATCH(I$19,加速計算!$E$34:$AM$34,0)+1,FALSE)&lt;0,0,IF($B819&gt;I$12,0,IF(VLOOKUP($B819,加速計算!$D$11:$Z$5007,MATCH(I$19,加速計算!$E$34:$AM$34,0)+1,FALSE)&gt;I$14,I$14,VLOOKUP($B819,加速計算!$D$11:$Z$5007,MATCH(I$19,加速計算!$E$34:$AM$34,0)+1,FALSE)))))</f>
        <v>#N/A</v>
      </c>
      <c r="J819" s="9" t="e">
        <f>IF(J818=0,#N/A,IF(VLOOKUP($B819,加速計算!$D$11:$Z$5007,MATCH(J$19,加速計算!$E$34:$AM$34,0)+1,FALSE)&lt;0,0,IF($B819&gt;J$12,0,IF(VLOOKUP($B819,加速計算!$D$11:$Z$5007,MATCH(J$19,加速計算!$E$34:$AM$34,0)+1,FALSE)&gt;J$14,J$14,VLOOKUP($B819,加速計算!$D$11:$Z$5007,MATCH(J$19,加速計算!$E$34:$AM$34,0)+1,FALSE)))))</f>
        <v>#N/A</v>
      </c>
      <c r="K819" s="9" t="e">
        <f>IF(K818=0,#N/A,IF(VLOOKUP($B819,加速計算!$D$11:$Z$5007,MATCH(K$19,加速計算!$E$34:$AM$34,0)+1,FALSE)&lt;0,0,IF($B819&gt;K$12,0,IF(VLOOKUP($B819,加速計算!$D$11:$Z$5007,MATCH(K$19,加速計算!$E$34:$AM$34,0)+1,FALSE)&gt;K$14,K$14,VLOOKUP($B819,加速計算!$D$11:$Z$5007,MATCH(K$19,加速計算!$E$34:$AM$34,0)+1,FALSE)))))</f>
        <v>#N/A</v>
      </c>
      <c r="L819" s="20" t="e">
        <f>IF(L818=0,#N/A,IF(VLOOKUP($B819,加速計算!$D$11:$Z$5007,MATCH(L$19,加速計算!$E$34:$AM$34,0)+1,FALSE)&lt;0,0,IF($B819&gt;L$12,0,IF(VLOOKUP($B819,加速計算!$D$11:$Z$5007,MATCH(L$19,加速計算!$E$34:$AM$34,0)+1,FALSE)&gt;L$14,L$14,VLOOKUP($B819,加速計算!$D$11:$Z$5007,MATCH(L$19,加速計算!$E$34:$AM$34,0)+1,FALSE)))))</f>
        <v>#N/A</v>
      </c>
    </row>
    <row r="820" spans="2:12">
      <c r="B820" s="4">
        <v>7990</v>
      </c>
      <c r="C820" s="5" t="e">
        <f t="shared" si="14"/>
        <v>#N/A</v>
      </c>
      <c r="D820" s="9" t="e">
        <f>IF(D819=0,#N/A,IF(VLOOKUP($B820,加速計算!$D$11:$Z$5007,MATCH(D$19,加速計算!$E$34:$AM$34,0)+1,FALSE)&lt;0,0,IF($B820&gt;D$12,0,IF(VLOOKUP($B820,加速計算!$D$11:$Z$5007,MATCH(D$19,加速計算!$E$34:$AM$34,0)+1,FALSE)&gt;D$14,D$14,VLOOKUP($B820,加速計算!$D$11:$Z$5007,MATCH(D$19,加速計算!$E$34:$AM$34,0)+1,FALSE)))))</f>
        <v>#N/A</v>
      </c>
      <c r="E820" s="9" t="e">
        <f>IF(E819=0,#N/A,IF(VLOOKUP($B820,加速計算!$D$11:$Z$5007,MATCH(E$19,加速計算!$E$34:$AM$34,0)+1,FALSE)&lt;0,0,IF($B820&gt;E$12,0,IF(VLOOKUP($B820,加速計算!$D$11:$Z$5007,MATCH(E$19,加速計算!$E$34:$AM$34,0)+1,FALSE)&gt;E$14,E$14,VLOOKUP($B820,加速計算!$D$11:$Z$5007,MATCH(E$19,加速計算!$E$34:$AM$34,0)+1,FALSE)))))</f>
        <v>#N/A</v>
      </c>
      <c r="F820" s="9" t="e">
        <f>IF(F819=0,#N/A,IF(VLOOKUP($B820,加速計算!$D$11:$Z$5007,MATCH(F$19,加速計算!$E$34:$AM$34,0)+1,FALSE)&lt;0,0,IF($B820&gt;F$12,0,IF(VLOOKUP($B820,加速計算!$D$11:$Z$5007,MATCH(F$19,加速計算!$E$34:$AM$34,0)+1,FALSE)&gt;F$14,F$14,VLOOKUP($B820,加速計算!$D$11:$Z$5007,MATCH(F$19,加速計算!$E$34:$AM$34,0)+1,FALSE)))))</f>
        <v>#N/A</v>
      </c>
      <c r="G820" s="9" t="e">
        <f>IF(G819=0,#N/A,IF(VLOOKUP($B820,加速計算!$D$11:$Z$5007,MATCH(G$19,加速計算!$E$34:$AM$34,0)+1,FALSE)&lt;0,0,IF($B820&gt;G$12,0,IF(VLOOKUP($B820,加速計算!$D$11:$Z$5007,MATCH(G$19,加速計算!$E$34:$AM$34,0)+1,FALSE)&gt;G$14,G$14,VLOOKUP($B820,加速計算!$D$11:$Z$5007,MATCH(G$19,加速計算!$E$34:$AM$34,0)+1,FALSE)))))</f>
        <v>#N/A</v>
      </c>
      <c r="H820" s="9" t="e">
        <f>IF(H819=0,#N/A,IF(VLOOKUP($B820,加速計算!$D$11:$Z$5007,MATCH(H$19,加速計算!$E$34:$AM$34,0)+1,FALSE)&lt;0,0,IF($B820&gt;H$12,0,IF(VLOOKUP($B820,加速計算!$D$11:$Z$5007,MATCH(H$19,加速計算!$E$34:$AM$34,0)+1,FALSE)&gt;H$14,H$14,VLOOKUP($B820,加速計算!$D$11:$Z$5007,MATCH(H$19,加速計算!$E$34:$AM$34,0)+1,FALSE)))))</f>
        <v>#N/A</v>
      </c>
      <c r="I820" s="9" t="e">
        <f>IF(I819=0,#N/A,IF(VLOOKUP($B820,加速計算!$D$11:$Z$5007,MATCH(I$19,加速計算!$E$34:$AM$34,0)+1,FALSE)&lt;0,0,IF($B820&gt;I$12,0,IF(VLOOKUP($B820,加速計算!$D$11:$Z$5007,MATCH(I$19,加速計算!$E$34:$AM$34,0)+1,FALSE)&gt;I$14,I$14,VLOOKUP($B820,加速計算!$D$11:$Z$5007,MATCH(I$19,加速計算!$E$34:$AM$34,0)+1,FALSE)))))</f>
        <v>#N/A</v>
      </c>
      <c r="J820" s="9" t="e">
        <f>IF(J819=0,#N/A,IF(VLOOKUP($B820,加速計算!$D$11:$Z$5007,MATCH(J$19,加速計算!$E$34:$AM$34,0)+1,FALSE)&lt;0,0,IF($B820&gt;J$12,0,IF(VLOOKUP($B820,加速計算!$D$11:$Z$5007,MATCH(J$19,加速計算!$E$34:$AM$34,0)+1,FALSE)&gt;J$14,J$14,VLOOKUP($B820,加速計算!$D$11:$Z$5007,MATCH(J$19,加速計算!$E$34:$AM$34,0)+1,FALSE)))))</f>
        <v>#N/A</v>
      </c>
      <c r="K820" s="9" t="e">
        <f>IF(K819=0,#N/A,IF(VLOOKUP($B820,加速計算!$D$11:$Z$5007,MATCH(K$19,加速計算!$E$34:$AM$34,0)+1,FALSE)&lt;0,0,IF($B820&gt;K$12,0,IF(VLOOKUP($B820,加速計算!$D$11:$Z$5007,MATCH(K$19,加速計算!$E$34:$AM$34,0)+1,FALSE)&gt;K$14,K$14,VLOOKUP($B820,加速計算!$D$11:$Z$5007,MATCH(K$19,加速計算!$E$34:$AM$34,0)+1,FALSE)))))</f>
        <v>#N/A</v>
      </c>
      <c r="L820" s="20" t="e">
        <f>IF(L819=0,#N/A,IF(VLOOKUP($B820,加速計算!$D$11:$Z$5007,MATCH(L$19,加速計算!$E$34:$AM$34,0)+1,FALSE)&lt;0,0,IF($B820&gt;L$12,0,IF(VLOOKUP($B820,加速計算!$D$11:$Z$5007,MATCH(L$19,加速計算!$E$34:$AM$34,0)+1,FALSE)&gt;L$14,L$14,VLOOKUP($B820,加速計算!$D$11:$Z$5007,MATCH(L$19,加速計算!$E$34:$AM$34,0)+1,FALSE)))))</f>
        <v>#N/A</v>
      </c>
    </row>
    <row r="821" spans="2:12">
      <c r="B821" s="4">
        <v>8000</v>
      </c>
      <c r="C821" s="5" t="e">
        <f t="shared" si="14"/>
        <v>#N/A</v>
      </c>
      <c r="D821" s="9" t="e">
        <f>IF(D820=0,#N/A,IF(VLOOKUP($B821,加速計算!$D$11:$Z$5007,MATCH(D$19,加速計算!$E$34:$AM$34,0)+1,FALSE)&lt;0,0,IF($B821&gt;D$12,0,IF(VLOOKUP($B821,加速計算!$D$11:$Z$5007,MATCH(D$19,加速計算!$E$34:$AM$34,0)+1,FALSE)&gt;D$14,D$14,VLOOKUP($B821,加速計算!$D$11:$Z$5007,MATCH(D$19,加速計算!$E$34:$AM$34,0)+1,FALSE)))))</f>
        <v>#N/A</v>
      </c>
      <c r="E821" s="9" t="e">
        <f>IF(E820=0,#N/A,IF(VLOOKUP($B821,加速計算!$D$11:$Z$5007,MATCH(E$19,加速計算!$E$34:$AM$34,0)+1,FALSE)&lt;0,0,IF($B821&gt;E$12,0,IF(VLOOKUP($B821,加速計算!$D$11:$Z$5007,MATCH(E$19,加速計算!$E$34:$AM$34,0)+1,FALSE)&gt;E$14,E$14,VLOOKUP($B821,加速計算!$D$11:$Z$5007,MATCH(E$19,加速計算!$E$34:$AM$34,0)+1,FALSE)))))</f>
        <v>#N/A</v>
      </c>
      <c r="F821" s="9" t="e">
        <f>IF(F820=0,#N/A,IF(VLOOKUP($B821,加速計算!$D$11:$Z$5007,MATCH(F$19,加速計算!$E$34:$AM$34,0)+1,FALSE)&lt;0,0,IF($B821&gt;F$12,0,IF(VLOOKUP($B821,加速計算!$D$11:$Z$5007,MATCH(F$19,加速計算!$E$34:$AM$34,0)+1,FALSE)&gt;F$14,F$14,VLOOKUP($B821,加速計算!$D$11:$Z$5007,MATCH(F$19,加速計算!$E$34:$AM$34,0)+1,FALSE)))))</f>
        <v>#N/A</v>
      </c>
      <c r="G821" s="9" t="e">
        <f>IF(G820=0,#N/A,IF(VLOOKUP($B821,加速計算!$D$11:$Z$5007,MATCH(G$19,加速計算!$E$34:$AM$34,0)+1,FALSE)&lt;0,0,IF($B821&gt;G$12,0,IF(VLOOKUP($B821,加速計算!$D$11:$Z$5007,MATCH(G$19,加速計算!$E$34:$AM$34,0)+1,FALSE)&gt;G$14,G$14,VLOOKUP($B821,加速計算!$D$11:$Z$5007,MATCH(G$19,加速計算!$E$34:$AM$34,0)+1,FALSE)))))</f>
        <v>#N/A</v>
      </c>
      <c r="H821" s="9" t="e">
        <f>IF(H820=0,#N/A,IF(VLOOKUP($B821,加速計算!$D$11:$Z$5007,MATCH(H$19,加速計算!$E$34:$AM$34,0)+1,FALSE)&lt;0,0,IF($B821&gt;H$12,0,IF(VLOOKUP($B821,加速計算!$D$11:$Z$5007,MATCH(H$19,加速計算!$E$34:$AM$34,0)+1,FALSE)&gt;H$14,H$14,VLOOKUP($B821,加速計算!$D$11:$Z$5007,MATCH(H$19,加速計算!$E$34:$AM$34,0)+1,FALSE)))))</f>
        <v>#N/A</v>
      </c>
      <c r="I821" s="9" t="e">
        <f>IF(I820=0,#N/A,IF(VLOOKUP($B821,加速計算!$D$11:$Z$5007,MATCH(I$19,加速計算!$E$34:$AM$34,0)+1,FALSE)&lt;0,0,IF($B821&gt;I$12,0,IF(VLOOKUP($B821,加速計算!$D$11:$Z$5007,MATCH(I$19,加速計算!$E$34:$AM$34,0)+1,FALSE)&gt;I$14,I$14,VLOOKUP($B821,加速計算!$D$11:$Z$5007,MATCH(I$19,加速計算!$E$34:$AM$34,0)+1,FALSE)))))</f>
        <v>#N/A</v>
      </c>
      <c r="J821" s="9" t="e">
        <f>IF(J820=0,#N/A,IF(VLOOKUP($B821,加速計算!$D$11:$Z$5007,MATCH(J$19,加速計算!$E$34:$AM$34,0)+1,FALSE)&lt;0,0,IF($B821&gt;J$12,0,IF(VLOOKUP($B821,加速計算!$D$11:$Z$5007,MATCH(J$19,加速計算!$E$34:$AM$34,0)+1,FALSE)&gt;J$14,J$14,VLOOKUP($B821,加速計算!$D$11:$Z$5007,MATCH(J$19,加速計算!$E$34:$AM$34,0)+1,FALSE)))))</f>
        <v>#N/A</v>
      </c>
      <c r="K821" s="9" t="e">
        <f>IF(K820=0,#N/A,IF(VLOOKUP($B821,加速計算!$D$11:$Z$5007,MATCH(K$19,加速計算!$E$34:$AM$34,0)+1,FALSE)&lt;0,0,IF($B821&gt;K$12,0,IF(VLOOKUP($B821,加速計算!$D$11:$Z$5007,MATCH(K$19,加速計算!$E$34:$AM$34,0)+1,FALSE)&gt;K$14,K$14,VLOOKUP($B821,加速計算!$D$11:$Z$5007,MATCH(K$19,加速計算!$E$34:$AM$34,0)+1,FALSE)))))</f>
        <v>#N/A</v>
      </c>
      <c r="L821" s="20" t="e">
        <f>IF(L820=0,#N/A,IF(VLOOKUP($B821,加速計算!$D$11:$Z$5007,MATCH(L$19,加速計算!$E$34:$AM$34,0)+1,FALSE)&lt;0,0,IF($B821&gt;L$12,0,IF(VLOOKUP($B821,加速計算!$D$11:$Z$5007,MATCH(L$19,加速計算!$E$34:$AM$34,0)+1,FALSE)&gt;L$14,L$14,VLOOKUP($B821,加速計算!$D$11:$Z$5007,MATCH(L$19,加速計算!$E$34:$AM$34,0)+1,FALSE)))))</f>
        <v>#N/A</v>
      </c>
    </row>
    <row r="822" spans="2:12">
      <c r="B822" s="4">
        <v>8010</v>
      </c>
      <c r="C822" s="5" t="e">
        <f t="shared" si="14"/>
        <v>#N/A</v>
      </c>
      <c r="D822" s="9" t="e">
        <f>IF(D821=0,#N/A,IF(VLOOKUP($B822,加速計算!$D$11:$Z$5007,MATCH(D$19,加速計算!$E$34:$AM$34,0)+1,FALSE)&lt;0,0,IF($B822&gt;D$12,0,IF(VLOOKUP($B822,加速計算!$D$11:$Z$5007,MATCH(D$19,加速計算!$E$34:$AM$34,0)+1,FALSE)&gt;D$14,D$14,VLOOKUP($B822,加速計算!$D$11:$Z$5007,MATCH(D$19,加速計算!$E$34:$AM$34,0)+1,FALSE)))))</f>
        <v>#N/A</v>
      </c>
      <c r="E822" s="9" t="e">
        <f>IF(E821=0,#N/A,IF(VLOOKUP($B822,加速計算!$D$11:$Z$5007,MATCH(E$19,加速計算!$E$34:$AM$34,0)+1,FALSE)&lt;0,0,IF($B822&gt;E$12,0,IF(VLOOKUP($B822,加速計算!$D$11:$Z$5007,MATCH(E$19,加速計算!$E$34:$AM$34,0)+1,FALSE)&gt;E$14,E$14,VLOOKUP($B822,加速計算!$D$11:$Z$5007,MATCH(E$19,加速計算!$E$34:$AM$34,0)+1,FALSE)))))</f>
        <v>#N/A</v>
      </c>
      <c r="F822" s="9" t="e">
        <f>IF(F821=0,#N/A,IF(VLOOKUP($B822,加速計算!$D$11:$Z$5007,MATCH(F$19,加速計算!$E$34:$AM$34,0)+1,FALSE)&lt;0,0,IF($B822&gt;F$12,0,IF(VLOOKUP($B822,加速計算!$D$11:$Z$5007,MATCH(F$19,加速計算!$E$34:$AM$34,0)+1,FALSE)&gt;F$14,F$14,VLOOKUP($B822,加速計算!$D$11:$Z$5007,MATCH(F$19,加速計算!$E$34:$AM$34,0)+1,FALSE)))))</f>
        <v>#N/A</v>
      </c>
      <c r="G822" s="9" t="e">
        <f>IF(G821=0,#N/A,IF(VLOOKUP($B822,加速計算!$D$11:$Z$5007,MATCH(G$19,加速計算!$E$34:$AM$34,0)+1,FALSE)&lt;0,0,IF($B822&gt;G$12,0,IF(VLOOKUP($B822,加速計算!$D$11:$Z$5007,MATCH(G$19,加速計算!$E$34:$AM$34,0)+1,FALSE)&gt;G$14,G$14,VLOOKUP($B822,加速計算!$D$11:$Z$5007,MATCH(G$19,加速計算!$E$34:$AM$34,0)+1,FALSE)))))</f>
        <v>#N/A</v>
      </c>
      <c r="H822" s="9" t="e">
        <f>IF(H821=0,#N/A,IF(VLOOKUP($B822,加速計算!$D$11:$Z$5007,MATCH(H$19,加速計算!$E$34:$AM$34,0)+1,FALSE)&lt;0,0,IF($B822&gt;H$12,0,IF(VLOOKUP($B822,加速計算!$D$11:$Z$5007,MATCH(H$19,加速計算!$E$34:$AM$34,0)+1,FALSE)&gt;H$14,H$14,VLOOKUP($B822,加速計算!$D$11:$Z$5007,MATCH(H$19,加速計算!$E$34:$AM$34,0)+1,FALSE)))))</f>
        <v>#N/A</v>
      </c>
      <c r="I822" s="9" t="e">
        <f>IF(I821=0,#N/A,IF(VLOOKUP($B822,加速計算!$D$11:$Z$5007,MATCH(I$19,加速計算!$E$34:$AM$34,0)+1,FALSE)&lt;0,0,IF($B822&gt;I$12,0,IF(VLOOKUP($B822,加速計算!$D$11:$Z$5007,MATCH(I$19,加速計算!$E$34:$AM$34,0)+1,FALSE)&gt;I$14,I$14,VLOOKUP($B822,加速計算!$D$11:$Z$5007,MATCH(I$19,加速計算!$E$34:$AM$34,0)+1,FALSE)))))</f>
        <v>#N/A</v>
      </c>
      <c r="J822" s="9" t="e">
        <f>IF(J821=0,#N/A,IF(VLOOKUP($B822,加速計算!$D$11:$Z$5007,MATCH(J$19,加速計算!$E$34:$AM$34,0)+1,FALSE)&lt;0,0,IF($B822&gt;J$12,0,IF(VLOOKUP($B822,加速計算!$D$11:$Z$5007,MATCH(J$19,加速計算!$E$34:$AM$34,0)+1,FALSE)&gt;J$14,J$14,VLOOKUP($B822,加速計算!$D$11:$Z$5007,MATCH(J$19,加速計算!$E$34:$AM$34,0)+1,FALSE)))))</f>
        <v>#N/A</v>
      </c>
      <c r="K822" s="9" t="e">
        <f>IF(K821=0,#N/A,IF(VLOOKUP($B822,加速計算!$D$11:$Z$5007,MATCH(K$19,加速計算!$E$34:$AM$34,0)+1,FALSE)&lt;0,0,IF($B822&gt;K$12,0,IF(VLOOKUP($B822,加速計算!$D$11:$Z$5007,MATCH(K$19,加速計算!$E$34:$AM$34,0)+1,FALSE)&gt;K$14,K$14,VLOOKUP($B822,加速計算!$D$11:$Z$5007,MATCH(K$19,加速計算!$E$34:$AM$34,0)+1,FALSE)))))</f>
        <v>#N/A</v>
      </c>
      <c r="L822" s="20" t="e">
        <f>IF(L821=0,#N/A,IF(VLOOKUP($B822,加速計算!$D$11:$Z$5007,MATCH(L$19,加速計算!$E$34:$AM$34,0)+1,FALSE)&lt;0,0,IF($B822&gt;L$12,0,IF(VLOOKUP($B822,加速計算!$D$11:$Z$5007,MATCH(L$19,加速計算!$E$34:$AM$34,0)+1,FALSE)&gt;L$14,L$14,VLOOKUP($B822,加速計算!$D$11:$Z$5007,MATCH(L$19,加速計算!$E$34:$AM$34,0)+1,FALSE)))))</f>
        <v>#N/A</v>
      </c>
    </row>
    <row r="823" spans="2:12">
      <c r="B823" s="4">
        <v>8020</v>
      </c>
      <c r="C823" s="5" t="e">
        <f t="shared" si="14"/>
        <v>#N/A</v>
      </c>
      <c r="D823" s="9" t="e">
        <f>IF(D822=0,#N/A,IF(VLOOKUP($B823,加速計算!$D$11:$Z$5007,MATCH(D$19,加速計算!$E$34:$AM$34,0)+1,FALSE)&lt;0,0,IF($B823&gt;D$12,0,IF(VLOOKUP($B823,加速計算!$D$11:$Z$5007,MATCH(D$19,加速計算!$E$34:$AM$34,0)+1,FALSE)&gt;D$14,D$14,VLOOKUP($B823,加速計算!$D$11:$Z$5007,MATCH(D$19,加速計算!$E$34:$AM$34,0)+1,FALSE)))))</f>
        <v>#N/A</v>
      </c>
      <c r="E823" s="9" t="e">
        <f>IF(E822=0,#N/A,IF(VLOOKUP($B823,加速計算!$D$11:$Z$5007,MATCH(E$19,加速計算!$E$34:$AM$34,0)+1,FALSE)&lt;0,0,IF($B823&gt;E$12,0,IF(VLOOKUP($B823,加速計算!$D$11:$Z$5007,MATCH(E$19,加速計算!$E$34:$AM$34,0)+1,FALSE)&gt;E$14,E$14,VLOOKUP($B823,加速計算!$D$11:$Z$5007,MATCH(E$19,加速計算!$E$34:$AM$34,0)+1,FALSE)))))</f>
        <v>#N/A</v>
      </c>
      <c r="F823" s="9" t="e">
        <f>IF(F822=0,#N/A,IF(VLOOKUP($B823,加速計算!$D$11:$Z$5007,MATCH(F$19,加速計算!$E$34:$AM$34,0)+1,FALSE)&lt;0,0,IF($B823&gt;F$12,0,IF(VLOOKUP($B823,加速計算!$D$11:$Z$5007,MATCH(F$19,加速計算!$E$34:$AM$34,0)+1,FALSE)&gt;F$14,F$14,VLOOKUP($B823,加速計算!$D$11:$Z$5007,MATCH(F$19,加速計算!$E$34:$AM$34,0)+1,FALSE)))))</f>
        <v>#N/A</v>
      </c>
      <c r="G823" s="9" t="e">
        <f>IF(G822=0,#N/A,IF(VLOOKUP($B823,加速計算!$D$11:$Z$5007,MATCH(G$19,加速計算!$E$34:$AM$34,0)+1,FALSE)&lt;0,0,IF($B823&gt;G$12,0,IF(VLOOKUP($B823,加速計算!$D$11:$Z$5007,MATCH(G$19,加速計算!$E$34:$AM$34,0)+1,FALSE)&gt;G$14,G$14,VLOOKUP($B823,加速計算!$D$11:$Z$5007,MATCH(G$19,加速計算!$E$34:$AM$34,0)+1,FALSE)))))</f>
        <v>#N/A</v>
      </c>
      <c r="H823" s="9" t="e">
        <f>IF(H822=0,#N/A,IF(VLOOKUP($B823,加速計算!$D$11:$Z$5007,MATCH(H$19,加速計算!$E$34:$AM$34,0)+1,FALSE)&lt;0,0,IF($B823&gt;H$12,0,IF(VLOOKUP($B823,加速計算!$D$11:$Z$5007,MATCH(H$19,加速計算!$E$34:$AM$34,0)+1,FALSE)&gt;H$14,H$14,VLOOKUP($B823,加速計算!$D$11:$Z$5007,MATCH(H$19,加速計算!$E$34:$AM$34,0)+1,FALSE)))))</f>
        <v>#N/A</v>
      </c>
      <c r="I823" s="9" t="e">
        <f>IF(I822=0,#N/A,IF(VLOOKUP($B823,加速計算!$D$11:$Z$5007,MATCH(I$19,加速計算!$E$34:$AM$34,0)+1,FALSE)&lt;0,0,IF($B823&gt;I$12,0,IF(VLOOKUP($B823,加速計算!$D$11:$Z$5007,MATCH(I$19,加速計算!$E$34:$AM$34,0)+1,FALSE)&gt;I$14,I$14,VLOOKUP($B823,加速計算!$D$11:$Z$5007,MATCH(I$19,加速計算!$E$34:$AM$34,0)+1,FALSE)))))</f>
        <v>#N/A</v>
      </c>
      <c r="J823" s="9" t="e">
        <f>IF(J822=0,#N/A,IF(VLOOKUP($B823,加速計算!$D$11:$Z$5007,MATCH(J$19,加速計算!$E$34:$AM$34,0)+1,FALSE)&lt;0,0,IF($B823&gt;J$12,0,IF(VLOOKUP($B823,加速計算!$D$11:$Z$5007,MATCH(J$19,加速計算!$E$34:$AM$34,0)+1,FALSE)&gt;J$14,J$14,VLOOKUP($B823,加速計算!$D$11:$Z$5007,MATCH(J$19,加速計算!$E$34:$AM$34,0)+1,FALSE)))))</f>
        <v>#N/A</v>
      </c>
      <c r="K823" s="9" t="e">
        <f>IF(K822=0,#N/A,IF(VLOOKUP($B823,加速計算!$D$11:$Z$5007,MATCH(K$19,加速計算!$E$34:$AM$34,0)+1,FALSE)&lt;0,0,IF($B823&gt;K$12,0,IF(VLOOKUP($B823,加速計算!$D$11:$Z$5007,MATCH(K$19,加速計算!$E$34:$AM$34,0)+1,FALSE)&gt;K$14,K$14,VLOOKUP($B823,加速計算!$D$11:$Z$5007,MATCH(K$19,加速計算!$E$34:$AM$34,0)+1,FALSE)))))</f>
        <v>#N/A</v>
      </c>
      <c r="L823" s="20" t="e">
        <f>IF(L822=0,#N/A,IF(VLOOKUP($B823,加速計算!$D$11:$Z$5007,MATCH(L$19,加速計算!$E$34:$AM$34,0)+1,FALSE)&lt;0,0,IF($B823&gt;L$12,0,IF(VLOOKUP($B823,加速計算!$D$11:$Z$5007,MATCH(L$19,加速計算!$E$34:$AM$34,0)+1,FALSE)&gt;L$14,L$14,VLOOKUP($B823,加速計算!$D$11:$Z$5007,MATCH(L$19,加速計算!$E$34:$AM$34,0)+1,FALSE)))))</f>
        <v>#N/A</v>
      </c>
    </row>
    <row r="824" spans="2:12">
      <c r="B824" s="4">
        <v>8030</v>
      </c>
      <c r="C824" s="5" t="e">
        <f t="shared" si="14"/>
        <v>#N/A</v>
      </c>
      <c r="D824" s="9" t="e">
        <f>IF(D823=0,#N/A,IF(VLOOKUP($B824,加速計算!$D$11:$Z$5007,MATCH(D$19,加速計算!$E$34:$AM$34,0)+1,FALSE)&lt;0,0,IF($B824&gt;D$12,0,IF(VLOOKUP($B824,加速計算!$D$11:$Z$5007,MATCH(D$19,加速計算!$E$34:$AM$34,0)+1,FALSE)&gt;D$14,D$14,VLOOKUP($B824,加速計算!$D$11:$Z$5007,MATCH(D$19,加速計算!$E$34:$AM$34,0)+1,FALSE)))))</f>
        <v>#N/A</v>
      </c>
      <c r="E824" s="9" t="e">
        <f>IF(E823=0,#N/A,IF(VLOOKUP($B824,加速計算!$D$11:$Z$5007,MATCH(E$19,加速計算!$E$34:$AM$34,0)+1,FALSE)&lt;0,0,IF($B824&gt;E$12,0,IF(VLOOKUP($B824,加速計算!$D$11:$Z$5007,MATCH(E$19,加速計算!$E$34:$AM$34,0)+1,FALSE)&gt;E$14,E$14,VLOOKUP($B824,加速計算!$D$11:$Z$5007,MATCH(E$19,加速計算!$E$34:$AM$34,0)+1,FALSE)))))</f>
        <v>#N/A</v>
      </c>
      <c r="F824" s="9" t="e">
        <f>IF(F823=0,#N/A,IF(VLOOKUP($B824,加速計算!$D$11:$Z$5007,MATCH(F$19,加速計算!$E$34:$AM$34,0)+1,FALSE)&lt;0,0,IF($B824&gt;F$12,0,IF(VLOOKUP($B824,加速計算!$D$11:$Z$5007,MATCH(F$19,加速計算!$E$34:$AM$34,0)+1,FALSE)&gt;F$14,F$14,VLOOKUP($B824,加速計算!$D$11:$Z$5007,MATCH(F$19,加速計算!$E$34:$AM$34,0)+1,FALSE)))))</f>
        <v>#N/A</v>
      </c>
      <c r="G824" s="9" t="e">
        <f>IF(G823=0,#N/A,IF(VLOOKUP($B824,加速計算!$D$11:$Z$5007,MATCH(G$19,加速計算!$E$34:$AM$34,0)+1,FALSE)&lt;0,0,IF($B824&gt;G$12,0,IF(VLOOKUP($B824,加速計算!$D$11:$Z$5007,MATCH(G$19,加速計算!$E$34:$AM$34,0)+1,FALSE)&gt;G$14,G$14,VLOOKUP($B824,加速計算!$D$11:$Z$5007,MATCH(G$19,加速計算!$E$34:$AM$34,0)+1,FALSE)))))</f>
        <v>#N/A</v>
      </c>
      <c r="H824" s="9" t="e">
        <f>IF(H823=0,#N/A,IF(VLOOKUP($B824,加速計算!$D$11:$Z$5007,MATCH(H$19,加速計算!$E$34:$AM$34,0)+1,FALSE)&lt;0,0,IF($B824&gt;H$12,0,IF(VLOOKUP($B824,加速計算!$D$11:$Z$5007,MATCH(H$19,加速計算!$E$34:$AM$34,0)+1,FALSE)&gt;H$14,H$14,VLOOKUP($B824,加速計算!$D$11:$Z$5007,MATCH(H$19,加速計算!$E$34:$AM$34,0)+1,FALSE)))))</f>
        <v>#N/A</v>
      </c>
      <c r="I824" s="9" t="e">
        <f>IF(I823=0,#N/A,IF(VLOOKUP($B824,加速計算!$D$11:$Z$5007,MATCH(I$19,加速計算!$E$34:$AM$34,0)+1,FALSE)&lt;0,0,IF($B824&gt;I$12,0,IF(VLOOKUP($B824,加速計算!$D$11:$Z$5007,MATCH(I$19,加速計算!$E$34:$AM$34,0)+1,FALSE)&gt;I$14,I$14,VLOOKUP($B824,加速計算!$D$11:$Z$5007,MATCH(I$19,加速計算!$E$34:$AM$34,0)+1,FALSE)))))</f>
        <v>#N/A</v>
      </c>
      <c r="J824" s="9" t="e">
        <f>IF(J823=0,#N/A,IF(VLOOKUP($B824,加速計算!$D$11:$Z$5007,MATCH(J$19,加速計算!$E$34:$AM$34,0)+1,FALSE)&lt;0,0,IF($B824&gt;J$12,0,IF(VLOOKUP($B824,加速計算!$D$11:$Z$5007,MATCH(J$19,加速計算!$E$34:$AM$34,0)+1,FALSE)&gt;J$14,J$14,VLOOKUP($B824,加速計算!$D$11:$Z$5007,MATCH(J$19,加速計算!$E$34:$AM$34,0)+1,FALSE)))))</f>
        <v>#N/A</v>
      </c>
      <c r="K824" s="9" t="e">
        <f>IF(K823=0,#N/A,IF(VLOOKUP($B824,加速計算!$D$11:$Z$5007,MATCH(K$19,加速計算!$E$34:$AM$34,0)+1,FALSE)&lt;0,0,IF($B824&gt;K$12,0,IF(VLOOKUP($B824,加速計算!$D$11:$Z$5007,MATCH(K$19,加速計算!$E$34:$AM$34,0)+1,FALSE)&gt;K$14,K$14,VLOOKUP($B824,加速計算!$D$11:$Z$5007,MATCH(K$19,加速計算!$E$34:$AM$34,0)+1,FALSE)))))</f>
        <v>#N/A</v>
      </c>
      <c r="L824" s="20" t="e">
        <f>IF(L823=0,#N/A,IF(VLOOKUP($B824,加速計算!$D$11:$Z$5007,MATCH(L$19,加速計算!$E$34:$AM$34,0)+1,FALSE)&lt;0,0,IF($B824&gt;L$12,0,IF(VLOOKUP($B824,加速計算!$D$11:$Z$5007,MATCH(L$19,加速計算!$E$34:$AM$34,0)+1,FALSE)&gt;L$14,L$14,VLOOKUP($B824,加速計算!$D$11:$Z$5007,MATCH(L$19,加速計算!$E$34:$AM$34,0)+1,FALSE)))))</f>
        <v>#N/A</v>
      </c>
    </row>
    <row r="825" spans="2:12">
      <c r="B825" s="4">
        <v>8040</v>
      </c>
      <c r="C825" s="5" t="e">
        <f t="shared" si="14"/>
        <v>#N/A</v>
      </c>
      <c r="D825" s="9" t="e">
        <f>IF(D824=0,#N/A,IF(VLOOKUP($B825,加速計算!$D$11:$Z$5007,MATCH(D$19,加速計算!$E$34:$AM$34,0)+1,FALSE)&lt;0,0,IF($B825&gt;D$12,0,IF(VLOOKUP($B825,加速計算!$D$11:$Z$5007,MATCH(D$19,加速計算!$E$34:$AM$34,0)+1,FALSE)&gt;D$14,D$14,VLOOKUP($B825,加速計算!$D$11:$Z$5007,MATCH(D$19,加速計算!$E$34:$AM$34,0)+1,FALSE)))))</f>
        <v>#N/A</v>
      </c>
      <c r="E825" s="9" t="e">
        <f>IF(E824=0,#N/A,IF(VLOOKUP($B825,加速計算!$D$11:$Z$5007,MATCH(E$19,加速計算!$E$34:$AM$34,0)+1,FALSE)&lt;0,0,IF($B825&gt;E$12,0,IF(VLOOKUP($B825,加速計算!$D$11:$Z$5007,MATCH(E$19,加速計算!$E$34:$AM$34,0)+1,FALSE)&gt;E$14,E$14,VLOOKUP($B825,加速計算!$D$11:$Z$5007,MATCH(E$19,加速計算!$E$34:$AM$34,0)+1,FALSE)))))</f>
        <v>#N/A</v>
      </c>
      <c r="F825" s="9" t="e">
        <f>IF(F824=0,#N/A,IF(VLOOKUP($B825,加速計算!$D$11:$Z$5007,MATCH(F$19,加速計算!$E$34:$AM$34,0)+1,FALSE)&lt;0,0,IF($B825&gt;F$12,0,IF(VLOOKUP($B825,加速計算!$D$11:$Z$5007,MATCH(F$19,加速計算!$E$34:$AM$34,0)+1,FALSE)&gt;F$14,F$14,VLOOKUP($B825,加速計算!$D$11:$Z$5007,MATCH(F$19,加速計算!$E$34:$AM$34,0)+1,FALSE)))))</f>
        <v>#N/A</v>
      </c>
      <c r="G825" s="9" t="e">
        <f>IF(G824=0,#N/A,IF(VLOOKUP($B825,加速計算!$D$11:$Z$5007,MATCH(G$19,加速計算!$E$34:$AM$34,0)+1,FALSE)&lt;0,0,IF($B825&gt;G$12,0,IF(VLOOKUP($B825,加速計算!$D$11:$Z$5007,MATCH(G$19,加速計算!$E$34:$AM$34,0)+1,FALSE)&gt;G$14,G$14,VLOOKUP($B825,加速計算!$D$11:$Z$5007,MATCH(G$19,加速計算!$E$34:$AM$34,0)+1,FALSE)))))</f>
        <v>#N/A</v>
      </c>
      <c r="H825" s="9" t="e">
        <f>IF(H824=0,#N/A,IF(VLOOKUP($B825,加速計算!$D$11:$Z$5007,MATCH(H$19,加速計算!$E$34:$AM$34,0)+1,FALSE)&lt;0,0,IF($B825&gt;H$12,0,IF(VLOOKUP($B825,加速計算!$D$11:$Z$5007,MATCH(H$19,加速計算!$E$34:$AM$34,0)+1,FALSE)&gt;H$14,H$14,VLOOKUP($B825,加速計算!$D$11:$Z$5007,MATCH(H$19,加速計算!$E$34:$AM$34,0)+1,FALSE)))))</f>
        <v>#N/A</v>
      </c>
      <c r="I825" s="9" t="e">
        <f>IF(I824=0,#N/A,IF(VLOOKUP($B825,加速計算!$D$11:$Z$5007,MATCH(I$19,加速計算!$E$34:$AM$34,0)+1,FALSE)&lt;0,0,IF($B825&gt;I$12,0,IF(VLOOKUP($B825,加速計算!$D$11:$Z$5007,MATCH(I$19,加速計算!$E$34:$AM$34,0)+1,FALSE)&gt;I$14,I$14,VLOOKUP($B825,加速計算!$D$11:$Z$5007,MATCH(I$19,加速計算!$E$34:$AM$34,0)+1,FALSE)))))</f>
        <v>#N/A</v>
      </c>
      <c r="J825" s="9" t="e">
        <f>IF(J824=0,#N/A,IF(VLOOKUP($B825,加速計算!$D$11:$Z$5007,MATCH(J$19,加速計算!$E$34:$AM$34,0)+1,FALSE)&lt;0,0,IF($B825&gt;J$12,0,IF(VLOOKUP($B825,加速計算!$D$11:$Z$5007,MATCH(J$19,加速計算!$E$34:$AM$34,0)+1,FALSE)&gt;J$14,J$14,VLOOKUP($B825,加速計算!$D$11:$Z$5007,MATCH(J$19,加速計算!$E$34:$AM$34,0)+1,FALSE)))))</f>
        <v>#N/A</v>
      </c>
      <c r="K825" s="9" t="e">
        <f>IF(K824=0,#N/A,IF(VLOOKUP($B825,加速計算!$D$11:$Z$5007,MATCH(K$19,加速計算!$E$34:$AM$34,0)+1,FALSE)&lt;0,0,IF($B825&gt;K$12,0,IF(VLOOKUP($B825,加速計算!$D$11:$Z$5007,MATCH(K$19,加速計算!$E$34:$AM$34,0)+1,FALSE)&gt;K$14,K$14,VLOOKUP($B825,加速計算!$D$11:$Z$5007,MATCH(K$19,加速計算!$E$34:$AM$34,0)+1,FALSE)))))</f>
        <v>#N/A</v>
      </c>
      <c r="L825" s="20" t="e">
        <f>IF(L824=0,#N/A,IF(VLOOKUP($B825,加速計算!$D$11:$Z$5007,MATCH(L$19,加速計算!$E$34:$AM$34,0)+1,FALSE)&lt;0,0,IF($B825&gt;L$12,0,IF(VLOOKUP($B825,加速計算!$D$11:$Z$5007,MATCH(L$19,加速計算!$E$34:$AM$34,0)+1,FALSE)&gt;L$14,L$14,VLOOKUP($B825,加速計算!$D$11:$Z$5007,MATCH(L$19,加速計算!$E$34:$AM$34,0)+1,FALSE)))))</f>
        <v>#N/A</v>
      </c>
    </row>
    <row r="826" spans="2:12">
      <c r="B826" s="4">
        <v>8050</v>
      </c>
      <c r="C826" s="5" t="e">
        <f t="shared" si="14"/>
        <v>#N/A</v>
      </c>
      <c r="D826" s="9" t="e">
        <f>IF(D825=0,#N/A,IF(VLOOKUP($B826,加速計算!$D$11:$Z$5007,MATCH(D$19,加速計算!$E$34:$AM$34,0)+1,FALSE)&lt;0,0,IF($B826&gt;D$12,0,IF(VLOOKUP($B826,加速計算!$D$11:$Z$5007,MATCH(D$19,加速計算!$E$34:$AM$34,0)+1,FALSE)&gt;D$14,D$14,VLOOKUP($B826,加速計算!$D$11:$Z$5007,MATCH(D$19,加速計算!$E$34:$AM$34,0)+1,FALSE)))))</f>
        <v>#N/A</v>
      </c>
      <c r="E826" s="9" t="e">
        <f>IF(E825=0,#N/A,IF(VLOOKUP($B826,加速計算!$D$11:$Z$5007,MATCH(E$19,加速計算!$E$34:$AM$34,0)+1,FALSE)&lt;0,0,IF($B826&gt;E$12,0,IF(VLOOKUP($B826,加速計算!$D$11:$Z$5007,MATCH(E$19,加速計算!$E$34:$AM$34,0)+1,FALSE)&gt;E$14,E$14,VLOOKUP($B826,加速計算!$D$11:$Z$5007,MATCH(E$19,加速計算!$E$34:$AM$34,0)+1,FALSE)))))</f>
        <v>#N/A</v>
      </c>
      <c r="F826" s="9" t="e">
        <f>IF(F825=0,#N/A,IF(VLOOKUP($B826,加速計算!$D$11:$Z$5007,MATCH(F$19,加速計算!$E$34:$AM$34,0)+1,FALSE)&lt;0,0,IF($B826&gt;F$12,0,IF(VLOOKUP($B826,加速計算!$D$11:$Z$5007,MATCH(F$19,加速計算!$E$34:$AM$34,0)+1,FALSE)&gt;F$14,F$14,VLOOKUP($B826,加速計算!$D$11:$Z$5007,MATCH(F$19,加速計算!$E$34:$AM$34,0)+1,FALSE)))))</f>
        <v>#N/A</v>
      </c>
      <c r="G826" s="9" t="e">
        <f>IF(G825=0,#N/A,IF(VLOOKUP($B826,加速計算!$D$11:$Z$5007,MATCH(G$19,加速計算!$E$34:$AM$34,0)+1,FALSE)&lt;0,0,IF($B826&gt;G$12,0,IF(VLOOKUP($B826,加速計算!$D$11:$Z$5007,MATCH(G$19,加速計算!$E$34:$AM$34,0)+1,FALSE)&gt;G$14,G$14,VLOOKUP($B826,加速計算!$D$11:$Z$5007,MATCH(G$19,加速計算!$E$34:$AM$34,0)+1,FALSE)))))</f>
        <v>#N/A</v>
      </c>
      <c r="H826" s="9" t="e">
        <f>IF(H825=0,#N/A,IF(VLOOKUP($B826,加速計算!$D$11:$Z$5007,MATCH(H$19,加速計算!$E$34:$AM$34,0)+1,FALSE)&lt;0,0,IF($B826&gt;H$12,0,IF(VLOOKUP($B826,加速計算!$D$11:$Z$5007,MATCH(H$19,加速計算!$E$34:$AM$34,0)+1,FALSE)&gt;H$14,H$14,VLOOKUP($B826,加速計算!$D$11:$Z$5007,MATCH(H$19,加速計算!$E$34:$AM$34,0)+1,FALSE)))))</f>
        <v>#N/A</v>
      </c>
      <c r="I826" s="9" t="e">
        <f>IF(I825=0,#N/A,IF(VLOOKUP($B826,加速計算!$D$11:$Z$5007,MATCH(I$19,加速計算!$E$34:$AM$34,0)+1,FALSE)&lt;0,0,IF($B826&gt;I$12,0,IF(VLOOKUP($B826,加速計算!$D$11:$Z$5007,MATCH(I$19,加速計算!$E$34:$AM$34,0)+1,FALSE)&gt;I$14,I$14,VLOOKUP($B826,加速計算!$D$11:$Z$5007,MATCH(I$19,加速計算!$E$34:$AM$34,0)+1,FALSE)))))</f>
        <v>#N/A</v>
      </c>
      <c r="J826" s="9" t="e">
        <f>IF(J825=0,#N/A,IF(VLOOKUP($B826,加速計算!$D$11:$Z$5007,MATCH(J$19,加速計算!$E$34:$AM$34,0)+1,FALSE)&lt;0,0,IF($B826&gt;J$12,0,IF(VLOOKUP($B826,加速計算!$D$11:$Z$5007,MATCH(J$19,加速計算!$E$34:$AM$34,0)+1,FALSE)&gt;J$14,J$14,VLOOKUP($B826,加速計算!$D$11:$Z$5007,MATCH(J$19,加速計算!$E$34:$AM$34,0)+1,FALSE)))))</f>
        <v>#N/A</v>
      </c>
      <c r="K826" s="9" t="e">
        <f>IF(K825=0,#N/A,IF(VLOOKUP($B826,加速計算!$D$11:$Z$5007,MATCH(K$19,加速計算!$E$34:$AM$34,0)+1,FALSE)&lt;0,0,IF($B826&gt;K$12,0,IF(VLOOKUP($B826,加速計算!$D$11:$Z$5007,MATCH(K$19,加速計算!$E$34:$AM$34,0)+1,FALSE)&gt;K$14,K$14,VLOOKUP($B826,加速計算!$D$11:$Z$5007,MATCH(K$19,加速計算!$E$34:$AM$34,0)+1,FALSE)))))</f>
        <v>#N/A</v>
      </c>
      <c r="L826" s="20" t="e">
        <f>IF(L825=0,#N/A,IF(VLOOKUP($B826,加速計算!$D$11:$Z$5007,MATCH(L$19,加速計算!$E$34:$AM$34,0)+1,FALSE)&lt;0,0,IF($B826&gt;L$12,0,IF(VLOOKUP($B826,加速計算!$D$11:$Z$5007,MATCH(L$19,加速計算!$E$34:$AM$34,0)+1,FALSE)&gt;L$14,L$14,VLOOKUP($B826,加速計算!$D$11:$Z$5007,MATCH(L$19,加速計算!$E$34:$AM$34,0)+1,FALSE)))))</f>
        <v>#N/A</v>
      </c>
    </row>
    <row r="827" spans="2:12">
      <c r="B827" s="4">
        <v>8060</v>
      </c>
      <c r="C827" s="5" t="e">
        <f t="shared" si="14"/>
        <v>#N/A</v>
      </c>
      <c r="D827" s="9" t="e">
        <f>IF(D826=0,#N/A,IF(VLOOKUP($B827,加速計算!$D$11:$Z$5007,MATCH(D$19,加速計算!$E$34:$AM$34,0)+1,FALSE)&lt;0,0,IF($B827&gt;D$12,0,IF(VLOOKUP($B827,加速計算!$D$11:$Z$5007,MATCH(D$19,加速計算!$E$34:$AM$34,0)+1,FALSE)&gt;D$14,D$14,VLOOKUP($B827,加速計算!$D$11:$Z$5007,MATCH(D$19,加速計算!$E$34:$AM$34,0)+1,FALSE)))))</f>
        <v>#N/A</v>
      </c>
      <c r="E827" s="9" t="e">
        <f>IF(E826=0,#N/A,IF(VLOOKUP($B827,加速計算!$D$11:$Z$5007,MATCH(E$19,加速計算!$E$34:$AM$34,0)+1,FALSE)&lt;0,0,IF($B827&gt;E$12,0,IF(VLOOKUP($B827,加速計算!$D$11:$Z$5007,MATCH(E$19,加速計算!$E$34:$AM$34,0)+1,FALSE)&gt;E$14,E$14,VLOOKUP($B827,加速計算!$D$11:$Z$5007,MATCH(E$19,加速計算!$E$34:$AM$34,0)+1,FALSE)))))</f>
        <v>#N/A</v>
      </c>
      <c r="F827" s="9" t="e">
        <f>IF(F826=0,#N/A,IF(VLOOKUP($B827,加速計算!$D$11:$Z$5007,MATCH(F$19,加速計算!$E$34:$AM$34,0)+1,FALSE)&lt;0,0,IF($B827&gt;F$12,0,IF(VLOOKUP($B827,加速計算!$D$11:$Z$5007,MATCH(F$19,加速計算!$E$34:$AM$34,0)+1,FALSE)&gt;F$14,F$14,VLOOKUP($B827,加速計算!$D$11:$Z$5007,MATCH(F$19,加速計算!$E$34:$AM$34,0)+1,FALSE)))))</f>
        <v>#N/A</v>
      </c>
      <c r="G827" s="9" t="e">
        <f>IF(G826=0,#N/A,IF(VLOOKUP($B827,加速計算!$D$11:$Z$5007,MATCH(G$19,加速計算!$E$34:$AM$34,0)+1,FALSE)&lt;0,0,IF($B827&gt;G$12,0,IF(VLOOKUP($B827,加速計算!$D$11:$Z$5007,MATCH(G$19,加速計算!$E$34:$AM$34,0)+1,FALSE)&gt;G$14,G$14,VLOOKUP($B827,加速計算!$D$11:$Z$5007,MATCH(G$19,加速計算!$E$34:$AM$34,0)+1,FALSE)))))</f>
        <v>#N/A</v>
      </c>
      <c r="H827" s="9" t="e">
        <f>IF(H826=0,#N/A,IF(VLOOKUP($B827,加速計算!$D$11:$Z$5007,MATCH(H$19,加速計算!$E$34:$AM$34,0)+1,FALSE)&lt;0,0,IF($B827&gt;H$12,0,IF(VLOOKUP($B827,加速計算!$D$11:$Z$5007,MATCH(H$19,加速計算!$E$34:$AM$34,0)+1,FALSE)&gt;H$14,H$14,VLOOKUP($B827,加速計算!$D$11:$Z$5007,MATCH(H$19,加速計算!$E$34:$AM$34,0)+1,FALSE)))))</f>
        <v>#N/A</v>
      </c>
      <c r="I827" s="9" t="e">
        <f>IF(I826=0,#N/A,IF(VLOOKUP($B827,加速計算!$D$11:$Z$5007,MATCH(I$19,加速計算!$E$34:$AM$34,0)+1,FALSE)&lt;0,0,IF($B827&gt;I$12,0,IF(VLOOKUP($B827,加速計算!$D$11:$Z$5007,MATCH(I$19,加速計算!$E$34:$AM$34,0)+1,FALSE)&gt;I$14,I$14,VLOOKUP($B827,加速計算!$D$11:$Z$5007,MATCH(I$19,加速計算!$E$34:$AM$34,0)+1,FALSE)))))</f>
        <v>#N/A</v>
      </c>
      <c r="J827" s="9" t="e">
        <f>IF(J826=0,#N/A,IF(VLOOKUP($B827,加速計算!$D$11:$Z$5007,MATCH(J$19,加速計算!$E$34:$AM$34,0)+1,FALSE)&lt;0,0,IF($B827&gt;J$12,0,IF(VLOOKUP($B827,加速計算!$D$11:$Z$5007,MATCH(J$19,加速計算!$E$34:$AM$34,0)+1,FALSE)&gt;J$14,J$14,VLOOKUP($B827,加速計算!$D$11:$Z$5007,MATCH(J$19,加速計算!$E$34:$AM$34,0)+1,FALSE)))))</f>
        <v>#N/A</v>
      </c>
      <c r="K827" s="9" t="e">
        <f>IF(K826=0,#N/A,IF(VLOOKUP($B827,加速計算!$D$11:$Z$5007,MATCH(K$19,加速計算!$E$34:$AM$34,0)+1,FALSE)&lt;0,0,IF($B827&gt;K$12,0,IF(VLOOKUP($B827,加速計算!$D$11:$Z$5007,MATCH(K$19,加速計算!$E$34:$AM$34,0)+1,FALSE)&gt;K$14,K$14,VLOOKUP($B827,加速計算!$D$11:$Z$5007,MATCH(K$19,加速計算!$E$34:$AM$34,0)+1,FALSE)))))</f>
        <v>#N/A</v>
      </c>
      <c r="L827" s="20" t="e">
        <f>IF(L826=0,#N/A,IF(VLOOKUP($B827,加速計算!$D$11:$Z$5007,MATCH(L$19,加速計算!$E$34:$AM$34,0)+1,FALSE)&lt;0,0,IF($B827&gt;L$12,0,IF(VLOOKUP($B827,加速計算!$D$11:$Z$5007,MATCH(L$19,加速計算!$E$34:$AM$34,0)+1,FALSE)&gt;L$14,L$14,VLOOKUP($B827,加速計算!$D$11:$Z$5007,MATCH(L$19,加速計算!$E$34:$AM$34,0)+1,FALSE)))))</f>
        <v>#N/A</v>
      </c>
    </row>
    <row r="828" spans="2:12">
      <c r="B828" s="4">
        <v>8070</v>
      </c>
      <c r="C828" s="5" t="e">
        <f t="shared" si="14"/>
        <v>#N/A</v>
      </c>
      <c r="D828" s="9" t="e">
        <f>IF(D827=0,#N/A,IF(VLOOKUP($B828,加速計算!$D$11:$Z$5007,MATCH(D$19,加速計算!$E$34:$AM$34,0)+1,FALSE)&lt;0,0,IF($B828&gt;D$12,0,IF(VLOOKUP($B828,加速計算!$D$11:$Z$5007,MATCH(D$19,加速計算!$E$34:$AM$34,0)+1,FALSE)&gt;D$14,D$14,VLOOKUP($B828,加速計算!$D$11:$Z$5007,MATCH(D$19,加速計算!$E$34:$AM$34,0)+1,FALSE)))))</f>
        <v>#N/A</v>
      </c>
      <c r="E828" s="9" t="e">
        <f>IF(E827=0,#N/A,IF(VLOOKUP($B828,加速計算!$D$11:$Z$5007,MATCH(E$19,加速計算!$E$34:$AM$34,0)+1,FALSE)&lt;0,0,IF($B828&gt;E$12,0,IF(VLOOKUP($B828,加速計算!$D$11:$Z$5007,MATCH(E$19,加速計算!$E$34:$AM$34,0)+1,FALSE)&gt;E$14,E$14,VLOOKUP($B828,加速計算!$D$11:$Z$5007,MATCH(E$19,加速計算!$E$34:$AM$34,0)+1,FALSE)))))</f>
        <v>#N/A</v>
      </c>
      <c r="F828" s="9" t="e">
        <f>IF(F827=0,#N/A,IF(VLOOKUP($B828,加速計算!$D$11:$Z$5007,MATCH(F$19,加速計算!$E$34:$AM$34,0)+1,FALSE)&lt;0,0,IF($B828&gt;F$12,0,IF(VLOOKUP($B828,加速計算!$D$11:$Z$5007,MATCH(F$19,加速計算!$E$34:$AM$34,0)+1,FALSE)&gt;F$14,F$14,VLOOKUP($B828,加速計算!$D$11:$Z$5007,MATCH(F$19,加速計算!$E$34:$AM$34,0)+1,FALSE)))))</f>
        <v>#N/A</v>
      </c>
      <c r="G828" s="9" t="e">
        <f>IF(G827=0,#N/A,IF(VLOOKUP($B828,加速計算!$D$11:$Z$5007,MATCH(G$19,加速計算!$E$34:$AM$34,0)+1,FALSE)&lt;0,0,IF($B828&gt;G$12,0,IF(VLOOKUP($B828,加速計算!$D$11:$Z$5007,MATCH(G$19,加速計算!$E$34:$AM$34,0)+1,FALSE)&gt;G$14,G$14,VLOOKUP($B828,加速計算!$D$11:$Z$5007,MATCH(G$19,加速計算!$E$34:$AM$34,0)+1,FALSE)))))</f>
        <v>#N/A</v>
      </c>
      <c r="H828" s="9" t="e">
        <f>IF(H827=0,#N/A,IF(VLOOKUP($B828,加速計算!$D$11:$Z$5007,MATCH(H$19,加速計算!$E$34:$AM$34,0)+1,FALSE)&lt;0,0,IF($B828&gt;H$12,0,IF(VLOOKUP($B828,加速計算!$D$11:$Z$5007,MATCH(H$19,加速計算!$E$34:$AM$34,0)+1,FALSE)&gt;H$14,H$14,VLOOKUP($B828,加速計算!$D$11:$Z$5007,MATCH(H$19,加速計算!$E$34:$AM$34,0)+1,FALSE)))))</f>
        <v>#N/A</v>
      </c>
      <c r="I828" s="9" t="e">
        <f>IF(I827=0,#N/A,IF(VLOOKUP($B828,加速計算!$D$11:$Z$5007,MATCH(I$19,加速計算!$E$34:$AM$34,0)+1,FALSE)&lt;0,0,IF($B828&gt;I$12,0,IF(VLOOKUP($B828,加速計算!$D$11:$Z$5007,MATCH(I$19,加速計算!$E$34:$AM$34,0)+1,FALSE)&gt;I$14,I$14,VLOOKUP($B828,加速計算!$D$11:$Z$5007,MATCH(I$19,加速計算!$E$34:$AM$34,0)+1,FALSE)))))</f>
        <v>#N/A</v>
      </c>
      <c r="J828" s="9" t="e">
        <f>IF(J827=0,#N/A,IF(VLOOKUP($B828,加速計算!$D$11:$Z$5007,MATCH(J$19,加速計算!$E$34:$AM$34,0)+1,FALSE)&lt;0,0,IF($B828&gt;J$12,0,IF(VLOOKUP($B828,加速計算!$D$11:$Z$5007,MATCH(J$19,加速計算!$E$34:$AM$34,0)+1,FALSE)&gt;J$14,J$14,VLOOKUP($B828,加速計算!$D$11:$Z$5007,MATCH(J$19,加速計算!$E$34:$AM$34,0)+1,FALSE)))))</f>
        <v>#N/A</v>
      </c>
      <c r="K828" s="9" t="e">
        <f>IF(K827=0,#N/A,IF(VLOOKUP($B828,加速計算!$D$11:$Z$5007,MATCH(K$19,加速計算!$E$34:$AM$34,0)+1,FALSE)&lt;0,0,IF($B828&gt;K$12,0,IF(VLOOKUP($B828,加速計算!$D$11:$Z$5007,MATCH(K$19,加速計算!$E$34:$AM$34,0)+1,FALSE)&gt;K$14,K$14,VLOOKUP($B828,加速計算!$D$11:$Z$5007,MATCH(K$19,加速計算!$E$34:$AM$34,0)+1,FALSE)))))</f>
        <v>#N/A</v>
      </c>
      <c r="L828" s="20" t="e">
        <f>IF(L827=0,#N/A,IF(VLOOKUP($B828,加速計算!$D$11:$Z$5007,MATCH(L$19,加速計算!$E$34:$AM$34,0)+1,FALSE)&lt;0,0,IF($B828&gt;L$12,0,IF(VLOOKUP($B828,加速計算!$D$11:$Z$5007,MATCH(L$19,加速計算!$E$34:$AM$34,0)+1,FALSE)&gt;L$14,L$14,VLOOKUP($B828,加速計算!$D$11:$Z$5007,MATCH(L$19,加速計算!$E$34:$AM$34,0)+1,FALSE)))))</f>
        <v>#N/A</v>
      </c>
    </row>
    <row r="829" spans="2:12">
      <c r="B829" s="4">
        <v>8080</v>
      </c>
      <c r="C829" s="5" t="e">
        <f t="shared" si="14"/>
        <v>#N/A</v>
      </c>
      <c r="D829" s="9" t="e">
        <f>IF(D828=0,#N/A,IF(VLOOKUP($B829,加速計算!$D$11:$Z$5007,MATCH(D$19,加速計算!$E$34:$AM$34,0)+1,FALSE)&lt;0,0,IF($B829&gt;D$12,0,IF(VLOOKUP($B829,加速計算!$D$11:$Z$5007,MATCH(D$19,加速計算!$E$34:$AM$34,0)+1,FALSE)&gt;D$14,D$14,VLOOKUP($B829,加速計算!$D$11:$Z$5007,MATCH(D$19,加速計算!$E$34:$AM$34,0)+1,FALSE)))))</f>
        <v>#N/A</v>
      </c>
      <c r="E829" s="9" t="e">
        <f>IF(E828=0,#N/A,IF(VLOOKUP($B829,加速計算!$D$11:$Z$5007,MATCH(E$19,加速計算!$E$34:$AM$34,0)+1,FALSE)&lt;0,0,IF($B829&gt;E$12,0,IF(VLOOKUP($B829,加速計算!$D$11:$Z$5007,MATCH(E$19,加速計算!$E$34:$AM$34,0)+1,FALSE)&gt;E$14,E$14,VLOOKUP($B829,加速計算!$D$11:$Z$5007,MATCH(E$19,加速計算!$E$34:$AM$34,0)+1,FALSE)))))</f>
        <v>#N/A</v>
      </c>
      <c r="F829" s="9" t="e">
        <f>IF(F828=0,#N/A,IF(VLOOKUP($B829,加速計算!$D$11:$Z$5007,MATCH(F$19,加速計算!$E$34:$AM$34,0)+1,FALSE)&lt;0,0,IF($B829&gt;F$12,0,IF(VLOOKUP($B829,加速計算!$D$11:$Z$5007,MATCH(F$19,加速計算!$E$34:$AM$34,0)+1,FALSE)&gt;F$14,F$14,VLOOKUP($B829,加速計算!$D$11:$Z$5007,MATCH(F$19,加速計算!$E$34:$AM$34,0)+1,FALSE)))))</f>
        <v>#N/A</v>
      </c>
      <c r="G829" s="9" t="e">
        <f>IF(G828=0,#N/A,IF(VLOOKUP($B829,加速計算!$D$11:$Z$5007,MATCH(G$19,加速計算!$E$34:$AM$34,0)+1,FALSE)&lt;0,0,IF($B829&gt;G$12,0,IF(VLOOKUP($B829,加速計算!$D$11:$Z$5007,MATCH(G$19,加速計算!$E$34:$AM$34,0)+1,FALSE)&gt;G$14,G$14,VLOOKUP($B829,加速計算!$D$11:$Z$5007,MATCH(G$19,加速計算!$E$34:$AM$34,0)+1,FALSE)))))</f>
        <v>#N/A</v>
      </c>
      <c r="H829" s="9" t="e">
        <f>IF(H828=0,#N/A,IF(VLOOKUP($B829,加速計算!$D$11:$Z$5007,MATCH(H$19,加速計算!$E$34:$AM$34,0)+1,FALSE)&lt;0,0,IF($B829&gt;H$12,0,IF(VLOOKUP($B829,加速計算!$D$11:$Z$5007,MATCH(H$19,加速計算!$E$34:$AM$34,0)+1,FALSE)&gt;H$14,H$14,VLOOKUP($B829,加速計算!$D$11:$Z$5007,MATCH(H$19,加速計算!$E$34:$AM$34,0)+1,FALSE)))))</f>
        <v>#N/A</v>
      </c>
      <c r="I829" s="9" t="e">
        <f>IF(I828=0,#N/A,IF(VLOOKUP($B829,加速計算!$D$11:$Z$5007,MATCH(I$19,加速計算!$E$34:$AM$34,0)+1,FALSE)&lt;0,0,IF($B829&gt;I$12,0,IF(VLOOKUP($B829,加速計算!$D$11:$Z$5007,MATCH(I$19,加速計算!$E$34:$AM$34,0)+1,FALSE)&gt;I$14,I$14,VLOOKUP($B829,加速計算!$D$11:$Z$5007,MATCH(I$19,加速計算!$E$34:$AM$34,0)+1,FALSE)))))</f>
        <v>#N/A</v>
      </c>
      <c r="J829" s="9" t="e">
        <f>IF(J828=0,#N/A,IF(VLOOKUP($B829,加速計算!$D$11:$Z$5007,MATCH(J$19,加速計算!$E$34:$AM$34,0)+1,FALSE)&lt;0,0,IF($B829&gt;J$12,0,IF(VLOOKUP($B829,加速計算!$D$11:$Z$5007,MATCH(J$19,加速計算!$E$34:$AM$34,0)+1,FALSE)&gt;J$14,J$14,VLOOKUP($B829,加速計算!$D$11:$Z$5007,MATCH(J$19,加速計算!$E$34:$AM$34,0)+1,FALSE)))))</f>
        <v>#N/A</v>
      </c>
      <c r="K829" s="9" t="e">
        <f>IF(K828=0,#N/A,IF(VLOOKUP($B829,加速計算!$D$11:$Z$5007,MATCH(K$19,加速計算!$E$34:$AM$34,0)+1,FALSE)&lt;0,0,IF($B829&gt;K$12,0,IF(VLOOKUP($B829,加速計算!$D$11:$Z$5007,MATCH(K$19,加速計算!$E$34:$AM$34,0)+1,FALSE)&gt;K$14,K$14,VLOOKUP($B829,加速計算!$D$11:$Z$5007,MATCH(K$19,加速計算!$E$34:$AM$34,0)+1,FALSE)))))</f>
        <v>#N/A</v>
      </c>
      <c r="L829" s="20" t="e">
        <f>IF(L828=0,#N/A,IF(VLOOKUP($B829,加速計算!$D$11:$Z$5007,MATCH(L$19,加速計算!$E$34:$AM$34,0)+1,FALSE)&lt;0,0,IF($B829&gt;L$12,0,IF(VLOOKUP($B829,加速計算!$D$11:$Z$5007,MATCH(L$19,加速計算!$E$34:$AM$34,0)+1,FALSE)&gt;L$14,L$14,VLOOKUP($B829,加速計算!$D$11:$Z$5007,MATCH(L$19,加速計算!$E$34:$AM$34,0)+1,FALSE)))))</f>
        <v>#N/A</v>
      </c>
    </row>
    <row r="830" spans="2:12">
      <c r="B830" s="4">
        <v>8090</v>
      </c>
      <c r="C830" s="5" t="e">
        <f t="shared" si="14"/>
        <v>#N/A</v>
      </c>
      <c r="D830" s="9" t="e">
        <f>IF(D829=0,#N/A,IF(VLOOKUP($B830,加速計算!$D$11:$Z$5007,MATCH(D$19,加速計算!$E$34:$AM$34,0)+1,FALSE)&lt;0,0,IF($B830&gt;D$12,0,IF(VLOOKUP($B830,加速計算!$D$11:$Z$5007,MATCH(D$19,加速計算!$E$34:$AM$34,0)+1,FALSE)&gt;D$14,D$14,VLOOKUP($B830,加速計算!$D$11:$Z$5007,MATCH(D$19,加速計算!$E$34:$AM$34,0)+1,FALSE)))))</f>
        <v>#N/A</v>
      </c>
      <c r="E830" s="9" t="e">
        <f>IF(E829=0,#N/A,IF(VLOOKUP($B830,加速計算!$D$11:$Z$5007,MATCH(E$19,加速計算!$E$34:$AM$34,0)+1,FALSE)&lt;0,0,IF($B830&gt;E$12,0,IF(VLOOKUP($B830,加速計算!$D$11:$Z$5007,MATCH(E$19,加速計算!$E$34:$AM$34,0)+1,FALSE)&gt;E$14,E$14,VLOOKUP($B830,加速計算!$D$11:$Z$5007,MATCH(E$19,加速計算!$E$34:$AM$34,0)+1,FALSE)))))</f>
        <v>#N/A</v>
      </c>
      <c r="F830" s="9" t="e">
        <f>IF(F829=0,#N/A,IF(VLOOKUP($B830,加速計算!$D$11:$Z$5007,MATCH(F$19,加速計算!$E$34:$AM$34,0)+1,FALSE)&lt;0,0,IF($B830&gt;F$12,0,IF(VLOOKUP($B830,加速計算!$D$11:$Z$5007,MATCH(F$19,加速計算!$E$34:$AM$34,0)+1,FALSE)&gt;F$14,F$14,VLOOKUP($B830,加速計算!$D$11:$Z$5007,MATCH(F$19,加速計算!$E$34:$AM$34,0)+1,FALSE)))))</f>
        <v>#N/A</v>
      </c>
      <c r="G830" s="9" t="e">
        <f>IF(G829=0,#N/A,IF(VLOOKUP($B830,加速計算!$D$11:$Z$5007,MATCH(G$19,加速計算!$E$34:$AM$34,0)+1,FALSE)&lt;0,0,IF($B830&gt;G$12,0,IF(VLOOKUP($B830,加速計算!$D$11:$Z$5007,MATCH(G$19,加速計算!$E$34:$AM$34,0)+1,FALSE)&gt;G$14,G$14,VLOOKUP($B830,加速計算!$D$11:$Z$5007,MATCH(G$19,加速計算!$E$34:$AM$34,0)+1,FALSE)))))</f>
        <v>#N/A</v>
      </c>
      <c r="H830" s="9" t="e">
        <f>IF(H829=0,#N/A,IF(VLOOKUP($B830,加速計算!$D$11:$Z$5007,MATCH(H$19,加速計算!$E$34:$AM$34,0)+1,FALSE)&lt;0,0,IF($B830&gt;H$12,0,IF(VLOOKUP($B830,加速計算!$D$11:$Z$5007,MATCH(H$19,加速計算!$E$34:$AM$34,0)+1,FALSE)&gt;H$14,H$14,VLOOKUP($B830,加速計算!$D$11:$Z$5007,MATCH(H$19,加速計算!$E$34:$AM$34,0)+1,FALSE)))))</f>
        <v>#N/A</v>
      </c>
      <c r="I830" s="9" t="e">
        <f>IF(I829=0,#N/A,IF(VLOOKUP($B830,加速計算!$D$11:$Z$5007,MATCH(I$19,加速計算!$E$34:$AM$34,0)+1,FALSE)&lt;0,0,IF($B830&gt;I$12,0,IF(VLOOKUP($B830,加速計算!$D$11:$Z$5007,MATCH(I$19,加速計算!$E$34:$AM$34,0)+1,FALSE)&gt;I$14,I$14,VLOOKUP($B830,加速計算!$D$11:$Z$5007,MATCH(I$19,加速計算!$E$34:$AM$34,0)+1,FALSE)))))</f>
        <v>#N/A</v>
      </c>
      <c r="J830" s="9" t="e">
        <f>IF(J829=0,#N/A,IF(VLOOKUP($B830,加速計算!$D$11:$Z$5007,MATCH(J$19,加速計算!$E$34:$AM$34,0)+1,FALSE)&lt;0,0,IF($B830&gt;J$12,0,IF(VLOOKUP($B830,加速計算!$D$11:$Z$5007,MATCH(J$19,加速計算!$E$34:$AM$34,0)+1,FALSE)&gt;J$14,J$14,VLOOKUP($B830,加速計算!$D$11:$Z$5007,MATCH(J$19,加速計算!$E$34:$AM$34,0)+1,FALSE)))))</f>
        <v>#N/A</v>
      </c>
      <c r="K830" s="9" t="e">
        <f>IF(K829=0,#N/A,IF(VLOOKUP($B830,加速計算!$D$11:$Z$5007,MATCH(K$19,加速計算!$E$34:$AM$34,0)+1,FALSE)&lt;0,0,IF($B830&gt;K$12,0,IF(VLOOKUP($B830,加速計算!$D$11:$Z$5007,MATCH(K$19,加速計算!$E$34:$AM$34,0)+1,FALSE)&gt;K$14,K$14,VLOOKUP($B830,加速計算!$D$11:$Z$5007,MATCH(K$19,加速計算!$E$34:$AM$34,0)+1,FALSE)))))</f>
        <v>#N/A</v>
      </c>
      <c r="L830" s="20" t="e">
        <f>IF(L829=0,#N/A,IF(VLOOKUP($B830,加速計算!$D$11:$Z$5007,MATCH(L$19,加速計算!$E$34:$AM$34,0)+1,FALSE)&lt;0,0,IF($B830&gt;L$12,0,IF(VLOOKUP($B830,加速計算!$D$11:$Z$5007,MATCH(L$19,加速計算!$E$34:$AM$34,0)+1,FALSE)&gt;L$14,L$14,VLOOKUP($B830,加速計算!$D$11:$Z$5007,MATCH(L$19,加速計算!$E$34:$AM$34,0)+1,FALSE)))))</f>
        <v>#N/A</v>
      </c>
    </row>
    <row r="831" spans="2:12">
      <c r="B831" s="4">
        <v>8100</v>
      </c>
      <c r="C831" s="5" t="e">
        <f t="shared" si="14"/>
        <v>#N/A</v>
      </c>
      <c r="D831" s="9" t="e">
        <f>IF(D830=0,#N/A,IF(VLOOKUP($B831,加速計算!$D$11:$Z$5007,MATCH(D$19,加速計算!$E$34:$AM$34,0)+1,FALSE)&lt;0,0,IF($B831&gt;D$12,0,IF(VLOOKUP($B831,加速計算!$D$11:$Z$5007,MATCH(D$19,加速計算!$E$34:$AM$34,0)+1,FALSE)&gt;D$14,D$14,VLOOKUP($B831,加速計算!$D$11:$Z$5007,MATCH(D$19,加速計算!$E$34:$AM$34,0)+1,FALSE)))))</f>
        <v>#N/A</v>
      </c>
      <c r="E831" s="9" t="e">
        <f>IF(E830=0,#N/A,IF(VLOOKUP($B831,加速計算!$D$11:$Z$5007,MATCH(E$19,加速計算!$E$34:$AM$34,0)+1,FALSE)&lt;0,0,IF($B831&gt;E$12,0,IF(VLOOKUP($B831,加速計算!$D$11:$Z$5007,MATCH(E$19,加速計算!$E$34:$AM$34,0)+1,FALSE)&gt;E$14,E$14,VLOOKUP($B831,加速計算!$D$11:$Z$5007,MATCH(E$19,加速計算!$E$34:$AM$34,0)+1,FALSE)))))</f>
        <v>#N/A</v>
      </c>
      <c r="F831" s="9" t="e">
        <f>IF(F830=0,#N/A,IF(VLOOKUP($B831,加速計算!$D$11:$Z$5007,MATCH(F$19,加速計算!$E$34:$AM$34,0)+1,FALSE)&lt;0,0,IF($B831&gt;F$12,0,IF(VLOOKUP($B831,加速計算!$D$11:$Z$5007,MATCH(F$19,加速計算!$E$34:$AM$34,0)+1,FALSE)&gt;F$14,F$14,VLOOKUP($B831,加速計算!$D$11:$Z$5007,MATCH(F$19,加速計算!$E$34:$AM$34,0)+1,FALSE)))))</f>
        <v>#N/A</v>
      </c>
      <c r="G831" s="9" t="e">
        <f>IF(G830=0,#N/A,IF(VLOOKUP($B831,加速計算!$D$11:$Z$5007,MATCH(G$19,加速計算!$E$34:$AM$34,0)+1,FALSE)&lt;0,0,IF($B831&gt;G$12,0,IF(VLOOKUP($B831,加速計算!$D$11:$Z$5007,MATCH(G$19,加速計算!$E$34:$AM$34,0)+1,FALSE)&gt;G$14,G$14,VLOOKUP($B831,加速計算!$D$11:$Z$5007,MATCH(G$19,加速計算!$E$34:$AM$34,0)+1,FALSE)))))</f>
        <v>#N/A</v>
      </c>
      <c r="H831" s="9" t="e">
        <f>IF(H830=0,#N/A,IF(VLOOKUP($B831,加速計算!$D$11:$Z$5007,MATCH(H$19,加速計算!$E$34:$AM$34,0)+1,FALSE)&lt;0,0,IF($B831&gt;H$12,0,IF(VLOOKUP($B831,加速計算!$D$11:$Z$5007,MATCH(H$19,加速計算!$E$34:$AM$34,0)+1,FALSE)&gt;H$14,H$14,VLOOKUP($B831,加速計算!$D$11:$Z$5007,MATCH(H$19,加速計算!$E$34:$AM$34,0)+1,FALSE)))))</f>
        <v>#N/A</v>
      </c>
      <c r="I831" s="9" t="e">
        <f>IF(I830=0,#N/A,IF(VLOOKUP($B831,加速計算!$D$11:$Z$5007,MATCH(I$19,加速計算!$E$34:$AM$34,0)+1,FALSE)&lt;0,0,IF($B831&gt;I$12,0,IF(VLOOKUP($B831,加速計算!$D$11:$Z$5007,MATCH(I$19,加速計算!$E$34:$AM$34,0)+1,FALSE)&gt;I$14,I$14,VLOOKUP($B831,加速計算!$D$11:$Z$5007,MATCH(I$19,加速計算!$E$34:$AM$34,0)+1,FALSE)))))</f>
        <v>#N/A</v>
      </c>
      <c r="J831" s="9" t="e">
        <f>IF(J830=0,#N/A,IF(VLOOKUP($B831,加速計算!$D$11:$Z$5007,MATCH(J$19,加速計算!$E$34:$AM$34,0)+1,FALSE)&lt;0,0,IF($B831&gt;J$12,0,IF(VLOOKUP($B831,加速計算!$D$11:$Z$5007,MATCH(J$19,加速計算!$E$34:$AM$34,0)+1,FALSE)&gt;J$14,J$14,VLOOKUP($B831,加速計算!$D$11:$Z$5007,MATCH(J$19,加速計算!$E$34:$AM$34,0)+1,FALSE)))))</f>
        <v>#N/A</v>
      </c>
      <c r="K831" s="9" t="e">
        <f>IF(K830=0,#N/A,IF(VLOOKUP($B831,加速計算!$D$11:$Z$5007,MATCH(K$19,加速計算!$E$34:$AM$34,0)+1,FALSE)&lt;0,0,IF($B831&gt;K$12,0,IF(VLOOKUP($B831,加速計算!$D$11:$Z$5007,MATCH(K$19,加速計算!$E$34:$AM$34,0)+1,FALSE)&gt;K$14,K$14,VLOOKUP($B831,加速計算!$D$11:$Z$5007,MATCH(K$19,加速計算!$E$34:$AM$34,0)+1,FALSE)))))</f>
        <v>#N/A</v>
      </c>
      <c r="L831" s="20" t="e">
        <f>IF(L830=0,#N/A,IF(VLOOKUP($B831,加速計算!$D$11:$Z$5007,MATCH(L$19,加速計算!$E$34:$AM$34,0)+1,FALSE)&lt;0,0,IF($B831&gt;L$12,0,IF(VLOOKUP($B831,加速計算!$D$11:$Z$5007,MATCH(L$19,加速計算!$E$34:$AM$34,0)+1,FALSE)&gt;L$14,L$14,VLOOKUP($B831,加速計算!$D$11:$Z$5007,MATCH(L$19,加速計算!$E$34:$AM$34,0)+1,FALSE)))))</f>
        <v>#N/A</v>
      </c>
    </row>
    <row r="832" spans="2:12">
      <c r="B832" s="4">
        <v>8110</v>
      </c>
      <c r="C832" s="5" t="e">
        <f t="shared" si="14"/>
        <v>#N/A</v>
      </c>
      <c r="D832" s="9" t="e">
        <f>IF(D831=0,#N/A,IF(VLOOKUP($B832,加速計算!$D$11:$Z$5007,MATCH(D$19,加速計算!$E$34:$AM$34,0)+1,FALSE)&lt;0,0,IF($B832&gt;D$12,0,IF(VLOOKUP($B832,加速計算!$D$11:$Z$5007,MATCH(D$19,加速計算!$E$34:$AM$34,0)+1,FALSE)&gt;D$14,D$14,VLOOKUP($B832,加速計算!$D$11:$Z$5007,MATCH(D$19,加速計算!$E$34:$AM$34,0)+1,FALSE)))))</f>
        <v>#N/A</v>
      </c>
      <c r="E832" s="9" t="e">
        <f>IF(E831=0,#N/A,IF(VLOOKUP($B832,加速計算!$D$11:$Z$5007,MATCH(E$19,加速計算!$E$34:$AM$34,0)+1,FALSE)&lt;0,0,IF($B832&gt;E$12,0,IF(VLOOKUP($B832,加速計算!$D$11:$Z$5007,MATCH(E$19,加速計算!$E$34:$AM$34,0)+1,FALSE)&gt;E$14,E$14,VLOOKUP($B832,加速計算!$D$11:$Z$5007,MATCH(E$19,加速計算!$E$34:$AM$34,0)+1,FALSE)))))</f>
        <v>#N/A</v>
      </c>
      <c r="F832" s="9" t="e">
        <f>IF(F831=0,#N/A,IF(VLOOKUP($B832,加速計算!$D$11:$Z$5007,MATCH(F$19,加速計算!$E$34:$AM$34,0)+1,FALSE)&lt;0,0,IF($B832&gt;F$12,0,IF(VLOOKUP($B832,加速計算!$D$11:$Z$5007,MATCH(F$19,加速計算!$E$34:$AM$34,0)+1,FALSE)&gt;F$14,F$14,VLOOKUP($B832,加速計算!$D$11:$Z$5007,MATCH(F$19,加速計算!$E$34:$AM$34,0)+1,FALSE)))))</f>
        <v>#N/A</v>
      </c>
      <c r="G832" s="9" t="e">
        <f>IF(G831=0,#N/A,IF(VLOOKUP($B832,加速計算!$D$11:$Z$5007,MATCH(G$19,加速計算!$E$34:$AM$34,0)+1,FALSE)&lt;0,0,IF($B832&gt;G$12,0,IF(VLOOKUP($B832,加速計算!$D$11:$Z$5007,MATCH(G$19,加速計算!$E$34:$AM$34,0)+1,FALSE)&gt;G$14,G$14,VLOOKUP($B832,加速計算!$D$11:$Z$5007,MATCH(G$19,加速計算!$E$34:$AM$34,0)+1,FALSE)))))</f>
        <v>#N/A</v>
      </c>
      <c r="H832" s="9" t="e">
        <f>IF(H831=0,#N/A,IF(VLOOKUP($B832,加速計算!$D$11:$Z$5007,MATCH(H$19,加速計算!$E$34:$AM$34,0)+1,FALSE)&lt;0,0,IF($B832&gt;H$12,0,IF(VLOOKUP($B832,加速計算!$D$11:$Z$5007,MATCH(H$19,加速計算!$E$34:$AM$34,0)+1,FALSE)&gt;H$14,H$14,VLOOKUP($B832,加速計算!$D$11:$Z$5007,MATCH(H$19,加速計算!$E$34:$AM$34,0)+1,FALSE)))))</f>
        <v>#N/A</v>
      </c>
      <c r="I832" s="9" t="e">
        <f>IF(I831=0,#N/A,IF(VLOOKUP($B832,加速計算!$D$11:$Z$5007,MATCH(I$19,加速計算!$E$34:$AM$34,0)+1,FALSE)&lt;0,0,IF($B832&gt;I$12,0,IF(VLOOKUP($B832,加速計算!$D$11:$Z$5007,MATCH(I$19,加速計算!$E$34:$AM$34,0)+1,FALSE)&gt;I$14,I$14,VLOOKUP($B832,加速計算!$D$11:$Z$5007,MATCH(I$19,加速計算!$E$34:$AM$34,0)+1,FALSE)))))</f>
        <v>#N/A</v>
      </c>
      <c r="J832" s="9" t="e">
        <f>IF(J831=0,#N/A,IF(VLOOKUP($B832,加速計算!$D$11:$Z$5007,MATCH(J$19,加速計算!$E$34:$AM$34,0)+1,FALSE)&lt;0,0,IF($B832&gt;J$12,0,IF(VLOOKUP($B832,加速計算!$D$11:$Z$5007,MATCH(J$19,加速計算!$E$34:$AM$34,0)+1,FALSE)&gt;J$14,J$14,VLOOKUP($B832,加速計算!$D$11:$Z$5007,MATCH(J$19,加速計算!$E$34:$AM$34,0)+1,FALSE)))))</f>
        <v>#N/A</v>
      </c>
      <c r="K832" s="9" t="e">
        <f>IF(K831=0,#N/A,IF(VLOOKUP($B832,加速計算!$D$11:$Z$5007,MATCH(K$19,加速計算!$E$34:$AM$34,0)+1,FALSE)&lt;0,0,IF($B832&gt;K$12,0,IF(VLOOKUP($B832,加速計算!$D$11:$Z$5007,MATCH(K$19,加速計算!$E$34:$AM$34,0)+1,FALSE)&gt;K$14,K$14,VLOOKUP($B832,加速計算!$D$11:$Z$5007,MATCH(K$19,加速計算!$E$34:$AM$34,0)+1,FALSE)))))</f>
        <v>#N/A</v>
      </c>
      <c r="L832" s="20" t="e">
        <f>IF(L831=0,#N/A,IF(VLOOKUP($B832,加速計算!$D$11:$Z$5007,MATCH(L$19,加速計算!$E$34:$AM$34,0)+1,FALSE)&lt;0,0,IF($B832&gt;L$12,0,IF(VLOOKUP($B832,加速計算!$D$11:$Z$5007,MATCH(L$19,加速計算!$E$34:$AM$34,0)+1,FALSE)&gt;L$14,L$14,VLOOKUP($B832,加速計算!$D$11:$Z$5007,MATCH(L$19,加速計算!$E$34:$AM$34,0)+1,FALSE)))))</f>
        <v>#N/A</v>
      </c>
    </row>
    <row r="833" spans="2:12">
      <c r="B833" s="4">
        <v>8120</v>
      </c>
      <c r="C833" s="5" t="e">
        <f t="shared" si="14"/>
        <v>#N/A</v>
      </c>
      <c r="D833" s="9" t="e">
        <f>IF(D832=0,#N/A,IF(VLOOKUP($B833,加速計算!$D$11:$Z$5007,MATCH(D$19,加速計算!$E$34:$AM$34,0)+1,FALSE)&lt;0,0,IF($B833&gt;D$12,0,IF(VLOOKUP($B833,加速計算!$D$11:$Z$5007,MATCH(D$19,加速計算!$E$34:$AM$34,0)+1,FALSE)&gt;D$14,D$14,VLOOKUP($B833,加速計算!$D$11:$Z$5007,MATCH(D$19,加速計算!$E$34:$AM$34,0)+1,FALSE)))))</f>
        <v>#N/A</v>
      </c>
      <c r="E833" s="9" t="e">
        <f>IF(E832=0,#N/A,IF(VLOOKUP($B833,加速計算!$D$11:$Z$5007,MATCH(E$19,加速計算!$E$34:$AM$34,0)+1,FALSE)&lt;0,0,IF($B833&gt;E$12,0,IF(VLOOKUP($B833,加速計算!$D$11:$Z$5007,MATCH(E$19,加速計算!$E$34:$AM$34,0)+1,FALSE)&gt;E$14,E$14,VLOOKUP($B833,加速計算!$D$11:$Z$5007,MATCH(E$19,加速計算!$E$34:$AM$34,0)+1,FALSE)))))</f>
        <v>#N/A</v>
      </c>
      <c r="F833" s="9" t="e">
        <f>IF(F832=0,#N/A,IF(VLOOKUP($B833,加速計算!$D$11:$Z$5007,MATCH(F$19,加速計算!$E$34:$AM$34,0)+1,FALSE)&lt;0,0,IF($B833&gt;F$12,0,IF(VLOOKUP($B833,加速計算!$D$11:$Z$5007,MATCH(F$19,加速計算!$E$34:$AM$34,0)+1,FALSE)&gt;F$14,F$14,VLOOKUP($B833,加速計算!$D$11:$Z$5007,MATCH(F$19,加速計算!$E$34:$AM$34,0)+1,FALSE)))))</f>
        <v>#N/A</v>
      </c>
      <c r="G833" s="9" t="e">
        <f>IF(G832=0,#N/A,IF(VLOOKUP($B833,加速計算!$D$11:$Z$5007,MATCH(G$19,加速計算!$E$34:$AM$34,0)+1,FALSE)&lt;0,0,IF($B833&gt;G$12,0,IF(VLOOKUP($B833,加速計算!$D$11:$Z$5007,MATCH(G$19,加速計算!$E$34:$AM$34,0)+1,FALSE)&gt;G$14,G$14,VLOOKUP($B833,加速計算!$D$11:$Z$5007,MATCH(G$19,加速計算!$E$34:$AM$34,0)+1,FALSE)))))</f>
        <v>#N/A</v>
      </c>
      <c r="H833" s="9" t="e">
        <f>IF(H832=0,#N/A,IF(VLOOKUP($B833,加速計算!$D$11:$Z$5007,MATCH(H$19,加速計算!$E$34:$AM$34,0)+1,FALSE)&lt;0,0,IF($B833&gt;H$12,0,IF(VLOOKUP($B833,加速計算!$D$11:$Z$5007,MATCH(H$19,加速計算!$E$34:$AM$34,0)+1,FALSE)&gt;H$14,H$14,VLOOKUP($B833,加速計算!$D$11:$Z$5007,MATCH(H$19,加速計算!$E$34:$AM$34,0)+1,FALSE)))))</f>
        <v>#N/A</v>
      </c>
      <c r="I833" s="9" t="e">
        <f>IF(I832=0,#N/A,IF(VLOOKUP($B833,加速計算!$D$11:$Z$5007,MATCH(I$19,加速計算!$E$34:$AM$34,0)+1,FALSE)&lt;0,0,IF($B833&gt;I$12,0,IF(VLOOKUP($B833,加速計算!$D$11:$Z$5007,MATCH(I$19,加速計算!$E$34:$AM$34,0)+1,FALSE)&gt;I$14,I$14,VLOOKUP($B833,加速計算!$D$11:$Z$5007,MATCH(I$19,加速計算!$E$34:$AM$34,0)+1,FALSE)))))</f>
        <v>#N/A</v>
      </c>
      <c r="J833" s="9" t="e">
        <f>IF(J832=0,#N/A,IF(VLOOKUP($B833,加速計算!$D$11:$Z$5007,MATCH(J$19,加速計算!$E$34:$AM$34,0)+1,FALSE)&lt;0,0,IF($B833&gt;J$12,0,IF(VLOOKUP($B833,加速計算!$D$11:$Z$5007,MATCH(J$19,加速計算!$E$34:$AM$34,0)+1,FALSE)&gt;J$14,J$14,VLOOKUP($B833,加速計算!$D$11:$Z$5007,MATCH(J$19,加速計算!$E$34:$AM$34,0)+1,FALSE)))))</f>
        <v>#N/A</v>
      </c>
      <c r="K833" s="9" t="e">
        <f>IF(K832=0,#N/A,IF(VLOOKUP($B833,加速計算!$D$11:$Z$5007,MATCH(K$19,加速計算!$E$34:$AM$34,0)+1,FALSE)&lt;0,0,IF($B833&gt;K$12,0,IF(VLOOKUP($B833,加速計算!$D$11:$Z$5007,MATCH(K$19,加速計算!$E$34:$AM$34,0)+1,FALSE)&gt;K$14,K$14,VLOOKUP($B833,加速計算!$D$11:$Z$5007,MATCH(K$19,加速計算!$E$34:$AM$34,0)+1,FALSE)))))</f>
        <v>#N/A</v>
      </c>
      <c r="L833" s="20" t="e">
        <f>IF(L832=0,#N/A,IF(VLOOKUP($B833,加速計算!$D$11:$Z$5007,MATCH(L$19,加速計算!$E$34:$AM$34,0)+1,FALSE)&lt;0,0,IF($B833&gt;L$12,0,IF(VLOOKUP($B833,加速計算!$D$11:$Z$5007,MATCH(L$19,加速計算!$E$34:$AM$34,0)+1,FALSE)&gt;L$14,L$14,VLOOKUP($B833,加速計算!$D$11:$Z$5007,MATCH(L$19,加速計算!$E$34:$AM$34,0)+1,FALSE)))))</f>
        <v>#N/A</v>
      </c>
    </row>
    <row r="834" spans="2:12">
      <c r="B834" s="4">
        <v>8130</v>
      </c>
      <c r="C834" s="5" t="e">
        <f t="shared" si="14"/>
        <v>#N/A</v>
      </c>
      <c r="D834" s="9" t="e">
        <f>IF(D833=0,#N/A,IF(VLOOKUP($B834,加速計算!$D$11:$Z$5007,MATCH(D$19,加速計算!$E$34:$AM$34,0)+1,FALSE)&lt;0,0,IF($B834&gt;D$12,0,IF(VLOOKUP($B834,加速計算!$D$11:$Z$5007,MATCH(D$19,加速計算!$E$34:$AM$34,0)+1,FALSE)&gt;D$14,D$14,VLOOKUP($B834,加速計算!$D$11:$Z$5007,MATCH(D$19,加速計算!$E$34:$AM$34,0)+1,FALSE)))))</f>
        <v>#N/A</v>
      </c>
      <c r="E834" s="9" t="e">
        <f>IF(E833=0,#N/A,IF(VLOOKUP($B834,加速計算!$D$11:$Z$5007,MATCH(E$19,加速計算!$E$34:$AM$34,0)+1,FALSE)&lt;0,0,IF($B834&gt;E$12,0,IF(VLOOKUP($B834,加速計算!$D$11:$Z$5007,MATCH(E$19,加速計算!$E$34:$AM$34,0)+1,FALSE)&gt;E$14,E$14,VLOOKUP($B834,加速計算!$D$11:$Z$5007,MATCH(E$19,加速計算!$E$34:$AM$34,0)+1,FALSE)))))</f>
        <v>#N/A</v>
      </c>
      <c r="F834" s="9" t="e">
        <f>IF(F833=0,#N/A,IF(VLOOKUP($B834,加速計算!$D$11:$Z$5007,MATCH(F$19,加速計算!$E$34:$AM$34,0)+1,FALSE)&lt;0,0,IF($B834&gt;F$12,0,IF(VLOOKUP($B834,加速計算!$D$11:$Z$5007,MATCH(F$19,加速計算!$E$34:$AM$34,0)+1,FALSE)&gt;F$14,F$14,VLOOKUP($B834,加速計算!$D$11:$Z$5007,MATCH(F$19,加速計算!$E$34:$AM$34,0)+1,FALSE)))))</f>
        <v>#N/A</v>
      </c>
      <c r="G834" s="9" t="e">
        <f>IF(G833=0,#N/A,IF(VLOOKUP($B834,加速計算!$D$11:$Z$5007,MATCH(G$19,加速計算!$E$34:$AM$34,0)+1,FALSE)&lt;0,0,IF($B834&gt;G$12,0,IF(VLOOKUP($B834,加速計算!$D$11:$Z$5007,MATCH(G$19,加速計算!$E$34:$AM$34,0)+1,FALSE)&gt;G$14,G$14,VLOOKUP($B834,加速計算!$D$11:$Z$5007,MATCH(G$19,加速計算!$E$34:$AM$34,0)+1,FALSE)))))</f>
        <v>#N/A</v>
      </c>
      <c r="H834" s="9" t="e">
        <f>IF(H833=0,#N/A,IF(VLOOKUP($B834,加速計算!$D$11:$Z$5007,MATCH(H$19,加速計算!$E$34:$AM$34,0)+1,FALSE)&lt;0,0,IF($B834&gt;H$12,0,IF(VLOOKUP($B834,加速計算!$D$11:$Z$5007,MATCH(H$19,加速計算!$E$34:$AM$34,0)+1,FALSE)&gt;H$14,H$14,VLOOKUP($B834,加速計算!$D$11:$Z$5007,MATCH(H$19,加速計算!$E$34:$AM$34,0)+1,FALSE)))))</f>
        <v>#N/A</v>
      </c>
      <c r="I834" s="9" t="e">
        <f>IF(I833=0,#N/A,IF(VLOOKUP($B834,加速計算!$D$11:$Z$5007,MATCH(I$19,加速計算!$E$34:$AM$34,0)+1,FALSE)&lt;0,0,IF($B834&gt;I$12,0,IF(VLOOKUP($B834,加速計算!$D$11:$Z$5007,MATCH(I$19,加速計算!$E$34:$AM$34,0)+1,FALSE)&gt;I$14,I$14,VLOOKUP($B834,加速計算!$D$11:$Z$5007,MATCH(I$19,加速計算!$E$34:$AM$34,0)+1,FALSE)))))</f>
        <v>#N/A</v>
      </c>
      <c r="J834" s="9" t="e">
        <f>IF(J833=0,#N/A,IF(VLOOKUP($B834,加速計算!$D$11:$Z$5007,MATCH(J$19,加速計算!$E$34:$AM$34,0)+1,FALSE)&lt;0,0,IF($B834&gt;J$12,0,IF(VLOOKUP($B834,加速計算!$D$11:$Z$5007,MATCH(J$19,加速計算!$E$34:$AM$34,0)+1,FALSE)&gt;J$14,J$14,VLOOKUP($B834,加速計算!$D$11:$Z$5007,MATCH(J$19,加速計算!$E$34:$AM$34,0)+1,FALSE)))))</f>
        <v>#N/A</v>
      </c>
      <c r="K834" s="9" t="e">
        <f>IF(K833=0,#N/A,IF(VLOOKUP($B834,加速計算!$D$11:$Z$5007,MATCH(K$19,加速計算!$E$34:$AM$34,0)+1,FALSE)&lt;0,0,IF($B834&gt;K$12,0,IF(VLOOKUP($B834,加速計算!$D$11:$Z$5007,MATCH(K$19,加速計算!$E$34:$AM$34,0)+1,FALSE)&gt;K$14,K$14,VLOOKUP($B834,加速計算!$D$11:$Z$5007,MATCH(K$19,加速計算!$E$34:$AM$34,0)+1,FALSE)))))</f>
        <v>#N/A</v>
      </c>
      <c r="L834" s="20" t="e">
        <f>IF(L833=0,#N/A,IF(VLOOKUP($B834,加速計算!$D$11:$Z$5007,MATCH(L$19,加速計算!$E$34:$AM$34,0)+1,FALSE)&lt;0,0,IF($B834&gt;L$12,0,IF(VLOOKUP($B834,加速計算!$D$11:$Z$5007,MATCH(L$19,加速計算!$E$34:$AM$34,0)+1,FALSE)&gt;L$14,L$14,VLOOKUP($B834,加速計算!$D$11:$Z$5007,MATCH(L$19,加速計算!$E$34:$AM$34,0)+1,FALSE)))))</f>
        <v>#N/A</v>
      </c>
    </row>
    <row r="835" spans="2:12">
      <c r="B835" s="4">
        <v>8140</v>
      </c>
      <c r="C835" s="5" t="e">
        <f t="shared" si="14"/>
        <v>#N/A</v>
      </c>
      <c r="D835" s="9" t="e">
        <f>IF(D834=0,#N/A,IF(VLOOKUP($B835,加速計算!$D$11:$Z$5007,MATCH(D$19,加速計算!$E$34:$AM$34,0)+1,FALSE)&lt;0,0,IF($B835&gt;D$12,0,IF(VLOOKUP($B835,加速計算!$D$11:$Z$5007,MATCH(D$19,加速計算!$E$34:$AM$34,0)+1,FALSE)&gt;D$14,D$14,VLOOKUP($B835,加速計算!$D$11:$Z$5007,MATCH(D$19,加速計算!$E$34:$AM$34,0)+1,FALSE)))))</f>
        <v>#N/A</v>
      </c>
      <c r="E835" s="9" t="e">
        <f>IF(E834=0,#N/A,IF(VLOOKUP($B835,加速計算!$D$11:$Z$5007,MATCH(E$19,加速計算!$E$34:$AM$34,0)+1,FALSE)&lt;0,0,IF($B835&gt;E$12,0,IF(VLOOKUP($B835,加速計算!$D$11:$Z$5007,MATCH(E$19,加速計算!$E$34:$AM$34,0)+1,FALSE)&gt;E$14,E$14,VLOOKUP($B835,加速計算!$D$11:$Z$5007,MATCH(E$19,加速計算!$E$34:$AM$34,0)+1,FALSE)))))</f>
        <v>#N/A</v>
      </c>
      <c r="F835" s="9" t="e">
        <f>IF(F834=0,#N/A,IF(VLOOKUP($B835,加速計算!$D$11:$Z$5007,MATCH(F$19,加速計算!$E$34:$AM$34,0)+1,FALSE)&lt;0,0,IF($B835&gt;F$12,0,IF(VLOOKUP($B835,加速計算!$D$11:$Z$5007,MATCH(F$19,加速計算!$E$34:$AM$34,0)+1,FALSE)&gt;F$14,F$14,VLOOKUP($B835,加速計算!$D$11:$Z$5007,MATCH(F$19,加速計算!$E$34:$AM$34,0)+1,FALSE)))))</f>
        <v>#N/A</v>
      </c>
      <c r="G835" s="9" t="e">
        <f>IF(G834=0,#N/A,IF(VLOOKUP($B835,加速計算!$D$11:$Z$5007,MATCH(G$19,加速計算!$E$34:$AM$34,0)+1,FALSE)&lt;0,0,IF($B835&gt;G$12,0,IF(VLOOKUP($B835,加速計算!$D$11:$Z$5007,MATCH(G$19,加速計算!$E$34:$AM$34,0)+1,FALSE)&gt;G$14,G$14,VLOOKUP($B835,加速計算!$D$11:$Z$5007,MATCH(G$19,加速計算!$E$34:$AM$34,0)+1,FALSE)))))</f>
        <v>#N/A</v>
      </c>
      <c r="H835" s="9" t="e">
        <f>IF(H834=0,#N/A,IF(VLOOKUP($B835,加速計算!$D$11:$Z$5007,MATCH(H$19,加速計算!$E$34:$AM$34,0)+1,FALSE)&lt;0,0,IF($B835&gt;H$12,0,IF(VLOOKUP($B835,加速計算!$D$11:$Z$5007,MATCH(H$19,加速計算!$E$34:$AM$34,0)+1,FALSE)&gt;H$14,H$14,VLOOKUP($B835,加速計算!$D$11:$Z$5007,MATCH(H$19,加速計算!$E$34:$AM$34,0)+1,FALSE)))))</f>
        <v>#N/A</v>
      </c>
      <c r="I835" s="9" t="e">
        <f>IF(I834=0,#N/A,IF(VLOOKUP($B835,加速計算!$D$11:$Z$5007,MATCH(I$19,加速計算!$E$34:$AM$34,0)+1,FALSE)&lt;0,0,IF($B835&gt;I$12,0,IF(VLOOKUP($B835,加速計算!$D$11:$Z$5007,MATCH(I$19,加速計算!$E$34:$AM$34,0)+1,FALSE)&gt;I$14,I$14,VLOOKUP($B835,加速計算!$D$11:$Z$5007,MATCH(I$19,加速計算!$E$34:$AM$34,0)+1,FALSE)))))</f>
        <v>#N/A</v>
      </c>
      <c r="J835" s="9" t="e">
        <f>IF(J834=0,#N/A,IF(VLOOKUP($B835,加速計算!$D$11:$Z$5007,MATCH(J$19,加速計算!$E$34:$AM$34,0)+1,FALSE)&lt;0,0,IF($B835&gt;J$12,0,IF(VLOOKUP($B835,加速計算!$D$11:$Z$5007,MATCH(J$19,加速計算!$E$34:$AM$34,0)+1,FALSE)&gt;J$14,J$14,VLOOKUP($B835,加速計算!$D$11:$Z$5007,MATCH(J$19,加速計算!$E$34:$AM$34,0)+1,FALSE)))))</f>
        <v>#N/A</v>
      </c>
      <c r="K835" s="9" t="e">
        <f>IF(K834=0,#N/A,IF(VLOOKUP($B835,加速計算!$D$11:$Z$5007,MATCH(K$19,加速計算!$E$34:$AM$34,0)+1,FALSE)&lt;0,0,IF($B835&gt;K$12,0,IF(VLOOKUP($B835,加速計算!$D$11:$Z$5007,MATCH(K$19,加速計算!$E$34:$AM$34,0)+1,FALSE)&gt;K$14,K$14,VLOOKUP($B835,加速計算!$D$11:$Z$5007,MATCH(K$19,加速計算!$E$34:$AM$34,0)+1,FALSE)))))</f>
        <v>#N/A</v>
      </c>
      <c r="L835" s="20" t="e">
        <f>IF(L834=0,#N/A,IF(VLOOKUP($B835,加速計算!$D$11:$Z$5007,MATCH(L$19,加速計算!$E$34:$AM$34,0)+1,FALSE)&lt;0,0,IF($B835&gt;L$12,0,IF(VLOOKUP($B835,加速計算!$D$11:$Z$5007,MATCH(L$19,加速計算!$E$34:$AM$34,0)+1,FALSE)&gt;L$14,L$14,VLOOKUP($B835,加速計算!$D$11:$Z$5007,MATCH(L$19,加速計算!$E$34:$AM$34,0)+1,FALSE)))))</f>
        <v>#N/A</v>
      </c>
    </row>
    <row r="836" spans="2:12">
      <c r="B836" s="4">
        <v>8150</v>
      </c>
      <c r="C836" s="5" t="e">
        <f t="shared" si="14"/>
        <v>#N/A</v>
      </c>
      <c r="D836" s="9" t="e">
        <f>IF(D835=0,#N/A,IF(VLOOKUP($B836,加速計算!$D$11:$Z$5007,MATCH(D$19,加速計算!$E$34:$AM$34,0)+1,FALSE)&lt;0,0,IF($B836&gt;D$12,0,IF(VLOOKUP($B836,加速計算!$D$11:$Z$5007,MATCH(D$19,加速計算!$E$34:$AM$34,0)+1,FALSE)&gt;D$14,D$14,VLOOKUP($B836,加速計算!$D$11:$Z$5007,MATCH(D$19,加速計算!$E$34:$AM$34,0)+1,FALSE)))))</f>
        <v>#N/A</v>
      </c>
      <c r="E836" s="9" t="e">
        <f>IF(E835=0,#N/A,IF(VLOOKUP($B836,加速計算!$D$11:$Z$5007,MATCH(E$19,加速計算!$E$34:$AM$34,0)+1,FALSE)&lt;0,0,IF($B836&gt;E$12,0,IF(VLOOKUP($B836,加速計算!$D$11:$Z$5007,MATCH(E$19,加速計算!$E$34:$AM$34,0)+1,FALSE)&gt;E$14,E$14,VLOOKUP($B836,加速計算!$D$11:$Z$5007,MATCH(E$19,加速計算!$E$34:$AM$34,0)+1,FALSE)))))</f>
        <v>#N/A</v>
      </c>
      <c r="F836" s="9" t="e">
        <f>IF(F835=0,#N/A,IF(VLOOKUP($B836,加速計算!$D$11:$Z$5007,MATCH(F$19,加速計算!$E$34:$AM$34,0)+1,FALSE)&lt;0,0,IF($B836&gt;F$12,0,IF(VLOOKUP($B836,加速計算!$D$11:$Z$5007,MATCH(F$19,加速計算!$E$34:$AM$34,0)+1,FALSE)&gt;F$14,F$14,VLOOKUP($B836,加速計算!$D$11:$Z$5007,MATCH(F$19,加速計算!$E$34:$AM$34,0)+1,FALSE)))))</f>
        <v>#N/A</v>
      </c>
      <c r="G836" s="9" t="e">
        <f>IF(G835=0,#N/A,IF(VLOOKUP($B836,加速計算!$D$11:$Z$5007,MATCH(G$19,加速計算!$E$34:$AM$34,0)+1,FALSE)&lt;0,0,IF($B836&gt;G$12,0,IF(VLOOKUP($B836,加速計算!$D$11:$Z$5007,MATCH(G$19,加速計算!$E$34:$AM$34,0)+1,FALSE)&gt;G$14,G$14,VLOOKUP($B836,加速計算!$D$11:$Z$5007,MATCH(G$19,加速計算!$E$34:$AM$34,0)+1,FALSE)))))</f>
        <v>#N/A</v>
      </c>
      <c r="H836" s="9" t="e">
        <f>IF(H835=0,#N/A,IF(VLOOKUP($B836,加速計算!$D$11:$Z$5007,MATCH(H$19,加速計算!$E$34:$AM$34,0)+1,FALSE)&lt;0,0,IF($B836&gt;H$12,0,IF(VLOOKUP($B836,加速計算!$D$11:$Z$5007,MATCH(H$19,加速計算!$E$34:$AM$34,0)+1,FALSE)&gt;H$14,H$14,VLOOKUP($B836,加速計算!$D$11:$Z$5007,MATCH(H$19,加速計算!$E$34:$AM$34,0)+1,FALSE)))))</f>
        <v>#N/A</v>
      </c>
      <c r="I836" s="9" t="e">
        <f>IF(I835=0,#N/A,IF(VLOOKUP($B836,加速計算!$D$11:$Z$5007,MATCH(I$19,加速計算!$E$34:$AM$34,0)+1,FALSE)&lt;0,0,IF($B836&gt;I$12,0,IF(VLOOKUP($B836,加速計算!$D$11:$Z$5007,MATCH(I$19,加速計算!$E$34:$AM$34,0)+1,FALSE)&gt;I$14,I$14,VLOOKUP($B836,加速計算!$D$11:$Z$5007,MATCH(I$19,加速計算!$E$34:$AM$34,0)+1,FALSE)))))</f>
        <v>#N/A</v>
      </c>
      <c r="J836" s="9" t="e">
        <f>IF(J835=0,#N/A,IF(VLOOKUP($B836,加速計算!$D$11:$Z$5007,MATCH(J$19,加速計算!$E$34:$AM$34,0)+1,FALSE)&lt;0,0,IF($B836&gt;J$12,0,IF(VLOOKUP($B836,加速計算!$D$11:$Z$5007,MATCH(J$19,加速計算!$E$34:$AM$34,0)+1,FALSE)&gt;J$14,J$14,VLOOKUP($B836,加速計算!$D$11:$Z$5007,MATCH(J$19,加速計算!$E$34:$AM$34,0)+1,FALSE)))))</f>
        <v>#N/A</v>
      </c>
      <c r="K836" s="9" t="e">
        <f>IF(K835=0,#N/A,IF(VLOOKUP($B836,加速計算!$D$11:$Z$5007,MATCH(K$19,加速計算!$E$34:$AM$34,0)+1,FALSE)&lt;0,0,IF($B836&gt;K$12,0,IF(VLOOKUP($B836,加速計算!$D$11:$Z$5007,MATCH(K$19,加速計算!$E$34:$AM$34,0)+1,FALSE)&gt;K$14,K$14,VLOOKUP($B836,加速計算!$D$11:$Z$5007,MATCH(K$19,加速計算!$E$34:$AM$34,0)+1,FALSE)))))</f>
        <v>#N/A</v>
      </c>
      <c r="L836" s="20" t="e">
        <f>IF(L835=0,#N/A,IF(VLOOKUP($B836,加速計算!$D$11:$Z$5007,MATCH(L$19,加速計算!$E$34:$AM$34,0)+1,FALSE)&lt;0,0,IF($B836&gt;L$12,0,IF(VLOOKUP($B836,加速計算!$D$11:$Z$5007,MATCH(L$19,加速計算!$E$34:$AM$34,0)+1,FALSE)&gt;L$14,L$14,VLOOKUP($B836,加速計算!$D$11:$Z$5007,MATCH(L$19,加速計算!$E$34:$AM$34,0)+1,FALSE)))))</f>
        <v>#N/A</v>
      </c>
    </row>
    <row r="837" spans="2:12">
      <c r="B837" s="4">
        <v>8160</v>
      </c>
      <c r="C837" s="5" t="e">
        <f t="shared" si="14"/>
        <v>#N/A</v>
      </c>
      <c r="D837" s="9" t="e">
        <f>IF(D836=0,#N/A,IF(VLOOKUP($B837,加速計算!$D$11:$Z$5007,MATCH(D$19,加速計算!$E$34:$AM$34,0)+1,FALSE)&lt;0,0,IF($B837&gt;D$12,0,IF(VLOOKUP($B837,加速計算!$D$11:$Z$5007,MATCH(D$19,加速計算!$E$34:$AM$34,0)+1,FALSE)&gt;D$14,D$14,VLOOKUP($B837,加速計算!$D$11:$Z$5007,MATCH(D$19,加速計算!$E$34:$AM$34,0)+1,FALSE)))))</f>
        <v>#N/A</v>
      </c>
      <c r="E837" s="9" t="e">
        <f>IF(E836=0,#N/A,IF(VLOOKUP($B837,加速計算!$D$11:$Z$5007,MATCH(E$19,加速計算!$E$34:$AM$34,0)+1,FALSE)&lt;0,0,IF($B837&gt;E$12,0,IF(VLOOKUP($B837,加速計算!$D$11:$Z$5007,MATCH(E$19,加速計算!$E$34:$AM$34,0)+1,FALSE)&gt;E$14,E$14,VLOOKUP($B837,加速計算!$D$11:$Z$5007,MATCH(E$19,加速計算!$E$34:$AM$34,0)+1,FALSE)))))</f>
        <v>#N/A</v>
      </c>
      <c r="F837" s="9" t="e">
        <f>IF(F836=0,#N/A,IF(VLOOKUP($B837,加速計算!$D$11:$Z$5007,MATCH(F$19,加速計算!$E$34:$AM$34,0)+1,FALSE)&lt;0,0,IF($B837&gt;F$12,0,IF(VLOOKUP($B837,加速計算!$D$11:$Z$5007,MATCH(F$19,加速計算!$E$34:$AM$34,0)+1,FALSE)&gt;F$14,F$14,VLOOKUP($B837,加速計算!$D$11:$Z$5007,MATCH(F$19,加速計算!$E$34:$AM$34,0)+1,FALSE)))))</f>
        <v>#N/A</v>
      </c>
      <c r="G837" s="9" t="e">
        <f>IF(G836=0,#N/A,IF(VLOOKUP($B837,加速計算!$D$11:$Z$5007,MATCH(G$19,加速計算!$E$34:$AM$34,0)+1,FALSE)&lt;0,0,IF($B837&gt;G$12,0,IF(VLOOKUP($B837,加速計算!$D$11:$Z$5007,MATCH(G$19,加速計算!$E$34:$AM$34,0)+1,FALSE)&gt;G$14,G$14,VLOOKUP($B837,加速計算!$D$11:$Z$5007,MATCH(G$19,加速計算!$E$34:$AM$34,0)+1,FALSE)))))</f>
        <v>#N/A</v>
      </c>
      <c r="H837" s="9" t="e">
        <f>IF(H836=0,#N/A,IF(VLOOKUP($B837,加速計算!$D$11:$Z$5007,MATCH(H$19,加速計算!$E$34:$AM$34,0)+1,FALSE)&lt;0,0,IF($B837&gt;H$12,0,IF(VLOOKUP($B837,加速計算!$D$11:$Z$5007,MATCH(H$19,加速計算!$E$34:$AM$34,0)+1,FALSE)&gt;H$14,H$14,VLOOKUP($B837,加速計算!$D$11:$Z$5007,MATCH(H$19,加速計算!$E$34:$AM$34,0)+1,FALSE)))))</f>
        <v>#N/A</v>
      </c>
      <c r="I837" s="9" t="e">
        <f>IF(I836=0,#N/A,IF(VLOOKUP($B837,加速計算!$D$11:$Z$5007,MATCH(I$19,加速計算!$E$34:$AM$34,0)+1,FALSE)&lt;0,0,IF($B837&gt;I$12,0,IF(VLOOKUP($B837,加速計算!$D$11:$Z$5007,MATCH(I$19,加速計算!$E$34:$AM$34,0)+1,FALSE)&gt;I$14,I$14,VLOOKUP($B837,加速計算!$D$11:$Z$5007,MATCH(I$19,加速計算!$E$34:$AM$34,0)+1,FALSE)))))</f>
        <v>#N/A</v>
      </c>
      <c r="J837" s="9" t="e">
        <f>IF(J836=0,#N/A,IF(VLOOKUP($B837,加速計算!$D$11:$Z$5007,MATCH(J$19,加速計算!$E$34:$AM$34,0)+1,FALSE)&lt;0,0,IF($B837&gt;J$12,0,IF(VLOOKUP($B837,加速計算!$D$11:$Z$5007,MATCH(J$19,加速計算!$E$34:$AM$34,0)+1,FALSE)&gt;J$14,J$14,VLOOKUP($B837,加速計算!$D$11:$Z$5007,MATCH(J$19,加速計算!$E$34:$AM$34,0)+1,FALSE)))))</f>
        <v>#N/A</v>
      </c>
      <c r="K837" s="9" t="e">
        <f>IF(K836=0,#N/A,IF(VLOOKUP($B837,加速計算!$D$11:$Z$5007,MATCH(K$19,加速計算!$E$34:$AM$34,0)+1,FALSE)&lt;0,0,IF($B837&gt;K$12,0,IF(VLOOKUP($B837,加速計算!$D$11:$Z$5007,MATCH(K$19,加速計算!$E$34:$AM$34,0)+1,FALSE)&gt;K$14,K$14,VLOOKUP($B837,加速計算!$D$11:$Z$5007,MATCH(K$19,加速計算!$E$34:$AM$34,0)+1,FALSE)))))</f>
        <v>#N/A</v>
      </c>
      <c r="L837" s="20" t="e">
        <f>IF(L836=0,#N/A,IF(VLOOKUP($B837,加速計算!$D$11:$Z$5007,MATCH(L$19,加速計算!$E$34:$AM$34,0)+1,FALSE)&lt;0,0,IF($B837&gt;L$12,0,IF(VLOOKUP($B837,加速計算!$D$11:$Z$5007,MATCH(L$19,加速計算!$E$34:$AM$34,0)+1,FALSE)&gt;L$14,L$14,VLOOKUP($B837,加速計算!$D$11:$Z$5007,MATCH(L$19,加速計算!$E$34:$AM$34,0)+1,FALSE)))))</f>
        <v>#N/A</v>
      </c>
    </row>
    <row r="838" spans="2:12">
      <c r="B838" s="4">
        <v>8170</v>
      </c>
      <c r="C838" s="5" t="e">
        <f t="shared" si="14"/>
        <v>#N/A</v>
      </c>
      <c r="D838" s="9" t="e">
        <f>IF(D837=0,#N/A,IF(VLOOKUP($B838,加速計算!$D$11:$Z$5007,MATCH(D$19,加速計算!$E$34:$AM$34,0)+1,FALSE)&lt;0,0,IF($B838&gt;D$12,0,IF(VLOOKUP($B838,加速計算!$D$11:$Z$5007,MATCH(D$19,加速計算!$E$34:$AM$34,0)+1,FALSE)&gt;D$14,D$14,VLOOKUP($B838,加速計算!$D$11:$Z$5007,MATCH(D$19,加速計算!$E$34:$AM$34,0)+1,FALSE)))))</f>
        <v>#N/A</v>
      </c>
      <c r="E838" s="9" t="e">
        <f>IF(E837=0,#N/A,IF(VLOOKUP($B838,加速計算!$D$11:$Z$5007,MATCH(E$19,加速計算!$E$34:$AM$34,0)+1,FALSE)&lt;0,0,IF($B838&gt;E$12,0,IF(VLOOKUP($B838,加速計算!$D$11:$Z$5007,MATCH(E$19,加速計算!$E$34:$AM$34,0)+1,FALSE)&gt;E$14,E$14,VLOOKUP($B838,加速計算!$D$11:$Z$5007,MATCH(E$19,加速計算!$E$34:$AM$34,0)+1,FALSE)))))</f>
        <v>#N/A</v>
      </c>
      <c r="F838" s="9" t="e">
        <f>IF(F837=0,#N/A,IF(VLOOKUP($B838,加速計算!$D$11:$Z$5007,MATCH(F$19,加速計算!$E$34:$AM$34,0)+1,FALSE)&lt;0,0,IF($B838&gt;F$12,0,IF(VLOOKUP($B838,加速計算!$D$11:$Z$5007,MATCH(F$19,加速計算!$E$34:$AM$34,0)+1,FALSE)&gt;F$14,F$14,VLOOKUP($B838,加速計算!$D$11:$Z$5007,MATCH(F$19,加速計算!$E$34:$AM$34,0)+1,FALSE)))))</f>
        <v>#N/A</v>
      </c>
      <c r="G838" s="9" t="e">
        <f>IF(G837=0,#N/A,IF(VLOOKUP($B838,加速計算!$D$11:$Z$5007,MATCH(G$19,加速計算!$E$34:$AM$34,0)+1,FALSE)&lt;0,0,IF($B838&gt;G$12,0,IF(VLOOKUP($B838,加速計算!$D$11:$Z$5007,MATCH(G$19,加速計算!$E$34:$AM$34,0)+1,FALSE)&gt;G$14,G$14,VLOOKUP($B838,加速計算!$D$11:$Z$5007,MATCH(G$19,加速計算!$E$34:$AM$34,0)+1,FALSE)))))</f>
        <v>#N/A</v>
      </c>
      <c r="H838" s="9" t="e">
        <f>IF(H837=0,#N/A,IF(VLOOKUP($B838,加速計算!$D$11:$Z$5007,MATCH(H$19,加速計算!$E$34:$AM$34,0)+1,FALSE)&lt;0,0,IF($B838&gt;H$12,0,IF(VLOOKUP($B838,加速計算!$D$11:$Z$5007,MATCH(H$19,加速計算!$E$34:$AM$34,0)+1,FALSE)&gt;H$14,H$14,VLOOKUP($B838,加速計算!$D$11:$Z$5007,MATCH(H$19,加速計算!$E$34:$AM$34,0)+1,FALSE)))))</f>
        <v>#N/A</v>
      </c>
      <c r="I838" s="9" t="e">
        <f>IF(I837=0,#N/A,IF(VLOOKUP($B838,加速計算!$D$11:$Z$5007,MATCH(I$19,加速計算!$E$34:$AM$34,0)+1,FALSE)&lt;0,0,IF($B838&gt;I$12,0,IF(VLOOKUP($B838,加速計算!$D$11:$Z$5007,MATCH(I$19,加速計算!$E$34:$AM$34,0)+1,FALSE)&gt;I$14,I$14,VLOOKUP($B838,加速計算!$D$11:$Z$5007,MATCH(I$19,加速計算!$E$34:$AM$34,0)+1,FALSE)))))</f>
        <v>#N/A</v>
      </c>
      <c r="J838" s="9" t="e">
        <f>IF(J837=0,#N/A,IF(VLOOKUP($B838,加速計算!$D$11:$Z$5007,MATCH(J$19,加速計算!$E$34:$AM$34,0)+1,FALSE)&lt;0,0,IF($B838&gt;J$12,0,IF(VLOOKUP($B838,加速計算!$D$11:$Z$5007,MATCH(J$19,加速計算!$E$34:$AM$34,0)+1,FALSE)&gt;J$14,J$14,VLOOKUP($B838,加速計算!$D$11:$Z$5007,MATCH(J$19,加速計算!$E$34:$AM$34,0)+1,FALSE)))))</f>
        <v>#N/A</v>
      </c>
      <c r="K838" s="9" t="e">
        <f>IF(K837=0,#N/A,IF(VLOOKUP($B838,加速計算!$D$11:$Z$5007,MATCH(K$19,加速計算!$E$34:$AM$34,0)+1,FALSE)&lt;0,0,IF($B838&gt;K$12,0,IF(VLOOKUP($B838,加速計算!$D$11:$Z$5007,MATCH(K$19,加速計算!$E$34:$AM$34,0)+1,FALSE)&gt;K$14,K$14,VLOOKUP($B838,加速計算!$D$11:$Z$5007,MATCH(K$19,加速計算!$E$34:$AM$34,0)+1,FALSE)))))</f>
        <v>#N/A</v>
      </c>
      <c r="L838" s="20" t="e">
        <f>IF(L837=0,#N/A,IF(VLOOKUP($B838,加速計算!$D$11:$Z$5007,MATCH(L$19,加速計算!$E$34:$AM$34,0)+1,FALSE)&lt;0,0,IF($B838&gt;L$12,0,IF(VLOOKUP($B838,加速計算!$D$11:$Z$5007,MATCH(L$19,加速計算!$E$34:$AM$34,0)+1,FALSE)&gt;L$14,L$14,VLOOKUP($B838,加速計算!$D$11:$Z$5007,MATCH(L$19,加速計算!$E$34:$AM$34,0)+1,FALSE)))))</f>
        <v>#N/A</v>
      </c>
    </row>
    <row r="839" spans="2:12">
      <c r="B839" s="4">
        <v>8180</v>
      </c>
      <c r="C839" s="5" t="e">
        <f t="shared" si="14"/>
        <v>#N/A</v>
      </c>
      <c r="D839" s="9" t="e">
        <f>IF(D838=0,#N/A,IF(VLOOKUP($B839,加速計算!$D$11:$Z$5007,MATCH(D$19,加速計算!$E$34:$AM$34,0)+1,FALSE)&lt;0,0,IF($B839&gt;D$12,0,IF(VLOOKUP($B839,加速計算!$D$11:$Z$5007,MATCH(D$19,加速計算!$E$34:$AM$34,0)+1,FALSE)&gt;D$14,D$14,VLOOKUP($B839,加速計算!$D$11:$Z$5007,MATCH(D$19,加速計算!$E$34:$AM$34,0)+1,FALSE)))))</f>
        <v>#N/A</v>
      </c>
      <c r="E839" s="9" t="e">
        <f>IF(E838=0,#N/A,IF(VLOOKUP($B839,加速計算!$D$11:$Z$5007,MATCH(E$19,加速計算!$E$34:$AM$34,0)+1,FALSE)&lt;0,0,IF($B839&gt;E$12,0,IF(VLOOKUP($B839,加速計算!$D$11:$Z$5007,MATCH(E$19,加速計算!$E$34:$AM$34,0)+1,FALSE)&gt;E$14,E$14,VLOOKUP($B839,加速計算!$D$11:$Z$5007,MATCH(E$19,加速計算!$E$34:$AM$34,0)+1,FALSE)))))</f>
        <v>#N/A</v>
      </c>
      <c r="F839" s="9" t="e">
        <f>IF(F838=0,#N/A,IF(VLOOKUP($B839,加速計算!$D$11:$Z$5007,MATCH(F$19,加速計算!$E$34:$AM$34,0)+1,FALSE)&lt;0,0,IF($B839&gt;F$12,0,IF(VLOOKUP($B839,加速計算!$D$11:$Z$5007,MATCH(F$19,加速計算!$E$34:$AM$34,0)+1,FALSE)&gt;F$14,F$14,VLOOKUP($B839,加速計算!$D$11:$Z$5007,MATCH(F$19,加速計算!$E$34:$AM$34,0)+1,FALSE)))))</f>
        <v>#N/A</v>
      </c>
      <c r="G839" s="9" t="e">
        <f>IF(G838=0,#N/A,IF(VLOOKUP($B839,加速計算!$D$11:$Z$5007,MATCH(G$19,加速計算!$E$34:$AM$34,0)+1,FALSE)&lt;0,0,IF($B839&gt;G$12,0,IF(VLOOKUP($B839,加速計算!$D$11:$Z$5007,MATCH(G$19,加速計算!$E$34:$AM$34,0)+1,FALSE)&gt;G$14,G$14,VLOOKUP($B839,加速計算!$D$11:$Z$5007,MATCH(G$19,加速計算!$E$34:$AM$34,0)+1,FALSE)))))</f>
        <v>#N/A</v>
      </c>
      <c r="H839" s="9" t="e">
        <f>IF(H838=0,#N/A,IF(VLOOKUP($B839,加速計算!$D$11:$Z$5007,MATCH(H$19,加速計算!$E$34:$AM$34,0)+1,FALSE)&lt;0,0,IF($B839&gt;H$12,0,IF(VLOOKUP($B839,加速計算!$D$11:$Z$5007,MATCH(H$19,加速計算!$E$34:$AM$34,0)+1,FALSE)&gt;H$14,H$14,VLOOKUP($B839,加速計算!$D$11:$Z$5007,MATCH(H$19,加速計算!$E$34:$AM$34,0)+1,FALSE)))))</f>
        <v>#N/A</v>
      </c>
      <c r="I839" s="9" t="e">
        <f>IF(I838=0,#N/A,IF(VLOOKUP($B839,加速計算!$D$11:$Z$5007,MATCH(I$19,加速計算!$E$34:$AM$34,0)+1,FALSE)&lt;0,0,IF($B839&gt;I$12,0,IF(VLOOKUP($B839,加速計算!$D$11:$Z$5007,MATCH(I$19,加速計算!$E$34:$AM$34,0)+1,FALSE)&gt;I$14,I$14,VLOOKUP($B839,加速計算!$D$11:$Z$5007,MATCH(I$19,加速計算!$E$34:$AM$34,0)+1,FALSE)))))</f>
        <v>#N/A</v>
      </c>
      <c r="J839" s="9" t="e">
        <f>IF(J838=0,#N/A,IF(VLOOKUP($B839,加速計算!$D$11:$Z$5007,MATCH(J$19,加速計算!$E$34:$AM$34,0)+1,FALSE)&lt;0,0,IF($B839&gt;J$12,0,IF(VLOOKUP($B839,加速計算!$D$11:$Z$5007,MATCH(J$19,加速計算!$E$34:$AM$34,0)+1,FALSE)&gt;J$14,J$14,VLOOKUP($B839,加速計算!$D$11:$Z$5007,MATCH(J$19,加速計算!$E$34:$AM$34,0)+1,FALSE)))))</f>
        <v>#N/A</v>
      </c>
      <c r="K839" s="9" t="e">
        <f>IF(K838=0,#N/A,IF(VLOOKUP($B839,加速計算!$D$11:$Z$5007,MATCH(K$19,加速計算!$E$34:$AM$34,0)+1,FALSE)&lt;0,0,IF($B839&gt;K$12,0,IF(VLOOKUP($B839,加速計算!$D$11:$Z$5007,MATCH(K$19,加速計算!$E$34:$AM$34,0)+1,FALSE)&gt;K$14,K$14,VLOOKUP($B839,加速計算!$D$11:$Z$5007,MATCH(K$19,加速計算!$E$34:$AM$34,0)+1,FALSE)))))</f>
        <v>#N/A</v>
      </c>
      <c r="L839" s="20" t="e">
        <f>IF(L838=0,#N/A,IF(VLOOKUP($B839,加速計算!$D$11:$Z$5007,MATCH(L$19,加速計算!$E$34:$AM$34,0)+1,FALSE)&lt;0,0,IF($B839&gt;L$12,0,IF(VLOOKUP($B839,加速計算!$D$11:$Z$5007,MATCH(L$19,加速計算!$E$34:$AM$34,0)+1,FALSE)&gt;L$14,L$14,VLOOKUP($B839,加速計算!$D$11:$Z$5007,MATCH(L$19,加速計算!$E$34:$AM$34,0)+1,FALSE)))))</f>
        <v>#N/A</v>
      </c>
    </row>
    <row r="840" spans="2:12">
      <c r="B840" s="4">
        <v>8190</v>
      </c>
      <c r="C840" s="5" t="e">
        <f t="shared" si="14"/>
        <v>#N/A</v>
      </c>
      <c r="D840" s="9" t="e">
        <f>IF(D839=0,#N/A,IF(VLOOKUP($B840,加速計算!$D$11:$Z$5007,MATCH(D$19,加速計算!$E$34:$AM$34,0)+1,FALSE)&lt;0,0,IF($B840&gt;D$12,0,IF(VLOOKUP($B840,加速計算!$D$11:$Z$5007,MATCH(D$19,加速計算!$E$34:$AM$34,0)+1,FALSE)&gt;D$14,D$14,VLOOKUP($B840,加速計算!$D$11:$Z$5007,MATCH(D$19,加速計算!$E$34:$AM$34,0)+1,FALSE)))))</f>
        <v>#N/A</v>
      </c>
      <c r="E840" s="9" t="e">
        <f>IF(E839=0,#N/A,IF(VLOOKUP($B840,加速計算!$D$11:$Z$5007,MATCH(E$19,加速計算!$E$34:$AM$34,0)+1,FALSE)&lt;0,0,IF($B840&gt;E$12,0,IF(VLOOKUP($B840,加速計算!$D$11:$Z$5007,MATCH(E$19,加速計算!$E$34:$AM$34,0)+1,FALSE)&gt;E$14,E$14,VLOOKUP($B840,加速計算!$D$11:$Z$5007,MATCH(E$19,加速計算!$E$34:$AM$34,0)+1,FALSE)))))</f>
        <v>#N/A</v>
      </c>
      <c r="F840" s="9" t="e">
        <f>IF(F839=0,#N/A,IF(VLOOKUP($B840,加速計算!$D$11:$Z$5007,MATCH(F$19,加速計算!$E$34:$AM$34,0)+1,FALSE)&lt;0,0,IF($B840&gt;F$12,0,IF(VLOOKUP($B840,加速計算!$D$11:$Z$5007,MATCH(F$19,加速計算!$E$34:$AM$34,0)+1,FALSE)&gt;F$14,F$14,VLOOKUP($B840,加速計算!$D$11:$Z$5007,MATCH(F$19,加速計算!$E$34:$AM$34,0)+1,FALSE)))))</f>
        <v>#N/A</v>
      </c>
      <c r="G840" s="9" t="e">
        <f>IF(G839=0,#N/A,IF(VLOOKUP($B840,加速計算!$D$11:$Z$5007,MATCH(G$19,加速計算!$E$34:$AM$34,0)+1,FALSE)&lt;0,0,IF($B840&gt;G$12,0,IF(VLOOKUP($B840,加速計算!$D$11:$Z$5007,MATCH(G$19,加速計算!$E$34:$AM$34,0)+1,FALSE)&gt;G$14,G$14,VLOOKUP($B840,加速計算!$D$11:$Z$5007,MATCH(G$19,加速計算!$E$34:$AM$34,0)+1,FALSE)))))</f>
        <v>#N/A</v>
      </c>
      <c r="H840" s="9" t="e">
        <f>IF(H839=0,#N/A,IF(VLOOKUP($B840,加速計算!$D$11:$Z$5007,MATCH(H$19,加速計算!$E$34:$AM$34,0)+1,FALSE)&lt;0,0,IF($B840&gt;H$12,0,IF(VLOOKUP($B840,加速計算!$D$11:$Z$5007,MATCH(H$19,加速計算!$E$34:$AM$34,0)+1,FALSE)&gt;H$14,H$14,VLOOKUP($B840,加速計算!$D$11:$Z$5007,MATCH(H$19,加速計算!$E$34:$AM$34,0)+1,FALSE)))))</f>
        <v>#N/A</v>
      </c>
      <c r="I840" s="9" t="e">
        <f>IF(I839=0,#N/A,IF(VLOOKUP($B840,加速計算!$D$11:$Z$5007,MATCH(I$19,加速計算!$E$34:$AM$34,0)+1,FALSE)&lt;0,0,IF($B840&gt;I$12,0,IF(VLOOKUP($B840,加速計算!$D$11:$Z$5007,MATCH(I$19,加速計算!$E$34:$AM$34,0)+1,FALSE)&gt;I$14,I$14,VLOOKUP($B840,加速計算!$D$11:$Z$5007,MATCH(I$19,加速計算!$E$34:$AM$34,0)+1,FALSE)))))</f>
        <v>#N/A</v>
      </c>
      <c r="J840" s="9" t="e">
        <f>IF(J839=0,#N/A,IF(VLOOKUP($B840,加速計算!$D$11:$Z$5007,MATCH(J$19,加速計算!$E$34:$AM$34,0)+1,FALSE)&lt;0,0,IF($B840&gt;J$12,0,IF(VLOOKUP($B840,加速計算!$D$11:$Z$5007,MATCH(J$19,加速計算!$E$34:$AM$34,0)+1,FALSE)&gt;J$14,J$14,VLOOKUP($B840,加速計算!$D$11:$Z$5007,MATCH(J$19,加速計算!$E$34:$AM$34,0)+1,FALSE)))))</f>
        <v>#N/A</v>
      </c>
      <c r="K840" s="9" t="e">
        <f>IF(K839=0,#N/A,IF(VLOOKUP($B840,加速計算!$D$11:$Z$5007,MATCH(K$19,加速計算!$E$34:$AM$34,0)+1,FALSE)&lt;0,0,IF($B840&gt;K$12,0,IF(VLOOKUP($B840,加速計算!$D$11:$Z$5007,MATCH(K$19,加速計算!$E$34:$AM$34,0)+1,FALSE)&gt;K$14,K$14,VLOOKUP($B840,加速計算!$D$11:$Z$5007,MATCH(K$19,加速計算!$E$34:$AM$34,0)+1,FALSE)))))</f>
        <v>#N/A</v>
      </c>
      <c r="L840" s="20" t="e">
        <f>IF(L839=0,#N/A,IF(VLOOKUP($B840,加速計算!$D$11:$Z$5007,MATCH(L$19,加速計算!$E$34:$AM$34,0)+1,FALSE)&lt;0,0,IF($B840&gt;L$12,0,IF(VLOOKUP($B840,加速計算!$D$11:$Z$5007,MATCH(L$19,加速計算!$E$34:$AM$34,0)+1,FALSE)&gt;L$14,L$14,VLOOKUP($B840,加速計算!$D$11:$Z$5007,MATCH(L$19,加速計算!$E$34:$AM$34,0)+1,FALSE)))))</f>
        <v>#N/A</v>
      </c>
    </row>
    <row r="841" spans="2:12">
      <c r="B841" s="4">
        <v>8200</v>
      </c>
      <c r="C841" s="5" t="e">
        <f t="shared" si="14"/>
        <v>#N/A</v>
      </c>
      <c r="D841" s="9" t="e">
        <f>IF(D840=0,#N/A,IF(VLOOKUP($B841,加速計算!$D$11:$Z$5007,MATCH(D$19,加速計算!$E$34:$AM$34,0)+1,FALSE)&lt;0,0,IF($B841&gt;D$12,0,IF(VLOOKUP($B841,加速計算!$D$11:$Z$5007,MATCH(D$19,加速計算!$E$34:$AM$34,0)+1,FALSE)&gt;D$14,D$14,VLOOKUP($B841,加速計算!$D$11:$Z$5007,MATCH(D$19,加速計算!$E$34:$AM$34,0)+1,FALSE)))))</f>
        <v>#N/A</v>
      </c>
      <c r="E841" s="9" t="e">
        <f>IF(E840=0,#N/A,IF(VLOOKUP($B841,加速計算!$D$11:$Z$5007,MATCH(E$19,加速計算!$E$34:$AM$34,0)+1,FALSE)&lt;0,0,IF($B841&gt;E$12,0,IF(VLOOKUP($B841,加速計算!$D$11:$Z$5007,MATCH(E$19,加速計算!$E$34:$AM$34,0)+1,FALSE)&gt;E$14,E$14,VLOOKUP($B841,加速計算!$D$11:$Z$5007,MATCH(E$19,加速計算!$E$34:$AM$34,0)+1,FALSE)))))</f>
        <v>#N/A</v>
      </c>
      <c r="F841" s="9" t="e">
        <f>IF(F840=0,#N/A,IF(VLOOKUP($B841,加速計算!$D$11:$Z$5007,MATCH(F$19,加速計算!$E$34:$AM$34,0)+1,FALSE)&lt;0,0,IF($B841&gt;F$12,0,IF(VLOOKUP($B841,加速計算!$D$11:$Z$5007,MATCH(F$19,加速計算!$E$34:$AM$34,0)+1,FALSE)&gt;F$14,F$14,VLOOKUP($B841,加速計算!$D$11:$Z$5007,MATCH(F$19,加速計算!$E$34:$AM$34,0)+1,FALSE)))))</f>
        <v>#N/A</v>
      </c>
      <c r="G841" s="9" t="e">
        <f>IF(G840=0,#N/A,IF(VLOOKUP($B841,加速計算!$D$11:$Z$5007,MATCH(G$19,加速計算!$E$34:$AM$34,0)+1,FALSE)&lt;0,0,IF($B841&gt;G$12,0,IF(VLOOKUP($B841,加速計算!$D$11:$Z$5007,MATCH(G$19,加速計算!$E$34:$AM$34,0)+1,FALSE)&gt;G$14,G$14,VLOOKUP($B841,加速計算!$D$11:$Z$5007,MATCH(G$19,加速計算!$E$34:$AM$34,0)+1,FALSE)))))</f>
        <v>#N/A</v>
      </c>
      <c r="H841" s="9" t="e">
        <f>IF(H840=0,#N/A,IF(VLOOKUP($B841,加速計算!$D$11:$Z$5007,MATCH(H$19,加速計算!$E$34:$AM$34,0)+1,FALSE)&lt;0,0,IF($B841&gt;H$12,0,IF(VLOOKUP($B841,加速計算!$D$11:$Z$5007,MATCH(H$19,加速計算!$E$34:$AM$34,0)+1,FALSE)&gt;H$14,H$14,VLOOKUP($B841,加速計算!$D$11:$Z$5007,MATCH(H$19,加速計算!$E$34:$AM$34,0)+1,FALSE)))))</f>
        <v>#N/A</v>
      </c>
      <c r="I841" s="9" t="e">
        <f>IF(I840=0,#N/A,IF(VLOOKUP($B841,加速計算!$D$11:$Z$5007,MATCH(I$19,加速計算!$E$34:$AM$34,0)+1,FALSE)&lt;0,0,IF($B841&gt;I$12,0,IF(VLOOKUP($B841,加速計算!$D$11:$Z$5007,MATCH(I$19,加速計算!$E$34:$AM$34,0)+1,FALSE)&gt;I$14,I$14,VLOOKUP($B841,加速計算!$D$11:$Z$5007,MATCH(I$19,加速計算!$E$34:$AM$34,0)+1,FALSE)))))</f>
        <v>#N/A</v>
      </c>
      <c r="J841" s="9" t="e">
        <f>IF(J840=0,#N/A,IF(VLOOKUP($B841,加速計算!$D$11:$Z$5007,MATCH(J$19,加速計算!$E$34:$AM$34,0)+1,FALSE)&lt;0,0,IF($B841&gt;J$12,0,IF(VLOOKUP($B841,加速計算!$D$11:$Z$5007,MATCH(J$19,加速計算!$E$34:$AM$34,0)+1,FALSE)&gt;J$14,J$14,VLOOKUP($B841,加速計算!$D$11:$Z$5007,MATCH(J$19,加速計算!$E$34:$AM$34,0)+1,FALSE)))))</f>
        <v>#N/A</v>
      </c>
      <c r="K841" s="9" t="e">
        <f>IF(K840=0,#N/A,IF(VLOOKUP($B841,加速計算!$D$11:$Z$5007,MATCH(K$19,加速計算!$E$34:$AM$34,0)+1,FALSE)&lt;0,0,IF($B841&gt;K$12,0,IF(VLOOKUP($B841,加速計算!$D$11:$Z$5007,MATCH(K$19,加速計算!$E$34:$AM$34,0)+1,FALSE)&gt;K$14,K$14,VLOOKUP($B841,加速計算!$D$11:$Z$5007,MATCH(K$19,加速計算!$E$34:$AM$34,0)+1,FALSE)))))</f>
        <v>#N/A</v>
      </c>
      <c r="L841" s="20" t="e">
        <f>IF(L840=0,#N/A,IF(VLOOKUP($B841,加速計算!$D$11:$Z$5007,MATCH(L$19,加速計算!$E$34:$AM$34,0)+1,FALSE)&lt;0,0,IF($B841&gt;L$12,0,IF(VLOOKUP($B841,加速計算!$D$11:$Z$5007,MATCH(L$19,加速計算!$E$34:$AM$34,0)+1,FALSE)&gt;L$14,L$14,VLOOKUP($B841,加速計算!$D$11:$Z$5007,MATCH(L$19,加速計算!$E$34:$AM$34,0)+1,FALSE)))))</f>
        <v>#N/A</v>
      </c>
    </row>
    <row r="842" spans="2:12">
      <c r="B842" s="4">
        <v>8210</v>
      </c>
      <c r="C842" s="5" t="e">
        <f t="shared" si="14"/>
        <v>#N/A</v>
      </c>
      <c r="D842" s="9" t="e">
        <f>IF(D841=0,#N/A,IF(VLOOKUP($B842,加速計算!$D$11:$Z$5007,MATCH(D$19,加速計算!$E$34:$AM$34,0)+1,FALSE)&lt;0,0,IF($B842&gt;D$12,0,IF(VLOOKUP($B842,加速計算!$D$11:$Z$5007,MATCH(D$19,加速計算!$E$34:$AM$34,0)+1,FALSE)&gt;D$14,D$14,VLOOKUP($B842,加速計算!$D$11:$Z$5007,MATCH(D$19,加速計算!$E$34:$AM$34,0)+1,FALSE)))))</f>
        <v>#N/A</v>
      </c>
      <c r="E842" s="9" t="e">
        <f>IF(E841=0,#N/A,IF(VLOOKUP($B842,加速計算!$D$11:$Z$5007,MATCH(E$19,加速計算!$E$34:$AM$34,0)+1,FALSE)&lt;0,0,IF($B842&gt;E$12,0,IF(VLOOKUP($B842,加速計算!$D$11:$Z$5007,MATCH(E$19,加速計算!$E$34:$AM$34,0)+1,FALSE)&gt;E$14,E$14,VLOOKUP($B842,加速計算!$D$11:$Z$5007,MATCH(E$19,加速計算!$E$34:$AM$34,0)+1,FALSE)))))</f>
        <v>#N/A</v>
      </c>
      <c r="F842" s="9" t="e">
        <f>IF(F841=0,#N/A,IF(VLOOKUP($B842,加速計算!$D$11:$Z$5007,MATCH(F$19,加速計算!$E$34:$AM$34,0)+1,FALSE)&lt;0,0,IF($B842&gt;F$12,0,IF(VLOOKUP($B842,加速計算!$D$11:$Z$5007,MATCH(F$19,加速計算!$E$34:$AM$34,0)+1,FALSE)&gt;F$14,F$14,VLOOKUP($B842,加速計算!$D$11:$Z$5007,MATCH(F$19,加速計算!$E$34:$AM$34,0)+1,FALSE)))))</f>
        <v>#N/A</v>
      </c>
      <c r="G842" s="9" t="e">
        <f>IF(G841=0,#N/A,IF(VLOOKUP($B842,加速計算!$D$11:$Z$5007,MATCH(G$19,加速計算!$E$34:$AM$34,0)+1,FALSE)&lt;0,0,IF($B842&gt;G$12,0,IF(VLOOKUP($B842,加速計算!$D$11:$Z$5007,MATCH(G$19,加速計算!$E$34:$AM$34,0)+1,FALSE)&gt;G$14,G$14,VLOOKUP($B842,加速計算!$D$11:$Z$5007,MATCH(G$19,加速計算!$E$34:$AM$34,0)+1,FALSE)))))</f>
        <v>#N/A</v>
      </c>
      <c r="H842" s="9" t="e">
        <f>IF(H841=0,#N/A,IF(VLOOKUP($B842,加速計算!$D$11:$Z$5007,MATCH(H$19,加速計算!$E$34:$AM$34,0)+1,FALSE)&lt;0,0,IF($B842&gt;H$12,0,IF(VLOOKUP($B842,加速計算!$D$11:$Z$5007,MATCH(H$19,加速計算!$E$34:$AM$34,0)+1,FALSE)&gt;H$14,H$14,VLOOKUP($B842,加速計算!$D$11:$Z$5007,MATCH(H$19,加速計算!$E$34:$AM$34,0)+1,FALSE)))))</f>
        <v>#N/A</v>
      </c>
      <c r="I842" s="9" t="e">
        <f>IF(I841=0,#N/A,IF(VLOOKUP($B842,加速計算!$D$11:$Z$5007,MATCH(I$19,加速計算!$E$34:$AM$34,0)+1,FALSE)&lt;0,0,IF($B842&gt;I$12,0,IF(VLOOKUP($B842,加速計算!$D$11:$Z$5007,MATCH(I$19,加速計算!$E$34:$AM$34,0)+1,FALSE)&gt;I$14,I$14,VLOOKUP($B842,加速計算!$D$11:$Z$5007,MATCH(I$19,加速計算!$E$34:$AM$34,0)+1,FALSE)))))</f>
        <v>#N/A</v>
      </c>
      <c r="J842" s="9" t="e">
        <f>IF(J841=0,#N/A,IF(VLOOKUP($B842,加速計算!$D$11:$Z$5007,MATCH(J$19,加速計算!$E$34:$AM$34,0)+1,FALSE)&lt;0,0,IF($B842&gt;J$12,0,IF(VLOOKUP($B842,加速計算!$D$11:$Z$5007,MATCH(J$19,加速計算!$E$34:$AM$34,0)+1,FALSE)&gt;J$14,J$14,VLOOKUP($B842,加速計算!$D$11:$Z$5007,MATCH(J$19,加速計算!$E$34:$AM$34,0)+1,FALSE)))))</f>
        <v>#N/A</v>
      </c>
      <c r="K842" s="9" t="e">
        <f>IF(K841=0,#N/A,IF(VLOOKUP($B842,加速計算!$D$11:$Z$5007,MATCH(K$19,加速計算!$E$34:$AM$34,0)+1,FALSE)&lt;0,0,IF($B842&gt;K$12,0,IF(VLOOKUP($B842,加速計算!$D$11:$Z$5007,MATCH(K$19,加速計算!$E$34:$AM$34,0)+1,FALSE)&gt;K$14,K$14,VLOOKUP($B842,加速計算!$D$11:$Z$5007,MATCH(K$19,加速計算!$E$34:$AM$34,0)+1,FALSE)))))</f>
        <v>#N/A</v>
      </c>
      <c r="L842" s="20" t="e">
        <f>IF(L841=0,#N/A,IF(VLOOKUP($B842,加速計算!$D$11:$Z$5007,MATCH(L$19,加速計算!$E$34:$AM$34,0)+1,FALSE)&lt;0,0,IF($B842&gt;L$12,0,IF(VLOOKUP($B842,加速計算!$D$11:$Z$5007,MATCH(L$19,加速計算!$E$34:$AM$34,0)+1,FALSE)&gt;L$14,L$14,VLOOKUP($B842,加速計算!$D$11:$Z$5007,MATCH(L$19,加速計算!$E$34:$AM$34,0)+1,FALSE)))))</f>
        <v>#N/A</v>
      </c>
    </row>
    <row r="843" spans="2:12">
      <c r="B843" s="4">
        <v>8220</v>
      </c>
      <c r="C843" s="5" t="e">
        <f t="shared" si="14"/>
        <v>#N/A</v>
      </c>
      <c r="D843" s="9" t="e">
        <f>IF(D842=0,#N/A,IF(VLOOKUP($B843,加速計算!$D$11:$Z$5007,MATCH(D$19,加速計算!$E$34:$AM$34,0)+1,FALSE)&lt;0,0,IF($B843&gt;D$12,0,IF(VLOOKUP($B843,加速計算!$D$11:$Z$5007,MATCH(D$19,加速計算!$E$34:$AM$34,0)+1,FALSE)&gt;D$14,D$14,VLOOKUP($B843,加速計算!$D$11:$Z$5007,MATCH(D$19,加速計算!$E$34:$AM$34,0)+1,FALSE)))))</f>
        <v>#N/A</v>
      </c>
      <c r="E843" s="9" t="e">
        <f>IF(E842=0,#N/A,IF(VLOOKUP($B843,加速計算!$D$11:$Z$5007,MATCH(E$19,加速計算!$E$34:$AM$34,0)+1,FALSE)&lt;0,0,IF($B843&gt;E$12,0,IF(VLOOKUP($B843,加速計算!$D$11:$Z$5007,MATCH(E$19,加速計算!$E$34:$AM$34,0)+1,FALSE)&gt;E$14,E$14,VLOOKUP($B843,加速計算!$D$11:$Z$5007,MATCH(E$19,加速計算!$E$34:$AM$34,0)+1,FALSE)))))</f>
        <v>#N/A</v>
      </c>
      <c r="F843" s="9" t="e">
        <f>IF(F842=0,#N/A,IF(VLOOKUP($B843,加速計算!$D$11:$Z$5007,MATCH(F$19,加速計算!$E$34:$AM$34,0)+1,FALSE)&lt;0,0,IF($B843&gt;F$12,0,IF(VLOOKUP($B843,加速計算!$D$11:$Z$5007,MATCH(F$19,加速計算!$E$34:$AM$34,0)+1,FALSE)&gt;F$14,F$14,VLOOKUP($B843,加速計算!$D$11:$Z$5007,MATCH(F$19,加速計算!$E$34:$AM$34,0)+1,FALSE)))))</f>
        <v>#N/A</v>
      </c>
      <c r="G843" s="9" t="e">
        <f>IF(G842=0,#N/A,IF(VLOOKUP($B843,加速計算!$D$11:$Z$5007,MATCH(G$19,加速計算!$E$34:$AM$34,0)+1,FALSE)&lt;0,0,IF($B843&gt;G$12,0,IF(VLOOKUP($B843,加速計算!$D$11:$Z$5007,MATCH(G$19,加速計算!$E$34:$AM$34,0)+1,FALSE)&gt;G$14,G$14,VLOOKUP($B843,加速計算!$D$11:$Z$5007,MATCH(G$19,加速計算!$E$34:$AM$34,0)+1,FALSE)))))</f>
        <v>#N/A</v>
      </c>
      <c r="H843" s="9" t="e">
        <f>IF(H842=0,#N/A,IF(VLOOKUP($B843,加速計算!$D$11:$Z$5007,MATCH(H$19,加速計算!$E$34:$AM$34,0)+1,FALSE)&lt;0,0,IF($B843&gt;H$12,0,IF(VLOOKUP($B843,加速計算!$D$11:$Z$5007,MATCH(H$19,加速計算!$E$34:$AM$34,0)+1,FALSE)&gt;H$14,H$14,VLOOKUP($B843,加速計算!$D$11:$Z$5007,MATCH(H$19,加速計算!$E$34:$AM$34,0)+1,FALSE)))))</f>
        <v>#N/A</v>
      </c>
      <c r="I843" s="9" t="e">
        <f>IF(I842=0,#N/A,IF(VLOOKUP($B843,加速計算!$D$11:$Z$5007,MATCH(I$19,加速計算!$E$34:$AM$34,0)+1,FALSE)&lt;0,0,IF($B843&gt;I$12,0,IF(VLOOKUP($B843,加速計算!$D$11:$Z$5007,MATCH(I$19,加速計算!$E$34:$AM$34,0)+1,FALSE)&gt;I$14,I$14,VLOOKUP($B843,加速計算!$D$11:$Z$5007,MATCH(I$19,加速計算!$E$34:$AM$34,0)+1,FALSE)))))</f>
        <v>#N/A</v>
      </c>
      <c r="J843" s="9" t="e">
        <f>IF(J842=0,#N/A,IF(VLOOKUP($B843,加速計算!$D$11:$Z$5007,MATCH(J$19,加速計算!$E$34:$AM$34,0)+1,FALSE)&lt;0,0,IF($B843&gt;J$12,0,IF(VLOOKUP($B843,加速計算!$D$11:$Z$5007,MATCH(J$19,加速計算!$E$34:$AM$34,0)+1,FALSE)&gt;J$14,J$14,VLOOKUP($B843,加速計算!$D$11:$Z$5007,MATCH(J$19,加速計算!$E$34:$AM$34,0)+1,FALSE)))))</f>
        <v>#N/A</v>
      </c>
      <c r="K843" s="9" t="e">
        <f>IF(K842=0,#N/A,IF(VLOOKUP($B843,加速計算!$D$11:$Z$5007,MATCH(K$19,加速計算!$E$34:$AM$34,0)+1,FALSE)&lt;0,0,IF($B843&gt;K$12,0,IF(VLOOKUP($B843,加速計算!$D$11:$Z$5007,MATCH(K$19,加速計算!$E$34:$AM$34,0)+1,FALSE)&gt;K$14,K$14,VLOOKUP($B843,加速計算!$D$11:$Z$5007,MATCH(K$19,加速計算!$E$34:$AM$34,0)+1,FALSE)))))</f>
        <v>#N/A</v>
      </c>
      <c r="L843" s="20" t="e">
        <f>IF(L842=0,#N/A,IF(VLOOKUP($B843,加速計算!$D$11:$Z$5007,MATCH(L$19,加速計算!$E$34:$AM$34,0)+1,FALSE)&lt;0,0,IF($B843&gt;L$12,0,IF(VLOOKUP($B843,加速計算!$D$11:$Z$5007,MATCH(L$19,加速計算!$E$34:$AM$34,0)+1,FALSE)&gt;L$14,L$14,VLOOKUP($B843,加速計算!$D$11:$Z$5007,MATCH(L$19,加速計算!$E$34:$AM$34,0)+1,FALSE)))))</f>
        <v>#N/A</v>
      </c>
    </row>
    <row r="844" spans="2:12">
      <c r="B844" s="4">
        <v>8230</v>
      </c>
      <c r="C844" s="5" t="e">
        <f t="shared" si="14"/>
        <v>#N/A</v>
      </c>
      <c r="D844" s="9" t="e">
        <f>IF(D843=0,#N/A,IF(VLOOKUP($B844,加速計算!$D$11:$Z$5007,MATCH(D$19,加速計算!$E$34:$AM$34,0)+1,FALSE)&lt;0,0,IF($B844&gt;D$12,0,IF(VLOOKUP($B844,加速計算!$D$11:$Z$5007,MATCH(D$19,加速計算!$E$34:$AM$34,0)+1,FALSE)&gt;D$14,D$14,VLOOKUP($B844,加速計算!$D$11:$Z$5007,MATCH(D$19,加速計算!$E$34:$AM$34,0)+1,FALSE)))))</f>
        <v>#N/A</v>
      </c>
      <c r="E844" s="9" t="e">
        <f>IF(E843=0,#N/A,IF(VLOOKUP($B844,加速計算!$D$11:$Z$5007,MATCH(E$19,加速計算!$E$34:$AM$34,0)+1,FALSE)&lt;0,0,IF($B844&gt;E$12,0,IF(VLOOKUP($B844,加速計算!$D$11:$Z$5007,MATCH(E$19,加速計算!$E$34:$AM$34,0)+1,FALSE)&gt;E$14,E$14,VLOOKUP($B844,加速計算!$D$11:$Z$5007,MATCH(E$19,加速計算!$E$34:$AM$34,0)+1,FALSE)))))</f>
        <v>#N/A</v>
      </c>
      <c r="F844" s="9" t="e">
        <f>IF(F843=0,#N/A,IF(VLOOKUP($B844,加速計算!$D$11:$Z$5007,MATCH(F$19,加速計算!$E$34:$AM$34,0)+1,FALSE)&lt;0,0,IF($B844&gt;F$12,0,IF(VLOOKUP($B844,加速計算!$D$11:$Z$5007,MATCH(F$19,加速計算!$E$34:$AM$34,0)+1,FALSE)&gt;F$14,F$14,VLOOKUP($B844,加速計算!$D$11:$Z$5007,MATCH(F$19,加速計算!$E$34:$AM$34,0)+1,FALSE)))))</f>
        <v>#N/A</v>
      </c>
      <c r="G844" s="9" t="e">
        <f>IF(G843=0,#N/A,IF(VLOOKUP($B844,加速計算!$D$11:$Z$5007,MATCH(G$19,加速計算!$E$34:$AM$34,0)+1,FALSE)&lt;0,0,IF($B844&gt;G$12,0,IF(VLOOKUP($B844,加速計算!$D$11:$Z$5007,MATCH(G$19,加速計算!$E$34:$AM$34,0)+1,FALSE)&gt;G$14,G$14,VLOOKUP($B844,加速計算!$D$11:$Z$5007,MATCH(G$19,加速計算!$E$34:$AM$34,0)+1,FALSE)))))</f>
        <v>#N/A</v>
      </c>
      <c r="H844" s="9" t="e">
        <f>IF(H843=0,#N/A,IF(VLOOKUP($B844,加速計算!$D$11:$Z$5007,MATCH(H$19,加速計算!$E$34:$AM$34,0)+1,FALSE)&lt;0,0,IF($B844&gt;H$12,0,IF(VLOOKUP($B844,加速計算!$D$11:$Z$5007,MATCH(H$19,加速計算!$E$34:$AM$34,0)+1,FALSE)&gt;H$14,H$14,VLOOKUP($B844,加速計算!$D$11:$Z$5007,MATCH(H$19,加速計算!$E$34:$AM$34,0)+1,FALSE)))))</f>
        <v>#N/A</v>
      </c>
      <c r="I844" s="9" t="e">
        <f>IF(I843=0,#N/A,IF(VLOOKUP($B844,加速計算!$D$11:$Z$5007,MATCH(I$19,加速計算!$E$34:$AM$34,0)+1,FALSE)&lt;0,0,IF($B844&gt;I$12,0,IF(VLOOKUP($B844,加速計算!$D$11:$Z$5007,MATCH(I$19,加速計算!$E$34:$AM$34,0)+1,FALSE)&gt;I$14,I$14,VLOOKUP($B844,加速計算!$D$11:$Z$5007,MATCH(I$19,加速計算!$E$34:$AM$34,0)+1,FALSE)))))</f>
        <v>#N/A</v>
      </c>
      <c r="J844" s="9" t="e">
        <f>IF(J843=0,#N/A,IF(VLOOKUP($B844,加速計算!$D$11:$Z$5007,MATCH(J$19,加速計算!$E$34:$AM$34,0)+1,FALSE)&lt;0,0,IF($B844&gt;J$12,0,IF(VLOOKUP($B844,加速計算!$D$11:$Z$5007,MATCH(J$19,加速計算!$E$34:$AM$34,0)+1,FALSE)&gt;J$14,J$14,VLOOKUP($B844,加速計算!$D$11:$Z$5007,MATCH(J$19,加速計算!$E$34:$AM$34,0)+1,FALSE)))))</f>
        <v>#N/A</v>
      </c>
      <c r="K844" s="9" t="e">
        <f>IF(K843=0,#N/A,IF(VLOOKUP($B844,加速計算!$D$11:$Z$5007,MATCH(K$19,加速計算!$E$34:$AM$34,0)+1,FALSE)&lt;0,0,IF($B844&gt;K$12,0,IF(VLOOKUP($B844,加速計算!$D$11:$Z$5007,MATCH(K$19,加速計算!$E$34:$AM$34,0)+1,FALSE)&gt;K$14,K$14,VLOOKUP($B844,加速計算!$D$11:$Z$5007,MATCH(K$19,加速計算!$E$34:$AM$34,0)+1,FALSE)))))</f>
        <v>#N/A</v>
      </c>
      <c r="L844" s="20" t="e">
        <f>IF(L843=0,#N/A,IF(VLOOKUP($B844,加速計算!$D$11:$Z$5007,MATCH(L$19,加速計算!$E$34:$AM$34,0)+1,FALSE)&lt;0,0,IF($B844&gt;L$12,0,IF(VLOOKUP($B844,加速計算!$D$11:$Z$5007,MATCH(L$19,加速計算!$E$34:$AM$34,0)+1,FALSE)&gt;L$14,L$14,VLOOKUP($B844,加速計算!$D$11:$Z$5007,MATCH(L$19,加速計算!$E$34:$AM$34,0)+1,FALSE)))))</f>
        <v>#N/A</v>
      </c>
    </row>
    <row r="845" spans="2:12">
      <c r="B845" s="4">
        <v>8240</v>
      </c>
      <c r="C845" s="5" t="e">
        <f t="shared" si="14"/>
        <v>#N/A</v>
      </c>
      <c r="D845" s="9" t="e">
        <f>IF(D844=0,#N/A,IF(VLOOKUP($B845,加速計算!$D$11:$Z$5007,MATCH(D$19,加速計算!$E$34:$AM$34,0)+1,FALSE)&lt;0,0,IF($B845&gt;D$12,0,IF(VLOOKUP($B845,加速計算!$D$11:$Z$5007,MATCH(D$19,加速計算!$E$34:$AM$34,0)+1,FALSE)&gt;D$14,D$14,VLOOKUP($B845,加速計算!$D$11:$Z$5007,MATCH(D$19,加速計算!$E$34:$AM$34,0)+1,FALSE)))))</f>
        <v>#N/A</v>
      </c>
      <c r="E845" s="9" t="e">
        <f>IF(E844=0,#N/A,IF(VLOOKUP($B845,加速計算!$D$11:$Z$5007,MATCH(E$19,加速計算!$E$34:$AM$34,0)+1,FALSE)&lt;0,0,IF($B845&gt;E$12,0,IF(VLOOKUP($B845,加速計算!$D$11:$Z$5007,MATCH(E$19,加速計算!$E$34:$AM$34,0)+1,FALSE)&gt;E$14,E$14,VLOOKUP($B845,加速計算!$D$11:$Z$5007,MATCH(E$19,加速計算!$E$34:$AM$34,0)+1,FALSE)))))</f>
        <v>#N/A</v>
      </c>
      <c r="F845" s="9" t="e">
        <f>IF(F844=0,#N/A,IF(VLOOKUP($B845,加速計算!$D$11:$Z$5007,MATCH(F$19,加速計算!$E$34:$AM$34,0)+1,FALSE)&lt;0,0,IF($B845&gt;F$12,0,IF(VLOOKUP($B845,加速計算!$D$11:$Z$5007,MATCH(F$19,加速計算!$E$34:$AM$34,0)+1,FALSE)&gt;F$14,F$14,VLOOKUP($B845,加速計算!$D$11:$Z$5007,MATCH(F$19,加速計算!$E$34:$AM$34,0)+1,FALSE)))))</f>
        <v>#N/A</v>
      </c>
      <c r="G845" s="9" t="e">
        <f>IF(G844=0,#N/A,IF(VLOOKUP($B845,加速計算!$D$11:$Z$5007,MATCH(G$19,加速計算!$E$34:$AM$34,0)+1,FALSE)&lt;0,0,IF($B845&gt;G$12,0,IF(VLOOKUP($B845,加速計算!$D$11:$Z$5007,MATCH(G$19,加速計算!$E$34:$AM$34,0)+1,FALSE)&gt;G$14,G$14,VLOOKUP($B845,加速計算!$D$11:$Z$5007,MATCH(G$19,加速計算!$E$34:$AM$34,0)+1,FALSE)))))</f>
        <v>#N/A</v>
      </c>
      <c r="H845" s="9" t="e">
        <f>IF(H844=0,#N/A,IF(VLOOKUP($B845,加速計算!$D$11:$Z$5007,MATCH(H$19,加速計算!$E$34:$AM$34,0)+1,FALSE)&lt;0,0,IF($B845&gt;H$12,0,IF(VLOOKUP($B845,加速計算!$D$11:$Z$5007,MATCH(H$19,加速計算!$E$34:$AM$34,0)+1,FALSE)&gt;H$14,H$14,VLOOKUP($B845,加速計算!$D$11:$Z$5007,MATCH(H$19,加速計算!$E$34:$AM$34,0)+1,FALSE)))))</f>
        <v>#N/A</v>
      </c>
      <c r="I845" s="9" t="e">
        <f>IF(I844=0,#N/A,IF(VLOOKUP($B845,加速計算!$D$11:$Z$5007,MATCH(I$19,加速計算!$E$34:$AM$34,0)+1,FALSE)&lt;0,0,IF($B845&gt;I$12,0,IF(VLOOKUP($B845,加速計算!$D$11:$Z$5007,MATCH(I$19,加速計算!$E$34:$AM$34,0)+1,FALSE)&gt;I$14,I$14,VLOOKUP($B845,加速計算!$D$11:$Z$5007,MATCH(I$19,加速計算!$E$34:$AM$34,0)+1,FALSE)))))</f>
        <v>#N/A</v>
      </c>
      <c r="J845" s="9" t="e">
        <f>IF(J844=0,#N/A,IF(VLOOKUP($B845,加速計算!$D$11:$Z$5007,MATCH(J$19,加速計算!$E$34:$AM$34,0)+1,FALSE)&lt;0,0,IF($B845&gt;J$12,0,IF(VLOOKUP($B845,加速計算!$D$11:$Z$5007,MATCH(J$19,加速計算!$E$34:$AM$34,0)+1,FALSE)&gt;J$14,J$14,VLOOKUP($B845,加速計算!$D$11:$Z$5007,MATCH(J$19,加速計算!$E$34:$AM$34,0)+1,FALSE)))))</f>
        <v>#N/A</v>
      </c>
      <c r="K845" s="9" t="e">
        <f>IF(K844=0,#N/A,IF(VLOOKUP($B845,加速計算!$D$11:$Z$5007,MATCH(K$19,加速計算!$E$34:$AM$34,0)+1,FALSE)&lt;0,0,IF($B845&gt;K$12,0,IF(VLOOKUP($B845,加速計算!$D$11:$Z$5007,MATCH(K$19,加速計算!$E$34:$AM$34,0)+1,FALSE)&gt;K$14,K$14,VLOOKUP($B845,加速計算!$D$11:$Z$5007,MATCH(K$19,加速計算!$E$34:$AM$34,0)+1,FALSE)))))</f>
        <v>#N/A</v>
      </c>
      <c r="L845" s="20" t="e">
        <f>IF(L844=0,#N/A,IF(VLOOKUP($B845,加速計算!$D$11:$Z$5007,MATCH(L$19,加速計算!$E$34:$AM$34,0)+1,FALSE)&lt;0,0,IF($B845&gt;L$12,0,IF(VLOOKUP($B845,加速計算!$D$11:$Z$5007,MATCH(L$19,加速計算!$E$34:$AM$34,0)+1,FALSE)&gt;L$14,L$14,VLOOKUP($B845,加速計算!$D$11:$Z$5007,MATCH(L$19,加速計算!$E$34:$AM$34,0)+1,FALSE)))))</f>
        <v>#N/A</v>
      </c>
    </row>
    <row r="846" spans="2:12">
      <c r="B846" s="4">
        <v>8250</v>
      </c>
      <c r="C846" s="5" t="e">
        <f t="shared" si="14"/>
        <v>#N/A</v>
      </c>
      <c r="D846" s="9" t="e">
        <f>IF(D845=0,#N/A,IF(VLOOKUP($B846,加速計算!$D$11:$Z$5007,MATCH(D$19,加速計算!$E$34:$AM$34,0)+1,FALSE)&lt;0,0,IF($B846&gt;D$12,0,IF(VLOOKUP($B846,加速計算!$D$11:$Z$5007,MATCH(D$19,加速計算!$E$34:$AM$34,0)+1,FALSE)&gt;D$14,D$14,VLOOKUP($B846,加速計算!$D$11:$Z$5007,MATCH(D$19,加速計算!$E$34:$AM$34,0)+1,FALSE)))))</f>
        <v>#N/A</v>
      </c>
      <c r="E846" s="9" t="e">
        <f>IF(E845=0,#N/A,IF(VLOOKUP($B846,加速計算!$D$11:$Z$5007,MATCH(E$19,加速計算!$E$34:$AM$34,0)+1,FALSE)&lt;0,0,IF($B846&gt;E$12,0,IF(VLOOKUP($B846,加速計算!$D$11:$Z$5007,MATCH(E$19,加速計算!$E$34:$AM$34,0)+1,FALSE)&gt;E$14,E$14,VLOOKUP($B846,加速計算!$D$11:$Z$5007,MATCH(E$19,加速計算!$E$34:$AM$34,0)+1,FALSE)))))</f>
        <v>#N/A</v>
      </c>
      <c r="F846" s="9" t="e">
        <f>IF(F845=0,#N/A,IF(VLOOKUP($B846,加速計算!$D$11:$Z$5007,MATCH(F$19,加速計算!$E$34:$AM$34,0)+1,FALSE)&lt;0,0,IF($B846&gt;F$12,0,IF(VLOOKUP($B846,加速計算!$D$11:$Z$5007,MATCH(F$19,加速計算!$E$34:$AM$34,0)+1,FALSE)&gt;F$14,F$14,VLOOKUP($B846,加速計算!$D$11:$Z$5007,MATCH(F$19,加速計算!$E$34:$AM$34,0)+1,FALSE)))))</f>
        <v>#N/A</v>
      </c>
      <c r="G846" s="9" t="e">
        <f>IF(G845=0,#N/A,IF(VLOOKUP($B846,加速計算!$D$11:$Z$5007,MATCH(G$19,加速計算!$E$34:$AM$34,0)+1,FALSE)&lt;0,0,IF($B846&gt;G$12,0,IF(VLOOKUP($B846,加速計算!$D$11:$Z$5007,MATCH(G$19,加速計算!$E$34:$AM$34,0)+1,FALSE)&gt;G$14,G$14,VLOOKUP($B846,加速計算!$D$11:$Z$5007,MATCH(G$19,加速計算!$E$34:$AM$34,0)+1,FALSE)))))</f>
        <v>#N/A</v>
      </c>
      <c r="H846" s="9" t="e">
        <f>IF(H845=0,#N/A,IF(VLOOKUP($B846,加速計算!$D$11:$Z$5007,MATCH(H$19,加速計算!$E$34:$AM$34,0)+1,FALSE)&lt;0,0,IF($B846&gt;H$12,0,IF(VLOOKUP($B846,加速計算!$D$11:$Z$5007,MATCH(H$19,加速計算!$E$34:$AM$34,0)+1,FALSE)&gt;H$14,H$14,VLOOKUP($B846,加速計算!$D$11:$Z$5007,MATCH(H$19,加速計算!$E$34:$AM$34,0)+1,FALSE)))))</f>
        <v>#N/A</v>
      </c>
      <c r="I846" s="9" t="e">
        <f>IF(I845=0,#N/A,IF(VLOOKUP($B846,加速計算!$D$11:$Z$5007,MATCH(I$19,加速計算!$E$34:$AM$34,0)+1,FALSE)&lt;0,0,IF($B846&gt;I$12,0,IF(VLOOKUP($B846,加速計算!$D$11:$Z$5007,MATCH(I$19,加速計算!$E$34:$AM$34,0)+1,FALSE)&gt;I$14,I$14,VLOOKUP($B846,加速計算!$D$11:$Z$5007,MATCH(I$19,加速計算!$E$34:$AM$34,0)+1,FALSE)))))</f>
        <v>#N/A</v>
      </c>
      <c r="J846" s="9" t="e">
        <f>IF(J845=0,#N/A,IF(VLOOKUP($B846,加速計算!$D$11:$Z$5007,MATCH(J$19,加速計算!$E$34:$AM$34,0)+1,FALSE)&lt;0,0,IF($B846&gt;J$12,0,IF(VLOOKUP($B846,加速計算!$D$11:$Z$5007,MATCH(J$19,加速計算!$E$34:$AM$34,0)+1,FALSE)&gt;J$14,J$14,VLOOKUP($B846,加速計算!$D$11:$Z$5007,MATCH(J$19,加速計算!$E$34:$AM$34,0)+1,FALSE)))))</f>
        <v>#N/A</v>
      </c>
      <c r="K846" s="9" t="e">
        <f>IF(K845=0,#N/A,IF(VLOOKUP($B846,加速計算!$D$11:$Z$5007,MATCH(K$19,加速計算!$E$34:$AM$34,0)+1,FALSE)&lt;0,0,IF($B846&gt;K$12,0,IF(VLOOKUP($B846,加速計算!$D$11:$Z$5007,MATCH(K$19,加速計算!$E$34:$AM$34,0)+1,FALSE)&gt;K$14,K$14,VLOOKUP($B846,加速計算!$D$11:$Z$5007,MATCH(K$19,加速計算!$E$34:$AM$34,0)+1,FALSE)))))</f>
        <v>#N/A</v>
      </c>
      <c r="L846" s="20" t="e">
        <f>IF(L845=0,#N/A,IF(VLOOKUP($B846,加速計算!$D$11:$Z$5007,MATCH(L$19,加速計算!$E$34:$AM$34,0)+1,FALSE)&lt;0,0,IF($B846&gt;L$12,0,IF(VLOOKUP($B846,加速計算!$D$11:$Z$5007,MATCH(L$19,加速計算!$E$34:$AM$34,0)+1,FALSE)&gt;L$14,L$14,VLOOKUP($B846,加速計算!$D$11:$Z$5007,MATCH(L$19,加速計算!$E$34:$AM$34,0)+1,FALSE)))))</f>
        <v>#N/A</v>
      </c>
    </row>
    <row r="847" spans="2:12">
      <c r="B847" s="4">
        <v>8260</v>
      </c>
      <c r="C847" s="5" t="e">
        <f t="shared" si="14"/>
        <v>#N/A</v>
      </c>
      <c r="D847" s="9" t="e">
        <f>IF(D846=0,#N/A,IF(VLOOKUP($B847,加速計算!$D$11:$Z$5007,MATCH(D$19,加速計算!$E$34:$AM$34,0)+1,FALSE)&lt;0,0,IF($B847&gt;D$12,0,IF(VLOOKUP($B847,加速計算!$D$11:$Z$5007,MATCH(D$19,加速計算!$E$34:$AM$34,0)+1,FALSE)&gt;D$14,D$14,VLOOKUP($B847,加速計算!$D$11:$Z$5007,MATCH(D$19,加速計算!$E$34:$AM$34,0)+1,FALSE)))))</f>
        <v>#N/A</v>
      </c>
      <c r="E847" s="9" t="e">
        <f>IF(E846=0,#N/A,IF(VLOOKUP($B847,加速計算!$D$11:$Z$5007,MATCH(E$19,加速計算!$E$34:$AM$34,0)+1,FALSE)&lt;0,0,IF($B847&gt;E$12,0,IF(VLOOKUP($B847,加速計算!$D$11:$Z$5007,MATCH(E$19,加速計算!$E$34:$AM$34,0)+1,FALSE)&gt;E$14,E$14,VLOOKUP($B847,加速計算!$D$11:$Z$5007,MATCH(E$19,加速計算!$E$34:$AM$34,0)+1,FALSE)))))</f>
        <v>#N/A</v>
      </c>
      <c r="F847" s="9" t="e">
        <f>IF(F846=0,#N/A,IF(VLOOKUP($B847,加速計算!$D$11:$Z$5007,MATCH(F$19,加速計算!$E$34:$AM$34,0)+1,FALSE)&lt;0,0,IF($B847&gt;F$12,0,IF(VLOOKUP($B847,加速計算!$D$11:$Z$5007,MATCH(F$19,加速計算!$E$34:$AM$34,0)+1,FALSE)&gt;F$14,F$14,VLOOKUP($B847,加速計算!$D$11:$Z$5007,MATCH(F$19,加速計算!$E$34:$AM$34,0)+1,FALSE)))))</f>
        <v>#N/A</v>
      </c>
      <c r="G847" s="9" t="e">
        <f>IF(G846=0,#N/A,IF(VLOOKUP($B847,加速計算!$D$11:$Z$5007,MATCH(G$19,加速計算!$E$34:$AM$34,0)+1,FALSE)&lt;0,0,IF($B847&gt;G$12,0,IF(VLOOKUP($B847,加速計算!$D$11:$Z$5007,MATCH(G$19,加速計算!$E$34:$AM$34,0)+1,FALSE)&gt;G$14,G$14,VLOOKUP($B847,加速計算!$D$11:$Z$5007,MATCH(G$19,加速計算!$E$34:$AM$34,0)+1,FALSE)))))</f>
        <v>#N/A</v>
      </c>
      <c r="H847" s="9" t="e">
        <f>IF(H846=0,#N/A,IF(VLOOKUP($B847,加速計算!$D$11:$Z$5007,MATCH(H$19,加速計算!$E$34:$AM$34,0)+1,FALSE)&lt;0,0,IF($B847&gt;H$12,0,IF(VLOOKUP($B847,加速計算!$D$11:$Z$5007,MATCH(H$19,加速計算!$E$34:$AM$34,0)+1,FALSE)&gt;H$14,H$14,VLOOKUP($B847,加速計算!$D$11:$Z$5007,MATCH(H$19,加速計算!$E$34:$AM$34,0)+1,FALSE)))))</f>
        <v>#N/A</v>
      </c>
      <c r="I847" s="9" t="e">
        <f>IF(I846=0,#N/A,IF(VLOOKUP($B847,加速計算!$D$11:$Z$5007,MATCH(I$19,加速計算!$E$34:$AM$34,0)+1,FALSE)&lt;0,0,IF($B847&gt;I$12,0,IF(VLOOKUP($B847,加速計算!$D$11:$Z$5007,MATCH(I$19,加速計算!$E$34:$AM$34,0)+1,FALSE)&gt;I$14,I$14,VLOOKUP($B847,加速計算!$D$11:$Z$5007,MATCH(I$19,加速計算!$E$34:$AM$34,0)+1,FALSE)))))</f>
        <v>#N/A</v>
      </c>
      <c r="J847" s="9" t="e">
        <f>IF(J846=0,#N/A,IF(VLOOKUP($B847,加速計算!$D$11:$Z$5007,MATCH(J$19,加速計算!$E$34:$AM$34,0)+1,FALSE)&lt;0,0,IF($B847&gt;J$12,0,IF(VLOOKUP($B847,加速計算!$D$11:$Z$5007,MATCH(J$19,加速計算!$E$34:$AM$34,0)+1,FALSE)&gt;J$14,J$14,VLOOKUP($B847,加速計算!$D$11:$Z$5007,MATCH(J$19,加速計算!$E$34:$AM$34,0)+1,FALSE)))))</f>
        <v>#N/A</v>
      </c>
      <c r="K847" s="9" t="e">
        <f>IF(K846=0,#N/A,IF(VLOOKUP($B847,加速計算!$D$11:$Z$5007,MATCH(K$19,加速計算!$E$34:$AM$34,0)+1,FALSE)&lt;0,0,IF($B847&gt;K$12,0,IF(VLOOKUP($B847,加速計算!$D$11:$Z$5007,MATCH(K$19,加速計算!$E$34:$AM$34,0)+1,FALSE)&gt;K$14,K$14,VLOOKUP($B847,加速計算!$D$11:$Z$5007,MATCH(K$19,加速計算!$E$34:$AM$34,0)+1,FALSE)))))</f>
        <v>#N/A</v>
      </c>
      <c r="L847" s="20" t="e">
        <f>IF(L846=0,#N/A,IF(VLOOKUP($B847,加速計算!$D$11:$Z$5007,MATCH(L$19,加速計算!$E$34:$AM$34,0)+1,FALSE)&lt;0,0,IF($B847&gt;L$12,0,IF(VLOOKUP($B847,加速計算!$D$11:$Z$5007,MATCH(L$19,加速計算!$E$34:$AM$34,0)+1,FALSE)&gt;L$14,L$14,VLOOKUP($B847,加速計算!$D$11:$Z$5007,MATCH(L$19,加速計算!$E$34:$AM$34,0)+1,FALSE)))))</f>
        <v>#N/A</v>
      </c>
    </row>
    <row r="848" spans="2:12">
      <c r="B848" s="4">
        <v>8270</v>
      </c>
      <c r="C848" s="5" t="e">
        <f t="shared" si="14"/>
        <v>#N/A</v>
      </c>
      <c r="D848" s="9" t="e">
        <f>IF(D847=0,#N/A,IF(VLOOKUP($B848,加速計算!$D$11:$Z$5007,MATCH(D$19,加速計算!$E$34:$AM$34,0)+1,FALSE)&lt;0,0,IF($B848&gt;D$12,0,IF(VLOOKUP($B848,加速計算!$D$11:$Z$5007,MATCH(D$19,加速計算!$E$34:$AM$34,0)+1,FALSE)&gt;D$14,D$14,VLOOKUP($B848,加速計算!$D$11:$Z$5007,MATCH(D$19,加速計算!$E$34:$AM$34,0)+1,FALSE)))))</f>
        <v>#N/A</v>
      </c>
      <c r="E848" s="9" t="e">
        <f>IF(E847=0,#N/A,IF(VLOOKUP($B848,加速計算!$D$11:$Z$5007,MATCH(E$19,加速計算!$E$34:$AM$34,0)+1,FALSE)&lt;0,0,IF($B848&gt;E$12,0,IF(VLOOKUP($B848,加速計算!$D$11:$Z$5007,MATCH(E$19,加速計算!$E$34:$AM$34,0)+1,FALSE)&gt;E$14,E$14,VLOOKUP($B848,加速計算!$D$11:$Z$5007,MATCH(E$19,加速計算!$E$34:$AM$34,0)+1,FALSE)))))</f>
        <v>#N/A</v>
      </c>
      <c r="F848" s="9" t="e">
        <f>IF(F847=0,#N/A,IF(VLOOKUP($B848,加速計算!$D$11:$Z$5007,MATCH(F$19,加速計算!$E$34:$AM$34,0)+1,FALSE)&lt;0,0,IF($B848&gt;F$12,0,IF(VLOOKUP($B848,加速計算!$D$11:$Z$5007,MATCH(F$19,加速計算!$E$34:$AM$34,0)+1,FALSE)&gt;F$14,F$14,VLOOKUP($B848,加速計算!$D$11:$Z$5007,MATCH(F$19,加速計算!$E$34:$AM$34,0)+1,FALSE)))))</f>
        <v>#N/A</v>
      </c>
      <c r="G848" s="9" t="e">
        <f>IF(G847=0,#N/A,IF(VLOOKUP($B848,加速計算!$D$11:$Z$5007,MATCH(G$19,加速計算!$E$34:$AM$34,0)+1,FALSE)&lt;0,0,IF($B848&gt;G$12,0,IF(VLOOKUP($B848,加速計算!$D$11:$Z$5007,MATCH(G$19,加速計算!$E$34:$AM$34,0)+1,FALSE)&gt;G$14,G$14,VLOOKUP($B848,加速計算!$D$11:$Z$5007,MATCH(G$19,加速計算!$E$34:$AM$34,0)+1,FALSE)))))</f>
        <v>#N/A</v>
      </c>
      <c r="H848" s="9" t="e">
        <f>IF(H847=0,#N/A,IF(VLOOKUP($B848,加速計算!$D$11:$Z$5007,MATCH(H$19,加速計算!$E$34:$AM$34,0)+1,FALSE)&lt;0,0,IF($B848&gt;H$12,0,IF(VLOOKUP($B848,加速計算!$D$11:$Z$5007,MATCH(H$19,加速計算!$E$34:$AM$34,0)+1,FALSE)&gt;H$14,H$14,VLOOKUP($B848,加速計算!$D$11:$Z$5007,MATCH(H$19,加速計算!$E$34:$AM$34,0)+1,FALSE)))))</f>
        <v>#N/A</v>
      </c>
      <c r="I848" s="9" t="e">
        <f>IF(I847=0,#N/A,IF(VLOOKUP($B848,加速計算!$D$11:$Z$5007,MATCH(I$19,加速計算!$E$34:$AM$34,0)+1,FALSE)&lt;0,0,IF($B848&gt;I$12,0,IF(VLOOKUP($B848,加速計算!$D$11:$Z$5007,MATCH(I$19,加速計算!$E$34:$AM$34,0)+1,FALSE)&gt;I$14,I$14,VLOOKUP($B848,加速計算!$D$11:$Z$5007,MATCH(I$19,加速計算!$E$34:$AM$34,0)+1,FALSE)))))</f>
        <v>#N/A</v>
      </c>
      <c r="J848" s="9" t="e">
        <f>IF(J847=0,#N/A,IF(VLOOKUP($B848,加速計算!$D$11:$Z$5007,MATCH(J$19,加速計算!$E$34:$AM$34,0)+1,FALSE)&lt;0,0,IF($B848&gt;J$12,0,IF(VLOOKUP($B848,加速計算!$D$11:$Z$5007,MATCH(J$19,加速計算!$E$34:$AM$34,0)+1,FALSE)&gt;J$14,J$14,VLOOKUP($B848,加速計算!$D$11:$Z$5007,MATCH(J$19,加速計算!$E$34:$AM$34,0)+1,FALSE)))))</f>
        <v>#N/A</v>
      </c>
      <c r="K848" s="9" t="e">
        <f>IF(K847=0,#N/A,IF(VLOOKUP($B848,加速計算!$D$11:$Z$5007,MATCH(K$19,加速計算!$E$34:$AM$34,0)+1,FALSE)&lt;0,0,IF($B848&gt;K$12,0,IF(VLOOKUP($B848,加速計算!$D$11:$Z$5007,MATCH(K$19,加速計算!$E$34:$AM$34,0)+1,FALSE)&gt;K$14,K$14,VLOOKUP($B848,加速計算!$D$11:$Z$5007,MATCH(K$19,加速計算!$E$34:$AM$34,0)+1,FALSE)))))</f>
        <v>#N/A</v>
      </c>
      <c r="L848" s="20" t="e">
        <f>IF(L847=0,#N/A,IF(VLOOKUP($B848,加速計算!$D$11:$Z$5007,MATCH(L$19,加速計算!$E$34:$AM$34,0)+1,FALSE)&lt;0,0,IF($B848&gt;L$12,0,IF(VLOOKUP($B848,加速計算!$D$11:$Z$5007,MATCH(L$19,加速計算!$E$34:$AM$34,0)+1,FALSE)&gt;L$14,L$14,VLOOKUP($B848,加速計算!$D$11:$Z$5007,MATCH(L$19,加速計算!$E$34:$AM$34,0)+1,FALSE)))))</f>
        <v>#N/A</v>
      </c>
    </row>
    <row r="849" spans="2:12">
      <c r="B849" s="4">
        <v>8280</v>
      </c>
      <c r="C849" s="5" t="e">
        <f t="shared" si="14"/>
        <v>#N/A</v>
      </c>
      <c r="D849" s="9" t="e">
        <f>IF(D848=0,#N/A,IF(VLOOKUP($B849,加速計算!$D$11:$Z$5007,MATCH(D$19,加速計算!$E$34:$AM$34,0)+1,FALSE)&lt;0,0,IF($B849&gt;D$12,0,IF(VLOOKUP($B849,加速計算!$D$11:$Z$5007,MATCH(D$19,加速計算!$E$34:$AM$34,0)+1,FALSE)&gt;D$14,D$14,VLOOKUP($B849,加速計算!$D$11:$Z$5007,MATCH(D$19,加速計算!$E$34:$AM$34,0)+1,FALSE)))))</f>
        <v>#N/A</v>
      </c>
      <c r="E849" s="9" t="e">
        <f>IF(E848=0,#N/A,IF(VLOOKUP($B849,加速計算!$D$11:$Z$5007,MATCH(E$19,加速計算!$E$34:$AM$34,0)+1,FALSE)&lt;0,0,IF($B849&gt;E$12,0,IF(VLOOKUP($B849,加速計算!$D$11:$Z$5007,MATCH(E$19,加速計算!$E$34:$AM$34,0)+1,FALSE)&gt;E$14,E$14,VLOOKUP($B849,加速計算!$D$11:$Z$5007,MATCH(E$19,加速計算!$E$34:$AM$34,0)+1,FALSE)))))</f>
        <v>#N/A</v>
      </c>
      <c r="F849" s="9" t="e">
        <f>IF(F848=0,#N/A,IF(VLOOKUP($B849,加速計算!$D$11:$Z$5007,MATCH(F$19,加速計算!$E$34:$AM$34,0)+1,FALSE)&lt;0,0,IF($B849&gt;F$12,0,IF(VLOOKUP($B849,加速計算!$D$11:$Z$5007,MATCH(F$19,加速計算!$E$34:$AM$34,0)+1,FALSE)&gt;F$14,F$14,VLOOKUP($B849,加速計算!$D$11:$Z$5007,MATCH(F$19,加速計算!$E$34:$AM$34,0)+1,FALSE)))))</f>
        <v>#N/A</v>
      </c>
      <c r="G849" s="9" t="e">
        <f>IF(G848=0,#N/A,IF(VLOOKUP($B849,加速計算!$D$11:$Z$5007,MATCH(G$19,加速計算!$E$34:$AM$34,0)+1,FALSE)&lt;0,0,IF($B849&gt;G$12,0,IF(VLOOKUP($B849,加速計算!$D$11:$Z$5007,MATCH(G$19,加速計算!$E$34:$AM$34,0)+1,FALSE)&gt;G$14,G$14,VLOOKUP($B849,加速計算!$D$11:$Z$5007,MATCH(G$19,加速計算!$E$34:$AM$34,0)+1,FALSE)))))</f>
        <v>#N/A</v>
      </c>
      <c r="H849" s="9" t="e">
        <f>IF(H848=0,#N/A,IF(VLOOKUP($B849,加速計算!$D$11:$Z$5007,MATCH(H$19,加速計算!$E$34:$AM$34,0)+1,FALSE)&lt;0,0,IF($B849&gt;H$12,0,IF(VLOOKUP($B849,加速計算!$D$11:$Z$5007,MATCH(H$19,加速計算!$E$34:$AM$34,0)+1,FALSE)&gt;H$14,H$14,VLOOKUP($B849,加速計算!$D$11:$Z$5007,MATCH(H$19,加速計算!$E$34:$AM$34,0)+1,FALSE)))))</f>
        <v>#N/A</v>
      </c>
      <c r="I849" s="9" t="e">
        <f>IF(I848=0,#N/A,IF(VLOOKUP($B849,加速計算!$D$11:$Z$5007,MATCH(I$19,加速計算!$E$34:$AM$34,0)+1,FALSE)&lt;0,0,IF($B849&gt;I$12,0,IF(VLOOKUP($B849,加速計算!$D$11:$Z$5007,MATCH(I$19,加速計算!$E$34:$AM$34,0)+1,FALSE)&gt;I$14,I$14,VLOOKUP($B849,加速計算!$D$11:$Z$5007,MATCH(I$19,加速計算!$E$34:$AM$34,0)+1,FALSE)))))</f>
        <v>#N/A</v>
      </c>
      <c r="J849" s="9" t="e">
        <f>IF(J848=0,#N/A,IF(VLOOKUP($B849,加速計算!$D$11:$Z$5007,MATCH(J$19,加速計算!$E$34:$AM$34,0)+1,FALSE)&lt;0,0,IF($B849&gt;J$12,0,IF(VLOOKUP($B849,加速計算!$D$11:$Z$5007,MATCH(J$19,加速計算!$E$34:$AM$34,0)+1,FALSE)&gt;J$14,J$14,VLOOKUP($B849,加速計算!$D$11:$Z$5007,MATCH(J$19,加速計算!$E$34:$AM$34,0)+1,FALSE)))))</f>
        <v>#N/A</v>
      </c>
      <c r="K849" s="9" t="e">
        <f>IF(K848=0,#N/A,IF(VLOOKUP($B849,加速計算!$D$11:$Z$5007,MATCH(K$19,加速計算!$E$34:$AM$34,0)+1,FALSE)&lt;0,0,IF($B849&gt;K$12,0,IF(VLOOKUP($B849,加速計算!$D$11:$Z$5007,MATCH(K$19,加速計算!$E$34:$AM$34,0)+1,FALSE)&gt;K$14,K$14,VLOOKUP($B849,加速計算!$D$11:$Z$5007,MATCH(K$19,加速計算!$E$34:$AM$34,0)+1,FALSE)))))</f>
        <v>#N/A</v>
      </c>
      <c r="L849" s="20" t="e">
        <f>IF(L848=0,#N/A,IF(VLOOKUP($B849,加速計算!$D$11:$Z$5007,MATCH(L$19,加速計算!$E$34:$AM$34,0)+1,FALSE)&lt;0,0,IF($B849&gt;L$12,0,IF(VLOOKUP($B849,加速計算!$D$11:$Z$5007,MATCH(L$19,加速計算!$E$34:$AM$34,0)+1,FALSE)&gt;L$14,L$14,VLOOKUP($B849,加速計算!$D$11:$Z$5007,MATCH(L$19,加速計算!$E$34:$AM$34,0)+1,FALSE)))))</f>
        <v>#N/A</v>
      </c>
    </row>
    <row r="850" spans="2:12">
      <c r="B850" s="4">
        <v>8290</v>
      </c>
      <c r="C850" s="5" t="e">
        <f t="shared" si="14"/>
        <v>#N/A</v>
      </c>
      <c r="D850" s="9" t="e">
        <f>IF(D849=0,#N/A,IF(VLOOKUP($B850,加速計算!$D$11:$Z$5007,MATCH(D$19,加速計算!$E$34:$AM$34,0)+1,FALSE)&lt;0,0,IF($B850&gt;D$12,0,IF(VLOOKUP($B850,加速計算!$D$11:$Z$5007,MATCH(D$19,加速計算!$E$34:$AM$34,0)+1,FALSE)&gt;D$14,D$14,VLOOKUP($B850,加速計算!$D$11:$Z$5007,MATCH(D$19,加速計算!$E$34:$AM$34,0)+1,FALSE)))))</f>
        <v>#N/A</v>
      </c>
      <c r="E850" s="9" t="e">
        <f>IF(E849=0,#N/A,IF(VLOOKUP($B850,加速計算!$D$11:$Z$5007,MATCH(E$19,加速計算!$E$34:$AM$34,0)+1,FALSE)&lt;0,0,IF($B850&gt;E$12,0,IF(VLOOKUP($B850,加速計算!$D$11:$Z$5007,MATCH(E$19,加速計算!$E$34:$AM$34,0)+1,FALSE)&gt;E$14,E$14,VLOOKUP($B850,加速計算!$D$11:$Z$5007,MATCH(E$19,加速計算!$E$34:$AM$34,0)+1,FALSE)))))</f>
        <v>#N/A</v>
      </c>
      <c r="F850" s="9" t="e">
        <f>IF(F849=0,#N/A,IF(VLOOKUP($B850,加速計算!$D$11:$Z$5007,MATCH(F$19,加速計算!$E$34:$AM$34,0)+1,FALSE)&lt;0,0,IF($B850&gt;F$12,0,IF(VLOOKUP($B850,加速計算!$D$11:$Z$5007,MATCH(F$19,加速計算!$E$34:$AM$34,0)+1,FALSE)&gt;F$14,F$14,VLOOKUP($B850,加速計算!$D$11:$Z$5007,MATCH(F$19,加速計算!$E$34:$AM$34,0)+1,FALSE)))))</f>
        <v>#N/A</v>
      </c>
      <c r="G850" s="9" t="e">
        <f>IF(G849=0,#N/A,IF(VLOOKUP($B850,加速計算!$D$11:$Z$5007,MATCH(G$19,加速計算!$E$34:$AM$34,0)+1,FALSE)&lt;0,0,IF($B850&gt;G$12,0,IF(VLOOKUP($B850,加速計算!$D$11:$Z$5007,MATCH(G$19,加速計算!$E$34:$AM$34,0)+1,FALSE)&gt;G$14,G$14,VLOOKUP($B850,加速計算!$D$11:$Z$5007,MATCH(G$19,加速計算!$E$34:$AM$34,0)+1,FALSE)))))</f>
        <v>#N/A</v>
      </c>
      <c r="H850" s="9" t="e">
        <f>IF(H849=0,#N/A,IF(VLOOKUP($B850,加速計算!$D$11:$Z$5007,MATCH(H$19,加速計算!$E$34:$AM$34,0)+1,FALSE)&lt;0,0,IF($B850&gt;H$12,0,IF(VLOOKUP($B850,加速計算!$D$11:$Z$5007,MATCH(H$19,加速計算!$E$34:$AM$34,0)+1,FALSE)&gt;H$14,H$14,VLOOKUP($B850,加速計算!$D$11:$Z$5007,MATCH(H$19,加速計算!$E$34:$AM$34,0)+1,FALSE)))))</f>
        <v>#N/A</v>
      </c>
      <c r="I850" s="9" t="e">
        <f>IF(I849=0,#N/A,IF(VLOOKUP($B850,加速計算!$D$11:$Z$5007,MATCH(I$19,加速計算!$E$34:$AM$34,0)+1,FALSE)&lt;0,0,IF($B850&gt;I$12,0,IF(VLOOKUP($B850,加速計算!$D$11:$Z$5007,MATCH(I$19,加速計算!$E$34:$AM$34,0)+1,FALSE)&gt;I$14,I$14,VLOOKUP($B850,加速計算!$D$11:$Z$5007,MATCH(I$19,加速計算!$E$34:$AM$34,0)+1,FALSE)))))</f>
        <v>#N/A</v>
      </c>
      <c r="J850" s="9" t="e">
        <f>IF(J849=0,#N/A,IF(VLOOKUP($B850,加速計算!$D$11:$Z$5007,MATCH(J$19,加速計算!$E$34:$AM$34,0)+1,FALSE)&lt;0,0,IF($B850&gt;J$12,0,IF(VLOOKUP($B850,加速計算!$D$11:$Z$5007,MATCH(J$19,加速計算!$E$34:$AM$34,0)+1,FALSE)&gt;J$14,J$14,VLOOKUP($B850,加速計算!$D$11:$Z$5007,MATCH(J$19,加速計算!$E$34:$AM$34,0)+1,FALSE)))))</f>
        <v>#N/A</v>
      </c>
      <c r="K850" s="9" t="e">
        <f>IF(K849=0,#N/A,IF(VLOOKUP($B850,加速計算!$D$11:$Z$5007,MATCH(K$19,加速計算!$E$34:$AM$34,0)+1,FALSE)&lt;0,0,IF($B850&gt;K$12,0,IF(VLOOKUP($B850,加速計算!$D$11:$Z$5007,MATCH(K$19,加速計算!$E$34:$AM$34,0)+1,FALSE)&gt;K$14,K$14,VLOOKUP($B850,加速計算!$D$11:$Z$5007,MATCH(K$19,加速計算!$E$34:$AM$34,0)+1,FALSE)))))</f>
        <v>#N/A</v>
      </c>
      <c r="L850" s="20" t="e">
        <f>IF(L849=0,#N/A,IF(VLOOKUP($B850,加速計算!$D$11:$Z$5007,MATCH(L$19,加速計算!$E$34:$AM$34,0)+1,FALSE)&lt;0,0,IF($B850&gt;L$12,0,IF(VLOOKUP($B850,加速計算!$D$11:$Z$5007,MATCH(L$19,加速計算!$E$34:$AM$34,0)+1,FALSE)&gt;L$14,L$14,VLOOKUP($B850,加速計算!$D$11:$Z$5007,MATCH(L$19,加速計算!$E$34:$AM$34,0)+1,FALSE)))))</f>
        <v>#N/A</v>
      </c>
    </row>
    <row r="851" spans="2:12">
      <c r="B851" s="4">
        <v>8300</v>
      </c>
      <c r="C851" s="5" t="e">
        <f t="shared" si="14"/>
        <v>#N/A</v>
      </c>
      <c r="D851" s="9" t="e">
        <f>IF(D850=0,#N/A,IF(VLOOKUP($B851,加速計算!$D$11:$Z$5007,MATCH(D$19,加速計算!$E$34:$AM$34,0)+1,FALSE)&lt;0,0,IF($B851&gt;D$12,0,IF(VLOOKUP($B851,加速計算!$D$11:$Z$5007,MATCH(D$19,加速計算!$E$34:$AM$34,0)+1,FALSE)&gt;D$14,D$14,VLOOKUP($B851,加速計算!$D$11:$Z$5007,MATCH(D$19,加速計算!$E$34:$AM$34,0)+1,FALSE)))))</f>
        <v>#N/A</v>
      </c>
      <c r="E851" s="9" t="e">
        <f>IF(E850=0,#N/A,IF(VLOOKUP($B851,加速計算!$D$11:$Z$5007,MATCH(E$19,加速計算!$E$34:$AM$34,0)+1,FALSE)&lt;0,0,IF($B851&gt;E$12,0,IF(VLOOKUP($B851,加速計算!$D$11:$Z$5007,MATCH(E$19,加速計算!$E$34:$AM$34,0)+1,FALSE)&gt;E$14,E$14,VLOOKUP($B851,加速計算!$D$11:$Z$5007,MATCH(E$19,加速計算!$E$34:$AM$34,0)+1,FALSE)))))</f>
        <v>#N/A</v>
      </c>
      <c r="F851" s="9" t="e">
        <f>IF(F850=0,#N/A,IF(VLOOKUP($B851,加速計算!$D$11:$Z$5007,MATCH(F$19,加速計算!$E$34:$AM$34,0)+1,FALSE)&lt;0,0,IF($B851&gt;F$12,0,IF(VLOOKUP($B851,加速計算!$D$11:$Z$5007,MATCH(F$19,加速計算!$E$34:$AM$34,0)+1,FALSE)&gt;F$14,F$14,VLOOKUP($B851,加速計算!$D$11:$Z$5007,MATCH(F$19,加速計算!$E$34:$AM$34,0)+1,FALSE)))))</f>
        <v>#N/A</v>
      </c>
      <c r="G851" s="9" t="e">
        <f>IF(G850=0,#N/A,IF(VLOOKUP($B851,加速計算!$D$11:$Z$5007,MATCH(G$19,加速計算!$E$34:$AM$34,0)+1,FALSE)&lt;0,0,IF($B851&gt;G$12,0,IF(VLOOKUP($B851,加速計算!$D$11:$Z$5007,MATCH(G$19,加速計算!$E$34:$AM$34,0)+1,FALSE)&gt;G$14,G$14,VLOOKUP($B851,加速計算!$D$11:$Z$5007,MATCH(G$19,加速計算!$E$34:$AM$34,0)+1,FALSE)))))</f>
        <v>#N/A</v>
      </c>
      <c r="H851" s="9" t="e">
        <f>IF(H850=0,#N/A,IF(VLOOKUP($B851,加速計算!$D$11:$Z$5007,MATCH(H$19,加速計算!$E$34:$AM$34,0)+1,FALSE)&lt;0,0,IF($B851&gt;H$12,0,IF(VLOOKUP($B851,加速計算!$D$11:$Z$5007,MATCH(H$19,加速計算!$E$34:$AM$34,0)+1,FALSE)&gt;H$14,H$14,VLOOKUP($B851,加速計算!$D$11:$Z$5007,MATCH(H$19,加速計算!$E$34:$AM$34,0)+1,FALSE)))))</f>
        <v>#N/A</v>
      </c>
      <c r="I851" s="9" t="e">
        <f>IF(I850=0,#N/A,IF(VLOOKUP($B851,加速計算!$D$11:$Z$5007,MATCH(I$19,加速計算!$E$34:$AM$34,0)+1,FALSE)&lt;0,0,IF($B851&gt;I$12,0,IF(VLOOKUP($B851,加速計算!$D$11:$Z$5007,MATCH(I$19,加速計算!$E$34:$AM$34,0)+1,FALSE)&gt;I$14,I$14,VLOOKUP($B851,加速計算!$D$11:$Z$5007,MATCH(I$19,加速計算!$E$34:$AM$34,0)+1,FALSE)))))</f>
        <v>#N/A</v>
      </c>
      <c r="J851" s="9" t="e">
        <f>IF(J850=0,#N/A,IF(VLOOKUP($B851,加速計算!$D$11:$Z$5007,MATCH(J$19,加速計算!$E$34:$AM$34,0)+1,FALSE)&lt;0,0,IF($B851&gt;J$12,0,IF(VLOOKUP($B851,加速計算!$D$11:$Z$5007,MATCH(J$19,加速計算!$E$34:$AM$34,0)+1,FALSE)&gt;J$14,J$14,VLOOKUP($B851,加速計算!$D$11:$Z$5007,MATCH(J$19,加速計算!$E$34:$AM$34,0)+1,FALSE)))))</f>
        <v>#N/A</v>
      </c>
      <c r="K851" s="9" t="e">
        <f>IF(K850=0,#N/A,IF(VLOOKUP($B851,加速計算!$D$11:$Z$5007,MATCH(K$19,加速計算!$E$34:$AM$34,0)+1,FALSE)&lt;0,0,IF($B851&gt;K$12,0,IF(VLOOKUP($B851,加速計算!$D$11:$Z$5007,MATCH(K$19,加速計算!$E$34:$AM$34,0)+1,FALSE)&gt;K$14,K$14,VLOOKUP($B851,加速計算!$D$11:$Z$5007,MATCH(K$19,加速計算!$E$34:$AM$34,0)+1,FALSE)))))</f>
        <v>#N/A</v>
      </c>
      <c r="L851" s="20" t="e">
        <f>IF(L850=0,#N/A,IF(VLOOKUP($B851,加速計算!$D$11:$Z$5007,MATCH(L$19,加速計算!$E$34:$AM$34,0)+1,FALSE)&lt;0,0,IF($B851&gt;L$12,0,IF(VLOOKUP($B851,加速計算!$D$11:$Z$5007,MATCH(L$19,加速計算!$E$34:$AM$34,0)+1,FALSE)&gt;L$14,L$14,VLOOKUP($B851,加速計算!$D$11:$Z$5007,MATCH(L$19,加速計算!$E$34:$AM$34,0)+1,FALSE)))))</f>
        <v>#N/A</v>
      </c>
    </row>
    <row r="852" spans="2:12">
      <c r="B852" s="4">
        <v>8310</v>
      </c>
      <c r="C852" s="5" t="e">
        <f t="shared" si="14"/>
        <v>#N/A</v>
      </c>
      <c r="D852" s="9" t="e">
        <f>IF(D851=0,#N/A,IF(VLOOKUP($B852,加速計算!$D$11:$Z$5007,MATCH(D$19,加速計算!$E$34:$AM$34,0)+1,FALSE)&lt;0,0,IF($B852&gt;D$12,0,IF(VLOOKUP($B852,加速計算!$D$11:$Z$5007,MATCH(D$19,加速計算!$E$34:$AM$34,0)+1,FALSE)&gt;D$14,D$14,VLOOKUP($B852,加速計算!$D$11:$Z$5007,MATCH(D$19,加速計算!$E$34:$AM$34,0)+1,FALSE)))))</f>
        <v>#N/A</v>
      </c>
      <c r="E852" s="9" t="e">
        <f>IF(E851=0,#N/A,IF(VLOOKUP($B852,加速計算!$D$11:$Z$5007,MATCH(E$19,加速計算!$E$34:$AM$34,0)+1,FALSE)&lt;0,0,IF($B852&gt;E$12,0,IF(VLOOKUP($B852,加速計算!$D$11:$Z$5007,MATCH(E$19,加速計算!$E$34:$AM$34,0)+1,FALSE)&gt;E$14,E$14,VLOOKUP($B852,加速計算!$D$11:$Z$5007,MATCH(E$19,加速計算!$E$34:$AM$34,0)+1,FALSE)))))</f>
        <v>#N/A</v>
      </c>
      <c r="F852" s="9" t="e">
        <f>IF(F851=0,#N/A,IF(VLOOKUP($B852,加速計算!$D$11:$Z$5007,MATCH(F$19,加速計算!$E$34:$AM$34,0)+1,FALSE)&lt;0,0,IF($B852&gt;F$12,0,IF(VLOOKUP($B852,加速計算!$D$11:$Z$5007,MATCH(F$19,加速計算!$E$34:$AM$34,0)+1,FALSE)&gt;F$14,F$14,VLOOKUP($B852,加速計算!$D$11:$Z$5007,MATCH(F$19,加速計算!$E$34:$AM$34,0)+1,FALSE)))))</f>
        <v>#N/A</v>
      </c>
      <c r="G852" s="9" t="e">
        <f>IF(G851=0,#N/A,IF(VLOOKUP($B852,加速計算!$D$11:$Z$5007,MATCH(G$19,加速計算!$E$34:$AM$34,0)+1,FALSE)&lt;0,0,IF($B852&gt;G$12,0,IF(VLOOKUP($B852,加速計算!$D$11:$Z$5007,MATCH(G$19,加速計算!$E$34:$AM$34,0)+1,FALSE)&gt;G$14,G$14,VLOOKUP($B852,加速計算!$D$11:$Z$5007,MATCH(G$19,加速計算!$E$34:$AM$34,0)+1,FALSE)))))</f>
        <v>#N/A</v>
      </c>
      <c r="H852" s="9" t="e">
        <f>IF(H851=0,#N/A,IF(VLOOKUP($B852,加速計算!$D$11:$Z$5007,MATCH(H$19,加速計算!$E$34:$AM$34,0)+1,FALSE)&lt;0,0,IF($B852&gt;H$12,0,IF(VLOOKUP($B852,加速計算!$D$11:$Z$5007,MATCH(H$19,加速計算!$E$34:$AM$34,0)+1,FALSE)&gt;H$14,H$14,VLOOKUP($B852,加速計算!$D$11:$Z$5007,MATCH(H$19,加速計算!$E$34:$AM$34,0)+1,FALSE)))))</f>
        <v>#N/A</v>
      </c>
      <c r="I852" s="9" t="e">
        <f>IF(I851=0,#N/A,IF(VLOOKUP($B852,加速計算!$D$11:$Z$5007,MATCH(I$19,加速計算!$E$34:$AM$34,0)+1,FALSE)&lt;0,0,IF($B852&gt;I$12,0,IF(VLOOKUP($B852,加速計算!$D$11:$Z$5007,MATCH(I$19,加速計算!$E$34:$AM$34,0)+1,FALSE)&gt;I$14,I$14,VLOOKUP($B852,加速計算!$D$11:$Z$5007,MATCH(I$19,加速計算!$E$34:$AM$34,0)+1,FALSE)))))</f>
        <v>#N/A</v>
      </c>
      <c r="J852" s="9" t="e">
        <f>IF(J851=0,#N/A,IF(VLOOKUP($B852,加速計算!$D$11:$Z$5007,MATCH(J$19,加速計算!$E$34:$AM$34,0)+1,FALSE)&lt;0,0,IF($B852&gt;J$12,0,IF(VLOOKUP($B852,加速計算!$D$11:$Z$5007,MATCH(J$19,加速計算!$E$34:$AM$34,0)+1,FALSE)&gt;J$14,J$14,VLOOKUP($B852,加速計算!$D$11:$Z$5007,MATCH(J$19,加速計算!$E$34:$AM$34,0)+1,FALSE)))))</f>
        <v>#N/A</v>
      </c>
      <c r="K852" s="9" t="e">
        <f>IF(K851=0,#N/A,IF(VLOOKUP($B852,加速計算!$D$11:$Z$5007,MATCH(K$19,加速計算!$E$34:$AM$34,0)+1,FALSE)&lt;0,0,IF($B852&gt;K$12,0,IF(VLOOKUP($B852,加速計算!$D$11:$Z$5007,MATCH(K$19,加速計算!$E$34:$AM$34,0)+1,FALSE)&gt;K$14,K$14,VLOOKUP($B852,加速計算!$D$11:$Z$5007,MATCH(K$19,加速計算!$E$34:$AM$34,0)+1,FALSE)))))</f>
        <v>#N/A</v>
      </c>
      <c r="L852" s="20" t="e">
        <f>IF(L851=0,#N/A,IF(VLOOKUP($B852,加速計算!$D$11:$Z$5007,MATCH(L$19,加速計算!$E$34:$AM$34,0)+1,FALSE)&lt;0,0,IF($B852&gt;L$12,0,IF(VLOOKUP($B852,加速計算!$D$11:$Z$5007,MATCH(L$19,加速計算!$E$34:$AM$34,0)+1,FALSE)&gt;L$14,L$14,VLOOKUP($B852,加速計算!$D$11:$Z$5007,MATCH(L$19,加速計算!$E$34:$AM$34,0)+1,FALSE)))))</f>
        <v>#N/A</v>
      </c>
    </row>
    <row r="853" spans="2:12">
      <c r="B853" s="4">
        <v>8320</v>
      </c>
      <c r="C853" s="5" t="e">
        <f t="shared" ref="C853:C916" si="15">IF(COUNT(D853:AA853)&lt;1,#N/A,B853)</f>
        <v>#N/A</v>
      </c>
      <c r="D853" s="9" t="e">
        <f>IF(D852=0,#N/A,IF(VLOOKUP($B853,加速計算!$D$11:$Z$5007,MATCH(D$19,加速計算!$E$34:$AM$34,0)+1,FALSE)&lt;0,0,IF($B853&gt;D$12,0,IF(VLOOKUP($B853,加速計算!$D$11:$Z$5007,MATCH(D$19,加速計算!$E$34:$AM$34,0)+1,FALSE)&gt;D$14,D$14,VLOOKUP($B853,加速計算!$D$11:$Z$5007,MATCH(D$19,加速計算!$E$34:$AM$34,0)+1,FALSE)))))</f>
        <v>#N/A</v>
      </c>
      <c r="E853" s="9" t="e">
        <f>IF(E852=0,#N/A,IF(VLOOKUP($B853,加速計算!$D$11:$Z$5007,MATCH(E$19,加速計算!$E$34:$AM$34,0)+1,FALSE)&lt;0,0,IF($B853&gt;E$12,0,IF(VLOOKUP($B853,加速計算!$D$11:$Z$5007,MATCH(E$19,加速計算!$E$34:$AM$34,0)+1,FALSE)&gt;E$14,E$14,VLOOKUP($B853,加速計算!$D$11:$Z$5007,MATCH(E$19,加速計算!$E$34:$AM$34,0)+1,FALSE)))))</f>
        <v>#N/A</v>
      </c>
      <c r="F853" s="9" t="e">
        <f>IF(F852=0,#N/A,IF(VLOOKUP($B853,加速計算!$D$11:$Z$5007,MATCH(F$19,加速計算!$E$34:$AM$34,0)+1,FALSE)&lt;0,0,IF($B853&gt;F$12,0,IF(VLOOKUP($B853,加速計算!$D$11:$Z$5007,MATCH(F$19,加速計算!$E$34:$AM$34,0)+1,FALSE)&gt;F$14,F$14,VLOOKUP($B853,加速計算!$D$11:$Z$5007,MATCH(F$19,加速計算!$E$34:$AM$34,0)+1,FALSE)))))</f>
        <v>#N/A</v>
      </c>
      <c r="G853" s="9" t="e">
        <f>IF(G852=0,#N/A,IF(VLOOKUP($B853,加速計算!$D$11:$Z$5007,MATCH(G$19,加速計算!$E$34:$AM$34,0)+1,FALSE)&lt;0,0,IF($B853&gt;G$12,0,IF(VLOOKUP($B853,加速計算!$D$11:$Z$5007,MATCH(G$19,加速計算!$E$34:$AM$34,0)+1,FALSE)&gt;G$14,G$14,VLOOKUP($B853,加速計算!$D$11:$Z$5007,MATCH(G$19,加速計算!$E$34:$AM$34,0)+1,FALSE)))))</f>
        <v>#N/A</v>
      </c>
      <c r="H853" s="9" t="e">
        <f>IF(H852=0,#N/A,IF(VLOOKUP($B853,加速計算!$D$11:$Z$5007,MATCH(H$19,加速計算!$E$34:$AM$34,0)+1,FALSE)&lt;0,0,IF($B853&gt;H$12,0,IF(VLOOKUP($B853,加速計算!$D$11:$Z$5007,MATCH(H$19,加速計算!$E$34:$AM$34,0)+1,FALSE)&gt;H$14,H$14,VLOOKUP($B853,加速計算!$D$11:$Z$5007,MATCH(H$19,加速計算!$E$34:$AM$34,0)+1,FALSE)))))</f>
        <v>#N/A</v>
      </c>
      <c r="I853" s="9" t="e">
        <f>IF(I852=0,#N/A,IF(VLOOKUP($B853,加速計算!$D$11:$Z$5007,MATCH(I$19,加速計算!$E$34:$AM$34,0)+1,FALSE)&lt;0,0,IF($B853&gt;I$12,0,IF(VLOOKUP($B853,加速計算!$D$11:$Z$5007,MATCH(I$19,加速計算!$E$34:$AM$34,0)+1,FALSE)&gt;I$14,I$14,VLOOKUP($B853,加速計算!$D$11:$Z$5007,MATCH(I$19,加速計算!$E$34:$AM$34,0)+1,FALSE)))))</f>
        <v>#N/A</v>
      </c>
      <c r="J853" s="9" t="e">
        <f>IF(J852=0,#N/A,IF(VLOOKUP($B853,加速計算!$D$11:$Z$5007,MATCH(J$19,加速計算!$E$34:$AM$34,0)+1,FALSE)&lt;0,0,IF($B853&gt;J$12,0,IF(VLOOKUP($B853,加速計算!$D$11:$Z$5007,MATCH(J$19,加速計算!$E$34:$AM$34,0)+1,FALSE)&gt;J$14,J$14,VLOOKUP($B853,加速計算!$D$11:$Z$5007,MATCH(J$19,加速計算!$E$34:$AM$34,0)+1,FALSE)))))</f>
        <v>#N/A</v>
      </c>
      <c r="K853" s="9" t="e">
        <f>IF(K852=0,#N/A,IF(VLOOKUP($B853,加速計算!$D$11:$Z$5007,MATCH(K$19,加速計算!$E$34:$AM$34,0)+1,FALSE)&lt;0,0,IF($B853&gt;K$12,0,IF(VLOOKUP($B853,加速計算!$D$11:$Z$5007,MATCH(K$19,加速計算!$E$34:$AM$34,0)+1,FALSE)&gt;K$14,K$14,VLOOKUP($B853,加速計算!$D$11:$Z$5007,MATCH(K$19,加速計算!$E$34:$AM$34,0)+1,FALSE)))))</f>
        <v>#N/A</v>
      </c>
      <c r="L853" s="20" t="e">
        <f>IF(L852=0,#N/A,IF(VLOOKUP($B853,加速計算!$D$11:$Z$5007,MATCH(L$19,加速計算!$E$34:$AM$34,0)+1,FALSE)&lt;0,0,IF($B853&gt;L$12,0,IF(VLOOKUP($B853,加速計算!$D$11:$Z$5007,MATCH(L$19,加速計算!$E$34:$AM$34,0)+1,FALSE)&gt;L$14,L$14,VLOOKUP($B853,加速計算!$D$11:$Z$5007,MATCH(L$19,加速計算!$E$34:$AM$34,0)+1,FALSE)))))</f>
        <v>#N/A</v>
      </c>
    </row>
    <row r="854" spans="2:12">
      <c r="B854" s="4">
        <v>8330</v>
      </c>
      <c r="C854" s="5" t="e">
        <f t="shared" si="15"/>
        <v>#N/A</v>
      </c>
      <c r="D854" s="9" t="e">
        <f>IF(D853=0,#N/A,IF(VLOOKUP($B854,加速計算!$D$11:$Z$5007,MATCH(D$19,加速計算!$E$34:$AM$34,0)+1,FALSE)&lt;0,0,IF($B854&gt;D$12,0,IF(VLOOKUP($B854,加速計算!$D$11:$Z$5007,MATCH(D$19,加速計算!$E$34:$AM$34,0)+1,FALSE)&gt;D$14,D$14,VLOOKUP($B854,加速計算!$D$11:$Z$5007,MATCH(D$19,加速計算!$E$34:$AM$34,0)+1,FALSE)))))</f>
        <v>#N/A</v>
      </c>
      <c r="E854" s="9" t="e">
        <f>IF(E853=0,#N/A,IF(VLOOKUP($B854,加速計算!$D$11:$Z$5007,MATCH(E$19,加速計算!$E$34:$AM$34,0)+1,FALSE)&lt;0,0,IF($B854&gt;E$12,0,IF(VLOOKUP($B854,加速計算!$D$11:$Z$5007,MATCH(E$19,加速計算!$E$34:$AM$34,0)+1,FALSE)&gt;E$14,E$14,VLOOKUP($B854,加速計算!$D$11:$Z$5007,MATCH(E$19,加速計算!$E$34:$AM$34,0)+1,FALSE)))))</f>
        <v>#N/A</v>
      </c>
      <c r="F854" s="9" t="e">
        <f>IF(F853=0,#N/A,IF(VLOOKUP($B854,加速計算!$D$11:$Z$5007,MATCH(F$19,加速計算!$E$34:$AM$34,0)+1,FALSE)&lt;0,0,IF($B854&gt;F$12,0,IF(VLOOKUP($B854,加速計算!$D$11:$Z$5007,MATCH(F$19,加速計算!$E$34:$AM$34,0)+1,FALSE)&gt;F$14,F$14,VLOOKUP($B854,加速計算!$D$11:$Z$5007,MATCH(F$19,加速計算!$E$34:$AM$34,0)+1,FALSE)))))</f>
        <v>#N/A</v>
      </c>
      <c r="G854" s="9" t="e">
        <f>IF(G853=0,#N/A,IF(VLOOKUP($B854,加速計算!$D$11:$Z$5007,MATCH(G$19,加速計算!$E$34:$AM$34,0)+1,FALSE)&lt;0,0,IF($B854&gt;G$12,0,IF(VLOOKUP($B854,加速計算!$D$11:$Z$5007,MATCH(G$19,加速計算!$E$34:$AM$34,0)+1,FALSE)&gt;G$14,G$14,VLOOKUP($B854,加速計算!$D$11:$Z$5007,MATCH(G$19,加速計算!$E$34:$AM$34,0)+1,FALSE)))))</f>
        <v>#N/A</v>
      </c>
      <c r="H854" s="9" t="e">
        <f>IF(H853=0,#N/A,IF(VLOOKUP($B854,加速計算!$D$11:$Z$5007,MATCH(H$19,加速計算!$E$34:$AM$34,0)+1,FALSE)&lt;0,0,IF($B854&gt;H$12,0,IF(VLOOKUP($B854,加速計算!$D$11:$Z$5007,MATCH(H$19,加速計算!$E$34:$AM$34,0)+1,FALSE)&gt;H$14,H$14,VLOOKUP($B854,加速計算!$D$11:$Z$5007,MATCH(H$19,加速計算!$E$34:$AM$34,0)+1,FALSE)))))</f>
        <v>#N/A</v>
      </c>
      <c r="I854" s="9" t="e">
        <f>IF(I853=0,#N/A,IF(VLOOKUP($B854,加速計算!$D$11:$Z$5007,MATCH(I$19,加速計算!$E$34:$AM$34,0)+1,FALSE)&lt;0,0,IF($B854&gt;I$12,0,IF(VLOOKUP($B854,加速計算!$D$11:$Z$5007,MATCH(I$19,加速計算!$E$34:$AM$34,0)+1,FALSE)&gt;I$14,I$14,VLOOKUP($B854,加速計算!$D$11:$Z$5007,MATCH(I$19,加速計算!$E$34:$AM$34,0)+1,FALSE)))))</f>
        <v>#N/A</v>
      </c>
      <c r="J854" s="9" t="e">
        <f>IF(J853=0,#N/A,IF(VLOOKUP($B854,加速計算!$D$11:$Z$5007,MATCH(J$19,加速計算!$E$34:$AM$34,0)+1,FALSE)&lt;0,0,IF($B854&gt;J$12,0,IF(VLOOKUP($B854,加速計算!$D$11:$Z$5007,MATCH(J$19,加速計算!$E$34:$AM$34,0)+1,FALSE)&gt;J$14,J$14,VLOOKUP($B854,加速計算!$D$11:$Z$5007,MATCH(J$19,加速計算!$E$34:$AM$34,0)+1,FALSE)))))</f>
        <v>#N/A</v>
      </c>
      <c r="K854" s="9" t="e">
        <f>IF(K853=0,#N/A,IF(VLOOKUP($B854,加速計算!$D$11:$Z$5007,MATCH(K$19,加速計算!$E$34:$AM$34,0)+1,FALSE)&lt;0,0,IF($B854&gt;K$12,0,IF(VLOOKUP($B854,加速計算!$D$11:$Z$5007,MATCH(K$19,加速計算!$E$34:$AM$34,0)+1,FALSE)&gt;K$14,K$14,VLOOKUP($B854,加速計算!$D$11:$Z$5007,MATCH(K$19,加速計算!$E$34:$AM$34,0)+1,FALSE)))))</f>
        <v>#N/A</v>
      </c>
      <c r="L854" s="20" t="e">
        <f>IF(L853=0,#N/A,IF(VLOOKUP($B854,加速計算!$D$11:$Z$5007,MATCH(L$19,加速計算!$E$34:$AM$34,0)+1,FALSE)&lt;0,0,IF($B854&gt;L$12,0,IF(VLOOKUP($B854,加速計算!$D$11:$Z$5007,MATCH(L$19,加速計算!$E$34:$AM$34,0)+1,FALSE)&gt;L$14,L$14,VLOOKUP($B854,加速計算!$D$11:$Z$5007,MATCH(L$19,加速計算!$E$34:$AM$34,0)+1,FALSE)))))</f>
        <v>#N/A</v>
      </c>
    </row>
    <row r="855" spans="2:12">
      <c r="B855" s="4">
        <v>8340</v>
      </c>
      <c r="C855" s="5" t="e">
        <f t="shared" si="15"/>
        <v>#N/A</v>
      </c>
      <c r="D855" s="9" t="e">
        <f>IF(D854=0,#N/A,IF(VLOOKUP($B855,加速計算!$D$11:$Z$5007,MATCH(D$19,加速計算!$E$34:$AM$34,0)+1,FALSE)&lt;0,0,IF($B855&gt;D$12,0,IF(VLOOKUP($B855,加速計算!$D$11:$Z$5007,MATCH(D$19,加速計算!$E$34:$AM$34,0)+1,FALSE)&gt;D$14,D$14,VLOOKUP($B855,加速計算!$D$11:$Z$5007,MATCH(D$19,加速計算!$E$34:$AM$34,0)+1,FALSE)))))</f>
        <v>#N/A</v>
      </c>
      <c r="E855" s="9" t="e">
        <f>IF(E854=0,#N/A,IF(VLOOKUP($B855,加速計算!$D$11:$Z$5007,MATCH(E$19,加速計算!$E$34:$AM$34,0)+1,FALSE)&lt;0,0,IF($B855&gt;E$12,0,IF(VLOOKUP($B855,加速計算!$D$11:$Z$5007,MATCH(E$19,加速計算!$E$34:$AM$34,0)+1,FALSE)&gt;E$14,E$14,VLOOKUP($B855,加速計算!$D$11:$Z$5007,MATCH(E$19,加速計算!$E$34:$AM$34,0)+1,FALSE)))))</f>
        <v>#N/A</v>
      </c>
      <c r="F855" s="9" t="e">
        <f>IF(F854=0,#N/A,IF(VLOOKUP($B855,加速計算!$D$11:$Z$5007,MATCH(F$19,加速計算!$E$34:$AM$34,0)+1,FALSE)&lt;0,0,IF($B855&gt;F$12,0,IF(VLOOKUP($B855,加速計算!$D$11:$Z$5007,MATCH(F$19,加速計算!$E$34:$AM$34,0)+1,FALSE)&gt;F$14,F$14,VLOOKUP($B855,加速計算!$D$11:$Z$5007,MATCH(F$19,加速計算!$E$34:$AM$34,0)+1,FALSE)))))</f>
        <v>#N/A</v>
      </c>
      <c r="G855" s="9" t="e">
        <f>IF(G854=0,#N/A,IF(VLOOKUP($B855,加速計算!$D$11:$Z$5007,MATCH(G$19,加速計算!$E$34:$AM$34,0)+1,FALSE)&lt;0,0,IF($B855&gt;G$12,0,IF(VLOOKUP($B855,加速計算!$D$11:$Z$5007,MATCH(G$19,加速計算!$E$34:$AM$34,0)+1,FALSE)&gt;G$14,G$14,VLOOKUP($B855,加速計算!$D$11:$Z$5007,MATCH(G$19,加速計算!$E$34:$AM$34,0)+1,FALSE)))))</f>
        <v>#N/A</v>
      </c>
      <c r="H855" s="9" t="e">
        <f>IF(H854=0,#N/A,IF(VLOOKUP($B855,加速計算!$D$11:$Z$5007,MATCH(H$19,加速計算!$E$34:$AM$34,0)+1,FALSE)&lt;0,0,IF($B855&gt;H$12,0,IF(VLOOKUP($B855,加速計算!$D$11:$Z$5007,MATCH(H$19,加速計算!$E$34:$AM$34,0)+1,FALSE)&gt;H$14,H$14,VLOOKUP($B855,加速計算!$D$11:$Z$5007,MATCH(H$19,加速計算!$E$34:$AM$34,0)+1,FALSE)))))</f>
        <v>#N/A</v>
      </c>
      <c r="I855" s="9" t="e">
        <f>IF(I854=0,#N/A,IF(VLOOKUP($B855,加速計算!$D$11:$Z$5007,MATCH(I$19,加速計算!$E$34:$AM$34,0)+1,FALSE)&lt;0,0,IF($B855&gt;I$12,0,IF(VLOOKUP($B855,加速計算!$D$11:$Z$5007,MATCH(I$19,加速計算!$E$34:$AM$34,0)+1,FALSE)&gt;I$14,I$14,VLOOKUP($B855,加速計算!$D$11:$Z$5007,MATCH(I$19,加速計算!$E$34:$AM$34,0)+1,FALSE)))))</f>
        <v>#N/A</v>
      </c>
      <c r="J855" s="9" t="e">
        <f>IF(J854=0,#N/A,IF(VLOOKUP($B855,加速計算!$D$11:$Z$5007,MATCH(J$19,加速計算!$E$34:$AM$34,0)+1,FALSE)&lt;0,0,IF($B855&gt;J$12,0,IF(VLOOKUP($B855,加速計算!$D$11:$Z$5007,MATCH(J$19,加速計算!$E$34:$AM$34,0)+1,FALSE)&gt;J$14,J$14,VLOOKUP($B855,加速計算!$D$11:$Z$5007,MATCH(J$19,加速計算!$E$34:$AM$34,0)+1,FALSE)))))</f>
        <v>#N/A</v>
      </c>
      <c r="K855" s="9" t="e">
        <f>IF(K854=0,#N/A,IF(VLOOKUP($B855,加速計算!$D$11:$Z$5007,MATCH(K$19,加速計算!$E$34:$AM$34,0)+1,FALSE)&lt;0,0,IF($B855&gt;K$12,0,IF(VLOOKUP($B855,加速計算!$D$11:$Z$5007,MATCH(K$19,加速計算!$E$34:$AM$34,0)+1,FALSE)&gt;K$14,K$14,VLOOKUP($B855,加速計算!$D$11:$Z$5007,MATCH(K$19,加速計算!$E$34:$AM$34,0)+1,FALSE)))))</f>
        <v>#N/A</v>
      </c>
      <c r="L855" s="20" t="e">
        <f>IF(L854=0,#N/A,IF(VLOOKUP($B855,加速計算!$D$11:$Z$5007,MATCH(L$19,加速計算!$E$34:$AM$34,0)+1,FALSE)&lt;0,0,IF($B855&gt;L$12,0,IF(VLOOKUP($B855,加速計算!$D$11:$Z$5007,MATCH(L$19,加速計算!$E$34:$AM$34,0)+1,FALSE)&gt;L$14,L$14,VLOOKUP($B855,加速計算!$D$11:$Z$5007,MATCH(L$19,加速計算!$E$34:$AM$34,0)+1,FALSE)))))</f>
        <v>#N/A</v>
      </c>
    </row>
    <row r="856" spans="2:12">
      <c r="B856" s="4">
        <v>8350</v>
      </c>
      <c r="C856" s="5" t="e">
        <f t="shared" si="15"/>
        <v>#N/A</v>
      </c>
      <c r="D856" s="9" t="e">
        <f>IF(D855=0,#N/A,IF(VLOOKUP($B856,加速計算!$D$11:$Z$5007,MATCH(D$19,加速計算!$E$34:$AM$34,0)+1,FALSE)&lt;0,0,IF($B856&gt;D$12,0,IF(VLOOKUP($B856,加速計算!$D$11:$Z$5007,MATCH(D$19,加速計算!$E$34:$AM$34,0)+1,FALSE)&gt;D$14,D$14,VLOOKUP($B856,加速計算!$D$11:$Z$5007,MATCH(D$19,加速計算!$E$34:$AM$34,0)+1,FALSE)))))</f>
        <v>#N/A</v>
      </c>
      <c r="E856" s="9" t="e">
        <f>IF(E855=0,#N/A,IF(VLOOKUP($B856,加速計算!$D$11:$Z$5007,MATCH(E$19,加速計算!$E$34:$AM$34,0)+1,FALSE)&lt;0,0,IF($B856&gt;E$12,0,IF(VLOOKUP($B856,加速計算!$D$11:$Z$5007,MATCH(E$19,加速計算!$E$34:$AM$34,0)+1,FALSE)&gt;E$14,E$14,VLOOKUP($B856,加速計算!$D$11:$Z$5007,MATCH(E$19,加速計算!$E$34:$AM$34,0)+1,FALSE)))))</f>
        <v>#N/A</v>
      </c>
      <c r="F856" s="9" t="e">
        <f>IF(F855=0,#N/A,IF(VLOOKUP($B856,加速計算!$D$11:$Z$5007,MATCH(F$19,加速計算!$E$34:$AM$34,0)+1,FALSE)&lt;0,0,IF($B856&gt;F$12,0,IF(VLOOKUP($B856,加速計算!$D$11:$Z$5007,MATCH(F$19,加速計算!$E$34:$AM$34,0)+1,FALSE)&gt;F$14,F$14,VLOOKUP($B856,加速計算!$D$11:$Z$5007,MATCH(F$19,加速計算!$E$34:$AM$34,0)+1,FALSE)))))</f>
        <v>#N/A</v>
      </c>
      <c r="G856" s="9" t="e">
        <f>IF(G855=0,#N/A,IF(VLOOKUP($B856,加速計算!$D$11:$Z$5007,MATCH(G$19,加速計算!$E$34:$AM$34,0)+1,FALSE)&lt;0,0,IF($B856&gt;G$12,0,IF(VLOOKUP($B856,加速計算!$D$11:$Z$5007,MATCH(G$19,加速計算!$E$34:$AM$34,0)+1,FALSE)&gt;G$14,G$14,VLOOKUP($B856,加速計算!$D$11:$Z$5007,MATCH(G$19,加速計算!$E$34:$AM$34,0)+1,FALSE)))))</f>
        <v>#N/A</v>
      </c>
      <c r="H856" s="9" t="e">
        <f>IF(H855=0,#N/A,IF(VLOOKUP($B856,加速計算!$D$11:$Z$5007,MATCH(H$19,加速計算!$E$34:$AM$34,0)+1,FALSE)&lt;0,0,IF($B856&gt;H$12,0,IF(VLOOKUP($B856,加速計算!$D$11:$Z$5007,MATCH(H$19,加速計算!$E$34:$AM$34,0)+1,FALSE)&gt;H$14,H$14,VLOOKUP($B856,加速計算!$D$11:$Z$5007,MATCH(H$19,加速計算!$E$34:$AM$34,0)+1,FALSE)))))</f>
        <v>#N/A</v>
      </c>
      <c r="I856" s="9" t="e">
        <f>IF(I855=0,#N/A,IF(VLOOKUP($B856,加速計算!$D$11:$Z$5007,MATCH(I$19,加速計算!$E$34:$AM$34,0)+1,FALSE)&lt;0,0,IF($B856&gt;I$12,0,IF(VLOOKUP($B856,加速計算!$D$11:$Z$5007,MATCH(I$19,加速計算!$E$34:$AM$34,0)+1,FALSE)&gt;I$14,I$14,VLOOKUP($B856,加速計算!$D$11:$Z$5007,MATCH(I$19,加速計算!$E$34:$AM$34,0)+1,FALSE)))))</f>
        <v>#N/A</v>
      </c>
      <c r="J856" s="9" t="e">
        <f>IF(J855=0,#N/A,IF(VLOOKUP($B856,加速計算!$D$11:$Z$5007,MATCH(J$19,加速計算!$E$34:$AM$34,0)+1,FALSE)&lt;0,0,IF($B856&gt;J$12,0,IF(VLOOKUP($B856,加速計算!$D$11:$Z$5007,MATCH(J$19,加速計算!$E$34:$AM$34,0)+1,FALSE)&gt;J$14,J$14,VLOOKUP($B856,加速計算!$D$11:$Z$5007,MATCH(J$19,加速計算!$E$34:$AM$34,0)+1,FALSE)))))</f>
        <v>#N/A</v>
      </c>
      <c r="K856" s="9" t="e">
        <f>IF(K855=0,#N/A,IF(VLOOKUP($B856,加速計算!$D$11:$Z$5007,MATCH(K$19,加速計算!$E$34:$AM$34,0)+1,FALSE)&lt;0,0,IF($B856&gt;K$12,0,IF(VLOOKUP($B856,加速計算!$D$11:$Z$5007,MATCH(K$19,加速計算!$E$34:$AM$34,0)+1,FALSE)&gt;K$14,K$14,VLOOKUP($B856,加速計算!$D$11:$Z$5007,MATCH(K$19,加速計算!$E$34:$AM$34,0)+1,FALSE)))))</f>
        <v>#N/A</v>
      </c>
      <c r="L856" s="20" t="e">
        <f>IF(L855=0,#N/A,IF(VLOOKUP($B856,加速計算!$D$11:$Z$5007,MATCH(L$19,加速計算!$E$34:$AM$34,0)+1,FALSE)&lt;0,0,IF($B856&gt;L$12,0,IF(VLOOKUP($B856,加速計算!$D$11:$Z$5007,MATCH(L$19,加速計算!$E$34:$AM$34,0)+1,FALSE)&gt;L$14,L$14,VLOOKUP($B856,加速計算!$D$11:$Z$5007,MATCH(L$19,加速計算!$E$34:$AM$34,0)+1,FALSE)))))</f>
        <v>#N/A</v>
      </c>
    </row>
    <row r="857" spans="2:12">
      <c r="B857" s="4">
        <v>8360</v>
      </c>
      <c r="C857" s="5" t="e">
        <f t="shared" si="15"/>
        <v>#N/A</v>
      </c>
      <c r="D857" s="9" t="e">
        <f>IF(D856=0,#N/A,IF(VLOOKUP($B857,加速計算!$D$11:$Z$5007,MATCH(D$19,加速計算!$E$34:$AM$34,0)+1,FALSE)&lt;0,0,IF($B857&gt;D$12,0,IF(VLOOKUP($B857,加速計算!$D$11:$Z$5007,MATCH(D$19,加速計算!$E$34:$AM$34,0)+1,FALSE)&gt;D$14,D$14,VLOOKUP($B857,加速計算!$D$11:$Z$5007,MATCH(D$19,加速計算!$E$34:$AM$34,0)+1,FALSE)))))</f>
        <v>#N/A</v>
      </c>
      <c r="E857" s="9" t="e">
        <f>IF(E856=0,#N/A,IF(VLOOKUP($B857,加速計算!$D$11:$Z$5007,MATCH(E$19,加速計算!$E$34:$AM$34,0)+1,FALSE)&lt;0,0,IF($B857&gt;E$12,0,IF(VLOOKUP($B857,加速計算!$D$11:$Z$5007,MATCH(E$19,加速計算!$E$34:$AM$34,0)+1,FALSE)&gt;E$14,E$14,VLOOKUP($B857,加速計算!$D$11:$Z$5007,MATCH(E$19,加速計算!$E$34:$AM$34,0)+1,FALSE)))))</f>
        <v>#N/A</v>
      </c>
      <c r="F857" s="9" t="e">
        <f>IF(F856=0,#N/A,IF(VLOOKUP($B857,加速計算!$D$11:$Z$5007,MATCH(F$19,加速計算!$E$34:$AM$34,0)+1,FALSE)&lt;0,0,IF($B857&gt;F$12,0,IF(VLOOKUP($B857,加速計算!$D$11:$Z$5007,MATCH(F$19,加速計算!$E$34:$AM$34,0)+1,FALSE)&gt;F$14,F$14,VLOOKUP($B857,加速計算!$D$11:$Z$5007,MATCH(F$19,加速計算!$E$34:$AM$34,0)+1,FALSE)))))</f>
        <v>#N/A</v>
      </c>
      <c r="G857" s="9" t="e">
        <f>IF(G856=0,#N/A,IF(VLOOKUP($B857,加速計算!$D$11:$Z$5007,MATCH(G$19,加速計算!$E$34:$AM$34,0)+1,FALSE)&lt;0,0,IF($B857&gt;G$12,0,IF(VLOOKUP($B857,加速計算!$D$11:$Z$5007,MATCH(G$19,加速計算!$E$34:$AM$34,0)+1,FALSE)&gt;G$14,G$14,VLOOKUP($B857,加速計算!$D$11:$Z$5007,MATCH(G$19,加速計算!$E$34:$AM$34,0)+1,FALSE)))))</f>
        <v>#N/A</v>
      </c>
      <c r="H857" s="9" t="e">
        <f>IF(H856=0,#N/A,IF(VLOOKUP($B857,加速計算!$D$11:$Z$5007,MATCH(H$19,加速計算!$E$34:$AM$34,0)+1,FALSE)&lt;0,0,IF($B857&gt;H$12,0,IF(VLOOKUP($B857,加速計算!$D$11:$Z$5007,MATCH(H$19,加速計算!$E$34:$AM$34,0)+1,FALSE)&gt;H$14,H$14,VLOOKUP($B857,加速計算!$D$11:$Z$5007,MATCH(H$19,加速計算!$E$34:$AM$34,0)+1,FALSE)))))</f>
        <v>#N/A</v>
      </c>
      <c r="I857" s="9" t="e">
        <f>IF(I856=0,#N/A,IF(VLOOKUP($B857,加速計算!$D$11:$Z$5007,MATCH(I$19,加速計算!$E$34:$AM$34,0)+1,FALSE)&lt;0,0,IF($B857&gt;I$12,0,IF(VLOOKUP($B857,加速計算!$D$11:$Z$5007,MATCH(I$19,加速計算!$E$34:$AM$34,0)+1,FALSE)&gt;I$14,I$14,VLOOKUP($B857,加速計算!$D$11:$Z$5007,MATCH(I$19,加速計算!$E$34:$AM$34,0)+1,FALSE)))))</f>
        <v>#N/A</v>
      </c>
      <c r="J857" s="9" t="e">
        <f>IF(J856=0,#N/A,IF(VLOOKUP($B857,加速計算!$D$11:$Z$5007,MATCH(J$19,加速計算!$E$34:$AM$34,0)+1,FALSE)&lt;0,0,IF($B857&gt;J$12,0,IF(VLOOKUP($B857,加速計算!$D$11:$Z$5007,MATCH(J$19,加速計算!$E$34:$AM$34,0)+1,FALSE)&gt;J$14,J$14,VLOOKUP($B857,加速計算!$D$11:$Z$5007,MATCH(J$19,加速計算!$E$34:$AM$34,0)+1,FALSE)))))</f>
        <v>#N/A</v>
      </c>
      <c r="K857" s="9" t="e">
        <f>IF(K856=0,#N/A,IF(VLOOKUP($B857,加速計算!$D$11:$Z$5007,MATCH(K$19,加速計算!$E$34:$AM$34,0)+1,FALSE)&lt;0,0,IF($B857&gt;K$12,0,IF(VLOOKUP($B857,加速計算!$D$11:$Z$5007,MATCH(K$19,加速計算!$E$34:$AM$34,0)+1,FALSE)&gt;K$14,K$14,VLOOKUP($B857,加速計算!$D$11:$Z$5007,MATCH(K$19,加速計算!$E$34:$AM$34,0)+1,FALSE)))))</f>
        <v>#N/A</v>
      </c>
      <c r="L857" s="20" t="e">
        <f>IF(L856=0,#N/A,IF(VLOOKUP($B857,加速計算!$D$11:$Z$5007,MATCH(L$19,加速計算!$E$34:$AM$34,0)+1,FALSE)&lt;0,0,IF($B857&gt;L$12,0,IF(VLOOKUP($B857,加速計算!$D$11:$Z$5007,MATCH(L$19,加速計算!$E$34:$AM$34,0)+1,FALSE)&gt;L$14,L$14,VLOOKUP($B857,加速計算!$D$11:$Z$5007,MATCH(L$19,加速計算!$E$34:$AM$34,0)+1,FALSE)))))</f>
        <v>#N/A</v>
      </c>
    </row>
    <row r="858" spans="2:12">
      <c r="B858" s="4">
        <v>8370</v>
      </c>
      <c r="C858" s="5" t="e">
        <f t="shared" si="15"/>
        <v>#N/A</v>
      </c>
      <c r="D858" s="9" t="e">
        <f>IF(D857=0,#N/A,IF(VLOOKUP($B858,加速計算!$D$11:$Z$5007,MATCH(D$19,加速計算!$E$34:$AM$34,0)+1,FALSE)&lt;0,0,IF($B858&gt;D$12,0,IF(VLOOKUP($B858,加速計算!$D$11:$Z$5007,MATCH(D$19,加速計算!$E$34:$AM$34,0)+1,FALSE)&gt;D$14,D$14,VLOOKUP($B858,加速計算!$D$11:$Z$5007,MATCH(D$19,加速計算!$E$34:$AM$34,0)+1,FALSE)))))</f>
        <v>#N/A</v>
      </c>
      <c r="E858" s="9" t="e">
        <f>IF(E857=0,#N/A,IF(VLOOKUP($B858,加速計算!$D$11:$Z$5007,MATCH(E$19,加速計算!$E$34:$AM$34,0)+1,FALSE)&lt;0,0,IF($B858&gt;E$12,0,IF(VLOOKUP($B858,加速計算!$D$11:$Z$5007,MATCH(E$19,加速計算!$E$34:$AM$34,0)+1,FALSE)&gt;E$14,E$14,VLOOKUP($B858,加速計算!$D$11:$Z$5007,MATCH(E$19,加速計算!$E$34:$AM$34,0)+1,FALSE)))))</f>
        <v>#N/A</v>
      </c>
      <c r="F858" s="9" t="e">
        <f>IF(F857=0,#N/A,IF(VLOOKUP($B858,加速計算!$D$11:$Z$5007,MATCH(F$19,加速計算!$E$34:$AM$34,0)+1,FALSE)&lt;0,0,IF($B858&gt;F$12,0,IF(VLOOKUP($B858,加速計算!$D$11:$Z$5007,MATCH(F$19,加速計算!$E$34:$AM$34,0)+1,FALSE)&gt;F$14,F$14,VLOOKUP($B858,加速計算!$D$11:$Z$5007,MATCH(F$19,加速計算!$E$34:$AM$34,0)+1,FALSE)))))</f>
        <v>#N/A</v>
      </c>
      <c r="G858" s="9" t="e">
        <f>IF(G857=0,#N/A,IF(VLOOKUP($B858,加速計算!$D$11:$Z$5007,MATCH(G$19,加速計算!$E$34:$AM$34,0)+1,FALSE)&lt;0,0,IF($B858&gt;G$12,0,IF(VLOOKUP($B858,加速計算!$D$11:$Z$5007,MATCH(G$19,加速計算!$E$34:$AM$34,0)+1,FALSE)&gt;G$14,G$14,VLOOKUP($B858,加速計算!$D$11:$Z$5007,MATCH(G$19,加速計算!$E$34:$AM$34,0)+1,FALSE)))))</f>
        <v>#N/A</v>
      </c>
      <c r="H858" s="9" t="e">
        <f>IF(H857=0,#N/A,IF(VLOOKUP($B858,加速計算!$D$11:$Z$5007,MATCH(H$19,加速計算!$E$34:$AM$34,0)+1,FALSE)&lt;0,0,IF($B858&gt;H$12,0,IF(VLOOKUP($B858,加速計算!$D$11:$Z$5007,MATCH(H$19,加速計算!$E$34:$AM$34,0)+1,FALSE)&gt;H$14,H$14,VLOOKUP($B858,加速計算!$D$11:$Z$5007,MATCH(H$19,加速計算!$E$34:$AM$34,0)+1,FALSE)))))</f>
        <v>#N/A</v>
      </c>
      <c r="I858" s="9" t="e">
        <f>IF(I857=0,#N/A,IF(VLOOKUP($B858,加速計算!$D$11:$Z$5007,MATCH(I$19,加速計算!$E$34:$AM$34,0)+1,FALSE)&lt;0,0,IF($B858&gt;I$12,0,IF(VLOOKUP($B858,加速計算!$D$11:$Z$5007,MATCH(I$19,加速計算!$E$34:$AM$34,0)+1,FALSE)&gt;I$14,I$14,VLOOKUP($B858,加速計算!$D$11:$Z$5007,MATCH(I$19,加速計算!$E$34:$AM$34,0)+1,FALSE)))))</f>
        <v>#N/A</v>
      </c>
      <c r="J858" s="9" t="e">
        <f>IF(J857=0,#N/A,IF(VLOOKUP($B858,加速計算!$D$11:$Z$5007,MATCH(J$19,加速計算!$E$34:$AM$34,0)+1,FALSE)&lt;0,0,IF($B858&gt;J$12,0,IF(VLOOKUP($B858,加速計算!$D$11:$Z$5007,MATCH(J$19,加速計算!$E$34:$AM$34,0)+1,FALSE)&gt;J$14,J$14,VLOOKUP($B858,加速計算!$D$11:$Z$5007,MATCH(J$19,加速計算!$E$34:$AM$34,0)+1,FALSE)))))</f>
        <v>#N/A</v>
      </c>
      <c r="K858" s="9" t="e">
        <f>IF(K857=0,#N/A,IF(VLOOKUP($B858,加速計算!$D$11:$Z$5007,MATCH(K$19,加速計算!$E$34:$AM$34,0)+1,FALSE)&lt;0,0,IF($B858&gt;K$12,0,IF(VLOOKUP($B858,加速計算!$D$11:$Z$5007,MATCH(K$19,加速計算!$E$34:$AM$34,0)+1,FALSE)&gt;K$14,K$14,VLOOKUP($B858,加速計算!$D$11:$Z$5007,MATCH(K$19,加速計算!$E$34:$AM$34,0)+1,FALSE)))))</f>
        <v>#N/A</v>
      </c>
      <c r="L858" s="20" t="e">
        <f>IF(L857=0,#N/A,IF(VLOOKUP($B858,加速計算!$D$11:$Z$5007,MATCH(L$19,加速計算!$E$34:$AM$34,0)+1,FALSE)&lt;0,0,IF($B858&gt;L$12,0,IF(VLOOKUP($B858,加速計算!$D$11:$Z$5007,MATCH(L$19,加速計算!$E$34:$AM$34,0)+1,FALSE)&gt;L$14,L$14,VLOOKUP($B858,加速計算!$D$11:$Z$5007,MATCH(L$19,加速計算!$E$34:$AM$34,0)+1,FALSE)))))</f>
        <v>#N/A</v>
      </c>
    </row>
    <row r="859" spans="2:12">
      <c r="B859" s="4">
        <v>8380</v>
      </c>
      <c r="C859" s="5" t="e">
        <f t="shared" si="15"/>
        <v>#N/A</v>
      </c>
      <c r="D859" s="9" t="e">
        <f>IF(D858=0,#N/A,IF(VLOOKUP($B859,加速計算!$D$11:$Z$5007,MATCH(D$19,加速計算!$E$34:$AM$34,0)+1,FALSE)&lt;0,0,IF($B859&gt;D$12,0,IF(VLOOKUP($B859,加速計算!$D$11:$Z$5007,MATCH(D$19,加速計算!$E$34:$AM$34,0)+1,FALSE)&gt;D$14,D$14,VLOOKUP($B859,加速計算!$D$11:$Z$5007,MATCH(D$19,加速計算!$E$34:$AM$34,0)+1,FALSE)))))</f>
        <v>#N/A</v>
      </c>
      <c r="E859" s="9" t="e">
        <f>IF(E858=0,#N/A,IF(VLOOKUP($B859,加速計算!$D$11:$Z$5007,MATCH(E$19,加速計算!$E$34:$AM$34,0)+1,FALSE)&lt;0,0,IF($B859&gt;E$12,0,IF(VLOOKUP($B859,加速計算!$D$11:$Z$5007,MATCH(E$19,加速計算!$E$34:$AM$34,0)+1,FALSE)&gt;E$14,E$14,VLOOKUP($B859,加速計算!$D$11:$Z$5007,MATCH(E$19,加速計算!$E$34:$AM$34,0)+1,FALSE)))))</f>
        <v>#N/A</v>
      </c>
      <c r="F859" s="9" t="e">
        <f>IF(F858=0,#N/A,IF(VLOOKUP($B859,加速計算!$D$11:$Z$5007,MATCH(F$19,加速計算!$E$34:$AM$34,0)+1,FALSE)&lt;0,0,IF($B859&gt;F$12,0,IF(VLOOKUP($B859,加速計算!$D$11:$Z$5007,MATCH(F$19,加速計算!$E$34:$AM$34,0)+1,FALSE)&gt;F$14,F$14,VLOOKUP($B859,加速計算!$D$11:$Z$5007,MATCH(F$19,加速計算!$E$34:$AM$34,0)+1,FALSE)))))</f>
        <v>#N/A</v>
      </c>
      <c r="G859" s="9" t="e">
        <f>IF(G858=0,#N/A,IF(VLOOKUP($B859,加速計算!$D$11:$Z$5007,MATCH(G$19,加速計算!$E$34:$AM$34,0)+1,FALSE)&lt;0,0,IF($B859&gt;G$12,0,IF(VLOOKUP($B859,加速計算!$D$11:$Z$5007,MATCH(G$19,加速計算!$E$34:$AM$34,0)+1,FALSE)&gt;G$14,G$14,VLOOKUP($B859,加速計算!$D$11:$Z$5007,MATCH(G$19,加速計算!$E$34:$AM$34,0)+1,FALSE)))))</f>
        <v>#N/A</v>
      </c>
      <c r="H859" s="9" t="e">
        <f>IF(H858=0,#N/A,IF(VLOOKUP($B859,加速計算!$D$11:$Z$5007,MATCH(H$19,加速計算!$E$34:$AM$34,0)+1,FALSE)&lt;0,0,IF($B859&gt;H$12,0,IF(VLOOKUP($B859,加速計算!$D$11:$Z$5007,MATCH(H$19,加速計算!$E$34:$AM$34,0)+1,FALSE)&gt;H$14,H$14,VLOOKUP($B859,加速計算!$D$11:$Z$5007,MATCH(H$19,加速計算!$E$34:$AM$34,0)+1,FALSE)))))</f>
        <v>#N/A</v>
      </c>
      <c r="I859" s="9" t="e">
        <f>IF(I858=0,#N/A,IF(VLOOKUP($B859,加速計算!$D$11:$Z$5007,MATCH(I$19,加速計算!$E$34:$AM$34,0)+1,FALSE)&lt;0,0,IF($B859&gt;I$12,0,IF(VLOOKUP($B859,加速計算!$D$11:$Z$5007,MATCH(I$19,加速計算!$E$34:$AM$34,0)+1,FALSE)&gt;I$14,I$14,VLOOKUP($B859,加速計算!$D$11:$Z$5007,MATCH(I$19,加速計算!$E$34:$AM$34,0)+1,FALSE)))))</f>
        <v>#N/A</v>
      </c>
      <c r="J859" s="9" t="e">
        <f>IF(J858=0,#N/A,IF(VLOOKUP($B859,加速計算!$D$11:$Z$5007,MATCH(J$19,加速計算!$E$34:$AM$34,0)+1,FALSE)&lt;0,0,IF($B859&gt;J$12,0,IF(VLOOKUP($B859,加速計算!$D$11:$Z$5007,MATCH(J$19,加速計算!$E$34:$AM$34,0)+1,FALSE)&gt;J$14,J$14,VLOOKUP($B859,加速計算!$D$11:$Z$5007,MATCH(J$19,加速計算!$E$34:$AM$34,0)+1,FALSE)))))</f>
        <v>#N/A</v>
      </c>
      <c r="K859" s="9" t="e">
        <f>IF(K858=0,#N/A,IF(VLOOKUP($B859,加速計算!$D$11:$Z$5007,MATCH(K$19,加速計算!$E$34:$AM$34,0)+1,FALSE)&lt;0,0,IF($B859&gt;K$12,0,IF(VLOOKUP($B859,加速計算!$D$11:$Z$5007,MATCH(K$19,加速計算!$E$34:$AM$34,0)+1,FALSE)&gt;K$14,K$14,VLOOKUP($B859,加速計算!$D$11:$Z$5007,MATCH(K$19,加速計算!$E$34:$AM$34,0)+1,FALSE)))))</f>
        <v>#N/A</v>
      </c>
      <c r="L859" s="20" t="e">
        <f>IF(L858=0,#N/A,IF(VLOOKUP($B859,加速計算!$D$11:$Z$5007,MATCH(L$19,加速計算!$E$34:$AM$34,0)+1,FALSE)&lt;0,0,IF($B859&gt;L$12,0,IF(VLOOKUP($B859,加速計算!$D$11:$Z$5007,MATCH(L$19,加速計算!$E$34:$AM$34,0)+1,FALSE)&gt;L$14,L$14,VLOOKUP($B859,加速計算!$D$11:$Z$5007,MATCH(L$19,加速計算!$E$34:$AM$34,0)+1,FALSE)))))</f>
        <v>#N/A</v>
      </c>
    </row>
    <row r="860" spans="2:12">
      <c r="B860" s="4">
        <v>8390</v>
      </c>
      <c r="C860" s="5" t="e">
        <f t="shared" si="15"/>
        <v>#N/A</v>
      </c>
      <c r="D860" s="9" t="e">
        <f>IF(D859=0,#N/A,IF(VLOOKUP($B860,加速計算!$D$11:$Z$5007,MATCH(D$19,加速計算!$E$34:$AM$34,0)+1,FALSE)&lt;0,0,IF($B860&gt;D$12,0,IF(VLOOKUP($B860,加速計算!$D$11:$Z$5007,MATCH(D$19,加速計算!$E$34:$AM$34,0)+1,FALSE)&gt;D$14,D$14,VLOOKUP($B860,加速計算!$D$11:$Z$5007,MATCH(D$19,加速計算!$E$34:$AM$34,0)+1,FALSE)))))</f>
        <v>#N/A</v>
      </c>
      <c r="E860" s="9" t="e">
        <f>IF(E859=0,#N/A,IF(VLOOKUP($B860,加速計算!$D$11:$Z$5007,MATCH(E$19,加速計算!$E$34:$AM$34,0)+1,FALSE)&lt;0,0,IF($B860&gt;E$12,0,IF(VLOOKUP($B860,加速計算!$D$11:$Z$5007,MATCH(E$19,加速計算!$E$34:$AM$34,0)+1,FALSE)&gt;E$14,E$14,VLOOKUP($B860,加速計算!$D$11:$Z$5007,MATCH(E$19,加速計算!$E$34:$AM$34,0)+1,FALSE)))))</f>
        <v>#N/A</v>
      </c>
      <c r="F860" s="9" t="e">
        <f>IF(F859=0,#N/A,IF(VLOOKUP($B860,加速計算!$D$11:$Z$5007,MATCH(F$19,加速計算!$E$34:$AM$34,0)+1,FALSE)&lt;0,0,IF($B860&gt;F$12,0,IF(VLOOKUP($B860,加速計算!$D$11:$Z$5007,MATCH(F$19,加速計算!$E$34:$AM$34,0)+1,FALSE)&gt;F$14,F$14,VLOOKUP($B860,加速計算!$D$11:$Z$5007,MATCH(F$19,加速計算!$E$34:$AM$34,0)+1,FALSE)))))</f>
        <v>#N/A</v>
      </c>
      <c r="G860" s="9" t="e">
        <f>IF(G859=0,#N/A,IF(VLOOKUP($B860,加速計算!$D$11:$Z$5007,MATCH(G$19,加速計算!$E$34:$AM$34,0)+1,FALSE)&lt;0,0,IF($B860&gt;G$12,0,IF(VLOOKUP($B860,加速計算!$D$11:$Z$5007,MATCH(G$19,加速計算!$E$34:$AM$34,0)+1,FALSE)&gt;G$14,G$14,VLOOKUP($B860,加速計算!$D$11:$Z$5007,MATCH(G$19,加速計算!$E$34:$AM$34,0)+1,FALSE)))))</f>
        <v>#N/A</v>
      </c>
      <c r="H860" s="9" t="e">
        <f>IF(H859=0,#N/A,IF(VLOOKUP($B860,加速計算!$D$11:$Z$5007,MATCH(H$19,加速計算!$E$34:$AM$34,0)+1,FALSE)&lt;0,0,IF($B860&gt;H$12,0,IF(VLOOKUP($B860,加速計算!$D$11:$Z$5007,MATCH(H$19,加速計算!$E$34:$AM$34,0)+1,FALSE)&gt;H$14,H$14,VLOOKUP($B860,加速計算!$D$11:$Z$5007,MATCH(H$19,加速計算!$E$34:$AM$34,0)+1,FALSE)))))</f>
        <v>#N/A</v>
      </c>
      <c r="I860" s="9" t="e">
        <f>IF(I859=0,#N/A,IF(VLOOKUP($B860,加速計算!$D$11:$Z$5007,MATCH(I$19,加速計算!$E$34:$AM$34,0)+1,FALSE)&lt;0,0,IF($B860&gt;I$12,0,IF(VLOOKUP($B860,加速計算!$D$11:$Z$5007,MATCH(I$19,加速計算!$E$34:$AM$34,0)+1,FALSE)&gt;I$14,I$14,VLOOKUP($B860,加速計算!$D$11:$Z$5007,MATCH(I$19,加速計算!$E$34:$AM$34,0)+1,FALSE)))))</f>
        <v>#N/A</v>
      </c>
      <c r="J860" s="9" t="e">
        <f>IF(J859=0,#N/A,IF(VLOOKUP($B860,加速計算!$D$11:$Z$5007,MATCH(J$19,加速計算!$E$34:$AM$34,0)+1,FALSE)&lt;0,0,IF($B860&gt;J$12,0,IF(VLOOKUP($B860,加速計算!$D$11:$Z$5007,MATCH(J$19,加速計算!$E$34:$AM$34,0)+1,FALSE)&gt;J$14,J$14,VLOOKUP($B860,加速計算!$D$11:$Z$5007,MATCH(J$19,加速計算!$E$34:$AM$34,0)+1,FALSE)))))</f>
        <v>#N/A</v>
      </c>
      <c r="K860" s="9" t="e">
        <f>IF(K859=0,#N/A,IF(VLOOKUP($B860,加速計算!$D$11:$Z$5007,MATCH(K$19,加速計算!$E$34:$AM$34,0)+1,FALSE)&lt;0,0,IF($B860&gt;K$12,0,IF(VLOOKUP($B860,加速計算!$D$11:$Z$5007,MATCH(K$19,加速計算!$E$34:$AM$34,0)+1,FALSE)&gt;K$14,K$14,VLOOKUP($B860,加速計算!$D$11:$Z$5007,MATCH(K$19,加速計算!$E$34:$AM$34,0)+1,FALSE)))))</f>
        <v>#N/A</v>
      </c>
      <c r="L860" s="20" t="e">
        <f>IF(L859=0,#N/A,IF(VLOOKUP($B860,加速計算!$D$11:$Z$5007,MATCH(L$19,加速計算!$E$34:$AM$34,0)+1,FALSE)&lt;0,0,IF($B860&gt;L$12,0,IF(VLOOKUP($B860,加速計算!$D$11:$Z$5007,MATCH(L$19,加速計算!$E$34:$AM$34,0)+1,FALSE)&gt;L$14,L$14,VLOOKUP($B860,加速計算!$D$11:$Z$5007,MATCH(L$19,加速計算!$E$34:$AM$34,0)+1,FALSE)))))</f>
        <v>#N/A</v>
      </c>
    </row>
    <row r="861" spans="2:12">
      <c r="B861" s="4">
        <v>8400</v>
      </c>
      <c r="C861" s="5" t="e">
        <f t="shared" si="15"/>
        <v>#N/A</v>
      </c>
      <c r="D861" s="9" t="e">
        <f>IF(D860=0,#N/A,IF(VLOOKUP($B861,加速計算!$D$11:$Z$5007,MATCH(D$19,加速計算!$E$34:$AM$34,0)+1,FALSE)&lt;0,0,IF($B861&gt;D$12,0,IF(VLOOKUP($B861,加速計算!$D$11:$Z$5007,MATCH(D$19,加速計算!$E$34:$AM$34,0)+1,FALSE)&gt;D$14,D$14,VLOOKUP($B861,加速計算!$D$11:$Z$5007,MATCH(D$19,加速計算!$E$34:$AM$34,0)+1,FALSE)))))</f>
        <v>#N/A</v>
      </c>
      <c r="E861" s="9" t="e">
        <f>IF(E860=0,#N/A,IF(VLOOKUP($B861,加速計算!$D$11:$Z$5007,MATCH(E$19,加速計算!$E$34:$AM$34,0)+1,FALSE)&lt;0,0,IF($B861&gt;E$12,0,IF(VLOOKUP($B861,加速計算!$D$11:$Z$5007,MATCH(E$19,加速計算!$E$34:$AM$34,0)+1,FALSE)&gt;E$14,E$14,VLOOKUP($B861,加速計算!$D$11:$Z$5007,MATCH(E$19,加速計算!$E$34:$AM$34,0)+1,FALSE)))))</f>
        <v>#N/A</v>
      </c>
      <c r="F861" s="9" t="e">
        <f>IF(F860=0,#N/A,IF(VLOOKUP($B861,加速計算!$D$11:$Z$5007,MATCH(F$19,加速計算!$E$34:$AM$34,0)+1,FALSE)&lt;0,0,IF($B861&gt;F$12,0,IF(VLOOKUP($B861,加速計算!$D$11:$Z$5007,MATCH(F$19,加速計算!$E$34:$AM$34,0)+1,FALSE)&gt;F$14,F$14,VLOOKUP($B861,加速計算!$D$11:$Z$5007,MATCH(F$19,加速計算!$E$34:$AM$34,0)+1,FALSE)))))</f>
        <v>#N/A</v>
      </c>
      <c r="G861" s="9" t="e">
        <f>IF(G860=0,#N/A,IF(VLOOKUP($B861,加速計算!$D$11:$Z$5007,MATCH(G$19,加速計算!$E$34:$AM$34,0)+1,FALSE)&lt;0,0,IF($B861&gt;G$12,0,IF(VLOOKUP($B861,加速計算!$D$11:$Z$5007,MATCH(G$19,加速計算!$E$34:$AM$34,0)+1,FALSE)&gt;G$14,G$14,VLOOKUP($B861,加速計算!$D$11:$Z$5007,MATCH(G$19,加速計算!$E$34:$AM$34,0)+1,FALSE)))))</f>
        <v>#N/A</v>
      </c>
      <c r="H861" s="9" t="e">
        <f>IF(H860=0,#N/A,IF(VLOOKUP($B861,加速計算!$D$11:$Z$5007,MATCH(H$19,加速計算!$E$34:$AM$34,0)+1,FALSE)&lt;0,0,IF($B861&gt;H$12,0,IF(VLOOKUP($B861,加速計算!$D$11:$Z$5007,MATCH(H$19,加速計算!$E$34:$AM$34,0)+1,FALSE)&gt;H$14,H$14,VLOOKUP($B861,加速計算!$D$11:$Z$5007,MATCH(H$19,加速計算!$E$34:$AM$34,0)+1,FALSE)))))</f>
        <v>#N/A</v>
      </c>
      <c r="I861" s="9" t="e">
        <f>IF(I860=0,#N/A,IF(VLOOKUP($B861,加速計算!$D$11:$Z$5007,MATCH(I$19,加速計算!$E$34:$AM$34,0)+1,FALSE)&lt;0,0,IF($B861&gt;I$12,0,IF(VLOOKUP($B861,加速計算!$D$11:$Z$5007,MATCH(I$19,加速計算!$E$34:$AM$34,0)+1,FALSE)&gt;I$14,I$14,VLOOKUP($B861,加速計算!$D$11:$Z$5007,MATCH(I$19,加速計算!$E$34:$AM$34,0)+1,FALSE)))))</f>
        <v>#N/A</v>
      </c>
      <c r="J861" s="9" t="e">
        <f>IF(J860=0,#N/A,IF(VLOOKUP($B861,加速計算!$D$11:$Z$5007,MATCH(J$19,加速計算!$E$34:$AM$34,0)+1,FALSE)&lt;0,0,IF($B861&gt;J$12,0,IF(VLOOKUP($B861,加速計算!$D$11:$Z$5007,MATCH(J$19,加速計算!$E$34:$AM$34,0)+1,FALSE)&gt;J$14,J$14,VLOOKUP($B861,加速計算!$D$11:$Z$5007,MATCH(J$19,加速計算!$E$34:$AM$34,0)+1,FALSE)))))</f>
        <v>#N/A</v>
      </c>
      <c r="K861" s="9" t="e">
        <f>IF(K860=0,#N/A,IF(VLOOKUP($B861,加速計算!$D$11:$Z$5007,MATCH(K$19,加速計算!$E$34:$AM$34,0)+1,FALSE)&lt;0,0,IF($B861&gt;K$12,0,IF(VLOOKUP($B861,加速計算!$D$11:$Z$5007,MATCH(K$19,加速計算!$E$34:$AM$34,0)+1,FALSE)&gt;K$14,K$14,VLOOKUP($B861,加速計算!$D$11:$Z$5007,MATCH(K$19,加速計算!$E$34:$AM$34,0)+1,FALSE)))))</f>
        <v>#N/A</v>
      </c>
      <c r="L861" s="20" t="e">
        <f>IF(L860=0,#N/A,IF(VLOOKUP($B861,加速計算!$D$11:$Z$5007,MATCH(L$19,加速計算!$E$34:$AM$34,0)+1,FALSE)&lt;0,0,IF($B861&gt;L$12,0,IF(VLOOKUP($B861,加速計算!$D$11:$Z$5007,MATCH(L$19,加速計算!$E$34:$AM$34,0)+1,FALSE)&gt;L$14,L$14,VLOOKUP($B861,加速計算!$D$11:$Z$5007,MATCH(L$19,加速計算!$E$34:$AM$34,0)+1,FALSE)))))</f>
        <v>#N/A</v>
      </c>
    </row>
    <row r="862" spans="2:12">
      <c r="B862" s="4">
        <v>8410</v>
      </c>
      <c r="C862" s="5" t="e">
        <f t="shared" si="15"/>
        <v>#N/A</v>
      </c>
      <c r="D862" s="9" t="e">
        <f>IF(D861=0,#N/A,IF(VLOOKUP($B862,加速計算!$D$11:$Z$5007,MATCH(D$19,加速計算!$E$34:$AM$34,0)+1,FALSE)&lt;0,0,IF($B862&gt;D$12,0,IF(VLOOKUP($B862,加速計算!$D$11:$Z$5007,MATCH(D$19,加速計算!$E$34:$AM$34,0)+1,FALSE)&gt;D$14,D$14,VLOOKUP($B862,加速計算!$D$11:$Z$5007,MATCH(D$19,加速計算!$E$34:$AM$34,0)+1,FALSE)))))</f>
        <v>#N/A</v>
      </c>
      <c r="E862" s="9" t="e">
        <f>IF(E861=0,#N/A,IF(VLOOKUP($B862,加速計算!$D$11:$Z$5007,MATCH(E$19,加速計算!$E$34:$AM$34,0)+1,FALSE)&lt;0,0,IF($B862&gt;E$12,0,IF(VLOOKUP($B862,加速計算!$D$11:$Z$5007,MATCH(E$19,加速計算!$E$34:$AM$34,0)+1,FALSE)&gt;E$14,E$14,VLOOKUP($B862,加速計算!$D$11:$Z$5007,MATCH(E$19,加速計算!$E$34:$AM$34,0)+1,FALSE)))))</f>
        <v>#N/A</v>
      </c>
      <c r="F862" s="9" t="e">
        <f>IF(F861=0,#N/A,IF(VLOOKUP($B862,加速計算!$D$11:$Z$5007,MATCH(F$19,加速計算!$E$34:$AM$34,0)+1,FALSE)&lt;0,0,IF($B862&gt;F$12,0,IF(VLOOKUP($B862,加速計算!$D$11:$Z$5007,MATCH(F$19,加速計算!$E$34:$AM$34,0)+1,FALSE)&gt;F$14,F$14,VLOOKUP($B862,加速計算!$D$11:$Z$5007,MATCH(F$19,加速計算!$E$34:$AM$34,0)+1,FALSE)))))</f>
        <v>#N/A</v>
      </c>
      <c r="G862" s="9" t="e">
        <f>IF(G861=0,#N/A,IF(VLOOKUP($B862,加速計算!$D$11:$Z$5007,MATCH(G$19,加速計算!$E$34:$AM$34,0)+1,FALSE)&lt;0,0,IF($B862&gt;G$12,0,IF(VLOOKUP($B862,加速計算!$D$11:$Z$5007,MATCH(G$19,加速計算!$E$34:$AM$34,0)+1,FALSE)&gt;G$14,G$14,VLOOKUP($B862,加速計算!$D$11:$Z$5007,MATCH(G$19,加速計算!$E$34:$AM$34,0)+1,FALSE)))))</f>
        <v>#N/A</v>
      </c>
      <c r="H862" s="9" t="e">
        <f>IF(H861=0,#N/A,IF(VLOOKUP($B862,加速計算!$D$11:$Z$5007,MATCH(H$19,加速計算!$E$34:$AM$34,0)+1,FALSE)&lt;0,0,IF($B862&gt;H$12,0,IF(VLOOKUP($B862,加速計算!$D$11:$Z$5007,MATCH(H$19,加速計算!$E$34:$AM$34,0)+1,FALSE)&gt;H$14,H$14,VLOOKUP($B862,加速計算!$D$11:$Z$5007,MATCH(H$19,加速計算!$E$34:$AM$34,0)+1,FALSE)))))</f>
        <v>#N/A</v>
      </c>
      <c r="I862" s="9" t="e">
        <f>IF(I861=0,#N/A,IF(VLOOKUP($B862,加速計算!$D$11:$Z$5007,MATCH(I$19,加速計算!$E$34:$AM$34,0)+1,FALSE)&lt;0,0,IF($B862&gt;I$12,0,IF(VLOOKUP($B862,加速計算!$D$11:$Z$5007,MATCH(I$19,加速計算!$E$34:$AM$34,0)+1,FALSE)&gt;I$14,I$14,VLOOKUP($B862,加速計算!$D$11:$Z$5007,MATCH(I$19,加速計算!$E$34:$AM$34,0)+1,FALSE)))))</f>
        <v>#N/A</v>
      </c>
      <c r="J862" s="9" t="e">
        <f>IF(J861=0,#N/A,IF(VLOOKUP($B862,加速計算!$D$11:$Z$5007,MATCH(J$19,加速計算!$E$34:$AM$34,0)+1,FALSE)&lt;0,0,IF($B862&gt;J$12,0,IF(VLOOKUP($B862,加速計算!$D$11:$Z$5007,MATCH(J$19,加速計算!$E$34:$AM$34,0)+1,FALSE)&gt;J$14,J$14,VLOOKUP($B862,加速計算!$D$11:$Z$5007,MATCH(J$19,加速計算!$E$34:$AM$34,0)+1,FALSE)))))</f>
        <v>#N/A</v>
      </c>
      <c r="K862" s="9" t="e">
        <f>IF(K861=0,#N/A,IF(VLOOKUP($B862,加速計算!$D$11:$Z$5007,MATCH(K$19,加速計算!$E$34:$AM$34,0)+1,FALSE)&lt;0,0,IF($B862&gt;K$12,0,IF(VLOOKUP($B862,加速計算!$D$11:$Z$5007,MATCH(K$19,加速計算!$E$34:$AM$34,0)+1,FALSE)&gt;K$14,K$14,VLOOKUP($B862,加速計算!$D$11:$Z$5007,MATCH(K$19,加速計算!$E$34:$AM$34,0)+1,FALSE)))))</f>
        <v>#N/A</v>
      </c>
      <c r="L862" s="20" t="e">
        <f>IF(L861=0,#N/A,IF(VLOOKUP($B862,加速計算!$D$11:$Z$5007,MATCH(L$19,加速計算!$E$34:$AM$34,0)+1,FALSE)&lt;0,0,IF($B862&gt;L$12,0,IF(VLOOKUP($B862,加速計算!$D$11:$Z$5007,MATCH(L$19,加速計算!$E$34:$AM$34,0)+1,FALSE)&gt;L$14,L$14,VLOOKUP($B862,加速計算!$D$11:$Z$5007,MATCH(L$19,加速計算!$E$34:$AM$34,0)+1,FALSE)))))</f>
        <v>#N/A</v>
      </c>
    </row>
    <row r="863" spans="2:12">
      <c r="B863" s="4">
        <v>8420</v>
      </c>
      <c r="C863" s="5" t="e">
        <f t="shared" si="15"/>
        <v>#N/A</v>
      </c>
      <c r="D863" s="9" t="e">
        <f>IF(D862=0,#N/A,IF(VLOOKUP($B863,加速計算!$D$11:$Z$5007,MATCH(D$19,加速計算!$E$34:$AM$34,0)+1,FALSE)&lt;0,0,IF($B863&gt;D$12,0,IF(VLOOKUP($B863,加速計算!$D$11:$Z$5007,MATCH(D$19,加速計算!$E$34:$AM$34,0)+1,FALSE)&gt;D$14,D$14,VLOOKUP($B863,加速計算!$D$11:$Z$5007,MATCH(D$19,加速計算!$E$34:$AM$34,0)+1,FALSE)))))</f>
        <v>#N/A</v>
      </c>
      <c r="E863" s="9" t="e">
        <f>IF(E862=0,#N/A,IF(VLOOKUP($B863,加速計算!$D$11:$Z$5007,MATCH(E$19,加速計算!$E$34:$AM$34,0)+1,FALSE)&lt;0,0,IF($B863&gt;E$12,0,IF(VLOOKUP($B863,加速計算!$D$11:$Z$5007,MATCH(E$19,加速計算!$E$34:$AM$34,0)+1,FALSE)&gt;E$14,E$14,VLOOKUP($B863,加速計算!$D$11:$Z$5007,MATCH(E$19,加速計算!$E$34:$AM$34,0)+1,FALSE)))))</f>
        <v>#N/A</v>
      </c>
      <c r="F863" s="9" t="e">
        <f>IF(F862=0,#N/A,IF(VLOOKUP($B863,加速計算!$D$11:$Z$5007,MATCH(F$19,加速計算!$E$34:$AM$34,0)+1,FALSE)&lt;0,0,IF($B863&gt;F$12,0,IF(VLOOKUP($B863,加速計算!$D$11:$Z$5007,MATCH(F$19,加速計算!$E$34:$AM$34,0)+1,FALSE)&gt;F$14,F$14,VLOOKUP($B863,加速計算!$D$11:$Z$5007,MATCH(F$19,加速計算!$E$34:$AM$34,0)+1,FALSE)))))</f>
        <v>#N/A</v>
      </c>
      <c r="G863" s="9" t="e">
        <f>IF(G862=0,#N/A,IF(VLOOKUP($B863,加速計算!$D$11:$Z$5007,MATCH(G$19,加速計算!$E$34:$AM$34,0)+1,FALSE)&lt;0,0,IF($B863&gt;G$12,0,IF(VLOOKUP($B863,加速計算!$D$11:$Z$5007,MATCH(G$19,加速計算!$E$34:$AM$34,0)+1,FALSE)&gt;G$14,G$14,VLOOKUP($B863,加速計算!$D$11:$Z$5007,MATCH(G$19,加速計算!$E$34:$AM$34,0)+1,FALSE)))))</f>
        <v>#N/A</v>
      </c>
      <c r="H863" s="9" t="e">
        <f>IF(H862=0,#N/A,IF(VLOOKUP($B863,加速計算!$D$11:$Z$5007,MATCH(H$19,加速計算!$E$34:$AM$34,0)+1,FALSE)&lt;0,0,IF($B863&gt;H$12,0,IF(VLOOKUP($B863,加速計算!$D$11:$Z$5007,MATCH(H$19,加速計算!$E$34:$AM$34,0)+1,FALSE)&gt;H$14,H$14,VLOOKUP($B863,加速計算!$D$11:$Z$5007,MATCH(H$19,加速計算!$E$34:$AM$34,0)+1,FALSE)))))</f>
        <v>#N/A</v>
      </c>
      <c r="I863" s="9" t="e">
        <f>IF(I862=0,#N/A,IF(VLOOKUP($B863,加速計算!$D$11:$Z$5007,MATCH(I$19,加速計算!$E$34:$AM$34,0)+1,FALSE)&lt;0,0,IF($B863&gt;I$12,0,IF(VLOOKUP($B863,加速計算!$D$11:$Z$5007,MATCH(I$19,加速計算!$E$34:$AM$34,0)+1,FALSE)&gt;I$14,I$14,VLOOKUP($B863,加速計算!$D$11:$Z$5007,MATCH(I$19,加速計算!$E$34:$AM$34,0)+1,FALSE)))))</f>
        <v>#N/A</v>
      </c>
      <c r="J863" s="9" t="e">
        <f>IF(J862=0,#N/A,IF(VLOOKUP($B863,加速計算!$D$11:$Z$5007,MATCH(J$19,加速計算!$E$34:$AM$34,0)+1,FALSE)&lt;0,0,IF($B863&gt;J$12,0,IF(VLOOKUP($B863,加速計算!$D$11:$Z$5007,MATCH(J$19,加速計算!$E$34:$AM$34,0)+1,FALSE)&gt;J$14,J$14,VLOOKUP($B863,加速計算!$D$11:$Z$5007,MATCH(J$19,加速計算!$E$34:$AM$34,0)+1,FALSE)))))</f>
        <v>#N/A</v>
      </c>
      <c r="K863" s="9" t="e">
        <f>IF(K862=0,#N/A,IF(VLOOKUP($B863,加速計算!$D$11:$Z$5007,MATCH(K$19,加速計算!$E$34:$AM$34,0)+1,FALSE)&lt;0,0,IF($B863&gt;K$12,0,IF(VLOOKUP($B863,加速計算!$D$11:$Z$5007,MATCH(K$19,加速計算!$E$34:$AM$34,0)+1,FALSE)&gt;K$14,K$14,VLOOKUP($B863,加速計算!$D$11:$Z$5007,MATCH(K$19,加速計算!$E$34:$AM$34,0)+1,FALSE)))))</f>
        <v>#N/A</v>
      </c>
      <c r="L863" s="20" t="e">
        <f>IF(L862=0,#N/A,IF(VLOOKUP($B863,加速計算!$D$11:$Z$5007,MATCH(L$19,加速計算!$E$34:$AM$34,0)+1,FALSE)&lt;0,0,IF($B863&gt;L$12,0,IF(VLOOKUP($B863,加速計算!$D$11:$Z$5007,MATCH(L$19,加速計算!$E$34:$AM$34,0)+1,FALSE)&gt;L$14,L$14,VLOOKUP($B863,加速計算!$D$11:$Z$5007,MATCH(L$19,加速計算!$E$34:$AM$34,0)+1,FALSE)))))</f>
        <v>#N/A</v>
      </c>
    </row>
    <row r="864" spans="2:12">
      <c r="B864" s="4">
        <v>8430</v>
      </c>
      <c r="C864" s="5" t="e">
        <f t="shared" si="15"/>
        <v>#N/A</v>
      </c>
      <c r="D864" s="9" t="e">
        <f>IF(D863=0,#N/A,IF(VLOOKUP($B864,加速計算!$D$11:$Z$5007,MATCH(D$19,加速計算!$E$34:$AM$34,0)+1,FALSE)&lt;0,0,IF($B864&gt;D$12,0,IF(VLOOKUP($B864,加速計算!$D$11:$Z$5007,MATCH(D$19,加速計算!$E$34:$AM$34,0)+1,FALSE)&gt;D$14,D$14,VLOOKUP($B864,加速計算!$D$11:$Z$5007,MATCH(D$19,加速計算!$E$34:$AM$34,0)+1,FALSE)))))</f>
        <v>#N/A</v>
      </c>
      <c r="E864" s="9" t="e">
        <f>IF(E863=0,#N/A,IF(VLOOKUP($B864,加速計算!$D$11:$Z$5007,MATCH(E$19,加速計算!$E$34:$AM$34,0)+1,FALSE)&lt;0,0,IF($B864&gt;E$12,0,IF(VLOOKUP($B864,加速計算!$D$11:$Z$5007,MATCH(E$19,加速計算!$E$34:$AM$34,0)+1,FALSE)&gt;E$14,E$14,VLOOKUP($B864,加速計算!$D$11:$Z$5007,MATCH(E$19,加速計算!$E$34:$AM$34,0)+1,FALSE)))))</f>
        <v>#N/A</v>
      </c>
      <c r="F864" s="9" t="e">
        <f>IF(F863=0,#N/A,IF(VLOOKUP($B864,加速計算!$D$11:$Z$5007,MATCH(F$19,加速計算!$E$34:$AM$34,0)+1,FALSE)&lt;0,0,IF($B864&gt;F$12,0,IF(VLOOKUP($B864,加速計算!$D$11:$Z$5007,MATCH(F$19,加速計算!$E$34:$AM$34,0)+1,FALSE)&gt;F$14,F$14,VLOOKUP($B864,加速計算!$D$11:$Z$5007,MATCH(F$19,加速計算!$E$34:$AM$34,0)+1,FALSE)))))</f>
        <v>#N/A</v>
      </c>
      <c r="G864" s="9" t="e">
        <f>IF(G863=0,#N/A,IF(VLOOKUP($B864,加速計算!$D$11:$Z$5007,MATCH(G$19,加速計算!$E$34:$AM$34,0)+1,FALSE)&lt;0,0,IF($B864&gt;G$12,0,IF(VLOOKUP($B864,加速計算!$D$11:$Z$5007,MATCH(G$19,加速計算!$E$34:$AM$34,0)+1,FALSE)&gt;G$14,G$14,VLOOKUP($B864,加速計算!$D$11:$Z$5007,MATCH(G$19,加速計算!$E$34:$AM$34,0)+1,FALSE)))))</f>
        <v>#N/A</v>
      </c>
      <c r="H864" s="9" t="e">
        <f>IF(H863=0,#N/A,IF(VLOOKUP($B864,加速計算!$D$11:$Z$5007,MATCH(H$19,加速計算!$E$34:$AM$34,0)+1,FALSE)&lt;0,0,IF($B864&gt;H$12,0,IF(VLOOKUP($B864,加速計算!$D$11:$Z$5007,MATCH(H$19,加速計算!$E$34:$AM$34,0)+1,FALSE)&gt;H$14,H$14,VLOOKUP($B864,加速計算!$D$11:$Z$5007,MATCH(H$19,加速計算!$E$34:$AM$34,0)+1,FALSE)))))</f>
        <v>#N/A</v>
      </c>
      <c r="I864" s="9" t="e">
        <f>IF(I863=0,#N/A,IF(VLOOKUP($B864,加速計算!$D$11:$Z$5007,MATCH(I$19,加速計算!$E$34:$AM$34,0)+1,FALSE)&lt;0,0,IF($B864&gt;I$12,0,IF(VLOOKUP($B864,加速計算!$D$11:$Z$5007,MATCH(I$19,加速計算!$E$34:$AM$34,0)+1,FALSE)&gt;I$14,I$14,VLOOKUP($B864,加速計算!$D$11:$Z$5007,MATCH(I$19,加速計算!$E$34:$AM$34,0)+1,FALSE)))))</f>
        <v>#N/A</v>
      </c>
      <c r="J864" s="9" t="e">
        <f>IF(J863=0,#N/A,IF(VLOOKUP($B864,加速計算!$D$11:$Z$5007,MATCH(J$19,加速計算!$E$34:$AM$34,0)+1,FALSE)&lt;0,0,IF($B864&gt;J$12,0,IF(VLOOKUP($B864,加速計算!$D$11:$Z$5007,MATCH(J$19,加速計算!$E$34:$AM$34,0)+1,FALSE)&gt;J$14,J$14,VLOOKUP($B864,加速計算!$D$11:$Z$5007,MATCH(J$19,加速計算!$E$34:$AM$34,0)+1,FALSE)))))</f>
        <v>#N/A</v>
      </c>
      <c r="K864" s="9" t="e">
        <f>IF(K863=0,#N/A,IF(VLOOKUP($B864,加速計算!$D$11:$Z$5007,MATCH(K$19,加速計算!$E$34:$AM$34,0)+1,FALSE)&lt;0,0,IF($B864&gt;K$12,0,IF(VLOOKUP($B864,加速計算!$D$11:$Z$5007,MATCH(K$19,加速計算!$E$34:$AM$34,0)+1,FALSE)&gt;K$14,K$14,VLOOKUP($B864,加速計算!$D$11:$Z$5007,MATCH(K$19,加速計算!$E$34:$AM$34,0)+1,FALSE)))))</f>
        <v>#N/A</v>
      </c>
      <c r="L864" s="20" t="e">
        <f>IF(L863=0,#N/A,IF(VLOOKUP($B864,加速計算!$D$11:$Z$5007,MATCH(L$19,加速計算!$E$34:$AM$34,0)+1,FALSE)&lt;0,0,IF($B864&gt;L$12,0,IF(VLOOKUP($B864,加速計算!$D$11:$Z$5007,MATCH(L$19,加速計算!$E$34:$AM$34,0)+1,FALSE)&gt;L$14,L$14,VLOOKUP($B864,加速計算!$D$11:$Z$5007,MATCH(L$19,加速計算!$E$34:$AM$34,0)+1,FALSE)))))</f>
        <v>#N/A</v>
      </c>
    </row>
    <row r="865" spans="2:12">
      <c r="B865" s="4">
        <v>8440</v>
      </c>
      <c r="C865" s="5" t="e">
        <f t="shared" si="15"/>
        <v>#N/A</v>
      </c>
      <c r="D865" s="9" t="e">
        <f>IF(D864=0,#N/A,IF(VLOOKUP($B865,加速計算!$D$11:$Z$5007,MATCH(D$19,加速計算!$E$34:$AM$34,0)+1,FALSE)&lt;0,0,IF($B865&gt;D$12,0,IF(VLOOKUP($B865,加速計算!$D$11:$Z$5007,MATCH(D$19,加速計算!$E$34:$AM$34,0)+1,FALSE)&gt;D$14,D$14,VLOOKUP($B865,加速計算!$D$11:$Z$5007,MATCH(D$19,加速計算!$E$34:$AM$34,0)+1,FALSE)))))</f>
        <v>#N/A</v>
      </c>
      <c r="E865" s="9" t="e">
        <f>IF(E864=0,#N/A,IF(VLOOKUP($B865,加速計算!$D$11:$Z$5007,MATCH(E$19,加速計算!$E$34:$AM$34,0)+1,FALSE)&lt;0,0,IF($B865&gt;E$12,0,IF(VLOOKUP($B865,加速計算!$D$11:$Z$5007,MATCH(E$19,加速計算!$E$34:$AM$34,0)+1,FALSE)&gt;E$14,E$14,VLOOKUP($B865,加速計算!$D$11:$Z$5007,MATCH(E$19,加速計算!$E$34:$AM$34,0)+1,FALSE)))))</f>
        <v>#N/A</v>
      </c>
      <c r="F865" s="9" t="e">
        <f>IF(F864=0,#N/A,IF(VLOOKUP($B865,加速計算!$D$11:$Z$5007,MATCH(F$19,加速計算!$E$34:$AM$34,0)+1,FALSE)&lt;0,0,IF($B865&gt;F$12,0,IF(VLOOKUP($B865,加速計算!$D$11:$Z$5007,MATCH(F$19,加速計算!$E$34:$AM$34,0)+1,FALSE)&gt;F$14,F$14,VLOOKUP($B865,加速計算!$D$11:$Z$5007,MATCH(F$19,加速計算!$E$34:$AM$34,0)+1,FALSE)))))</f>
        <v>#N/A</v>
      </c>
      <c r="G865" s="9" t="e">
        <f>IF(G864=0,#N/A,IF(VLOOKUP($B865,加速計算!$D$11:$Z$5007,MATCH(G$19,加速計算!$E$34:$AM$34,0)+1,FALSE)&lt;0,0,IF($B865&gt;G$12,0,IF(VLOOKUP($B865,加速計算!$D$11:$Z$5007,MATCH(G$19,加速計算!$E$34:$AM$34,0)+1,FALSE)&gt;G$14,G$14,VLOOKUP($B865,加速計算!$D$11:$Z$5007,MATCH(G$19,加速計算!$E$34:$AM$34,0)+1,FALSE)))))</f>
        <v>#N/A</v>
      </c>
      <c r="H865" s="9" t="e">
        <f>IF(H864=0,#N/A,IF(VLOOKUP($B865,加速計算!$D$11:$Z$5007,MATCH(H$19,加速計算!$E$34:$AM$34,0)+1,FALSE)&lt;0,0,IF($B865&gt;H$12,0,IF(VLOOKUP($B865,加速計算!$D$11:$Z$5007,MATCH(H$19,加速計算!$E$34:$AM$34,0)+1,FALSE)&gt;H$14,H$14,VLOOKUP($B865,加速計算!$D$11:$Z$5007,MATCH(H$19,加速計算!$E$34:$AM$34,0)+1,FALSE)))))</f>
        <v>#N/A</v>
      </c>
      <c r="I865" s="9" t="e">
        <f>IF(I864=0,#N/A,IF(VLOOKUP($B865,加速計算!$D$11:$Z$5007,MATCH(I$19,加速計算!$E$34:$AM$34,0)+1,FALSE)&lt;0,0,IF($B865&gt;I$12,0,IF(VLOOKUP($B865,加速計算!$D$11:$Z$5007,MATCH(I$19,加速計算!$E$34:$AM$34,0)+1,FALSE)&gt;I$14,I$14,VLOOKUP($B865,加速計算!$D$11:$Z$5007,MATCH(I$19,加速計算!$E$34:$AM$34,0)+1,FALSE)))))</f>
        <v>#N/A</v>
      </c>
      <c r="J865" s="9" t="e">
        <f>IF(J864=0,#N/A,IF(VLOOKUP($B865,加速計算!$D$11:$Z$5007,MATCH(J$19,加速計算!$E$34:$AM$34,0)+1,FALSE)&lt;0,0,IF($B865&gt;J$12,0,IF(VLOOKUP($B865,加速計算!$D$11:$Z$5007,MATCH(J$19,加速計算!$E$34:$AM$34,0)+1,FALSE)&gt;J$14,J$14,VLOOKUP($B865,加速計算!$D$11:$Z$5007,MATCH(J$19,加速計算!$E$34:$AM$34,0)+1,FALSE)))))</f>
        <v>#N/A</v>
      </c>
      <c r="K865" s="9" t="e">
        <f>IF(K864=0,#N/A,IF(VLOOKUP($B865,加速計算!$D$11:$Z$5007,MATCH(K$19,加速計算!$E$34:$AM$34,0)+1,FALSE)&lt;0,0,IF($B865&gt;K$12,0,IF(VLOOKUP($B865,加速計算!$D$11:$Z$5007,MATCH(K$19,加速計算!$E$34:$AM$34,0)+1,FALSE)&gt;K$14,K$14,VLOOKUP($B865,加速計算!$D$11:$Z$5007,MATCH(K$19,加速計算!$E$34:$AM$34,0)+1,FALSE)))))</f>
        <v>#N/A</v>
      </c>
      <c r="L865" s="20" t="e">
        <f>IF(L864=0,#N/A,IF(VLOOKUP($B865,加速計算!$D$11:$Z$5007,MATCH(L$19,加速計算!$E$34:$AM$34,0)+1,FALSE)&lt;0,0,IF($B865&gt;L$12,0,IF(VLOOKUP($B865,加速計算!$D$11:$Z$5007,MATCH(L$19,加速計算!$E$34:$AM$34,0)+1,FALSE)&gt;L$14,L$14,VLOOKUP($B865,加速計算!$D$11:$Z$5007,MATCH(L$19,加速計算!$E$34:$AM$34,0)+1,FALSE)))))</f>
        <v>#N/A</v>
      </c>
    </row>
    <row r="866" spans="2:12">
      <c r="B866" s="4">
        <v>8450</v>
      </c>
      <c r="C866" s="5" t="e">
        <f t="shared" si="15"/>
        <v>#N/A</v>
      </c>
      <c r="D866" s="9" t="e">
        <f>IF(D865=0,#N/A,IF(VLOOKUP($B866,加速計算!$D$11:$Z$5007,MATCH(D$19,加速計算!$E$34:$AM$34,0)+1,FALSE)&lt;0,0,IF($B866&gt;D$12,0,IF(VLOOKUP($B866,加速計算!$D$11:$Z$5007,MATCH(D$19,加速計算!$E$34:$AM$34,0)+1,FALSE)&gt;D$14,D$14,VLOOKUP($B866,加速計算!$D$11:$Z$5007,MATCH(D$19,加速計算!$E$34:$AM$34,0)+1,FALSE)))))</f>
        <v>#N/A</v>
      </c>
      <c r="E866" s="9" t="e">
        <f>IF(E865=0,#N/A,IF(VLOOKUP($B866,加速計算!$D$11:$Z$5007,MATCH(E$19,加速計算!$E$34:$AM$34,0)+1,FALSE)&lt;0,0,IF($B866&gt;E$12,0,IF(VLOOKUP($B866,加速計算!$D$11:$Z$5007,MATCH(E$19,加速計算!$E$34:$AM$34,0)+1,FALSE)&gt;E$14,E$14,VLOOKUP($B866,加速計算!$D$11:$Z$5007,MATCH(E$19,加速計算!$E$34:$AM$34,0)+1,FALSE)))))</f>
        <v>#N/A</v>
      </c>
      <c r="F866" s="9" t="e">
        <f>IF(F865=0,#N/A,IF(VLOOKUP($B866,加速計算!$D$11:$Z$5007,MATCH(F$19,加速計算!$E$34:$AM$34,0)+1,FALSE)&lt;0,0,IF($B866&gt;F$12,0,IF(VLOOKUP($B866,加速計算!$D$11:$Z$5007,MATCH(F$19,加速計算!$E$34:$AM$34,0)+1,FALSE)&gt;F$14,F$14,VLOOKUP($B866,加速計算!$D$11:$Z$5007,MATCH(F$19,加速計算!$E$34:$AM$34,0)+1,FALSE)))))</f>
        <v>#N/A</v>
      </c>
      <c r="G866" s="9" t="e">
        <f>IF(G865=0,#N/A,IF(VLOOKUP($B866,加速計算!$D$11:$Z$5007,MATCH(G$19,加速計算!$E$34:$AM$34,0)+1,FALSE)&lt;0,0,IF($B866&gt;G$12,0,IF(VLOOKUP($B866,加速計算!$D$11:$Z$5007,MATCH(G$19,加速計算!$E$34:$AM$34,0)+1,FALSE)&gt;G$14,G$14,VLOOKUP($B866,加速計算!$D$11:$Z$5007,MATCH(G$19,加速計算!$E$34:$AM$34,0)+1,FALSE)))))</f>
        <v>#N/A</v>
      </c>
      <c r="H866" s="9" t="e">
        <f>IF(H865=0,#N/A,IF(VLOOKUP($B866,加速計算!$D$11:$Z$5007,MATCH(H$19,加速計算!$E$34:$AM$34,0)+1,FALSE)&lt;0,0,IF($B866&gt;H$12,0,IF(VLOOKUP($B866,加速計算!$D$11:$Z$5007,MATCH(H$19,加速計算!$E$34:$AM$34,0)+1,FALSE)&gt;H$14,H$14,VLOOKUP($B866,加速計算!$D$11:$Z$5007,MATCH(H$19,加速計算!$E$34:$AM$34,0)+1,FALSE)))))</f>
        <v>#N/A</v>
      </c>
      <c r="I866" s="9" t="e">
        <f>IF(I865=0,#N/A,IF(VLOOKUP($B866,加速計算!$D$11:$Z$5007,MATCH(I$19,加速計算!$E$34:$AM$34,0)+1,FALSE)&lt;0,0,IF($B866&gt;I$12,0,IF(VLOOKUP($B866,加速計算!$D$11:$Z$5007,MATCH(I$19,加速計算!$E$34:$AM$34,0)+1,FALSE)&gt;I$14,I$14,VLOOKUP($B866,加速計算!$D$11:$Z$5007,MATCH(I$19,加速計算!$E$34:$AM$34,0)+1,FALSE)))))</f>
        <v>#N/A</v>
      </c>
      <c r="J866" s="9" t="e">
        <f>IF(J865=0,#N/A,IF(VLOOKUP($B866,加速計算!$D$11:$Z$5007,MATCH(J$19,加速計算!$E$34:$AM$34,0)+1,FALSE)&lt;0,0,IF($B866&gt;J$12,0,IF(VLOOKUP($B866,加速計算!$D$11:$Z$5007,MATCH(J$19,加速計算!$E$34:$AM$34,0)+1,FALSE)&gt;J$14,J$14,VLOOKUP($B866,加速計算!$D$11:$Z$5007,MATCH(J$19,加速計算!$E$34:$AM$34,0)+1,FALSE)))))</f>
        <v>#N/A</v>
      </c>
      <c r="K866" s="9" t="e">
        <f>IF(K865=0,#N/A,IF(VLOOKUP($B866,加速計算!$D$11:$Z$5007,MATCH(K$19,加速計算!$E$34:$AM$34,0)+1,FALSE)&lt;0,0,IF($B866&gt;K$12,0,IF(VLOOKUP($B866,加速計算!$D$11:$Z$5007,MATCH(K$19,加速計算!$E$34:$AM$34,0)+1,FALSE)&gt;K$14,K$14,VLOOKUP($B866,加速計算!$D$11:$Z$5007,MATCH(K$19,加速計算!$E$34:$AM$34,0)+1,FALSE)))))</f>
        <v>#N/A</v>
      </c>
      <c r="L866" s="20" t="e">
        <f>IF(L865=0,#N/A,IF(VLOOKUP($B866,加速計算!$D$11:$Z$5007,MATCH(L$19,加速計算!$E$34:$AM$34,0)+1,FALSE)&lt;0,0,IF($B866&gt;L$12,0,IF(VLOOKUP($B866,加速計算!$D$11:$Z$5007,MATCH(L$19,加速計算!$E$34:$AM$34,0)+1,FALSE)&gt;L$14,L$14,VLOOKUP($B866,加速計算!$D$11:$Z$5007,MATCH(L$19,加速計算!$E$34:$AM$34,0)+1,FALSE)))))</f>
        <v>#N/A</v>
      </c>
    </row>
    <row r="867" spans="2:12">
      <c r="B867" s="4">
        <v>8460</v>
      </c>
      <c r="C867" s="5" t="e">
        <f t="shared" si="15"/>
        <v>#N/A</v>
      </c>
      <c r="D867" s="9" t="e">
        <f>IF(D866=0,#N/A,IF(VLOOKUP($B867,加速計算!$D$11:$Z$5007,MATCH(D$19,加速計算!$E$34:$AM$34,0)+1,FALSE)&lt;0,0,IF($B867&gt;D$12,0,IF(VLOOKUP($B867,加速計算!$D$11:$Z$5007,MATCH(D$19,加速計算!$E$34:$AM$34,0)+1,FALSE)&gt;D$14,D$14,VLOOKUP($B867,加速計算!$D$11:$Z$5007,MATCH(D$19,加速計算!$E$34:$AM$34,0)+1,FALSE)))))</f>
        <v>#N/A</v>
      </c>
      <c r="E867" s="9" t="e">
        <f>IF(E866=0,#N/A,IF(VLOOKUP($B867,加速計算!$D$11:$Z$5007,MATCH(E$19,加速計算!$E$34:$AM$34,0)+1,FALSE)&lt;0,0,IF($B867&gt;E$12,0,IF(VLOOKUP($B867,加速計算!$D$11:$Z$5007,MATCH(E$19,加速計算!$E$34:$AM$34,0)+1,FALSE)&gt;E$14,E$14,VLOOKUP($B867,加速計算!$D$11:$Z$5007,MATCH(E$19,加速計算!$E$34:$AM$34,0)+1,FALSE)))))</f>
        <v>#N/A</v>
      </c>
      <c r="F867" s="9" t="e">
        <f>IF(F866=0,#N/A,IF(VLOOKUP($B867,加速計算!$D$11:$Z$5007,MATCH(F$19,加速計算!$E$34:$AM$34,0)+1,FALSE)&lt;0,0,IF($B867&gt;F$12,0,IF(VLOOKUP($B867,加速計算!$D$11:$Z$5007,MATCH(F$19,加速計算!$E$34:$AM$34,0)+1,FALSE)&gt;F$14,F$14,VLOOKUP($B867,加速計算!$D$11:$Z$5007,MATCH(F$19,加速計算!$E$34:$AM$34,0)+1,FALSE)))))</f>
        <v>#N/A</v>
      </c>
      <c r="G867" s="9" t="e">
        <f>IF(G866=0,#N/A,IF(VLOOKUP($B867,加速計算!$D$11:$Z$5007,MATCH(G$19,加速計算!$E$34:$AM$34,0)+1,FALSE)&lt;0,0,IF($B867&gt;G$12,0,IF(VLOOKUP($B867,加速計算!$D$11:$Z$5007,MATCH(G$19,加速計算!$E$34:$AM$34,0)+1,FALSE)&gt;G$14,G$14,VLOOKUP($B867,加速計算!$D$11:$Z$5007,MATCH(G$19,加速計算!$E$34:$AM$34,0)+1,FALSE)))))</f>
        <v>#N/A</v>
      </c>
      <c r="H867" s="9" t="e">
        <f>IF(H866=0,#N/A,IF(VLOOKUP($B867,加速計算!$D$11:$Z$5007,MATCH(H$19,加速計算!$E$34:$AM$34,0)+1,FALSE)&lt;0,0,IF($B867&gt;H$12,0,IF(VLOOKUP($B867,加速計算!$D$11:$Z$5007,MATCH(H$19,加速計算!$E$34:$AM$34,0)+1,FALSE)&gt;H$14,H$14,VLOOKUP($B867,加速計算!$D$11:$Z$5007,MATCH(H$19,加速計算!$E$34:$AM$34,0)+1,FALSE)))))</f>
        <v>#N/A</v>
      </c>
      <c r="I867" s="9" t="e">
        <f>IF(I866=0,#N/A,IF(VLOOKUP($B867,加速計算!$D$11:$Z$5007,MATCH(I$19,加速計算!$E$34:$AM$34,0)+1,FALSE)&lt;0,0,IF($B867&gt;I$12,0,IF(VLOOKUP($B867,加速計算!$D$11:$Z$5007,MATCH(I$19,加速計算!$E$34:$AM$34,0)+1,FALSE)&gt;I$14,I$14,VLOOKUP($B867,加速計算!$D$11:$Z$5007,MATCH(I$19,加速計算!$E$34:$AM$34,0)+1,FALSE)))))</f>
        <v>#N/A</v>
      </c>
      <c r="J867" s="9" t="e">
        <f>IF(J866=0,#N/A,IF(VLOOKUP($B867,加速計算!$D$11:$Z$5007,MATCH(J$19,加速計算!$E$34:$AM$34,0)+1,FALSE)&lt;0,0,IF($B867&gt;J$12,0,IF(VLOOKUP($B867,加速計算!$D$11:$Z$5007,MATCH(J$19,加速計算!$E$34:$AM$34,0)+1,FALSE)&gt;J$14,J$14,VLOOKUP($B867,加速計算!$D$11:$Z$5007,MATCH(J$19,加速計算!$E$34:$AM$34,0)+1,FALSE)))))</f>
        <v>#N/A</v>
      </c>
      <c r="K867" s="9" t="e">
        <f>IF(K866=0,#N/A,IF(VLOOKUP($B867,加速計算!$D$11:$Z$5007,MATCH(K$19,加速計算!$E$34:$AM$34,0)+1,FALSE)&lt;0,0,IF($B867&gt;K$12,0,IF(VLOOKUP($B867,加速計算!$D$11:$Z$5007,MATCH(K$19,加速計算!$E$34:$AM$34,0)+1,FALSE)&gt;K$14,K$14,VLOOKUP($B867,加速計算!$D$11:$Z$5007,MATCH(K$19,加速計算!$E$34:$AM$34,0)+1,FALSE)))))</f>
        <v>#N/A</v>
      </c>
      <c r="L867" s="20" t="e">
        <f>IF(L866=0,#N/A,IF(VLOOKUP($B867,加速計算!$D$11:$Z$5007,MATCH(L$19,加速計算!$E$34:$AM$34,0)+1,FALSE)&lt;0,0,IF($B867&gt;L$12,0,IF(VLOOKUP($B867,加速計算!$D$11:$Z$5007,MATCH(L$19,加速計算!$E$34:$AM$34,0)+1,FALSE)&gt;L$14,L$14,VLOOKUP($B867,加速計算!$D$11:$Z$5007,MATCH(L$19,加速計算!$E$34:$AM$34,0)+1,FALSE)))))</f>
        <v>#N/A</v>
      </c>
    </row>
    <row r="868" spans="2:12">
      <c r="B868" s="4">
        <v>8470</v>
      </c>
      <c r="C868" s="5" t="e">
        <f t="shared" si="15"/>
        <v>#N/A</v>
      </c>
      <c r="D868" s="9" t="e">
        <f>IF(D867=0,#N/A,IF(VLOOKUP($B868,加速計算!$D$11:$Z$5007,MATCH(D$19,加速計算!$E$34:$AM$34,0)+1,FALSE)&lt;0,0,IF($B868&gt;D$12,0,IF(VLOOKUP($B868,加速計算!$D$11:$Z$5007,MATCH(D$19,加速計算!$E$34:$AM$34,0)+1,FALSE)&gt;D$14,D$14,VLOOKUP($B868,加速計算!$D$11:$Z$5007,MATCH(D$19,加速計算!$E$34:$AM$34,0)+1,FALSE)))))</f>
        <v>#N/A</v>
      </c>
      <c r="E868" s="9" t="e">
        <f>IF(E867=0,#N/A,IF(VLOOKUP($B868,加速計算!$D$11:$Z$5007,MATCH(E$19,加速計算!$E$34:$AM$34,0)+1,FALSE)&lt;0,0,IF($B868&gt;E$12,0,IF(VLOOKUP($B868,加速計算!$D$11:$Z$5007,MATCH(E$19,加速計算!$E$34:$AM$34,0)+1,FALSE)&gt;E$14,E$14,VLOOKUP($B868,加速計算!$D$11:$Z$5007,MATCH(E$19,加速計算!$E$34:$AM$34,0)+1,FALSE)))))</f>
        <v>#N/A</v>
      </c>
      <c r="F868" s="9" t="e">
        <f>IF(F867=0,#N/A,IF(VLOOKUP($B868,加速計算!$D$11:$Z$5007,MATCH(F$19,加速計算!$E$34:$AM$34,0)+1,FALSE)&lt;0,0,IF($B868&gt;F$12,0,IF(VLOOKUP($B868,加速計算!$D$11:$Z$5007,MATCH(F$19,加速計算!$E$34:$AM$34,0)+1,FALSE)&gt;F$14,F$14,VLOOKUP($B868,加速計算!$D$11:$Z$5007,MATCH(F$19,加速計算!$E$34:$AM$34,0)+1,FALSE)))))</f>
        <v>#N/A</v>
      </c>
      <c r="G868" s="9" t="e">
        <f>IF(G867=0,#N/A,IF(VLOOKUP($B868,加速計算!$D$11:$Z$5007,MATCH(G$19,加速計算!$E$34:$AM$34,0)+1,FALSE)&lt;0,0,IF($B868&gt;G$12,0,IF(VLOOKUP($B868,加速計算!$D$11:$Z$5007,MATCH(G$19,加速計算!$E$34:$AM$34,0)+1,FALSE)&gt;G$14,G$14,VLOOKUP($B868,加速計算!$D$11:$Z$5007,MATCH(G$19,加速計算!$E$34:$AM$34,0)+1,FALSE)))))</f>
        <v>#N/A</v>
      </c>
      <c r="H868" s="9" t="e">
        <f>IF(H867=0,#N/A,IF(VLOOKUP($B868,加速計算!$D$11:$Z$5007,MATCH(H$19,加速計算!$E$34:$AM$34,0)+1,FALSE)&lt;0,0,IF($B868&gt;H$12,0,IF(VLOOKUP($B868,加速計算!$D$11:$Z$5007,MATCH(H$19,加速計算!$E$34:$AM$34,0)+1,FALSE)&gt;H$14,H$14,VLOOKUP($B868,加速計算!$D$11:$Z$5007,MATCH(H$19,加速計算!$E$34:$AM$34,0)+1,FALSE)))))</f>
        <v>#N/A</v>
      </c>
      <c r="I868" s="9" t="e">
        <f>IF(I867=0,#N/A,IF(VLOOKUP($B868,加速計算!$D$11:$Z$5007,MATCH(I$19,加速計算!$E$34:$AM$34,0)+1,FALSE)&lt;0,0,IF($B868&gt;I$12,0,IF(VLOOKUP($B868,加速計算!$D$11:$Z$5007,MATCH(I$19,加速計算!$E$34:$AM$34,0)+1,FALSE)&gt;I$14,I$14,VLOOKUP($B868,加速計算!$D$11:$Z$5007,MATCH(I$19,加速計算!$E$34:$AM$34,0)+1,FALSE)))))</f>
        <v>#N/A</v>
      </c>
      <c r="J868" s="9" t="e">
        <f>IF(J867=0,#N/A,IF(VLOOKUP($B868,加速計算!$D$11:$Z$5007,MATCH(J$19,加速計算!$E$34:$AM$34,0)+1,FALSE)&lt;0,0,IF($B868&gt;J$12,0,IF(VLOOKUP($B868,加速計算!$D$11:$Z$5007,MATCH(J$19,加速計算!$E$34:$AM$34,0)+1,FALSE)&gt;J$14,J$14,VLOOKUP($B868,加速計算!$D$11:$Z$5007,MATCH(J$19,加速計算!$E$34:$AM$34,0)+1,FALSE)))))</f>
        <v>#N/A</v>
      </c>
      <c r="K868" s="9" t="e">
        <f>IF(K867=0,#N/A,IF(VLOOKUP($B868,加速計算!$D$11:$Z$5007,MATCH(K$19,加速計算!$E$34:$AM$34,0)+1,FALSE)&lt;0,0,IF($B868&gt;K$12,0,IF(VLOOKUP($B868,加速計算!$D$11:$Z$5007,MATCH(K$19,加速計算!$E$34:$AM$34,0)+1,FALSE)&gt;K$14,K$14,VLOOKUP($B868,加速計算!$D$11:$Z$5007,MATCH(K$19,加速計算!$E$34:$AM$34,0)+1,FALSE)))))</f>
        <v>#N/A</v>
      </c>
      <c r="L868" s="20" t="e">
        <f>IF(L867=0,#N/A,IF(VLOOKUP($B868,加速計算!$D$11:$Z$5007,MATCH(L$19,加速計算!$E$34:$AM$34,0)+1,FALSE)&lt;0,0,IF($B868&gt;L$12,0,IF(VLOOKUP($B868,加速計算!$D$11:$Z$5007,MATCH(L$19,加速計算!$E$34:$AM$34,0)+1,FALSE)&gt;L$14,L$14,VLOOKUP($B868,加速計算!$D$11:$Z$5007,MATCH(L$19,加速計算!$E$34:$AM$34,0)+1,FALSE)))))</f>
        <v>#N/A</v>
      </c>
    </row>
    <row r="869" spans="2:12">
      <c r="B869" s="4">
        <v>8480</v>
      </c>
      <c r="C869" s="5" t="e">
        <f t="shared" si="15"/>
        <v>#N/A</v>
      </c>
      <c r="D869" s="9" t="e">
        <f>IF(D868=0,#N/A,IF(VLOOKUP($B869,加速計算!$D$11:$Z$5007,MATCH(D$19,加速計算!$E$34:$AM$34,0)+1,FALSE)&lt;0,0,IF($B869&gt;D$12,0,IF(VLOOKUP($B869,加速計算!$D$11:$Z$5007,MATCH(D$19,加速計算!$E$34:$AM$34,0)+1,FALSE)&gt;D$14,D$14,VLOOKUP($B869,加速計算!$D$11:$Z$5007,MATCH(D$19,加速計算!$E$34:$AM$34,0)+1,FALSE)))))</f>
        <v>#N/A</v>
      </c>
      <c r="E869" s="9" t="e">
        <f>IF(E868=0,#N/A,IF(VLOOKUP($B869,加速計算!$D$11:$Z$5007,MATCH(E$19,加速計算!$E$34:$AM$34,0)+1,FALSE)&lt;0,0,IF($B869&gt;E$12,0,IF(VLOOKUP($B869,加速計算!$D$11:$Z$5007,MATCH(E$19,加速計算!$E$34:$AM$34,0)+1,FALSE)&gt;E$14,E$14,VLOOKUP($B869,加速計算!$D$11:$Z$5007,MATCH(E$19,加速計算!$E$34:$AM$34,0)+1,FALSE)))))</f>
        <v>#N/A</v>
      </c>
      <c r="F869" s="9" t="e">
        <f>IF(F868=0,#N/A,IF(VLOOKUP($B869,加速計算!$D$11:$Z$5007,MATCH(F$19,加速計算!$E$34:$AM$34,0)+1,FALSE)&lt;0,0,IF($B869&gt;F$12,0,IF(VLOOKUP($B869,加速計算!$D$11:$Z$5007,MATCH(F$19,加速計算!$E$34:$AM$34,0)+1,FALSE)&gt;F$14,F$14,VLOOKUP($B869,加速計算!$D$11:$Z$5007,MATCH(F$19,加速計算!$E$34:$AM$34,0)+1,FALSE)))))</f>
        <v>#N/A</v>
      </c>
      <c r="G869" s="9" t="e">
        <f>IF(G868=0,#N/A,IF(VLOOKUP($B869,加速計算!$D$11:$Z$5007,MATCH(G$19,加速計算!$E$34:$AM$34,0)+1,FALSE)&lt;0,0,IF($B869&gt;G$12,0,IF(VLOOKUP($B869,加速計算!$D$11:$Z$5007,MATCH(G$19,加速計算!$E$34:$AM$34,0)+1,FALSE)&gt;G$14,G$14,VLOOKUP($B869,加速計算!$D$11:$Z$5007,MATCH(G$19,加速計算!$E$34:$AM$34,0)+1,FALSE)))))</f>
        <v>#N/A</v>
      </c>
      <c r="H869" s="9" t="e">
        <f>IF(H868=0,#N/A,IF(VLOOKUP($B869,加速計算!$D$11:$Z$5007,MATCH(H$19,加速計算!$E$34:$AM$34,0)+1,FALSE)&lt;0,0,IF($B869&gt;H$12,0,IF(VLOOKUP($B869,加速計算!$D$11:$Z$5007,MATCH(H$19,加速計算!$E$34:$AM$34,0)+1,FALSE)&gt;H$14,H$14,VLOOKUP($B869,加速計算!$D$11:$Z$5007,MATCH(H$19,加速計算!$E$34:$AM$34,0)+1,FALSE)))))</f>
        <v>#N/A</v>
      </c>
      <c r="I869" s="9" t="e">
        <f>IF(I868=0,#N/A,IF(VLOOKUP($B869,加速計算!$D$11:$Z$5007,MATCH(I$19,加速計算!$E$34:$AM$34,0)+1,FALSE)&lt;0,0,IF($B869&gt;I$12,0,IF(VLOOKUP($B869,加速計算!$D$11:$Z$5007,MATCH(I$19,加速計算!$E$34:$AM$34,0)+1,FALSE)&gt;I$14,I$14,VLOOKUP($B869,加速計算!$D$11:$Z$5007,MATCH(I$19,加速計算!$E$34:$AM$34,0)+1,FALSE)))))</f>
        <v>#N/A</v>
      </c>
      <c r="J869" s="9" t="e">
        <f>IF(J868=0,#N/A,IF(VLOOKUP($B869,加速計算!$D$11:$Z$5007,MATCH(J$19,加速計算!$E$34:$AM$34,0)+1,FALSE)&lt;0,0,IF($B869&gt;J$12,0,IF(VLOOKUP($B869,加速計算!$D$11:$Z$5007,MATCH(J$19,加速計算!$E$34:$AM$34,0)+1,FALSE)&gt;J$14,J$14,VLOOKUP($B869,加速計算!$D$11:$Z$5007,MATCH(J$19,加速計算!$E$34:$AM$34,0)+1,FALSE)))))</f>
        <v>#N/A</v>
      </c>
      <c r="K869" s="9" t="e">
        <f>IF(K868=0,#N/A,IF(VLOOKUP($B869,加速計算!$D$11:$Z$5007,MATCH(K$19,加速計算!$E$34:$AM$34,0)+1,FALSE)&lt;0,0,IF($B869&gt;K$12,0,IF(VLOOKUP($B869,加速計算!$D$11:$Z$5007,MATCH(K$19,加速計算!$E$34:$AM$34,0)+1,FALSE)&gt;K$14,K$14,VLOOKUP($B869,加速計算!$D$11:$Z$5007,MATCH(K$19,加速計算!$E$34:$AM$34,0)+1,FALSE)))))</f>
        <v>#N/A</v>
      </c>
      <c r="L869" s="20" t="e">
        <f>IF(L868=0,#N/A,IF(VLOOKUP($B869,加速計算!$D$11:$Z$5007,MATCH(L$19,加速計算!$E$34:$AM$34,0)+1,FALSE)&lt;0,0,IF($B869&gt;L$12,0,IF(VLOOKUP($B869,加速計算!$D$11:$Z$5007,MATCH(L$19,加速計算!$E$34:$AM$34,0)+1,FALSE)&gt;L$14,L$14,VLOOKUP($B869,加速計算!$D$11:$Z$5007,MATCH(L$19,加速計算!$E$34:$AM$34,0)+1,FALSE)))))</f>
        <v>#N/A</v>
      </c>
    </row>
    <row r="870" spans="2:12">
      <c r="B870" s="4">
        <v>8490</v>
      </c>
      <c r="C870" s="5" t="e">
        <f t="shared" si="15"/>
        <v>#N/A</v>
      </c>
      <c r="D870" s="9" t="e">
        <f>IF(D869=0,#N/A,IF(VLOOKUP($B870,加速計算!$D$11:$Z$5007,MATCH(D$19,加速計算!$E$34:$AM$34,0)+1,FALSE)&lt;0,0,IF($B870&gt;D$12,0,IF(VLOOKUP($B870,加速計算!$D$11:$Z$5007,MATCH(D$19,加速計算!$E$34:$AM$34,0)+1,FALSE)&gt;D$14,D$14,VLOOKUP($B870,加速計算!$D$11:$Z$5007,MATCH(D$19,加速計算!$E$34:$AM$34,0)+1,FALSE)))))</f>
        <v>#N/A</v>
      </c>
      <c r="E870" s="9" t="e">
        <f>IF(E869=0,#N/A,IF(VLOOKUP($B870,加速計算!$D$11:$Z$5007,MATCH(E$19,加速計算!$E$34:$AM$34,0)+1,FALSE)&lt;0,0,IF($B870&gt;E$12,0,IF(VLOOKUP($B870,加速計算!$D$11:$Z$5007,MATCH(E$19,加速計算!$E$34:$AM$34,0)+1,FALSE)&gt;E$14,E$14,VLOOKUP($B870,加速計算!$D$11:$Z$5007,MATCH(E$19,加速計算!$E$34:$AM$34,0)+1,FALSE)))))</f>
        <v>#N/A</v>
      </c>
      <c r="F870" s="9" t="e">
        <f>IF(F869=0,#N/A,IF(VLOOKUP($B870,加速計算!$D$11:$Z$5007,MATCH(F$19,加速計算!$E$34:$AM$34,0)+1,FALSE)&lt;0,0,IF($B870&gt;F$12,0,IF(VLOOKUP($B870,加速計算!$D$11:$Z$5007,MATCH(F$19,加速計算!$E$34:$AM$34,0)+1,FALSE)&gt;F$14,F$14,VLOOKUP($B870,加速計算!$D$11:$Z$5007,MATCH(F$19,加速計算!$E$34:$AM$34,0)+1,FALSE)))))</f>
        <v>#N/A</v>
      </c>
      <c r="G870" s="9" t="e">
        <f>IF(G869=0,#N/A,IF(VLOOKUP($B870,加速計算!$D$11:$Z$5007,MATCH(G$19,加速計算!$E$34:$AM$34,0)+1,FALSE)&lt;0,0,IF($B870&gt;G$12,0,IF(VLOOKUP($B870,加速計算!$D$11:$Z$5007,MATCH(G$19,加速計算!$E$34:$AM$34,0)+1,FALSE)&gt;G$14,G$14,VLOOKUP($B870,加速計算!$D$11:$Z$5007,MATCH(G$19,加速計算!$E$34:$AM$34,0)+1,FALSE)))))</f>
        <v>#N/A</v>
      </c>
      <c r="H870" s="9" t="e">
        <f>IF(H869=0,#N/A,IF(VLOOKUP($B870,加速計算!$D$11:$Z$5007,MATCH(H$19,加速計算!$E$34:$AM$34,0)+1,FALSE)&lt;0,0,IF($B870&gt;H$12,0,IF(VLOOKUP($B870,加速計算!$D$11:$Z$5007,MATCH(H$19,加速計算!$E$34:$AM$34,0)+1,FALSE)&gt;H$14,H$14,VLOOKUP($B870,加速計算!$D$11:$Z$5007,MATCH(H$19,加速計算!$E$34:$AM$34,0)+1,FALSE)))))</f>
        <v>#N/A</v>
      </c>
      <c r="I870" s="9" t="e">
        <f>IF(I869=0,#N/A,IF(VLOOKUP($B870,加速計算!$D$11:$Z$5007,MATCH(I$19,加速計算!$E$34:$AM$34,0)+1,FALSE)&lt;0,0,IF($B870&gt;I$12,0,IF(VLOOKUP($B870,加速計算!$D$11:$Z$5007,MATCH(I$19,加速計算!$E$34:$AM$34,0)+1,FALSE)&gt;I$14,I$14,VLOOKUP($B870,加速計算!$D$11:$Z$5007,MATCH(I$19,加速計算!$E$34:$AM$34,0)+1,FALSE)))))</f>
        <v>#N/A</v>
      </c>
      <c r="J870" s="9" t="e">
        <f>IF(J869=0,#N/A,IF(VLOOKUP($B870,加速計算!$D$11:$Z$5007,MATCH(J$19,加速計算!$E$34:$AM$34,0)+1,FALSE)&lt;0,0,IF($B870&gt;J$12,0,IF(VLOOKUP($B870,加速計算!$D$11:$Z$5007,MATCH(J$19,加速計算!$E$34:$AM$34,0)+1,FALSE)&gt;J$14,J$14,VLOOKUP($B870,加速計算!$D$11:$Z$5007,MATCH(J$19,加速計算!$E$34:$AM$34,0)+1,FALSE)))))</f>
        <v>#N/A</v>
      </c>
      <c r="K870" s="9" t="e">
        <f>IF(K869=0,#N/A,IF(VLOOKUP($B870,加速計算!$D$11:$Z$5007,MATCH(K$19,加速計算!$E$34:$AM$34,0)+1,FALSE)&lt;0,0,IF($B870&gt;K$12,0,IF(VLOOKUP($B870,加速計算!$D$11:$Z$5007,MATCH(K$19,加速計算!$E$34:$AM$34,0)+1,FALSE)&gt;K$14,K$14,VLOOKUP($B870,加速計算!$D$11:$Z$5007,MATCH(K$19,加速計算!$E$34:$AM$34,0)+1,FALSE)))))</f>
        <v>#N/A</v>
      </c>
      <c r="L870" s="20" t="e">
        <f>IF(L869=0,#N/A,IF(VLOOKUP($B870,加速計算!$D$11:$Z$5007,MATCH(L$19,加速計算!$E$34:$AM$34,0)+1,FALSE)&lt;0,0,IF($B870&gt;L$12,0,IF(VLOOKUP($B870,加速計算!$D$11:$Z$5007,MATCH(L$19,加速計算!$E$34:$AM$34,0)+1,FALSE)&gt;L$14,L$14,VLOOKUP($B870,加速計算!$D$11:$Z$5007,MATCH(L$19,加速計算!$E$34:$AM$34,0)+1,FALSE)))))</f>
        <v>#N/A</v>
      </c>
    </row>
    <row r="871" spans="2:12">
      <c r="B871" s="4">
        <v>8500</v>
      </c>
      <c r="C871" s="5" t="e">
        <f t="shared" si="15"/>
        <v>#N/A</v>
      </c>
      <c r="D871" s="9" t="e">
        <f>IF(D870=0,#N/A,IF(VLOOKUP($B871,加速計算!$D$11:$Z$5007,MATCH(D$19,加速計算!$E$34:$AM$34,0)+1,FALSE)&lt;0,0,IF($B871&gt;D$12,0,IF(VLOOKUP($B871,加速計算!$D$11:$Z$5007,MATCH(D$19,加速計算!$E$34:$AM$34,0)+1,FALSE)&gt;D$14,D$14,VLOOKUP($B871,加速計算!$D$11:$Z$5007,MATCH(D$19,加速計算!$E$34:$AM$34,0)+1,FALSE)))))</f>
        <v>#N/A</v>
      </c>
      <c r="E871" s="9" t="e">
        <f>IF(E870=0,#N/A,IF(VLOOKUP($B871,加速計算!$D$11:$Z$5007,MATCH(E$19,加速計算!$E$34:$AM$34,0)+1,FALSE)&lt;0,0,IF($B871&gt;E$12,0,IF(VLOOKUP($B871,加速計算!$D$11:$Z$5007,MATCH(E$19,加速計算!$E$34:$AM$34,0)+1,FALSE)&gt;E$14,E$14,VLOOKUP($B871,加速計算!$D$11:$Z$5007,MATCH(E$19,加速計算!$E$34:$AM$34,0)+1,FALSE)))))</f>
        <v>#N/A</v>
      </c>
      <c r="F871" s="9" t="e">
        <f>IF(F870=0,#N/A,IF(VLOOKUP($B871,加速計算!$D$11:$Z$5007,MATCH(F$19,加速計算!$E$34:$AM$34,0)+1,FALSE)&lt;0,0,IF($B871&gt;F$12,0,IF(VLOOKUP($B871,加速計算!$D$11:$Z$5007,MATCH(F$19,加速計算!$E$34:$AM$34,0)+1,FALSE)&gt;F$14,F$14,VLOOKUP($B871,加速計算!$D$11:$Z$5007,MATCH(F$19,加速計算!$E$34:$AM$34,0)+1,FALSE)))))</f>
        <v>#N/A</v>
      </c>
      <c r="G871" s="9" t="e">
        <f>IF(G870=0,#N/A,IF(VLOOKUP($B871,加速計算!$D$11:$Z$5007,MATCH(G$19,加速計算!$E$34:$AM$34,0)+1,FALSE)&lt;0,0,IF($B871&gt;G$12,0,IF(VLOOKUP($B871,加速計算!$D$11:$Z$5007,MATCH(G$19,加速計算!$E$34:$AM$34,0)+1,FALSE)&gt;G$14,G$14,VLOOKUP($B871,加速計算!$D$11:$Z$5007,MATCH(G$19,加速計算!$E$34:$AM$34,0)+1,FALSE)))))</f>
        <v>#N/A</v>
      </c>
      <c r="H871" s="9" t="e">
        <f>IF(H870=0,#N/A,IF(VLOOKUP($B871,加速計算!$D$11:$Z$5007,MATCH(H$19,加速計算!$E$34:$AM$34,0)+1,FALSE)&lt;0,0,IF($B871&gt;H$12,0,IF(VLOOKUP($B871,加速計算!$D$11:$Z$5007,MATCH(H$19,加速計算!$E$34:$AM$34,0)+1,FALSE)&gt;H$14,H$14,VLOOKUP($B871,加速計算!$D$11:$Z$5007,MATCH(H$19,加速計算!$E$34:$AM$34,0)+1,FALSE)))))</f>
        <v>#N/A</v>
      </c>
      <c r="I871" s="9" t="e">
        <f>IF(I870=0,#N/A,IF(VLOOKUP($B871,加速計算!$D$11:$Z$5007,MATCH(I$19,加速計算!$E$34:$AM$34,0)+1,FALSE)&lt;0,0,IF($B871&gt;I$12,0,IF(VLOOKUP($B871,加速計算!$D$11:$Z$5007,MATCH(I$19,加速計算!$E$34:$AM$34,0)+1,FALSE)&gt;I$14,I$14,VLOOKUP($B871,加速計算!$D$11:$Z$5007,MATCH(I$19,加速計算!$E$34:$AM$34,0)+1,FALSE)))))</f>
        <v>#N/A</v>
      </c>
      <c r="J871" s="9" t="e">
        <f>IF(J870=0,#N/A,IF(VLOOKUP($B871,加速計算!$D$11:$Z$5007,MATCH(J$19,加速計算!$E$34:$AM$34,0)+1,FALSE)&lt;0,0,IF($B871&gt;J$12,0,IF(VLOOKUP($B871,加速計算!$D$11:$Z$5007,MATCH(J$19,加速計算!$E$34:$AM$34,0)+1,FALSE)&gt;J$14,J$14,VLOOKUP($B871,加速計算!$D$11:$Z$5007,MATCH(J$19,加速計算!$E$34:$AM$34,0)+1,FALSE)))))</f>
        <v>#N/A</v>
      </c>
      <c r="K871" s="9" t="e">
        <f>IF(K870=0,#N/A,IF(VLOOKUP($B871,加速計算!$D$11:$Z$5007,MATCH(K$19,加速計算!$E$34:$AM$34,0)+1,FALSE)&lt;0,0,IF($B871&gt;K$12,0,IF(VLOOKUP($B871,加速計算!$D$11:$Z$5007,MATCH(K$19,加速計算!$E$34:$AM$34,0)+1,FALSE)&gt;K$14,K$14,VLOOKUP($B871,加速計算!$D$11:$Z$5007,MATCH(K$19,加速計算!$E$34:$AM$34,0)+1,FALSE)))))</f>
        <v>#N/A</v>
      </c>
      <c r="L871" s="20" t="e">
        <f>IF(L870=0,#N/A,IF(VLOOKUP($B871,加速計算!$D$11:$Z$5007,MATCH(L$19,加速計算!$E$34:$AM$34,0)+1,FALSE)&lt;0,0,IF($B871&gt;L$12,0,IF(VLOOKUP($B871,加速計算!$D$11:$Z$5007,MATCH(L$19,加速計算!$E$34:$AM$34,0)+1,FALSE)&gt;L$14,L$14,VLOOKUP($B871,加速計算!$D$11:$Z$5007,MATCH(L$19,加速計算!$E$34:$AM$34,0)+1,FALSE)))))</f>
        <v>#N/A</v>
      </c>
    </row>
    <row r="872" spans="2:12">
      <c r="B872" s="4">
        <v>8510</v>
      </c>
      <c r="C872" s="5" t="e">
        <f t="shared" si="15"/>
        <v>#N/A</v>
      </c>
      <c r="D872" s="9" t="e">
        <f>IF(D871=0,#N/A,IF(VLOOKUP($B872,加速計算!$D$11:$Z$5007,MATCH(D$19,加速計算!$E$34:$AM$34,0)+1,FALSE)&lt;0,0,IF($B872&gt;D$12,0,IF(VLOOKUP($B872,加速計算!$D$11:$Z$5007,MATCH(D$19,加速計算!$E$34:$AM$34,0)+1,FALSE)&gt;D$14,D$14,VLOOKUP($B872,加速計算!$D$11:$Z$5007,MATCH(D$19,加速計算!$E$34:$AM$34,0)+1,FALSE)))))</f>
        <v>#N/A</v>
      </c>
      <c r="E872" s="9" t="e">
        <f>IF(E871=0,#N/A,IF(VLOOKUP($B872,加速計算!$D$11:$Z$5007,MATCH(E$19,加速計算!$E$34:$AM$34,0)+1,FALSE)&lt;0,0,IF($B872&gt;E$12,0,IF(VLOOKUP($B872,加速計算!$D$11:$Z$5007,MATCH(E$19,加速計算!$E$34:$AM$34,0)+1,FALSE)&gt;E$14,E$14,VLOOKUP($B872,加速計算!$D$11:$Z$5007,MATCH(E$19,加速計算!$E$34:$AM$34,0)+1,FALSE)))))</f>
        <v>#N/A</v>
      </c>
      <c r="F872" s="9" t="e">
        <f>IF(F871=0,#N/A,IF(VLOOKUP($B872,加速計算!$D$11:$Z$5007,MATCH(F$19,加速計算!$E$34:$AM$34,0)+1,FALSE)&lt;0,0,IF($B872&gt;F$12,0,IF(VLOOKUP($B872,加速計算!$D$11:$Z$5007,MATCH(F$19,加速計算!$E$34:$AM$34,0)+1,FALSE)&gt;F$14,F$14,VLOOKUP($B872,加速計算!$D$11:$Z$5007,MATCH(F$19,加速計算!$E$34:$AM$34,0)+1,FALSE)))))</f>
        <v>#N/A</v>
      </c>
      <c r="G872" s="9" t="e">
        <f>IF(G871=0,#N/A,IF(VLOOKUP($B872,加速計算!$D$11:$Z$5007,MATCH(G$19,加速計算!$E$34:$AM$34,0)+1,FALSE)&lt;0,0,IF($B872&gt;G$12,0,IF(VLOOKUP($B872,加速計算!$D$11:$Z$5007,MATCH(G$19,加速計算!$E$34:$AM$34,0)+1,FALSE)&gt;G$14,G$14,VLOOKUP($B872,加速計算!$D$11:$Z$5007,MATCH(G$19,加速計算!$E$34:$AM$34,0)+1,FALSE)))))</f>
        <v>#N/A</v>
      </c>
      <c r="H872" s="9" t="e">
        <f>IF(H871=0,#N/A,IF(VLOOKUP($B872,加速計算!$D$11:$Z$5007,MATCH(H$19,加速計算!$E$34:$AM$34,0)+1,FALSE)&lt;0,0,IF($B872&gt;H$12,0,IF(VLOOKUP($B872,加速計算!$D$11:$Z$5007,MATCH(H$19,加速計算!$E$34:$AM$34,0)+1,FALSE)&gt;H$14,H$14,VLOOKUP($B872,加速計算!$D$11:$Z$5007,MATCH(H$19,加速計算!$E$34:$AM$34,0)+1,FALSE)))))</f>
        <v>#N/A</v>
      </c>
      <c r="I872" s="9" t="e">
        <f>IF(I871=0,#N/A,IF(VLOOKUP($B872,加速計算!$D$11:$Z$5007,MATCH(I$19,加速計算!$E$34:$AM$34,0)+1,FALSE)&lt;0,0,IF($B872&gt;I$12,0,IF(VLOOKUP($B872,加速計算!$D$11:$Z$5007,MATCH(I$19,加速計算!$E$34:$AM$34,0)+1,FALSE)&gt;I$14,I$14,VLOOKUP($B872,加速計算!$D$11:$Z$5007,MATCH(I$19,加速計算!$E$34:$AM$34,0)+1,FALSE)))))</f>
        <v>#N/A</v>
      </c>
      <c r="J872" s="9" t="e">
        <f>IF(J871=0,#N/A,IF(VLOOKUP($B872,加速計算!$D$11:$Z$5007,MATCH(J$19,加速計算!$E$34:$AM$34,0)+1,FALSE)&lt;0,0,IF($B872&gt;J$12,0,IF(VLOOKUP($B872,加速計算!$D$11:$Z$5007,MATCH(J$19,加速計算!$E$34:$AM$34,0)+1,FALSE)&gt;J$14,J$14,VLOOKUP($B872,加速計算!$D$11:$Z$5007,MATCH(J$19,加速計算!$E$34:$AM$34,0)+1,FALSE)))))</f>
        <v>#N/A</v>
      </c>
      <c r="K872" s="9" t="e">
        <f>IF(K871=0,#N/A,IF(VLOOKUP($B872,加速計算!$D$11:$Z$5007,MATCH(K$19,加速計算!$E$34:$AM$34,0)+1,FALSE)&lt;0,0,IF($B872&gt;K$12,0,IF(VLOOKUP($B872,加速計算!$D$11:$Z$5007,MATCH(K$19,加速計算!$E$34:$AM$34,0)+1,FALSE)&gt;K$14,K$14,VLOOKUP($B872,加速計算!$D$11:$Z$5007,MATCH(K$19,加速計算!$E$34:$AM$34,0)+1,FALSE)))))</f>
        <v>#N/A</v>
      </c>
      <c r="L872" s="20" t="e">
        <f>IF(L871=0,#N/A,IF(VLOOKUP($B872,加速計算!$D$11:$Z$5007,MATCH(L$19,加速計算!$E$34:$AM$34,0)+1,FALSE)&lt;0,0,IF($B872&gt;L$12,0,IF(VLOOKUP($B872,加速計算!$D$11:$Z$5007,MATCH(L$19,加速計算!$E$34:$AM$34,0)+1,FALSE)&gt;L$14,L$14,VLOOKUP($B872,加速計算!$D$11:$Z$5007,MATCH(L$19,加速計算!$E$34:$AM$34,0)+1,FALSE)))))</f>
        <v>#N/A</v>
      </c>
    </row>
    <row r="873" spans="2:12">
      <c r="B873" s="4">
        <v>8520</v>
      </c>
      <c r="C873" s="5" t="e">
        <f t="shared" si="15"/>
        <v>#N/A</v>
      </c>
      <c r="D873" s="9" t="e">
        <f>IF(D872=0,#N/A,IF(VLOOKUP($B873,加速計算!$D$11:$Z$5007,MATCH(D$19,加速計算!$E$34:$AM$34,0)+1,FALSE)&lt;0,0,IF($B873&gt;D$12,0,IF(VLOOKUP($B873,加速計算!$D$11:$Z$5007,MATCH(D$19,加速計算!$E$34:$AM$34,0)+1,FALSE)&gt;D$14,D$14,VLOOKUP($B873,加速計算!$D$11:$Z$5007,MATCH(D$19,加速計算!$E$34:$AM$34,0)+1,FALSE)))))</f>
        <v>#N/A</v>
      </c>
      <c r="E873" s="9" t="e">
        <f>IF(E872=0,#N/A,IF(VLOOKUP($B873,加速計算!$D$11:$Z$5007,MATCH(E$19,加速計算!$E$34:$AM$34,0)+1,FALSE)&lt;0,0,IF($B873&gt;E$12,0,IF(VLOOKUP($B873,加速計算!$D$11:$Z$5007,MATCH(E$19,加速計算!$E$34:$AM$34,0)+1,FALSE)&gt;E$14,E$14,VLOOKUP($B873,加速計算!$D$11:$Z$5007,MATCH(E$19,加速計算!$E$34:$AM$34,0)+1,FALSE)))))</f>
        <v>#N/A</v>
      </c>
      <c r="F873" s="9" t="e">
        <f>IF(F872=0,#N/A,IF(VLOOKUP($B873,加速計算!$D$11:$Z$5007,MATCH(F$19,加速計算!$E$34:$AM$34,0)+1,FALSE)&lt;0,0,IF($B873&gt;F$12,0,IF(VLOOKUP($B873,加速計算!$D$11:$Z$5007,MATCH(F$19,加速計算!$E$34:$AM$34,0)+1,FALSE)&gt;F$14,F$14,VLOOKUP($B873,加速計算!$D$11:$Z$5007,MATCH(F$19,加速計算!$E$34:$AM$34,0)+1,FALSE)))))</f>
        <v>#N/A</v>
      </c>
      <c r="G873" s="9" t="e">
        <f>IF(G872=0,#N/A,IF(VLOOKUP($B873,加速計算!$D$11:$Z$5007,MATCH(G$19,加速計算!$E$34:$AM$34,0)+1,FALSE)&lt;0,0,IF($B873&gt;G$12,0,IF(VLOOKUP($B873,加速計算!$D$11:$Z$5007,MATCH(G$19,加速計算!$E$34:$AM$34,0)+1,FALSE)&gt;G$14,G$14,VLOOKUP($B873,加速計算!$D$11:$Z$5007,MATCH(G$19,加速計算!$E$34:$AM$34,0)+1,FALSE)))))</f>
        <v>#N/A</v>
      </c>
      <c r="H873" s="9" t="e">
        <f>IF(H872=0,#N/A,IF(VLOOKUP($B873,加速計算!$D$11:$Z$5007,MATCH(H$19,加速計算!$E$34:$AM$34,0)+1,FALSE)&lt;0,0,IF($B873&gt;H$12,0,IF(VLOOKUP($B873,加速計算!$D$11:$Z$5007,MATCH(H$19,加速計算!$E$34:$AM$34,0)+1,FALSE)&gt;H$14,H$14,VLOOKUP($B873,加速計算!$D$11:$Z$5007,MATCH(H$19,加速計算!$E$34:$AM$34,0)+1,FALSE)))))</f>
        <v>#N/A</v>
      </c>
      <c r="I873" s="9" t="e">
        <f>IF(I872=0,#N/A,IF(VLOOKUP($B873,加速計算!$D$11:$Z$5007,MATCH(I$19,加速計算!$E$34:$AM$34,0)+1,FALSE)&lt;0,0,IF($B873&gt;I$12,0,IF(VLOOKUP($B873,加速計算!$D$11:$Z$5007,MATCH(I$19,加速計算!$E$34:$AM$34,0)+1,FALSE)&gt;I$14,I$14,VLOOKUP($B873,加速計算!$D$11:$Z$5007,MATCH(I$19,加速計算!$E$34:$AM$34,0)+1,FALSE)))))</f>
        <v>#N/A</v>
      </c>
      <c r="J873" s="9" t="e">
        <f>IF(J872=0,#N/A,IF(VLOOKUP($B873,加速計算!$D$11:$Z$5007,MATCH(J$19,加速計算!$E$34:$AM$34,0)+1,FALSE)&lt;0,0,IF($B873&gt;J$12,0,IF(VLOOKUP($B873,加速計算!$D$11:$Z$5007,MATCH(J$19,加速計算!$E$34:$AM$34,0)+1,FALSE)&gt;J$14,J$14,VLOOKUP($B873,加速計算!$D$11:$Z$5007,MATCH(J$19,加速計算!$E$34:$AM$34,0)+1,FALSE)))))</f>
        <v>#N/A</v>
      </c>
      <c r="K873" s="9" t="e">
        <f>IF(K872=0,#N/A,IF(VLOOKUP($B873,加速計算!$D$11:$Z$5007,MATCH(K$19,加速計算!$E$34:$AM$34,0)+1,FALSE)&lt;0,0,IF($B873&gt;K$12,0,IF(VLOOKUP($B873,加速計算!$D$11:$Z$5007,MATCH(K$19,加速計算!$E$34:$AM$34,0)+1,FALSE)&gt;K$14,K$14,VLOOKUP($B873,加速計算!$D$11:$Z$5007,MATCH(K$19,加速計算!$E$34:$AM$34,0)+1,FALSE)))))</f>
        <v>#N/A</v>
      </c>
      <c r="L873" s="20" t="e">
        <f>IF(L872=0,#N/A,IF(VLOOKUP($B873,加速計算!$D$11:$Z$5007,MATCH(L$19,加速計算!$E$34:$AM$34,0)+1,FALSE)&lt;0,0,IF($B873&gt;L$12,0,IF(VLOOKUP($B873,加速計算!$D$11:$Z$5007,MATCH(L$19,加速計算!$E$34:$AM$34,0)+1,FALSE)&gt;L$14,L$14,VLOOKUP($B873,加速計算!$D$11:$Z$5007,MATCH(L$19,加速計算!$E$34:$AM$34,0)+1,FALSE)))))</f>
        <v>#N/A</v>
      </c>
    </row>
    <row r="874" spans="2:12">
      <c r="B874" s="4">
        <v>8530</v>
      </c>
      <c r="C874" s="5" t="e">
        <f t="shared" si="15"/>
        <v>#N/A</v>
      </c>
      <c r="D874" s="9" t="e">
        <f>IF(D873=0,#N/A,IF(VLOOKUP($B874,加速計算!$D$11:$Z$5007,MATCH(D$19,加速計算!$E$34:$AM$34,0)+1,FALSE)&lt;0,0,IF($B874&gt;D$12,0,IF(VLOOKUP($B874,加速計算!$D$11:$Z$5007,MATCH(D$19,加速計算!$E$34:$AM$34,0)+1,FALSE)&gt;D$14,D$14,VLOOKUP($B874,加速計算!$D$11:$Z$5007,MATCH(D$19,加速計算!$E$34:$AM$34,0)+1,FALSE)))))</f>
        <v>#N/A</v>
      </c>
      <c r="E874" s="9" t="e">
        <f>IF(E873=0,#N/A,IF(VLOOKUP($B874,加速計算!$D$11:$Z$5007,MATCH(E$19,加速計算!$E$34:$AM$34,0)+1,FALSE)&lt;0,0,IF($B874&gt;E$12,0,IF(VLOOKUP($B874,加速計算!$D$11:$Z$5007,MATCH(E$19,加速計算!$E$34:$AM$34,0)+1,FALSE)&gt;E$14,E$14,VLOOKUP($B874,加速計算!$D$11:$Z$5007,MATCH(E$19,加速計算!$E$34:$AM$34,0)+1,FALSE)))))</f>
        <v>#N/A</v>
      </c>
      <c r="F874" s="9" t="e">
        <f>IF(F873=0,#N/A,IF(VLOOKUP($B874,加速計算!$D$11:$Z$5007,MATCH(F$19,加速計算!$E$34:$AM$34,0)+1,FALSE)&lt;0,0,IF($B874&gt;F$12,0,IF(VLOOKUP($B874,加速計算!$D$11:$Z$5007,MATCH(F$19,加速計算!$E$34:$AM$34,0)+1,FALSE)&gt;F$14,F$14,VLOOKUP($B874,加速計算!$D$11:$Z$5007,MATCH(F$19,加速計算!$E$34:$AM$34,0)+1,FALSE)))))</f>
        <v>#N/A</v>
      </c>
      <c r="G874" s="9" t="e">
        <f>IF(G873=0,#N/A,IF(VLOOKUP($B874,加速計算!$D$11:$Z$5007,MATCH(G$19,加速計算!$E$34:$AM$34,0)+1,FALSE)&lt;0,0,IF($B874&gt;G$12,0,IF(VLOOKUP($B874,加速計算!$D$11:$Z$5007,MATCH(G$19,加速計算!$E$34:$AM$34,0)+1,FALSE)&gt;G$14,G$14,VLOOKUP($B874,加速計算!$D$11:$Z$5007,MATCH(G$19,加速計算!$E$34:$AM$34,0)+1,FALSE)))))</f>
        <v>#N/A</v>
      </c>
      <c r="H874" s="9" t="e">
        <f>IF(H873=0,#N/A,IF(VLOOKUP($B874,加速計算!$D$11:$Z$5007,MATCH(H$19,加速計算!$E$34:$AM$34,0)+1,FALSE)&lt;0,0,IF($B874&gt;H$12,0,IF(VLOOKUP($B874,加速計算!$D$11:$Z$5007,MATCH(H$19,加速計算!$E$34:$AM$34,0)+1,FALSE)&gt;H$14,H$14,VLOOKUP($B874,加速計算!$D$11:$Z$5007,MATCH(H$19,加速計算!$E$34:$AM$34,0)+1,FALSE)))))</f>
        <v>#N/A</v>
      </c>
      <c r="I874" s="9" t="e">
        <f>IF(I873=0,#N/A,IF(VLOOKUP($B874,加速計算!$D$11:$Z$5007,MATCH(I$19,加速計算!$E$34:$AM$34,0)+1,FALSE)&lt;0,0,IF($B874&gt;I$12,0,IF(VLOOKUP($B874,加速計算!$D$11:$Z$5007,MATCH(I$19,加速計算!$E$34:$AM$34,0)+1,FALSE)&gt;I$14,I$14,VLOOKUP($B874,加速計算!$D$11:$Z$5007,MATCH(I$19,加速計算!$E$34:$AM$34,0)+1,FALSE)))))</f>
        <v>#N/A</v>
      </c>
      <c r="J874" s="9" t="e">
        <f>IF(J873=0,#N/A,IF(VLOOKUP($B874,加速計算!$D$11:$Z$5007,MATCH(J$19,加速計算!$E$34:$AM$34,0)+1,FALSE)&lt;0,0,IF($B874&gt;J$12,0,IF(VLOOKUP($B874,加速計算!$D$11:$Z$5007,MATCH(J$19,加速計算!$E$34:$AM$34,0)+1,FALSE)&gt;J$14,J$14,VLOOKUP($B874,加速計算!$D$11:$Z$5007,MATCH(J$19,加速計算!$E$34:$AM$34,0)+1,FALSE)))))</f>
        <v>#N/A</v>
      </c>
      <c r="K874" s="9" t="e">
        <f>IF(K873=0,#N/A,IF(VLOOKUP($B874,加速計算!$D$11:$Z$5007,MATCH(K$19,加速計算!$E$34:$AM$34,0)+1,FALSE)&lt;0,0,IF($B874&gt;K$12,0,IF(VLOOKUP($B874,加速計算!$D$11:$Z$5007,MATCH(K$19,加速計算!$E$34:$AM$34,0)+1,FALSE)&gt;K$14,K$14,VLOOKUP($B874,加速計算!$D$11:$Z$5007,MATCH(K$19,加速計算!$E$34:$AM$34,0)+1,FALSE)))))</f>
        <v>#N/A</v>
      </c>
      <c r="L874" s="20" t="e">
        <f>IF(L873=0,#N/A,IF(VLOOKUP($B874,加速計算!$D$11:$Z$5007,MATCH(L$19,加速計算!$E$34:$AM$34,0)+1,FALSE)&lt;0,0,IF($B874&gt;L$12,0,IF(VLOOKUP($B874,加速計算!$D$11:$Z$5007,MATCH(L$19,加速計算!$E$34:$AM$34,0)+1,FALSE)&gt;L$14,L$14,VLOOKUP($B874,加速計算!$D$11:$Z$5007,MATCH(L$19,加速計算!$E$34:$AM$34,0)+1,FALSE)))))</f>
        <v>#N/A</v>
      </c>
    </row>
    <row r="875" spans="2:12">
      <c r="B875" s="4">
        <v>8540</v>
      </c>
      <c r="C875" s="5" t="e">
        <f t="shared" si="15"/>
        <v>#N/A</v>
      </c>
      <c r="D875" s="9" t="e">
        <f>IF(D874=0,#N/A,IF(VLOOKUP($B875,加速計算!$D$11:$Z$5007,MATCH(D$19,加速計算!$E$34:$AM$34,0)+1,FALSE)&lt;0,0,IF($B875&gt;D$12,0,IF(VLOOKUP($B875,加速計算!$D$11:$Z$5007,MATCH(D$19,加速計算!$E$34:$AM$34,0)+1,FALSE)&gt;D$14,D$14,VLOOKUP($B875,加速計算!$D$11:$Z$5007,MATCH(D$19,加速計算!$E$34:$AM$34,0)+1,FALSE)))))</f>
        <v>#N/A</v>
      </c>
      <c r="E875" s="9" t="e">
        <f>IF(E874=0,#N/A,IF(VLOOKUP($B875,加速計算!$D$11:$Z$5007,MATCH(E$19,加速計算!$E$34:$AM$34,0)+1,FALSE)&lt;0,0,IF($B875&gt;E$12,0,IF(VLOOKUP($B875,加速計算!$D$11:$Z$5007,MATCH(E$19,加速計算!$E$34:$AM$34,0)+1,FALSE)&gt;E$14,E$14,VLOOKUP($B875,加速計算!$D$11:$Z$5007,MATCH(E$19,加速計算!$E$34:$AM$34,0)+1,FALSE)))))</f>
        <v>#N/A</v>
      </c>
      <c r="F875" s="9" t="e">
        <f>IF(F874=0,#N/A,IF(VLOOKUP($B875,加速計算!$D$11:$Z$5007,MATCH(F$19,加速計算!$E$34:$AM$34,0)+1,FALSE)&lt;0,0,IF($B875&gt;F$12,0,IF(VLOOKUP($B875,加速計算!$D$11:$Z$5007,MATCH(F$19,加速計算!$E$34:$AM$34,0)+1,FALSE)&gt;F$14,F$14,VLOOKUP($B875,加速計算!$D$11:$Z$5007,MATCH(F$19,加速計算!$E$34:$AM$34,0)+1,FALSE)))))</f>
        <v>#N/A</v>
      </c>
      <c r="G875" s="9" t="e">
        <f>IF(G874=0,#N/A,IF(VLOOKUP($B875,加速計算!$D$11:$Z$5007,MATCH(G$19,加速計算!$E$34:$AM$34,0)+1,FALSE)&lt;0,0,IF($B875&gt;G$12,0,IF(VLOOKUP($B875,加速計算!$D$11:$Z$5007,MATCH(G$19,加速計算!$E$34:$AM$34,0)+1,FALSE)&gt;G$14,G$14,VLOOKUP($B875,加速計算!$D$11:$Z$5007,MATCH(G$19,加速計算!$E$34:$AM$34,0)+1,FALSE)))))</f>
        <v>#N/A</v>
      </c>
      <c r="H875" s="9" t="e">
        <f>IF(H874=0,#N/A,IF(VLOOKUP($B875,加速計算!$D$11:$Z$5007,MATCH(H$19,加速計算!$E$34:$AM$34,0)+1,FALSE)&lt;0,0,IF($B875&gt;H$12,0,IF(VLOOKUP($B875,加速計算!$D$11:$Z$5007,MATCH(H$19,加速計算!$E$34:$AM$34,0)+1,FALSE)&gt;H$14,H$14,VLOOKUP($B875,加速計算!$D$11:$Z$5007,MATCH(H$19,加速計算!$E$34:$AM$34,0)+1,FALSE)))))</f>
        <v>#N/A</v>
      </c>
      <c r="I875" s="9" t="e">
        <f>IF(I874=0,#N/A,IF(VLOOKUP($B875,加速計算!$D$11:$Z$5007,MATCH(I$19,加速計算!$E$34:$AM$34,0)+1,FALSE)&lt;0,0,IF($B875&gt;I$12,0,IF(VLOOKUP($B875,加速計算!$D$11:$Z$5007,MATCH(I$19,加速計算!$E$34:$AM$34,0)+1,FALSE)&gt;I$14,I$14,VLOOKUP($B875,加速計算!$D$11:$Z$5007,MATCH(I$19,加速計算!$E$34:$AM$34,0)+1,FALSE)))))</f>
        <v>#N/A</v>
      </c>
      <c r="J875" s="9" t="e">
        <f>IF(J874=0,#N/A,IF(VLOOKUP($B875,加速計算!$D$11:$Z$5007,MATCH(J$19,加速計算!$E$34:$AM$34,0)+1,FALSE)&lt;0,0,IF($B875&gt;J$12,0,IF(VLOOKUP($B875,加速計算!$D$11:$Z$5007,MATCH(J$19,加速計算!$E$34:$AM$34,0)+1,FALSE)&gt;J$14,J$14,VLOOKUP($B875,加速計算!$D$11:$Z$5007,MATCH(J$19,加速計算!$E$34:$AM$34,0)+1,FALSE)))))</f>
        <v>#N/A</v>
      </c>
      <c r="K875" s="9" t="e">
        <f>IF(K874=0,#N/A,IF(VLOOKUP($B875,加速計算!$D$11:$Z$5007,MATCH(K$19,加速計算!$E$34:$AM$34,0)+1,FALSE)&lt;0,0,IF($B875&gt;K$12,0,IF(VLOOKUP($B875,加速計算!$D$11:$Z$5007,MATCH(K$19,加速計算!$E$34:$AM$34,0)+1,FALSE)&gt;K$14,K$14,VLOOKUP($B875,加速計算!$D$11:$Z$5007,MATCH(K$19,加速計算!$E$34:$AM$34,0)+1,FALSE)))))</f>
        <v>#N/A</v>
      </c>
      <c r="L875" s="20" t="e">
        <f>IF(L874=0,#N/A,IF(VLOOKUP($B875,加速計算!$D$11:$Z$5007,MATCH(L$19,加速計算!$E$34:$AM$34,0)+1,FALSE)&lt;0,0,IF($B875&gt;L$12,0,IF(VLOOKUP($B875,加速計算!$D$11:$Z$5007,MATCH(L$19,加速計算!$E$34:$AM$34,0)+1,FALSE)&gt;L$14,L$14,VLOOKUP($B875,加速計算!$D$11:$Z$5007,MATCH(L$19,加速計算!$E$34:$AM$34,0)+1,FALSE)))))</f>
        <v>#N/A</v>
      </c>
    </row>
    <row r="876" spans="2:12">
      <c r="B876" s="4">
        <v>8550</v>
      </c>
      <c r="C876" s="5" t="e">
        <f t="shared" si="15"/>
        <v>#N/A</v>
      </c>
      <c r="D876" s="9" t="e">
        <f>IF(D875=0,#N/A,IF(VLOOKUP($B876,加速計算!$D$11:$Z$5007,MATCH(D$19,加速計算!$E$34:$AM$34,0)+1,FALSE)&lt;0,0,IF($B876&gt;D$12,0,IF(VLOOKUP($B876,加速計算!$D$11:$Z$5007,MATCH(D$19,加速計算!$E$34:$AM$34,0)+1,FALSE)&gt;D$14,D$14,VLOOKUP($B876,加速計算!$D$11:$Z$5007,MATCH(D$19,加速計算!$E$34:$AM$34,0)+1,FALSE)))))</f>
        <v>#N/A</v>
      </c>
      <c r="E876" s="9" t="e">
        <f>IF(E875=0,#N/A,IF(VLOOKUP($B876,加速計算!$D$11:$Z$5007,MATCH(E$19,加速計算!$E$34:$AM$34,0)+1,FALSE)&lt;0,0,IF($B876&gt;E$12,0,IF(VLOOKUP($B876,加速計算!$D$11:$Z$5007,MATCH(E$19,加速計算!$E$34:$AM$34,0)+1,FALSE)&gt;E$14,E$14,VLOOKUP($B876,加速計算!$D$11:$Z$5007,MATCH(E$19,加速計算!$E$34:$AM$34,0)+1,FALSE)))))</f>
        <v>#N/A</v>
      </c>
      <c r="F876" s="9" t="e">
        <f>IF(F875=0,#N/A,IF(VLOOKUP($B876,加速計算!$D$11:$Z$5007,MATCH(F$19,加速計算!$E$34:$AM$34,0)+1,FALSE)&lt;0,0,IF($B876&gt;F$12,0,IF(VLOOKUP($B876,加速計算!$D$11:$Z$5007,MATCH(F$19,加速計算!$E$34:$AM$34,0)+1,FALSE)&gt;F$14,F$14,VLOOKUP($B876,加速計算!$D$11:$Z$5007,MATCH(F$19,加速計算!$E$34:$AM$34,0)+1,FALSE)))))</f>
        <v>#N/A</v>
      </c>
      <c r="G876" s="9" t="e">
        <f>IF(G875=0,#N/A,IF(VLOOKUP($B876,加速計算!$D$11:$Z$5007,MATCH(G$19,加速計算!$E$34:$AM$34,0)+1,FALSE)&lt;0,0,IF($B876&gt;G$12,0,IF(VLOOKUP($B876,加速計算!$D$11:$Z$5007,MATCH(G$19,加速計算!$E$34:$AM$34,0)+1,FALSE)&gt;G$14,G$14,VLOOKUP($B876,加速計算!$D$11:$Z$5007,MATCH(G$19,加速計算!$E$34:$AM$34,0)+1,FALSE)))))</f>
        <v>#N/A</v>
      </c>
      <c r="H876" s="9" t="e">
        <f>IF(H875=0,#N/A,IF(VLOOKUP($B876,加速計算!$D$11:$Z$5007,MATCH(H$19,加速計算!$E$34:$AM$34,0)+1,FALSE)&lt;0,0,IF($B876&gt;H$12,0,IF(VLOOKUP($B876,加速計算!$D$11:$Z$5007,MATCH(H$19,加速計算!$E$34:$AM$34,0)+1,FALSE)&gt;H$14,H$14,VLOOKUP($B876,加速計算!$D$11:$Z$5007,MATCH(H$19,加速計算!$E$34:$AM$34,0)+1,FALSE)))))</f>
        <v>#N/A</v>
      </c>
      <c r="I876" s="9" t="e">
        <f>IF(I875=0,#N/A,IF(VLOOKUP($B876,加速計算!$D$11:$Z$5007,MATCH(I$19,加速計算!$E$34:$AM$34,0)+1,FALSE)&lt;0,0,IF($B876&gt;I$12,0,IF(VLOOKUP($B876,加速計算!$D$11:$Z$5007,MATCH(I$19,加速計算!$E$34:$AM$34,0)+1,FALSE)&gt;I$14,I$14,VLOOKUP($B876,加速計算!$D$11:$Z$5007,MATCH(I$19,加速計算!$E$34:$AM$34,0)+1,FALSE)))))</f>
        <v>#N/A</v>
      </c>
      <c r="J876" s="9" t="e">
        <f>IF(J875=0,#N/A,IF(VLOOKUP($B876,加速計算!$D$11:$Z$5007,MATCH(J$19,加速計算!$E$34:$AM$34,0)+1,FALSE)&lt;0,0,IF($B876&gt;J$12,0,IF(VLOOKUP($B876,加速計算!$D$11:$Z$5007,MATCH(J$19,加速計算!$E$34:$AM$34,0)+1,FALSE)&gt;J$14,J$14,VLOOKUP($B876,加速計算!$D$11:$Z$5007,MATCH(J$19,加速計算!$E$34:$AM$34,0)+1,FALSE)))))</f>
        <v>#N/A</v>
      </c>
      <c r="K876" s="9" t="e">
        <f>IF(K875=0,#N/A,IF(VLOOKUP($B876,加速計算!$D$11:$Z$5007,MATCH(K$19,加速計算!$E$34:$AM$34,0)+1,FALSE)&lt;0,0,IF($B876&gt;K$12,0,IF(VLOOKUP($B876,加速計算!$D$11:$Z$5007,MATCH(K$19,加速計算!$E$34:$AM$34,0)+1,FALSE)&gt;K$14,K$14,VLOOKUP($B876,加速計算!$D$11:$Z$5007,MATCH(K$19,加速計算!$E$34:$AM$34,0)+1,FALSE)))))</f>
        <v>#N/A</v>
      </c>
      <c r="L876" s="20" t="e">
        <f>IF(L875=0,#N/A,IF(VLOOKUP($B876,加速計算!$D$11:$Z$5007,MATCH(L$19,加速計算!$E$34:$AM$34,0)+1,FALSE)&lt;0,0,IF($B876&gt;L$12,0,IF(VLOOKUP($B876,加速計算!$D$11:$Z$5007,MATCH(L$19,加速計算!$E$34:$AM$34,0)+1,FALSE)&gt;L$14,L$14,VLOOKUP($B876,加速計算!$D$11:$Z$5007,MATCH(L$19,加速計算!$E$34:$AM$34,0)+1,FALSE)))))</f>
        <v>#N/A</v>
      </c>
    </row>
    <row r="877" spans="2:12">
      <c r="B877" s="4">
        <v>8560</v>
      </c>
      <c r="C877" s="5" t="e">
        <f t="shared" si="15"/>
        <v>#N/A</v>
      </c>
      <c r="D877" s="9" t="e">
        <f>IF(D876=0,#N/A,IF(VLOOKUP($B877,加速計算!$D$11:$Z$5007,MATCH(D$19,加速計算!$E$34:$AM$34,0)+1,FALSE)&lt;0,0,IF($B877&gt;D$12,0,IF(VLOOKUP($B877,加速計算!$D$11:$Z$5007,MATCH(D$19,加速計算!$E$34:$AM$34,0)+1,FALSE)&gt;D$14,D$14,VLOOKUP($B877,加速計算!$D$11:$Z$5007,MATCH(D$19,加速計算!$E$34:$AM$34,0)+1,FALSE)))))</f>
        <v>#N/A</v>
      </c>
      <c r="E877" s="9" t="e">
        <f>IF(E876=0,#N/A,IF(VLOOKUP($B877,加速計算!$D$11:$Z$5007,MATCH(E$19,加速計算!$E$34:$AM$34,0)+1,FALSE)&lt;0,0,IF($B877&gt;E$12,0,IF(VLOOKUP($B877,加速計算!$D$11:$Z$5007,MATCH(E$19,加速計算!$E$34:$AM$34,0)+1,FALSE)&gt;E$14,E$14,VLOOKUP($B877,加速計算!$D$11:$Z$5007,MATCH(E$19,加速計算!$E$34:$AM$34,0)+1,FALSE)))))</f>
        <v>#N/A</v>
      </c>
      <c r="F877" s="9" t="e">
        <f>IF(F876=0,#N/A,IF(VLOOKUP($B877,加速計算!$D$11:$Z$5007,MATCH(F$19,加速計算!$E$34:$AM$34,0)+1,FALSE)&lt;0,0,IF($B877&gt;F$12,0,IF(VLOOKUP($B877,加速計算!$D$11:$Z$5007,MATCH(F$19,加速計算!$E$34:$AM$34,0)+1,FALSE)&gt;F$14,F$14,VLOOKUP($B877,加速計算!$D$11:$Z$5007,MATCH(F$19,加速計算!$E$34:$AM$34,0)+1,FALSE)))))</f>
        <v>#N/A</v>
      </c>
      <c r="G877" s="9" t="e">
        <f>IF(G876=0,#N/A,IF(VLOOKUP($B877,加速計算!$D$11:$Z$5007,MATCH(G$19,加速計算!$E$34:$AM$34,0)+1,FALSE)&lt;0,0,IF($B877&gt;G$12,0,IF(VLOOKUP($B877,加速計算!$D$11:$Z$5007,MATCH(G$19,加速計算!$E$34:$AM$34,0)+1,FALSE)&gt;G$14,G$14,VLOOKUP($B877,加速計算!$D$11:$Z$5007,MATCH(G$19,加速計算!$E$34:$AM$34,0)+1,FALSE)))))</f>
        <v>#N/A</v>
      </c>
      <c r="H877" s="9" t="e">
        <f>IF(H876=0,#N/A,IF(VLOOKUP($B877,加速計算!$D$11:$Z$5007,MATCH(H$19,加速計算!$E$34:$AM$34,0)+1,FALSE)&lt;0,0,IF($B877&gt;H$12,0,IF(VLOOKUP($B877,加速計算!$D$11:$Z$5007,MATCH(H$19,加速計算!$E$34:$AM$34,0)+1,FALSE)&gt;H$14,H$14,VLOOKUP($B877,加速計算!$D$11:$Z$5007,MATCH(H$19,加速計算!$E$34:$AM$34,0)+1,FALSE)))))</f>
        <v>#N/A</v>
      </c>
      <c r="I877" s="9" t="e">
        <f>IF(I876=0,#N/A,IF(VLOOKUP($B877,加速計算!$D$11:$Z$5007,MATCH(I$19,加速計算!$E$34:$AM$34,0)+1,FALSE)&lt;0,0,IF($B877&gt;I$12,0,IF(VLOOKUP($B877,加速計算!$D$11:$Z$5007,MATCH(I$19,加速計算!$E$34:$AM$34,0)+1,FALSE)&gt;I$14,I$14,VLOOKUP($B877,加速計算!$D$11:$Z$5007,MATCH(I$19,加速計算!$E$34:$AM$34,0)+1,FALSE)))))</f>
        <v>#N/A</v>
      </c>
      <c r="J877" s="9" t="e">
        <f>IF(J876=0,#N/A,IF(VLOOKUP($B877,加速計算!$D$11:$Z$5007,MATCH(J$19,加速計算!$E$34:$AM$34,0)+1,FALSE)&lt;0,0,IF($B877&gt;J$12,0,IF(VLOOKUP($B877,加速計算!$D$11:$Z$5007,MATCH(J$19,加速計算!$E$34:$AM$34,0)+1,FALSE)&gt;J$14,J$14,VLOOKUP($B877,加速計算!$D$11:$Z$5007,MATCH(J$19,加速計算!$E$34:$AM$34,0)+1,FALSE)))))</f>
        <v>#N/A</v>
      </c>
      <c r="K877" s="9" t="e">
        <f>IF(K876=0,#N/A,IF(VLOOKUP($B877,加速計算!$D$11:$Z$5007,MATCH(K$19,加速計算!$E$34:$AM$34,0)+1,FALSE)&lt;0,0,IF($B877&gt;K$12,0,IF(VLOOKUP($B877,加速計算!$D$11:$Z$5007,MATCH(K$19,加速計算!$E$34:$AM$34,0)+1,FALSE)&gt;K$14,K$14,VLOOKUP($B877,加速計算!$D$11:$Z$5007,MATCH(K$19,加速計算!$E$34:$AM$34,0)+1,FALSE)))))</f>
        <v>#N/A</v>
      </c>
      <c r="L877" s="20" t="e">
        <f>IF(L876=0,#N/A,IF(VLOOKUP($B877,加速計算!$D$11:$Z$5007,MATCH(L$19,加速計算!$E$34:$AM$34,0)+1,FALSE)&lt;0,0,IF($B877&gt;L$12,0,IF(VLOOKUP($B877,加速計算!$D$11:$Z$5007,MATCH(L$19,加速計算!$E$34:$AM$34,0)+1,FALSE)&gt;L$14,L$14,VLOOKUP($B877,加速計算!$D$11:$Z$5007,MATCH(L$19,加速計算!$E$34:$AM$34,0)+1,FALSE)))))</f>
        <v>#N/A</v>
      </c>
    </row>
    <row r="878" spans="2:12">
      <c r="B878" s="4">
        <v>8570</v>
      </c>
      <c r="C878" s="5" t="e">
        <f t="shared" si="15"/>
        <v>#N/A</v>
      </c>
      <c r="D878" s="9" t="e">
        <f>IF(D877=0,#N/A,IF(VLOOKUP($B878,加速計算!$D$11:$Z$5007,MATCH(D$19,加速計算!$E$34:$AM$34,0)+1,FALSE)&lt;0,0,IF($B878&gt;D$12,0,IF(VLOOKUP($B878,加速計算!$D$11:$Z$5007,MATCH(D$19,加速計算!$E$34:$AM$34,0)+1,FALSE)&gt;D$14,D$14,VLOOKUP($B878,加速計算!$D$11:$Z$5007,MATCH(D$19,加速計算!$E$34:$AM$34,0)+1,FALSE)))))</f>
        <v>#N/A</v>
      </c>
      <c r="E878" s="9" t="e">
        <f>IF(E877=0,#N/A,IF(VLOOKUP($B878,加速計算!$D$11:$Z$5007,MATCH(E$19,加速計算!$E$34:$AM$34,0)+1,FALSE)&lt;0,0,IF($B878&gt;E$12,0,IF(VLOOKUP($B878,加速計算!$D$11:$Z$5007,MATCH(E$19,加速計算!$E$34:$AM$34,0)+1,FALSE)&gt;E$14,E$14,VLOOKUP($B878,加速計算!$D$11:$Z$5007,MATCH(E$19,加速計算!$E$34:$AM$34,0)+1,FALSE)))))</f>
        <v>#N/A</v>
      </c>
      <c r="F878" s="9" t="e">
        <f>IF(F877=0,#N/A,IF(VLOOKUP($B878,加速計算!$D$11:$Z$5007,MATCH(F$19,加速計算!$E$34:$AM$34,0)+1,FALSE)&lt;0,0,IF($B878&gt;F$12,0,IF(VLOOKUP($B878,加速計算!$D$11:$Z$5007,MATCH(F$19,加速計算!$E$34:$AM$34,0)+1,FALSE)&gt;F$14,F$14,VLOOKUP($B878,加速計算!$D$11:$Z$5007,MATCH(F$19,加速計算!$E$34:$AM$34,0)+1,FALSE)))))</f>
        <v>#N/A</v>
      </c>
      <c r="G878" s="9" t="e">
        <f>IF(G877=0,#N/A,IF(VLOOKUP($B878,加速計算!$D$11:$Z$5007,MATCH(G$19,加速計算!$E$34:$AM$34,0)+1,FALSE)&lt;0,0,IF($B878&gt;G$12,0,IF(VLOOKUP($B878,加速計算!$D$11:$Z$5007,MATCH(G$19,加速計算!$E$34:$AM$34,0)+1,FALSE)&gt;G$14,G$14,VLOOKUP($B878,加速計算!$D$11:$Z$5007,MATCH(G$19,加速計算!$E$34:$AM$34,0)+1,FALSE)))))</f>
        <v>#N/A</v>
      </c>
      <c r="H878" s="9" t="e">
        <f>IF(H877=0,#N/A,IF(VLOOKUP($B878,加速計算!$D$11:$Z$5007,MATCH(H$19,加速計算!$E$34:$AM$34,0)+1,FALSE)&lt;0,0,IF($B878&gt;H$12,0,IF(VLOOKUP($B878,加速計算!$D$11:$Z$5007,MATCH(H$19,加速計算!$E$34:$AM$34,0)+1,FALSE)&gt;H$14,H$14,VLOOKUP($B878,加速計算!$D$11:$Z$5007,MATCH(H$19,加速計算!$E$34:$AM$34,0)+1,FALSE)))))</f>
        <v>#N/A</v>
      </c>
      <c r="I878" s="9" t="e">
        <f>IF(I877=0,#N/A,IF(VLOOKUP($B878,加速計算!$D$11:$Z$5007,MATCH(I$19,加速計算!$E$34:$AM$34,0)+1,FALSE)&lt;0,0,IF($B878&gt;I$12,0,IF(VLOOKUP($B878,加速計算!$D$11:$Z$5007,MATCH(I$19,加速計算!$E$34:$AM$34,0)+1,FALSE)&gt;I$14,I$14,VLOOKUP($B878,加速計算!$D$11:$Z$5007,MATCH(I$19,加速計算!$E$34:$AM$34,0)+1,FALSE)))))</f>
        <v>#N/A</v>
      </c>
      <c r="J878" s="9" t="e">
        <f>IF(J877=0,#N/A,IF(VLOOKUP($B878,加速計算!$D$11:$Z$5007,MATCH(J$19,加速計算!$E$34:$AM$34,0)+1,FALSE)&lt;0,0,IF($B878&gt;J$12,0,IF(VLOOKUP($B878,加速計算!$D$11:$Z$5007,MATCH(J$19,加速計算!$E$34:$AM$34,0)+1,FALSE)&gt;J$14,J$14,VLOOKUP($B878,加速計算!$D$11:$Z$5007,MATCH(J$19,加速計算!$E$34:$AM$34,0)+1,FALSE)))))</f>
        <v>#N/A</v>
      </c>
      <c r="K878" s="9" t="e">
        <f>IF(K877=0,#N/A,IF(VLOOKUP($B878,加速計算!$D$11:$Z$5007,MATCH(K$19,加速計算!$E$34:$AM$34,0)+1,FALSE)&lt;0,0,IF($B878&gt;K$12,0,IF(VLOOKUP($B878,加速計算!$D$11:$Z$5007,MATCH(K$19,加速計算!$E$34:$AM$34,0)+1,FALSE)&gt;K$14,K$14,VLOOKUP($B878,加速計算!$D$11:$Z$5007,MATCH(K$19,加速計算!$E$34:$AM$34,0)+1,FALSE)))))</f>
        <v>#N/A</v>
      </c>
      <c r="L878" s="20" t="e">
        <f>IF(L877=0,#N/A,IF(VLOOKUP($B878,加速計算!$D$11:$Z$5007,MATCH(L$19,加速計算!$E$34:$AM$34,0)+1,FALSE)&lt;0,0,IF($B878&gt;L$12,0,IF(VLOOKUP($B878,加速計算!$D$11:$Z$5007,MATCH(L$19,加速計算!$E$34:$AM$34,0)+1,FALSE)&gt;L$14,L$14,VLOOKUP($B878,加速計算!$D$11:$Z$5007,MATCH(L$19,加速計算!$E$34:$AM$34,0)+1,FALSE)))))</f>
        <v>#N/A</v>
      </c>
    </row>
    <row r="879" spans="2:12">
      <c r="B879" s="4">
        <v>8580</v>
      </c>
      <c r="C879" s="5" t="e">
        <f t="shared" si="15"/>
        <v>#N/A</v>
      </c>
      <c r="D879" s="9" t="e">
        <f>IF(D878=0,#N/A,IF(VLOOKUP($B879,加速計算!$D$11:$Z$5007,MATCH(D$19,加速計算!$E$34:$AM$34,0)+1,FALSE)&lt;0,0,IF($B879&gt;D$12,0,IF(VLOOKUP($B879,加速計算!$D$11:$Z$5007,MATCH(D$19,加速計算!$E$34:$AM$34,0)+1,FALSE)&gt;D$14,D$14,VLOOKUP($B879,加速計算!$D$11:$Z$5007,MATCH(D$19,加速計算!$E$34:$AM$34,0)+1,FALSE)))))</f>
        <v>#N/A</v>
      </c>
      <c r="E879" s="9" t="e">
        <f>IF(E878=0,#N/A,IF(VLOOKUP($B879,加速計算!$D$11:$Z$5007,MATCH(E$19,加速計算!$E$34:$AM$34,0)+1,FALSE)&lt;0,0,IF($B879&gt;E$12,0,IF(VLOOKUP($B879,加速計算!$D$11:$Z$5007,MATCH(E$19,加速計算!$E$34:$AM$34,0)+1,FALSE)&gt;E$14,E$14,VLOOKUP($B879,加速計算!$D$11:$Z$5007,MATCH(E$19,加速計算!$E$34:$AM$34,0)+1,FALSE)))))</f>
        <v>#N/A</v>
      </c>
      <c r="F879" s="9" t="e">
        <f>IF(F878=0,#N/A,IF(VLOOKUP($B879,加速計算!$D$11:$Z$5007,MATCH(F$19,加速計算!$E$34:$AM$34,0)+1,FALSE)&lt;0,0,IF($B879&gt;F$12,0,IF(VLOOKUP($B879,加速計算!$D$11:$Z$5007,MATCH(F$19,加速計算!$E$34:$AM$34,0)+1,FALSE)&gt;F$14,F$14,VLOOKUP($B879,加速計算!$D$11:$Z$5007,MATCH(F$19,加速計算!$E$34:$AM$34,0)+1,FALSE)))))</f>
        <v>#N/A</v>
      </c>
      <c r="G879" s="9" t="e">
        <f>IF(G878=0,#N/A,IF(VLOOKUP($B879,加速計算!$D$11:$Z$5007,MATCH(G$19,加速計算!$E$34:$AM$34,0)+1,FALSE)&lt;0,0,IF($B879&gt;G$12,0,IF(VLOOKUP($B879,加速計算!$D$11:$Z$5007,MATCH(G$19,加速計算!$E$34:$AM$34,0)+1,FALSE)&gt;G$14,G$14,VLOOKUP($B879,加速計算!$D$11:$Z$5007,MATCH(G$19,加速計算!$E$34:$AM$34,0)+1,FALSE)))))</f>
        <v>#N/A</v>
      </c>
      <c r="H879" s="9" t="e">
        <f>IF(H878=0,#N/A,IF(VLOOKUP($B879,加速計算!$D$11:$Z$5007,MATCH(H$19,加速計算!$E$34:$AM$34,0)+1,FALSE)&lt;0,0,IF($B879&gt;H$12,0,IF(VLOOKUP($B879,加速計算!$D$11:$Z$5007,MATCH(H$19,加速計算!$E$34:$AM$34,0)+1,FALSE)&gt;H$14,H$14,VLOOKUP($B879,加速計算!$D$11:$Z$5007,MATCH(H$19,加速計算!$E$34:$AM$34,0)+1,FALSE)))))</f>
        <v>#N/A</v>
      </c>
      <c r="I879" s="9" t="e">
        <f>IF(I878=0,#N/A,IF(VLOOKUP($B879,加速計算!$D$11:$Z$5007,MATCH(I$19,加速計算!$E$34:$AM$34,0)+1,FALSE)&lt;0,0,IF($B879&gt;I$12,0,IF(VLOOKUP($B879,加速計算!$D$11:$Z$5007,MATCH(I$19,加速計算!$E$34:$AM$34,0)+1,FALSE)&gt;I$14,I$14,VLOOKUP($B879,加速計算!$D$11:$Z$5007,MATCH(I$19,加速計算!$E$34:$AM$34,0)+1,FALSE)))))</f>
        <v>#N/A</v>
      </c>
      <c r="J879" s="9" t="e">
        <f>IF(J878=0,#N/A,IF(VLOOKUP($B879,加速計算!$D$11:$Z$5007,MATCH(J$19,加速計算!$E$34:$AM$34,0)+1,FALSE)&lt;0,0,IF($B879&gt;J$12,0,IF(VLOOKUP($B879,加速計算!$D$11:$Z$5007,MATCH(J$19,加速計算!$E$34:$AM$34,0)+1,FALSE)&gt;J$14,J$14,VLOOKUP($B879,加速計算!$D$11:$Z$5007,MATCH(J$19,加速計算!$E$34:$AM$34,0)+1,FALSE)))))</f>
        <v>#N/A</v>
      </c>
      <c r="K879" s="9" t="e">
        <f>IF(K878=0,#N/A,IF(VLOOKUP($B879,加速計算!$D$11:$Z$5007,MATCH(K$19,加速計算!$E$34:$AM$34,0)+1,FALSE)&lt;0,0,IF($B879&gt;K$12,0,IF(VLOOKUP($B879,加速計算!$D$11:$Z$5007,MATCH(K$19,加速計算!$E$34:$AM$34,0)+1,FALSE)&gt;K$14,K$14,VLOOKUP($B879,加速計算!$D$11:$Z$5007,MATCH(K$19,加速計算!$E$34:$AM$34,0)+1,FALSE)))))</f>
        <v>#N/A</v>
      </c>
      <c r="L879" s="20" t="e">
        <f>IF(L878=0,#N/A,IF(VLOOKUP($B879,加速計算!$D$11:$Z$5007,MATCH(L$19,加速計算!$E$34:$AM$34,0)+1,FALSE)&lt;0,0,IF($B879&gt;L$12,0,IF(VLOOKUP($B879,加速計算!$D$11:$Z$5007,MATCH(L$19,加速計算!$E$34:$AM$34,0)+1,FALSE)&gt;L$14,L$14,VLOOKUP($B879,加速計算!$D$11:$Z$5007,MATCH(L$19,加速計算!$E$34:$AM$34,0)+1,FALSE)))))</f>
        <v>#N/A</v>
      </c>
    </row>
    <row r="880" spans="2:12">
      <c r="B880" s="4">
        <v>8590</v>
      </c>
      <c r="C880" s="5" t="e">
        <f t="shared" si="15"/>
        <v>#N/A</v>
      </c>
      <c r="D880" s="9" t="e">
        <f>IF(D879=0,#N/A,IF(VLOOKUP($B880,加速計算!$D$11:$Z$5007,MATCH(D$19,加速計算!$E$34:$AM$34,0)+1,FALSE)&lt;0,0,IF($B880&gt;D$12,0,IF(VLOOKUP($B880,加速計算!$D$11:$Z$5007,MATCH(D$19,加速計算!$E$34:$AM$34,0)+1,FALSE)&gt;D$14,D$14,VLOOKUP($B880,加速計算!$D$11:$Z$5007,MATCH(D$19,加速計算!$E$34:$AM$34,0)+1,FALSE)))))</f>
        <v>#N/A</v>
      </c>
      <c r="E880" s="9" t="e">
        <f>IF(E879=0,#N/A,IF(VLOOKUP($B880,加速計算!$D$11:$Z$5007,MATCH(E$19,加速計算!$E$34:$AM$34,0)+1,FALSE)&lt;0,0,IF($B880&gt;E$12,0,IF(VLOOKUP($B880,加速計算!$D$11:$Z$5007,MATCH(E$19,加速計算!$E$34:$AM$34,0)+1,FALSE)&gt;E$14,E$14,VLOOKUP($B880,加速計算!$D$11:$Z$5007,MATCH(E$19,加速計算!$E$34:$AM$34,0)+1,FALSE)))))</f>
        <v>#N/A</v>
      </c>
      <c r="F880" s="9" t="e">
        <f>IF(F879=0,#N/A,IF(VLOOKUP($B880,加速計算!$D$11:$Z$5007,MATCH(F$19,加速計算!$E$34:$AM$34,0)+1,FALSE)&lt;0,0,IF($B880&gt;F$12,0,IF(VLOOKUP($B880,加速計算!$D$11:$Z$5007,MATCH(F$19,加速計算!$E$34:$AM$34,0)+1,FALSE)&gt;F$14,F$14,VLOOKUP($B880,加速計算!$D$11:$Z$5007,MATCH(F$19,加速計算!$E$34:$AM$34,0)+1,FALSE)))))</f>
        <v>#N/A</v>
      </c>
      <c r="G880" s="9" t="e">
        <f>IF(G879=0,#N/A,IF(VLOOKUP($B880,加速計算!$D$11:$Z$5007,MATCH(G$19,加速計算!$E$34:$AM$34,0)+1,FALSE)&lt;0,0,IF($B880&gt;G$12,0,IF(VLOOKUP($B880,加速計算!$D$11:$Z$5007,MATCH(G$19,加速計算!$E$34:$AM$34,0)+1,FALSE)&gt;G$14,G$14,VLOOKUP($B880,加速計算!$D$11:$Z$5007,MATCH(G$19,加速計算!$E$34:$AM$34,0)+1,FALSE)))))</f>
        <v>#N/A</v>
      </c>
      <c r="H880" s="9" t="e">
        <f>IF(H879=0,#N/A,IF(VLOOKUP($B880,加速計算!$D$11:$Z$5007,MATCH(H$19,加速計算!$E$34:$AM$34,0)+1,FALSE)&lt;0,0,IF($B880&gt;H$12,0,IF(VLOOKUP($B880,加速計算!$D$11:$Z$5007,MATCH(H$19,加速計算!$E$34:$AM$34,0)+1,FALSE)&gt;H$14,H$14,VLOOKUP($B880,加速計算!$D$11:$Z$5007,MATCH(H$19,加速計算!$E$34:$AM$34,0)+1,FALSE)))))</f>
        <v>#N/A</v>
      </c>
      <c r="I880" s="9" t="e">
        <f>IF(I879=0,#N/A,IF(VLOOKUP($B880,加速計算!$D$11:$Z$5007,MATCH(I$19,加速計算!$E$34:$AM$34,0)+1,FALSE)&lt;0,0,IF($B880&gt;I$12,0,IF(VLOOKUP($B880,加速計算!$D$11:$Z$5007,MATCH(I$19,加速計算!$E$34:$AM$34,0)+1,FALSE)&gt;I$14,I$14,VLOOKUP($B880,加速計算!$D$11:$Z$5007,MATCH(I$19,加速計算!$E$34:$AM$34,0)+1,FALSE)))))</f>
        <v>#N/A</v>
      </c>
      <c r="J880" s="9" t="e">
        <f>IF(J879=0,#N/A,IF(VLOOKUP($B880,加速計算!$D$11:$Z$5007,MATCH(J$19,加速計算!$E$34:$AM$34,0)+1,FALSE)&lt;0,0,IF($B880&gt;J$12,0,IF(VLOOKUP($B880,加速計算!$D$11:$Z$5007,MATCH(J$19,加速計算!$E$34:$AM$34,0)+1,FALSE)&gt;J$14,J$14,VLOOKUP($B880,加速計算!$D$11:$Z$5007,MATCH(J$19,加速計算!$E$34:$AM$34,0)+1,FALSE)))))</f>
        <v>#N/A</v>
      </c>
      <c r="K880" s="9" t="e">
        <f>IF(K879=0,#N/A,IF(VLOOKUP($B880,加速計算!$D$11:$Z$5007,MATCH(K$19,加速計算!$E$34:$AM$34,0)+1,FALSE)&lt;0,0,IF($B880&gt;K$12,0,IF(VLOOKUP($B880,加速計算!$D$11:$Z$5007,MATCH(K$19,加速計算!$E$34:$AM$34,0)+1,FALSE)&gt;K$14,K$14,VLOOKUP($B880,加速計算!$D$11:$Z$5007,MATCH(K$19,加速計算!$E$34:$AM$34,0)+1,FALSE)))))</f>
        <v>#N/A</v>
      </c>
      <c r="L880" s="20" t="e">
        <f>IF(L879=0,#N/A,IF(VLOOKUP($B880,加速計算!$D$11:$Z$5007,MATCH(L$19,加速計算!$E$34:$AM$34,0)+1,FALSE)&lt;0,0,IF($B880&gt;L$12,0,IF(VLOOKUP($B880,加速計算!$D$11:$Z$5007,MATCH(L$19,加速計算!$E$34:$AM$34,0)+1,FALSE)&gt;L$14,L$14,VLOOKUP($B880,加速計算!$D$11:$Z$5007,MATCH(L$19,加速計算!$E$34:$AM$34,0)+1,FALSE)))))</f>
        <v>#N/A</v>
      </c>
    </row>
    <row r="881" spans="2:12">
      <c r="B881" s="4">
        <v>8600</v>
      </c>
      <c r="C881" s="5" t="e">
        <f t="shared" si="15"/>
        <v>#N/A</v>
      </c>
      <c r="D881" s="9" t="e">
        <f>IF(D880=0,#N/A,IF(VLOOKUP($B881,加速計算!$D$11:$Z$5007,MATCH(D$19,加速計算!$E$34:$AM$34,0)+1,FALSE)&lt;0,0,IF($B881&gt;D$12,0,IF(VLOOKUP($B881,加速計算!$D$11:$Z$5007,MATCH(D$19,加速計算!$E$34:$AM$34,0)+1,FALSE)&gt;D$14,D$14,VLOOKUP($B881,加速計算!$D$11:$Z$5007,MATCH(D$19,加速計算!$E$34:$AM$34,0)+1,FALSE)))))</f>
        <v>#N/A</v>
      </c>
      <c r="E881" s="9" t="e">
        <f>IF(E880=0,#N/A,IF(VLOOKUP($B881,加速計算!$D$11:$Z$5007,MATCH(E$19,加速計算!$E$34:$AM$34,0)+1,FALSE)&lt;0,0,IF($B881&gt;E$12,0,IF(VLOOKUP($B881,加速計算!$D$11:$Z$5007,MATCH(E$19,加速計算!$E$34:$AM$34,0)+1,FALSE)&gt;E$14,E$14,VLOOKUP($B881,加速計算!$D$11:$Z$5007,MATCH(E$19,加速計算!$E$34:$AM$34,0)+1,FALSE)))))</f>
        <v>#N/A</v>
      </c>
      <c r="F881" s="9" t="e">
        <f>IF(F880=0,#N/A,IF(VLOOKUP($B881,加速計算!$D$11:$Z$5007,MATCH(F$19,加速計算!$E$34:$AM$34,0)+1,FALSE)&lt;0,0,IF($B881&gt;F$12,0,IF(VLOOKUP($B881,加速計算!$D$11:$Z$5007,MATCH(F$19,加速計算!$E$34:$AM$34,0)+1,FALSE)&gt;F$14,F$14,VLOOKUP($B881,加速計算!$D$11:$Z$5007,MATCH(F$19,加速計算!$E$34:$AM$34,0)+1,FALSE)))))</f>
        <v>#N/A</v>
      </c>
      <c r="G881" s="9" t="e">
        <f>IF(G880=0,#N/A,IF(VLOOKUP($B881,加速計算!$D$11:$Z$5007,MATCH(G$19,加速計算!$E$34:$AM$34,0)+1,FALSE)&lt;0,0,IF($B881&gt;G$12,0,IF(VLOOKUP($B881,加速計算!$D$11:$Z$5007,MATCH(G$19,加速計算!$E$34:$AM$34,0)+1,FALSE)&gt;G$14,G$14,VLOOKUP($B881,加速計算!$D$11:$Z$5007,MATCH(G$19,加速計算!$E$34:$AM$34,0)+1,FALSE)))))</f>
        <v>#N/A</v>
      </c>
      <c r="H881" s="9" t="e">
        <f>IF(H880=0,#N/A,IF(VLOOKUP($B881,加速計算!$D$11:$Z$5007,MATCH(H$19,加速計算!$E$34:$AM$34,0)+1,FALSE)&lt;0,0,IF($B881&gt;H$12,0,IF(VLOOKUP($B881,加速計算!$D$11:$Z$5007,MATCH(H$19,加速計算!$E$34:$AM$34,0)+1,FALSE)&gt;H$14,H$14,VLOOKUP($B881,加速計算!$D$11:$Z$5007,MATCH(H$19,加速計算!$E$34:$AM$34,0)+1,FALSE)))))</f>
        <v>#N/A</v>
      </c>
      <c r="I881" s="9" t="e">
        <f>IF(I880=0,#N/A,IF(VLOOKUP($B881,加速計算!$D$11:$Z$5007,MATCH(I$19,加速計算!$E$34:$AM$34,0)+1,FALSE)&lt;0,0,IF($B881&gt;I$12,0,IF(VLOOKUP($B881,加速計算!$D$11:$Z$5007,MATCH(I$19,加速計算!$E$34:$AM$34,0)+1,FALSE)&gt;I$14,I$14,VLOOKUP($B881,加速計算!$D$11:$Z$5007,MATCH(I$19,加速計算!$E$34:$AM$34,0)+1,FALSE)))))</f>
        <v>#N/A</v>
      </c>
      <c r="J881" s="9" t="e">
        <f>IF(J880=0,#N/A,IF(VLOOKUP($B881,加速計算!$D$11:$Z$5007,MATCH(J$19,加速計算!$E$34:$AM$34,0)+1,FALSE)&lt;0,0,IF($B881&gt;J$12,0,IF(VLOOKUP($B881,加速計算!$D$11:$Z$5007,MATCH(J$19,加速計算!$E$34:$AM$34,0)+1,FALSE)&gt;J$14,J$14,VLOOKUP($B881,加速計算!$D$11:$Z$5007,MATCH(J$19,加速計算!$E$34:$AM$34,0)+1,FALSE)))))</f>
        <v>#N/A</v>
      </c>
      <c r="K881" s="9" t="e">
        <f>IF(K880=0,#N/A,IF(VLOOKUP($B881,加速計算!$D$11:$Z$5007,MATCH(K$19,加速計算!$E$34:$AM$34,0)+1,FALSE)&lt;0,0,IF($B881&gt;K$12,0,IF(VLOOKUP($B881,加速計算!$D$11:$Z$5007,MATCH(K$19,加速計算!$E$34:$AM$34,0)+1,FALSE)&gt;K$14,K$14,VLOOKUP($B881,加速計算!$D$11:$Z$5007,MATCH(K$19,加速計算!$E$34:$AM$34,0)+1,FALSE)))))</f>
        <v>#N/A</v>
      </c>
      <c r="L881" s="20" t="e">
        <f>IF(L880=0,#N/A,IF(VLOOKUP($B881,加速計算!$D$11:$Z$5007,MATCH(L$19,加速計算!$E$34:$AM$34,0)+1,FALSE)&lt;0,0,IF($B881&gt;L$12,0,IF(VLOOKUP($B881,加速計算!$D$11:$Z$5007,MATCH(L$19,加速計算!$E$34:$AM$34,0)+1,FALSE)&gt;L$14,L$14,VLOOKUP($B881,加速計算!$D$11:$Z$5007,MATCH(L$19,加速計算!$E$34:$AM$34,0)+1,FALSE)))))</f>
        <v>#N/A</v>
      </c>
    </row>
    <row r="882" spans="2:12">
      <c r="B882" s="4">
        <v>8610</v>
      </c>
      <c r="C882" s="5" t="e">
        <f t="shared" si="15"/>
        <v>#N/A</v>
      </c>
      <c r="D882" s="9" t="e">
        <f>IF(D881=0,#N/A,IF(VLOOKUP($B882,加速計算!$D$11:$Z$5007,MATCH(D$19,加速計算!$E$34:$AM$34,0)+1,FALSE)&lt;0,0,IF($B882&gt;D$12,0,IF(VLOOKUP($B882,加速計算!$D$11:$Z$5007,MATCH(D$19,加速計算!$E$34:$AM$34,0)+1,FALSE)&gt;D$14,D$14,VLOOKUP($B882,加速計算!$D$11:$Z$5007,MATCH(D$19,加速計算!$E$34:$AM$34,0)+1,FALSE)))))</f>
        <v>#N/A</v>
      </c>
      <c r="E882" s="9" t="e">
        <f>IF(E881=0,#N/A,IF(VLOOKUP($B882,加速計算!$D$11:$Z$5007,MATCH(E$19,加速計算!$E$34:$AM$34,0)+1,FALSE)&lt;0,0,IF($B882&gt;E$12,0,IF(VLOOKUP($B882,加速計算!$D$11:$Z$5007,MATCH(E$19,加速計算!$E$34:$AM$34,0)+1,FALSE)&gt;E$14,E$14,VLOOKUP($B882,加速計算!$D$11:$Z$5007,MATCH(E$19,加速計算!$E$34:$AM$34,0)+1,FALSE)))))</f>
        <v>#N/A</v>
      </c>
      <c r="F882" s="9" t="e">
        <f>IF(F881=0,#N/A,IF(VLOOKUP($B882,加速計算!$D$11:$Z$5007,MATCH(F$19,加速計算!$E$34:$AM$34,0)+1,FALSE)&lt;0,0,IF($B882&gt;F$12,0,IF(VLOOKUP($B882,加速計算!$D$11:$Z$5007,MATCH(F$19,加速計算!$E$34:$AM$34,0)+1,FALSE)&gt;F$14,F$14,VLOOKUP($B882,加速計算!$D$11:$Z$5007,MATCH(F$19,加速計算!$E$34:$AM$34,0)+1,FALSE)))))</f>
        <v>#N/A</v>
      </c>
      <c r="G882" s="9" t="e">
        <f>IF(G881=0,#N/A,IF(VLOOKUP($B882,加速計算!$D$11:$Z$5007,MATCH(G$19,加速計算!$E$34:$AM$34,0)+1,FALSE)&lt;0,0,IF($B882&gt;G$12,0,IF(VLOOKUP($B882,加速計算!$D$11:$Z$5007,MATCH(G$19,加速計算!$E$34:$AM$34,0)+1,FALSE)&gt;G$14,G$14,VLOOKUP($B882,加速計算!$D$11:$Z$5007,MATCH(G$19,加速計算!$E$34:$AM$34,0)+1,FALSE)))))</f>
        <v>#N/A</v>
      </c>
      <c r="H882" s="9" t="e">
        <f>IF(H881=0,#N/A,IF(VLOOKUP($B882,加速計算!$D$11:$Z$5007,MATCH(H$19,加速計算!$E$34:$AM$34,0)+1,FALSE)&lt;0,0,IF($B882&gt;H$12,0,IF(VLOOKUP($B882,加速計算!$D$11:$Z$5007,MATCH(H$19,加速計算!$E$34:$AM$34,0)+1,FALSE)&gt;H$14,H$14,VLOOKUP($B882,加速計算!$D$11:$Z$5007,MATCH(H$19,加速計算!$E$34:$AM$34,0)+1,FALSE)))))</f>
        <v>#N/A</v>
      </c>
      <c r="I882" s="9" t="e">
        <f>IF(I881=0,#N/A,IF(VLOOKUP($B882,加速計算!$D$11:$Z$5007,MATCH(I$19,加速計算!$E$34:$AM$34,0)+1,FALSE)&lt;0,0,IF($B882&gt;I$12,0,IF(VLOOKUP($B882,加速計算!$D$11:$Z$5007,MATCH(I$19,加速計算!$E$34:$AM$34,0)+1,FALSE)&gt;I$14,I$14,VLOOKUP($B882,加速計算!$D$11:$Z$5007,MATCH(I$19,加速計算!$E$34:$AM$34,0)+1,FALSE)))))</f>
        <v>#N/A</v>
      </c>
      <c r="J882" s="9" t="e">
        <f>IF(J881=0,#N/A,IF(VLOOKUP($B882,加速計算!$D$11:$Z$5007,MATCH(J$19,加速計算!$E$34:$AM$34,0)+1,FALSE)&lt;0,0,IF($B882&gt;J$12,0,IF(VLOOKUP($B882,加速計算!$D$11:$Z$5007,MATCH(J$19,加速計算!$E$34:$AM$34,0)+1,FALSE)&gt;J$14,J$14,VLOOKUP($B882,加速計算!$D$11:$Z$5007,MATCH(J$19,加速計算!$E$34:$AM$34,0)+1,FALSE)))))</f>
        <v>#N/A</v>
      </c>
      <c r="K882" s="9" t="e">
        <f>IF(K881=0,#N/A,IF(VLOOKUP($B882,加速計算!$D$11:$Z$5007,MATCH(K$19,加速計算!$E$34:$AM$34,0)+1,FALSE)&lt;0,0,IF($B882&gt;K$12,0,IF(VLOOKUP($B882,加速計算!$D$11:$Z$5007,MATCH(K$19,加速計算!$E$34:$AM$34,0)+1,FALSE)&gt;K$14,K$14,VLOOKUP($B882,加速計算!$D$11:$Z$5007,MATCH(K$19,加速計算!$E$34:$AM$34,0)+1,FALSE)))))</f>
        <v>#N/A</v>
      </c>
      <c r="L882" s="20" t="e">
        <f>IF(L881=0,#N/A,IF(VLOOKUP($B882,加速計算!$D$11:$Z$5007,MATCH(L$19,加速計算!$E$34:$AM$34,0)+1,FALSE)&lt;0,0,IF($B882&gt;L$12,0,IF(VLOOKUP($B882,加速計算!$D$11:$Z$5007,MATCH(L$19,加速計算!$E$34:$AM$34,0)+1,FALSE)&gt;L$14,L$14,VLOOKUP($B882,加速計算!$D$11:$Z$5007,MATCH(L$19,加速計算!$E$34:$AM$34,0)+1,FALSE)))))</f>
        <v>#N/A</v>
      </c>
    </row>
    <row r="883" spans="2:12">
      <c r="B883" s="4">
        <v>8620</v>
      </c>
      <c r="C883" s="5" t="e">
        <f t="shared" si="15"/>
        <v>#N/A</v>
      </c>
      <c r="D883" s="9" t="e">
        <f>IF(D882=0,#N/A,IF(VLOOKUP($B883,加速計算!$D$11:$Z$5007,MATCH(D$19,加速計算!$E$34:$AM$34,0)+1,FALSE)&lt;0,0,IF($B883&gt;D$12,0,IF(VLOOKUP($B883,加速計算!$D$11:$Z$5007,MATCH(D$19,加速計算!$E$34:$AM$34,0)+1,FALSE)&gt;D$14,D$14,VLOOKUP($B883,加速計算!$D$11:$Z$5007,MATCH(D$19,加速計算!$E$34:$AM$34,0)+1,FALSE)))))</f>
        <v>#N/A</v>
      </c>
      <c r="E883" s="9" t="e">
        <f>IF(E882=0,#N/A,IF(VLOOKUP($B883,加速計算!$D$11:$Z$5007,MATCH(E$19,加速計算!$E$34:$AM$34,0)+1,FALSE)&lt;0,0,IF($B883&gt;E$12,0,IF(VLOOKUP($B883,加速計算!$D$11:$Z$5007,MATCH(E$19,加速計算!$E$34:$AM$34,0)+1,FALSE)&gt;E$14,E$14,VLOOKUP($B883,加速計算!$D$11:$Z$5007,MATCH(E$19,加速計算!$E$34:$AM$34,0)+1,FALSE)))))</f>
        <v>#N/A</v>
      </c>
      <c r="F883" s="9" t="e">
        <f>IF(F882=0,#N/A,IF(VLOOKUP($B883,加速計算!$D$11:$Z$5007,MATCH(F$19,加速計算!$E$34:$AM$34,0)+1,FALSE)&lt;0,0,IF($B883&gt;F$12,0,IF(VLOOKUP($B883,加速計算!$D$11:$Z$5007,MATCH(F$19,加速計算!$E$34:$AM$34,0)+1,FALSE)&gt;F$14,F$14,VLOOKUP($B883,加速計算!$D$11:$Z$5007,MATCH(F$19,加速計算!$E$34:$AM$34,0)+1,FALSE)))))</f>
        <v>#N/A</v>
      </c>
      <c r="G883" s="9" t="e">
        <f>IF(G882=0,#N/A,IF(VLOOKUP($B883,加速計算!$D$11:$Z$5007,MATCH(G$19,加速計算!$E$34:$AM$34,0)+1,FALSE)&lt;0,0,IF($B883&gt;G$12,0,IF(VLOOKUP($B883,加速計算!$D$11:$Z$5007,MATCH(G$19,加速計算!$E$34:$AM$34,0)+1,FALSE)&gt;G$14,G$14,VLOOKUP($B883,加速計算!$D$11:$Z$5007,MATCH(G$19,加速計算!$E$34:$AM$34,0)+1,FALSE)))))</f>
        <v>#N/A</v>
      </c>
      <c r="H883" s="9" t="e">
        <f>IF(H882=0,#N/A,IF(VLOOKUP($B883,加速計算!$D$11:$Z$5007,MATCH(H$19,加速計算!$E$34:$AM$34,0)+1,FALSE)&lt;0,0,IF($B883&gt;H$12,0,IF(VLOOKUP($B883,加速計算!$D$11:$Z$5007,MATCH(H$19,加速計算!$E$34:$AM$34,0)+1,FALSE)&gt;H$14,H$14,VLOOKUP($B883,加速計算!$D$11:$Z$5007,MATCH(H$19,加速計算!$E$34:$AM$34,0)+1,FALSE)))))</f>
        <v>#N/A</v>
      </c>
      <c r="I883" s="9" t="e">
        <f>IF(I882=0,#N/A,IF(VLOOKUP($B883,加速計算!$D$11:$Z$5007,MATCH(I$19,加速計算!$E$34:$AM$34,0)+1,FALSE)&lt;0,0,IF($B883&gt;I$12,0,IF(VLOOKUP($B883,加速計算!$D$11:$Z$5007,MATCH(I$19,加速計算!$E$34:$AM$34,0)+1,FALSE)&gt;I$14,I$14,VLOOKUP($B883,加速計算!$D$11:$Z$5007,MATCH(I$19,加速計算!$E$34:$AM$34,0)+1,FALSE)))))</f>
        <v>#N/A</v>
      </c>
      <c r="J883" s="9" t="e">
        <f>IF(J882=0,#N/A,IF(VLOOKUP($B883,加速計算!$D$11:$Z$5007,MATCH(J$19,加速計算!$E$34:$AM$34,0)+1,FALSE)&lt;0,0,IF($B883&gt;J$12,0,IF(VLOOKUP($B883,加速計算!$D$11:$Z$5007,MATCH(J$19,加速計算!$E$34:$AM$34,0)+1,FALSE)&gt;J$14,J$14,VLOOKUP($B883,加速計算!$D$11:$Z$5007,MATCH(J$19,加速計算!$E$34:$AM$34,0)+1,FALSE)))))</f>
        <v>#N/A</v>
      </c>
      <c r="K883" s="9" t="e">
        <f>IF(K882=0,#N/A,IF(VLOOKUP($B883,加速計算!$D$11:$Z$5007,MATCH(K$19,加速計算!$E$34:$AM$34,0)+1,FALSE)&lt;0,0,IF($B883&gt;K$12,0,IF(VLOOKUP($B883,加速計算!$D$11:$Z$5007,MATCH(K$19,加速計算!$E$34:$AM$34,0)+1,FALSE)&gt;K$14,K$14,VLOOKUP($B883,加速計算!$D$11:$Z$5007,MATCH(K$19,加速計算!$E$34:$AM$34,0)+1,FALSE)))))</f>
        <v>#N/A</v>
      </c>
      <c r="L883" s="20" t="e">
        <f>IF(L882=0,#N/A,IF(VLOOKUP($B883,加速計算!$D$11:$Z$5007,MATCH(L$19,加速計算!$E$34:$AM$34,0)+1,FALSE)&lt;0,0,IF($B883&gt;L$12,0,IF(VLOOKUP($B883,加速計算!$D$11:$Z$5007,MATCH(L$19,加速計算!$E$34:$AM$34,0)+1,FALSE)&gt;L$14,L$14,VLOOKUP($B883,加速計算!$D$11:$Z$5007,MATCH(L$19,加速計算!$E$34:$AM$34,0)+1,FALSE)))))</f>
        <v>#N/A</v>
      </c>
    </row>
    <row r="884" spans="2:12">
      <c r="B884" s="4">
        <v>8630</v>
      </c>
      <c r="C884" s="5" t="e">
        <f t="shared" si="15"/>
        <v>#N/A</v>
      </c>
      <c r="D884" s="9" t="e">
        <f>IF(D883=0,#N/A,IF(VLOOKUP($B884,加速計算!$D$11:$Z$5007,MATCH(D$19,加速計算!$E$34:$AM$34,0)+1,FALSE)&lt;0,0,IF($B884&gt;D$12,0,IF(VLOOKUP($B884,加速計算!$D$11:$Z$5007,MATCH(D$19,加速計算!$E$34:$AM$34,0)+1,FALSE)&gt;D$14,D$14,VLOOKUP($B884,加速計算!$D$11:$Z$5007,MATCH(D$19,加速計算!$E$34:$AM$34,0)+1,FALSE)))))</f>
        <v>#N/A</v>
      </c>
      <c r="E884" s="9" t="e">
        <f>IF(E883=0,#N/A,IF(VLOOKUP($B884,加速計算!$D$11:$Z$5007,MATCH(E$19,加速計算!$E$34:$AM$34,0)+1,FALSE)&lt;0,0,IF($B884&gt;E$12,0,IF(VLOOKUP($B884,加速計算!$D$11:$Z$5007,MATCH(E$19,加速計算!$E$34:$AM$34,0)+1,FALSE)&gt;E$14,E$14,VLOOKUP($B884,加速計算!$D$11:$Z$5007,MATCH(E$19,加速計算!$E$34:$AM$34,0)+1,FALSE)))))</f>
        <v>#N/A</v>
      </c>
      <c r="F884" s="9" t="e">
        <f>IF(F883=0,#N/A,IF(VLOOKUP($B884,加速計算!$D$11:$Z$5007,MATCH(F$19,加速計算!$E$34:$AM$34,0)+1,FALSE)&lt;0,0,IF($B884&gt;F$12,0,IF(VLOOKUP($B884,加速計算!$D$11:$Z$5007,MATCH(F$19,加速計算!$E$34:$AM$34,0)+1,FALSE)&gt;F$14,F$14,VLOOKUP($B884,加速計算!$D$11:$Z$5007,MATCH(F$19,加速計算!$E$34:$AM$34,0)+1,FALSE)))))</f>
        <v>#N/A</v>
      </c>
      <c r="G884" s="9" t="e">
        <f>IF(G883=0,#N/A,IF(VLOOKUP($B884,加速計算!$D$11:$Z$5007,MATCH(G$19,加速計算!$E$34:$AM$34,0)+1,FALSE)&lt;0,0,IF($B884&gt;G$12,0,IF(VLOOKUP($B884,加速計算!$D$11:$Z$5007,MATCH(G$19,加速計算!$E$34:$AM$34,0)+1,FALSE)&gt;G$14,G$14,VLOOKUP($B884,加速計算!$D$11:$Z$5007,MATCH(G$19,加速計算!$E$34:$AM$34,0)+1,FALSE)))))</f>
        <v>#N/A</v>
      </c>
      <c r="H884" s="9" t="e">
        <f>IF(H883=0,#N/A,IF(VLOOKUP($B884,加速計算!$D$11:$Z$5007,MATCH(H$19,加速計算!$E$34:$AM$34,0)+1,FALSE)&lt;0,0,IF($B884&gt;H$12,0,IF(VLOOKUP($B884,加速計算!$D$11:$Z$5007,MATCH(H$19,加速計算!$E$34:$AM$34,0)+1,FALSE)&gt;H$14,H$14,VLOOKUP($B884,加速計算!$D$11:$Z$5007,MATCH(H$19,加速計算!$E$34:$AM$34,0)+1,FALSE)))))</f>
        <v>#N/A</v>
      </c>
      <c r="I884" s="9" t="e">
        <f>IF(I883=0,#N/A,IF(VLOOKUP($B884,加速計算!$D$11:$Z$5007,MATCH(I$19,加速計算!$E$34:$AM$34,0)+1,FALSE)&lt;0,0,IF($B884&gt;I$12,0,IF(VLOOKUP($B884,加速計算!$D$11:$Z$5007,MATCH(I$19,加速計算!$E$34:$AM$34,0)+1,FALSE)&gt;I$14,I$14,VLOOKUP($B884,加速計算!$D$11:$Z$5007,MATCH(I$19,加速計算!$E$34:$AM$34,0)+1,FALSE)))))</f>
        <v>#N/A</v>
      </c>
      <c r="J884" s="9" t="e">
        <f>IF(J883=0,#N/A,IF(VLOOKUP($B884,加速計算!$D$11:$Z$5007,MATCH(J$19,加速計算!$E$34:$AM$34,0)+1,FALSE)&lt;0,0,IF($B884&gt;J$12,0,IF(VLOOKUP($B884,加速計算!$D$11:$Z$5007,MATCH(J$19,加速計算!$E$34:$AM$34,0)+1,FALSE)&gt;J$14,J$14,VLOOKUP($B884,加速計算!$D$11:$Z$5007,MATCH(J$19,加速計算!$E$34:$AM$34,0)+1,FALSE)))))</f>
        <v>#N/A</v>
      </c>
      <c r="K884" s="9" t="e">
        <f>IF(K883=0,#N/A,IF(VLOOKUP($B884,加速計算!$D$11:$Z$5007,MATCH(K$19,加速計算!$E$34:$AM$34,0)+1,FALSE)&lt;0,0,IF($B884&gt;K$12,0,IF(VLOOKUP($B884,加速計算!$D$11:$Z$5007,MATCH(K$19,加速計算!$E$34:$AM$34,0)+1,FALSE)&gt;K$14,K$14,VLOOKUP($B884,加速計算!$D$11:$Z$5007,MATCH(K$19,加速計算!$E$34:$AM$34,0)+1,FALSE)))))</f>
        <v>#N/A</v>
      </c>
      <c r="L884" s="20" t="e">
        <f>IF(L883=0,#N/A,IF(VLOOKUP($B884,加速計算!$D$11:$Z$5007,MATCH(L$19,加速計算!$E$34:$AM$34,0)+1,FALSE)&lt;0,0,IF($B884&gt;L$12,0,IF(VLOOKUP($B884,加速計算!$D$11:$Z$5007,MATCH(L$19,加速計算!$E$34:$AM$34,0)+1,FALSE)&gt;L$14,L$14,VLOOKUP($B884,加速計算!$D$11:$Z$5007,MATCH(L$19,加速計算!$E$34:$AM$34,0)+1,FALSE)))))</f>
        <v>#N/A</v>
      </c>
    </row>
    <row r="885" spans="2:12">
      <c r="B885" s="4">
        <v>8640</v>
      </c>
      <c r="C885" s="5" t="e">
        <f t="shared" si="15"/>
        <v>#N/A</v>
      </c>
      <c r="D885" s="9" t="e">
        <f>IF(D884=0,#N/A,IF(VLOOKUP($B885,加速計算!$D$11:$Z$5007,MATCH(D$19,加速計算!$E$34:$AM$34,0)+1,FALSE)&lt;0,0,IF($B885&gt;D$12,0,IF(VLOOKUP($B885,加速計算!$D$11:$Z$5007,MATCH(D$19,加速計算!$E$34:$AM$34,0)+1,FALSE)&gt;D$14,D$14,VLOOKUP($B885,加速計算!$D$11:$Z$5007,MATCH(D$19,加速計算!$E$34:$AM$34,0)+1,FALSE)))))</f>
        <v>#N/A</v>
      </c>
      <c r="E885" s="9" t="e">
        <f>IF(E884=0,#N/A,IF(VLOOKUP($B885,加速計算!$D$11:$Z$5007,MATCH(E$19,加速計算!$E$34:$AM$34,0)+1,FALSE)&lt;0,0,IF($B885&gt;E$12,0,IF(VLOOKUP($B885,加速計算!$D$11:$Z$5007,MATCH(E$19,加速計算!$E$34:$AM$34,0)+1,FALSE)&gt;E$14,E$14,VLOOKUP($B885,加速計算!$D$11:$Z$5007,MATCH(E$19,加速計算!$E$34:$AM$34,0)+1,FALSE)))))</f>
        <v>#N/A</v>
      </c>
      <c r="F885" s="9" t="e">
        <f>IF(F884=0,#N/A,IF(VLOOKUP($B885,加速計算!$D$11:$Z$5007,MATCH(F$19,加速計算!$E$34:$AM$34,0)+1,FALSE)&lt;0,0,IF($B885&gt;F$12,0,IF(VLOOKUP($B885,加速計算!$D$11:$Z$5007,MATCH(F$19,加速計算!$E$34:$AM$34,0)+1,FALSE)&gt;F$14,F$14,VLOOKUP($B885,加速計算!$D$11:$Z$5007,MATCH(F$19,加速計算!$E$34:$AM$34,0)+1,FALSE)))))</f>
        <v>#N/A</v>
      </c>
      <c r="G885" s="9" t="e">
        <f>IF(G884=0,#N/A,IF(VLOOKUP($B885,加速計算!$D$11:$Z$5007,MATCH(G$19,加速計算!$E$34:$AM$34,0)+1,FALSE)&lt;0,0,IF($B885&gt;G$12,0,IF(VLOOKUP($B885,加速計算!$D$11:$Z$5007,MATCH(G$19,加速計算!$E$34:$AM$34,0)+1,FALSE)&gt;G$14,G$14,VLOOKUP($B885,加速計算!$D$11:$Z$5007,MATCH(G$19,加速計算!$E$34:$AM$34,0)+1,FALSE)))))</f>
        <v>#N/A</v>
      </c>
      <c r="H885" s="9" t="e">
        <f>IF(H884=0,#N/A,IF(VLOOKUP($B885,加速計算!$D$11:$Z$5007,MATCH(H$19,加速計算!$E$34:$AM$34,0)+1,FALSE)&lt;0,0,IF($B885&gt;H$12,0,IF(VLOOKUP($B885,加速計算!$D$11:$Z$5007,MATCH(H$19,加速計算!$E$34:$AM$34,0)+1,FALSE)&gt;H$14,H$14,VLOOKUP($B885,加速計算!$D$11:$Z$5007,MATCH(H$19,加速計算!$E$34:$AM$34,0)+1,FALSE)))))</f>
        <v>#N/A</v>
      </c>
      <c r="I885" s="9" t="e">
        <f>IF(I884=0,#N/A,IF(VLOOKUP($B885,加速計算!$D$11:$Z$5007,MATCH(I$19,加速計算!$E$34:$AM$34,0)+1,FALSE)&lt;0,0,IF($B885&gt;I$12,0,IF(VLOOKUP($B885,加速計算!$D$11:$Z$5007,MATCH(I$19,加速計算!$E$34:$AM$34,0)+1,FALSE)&gt;I$14,I$14,VLOOKUP($B885,加速計算!$D$11:$Z$5007,MATCH(I$19,加速計算!$E$34:$AM$34,0)+1,FALSE)))))</f>
        <v>#N/A</v>
      </c>
      <c r="J885" s="9" t="e">
        <f>IF(J884=0,#N/A,IF(VLOOKUP($B885,加速計算!$D$11:$Z$5007,MATCH(J$19,加速計算!$E$34:$AM$34,0)+1,FALSE)&lt;0,0,IF($B885&gt;J$12,0,IF(VLOOKUP($B885,加速計算!$D$11:$Z$5007,MATCH(J$19,加速計算!$E$34:$AM$34,0)+1,FALSE)&gt;J$14,J$14,VLOOKUP($B885,加速計算!$D$11:$Z$5007,MATCH(J$19,加速計算!$E$34:$AM$34,0)+1,FALSE)))))</f>
        <v>#N/A</v>
      </c>
      <c r="K885" s="9" t="e">
        <f>IF(K884=0,#N/A,IF(VLOOKUP($B885,加速計算!$D$11:$Z$5007,MATCH(K$19,加速計算!$E$34:$AM$34,0)+1,FALSE)&lt;0,0,IF($B885&gt;K$12,0,IF(VLOOKUP($B885,加速計算!$D$11:$Z$5007,MATCH(K$19,加速計算!$E$34:$AM$34,0)+1,FALSE)&gt;K$14,K$14,VLOOKUP($B885,加速計算!$D$11:$Z$5007,MATCH(K$19,加速計算!$E$34:$AM$34,0)+1,FALSE)))))</f>
        <v>#N/A</v>
      </c>
      <c r="L885" s="20" t="e">
        <f>IF(L884=0,#N/A,IF(VLOOKUP($B885,加速計算!$D$11:$Z$5007,MATCH(L$19,加速計算!$E$34:$AM$34,0)+1,FALSE)&lt;0,0,IF($B885&gt;L$12,0,IF(VLOOKUP($B885,加速計算!$D$11:$Z$5007,MATCH(L$19,加速計算!$E$34:$AM$34,0)+1,FALSE)&gt;L$14,L$14,VLOOKUP($B885,加速計算!$D$11:$Z$5007,MATCH(L$19,加速計算!$E$34:$AM$34,0)+1,FALSE)))))</f>
        <v>#N/A</v>
      </c>
    </row>
    <row r="886" spans="2:12">
      <c r="B886" s="4">
        <v>8650</v>
      </c>
      <c r="C886" s="5" t="e">
        <f t="shared" si="15"/>
        <v>#N/A</v>
      </c>
      <c r="D886" s="9" t="e">
        <f>IF(D885=0,#N/A,IF(VLOOKUP($B886,加速計算!$D$11:$Z$5007,MATCH(D$19,加速計算!$E$34:$AM$34,0)+1,FALSE)&lt;0,0,IF($B886&gt;D$12,0,IF(VLOOKUP($B886,加速計算!$D$11:$Z$5007,MATCH(D$19,加速計算!$E$34:$AM$34,0)+1,FALSE)&gt;D$14,D$14,VLOOKUP($B886,加速計算!$D$11:$Z$5007,MATCH(D$19,加速計算!$E$34:$AM$34,0)+1,FALSE)))))</f>
        <v>#N/A</v>
      </c>
      <c r="E886" s="9" t="e">
        <f>IF(E885=0,#N/A,IF(VLOOKUP($B886,加速計算!$D$11:$Z$5007,MATCH(E$19,加速計算!$E$34:$AM$34,0)+1,FALSE)&lt;0,0,IF($B886&gt;E$12,0,IF(VLOOKUP($B886,加速計算!$D$11:$Z$5007,MATCH(E$19,加速計算!$E$34:$AM$34,0)+1,FALSE)&gt;E$14,E$14,VLOOKUP($B886,加速計算!$D$11:$Z$5007,MATCH(E$19,加速計算!$E$34:$AM$34,0)+1,FALSE)))))</f>
        <v>#N/A</v>
      </c>
      <c r="F886" s="9" t="e">
        <f>IF(F885=0,#N/A,IF(VLOOKUP($B886,加速計算!$D$11:$Z$5007,MATCH(F$19,加速計算!$E$34:$AM$34,0)+1,FALSE)&lt;0,0,IF($B886&gt;F$12,0,IF(VLOOKUP($B886,加速計算!$D$11:$Z$5007,MATCH(F$19,加速計算!$E$34:$AM$34,0)+1,FALSE)&gt;F$14,F$14,VLOOKUP($B886,加速計算!$D$11:$Z$5007,MATCH(F$19,加速計算!$E$34:$AM$34,0)+1,FALSE)))))</f>
        <v>#N/A</v>
      </c>
      <c r="G886" s="9" t="e">
        <f>IF(G885=0,#N/A,IF(VLOOKUP($B886,加速計算!$D$11:$Z$5007,MATCH(G$19,加速計算!$E$34:$AM$34,0)+1,FALSE)&lt;0,0,IF($B886&gt;G$12,0,IF(VLOOKUP($B886,加速計算!$D$11:$Z$5007,MATCH(G$19,加速計算!$E$34:$AM$34,0)+1,FALSE)&gt;G$14,G$14,VLOOKUP($B886,加速計算!$D$11:$Z$5007,MATCH(G$19,加速計算!$E$34:$AM$34,0)+1,FALSE)))))</f>
        <v>#N/A</v>
      </c>
      <c r="H886" s="9" t="e">
        <f>IF(H885=0,#N/A,IF(VLOOKUP($B886,加速計算!$D$11:$Z$5007,MATCH(H$19,加速計算!$E$34:$AM$34,0)+1,FALSE)&lt;0,0,IF($B886&gt;H$12,0,IF(VLOOKUP($B886,加速計算!$D$11:$Z$5007,MATCH(H$19,加速計算!$E$34:$AM$34,0)+1,FALSE)&gt;H$14,H$14,VLOOKUP($B886,加速計算!$D$11:$Z$5007,MATCH(H$19,加速計算!$E$34:$AM$34,0)+1,FALSE)))))</f>
        <v>#N/A</v>
      </c>
      <c r="I886" s="9" t="e">
        <f>IF(I885=0,#N/A,IF(VLOOKUP($B886,加速計算!$D$11:$Z$5007,MATCH(I$19,加速計算!$E$34:$AM$34,0)+1,FALSE)&lt;0,0,IF($B886&gt;I$12,0,IF(VLOOKUP($B886,加速計算!$D$11:$Z$5007,MATCH(I$19,加速計算!$E$34:$AM$34,0)+1,FALSE)&gt;I$14,I$14,VLOOKUP($B886,加速計算!$D$11:$Z$5007,MATCH(I$19,加速計算!$E$34:$AM$34,0)+1,FALSE)))))</f>
        <v>#N/A</v>
      </c>
      <c r="J886" s="9" t="e">
        <f>IF(J885=0,#N/A,IF(VLOOKUP($B886,加速計算!$D$11:$Z$5007,MATCH(J$19,加速計算!$E$34:$AM$34,0)+1,FALSE)&lt;0,0,IF($B886&gt;J$12,0,IF(VLOOKUP($B886,加速計算!$D$11:$Z$5007,MATCH(J$19,加速計算!$E$34:$AM$34,0)+1,FALSE)&gt;J$14,J$14,VLOOKUP($B886,加速計算!$D$11:$Z$5007,MATCH(J$19,加速計算!$E$34:$AM$34,0)+1,FALSE)))))</f>
        <v>#N/A</v>
      </c>
      <c r="K886" s="9" t="e">
        <f>IF(K885=0,#N/A,IF(VLOOKUP($B886,加速計算!$D$11:$Z$5007,MATCH(K$19,加速計算!$E$34:$AM$34,0)+1,FALSE)&lt;0,0,IF($B886&gt;K$12,0,IF(VLOOKUP($B886,加速計算!$D$11:$Z$5007,MATCH(K$19,加速計算!$E$34:$AM$34,0)+1,FALSE)&gt;K$14,K$14,VLOOKUP($B886,加速計算!$D$11:$Z$5007,MATCH(K$19,加速計算!$E$34:$AM$34,0)+1,FALSE)))))</f>
        <v>#N/A</v>
      </c>
      <c r="L886" s="20" t="e">
        <f>IF(L885=0,#N/A,IF(VLOOKUP($B886,加速計算!$D$11:$Z$5007,MATCH(L$19,加速計算!$E$34:$AM$34,0)+1,FALSE)&lt;0,0,IF($B886&gt;L$12,0,IF(VLOOKUP($B886,加速計算!$D$11:$Z$5007,MATCH(L$19,加速計算!$E$34:$AM$34,0)+1,FALSE)&gt;L$14,L$14,VLOOKUP($B886,加速計算!$D$11:$Z$5007,MATCH(L$19,加速計算!$E$34:$AM$34,0)+1,FALSE)))))</f>
        <v>#N/A</v>
      </c>
    </row>
    <row r="887" spans="2:12">
      <c r="B887" s="4">
        <v>8660</v>
      </c>
      <c r="C887" s="5" t="e">
        <f t="shared" si="15"/>
        <v>#N/A</v>
      </c>
      <c r="D887" s="9" t="e">
        <f>IF(D886=0,#N/A,IF(VLOOKUP($B887,加速計算!$D$11:$Z$5007,MATCH(D$19,加速計算!$E$34:$AM$34,0)+1,FALSE)&lt;0,0,IF($B887&gt;D$12,0,IF(VLOOKUP($B887,加速計算!$D$11:$Z$5007,MATCH(D$19,加速計算!$E$34:$AM$34,0)+1,FALSE)&gt;D$14,D$14,VLOOKUP($B887,加速計算!$D$11:$Z$5007,MATCH(D$19,加速計算!$E$34:$AM$34,0)+1,FALSE)))))</f>
        <v>#N/A</v>
      </c>
      <c r="E887" s="9" t="e">
        <f>IF(E886=0,#N/A,IF(VLOOKUP($B887,加速計算!$D$11:$Z$5007,MATCH(E$19,加速計算!$E$34:$AM$34,0)+1,FALSE)&lt;0,0,IF($B887&gt;E$12,0,IF(VLOOKUP($B887,加速計算!$D$11:$Z$5007,MATCH(E$19,加速計算!$E$34:$AM$34,0)+1,FALSE)&gt;E$14,E$14,VLOOKUP($B887,加速計算!$D$11:$Z$5007,MATCH(E$19,加速計算!$E$34:$AM$34,0)+1,FALSE)))))</f>
        <v>#N/A</v>
      </c>
      <c r="F887" s="9" t="e">
        <f>IF(F886=0,#N/A,IF(VLOOKUP($B887,加速計算!$D$11:$Z$5007,MATCH(F$19,加速計算!$E$34:$AM$34,0)+1,FALSE)&lt;0,0,IF($B887&gt;F$12,0,IF(VLOOKUP($B887,加速計算!$D$11:$Z$5007,MATCH(F$19,加速計算!$E$34:$AM$34,0)+1,FALSE)&gt;F$14,F$14,VLOOKUP($B887,加速計算!$D$11:$Z$5007,MATCH(F$19,加速計算!$E$34:$AM$34,0)+1,FALSE)))))</f>
        <v>#N/A</v>
      </c>
      <c r="G887" s="9" t="e">
        <f>IF(G886=0,#N/A,IF(VLOOKUP($B887,加速計算!$D$11:$Z$5007,MATCH(G$19,加速計算!$E$34:$AM$34,0)+1,FALSE)&lt;0,0,IF($B887&gt;G$12,0,IF(VLOOKUP($B887,加速計算!$D$11:$Z$5007,MATCH(G$19,加速計算!$E$34:$AM$34,0)+1,FALSE)&gt;G$14,G$14,VLOOKUP($B887,加速計算!$D$11:$Z$5007,MATCH(G$19,加速計算!$E$34:$AM$34,0)+1,FALSE)))))</f>
        <v>#N/A</v>
      </c>
      <c r="H887" s="9" t="e">
        <f>IF(H886=0,#N/A,IF(VLOOKUP($B887,加速計算!$D$11:$Z$5007,MATCH(H$19,加速計算!$E$34:$AM$34,0)+1,FALSE)&lt;0,0,IF($B887&gt;H$12,0,IF(VLOOKUP($B887,加速計算!$D$11:$Z$5007,MATCH(H$19,加速計算!$E$34:$AM$34,0)+1,FALSE)&gt;H$14,H$14,VLOOKUP($B887,加速計算!$D$11:$Z$5007,MATCH(H$19,加速計算!$E$34:$AM$34,0)+1,FALSE)))))</f>
        <v>#N/A</v>
      </c>
      <c r="I887" s="9" t="e">
        <f>IF(I886=0,#N/A,IF(VLOOKUP($B887,加速計算!$D$11:$Z$5007,MATCH(I$19,加速計算!$E$34:$AM$34,0)+1,FALSE)&lt;0,0,IF($B887&gt;I$12,0,IF(VLOOKUP($B887,加速計算!$D$11:$Z$5007,MATCH(I$19,加速計算!$E$34:$AM$34,0)+1,FALSE)&gt;I$14,I$14,VLOOKUP($B887,加速計算!$D$11:$Z$5007,MATCH(I$19,加速計算!$E$34:$AM$34,0)+1,FALSE)))))</f>
        <v>#N/A</v>
      </c>
      <c r="J887" s="9" t="e">
        <f>IF(J886=0,#N/A,IF(VLOOKUP($B887,加速計算!$D$11:$Z$5007,MATCH(J$19,加速計算!$E$34:$AM$34,0)+1,FALSE)&lt;0,0,IF($B887&gt;J$12,0,IF(VLOOKUP($B887,加速計算!$D$11:$Z$5007,MATCH(J$19,加速計算!$E$34:$AM$34,0)+1,FALSE)&gt;J$14,J$14,VLOOKUP($B887,加速計算!$D$11:$Z$5007,MATCH(J$19,加速計算!$E$34:$AM$34,0)+1,FALSE)))))</f>
        <v>#N/A</v>
      </c>
      <c r="K887" s="9" t="e">
        <f>IF(K886=0,#N/A,IF(VLOOKUP($B887,加速計算!$D$11:$Z$5007,MATCH(K$19,加速計算!$E$34:$AM$34,0)+1,FALSE)&lt;0,0,IF($B887&gt;K$12,0,IF(VLOOKUP($B887,加速計算!$D$11:$Z$5007,MATCH(K$19,加速計算!$E$34:$AM$34,0)+1,FALSE)&gt;K$14,K$14,VLOOKUP($B887,加速計算!$D$11:$Z$5007,MATCH(K$19,加速計算!$E$34:$AM$34,0)+1,FALSE)))))</f>
        <v>#N/A</v>
      </c>
      <c r="L887" s="20" t="e">
        <f>IF(L886=0,#N/A,IF(VLOOKUP($B887,加速計算!$D$11:$Z$5007,MATCH(L$19,加速計算!$E$34:$AM$34,0)+1,FALSE)&lt;0,0,IF($B887&gt;L$12,0,IF(VLOOKUP($B887,加速計算!$D$11:$Z$5007,MATCH(L$19,加速計算!$E$34:$AM$34,0)+1,FALSE)&gt;L$14,L$14,VLOOKUP($B887,加速計算!$D$11:$Z$5007,MATCH(L$19,加速計算!$E$34:$AM$34,0)+1,FALSE)))))</f>
        <v>#N/A</v>
      </c>
    </row>
    <row r="888" spans="2:12">
      <c r="B888" s="4">
        <v>8670</v>
      </c>
      <c r="C888" s="5" t="e">
        <f t="shared" si="15"/>
        <v>#N/A</v>
      </c>
      <c r="D888" s="9" t="e">
        <f>IF(D887=0,#N/A,IF(VLOOKUP($B888,加速計算!$D$11:$Z$5007,MATCH(D$19,加速計算!$E$34:$AM$34,0)+1,FALSE)&lt;0,0,IF($B888&gt;D$12,0,IF(VLOOKUP($B888,加速計算!$D$11:$Z$5007,MATCH(D$19,加速計算!$E$34:$AM$34,0)+1,FALSE)&gt;D$14,D$14,VLOOKUP($B888,加速計算!$D$11:$Z$5007,MATCH(D$19,加速計算!$E$34:$AM$34,0)+1,FALSE)))))</f>
        <v>#N/A</v>
      </c>
      <c r="E888" s="9" t="e">
        <f>IF(E887=0,#N/A,IF(VLOOKUP($B888,加速計算!$D$11:$Z$5007,MATCH(E$19,加速計算!$E$34:$AM$34,0)+1,FALSE)&lt;0,0,IF($B888&gt;E$12,0,IF(VLOOKUP($B888,加速計算!$D$11:$Z$5007,MATCH(E$19,加速計算!$E$34:$AM$34,0)+1,FALSE)&gt;E$14,E$14,VLOOKUP($B888,加速計算!$D$11:$Z$5007,MATCH(E$19,加速計算!$E$34:$AM$34,0)+1,FALSE)))))</f>
        <v>#N/A</v>
      </c>
      <c r="F888" s="9" t="e">
        <f>IF(F887=0,#N/A,IF(VLOOKUP($B888,加速計算!$D$11:$Z$5007,MATCH(F$19,加速計算!$E$34:$AM$34,0)+1,FALSE)&lt;0,0,IF($B888&gt;F$12,0,IF(VLOOKUP($B888,加速計算!$D$11:$Z$5007,MATCH(F$19,加速計算!$E$34:$AM$34,0)+1,FALSE)&gt;F$14,F$14,VLOOKUP($B888,加速計算!$D$11:$Z$5007,MATCH(F$19,加速計算!$E$34:$AM$34,0)+1,FALSE)))))</f>
        <v>#N/A</v>
      </c>
      <c r="G888" s="9" t="e">
        <f>IF(G887=0,#N/A,IF(VLOOKUP($B888,加速計算!$D$11:$Z$5007,MATCH(G$19,加速計算!$E$34:$AM$34,0)+1,FALSE)&lt;0,0,IF($B888&gt;G$12,0,IF(VLOOKUP($B888,加速計算!$D$11:$Z$5007,MATCH(G$19,加速計算!$E$34:$AM$34,0)+1,FALSE)&gt;G$14,G$14,VLOOKUP($B888,加速計算!$D$11:$Z$5007,MATCH(G$19,加速計算!$E$34:$AM$34,0)+1,FALSE)))))</f>
        <v>#N/A</v>
      </c>
      <c r="H888" s="9" t="e">
        <f>IF(H887=0,#N/A,IF(VLOOKUP($B888,加速計算!$D$11:$Z$5007,MATCH(H$19,加速計算!$E$34:$AM$34,0)+1,FALSE)&lt;0,0,IF($B888&gt;H$12,0,IF(VLOOKUP($B888,加速計算!$D$11:$Z$5007,MATCH(H$19,加速計算!$E$34:$AM$34,0)+1,FALSE)&gt;H$14,H$14,VLOOKUP($B888,加速計算!$D$11:$Z$5007,MATCH(H$19,加速計算!$E$34:$AM$34,0)+1,FALSE)))))</f>
        <v>#N/A</v>
      </c>
      <c r="I888" s="9" t="e">
        <f>IF(I887=0,#N/A,IF(VLOOKUP($B888,加速計算!$D$11:$Z$5007,MATCH(I$19,加速計算!$E$34:$AM$34,0)+1,FALSE)&lt;0,0,IF($B888&gt;I$12,0,IF(VLOOKUP($B888,加速計算!$D$11:$Z$5007,MATCH(I$19,加速計算!$E$34:$AM$34,0)+1,FALSE)&gt;I$14,I$14,VLOOKUP($B888,加速計算!$D$11:$Z$5007,MATCH(I$19,加速計算!$E$34:$AM$34,0)+1,FALSE)))))</f>
        <v>#N/A</v>
      </c>
      <c r="J888" s="9" t="e">
        <f>IF(J887=0,#N/A,IF(VLOOKUP($B888,加速計算!$D$11:$Z$5007,MATCH(J$19,加速計算!$E$34:$AM$34,0)+1,FALSE)&lt;0,0,IF($B888&gt;J$12,0,IF(VLOOKUP($B888,加速計算!$D$11:$Z$5007,MATCH(J$19,加速計算!$E$34:$AM$34,0)+1,FALSE)&gt;J$14,J$14,VLOOKUP($B888,加速計算!$D$11:$Z$5007,MATCH(J$19,加速計算!$E$34:$AM$34,0)+1,FALSE)))))</f>
        <v>#N/A</v>
      </c>
      <c r="K888" s="9" t="e">
        <f>IF(K887=0,#N/A,IF(VLOOKUP($B888,加速計算!$D$11:$Z$5007,MATCH(K$19,加速計算!$E$34:$AM$34,0)+1,FALSE)&lt;0,0,IF($B888&gt;K$12,0,IF(VLOOKUP($B888,加速計算!$D$11:$Z$5007,MATCH(K$19,加速計算!$E$34:$AM$34,0)+1,FALSE)&gt;K$14,K$14,VLOOKUP($B888,加速計算!$D$11:$Z$5007,MATCH(K$19,加速計算!$E$34:$AM$34,0)+1,FALSE)))))</f>
        <v>#N/A</v>
      </c>
      <c r="L888" s="20" t="e">
        <f>IF(L887=0,#N/A,IF(VLOOKUP($B888,加速計算!$D$11:$Z$5007,MATCH(L$19,加速計算!$E$34:$AM$34,0)+1,FALSE)&lt;0,0,IF($B888&gt;L$12,0,IF(VLOOKUP($B888,加速計算!$D$11:$Z$5007,MATCH(L$19,加速計算!$E$34:$AM$34,0)+1,FALSE)&gt;L$14,L$14,VLOOKUP($B888,加速計算!$D$11:$Z$5007,MATCH(L$19,加速計算!$E$34:$AM$34,0)+1,FALSE)))))</f>
        <v>#N/A</v>
      </c>
    </row>
    <row r="889" spans="2:12">
      <c r="B889" s="4">
        <v>8680</v>
      </c>
      <c r="C889" s="5" t="e">
        <f t="shared" si="15"/>
        <v>#N/A</v>
      </c>
      <c r="D889" s="9" t="e">
        <f>IF(D888=0,#N/A,IF(VLOOKUP($B889,加速計算!$D$11:$Z$5007,MATCH(D$19,加速計算!$E$34:$AM$34,0)+1,FALSE)&lt;0,0,IF($B889&gt;D$12,0,IF(VLOOKUP($B889,加速計算!$D$11:$Z$5007,MATCH(D$19,加速計算!$E$34:$AM$34,0)+1,FALSE)&gt;D$14,D$14,VLOOKUP($B889,加速計算!$D$11:$Z$5007,MATCH(D$19,加速計算!$E$34:$AM$34,0)+1,FALSE)))))</f>
        <v>#N/A</v>
      </c>
      <c r="E889" s="9" t="e">
        <f>IF(E888=0,#N/A,IF(VLOOKUP($B889,加速計算!$D$11:$Z$5007,MATCH(E$19,加速計算!$E$34:$AM$34,0)+1,FALSE)&lt;0,0,IF($B889&gt;E$12,0,IF(VLOOKUP($B889,加速計算!$D$11:$Z$5007,MATCH(E$19,加速計算!$E$34:$AM$34,0)+1,FALSE)&gt;E$14,E$14,VLOOKUP($B889,加速計算!$D$11:$Z$5007,MATCH(E$19,加速計算!$E$34:$AM$34,0)+1,FALSE)))))</f>
        <v>#N/A</v>
      </c>
      <c r="F889" s="9" t="e">
        <f>IF(F888=0,#N/A,IF(VLOOKUP($B889,加速計算!$D$11:$Z$5007,MATCH(F$19,加速計算!$E$34:$AM$34,0)+1,FALSE)&lt;0,0,IF($B889&gt;F$12,0,IF(VLOOKUP($B889,加速計算!$D$11:$Z$5007,MATCH(F$19,加速計算!$E$34:$AM$34,0)+1,FALSE)&gt;F$14,F$14,VLOOKUP($B889,加速計算!$D$11:$Z$5007,MATCH(F$19,加速計算!$E$34:$AM$34,0)+1,FALSE)))))</f>
        <v>#N/A</v>
      </c>
      <c r="G889" s="9" t="e">
        <f>IF(G888=0,#N/A,IF(VLOOKUP($B889,加速計算!$D$11:$Z$5007,MATCH(G$19,加速計算!$E$34:$AM$34,0)+1,FALSE)&lt;0,0,IF($B889&gt;G$12,0,IF(VLOOKUP($B889,加速計算!$D$11:$Z$5007,MATCH(G$19,加速計算!$E$34:$AM$34,0)+1,FALSE)&gt;G$14,G$14,VLOOKUP($B889,加速計算!$D$11:$Z$5007,MATCH(G$19,加速計算!$E$34:$AM$34,0)+1,FALSE)))))</f>
        <v>#N/A</v>
      </c>
      <c r="H889" s="9" t="e">
        <f>IF(H888=0,#N/A,IF(VLOOKUP($B889,加速計算!$D$11:$Z$5007,MATCH(H$19,加速計算!$E$34:$AM$34,0)+1,FALSE)&lt;0,0,IF($B889&gt;H$12,0,IF(VLOOKUP($B889,加速計算!$D$11:$Z$5007,MATCH(H$19,加速計算!$E$34:$AM$34,0)+1,FALSE)&gt;H$14,H$14,VLOOKUP($B889,加速計算!$D$11:$Z$5007,MATCH(H$19,加速計算!$E$34:$AM$34,0)+1,FALSE)))))</f>
        <v>#N/A</v>
      </c>
      <c r="I889" s="9" t="e">
        <f>IF(I888=0,#N/A,IF(VLOOKUP($B889,加速計算!$D$11:$Z$5007,MATCH(I$19,加速計算!$E$34:$AM$34,0)+1,FALSE)&lt;0,0,IF($B889&gt;I$12,0,IF(VLOOKUP($B889,加速計算!$D$11:$Z$5007,MATCH(I$19,加速計算!$E$34:$AM$34,0)+1,FALSE)&gt;I$14,I$14,VLOOKUP($B889,加速計算!$D$11:$Z$5007,MATCH(I$19,加速計算!$E$34:$AM$34,0)+1,FALSE)))))</f>
        <v>#N/A</v>
      </c>
      <c r="J889" s="9" t="e">
        <f>IF(J888=0,#N/A,IF(VLOOKUP($B889,加速計算!$D$11:$Z$5007,MATCH(J$19,加速計算!$E$34:$AM$34,0)+1,FALSE)&lt;0,0,IF($B889&gt;J$12,0,IF(VLOOKUP($B889,加速計算!$D$11:$Z$5007,MATCH(J$19,加速計算!$E$34:$AM$34,0)+1,FALSE)&gt;J$14,J$14,VLOOKUP($B889,加速計算!$D$11:$Z$5007,MATCH(J$19,加速計算!$E$34:$AM$34,0)+1,FALSE)))))</f>
        <v>#N/A</v>
      </c>
      <c r="K889" s="9" t="e">
        <f>IF(K888=0,#N/A,IF(VLOOKUP($B889,加速計算!$D$11:$Z$5007,MATCH(K$19,加速計算!$E$34:$AM$34,0)+1,FALSE)&lt;0,0,IF($B889&gt;K$12,0,IF(VLOOKUP($B889,加速計算!$D$11:$Z$5007,MATCH(K$19,加速計算!$E$34:$AM$34,0)+1,FALSE)&gt;K$14,K$14,VLOOKUP($B889,加速計算!$D$11:$Z$5007,MATCH(K$19,加速計算!$E$34:$AM$34,0)+1,FALSE)))))</f>
        <v>#N/A</v>
      </c>
      <c r="L889" s="20" t="e">
        <f>IF(L888=0,#N/A,IF(VLOOKUP($B889,加速計算!$D$11:$Z$5007,MATCH(L$19,加速計算!$E$34:$AM$34,0)+1,FALSE)&lt;0,0,IF($B889&gt;L$12,0,IF(VLOOKUP($B889,加速計算!$D$11:$Z$5007,MATCH(L$19,加速計算!$E$34:$AM$34,0)+1,FALSE)&gt;L$14,L$14,VLOOKUP($B889,加速計算!$D$11:$Z$5007,MATCH(L$19,加速計算!$E$34:$AM$34,0)+1,FALSE)))))</f>
        <v>#N/A</v>
      </c>
    </row>
    <row r="890" spans="2:12">
      <c r="B890" s="4">
        <v>8690</v>
      </c>
      <c r="C890" s="5" t="e">
        <f t="shared" si="15"/>
        <v>#N/A</v>
      </c>
      <c r="D890" s="9" t="e">
        <f>IF(D889=0,#N/A,IF(VLOOKUP($B890,加速計算!$D$11:$Z$5007,MATCH(D$19,加速計算!$E$34:$AM$34,0)+1,FALSE)&lt;0,0,IF($B890&gt;D$12,0,IF(VLOOKUP($B890,加速計算!$D$11:$Z$5007,MATCH(D$19,加速計算!$E$34:$AM$34,0)+1,FALSE)&gt;D$14,D$14,VLOOKUP($B890,加速計算!$D$11:$Z$5007,MATCH(D$19,加速計算!$E$34:$AM$34,0)+1,FALSE)))))</f>
        <v>#N/A</v>
      </c>
      <c r="E890" s="9" t="e">
        <f>IF(E889=0,#N/A,IF(VLOOKUP($B890,加速計算!$D$11:$Z$5007,MATCH(E$19,加速計算!$E$34:$AM$34,0)+1,FALSE)&lt;0,0,IF($B890&gt;E$12,0,IF(VLOOKUP($B890,加速計算!$D$11:$Z$5007,MATCH(E$19,加速計算!$E$34:$AM$34,0)+1,FALSE)&gt;E$14,E$14,VLOOKUP($B890,加速計算!$D$11:$Z$5007,MATCH(E$19,加速計算!$E$34:$AM$34,0)+1,FALSE)))))</f>
        <v>#N/A</v>
      </c>
      <c r="F890" s="9" t="e">
        <f>IF(F889=0,#N/A,IF(VLOOKUP($B890,加速計算!$D$11:$Z$5007,MATCH(F$19,加速計算!$E$34:$AM$34,0)+1,FALSE)&lt;0,0,IF($B890&gt;F$12,0,IF(VLOOKUP($B890,加速計算!$D$11:$Z$5007,MATCH(F$19,加速計算!$E$34:$AM$34,0)+1,FALSE)&gt;F$14,F$14,VLOOKUP($B890,加速計算!$D$11:$Z$5007,MATCH(F$19,加速計算!$E$34:$AM$34,0)+1,FALSE)))))</f>
        <v>#N/A</v>
      </c>
      <c r="G890" s="9" t="e">
        <f>IF(G889=0,#N/A,IF(VLOOKUP($B890,加速計算!$D$11:$Z$5007,MATCH(G$19,加速計算!$E$34:$AM$34,0)+1,FALSE)&lt;0,0,IF($B890&gt;G$12,0,IF(VLOOKUP($B890,加速計算!$D$11:$Z$5007,MATCH(G$19,加速計算!$E$34:$AM$34,0)+1,FALSE)&gt;G$14,G$14,VLOOKUP($B890,加速計算!$D$11:$Z$5007,MATCH(G$19,加速計算!$E$34:$AM$34,0)+1,FALSE)))))</f>
        <v>#N/A</v>
      </c>
      <c r="H890" s="9" t="e">
        <f>IF(H889=0,#N/A,IF(VLOOKUP($B890,加速計算!$D$11:$Z$5007,MATCH(H$19,加速計算!$E$34:$AM$34,0)+1,FALSE)&lt;0,0,IF($B890&gt;H$12,0,IF(VLOOKUP($B890,加速計算!$D$11:$Z$5007,MATCH(H$19,加速計算!$E$34:$AM$34,0)+1,FALSE)&gt;H$14,H$14,VLOOKUP($B890,加速計算!$D$11:$Z$5007,MATCH(H$19,加速計算!$E$34:$AM$34,0)+1,FALSE)))))</f>
        <v>#N/A</v>
      </c>
      <c r="I890" s="9" t="e">
        <f>IF(I889=0,#N/A,IF(VLOOKUP($B890,加速計算!$D$11:$Z$5007,MATCH(I$19,加速計算!$E$34:$AM$34,0)+1,FALSE)&lt;0,0,IF($B890&gt;I$12,0,IF(VLOOKUP($B890,加速計算!$D$11:$Z$5007,MATCH(I$19,加速計算!$E$34:$AM$34,0)+1,FALSE)&gt;I$14,I$14,VLOOKUP($B890,加速計算!$D$11:$Z$5007,MATCH(I$19,加速計算!$E$34:$AM$34,0)+1,FALSE)))))</f>
        <v>#N/A</v>
      </c>
      <c r="J890" s="9" t="e">
        <f>IF(J889=0,#N/A,IF(VLOOKUP($B890,加速計算!$D$11:$Z$5007,MATCH(J$19,加速計算!$E$34:$AM$34,0)+1,FALSE)&lt;0,0,IF($B890&gt;J$12,0,IF(VLOOKUP($B890,加速計算!$D$11:$Z$5007,MATCH(J$19,加速計算!$E$34:$AM$34,0)+1,FALSE)&gt;J$14,J$14,VLOOKUP($B890,加速計算!$D$11:$Z$5007,MATCH(J$19,加速計算!$E$34:$AM$34,0)+1,FALSE)))))</f>
        <v>#N/A</v>
      </c>
      <c r="K890" s="9" t="e">
        <f>IF(K889=0,#N/A,IF(VLOOKUP($B890,加速計算!$D$11:$Z$5007,MATCH(K$19,加速計算!$E$34:$AM$34,0)+1,FALSE)&lt;0,0,IF($B890&gt;K$12,0,IF(VLOOKUP($B890,加速計算!$D$11:$Z$5007,MATCH(K$19,加速計算!$E$34:$AM$34,0)+1,FALSE)&gt;K$14,K$14,VLOOKUP($B890,加速計算!$D$11:$Z$5007,MATCH(K$19,加速計算!$E$34:$AM$34,0)+1,FALSE)))))</f>
        <v>#N/A</v>
      </c>
      <c r="L890" s="20" t="e">
        <f>IF(L889=0,#N/A,IF(VLOOKUP($B890,加速計算!$D$11:$Z$5007,MATCH(L$19,加速計算!$E$34:$AM$34,0)+1,FALSE)&lt;0,0,IF($B890&gt;L$12,0,IF(VLOOKUP($B890,加速計算!$D$11:$Z$5007,MATCH(L$19,加速計算!$E$34:$AM$34,0)+1,FALSE)&gt;L$14,L$14,VLOOKUP($B890,加速計算!$D$11:$Z$5007,MATCH(L$19,加速計算!$E$34:$AM$34,0)+1,FALSE)))))</f>
        <v>#N/A</v>
      </c>
    </row>
    <row r="891" spans="2:12">
      <c r="B891" s="4">
        <v>8700</v>
      </c>
      <c r="C891" s="5" t="e">
        <f t="shared" si="15"/>
        <v>#N/A</v>
      </c>
      <c r="D891" s="9" t="e">
        <f>IF(D890=0,#N/A,IF(VLOOKUP($B891,加速計算!$D$11:$Z$5007,MATCH(D$19,加速計算!$E$34:$AM$34,0)+1,FALSE)&lt;0,0,IF($B891&gt;D$12,0,IF(VLOOKUP($B891,加速計算!$D$11:$Z$5007,MATCH(D$19,加速計算!$E$34:$AM$34,0)+1,FALSE)&gt;D$14,D$14,VLOOKUP($B891,加速計算!$D$11:$Z$5007,MATCH(D$19,加速計算!$E$34:$AM$34,0)+1,FALSE)))))</f>
        <v>#N/A</v>
      </c>
      <c r="E891" s="9" t="e">
        <f>IF(E890=0,#N/A,IF(VLOOKUP($B891,加速計算!$D$11:$Z$5007,MATCH(E$19,加速計算!$E$34:$AM$34,0)+1,FALSE)&lt;0,0,IF($B891&gt;E$12,0,IF(VLOOKUP($B891,加速計算!$D$11:$Z$5007,MATCH(E$19,加速計算!$E$34:$AM$34,0)+1,FALSE)&gt;E$14,E$14,VLOOKUP($B891,加速計算!$D$11:$Z$5007,MATCH(E$19,加速計算!$E$34:$AM$34,0)+1,FALSE)))))</f>
        <v>#N/A</v>
      </c>
      <c r="F891" s="9" t="e">
        <f>IF(F890=0,#N/A,IF(VLOOKUP($B891,加速計算!$D$11:$Z$5007,MATCH(F$19,加速計算!$E$34:$AM$34,0)+1,FALSE)&lt;0,0,IF($B891&gt;F$12,0,IF(VLOOKUP($B891,加速計算!$D$11:$Z$5007,MATCH(F$19,加速計算!$E$34:$AM$34,0)+1,FALSE)&gt;F$14,F$14,VLOOKUP($B891,加速計算!$D$11:$Z$5007,MATCH(F$19,加速計算!$E$34:$AM$34,0)+1,FALSE)))))</f>
        <v>#N/A</v>
      </c>
      <c r="G891" s="9" t="e">
        <f>IF(G890=0,#N/A,IF(VLOOKUP($B891,加速計算!$D$11:$Z$5007,MATCH(G$19,加速計算!$E$34:$AM$34,0)+1,FALSE)&lt;0,0,IF($B891&gt;G$12,0,IF(VLOOKUP($B891,加速計算!$D$11:$Z$5007,MATCH(G$19,加速計算!$E$34:$AM$34,0)+1,FALSE)&gt;G$14,G$14,VLOOKUP($B891,加速計算!$D$11:$Z$5007,MATCH(G$19,加速計算!$E$34:$AM$34,0)+1,FALSE)))))</f>
        <v>#N/A</v>
      </c>
      <c r="H891" s="9" t="e">
        <f>IF(H890=0,#N/A,IF(VLOOKUP($B891,加速計算!$D$11:$Z$5007,MATCH(H$19,加速計算!$E$34:$AM$34,0)+1,FALSE)&lt;0,0,IF($B891&gt;H$12,0,IF(VLOOKUP($B891,加速計算!$D$11:$Z$5007,MATCH(H$19,加速計算!$E$34:$AM$34,0)+1,FALSE)&gt;H$14,H$14,VLOOKUP($B891,加速計算!$D$11:$Z$5007,MATCH(H$19,加速計算!$E$34:$AM$34,0)+1,FALSE)))))</f>
        <v>#N/A</v>
      </c>
      <c r="I891" s="9" t="e">
        <f>IF(I890=0,#N/A,IF(VLOOKUP($B891,加速計算!$D$11:$Z$5007,MATCH(I$19,加速計算!$E$34:$AM$34,0)+1,FALSE)&lt;0,0,IF($B891&gt;I$12,0,IF(VLOOKUP($B891,加速計算!$D$11:$Z$5007,MATCH(I$19,加速計算!$E$34:$AM$34,0)+1,FALSE)&gt;I$14,I$14,VLOOKUP($B891,加速計算!$D$11:$Z$5007,MATCH(I$19,加速計算!$E$34:$AM$34,0)+1,FALSE)))))</f>
        <v>#N/A</v>
      </c>
      <c r="J891" s="9" t="e">
        <f>IF(J890=0,#N/A,IF(VLOOKUP($B891,加速計算!$D$11:$Z$5007,MATCH(J$19,加速計算!$E$34:$AM$34,0)+1,FALSE)&lt;0,0,IF($B891&gt;J$12,0,IF(VLOOKUP($B891,加速計算!$D$11:$Z$5007,MATCH(J$19,加速計算!$E$34:$AM$34,0)+1,FALSE)&gt;J$14,J$14,VLOOKUP($B891,加速計算!$D$11:$Z$5007,MATCH(J$19,加速計算!$E$34:$AM$34,0)+1,FALSE)))))</f>
        <v>#N/A</v>
      </c>
      <c r="K891" s="9" t="e">
        <f>IF(K890=0,#N/A,IF(VLOOKUP($B891,加速計算!$D$11:$Z$5007,MATCH(K$19,加速計算!$E$34:$AM$34,0)+1,FALSE)&lt;0,0,IF($B891&gt;K$12,0,IF(VLOOKUP($B891,加速計算!$D$11:$Z$5007,MATCH(K$19,加速計算!$E$34:$AM$34,0)+1,FALSE)&gt;K$14,K$14,VLOOKUP($B891,加速計算!$D$11:$Z$5007,MATCH(K$19,加速計算!$E$34:$AM$34,0)+1,FALSE)))))</f>
        <v>#N/A</v>
      </c>
      <c r="L891" s="20" t="e">
        <f>IF(L890=0,#N/A,IF(VLOOKUP($B891,加速計算!$D$11:$Z$5007,MATCH(L$19,加速計算!$E$34:$AM$34,0)+1,FALSE)&lt;0,0,IF($B891&gt;L$12,0,IF(VLOOKUP($B891,加速計算!$D$11:$Z$5007,MATCH(L$19,加速計算!$E$34:$AM$34,0)+1,FALSE)&gt;L$14,L$14,VLOOKUP($B891,加速計算!$D$11:$Z$5007,MATCH(L$19,加速計算!$E$34:$AM$34,0)+1,FALSE)))))</f>
        <v>#N/A</v>
      </c>
    </row>
    <row r="892" spans="2:12">
      <c r="B892" s="4">
        <v>8710</v>
      </c>
      <c r="C892" s="5" t="e">
        <f t="shared" si="15"/>
        <v>#N/A</v>
      </c>
      <c r="D892" s="9" t="e">
        <f>IF(D891=0,#N/A,IF(VLOOKUP($B892,加速計算!$D$11:$Z$5007,MATCH(D$19,加速計算!$E$34:$AM$34,0)+1,FALSE)&lt;0,0,IF($B892&gt;D$12,0,IF(VLOOKUP($B892,加速計算!$D$11:$Z$5007,MATCH(D$19,加速計算!$E$34:$AM$34,0)+1,FALSE)&gt;D$14,D$14,VLOOKUP($B892,加速計算!$D$11:$Z$5007,MATCH(D$19,加速計算!$E$34:$AM$34,0)+1,FALSE)))))</f>
        <v>#N/A</v>
      </c>
      <c r="E892" s="9" t="e">
        <f>IF(E891=0,#N/A,IF(VLOOKUP($B892,加速計算!$D$11:$Z$5007,MATCH(E$19,加速計算!$E$34:$AM$34,0)+1,FALSE)&lt;0,0,IF($B892&gt;E$12,0,IF(VLOOKUP($B892,加速計算!$D$11:$Z$5007,MATCH(E$19,加速計算!$E$34:$AM$34,0)+1,FALSE)&gt;E$14,E$14,VLOOKUP($B892,加速計算!$D$11:$Z$5007,MATCH(E$19,加速計算!$E$34:$AM$34,0)+1,FALSE)))))</f>
        <v>#N/A</v>
      </c>
      <c r="F892" s="9" t="e">
        <f>IF(F891=0,#N/A,IF(VLOOKUP($B892,加速計算!$D$11:$Z$5007,MATCH(F$19,加速計算!$E$34:$AM$34,0)+1,FALSE)&lt;0,0,IF($B892&gt;F$12,0,IF(VLOOKUP($B892,加速計算!$D$11:$Z$5007,MATCH(F$19,加速計算!$E$34:$AM$34,0)+1,FALSE)&gt;F$14,F$14,VLOOKUP($B892,加速計算!$D$11:$Z$5007,MATCH(F$19,加速計算!$E$34:$AM$34,0)+1,FALSE)))))</f>
        <v>#N/A</v>
      </c>
      <c r="G892" s="9" t="e">
        <f>IF(G891=0,#N/A,IF(VLOOKUP($B892,加速計算!$D$11:$Z$5007,MATCH(G$19,加速計算!$E$34:$AM$34,0)+1,FALSE)&lt;0,0,IF($B892&gt;G$12,0,IF(VLOOKUP($B892,加速計算!$D$11:$Z$5007,MATCH(G$19,加速計算!$E$34:$AM$34,0)+1,FALSE)&gt;G$14,G$14,VLOOKUP($B892,加速計算!$D$11:$Z$5007,MATCH(G$19,加速計算!$E$34:$AM$34,0)+1,FALSE)))))</f>
        <v>#N/A</v>
      </c>
      <c r="H892" s="9" t="e">
        <f>IF(H891=0,#N/A,IF(VLOOKUP($B892,加速計算!$D$11:$Z$5007,MATCH(H$19,加速計算!$E$34:$AM$34,0)+1,FALSE)&lt;0,0,IF($B892&gt;H$12,0,IF(VLOOKUP($B892,加速計算!$D$11:$Z$5007,MATCH(H$19,加速計算!$E$34:$AM$34,0)+1,FALSE)&gt;H$14,H$14,VLOOKUP($B892,加速計算!$D$11:$Z$5007,MATCH(H$19,加速計算!$E$34:$AM$34,0)+1,FALSE)))))</f>
        <v>#N/A</v>
      </c>
      <c r="I892" s="9" t="e">
        <f>IF(I891=0,#N/A,IF(VLOOKUP($B892,加速計算!$D$11:$Z$5007,MATCH(I$19,加速計算!$E$34:$AM$34,0)+1,FALSE)&lt;0,0,IF($B892&gt;I$12,0,IF(VLOOKUP($B892,加速計算!$D$11:$Z$5007,MATCH(I$19,加速計算!$E$34:$AM$34,0)+1,FALSE)&gt;I$14,I$14,VLOOKUP($B892,加速計算!$D$11:$Z$5007,MATCH(I$19,加速計算!$E$34:$AM$34,0)+1,FALSE)))))</f>
        <v>#N/A</v>
      </c>
      <c r="J892" s="9" t="e">
        <f>IF(J891=0,#N/A,IF(VLOOKUP($B892,加速計算!$D$11:$Z$5007,MATCH(J$19,加速計算!$E$34:$AM$34,0)+1,FALSE)&lt;0,0,IF($B892&gt;J$12,0,IF(VLOOKUP($B892,加速計算!$D$11:$Z$5007,MATCH(J$19,加速計算!$E$34:$AM$34,0)+1,FALSE)&gt;J$14,J$14,VLOOKUP($B892,加速計算!$D$11:$Z$5007,MATCH(J$19,加速計算!$E$34:$AM$34,0)+1,FALSE)))))</f>
        <v>#N/A</v>
      </c>
      <c r="K892" s="9" t="e">
        <f>IF(K891=0,#N/A,IF(VLOOKUP($B892,加速計算!$D$11:$Z$5007,MATCH(K$19,加速計算!$E$34:$AM$34,0)+1,FALSE)&lt;0,0,IF($B892&gt;K$12,0,IF(VLOOKUP($B892,加速計算!$D$11:$Z$5007,MATCH(K$19,加速計算!$E$34:$AM$34,0)+1,FALSE)&gt;K$14,K$14,VLOOKUP($B892,加速計算!$D$11:$Z$5007,MATCH(K$19,加速計算!$E$34:$AM$34,0)+1,FALSE)))))</f>
        <v>#N/A</v>
      </c>
      <c r="L892" s="20" t="e">
        <f>IF(L891=0,#N/A,IF(VLOOKUP($B892,加速計算!$D$11:$Z$5007,MATCH(L$19,加速計算!$E$34:$AM$34,0)+1,FALSE)&lt;0,0,IF($B892&gt;L$12,0,IF(VLOOKUP($B892,加速計算!$D$11:$Z$5007,MATCH(L$19,加速計算!$E$34:$AM$34,0)+1,FALSE)&gt;L$14,L$14,VLOOKUP($B892,加速計算!$D$11:$Z$5007,MATCH(L$19,加速計算!$E$34:$AM$34,0)+1,FALSE)))))</f>
        <v>#N/A</v>
      </c>
    </row>
    <row r="893" spans="2:12">
      <c r="B893" s="4">
        <v>8720</v>
      </c>
      <c r="C893" s="5" t="e">
        <f t="shared" si="15"/>
        <v>#N/A</v>
      </c>
      <c r="D893" s="9" t="e">
        <f>IF(D892=0,#N/A,IF(VLOOKUP($B893,加速計算!$D$11:$Z$5007,MATCH(D$19,加速計算!$E$34:$AM$34,0)+1,FALSE)&lt;0,0,IF($B893&gt;D$12,0,IF(VLOOKUP($B893,加速計算!$D$11:$Z$5007,MATCH(D$19,加速計算!$E$34:$AM$34,0)+1,FALSE)&gt;D$14,D$14,VLOOKUP($B893,加速計算!$D$11:$Z$5007,MATCH(D$19,加速計算!$E$34:$AM$34,0)+1,FALSE)))))</f>
        <v>#N/A</v>
      </c>
      <c r="E893" s="9" t="e">
        <f>IF(E892=0,#N/A,IF(VLOOKUP($B893,加速計算!$D$11:$Z$5007,MATCH(E$19,加速計算!$E$34:$AM$34,0)+1,FALSE)&lt;0,0,IF($B893&gt;E$12,0,IF(VLOOKUP($B893,加速計算!$D$11:$Z$5007,MATCH(E$19,加速計算!$E$34:$AM$34,0)+1,FALSE)&gt;E$14,E$14,VLOOKUP($B893,加速計算!$D$11:$Z$5007,MATCH(E$19,加速計算!$E$34:$AM$34,0)+1,FALSE)))))</f>
        <v>#N/A</v>
      </c>
      <c r="F893" s="9" t="e">
        <f>IF(F892=0,#N/A,IF(VLOOKUP($B893,加速計算!$D$11:$Z$5007,MATCH(F$19,加速計算!$E$34:$AM$34,0)+1,FALSE)&lt;0,0,IF($B893&gt;F$12,0,IF(VLOOKUP($B893,加速計算!$D$11:$Z$5007,MATCH(F$19,加速計算!$E$34:$AM$34,0)+1,FALSE)&gt;F$14,F$14,VLOOKUP($B893,加速計算!$D$11:$Z$5007,MATCH(F$19,加速計算!$E$34:$AM$34,0)+1,FALSE)))))</f>
        <v>#N/A</v>
      </c>
      <c r="G893" s="9" t="e">
        <f>IF(G892=0,#N/A,IF(VLOOKUP($B893,加速計算!$D$11:$Z$5007,MATCH(G$19,加速計算!$E$34:$AM$34,0)+1,FALSE)&lt;0,0,IF($B893&gt;G$12,0,IF(VLOOKUP($B893,加速計算!$D$11:$Z$5007,MATCH(G$19,加速計算!$E$34:$AM$34,0)+1,FALSE)&gt;G$14,G$14,VLOOKUP($B893,加速計算!$D$11:$Z$5007,MATCH(G$19,加速計算!$E$34:$AM$34,0)+1,FALSE)))))</f>
        <v>#N/A</v>
      </c>
      <c r="H893" s="9" t="e">
        <f>IF(H892=0,#N/A,IF(VLOOKUP($B893,加速計算!$D$11:$Z$5007,MATCH(H$19,加速計算!$E$34:$AM$34,0)+1,FALSE)&lt;0,0,IF($B893&gt;H$12,0,IF(VLOOKUP($B893,加速計算!$D$11:$Z$5007,MATCH(H$19,加速計算!$E$34:$AM$34,0)+1,FALSE)&gt;H$14,H$14,VLOOKUP($B893,加速計算!$D$11:$Z$5007,MATCH(H$19,加速計算!$E$34:$AM$34,0)+1,FALSE)))))</f>
        <v>#N/A</v>
      </c>
      <c r="I893" s="9" t="e">
        <f>IF(I892=0,#N/A,IF(VLOOKUP($B893,加速計算!$D$11:$Z$5007,MATCH(I$19,加速計算!$E$34:$AM$34,0)+1,FALSE)&lt;0,0,IF($B893&gt;I$12,0,IF(VLOOKUP($B893,加速計算!$D$11:$Z$5007,MATCH(I$19,加速計算!$E$34:$AM$34,0)+1,FALSE)&gt;I$14,I$14,VLOOKUP($B893,加速計算!$D$11:$Z$5007,MATCH(I$19,加速計算!$E$34:$AM$34,0)+1,FALSE)))))</f>
        <v>#N/A</v>
      </c>
      <c r="J893" s="9" t="e">
        <f>IF(J892=0,#N/A,IF(VLOOKUP($B893,加速計算!$D$11:$Z$5007,MATCH(J$19,加速計算!$E$34:$AM$34,0)+1,FALSE)&lt;0,0,IF($B893&gt;J$12,0,IF(VLOOKUP($B893,加速計算!$D$11:$Z$5007,MATCH(J$19,加速計算!$E$34:$AM$34,0)+1,FALSE)&gt;J$14,J$14,VLOOKUP($B893,加速計算!$D$11:$Z$5007,MATCH(J$19,加速計算!$E$34:$AM$34,0)+1,FALSE)))))</f>
        <v>#N/A</v>
      </c>
      <c r="K893" s="9" t="e">
        <f>IF(K892=0,#N/A,IF(VLOOKUP($B893,加速計算!$D$11:$Z$5007,MATCH(K$19,加速計算!$E$34:$AM$34,0)+1,FALSE)&lt;0,0,IF($B893&gt;K$12,0,IF(VLOOKUP($B893,加速計算!$D$11:$Z$5007,MATCH(K$19,加速計算!$E$34:$AM$34,0)+1,FALSE)&gt;K$14,K$14,VLOOKUP($B893,加速計算!$D$11:$Z$5007,MATCH(K$19,加速計算!$E$34:$AM$34,0)+1,FALSE)))))</f>
        <v>#N/A</v>
      </c>
      <c r="L893" s="20" t="e">
        <f>IF(L892=0,#N/A,IF(VLOOKUP($B893,加速計算!$D$11:$Z$5007,MATCH(L$19,加速計算!$E$34:$AM$34,0)+1,FALSE)&lt;0,0,IF($B893&gt;L$12,0,IF(VLOOKUP($B893,加速計算!$D$11:$Z$5007,MATCH(L$19,加速計算!$E$34:$AM$34,0)+1,FALSE)&gt;L$14,L$14,VLOOKUP($B893,加速計算!$D$11:$Z$5007,MATCH(L$19,加速計算!$E$34:$AM$34,0)+1,FALSE)))))</f>
        <v>#N/A</v>
      </c>
    </row>
    <row r="894" spans="2:12">
      <c r="B894" s="4">
        <v>8730</v>
      </c>
      <c r="C894" s="5" t="e">
        <f t="shared" si="15"/>
        <v>#N/A</v>
      </c>
      <c r="D894" s="9" t="e">
        <f>IF(D893=0,#N/A,IF(VLOOKUP($B894,加速計算!$D$11:$Z$5007,MATCH(D$19,加速計算!$E$34:$AM$34,0)+1,FALSE)&lt;0,0,IF($B894&gt;D$12,0,IF(VLOOKUP($B894,加速計算!$D$11:$Z$5007,MATCH(D$19,加速計算!$E$34:$AM$34,0)+1,FALSE)&gt;D$14,D$14,VLOOKUP($B894,加速計算!$D$11:$Z$5007,MATCH(D$19,加速計算!$E$34:$AM$34,0)+1,FALSE)))))</f>
        <v>#N/A</v>
      </c>
      <c r="E894" s="9" t="e">
        <f>IF(E893=0,#N/A,IF(VLOOKUP($B894,加速計算!$D$11:$Z$5007,MATCH(E$19,加速計算!$E$34:$AM$34,0)+1,FALSE)&lt;0,0,IF($B894&gt;E$12,0,IF(VLOOKUP($B894,加速計算!$D$11:$Z$5007,MATCH(E$19,加速計算!$E$34:$AM$34,0)+1,FALSE)&gt;E$14,E$14,VLOOKUP($B894,加速計算!$D$11:$Z$5007,MATCH(E$19,加速計算!$E$34:$AM$34,0)+1,FALSE)))))</f>
        <v>#N/A</v>
      </c>
      <c r="F894" s="9" t="e">
        <f>IF(F893=0,#N/A,IF(VLOOKUP($B894,加速計算!$D$11:$Z$5007,MATCH(F$19,加速計算!$E$34:$AM$34,0)+1,FALSE)&lt;0,0,IF($B894&gt;F$12,0,IF(VLOOKUP($B894,加速計算!$D$11:$Z$5007,MATCH(F$19,加速計算!$E$34:$AM$34,0)+1,FALSE)&gt;F$14,F$14,VLOOKUP($B894,加速計算!$D$11:$Z$5007,MATCH(F$19,加速計算!$E$34:$AM$34,0)+1,FALSE)))))</f>
        <v>#N/A</v>
      </c>
      <c r="G894" s="9" t="e">
        <f>IF(G893=0,#N/A,IF(VLOOKUP($B894,加速計算!$D$11:$Z$5007,MATCH(G$19,加速計算!$E$34:$AM$34,0)+1,FALSE)&lt;0,0,IF($B894&gt;G$12,0,IF(VLOOKUP($B894,加速計算!$D$11:$Z$5007,MATCH(G$19,加速計算!$E$34:$AM$34,0)+1,FALSE)&gt;G$14,G$14,VLOOKUP($B894,加速計算!$D$11:$Z$5007,MATCH(G$19,加速計算!$E$34:$AM$34,0)+1,FALSE)))))</f>
        <v>#N/A</v>
      </c>
      <c r="H894" s="9" t="e">
        <f>IF(H893=0,#N/A,IF(VLOOKUP($B894,加速計算!$D$11:$Z$5007,MATCH(H$19,加速計算!$E$34:$AM$34,0)+1,FALSE)&lt;0,0,IF($B894&gt;H$12,0,IF(VLOOKUP($B894,加速計算!$D$11:$Z$5007,MATCH(H$19,加速計算!$E$34:$AM$34,0)+1,FALSE)&gt;H$14,H$14,VLOOKUP($B894,加速計算!$D$11:$Z$5007,MATCH(H$19,加速計算!$E$34:$AM$34,0)+1,FALSE)))))</f>
        <v>#N/A</v>
      </c>
      <c r="I894" s="9" t="e">
        <f>IF(I893=0,#N/A,IF(VLOOKUP($B894,加速計算!$D$11:$Z$5007,MATCH(I$19,加速計算!$E$34:$AM$34,0)+1,FALSE)&lt;0,0,IF($B894&gt;I$12,0,IF(VLOOKUP($B894,加速計算!$D$11:$Z$5007,MATCH(I$19,加速計算!$E$34:$AM$34,0)+1,FALSE)&gt;I$14,I$14,VLOOKUP($B894,加速計算!$D$11:$Z$5007,MATCH(I$19,加速計算!$E$34:$AM$34,0)+1,FALSE)))))</f>
        <v>#N/A</v>
      </c>
      <c r="J894" s="9" t="e">
        <f>IF(J893=0,#N/A,IF(VLOOKUP($B894,加速計算!$D$11:$Z$5007,MATCH(J$19,加速計算!$E$34:$AM$34,0)+1,FALSE)&lt;0,0,IF($B894&gt;J$12,0,IF(VLOOKUP($B894,加速計算!$D$11:$Z$5007,MATCH(J$19,加速計算!$E$34:$AM$34,0)+1,FALSE)&gt;J$14,J$14,VLOOKUP($B894,加速計算!$D$11:$Z$5007,MATCH(J$19,加速計算!$E$34:$AM$34,0)+1,FALSE)))))</f>
        <v>#N/A</v>
      </c>
      <c r="K894" s="9" t="e">
        <f>IF(K893=0,#N/A,IF(VLOOKUP($B894,加速計算!$D$11:$Z$5007,MATCH(K$19,加速計算!$E$34:$AM$34,0)+1,FALSE)&lt;0,0,IF($B894&gt;K$12,0,IF(VLOOKUP($B894,加速計算!$D$11:$Z$5007,MATCH(K$19,加速計算!$E$34:$AM$34,0)+1,FALSE)&gt;K$14,K$14,VLOOKUP($B894,加速計算!$D$11:$Z$5007,MATCH(K$19,加速計算!$E$34:$AM$34,0)+1,FALSE)))))</f>
        <v>#N/A</v>
      </c>
      <c r="L894" s="20" t="e">
        <f>IF(L893=0,#N/A,IF(VLOOKUP($B894,加速計算!$D$11:$Z$5007,MATCH(L$19,加速計算!$E$34:$AM$34,0)+1,FALSE)&lt;0,0,IF($B894&gt;L$12,0,IF(VLOOKUP($B894,加速計算!$D$11:$Z$5007,MATCH(L$19,加速計算!$E$34:$AM$34,0)+1,FALSE)&gt;L$14,L$14,VLOOKUP($B894,加速計算!$D$11:$Z$5007,MATCH(L$19,加速計算!$E$34:$AM$34,0)+1,FALSE)))))</f>
        <v>#N/A</v>
      </c>
    </row>
    <row r="895" spans="2:12">
      <c r="B895" s="4">
        <v>8740</v>
      </c>
      <c r="C895" s="5" t="e">
        <f t="shared" si="15"/>
        <v>#N/A</v>
      </c>
      <c r="D895" s="9" t="e">
        <f>IF(D894=0,#N/A,IF(VLOOKUP($B895,加速計算!$D$11:$Z$5007,MATCH(D$19,加速計算!$E$34:$AM$34,0)+1,FALSE)&lt;0,0,IF($B895&gt;D$12,0,IF(VLOOKUP($B895,加速計算!$D$11:$Z$5007,MATCH(D$19,加速計算!$E$34:$AM$34,0)+1,FALSE)&gt;D$14,D$14,VLOOKUP($B895,加速計算!$D$11:$Z$5007,MATCH(D$19,加速計算!$E$34:$AM$34,0)+1,FALSE)))))</f>
        <v>#N/A</v>
      </c>
      <c r="E895" s="9" t="e">
        <f>IF(E894=0,#N/A,IF(VLOOKUP($B895,加速計算!$D$11:$Z$5007,MATCH(E$19,加速計算!$E$34:$AM$34,0)+1,FALSE)&lt;0,0,IF($B895&gt;E$12,0,IF(VLOOKUP($B895,加速計算!$D$11:$Z$5007,MATCH(E$19,加速計算!$E$34:$AM$34,0)+1,FALSE)&gt;E$14,E$14,VLOOKUP($B895,加速計算!$D$11:$Z$5007,MATCH(E$19,加速計算!$E$34:$AM$34,0)+1,FALSE)))))</f>
        <v>#N/A</v>
      </c>
      <c r="F895" s="9" t="e">
        <f>IF(F894=0,#N/A,IF(VLOOKUP($B895,加速計算!$D$11:$Z$5007,MATCH(F$19,加速計算!$E$34:$AM$34,0)+1,FALSE)&lt;0,0,IF($B895&gt;F$12,0,IF(VLOOKUP($B895,加速計算!$D$11:$Z$5007,MATCH(F$19,加速計算!$E$34:$AM$34,0)+1,FALSE)&gt;F$14,F$14,VLOOKUP($B895,加速計算!$D$11:$Z$5007,MATCH(F$19,加速計算!$E$34:$AM$34,0)+1,FALSE)))))</f>
        <v>#N/A</v>
      </c>
      <c r="G895" s="9" t="e">
        <f>IF(G894=0,#N/A,IF(VLOOKUP($B895,加速計算!$D$11:$Z$5007,MATCH(G$19,加速計算!$E$34:$AM$34,0)+1,FALSE)&lt;0,0,IF($B895&gt;G$12,0,IF(VLOOKUP($B895,加速計算!$D$11:$Z$5007,MATCH(G$19,加速計算!$E$34:$AM$34,0)+1,FALSE)&gt;G$14,G$14,VLOOKUP($B895,加速計算!$D$11:$Z$5007,MATCH(G$19,加速計算!$E$34:$AM$34,0)+1,FALSE)))))</f>
        <v>#N/A</v>
      </c>
      <c r="H895" s="9" t="e">
        <f>IF(H894=0,#N/A,IF(VLOOKUP($B895,加速計算!$D$11:$Z$5007,MATCH(H$19,加速計算!$E$34:$AM$34,0)+1,FALSE)&lt;0,0,IF($B895&gt;H$12,0,IF(VLOOKUP($B895,加速計算!$D$11:$Z$5007,MATCH(H$19,加速計算!$E$34:$AM$34,0)+1,FALSE)&gt;H$14,H$14,VLOOKUP($B895,加速計算!$D$11:$Z$5007,MATCH(H$19,加速計算!$E$34:$AM$34,0)+1,FALSE)))))</f>
        <v>#N/A</v>
      </c>
      <c r="I895" s="9" t="e">
        <f>IF(I894=0,#N/A,IF(VLOOKUP($B895,加速計算!$D$11:$Z$5007,MATCH(I$19,加速計算!$E$34:$AM$34,0)+1,FALSE)&lt;0,0,IF($B895&gt;I$12,0,IF(VLOOKUP($B895,加速計算!$D$11:$Z$5007,MATCH(I$19,加速計算!$E$34:$AM$34,0)+1,FALSE)&gt;I$14,I$14,VLOOKUP($B895,加速計算!$D$11:$Z$5007,MATCH(I$19,加速計算!$E$34:$AM$34,0)+1,FALSE)))))</f>
        <v>#N/A</v>
      </c>
      <c r="J895" s="9" t="e">
        <f>IF(J894=0,#N/A,IF(VLOOKUP($B895,加速計算!$D$11:$Z$5007,MATCH(J$19,加速計算!$E$34:$AM$34,0)+1,FALSE)&lt;0,0,IF($B895&gt;J$12,0,IF(VLOOKUP($B895,加速計算!$D$11:$Z$5007,MATCH(J$19,加速計算!$E$34:$AM$34,0)+1,FALSE)&gt;J$14,J$14,VLOOKUP($B895,加速計算!$D$11:$Z$5007,MATCH(J$19,加速計算!$E$34:$AM$34,0)+1,FALSE)))))</f>
        <v>#N/A</v>
      </c>
      <c r="K895" s="9" t="e">
        <f>IF(K894=0,#N/A,IF(VLOOKUP($B895,加速計算!$D$11:$Z$5007,MATCH(K$19,加速計算!$E$34:$AM$34,0)+1,FALSE)&lt;0,0,IF($B895&gt;K$12,0,IF(VLOOKUP($B895,加速計算!$D$11:$Z$5007,MATCH(K$19,加速計算!$E$34:$AM$34,0)+1,FALSE)&gt;K$14,K$14,VLOOKUP($B895,加速計算!$D$11:$Z$5007,MATCH(K$19,加速計算!$E$34:$AM$34,0)+1,FALSE)))))</f>
        <v>#N/A</v>
      </c>
      <c r="L895" s="20" t="e">
        <f>IF(L894=0,#N/A,IF(VLOOKUP($B895,加速計算!$D$11:$Z$5007,MATCH(L$19,加速計算!$E$34:$AM$34,0)+1,FALSE)&lt;0,0,IF($B895&gt;L$12,0,IF(VLOOKUP($B895,加速計算!$D$11:$Z$5007,MATCH(L$19,加速計算!$E$34:$AM$34,0)+1,FALSE)&gt;L$14,L$14,VLOOKUP($B895,加速計算!$D$11:$Z$5007,MATCH(L$19,加速計算!$E$34:$AM$34,0)+1,FALSE)))))</f>
        <v>#N/A</v>
      </c>
    </row>
    <row r="896" spans="2:12">
      <c r="B896" s="4">
        <v>8750</v>
      </c>
      <c r="C896" s="5" t="e">
        <f t="shared" si="15"/>
        <v>#N/A</v>
      </c>
      <c r="D896" s="9" t="e">
        <f>IF(D895=0,#N/A,IF(VLOOKUP($B896,加速計算!$D$11:$Z$5007,MATCH(D$19,加速計算!$E$34:$AM$34,0)+1,FALSE)&lt;0,0,IF($B896&gt;D$12,0,IF(VLOOKUP($B896,加速計算!$D$11:$Z$5007,MATCH(D$19,加速計算!$E$34:$AM$34,0)+1,FALSE)&gt;D$14,D$14,VLOOKUP($B896,加速計算!$D$11:$Z$5007,MATCH(D$19,加速計算!$E$34:$AM$34,0)+1,FALSE)))))</f>
        <v>#N/A</v>
      </c>
      <c r="E896" s="9" t="e">
        <f>IF(E895=0,#N/A,IF(VLOOKUP($B896,加速計算!$D$11:$Z$5007,MATCH(E$19,加速計算!$E$34:$AM$34,0)+1,FALSE)&lt;0,0,IF($B896&gt;E$12,0,IF(VLOOKUP($B896,加速計算!$D$11:$Z$5007,MATCH(E$19,加速計算!$E$34:$AM$34,0)+1,FALSE)&gt;E$14,E$14,VLOOKUP($B896,加速計算!$D$11:$Z$5007,MATCH(E$19,加速計算!$E$34:$AM$34,0)+1,FALSE)))))</f>
        <v>#N/A</v>
      </c>
      <c r="F896" s="9" t="e">
        <f>IF(F895=0,#N/A,IF(VLOOKUP($B896,加速計算!$D$11:$Z$5007,MATCH(F$19,加速計算!$E$34:$AM$34,0)+1,FALSE)&lt;0,0,IF($B896&gt;F$12,0,IF(VLOOKUP($B896,加速計算!$D$11:$Z$5007,MATCH(F$19,加速計算!$E$34:$AM$34,0)+1,FALSE)&gt;F$14,F$14,VLOOKUP($B896,加速計算!$D$11:$Z$5007,MATCH(F$19,加速計算!$E$34:$AM$34,0)+1,FALSE)))))</f>
        <v>#N/A</v>
      </c>
      <c r="G896" s="9" t="e">
        <f>IF(G895=0,#N/A,IF(VLOOKUP($B896,加速計算!$D$11:$Z$5007,MATCH(G$19,加速計算!$E$34:$AM$34,0)+1,FALSE)&lt;0,0,IF($B896&gt;G$12,0,IF(VLOOKUP($B896,加速計算!$D$11:$Z$5007,MATCH(G$19,加速計算!$E$34:$AM$34,0)+1,FALSE)&gt;G$14,G$14,VLOOKUP($B896,加速計算!$D$11:$Z$5007,MATCH(G$19,加速計算!$E$34:$AM$34,0)+1,FALSE)))))</f>
        <v>#N/A</v>
      </c>
      <c r="H896" s="9" t="e">
        <f>IF(H895=0,#N/A,IF(VLOOKUP($B896,加速計算!$D$11:$Z$5007,MATCH(H$19,加速計算!$E$34:$AM$34,0)+1,FALSE)&lt;0,0,IF($B896&gt;H$12,0,IF(VLOOKUP($B896,加速計算!$D$11:$Z$5007,MATCH(H$19,加速計算!$E$34:$AM$34,0)+1,FALSE)&gt;H$14,H$14,VLOOKUP($B896,加速計算!$D$11:$Z$5007,MATCH(H$19,加速計算!$E$34:$AM$34,0)+1,FALSE)))))</f>
        <v>#N/A</v>
      </c>
      <c r="I896" s="9" t="e">
        <f>IF(I895=0,#N/A,IF(VLOOKUP($B896,加速計算!$D$11:$Z$5007,MATCH(I$19,加速計算!$E$34:$AM$34,0)+1,FALSE)&lt;0,0,IF($B896&gt;I$12,0,IF(VLOOKUP($B896,加速計算!$D$11:$Z$5007,MATCH(I$19,加速計算!$E$34:$AM$34,0)+1,FALSE)&gt;I$14,I$14,VLOOKUP($B896,加速計算!$D$11:$Z$5007,MATCH(I$19,加速計算!$E$34:$AM$34,0)+1,FALSE)))))</f>
        <v>#N/A</v>
      </c>
      <c r="J896" s="9" t="e">
        <f>IF(J895=0,#N/A,IF(VLOOKUP($B896,加速計算!$D$11:$Z$5007,MATCH(J$19,加速計算!$E$34:$AM$34,0)+1,FALSE)&lt;0,0,IF($B896&gt;J$12,0,IF(VLOOKUP($B896,加速計算!$D$11:$Z$5007,MATCH(J$19,加速計算!$E$34:$AM$34,0)+1,FALSE)&gt;J$14,J$14,VLOOKUP($B896,加速計算!$D$11:$Z$5007,MATCH(J$19,加速計算!$E$34:$AM$34,0)+1,FALSE)))))</f>
        <v>#N/A</v>
      </c>
      <c r="K896" s="9" t="e">
        <f>IF(K895=0,#N/A,IF(VLOOKUP($B896,加速計算!$D$11:$Z$5007,MATCH(K$19,加速計算!$E$34:$AM$34,0)+1,FALSE)&lt;0,0,IF($B896&gt;K$12,0,IF(VLOOKUP($B896,加速計算!$D$11:$Z$5007,MATCH(K$19,加速計算!$E$34:$AM$34,0)+1,FALSE)&gt;K$14,K$14,VLOOKUP($B896,加速計算!$D$11:$Z$5007,MATCH(K$19,加速計算!$E$34:$AM$34,0)+1,FALSE)))))</f>
        <v>#N/A</v>
      </c>
      <c r="L896" s="20" t="e">
        <f>IF(L895=0,#N/A,IF(VLOOKUP($B896,加速計算!$D$11:$Z$5007,MATCH(L$19,加速計算!$E$34:$AM$34,0)+1,FALSE)&lt;0,0,IF($B896&gt;L$12,0,IF(VLOOKUP($B896,加速計算!$D$11:$Z$5007,MATCH(L$19,加速計算!$E$34:$AM$34,0)+1,FALSE)&gt;L$14,L$14,VLOOKUP($B896,加速計算!$D$11:$Z$5007,MATCH(L$19,加速計算!$E$34:$AM$34,0)+1,FALSE)))))</f>
        <v>#N/A</v>
      </c>
    </row>
    <row r="897" spans="2:12">
      <c r="B897" s="4">
        <v>8760</v>
      </c>
      <c r="C897" s="5" t="e">
        <f t="shared" si="15"/>
        <v>#N/A</v>
      </c>
      <c r="D897" s="9" t="e">
        <f>IF(D896=0,#N/A,IF(VLOOKUP($B897,加速計算!$D$11:$Z$5007,MATCH(D$19,加速計算!$E$34:$AM$34,0)+1,FALSE)&lt;0,0,IF($B897&gt;D$12,0,IF(VLOOKUP($B897,加速計算!$D$11:$Z$5007,MATCH(D$19,加速計算!$E$34:$AM$34,0)+1,FALSE)&gt;D$14,D$14,VLOOKUP($B897,加速計算!$D$11:$Z$5007,MATCH(D$19,加速計算!$E$34:$AM$34,0)+1,FALSE)))))</f>
        <v>#N/A</v>
      </c>
      <c r="E897" s="9" t="e">
        <f>IF(E896=0,#N/A,IF(VLOOKUP($B897,加速計算!$D$11:$Z$5007,MATCH(E$19,加速計算!$E$34:$AM$34,0)+1,FALSE)&lt;0,0,IF($B897&gt;E$12,0,IF(VLOOKUP($B897,加速計算!$D$11:$Z$5007,MATCH(E$19,加速計算!$E$34:$AM$34,0)+1,FALSE)&gt;E$14,E$14,VLOOKUP($B897,加速計算!$D$11:$Z$5007,MATCH(E$19,加速計算!$E$34:$AM$34,0)+1,FALSE)))))</f>
        <v>#N/A</v>
      </c>
      <c r="F897" s="9" t="e">
        <f>IF(F896=0,#N/A,IF(VLOOKUP($B897,加速計算!$D$11:$Z$5007,MATCH(F$19,加速計算!$E$34:$AM$34,0)+1,FALSE)&lt;0,0,IF($B897&gt;F$12,0,IF(VLOOKUP($B897,加速計算!$D$11:$Z$5007,MATCH(F$19,加速計算!$E$34:$AM$34,0)+1,FALSE)&gt;F$14,F$14,VLOOKUP($B897,加速計算!$D$11:$Z$5007,MATCH(F$19,加速計算!$E$34:$AM$34,0)+1,FALSE)))))</f>
        <v>#N/A</v>
      </c>
      <c r="G897" s="9" t="e">
        <f>IF(G896=0,#N/A,IF(VLOOKUP($B897,加速計算!$D$11:$Z$5007,MATCH(G$19,加速計算!$E$34:$AM$34,0)+1,FALSE)&lt;0,0,IF($B897&gt;G$12,0,IF(VLOOKUP($B897,加速計算!$D$11:$Z$5007,MATCH(G$19,加速計算!$E$34:$AM$34,0)+1,FALSE)&gt;G$14,G$14,VLOOKUP($B897,加速計算!$D$11:$Z$5007,MATCH(G$19,加速計算!$E$34:$AM$34,0)+1,FALSE)))))</f>
        <v>#N/A</v>
      </c>
      <c r="H897" s="9" t="e">
        <f>IF(H896=0,#N/A,IF(VLOOKUP($B897,加速計算!$D$11:$Z$5007,MATCH(H$19,加速計算!$E$34:$AM$34,0)+1,FALSE)&lt;0,0,IF($B897&gt;H$12,0,IF(VLOOKUP($B897,加速計算!$D$11:$Z$5007,MATCH(H$19,加速計算!$E$34:$AM$34,0)+1,FALSE)&gt;H$14,H$14,VLOOKUP($B897,加速計算!$D$11:$Z$5007,MATCH(H$19,加速計算!$E$34:$AM$34,0)+1,FALSE)))))</f>
        <v>#N/A</v>
      </c>
      <c r="I897" s="9" t="e">
        <f>IF(I896=0,#N/A,IF(VLOOKUP($B897,加速計算!$D$11:$Z$5007,MATCH(I$19,加速計算!$E$34:$AM$34,0)+1,FALSE)&lt;0,0,IF($B897&gt;I$12,0,IF(VLOOKUP($B897,加速計算!$D$11:$Z$5007,MATCH(I$19,加速計算!$E$34:$AM$34,0)+1,FALSE)&gt;I$14,I$14,VLOOKUP($B897,加速計算!$D$11:$Z$5007,MATCH(I$19,加速計算!$E$34:$AM$34,0)+1,FALSE)))))</f>
        <v>#N/A</v>
      </c>
      <c r="J897" s="9" t="e">
        <f>IF(J896=0,#N/A,IF(VLOOKUP($B897,加速計算!$D$11:$Z$5007,MATCH(J$19,加速計算!$E$34:$AM$34,0)+1,FALSE)&lt;0,0,IF($B897&gt;J$12,0,IF(VLOOKUP($B897,加速計算!$D$11:$Z$5007,MATCH(J$19,加速計算!$E$34:$AM$34,0)+1,FALSE)&gt;J$14,J$14,VLOOKUP($B897,加速計算!$D$11:$Z$5007,MATCH(J$19,加速計算!$E$34:$AM$34,0)+1,FALSE)))))</f>
        <v>#N/A</v>
      </c>
      <c r="K897" s="9" t="e">
        <f>IF(K896=0,#N/A,IF(VLOOKUP($B897,加速計算!$D$11:$Z$5007,MATCH(K$19,加速計算!$E$34:$AM$34,0)+1,FALSE)&lt;0,0,IF($B897&gt;K$12,0,IF(VLOOKUP($B897,加速計算!$D$11:$Z$5007,MATCH(K$19,加速計算!$E$34:$AM$34,0)+1,FALSE)&gt;K$14,K$14,VLOOKUP($B897,加速計算!$D$11:$Z$5007,MATCH(K$19,加速計算!$E$34:$AM$34,0)+1,FALSE)))))</f>
        <v>#N/A</v>
      </c>
      <c r="L897" s="20" t="e">
        <f>IF(L896=0,#N/A,IF(VLOOKUP($B897,加速計算!$D$11:$Z$5007,MATCH(L$19,加速計算!$E$34:$AM$34,0)+1,FALSE)&lt;0,0,IF($B897&gt;L$12,0,IF(VLOOKUP($B897,加速計算!$D$11:$Z$5007,MATCH(L$19,加速計算!$E$34:$AM$34,0)+1,FALSE)&gt;L$14,L$14,VLOOKUP($B897,加速計算!$D$11:$Z$5007,MATCH(L$19,加速計算!$E$34:$AM$34,0)+1,FALSE)))))</f>
        <v>#N/A</v>
      </c>
    </row>
    <row r="898" spans="2:12">
      <c r="B898" s="4">
        <v>8770</v>
      </c>
      <c r="C898" s="5" t="e">
        <f t="shared" si="15"/>
        <v>#N/A</v>
      </c>
      <c r="D898" s="9" t="e">
        <f>IF(D897=0,#N/A,IF(VLOOKUP($B898,加速計算!$D$11:$Z$5007,MATCH(D$19,加速計算!$E$34:$AM$34,0)+1,FALSE)&lt;0,0,IF($B898&gt;D$12,0,IF(VLOOKUP($B898,加速計算!$D$11:$Z$5007,MATCH(D$19,加速計算!$E$34:$AM$34,0)+1,FALSE)&gt;D$14,D$14,VLOOKUP($B898,加速計算!$D$11:$Z$5007,MATCH(D$19,加速計算!$E$34:$AM$34,0)+1,FALSE)))))</f>
        <v>#N/A</v>
      </c>
      <c r="E898" s="9" t="e">
        <f>IF(E897=0,#N/A,IF(VLOOKUP($B898,加速計算!$D$11:$Z$5007,MATCH(E$19,加速計算!$E$34:$AM$34,0)+1,FALSE)&lt;0,0,IF($B898&gt;E$12,0,IF(VLOOKUP($B898,加速計算!$D$11:$Z$5007,MATCH(E$19,加速計算!$E$34:$AM$34,0)+1,FALSE)&gt;E$14,E$14,VLOOKUP($B898,加速計算!$D$11:$Z$5007,MATCH(E$19,加速計算!$E$34:$AM$34,0)+1,FALSE)))))</f>
        <v>#N/A</v>
      </c>
      <c r="F898" s="9" t="e">
        <f>IF(F897=0,#N/A,IF(VLOOKUP($B898,加速計算!$D$11:$Z$5007,MATCH(F$19,加速計算!$E$34:$AM$34,0)+1,FALSE)&lt;0,0,IF($B898&gt;F$12,0,IF(VLOOKUP($B898,加速計算!$D$11:$Z$5007,MATCH(F$19,加速計算!$E$34:$AM$34,0)+1,FALSE)&gt;F$14,F$14,VLOOKUP($B898,加速計算!$D$11:$Z$5007,MATCH(F$19,加速計算!$E$34:$AM$34,0)+1,FALSE)))))</f>
        <v>#N/A</v>
      </c>
      <c r="G898" s="9" t="e">
        <f>IF(G897=0,#N/A,IF(VLOOKUP($B898,加速計算!$D$11:$Z$5007,MATCH(G$19,加速計算!$E$34:$AM$34,0)+1,FALSE)&lt;0,0,IF($B898&gt;G$12,0,IF(VLOOKUP($B898,加速計算!$D$11:$Z$5007,MATCH(G$19,加速計算!$E$34:$AM$34,0)+1,FALSE)&gt;G$14,G$14,VLOOKUP($B898,加速計算!$D$11:$Z$5007,MATCH(G$19,加速計算!$E$34:$AM$34,0)+1,FALSE)))))</f>
        <v>#N/A</v>
      </c>
      <c r="H898" s="9" t="e">
        <f>IF(H897=0,#N/A,IF(VLOOKUP($B898,加速計算!$D$11:$Z$5007,MATCH(H$19,加速計算!$E$34:$AM$34,0)+1,FALSE)&lt;0,0,IF($B898&gt;H$12,0,IF(VLOOKUP($B898,加速計算!$D$11:$Z$5007,MATCH(H$19,加速計算!$E$34:$AM$34,0)+1,FALSE)&gt;H$14,H$14,VLOOKUP($B898,加速計算!$D$11:$Z$5007,MATCH(H$19,加速計算!$E$34:$AM$34,0)+1,FALSE)))))</f>
        <v>#N/A</v>
      </c>
      <c r="I898" s="9" t="e">
        <f>IF(I897=0,#N/A,IF(VLOOKUP($B898,加速計算!$D$11:$Z$5007,MATCH(I$19,加速計算!$E$34:$AM$34,0)+1,FALSE)&lt;0,0,IF($B898&gt;I$12,0,IF(VLOOKUP($B898,加速計算!$D$11:$Z$5007,MATCH(I$19,加速計算!$E$34:$AM$34,0)+1,FALSE)&gt;I$14,I$14,VLOOKUP($B898,加速計算!$D$11:$Z$5007,MATCH(I$19,加速計算!$E$34:$AM$34,0)+1,FALSE)))))</f>
        <v>#N/A</v>
      </c>
      <c r="J898" s="9" t="e">
        <f>IF(J897=0,#N/A,IF(VLOOKUP($B898,加速計算!$D$11:$Z$5007,MATCH(J$19,加速計算!$E$34:$AM$34,0)+1,FALSE)&lt;0,0,IF($B898&gt;J$12,0,IF(VLOOKUP($B898,加速計算!$D$11:$Z$5007,MATCH(J$19,加速計算!$E$34:$AM$34,0)+1,FALSE)&gt;J$14,J$14,VLOOKUP($B898,加速計算!$D$11:$Z$5007,MATCH(J$19,加速計算!$E$34:$AM$34,0)+1,FALSE)))))</f>
        <v>#N/A</v>
      </c>
      <c r="K898" s="9" t="e">
        <f>IF(K897=0,#N/A,IF(VLOOKUP($B898,加速計算!$D$11:$Z$5007,MATCH(K$19,加速計算!$E$34:$AM$34,0)+1,FALSE)&lt;0,0,IF($B898&gt;K$12,0,IF(VLOOKUP($B898,加速計算!$D$11:$Z$5007,MATCH(K$19,加速計算!$E$34:$AM$34,0)+1,FALSE)&gt;K$14,K$14,VLOOKUP($B898,加速計算!$D$11:$Z$5007,MATCH(K$19,加速計算!$E$34:$AM$34,0)+1,FALSE)))))</f>
        <v>#N/A</v>
      </c>
      <c r="L898" s="20" t="e">
        <f>IF(L897=0,#N/A,IF(VLOOKUP($B898,加速計算!$D$11:$Z$5007,MATCH(L$19,加速計算!$E$34:$AM$34,0)+1,FALSE)&lt;0,0,IF($B898&gt;L$12,0,IF(VLOOKUP($B898,加速計算!$D$11:$Z$5007,MATCH(L$19,加速計算!$E$34:$AM$34,0)+1,FALSE)&gt;L$14,L$14,VLOOKUP($B898,加速計算!$D$11:$Z$5007,MATCH(L$19,加速計算!$E$34:$AM$34,0)+1,FALSE)))))</f>
        <v>#N/A</v>
      </c>
    </row>
    <row r="899" spans="2:12">
      <c r="B899" s="4">
        <v>8780</v>
      </c>
      <c r="C899" s="5" t="e">
        <f t="shared" si="15"/>
        <v>#N/A</v>
      </c>
      <c r="D899" s="9" t="e">
        <f>IF(D898=0,#N/A,IF(VLOOKUP($B899,加速計算!$D$11:$Z$5007,MATCH(D$19,加速計算!$E$34:$AM$34,0)+1,FALSE)&lt;0,0,IF($B899&gt;D$12,0,IF(VLOOKUP($B899,加速計算!$D$11:$Z$5007,MATCH(D$19,加速計算!$E$34:$AM$34,0)+1,FALSE)&gt;D$14,D$14,VLOOKUP($B899,加速計算!$D$11:$Z$5007,MATCH(D$19,加速計算!$E$34:$AM$34,0)+1,FALSE)))))</f>
        <v>#N/A</v>
      </c>
      <c r="E899" s="9" t="e">
        <f>IF(E898=0,#N/A,IF(VLOOKUP($B899,加速計算!$D$11:$Z$5007,MATCH(E$19,加速計算!$E$34:$AM$34,0)+1,FALSE)&lt;0,0,IF($B899&gt;E$12,0,IF(VLOOKUP($B899,加速計算!$D$11:$Z$5007,MATCH(E$19,加速計算!$E$34:$AM$34,0)+1,FALSE)&gt;E$14,E$14,VLOOKUP($B899,加速計算!$D$11:$Z$5007,MATCH(E$19,加速計算!$E$34:$AM$34,0)+1,FALSE)))))</f>
        <v>#N/A</v>
      </c>
      <c r="F899" s="9" t="e">
        <f>IF(F898=0,#N/A,IF(VLOOKUP($B899,加速計算!$D$11:$Z$5007,MATCH(F$19,加速計算!$E$34:$AM$34,0)+1,FALSE)&lt;0,0,IF($B899&gt;F$12,0,IF(VLOOKUP($B899,加速計算!$D$11:$Z$5007,MATCH(F$19,加速計算!$E$34:$AM$34,0)+1,FALSE)&gt;F$14,F$14,VLOOKUP($B899,加速計算!$D$11:$Z$5007,MATCH(F$19,加速計算!$E$34:$AM$34,0)+1,FALSE)))))</f>
        <v>#N/A</v>
      </c>
      <c r="G899" s="9" t="e">
        <f>IF(G898=0,#N/A,IF(VLOOKUP($B899,加速計算!$D$11:$Z$5007,MATCH(G$19,加速計算!$E$34:$AM$34,0)+1,FALSE)&lt;0,0,IF($B899&gt;G$12,0,IF(VLOOKUP($B899,加速計算!$D$11:$Z$5007,MATCH(G$19,加速計算!$E$34:$AM$34,0)+1,FALSE)&gt;G$14,G$14,VLOOKUP($B899,加速計算!$D$11:$Z$5007,MATCH(G$19,加速計算!$E$34:$AM$34,0)+1,FALSE)))))</f>
        <v>#N/A</v>
      </c>
      <c r="H899" s="9" t="e">
        <f>IF(H898=0,#N/A,IF(VLOOKUP($B899,加速計算!$D$11:$Z$5007,MATCH(H$19,加速計算!$E$34:$AM$34,0)+1,FALSE)&lt;0,0,IF($B899&gt;H$12,0,IF(VLOOKUP($B899,加速計算!$D$11:$Z$5007,MATCH(H$19,加速計算!$E$34:$AM$34,0)+1,FALSE)&gt;H$14,H$14,VLOOKUP($B899,加速計算!$D$11:$Z$5007,MATCH(H$19,加速計算!$E$34:$AM$34,0)+1,FALSE)))))</f>
        <v>#N/A</v>
      </c>
      <c r="I899" s="9" t="e">
        <f>IF(I898=0,#N/A,IF(VLOOKUP($B899,加速計算!$D$11:$Z$5007,MATCH(I$19,加速計算!$E$34:$AM$34,0)+1,FALSE)&lt;0,0,IF($B899&gt;I$12,0,IF(VLOOKUP($B899,加速計算!$D$11:$Z$5007,MATCH(I$19,加速計算!$E$34:$AM$34,0)+1,FALSE)&gt;I$14,I$14,VLOOKUP($B899,加速計算!$D$11:$Z$5007,MATCH(I$19,加速計算!$E$34:$AM$34,0)+1,FALSE)))))</f>
        <v>#N/A</v>
      </c>
      <c r="J899" s="9" t="e">
        <f>IF(J898=0,#N/A,IF(VLOOKUP($B899,加速計算!$D$11:$Z$5007,MATCH(J$19,加速計算!$E$34:$AM$34,0)+1,FALSE)&lt;0,0,IF($B899&gt;J$12,0,IF(VLOOKUP($B899,加速計算!$D$11:$Z$5007,MATCH(J$19,加速計算!$E$34:$AM$34,0)+1,FALSE)&gt;J$14,J$14,VLOOKUP($B899,加速計算!$D$11:$Z$5007,MATCH(J$19,加速計算!$E$34:$AM$34,0)+1,FALSE)))))</f>
        <v>#N/A</v>
      </c>
      <c r="K899" s="9" t="e">
        <f>IF(K898=0,#N/A,IF(VLOOKUP($B899,加速計算!$D$11:$Z$5007,MATCH(K$19,加速計算!$E$34:$AM$34,0)+1,FALSE)&lt;0,0,IF($B899&gt;K$12,0,IF(VLOOKUP($B899,加速計算!$D$11:$Z$5007,MATCH(K$19,加速計算!$E$34:$AM$34,0)+1,FALSE)&gt;K$14,K$14,VLOOKUP($B899,加速計算!$D$11:$Z$5007,MATCH(K$19,加速計算!$E$34:$AM$34,0)+1,FALSE)))))</f>
        <v>#N/A</v>
      </c>
      <c r="L899" s="20" t="e">
        <f>IF(L898=0,#N/A,IF(VLOOKUP($B899,加速計算!$D$11:$Z$5007,MATCH(L$19,加速計算!$E$34:$AM$34,0)+1,FALSE)&lt;0,0,IF($B899&gt;L$12,0,IF(VLOOKUP($B899,加速計算!$D$11:$Z$5007,MATCH(L$19,加速計算!$E$34:$AM$34,0)+1,FALSE)&gt;L$14,L$14,VLOOKUP($B899,加速計算!$D$11:$Z$5007,MATCH(L$19,加速計算!$E$34:$AM$34,0)+1,FALSE)))))</f>
        <v>#N/A</v>
      </c>
    </row>
    <row r="900" spans="2:12">
      <c r="B900" s="4">
        <v>8790</v>
      </c>
      <c r="C900" s="5" t="e">
        <f t="shared" si="15"/>
        <v>#N/A</v>
      </c>
      <c r="D900" s="9" t="e">
        <f>IF(D899=0,#N/A,IF(VLOOKUP($B900,加速計算!$D$11:$Z$5007,MATCH(D$19,加速計算!$E$34:$AM$34,0)+1,FALSE)&lt;0,0,IF($B900&gt;D$12,0,IF(VLOOKUP($B900,加速計算!$D$11:$Z$5007,MATCH(D$19,加速計算!$E$34:$AM$34,0)+1,FALSE)&gt;D$14,D$14,VLOOKUP($B900,加速計算!$D$11:$Z$5007,MATCH(D$19,加速計算!$E$34:$AM$34,0)+1,FALSE)))))</f>
        <v>#N/A</v>
      </c>
      <c r="E900" s="9" t="e">
        <f>IF(E899=0,#N/A,IF(VLOOKUP($B900,加速計算!$D$11:$Z$5007,MATCH(E$19,加速計算!$E$34:$AM$34,0)+1,FALSE)&lt;0,0,IF($B900&gt;E$12,0,IF(VLOOKUP($B900,加速計算!$D$11:$Z$5007,MATCH(E$19,加速計算!$E$34:$AM$34,0)+1,FALSE)&gt;E$14,E$14,VLOOKUP($B900,加速計算!$D$11:$Z$5007,MATCH(E$19,加速計算!$E$34:$AM$34,0)+1,FALSE)))))</f>
        <v>#N/A</v>
      </c>
      <c r="F900" s="9" t="e">
        <f>IF(F899=0,#N/A,IF(VLOOKUP($B900,加速計算!$D$11:$Z$5007,MATCH(F$19,加速計算!$E$34:$AM$34,0)+1,FALSE)&lt;0,0,IF($B900&gt;F$12,0,IF(VLOOKUP($B900,加速計算!$D$11:$Z$5007,MATCH(F$19,加速計算!$E$34:$AM$34,0)+1,FALSE)&gt;F$14,F$14,VLOOKUP($B900,加速計算!$D$11:$Z$5007,MATCH(F$19,加速計算!$E$34:$AM$34,0)+1,FALSE)))))</f>
        <v>#N/A</v>
      </c>
      <c r="G900" s="9" t="e">
        <f>IF(G899=0,#N/A,IF(VLOOKUP($B900,加速計算!$D$11:$Z$5007,MATCH(G$19,加速計算!$E$34:$AM$34,0)+1,FALSE)&lt;0,0,IF($B900&gt;G$12,0,IF(VLOOKUP($B900,加速計算!$D$11:$Z$5007,MATCH(G$19,加速計算!$E$34:$AM$34,0)+1,FALSE)&gt;G$14,G$14,VLOOKUP($B900,加速計算!$D$11:$Z$5007,MATCH(G$19,加速計算!$E$34:$AM$34,0)+1,FALSE)))))</f>
        <v>#N/A</v>
      </c>
      <c r="H900" s="9" t="e">
        <f>IF(H899=0,#N/A,IF(VLOOKUP($B900,加速計算!$D$11:$Z$5007,MATCH(H$19,加速計算!$E$34:$AM$34,0)+1,FALSE)&lt;0,0,IF($B900&gt;H$12,0,IF(VLOOKUP($B900,加速計算!$D$11:$Z$5007,MATCH(H$19,加速計算!$E$34:$AM$34,0)+1,FALSE)&gt;H$14,H$14,VLOOKUP($B900,加速計算!$D$11:$Z$5007,MATCH(H$19,加速計算!$E$34:$AM$34,0)+1,FALSE)))))</f>
        <v>#N/A</v>
      </c>
      <c r="I900" s="9" t="e">
        <f>IF(I899=0,#N/A,IF(VLOOKUP($B900,加速計算!$D$11:$Z$5007,MATCH(I$19,加速計算!$E$34:$AM$34,0)+1,FALSE)&lt;0,0,IF($B900&gt;I$12,0,IF(VLOOKUP($B900,加速計算!$D$11:$Z$5007,MATCH(I$19,加速計算!$E$34:$AM$34,0)+1,FALSE)&gt;I$14,I$14,VLOOKUP($B900,加速計算!$D$11:$Z$5007,MATCH(I$19,加速計算!$E$34:$AM$34,0)+1,FALSE)))))</f>
        <v>#N/A</v>
      </c>
      <c r="J900" s="9" t="e">
        <f>IF(J899=0,#N/A,IF(VLOOKUP($B900,加速計算!$D$11:$Z$5007,MATCH(J$19,加速計算!$E$34:$AM$34,0)+1,FALSE)&lt;0,0,IF($B900&gt;J$12,0,IF(VLOOKUP($B900,加速計算!$D$11:$Z$5007,MATCH(J$19,加速計算!$E$34:$AM$34,0)+1,FALSE)&gt;J$14,J$14,VLOOKUP($B900,加速計算!$D$11:$Z$5007,MATCH(J$19,加速計算!$E$34:$AM$34,0)+1,FALSE)))))</f>
        <v>#N/A</v>
      </c>
      <c r="K900" s="9" t="e">
        <f>IF(K899=0,#N/A,IF(VLOOKUP($B900,加速計算!$D$11:$Z$5007,MATCH(K$19,加速計算!$E$34:$AM$34,0)+1,FALSE)&lt;0,0,IF($B900&gt;K$12,0,IF(VLOOKUP($B900,加速計算!$D$11:$Z$5007,MATCH(K$19,加速計算!$E$34:$AM$34,0)+1,FALSE)&gt;K$14,K$14,VLOOKUP($B900,加速計算!$D$11:$Z$5007,MATCH(K$19,加速計算!$E$34:$AM$34,0)+1,FALSE)))))</f>
        <v>#N/A</v>
      </c>
      <c r="L900" s="20" t="e">
        <f>IF(L899=0,#N/A,IF(VLOOKUP($B900,加速計算!$D$11:$Z$5007,MATCH(L$19,加速計算!$E$34:$AM$34,0)+1,FALSE)&lt;0,0,IF($B900&gt;L$12,0,IF(VLOOKUP($B900,加速計算!$D$11:$Z$5007,MATCH(L$19,加速計算!$E$34:$AM$34,0)+1,FALSE)&gt;L$14,L$14,VLOOKUP($B900,加速計算!$D$11:$Z$5007,MATCH(L$19,加速計算!$E$34:$AM$34,0)+1,FALSE)))))</f>
        <v>#N/A</v>
      </c>
    </row>
    <row r="901" spans="2:12">
      <c r="B901" s="4">
        <v>8800</v>
      </c>
      <c r="C901" s="5" t="e">
        <f t="shared" si="15"/>
        <v>#N/A</v>
      </c>
      <c r="D901" s="9" t="e">
        <f>IF(D900=0,#N/A,IF(VLOOKUP($B901,加速計算!$D$11:$Z$5007,MATCH(D$19,加速計算!$E$34:$AM$34,0)+1,FALSE)&lt;0,0,IF($B901&gt;D$12,0,IF(VLOOKUP($B901,加速計算!$D$11:$Z$5007,MATCH(D$19,加速計算!$E$34:$AM$34,0)+1,FALSE)&gt;D$14,D$14,VLOOKUP($B901,加速計算!$D$11:$Z$5007,MATCH(D$19,加速計算!$E$34:$AM$34,0)+1,FALSE)))))</f>
        <v>#N/A</v>
      </c>
      <c r="E901" s="9" t="e">
        <f>IF(E900=0,#N/A,IF(VLOOKUP($B901,加速計算!$D$11:$Z$5007,MATCH(E$19,加速計算!$E$34:$AM$34,0)+1,FALSE)&lt;0,0,IF($B901&gt;E$12,0,IF(VLOOKUP($B901,加速計算!$D$11:$Z$5007,MATCH(E$19,加速計算!$E$34:$AM$34,0)+1,FALSE)&gt;E$14,E$14,VLOOKUP($B901,加速計算!$D$11:$Z$5007,MATCH(E$19,加速計算!$E$34:$AM$34,0)+1,FALSE)))))</f>
        <v>#N/A</v>
      </c>
      <c r="F901" s="9" t="e">
        <f>IF(F900=0,#N/A,IF(VLOOKUP($B901,加速計算!$D$11:$Z$5007,MATCH(F$19,加速計算!$E$34:$AM$34,0)+1,FALSE)&lt;0,0,IF($B901&gt;F$12,0,IF(VLOOKUP($B901,加速計算!$D$11:$Z$5007,MATCH(F$19,加速計算!$E$34:$AM$34,0)+1,FALSE)&gt;F$14,F$14,VLOOKUP($B901,加速計算!$D$11:$Z$5007,MATCH(F$19,加速計算!$E$34:$AM$34,0)+1,FALSE)))))</f>
        <v>#N/A</v>
      </c>
      <c r="G901" s="9" t="e">
        <f>IF(G900=0,#N/A,IF(VLOOKUP($B901,加速計算!$D$11:$Z$5007,MATCH(G$19,加速計算!$E$34:$AM$34,0)+1,FALSE)&lt;0,0,IF($B901&gt;G$12,0,IF(VLOOKUP($B901,加速計算!$D$11:$Z$5007,MATCH(G$19,加速計算!$E$34:$AM$34,0)+1,FALSE)&gt;G$14,G$14,VLOOKUP($B901,加速計算!$D$11:$Z$5007,MATCH(G$19,加速計算!$E$34:$AM$34,0)+1,FALSE)))))</f>
        <v>#N/A</v>
      </c>
      <c r="H901" s="9" t="e">
        <f>IF(H900=0,#N/A,IF(VLOOKUP($B901,加速計算!$D$11:$Z$5007,MATCH(H$19,加速計算!$E$34:$AM$34,0)+1,FALSE)&lt;0,0,IF($B901&gt;H$12,0,IF(VLOOKUP($B901,加速計算!$D$11:$Z$5007,MATCH(H$19,加速計算!$E$34:$AM$34,0)+1,FALSE)&gt;H$14,H$14,VLOOKUP($B901,加速計算!$D$11:$Z$5007,MATCH(H$19,加速計算!$E$34:$AM$34,0)+1,FALSE)))))</f>
        <v>#N/A</v>
      </c>
      <c r="I901" s="9" t="e">
        <f>IF(I900=0,#N/A,IF(VLOOKUP($B901,加速計算!$D$11:$Z$5007,MATCH(I$19,加速計算!$E$34:$AM$34,0)+1,FALSE)&lt;0,0,IF($B901&gt;I$12,0,IF(VLOOKUP($B901,加速計算!$D$11:$Z$5007,MATCH(I$19,加速計算!$E$34:$AM$34,0)+1,FALSE)&gt;I$14,I$14,VLOOKUP($B901,加速計算!$D$11:$Z$5007,MATCH(I$19,加速計算!$E$34:$AM$34,0)+1,FALSE)))))</f>
        <v>#N/A</v>
      </c>
      <c r="J901" s="9" t="e">
        <f>IF(J900=0,#N/A,IF(VLOOKUP($B901,加速計算!$D$11:$Z$5007,MATCH(J$19,加速計算!$E$34:$AM$34,0)+1,FALSE)&lt;0,0,IF($B901&gt;J$12,0,IF(VLOOKUP($B901,加速計算!$D$11:$Z$5007,MATCH(J$19,加速計算!$E$34:$AM$34,0)+1,FALSE)&gt;J$14,J$14,VLOOKUP($B901,加速計算!$D$11:$Z$5007,MATCH(J$19,加速計算!$E$34:$AM$34,0)+1,FALSE)))))</f>
        <v>#N/A</v>
      </c>
      <c r="K901" s="9" t="e">
        <f>IF(K900=0,#N/A,IF(VLOOKUP($B901,加速計算!$D$11:$Z$5007,MATCH(K$19,加速計算!$E$34:$AM$34,0)+1,FALSE)&lt;0,0,IF($B901&gt;K$12,0,IF(VLOOKUP($B901,加速計算!$D$11:$Z$5007,MATCH(K$19,加速計算!$E$34:$AM$34,0)+1,FALSE)&gt;K$14,K$14,VLOOKUP($B901,加速計算!$D$11:$Z$5007,MATCH(K$19,加速計算!$E$34:$AM$34,0)+1,FALSE)))))</f>
        <v>#N/A</v>
      </c>
      <c r="L901" s="20" t="e">
        <f>IF(L900=0,#N/A,IF(VLOOKUP($B901,加速計算!$D$11:$Z$5007,MATCH(L$19,加速計算!$E$34:$AM$34,0)+1,FALSE)&lt;0,0,IF($B901&gt;L$12,0,IF(VLOOKUP($B901,加速計算!$D$11:$Z$5007,MATCH(L$19,加速計算!$E$34:$AM$34,0)+1,FALSE)&gt;L$14,L$14,VLOOKUP($B901,加速計算!$D$11:$Z$5007,MATCH(L$19,加速計算!$E$34:$AM$34,0)+1,FALSE)))))</f>
        <v>#N/A</v>
      </c>
    </row>
    <row r="902" spans="2:12">
      <c r="B902" s="4">
        <v>8810</v>
      </c>
      <c r="C902" s="5" t="e">
        <f t="shared" si="15"/>
        <v>#N/A</v>
      </c>
      <c r="D902" s="9" t="e">
        <f>IF(D901=0,#N/A,IF(VLOOKUP($B902,加速計算!$D$11:$Z$5007,MATCH(D$19,加速計算!$E$34:$AM$34,0)+1,FALSE)&lt;0,0,IF($B902&gt;D$12,0,IF(VLOOKUP($B902,加速計算!$D$11:$Z$5007,MATCH(D$19,加速計算!$E$34:$AM$34,0)+1,FALSE)&gt;D$14,D$14,VLOOKUP($B902,加速計算!$D$11:$Z$5007,MATCH(D$19,加速計算!$E$34:$AM$34,0)+1,FALSE)))))</f>
        <v>#N/A</v>
      </c>
      <c r="E902" s="9" t="e">
        <f>IF(E901=0,#N/A,IF(VLOOKUP($B902,加速計算!$D$11:$Z$5007,MATCH(E$19,加速計算!$E$34:$AM$34,0)+1,FALSE)&lt;0,0,IF($B902&gt;E$12,0,IF(VLOOKUP($B902,加速計算!$D$11:$Z$5007,MATCH(E$19,加速計算!$E$34:$AM$34,0)+1,FALSE)&gt;E$14,E$14,VLOOKUP($B902,加速計算!$D$11:$Z$5007,MATCH(E$19,加速計算!$E$34:$AM$34,0)+1,FALSE)))))</f>
        <v>#N/A</v>
      </c>
      <c r="F902" s="9" t="e">
        <f>IF(F901=0,#N/A,IF(VLOOKUP($B902,加速計算!$D$11:$Z$5007,MATCH(F$19,加速計算!$E$34:$AM$34,0)+1,FALSE)&lt;0,0,IF($B902&gt;F$12,0,IF(VLOOKUP($B902,加速計算!$D$11:$Z$5007,MATCH(F$19,加速計算!$E$34:$AM$34,0)+1,FALSE)&gt;F$14,F$14,VLOOKUP($B902,加速計算!$D$11:$Z$5007,MATCH(F$19,加速計算!$E$34:$AM$34,0)+1,FALSE)))))</f>
        <v>#N/A</v>
      </c>
      <c r="G902" s="9" t="e">
        <f>IF(G901=0,#N/A,IF(VLOOKUP($B902,加速計算!$D$11:$Z$5007,MATCH(G$19,加速計算!$E$34:$AM$34,0)+1,FALSE)&lt;0,0,IF($B902&gt;G$12,0,IF(VLOOKUP($B902,加速計算!$D$11:$Z$5007,MATCH(G$19,加速計算!$E$34:$AM$34,0)+1,FALSE)&gt;G$14,G$14,VLOOKUP($B902,加速計算!$D$11:$Z$5007,MATCH(G$19,加速計算!$E$34:$AM$34,0)+1,FALSE)))))</f>
        <v>#N/A</v>
      </c>
      <c r="H902" s="9" t="e">
        <f>IF(H901=0,#N/A,IF(VLOOKUP($B902,加速計算!$D$11:$Z$5007,MATCH(H$19,加速計算!$E$34:$AM$34,0)+1,FALSE)&lt;0,0,IF($B902&gt;H$12,0,IF(VLOOKUP($B902,加速計算!$D$11:$Z$5007,MATCH(H$19,加速計算!$E$34:$AM$34,0)+1,FALSE)&gt;H$14,H$14,VLOOKUP($B902,加速計算!$D$11:$Z$5007,MATCH(H$19,加速計算!$E$34:$AM$34,0)+1,FALSE)))))</f>
        <v>#N/A</v>
      </c>
      <c r="I902" s="9" t="e">
        <f>IF(I901=0,#N/A,IF(VLOOKUP($B902,加速計算!$D$11:$Z$5007,MATCH(I$19,加速計算!$E$34:$AM$34,0)+1,FALSE)&lt;0,0,IF($B902&gt;I$12,0,IF(VLOOKUP($B902,加速計算!$D$11:$Z$5007,MATCH(I$19,加速計算!$E$34:$AM$34,0)+1,FALSE)&gt;I$14,I$14,VLOOKUP($B902,加速計算!$D$11:$Z$5007,MATCH(I$19,加速計算!$E$34:$AM$34,0)+1,FALSE)))))</f>
        <v>#N/A</v>
      </c>
      <c r="J902" s="9" t="e">
        <f>IF(J901=0,#N/A,IF(VLOOKUP($B902,加速計算!$D$11:$Z$5007,MATCH(J$19,加速計算!$E$34:$AM$34,0)+1,FALSE)&lt;0,0,IF($B902&gt;J$12,0,IF(VLOOKUP($B902,加速計算!$D$11:$Z$5007,MATCH(J$19,加速計算!$E$34:$AM$34,0)+1,FALSE)&gt;J$14,J$14,VLOOKUP($B902,加速計算!$D$11:$Z$5007,MATCH(J$19,加速計算!$E$34:$AM$34,0)+1,FALSE)))))</f>
        <v>#N/A</v>
      </c>
      <c r="K902" s="9" t="e">
        <f>IF(K901=0,#N/A,IF(VLOOKUP($B902,加速計算!$D$11:$Z$5007,MATCH(K$19,加速計算!$E$34:$AM$34,0)+1,FALSE)&lt;0,0,IF($B902&gt;K$12,0,IF(VLOOKUP($B902,加速計算!$D$11:$Z$5007,MATCH(K$19,加速計算!$E$34:$AM$34,0)+1,FALSE)&gt;K$14,K$14,VLOOKUP($B902,加速計算!$D$11:$Z$5007,MATCH(K$19,加速計算!$E$34:$AM$34,0)+1,FALSE)))))</f>
        <v>#N/A</v>
      </c>
      <c r="L902" s="20" t="e">
        <f>IF(L901=0,#N/A,IF(VLOOKUP($B902,加速計算!$D$11:$Z$5007,MATCH(L$19,加速計算!$E$34:$AM$34,0)+1,FALSE)&lt;0,0,IF($B902&gt;L$12,0,IF(VLOOKUP($B902,加速計算!$D$11:$Z$5007,MATCH(L$19,加速計算!$E$34:$AM$34,0)+1,FALSE)&gt;L$14,L$14,VLOOKUP($B902,加速計算!$D$11:$Z$5007,MATCH(L$19,加速計算!$E$34:$AM$34,0)+1,FALSE)))))</f>
        <v>#N/A</v>
      </c>
    </row>
    <row r="903" spans="2:12">
      <c r="B903" s="4">
        <v>8820</v>
      </c>
      <c r="C903" s="5" t="e">
        <f t="shared" si="15"/>
        <v>#N/A</v>
      </c>
      <c r="D903" s="9" t="e">
        <f>IF(D902=0,#N/A,IF(VLOOKUP($B903,加速計算!$D$11:$Z$5007,MATCH(D$19,加速計算!$E$34:$AM$34,0)+1,FALSE)&lt;0,0,IF($B903&gt;D$12,0,IF(VLOOKUP($B903,加速計算!$D$11:$Z$5007,MATCH(D$19,加速計算!$E$34:$AM$34,0)+1,FALSE)&gt;D$14,D$14,VLOOKUP($B903,加速計算!$D$11:$Z$5007,MATCH(D$19,加速計算!$E$34:$AM$34,0)+1,FALSE)))))</f>
        <v>#N/A</v>
      </c>
      <c r="E903" s="9" t="e">
        <f>IF(E902=0,#N/A,IF(VLOOKUP($B903,加速計算!$D$11:$Z$5007,MATCH(E$19,加速計算!$E$34:$AM$34,0)+1,FALSE)&lt;0,0,IF($B903&gt;E$12,0,IF(VLOOKUP($B903,加速計算!$D$11:$Z$5007,MATCH(E$19,加速計算!$E$34:$AM$34,0)+1,FALSE)&gt;E$14,E$14,VLOOKUP($B903,加速計算!$D$11:$Z$5007,MATCH(E$19,加速計算!$E$34:$AM$34,0)+1,FALSE)))))</f>
        <v>#N/A</v>
      </c>
      <c r="F903" s="9" t="e">
        <f>IF(F902=0,#N/A,IF(VLOOKUP($B903,加速計算!$D$11:$Z$5007,MATCH(F$19,加速計算!$E$34:$AM$34,0)+1,FALSE)&lt;0,0,IF($B903&gt;F$12,0,IF(VLOOKUP($B903,加速計算!$D$11:$Z$5007,MATCH(F$19,加速計算!$E$34:$AM$34,0)+1,FALSE)&gt;F$14,F$14,VLOOKUP($B903,加速計算!$D$11:$Z$5007,MATCH(F$19,加速計算!$E$34:$AM$34,0)+1,FALSE)))))</f>
        <v>#N/A</v>
      </c>
      <c r="G903" s="9" t="e">
        <f>IF(G902=0,#N/A,IF(VLOOKUP($B903,加速計算!$D$11:$Z$5007,MATCH(G$19,加速計算!$E$34:$AM$34,0)+1,FALSE)&lt;0,0,IF($B903&gt;G$12,0,IF(VLOOKUP($B903,加速計算!$D$11:$Z$5007,MATCH(G$19,加速計算!$E$34:$AM$34,0)+1,FALSE)&gt;G$14,G$14,VLOOKUP($B903,加速計算!$D$11:$Z$5007,MATCH(G$19,加速計算!$E$34:$AM$34,0)+1,FALSE)))))</f>
        <v>#N/A</v>
      </c>
      <c r="H903" s="9" t="e">
        <f>IF(H902=0,#N/A,IF(VLOOKUP($B903,加速計算!$D$11:$Z$5007,MATCH(H$19,加速計算!$E$34:$AM$34,0)+1,FALSE)&lt;0,0,IF($B903&gt;H$12,0,IF(VLOOKUP($B903,加速計算!$D$11:$Z$5007,MATCH(H$19,加速計算!$E$34:$AM$34,0)+1,FALSE)&gt;H$14,H$14,VLOOKUP($B903,加速計算!$D$11:$Z$5007,MATCH(H$19,加速計算!$E$34:$AM$34,0)+1,FALSE)))))</f>
        <v>#N/A</v>
      </c>
      <c r="I903" s="9" t="e">
        <f>IF(I902=0,#N/A,IF(VLOOKUP($B903,加速計算!$D$11:$Z$5007,MATCH(I$19,加速計算!$E$34:$AM$34,0)+1,FALSE)&lt;0,0,IF($B903&gt;I$12,0,IF(VLOOKUP($B903,加速計算!$D$11:$Z$5007,MATCH(I$19,加速計算!$E$34:$AM$34,0)+1,FALSE)&gt;I$14,I$14,VLOOKUP($B903,加速計算!$D$11:$Z$5007,MATCH(I$19,加速計算!$E$34:$AM$34,0)+1,FALSE)))))</f>
        <v>#N/A</v>
      </c>
      <c r="J903" s="9" t="e">
        <f>IF(J902=0,#N/A,IF(VLOOKUP($B903,加速計算!$D$11:$Z$5007,MATCH(J$19,加速計算!$E$34:$AM$34,0)+1,FALSE)&lt;0,0,IF($B903&gt;J$12,0,IF(VLOOKUP($B903,加速計算!$D$11:$Z$5007,MATCH(J$19,加速計算!$E$34:$AM$34,0)+1,FALSE)&gt;J$14,J$14,VLOOKUP($B903,加速計算!$D$11:$Z$5007,MATCH(J$19,加速計算!$E$34:$AM$34,0)+1,FALSE)))))</f>
        <v>#N/A</v>
      </c>
      <c r="K903" s="9" t="e">
        <f>IF(K902=0,#N/A,IF(VLOOKUP($B903,加速計算!$D$11:$Z$5007,MATCH(K$19,加速計算!$E$34:$AM$34,0)+1,FALSE)&lt;0,0,IF($B903&gt;K$12,0,IF(VLOOKUP($B903,加速計算!$D$11:$Z$5007,MATCH(K$19,加速計算!$E$34:$AM$34,0)+1,FALSE)&gt;K$14,K$14,VLOOKUP($B903,加速計算!$D$11:$Z$5007,MATCH(K$19,加速計算!$E$34:$AM$34,0)+1,FALSE)))))</f>
        <v>#N/A</v>
      </c>
      <c r="L903" s="20" t="e">
        <f>IF(L902=0,#N/A,IF(VLOOKUP($B903,加速計算!$D$11:$Z$5007,MATCH(L$19,加速計算!$E$34:$AM$34,0)+1,FALSE)&lt;0,0,IF($B903&gt;L$12,0,IF(VLOOKUP($B903,加速計算!$D$11:$Z$5007,MATCH(L$19,加速計算!$E$34:$AM$34,0)+1,FALSE)&gt;L$14,L$14,VLOOKUP($B903,加速計算!$D$11:$Z$5007,MATCH(L$19,加速計算!$E$34:$AM$34,0)+1,FALSE)))))</f>
        <v>#N/A</v>
      </c>
    </row>
    <row r="904" spans="2:12">
      <c r="B904" s="4">
        <v>8830</v>
      </c>
      <c r="C904" s="5" t="e">
        <f t="shared" si="15"/>
        <v>#N/A</v>
      </c>
      <c r="D904" s="9" t="e">
        <f>IF(D903=0,#N/A,IF(VLOOKUP($B904,加速計算!$D$11:$Z$5007,MATCH(D$19,加速計算!$E$34:$AM$34,0)+1,FALSE)&lt;0,0,IF($B904&gt;D$12,0,IF(VLOOKUP($B904,加速計算!$D$11:$Z$5007,MATCH(D$19,加速計算!$E$34:$AM$34,0)+1,FALSE)&gt;D$14,D$14,VLOOKUP($B904,加速計算!$D$11:$Z$5007,MATCH(D$19,加速計算!$E$34:$AM$34,0)+1,FALSE)))))</f>
        <v>#N/A</v>
      </c>
      <c r="E904" s="9" t="e">
        <f>IF(E903=0,#N/A,IF(VLOOKUP($B904,加速計算!$D$11:$Z$5007,MATCH(E$19,加速計算!$E$34:$AM$34,0)+1,FALSE)&lt;0,0,IF($B904&gt;E$12,0,IF(VLOOKUP($B904,加速計算!$D$11:$Z$5007,MATCH(E$19,加速計算!$E$34:$AM$34,0)+1,FALSE)&gt;E$14,E$14,VLOOKUP($B904,加速計算!$D$11:$Z$5007,MATCH(E$19,加速計算!$E$34:$AM$34,0)+1,FALSE)))))</f>
        <v>#N/A</v>
      </c>
      <c r="F904" s="9" t="e">
        <f>IF(F903=0,#N/A,IF(VLOOKUP($B904,加速計算!$D$11:$Z$5007,MATCH(F$19,加速計算!$E$34:$AM$34,0)+1,FALSE)&lt;0,0,IF($B904&gt;F$12,0,IF(VLOOKUP($B904,加速計算!$D$11:$Z$5007,MATCH(F$19,加速計算!$E$34:$AM$34,0)+1,FALSE)&gt;F$14,F$14,VLOOKUP($B904,加速計算!$D$11:$Z$5007,MATCH(F$19,加速計算!$E$34:$AM$34,0)+1,FALSE)))))</f>
        <v>#N/A</v>
      </c>
      <c r="G904" s="9" t="e">
        <f>IF(G903=0,#N/A,IF(VLOOKUP($B904,加速計算!$D$11:$Z$5007,MATCH(G$19,加速計算!$E$34:$AM$34,0)+1,FALSE)&lt;0,0,IF($B904&gt;G$12,0,IF(VLOOKUP($B904,加速計算!$D$11:$Z$5007,MATCH(G$19,加速計算!$E$34:$AM$34,0)+1,FALSE)&gt;G$14,G$14,VLOOKUP($B904,加速計算!$D$11:$Z$5007,MATCH(G$19,加速計算!$E$34:$AM$34,0)+1,FALSE)))))</f>
        <v>#N/A</v>
      </c>
      <c r="H904" s="9" t="e">
        <f>IF(H903=0,#N/A,IF(VLOOKUP($B904,加速計算!$D$11:$Z$5007,MATCH(H$19,加速計算!$E$34:$AM$34,0)+1,FALSE)&lt;0,0,IF($B904&gt;H$12,0,IF(VLOOKUP($B904,加速計算!$D$11:$Z$5007,MATCH(H$19,加速計算!$E$34:$AM$34,0)+1,FALSE)&gt;H$14,H$14,VLOOKUP($B904,加速計算!$D$11:$Z$5007,MATCH(H$19,加速計算!$E$34:$AM$34,0)+1,FALSE)))))</f>
        <v>#N/A</v>
      </c>
      <c r="I904" s="9" t="e">
        <f>IF(I903=0,#N/A,IF(VLOOKUP($B904,加速計算!$D$11:$Z$5007,MATCH(I$19,加速計算!$E$34:$AM$34,0)+1,FALSE)&lt;0,0,IF($B904&gt;I$12,0,IF(VLOOKUP($B904,加速計算!$D$11:$Z$5007,MATCH(I$19,加速計算!$E$34:$AM$34,0)+1,FALSE)&gt;I$14,I$14,VLOOKUP($B904,加速計算!$D$11:$Z$5007,MATCH(I$19,加速計算!$E$34:$AM$34,0)+1,FALSE)))))</f>
        <v>#N/A</v>
      </c>
      <c r="J904" s="9" t="e">
        <f>IF(J903=0,#N/A,IF(VLOOKUP($B904,加速計算!$D$11:$Z$5007,MATCH(J$19,加速計算!$E$34:$AM$34,0)+1,FALSE)&lt;0,0,IF($B904&gt;J$12,0,IF(VLOOKUP($B904,加速計算!$D$11:$Z$5007,MATCH(J$19,加速計算!$E$34:$AM$34,0)+1,FALSE)&gt;J$14,J$14,VLOOKUP($B904,加速計算!$D$11:$Z$5007,MATCH(J$19,加速計算!$E$34:$AM$34,0)+1,FALSE)))))</f>
        <v>#N/A</v>
      </c>
      <c r="K904" s="9" t="e">
        <f>IF(K903=0,#N/A,IF(VLOOKUP($B904,加速計算!$D$11:$Z$5007,MATCH(K$19,加速計算!$E$34:$AM$34,0)+1,FALSE)&lt;0,0,IF($B904&gt;K$12,0,IF(VLOOKUP($B904,加速計算!$D$11:$Z$5007,MATCH(K$19,加速計算!$E$34:$AM$34,0)+1,FALSE)&gt;K$14,K$14,VLOOKUP($B904,加速計算!$D$11:$Z$5007,MATCH(K$19,加速計算!$E$34:$AM$34,0)+1,FALSE)))))</f>
        <v>#N/A</v>
      </c>
      <c r="L904" s="20" t="e">
        <f>IF(L903=0,#N/A,IF(VLOOKUP($B904,加速計算!$D$11:$Z$5007,MATCH(L$19,加速計算!$E$34:$AM$34,0)+1,FALSE)&lt;0,0,IF($B904&gt;L$12,0,IF(VLOOKUP($B904,加速計算!$D$11:$Z$5007,MATCH(L$19,加速計算!$E$34:$AM$34,0)+1,FALSE)&gt;L$14,L$14,VLOOKUP($B904,加速計算!$D$11:$Z$5007,MATCH(L$19,加速計算!$E$34:$AM$34,0)+1,FALSE)))))</f>
        <v>#N/A</v>
      </c>
    </row>
    <row r="905" spans="2:12">
      <c r="B905" s="4">
        <v>8840</v>
      </c>
      <c r="C905" s="5" t="e">
        <f t="shared" si="15"/>
        <v>#N/A</v>
      </c>
      <c r="D905" s="9" t="e">
        <f>IF(D904=0,#N/A,IF(VLOOKUP($B905,加速計算!$D$11:$Z$5007,MATCH(D$19,加速計算!$E$34:$AM$34,0)+1,FALSE)&lt;0,0,IF($B905&gt;D$12,0,IF(VLOOKUP($B905,加速計算!$D$11:$Z$5007,MATCH(D$19,加速計算!$E$34:$AM$34,0)+1,FALSE)&gt;D$14,D$14,VLOOKUP($B905,加速計算!$D$11:$Z$5007,MATCH(D$19,加速計算!$E$34:$AM$34,0)+1,FALSE)))))</f>
        <v>#N/A</v>
      </c>
      <c r="E905" s="9" t="e">
        <f>IF(E904=0,#N/A,IF(VLOOKUP($B905,加速計算!$D$11:$Z$5007,MATCH(E$19,加速計算!$E$34:$AM$34,0)+1,FALSE)&lt;0,0,IF($B905&gt;E$12,0,IF(VLOOKUP($B905,加速計算!$D$11:$Z$5007,MATCH(E$19,加速計算!$E$34:$AM$34,0)+1,FALSE)&gt;E$14,E$14,VLOOKUP($B905,加速計算!$D$11:$Z$5007,MATCH(E$19,加速計算!$E$34:$AM$34,0)+1,FALSE)))))</f>
        <v>#N/A</v>
      </c>
      <c r="F905" s="9" t="e">
        <f>IF(F904=0,#N/A,IF(VLOOKUP($B905,加速計算!$D$11:$Z$5007,MATCH(F$19,加速計算!$E$34:$AM$34,0)+1,FALSE)&lt;0,0,IF($B905&gt;F$12,0,IF(VLOOKUP($B905,加速計算!$D$11:$Z$5007,MATCH(F$19,加速計算!$E$34:$AM$34,0)+1,FALSE)&gt;F$14,F$14,VLOOKUP($B905,加速計算!$D$11:$Z$5007,MATCH(F$19,加速計算!$E$34:$AM$34,0)+1,FALSE)))))</f>
        <v>#N/A</v>
      </c>
      <c r="G905" s="9" t="e">
        <f>IF(G904=0,#N/A,IF(VLOOKUP($B905,加速計算!$D$11:$Z$5007,MATCH(G$19,加速計算!$E$34:$AM$34,0)+1,FALSE)&lt;0,0,IF($B905&gt;G$12,0,IF(VLOOKUP($B905,加速計算!$D$11:$Z$5007,MATCH(G$19,加速計算!$E$34:$AM$34,0)+1,FALSE)&gt;G$14,G$14,VLOOKUP($B905,加速計算!$D$11:$Z$5007,MATCH(G$19,加速計算!$E$34:$AM$34,0)+1,FALSE)))))</f>
        <v>#N/A</v>
      </c>
      <c r="H905" s="9" t="e">
        <f>IF(H904=0,#N/A,IF(VLOOKUP($B905,加速計算!$D$11:$Z$5007,MATCH(H$19,加速計算!$E$34:$AM$34,0)+1,FALSE)&lt;0,0,IF($B905&gt;H$12,0,IF(VLOOKUP($B905,加速計算!$D$11:$Z$5007,MATCH(H$19,加速計算!$E$34:$AM$34,0)+1,FALSE)&gt;H$14,H$14,VLOOKUP($B905,加速計算!$D$11:$Z$5007,MATCH(H$19,加速計算!$E$34:$AM$34,0)+1,FALSE)))))</f>
        <v>#N/A</v>
      </c>
      <c r="I905" s="9" t="e">
        <f>IF(I904=0,#N/A,IF(VLOOKUP($B905,加速計算!$D$11:$Z$5007,MATCH(I$19,加速計算!$E$34:$AM$34,0)+1,FALSE)&lt;0,0,IF($B905&gt;I$12,0,IF(VLOOKUP($B905,加速計算!$D$11:$Z$5007,MATCH(I$19,加速計算!$E$34:$AM$34,0)+1,FALSE)&gt;I$14,I$14,VLOOKUP($B905,加速計算!$D$11:$Z$5007,MATCH(I$19,加速計算!$E$34:$AM$34,0)+1,FALSE)))))</f>
        <v>#N/A</v>
      </c>
      <c r="J905" s="9" t="e">
        <f>IF(J904=0,#N/A,IF(VLOOKUP($B905,加速計算!$D$11:$Z$5007,MATCH(J$19,加速計算!$E$34:$AM$34,0)+1,FALSE)&lt;0,0,IF($B905&gt;J$12,0,IF(VLOOKUP($B905,加速計算!$D$11:$Z$5007,MATCH(J$19,加速計算!$E$34:$AM$34,0)+1,FALSE)&gt;J$14,J$14,VLOOKUP($B905,加速計算!$D$11:$Z$5007,MATCH(J$19,加速計算!$E$34:$AM$34,0)+1,FALSE)))))</f>
        <v>#N/A</v>
      </c>
      <c r="K905" s="9" t="e">
        <f>IF(K904=0,#N/A,IF(VLOOKUP($B905,加速計算!$D$11:$Z$5007,MATCH(K$19,加速計算!$E$34:$AM$34,0)+1,FALSE)&lt;0,0,IF($B905&gt;K$12,0,IF(VLOOKUP($B905,加速計算!$D$11:$Z$5007,MATCH(K$19,加速計算!$E$34:$AM$34,0)+1,FALSE)&gt;K$14,K$14,VLOOKUP($B905,加速計算!$D$11:$Z$5007,MATCH(K$19,加速計算!$E$34:$AM$34,0)+1,FALSE)))))</f>
        <v>#N/A</v>
      </c>
      <c r="L905" s="20" t="e">
        <f>IF(L904=0,#N/A,IF(VLOOKUP($B905,加速計算!$D$11:$Z$5007,MATCH(L$19,加速計算!$E$34:$AM$34,0)+1,FALSE)&lt;0,0,IF($B905&gt;L$12,0,IF(VLOOKUP($B905,加速計算!$D$11:$Z$5007,MATCH(L$19,加速計算!$E$34:$AM$34,0)+1,FALSE)&gt;L$14,L$14,VLOOKUP($B905,加速計算!$D$11:$Z$5007,MATCH(L$19,加速計算!$E$34:$AM$34,0)+1,FALSE)))))</f>
        <v>#N/A</v>
      </c>
    </row>
    <row r="906" spans="2:12">
      <c r="B906" s="4">
        <v>8850</v>
      </c>
      <c r="C906" s="5" t="e">
        <f t="shared" si="15"/>
        <v>#N/A</v>
      </c>
      <c r="D906" s="9" t="e">
        <f>IF(D905=0,#N/A,IF(VLOOKUP($B906,加速計算!$D$11:$Z$5007,MATCH(D$19,加速計算!$E$34:$AM$34,0)+1,FALSE)&lt;0,0,IF($B906&gt;D$12,0,IF(VLOOKUP($B906,加速計算!$D$11:$Z$5007,MATCH(D$19,加速計算!$E$34:$AM$34,0)+1,FALSE)&gt;D$14,D$14,VLOOKUP($B906,加速計算!$D$11:$Z$5007,MATCH(D$19,加速計算!$E$34:$AM$34,0)+1,FALSE)))))</f>
        <v>#N/A</v>
      </c>
      <c r="E906" s="9" t="e">
        <f>IF(E905=0,#N/A,IF(VLOOKUP($B906,加速計算!$D$11:$Z$5007,MATCH(E$19,加速計算!$E$34:$AM$34,0)+1,FALSE)&lt;0,0,IF($B906&gt;E$12,0,IF(VLOOKUP($B906,加速計算!$D$11:$Z$5007,MATCH(E$19,加速計算!$E$34:$AM$34,0)+1,FALSE)&gt;E$14,E$14,VLOOKUP($B906,加速計算!$D$11:$Z$5007,MATCH(E$19,加速計算!$E$34:$AM$34,0)+1,FALSE)))))</f>
        <v>#N/A</v>
      </c>
      <c r="F906" s="9" t="e">
        <f>IF(F905=0,#N/A,IF(VLOOKUP($B906,加速計算!$D$11:$Z$5007,MATCH(F$19,加速計算!$E$34:$AM$34,0)+1,FALSE)&lt;0,0,IF($B906&gt;F$12,0,IF(VLOOKUP($B906,加速計算!$D$11:$Z$5007,MATCH(F$19,加速計算!$E$34:$AM$34,0)+1,FALSE)&gt;F$14,F$14,VLOOKUP($B906,加速計算!$D$11:$Z$5007,MATCH(F$19,加速計算!$E$34:$AM$34,0)+1,FALSE)))))</f>
        <v>#N/A</v>
      </c>
      <c r="G906" s="9" t="e">
        <f>IF(G905=0,#N/A,IF(VLOOKUP($B906,加速計算!$D$11:$Z$5007,MATCH(G$19,加速計算!$E$34:$AM$34,0)+1,FALSE)&lt;0,0,IF($B906&gt;G$12,0,IF(VLOOKUP($B906,加速計算!$D$11:$Z$5007,MATCH(G$19,加速計算!$E$34:$AM$34,0)+1,FALSE)&gt;G$14,G$14,VLOOKUP($B906,加速計算!$D$11:$Z$5007,MATCH(G$19,加速計算!$E$34:$AM$34,0)+1,FALSE)))))</f>
        <v>#N/A</v>
      </c>
      <c r="H906" s="9" t="e">
        <f>IF(H905=0,#N/A,IF(VLOOKUP($B906,加速計算!$D$11:$Z$5007,MATCH(H$19,加速計算!$E$34:$AM$34,0)+1,FALSE)&lt;0,0,IF($B906&gt;H$12,0,IF(VLOOKUP($B906,加速計算!$D$11:$Z$5007,MATCH(H$19,加速計算!$E$34:$AM$34,0)+1,FALSE)&gt;H$14,H$14,VLOOKUP($B906,加速計算!$D$11:$Z$5007,MATCH(H$19,加速計算!$E$34:$AM$34,0)+1,FALSE)))))</f>
        <v>#N/A</v>
      </c>
      <c r="I906" s="9" t="e">
        <f>IF(I905=0,#N/A,IF(VLOOKUP($B906,加速計算!$D$11:$Z$5007,MATCH(I$19,加速計算!$E$34:$AM$34,0)+1,FALSE)&lt;0,0,IF($B906&gt;I$12,0,IF(VLOOKUP($B906,加速計算!$D$11:$Z$5007,MATCH(I$19,加速計算!$E$34:$AM$34,0)+1,FALSE)&gt;I$14,I$14,VLOOKUP($B906,加速計算!$D$11:$Z$5007,MATCH(I$19,加速計算!$E$34:$AM$34,0)+1,FALSE)))))</f>
        <v>#N/A</v>
      </c>
      <c r="J906" s="9" t="e">
        <f>IF(J905=0,#N/A,IF(VLOOKUP($B906,加速計算!$D$11:$Z$5007,MATCH(J$19,加速計算!$E$34:$AM$34,0)+1,FALSE)&lt;0,0,IF($B906&gt;J$12,0,IF(VLOOKUP($B906,加速計算!$D$11:$Z$5007,MATCH(J$19,加速計算!$E$34:$AM$34,0)+1,FALSE)&gt;J$14,J$14,VLOOKUP($B906,加速計算!$D$11:$Z$5007,MATCH(J$19,加速計算!$E$34:$AM$34,0)+1,FALSE)))))</f>
        <v>#N/A</v>
      </c>
      <c r="K906" s="9" t="e">
        <f>IF(K905=0,#N/A,IF(VLOOKUP($B906,加速計算!$D$11:$Z$5007,MATCH(K$19,加速計算!$E$34:$AM$34,0)+1,FALSE)&lt;0,0,IF($B906&gt;K$12,0,IF(VLOOKUP($B906,加速計算!$D$11:$Z$5007,MATCH(K$19,加速計算!$E$34:$AM$34,0)+1,FALSE)&gt;K$14,K$14,VLOOKUP($B906,加速計算!$D$11:$Z$5007,MATCH(K$19,加速計算!$E$34:$AM$34,0)+1,FALSE)))))</f>
        <v>#N/A</v>
      </c>
      <c r="L906" s="20" t="e">
        <f>IF(L905=0,#N/A,IF(VLOOKUP($B906,加速計算!$D$11:$Z$5007,MATCH(L$19,加速計算!$E$34:$AM$34,0)+1,FALSE)&lt;0,0,IF($B906&gt;L$12,0,IF(VLOOKUP($B906,加速計算!$D$11:$Z$5007,MATCH(L$19,加速計算!$E$34:$AM$34,0)+1,FALSE)&gt;L$14,L$14,VLOOKUP($B906,加速計算!$D$11:$Z$5007,MATCH(L$19,加速計算!$E$34:$AM$34,0)+1,FALSE)))))</f>
        <v>#N/A</v>
      </c>
    </row>
    <row r="907" spans="2:12">
      <c r="B907" s="4">
        <v>8860</v>
      </c>
      <c r="C907" s="5" t="e">
        <f t="shared" si="15"/>
        <v>#N/A</v>
      </c>
      <c r="D907" s="9" t="e">
        <f>IF(D906=0,#N/A,IF(VLOOKUP($B907,加速計算!$D$11:$Z$5007,MATCH(D$19,加速計算!$E$34:$AM$34,0)+1,FALSE)&lt;0,0,IF($B907&gt;D$12,0,IF(VLOOKUP($B907,加速計算!$D$11:$Z$5007,MATCH(D$19,加速計算!$E$34:$AM$34,0)+1,FALSE)&gt;D$14,D$14,VLOOKUP($B907,加速計算!$D$11:$Z$5007,MATCH(D$19,加速計算!$E$34:$AM$34,0)+1,FALSE)))))</f>
        <v>#N/A</v>
      </c>
      <c r="E907" s="9" t="e">
        <f>IF(E906=0,#N/A,IF(VLOOKUP($B907,加速計算!$D$11:$Z$5007,MATCH(E$19,加速計算!$E$34:$AM$34,0)+1,FALSE)&lt;0,0,IF($B907&gt;E$12,0,IF(VLOOKUP($B907,加速計算!$D$11:$Z$5007,MATCH(E$19,加速計算!$E$34:$AM$34,0)+1,FALSE)&gt;E$14,E$14,VLOOKUP($B907,加速計算!$D$11:$Z$5007,MATCH(E$19,加速計算!$E$34:$AM$34,0)+1,FALSE)))))</f>
        <v>#N/A</v>
      </c>
      <c r="F907" s="9" t="e">
        <f>IF(F906=0,#N/A,IF(VLOOKUP($B907,加速計算!$D$11:$Z$5007,MATCH(F$19,加速計算!$E$34:$AM$34,0)+1,FALSE)&lt;0,0,IF($B907&gt;F$12,0,IF(VLOOKUP($B907,加速計算!$D$11:$Z$5007,MATCH(F$19,加速計算!$E$34:$AM$34,0)+1,FALSE)&gt;F$14,F$14,VLOOKUP($B907,加速計算!$D$11:$Z$5007,MATCH(F$19,加速計算!$E$34:$AM$34,0)+1,FALSE)))))</f>
        <v>#N/A</v>
      </c>
      <c r="G907" s="9" t="e">
        <f>IF(G906=0,#N/A,IF(VLOOKUP($B907,加速計算!$D$11:$Z$5007,MATCH(G$19,加速計算!$E$34:$AM$34,0)+1,FALSE)&lt;0,0,IF($B907&gt;G$12,0,IF(VLOOKUP($B907,加速計算!$D$11:$Z$5007,MATCH(G$19,加速計算!$E$34:$AM$34,0)+1,FALSE)&gt;G$14,G$14,VLOOKUP($B907,加速計算!$D$11:$Z$5007,MATCH(G$19,加速計算!$E$34:$AM$34,0)+1,FALSE)))))</f>
        <v>#N/A</v>
      </c>
      <c r="H907" s="9" t="e">
        <f>IF(H906=0,#N/A,IF(VLOOKUP($B907,加速計算!$D$11:$Z$5007,MATCH(H$19,加速計算!$E$34:$AM$34,0)+1,FALSE)&lt;0,0,IF($B907&gt;H$12,0,IF(VLOOKUP($B907,加速計算!$D$11:$Z$5007,MATCH(H$19,加速計算!$E$34:$AM$34,0)+1,FALSE)&gt;H$14,H$14,VLOOKUP($B907,加速計算!$D$11:$Z$5007,MATCH(H$19,加速計算!$E$34:$AM$34,0)+1,FALSE)))))</f>
        <v>#N/A</v>
      </c>
      <c r="I907" s="9" t="e">
        <f>IF(I906=0,#N/A,IF(VLOOKUP($B907,加速計算!$D$11:$Z$5007,MATCH(I$19,加速計算!$E$34:$AM$34,0)+1,FALSE)&lt;0,0,IF($B907&gt;I$12,0,IF(VLOOKUP($B907,加速計算!$D$11:$Z$5007,MATCH(I$19,加速計算!$E$34:$AM$34,0)+1,FALSE)&gt;I$14,I$14,VLOOKUP($B907,加速計算!$D$11:$Z$5007,MATCH(I$19,加速計算!$E$34:$AM$34,0)+1,FALSE)))))</f>
        <v>#N/A</v>
      </c>
      <c r="J907" s="9" t="e">
        <f>IF(J906=0,#N/A,IF(VLOOKUP($B907,加速計算!$D$11:$Z$5007,MATCH(J$19,加速計算!$E$34:$AM$34,0)+1,FALSE)&lt;0,0,IF($B907&gt;J$12,0,IF(VLOOKUP($B907,加速計算!$D$11:$Z$5007,MATCH(J$19,加速計算!$E$34:$AM$34,0)+1,FALSE)&gt;J$14,J$14,VLOOKUP($B907,加速計算!$D$11:$Z$5007,MATCH(J$19,加速計算!$E$34:$AM$34,0)+1,FALSE)))))</f>
        <v>#N/A</v>
      </c>
      <c r="K907" s="9" t="e">
        <f>IF(K906=0,#N/A,IF(VLOOKUP($B907,加速計算!$D$11:$Z$5007,MATCH(K$19,加速計算!$E$34:$AM$34,0)+1,FALSE)&lt;0,0,IF($B907&gt;K$12,0,IF(VLOOKUP($B907,加速計算!$D$11:$Z$5007,MATCH(K$19,加速計算!$E$34:$AM$34,0)+1,FALSE)&gt;K$14,K$14,VLOOKUP($B907,加速計算!$D$11:$Z$5007,MATCH(K$19,加速計算!$E$34:$AM$34,0)+1,FALSE)))))</f>
        <v>#N/A</v>
      </c>
      <c r="L907" s="20" t="e">
        <f>IF(L906=0,#N/A,IF(VLOOKUP($B907,加速計算!$D$11:$Z$5007,MATCH(L$19,加速計算!$E$34:$AM$34,0)+1,FALSE)&lt;0,0,IF($B907&gt;L$12,0,IF(VLOOKUP($B907,加速計算!$D$11:$Z$5007,MATCH(L$19,加速計算!$E$34:$AM$34,0)+1,FALSE)&gt;L$14,L$14,VLOOKUP($B907,加速計算!$D$11:$Z$5007,MATCH(L$19,加速計算!$E$34:$AM$34,0)+1,FALSE)))))</f>
        <v>#N/A</v>
      </c>
    </row>
    <row r="908" spans="2:12">
      <c r="B908" s="4">
        <v>8870</v>
      </c>
      <c r="C908" s="5" t="e">
        <f t="shared" si="15"/>
        <v>#N/A</v>
      </c>
      <c r="D908" s="9" t="e">
        <f>IF(D907=0,#N/A,IF(VLOOKUP($B908,加速計算!$D$11:$Z$5007,MATCH(D$19,加速計算!$E$34:$AM$34,0)+1,FALSE)&lt;0,0,IF($B908&gt;D$12,0,IF(VLOOKUP($B908,加速計算!$D$11:$Z$5007,MATCH(D$19,加速計算!$E$34:$AM$34,0)+1,FALSE)&gt;D$14,D$14,VLOOKUP($B908,加速計算!$D$11:$Z$5007,MATCH(D$19,加速計算!$E$34:$AM$34,0)+1,FALSE)))))</f>
        <v>#N/A</v>
      </c>
      <c r="E908" s="9" t="e">
        <f>IF(E907=0,#N/A,IF(VLOOKUP($B908,加速計算!$D$11:$Z$5007,MATCH(E$19,加速計算!$E$34:$AM$34,0)+1,FALSE)&lt;0,0,IF($B908&gt;E$12,0,IF(VLOOKUP($B908,加速計算!$D$11:$Z$5007,MATCH(E$19,加速計算!$E$34:$AM$34,0)+1,FALSE)&gt;E$14,E$14,VLOOKUP($B908,加速計算!$D$11:$Z$5007,MATCH(E$19,加速計算!$E$34:$AM$34,0)+1,FALSE)))))</f>
        <v>#N/A</v>
      </c>
      <c r="F908" s="9" t="e">
        <f>IF(F907=0,#N/A,IF(VLOOKUP($B908,加速計算!$D$11:$Z$5007,MATCH(F$19,加速計算!$E$34:$AM$34,0)+1,FALSE)&lt;0,0,IF($B908&gt;F$12,0,IF(VLOOKUP($B908,加速計算!$D$11:$Z$5007,MATCH(F$19,加速計算!$E$34:$AM$34,0)+1,FALSE)&gt;F$14,F$14,VLOOKUP($B908,加速計算!$D$11:$Z$5007,MATCH(F$19,加速計算!$E$34:$AM$34,0)+1,FALSE)))))</f>
        <v>#N/A</v>
      </c>
      <c r="G908" s="9" t="e">
        <f>IF(G907=0,#N/A,IF(VLOOKUP($B908,加速計算!$D$11:$Z$5007,MATCH(G$19,加速計算!$E$34:$AM$34,0)+1,FALSE)&lt;0,0,IF($B908&gt;G$12,0,IF(VLOOKUP($B908,加速計算!$D$11:$Z$5007,MATCH(G$19,加速計算!$E$34:$AM$34,0)+1,FALSE)&gt;G$14,G$14,VLOOKUP($B908,加速計算!$D$11:$Z$5007,MATCH(G$19,加速計算!$E$34:$AM$34,0)+1,FALSE)))))</f>
        <v>#N/A</v>
      </c>
      <c r="H908" s="9" t="e">
        <f>IF(H907=0,#N/A,IF(VLOOKUP($B908,加速計算!$D$11:$Z$5007,MATCH(H$19,加速計算!$E$34:$AM$34,0)+1,FALSE)&lt;0,0,IF($B908&gt;H$12,0,IF(VLOOKUP($B908,加速計算!$D$11:$Z$5007,MATCH(H$19,加速計算!$E$34:$AM$34,0)+1,FALSE)&gt;H$14,H$14,VLOOKUP($B908,加速計算!$D$11:$Z$5007,MATCH(H$19,加速計算!$E$34:$AM$34,0)+1,FALSE)))))</f>
        <v>#N/A</v>
      </c>
      <c r="I908" s="9" t="e">
        <f>IF(I907=0,#N/A,IF(VLOOKUP($B908,加速計算!$D$11:$Z$5007,MATCH(I$19,加速計算!$E$34:$AM$34,0)+1,FALSE)&lt;0,0,IF($B908&gt;I$12,0,IF(VLOOKUP($B908,加速計算!$D$11:$Z$5007,MATCH(I$19,加速計算!$E$34:$AM$34,0)+1,FALSE)&gt;I$14,I$14,VLOOKUP($B908,加速計算!$D$11:$Z$5007,MATCH(I$19,加速計算!$E$34:$AM$34,0)+1,FALSE)))))</f>
        <v>#N/A</v>
      </c>
      <c r="J908" s="9" t="e">
        <f>IF(J907=0,#N/A,IF(VLOOKUP($B908,加速計算!$D$11:$Z$5007,MATCH(J$19,加速計算!$E$34:$AM$34,0)+1,FALSE)&lt;0,0,IF($B908&gt;J$12,0,IF(VLOOKUP($B908,加速計算!$D$11:$Z$5007,MATCH(J$19,加速計算!$E$34:$AM$34,0)+1,FALSE)&gt;J$14,J$14,VLOOKUP($B908,加速計算!$D$11:$Z$5007,MATCH(J$19,加速計算!$E$34:$AM$34,0)+1,FALSE)))))</f>
        <v>#N/A</v>
      </c>
      <c r="K908" s="9" t="e">
        <f>IF(K907=0,#N/A,IF(VLOOKUP($B908,加速計算!$D$11:$Z$5007,MATCH(K$19,加速計算!$E$34:$AM$34,0)+1,FALSE)&lt;0,0,IF($B908&gt;K$12,0,IF(VLOOKUP($B908,加速計算!$D$11:$Z$5007,MATCH(K$19,加速計算!$E$34:$AM$34,0)+1,FALSE)&gt;K$14,K$14,VLOOKUP($B908,加速計算!$D$11:$Z$5007,MATCH(K$19,加速計算!$E$34:$AM$34,0)+1,FALSE)))))</f>
        <v>#N/A</v>
      </c>
      <c r="L908" s="20" t="e">
        <f>IF(L907=0,#N/A,IF(VLOOKUP($B908,加速計算!$D$11:$Z$5007,MATCH(L$19,加速計算!$E$34:$AM$34,0)+1,FALSE)&lt;0,0,IF($B908&gt;L$12,0,IF(VLOOKUP($B908,加速計算!$D$11:$Z$5007,MATCH(L$19,加速計算!$E$34:$AM$34,0)+1,FALSE)&gt;L$14,L$14,VLOOKUP($B908,加速計算!$D$11:$Z$5007,MATCH(L$19,加速計算!$E$34:$AM$34,0)+1,FALSE)))))</f>
        <v>#N/A</v>
      </c>
    </row>
    <row r="909" spans="2:12">
      <c r="B909" s="4">
        <v>8880</v>
      </c>
      <c r="C909" s="5" t="e">
        <f t="shared" si="15"/>
        <v>#N/A</v>
      </c>
      <c r="D909" s="9" t="e">
        <f>IF(D908=0,#N/A,IF(VLOOKUP($B909,加速計算!$D$11:$Z$5007,MATCH(D$19,加速計算!$E$34:$AM$34,0)+1,FALSE)&lt;0,0,IF($B909&gt;D$12,0,IF(VLOOKUP($B909,加速計算!$D$11:$Z$5007,MATCH(D$19,加速計算!$E$34:$AM$34,0)+1,FALSE)&gt;D$14,D$14,VLOOKUP($B909,加速計算!$D$11:$Z$5007,MATCH(D$19,加速計算!$E$34:$AM$34,0)+1,FALSE)))))</f>
        <v>#N/A</v>
      </c>
      <c r="E909" s="9" t="e">
        <f>IF(E908=0,#N/A,IF(VLOOKUP($B909,加速計算!$D$11:$Z$5007,MATCH(E$19,加速計算!$E$34:$AM$34,0)+1,FALSE)&lt;0,0,IF($B909&gt;E$12,0,IF(VLOOKUP($B909,加速計算!$D$11:$Z$5007,MATCH(E$19,加速計算!$E$34:$AM$34,0)+1,FALSE)&gt;E$14,E$14,VLOOKUP($B909,加速計算!$D$11:$Z$5007,MATCH(E$19,加速計算!$E$34:$AM$34,0)+1,FALSE)))))</f>
        <v>#N/A</v>
      </c>
      <c r="F909" s="9" t="e">
        <f>IF(F908=0,#N/A,IF(VLOOKUP($B909,加速計算!$D$11:$Z$5007,MATCH(F$19,加速計算!$E$34:$AM$34,0)+1,FALSE)&lt;0,0,IF($B909&gt;F$12,0,IF(VLOOKUP($B909,加速計算!$D$11:$Z$5007,MATCH(F$19,加速計算!$E$34:$AM$34,0)+1,FALSE)&gt;F$14,F$14,VLOOKUP($B909,加速計算!$D$11:$Z$5007,MATCH(F$19,加速計算!$E$34:$AM$34,0)+1,FALSE)))))</f>
        <v>#N/A</v>
      </c>
      <c r="G909" s="9" t="e">
        <f>IF(G908=0,#N/A,IF(VLOOKUP($B909,加速計算!$D$11:$Z$5007,MATCH(G$19,加速計算!$E$34:$AM$34,0)+1,FALSE)&lt;0,0,IF($B909&gt;G$12,0,IF(VLOOKUP($B909,加速計算!$D$11:$Z$5007,MATCH(G$19,加速計算!$E$34:$AM$34,0)+1,FALSE)&gt;G$14,G$14,VLOOKUP($B909,加速計算!$D$11:$Z$5007,MATCH(G$19,加速計算!$E$34:$AM$34,0)+1,FALSE)))))</f>
        <v>#N/A</v>
      </c>
      <c r="H909" s="9" t="e">
        <f>IF(H908=0,#N/A,IF(VLOOKUP($B909,加速計算!$D$11:$Z$5007,MATCH(H$19,加速計算!$E$34:$AM$34,0)+1,FALSE)&lt;0,0,IF($B909&gt;H$12,0,IF(VLOOKUP($B909,加速計算!$D$11:$Z$5007,MATCH(H$19,加速計算!$E$34:$AM$34,0)+1,FALSE)&gt;H$14,H$14,VLOOKUP($B909,加速計算!$D$11:$Z$5007,MATCH(H$19,加速計算!$E$34:$AM$34,0)+1,FALSE)))))</f>
        <v>#N/A</v>
      </c>
      <c r="I909" s="9" t="e">
        <f>IF(I908=0,#N/A,IF(VLOOKUP($B909,加速計算!$D$11:$Z$5007,MATCH(I$19,加速計算!$E$34:$AM$34,0)+1,FALSE)&lt;0,0,IF($B909&gt;I$12,0,IF(VLOOKUP($B909,加速計算!$D$11:$Z$5007,MATCH(I$19,加速計算!$E$34:$AM$34,0)+1,FALSE)&gt;I$14,I$14,VLOOKUP($B909,加速計算!$D$11:$Z$5007,MATCH(I$19,加速計算!$E$34:$AM$34,0)+1,FALSE)))))</f>
        <v>#N/A</v>
      </c>
      <c r="J909" s="9" t="e">
        <f>IF(J908=0,#N/A,IF(VLOOKUP($B909,加速計算!$D$11:$Z$5007,MATCH(J$19,加速計算!$E$34:$AM$34,0)+1,FALSE)&lt;0,0,IF($B909&gt;J$12,0,IF(VLOOKUP($B909,加速計算!$D$11:$Z$5007,MATCH(J$19,加速計算!$E$34:$AM$34,0)+1,FALSE)&gt;J$14,J$14,VLOOKUP($B909,加速計算!$D$11:$Z$5007,MATCH(J$19,加速計算!$E$34:$AM$34,0)+1,FALSE)))))</f>
        <v>#N/A</v>
      </c>
      <c r="K909" s="9" t="e">
        <f>IF(K908=0,#N/A,IF(VLOOKUP($B909,加速計算!$D$11:$Z$5007,MATCH(K$19,加速計算!$E$34:$AM$34,0)+1,FALSE)&lt;0,0,IF($B909&gt;K$12,0,IF(VLOOKUP($B909,加速計算!$D$11:$Z$5007,MATCH(K$19,加速計算!$E$34:$AM$34,0)+1,FALSE)&gt;K$14,K$14,VLOOKUP($B909,加速計算!$D$11:$Z$5007,MATCH(K$19,加速計算!$E$34:$AM$34,0)+1,FALSE)))))</f>
        <v>#N/A</v>
      </c>
      <c r="L909" s="20" t="e">
        <f>IF(L908=0,#N/A,IF(VLOOKUP($B909,加速計算!$D$11:$Z$5007,MATCH(L$19,加速計算!$E$34:$AM$34,0)+1,FALSE)&lt;0,0,IF($B909&gt;L$12,0,IF(VLOOKUP($B909,加速計算!$D$11:$Z$5007,MATCH(L$19,加速計算!$E$34:$AM$34,0)+1,FALSE)&gt;L$14,L$14,VLOOKUP($B909,加速計算!$D$11:$Z$5007,MATCH(L$19,加速計算!$E$34:$AM$34,0)+1,FALSE)))))</f>
        <v>#N/A</v>
      </c>
    </row>
    <row r="910" spans="2:12">
      <c r="B910" s="4">
        <v>8890</v>
      </c>
      <c r="C910" s="5" t="e">
        <f t="shared" si="15"/>
        <v>#N/A</v>
      </c>
      <c r="D910" s="9" t="e">
        <f>IF(D909=0,#N/A,IF(VLOOKUP($B910,加速計算!$D$11:$Z$5007,MATCH(D$19,加速計算!$E$34:$AM$34,0)+1,FALSE)&lt;0,0,IF($B910&gt;D$12,0,IF(VLOOKUP($B910,加速計算!$D$11:$Z$5007,MATCH(D$19,加速計算!$E$34:$AM$34,0)+1,FALSE)&gt;D$14,D$14,VLOOKUP($B910,加速計算!$D$11:$Z$5007,MATCH(D$19,加速計算!$E$34:$AM$34,0)+1,FALSE)))))</f>
        <v>#N/A</v>
      </c>
      <c r="E910" s="9" t="e">
        <f>IF(E909=0,#N/A,IF(VLOOKUP($B910,加速計算!$D$11:$Z$5007,MATCH(E$19,加速計算!$E$34:$AM$34,0)+1,FALSE)&lt;0,0,IF($B910&gt;E$12,0,IF(VLOOKUP($B910,加速計算!$D$11:$Z$5007,MATCH(E$19,加速計算!$E$34:$AM$34,0)+1,FALSE)&gt;E$14,E$14,VLOOKUP($B910,加速計算!$D$11:$Z$5007,MATCH(E$19,加速計算!$E$34:$AM$34,0)+1,FALSE)))))</f>
        <v>#N/A</v>
      </c>
      <c r="F910" s="9" t="e">
        <f>IF(F909=0,#N/A,IF(VLOOKUP($B910,加速計算!$D$11:$Z$5007,MATCH(F$19,加速計算!$E$34:$AM$34,0)+1,FALSE)&lt;0,0,IF($B910&gt;F$12,0,IF(VLOOKUP($B910,加速計算!$D$11:$Z$5007,MATCH(F$19,加速計算!$E$34:$AM$34,0)+1,FALSE)&gt;F$14,F$14,VLOOKUP($B910,加速計算!$D$11:$Z$5007,MATCH(F$19,加速計算!$E$34:$AM$34,0)+1,FALSE)))))</f>
        <v>#N/A</v>
      </c>
      <c r="G910" s="9" t="e">
        <f>IF(G909=0,#N/A,IF(VLOOKUP($B910,加速計算!$D$11:$Z$5007,MATCH(G$19,加速計算!$E$34:$AM$34,0)+1,FALSE)&lt;0,0,IF($B910&gt;G$12,0,IF(VLOOKUP($B910,加速計算!$D$11:$Z$5007,MATCH(G$19,加速計算!$E$34:$AM$34,0)+1,FALSE)&gt;G$14,G$14,VLOOKUP($B910,加速計算!$D$11:$Z$5007,MATCH(G$19,加速計算!$E$34:$AM$34,0)+1,FALSE)))))</f>
        <v>#N/A</v>
      </c>
      <c r="H910" s="9" t="e">
        <f>IF(H909=0,#N/A,IF(VLOOKUP($B910,加速計算!$D$11:$Z$5007,MATCH(H$19,加速計算!$E$34:$AM$34,0)+1,FALSE)&lt;0,0,IF($B910&gt;H$12,0,IF(VLOOKUP($B910,加速計算!$D$11:$Z$5007,MATCH(H$19,加速計算!$E$34:$AM$34,0)+1,FALSE)&gt;H$14,H$14,VLOOKUP($B910,加速計算!$D$11:$Z$5007,MATCH(H$19,加速計算!$E$34:$AM$34,0)+1,FALSE)))))</f>
        <v>#N/A</v>
      </c>
      <c r="I910" s="9" t="e">
        <f>IF(I909=0,#N/A,IF(VLOOKUP($B910,加速計算!$D$11:$Z$5007,MATCH(I$19,加速計算!$E$34:$AM$34,0)+1,FALSE)&lt;0,0,IF($B910&gt;I$12,0,IF(VLOOKUP($B910,加速計算!$D$11:$Z$5007,MATCH(I$19,加速計算!$E$34:$AM$34,0)+1,FALSE)&gt;I$14,I$14,VLOOKUP($B910,加速計算!$D$11:$Z$5007,MATCH(I$19,加速計算!$E$34:$AM$34,0)+1,FALSE)))))</f>
        <v>#N/A</v>
      </c>
      <c r="J910" s="9" t="e">
        <f>IF(J909=0,#N/A,IF(VLOOKUP($B910,加速計算!$D$11:$Z$5007,MATCH(J$19,加速計算!$E$34:$AM$34,0)+1,FALSE)&lt;0,0,IF($B910&gt;J$12,0,IF(VLOOKUP($B910,加速計算!$D$11:$Z$5007,MATCH(J$19,加速計算!$E$34:$AM$34,0)+1,FALSE)&gt;J$14,J$14,VLOOKUP($B910,加速計算!$D$11:$Z$5007,MATCH(J$19,加速計算!$E$34:$AM$34,0)+1,FALSE)))))</f>
        <v>#N/A</v>
      </c>
      <c r="K910" s="9" t="e">
        <f>IF(K909=0,#N/A,IF(VLOOKUP($B910,加速計算!$D$11:$Z$5007,MATCH(K$19,加速計算!$E$34:$AM$34,0)+1,FALSE)&lt;0,0,IF($B910&gt;K$12,0,IF(VLOOKUP($B910,加速計算!$D$11:$Z$5007,MATCH(K$19,加速計算!$E$34:$AM$34,0)+1,FALSE)&gt;K$14,K$14,VLOOKUP($B910,加速計算!$D$11:$Z$5007,MATCH(K$19,加速計算!$E$34:$AM$34,0)+1,FALSE)))))</f>
        <v>#N/A</v>
      </c>
      <c r="L910" s="20" t="e">
        <f>IF(L909=0,#N/A,IF(VLOOKUP($B910,加速計算!$D$11:$Z$5007,MATCH(L$19,加速計算!$E$34:$AM$34,0)+1,FALSE)&lt;0,0,IF($B910&gt;L$12,0,IF(VLOOKUP($B910,加速計算!$D$11:$Z$5007,MATCH(L$19,加速計算!$E$34:$AM$34,0)+1,FALSE)&gt;L$14,L$14,VLOOKUP($B910,加速計算!$D$11:$Z$5007,MATCH(L$19,加速計算!$E$34:$AM$34,0)+1,FALSE)))))</f>
        <v>#N/A</v>
      </c>
    </row>
    <row r="911" spans="2:12">
      <c r="B911" s="4">
        <v>8900</v>
      </c>
      <c r="C911" s="5" t="e">
        <f t="shared" si="15"/>
        <v>#N/A</v>
      </c>
      <c r="D911" s="9" t="e">
        <f>IF(D910=0,#N/A,IF(VLOOKUP($B911,加速計算!$D$11:$Z$5007,MATCH(D$19,加速計算!$E$34:$AM$34,0)+1,FALSE)&lt;0,0,IF($B911&gt;D$12,0,IF(VLOOKUP($B911,加速計算!$D$11:$Z$5007,MATCH(D$19,加速計算!$E$34:$AM$34,0)+1,FALSE)&gt;D$14,D$14,VLOOKUP($B911,加速計算!$D$11:$Z$5007,MATCH(D$19,加速計算!$E$34:$AM$34,0)+1,FALSE)))))</f>
        <v>#N/A</v>
      </c>
      <c r="E911" s="9" t="e">
        <f>IF(E910=0,#N/A,IF(VLOOKUP($B911,加速計算!$D$11:$Z$5007,MATCH(E$19,加速計算!$E$34:$AM$34,0)+1,FALSE)&lt;0,0,IF($B911&gt;E$12,0,IF(VLOOKUP($B911,加速計算!$D$11:$Z$5007,MATCH(E$19,加速計算!$E$34:$AM$34,0)+1,FALSE)&gt;E$14,E$14,VLOOKUP($B911,加速計算!$D$11:$Z$5007,MATCH(E$19,加速計算!$E$34:$AM$34,0)+1,FALSE)))))</f>
        <v>#N/A</v>
      </c>
      <c r="F911" s="9" t="e">
        <f>IF(F910=0,#N/A,IF(VLOOKUP($B911,加速計算!$D$11:$Z$5007,MATCH(F$19,加速計算!$E$34:$AM$34,0)+1,FALSE)&lt;0,0,IF($B911&gt;F$12,0,IF(VLOOKUP($B911,加速計算!$D$11:$Z$5007,MATCH(F$19,加速計算!$E$34:$AM$34,0)+1,FALSE)&gt;F$14,F$14,VLOOKUP($B911,加速計算!$D$11:$Z$5007,MATCH(F$19,加速計算!$E$34:$AM$34,0)+1,FALSE)))))</f>
        <v>#N/A</v>
      </c>
      <c r="G911" s="9" t="e">
        <f>IF(G910=0,#N/A,IF(VLOOKUP($B911,加速計算!$D$11:$Z$5007,MATCH(G$19,加速計算!$E$34:$AM$34,0)+1,FALSE)&lt;0,0,IF($B911&gt;G$12,0,IF(VLOOKUP($B911,加速計算!$D$11:$Z$5007,MATCH(G$19,加速計算!$E$34:$AM$34,0)+1,FALSE)&gt;G$14,G$14,VLOOKUP($B911,加速計算!$D$11:$Z$5007,MATCH(G$19,加速計算!$E$34:$AM$34,0)+1,FALSE)))))</f>
        <v>#N/A</v>
      </c>
      <c r="H911" s="9" t="e">
        <f>IF(H910=0,#N/A,IF(VLOOKUP($B911,加速計算!$D$11:$Z$5007,MATCH(H$19,加速計算!$E$34:$AM$34,0)+1,FALSE)&lt;0,0,IF($B911&gt;H$12,0,IF(VLOOKUP($B911,加速計算!$D$11:$Z$5007,MATCH(H$19,加速計算!$E$34:$AM$34,0)+1,FALSE)&gt;H$14,H$14,VLOOKUP($B911,加速計算!$D$11:$Z$5007,MATCH(H$19,加速計算!$E$34:$AM$34,0)+1,FALSE)))))</f>
        <v>#N/A</v>
      </c>
      <c r="I911" s="9" t="e">
        <f>IF(I910=0,#N/A,IF(VLOOKUP($B911,加速計算!$D$11:$Z$5007,MATCH(I$19,加速計算!$E$34:$AM$34,0)+1,FALSE)&lt;0,0,IF($B911&gt;I$12,0,IF(VLOOKUP($B911,加速計算!$D$11:$Z$5007,MATCH(I$19,加速計算!$E$34:$AM$34,0)+1,FALSE)&gt;I$14,I$14,VLOOKUP($B911,加速計算!$D$11:$Z$5007,MATCH(I$19,加速計算!$E$34:$AM$34,0)+1,FALSE)))))</f>
        <v>#N/A</v>
      </c>
      <c r="J911" s="9" t="e">
        <f>IF(J910=0,#N/A,IF(VLOOKUP($B911,加速計算!$D$11:$Z$5007,MATCH(J$19,加速計算!$E$34:$AM$34,0)+1,FALSE)&lt;0,0,IF($B911&gt;J$12,0,IF(VLOOKUP($B911,加速計算!$D$11:$Z$5007,MATCH(J$19,加速計算!$E$34:$AM$34,0)+1,FALSE)&gt;J$14,J$14,VLOOKUP($B911,加速計算!$D$11:$Z$5007,MATCH(J$19,加速計算!$E$34:$AM$34,0)+1,FALSE)))))</f>
        <v>#N/A</v>
      </c>
      <c r="K911" s="9" t="e">
        <f>IF(K910=0,#N/A,IF(VLOOKUP($B911,加速計算!$D$11:$Z$5007,MATCH(K$19,加速計算!$E$34:$AM$34,0)+1,FALSE)&lt;0,0,IF($B911&gt;K$12,0,IF(VLOOKUP($B911,加速計算!$D$11:$Z$5007,MATCH(K$19,加速計算!$E$34:$AM$34,0)+1,FALSE)&gt;K$14,K$14,VLOOKUP($B911,加速計算!$D$11:$Z$5007,MATCH(K$19,加速計算!$E$34:$AM$34,0)+1,FALSE)))))</f>
        <v>#N/A</v>
      </c>
      <c r="L911" s="20" t="e">
        <f>IF(L910=0,#N/A,IF(VLOOKUP($B911,加速計算!$D$11:$Z$5007,MATCH(L$19,加速計算!$E$34:$AM$34,0)+1,FALSE)&lt;0,0,IF($B911&gt;L$12,0,IF(VLOOKUP($B911,加速計算!$D$11:$Z$5007,MATCH(L$19,加速計算!$E$34:$AM$34,0)+1,FALSE)&gt;L$14,L$14,VLOOKUP($B911,加速計算!$D$11:$Z$5007,MATCH(L$19,加速計算!$E$34:$AM$34,0)+1,FALSE)))))</f>
        <v>#N/A</v>
      </c>
    </row>
    <row r="912" spans="2:12">
      <c r="B912" s="4">
        <v>8910</v>
      </c>
      <c r="C912" s="5" t="e">
        <f t="shared" si="15"/>
        <v>#N/A</v>
      </c>
      <c r="D912" s="9" t="e">
        <f>IF(D911=0,#N/A,IF(VLOOKUP($B912,加速計算!$D$11:$Z$5007,MATCH(D$19,加速計算!$E$34:$AM$34,0)+1,FALSE)&lt;0,0,IF($B912&gt;D$12,0,IF(VLOOKUP($B912,加速計算!$D$11:$Z$5007,MATCH(D$19,加速計算!$E$34:$AM$34,0)+1,FALSE)&gt;D$14,D$14,VLOOKUP($B912,加速計算!$D$11:$Z$5007,MATCH(D$19,加速計算!$E$34:$AM$34,0)+1,FALSE)))))</f>
        <v>#N/A</v>
      </c>
      <c r="E912" s="9" t="e">
        <f>IF(E911=0,#N/A,IF(VLOOKUP($B912,加速計算!$D$11:$Z$5007,MATCH(E$19,加速計算!$E$34:$AM$34,0)+1,FALSE)&lt;0,0,IF($B912&gt;E$12,0,IF(VLOOKUP($B912,加速計算!$D$11:$Z$5007,MATCH(E$19,加速計算!$E$34:$AM$34,0)+1,FALSE)&gt;E$14,E$14,VLOOKUP($B912,加速計算!$D$11:$Z$5007,MATCH(E$19,加速計算!$E$34:$AM$34,0)+1,FALSE)))))</f>
        <v>#N/A</v>
      </c>
      <c r="F912" s="9" t="e">
        <f>IF(F911=0,#N/A,IF(VLOOKUP($B912,加速計算!$D$11:$Z$5007,MATCH(F$19,加速計算!$E$34:$AM$34,0)+1,FALSE)&lt;0,0,IF($B912&gt;F$12,0,IF(VLOOKUP($B912,加速計算!$D$11:$Z$5007,MATCH(F$19,加速計算!$E$34:$AM$34,0)+1,FALSE)&gt;F$14,F$14,VLOOKUP($B912,加速計算!$D$11:$Z$5007,MATCH(F$19,加速計算!$E$34:$AM$34,0)+1,FALSE)))))</f>
        <v>#N/A</v>
      </c>
      <c r="G912" s="9" t="e">
        <f>IF(G911=0,#N/A,IF(VLOOKUP($B912,加速計算!$D$11:$Z$5007,MATCH(G$19,加速計算!$E$34:$AM$34,0)+1,FALSE)&lt;0,0,IF($B912&gt;G$12,0,IF(VLOOKUP($B912,加速計算!$D$11:$Z$5007,MATCH(G$19,加速計算!$E$34:$AM$34,0)+1,FALSE)&gt;G$14,G$14,VLOOKUP($B912,加速計算!$D$11:$Z$5007,MATCH(G$19,加速計算!$E$34:$AM$34,0)+1,FALSE)))))</f>
        <v>#N/A</v>
      </c>
      <c r="H912" s="9" t="e">
        <f>IF(H911=0,#N/A,IF(VLOOKUP($B912,加速計算!$D$11:$Z$5007,MATCH(H$19,加速計算!$E$34:$AM$34,0)+1,FALSE)&lt;0,0,IF($B912&gt;H$12,0,IF(VLOOKUP($B912,加速計算!$D$11:$Z$5007,MATCH(H$19,加速計算!$E$34:$AM$34,0)+1,FALSE)&gt;H$14,H$14,VLOOKUP($B912,加速計算!$D$11:$Z$5007,MATCH(H$19,加速計算!$E$34:$AM$34,0)+1,FALSE)))))</f>
        <v>#N/A</v>
      </c>
      <c r="I912" s="9" t="e">
        <f>IF(I911=0,#N/A,IF(VLOOKUP($B912,加速計算!$D$11:$Z$5007,MATCH(I$19,加速計算!$E$34:$AM$34,0)+1,FALSE)&lt;0,0,IF($B912&gt;I$12,0,IF(VLOOKUP($B912,加速計算!$D$11:$Z$5007,MATCH(I$19,加速計算!$E$34:$AM$34,0)+1,FALSE)&gt;I$14,I$14,VLOOKUP($B912,加速計算!$D$11:$Z$5007,MATCH(I$19,加速計算!$E$34:$AM$34,0)+1,FALSE)))))</f>
        <v>#N/A</v>
      </c>
      <c r="J912" s="9" t="e">
        <f>IF(J911=0,#N/A,IF(VLOOKUP($B912,加速計算!$D$11:$Z$5007,MATCH(J$19,加速計算!$E$34:$AM$34,0)+1,FALSE)&lt;0,0,IF($B912&gt;J$12,0,IF(VLOOKUP($B912,加速計算!$D$11:$Z$5007,MATCH(J$19,加速計算!$E$34:$AM$34,0)+1,FALSE)&gt;J$14,J$14,VLOOKUP($B912,加速計算!$D$11:$Z$5007,MATCH(J$19,加速計算!$E$34:$AM$34,0)+1,FALSE)))))</f>
        <v>#N/A</v>
      </c>
      <c r="K912" s="9" t="e">
        <f>IF(K911=0,#N/A,IF(VLOOKUP($B912,加速計算!$D$11:$Z$5007,MATCH(K$19,加速計算!$E$34:$AM$34,0)+1,FALSE)&lt;0,0,IF($B912&gt;K$12,0,IF(VLOOKUP($B912,加速計算!$D$11:$Z$5007,MATCH(K$19,加速計算!$E$34:$AM$34,0)+1,FALSE)&gt;K$14,K$14,VLOOKUP($B912,加速計算!$D$11:$Z$5007,MATCH(K$19,加速計算!$E$34:$AM$34,0)+1,FALSE)))))</f>
        <v>#N/A</v>
      </c>
      <c r="L912" s="20" t="e">
        <f>IF(L911=0,#N/A,IF(VLOOKUP($B912,加速計算!$D$11:$Z$5007,MATCH(L$19,加速計算!$E$34:$AM$34,0)+1,FALSE)&lt;0,0,IF($B912&gt;L$12,0,IF(VLOOKUP($B912,加速計算!$D$11:$Z$5007,MATCH(L$19,加速計算!$E$34:$AM$34,0)+1,FALSE)&gt;L$14,L$14,VLOOKUP($B912,加速計算!$D$11:$Z$5007,MATCH(L$19,加速計算!$E$34:$AM$34,0)+1,FALSE)))))</f>
        <v>#N/A</v>
      </c>
    </row>
    <row r="913" spans="2:12">
      <c r="B913" s="4">
        <v>8920</v>
      </c>
      <c r="C913" s="5" t="e">
        <f t="shared" si="15"/>
        <v>#N/A</v>
      </c>
      <c r="D913" s="9" t="e">
        <f>IF(D912=0,#N/A,IF(VLOOKUP($B913,加速計算!$D$11:$Z$5007,MATCH(D$19,加速計算!$E$34:$AM$34,0)+1,FALSE)&lt;0,0,IF($B913&gt;D$12,0,IF(VLOOKUP($B913,加速計算!$D$11:$Z$5007,MATCH(D$19,加速計算!$E$34:$AM$34,0)+1,FALSE)&gt;D$14,D$14,VLOOKUP($B913,加速計算!$D$11:$Z$5007,MATCH(D$19,加速計算!$E$34:$AM$34,0)+1,FALSE)))))</f>
        <v>#N/A</v>
      </c>
      <c r="E913" s="9" t="e">
        <f>IF(E912=0,#N/A,IF(VLOOKUP($B913,加速計算!$D$11:$Z$5007,MATCH(E$19,加速計算!$E$34:$AM$34,0)+1,FALSE)&lt;0,0,IF($B913&gt;E$12,0,IF(VLOOKUP($B913,加速計算!$D$11:$Z$5007,MATCH(E$19,加速計算!$E$34:$AM$34,0)+1,FALSE)&gt;E$14,E$14,VLOOKUP($B913,加速計算!$D$11:$Z$5007,MATCH(E$19,加速計算!$E$34:$AM$34,0)+1,FALSE)))))</f>
        <v>#N/A</v>
      </c>
      <c r="F913" s="9" t="e">
        <f>IF(F912=0,#N/A,IF(VLOOKUP($B913,加速計算!$D$11:$Z$5007,MATCH(F$19,加速計算!$E$34:$AM$34,0)+1,FALSE)&lt;0,0,IF($B913&gt;F$12,0,IF(VLOOKUP($B913,加速計算!$D$11:$Z$5007,MATCH(F$19,加速計算!$E$34:$AM$34,0)+1,FALSE)&gt;F$14,F$14,VLOOKUP($B913,加速計算!$D$11:$Z$5007,MATCH(F$19,加速計算!$E$34:$AM$34,0)+1,FALSE)))))</f>
        <v>#N/A</v>
      </c>
      <c r="G913" s="9" t="e">
        <f>IF(G912=0,#N/A,IF(VLOOKUP($B913,加速計算!$D$11:$Z$5007,MATCH(G$19,加速計算!$E$34:$AM$34,0)+1,FALSE)&lt;0,0,IF($B913&gt;G$12,0,IF(VLOOKUP($B913,加速計算!$D$11:$Z$5007,MATCH(G$19,加速計算!$E$34:$AM$34,0)+1,FALSE)&gt;G$14,G$14,VLOOKUP($B913,加速計算!$D$11:$Z$5007,MATCH(G$19,加速計算!$E$34:$AM$34,0)+1,FALSE)))))</f>
        <v>#N/A</v>
      </c>
      <c r="H913" s="9" t="e">
        <f>IF(H912=0,#N/A,IF(VLOOKUP($B913,加速計算!$D$11:$Z$5007,MATCH(H$19,加速計算!$E$34:$AM$34,0)+1,FALSE)&lt;0,0,IF($B913&gt;H$12,0,IF(VLOOKUP($B913,加速計算!$D$11:$Z$5007,MATCH(H$19,加速計算!$E$34:$AM$34,0)+1,FALSE)&gt;H$14,H$14,VLOOKUP($B913,加速計算!$D$11:$Z$5007,MATCH(H$19,加速計算!$E$34:$AM$34,0)+1,FALSE)))))</f>
        <v>#N/A</v>
      </c>
      <c r="I913" s="9" t="e">
        <f>IF(I912=0,#N/A,IF(VLOOKUP($B913,加速計算!$D$11:$Z$5007,MATCH(I$19,加速計算!$E$34:$AM$34,0)+1,FALSE)&lt;0,0,IF($B913&gt;I$12,0,IF(VLOOKUP($B913,加速計算!$D$11:$Z$5007,MATCH(I$19,加速計算!$E$34:$AM$34,0)+1,FALSE)&gt;I$14,I$14,VLOOKUP($B913,加速計算!$D$11:$Z$5007,MATCH(I$19,加速計算!$E$34:$AM$34,0)+1,FALSE)))))</f>
        <v>#N/A</v>
      </c>
      <c r="J913" s="9" t="e">
        <f>IF(J912=0,#N/A,IF(VLOOKUP($B913,加速計算!$D$11:$Z$5007,MATCH(J$19,加速計算!$E$34:$AM$34,0)+1,FALSE)&lt;0,0,IF($B913&gt;J$12,0,IF(VLOOKUP($B913,加速計算!$D$11:$Z$5007,MATCH(J$19,加速計算!$E$34:$AM$34,0)+1,FALSE)&gt;J$14,J$14,VLOOKUP($B913,加速計算!$D$11:$Z$5007,MATCH(J$19,加速計算!$E$34:$AM$34,0)+1,FALSE)))))</f>
        <v>#N/A</v>
      </c>
      <c r="K913" s="9" t="e">
        <f>IF(K912=0,#N/A,IF(VLOOKUP($B913,加速計算!$D$11:$Z$5007,MATCH(K$19,加速計算!$E$34:$AM$34,0)+1,FALSE)&lt;0,0,IF($B913&gt;K$12,0,IF(VLOOKUP($B913,加速計算!$D$11:$Z$5007,MATCH(K$19,加速計算!$E$34:$AM$34,0)+1,FALSE)&gt;K$14,K$14,VLOOKUP($B913,加速計算!$D$11:$Z$5007,MATCH(K$19,加速計算!$E$34:$AM$34,0)+1,FALSE)))))</f>
        <v>#N/A</v>
      </c>
      <c r="L913" s="20" t="e">
        <f>IF(L912=0,#N/A,IF(VLOOKUP($B913,加速計算!$D$11:$Z$5007,MATCH(L$19,加速計算!$E$34:$AM$34,0)+1,FALSE)&lt;0,0,IF($B913&gt;L$12,0,IF(VLOOKUP($B913,加速計算!$D$11:$Z$5007,MATCH(L$19,加速計算!$E$34:$AM$34,0)+1,FALSE)&gt;L$14,L$14,VLOOKUP($B913,加速計算!$D$11:$Z$5007,MATCH(L$19,加速計算!$E$34:$AM$34,0)+1,FALSE)))))</f>
        <v>#N/A</v>
      </c>
    </row>
    <row r="914" spans="2:12">
      <c r="B914" s="4">
        <v>8930</v>
      </c>
      <c r="C914" s="5" t="e">
        <f t="shared" si="15"/>
        <v>#N/A</v>
      </c>
      <c r="D914" s="9" t="e">
        <f>IF(D913=0,#N/A,IF(VLOOKUP($B914,加速計算!$D$11:$Z$5007,MATCH(D$19,加速計算!$E$34:$AM$34,0)+1,FALSE)&lt;0,0,IF($B914&gt;D$12,0,IF(VLOOKUP($B914,加速計算!$D$11:$Z$5007,MATCH(D$19,加速計算!$E$34:$AM$34,0)+1,FALSE)&gt;D$14,D$14,VLOOKUP($B914,加速計算!$D$11:$Z$5007,MATCH(D$19,加速計算!$E$34:$AM$34,0)+1,FALSE)))))</f>
        <v>#N/A</v>
      </c>
      <c r="E914" s="9" t="e">
        <f>IF(E913=0,#N/A,IF(VLOOKUP($B914,加速計算!$D$11:$Z$5007,MATCH(E$19,加速計算!$E$34:$AM$34,0)+1,FALSE)&lt;0,0,IF($B914&gt;E$12,0,IF(VLOOKUP($B914,加速計算!$D$11:$Z$5007,MATCH(E$19,加速計算!$E$34:$AM$34,0)+1,FALSE)&gt;E$14,E$14,VLOOKUP($B914,加速計算!$D$11:$Z$5007,MATCH(E$19,加速計算!$E$34:$AM$34,0)+1,FALSE)))))</f>
        <v>#N/A</v>
      </c>
      <c r="F914" s="9" t="e">
        <f>IF(F913=0,#N/A,IF(VLOOKUP($B914,加速計算!$D$11:$Z$5007,MATCH(F$19,加速計算!$E$34:$AM$34,0)+1,FALSE)&lt;0,0,IF($B914&gt;F$12,0,IF(VLOOKUP($B914,加速計算!$D$11:$Z$5007,MATCH(F$19,加速計算!$E$34:$AM$34,0)+1,FALSE)&gt;F$14,F$14,VLOOKUP($B914,加速計算!$D$11:$Z$5007,MATCH(F$19,加速計算!$E$34:$AM$34,0)+1,FALSE)))))</f>
        <v>#N/A</v>
      </c>
      <c r="G914" s="9" t="e">
        <f>IF(G913=0,#N/A,IF(VLOOKUP($B914,加速計算!$D$11:$Z$5007,MATCH(G$19,加速計算!$E$34:$AM$34,0)+1,FALSE)&lt;0,0,IF($B914&gt;G$12,0,IF(VLOOKUP($B914,加速計算!$D$11:$Z$5007,MATCH(G$19,加速計算!$E$34:$AM$34,0)+1,FALSE)&gt;G$14,G$14,VLOOKUP($B914,加速計算!$D$11:$Z$5007,MATCH(G$19,加速計算!$E$34:$AM$34,0)+1,FALSE)))))</f>
        <v>#N/A</v>
      </c>
      <c r="H914" s="9" t="e">
        <f>IF(H913=0,#N/A,IF(VLOOKUP($B914,加速計算!$D$11:$Z$5007,MATCH(H$19,加速計算!$E$34:$AM$34,0)+1,FALSE)&lt;0,0,IF($B914&gt;H$12,0,IF(VLOOKUP($B914,加速計算!$D$11:$Z$5007,MATCH(H$19,加速計算!$E$34:$AM$34,0)+1,FALSE)&gt;H$14,H$14,VLOOKUP($B914,加速計算!$D$11:$Z$5007,MATCH(H$19,加速計算!$E$34:$AM$34,0)+1,FALSE)))))</f>
        <v>#N/A</v>
      </c>
      <c r="I914" s="9" t="e">
        <f>IF(I913=0,#N/A,IF(VLOOKUP($B914,加速計算!$D$11:$Z$5007,MATCH(I$19,加速計算!$E$34:$AM$34,0)+1,FALSE)&lt;0,0,IF($B914&gt;I$12,0,IF(VLOOKUP($B914,加速計算!$D$11:$Z$5007,MATCH(I$19,加速計算!$E$34:$AM$34,0)+1,FALSE)&gt;I$14,I$14,VLOOKUP($B914,加速計算!$D$11:$Z$5007,MATCH(I$19,加速計算!$E$34:$AM$34,0)+1,FALSE)))))</f>
        <v>#N/A</v>
      </c>
      <c r="J914" s="9" t="e">
        <f>IF(J913=0,#N/A,IF(VLOOKUP($B914,加速計算!$D$11:$Z$5007,MATCH(J$19,加速計算!$E$34:$AM$34,0)+1,FALSE)&lt;0,0,IF($B914&gt;J$12,0,IF(VLOOKUP($B914,加速計算!$D$11:$Z$5007,MATCH(J$19,加速計算!$E$34:$AM$34,0)+1,FALSE)&gt;J$14,J$14,VLOOKUP($B914,加速計算!$D$11:$Z$5007,MATCH(J$19,加速計算!$E$34:$AM$34,0)+1,FALSE)))))</f>
        <v>#N/A</v>
      </c>
      <c r="K914" s="9" t="e">
        <f>IF(K913=0,#N/A,IF(VLOOKUP($B914,加速計算!$D$11:$Z$5007,MATCH(K$19,加速計算!$E$34:$AM$34,0)+1,FALSE)&lt;0,0,IF($B914&gt;K$12,0,IF(VLOOKUP($B914,加速計算!$D$11:$Z$5007,MATCH(K$19,加速計算!$E$34:$AM$34,0)+1,FALSE)&gt;K$14,K$14,VLOOKUP($B914,加速計算!$D$11:$Z$5007,MATCH(K$19,加速計算!$E$34:$AM$34,0)+1,FALSE)))))</f>
        <v>#N/A</v>
      </c>
      <c r="L914" s="20" t="e">
        <f>IF(L913=0,#N/A,IF(VLOOKUP($B914,加速計算!$D$11:$Z$5007,MATCH(L$19,加速計算!$E$34:$AM$34,0)+1,FALSE)&lt;0,0,IF($B914&gt;L$12,0,IF(VLOOKUP($B914,加速計算!$D$11:$Z$5007,MATCH(L$19,加速計算!$E$34:$AM$34,0)+1,FALSE)&gt;L$14,L$14,VLOOKUP($B914,加速計算!$D$11:$Z$5007,MATCH(L$19,加速計算!$E$34:$AM$34,0)+1,FALSE)))))</f>
        <v>#N/A</v>
      </c>
    </row>
    <row r="915" spans="2:12">
      <c r="B915" s="4">
        <v>8940</v>
      </c>
      <c r="C915" s="5" t="e">
        <f t="shared" si="15"/>
        <v>#N/A</v>
      </c>
      <c r="D915" s="9" t="e">
        <f>IF(D914=0,#N/A,IF(VLOOKUP($B915,加速計算!$D$11:$Z$5007,MATCH(D$19,加速計算!$E$34:$AM$34,0)+1,FALSE)&lt;0,0,IF($B915&gt;D$12,0,IF(VLOOKUP($B915,加速計算!$D$11:$Z$5007,MATCH(D$19,加速計算!$E$34:$AM$34,0)+1,FALSE)&gt;D$14,D$14,VLOOKUP($B915,加速計算!$D$11:$Z$5007,MATCH(D$19,加速計算!$E$34:$AM$34,0)+1,FALSE)))))</f>
        <v>#N/A</v>
      </c>
      <c r="E915" s="9" t="e">
        <f>IF(E914=0,#N/A,IF(VLOOKUP($B915,加速計算!$D$11:$Z$5007,MATCH(E$19,加速計算!$E$34:$AM$34,0)+1,FALSE)&lt;0,0,IF($B915&gt;E$12,0,IF(VLOOKUP($B915,加速計算!$D$11:$Z$5007,MATCH(E$19,加速計算!$E$34:$AM$34,0)+1,FALSE)&gt;E$14,E$14,VLOOKUP($B915,加速計算!$D$11:$Z$5007,MATCH(E$19,加速計算!$E$34:$AM$34,0)+1,FALSE)))))</f>
        <v>#N/A</v>
      </c>
      <c r="F915" s="9" t="e">
        <f>IF(F914=0,#N/A,IF(VLOOKUP($B915,加速計算!$D$11:$Z$5007,MATCH(F$19,加速計算!$E$34:$AM$34,0)+1,FALSE)&lt;0,0,IF($B915&gt;F$12,0,IF(VLOOKUP($B915,加速計算!$D$11:$Z$5007,MATCH(F$19,加速計算!$E$34:$AM$34,0)+1,FALSE)&gt;F$14,F$14,VLOOKUP($B915,加速計算!$D$11:$Z$5007,MATCH(F$19,加速計算!$E$34:$AM$34,0)+1,FALSE)))))</f>
        <v>#N/A</v>
      </c>
      <c r="G915" s="9" t="e">
        <f>IF(G914=0,#N/A,IF(VLOOKUP($B915,加速計算!$D$11:$Z$5007,MATCH(G$19,加速計算!$E$34:$AM$34,0)+1,FALSE)&lt;0,0,IF($B915&gt;G$12,0,IF(VLOOKUP($B915,加速計算!$D$11:$Z$5007,MATCH(G$19,加速計算!$E$34:$AM$34,0)+1,FALSE)&gt;G$14,G$14,VLOOKUP($B915,加速計算!$D$11:$Z$5007,MATCH(G$19,加速計算!$E$34:$AM$34,0)+1,FALSE)))))</f>
        <v>#N/A</v>
      </c>
      <c r="H915" s="9" t="e">
        <f>IF(H914=0,#N/A,IF(VLOOKUP($B915,加速計算!$D$11:$Z$5007,MATCH(H$19,加速計算!$E$34:$AM$34,0)+1,FALSE)&lt;0,0,IF($B915&gt;H$12,0,IF(VLOOKUP($B915,加速計算!$D$11:$Z$5007,MATCH(H$19,加速計算!$E$34:$AM$34,0)+1,FALSE)&gt;H$14,H$14,VLOOKUP($B915,加速計算!$D$11:$Z$5007,MATCH(H$19,加速計算!$E$34:$AM$34,0)+1,FALSE)))))</f>
        <v>#N/A</v>
      </c>
      <c r="I915" s="9" t="e">
        <f>IF(I914=0,#N/A,IF(VLOOKUP($B915,加速計算!$D$11:$Z$5007,MATCH(I$19,加速計算!$E$34:$AM$34,0)+1,FALSE)&lt;0,0,IF($B915&gt;I$12,0,IF(VLOOKUP($B915,加速計算!$D$11:$Z$5007,MATCH(I$19,加速計算!$E$34:$AM$34,0)+1,FALSE)&gt;I$14,I$14,VLOOKUP($B915,加速計算!$D$11:$Z$5007,MATCH(I$19,加速計算!$E$34:$AM$34,0)+1,FALSE)))))</f>
        <v>#N/A</v>
      </c>
      <c r="J915" s="9" t="e">
        <f>IF(J914=0,#N/A,IF(VLOOKUP($B915,加速計算!$D$11:$Z$5007,MATCH(J$19,加速計算!$E$34:$AM$34,0)+1,FALSE)&lt;0,0,IF($B915&gt;J$12,0,IF(VLOOKUP($B915,加速計算!$D$11:$Z$5007,MATCH(J$19,加速計算!$E$34:$AM$34,0)+1,FALSE)&gt;J$14,J$14,VLOOKUP($B915,加速計算!$D$11:$Z$5007,MATCH(J$19,加速計算!$E$34:$AM$34,0)+1,FALSE)))))</f>
        <v>#N/A</v>
      </c>
      <c r="K915" s="9" t="e">
        <f>IF(K914=0,#N/A,IF(VLOOKUP($B915,加速計算!$D$11:$Z$5007,MATCH(K$19,加速計算!$E$34:$AM$34,0)+1,FALSE)&lt;0,0,IF($B915&gt;K$12,0,IF(VLOOKUP($B915,加速計算!$D$11:$Z$5007,MATCH(K$19,加速計算!$E$34:$AM$34,0)+1,FALSE)&gt;K$14,K$14,VLOOKUP($B915,加速計算!$D$11:$Z$5007,MATCH(K$19,加速計算!$E$34:$AM$34,0)+1,FALSE)))))</f>
        <v>#N/A</v>
      </c>
      <c r="L915" s="20" t="e">
        <f>IF(L914=0,#N/A,IF(VLOOKUP($B915,加速計算!$D$11:$Z$5007,MATCH(L$19,加速計算!$E$34:$AM$34,0)+1,FALSE)&lt;0,0,IF($B915&gt;L$12,0,IF(VLOOKUP($B915,加速計算!$D$11:$Z$5007,MATCH(L$19,加速計算!$E$34:$AM$34,0)+1,FALSE)&gt;L$14,L$14,VLOOKUP($B915,加速計算!$D$11:$Z$5007,MATCH(L$19,加速計算!$E$34:$AM$34,0)+1,FALSE)))))</f>
        <v>#N/A</v>
      </c>
    </row>
    <row r="916" spans="2:12">
      <c r="B916" s="4">
        <v>8950</v>
      </c>
      <c r="C916" s="5" t="e">
        <f t="shared" si="15"/>
        <v>#N/A</v>
      </c>
      <c r="D916" s="9" t="e">
        <f>IF(D915=0,#N/A,IF(VLOOKUP($B916,加速計算!$D$11:$Z$5007,MATCH(D$19,加速計算!$E$34:$AM$34,0)+1,FALSE)&lt;0,0,IF($B916&gt;D$12,0,IF(VLOOKUP($B916,加速計算!$D$11:$Z$5007,MATCH(D$19,加速計算!$E$34:$AM$34,0)+1,FALSE)&gt;D$14,D$14,VLOOKUP($B916,加速計算!$D$11:$Z$5007,MATCH(D$19,加速計算!$E$34:$AM$34,0)+1,FALSE)))))</f>
        <v>#N/A</v>
      </c>
      <c r="E916" s="9" t="e">
        <f>IF(E915=0,#N/A,IF(VLOOKUP($B916,加速計算!$D$11:$Z$5007,MATCH(E$19,加速計算!$E$34:$AM$34,0)+1,FALSE)&lt;0,0,IF($B916&gt;E$12,0,IF(VLOOKUP($B916,加速計算!$D$11:$Z$5007,MATCH(E$19,加速計算!$E$34:$AM$34,0)+1,FALSE)&gt;E$14,E$14,VLOOKUP($B916,加速計算!$D$11:$Z$5007,MATCH(E$19,加速計算!$E$34:$AM$34,0)+1,FALSE)))))</f>
        <v>#N/A</v>
      </c>
      <c r="F916" s="9" t="e">
        <f>IF(F915=0,#N/A,IF(VLOOKUP($B916,加速計算!$D$11:$Z$5007,MATCH(F$19,加速計算!$E$34:$AM$34,0)+1,FALSE)&lt;0,0,IF($B916&gt;F$12,0,IF(VLOOKUP($B916,加速計算!$D$11:$Z$5007,MATCH(F$19,加速計算!$E$34:$AM$34,0)+1,FALSE)&gt;F$14,F$14,VLOOKUP($B916,加速計算!$D$11:$Z$5007,MATCH(F$19,加速計算!$E$34:$AM$34,0)+1,FALSE)))))</f>
        <v>#N/A</v>
      </c>
      <c r="G916" s="9" t="e">
        <f>IF(G915=0,#N/A,IF(VLOOKUP($B916,加速計算!$D$11:$Z$5007,MATCH(G$19,加速計算!$E$34:$AM$34,0)+1,FALSE)&lt;0,0,IF($B916&gt;G$12,0,IF(VLOOKUP($B916,加速計算!$D$11:$Z$5007,MATCH(G$19,加速計算!$E$34:$AM$34,0)+1,FALSE)&gt;G$14,G$14,VLOOKUP($B916,加速計算!$D$11:$Z$5007,MATCH(G$19,加速計算!$E$34:$AM$34,0)+1,FALSE)))))</f>
        <v>#N/A</v>
      </c>
      <c r="H916" s="9" t="e">
        <f>IF(H915=0,#N/A,IF(VLOOKUP($B916,加速計算!$D$11:$Z$5007,MATCH(H$19,加速計算!$E$34:$AM$34,0)+1,FALSE)&lt;0,0,IF($B916&gt;H$12,0,IF(VLOOKUP($B916,加速計算!$D$11:$Z$5007,MATCH(H$19,加速計算!$E$34:$AM$34,0)+1,FALSE)&gt;H$14,H$14,VLOOKUP($B916,加速計算!$D$11:$Z$5007,MATCH(H$19,加速計算!$E$34:$AM$34,0)+1,FALSE)))))</f>
        <v>#N/A</v>
      </c>
      <c r="I916" s="9" t="e">
        <f>IF(I915=0,#N/A,IF(VLOOKUP($B916,加速計算!$D$11:$Z$5007,MATCH(I$19,加速計算!$E$34:$AM$34,0)+1,FALSE)&lt;0,0,IF($B916&gt;I$12,0,IF(VLOOKUP($B916,加速計算!$D$11:$Z$5007,MATCH(I$19,加速計算!$E$34:$AM$34,0)+1,FALSE)&gt;I$14,I$14,VLOOKUP($B916,加速計算!$D$11:$Z$5007,MATCH(I$19,加速計算!$E$34:$AM$34,0)+1,FALSE)))))</f>
        <v>#N/A</v>
      </c>
      <c r="J916" s="9" t="e">
        <f>IF(J915=0,#N/A,IF(VLOOKUP($B916,加速計算!$D$11:$Z$5007,MATCH(J$19,加速計算!$E$34:$AM$34,0)+1,FALSE)&lt;0,0,IF($B916&gt;J$12,0,IF(VLOOKUP($B916,加速計算!$D$11:$Z$5007,MATCH(J$19,加速計算!$E$34:$AM$34,0)+1,FALSE)&gt;J$14,J$14,VLOOKUP($B916,加速計算!$D$11:$Z$5007,MATCH(J$19,加速計算!$E$34:$AM$34,0)+1,FALSE)))))</f>
        <v>#N/A</v>
      </c>
      <c r="K916" s="9" t="e">
        <f>IF(K915=0,#N/A,IF(VLOOKUP($B916,加速計算!$D$11:$Z$5007,MATCH(K$19,加速計算!$E$34:$AM$34,0)+1,FALSE)&lt;0,0,IF($B916&gt;K$12,0,IF(VLOOKUP($B916,加速計算!$D$11:$Z$5007,MATCH(K$19,加速計算!$E$34:$AM$34,0)+1,FALSE)&gt;K$14,K$14,VLOOKUP($B916,加速計算!$D$11:$Z$5007,MATCH(K$19,加速計算!$E$34:$AM$34,0)+1,FALSE)))))</f>
        <v>#N/A</v>
      </c>
      <c r="L916" s="20" t="e">
        <f>IF(L915=0,#N/A,IF(VLOOKUP($B916,加速計算!$D$11:$Z$5007,MATCH(L$19,加速計算!$E$34:$AM$34,0)+1,FALSE)&lt;0,0,IF($B916&gt;L$12,0,IF(VLOOKUP($B916,加速計算!$D$11:$Z$5007,MATCH(L$19,加速計算!$E$34:$AM$34,0)+1,FALSE)&gt;L$14,L$14,VLOOKUP($B916,加速計算!$D$11:$Z$5007,MATCH(L$19,加速計算!$E$34:$AM$34,0)+1,FALSE)))))</f>
        <v>#N/A</v>
      </c>
    </row>
    <row r="917" spans="2:12">
      <c r="B917" s="4">
        <v>8960</v>
      </c>
      <c r="C917" s="5" t="e">
        <f t="shared" ref="C917:C980" si="16">IF(COUNT(D917:AA917)&lt;1,#N/A,B917)</f>
        <v>#N/A</v>
      </c>
      <c r="D917" s="9" t="e">
        <f>IF(D916=0,#N/A,IF(VLOOKUP($B917,加速計算!$D$11:$Z$5007,MATCH(D$19,加速計算!$E$34:$AM$34,0)+1,FALSE)&lt;0,0,IF($B917&gt;D$12,0,IF(VLOOKUP($B917,加速計算!$D$11:$Z$5007,MATCH(D$19,加速計算!$E$34:$AM$34,0)+1,FALSE)&gt;D$14,D$14,VLOOKUP($B917,加速計算!$D$11:$Z$5007,MATCH(D$19,加速計算!$E$34:$AM$34,0)+1,FALSE)))))</f>
        <v>#N/A</v>
      </c>
      <c r="E917" s="9" t="e">
        <f>IF(E916=0,#N/A,IF(VLOOKUP($B917,加速計算!$D$11:$Z$5007,MATCH(E$19,加速計算!$E$34:$AM$34,0)+1,FALSE)&lt;0,0,IF($B917&gt;E$12,0,IF(VLOOKUP($B917,加速計算!$D$11:$Z$5007,MATCH(E$19,加速計算!$E$34:$AM$34,0)+1,FALSE)&gt;E$14,E$14,VLOOKUP($B917,加速計算!$D$11:$Z$5007,MATCH(E$19,加速計算!$E$34:$AM$34,0)+1,FALSE)))))</f>
        <v>#N/A</v>
      </c>
      <c r="F917" s="9" t="e">
        <f>IF(F916=0,#N/A,IF(VLOOKUP($B917,加速計算!$D$11:$Z$5007,MATCH(F$19,加速計算!$E$34:$AM$34,0)+1,FALSE)&lt;0,0,IF($B917&gt;F$12,0,IF(VLOOKUP($B917,加速計算!$D$11:$Z$5007,MATCH(F$19,加速計算!$E$34:$AM$34,0)+1,FALSE)&gt;F$14,F$14,VLOOKUP($B917,加速計算!$D$11:$Z$5007,MATCH(F$19,加速計算!$E$34:$AM$34,0)+1,FALSE)))))</f>
        <v>#N/A</v>
      </c>
      <c r="G917" s="9" t="e">
        <f>IF(G916=0,#N/A,IF(VLOOKUP($B917,加速計算!$D$11:$Z$5007,MATCH(G$19,加速計算!$E$34:$AM$34,0)+1,FALSE)&lt;0,0,IF($B917&gt;G$12,0,IF(VLOOKUP($B917,加速計算!$D$11:$Z$5007,MATCH(G$19,加速計算!$E$34:$AM$34,0)+1,FALSE)&gt;G$14,G$14,VLOOKUP($B917,加速計算!$D$11:$Z$5007,MATCH(G$19,加速計算!$E$34:$AM$34,0)+1,FALSE)))))</f>
        <v>#N/A</v>
      </c>
      <c r="H917" s="9" t="e">
        <f>IF(H916=0,#N/A,IF(VLOOKUP($B917,加速計算!$D$11:$Z$5007,MATCH(H$19,加速計算!$E$34:$AM$34,0)+1,FALSE)&lt;0,0,IF($B917&gt;H$12,0,IF(VLOOKUP($B917,加速計算!$D$11:$Z$5007,MATCH(H$19,加速計算!$E$34:$AM$34,0)+1,FALSE)&gt;H$14,H$14,VLOOKUP($B917,加速計算!$D$11:$Z$5007,MATCH(H$19,加速計算!$E$34:$AM$34,0)+1,FALSE)))))</f>
        <v>#N/A</v>
      </c>
      <c r="I917" s="9" t="e">
        <f>IF(I916=0,#N/A,IF(VLOOKUP($B917,加速計算!$D$11:$Z$5007,MATCH(I$19,加速計算!$E$34:$AM$34,0)+1,FALSE)&lt;0,0,IF($B917&gt;I$12,0,IF(VLOOKUP($B917,加速計算!$D$11:$Z$5007,MATCH(I$19,加速計算!$E$34:$AM$34,0)+1,FALSE)&gt;I$14,I$14,VLOOKUP($B917,加速計算!$D$11:$Z$5007,MATCH(I$19,加速計算!$E$34:$AM$34,0)+1,FALSE)))))</f>
        <v>#N/A</v>
      </c>
      <c r="J917" s="9" t="e">
        <f>IF(J916=0,#N/A,IF(VLOOKUP($B917,加速計算!$D$11:$Z$5007,MATCH(J$19,加速計算!$E$34:$AM$34,0)+1,FALSE)&lt;0,0,IF($B917&gt;J$12,0,IF(VLOOKUP($B917,加速計算!$D$11:$Z$5007,MATCH(J$19,加速計算!$E$34:$AM$34,0)+1,FALSE)&gt;J$14,J$14,VLOOKUP($B917,加速計算!$D$11:$Z$5007,MATCH(J$19,加速計算!$E$34:$AM$34,0)+1,FALSE)))))</f>
        <v>#N/A</v>
      </c>
      <c r="K917" s="9" t="e">
        <f>IF(K916=0,#N/A,IF(VLOOKUP($B917,加速計算!$D$11:$Z$5007,MATCH(K$19,加速計算!$E$34:$AM$34,0)+1,FALSE)&lt;0,0,IF($B917&gt;K$12,0,IF(VLOOKUP($B917,加速計算!$D$11:$Z$5007,MATCH(K$19,加速計算!$E$34:$AM$34,0)+1,FALSE)&gt;K$14,K$14,VLOOKUP($B917,加速計算!$D$11:$Z$5007,MATCH(K$19,加速計算!$E$34:$AM$34,0)+1,FALSE)))))</f>
        <v>#N/A</v>
      </c>
      <c r="L917" s="20" t="e">
        <f>IF(L916=0,#N/A,IF(VLOOKUP($B917,加速計算!$D$11:$Z$5007,MATCH(L$19,加速計算!$E$34:$AM$34,0)+1,FALSE)&lt;0,0,IF($B917&gt;L$12,0,IF(VLOOKUP($B917,加速計算!$D$11:$Z$5007,MATCH(L$19,加速計算!$E$34:$AM$34,0)+1,FALSE)&gt;L$14,L$14,VLOOKUP($B917,加速計算!$D$11:$Z$5007,MATCH(L$19,加速計算!$E$34:$AM$34,0)+1,FALSE)))))</f>
        <v>#N/A</v>
      </c>
    </row>
    <row r="918" spans="2:12">
      <c r="B918" s="4">
        <v>8970</v>
      </c>
      <c r="C918" s="5" t="e">
        <f t="shared" si="16"/>
        <v>#N/A</v>
      </c>
      <c r="D918" s="9" t="e">
        <f>IF(D917=0,#N/A,IF(VLOOKUP($B918,加速計算!$D$11:$Z$5007,MATCH(D$19,加速計算!$E$34:$AM$34,0)+1,FALSE)&lt;0,0,IF($B918&gt;D$12,0,IF(VLOOKUP($B918,加速計算!$D$11:$Z$5007,MATCH(D$19,加速計算!$E$34:$AM$34,0)+1,FALSE)&gt;D$14,D$14,VLOOKUP($B918,加速計算!$D$11:$Z$5007,MATCH(D$19,加速計算!$E$34:$AM$34,0)+1,FALSE)))))</f>
        <v>#N/A</v>
      </c>
      <c r="E918" s="9" t="e">
        <f>IF(E917=0,#N/A,IF(VLOOKUP($B918,加速計算!$D$11:$Z$5007,MATCH(E$19,加速計算!$E$34:$AM$34,0)+1,FALSE)&lt;0,0,IF($B918&gt;E$12,0,IF(VLOOKUP($B918,加速計算!$D$11:$Z$5007,MATCH(E$19,加速計算!$E$34:$AM$34,0)+1,FALSE)&gt;E$14,E$14,VLOOKUP($B918,加速計算!$D$11:$Z$5007,MATCH(E$19,加速計算!$E$34:$AM$34,0)+1,FALSE)))))</f>
        <v>#N/A</v>
      </c>
      <c r="F918" s="9" t="e">
        <f>IF(F917=0,#N/A,IF(VLOOKUP($B918,加速計算!$D$11:$Z$5007,MATCH(F$19,加速計算!$E$34:$AM$34,0)+1,FALSE)&lt;0,0,IF($B918&gt;F$12,0,IF(VLOOKUP($B918,加速計算!$D$11:$Z$5007,MATCH(F$19,加速計算!$E$34:$AM$34,0)+1,FALSE)&gt;F$14,F$14,VLOOKUP($B918,加速計算!$D$11:$Z$5007,MATCH(F$19,加速計算!$E$34:$AM$34,0)+1,FALSE)))))</f>
        <v>#N/A</v>
      </c>
      <c r="G918" s="9" t="e">
        <f>IF(G917=0,#N/A,IF(VLOOKUP($B918,加速計算!$D$11:$Z$5007,MATCH(G$19,加速計算!$E$34:$AM$34,0)+1,FALSE)&lt;0,0,IF($B918&gt;G$12,0,IF(VLOOKUP($B918,加速計算!$D$11:$Z$5007,MATCH(G$19,加速計算!$E$34:$AM$34,0)+1,FALSE)&gt;G$14,G$14,VLOOKUP($B918,加速計算!$D$11:$Z$5007,MATCH(G$19,加速計算!$E$34:$AM$34,0)+1,FALSE)))))</f>
        <v>#N/A</v>
      </c>
      <c r="H918" s="9" t="e">
        <f>IF(H917=0,#N/A,IF(VLOOKUP($B918,加速計算!$D$11:$Z$5007,MATCH(H$19,加速計算!$E$34:$AM$34,0)+1,FALSE)&lt;0,0,IF($B918&gt;H$12,0,IF(VLOOKUP($B918,加速計算!$D$11:$Z$5007,MATCH(H$19,加速計算!$E$34:$AM$34,0)+1,FALSE)&gt;H$14,H$14,VLOOKUP($B918,加速計算!$D$11:$Z$5007,MATCH(H$19,加速計算!$E$34:$AM$34,0)+1,FALSE)))))</f>
        <v>#N/A</v>
      </c>
      <c r="I918" s="9" t="e">
        <f>IF(I917=0,#N/A,IF(VLOOKUP($B918,加速計算!$D$11:$Z$5007,MATCH(I$19,加速計算!$E$34:$AM$34,0)+1,FALSE)&lt;0,0,IF($B918&gt;I$12,0,IF(VLOOKUP($B918,加速計算!$D$11:$Z$5007,MATCH(I$19,加速計算!$E$34:$AM$34,0)+1,FALSE)&gt;I$14,I$14,VLOOKUP($B918,加速計算!$D$11:$Z$5007,MATCH(I$19,加速計算!$E$34:$AM$34,0)+1,FALSE)))))</f>
        <v>#N/A</v>
      </c>
      <c r="J918" s="9" t="e">
        <f>IF(J917=0,#N/A,IF(VLOOKUP($B918,加速計算!$D$11:$Z$5007,MATCH(J$19,加速計算!$E$34:$AM$34,0)+1,FALSE)&lt;0,0,IF($B918&gt;J$12,0,IF(VLOOKUP($B918,加速計算!$D$11:$Z$5007,MATCH(J$19,加速計算!$E$34:$AM$34,0)+1,FALSE)&gt;J$14,J$14,VLOOKUP($B918,加速計算!$D$11:$Z$5007,MATCH(J$19,加速計算!$E$34:$AM$34,0)+1,FALSE)))))</f>
        <v>#N/A</v>
      </c>
      <c r="K918" s="9" t="e">
        <f>IF(K917=0,#N/A,IF(VLOOKUP($B918,加速計算!$D$11:$Z$5007,MATCH(K$19,加速計算!$E$34:$AM$34,0)+1,FALSE)&lt;0,0,IF($B918&gt;K$12,0,IF(VLOOKUP($B918,加速計算!$D$11:$Z$5007,MATCH(K$19,加速計算!$E$34:$AM$34,0)+1,FALSE)&gt;K$14,K$14,VLOOKUP($B918,加速計算!$D$11:$Z$5007,MATCH(K$19,加速計算!$E$34:$AM$34,0)+1,FALSE)))))</f>
        <v>#N/A</v>
      </c>
      <c r="L918" s="20" t="e">
        <f>IF(L917=0,#N/A,IF(VLOOKUP($B918,加速計算!$D$11:$Z$5007,MATCH(L$19,加速計算!$E$34:$AM$34,0)+1,FALSE)&lt;0,0,IF($B918&gt;L$12,0,IF(VLOOKUP($B918,加速計算!$D$11:$Z$5007,MATCH(L$19,加速計算!$E$34:$AM$34,0)+1,FALSE)&gt;L$14,L$14,VLOOKUP($B918,加速計算!$D$11:$Z$5007,MATCH(L$19,加速計算!$E$34:$AM$34,0)+1,FALSE)))))</f>
        <v>#N/A</v>
      </c>
    </row>
    <row r="919" spans="2:12">
      <c r="B919" s="4">
        <v>8980</v>
      </c>
      <c r="C919" s="5" t="e">
        <f t="shared" si="16"/>
        <v>#N/A</v>
      </c>
      <c r="D919" s="9" t="e">
        <f>IF(D918=0,#N/A,IF(VLOOKUP($B919,加速計算!$D$11:$Z$5007,MATCH(D$19,加速計算!$E$34:$AM$34,0)+1,FALSE)&lt;0,0,IF($B919&gt;D$12,0,IF(VLOOKUP($B919,加速計算!$D$11:$Z$5007,MATCH(D$19,加速計算!$E$34:$AM$34,0)+1,FALSE)&gt;D$14,D$14,VLOOKUP($B919,加速計算!$D$11:$Z$5007,MATCH(D$19,加速計算!$E$34:$AM$34,0)+1,FALSE)))))</f>
        <v>#N/A</v>
      </c>
      <c r="E919" s="9" t="e">
        <f>IF(E918=0,#N/A,IF(VLOOKUP($B919,加速計算!$D$11:$Z$5007,MATCH(E$19,加速計算!$E$34:$AM$34,0)+1,FALSE)&lt;0,0,IF($B919&gt;E$12,0,IF(VLOOKUP($B919,加速計算!$D$11:$Z$5007,MATCH(E$19,加速計算!$E$34:$AM$34,0)+1,FALSE)&gt;E$14,E$14,VLOOKUP($B919,加速計算!$D$11:$Z$5007,MATCH(E$19,加速計算!$E$34:$AM$34,0)+1,FALSE)))))</f>
        <v>#N/A</v>
      </c>
      <c r="F919" s="9" t="e">
        <f>IF(F918=0,#N/A,IF(VLOOKUP($B919,加速計算!$D$11:$Z$5007,MATCH(F$19,加速計算!$E$34:$AM$34,0)+1,FALSE)&lt;0,0,IF($B919&gt;F$12,0,IF(VLOOKUP($B919,加速計算!$D$11:$Z$5007,MATCH(F$19,加速計算!$E$34:$AM$34,0)+1,FALSE)&gt;F$14,F$14,VLOOKUP($B919,加速計算!$D$11:$Z$5007,MATCH(F$19,加速計算!$E$34:$AM$34,0)+1,FALSE)))))</f>
        <v>#N/A</v>
      </c>
      <c r="G919" s="9" t="e">
        <f>IF(G918=0,#N/A,IF(VLOOKUP($B919,加速計算!$D$11:$Z$5007,MATCH(G$19,加速計算!$E$34:$AM$34,0)+1,FALSE)&lt;0,0,IF($B919&gt;G$12,0,IF(VLOOKUP($B919,加速計算!$D$11:$Z$5007,MATCH(G$19,加速計算!$E$34:$AM$34,0)+1,FALSE)&gt;G$14,G$14,VLOOKUP($B919,加速計算!$D$11:$Z$5007,MATCH(G$19,加速計算!$E$34:$AM$34,0)+1,FALSE)))))</f>
        <v>#N/A</v>
      </c>
      <c r="H919" s="9" t="e">
        <f>IF(H918=0,#N/A,IF(VLOOKUP($B919,加速計算!$D$11:$Z$5007,MATCH(H$19,加速計算!$E$34:$AM$34,0)+1,FALSE)&lt;0,0,IF($B919&gt;H$12,0,IF(VLOOKUP($B919,加速計算!$D$11:$Z$5007,MATCH(H$19,加速計算!$E$34:$AM$34,0)+1,FALSE)&gt;H$14,H$14,VLOOKUP($B919,加速計算!$D$11:$Z$5007,MATCH(H$19,加速計算!$E$34:$AM$34,0)+1,FALSE)))))</f>
        <v>#N/A</v>
      </c>
      <c r="I919" s="9" t="e">
        <f>IF(I918=0,#N/A,IF(VLOOKUP($B919,加速計算!$D$11:$Z$5007,MATCH(I$19,加速計算!$E$34:$AM$34,0)+1,FALSE)&lt;0,0,IF($B919&gt;I$12,0,IF(VLOOKUP($B919,加速計算!$D$11:$Z$5007,MATCH(I$19,加速計算!$E$34:$AM$34,0)+1,FALSE)&gt;I$14,I$14,VLOOKUP($B919,加速計算!$D$11:$Z$5007,MATCH(I$19,加速計算!$E$34:$AM$34,0)+1,FALSE)))))</f>
        <v>#N/A</v>
      </c>
      <c r="J919" s="9" t="e">
        <f>IF(J918=0,#N/A,IF(VLOOKUP($B919,加速計算!$D$11:$Z$5007,MATCH(J$19,加速計算!$E$34:$AM$34,0)+1,FALSE)&lt;0,0,IF($B919&gt;J$12,0,IF(VLOOKUP($B919,加速計算!$D$11:$Z$5007,MATCH(J$19,加速計算!$E$34:$AM$34,0)+1,FALSE)&gt;J$14,J$14,VLOOKUP($B919,加速計算!$D$11:$Z$5007,MATCH(J$19,加速計算!$E$34:$AM$34,0)+1,FALSE)))))</f>
        <v>#N/A</v>
      </c>
      <c r="K919" s="9" t="e">
        <f>IF(K918=0,#N/A,IF(VLOOKUP($B919,加速計算!$D$11:$Z$5007,MATCH(K$19,加速計算!$E$34:$AM$34,0)+1,FALSE)&lt;0,0,IF($B919&gt;K$12,0,IF(VLOOKUP($B919,加速計算!$D$11:$Z$5007,MATCH(K$19,加速計算!$E$34:$AM$34,0)+1,FALSE)&gt;K$14,K$14,VLOOKUP($B919,加速計算!$D$11:$Z$5007,MATCH(K$19,加速計算!$E$34:$AM$34,0)+1,FALSE)))))</f>
        <v>#N/A</v>
      </c>
      <c r="L919" s="20" t="e">
        <f>IF(L918=0,#N/A,IF(VLOOKUP($B919,加速計算!$D$11:$Z$5007,MATCH(L$19,加速計算!$E$34:$AM$34,0)+1,FALSE)&lt;0,0,IF($B919&gt;L$12,0,IF(VLOOKUP($B919,加速計算!$D$11:$Z$5007,MATCH(L$19,加速計算!$E$34:$AM$34,0)+1,FALSE)&gt;L$14,L$14,VLOOKUP($B919,加速計算!$D$11:$Z$5007,MATCH(L$19,加速計算!$E$34:$AM$34,0)+1,FALSE)))))</f>
        <v>#N/A</v>
      </c>
    </row>
    <row r="920" spans="2:12">
      <c r="B920" s="4">
        <v>8990</v>
      </c>
      <c r="C920" s="5" t="e">
        <f t="shared" si="16"/>
        <v>#N/A</v>
      </c>
      <c r="D920" s="9" t="e">
        <f>IF(D919=0,#N/A,IF(VLOOKUP($B920,加速計算!$D$11:$Z$5007,MATCH(D$19,加速計算!$E$34:$AM$34,0)+1,FALSE)&lt;0,0,IF($B920&gt;D$12,0,IF(VLOOKUP($B920,加速計算!$D$11:$Z$5007,MATCH(D$19,加速計算!$E$34:$AM$34,0)+1,FALSE)&gt;D$14,D$14,VLOOKUP($B920,加速計算!$D$11:$Z$5007,MATCH(D$19,加速計算!$E$34:$AM$34,0)+1,FALSE)))))</f>
        <v>#N/A</v>
      </c>
      <c r="E920" s="9" t="e">
        <f>IF(E919=0,#N/A,IF(VLOOKUP($B920,加速計算!$D$11:$Z$5007,MATCH(E$19,加速計算!$E$34:$AM$34,0)+1,FALSE)&lt;0,0,IF($B920&gt;E$12,0,IF(VLOOKUP($B920,加速計算!$D$11:$Z$5007,MATCH(E$19,加速計算!$E$34:$AM$34,0)+1,FALSE)&gt;E$14,E$14,VLOOKUP($B920,加速計算!$D$11:$Z$5007,MATCH(E$19,加速計算!$E$34:$AM$34,0)+1,FALSE)))))</f>
        <v>#N/A</v>
      </c>
      <c r="F920" s="9" t="e">
        <f>IF(F919=0,#N/A,IF(VLOOKUP($B920,加速計算!$D$11:$Z$5007,MATCH(F$19,加速計算!$E$34:$AM$34,0)+1,FALSE)&lt;0,0,IF($B920&gt;F$12,0,IF(VLOOKUP($B920,加速計算!$D$11:$Z$5007,MATCH(F$19,加速計算!$E$34:$AM$34,0)+1,FALSE)&gt;F$14,F$14,VLOOKUP($B920,加速計算!$D$11:$Z$5007,MATCH(F$19,加速計算!$E$34:$AM$34,0)+1,FALSE)))))</f>
        <v>#N/A</v>
      </c>
      <c r="G920" s="9" t="e">
        <f>IF(G919=0,#N/A,IF(VLOOKUP($B920,加速計算!$D$11:$Z$5007,MATCH(G$19,加速計算!$E$34:$AM$34,0)+1,FALSE)&lt;0,0,IF($B920&gt;G$12,0,IF(VLOOKUP($B920,加速計算!$D$11:$Z$5007,MATCH(G$19,加速計算!$E$34:$AM$34,0)+1,FALSE)&gt;G$14,G$14,VLOOKUP($B920,加速計算!$D$11:$Z$5007,MATCH(G$19,加速計算!$E$34:$AM$34,0)+1,FALSE)))))</f>
        <v>#N/A</v>
      </c>
      <c r="H920" s="9" t="e">
        <f>IF(H919=0,#N/A,IF(VLOOKUP($B920,加速計算!$D$11:$Z$5007,MATCH(H$19,加速計算!$E$34:$AM$34,0)+1,FALSE)&lt;0,0,IF($B920&gt;H$12,0,IF(VLOOKUP($B920,加速計算!$D$11:$Z$5007,MATCH(H$19,加速計算!$E$34:$AM$34,0)+1,FALSE)&gt;H$14,H$14,VLOOKUP($B920,加速計算!$D$11:$Z$5007,MATCH(H$19,加速計算!$E$34:$AM$34,0)+1,FALSE)))))</f>
        <v>#N/A</v>
      </c>
      <c r="I920" s="9" t="e">
        <f>IF(I919=0,#N/A,IF(VLOOKUP($B920,加速計算!$D$11:$Z$5007,MATCH(I$19,加速計算!$E$34:$AM$34,0)+1,FALSE)&lt;0,0,IF($B920&gt;I$12,0,IF(VLOOKUP($B920,加速計算!$D$11:$Z$5007,MATCH(I$19,加速計算!$E$34:$AM$34,0)+1,FALSE)&gt;I$14,I$14,VLOOKUP($B920,加速計算!$D$11:$Z$5007,MATCH(I$19,加速計算!$E$34:$AM$34,0)+1,FALSE)))))</f>
        <v>#N/A</v>
      </c>
      <c r="J920" s="9" t="e">
        <f>IF(J919=0,#N/A,IF(VLOOKUP($B920,加速計算!$D$11:$Z$5007,MATCH(J$19,加速計算!$E$34:$AM$34,0)+1,FALSE)&lt;0,0,IF($B920&gt;J$12,0,IF(VLOOKUP($B920,加速計算!$D$11:$Z$5007,MATCH(J$19,加速計算!$E$34:$AM$34,0)+1,FALSE)&gt;J$14,J$14,VLOOKUP($B920,加速計算!$D$11:$Z$5007,MATCH(J$19,加速計算!$E$34:$AM$34,0)+1,FALSE)))))</f>
        <v>#N/A</v>
      </c>
      <c r="K920" s="9" t="e">
        <f>IF(K919=0,#N/A,IF(VLOOKUP($B920,加速計算!$D$11:$Z$5007,MATCH(K$19,加速計算!$E$34:$AM$34,0)+1,FALSE)&lt;0,0,IF($B920&gt;K$12,0,IF(VLOOKUP($B920,加速計算!$D$11:$Z$5007,MATCH(K$19,加速計算!$E$34:$AM$34,0)+1,FALSE)&gt;K$14,K$14,VLOOKUP($B920,加速計算!$D$11:$Z$5007,MATCH(K$19,加速計算!$E$34:$AM$34,0)+1,FALSE)))))</f>
        <v>#N/A</v>
      </c>
      <c r="L920" s="20" t="e">
        <f>IF(L919=0,#N/A,IF(VLOOKUP($B920,加速計算!$D$11:$Z$5007,MATCH(L$19,加速計算!$E$34:$AM$34,0)+1,FALSE)&lt;0,0,IF($B920&gt;L$12,0,IF(VLOOKUP($B920,加速計算!$D$11:$Z$5007,MATCH(L$19,加速計算!$E$34:$AM$34,0)+1,FALSE)&gt;L$14,L$14,VLOOKUP($B920,加速計算!$D$11:$Z$5007,MATCH(L$19,加速計算!$E$34:$AM$34,0)+1,FALSE)))))</f>
        <v>#N/A</v>
      </c>
    </row>
    <row r="921" spans="2:12">
      <c r="B921" s="4">
        <v>9000</v>
      </c>
      <c r="C921" s="5" t="e">
        <f t="shared" si="16"/>
        <v>#N/A</v>
      </c>
      <c r="D921" s="9" t="e">
        <f>IF(D920=0,#N/A,IF(VLOOKUP($B921,加速計算!$D$11:$Z$5007,MATCH(D$19,加速計算!$E$34:$AM$34,0)+1,FALSE)&lt;0,0,IF($B921&gt;D$12,0,IF(VLOOKUP($B921,加速計算!$D$11:$Z$5007,MATCH(D$19,加速計算!$E$34:$AM$34,0)+1,FALSE)&gt;D$14,D$14,VLOOKUP($B921,加速計算!$D$11:$Z$5007,MATCH(D$19,加速計算!$E$34:$AM$34,0)+1,FALSE)))))</f>
        <v>#N/A</v>
      </c>
      <c r="E921" s="9" t="e">
        <f>IF(E920=0,#N/A,IF(VLOOKUP($B921,加速計算!$D$11:$Z$5007,MATCH(E$19,加速計算!$E$34:$AM$34,0)+1,FALSE)&lt;0,0,IF($B921&gt;E$12,0,IF(VLOOKUP($B921,加速計算!$D$11:$Z$5007,MATCH(E$19,加速計算!$E$34:$AM$34,0)+1,FALSE)&gt;E$14,E$14,VLOOKUP($B921,加速計算!$D$11:$Z$5007,MATCH(E$19,加速計算!$E$34:$AM$34,0)+1,FALSE)))))</f>
        <v>#N/A</v>
      </c>
      <c r="F921" s="9" t="e">
        <f>IF(F920=0,#N/A,IF(VLOOKUP($B921,加速計算!$D$11:$Z$5007,MATCH(F$19,加速計算!$E$34:$AM$34,0)+1,FALSE)&lt;0,0,IF($B921&gt;F$12,0,IF(VLOOKUP($B921,加速計算!$D$11:$Z$5007,MATCH(F$19,加速計算!$E$34:$AM$34,0)+1,FALSE)&gt;F$14,F$14,VLOOKUP($B921,加速計算!$D$11:$Z$5007,MATCH(F$19,加速計算!$E$34:$AM$34,0)+1,FALSE)))))</f>
        <v>#N/A</v>
      </c>
      <c r="G921" s="9" t="e">
        <f>IF(G920=0,#N/A,IF(VLOOKUP($B921,加速計算!$D$11:$Z$5007,MATCH(G$19,加速計算!$E$34:$AM$34,0)+1,FALSE)&lt;0,0,IF($B921&gt;G$12,0,IF(VLOOKUP($B921,加速計算!$D$11:$Z$5007,MATCH(G$19,加速計算!$E$34:$AM$34,0)+1,FALSE)&gt;G$14,G$14,VLOOKUP($B921,加速計算!$D$11:$Z$5007,MATCH(G$19,加速計算!$E$34:$AM$34,0)+1,FALSE)))))</f>
        <v>#N/A</v>
      </c>
      <c r="H921" s="9" t="e">
        <f>IF(H920=0,#N/A,IF(VLOOKUP($B921,加速計算!$D$11:$Z$5007,MATCH(H$19,加速計算!$E$34:$AM$34,0)+1,FALSE)&lt;0,0,IF($B921&gt;H$12,0,IF(VLOOKUP($B921,加速計算!$D$11:$Z$5007,MATCH(H$19,加速計算!$E$34:$AM$34,0)+1,FALSE)&gt;H$14,H$14,VLOOKUP($B921,加速計算!$D$11:$Z$5007,MATCH(H$19,加速計算!$E$34:$AM$34,0)+1,FALSE)))))</f>
        <v>#N/A</v>
      </c>
      <c r="I921" s="9" t="e">
        <f>IF(I920=0,#N/A,IF(VLOOKUP($B921,加速計算!$D$11:$Z$5007,MATCH(I$19,加速計算!$E$34:$AM$34,0)+1,FALSE)&lt;0,0,IF($B921&gt;I$12,0,IF(VLOOKUP($B921,加速計算!$D$11:$Z$5007,MATCH(I$19,加速計算!$E$34:$AM$34,0)+1,FALSE)&gt;I$14,I$14,VLOOKUP($B921,加速計算!$D$11:$Z$5007,MATCH(I$19,加速計算!$E$34:$AM$34,0)+1,FALSE)))))</f>
        <v>#N/A</v>
      </c>
      <c r="J921" s="9" t="e">
        <f>IF(J920=0,#N/A,IF(VLOOKUP($B921,加速計算!$D$11:$Z$5007,MATCH(J$19,加速計算!$E$34:$AM$34,0)+1,FALSE)&lt;0,0,IF($B921&gt;J$12,0,IF(VLOOKUP($B921,加速計算!$D$11:$Z$5007,MATCH(J$19,加速計算!$E$34:$AM$34,0)+1,FALSE)&gt;J$14,J$14,VLOOKUP($B921,加速計算!$D$11:$Z$5007,MATCH(J$19,加速計算!$E$34:$AM$34,0)+1,FALSE)))))</f>
        <v>#N/A</v>
      </c>
      <c r="K921" s="9" t="e">
        <f>IF(K920=0,#N/A,IF(VLOOKUP($B921,加速計算!$D$11:$Z$5007,MATCH(K$19,加速計算!$E$34:$AM$34,0)+1,FALSE)&lt;0,0,IF($B921&gt;K$12,0,IF(VLOOKUP($B921,加速計算!$D$11:$Z$5007,MATCH(K$19,加速計算!$E$34:$AM$34,0)+1,FALSE)&gt;K$14,K$14,VLOOKUP($B921,加速計算!$D$11:$Z$5007,MATCH(K$19,加速計算!$E$34:$AM$34,0)+1,FALSE)))))</f>
        <v>#N/A</v>
      </c>
      <c r="L921" s="20" t="e">
        <f>IF(L920=0,#N/A,IF(VLOOKUP($B921,加速計算!$D$11:$Z$5007,MATCH(L$19,加速計算!$E$34:$AM$34,0)+1,FALSE)&lt;0,0,IF($B921&gt;L$12,0,IF(VLOOKUP($B921,加速計算!$D$11:$Z$5007,MATCH(L$19,加速計算!$E$34:$AM$34,0)+1,FALSE)&gt;L$14,L$14,VLOOKUP($B921,加速計算!$D$11:$Z$5007,MATCH(L$19,加速計算!$E$34:$AM$34,0)+1,FALSE)))))</f>
        <v>#N/A</v>
      </c>
    </row>
    <row r="922" spans="2:12">
      <c r="B922" s="4">
        <v>9010</v>
      </c>
      <c r="C922" s="5" t="e">
        <f t="shared" si="16"/>
        <v>#N/A</v>
      </c>
      <c r="D922" s="9" t="e">
        <f>IF(D921=0,#N/A,IF(VLOOKUP($B922,加速計算!$D$11:$Z$5007,MATCH(D$19,加速計算!$E$34:$AM$34,0)+1,FALSE)&lt;0,0,IF($B922&gt;D$12,0,IF(VLOOKUP($B922,加速計算!$D$11:$Z$5007,MATCH(D$19,加速計算!$E$34:$AM$34,0)+1,FALSE)&gt;D$14,D$14,VLOOKUP($B922,加速計算!$D$11:$Z$5007,MATCH(D$19,加速計算!$E$34:$AM$34,0)+1,FALSE)))))</f>
        <v>#N/A</v>
      </c>
      <c r="E922" s="9" t="e">
        <f>IF(E921=0,#N/A,IF(VLOOKUP($B922,加速計算!$D$11:$Z$5007,MATCH(E$19,加速計算!$E$34:$AM$34,0)+1,FALSE)&lt;0,0,IF($B922&gt;E$12,0,IF(VLOOKUP($B922,加速計算!$D$11:$Z$5007,MATCH(E$19,加速計算!$E$34:$AM$34,0)+1,FALSE)&gt;E$14,E$14,VLOOKUP($B922,加速計算!$D$11:$Z$5007,MATCH(E$19,加速計算!$E$34:$AM$34,0)+1,FALSE)))))</f>
        <v>#N/A</v>
      </c>
      <c r="F922" s="9" t="e">
        <f>IF(F921=0,#N/A,IF(VLOOKUP($B922,加速計算!$D$11:$Z$5007,MATCH(F$19,加速計算!$E$34:$AM$34,0)+1,FALSE)&lt;0,0,IF($B922&gt;F$12,0,IF(VLOOKUP($B922,加速計算!$D$11:$Z$5007,MATCH(F$19,加速計算!$E$34:$AM$34,0)+1,FALSE)&gt;F$14,F$14,VLOOKUP($B922,加速計算!$D$11:$Z$5007,MATCH(F$19,加速計算!$E$34:$AM$34,0)+1,FALSE)))))</f>
        <v>#N/A</v>
      </c>
      <c r="G922" s="9" t="e">
        <f>IF(G921=0,#N/A,IF(VLOOKUP($B922,加速計算!$D$11:$Z$5007,MATCH(G$19,加速計算!$E$34:$AM$34,0)+1,FALSE)&lt;0,0,IF($B922&gt;G$12,0,IF(VLOOKUP($B922,加速計算!$D$11:$Z$5007,MATCH(G$19,加速計算!$E$34:$AM$34,0)+1,FALSE)&gt;G$14,G$14,VLOOKUP($B922,加速計算!$D$11:$Z$5007,MATCH(G$19,加速計算!$E$34:$AM$34,0)+1,FALSE)))))</f>
        <v>#N/A</v>
      </c>
      <c r="H922" s="9" t="e">
        <f>IF(H921=0,#N/A,IF(VLOOKUP($B922,加速計算!$D$11:$Z$5007,MATCH(H$19,加速計算!$E$34:$AM$34,0)+1,FALSE)&lt;0,0,IF($B922&gt;H$12,0,IF(VLOOKUP($B922,加速計算!$D$11:$Z$5007,MATCH(H$19,加速計算!$E$34:$AM$34,0)+1,FALSE)&gt;H$14,H$14,VLOOKUP($B922,加速計算!$D$11:$Z$5007,MATCH(H$19,加速計算!$E$34:$AM$34,0)+1,FALSE)))))</f>
        <v>#N/A</v>
      </c>
      <c r="I922" s="9" t="e">
        <f>IF(I921=0,#N/A,IF(VLOOKUP($B922,加速計算!$D$11:$Z$5007,MATCH(I$19,加速計算!$E$34:$AM$34,0)+1,FALSE)&lt;0,0,IF($B922&gt;I$12,0,IF(VLOOKUP($B922,加速計算!$D$11:$Z$5007,MATCH(I$19,加速計算!$E$34:$AM$34,0)+1,FALSE)&gt;I$14,I$14,VLOOKUP($B922,加速計算!$D$11:$Z$5007,MATCH(I$19,加速計算!$E$34:$AM$34,0)+1,FALSE)))))</f>
        <v>#N/A</v>
      </c>
      <c r="J922" s="9" t="e">
        <f>IF(J921=0,#N/A,IF(VLOOKUP($B922,加速計算!$D$11:$Z$5007,MATCH(J$19,加速計算!$E$34:$AM$34,0)+1,FALSE)&lt;0,0,IF($B922&gt;J$12,0,IF(VLOOKUP($B922,加速計算!$D$11:$Z$5007,MATCH(J$19,加速計算!$E$34:$AM$34,0)+1,FALSE)&gt;J$14,J$14,VLOOKUP($B922,加速計算!$D$11:$Z$5007,MATCH(J$19,加速計算!$E$34:$AM$34,0)+1,FALSE)))))</f>
        <v>#N/A</v>
      </c>
      <c r="K922" s="9" t="e">
        <f>IF(K921=0,#N/A,IF(VLOOKUP($B922,加速計算!$D$11:$Z$5007,MATCH(K$19,加速計算!$E$34:$AM$34,0)+1,FALSE)&lt;0,0,IF($B922&gt;K$12,0,IF(VLOOKUP($B922,加速計算!$D$11:$Z$5007,MATCH(K$19,加速計算!$E$34:$AM$34,0)+1,FALSE)&gt;K$14,K$14,VLOOKUP($B922,加速計算!$D$11:$Z$5007,MATCH(K$19,加速計算!$E$34:$AM$34,0)+1,FALSE)))))</f>
        <v>#N/A</v>
      </c>
      <c r="L922" s="20" t="e">
        <f>IF(L921=0,#N/A,IF(VLOOKUP($B922,加速計算!$D$11:$Z$5007,MATCH(L$19,加速計算!$E$34:$AM$34,0)+1,FALSE)&lt;0,0,IF($B922&gt;L$12,0,IF(VLOOKUP($B922,加速計算!$D$11:$Z$5007,MATCH(L$19,加速計算!$E$34:$AM$34,0)+1,FALSE)&gt;L$14,L$14,VLOOKUP($B922,加速計算!$D$11:$Z$5007,MATCH(L$19,加速計算!$E$34:$AM$34,0)+1,FALSE)))))</f>
        <v>#N/A</v>
      </c>
    </row>
    <row r="923" spans="2:12">
      <c r="B923" s="4">
        <v>9020</v>
      </c>
      <c r="C923" s="5" t="e">
        <f t="shared" si="16"/>
        <v>#N/A</v>
      </c>
      <c r="D923" s="9" t="e">
        <f>IF(D922=0,#N/A,IF(VLOOKUP($B923,加速計算!$D$11:$Z$5007,MATCH(D$19,加速計算!$E$34:$AM$34,0)+1,FALSE)&lt;0,0,IF($B923&gt;D$12,0,IF(VLOOKUP($B923,加速計算!$D$11:$Z$5007,MATCH(D$19,加速計算!$E$34:$AM$34,0)+1,FALSE)&gt;D$14,D$14,VLOOKUP($B923,加速計算!$D$11:$Z$5007,MATCH(D$19,加速計算!$E$34:$AM$34,0)+1,FALSE)))))</f>
        <v>#N/A</v>
      </c>
      <c r="E923" s="9" t="e">
        <f>IF(E922=0,#N/A,IF(VLOOKUP($B923,加速計算!$D$11:$Z$5007,MATCH(E$19,加速計算!$E$34:$AM$34,0)+1,FALSE)&lt;0,0,IF($B923&gt;E$12,0,IF(VLOOKUP($B923,加速計算!$D$11:$Z$5007,MATCH(E$19,加速計算!$E$34:$AM$34,0)+1,FALSE)&gt;E$14,E$14,VLOOKUP($B923,加速計算!$D$11:$Z$5007,MATCH(E$19,加速計算!$E$34:$AM$34,0)+1,FALSE)))))</f>
        <v>#N/A</v>
      </c>
      <c r="F923" s="9" t="e">
        <f>IF(F922=0,#N/A,IF(VLOOKUP($B923,加速計算!$D$11:$Z$5007,MATCH(F$19,加速計算!$E$34:$AM$34,0)+1,FALSE)&lt;0,0,IF($B923&gt;F$12,0,IF(VLOOKUP($B923,加速計算!$D$11:$Z$5007,MATCH(F$19,加速計算!$E$34:$AM$34,0)+1,FALSE)&gt;F$14,F$14,VLOOKUP($B923,加速計算!$D$11:$Z$5007,MATCH(F$19,加速計算!$E$34:$AM$34,0)+1,FALSE)))))</f>
        <v>#N/A</v>
      </c>
      <c r="G923" s="9" t="e">
        <f>IF(G922=0,#N/A,IF(VLOOKUP($B923,加速計算!$D$11:$Z$5007,MATCH(G$19,加速計算!$E$34:$AM$34,0)+1,FALSE)&lt;0,0,IF($B923&gt;G$12,0,IF(VLOOKUP($B923,加速計算!$D$11:$Z$5007,MATCH(G$19,加速計算!$E$34:$AM$34,0)+1,FALSE)&gt;G$14,G$14,VLOOKUP($B923,加速計算!$D$11:$Z$5007,MATCH(G$19,加速計算!$E$34:$AM$34,0)+1,FALSE)))))</f>
        <v>#N/A</v>
      </c>
      <c r="H923" s="9" t="e">
        <f>IF(H922=0,#N/A,IF(VLOOKUP($B923,加速計算!$D$11:$Z$5007,MATCH(H$19,加速計算!$E$34:$AM$34,0)+1,FALSE)&lt;0,0,IF($B923&gt;H$12,0,IF(VLOOKUP($B923,加速計算!$D$11:$Z$5007,MATCH(H$19,加速計算!$E$34:$AM$34,0)+1,FALSE)&gt;H$14,H$14,VLOOKUP($B923,加速計算!$D$11:$Z$5007,MATCH(H$19,加速計算!$E$34:$AM$34,0)+1,FALSE)))))</f>
        <v>#N/A</v>
      </c>
      <c r="I923" s="9" t="e">
        <f>IF(I922=0,#N/A,IF(VLOOKUP($B923,加速計算!$D$11:$Z$5007,MATCH(I$19,加速計算!$E$34:$AM$34,0)+1,FALSE)&lt;0,0,IF($B923&gt;I$12,0,IF(VLOOKUP($B923,加速計算!$D$11:$Z$5007,MATCH(I$19,加速計算!$E$34:$AM$34,0)+1,FALSE)&gt;I$14,I$14,VLOOKUP($B923,加速計算!$D$11:$Z$5007,MATCH(I$19,加速計算!$E$34:$AM$34,0)+1,FALSE)))))</f>
        <v>#N/A</v>
      </c>
      <c r="J923" s="9" t="e">
        <f>IF(J922=0,#N/A,IF(VLOOKUP($B923,加速計算!$D$11:$Z$5007,MATCH(J$19,加速計算!$E$34:$AM$34,0)+1,FALSE)&lt;0,0,IF($B923&gt;J$12,0,IF(VLOOKUP($B923,加速計算!$D$11:$Z$5007,MATCH(J$19,加速計算!$E$34:$AM$34,0)+1,FALSE)&gt;J$14,J$14,VLOOKUP($B923,加速計算!$D$11:$Z$5007,MATCH(J$19,加速計算!$E$34:$AM$34,0)+1,FALSE)))))</f>
        <v>#N/A</v>
      </c>
      <c r="K923" s="9" t="e">
        <f>IF(K922=0,#N/A,IF(VLOOKUP($B923,加速計算!$D$11:$Z$5007,MATCH(K$19,加速計算!$E$34:$AM$34,0)+1,FALSE)&lt;0,0,IF($B923&gt;K$12,0,IF(VLOOKUP($B923,加速計算!$D$11:$Z$5007,MATCH(K$19,加速計算!$E$34:$AM$34,0)+1,FALSE)&gt;K$14,K$14,VLOOKUP($B923,加速計算!$D$11:$Z$5007,MATCH(K$19,加速計算!$E$34:$AM$34,0)+1,FALSE)))))</f>
        <v>#N/A</v>
      </c>
      <c r="L923" s="20" t="e">
        <f>IF(L922=0,#N/A,IF(VLOOKUP($B923,加速計算!$D$11:$Z$5007,MATCH(L$19,加速計算!$E$34:$AM$34,0)+1,FALSE)&lt;0,0,IF($B923&gt;L$12,0,IF(VLOOKUP($B923,加速計算!$D$11:$Z$5007,MATCH(L$19,加速計算!$E$34:$AM$34,0)+1,FALSE)&gt;L$14,L$14,VLOOKUP($B923,加速計算!$D$11:$Z$5007,MATCH(L$19,加速計算!$E$34:$AM$34,0)+1,FALSE)))))</f>
        <v>#N/A</v>
      </c>
    </row>
    <row r="924" spans="2:12">
      <c r="B924" s="4">
        <v>9030</v>
      </c>
      <c r="C924" s="5" t="e">
        <f t="shared" si="16"/>
        <v>#N/A</v>
      </c>
      <c r="D924" s="9" t="e">
        <f>IF(D923=0,#N/A,IF(VLOOKUP($B924,加速計算!$D$11:$Z$5007,MATCH(D$19,加速計算!$E$34:$AM$34,0)+1,FALSE)&lt;0,0,IF($B924&gt;D$12,0,IF(VLOOKUP($B924,加速計算!$D$11:$Z$5007,MATCH(D$19,加速計算!$E$34:$AM$34,0)+1,FALSE)&gt;D$14,D$14,VLOOKUP($B924,加速計算!$D$11:$Z$5007,MATCH(D$19,加速計算!$E$34:$AM$34,0)+1,FALSE)))))</f>
        <v>#N/A</v>
      </c>
      <c r="E924" s="9" t="e">
        <f>IF(E923=0,#N/A,IF(VLOOKUP($B924,加速計算!$D$11:$Z$5007,MATCH(E$19,加速計算!$E$34:$AM$34,0)+1,FALSE)&lt;0,0,IF($B924&gt;E$12,0,IF(VLOOKUP($B924,加速計算!$D$11:$Z$5007,MATCH(E$19,加速計算!$E$34:$AM$34,0)+1,FALSE)&gt;E$14,E$14,VLOOKUP($B924,加速計算!$D$11:$Z$5007,MATCH(E$19,加速計算!$E$34:$AM$34,0)+1,FALSE)))))</f>
        <v>#N/A</v>
      </c>
      <c r="F924" s="9" t="e">
        <f>IF(F923=0,#N/A,IF(VLOOKUP($B924,加速計算!$D$11:$Z$5007,MATCH(F$19,加速計算!$E$34:$AM$34,0)+1,FALSE)&lt;0,0,IF($B924&gt;F$12,0,IF(VLOOKUP($B924,加速計算!$D$11:$Z$5007,MATCH(F$19,加速計算!$E$34:$AM$34,0)+1,FALSE)&gt;F$14,F$14,VLOOKUP($B924,加速計算!$D$11:$Z$5007,MATCH(F$19,加速計算!$E$34:$AM$34,0)+1,FALSE)))))</f>
        <v>#N/A</v>
      </c>
      <c r="G924" s="9" t="e">
        <f>IF(G923=0,#N/A,IF(VLOOKUP($B924,加速計算!$D$11:$Z$5007,MATCH(G$19,加速計算!$E$34:$AM$34,0)+1,FALSE)&lt;0,0,IF($B924&gt;G$12,0,IF(VLOOKUP($B924,加速計算!$D$11:$Z$5007,MATCH(G$19,加速計算!$E$34:$AM$34,0)+1,FALSE)&gt;G$14,G$14,VLOOKUP($B924,加速計算!$D$11:$Z$5007,MATCH(G$19,加速計算!$E$34:$AM$34,0)+1,FALSE)))))</f>
        <v>#N/A</v>
      </c>
      <c r="H924" s="9" t="e">
        <f>IF(H923=0,#N/A,IF(VLOOKUP($B924,加速計算!$D$11:$Z$5007,MATCH(H$19,加速計算!$E$34:$AM$34,0)+1,FALSE)&lt;0,0,IF($B924&gt;H$12,0,IF(VLOOKUP($B924,加速計算!$D$11:$Z$5007,MATCH(H$19,加速計算!$E$34:$AM$34,0)+1,FALSE)&gt;H$14,H$14,VLOOKUP($B924,加速計算!$D$11:$Z$5007,MATCH(H$19,加速計算!$E$34:$AM$34,0)+1,FALSE)))))</f>
        <v>#N/A</v>
      </c>
      <c r="I924" s="9" t="e">
        <f>IF(I923=0,#N/A,IF(VLOOKUP($B924,加速計算!$D$11:$Z$5007,MATCH(I$19,加速計算!$E$34:$AM$34,0)+1,FALSE)&lt;0,0,IF($B924&gt;I$12,0,IF(VLOOKUP($B924,加速計算!$D$11:$Z$5007,MATCH(I$19,加速計算!$E$34:$AM$34,0)+1,FALSE)&gt;I$14,I$14,VLOOKUP($B924,加速計算!$D$11:$Z$5007,MATCH(I$19,加速計算!$E$34:$AM$34,0)+1,FALSE)))))</f>
        <v>#N/A</v>
      </c>
      <c r="J924" s="9" t="e">
        <f>IF(J923=0,#N/A,IF(VLOOKUP($B924,加速計算!$D$11:$Z$5007,MATCH(J$19,加速計算!$E$34:$AM$34,0)+1,FALSE)&lt;0,0,IF($B924&gt;J$12,0,IF(VLOOKUP($B924,加速計算!$D$11:$Z$5007,MATCH(J$19,加速計算!$E$34:$AM$34,0)+1,FALSE)&gt;J$14,J$14,VLOOKUP($B924,加速計算!$D$11:$Z$5007,MATCH(J$19,加速計算!$E$34:$AM$34,0)+1,FALSE)))))</f>
        <v>#N/A</v>
      </c>
      <c r="K924" s="9" t="e">
        <f>IF(K923=0,#N/A,IF(VLOOKUP($B924,加速計算!$D$11:$Z$5007,MATCH(K$19,加速計算!$E$34:$AM$34,0)+1,FALSE)&lt;0,0,IF($B924&gt;K$12,0,IF(VLOOKUP($B924,加速計算!$D$11:$Z$5007,MATCH(K$19,加速計算!$E$34:$AM$34,0)+1,FALSE)&gt;K$14,K$14,VLOOKUP($B924,加速計算!$D$11:$Z$5007,MATCH(K$19,加速計算!$E$34:$AM$34,0)+1,FALSE)))))</f>
        <v>#N/A</v>
      </c>
      <c r="L924" s="20" t="e">
        <f>IF(L923=0,#N/A,IF(VLOOKUP($B924,加速計算!$D$11:$Z$5007,MATCH(L$19,加速計算!$E$34:$AM$34,0)+1,FALSE)&lt;0,0,IF($B924&gt;L$12,0,IF(VLOOKUP($B924,加速計算!$D$11:$Z$5007,MATCH(L$19,加速計算!$E$34:$AM$34,0)+1,FALSE)&gt;L$14,L$14,VLOOKUP($B924,加速計算!$D$11:$Z$5007,MATCH(L$19,加速計算!$E$34:$AM$34,0)+1,FALSE)))))</f>
        <v>#N/A</v>
      </c>
    </row>
    <row r="925" spans="2:12">
      <c r="B925" s="4">
        <v>9040</v>
      </c>
      <c r="C925" s="5" t="e">
        <f t="shared" si="16"/>
        <v>#N/A</v>
      </c>
      <c r="D925" s="9" t="e">
        <f>IF(D924=0,#N/A,IF(VLOOKUP($B925,加速計算!$D$11:$Z$5007,MATCH(D$19,加速計算!$E$34:$AM$34,0)+1,FALSE)&lt;0,0,IF($B925&gt;D$12,0,IF(VLOOKUP($B925,加速計算!$D$11:$Z$5007,MATCH(D$19,加速計算!$E$34:$AM$34,0)+1,FALSE)&gt;D$14,D$14,VLOOKUP($B925,加速計算!$D$11:$Z$5007,MATCH(D$19,加速計算!$E$34:$AM$34,0)+1,FALSE)))))</f>
        <v>#N/A</v>
      </c>
      <c r="E925" s="9" t="e">
        <f>IF(E924=0,#N/A,IF(VLOOKUP($B925,加速計算!$D$11:$Z$5007,MATCH(E$19,加速計算!$E$34:$AM$34,0)+1,FALSE)&lt;0,0,IF($B925&gt;E$12,0,IF(VLOOKUP($B925,加速計算!$D$11:$Z$5007,MATCH(E$19,加速計算!$E$34:$AM$34,0)+1,FALSE)&gt;E$14,E$14,VLOOKUP($B925,加速計算!$D$11:$Z$5007,MATCH(E$19,加速計算!$E$34:$AM$34,0)+1,FALSE)))))</f>
        <v>#N/A</v>
      </c>
      <c r="F925" s="9" t="e">
        <f>IF(F924=0,#N/A,IF(VLOOKUP($B925,加速計算!$D$11:$Z$5007,MATCH(F$19,加速計算!$E$34:$AM$34,0)+1,FALSE)&lt;0,0,IF($B925&gt;F$12,0,IF(VLOOKUP($B925,加速計算!$D$11:$Z$5007,MATCH(F$19,加速計算!$E$34:$AM$34,0)+1,FALSE)&gt;F$14,F$14,VLOOKUP($B925,加速計算!$D$11:$Z$5007,MATCH(F$19,加速計算!$E$34:$AM$34,0)+1,FALSE)))))</f>
        <v>#N/A</v>
      </c>
      <c r="G925" s="9" t="e">
        <f>IF(G924=0,#N/A,IF(VLOOKUP($B925,加速計算!$D$11:$Z$5007,MATCH(G$19,加速計算!$E$34:$AM$34,0)+1,FALSE)&lt;0,0,IF($B925&gt;G$12,0,IF(VLOOKUP($B925,加速計算!$D$11:$Z$5007,MATCH(G$19,加速計算!$E$34:$AM$34,0)+1,FALSE)&gt;G$14,G$14,VLOOKUP($B925,加速計算!$D$11:$Z$5007,MATCH(G$19,加速計算!$E$34:$AM$34,0)+1,FALSE)))))</f>
        <v>#N/A</v>
      </c>
      <c r="H925" s="9" t="e">
        <f>IF(H924=0,#N/A,IF(VLOOKUP($B925,加速計算!$D$11:$Z$5007,MATCH(H$19,加速計算!$E$34:$AM$34,0)+1,FALSE)&lt;0,0,IF($B925&gt;H$12,0,IF(VLOOKUP($B925,加速計算!$D$11:$Z$5007,MATCH(H$19,加速計算!$E$34:$AM$34,0)+1,FALSE)&gt;H$14,H$14,VLOOKUP($B925,加速計算!$D$11:$Z$5007,MATCH(H$19,加速計算!$E$34:$AM$34,0)+1,FALSE)))))</f>
        <v>#N/A</v>
      </c>
      <c r="I925" s="9" t="e">
        <f>IF(I924=0,#N/A,IF(VLOOKUP($B925,加速計算!$D$11:$Z$5007,MATCH(I$19,加速計算!$E$34:$AM$34,0)+1,FALSE)&lt;0,0,IF($B925&gt;I$12,0,IF(VLOOKUP($B925,加速計算!$D$11:$Z$5007,MATCH(I$19,加速計算!$E$34:$AM$34,0)+1,FALSE)&gt;I$14,I$14,VLOOKUP($B925,加速計算!$D$11:$Z$5007,MATCH(I$19,加速計算!$E$34:$AM$34,0)+1,FALSE)))))</f>
        <v>#N/A</v>
      </c>
      <c r="J925" s="9" t="e">
        <f>IF(J924=0,#N/A,IF(VLOOKUP($B925,加速計算!$D$11:$Z$5007,MATCH(J$19,加速計算!$E$34:$AM$34,0)+1,FALSE)&lt;0,0,IF($B925&gt;J$12,0,IF(VLOOKUP($B925,加速計算!$D$11:$Z$5007,MATCH(J$19,加速計算!$E$34:$AM$34,0)+1,FALSE)&gt;J$14,J$14,VLOOKUP($B925,加速計算!$D$11:$Z$5007,MATCH(J$19,加速計算!$E$34:$AM$34,0)+1,FALSE)))))</f>
        <v>#N/A</v>
      </c>
      <c r="K925" s="9" t="e">
        <f>IF(K924=0,#N/A,IF(VLOOKUP($B925,加速計算!$D$11:$Z$5007,MATCH(K$19,加速計算!$E$34:$AM$34,0)+1,FALSE)&lt;0,0,IF($B925&gt;K$12,0,IF(VLOOKUP($B925,加速計算!$D$11:$Z$5007,MATCH(K$19,加速計算!$E$34:$AM$34,0)+1,FALSE)&gt;K$14,K$14,VLOOKUP($B925,加速計算!$D$11:$Z$5007,MATCH(K$19,加速計算!$E$34:$AM$34,0)+1,FALSE)))))</f>
        <v>#N/A</v>
      </c>
      <c r="L925" s="20" t="e">
        <f>IF(L924=0,#N/A,IF(VLOOKUP($B925,加速計算!$D$11:$Z$5007,MATCH(L$19,加速計算!$E$34:$AM$34,0)+1,FALSE)&lt;0,0,IF($B925&gt;L$12,0,IF(VLOOKUP($B925,加速計算!$D$11:$Z$5007,MATCH(L$19,加速計算!$E$34:$AM$34,0)+1,FALSE)&gt;L$14,L$14,VLOOKUP($B925,加速計算!$D$11:$Z$5007,MATCH(L$19,加速計算!$E$34:$AM$34,0)+1,FALSE)))))</f>
        <v>#N/A</v>
      </c>
    </row>
    <row r="926" spans="2:12">
      <c r="B926" s="4">
        <v>9050</v>
      </c>
      <c r="C926" s="5" t="e">
        <f t="shared" si="16"/>
        <v>#N/A</v>
      </c>
      <c r="D926" s="9" t="e">
        <f>IF(D925=0,#N/A,IF(VLOOKUP($B926,加速計算!$D$11:$Z$5007,MATCH(D$19,加速計算!$E$34:$AM$34,0)+1,FALSE)&lt;0,0,IF($B926&gt;D$12,0,IF(VLOOKUP($B926,加速計算!$D$11:$Z$5007,MATCH(D$19,加速計算!$E$34:$AM$34,0)+1,FALSE)&gt;D$14,D$14,VLOOKUP($B926,加速計算!$D$11:$Z$5007,MATCH(D$19,加速計算!$E$34:$AM$34,0)+1,FALSE)))))</f>
        <v>#N/A</v>
      </c>
      <c r="E926" s="9" t="e">
        <f>IF(E925=0,#N/A,IF(VLOOKUP($B926,加速計算!$D$11:$Z$5007,MATCH(E$19,加速計算!$E$34:$AM$34,0)+1,FALSE)&lt;0,0,IF($B926&gt;E$12,0,IF(VLOOKUP($B926,加速計算!$D$11:$Z$5007,MATCH(E$19,加速計算!$E$34:$AM$34,0)+1,FALSE)&gt;E$14,E$14,VLOOKUP($B926,加速計算!$D$11:$Z$5007,MATCH(E$19,加速計算!$E$34:$AM$34,0)+1,FALSE)))))</f>
        <v>#N/A</v>
      </c>
      <c r="F926" s="9" t="e">
        <f>IF(F925=0,#N/A,IF(VLOOKUP($B926,加速計算!$D$11:$Z$5007,MATCH(F$19,加速計算!$E$34:$AM$34,0)+1,FALSE)&lt;0,0,IF($B926&gt;F$12,0,IF(VLOOKUP($B926,加速計算!$D$11:$Z$5007,MATCH(F$19,加速計算!$E$34:$AM$34,0)+1,FALSE)&gt;F$14,F$14,VLOOKUP($B926,加速計算!$D$11:$Z$5007,MATCH(F$19,加速計算!$E$34:$AM$34,0)+1,FALSE)))))</f>
        <v>#N/A</v>
      </c>
      <c r="G926" s="9" t="e">
        <f>IF(G925=0,#N/A,IF(VLOOKUP($B926,加速計算!$D$11:$Z$5007,MATCH(G$19,加速計算!$E$34:$AM$34,0)+1,FALSE)&lt;0,0,IF($B926&gt;G$12,0,IF(VLOOKUP($B926,加速計算!$D$11:$Z$5007,MATCH(G$19,加速計算!$E$34:$AM$34,0)+1,FALSE)&gt;G$14,G$14,VLOOKUP($B926,加速計算!$D$11:$Z$5007,MATCH(G$19,加速計算!$E$34:$AM$34,0)+1,FALSE)))))</f>
        <v>#N/A</v>
      </c>
      <c r="H926" s="9" t="e">
        <f>IF(H925=0,#N/A,IF(VLOOKUP($B926,加速計算!$D$11:$Z$5007,MATCH(H$19,加速計算!$E$34:$AM$34,0)+1,FALSE)&lt;0,0,IF($B926&gt;H$12,0,IF(VLOOKUP($B926,加速計算!$D$11:$Z$5007,MATCH(H$19,加速計算!$E$34:$AM$34,0)+1,FALSE)&gt;H$14,H$14,VLOOKUP($B926,加速計算!$D$11:$Z$5007,MATCH(H$19,加速計算!$E$34:$AM$34,0)+1,FALSE)))))</f>
        <v>#N/A</v>
      </c>
      <c r="I926" s="9" t="e">
        <f>IF(I925=0,#N/A,IF(VLOOKUP($B926,加速計算!$D$11:$Z$5007,MATCH(I$19,加速計算!$E$34:$AM$34,0)+1,FALSE)&lt;0,0,IF($B926&gt;I$12,0,IF(VLOOKUP($B926,加速計算!$D$11:$Z$5007,MATCH(I$19,加速計算!$E$34:$AM$34,0)+1,FALSE)&gt;I$14,I$14,VLOOKUP($B926,加速計算!$D$11:$Z$5007,MATCH(I$19,加速計算!$E$34:$AM$34,0)+1,FALSE)))))</f>
        <v>#N/A</v>
      </c>
      <c r="J926" s="9" t="e">
        <f>IF(J925=0,#N/A,IF(VLOOKUP($B926,加速計算!$D$11:$Z$5007,MATCH(J$19,加速計算!$E$34:$AM$34,0)+1,FALSE)&lt;0,0,IF($B926&gt;J$12,0,IF(VLOOKUP($B926,加速計算!$D$11:$Z$5007,MATCH(J$19,加速計算!$E$34:$AM$34,0)+1,FALSE)&gt;J$14,J$14,VLOOKUP($B926,加速計算!$D$11:$Z$5007,MATCH(J$19,加速計算!$E$34:$AM$34,0)+1,FALSE)))))</f>
        <v>#N/A</v>
      </c>
      <c r="K926" s="9" t="e">
        <f>IF(K925=0,#N/A,IF(VLOOKUP($B926,加速計算!$D$11:$Z$5007,MATCH(K$19,加速計算!$E$34:$AM$34,0)+1,FALSE)&lt;0,0,IF($B926&gt;K$12,0,IF(VLOOKUP($B926,加速計算!$D$11:$Z$5007,MATCH(K$19,加速計算!$E$34:$AM$34,0)+1,FALSE)&gt;K$14,K$14,VLOOKUP($B926,加速計算!$D$11:$Z$5007,MATCH(K$19,加速計算!$E$34:$AM$34,0)+1,FALSE)))))</f>
        <v>#N/A</v>
      </c>
      <c r="L926" s="20" t="e">
        <f>IF(L925=0,#N/A,IF(VLOOKUP($B926,加速計算!$D$11:$Z$5007,MATCH(L$19,加速計算!$E$34:$AM$34,0)+1,FALSE)&lt;0,0,IF($B926&gt;L$12,0,IF(VLOOKUP($B926,加速計算!$D$11:$Z$5007,MATCH(L$19,加速計算!$E$34:$AM$34,0)+1,FALSE)&gt;L$14,L$14,VLOOKUP($B926,加速計算!$D$11:$Z$5007,MATCH(L$19,加速計算!$E$34:$AM$34,0)+1,FALSE)))))</f>
        <v>#N/A</v>
      </c>
    </row>
    <row r="927" spans="2:12">
      <c r="B927" s="4">
        <v>9060</v>
      </c>
      <c r="C927" s="5" t="e">
        <f t="shared" si="16"/>
        <v>#N/A</v>
      </c>
      <c r="D927" s="9" t="e">
        <f>IF(D926=0,#N/A,IF(VLOOKUP($B927,加速計算!$D$11:$Z$5007,MATCH(D$19,加速計算!$E$34:$AM$34,0)+1,FALSE)&lt;0,0,IF($B927&gt;D$12,0,IF(VLOOKUP($B927,加速計算!$D$11:$Z$5007,MATCH(D$19,加速計算!$E$34:$AM$34,0)+1,FALSE)&gt;D$14,D$14,VLOOKUP($B927,加速計算!$D$11:$Z$5007,MATCH(D$19,加速計算!$E$34:$AM$34,0)+1,FALSE)))))</f>
        <v>#N/A</v>
      </c>
      <c r="E927" s="9" t="e">
        <f>IF(E926=0,#N/A,IF(VLOOKUP($B927,加速計算!$D$11:$Z$5007,MATCH(E$19,加速計算!$E$34:$AM$34,0)+1,FALSE)&lt;0,0,IF($B927&gt;E$12,0,IF(VLOOKUP($B927,加速計算!$D$11:$Z$5007,MATCH(E$19,加速計算!$E$34:$AM$34,0)+1,FALSE)&gt;E$14,E$14,VLOOKUP($B927,加速計算!$D$11:$Z$5007,MATCH(E$19,加速計算!$E$34:$AM$34,0)+1,FALSE)))))</f>
        <v>#N/A</v>
      </c>
      <c r="F927" s="9" t="e">
        <f>IF(F926=0,#N/A,IF(VLOOKUP($B927,加速計算!$D$11:$Z$5007,MATCH(F$19,加速計算!$E$34:$AM$34,0)+1,FALSE)&lt;0,0,IF($B927&gt;F$12,0,IF(VLOOKUP($B927,加速計算!$D$11:$Z$5007,MATCH(F$19,加速計算!$E$34:$AM$34,0)+1,FALSE)&gt;F$14,F$14,VLOOKUP($B927,加速計算!$D$11:$Z$5007,MATCH(F$19,加速計算!$E$34:$AM$34,0)+1,FALSE)))))</f>
        <v>#N/A</v>
      </c>
      <c r="G927" s="9" t="e">
        <f>IF(G926=0,#N/A,IF(VLOOKUP($B927,加速計算!$D$11:$Z$5007,MATCH(G$19,加速計算!$E$34:$AM$34,0)+1,FALSE)&lt;0,0,IF($B927&gt;G$12,0,IF(VLOOKUP($B927,加速計算!$D$11:$Z$5007,MATCH(G$19,加速計算!$E$34:$AM$34,0)+1,FALSE)&gt;G$14,G$14,VLOOKUP($B927,加速計算!$D$11:$Z$5007,MATCH(G$19,加速計算!$E$34:$AM$34,0)+1,FALSE)))))</f>
        <v>#N/A</v>
      </c>
      <c r="H927" s="9" t="e">
        <f>IF(H926=0,#N/A,IF(VLOOKUP($B927,加速計算!$D$11:$Z$5007,MATCH(H$19,加速計算!$E$34:$AM$34,0)+1,FALSE)&lt;0,0,IF($B927&gt;H$12,0,IF(VLOOKUP($B927,加速計算!$D$11:$Z$5007,MATCH(H$19,加速計算!$E$34:$AM$34,0)+1,FALSE)&gt;H$14,H$14,VLOOKUP($B927,加速計算!$D$11:$Z$5007,MATCH(H$19,加速計算!$E$34:$AM$34,0)+1,FALSE)))))</f>
        <v>#N/A</v>
      </c>
      <c r="I927" s="9" t="e">
        <f>IF(I926=0,#N/A,IF(VLOOKUP($B927,加速計算!$D$11:$Z$5007,MATCH(I$19,加速計算!$E$34:$AM$34,0)+1,FALSE)&lt;0,0,IF($B927&gt;I$12,0,IF(VLOOKUP($B927,加速計算!$D$11:$Z$5007,MATCH(I$19,加速計算!$E$34:$AM$34,0)+1,FALSE)&gt;I$14,I$14,VLOOKUP($B927,加速計算!$D$11:$Z$5007,MATCH(I$19,加速計算!$E$34:$AM$34,0)+1,FALSE)))))</f>
        <v>#N/A</v>
      </c>
      <c r="J927" s="9" t="e">
        <f>IF(J926=0,#N/A,IF(VLOOKUP($B927,加速計算!$D$11:$Z$5007,MATCH(J$19,加速計算!$E$34:$AM$34,0)+1,FALSE)&lt;0,0,IF($B927&gt;J$12,0,IF(VLOOKUP($B927,加速計算!$D$11:$Z$5007,MATCH(J$19,加速計算!$E$34:$AM$34,0)+1,FALSE)&gt;J$14,J$14,VLOOKUP($B927,加速計算!$D$11:$Z$5007,MATCH(J$19,加速計算!$E$34:$AM$34,0)+1,FALSE)))))</f>
        <v>#N/A</v>
      </c>
      <c r="K927" s="9" t="e">
        <f>IF(K926=0,#N/A,IF(VLOOKUP($B927,加速計算!$D$11:$Z$5007,MATCH(K$19,加速計算!$E$34:$AM$34,0)+1,FALSE)&lt;0,0,IF($B927&gt;K$12,0,IF(VLOOKUP($B927,加速計算!$D$11:$Z$5007,MATCH(K$19,加速計算!$E$34:$AM$34,0)+1,FALSE)&gt;K$14,K$14,VLOOKUP($B927,加速計算!$D$11:$Z$5007,MATCH(K$19,加速計算!$E$34:$AM$34,0)+1,FALSE)))))</f>
        <v>#N/A</v>
      </c>
      <c r="L927" s="20" t="e">
        <f>IF(L926=0,#N/A,IF(VLOOKUP($B927,加速計算!$D$11:$Z$5007,MATCH(L$19,加速計算!$E$34:$AM$34,0)+1,FALSE)&lt;0,0,IF($B927&gt;L$12,0,IF(VLOOKUP($B927,加速計算!$D$11:$Z$5007,MATCH(L$19,加速計算!$E$34:$AM$34,0)+1,FALSE)&gt;L$14,L$14,VLOOKUP($B927,加速計算!$D$11:$Z$5007,MATCH(L$19,加速計算!$E$34:$AM$34,0)+1,FALSE)))))</f>
        <v>#N/A</v>
      </c>
    </row>
    <row r="928" spans="2:12">
      <c r="B928" s="4">
        <v>9070</v>
      </c>
      <c r="C928" s="5" t="e">
        <f t="shared" si="16"/>
        <v>#N/A</v>
      </c>
      <c r="D928" s="9" t="e">
        <f>IF(D927=0,#N/A,IF(VLOOKUP($B928,加速計算!$D$11:$Z$5007,MATCH(D$19,加速計算!$E$34:$AM$34,0)+1,FALSE)&lt;0,0,IF($B928&gt;D$12,0,IF(VLOOKUP($B928,加速計算!$D$11:$Z$5007,MATCH(D$19,加速計算!$E$34:$AM$34,0)+1,FALSE)&gt;D$14,D$14,VLOOKUP($B928,加速計算!$D$11:$Z$5007,MATCH(D$19,加速計算!$E$34:$AM$34,0)+1,FALSE)))))</f>
        <v>#N/A</v>
      </c>
      <c r="E928" s="9" t="e">
        <f>IF(E927=0,#N/A,IF(VLOOKUP($B928,加速計算!$D$11:$Z$5007,MATCH(E$19,加速計算!$E$34:$AM$34,0)+1,FALSE)&lt;0,0,IF($B928&gt;E$12,0,IF(VLOOKUP($B928,加速計算!$D$11:$Z$5007,MATCH(E$19,加速計算!$E$34:$AM$34,0)+1,FALSE)&gt;E$14,E$14,VLOOKUP($B928,加速計算!$D$11:$Z$5007,MATCH(E$19,加速計算!$E$34:$AM$34,0)+1,FALSE)))))</f>
        <v>#N/A</v>
      </c>
      <c r="F928" s="9" t="e">
        <f>IF(F927=0,#N/A,IF(VLOOKUP($B928,加速計算!$D$11:$Z$5007,MATCH(F$19,加速計算!$E$34:$AM$34,0)+1,FALSE)&lt;0,0,IF($B928&gt;F$12,0,IF(VLOOKUP($B928,加速計算!$D$11:$Z$5007,MATCH(F$19,加速計算!$E$34:$AM$34,0)+1,FALSE)&gt;F$14,F$14,VLOOKUP($B928,加速計算!$D$11:$Z$5007,MATCH(F$19,加速計算!$E$34:$AM$34,0)+1,FALSE)))))</f>
        <v>#N/A</v>
      </c>
      <c r="G928" s="9" t="e">
        <f>IF(G927=0,#N/A,IF(VLOOKUP($B928,加速計算!$D$11:$Z$5007,MATCH(G$19,加速計算!$E$34:$AM$34,0)+1,FALSE)&lt;0,0,IF($B928&gt;G$12,0,IF(VLOOKUP($B928,加速計算!$D$11:$Z$5007,MATCH(G$19,加速計算!$E$34:$AM$34,0)+1,FALSE)&gt;G$14,G$14,VLOOKUP($B928,加速計算!$D$11:$Z$5007,MATCH(G$19,加速計算!$E$34:$AM$34,0)+1,FALSE)))))</f>
        <v>#N/A</v>
      </c>
      <c r="H928" s="9" t="e">
        <f>IF(H927=0,#N/A,IF(VLOOKUP($B928,加速計算!$D$11:$Z$5007,MATCH(H$19,加速計算!$E$34:$AM$34,0)+1,FALSE)&lt;0,0,IF($B928&gt;H$12,0,IF(VLOOKUP($B928,加速計算!$D$11:$Z$5007,MATCH(H$19,加速計算!$E$34:$AM$34,0)+1,FALSE)&gt;H$14,H$14,VLOOKUP($B928,加速計算!$D$11:$Z$5007,MATCH(H$19,加速計算!$E$34:$AM$34,0)+1,FALSE)))))</f>
        <v>#N/A</v>
      </c>
      <c r="I928" s="9" t="e">
        <f>IF(I927=0,#N/A,IF(VLOOKUP($B928,加速計算!$D$11:$Z$5007,MATCH(I$19,加速計算!$E$34:$AM$34,0)+1,FALSE)&lt;0,0,IF($B928&gt;I$12,0,IF(VLOOKUP($B928,加速計算!$D$11:$Z$5007,MATCH(I$19,加速計算!$E$34:$AM$34,0)+1,FALSE)&gt;I$14,I$14,VLOOKUP($B928,加速計算!$D$11:$Z$5007,MATCH(I$19,加速計算!$E$34:$AM$34,0)+1,FALSE)))))</f>
        <v>#N/A</v>
      </c>
      <c r="J928" s="9" t="e">
        <f>IF(J927=0,#N/A,IF(VLOOKUP($B928,加速計算!$D$11:$Z$5007,MATCH(J$19,加速計算!$E$34:$AM$34,0)+1,FALSE)&lt;0,0,IF($B928&gt;J$12,0,IF(VLOOKUP($B928,加速計算!$D$11:$Z$5007,MATCH(J$19,加速計算!$E$34:$AM$34,0)+1,FALSE)&gt;J$14,J$14,VLOOKUP($B928,加速計算!$D$11:$Z$5007,MATCH(J$19,加速計算!$E$34:$AM$34,0)+1,FALSE)))))</f>
        <v>#N/A</v>
      </c>
      <c r="K928" s="9" t="e">
        <f>IF(K927=0,#N/A,IF(VLOOKUP($B928,加速計算!$D$11:$Z$5007,MATCH(K$19,加速計算!$E$34:$AM$34,0)+1,FALSE)&lt;0,0,IF($B928&gt;K$12,0,IF(VLOOKUP($B928,加速計算!$D$11:$Z$5007,MATCH(K$19,加速計算!$E$34:$AM$34,0)+1,FALSE)&gt;K$14,K$14,VLOOKUP($B928,加速計算!$D$11:$Z$5007,MATCH(K$19,加速計算!$E$34:$AM$34,0)+1,FALSE)))))</f>
        <v>#N/A</v>
      </c>
      <c r="L928" s="20" t="e">
        <f>IF(L927=0,#N/A,IF(VLOOKUP($B928,加速計算!$D$11:$Z$5007,MATCH(L$19,加速計算!$E$34:$AM$34,0)+1,FALSE)&lt;0,0,IF($B928&gt;L$12,0,IF(VLOOKUP($B928,加速計算!$D$11:$Z$5007,MATCH(L$19,加速計算!$E$34:$AM$34,0)+1,FALSE)&gt;L$14,L$14,VLOOKUP($B928,加速計算!$D$11:$Z$5007,MATCH(L$19,加速計算!$E$34:$AM$34,0)+1,FALSE)))))</f>
        <v>#N/A</v>
      </c>
    </row>
    <row r="929" spans="2:12">
      <c r="B929" s="4">
        <v>9080</v>
      </c>
      <c r="C929" s="5" t="e">
        <f t="shared" si="16"/>
        <v>#N/A</v>
      </c>
      <c r="D929" s="9" t="e">
        <f>IF(D928=0,#N/A,IF(VLOOKUP($B929,加速計算!$D$11:$Z$5007,MATCH(D$19,加速計算!$E$34:$AM$34,0)+1,FALSE)&lt;0,0,IF($B929&gt;D$12,0,IF(VLOOKUP($B929,加速計算!$D$11:$Z$5007,MATCH(D$19,加速計算!$E$34:$AM$34,0)+1,FALSE)&gt;D$14,D$14,VLOOKUP($B929,加速計算!$D$11:$Z$5007,MATCH(D$19,加速計算!$E$34:$AM$34,0)+1,FALSE)))))</f>
        <v>#N/A</v>
      </c>
      <c r="E929" s="9" t="e">
        <f>IF(E928=0,#N/A,IF(VLOOKUP($B929,加速計算!$D$11:$Z$5007,MATCH(E$19,加速計算!$E$34:$AM$34,0)+1,FALSE)&lt;0,0,IF($B929&gt;E$12,0,IF(VLOOKUP($B929,加速計算!$D$11:$Z$5007,MATCH(E$19,加速計算!$E$34:$AM$34,0)+1,FALSE)&gt;E$14,E$14,VLOOKUP($B929,加速計算!$D$11:$Z$5007,MATCH(E$19,加速計算!$E$34:$AM$34,0)+1,FALSE)))))</f>
        <v>#N/A</v>
      </c>
      <c r="F929" s="9" t="e">
        <f>IF(F928=0,#N/A,IF(VLOOKUP($B929,加速計算!$D$11:$Z$5007,MATCH(F$19,加速計算!$E$34:$AM$34,0)+1,FALSE)&lt;0,0,IF($B929&gt;F$12,0,IF(VLOOKUP($B929,加速計算!$D$11:$Z$5007,MATCH(F$19,加速計算!$E$34:$AM$34,0)+1,FALSE)&gt;F$14,F$14,VLOOKUP($B929,加速計算!$D$11:$Z$5007,MATCH(F$19,加速計算!$E$34:$AM$34,0)+1,FALSE)))))</f>
        <v>#N/A</v>
      </c>
      <c r="G929" s="9" t="e">
        <f>IF(G928=0,#N/A,IF(VLOOKUP($B929,加速計算!$D$11:$Z$5007,MATCH(G$19,加速計算!$E$34:$AM$34,0)+1,FALSE)&lt;0,0,IF($B929&gt;G$12,0,IF(VLOOKUP($B929,加速計算!$D$11:$Z$5007,MATCH(G$19,加速計算!$E$34:$AM$34,0)+1,FALSE)&gt;G$14,G$14,VLOOKUP($B929,加速計算!$D$11:$Z$5007,MATCH(G$19,加速計算!$E$34:$AM$34,0)+1,FALSE)))))</f>
        <v>#N/A</v>
      </c>
      <c r="H929" s="9" t="e">
        <f>IF(H928=0,#N/A,IF(VLOOKUP($B929,加速計算!$D$11:$Z$5007,MATCH(H$19,加速計算!$E$34:$AM$34,0)+1,FALSE)&lt;0,0,IF($B929&gt;H$12,0,IF(VLOOKUP($B929,加速計算!$D$11:$Z$5007,MATCH(H$19,加速計算!$E$34:$AM$34,0)+1,FALSE)&gt;H$14,H$14,VLOOKUP($B929,加速計算!$D$11:$Z$5007,MATCH(H$19,加速計算!$E$34:$AM$34,0)+1,FALSE)))))</f>
        <v>#N/A</v>
      </c>
      <c r="I929" s="9" t="e">
        <f>IF(I928=0,#N/A,IF(VLOOKUP($B929,加速計算!$D$11:$Z$5007,MATCH(I$19,加速計算!$E$34:$AM$34,0)+1,FALSE)&lt;0,0,IF($B929&gt;I$12,0,IF(VLOOKUP($B929,加速計算!$D$11:$Z$5007,MATCH(I$19,加速計算!$E$34:$AM$34,0)+1,FALSE)&gt;I$14,I$14,VLOOKUP($B929,加速計算!$D$11:$Z$5007,MATCH(I$19,加速計算!$E$34:$AM$34,0)+1,FALSE)))))</f>
        <v>#N/A</v>
      </c>
      <c r="J929" s="9" t="e">
        <f>IF(J928=0,#N/A,IF(VLOOKUP($B929,加速計算!$D$11:$Z$5007,MATCH(J$19,加速計算!$E$34:$AM$34,0)+1,FALSE)&lt;0,0,IF($B929&gt;J$12,0,IF(VLOOKUP($B929,加速計算!$D$11:$Z$5007,MATCH(J$19,加速計算!$E$34:$AM$34,0)+1,FALSE)&gt;J$14,J$14,VLOOKUP($B929,加速計算!$D$11:$Z$5007,MATCH(J$19,加速計算!$E$34:$AM$34,0)+1,FALSE)))))</f>
        <v>#N/A</v>
      </c>
      <c r="K929" s="9" t="e">
        <f>IF(K928=0,#N/A,IF(VLOOKUP($B929,加速計算!$D$11:$Z$5007,MATCH(K$19,加速計算!$E$34:$AM$34,0)+1,FALSE)&lt;0,0,IF($B929&gt;K$12,0,IF(VLOOKUP($B929,加速計算!$D$11:$Z$5007,MATCH(K$19,加速計算!$E$34:$AM$34,0)+1,FALSE)&gt;K$14,K$14,VLOOKUP($B929,加速計算!$D$11:$Z$5007,MATCH(K$19,加速計算!$E$34:$AM$34,0)+1,FALSE)))))</f>
        <v>#N/A</v>
      </c>
      <c r="L929" s="20" t="e">
        <f>IF(L928=0,#N/A,IF(VLOOKUP($B929,加速計算!$D$11:$Z$5007,MATCH(L$19,加速計算!$E$34:$AM$34,0)+1,FALSE)&lt;0,0,IF($B929&gt;L$12,0,IF(VLOOKUP($B929,加速計算!$D$11:$Z$5007,MATCH(L$19,加速計算!$E$34:$AM$34,0)+1,FALSE)&gt;L$14,L$14,VLOOKUP($B929,加速計算!$D$11:$Z$5007,MATCH(L$19,加速計算!$E$34:$AM$34,0)+1,FALSE)))))</f>
        <v>#N/A</v>
      </c>
    </row>
    <row r="930" spans="2:12">
      <c r="B930" s="4">
        <v>9090</v>
      </c>
      <c r="C930" s="5" t="e">
        <f t="shared" si="16"/>
        <v>#N/A</v>
      </c>
      <c r="D930" s="9" t="e">
        <f>IF(D929=0,#N/A,IF(VLOOKUP($B930,加速計算!$D$11:$Z$5007,MATCH(D$19,加速計算!$E$34:$AM$34,0)+1,FALSE)&lt;0,0,IF($B930&gt;D$12,0,IF(VLOOKUP($B930,加速計算!$D$11:$Z$5007,MATCH(D$19,加速計算!$E$34:$AM$34,0)+1,FALSE)&gt;D$14,D$14,VLOOKUP($B930,加速計算!$D$11:$Z$5007,MATCH(D$19,加速計算!$E$34:$AM$34,0)+1,FALSE)))))</f>
        <v>#N/A</v>
      </c>
      <c r="E930" s="9" t="e">
        <f>IF(E929=0,#N/A,IF(VLOOKUP($B930,加速計算!$D$11:$Z$5007,MATCH(E$19,加速計算!$E$34:$AM$34,0)+1,FALSE)&lt;0,0,IF($B930&gt;E$12,0,IF(VLOOKUP($B930,加速計算!$D$11:$Z$5007,MATCH(E$19,加速計算!$E$34:$AM$34,0)+1,FALSE)&gt;E$14,E$14,VLOOKUP($B930,加速計算!$D$11:$Z$5007,MATCH(E$19,加速計算!$E$34:$AM$34,0)+1,FALSE)))))</f>
        <v>#N/A</v>
      </c>
      <c r="F930" s="9" t="e">
        <f>IF(F929=0,#N/A,IF(VLOOKUP($B930,加速計算!$D$11:$Z$5007,MATCH(F$19,加速計算!$E$34:$AM$34,0)+1,FALSE)&lt;0,0,IF($B930&gt;F$12,0,IF(VLOOKUP($B930,加速計算!$D$11:$Z$5007,MATCH(F$19,加速計算!$E$34:$AM$34,0)+1,FALSE)&gt;F$14,F$14,VLOOKUP($B930,加速計算!$D$11:$Z$5007,MATCH(F$19,加速計算!$E$34:$AM$34,0)+1,FALSE)))))</f>
        <v>#N/A</v>
      </c>
      <c r="G930" s="9" t="e">
        <f>IF(G929=0,#N/A,IF(VLOOKUP($B930,加速計算!$D$11:$Z$5007,MATCH(G$19,加速計算!$E$34:$AM$34,0)+1,FALSE)&lt;0,0,IF($B930&gt;G$12,0,IF(VLOOKUP($B930,加速計算!$D$11:$Z$5007,MATCH(G$19,加速計算!$E$34:$AM$34,0)+1,FALSE)&gt;G$14,G$14,VLOOKUP($B930,加速計算!$D$11:$Z$5007,MATCH(G$19,加速計算!$E$34:$AM$34,0)+1,FALSE)))))</f>
        <v>#N/A</v>
      </c>
      <c r="H930" s="9" t="e">
        <f>IF(H929=0,#N/A,IF(VLOOKUP($B930,加速計算!$D$11:$Z$5007,MATCH(H$19,加速計算!$E$34:$AM$34,0)+1,FALSE)&lt;0,0,IF($B930&gt;H$12,0,IF(VLOOKUP($B930,加速計算!$D$11:$Z$5007,MATCH(H$19,加速計算!$E$34:$AM$34,0)+1,FALSE)&gt;H$14,H$14,VLOOKUP($B930,加速計算!$D$11:$Z$5007,MATCH(H$19,加速計算!$E$34:$AM$34,0)+1,FALSE)))))</f>
        <v>#N/A</v>
      </c>
      <c r="I930" s="9" t="e">
        <f>IF(I929=0,#N/A,IF(VLOOKUP($B930,加速計算!$D$11:$Z$5007,MATCH(I$19,加速計算!$E$34:$AM$34,0)+1,FALSE)&lt;0,0,IF($B930&gt;I$12,0,IF(VLOOKUP($B930,加速計算!$D$11:$Z$5007,MATCH(I$19,加速計算!$E$34:$AM$34,0)+1,FALSE)&gt;I$14,I$14,VLOOKUP($B930,加速計算!$D$11:$Z$5007,MATCH(I$19,加速計算!$E$34:$AM$34,0)+1,FALSE)))))</f>
        <v>#N/A</v>
      </c>
      <c r="J930" s="9" t="e">
        <f>IF(J929=0,#N/A,IF(VLOOKUP($B930,加速計算!$D$11:$Z$5007,MATCH(J$19,加速計算!$E$34:$AM$34,0)+1,FALSE)&lt;0,0,IF($B930&gt;J$12,0,IF(VLOOKUP($B930,加速計算!$D$11:$Z$5007,MATCH(J$19,加速計算!$E$34:$AM$34,0)+1,FALSE)&gt;J$14,J$14,VLOOKUP($B930,加速計算!$D$11:$Z$5007,MATCH(J$19,加速計算!$E$34:$AM$34,0)+1,FALSE)))))</f>
        <v>#N/A</v>
      </c>
      <c r="K930" s="9" t="e">
        <f>IF(K929=0,#N/A,IF(VLOOKUP($B930,加速計算!$D$11:$Z$5007,MATCH(K$19,加速計算!$E$34:$AM$34,0)+1,FALSE)&lt;0,0,IF($B930&gt;K$12,0,IF(VLOOKUP($B930,加速計算!$D$11:$Z$5007,MATCH(K$19,加速計算!$E$34:$AM$34,0)+1,FALSE)&gt;K$14,K$14,VLOOKUP($B930,加速計算!$D$11:$Z$5007,MATCH(K$19,加速計算!$E$34:$AM$34,0)+1,FALSE)))))</f>
        <v>#N/A</v>
      </c>
      <c r="L930" s="20" t="e">
        <f>IF(L929=0,#N/A,IF(VLOOKUP($B930,加速計算!$D$11:$Z$5007,MATCH(L$19,加速計算!$E$34:$AM$34,0)+1,FALSE)&lt;0,0,IF($B930&gt;L$12,0,IF(VLOOKUP($B930,加速計算!$D$11:$Z$5007,MATCH(L$19,加速計算!$E$34:$AM$34,0)+1,FALSE)&gt;L$14,L$14,VLOOKUP($B930,加速計算!$D$11:$Z$5007,MATCH(L$19,加速計算!$E$34:$AM$34,0)+1,FALSE)))))</f>
        <v>#N/A</v>
      </c>
    </row>
    <row r="931" spans="2:12">
      <c r="B931" s="4">
        <v>9100</v>
      </c>
      <c r="C931" s="5" t="e">
        <f t="shared" si="16"/>
        <v>#N/A</v>
      </c>
      <c r="D931" s="9" t="e">
        <f>IF(D930=0,#N/A,IF(VLOOKUP($B931,加速計算!$D$11:$Z$5007,MATCH(D$19,加速計算!$E$34:$AM$34,0)+1,FALSE)&lt;0,0,IF($B931&gt;D$12,0,IF(VLOOKUP($B931,加速計算!$D$11:$Z$5007,MATCH(D$19,加速計算!$E$34:$AM$34,0)+1,FALSE)&gt;D$14,D$14,VLOOKUP($B931,加速計算!$D$11:$Z$5007,MATCH(D$19,加速計算!$E$34:$AM$34,0)+1,FALSE)))))</f>
        <v>#N/A</v>
      </c>
      <c r="E931" s="9" t="e">
        <f>IF(E930=0,#N/A,IF(VLOOKUP($B931,加速計算!$D$11:$Z$5007,MATCH(E$19,加速計算!$E$34:$AM$34,0)+1,FALSE)&lt;0,0,IF($B931&gt;E$12,0,IF(VLOOKUP($B931,加速計算!$D$11:$Z$5007,MATCH(E$19,加速計算!$E$34:$AM$34,0)+1,FALSE)&gt;E$14,E$14,VLOOKUP($B931,加速計算!$D$11:$Z$5007,MATCH(E$19,加速計算!$E$34:$AM$34,0)+1,FALSE)))))</f>
        <v>#N/A</v>
      </c>
      <c r="F931" s="9" t="e">
        <f>IF(F930=0,#N/A,IF(VLOOKUP($B931,加速計算!$D$11:$Z$5007,MATCH(F$19,加速計算!$E$34:$AM$34,0)+1,FALSE)&lt;0,0,IF($B931&gt;F$12,0,IF(VLOOKUP($B931,加速計算!$D$11:$Z$5007,MATCH(F$19,加速計算!$E$34:$AM$34,0)+1,FALSE)&gt;F$14,F$14,VLOOKUP($B931,加速計算!$D$11:$Z$5007,MATCH(F$19,加速計算!$E$34:$AM$34,0)+1,FALSE)))))</f>
        <v>#N/A</v>
      </c>
      <c r="G931" s="9" t="e">
        <f>IF(G930=0,#N/A,IF(VLOOKUP($B931,加速計算!$D$11:$Z$5007,MATCH(G$19,加速計算!$E$34:$AM$34,0)+1,FALSE)&lt;0,0,IF($B931&gt;G$12,0,IF(VLOOKUP($B931,加速計算!$D$11:$Z$5007,MATCH(G$19,加速計算!$E$34:$AM$34,0)+1,FALSE)&gt;G$14,G$14,VLOOKUP($B931,加速計算!$D$11:$Z$5007,MATCH(G$19,加速計算!$E$34:$AM$34,0)+1,FALSE)))))</f>
        <v>#N/A</v>
      </c>
      <c r="H931" s="9" t="e">
        <f>IF(H930=0,#N/A,IF(VLOOKUP($B931,加速計算!$D$11:$Z$5007,MATCH(H$19,加速計算!$E$34:$AM$34,0)+1,FALSE)&lt;0,0,IF($B931&gt;H$12,0,IF(VLOOKUP($B931,加速計算!$D$11:$Z$5007,MATCH(H$19,加速計算!$E$34:$AM$34,0)+1,FALSE)&gt;H$14,H$14,VLOOKUP($B931,加速計算!$D$11:$Z$5007,MATCH(H$19,加速計算!$E$34:$AM$34,0)+1,FALSE)))))</f>
        <v>#N/A</v>
      </c>
      <c r="I931" s="9" t="e">
        <f>IF(I930=0,#N/A,IF(VLOOKUP($B931,加速計算!$D$11:$Z$5007,MATCH(I$19,加速計算!$E$34:$AM$34,0)+1,FALSE)&lt;0,0,IF($B931&gt;I$12,0,IF(VLOOKUP($B931,加速計算!$D$11:$Z$5007,MATCH(I$19,加速計算!$E$34:$AM$34,0)+1,FALSE)&gt;I$14,I$14,VLOOKUP($B931,加速計算!$D$11:$Z$5007,MATCH(I$19,加速計算!$E$34:$AM$34,0)+1,FALSE)))))</f>
        <v>#N/A</v>
      </c>
      <c r="J931" s="9" t="e">
        <f>IF(J930=0,#N/A,IF(VLOOKUP($B931,加速計算!$D$11:$Z$5007,MATCH(J$19,加速計算!$E$34:$AM$34,0)+1,FALSE)&lt;0,0,IF($B931&gt;J$12,0,IF(VLOOKUP($B931,加速計算!$D$11:$Z$5007,MATCH(J$19,加速計算!$E$34:$AM$34,0)+1,FALSE)&gt;J$14,J$14,VLOOKUP($B931,加速計算!$D$11:$Z$5007,MATCH(J$19,加速計算!$E$34:$AM$34,0)+1,FALSE)))))</f>
        <v>#N/A</v>
      </c>
      <c r="K931" s="9" t="e">
        <f>IF(K930=0,#N/A,IF(VLOOKUP($B931,加速計算!$D$11:$Z$5007,MATCH(K$19,加速計算!$E$34:$AM$34,0)+1,FALSE)&lt;0,0,IF($B931&gt;K$12,0,IF(VLOOKUP($B931,加速計算!$D$11:$Z$5007,MATCH(K$19,加速計算!$E$34:$AM$34,0)+1,FALSE)&gt;K$14,K$14,VLOOKUP($B931,加速計算!$D$11:$Z$5007,MATCH(K$19,加速計算!$E$34:$AM$34,0)+1,FALSE)))))</f>
        <v>#N/A</v>
      </c>
      <c r="L931" s="20" t="e">
        <f>IF(L930=0,#N/A,IF(VLOOKUP($B931,加速計算!$D$11:$Z$5007,MATCH(L$19,加速計算!$E$34:$AM$34,0)+1,FALSE)&lt;0,0,IF($B931&gt;L$12,0,IF(VLOOKUP($B931,加速計算!$D$11:$Z$5007,MATCH(L$19,加速計算!$E$34:$AM$34,0)+1,FALSE)&gt;L$14,L$14,VLOOKUP($B931,加速計算!$D$11:$Z$5007,MATCH(L$19,加速計算!$E$34:$AM$34,0)+1,FALSE)))))</f>
        <v>#N/A</v>
      </c>
    </row>
    <row r="932" spans="2:12">
      <c r="B932" s="4">
        <v>9110</v>
      </c>
      <c r="C932" s="5" t="e">
        <f t="shared" si="16"/>
        <v>#N/A</v>
      </c>
      <c r="D932" s="9" t="e">
        <f>IF(D931=0,#N/A,IF(VLOOKUP($B932,加速計算!$D$11:$Z$5007,MATCH(D$19,加速計算!$E$34:$AM$34,0)+1,FALSE)&lt;0,0,IF($B932&gt;D$12,0,IF(VLOOKUP($B932,加速計算!$D$11:$Z$5007,MATCH(D$19,加速計算!$E$34:$AM$34,0)+1,FALSE)&gt;D$14,D$14,VLOOKUP($B932,加速計算!$D$11:$Z$5007,MATCH(D$19,加速計算!$E$34:$AM$34,0)+1,FALSE)))))</f>
        <v>#N/A</v>
      </c>
      <c r="E932" s="9" t="e">
        <f>IF(E931=0,#N/A,IF(VLOOKUP($B932,加速計算!$D$11:$Z$5007,MATCH(E$19,加速計算!$E$34:$AM$34,0)+1,FALSE)&lt;0,0,IF($B932&gt;E$12,0,IF(VLOOKUP($B932,加速計算!$D$11:$Z$5007,MATCH(E$19,加速計算!$E$34:$AM$34,0)+1,FALSE)&gt;E$14,E$14,VLOOKUP($B932,加速計算!$D$11:$Z$5007,MATCH(E$19,加速計算!$E$34:$AM$34,0)+1,FALSE)))))</f>
        <v>#N/A</v>
      </c>
      <c r="F932" s="9" t="e">
        <f>IF(F931=0,#N/A,IF(VLOOKUP($B932,加速計算!$D$11:$Z$5007,MATCH(F$19,加速計算!$E$34:$AM$34,0)+1,FALSE)&lt;0,0,IF($B932&gt;F$12,0,IF(VLOOKUP($B932,加速計算!$D$11:$Z$5007,MATCH(F$19,加速計算!$E$34:$AM$34,0)+1,FALSE)&gt;F$14,F$14,VLOOKUP($B932,加速計算!$D$11:$Z$5007,MATCH(F$19,加速計算!$E$34:$AM$34,0)+1,FALSE)))))</f>
        <v>#N/A</v>
      </c>
      <c r="G932" s="9" t="e">
        <f>IF(G931=0,#N/A,IF(VLOOKUP($B932,加速計算!$D$11:$Z$5007,MATCH(G$19,加速計算!$E$34:$AM$34,0)+1,FALSE)&lt;0,0,IF($B932&gt;G$12,0,IF(VLOOKUP($B932,加速計算!$D$11:$Z$5007,MATCH(G$19,加速計算!$E$34:$AM$34,0)+1,FALSE)&gt;G$14,G$14,VLOOKUP($B932,加速計算!$D$11:$Z$5007,MATCH(G$19,加速計算!$E$34:$AM$34,0)+1,FALSE)))))</f>
        <v>#N/A</v>
      </c>
      <c r="H932" s="9" t="e">
        <f>IF(H931=0,#N/A,IF(VLOOKUP($B932,加速計算!$D$11:$Z$5007,MATCH(H$19,加速計算!$E$34:$AM$34,0)+1,FALSE)&lt;0,0,IF($B932&gt;H$12,0,IF(VLOOKUP($B932,加速計算!$D$11:$Z$5007,MATCH(H$19,加速計算!$E$34:$AM$34,0)+1,FALSE)&gt;H$14,H$14,VLOOKUP($B932,加速計算!$D$11:$Z$5007,MATCH(H$19,加速計算!$E$34:$AM$34,0)+1,FALSE)))))</f>
        <v>#N/A</v>
      </c>
      <c r="I932" s="9" t="e">
        <f>IF(I931=0,#N/A,IF(VLOOKUP($B932,加速計算!$D$11:$Z$5007,MATCH(I$19,加速計算!$E$34:$AM$34,0)+1,FALSE)&lt;0,0,IF($B932&gt;I$12,0,IF(VLOOKUP($B932,加速計算!$D$11:$Z$5007,MATCH(I$19,加速計算!$E$34:$AM$34,0)+1,FALSE)&gt;I$14,I$14,VLOOKUP($B932,加速計算!$D$11:$Z$5007,MATCH(I$19,加速計算!$E$34:$AM$34,0)+1,FALSE)))))</f>
        <v>#N/A</v>
      </c>
      <c r="J932" s="9" t="e">
        <f>IF(J931=0,#N/A,IF(VLOOKUP($B932,加速計算!$D$11:$Z$5007,MATCH(J$19,加速計算!$E$34:$AM$34,0)+1,FALSE)&lt;0,0,IF($B932&gt;J$12,0,IF(VLOOKUP($B932,加速計算!$D$11:$Z$5007,MATCH(J$19,加速計算!$E$34:$AM$34,0)+1,FALSE)&gt;J$14,J$14,VLOOKUP($B932,加速計算!$D$11:$Z$5007,MATCH(J$19,加速計算!$E$34:$AM$34,0)+1,FALSE)))))</f>
        <v>#N/A</v>
      </c>
      <c r="K932" s="9" t="e">
        <f>IF(K931=0,#N/A,IF(VLOOKUP($B932,加速計算!$D$11:$Z$5007,MATCH(K$19,加速計算!$E$34:$AM$34,0)+1,FALSE)&lt;0,0,IF($B932&gt;K$12,0,IF(VLOOKUP($B932,加速計算!$D$11:$Z$5007,MATCH(K$19,加速計算!$E$34:$AM$34,0)+1,FALSE)&gt;K$14,K$14,VLOOKUP($B932,加速計算!$D$11:$Z$5007,MATCH(K$19,加速計算!$E$34:$AM$34,0)+1,FALSE)))))</f>
        <v>#N/A</v>
      </c>
      <c r="L932" s="20" t="e">
        <f>IF(L931=0,#N/A,IF(VLOOKUP($B932,加速計算!$D$11:$Z$5007,MATCH(L$19,加速計算!$E$34:$AM$34,0)+1,FALSE)&lt;0,0,IF($B932&gt;L$12,0,IF(VLOOKUP($B932,加速計算!$D$11:$Z$5007,MATCH(L$19,加速計算!$E$34:$AM$34,0)+1,FALSE)&gt;L$14,L$14,VLOOKUP($B932,加速計算!$D$11:$Z$5007,MATCH(L$19,加速計算!$E$34:$AM$34,0)+1,FALSE)))))</f>
        <v>#N/A</v>
      </c>
    </row>
    <row r="933" spans="2:12">
      <c r="B933" s="4">
        <v>9120</v>
      </c>
      <c r="C933" s="5" t="e">
        <f t="shared" si="16"/>
        <v>#N/A</v>
      </c>
      <c r="D933" s="9" t="e">
        <f>IF(D932=0,#N/A,IF(VLOOKUP($B933,加速計算!$D$11:$Z$5007,MATCH(D$19,加速計算!$E$34:$AM$34,0)+1,FALSE)&lt;0,0,IF($B933&gt;D$12,0,IF(VLOOKUP($B933,加速計算!$D$11:$Z$5007,MATCH(D$19,加速計算!$E$34:$AM$34,0)+1,FALSE)&gt;D$14,D$14,VLOOKUP($B933,加速計算!$D$11:$Z$5007,MATCH(D$19,加速計算!$E$34:$AM$34,0)+1,FALSE)))))</f>
        <v>#N/A</v>
      </c>
      <c r="E933" s="9" t="e">
        <f>IF(E932=0,#N/A,IF(VLOOKUP($B933,加速計算!$D$11:$Z$5007,MATCH(E$19,加速計算!$E$34:$AM$34,0)+1,FALSE)&lt;0,0,IF($B933&gt;E$12,0,IF(VLOOKUP($B933,加速計算!$D$11:$Z$5007,MATCH(E$19,加速計算!$E$34:$AM$34,0)+1,FALSE)&gt;E$14,E$14,VLOOKUP($B933,加速計算!$D$11:$Z$5007,MATCH(E$19,加速計算!$E$34:$AM$34,0)+1,FALSE)))))</f>
        <v>#N/A</v>
      </c>
      <c r="F933" s="9" t="e">
        <f>IF(F932=0,#N/A,IF(VLOOKUP($B933,加速計算!$D$11:$Z$5007,MATCH(F$19,加速計算!$E$34:$AM$34,0)+1,FALSE)&lt;0,0,IF($B933&gt;F$12,0,IF(VLOOKUP($B933,加速計算!$D$11:$Z$5007,MATCH(F$19,加速計算!$E$34:$AM$34,0)+1,FALSE)&gt;F$14,F$14,VLOOKUP($B933,加速計算!$D$11:$Z$5007,MATCH(F$19,加速計算!$E$34:$AM$34,0)+1,FALSE)))))</f>
        <v>#N/A</v>
      </c>
      <c r="G933" s="9" t="e">
        <f>IF(G932=0,#N/A,IF(VLOOKUP($B933,加速計算!$D$11:$Z$5007,MATCH(G$19,加速計算!$E$34:$AM$34,0)+1,FALSE)&lt;0,0,IF($B933&gt;G$12,0,IF(VLOOKUP($B933,加速計算!$D$11:$Z$5007,MATCH(G$19,加速計算!$E$34:$AM$34,0)+1,FALSE)&gt;G$14,G$14,VLOOKUP($B933,加速計算!$D$11:$Z$5007,MATCH(G$19,加速計算!$E$34:$AM$34,0)+1,FALSE)))))</f>
        <v>#N/A</v>
      </c>
      <c r="H933" s="9" t="e">
        <f>IF(H932=0,#N/A,IF(VLOOKUP($B933,加速計算!$D$11:$Z$5007,MATCH(H$19,加速計算!$E$34:$AM$34,0)+1,FALSE)&lt;0,0,IF($B933&gt;H$12,0,IF(VLOOKUP($B933,加速計算!$D$11:$Z$5007,MATCH(H$19,加速計算!$E$34:$AM$34,0)+1,FALSE)&gt;H$14,H$14,VLOOKUP($B933,加速計算!$D$11:$Z$5007,MATCH(H$19,加速計算!$E$34:$AM$34,0)+1,FALSE)))))</f>
        <v>#N/A</v>
      </c>
      <c r="I933" s="9" t="e">
        <f>IF(I932=0,#N/A,IF(VLOOKUP($B933,加速計算!$D$11:$Z$5007,MATCH(I$19,加速計算!$E$34:$AM$34,0)+1,FALSE)&lt;0,0,IF($B933&gt;I$12,0,IF(VLOOKUP($B933,加速計算!$D$11:$Z$5007,MATCH(I$19,加速計算!$E$34:$AM$34,0)+1,FALSE)&gt;I$14,I$14,VLOOKUP($B933,加速計算!$D$11:$Z$5007,MATCH(I$19,加速計算!$E$34:$AM$34,0)+1,FALSE)))))</f>
        <v>#N/A</v>
      </c>
      <c r="J933" s="9" t="e">
        <f>IF(J932=0,#N/A,IF(VLOOKUP($B933,加速計算!$D$11:$Z$5007,MATCH(J$19,加速計算!$E$34:$AM$34,0)+1,FALSE)&lt;0,0,IF($B933&gt;J$12,0,IF(VLOOKUP($B933,加速計算!$D$11:$Z$5007,MATCH(J$19,加速計算!$E$34:$AM$34,0)+1,FALSE)&gt;J$14,J$14,VLOOKUP($B933,加速計算!$D$11:$Z$5007,MATCH(J$19,加速計算!$E$34:$AM$34,0)+1,FALSE)))))</f>
        <v>#N/A</v>
      </c>
      <c r="K933" s="9" t="e">
        <f>IF(K932=0,#N/A,IF(VLOOKUP($B933,加速計算!$D$11:$Z$5007,MATCH(K$19,加速計算!$E$34:$AM$34,0)+1,FALSE)&lt;0,0,IF($B933&gt;K$12,0,IF(VLOOKUP($B933,加速計算!$D$11:$Z$5007,MATCH(K$19,加速計算!$E$34:$AM$34,0)+1,FALSE)&gt;K$14,K$14,VLOOKUP($B933,加速計算!$D$11:$Z$5007,MATCH(K$19,加速計算!$E$34:$AM$34,0)+1,FALSE)))))</f>
        <v>#N/A</v>
      </c>
      <c r="L933" s="20" t="e">
        <f>IF(L932=0,#N/A,IF(VLOOKUP($B933,加速計算!$D$11:$Z$5007,MATCH(L$19,加速計算!$E$34:$AM$34,0)+1,FALSE)&lt;0,0,IF($B933&gt;L$12,0,IF(VLOOKUP($B933,加速計算!$D$11:$Z$5007,MATCH(L$19,加速計算!$E$34:$AM$34,0)+1,FALSE)&gt;L$14,L$14,VLOOKUP($B933,加速計算!$D$11:$Z$5007,MATCH(L$19,加速計算!$E$34:$AM$34,0)+1,FALSE)))))</f>
        <v>#N/A</v>
      </c>
    </row>
    <row r="934" spans="2:12">
      <c r="B934" s="4">
        <v>9130</v>
      </c>
      <c r="C934" s="5" t="e">
        <f t="shared" si="16"/>
        <v>#N/A</v>
      </c>
      <c r="D934" s="9" t="e">
        <f>IF(D933=0,#N/A,IF(VLOOKUP($B934,加速計算!$D$11:$Z$5007,MATCH(D$19,加速計算!$E$34:$AM$34,0)+1,FALSE)&lt;0,0,IF($B934&gt;D$12,0,IF(VLOOKUP($B934,加速計算!$D$11:$Z$5007,MATCH(D$19,加速計算!$E$34:$AM$34,0)+1,FALSE)&gt;D$14,D$14,VLOOKUP($B934,加速計算!$D$11:$Z$5007,MATCH(D$19,加速計算!$E$34:$AM$34,0)+1,FALSE)))))</f>
        <v>#N/A</v>
      </c>
      <c r="E934" s="9" t="e">
        <f>IF(E933=0,#N/A,IF(VLOOKUP($B934,加速計算!$D$11:$Z$5007,MATCH(E$19,加速計算!$E$34:$AM$34,0)+1,FALSE)&lt;0,0,IF($B934&gt;E$12,0,IF(VLOOKUP($B934,加速計算!$D$11:$Z$5007,MATCH(E$19,加速計算!$E$34:$AM$34,0)+1,FALSE)&gt;E$14,E$14,VLOOKUP($B934,加速計算!$D$11:$Z$5007,MATCH(E$19,加速計算!$E$34:$AM$34,0)+1,FALSE)))))</f>
        <v>#N/A</v>
      </c>
      <c r="F934" s="9" t="e">
        <f>IF(F933=0,#N/A,IF(VLOOKUP($B934,加速計算!$D$11:$Z$5007,MATCH(F$19,加速計算!$E$34:$AM$34,0)+1,FALSE)&lt;0,0,IF($B934&gt;F$12,0,IF(VLOOKUP($B934,加速計算!$D$11:$Z$5007,MATCH(F$19,加速計算!$E$34:$AM$34,0)+1,FALSE)&gt;F$14,F$14,VLOOKUP($B934,加速計算!$D$11:$Z$5007,MATCH(F$19,加速計算!$E$34:$AM$34,0)+1,FALSE)))))</f>
        <v>#N/A</v>
      </c>
      <c r="G934" s="9" t="e">
        <f>IF(G933=0,#N/A,IF(VLOOKUP($B934,加速計算!$D$11:$Z$5007,MATCH(G$19,加速計算!$E$34:$AM$34,0)+1,FALSE)&lt;0,0,IF($B934&gt;G$12,0,IF(VLOOKUP($B934,加速計算!$D$11:$Z$5007,MATCH(G$19,加速計算!$E$34:$AM$34,0)+1,FALSE)&gt;G$14,G$14,VLOOKUP($B934,加速計算!$D$11:$Z$5007,MATCH(G$19,加速計算!$E$34:$AM$34,0)+1,FALSE)))))</f>
        <v>#N/A</v>
      </c>
      <c r="H934" s="9" t="e">
        <f>IF(H933=0,#N/A,IF(VLOOKUP($B934,加速計算!$D$11:$Z$5007,MATCH(H$19,加速計算!$E$34:$AM$34,0)+1,FALSE)&lt;0,0,IF($B934&gt;H$12,0,IF(VLOOKUP($B934,加速計算!$D$11:$Z$5007,MATCH(H$19,加速計算!$E$34:$AM$34,0)+1,FALSE)&gt;H$14,H$14,VLOOKUP($B934,加速計算!$D$11:$Z$5007,MATCH(H$19,加速計算!$E$34:$AM$34,0)+1,FALSE)))))</f>
        <v>#N/A</v>
      </c>
      <c r="I934" s="9" t="e">
        <f>IF(I933=0,#N/A,IF(VLOOKUP($B934,加速計算!$D$11:$Z$5007,MATCH(I$19,加速計算!$E$34:$AM$34,0)+1,FALSE)&lt;0,0,IF($B934&gt;I$12,0,IF(VLOOKUP($B934,加速計算!$D$11:$Z$5007,MATCH(I$19,加速計算!$E$34:$AM$34,0)+1,FALSE)&gt;I$14,I$14,VLOOKUP($B934,加速計算!$D$11:$Z$5007,MATCH(I$19,加速計算!$E$34:$AM$34,0)+1,FALSE)))))</f>
        <v>#N/A</v>
      </c>
      <c r="J934" s="9" t="e">
        <f>IF(J933=0,#N/A,IF(VLOOKUP($B934,加速計算!$D$11:$Z$5007,MATCH(J$19,加速計算!$E$34:$AM$34,0)+1,FALSE)&lt;0,0,IF($B934&gt;J$12,0,IF(VLOOKUP($B934,加速計算!$D$11:$Z$5007,MATCH(J$19,加速計算!$E$34:$AM$34,0)+1,FALSE)&gt;J$14,J$14,VLOOKUP($B934,加速計算!$D$11:$Z$5007,MATCH(J$19,加速計算!$E$34:$AM$34,0)+1,FALSE)))))</f>
        <v>#N/A</v>
      </c>
      <c r="K934" s="9" t="e">
        <f>IF(K933=0,#N/A,IF(VLOOKUP($B934,加速計算!$D$11:$Z$5007,MATCH(K$19,加速計算!$E$34:$AM$34,0)+1,FALSE)&lt;0,0,IF($B934&gt;K$12,0,IF(VLOOKUP($B934,加速計算!$D$11:$Z$5007,MATCH(K$19,加速計算!$E$34:$AM$34,0)+1,FALSE)&gt;K$14,K$14,VLOOKUP($B934,加速計算!$D$11:$Z$5007,MATCH(K$19,加速計算!$E$34:$AM$34,0)+1,FALSE)))))</f>
        <v>#N/A</v>
      </c>
      <c r="L934" s="20" t="e">
        <f>IF(L933=0,#N/A,IF(VLOOKUP($B934,加速計算!$D$11:$Z$5007,MATCH(L$19,加速計算!$E$34:$AM$34,0)+1,FALSE)&lt;0,0,IF($B934&gt;L$12,0,IF(VLOOKUP($B934,加速計算!$D$11:$Z$5007,MATCH(L$19,加速計算!$E$34:$AM$34,0)+1,FALSE)&gt;L$14,L$14,VLOOKUP($B934,加速計算!$D$11:$Z$5007,MATCH(L$19,加速計算!$E$34:$AM$34,0)+1,FALSE)))))</f>
        <v>#N/A</v>
      </c>
    </row>
    <row r="935" spans="2:12">
      <c r="B935" s="4">
        <v>9140</v>
      </c>
      <c r="C935" s="5" t="e">
        <f t="shared" si="16"/>
        <v>#N/A</v>
      </c>
      <c r="D935" s="9" t="e">
        <f>IF(D934=0,#N/A,IF(VLOOKUP($B935,加速計算!$D$11:$Z$5007,MATCH(D$19,加速計算!$E$34:$AM$34,0)+1,FALSE)&lt;0,0,IF($B935&gt;D$12,0,IF(VLOOKUP($B935,加速計算!$D$11:$Z$5007,MATCH(D$19,加速計算!$E$34:$AM$34,0)+1,FALSE)&gt;D$14,D$14,VLOOKUP($B935,加速計算!$D$11:$Z$5007,MATCH(D$19,加速計算!$E$34:$AM$34,0)+1,FALSE)))))</f>
        <v>#N/A</v>
      </c>
      <c r="E935" s="9" t="e">
        <f>IF(E934=0,#N/A,IF(VLOOKUP($B935,加速計算!$D$11:$Z$5007,MATCH(E$19,加速計算!$E$34:$AM$34,0)+1,FALSE)&lt;0,0,IF($B935&gt;E$12,0,IF(VLOOKUP($B935,加速計算!$D$11:$Z$5007,MATCH(E$19,加速計算!$E$34:$AM$34,0)+1,FALSE)&gt;E$14,E$14,VLOOKUP($B935,加速計算!$D$11:$Z$5007,MATCH(E$19,加速計算!$E$34:$AM$34,0)+1,FALSE)))))</f>
        <v>#N/A</v>
      </c>
      <c r="F935" s="9" t="e">
        <f>IF(F934=0,#N/A,IF(VLOOKUP($B935,加速計算!$D$11:$Z$5007,MATCH(F$19,加速計算!$E$34:$AM$34,0)+1,FALSE)&lt;0,0,IF($B935&gt;F$12,0,IF(VLOOKUP($B935,加速計算!$D$11:$Z$5007,MATCH(F$19,加速計算!$E$34:$AM$34,0)+1,FALSE)&gt;F$14,F$14,VLOOKUP($B935,加速計算!$D$11:$Z$5007,MATCH(F$19,加速計算!$E$34:$AM$34,0)+1,FALSE)))))</f>
        <v>#N/A</v>
      </c>
      <c r="G935" s="9" t="e">
        <f>IF(G934=0,#N/A,IF(VLOOKUP($B935,加速計算!$D$11:$Z$5007,MATCH(G$19,加速計算!$E$34:$AM$34,0)+1,FALSE)&lt;0,0,IF($B935&gt;G$12,0,IF(VLOOKUP($B935,加速計算!$D$11:$Z$5007,MATCH(G$19,加速計算!$E$34:$AM$34,0)+1,FALSE)&gt;G$14,G$14,VLOOKUP($B935,加速計算!$D$11:$Z$5007,MATCH(G$19,加速計算!$E$34:$AM$34,0)+1,FALSE)))))</f>
        <v>#N/A</v>
      </c>
      <c r="H935" s="9" t="e">
        <f>IF(H934=0,#N/A,IF(VLOOKUP($B935,加速計算!$D$11:$Z$5007,MATCH(H$19,加速計算!$E$34:$AM$34,0)+1,FALSE)&lt;0,0,IF($B935&gt;H$12,0,IF(VLOOKUP($B935,加速計算!$D$11:$Z$5007,MATCH(H$19,加速計算!$E$34:$AM$34,0)+1,FALSE)&gt;H$14,H$14,VLOOKUP($B935,加速計算!$D$11:$Z$5007,MATCH(H$19,加速計算!$E$34:$AM$34,0)+1,FALSE)))))</f>
        <v>#N/A</v>
      </c>
      <c r="I935" s="9" t="e">
        <f>IF(I934=0,#N/A,IF(VLOOKUP($B935,加速計算!$D$11:$Z$5007,MATCH(I$19,加速計算!$E$34:$AM$34,0)+1,FALSE)&lt;0,0,IF($B935&gt;I$12,0,IF(VLOOKUP($B935,加速計算!$D$11:$Z$5007,MATCH(I$19,加速計算!$E$34:$AM$34,0)+1,FALSE)&gt;I$14,I$14,VLOOKUP($B935,加速計算!$D$11:$Z$5007,MATCH(I$19,加速計算!$E$34:$AM$34,0)+1,FALSE)))))</f>
        <v>#N/A</v>
      </c>
      <c r="J935" s="9" t="e">
        <f>IF(J934=0,#N/A,IF(VLOOKUP($B935,加速計算!$D$11:$Z$5007,MATCH(J$19,加速計算!$E$34:$AM$34,0)+1,FALSE)&lt;0,0,IF($B935&gt;J$12,0,IF(VLOOKUP($B935,加速計算!$D$11:$Z$5007,MATCH(J$19,加速計算!$E$34:$AM$34,0)+1,FALSE)&gt;J$14,J$14,VLOOKUP($B935,加速計算!$D$11:$Z$5007,MATCH(J$19,加速計算!$E$34:$AM$34,0)+1,FALSE)))))</f>
        <v>#N/A</v>
      </c>
      <c r="K935" s="9" t="e">
        <f>IF(K934=0,#N/A,IF(VLOOKUP($B935,加速計算!$D$11:$Z$5007,MATCH(K$19,加速計算!$E$34:$AM$34,0)+1,FALSE)&lt;0,0,IF($B935&gt;K$12,0,IF(VLOOKUP($B935,加速計算!$D$11:$Z$5007,MATCH(K$19,加速計算!$E$34:$AM$34,0)+1,FALSE)&gt;K$14,K$14,VLOOKUP($B935,加速計算!$D$11:$Z$5007,MATCH(K$19,加速計算!$E$34:$AM$34,0)+1,FALSE)))))</f>
        <v>#N/A</v>
      </c>
      <c r="L935" s="20" t="e">
        <f>IF(L934=0,#N/A,IF(VLOOKUP($B935,加速計算!$D$11:$Z$5007,MATCH(L$19,加速計算!$E$34:$AM$34,0)+1,FALSE)&lt;0,0,IF($B935&gt;L$12,0,IF(VLOOKUP($B935,加速計算!$D$11:$Z$5007,MATCH(L$19,加速計算!$E$34:$AM$34,0)+1,FALSE)&gt;L$14,L$14,VLOOKUP($B935,加速計算!$D$11:$Z$5007,MATCH(L$19,加速計算!$E$34:$AM$34,0)+1,FALSE)))))</f>
        <v>#N/A</v>
      </c>
    </row>
    <row r="936" spans="2:12">
      <c r="B936" s="4">
        <v>9150</v>
      </c>
      <c r="C936" s="5" t="e">
        <f t="shared" si="16"/>
        <v>#N/A</v>
      </c>
      <c r="D936" s="9" t="e">
        <f>IF(D935=0,#N/A,IF(VLOOKUP($B936,加速計算!$D$11:$Z$5007,MATCH(D$19,加速計算!$E$34:$AM$34,0)+1,FALSE)&lt;0,0,IF($B936&gt;D$12,0,IF(VLOOKUP($B936,加速計算!$D$11:$Z$5007,MATCH(D$19,加速計算!$E$34:$AM$34,0)+1,FALSE)&gt;D$14,D$14,VLOOKUP($B936,加速計算!$D$11:$Z$5007,MATCH(D$19,加速計算!$E$34:$AM$34,0)+1,FALSE)))))</f>
        <v>#N/A</v>
      </c>
      <c r="E936" s="9" t="e">
        <f>IF(E935=0,#N/A,IF(VLOOKUP($B936,加速計算!$D$11:$Z$5007,MATCH(E$19,加速計算!$E$34:$AM$34,0)+1,FALSE)&lt;0,0,IF($B936&gt;E$12,0,IF(VLOOKUP($B936,加速計算!$D$11:$Z$5007,MATCH(E$19,加速計算!$E$34:$AM$34,0)+1,FALSE)&gt;E$14,E$14,VLOOKUP($B936,加速計算!$D$11:$Z$5007,MATCH(E$19,加速計算!$E$34:$AM$34,0)+1,FALSE)))))</f>
        <v>#N/A</v>
      </c>
      <c r="F936" s="9" t="e">
        <f>IF(F935=0,#N/A,IF(VLOOKUP($B936,加速計算!$D$11:$Z$5007,MATCH(F$19,加速計算!$E$34:$AM$34,0)+1,FALSE)&lt;0,0,IF($B936&gt;F$12,0,IF(VLOOKUP($B936,加速計算!$D$11:$Z$5007,MATCH(F$19,加速計算!$E$34:$AM$34,0)+1,FALSE)&gt;F$14,F$14,VLOOKUP($B936,加速計算!$D$11:$Z$5007,MATCH(F$19,加速計算!$E$34:$AM$34,0)+1,FALSE)))))</f>
        <v>#N/A</v>
      </c>
      <c r="G936" s="9" t="e">
        <f>IF(G935=0,#N/A,IF(VLOOKUP($B936,加速計算!$D$11:$Z$5007,MATCH(G$19,加速計算!$E$34:$AM$34,0)+1,FALSE)&lt;0,0,IF($B936&gt;G$12,0,IF(VLOOKUP($B936,加速計算!$D$11:$Z$5007,MATCH(G$19,加速計算!$E$34:$AM$34,0)+1,FALSE)&gt;G$14,G$14,VLOOKUP($B936,加速計算!$D$11:$Z$5007,MATCH(G$19,加速計算!$E$34:$AM$34,0)+1,FALSE)))))</f>
        <v>#N/A</v>
      </c>
      <c r="H936" s="9" t="e">
        <f>IF(H935=0,#N/A,IF(VLOOKUP($B936,加速計算!$D$11:$Z$5007,MATCH(H$19,加速計算!$E$34:$AM$34,0)+1,FALSE)&lt;0,0,IF($B936&gt;H$12,0,IF(VLOOKUP($B936,加速計算!$D$11:$Z$5007,MATCH(H$19,加速計算!$E$34:$AM$34,0)+1,FALSE)&gt;H$14,H$14,VLOOKUP($B936,加速計算!$D$11:$Z$5007,MATCH(H$19,加速計算!$E$34:$AM$34,0)+1,FALSE)))))</f>
        <v>#N/A</v>
      </c>
      <c r="I936" s="9" t="e">
        <f>IF(I935=0,#N/A,IF(VLOOKUP($B936,加速計算!$D$11:$Z$5007,MATCH(I$19,加速計算!$E$34:$AM$34,0)+1,FALSE)&lt;0,0,IF($B936&gt;I$12,0,IF(VLOOKUP($B936,加速計算!$D$11:$Z$5007,MATCH(I$19,加速計算!$E$34:$AM$34,0)+1,FALSE)&gt;I$14,I$14,VLOOKUP($B936,加速計算!$D$11:$Z$5007,MATCH(I$19,加速計算!$E$34:$AM$34,0)+1,FALSE)))))</f>
        <v>#N/A</v>
      </c>
      <c r="J936" s="9" t="e">
        <f>IF(J935=0,#N/A,IF(VLOOKUP($B936,加速計算!$D$11:$Z$5007,MATCH(J$19,加速計算!$E$34:$AM$34,0)+1,FALSE)&lt;0,0,IF($B936&gt;J$12,0,IF(VLOOKUP($B936,加速計算!$D$11:$Z$5007,MATCH(J$19,加速計算!$E$34:$AM$34,0)+1,FALSE)&gt;J$14,J$14,VLOOKUP($B936,加速計算!$D$11:$Z$5007,MATCH(J$19,加速計算!$E$34:$AM$34,0)+1,FALSE)))))</f>
        <v>#N/A</v>
      </c>
      <c r="K936" s="9" t="e">
        <f>IF(K935=0,#N/A,IF(VLOOKUP($B936,加速計算!$D$11:$Z$5007,MATCH(K$19,加速計算!$E$34:$AM$34,0)+1,FALSE)&lt;0,0,IF($B936&gt;K$12,0,IF(VLOOKUP($B936,加速計算!$D$11:$Z$5007,MATCH(K$19,加速計算!$E$34:$AM$34,0)+1,FALSE)&gt;K$14,K$14,VLOOKUP($B936,加速計算!$D$11:$Z$5007,MATCH(K$19,加速計算!$E$34:$AM$34,0)+1,FALSE)))))</f>
        <v>#N/A</v>
      </c>
      <c r="L936" s="20" t="e">
        <f>IF(L935=0,#N/A,IF(VLOOKUP($B936,加速計算!$D$11:$Z$5007,MATCH(L$19,加速計算!$E$34:$AM$34,0)+1,FALSE)&lt;0,0,IF($B936&gt;L$12,0,IF(VLOOKUP($B936,加速計算!$D$11:$Z$5007,MATCH(L$19,加速計算!$E$34:$AM$34,0)+1,FALSE)&gt;L$14,L$14,VLOOKUP($B936,加速計算!$D$11:$Z$5007,MATCH(L$19,加速計算!$E$34:$AM$34,0)+1,FALSE)))))</f>
        <v>#N/A</v>
      </c>
    </row>
    <row r="937" spans="2:12">
      <c r="B937" s="4">
        <v>9160</v>
      </c>
      <c r="C937" s="5" t="e">
        <f t="shared" si="16"/>
        <v>#N/A</v>
      </c>
      <c r="D937" s="9" t="e">
        <f>IF(D936=0,#N/A,IF(VLOOKUP($B937,加速計算!$D$11:$Z$5007,MATCH(D$19,加速計算!$E$34:$AM$34,0)+1,FALSE)&lt;0,0,IF($B937&gt;D$12,0,IF(VLOOKUP($B937,加速計算!$D$11:$Z$5007,MATCH(D$19,加速計算!$E$34:$AM$34,0)+1,FALSE)&gt;D$14,D$14,VLOOKUP($B937,加速計算!$D$11:$Z$5007,MATCH(D$19,加速計算!$E$34:$AM$34,0)+1,FALSE)))))</f>
        <v>#N/A</v>
      </c>
      <c r="E937" s="9" t="e">
        <f>IF(E936=0,#N/A,IF(VLOOKUP($B937,加速計算!$D$11:$Z$5007,MATCH(E$19,加速計算!$E$34:$AM$34,0)+1,FALSE)&lt;0,0,IF($B937&gt;E$12,0,IF(VLOOKUP($B937,加速計算!$D$11:$Z$5007,MATCH(E$19,加速計算!$E$34:$AM$34,0)+1,FALSE)&gt;E$14,E$14,VLOOKUP($B937,加速計算!$D$11:$Z$5007,MATCH(E$19,加速計算!$E$34:$AM$34,0)+1,FALSE)))))</f>
        <v>#N/A</v>
      </c>
      <c r="F937" s="9" t="e">
        <f>IF(F936=0,#N/A,IF(VLOOKUP($B937,加速計算!$D$11:$Z$5007,MATCH(F$19,加速計算!$E$34:$AM$34,0)+1,FALSE)&lt;0,0,IF($B937&gt;F$12,0,IF(VLOOKUP($B937,加速計算!$D$11:$Z$5007,MATCH(F$19,加速計算!$E$34:$AM$34,0)+1,FALSE)&gt;F$14,F$14,VLOOKUP($B937,加速計算!$D$11:$Z$5007,MATCH(F$19,加速計算!$E$34:$AM$34,0)+1,FALSE)))))</f>
        <v>#N/A</v>
      </c>
      <c r="G937" s="9" t="e">
        <f>IF(G936=0,#N/A,IF(VLOOKUP($B937,加速計算!$D$11:$Z$5007,MATCH(G$19,加速計算!$E$34:$AM$34,0)+1,FALSE)&lt;0,0,IF($B937&gt;G$12,0,IF(VLOOKUP($B937,加速計算!$D$11:$Z$5007,MATCH(G$19,加速計算!$E$34:$AM$34,0)+1,FALSE)&gt;G$14,G$14,VLOOKUP($B937,加速計算!$D$11:$Z$5007,MATCH(G$19,加速計算!$E$34:$AM$34,0)+1,FALSE)))))</f>
        <v>#N/A</v>
      </c>
      <c r="H937" s="9" t="e">
        <f>IF(H936=0,#N/A,IF(VLOOKUP($B937,加速計算!$D$11:$Z$5007,MATCH(H$19,加速計算!$E$34:$AM$34,0)+1,FALSE)&lt;0,0,IF($B937&gt;H$12,0,IF(VLOOKUP($B937,加速計算!$D$11:$Z$5007,MATCH(H$19,加速計算!$E$34:$AM$34,0)+1,FALSE)&gt;H$14,H$14,VLOOKUP($B937,加速計算!$D$11:$Z$5007,MATCH(H$19,加速計算!$E$34:$AM$34,0)+1,FALSE)))))</f>
        <v>#N/A</v>
      </c>
      <c r="I937" s="9" t="e">
        <f>IF(I936=0,#N/A,IF(VLOOKUP($B937,加速計算!$D$11:$Z$5007,MATCH(I$19,加速計算!$E$34:$AM$34,0)+1,FALSE)&lt;0,0,IF($B937&gt;I$12,0,IF(VLOOKUP($B937,加速計算!$D$11:$Z$5007,MATCH(I$19,加速計算!$E$34:$AM$34,0)+1,FALSE)&gt;I$14,I$14,VLOOKUP($B937,加速計算!$D$11:$Z$5007,MATCH(I$19,加速計算!$E$34:$AM$34,0)+1,FALSE)))))</f>
        <v>#N/A</v>
      </c>
      <c r="J937" s="9" t="e">
        <f>IF(J936=0,#N/A,IF(VLOOKUP($B937,加速計算!$D$11:$Z$5007,MATCH(J$19,加速計算!$E$34:$AM$34,0)+1,FALSE)&lt;0,0,IF($B937&gt;J$12,0,IF(VLOOKUP($B937,加速計算!$D$11:$Z$5007,MATCH(J$19,加速計算!$E$34:$AM$34,0)+1,FALSE)&gt;J$14,J$14,VLOOKUP($B937,加速計算!$D$11:$Z$5007,MATCH(J$19,加速計算!$E$34:$AM$34,0)+1,FALSE)))))</f>
        <v>#N/A</v>
      </c>
      <c r="K937" s="9" t="e">
        <f>IF(K936=0,#N/A,IF(VLOOKUP($B937,加速計算!$D$11:$Z$5007,MATCH(K$19,加速計算!$E$34:$AM$34,0)+1,FALSE)&lt;0,0,IF($B937&gt;K$12,0,IF(VLOOKUP($B937,加速計算!$D$11:$Z$5007,MATCH(K$19,加速計算!$E$34:$AM$34,0)+1,FALSE)&gt;K$14,K$14,VLOOKUP($B937,加速計算!$D$11:$Z$5007,MATCH(K$19,加速計算!$E$34:$AM$34,0)+1,FALSE)))))</f>
        <v>#N/A</v>
      </c>
      <c r="L937" s="20" t="e">
        <f>IF(L936=0,#N/A,IF(VLOOKUP($B937,加速計算!$D$11:$Z$5007,MATCH(L$19,加速計算!$E$34:$AM$34,0)+1,FALSE)&lt;0,0,IF($B937&gt;L$12,0,IF(VLOOKUP($B937,加速計算!$D$11:$Z$5007,MATCH(L$19,加速計算!$E$34:$AM$34,0)+1,FALSE)&gt;L$14,L$14,VLOOKUP($B937,加速計算!$D$11:$Z$5007,MATCH(L$19,加速計算!$E$34:$AM$34,0)+1,FALSE)))))</f>
        <v>#N/A</v>
      </c>
    </row>
    <row r="938" spans="2:12">
      <c r="B938" s="4">
        <v>9170</v>
      </c>
      <c r="C938" s="5" t="e">
        <f t="shared" si="16"/>
        <v>#N/A</v>
      </c>
      <c r="D938" s="9" t="e">
        <f>IF(D937=0,#N/A,IF(VLOOKUP($B938,加速計算!$D$11:$Z$5007,MATCH(D$19,加速計算!$E$34:$AM$34,0)+1,FALSE)&lt;0,0,IF($B938&gt;D$12,0,IF(VLOOKUP($B938,加速計算!$D$11:$Z$5007,MATCH(D$19,加速計算!$E$34:$AM$34,0)+1,FALSE)&gt;D$14,D$14,VLOOKUP($B938,加速計算!$D$11:$Z$5007,MATCH(D$19,加速計算!$E$34:$AM$34,0)+1,FALSE)))))</f>
        <v>#N/A</v>
      </c>
      <c r="E938" s="9" t="e">
        <f>IF(E937=0,#N/A,IF(VLOOKUP($B938,加速計算!$D$11:$Z$5007,MATCH(E$19,加速計算!$E$34:$AM$34,0)+1,FALSE)&lt;0,0,IF($B938&gt;E$12,0,IF(VLOOKUP($B938,加速計算!$D$11:$Z$5007,MATCH(E$19,加速計算!$E$34:$AM$34,0)+1,FALSE)&gt;E$14,E$14,VLOOKUP($B938,加速計算!$D$11:$Z$5007,MATCH(E$19,加速計算!$E$34:$AM$34,0)+1,FALSE)))))</f>
        <v>#N/A</v>
      </c>
      <c r="F938" s="9" t="e">
        <f>IF(F937=0,#N/A,IF(VLOOKUP($B938,加速計算!$D$11:$Z$5007,MATCH(F$19,加速計算!$E$34:$AM$34,0)+1,FALSE)&lt;0,0,IF($B938&gt;F$12,0,IF(VLOOKUP($B938,加速計算!$D$11:$Z$5007,MATCH(F$19,加速計算!$E$34:$AM$34,0)+1,FALSE)&gt;F$14,F$14,VLOOKUP($B938,加速計算!$D$11:$Z$5007,MATCH(F$19,加速計算!$E$34:$AM$34,0)+1,FALSE)))))</f>
        <v>#N/A</v>
      </c>
      <c r="G938" s="9" t="e">
        <f>IF(G937=0,#N/A,IF(VLOOKUP($B938,加速計算!$D$11:$Z$5007,MATCH(G$19,加速計算!$E$34:$AM$34,0)+1,FALSE)&lt;0,0,IF($B938&gt;G$12,0,IF(VLOOKUP($B938,加速計算!$D$11:$Z$5007,MATCH(G$19,加速計算!$E$34:$AM$34,0)+1,FALSE)&gt;G$14,G$14,VLOOKUP($B938,加速計算!$D$11:$Z$5007,MATCH(G$19,加速計算!$E$34:$AM$34,0)+1,FALSE)))))</f>
        <v>#N/A</v>
      </c>
      <c r="H938" s="9" t="e">
        <f>IF(H937=0,#N/A,IF(VLOOKUP($B938,加速計算!$D$11:$Z$5007,MATCH(H$19,加速計算!$E$34:$AM$34,0)+1,FALSE)&lt;0,0,IF($B938&gt;H$12,0,IF(VLOOKUP($B938,加速計算!$D$11:$Z$5007,MATCH(H$19,加速計算!$E$34:$AM$34,0)+1,FALSE)&gt;H$14,H$14,VLOOKUP($B938,加速計算!$D$11:$Z$5007,MATCH(H$19,加速計算!$E$34:$AM$34,0)+1,FALSE)))))</f>
        <v>#N/A</v>
      </c>
      <c r="I938" s="9" t="e">
        <f>IF(I937=0,#N/A,IF(VLOOKUP($B938,加速計算!$D$11:$Z$5007,MATCH(I$19,加速計算!$E$34:$AM$34,0)+1,FALSE)&lt;0,0,IF($B938&gt;I$12,0,IF(VLOOKUP($B938,加速計算!$D$11:$Z$5007,MATCH(I$19,加速計算!$E$34:$AM$34,0)+1,FALSE)&gt;I$14,I$14,VLOOKUP($B938,加速計算!$D$11:$Z$5007,MATCH(I$19,加速計算!$E$34:$AM$34,0)+1,FALSE)))))</f>
        <v>#N/A</v>
      </c>
      <c r="J938" s="9" t="e">
        <f>IF(J937=0,#N/A,IF(VLOOKUP($B938,加速計算!$D$11:$Z$5007,MATCH(J$19,加速計算!$E$34:$AM$34,0)+1,FALSE)&lt;0,0,IF($B938&gt;J$12,0,IF(VLOOKUP($B938,加速計算!$D$11:$Z$5007,MATCH(J$19,加速計算!$E$34:$AM$34,0)+1,FALSE)&gt;J$14,J$14,VLOOKUP($B938,加速計算!$D$11:$Z$5007,MATCH(J$19,加速計算!$E$34:$AM$34,0)+1,FALSE)))))</f>
        <v>#N/A</v>
      </c>
      <c r="K938" s="9" t="e">
        <f>IF(K937=0,#N/A,IF(VLOOKUP($B938,加速計算!$D$11:$Z$5007,MATCH(K$19,加速計算!$E$34:$AM$34,0)+1,FALSE)&lt;0,0,IF($B938&gt;K$12,0,IF(VLOOKUP($B938,加速計算!$D$11:$Z$5007,MATCH(K$19,加速計算!$E$34:$AM$34,0)+1,FALSE)&gt;K$14,K$14,VLOOKUP($B938,加速計算!$D$11:$Z$5007,MATCH(K$19,加速計算!$E$34:$AM$34,0)+1,FALSE)))))</f>
        <v>#N/A</v>
      </c>
      <c r="L938" s="20" t="e">
        <f>IF(L937=0,#N/A,IF(VLOOKUP($B938,加速計算!$D$11:$Z$5007,MATCH(L$19,加速計算!$E$34:$AM$34,0)+1,FALSE)&lt;0,0,IF($B938&gt;L$12,0,IF(VLOOKUP($B938,加速計算!$D$11:$Z$5007,MATCH(L$19,加速計算!$E$34:$AM$34,0)+1,FALSE)&gt;L$14,L$14,VLOOKUP($B938,加速計算!$D$11:$Z$5007,MATCH(L$19,加速計算!$E$34:$AM$34,0)+1,FALSE)))))</f>
        <v>#N/A</v>
      </c>
    </row>
    <row r="939" spans="2:12">
      <c r="B939" s="4">
        <v>9180</v>
      </c>
      <c r="C939" s="5" t="e">
        <f t="shared" si="16"/>
        <v>#N/A</v>
      </c>
      <c r="D939" s="9" t="e">
        <f>IF(D938=0,#N/A,IF(VLOOKUP($B939,加速計算!$D$11:$Z$5007,MATCH(D$19,加速計算!$E$34:$AM$34,0)+1,FALSE)&lt;0,0,IF($B939&gt;D$12,0,IF(VLOOKUP($B939,加速計算!$D$11:$Z$5007,MATCH(D$19,加速計算!$E$34:$AM$34,0)+1,FALSE)&gt;D$14,D$14,VLOOKUP($B939,加速計算!$D$11:$Z$5007,MATCH(D$19,加速計算!$E$34:$AM$34,0)+1,FALSE)))))</f>
        <v>#N/A</v>
      </c>
      <c r="E939" s="9" t="e">
        <f>IF(E938=0,#N/A,IF(VLOOKUP($B939,加速計算!$D$11:$Z$5007,MATCH(E$19,加速計算!$E$34:$AM$34,0)+1,FALSE)&lt;0,0,IF($B939&gt;E$12,0,IF(VLOOKUP($B939,加速計算!$D$11:$Z$5007,MATCH(E$19,加速計算!$E$34:$AM$34,0)+1,FALSE)&gt;E$14,E$14,VLOOKUP($B939,加速計算!$D$11:$Z$5007,MATCH(E$19,加速計算!$E$34:$AM$34,0)+1,FALSE)))))</f>
        <v>#N/A</v>
      </c>
      <c r="F939" s="9" t="e">
        <f>IF(F938=0,#N/A,IF(VLOOKUP($B939,加速計算!$D$11:$Z$5007,MATCH(F$19,加速計算!$E$34:$AM$34,0)+1,FALSE)&lt;0,0,IF($B939&gt;F$12,0,IF(VLOOKUP($B939,加速計算!$D$11:$Z$5007,MATCH(F$19,加速計算!$E$34:$AM$34,0)+1,FALSE)&gt;F$14,F$14,VLOOKUP($B939,加速計算!$D$11:$Z$5007,MATCH(F$19,加速計算!$E$34:$AM$34,0)+1,FALSE)))))</f>
        <v>#N/A</v>
      </c>
      <c r="G939" s="9" t="e">
        <f>IF(G938=0,#N/A,IF(VLOOKUP($B939,加速計算!$D$11:$Z$5007,MATCH(G$19,加速計算!$E$34:$AM$34,0)+1,FALSE)&lt;0,0,IF($B939&gt;G$12,0,IF(VLOOKUP($B939,加速計算!$D$11:$Z$5007,MATCH(G$19,加速計算!$E$34:$AM$34,0)+1,FALSE)&gt;G$14,G$14,VLOOKUP($B939,加速計算!$D$11:$Z$5007,MATCH(G$19,加速計算!$E$34:$AM$34,0)+1,FALSE)))))</f>
        <v>#N/A</v>
      </c>
      <c r="H939" s="9" t="e">
        <f>IF(H938=0,#N/A,IF(VLOOKUP($B939,加速計算!$D$11:$Z$5007,MATCH(H$19,加速計算!$E$34:$AM$34,0)+1,FALSE)&lt;0,0,IF($B939&gt;H$12,0,IF(VLOOKUP($B939,加速計算!$D$11:$Z$5007,MATCH(H$19,加速計算!$E$34:$AM$34,0)+1,FALSE)&gt;H$14,H$14,VLOOKUP($B939,加速計算!$D$11:$Z$5007,MATCH(H$19,加速計算!$E$34:$AM$34,0)+1,FALSE)))))</f>
        <v>#N/A</v>
      </c>
      <c r="I939" s="9" t="e">
        <f>IF(I938=0,#N/A,IF(VLOOKUP($B939,加速計算!$D$11:$Z$5007,MATCH(I$19,加速計算!$E$34:$AM$34,0)+1,FALSE)&lt;0,0,IF($B939&gt;I$12,0,IF(VLOOKUP($B939,加速計算!$D$11:$Z$5007,MATCH(I$19,加速計算!$E$34:$AM$34,0)+1,FALSE)&gt;I$14,I$14,VLOOKUP($B939,加速計算!$D$11:$Z$5007,MATCH(I$19,加速計算!$E$34:$AM$34,0)+1,FALSE)))))</f>
        <v>#N/A</v>
      </c>
      <c r="J939" s="9" t="e">
        <f>IF(J938=0,#N/A,IF(VLOOKUP($B939,加速計算!$D$11:$Z$5007,MATCH(J$19,加速計算!$E$34:$AM$34,0)+1,FALSE)&lt;0,0,IF($B939&gt;J$12,0,IF(VLOOKUP($B939,加速計算!$D$11:$Z$5007,MATCH(J$19,加速計算!$E$34:$AM$34,0)+1,FALSE)&gt;J$14,J$14,VLOOKUP($B939,加速計算!$D$11:$Z$5007,MATCH(J$19,加速計算!$E$34:$AM$34,0)+1,FALSE)))))</f>
        <v>#N/A</v>
      </c>
      <c r="K939" s="9" t="e">
        <f>IF(K938=0,#N/A,IF(VLOOKUP($B939,加速計算!$D$11:$Z$5007,MATCH(K$19,加速計算!$E$34:$AM$34,0)+1,FALSE)&lt;0,0,IF($B939&gt;K$12,0,IF(VLOOKUP($B939,加速計算!$D$11:$Z$5007,MATCH(K$19,加速計算!$E$34:$AM$34,0)+1,FALSE)&gt;K$14,K$14,VLOOKUP($B939,加速計算!$D$11:$Z$5007,MATCH(K$19,加速計算!$E$34:$AM$34,0)+1,FALSE)))))</f>
        <v>#N/A</v>
      </c>
      <c r="L939" s="20" t="e">
        <f>IF(L938=0,#N/A,IF(VLOOKUP($B939,加速計算!$D$11:$Z$5007,MATCH(L$19,加速計算!$E$34:$AM$34,0)+1,FALSE)&lt;0,0,IF($B939&gt;L$12,0,IF(VLOOKUP($B939,加速計算!$D$11:$Z$5007,MATCH(L$19,加速計算!$E$34:$AM$34,0)+1,FALSE)&gt;L$14,L$14,VLOOKUP($B939,加速計算!$D$11:$Z$5007,MATCH(L$19,加速計算!$E$34:$AM$34,0)+1,FALSE)))))</f>
        <v>#N/A</v>
      </c>
    </row>
    <row r="940" spans="2:12">
      <c r="B940" s="4">
        <v>9190</v>
      </c>
      <c r="C940" s="5" t="e">
        <f t="shared" si="16"/>
        <v>#N/A</v>
      </c>
      <c r="D940" s="9" t="e">
        <f>IF(D939=0,#N/A,IF(VLOOKUP($B940,加速計算!$D$11:$Z$5007,MATCH(D$19,加速計算!$E$34:$AM$34,0)+1,FALSE)&lt;0,0,IF($B940&gt;D$12,0,IF(VLOOKUP($B940,加速計算!$D$11:$Z$5007,MATCH(D$19,加速計算!$E$34:$AM$34,0)+1,FALSE)&gt;D$14,D$14,VLOOKUP($B940,加速計算!$D$11:$Z$5007,MATCH(D$19,加速計算!$E$34:$AM$34,0)+1,FALSE)))))</f>
        <v>#N/A</v>
      </c>
      <c r="E940" s="9" t="e">
        <f>IF(E939=0,#N/A,IF(VLOOKUP($B940,加速計算!$D$11:$Z$5007,MATCH(E$19,加速計算!$E$34:$AM$34,0)+1,FALSE)&lt;0,0,IF($B940&gt;E$12,0,IF(VLOOKUP($B940,加速計算!$D$11:$Z$5007,MATCH(E$19,加速計算!$E$34:$AM$34,0)+1,FALSE)&gt;E$14,E$14,VLOOKUP($B940,加速計算!$D$11:$Z$5007,MATCH(E$19,加速計算!$E$34:$AM$34,0)+1,FALSE)))))</f>
        <v>#N/A</v>
      </c>
      <c r="F940" s="9" t="e">
        <f>IF(F939=0,#N/A,IF(VLOOKUP($B940,加速計算!$D$11:$Z$5007,MATCH(F$19,加速計算!$E$34:$AM$34,0)+1,FALSE)&lt;0,0,IF($B940&gt;F$12,0,IF(VLOOKUP($B940,加速計算!$D$11:$Z$5007,MATCH(F$19,加速計算!$E$34:$AM$34,0)+1,FALSE)&gt;F$14,F$14,VLOOKUP($B940,加速計算!$D$11:$Z$5007,MATCH(F$19,加速計算!$E$34:$AM$34,0)+1,FALSE)))))</f>
        <v>#N/A</v>
      </c>
      <c r="G940" s="9" t="e">
        <f>IF(G939=0,#N/A,IF(VLOOKUP($B940,加速計算!$D$11:$Z$5007,MATCH(G$19,加速計算!$E$34:$AM$34,0)+1,FALSE)&lt;0,0,IF($B940&gt;G$12,0,IF(VLOOKUP($B940,加速計算!$D$11:$Z$5007,MATCH(G$19,加速計算!$E$34:$AM$34,0)+1,FALSE)&gt;G$14,G$14,VLOOKUP($B940,加速計算!$D$11:$Z$5007,MATCH(G$19,加速計算!$E$34:$AM$34,0)+1,FALSE)))))</f>
        <v>#N/A</v>
      </c>
      <c r="H940" s="9" t="e">
        <f>IF(H939=0,#N/A,IF(VLOOKUP($B940,加速計算!$D$11:$Z$5007,MATCH(H$19,加速計算!$E$34:$AM$34,0)+1,FALSE)&lt;0,0,IF($B940&gt;H$12,0,IF(VLOOKUP($B940,加速計算!$D$11:$Z$5007,MATCH(H$19,加速計算!$E$34:$AM$34,0)+1,FALSE)&gt;H$14,H$14,VLOOKUP($B940,加速計算!$D$11:$Z$5007,MATCH(H$19,加速計算!$E$34:$AM$34,0)+1,FALSE)))))</f>
        <v>#N/A</v>
      </c>
      <c r="I940" s="9" t="e">
        <f>IF(I939=0,#N/A,IF(VLOOKUP($B940,加速計算!$D$11:$Z$5007,MATCH(I$19,加速計算!$E$34:$AM$34,0)+1,FALSE)&lt;0,0,IF($B940&gt;I$12,0,IF(VLOOKUP($B940,加速計算!$D$11:$Z$5007,MATCH(I$19,加速計算!$E$34:$AM$34,0)+1,FALSE)&gt;I$14,I$14,VLOOKUP($B940,加速計算!$D$11:$Z$5007,MATCH(I$19,加速計算!$E$34:$AM$34,0)+1,FALSE)))))</f>
        <v>#N/A</v>
      </c>
      <c r="J940" s="9" t="e">
        <f>IF(J939=0,#N/A,IF(VLOOKUP($B940,加速計算!$D$11:$Z$5007,MATCH(J$19,加速計算!$E$34:$AM$34,0)+1,FALSE)&lt;0,0,IF($B940&gt;J$12,0,IF(VLOOKUP($B940,加速計算!$D$11:$Z$5007,MATCH(J$19,加速計算!$E$34:$AM$34,0)+1,FALSE)&gt;J$14,J$14,VLOOKUP($B940,加速計算!$D$11:$Z$5007,MATCH(J$19,加速計算!$E$34:$AM$34,0)+1,FALSE)))))</f>
        <v>#N/A</v>
      </c>
      <c r="K940" s="9" t="e">
        <f>IF(K939=0,#N/A,IF(VLOOKUP($B940,加速計算!$D$11:$Z$5007,MATCH(K$19,加速計算!$E$34:$AM$34,0)+1,FALSE)&lt;0,0,IF($B940&gt;K$12,0,IF(VLOOKUP($B940,加速計算!$D$11:$Z$5007,MATCH(K$19,加速計算!$E$34:$AM$34,0)+1,FALSE)&gt;K$14,K$14,VLOOKUP($B940,加速計算!$D$11:$Z$5007,MATCH(K$19,加速計算!$E$34:$AM$34,0)+1,FALSE)))))</f>
        <v>#N/A</v>
      </c>
      <c r="L940" s="20" t="e">
        <f>IF(L939=0,#N/A,IF(VLOOKUP($B940,加速計算!$D$11:$Z$5007,MATCH(L$19,加速計算!$E$34:$AM$34,0)+1,FALSE)&lt;0,0,IF($B940&gt;L$12,0,IF(VLOOKUP($B940,加速計算!$D$11:$Z$5007,MATCH(L$19,加速計算!$E$34:$AM$34,0)+1,FALSE)&gt;L$14,L$14,VLOOKUP($B940,加速計算!$D$11:$Z$5007,MATCH(L$19,加速計算!$E$34:$AM$34,0)+1,FALSE)))))</f>
        <v>#N/A</v>
      </c>
    </row>
    <row r="941" spans="2:12">
      <c r="B941" s="4">
        <v>9200</v>
      </c>
      <c r="C941" s="5" t="e">
        <f t="shared" si="16"/>
        <v>#N/A</v>
      </c>
      <c r="D941" s="9" t="e">
        <f>IF(D940=0,#N/A,IF(VLOOKUP($B941,加速計算!$D$11:$Z$5007,MATCH(D$19,加速計算!$E$34:$AM$34,0)+1,FALSE)&lt;0,0,IF($B941&gt;D$12,0,IF(VLOOKUP($B941,加速計算!$D$11:$Z$5007,MATCH(D$19,加速計算!$E$34:$AM$34,0)+1,FALSE)&gt;D$14,D$14,VLOOKUP($B941,加速計算!$D$11:$Z$5007,MATCH(D$19,加速計算!$E$34:$AM$34,0)+1,FALSE)))))</f>
        <v>#N/A</v>
      </c>
      <c r="E941" s="9" t="e">
        <f>IF(E940=0,#N/A,IF(VLOOKUP($B941,加速計算!$D$11:$Z$5007,MATCH(E$19,加速計算!$E$34:$AM$34,0)+1,FALSE)&lt;0,0,IF($B941&gt;E$12,0,IF(VLOOKUP($B941,加速計算!$D$11:$Z$5007,MATCH(E$19,加速計算!$E$34:$AM$34,0)+1,FALSE)&gt;E$14,E$14,VLOOKUP($B941,加速計算!$D$11:$Z$5007,MATCH(E$19,加速計算!$E$34:$AM$34,0)+1,FALSE)))))</f>
        <v>#N/A</v>
      </c>
      <c r="F941" s="9" t="e">
        <f>IF(F940=0,#N/A,IF(VLOOKUP($B941,加速計算!$D$11:$Z$5007,MATCH(F$19,加速計算!$E$34:$AM$34,0)+1,FALSE)&lt;0,0,IF($B941&gt;F$12,0,IF(VLOOKUP($B941,加速計算!$D$11:$Z$5007,MATCH(F$19,加速計算!$E$34:$AM$34,0)+1,FALSE)&gt;F$14,F$14,VLOOKUP($B941,加速計算!$D$11:$Z$5007,MATCH(F$19,加速計算!$E$34:$AM$34,0)+1,FALSE)))))</f>
        <v>#N/A</v>
      </c>
      <c r="G941" s="9" t="e">
        <f>IF(G940=0,#N/A,IF(VLOOKUP($B941,加速計算!$D$11:$Z$5007,MATCH(G$19,加速計算!$E$34:$AM$34,0)+1,FALSE)&lt;0,0,IF($B941&gt;G$12,0,IF(VLOOKUP($B941,加速計算!$D$11:$Z$5007,MATCH(G$19,加速計算!$E$34:$AM$34,0)+1,FALSE)&gt;G$14,G$14,VLOOKUP($B941,加速計算!$D$11:$Z$5007,MATCH(G$19,加速計算!$E$34:$AM$34,0)+1,FALSE)))))</f>
        <v>#N/A</v>
      </c>
      <c r="H941" s="9" t="e">
        <f>IF(H940=0,#N/A,IF(VLOOKUP($B941,加速計算!$D$11:$Z$5007,MATCH(H$19,加速計算!$E$34:$AM$34,0)+1,FALSE)&lt;0,0,IF($B941&gt;H$12,0,IF(VLOOKUP($B941,加速計算!$D$11:$Z$5007,MATCH(H$19,加速計算!$E$34:$AM$34,0)+1,FALSE)&gt;H$14,H$14,VLOOKUP($B941,加速計算!$D$11:$Z$5007,MATCH(H$19,加速計算!$E$34:$AM$34,0)+1,FALSE)))))</f>
        <v>#N/A</v>
      </c>
      <c r="I941" s="9" t="e">
        <f>IF(I940=0,#N/A,IF(VLOOKUP($B941,加速計算!$D$11:$Z$5007,MATCH(I$19,加速計算!$E$34:$AM$34,0)+1,FALSE)&lt;0,0,IF($B941&gt;I$12,0,IF(VLOOKUP($B941,加速計算!$D$11:$Z$5007,MATCH(I$19,加速計算!$E$34:$AM$34,0)+1,FALSE)&gt;I$14,I$14,VLOOKUP($B941,加速計算!$D$11:$Z$5007,MATCH(I$19,加速計算!$E$34:$AM$34,0)+1,FALSE)))))</f>
        <v>#N/A</v>
      </c>
      <c r="J941" s="9" t="e">
        <f>IF(J940=0,#N/A,IF(VLOOKUP($B941,加速計算!$D$11:$Z$5007,MATCH(J$19,加速計算!$E$34:$AM$34,0)+1,FALSE)&lt;0,0,IF($B941&gt;J$12,0,IF(VLOOKUP($B941,加速計算!$D$11:$Z$5007,MATCH(J$19,加速計算!$E$34:$AM$34,0)+1,FALSE)&gt;J$14,J$14,VLOOKUP($B941,加速計算!$D$11:$Z$5007,MATCH(J$19,加速計算!$E$34:$AM$34,0)+1,FALSE)))))</f>
        <v>#N/A</v>
      </c>
      <c r="K941" s="9" t="e">
        <f>IF(K940=0,#N/A,IF(VLOOKUP($B941,加速計算!$D$11:$Z$5007,MATCH(K$19,加速計算!$E$34:$AM$34,0)+1,FALSE)&lt;0,0,IF($B941&gt;K$12,0,IF(VLOOKUP($B941,加速計算!$D$11:$Z$5007,MATCH(K$19,加速計算!$E$34:$AM$34,0)+1,FALSE)&gt;K$14,K$14,VLOOKUP($B941,加速計算!$D$11:$Z$5007,MATCH(K$19,加速計算!$E$34:$AM$34,0)+1,FALSE)))))</f>
        <v>#N/A</v>
      </c>
      <c r="L941" s="20" t="e">
        <f>IF(L940=0,#N/A,IF(VLOOKUP($B941,加速計算!$D$11:$Z$5007,MATCH(L$19,加速計算!$E$34:$AM$34,0)+1,FALSE)&lt;0,0,IF($B941&gt;L$12,0,IF(VLOOKUP($B941,加速計算!$D$11:$Z$5007,MATCH(L$19,加速計算!$E$34:$AM$34,0)+1,FALSE)&gt;L$14,L$14,VLOOKUP($B941,加速計算!$D$11:$Z$5007,MATCH(L$19,加速計算!$E$34:$AM$34,0)+1,FALSE)))))</f>
        <v>#N/A</v>
      </c>
    </row>
    <row r="942" spans="2:12">
      <c r="B942" s="4">
        <v>9210</v>
      </c>
      <c r="C942" s="5" t="e">
        <f t="shared" si="16"/>
        <v>#N/A</v>
      </c>
      <c r="D942" s="9" t="e">
        <f>IF(D941=0,#N/A,IF(VLOOKUP($B942,加速計算!$D$11:$Z$5007,MATCH(D$19,加速計算!$E$34:$AM$34,0)+1,FALSE)&lt;0,0,IF($B942&gt;D$12,0,IF(VLOOKUP($B942,加速計算!$D$11:$Z$5007,MATCH(D$19,加速計算!$E$34:$AM$34,0)+1,FALSE)&gt;D$14,D$14,VLOOKUP($B942,加速計算!$D$11:$Z$5007,MATCH(D$19,加速計算!$E$34:$AM$34,0)+1,FALSE)))))</f>
        <v>#N/A</v>
      </c>
      <c r="E942" s="9" t="e">
        <f>IF(E941=0,#N/A,IF(VLOOKUP($B942,加速計算!$D$11:$Z$5007,MATCH(E$19,加速計算!$E$34:$AM$34,0)+1,FALSE)&lt;0,0,IF($B942&gt;E$12,0,IF(VLOOKUP($B942,加速計算!$D$11:$Z$5007,MATCH(E$19,加速計算!$E$34:$AM$34,0)+1,FALSE)&gt;E$14,E$14,VLOOKUP($B942,加速計算!$D$11:$Z$5007,MATCH(E$19,加速計算!$E$34:$AM$34,0)+1,FALSE)))))</f>
        <v>#N/A</v>
      </c>
      <c r="F942" s="9" t="e">
        <f>IF(F941=0,#N/A,IF(VLOOKUP($B942,加速計算!$D$11:$Z$5007,MATCH(F$19,加速計算!$E$34:$AM$34,0)+1,FALSE)&lt;0,0,IF($B942&gt;F$12,0,IF(VLOOKUP($B942,加速計算!$D$11:$Z$5007,MATCH(F$19,加速計算!$E$34:$AM$34,0)+1,FALSE)&gt;F$14,F$14,VLOOKUP($B942,加速計算!$D$11:$Z$5007,MATCH(F$19,加速計算!$E$34:$AM$34,0)+1,FALSE)))))</f>
        <v>#N/A</v>
      </c>
      <c r="G942" s="9" t="e">
        <f>IF(G941=0,#N/A,IF(VLOOKUP($B942,加速計算!$D$11:$Z$5007,MATCH(G$19,加速計算!$E$34:$AM$34,0)+1,FALSE)&lt;0,0,IF($B942&gt;G$12,0,IF(VLOOKUP($B942,加速計算!$D$11:$Z$5007,MATCH(G$19,加速計算!$E$34:$AM$34,0)+1,FALSE)&gt;G$14,G$14,VLOOKUP($B942,加速計算!$D$11:$Z$5007,MATCH(G$19,加速計算!$E$34:$AM$34,0)+1,FALSE)))))</f>
        <v>#N/A</v>
      </c>
      <c r="H942" s="9" t="e">
        <f>IF(H941=0,#N/A,IF(VLOOKUP($B942,加速計算!$D$11:$Z$5007,MATCH(H$19,加速計算!$E$34:$AM$34,0)+1,FALSE)&lt;0,0,IF($B942&gt;H$12,0,IF(VLOOKUP($B942,加速計算!$D$11:$Z$5007,MATCH(H$19,加速計算!$E$34:$AM$34,0)+1,FALSE)&gt;H$14,H$14,VLOOKUP($B942,加速計算!$D$11:$Z$5007,MATCH(H$19,加速計算!$E$34:$AM$34,0)+1,FALSE)))))</f>
        <v>#N/A</v>
      </c>
      <c r="I942" s="9" t="e">
        <f>IF(I941=0,#N/A,IF(VLOOKUP($B942,加速計算!$D$11:$Z$5007,MATCH(I$19,加速計算!$E$34:$AM$34,0)+1,FALSE)&lt;0,0,IF($B942&gt;I$12,0,IF(VLOOKUP($B942,加速計算!$D$11:$Z$5007,MATCH(I$19,加速計算!$E$34:$AM$34,0)+1,FALSE)&gt;I$14,I$14,VLOOKUP($B942,加速計算!$D$11:$Z$5007,MATCH(I$19,加速計算!$E$34:$AM$34,0)+1,FALSE)))))</f>
        <v>#N/A</v>
      </c>
      <c r="J942" s="9" t="e">
        <f>IF(J941=0,#N/A,IF(VLOOKUP($B942,加速計算!$D$11:$Z$5007,MATCH(J$19,加速計算!$E$34:$AM$34,0)+1,FALSE)&lt;0,0,IF($B942&gt;J$12,0,IF(VLOOKUP($B942,加速計算!$D$11:$Z$5007,MATCH(J$19,加速計算!$E$34:$AM$34,0)+1,FALSE)&gt;J$14,J$14,VLOOKUP($B942,加速計算!$D$11:$Z$5007,MATCH(J$19,加速計算!$E$34:$AM$34,0)+1,FALSE)))))</f>
        <v>#N/A</v>
      </c>
      <c r="K942" s="9" t="e">
        <f>IF(K941=0,#N/A,IF(VLOOKUP($B942,加速計算!$D$11:$Z$5007,MATCH(K$19,加速計算!$E$34:$AM$34,0)+1,FALSE)&lt;0,0,IF($B942&gt;K$12,0,IF(VLOOKUP($B942,加速計算!$D$11:$Z$5007,MATCH(K$19,加速計算!$E$34:$AM$34,0)+1,FALSE)&gt;K$14,K$14,VLOOKUP($B942,加速計算!$D$11:$Z$5007,MATCH(K$19,加速計算!$E$34:$AM$34,0)+1,FALSE)))))</f>
        <v>#N/A</v>
      </c>
      <c r="L942" s="20" t="e">
        <f>IF(L941=0,#N/A,IF(VLOOKUP($B942,加速計算!$D$11:$Z$5007,MATCH(L$19,加速計算!$E$34:$AM$34,0)+1,FALSE)&lt;0,0,IF($B942&gt;L$12,0,IF(VLOOKUP($B942,加速計算!$D$11:$Z$5007,MATCH(L$19,加速計算!$E$34:$AM$34,0)+1,FALSE)&gt;L$14,L$14,VLOOKUP($B942,加速計算!$D$11:$Z$5007,MATCH(L$19,加速計算!$E$34:$AM$34,0)+1,FALSE)))))</f>
        <v>#N/A</v>
      </c>
    </row>
    <row r="943" spans="2:12">
      <c r="B943" s="4">
        <v>9220</v>
      </c>
      <c r="C943" s="5" t="e">
        <f t="shared" si="16"/>
        <v>#N/A</v>
      </c>
      <c r="D943" s="9" t="e">
        <f>IF(D942=0,#N/A,IF(VLOOKUP($B943,加速計算!$D$11:$Z$5007,MATCH(D$19,加速計算!$E$34:$AM$34,0)+1,FALSE)&lt;0,0,IF($B943&gt;D$12,0,IF(VLOOKUP($B943,加速計算!$D$11:$Z$5007,MATCH(D$19,加速計算!$E$34:$AM$34,0)+1,FALSE)&gt;D$14,D$14,VLOOKUP($B943,加速計算!$D$11:$Z$5007,MATCH(D$19,加速計算!$E$34:$AM$34,0)+1,FALSE)))))</f>
        <v>#N/A</v>
      </c>
      <c r="E943" s="9" t="e">
        <f>IF(E942=0,#N/A,IF(VLOOKUP($B943,加速計算!$D$11:$Z$5007,MATCH(E$19,加速計算!$E$34:$AM$34,0)+1,FALSE)&lt;0,0,IF($B943&gt;E$12,0,IF(VLOOKUP($B943,加速計算!$D$11:$Z$5007,MATCH(E$19,加速計算!$E$34:$AM$34,0)+1,FALSE)&gt;E$14,E$14,VLOOKUP($B943,加速計算!$D$11:$Z$5007,MATCH(E$19,加速計算!$E$34:$AM$34,0)+1,FALSE)))))</f>
        <v>#N/A</v>
      </c>
      <c r="F943" s="9" t="e">
        <f>IF(F942=0,#N/A,IF(VLOOKUP($B943,加速計算!$D$11:$Z$5007,MATCH(F$19,加速計算!$E$34:$AM$34,0)+1,FALSE)&lt;0,0,IF($B943&gt;F$12,0,IF(VLOOKUP($B943,加速計算!$D$11:$Z$5007,MATCH(F$19,加速計算!$E$34:$AM$34,0)+1,FALSE)&gt;F$14,F$14,VLOOKUP($B943,加速計算!$D$11:$Z$5007,MATCH(F$19,加速計算!$E$34:$AM$34,0)+1,FALSE)))))</f>
        <v>#N/A</v>
      </c>
      <c r="G943" s="9" t="e">
        <f>IF(G942=0,#N/A,IF(VLOOKUP($B943,加速計算!$D$11:$Z$5007,MATCH(G$19,加速計算!$E$34:$AM$34,0)+1,FALSE)&lt;0,0,IF($B943&gt;G$12,0,IF(VLOOKUP($B943,加速計算!$D$11:$Z$5007,MATCH(G$19,加速計算!$E$34:$AM$34,0)+1,FALSE)&gt;G$14,G$14,VLOOKUP($B943,加速計算!$D$11:$Z$5007,MATCH(G$19,加速計算!$E$34:$AM$34,0)+1,FALSE)))))</f>
        <v>#N/A</v>
      </c>
      <c r="H943" s="9" t="e">
        <f>IF(H942=0,#N/A,IF(VLOOKUP($B943,加速計算!$D$11:$Z$5007,MATCH(H$19,加速計算!$E$34:$AM$34,0)+1,FALSE)&lt;0,0,IF($B943&gt;H$12,0,IF(VLOOKUP($B943,加速計算!$D$11:$Z$5007,MATCH(H$19,加速計算!$E$34:$AM$34,0)+1,FALSE)&gt;H$14,H$14,VLOOKUP($B943,加速計算!$D$11:$Z$5007,MATCH(H$19,加速計算!$E$34:$AM$34,0)+1,FALSE)))))</f>
        <v>#N/A</v>
      </c>
      <c r="I943" s="9" t="e">
        <f>IF(I942=0,#N/A,IF(VLOOKUP($B943,加速計算!$D$11:$Z$5007,MATCH(I$19,加速計算!$E$34:$AM$34,0)+1,FALSE)&lt;0,0,IF($B943&gt;I$12,0,IF(VLOOKUP($B943,加速計算!$D$11:$Z$5007,MATCH(I$19,加速計算!$E$34:$AM$34,0)+1,FALSE)&gt;I$14,I$14,VLOOKUP($B943,加速計算!$D$11:$Z$5007,MATCH(I$19,加速計算!$E$34:$AM$34,0)+1,FALSE)))))</f>
        <v>#N/A</v>
      </c>
      <c r="J943" s="9" t="e">
        <f>IF(J942=0,#N/A,IF(VLOOKUP($B943,加速計算!$D$11:$Z$5007,MATCH(J$19,加速計算!$E$34:$AM$34,0)+1,FALSE)&lt;0,0,IF($B943&gt;J$12,0,IF(VLOOKUP($B943,加速計算!$D$11:$Z$5007,MATCH(J$19,加速計算!$E$34:$AM$34,0)+1,FALSE)&gt;J$14,J$14,VLOOKUP($B943,加速計算!$D$11:$Z$5007,MATCH(J$19,加速計算!$E$34:$AM$34,0)+1,FALSE)))))</f>
        <v>#N/A</v>
      </c>
      <c r="K943" s="9" t="e">
        <f>IF(K942=0,#N/A,IF(VLOOKUP($B943,加速計算!$D$11:$Z$5007,MATCH(K$19,加速計算!$E$34:$AM$34,0)+1,FALSE)&lt;0,0,IF($B943&gt;K$12,0,IF(VLOOKUP($B943,加速計算!$D$11:$Z$5007,MATCH(K$19,加速計算!$E$34:$AM$34,0)+1,FALSE)&gt;K$14,K$14,VLOOKUP($B943,加速計算!$D$11:$Z$5007,MATCH(K$19,加速計算!$E$34:$AM$34,0)+1,FALSE)))))</f>
        <v>#N/A</v>
      </c>
      <c r="L943" s="20" t="e">
        <f>IF(L942=0,#N/A,IF(VLOOKUP($B943,加速計算!$D$11:$Z$5007,MATCH(L$19,加速計算!$E$34:$AM$34,0)+1,FALSE)&lt;0,0,IF($B943&gt;L$12,0,IF(VLOOKUP($B943,加速計算!$D$11:$Z$5007,MATCH(L$19,加速計算!$E$34:$AM$34,0)+1,FALSE)&gt;L$14,L$14,VLOOKUP($B943,加速計算!$D$11:$Z$5007,MATCH(L$19,加速計算!$E$34:$AM$34,0)+1,FALSE)))))</f>
        <v>#N/A</v>
      </c>
    </row>
    <row r="944" spans="2:12">
      <c r="B944" s="4">
        <v>9230</v>
      </c>
      <c r="C944" s="5" t="e">
        <f t="shared" si="16"/>
        <v>#N/A</v>
      </c>
      <c r="D944" s="9" t="e">
        <f>IF(D943=0,#N/A,IF(VLOOKUP($B944,加速計算!$D$11:$Z$5007,MATCH(D$19,加速計算!$E$34:$AM$34,0)+1,FALSE)&lt;0,0,IF($B944&gt;D$12,0,IF(VLOOKUP($B944,加速計算!$D$11:$Z$5007,MATCH(D$19,加速計算!$E$34:$AM$34,0)+1,FALSE)&gt;D$14,D$14,VLOOKUP($B944,加速計算!$D$11:$Z$5007,MATCH(D$19,加速計算!$E$34:$AM$34,0)+1,FALSE)))))</f>
        <v>#N/A</v>
      </c>
      <c r="E944" s="9" t="e">
        <f>IF(E943=0,#N/A,IF(VLOOKUP($B944,加速計算!$D$11:$Z$5007,MATCH(E$19,加速計算!$E$34:$AM$34,0)+1,FALSE)&lt;0,0,IF($B944&gt;E$12,0,IF(VLOOKUP($B944,加速計算!$D$11:$Z$5007,MATCH(E$19,加速計算!$E$34:$AM$34,0)+1,FALSE)&gt;E$14,E$14,VLOOKUP($B944,加速計算!$D$11:$Z$5007,MATCH(E$19,加速計算!$E$34:$AM$34,0)+1,FALSE)))))</f>
        <v>#N/A</v>
      </c>
      <c r="F944" s="9" t="e">
        <f>IF(F943=0,#N/A,IF(VLOOKUP($B944,加速計算!$D$11:$Z$5007,MATCH(F$19,加速計算!$E$34:$AM$34,0)+1,FALSE)&lt;0,0,IF($B944&gt;F$12,0,IF(VLOOKUP($B944,加速計算!$D$11:$Z$5007,MATCH(F$19,加速計算!$E$34:$AM$34,0)+1,FALSE)&gt;F$14,F$14,VLOOKUP($B944,加速計算!$D$11:$Z$5007,MATCH(F$19,加速計算!$E$34:$AM$34,0)+1,FALSE)))))</f>
        <v>#N/A</v>
      </c>
      <c r="G944" s="9" t="e">
        <f>IF(G943=0,#N/A,IF(VLOOKUP($B944,加速計算!$D$11:$Z$5007,MATCH(G$19,加速計算!$E$34:$AM$34,0)+1,FALSE)&lt;0,0,IF($B944&gt;G$12,0,IF(VLOOKUP($B944,加速計算!$D$11:$Z$5007,MATCH(G$19,加速計算!$E$34:$AM$34,0)+1,FALSE)&gt;G$14,G$14,VLOOKUP($B944,加速計算!$D$11:$Z$5007,MATCH(G$19,加速計算!$E$34:$AM$34,0)+1,FALSE)))))</f>
        <v>#N/A</v>
      </c>
      <c r="H944" s="9" t="e">
        <f>IF(H943=0,#N/A,IF(VLOOKUP($B944,加速計算!$D$11:$Z$5007,MATCH(H$19,加速計算!$E$34:$AM$34,0)+1,FALSE)&lt;0,0,IF($B944&gt;H$12,0,IF(VLOOKUP($B944,加速計算!$D$11:$Z$5007,MATCH(H$19,加速計算!$E$34:$AM$34,0)+1,FALSE)&gt;H$14,H$14,VLOOKUP($B944,加速計算!$D$11:$Z$5007,MATCH(H$19,加速計算!$E$34:$AM$34,0)+1,FALSE)))))</f>
        <v>#N/A</v>
      </c>
      <c r="I944" s="9" t="e">
        <f>IF(I943=0,#N/A,IF(VLOOKUP($B944,加速計算!$D$11:$Z$5007,MATCH(I$19,加速計算!$E$34:$AM$34,0)+1,FALSE)&lt;0,0,IF($B944&gt;I$12,0,IF(VLOOKUP($B944,加速計算!$D$11:$Z$5007,MATCH(I$19,加速計算!$E$34:$AM$34,0)+1,FALSE)&gt;I$14,I$14,VLOOKUP($B944,加速計算!$D$11:$Z$5007,MATCH(I$19,加速計算!$E$34:$AM$34,0)+1,FALSE)))))</f>
        <v>#N/A</v>
      </c>
      <c r="J944" s="9" t="e">
        <f>IF(J943=0,#N/A,IF(VLOOKUP($B944,加速計算!$D$11:$Z$5007,MATCH(J$19,加速計算!$E$34:$AM$34,0)+1,FALSE)&lt;0,0,IF($B944&gt;J$12,0,IF(VLOOKUP($B944,加速計算!$D$11:$Z$5007,MATCH(J$19,加速計算!$E$34:$AM$34,0)+1,FALSE)&gt;J$14,J$14,VLOOKUP($B944,加速計算!$D$11:$Z$5007,MATCH(J$19,加速計算!$E$34:$AM$34,0)+1,FALSE)))))</f>
        <v>#N/A</v>
      </c>
      <c r="K944" s="9" t="e">
        <f>IF(K943=0,#N/A,IF(VLOOKUP($B944,加速計算!$D$11:$Z$5007,MATCH(K$19,加速計算!$E$34:$AM$34,0)+1,FALSE)&lt;0,0,IF($B944&gt;K$12,0,IF(VLOOKUP($B944,加速計算!$D$11:$Z$5007,MATCH(K$19,加速計算!$E$34:$AM$34,0)+1,FALSE)&gt;K$14,K$14,VLOOKUP($B944,加速計算!$D$11:$Z$5007,MATCH(K$19,加速計算!$E$34:$AM$34,0)+1,FALSE)))))</f>
        <v>#N/A</v>
      </c>
      <c r="L944" s="20" t="e">
        <f>IF(L943=0,#N/A,IF(VLOOKUP($B944,加速計算!$D$11:$Z$5007,MATCH(L$19,加速計算!$E$34:$AM$34,0)+1,FALSE)&lt;0,0,IF($B944&gt;L$12,0,IF(VLOOKUP($B944,加速計算!$D$11:$Z$5007,MATCH(L$19,加速計算!$E$34:$AM$34,0)+1,FALSE)&gt;L$14,L$14,VLOOKUP($B944,加速計算!$D$11:$Z$5007,MATCH(L$19,加速計算!$E$34:$AM$34,0)+1,FALSE)))))</f>
        <v>#N/A</v>
      </c>
    </row>
    <row r="945" spans="2:12">
      <c r="B945" s="4">
        <v>9240</v>
      </c>
      <c r="C945" s="5" t="e">
        <f t="shared" si="16"/>
        <v>#N/A</v>
      </c>
      <c r="D945" s="9" t="e">
        <f>IF(D944=0,#N/A,IF(VLOOKUP($B945,加速計算!$D$11:$Z$5007,MATCH(D$19,加速計算!$E$34:$AM$34,0)+1,FALSE)&lt;0,0,IF($B945&gt;D$12,0,IF(VLOOKUP($B945,加速計算!$D$11:$Z$5007,MATCH(D$19,加速計算!$E$34:$AM$34,0)+1,FALSE)&gt;D$14,D$14,VLOOKUP($B945,加速計算!$D$11:$Z$5007,MATCH(D$19,加速計算!$E$34:$AM$34,0)+1,FALSE)))))</f>
        <v>#N/A</v>
      </c>
      <c r="E945" s="9" t="e">
        <f>IF(E944=0,#N/A,IF(VLOOKUP($B945,加速計算!$D$11:$Z$5007,MATCH(E$19,加速計算!$E$34:$AM$34,0)+1,FALSE)&lt;0,0,IF($B945&gt;E$12,0,IF(VLOOKUP($B945,加速計算!$D$11:$Z$5007,MATCH(E$19,加速計算!$E$34:$AM$34,0)+1,FALSE)&gt;E$14,E$14,VLOOKUP($B945,加速計算!$D$11:$Z$5007,MATCH(E$19,加速計算!$E$34:$AM$34,0)+1,FALSE)))))</f>
        <v>#N/A</v>
      </c>
      <c r="F945" s="9" t="e">
        <f>IF(F944=0,#N/A,IF(VLOOKUP($B945,加速計算!$D$11:$Z$5007,MATCH(F$19,加速計算!$E$34:$AM$34,0)+1,FALSE)&lt;0,0,IF($B945&gt;F$12,0,IF(VLOOKUP($B945,加速計算!$D$11:$Z$5007,MATCH(F$19,加速計算!$E$34:$AM$34,0)+1,FALSE)&gt;F$14,F$14,VLOOKUP($B945,加速計算!$D$11:$Z$5007,MATCH(F$19,加速計算!$E$34:$AM$34,0)+1,FALSE)))))</f>
        <v>#N/A</v>
      </c>
      <c r="G945" s="9" t="e">
        <f>IF(G944=0,#N/A,IF(VLOOKUP($B945,加速計算!$D$11:$Z$5007,MATCH(G$19,加速計算!$E$34:$AM$34,0)+1,FALSE)&lt;0,0,IF($B945&gt;G$12,0,IF(VLOOKUP($B945,加速計算!$D$11:$Z$5007,MATCH(G$19,加速計算!$E$34:$AM$34,0)+1,FALSE)&gt;G$14,G$14,VLOOKUP($B945,加速計算!$D$11:$Z$5007,MATCH(G$19,加速計算!$E$34:$AM$34,0)+1,FALSE)))))</f>
        <v>#N/A</v>
      </c>
      <c r="H945" s="9" t="e">
        <f>IF(H944=0,#N/A,IF(VLOOKUP($B945,加速計算!$D$11:$Z$5007,MATCH(H$19,加速計算!$E$34:$AM$34,0)+1,FALSE)&lt;0,0,IF($B945&gt;H$12,0,IF(VLOOKUP($B945,加速計算!$D$11:$Z$5007,MATCH(H$19,加速計算!$E$34:$AM$34,0)+1,FALSE)&gt;H$14,H$14,VLOOKUP($B945,加速計算!$D$11:$Z$5007,MATCH(H$19,加速計算!$E$34:$AM$34,0)+1,FALSE)))))</f>
        <v>#N/A</v>
      </c>
      <c r="I945" s="9" t="e">
        <f>IF(I944=0,#N/A,IF(VLOOKUP($B945,加速計算!$D$11:$Z$5007,MATCH(I$19,加速計算!$E$34:$AM$34,0)+1,FALSE)&lt;0,0,IF($B945&gt;I$12,0,IF(VLOOKUP($B945,加速計算!$D$11:$Z$5007,MATCH(I$19,加速計算!$E$34:$AM$34,0)+1,FALSE)&gt;I$14,I$14,VLOOKUP($B945,加速計算!$D$11:$Z$5007,MATCH(I$19,加速計算!$E$34:$AM$34,0)+1,FALSE)))))</f>
        <v>#N/A</v>
      </c>
      <c r="J945" s="9" t="e">
        <f>IF(J944=0,#N/A,IF(VLOOKUP($B945,加速計算!$D$11:$Z$5007,MATCH(J$19,加速計算!$E$34:$AM$34,0)+1,FALSE)&lt;0,0,IF($B945&gt;J$12,0,IF(VLOOKUP($B945,加速計算!$D$11:$Z$5007,MATCH(J$19,加速計算!$E$34:$AM$34,0)+1,FALSE)&gt;J$14,J$14,VLOOKUP($B945,加速計算!$D$11:$Z$5007,MATCH(J$19,加速計算!$E$34:$AM$34,0)+1,FALSE)))))</f>
        <v>#N/A</v>
      </c>
      <c r="K945" s="9" t="e">
        <f>IF(K944=0,#N/A,IF(VLOOKUP($B945,加速計算!$D$11:$Z$5007,MATCH(K$19,加速計算!$E$34:$AM$34,0)+1,FALSE)&lt;0,0,IF($B945&gt;K$12,0,IF(VLOOKUP($B945,加速計算!$D$11:$Z$5007,MATCH(K$19,加速計算!$E$34:$AM$34,0)+1,FALSE)&gt;K$14,K$14,VLOOKUP($B945,加速計算!$D$11:$Z$5007,MATCH(K$19,加速計算!$E$34:$AM$34,0)+1,FALSE)))))</f>
        <v>#N/A</v>
      </c>
      <c r="L945" s="20" t="e">
        <f>IF(L944=0,#N/A,IF(VLOOKUP($B945,加速計算!$D$11:$Z$5007,MATCH(L$19,加速計算!$E$34:$AM$34,0)+1,FALSE)&lt;0,0,IF($B945&gt;L$12,0,IF(VLOOKUP($B945,加速計算!$D$11:$Z$5007,MATCH(L$19,加速計算!$E$34:$AM$34,0)+1,FALSE)&gt;L$14,L$14,VLOOKUP($B945,加速計算!$D$11:$Z$5007,MATCH(L$19,加速計算!$E$34:$AM$34,0)+1,FALSE)))))</f>
        <v>#N/A</v>
      </c>
    </row>
    <row r="946" spans="2:12">
      <c r="B946" s="4">
        <v>9250</v>
      </c>
      <c r="C946" s="5" t="e">
        <f t="shared" si="16"/>
        <v>#N/A</v>
      </c>
      <c r="D946" s="9" t="e">
        <f>IF(D945=0,#N/A,IF(VLOOKUP($B946,加速計算!$D$11:$Z$5007,MATCH(D$19,加速計算!$E$34:$AM$34,0)+1,FALSE)&lt;0,0,IF($B946&gt;D$12,0,IF(VLOOKUP($B946,加速計算!$D$11:$Z$5007,MATCH(D$19,加速計算!$E$34:$AM$34,0)+1,FALSE)&gt;D$14,D$14,VLOOKUP($B946,加速計算!$D$11:$Z$5007,MATCH(D$19,加速計算!$E$34:$AM$34,0)+1,FALSE)))))</f>
        <v>#N/A</v>
      </c>
      <c r="E946" s="9" t="e">
        <f>IF(E945=0,#N/A,IF(VLOOKUP($B946,加速計算!$D$11:$Z$5007,MATCH(E$19,加速計算!$E$34:$AM$34,0)+1,FALSE)&lt;0,0,IF($B946&gt;E$12,0,IF(VLOOKUP($B946,加速計算!$D$11:$Z$5007,MATCH(E$19,加速計算!$E$34:$AM$34,0)+1,FALSE)&gt;E$14,E$14,VLOOKUP($B946,加速計算!$D$11:$Z$5007,MATCH(E$19,加速計算!$E$34:$AM$34,0)+1,FALSE)))))</f>
        <v>#N/A</v>
      </c>
      <c r="F946" s="9" t="e">
        <f>IF(F945=0,#N/A,IF(VLOOKUP($B946,加速計算!$D$11:$Z$5007,MATCH(F$19,加速計算!$E$34:$AM$34,0)+1,FALSE)&lt;0,0,IF($B946&gt;F$12,0,IF(VLOOKUP($B946,加速計算!$D$11:$Z$5007,MATCH(F$19,加速計算!$E$34:$AM$34,0)+1,FALSE)&gt;F$14,F$14,VLOOKUP($B946,加速計算!$D$11:$Z$5007,MATCH(F$19,加速計算!$E$34:$AM$34,0)+1,FALSE)))))</f>
        <v>#N/A</v>
      </c>
      <c r="G946" s="9" t="e">
        <f>IF(G945=0,#N/A,IF(VLOOKUP($B946,加速計算!$D$11:$Z$5007,MATCH(G$19,加速計算!$E$34:$AM$34,0)+1,FALSE)&lt;0,0,IF($B946&gt;G$12,0,IF(VLOOKUP($B946,加速計算!$D$11:$Z$5007,MATCH(G$19,加速計算!$E$34:$AM$34,0)+1,FALSE)&gt;G$14,G$14,VLOOKUP($B946,加速計算!$D$11:$Z$5007,MATCH(G$19,加速計算!$E$34:$AM$34,0)+1,FALSE)))))</f>
        <v>#N/A</v>
      </c>
      <c r="H946" s="9" t="e">
        <f>IF(H945=0,#N/A,IF(VLOOKUP($B946,加速計算!$D$11:$Z$5007,MATCH(H$19,加速計算!$E$34:$AM$34,0)+1,FALSE)&lt;0,0,IF($B946&gt;H$12,0,IF(VLOOKUP($B946,加速計算!$D$11:$Z$5007,MATCH(H$19,加速計算!$E$34:$AM$34,0)+1,FALSE)&gt;H$14,H$14,VLOOKUP($B946,加速計算!$D$11:$Z$5007,MATCH(H$19,加速計算!$E$34:$AM$34,0)+1,FALSE)))))</f>
        <v>#N/A</v>
      </c>
      <c r="I946" s="9" t="e">
        <f>IF(I945=0,#N/A,IF(VLOOKUP($B946,加速計算!$D$11:$Z$5007,MATCH(I$19,加速計算!$E$34:$AM$34,0)+1,FALSE)&lt;0,0,IF($B946&gt;I$12,0,IF(VLOOKUP($B946,加速計算!$D$11:$Z$5007,MATCH(I$19,加速計算!$E$34:$AM$34,0)+1,FALSE)&gt;I$14,I$14,VLOOKUP($B946,加速計算!$D$11:$Z$5007,MATCH(I$19,加速計算!$E$34:$AM$34,0)+1,FALSE)))))</f>
        <v>#N/A</v>
      </c>
      <c r="J946" s="9" t="e">
        <f>IF(J945=0,#N/A,IF(VLOOKUP($B946,加速計算!$D$11:$Z$5007,MATCH(J$19,加速計算!$E$34:$AM$34,0)+1,FALSE)&lt;0,0,IF($B946&gt;J$12,0,IF(VLOOKUP($B946,加速計算!$D$11:$Z$5007,MATCH(J$19,加速計算!$E$34:$AM$34,0)+1,FALSE)&gt;J$14,J$14,VLOOKUP($B946,加速計算!$D$11:$Z$5007,MATCH(J$19,加速計算!$E$34:$AM$34,0)+1,FALSE)))))</f>
        <v>#N/A</v>
      </c>
      <c r="K946" s="9" t="e">
        <f>IF(K945=0,#N/A,IF(VLOOKUP($B946,加速計算!$D$11:$Z$5007,MATCH(K$19,加速計算!$E$34:$AM$34,0)+1,FALSE)&lt;0,0,IF($B946&gt;K$12,0,IF(VLOOKUP($B946,加速計算!$D$11:$Z$5007,MATCH(K$19,加速計算!$E$34:$AM$34,0)+1,FALSE)&gt;K$14,K$14,VLOOKUP($B946,加速計算!$D$11:$Z$5007,MATCH(K$19,加速計算!$E$34:$AM$34,0)+1,FALSE)))))</f>
        <v>#N/A</v>
      </c>
      <c r="L946" s="20" t="e">
        <f>IF(L945=0,#N/A,IF(VLOOKUP($B946,加速計算!$D$11:$Z$5007,MATCH(L$19,加速計算!$E$34:$AM$34,0)+1,FALSE)&lt;0,0,IF($B946&gt;L$12,0,IF(VLOOKUP($B946,加速計算!$D$11:$Z$5007,MATCH(L$19,加速計算!$E$34:$AM$34,0)+1,FALSE)&gt;L$14,L$14,VLOOKUP($B946,加速計算!$D$11:$Z$5007,MATCH(L$19,加速計算!$E$34:$AM$34,0)+1,FALSE)))))</f>
        <v>#N/A</v>
      </c>
    </row>
    <row r="947" spans="2:12">
      <c r="B947" s="4">
        <v>9260</v>
      </c>
      <c r="C947" s="5" t="e">
        <f t="shared" si="16"/>
        <v>#N/A</v>
      </c>
      <c r="D947" s="9" t="e">
        <f>IF(D946=0,#N/A,IF(VLOOKUP($B947,加速計算!$D$11:$Z$5007,MATCH(D$19,加速計算!$E$34:$AM$34,0)+1,FALSE)&lt;0,0,IF($B947&gt;D$12,0,IF(VLOOKUP($B947,加速計算!$D$11:$Z$5007,MATCH(D$19,加速計算!$E$34:$AM$34,0)+1,FALSE)&gt;D$14,D$14,VLOOKUP($B947,加速計算!$D$11:$Z$5007,MATCH(D$19,加速計算!$E$34:$AM$34,0)+1,FALSE)))))</f>
        <v>#N/A</v>
      </c>
      <c r="E947" s="9" t="e">
        <f>IF(E946=0,#N/A,IF(VLOOKUP($B947,加速計算!$D$11:$Z$5007,MATCH(E$19,加速計算!$E$34:$AM$34,0)+1,FALSE)&lt;0,0,IF($B947&gt;E$12,0,IF(VLOOKUP($B947,加速計算!$D$11:$Z$5007,MATCH(E$19,加速計算!$E$34:$AM$34,0)+1,FALSE)&gt;E$14,E$14,VLOOKUP($B947,加速計算!$D$11:$Z$5007,MATCH(E$19,加速計算!$E$34:$AM$34,0)+1,FALSE)))))</f>
        <v>#N/A</v>
      </c>
      <c r="F947" s="9" t="e">
        <f>IF(F946=0,#N/A,IF(VLOOKUP($B947,加速計算!$D$11:$Z$5007,MATCH(F$19,加速計算!$E$34:$AM$34,0)+1,FALSE)&lt;0,0,IF($B947&gt;F$12,0,IF(VLOOKUP($B947,加速計算!$D$11:$Z$5007,MATCH(F$19,加速計算!$E$34:$AM$34,0)+1,FALSE)&gt;F$14,F$14,VLOOKUP($B947,加速計算!$D$11:$Z$5007,MATCH(F$19,加速計算!$E$34:$AM$34,0)+1,FALSE)))))</f>
        <v>#N/A</v>
      </c>
      <c r="G947" s="9" t="e">
        <f>IF(G946=0,#N/A,IF(VLOOKUP($B947,加速計算!$D$11:$Z$5007,MATCH(G$19,加速計算!$E$34:$AM$34,0)+1,FALSE)&lt;0,0,IF($B947&gt;G$12,0,IF(VLOOKUP($B947,加速計算!$D$11:$Z$5007,MATCH(G$19,加速計算!$E$34:$AM$34,0)+1,FALSE)&gt;G$14,G$14,VLOOKUP($B947,加速計算!$D$11:$Z$5007,MATCH(G$19,加速計算!$E$34:$AM$34,0)+1,FALSE)))))</f>
        <v>#N/A</v>
      </c>
      <c r="H947" s="9" t="e">
        <f>IF(H946=0,#N/A,IF(VLOOKUP($B947,加速計算!$D$11:$Z$5007,MATCH(H$19,加速計算!$E$34:$AM$34,0)+1,FALSE)&lt;0,0,IF($B947&gt;H$12,0,IF(VLOOKUP($B947,加速計算!$D$11:$Z$5007,MATCH(H$19,加速計算!$E$34:$AM$34,0)+1,FALSE)&gt;H$14,H$14,VLOOKUP($B947,加速計算!$D$11:$Z$5007,MATCH(H$19,加速計算!$E$34:$AM$34,0)+1,FALSE)))))</f>
        <v>#N/A</v>
      </c>
      <c r="I947" s="9" t="e">
        <f>IF(I946=0,#N/A,IF(VLOOKUP($B947,加速計算!$D$11:$Z$5007,MATCH(I$19,加速計算!$E$34:$AM$34,0)+1,FALSE)&lt;0,0,IF($B947&gt;I$12,0,IF(VLOOKUP($B947,加速計算!$D$11:$Z$5007,MATCH(I$19,加速計算!$E$34:$AM$34,0)+1,FALSE)&gt;I$14,I$14,VLOOKUP($B947,加速計算!$D$11:$Z$5007,MATCH(I$19,加速計算!$E$34:$AM$34,0)+1,FALSE)))))</f>
        <v>#N/A</v>
      </c>
      <c r="J947" s="9" t="e">
        <f>IF(J946=0,#N/A,IF(VLOOKUP($B947,加速計算!$D$11:$Z$5007,MATCH(J$19,加速計算!$E$34:$AM$34,0)+1,FALSE)&lt;0,0,IF($B947&gt;J$12,0,IF(VLOOKUP($B947,加速計算!$D$11:$Z$5007,MATCH(J$19,加速計算!$E$34:$AM$34,0)+1,FALSE)&gt;J$14,J$14,VLOOKUP($B947,加速計算!$D$11:$Z$5007,MATCH(J$19,加速計算!$E$34:$AM$34,0)+1,FALSE)))))</f>
        <v>#N/A</v>
      </c>
      <c r="K947" s="9" t="e">
        <f>IF(K946=0,#N/A,IF(VLOOKUP($B947,加速計算!$D$11:$Z$5007,MATCH(K$19,加速計算!$E$34:$AM$34,0)+1,FALSE)&lt;0,0,IF($B947&gt;K$12,0,IF(VLOOKUP($B947,加速計算!$D$11:$Z$5007,MATCH(K$19,加速計算!$E$34:$AM$34,0)+1,FALSE)&gt;K$14,K$14,VLOOKUP($B947,加速計算!$D$11:$Z$5007,MATCH(K$19,加速計算!$E$34:$AM$34,0)+1,FALSE)))))</f>
        <v>#N/A</v>
      </c>
      <c r="L947" s="20" t="e">
        <f>IF(L946=0,#N/A,IF(VLOOKUP($B947,加速計算!$D$11:$Z$5007,MATCH(L$19,加速計算!$E$34:$AM$34,0)+1,FALSE)&lt;0,0,IF($B947&gt;L$12,0,IF(VLOOKUP($B947,加速計算!$D$11:$Z$5007,MATCH(L$19,加速計算!$E$34:$AM$34,0)+1,FALSE)&gt;L$14,L$14,VLOOKUP($B947,加速計算!$D$11:$Z$5007,MATCH(L$19,加速計算!$E$34:$AM$34,0)+1,FALSE)))))</f>
        <v>#N/A</v>
      </c>
    </row>
    <row r="948" spans="2:12">
      <c r="B948" s="4">
        <v>9270</v>
      </c>
      <c r="C948" s="5" t="e">
        <f t="shared" si="16"/>
        <v>#N/A</v>
      </c>
      <c r="D948" s="9" t="e">
        <f>IF(D947=0,#N/A,IF(VLOOKUP($B948,加速計算!$D$11:$Z$5007,MATCH(D$19,加速計算!$E$34:$AM$34,0)+1,FALSE)&lt;0,0,IF($B948&gt;D$12,0,IF(VLOOKUP($B948,加速計算!$D$11:$Z$5007,MATCH(D$19,加速計算!$E$34:$AM$34,0)+1,FALSE)&gt;D$14,D$14,VLOOKUP($B948,加速計算!$D$11:$Z$5007,MATCH(D$19,加速計算!$E$34:$AM$34,0)+1,FALSE)))))</f>
        <v>#N/A</v>
      </c>
      <c r="E948" s="9" t="e">
        <f>IF(E947=0,#N/A,IF(VLOOKUP($B948,加速計算!$D$11:$Z$5007,MATCH(E$19,加速計算!$E$34:$AM$34,0)+1,FALSE)&lt;0,0,IF($B948&gt;E$12,0,IF(VLOOKUP($B948,加速計算!$D$11:$Z$5007,MATCH(E$19,加速計算!$E$34:$AM$34,0)+1,FALSE)&gt;E$14,E$14,VLOOKUP($B948,加速計算!$D$11:$Z$5007,MATCH(E$19,加速計算!$E$34:$AM$34,0)+1,FALSE)))))</f>
        <v>#N/A</v>
      </c>
      <c r="F948" s="9" t="e">
        <f>IF(F947=0,#N/A,IF(VLOOKUP($B948,加速計算!$D$11:$Z$5007,MATCH(F$19,加速計算!$E$34:$AM$34,0)+1,FALSE)&lt;0,0,IF($B948&gt;F$12,0,IF(VLOOKUP($B948,加速計算!$D$11:$Z$5007,MATCH(F$19,加速計算!$E$34:$AM$34,0)+1,FALSE)&gt;F$14,F$14,VLOOKUP($B948,加速計算!$D$11:$Z$5007,MATCH(F$19,加速計算!$E$34:$AM$34,0)+1,FALSE)))))</f>
        <v>#N/A</v>
      </c>
      <c r="G948" s="9" t="e">
        <f>IF(G947=0,#N/A,IF(VLOOKUP($B948,加速計算!$D$11:$Z$5007,MATCH(G$19,加速計算!$E$34:$AM$34,0)+1,FALSE)&lt;0,0,IF($B948&gt;G$12,0,IF(VLOOKUP($B948,加速計算!$D$11:$Z$5007,MATCH(G$19,加速計算!$E$34:$AM$34,0)+1,FALSE)&gt;G$14,G$14,VLOOKUP($B948,加速計算!$D$11:$Z$5007,MATCH(G$19,加速計算!$E$34:$AM$34,0)+1,FALSE)))))</f>
        <v>#N/A</v>
      </c>
      <c r="H948" s="9" t="e">
        <f>IF(H947=0,#N/A,IF(VLOOKUP($B948,加速計算!$D$11:$Z$5007,MATCH(H$19,加速計算!$E$34:$AM$34,0)+1,FALSE)&lt;0,0,IF($B948&gt;H$12,0,IF(VLOOKUP($B948,加速計算!$D$11:$Z$5007,MATCH(H$19,加速計算!$E$34:$AM$34,0)+1,FALSE)&gt;H$14,H$14,VLOOKUP($B948,加速計算!$D$11:$Z$5007,MATCH(H$19,加速計算!$E$34:$AM$34,0)+1,FALSE)))))</f>
        <v>#N/A</v>
      </c>
      <c r="I948" s="9" t="e">
        <f>IF(I947=0,#N/A,IF(VLOOKUP($B948,加速計算!$D$11:$Z$5007,MATCH(I$19,加速計算!$E$34:$AM$34,0)+1,FALSE)&lt;0,0,IF($B948&gt;I$12,0,IF(VLOOKUP($B948,加速計算!$D$11:$Z$5007,MATCH(I$19,加速計算!$E$34:$AM$34,0)+1,FALSE)&gt;I$14,I$14,VLOOKUP($B948,加速計算!$D$11:$Z$5007,MATCH(I$19,加速計算!$E$34:$AM$34,0)+1,FALSE)))))</f>
        <v>#N/A</v>
      </c>
      <c r="J948" s="9" t="e">
        <f>IF(J947=0,#N/A,IF(VLOOKUP($B948,加速計算!$D$11:$Z$5007,MATCH(J$19,加速計算!$E$34:$AM$34,0)+1,FALSE)&lt;0,0,IF($B948&gt;J$12,0,IF(VLOOKUP($B948,加速計算!$D$11:$Z$5007,MATCH(J$19,加速計算!$E$34:$AM$34,0)+1,FALSE)&gt;J$14,J$14,VLOOKUP($B948,加速計算!$D$11:$Z$5007,MATCH(J$19,加速計算!$E$34:$AM$34,0)+1,FALSE)))))</f>
        <v>#N/A</v>
      </c>
      <c r="K948" s="9" t="e">
        <f>IF(K947=0,#N/A,IF(VLOOKUP($B948,加速計算!$D$11:$Z$5007,MATCH(K$19,加速計算!$E$34:$AM$34,0)+1,FALSE)&lt;0,0,IF($B948&gt;K$12,0,IF(VLOOKUP($B948,加速計算!$D$11:$Z$5007,MATCH(K$19,加速計算!$E$34:$AM$34,0)+1,FALSE)&gt;K$14,K$14,VLOOKUP($B948,加速計算!$D$11:$Z$5007,MATCH(K$19,加速計算!$E$34:$AM$34,0)+1,FALSE)))))</f>
        <v>#N/A</v>
      </c>
      <c r="L948" s="20" t="e">
        <f>IF(L947=0,#N/A,IF(VLOOKUP($B948,加速計算!$D$11:$Z$5007,MATCH(L$19,加速計算!$E$34:$AM$34,0)+1,FALSE)&lt;0,0,IF($B948&gt;L$12,0,IF(VLOOKUP($B948,加速計算!$D$11:$Z$5007,MATCH(L$19,加速計算!$E$34:$AM$34,0)+1,FALSE)&gt;L$14,L$14,VLOOKUP($B948,加速計算!$D$11:$Z$5007,MATCH(L$19,加速計算!$E$34:$AM$34,0)+1,FALSE)))))</f>
        <v>#N/A</v>
      </c>
    </row>
    <row r="949" spans="2:12">
      <c r="B949" s="4">
        <v>9280</v>
      </c>
      <c r="C949" s="5" t="e">
        <f t="shared" si="16"/>
        <v>#N/A</v>
      </c>
      <c r="D949" s="9" t="e">
        <f>IF(D948=0,#N/A,IF(VLOOKUP($B949,加速計算!$D$11:$Z$5007,MATCH(D$19,加速計算!$E$34:$AM$34,0)+1,FALSE)&lt;0,0,IF($B949&gt;D$12,0,IF(VLOOKUP($B949,加速計算!$D$11:$Z$5007,MATCH(D$19,加速計算!$E$34:$AM$34,0)+1,FALSE)&gt;D$14,D$14,VLOOKUP($B949,加速計算!$D$11:$Z$5007,MATCH(D$19,加速計算!$E$34:$AM$34,0)+1,FALSE)))))</f>
        <v>#N/A</v>
      </c>
      <c r="E949" s="9" t="e">
        <f>IF(E948=0,#N/A,IF(VLOOKUP($B949,加速計算!$D$11:$Z$5007,MATCH(E$19,加速計算!$E$34:$AM$34,0)+1,FALSE)&lt;0,0,IF($B949&gt;E$12,0,IF(VLOOKUP($B949,加速計算!$D$11:$Z$5007,MATCH(E$19,加速計算!$E$34:$AM$34,0)+1,FALSE)&gt;E$14,E$14,VLOOKUP($B949,加速計算!$D$11:$Z$5007,MATCH(E$19,加速計算!$E$34:$AM$34,0)+1,FALSE)))))</f>
        <v>#N/A</v>
      </c>
      <c r="F949" s="9" t="e">
        <f>IF(F948=0,#N/A,IF(VLOOKUP($B949,加速計算!$D$11:$Z$5007,MATCH(F$19,加速計算!$E$34:$AM$34,0)+1,FALSE)&lt;0,0,IF($B949&gt;F$12,0,IF(VLOOKUP($B949,加速計算!$D$11:$Z$5007,MATCH(F$19,加速計算!$E$34:$AM$34,0)+1,FALSE)&gt;F$14,F$14,VLOOKUP($B949,加速計算!$D$11:$Z$5007,MATCH(F$19,加速計算!$E$34:$AM$34,0)+1,FALSE)))))</f>
        <v>#N/A</v>
      </c>
      <c r="G949" s="9" t="e">
        <f>IF(G948=0,#N/A,IF(VLOOKUP($B949,加速計算!$D$11:$Z$5007,MATCH(G$19,加速計算!$E$34:$AM$34,0)+1,FALSE)&lt;0,0,IF($B949&gt;G$12,0,IF(VLOOKUP($B949,加速計算!$D$11:$Z$5007,MATCH(G$19,加速計算!$E$34:$AM$34,0)+1,FALSE)&gt;G$14,G$14,VLOOKUP($B949,加速計算!$D$11:$Z$5007,MATCH(G$19,加速計算!$E$34:$AM$34,0)+1,FALSE)))))</f>
        <v>#N/A</v>
      </c>
      <c r="H949" s="9" t="e">
        <f>IF(H948=0,#N/A,IF(VLOOKUP($B949,加速計算!$D$11:$Z$5007,MATCH(H$19,加速計算!$E$34:$AM$34,0)+1,FALSE)&lt;0,0,IF($B949&gt;H$12,0,IF(VLOOKUP($B949,加速計算!$D$11:$Z$5007,MATCH(H$19,加速計算!$E$34:$AM$34,0)+1,FALSE)&gt;H$14,H$14,VLOOKUP($B949,加速計算!$D$11:$Z$5007,MATCH(H$19,加速計算!$E$34:$AM$34,0)+1,FALSE)))))</f>
        <v>#N/A</v>
      </c>
      <c r="I949" s="9" t="e">
        <f>IF(I948=0,#N/A,IF(VLOOKUP($B949,加速計算!$D$11:$Z$5007,MATCH(I$19,加速計算!$E$34:$AM$34,0)+1,FALSE)&lt;0,0,IF($B949&gt;I$12,0,IF(VLOOKUP($B949,加速計算!$D$11:$Z$5007,MATCH(I$19,加速計算!$E$34:$AM$34,0)+1,FALSE)&gt;I$14,I$14,VLOOKUP($B949,加速計算!$D$11:$Z$5007,MATCH(I$19,加速計算!$E$34:$AM$34,0)+1,FALSE)))))</f>
        <v>#N/A</v>
      </c>
      <c r="J949" s="9" t="e">
        <f>IF(J948=0,#N/A,IF(VLOOKUP($B949,加速計算!$D$11:$Z$5007,MATCH(J$19,加速計算!$E$34:$AM$34,0)+1,FALSE)&lt;0,0,IF($B949&gt;J$12,0,IF(VLOOKUP($B949,加速計算!$D$11:$Z$5007,MATCH(J$19,加速計算!$E$34:$AM$34,0)+1,FALSE)&gt;J$14,J$14,VLOOKUP($B949,加速計算!$D$11:$Z$5007,MATCH(J$19,加速計算!$E$34:$AM$34,0)+1,FALSE)))))</f>
        <v>#N/A</v>
      </c>
      <c r="K949" s="9" t="e">
        <f>IF(K948=0,#N/A,IF(VLOOKUP($B949,加速計算!$D$11:$Z$5007,MATCH(K$19,加速計算!$E$34:$AM$34,0)+1,FALSE)&lt;0,0,IF($B949&gt;K$12,0,IF(VLOOKUP($B949,加速計算!$D$11:$Z$5007,MATCH(K$19,加速計算!$E$34:$AM$34,0)+1,FALSE)&gt;K$14,K$14,VLOOKUP($B949,加速計算!$D$11:$Z$5007,MATCH(K$19,加速計算!$E$34:$AM$34,0)+1,FALSE)))))</f>
        <v>#N/A</v>
      </c>
      <c r="L949" s="20" t="e">
        <f>IF(L948=0,#N/A,IF(VLOOKUP($B949,加速計算!$D$11:$Z$5007,MATCH(L$19,加速計算!$E$34:$AM$34,0)+1,FALSE)&lt;0,0,IF($B949&gt;L$12,0,IF(VLOOKUP($B949,加速計算!$D$11:$Z$5007,MATCH(L$19,加速計算!$E$34:$AM$34,0)+1,FALSE)&gt;L$14,L$14,VLOOKUP($B949,加速計算!$D$11:$Z$5007,MATCH(L$19,加速計算!$E$34:$AM$34,0)+1,FALSE)))))</f>
        <v>#N/A</v>
      </c>
    </row>
    <row r="950" spans="2:12">
      <c r="B950" s="4">
        <v>9290</v>
      </c>
      <c r="C950" s="5" t="e">
        <f t="shared" si="16"/>
        <v>#N/A</v>
      </c>
      <c r="D950" s="9" t="e">
        <f>IF(D949=0,#N/A,IF(VLOOKUP($B950,加速計算!$D$11:$Z$5007,MATCH(D$19,加速計算!$E$34:$AM$34,0)+1,FALSE)&lt;0,0,IF($B950&gt;D$12,0,IF(VLOOKUP($B950,加速計算!$D$11:$Z$5007,MATCH(D$19,加速計算!$E$34:$AM$34,0)+1,FALSE)&gt;D$14,D$14,VLOOKUP($B950,加速計算!$D$11:$Z$5007,MATCH(D$19,加速計算!$E$34:$AM$34,0)+1,FALSE)))))</f>
        <v>#N/A</v>
      </c>
      <c r="E950" s="9" t="e">
        <f>IF(E949=0,#N/A,IF(VLOOKUP($B950,加速計算!$D$11:$Z$5007,MATCH(E$19,加速計算!$E$34:$AM$34,0)+1,FALSE)&lt;0,0,IF($B950&gt;E$12,0,IF(VLOOKUP($B950,加速計算!$D$11:$Z$5007,MATCH(E$19,加速計算!$E$34:$AM$34,0)+1,FALSE)&gt;E$14,E$14,VLOOKUP($B950,加速計算!$D$11:$Z$5007,MATCH(E$19,加速計算!$E$34:$AM$34,0)+1,FALSE)))))</f>
        <v>#N/A</v>
      </c>
      <c r="F950" s="9" t="e">
        <f>IF(F949=0,#N/A,IF(VLOOKUP($B950,加速計算!$D$11:$Z$5007,MATCH(F$19,加速計算!$E$34:$AM$34,0)+1,FALSE)&lt;0,0,IF($B950&gt;F$12,0,IF(VLOOKUP($B950,加速計算!$D$11:$Z$5007,MATCH(F$19,加速計算!$E$34:$AM$34,0)+1,FALSE)&gt;F$14,F$14,VLOOKUP($B950,加速計算!$D$11:$Z$5007,MATCH(F$19,加速計算!$E$34:$AM$34,0)+1,FALSE)))))</f>
        <v>#N/A</v>
      </c>
      <c r="G950" s="9" t="e">
        <f>IF(G949=0,#N/A,IF(VLOOKUP($B950,加速計算!$D$11:$Z$5007,MATCH(G$19,加速計算!$E$34:$AM$34,0)+1,FALSE)&lt;0,0,IF($B950&gt;G$12,0,IF(VLOOKUP($B950,加速計算!$D$11:$Z$5007,MATCH(G$19,加速計算!$E$34:$AM$34,0)+1,FALSE)&gt;G$14,G$14,VLOOKUP($B950,加速計算!$D$11:$Z$5007,MATCH(G$19,加速計算!$E$34:$AM$34,0)+1,FALSE)))))</f>
        <v>#N/A</v>
      </c>
      <c r="H950" s="9" t="e">
        <f>IF(H949=0,#N/A,IF(VLOOKUP($B950,加速計算!$D$11:$Z$5007,MATCH(H$19,加速計算!$E$34:$AM$34,0)+1,FALSE)&lt;0,0,IF($B950&gt;H$12,0,IF(VLOOKUP($B950,加速計算!$D$11:$Z$5007,MATCH(H$19,加速計算!$E$34:$AM$34,0)+1,FALSE)&gt;H$14,H$14,VLOOKUP($B950,加速計算!$D$11:$Z$5007,MATCH(H$19,加速計算!$E$34:$AM$34,0)+1,FALSE)))))</f>
        <v>#N/A</v>
      </c>
      <c r="I950" s="9" t="e">
        <f>IF(I949=0,#N/A,IF(VLOOKUP($B950,加速計算!$D$11:$Z$5007,MATCH(I$19,加速計算!$E$34:$AM$34,0)+1,FALSE)&lt;0,0,IF($B950&gt;I$12,0,IF(VLOOKUP($B950,加速計算!$D$11:$Z$5007,MATCH(I$19,加速計算!$E$34:$AM$34,0)+1,FALSE)&gt;I$14,I$14,VLOOKUP($B950,加速計算!$D$11:$Z$5007,MATCH(I$19,加速計算!$E$34:$AM$34,0)+1,FALSE)))))</f>
        <v>#N/A</v>
      </c>
      <c r="J950" s="9" t="e">
        <f>IF(J949=0,#N/A,IF(VLOOKUP($B950,加速計算!$D$11:$Z$5007,MATCH(J$19,加速計算!$E$34:$AM$34,0)+1,FALSE)&lt;0,0,IF($B950&gt;J$12,0,IF(VLOOKUP($B950,加速計算!$D$11:$Z$5007,MATCH(J$19,加速計算!$E$34:$AM$34,0)+1,FALSE)&gt;J$14,J$14,VLOOKUP($B950,加速計算!$D$11:$Z$5007,MATCH(J$19,加速計算!$E$34:$AM$34,0)+1,FALSE)))))</f>
        <v>#N/A</v>
      </c>
      <c r="K950" s="9" t="e">
        <f>IF(K949=0,#N/A,IF(VLOOKUP($B950,加速計算!$D$11:$Z$5007,MATCH(K$19,加速計算!$E$34:$AM$34,0)+1,FALSE)&lt;0,0,IF($B950&gt;K$12,0,IF(VLOOKUP($B950,加速計算!$D$11:$Z$5007,MATCH(K$19,加速計算!$E$34:$AM$34,0)+1,FALSE)&gt;K$14,K$14,VLOOKUP($B950,加速計算!$D$11:$Z$5007,MATCH(K$19,加速計算!$E$34:$AM$34,0)+1,FALSE)))))</f>
        <v>#N/A</v>
      </c>
      <c r="L950" s="20" t="e">
        <f>IF(L949=0,#N/A,IF(VLOOKUP($B950,加速計算!$D$11:$Z$5007,MATCH(L$19,加速計算!$E$34:$AM$34,0)+1,FALSE)&lt;0,0,IF($B950&gt;L$12,0,IF(VLOOKUP($B950,加速計算!$D$11:$Z$5007,MATCH(L$19,加速計算!$E$34:$AM$34,0)+1,FALSE)&gt;L$14,L$14,VLOOKUP($B950,加速計算!$D$11:$Z$5007,MATCH(L$19,加速計算!$E$34:$AM$34,0)+1,FALSE)))))</f>
        <v>#N/A</v>
      </c>
    </row>
    <row r="951" spans="2:12">
      <c r="B951" s="4">
        <v>9300</v>
      </c>
      <c r="C951" s="5" t="e">
        <f t="shared" si="16"/>
        <v>#N/A</v>
      </c>
      <c r="D951" s="9" t="e">
        <f>IF(D950=0,#N/A,IF(VLOOKUP($B951,加速計算!$D$11:$Z$5007,MATCH(D$19,加速計算!$E$34:$AM$34,0)+1,FALSE)&lt;0,0,IF($B951&gt;D$12,0,IF(VLOOKUP($B951,加速計算!$D$11:$Z$5007,MATCH(D$19,加速計算!$E$34:$AM$34,0)+1,FALSE)&gt;D$14,D$14,VLOOKUP($B951,加速計算!$D$11:$Z$5007,MATCH(D$19,加速計算!$E$34:$AM$34,0)+1,FALSE)))))</f>
        <v>#N/A</v>
      </c>
      <c r="E951" s="9" t="e">
        <f>IF(E950=0,#N/A,IF(VLOOKUP($B951,加速計算!$D$11:$Z$5007,MATCH(E$19,加速計算!$E$34:$AM$34,0)+1,FALSE)&lt;0,0,IF($B951&gt;E$12,0,IF(VLOOKUP($B951,加速計算!$D$11:$Z$5007,MATCH(E$19,加速計算!$E$34:$AM$34,0)+1,FALSE)&gt;E$14,E$14,VLOOKUP($B951,加速計算!$D$11:$Z$5007,MATCH(E$19,加速計算!$E$34:$AM$34,0)+1,FALSE)))))</f>
        <v>#N/A</v>
      </c>
      <c r="F951" s="9" t="e">
        <f>IF(F950=0,#N/A,IF(VLOOKUP($B951,加速計算!$D$11:$Z$5007,MATCH(F$19,加速計算!$E$34:$AM$34,0)+1,FALSE)&lt;0,0,IF($B951&gt;F$12,0,IF(VLOOKUP($B951,加速計算!$D$11:$Z$5007,MATCH(F$19,加速計算!$E$34:$AM$34,0)+1,FALSE)&gt;F$14,F$14,VLOOKUP($B951,加速計算!$D$11:$Z$5007,MATCH(F$19,加速計算!$E$34:$AM$34,0)+1,FALSE)))))</f>
        <v>#N/A</v>
      </c>
      <c r="G951" s="9" t="e">
        <f>IF(G950=0,#N/A,IF(VLOOKUP($B951,加速計算!$D$11:$Z$5007,MATCH(G$19,加速計算!$E$34:$AM$34,0)+1,FALSE)&lt;0,0,IF($B951&gt;G$12,0,IF(VLOOKUP($B951,加速計算!$D$11:$Z$5007,MATCH(G$19,加速計算!$E$34:$AM$34,0)+1,FALSE)&gt;G$14,G$14,VLOOKUP($B951,加速計算!$D$11:$Z$5007,MATCH(G$19,加速計算!$E$34:$AM$34,0)+1,FALSE)))))</f>
        <v>#N/A</v>
      </c>
      <c r="H951" s="9" t="e">
        <f>IF(H950=0,#N/A,IF(VLOOKUP($B951,加速計算!$D$11:$Z$5007,MATCH(H$19,加速計算!$E$34:$AM$34,0)+1,FALSE)&lt;0,0,IF($B951&gt;H$12,0,IF(VLOOKUP($B951,加速計算!$D$11:$Z$5007,MATCH(H$19,加速計算!$E$34:$AM$34,0)+1,FALSE)&gt;H$14,H$14,VLOOKUP($B951,加速計算!$D$11:$Z$5007,MATCH(H$19,加速計算!$E$34:$AM$34,0)+1,FALSE)))))</f>
        <v>#N/A</v>
      </c>
      <c r="I951" s="9" t="e">
        <f>IF(I950=0,#N/A,IF(VLOOKUP($B951,加速計算!$D$11:$Z$5007,MATCH(I$19,加速計算!$E$34:$AM$34,0)+1,FALSE)&lt;0,0,IF($B951&gt;I$12,0,IF(VLOOKUP($B951,加速計算!$D$11:$Z$5007,MATCH(I$19,加速計算!$E$34:$AM$34,0)+1,FALSE)&gt;I$14,I$14,VLOOKUP($B951,加速計算!$D$11:$Z$5007,MATCH(I$19,加速計算!$E$34:$AM$34,0)+1,FALSE)))))</f>
        <v>#N/A</v>
      </c>
      <c r="J951" s="9" t="e">
        <f>IF(J950=0,#N/A,IF(VLOOKUP($B951,加速計算!$D$11:$Z$5007,MATCH(J$19,加速計算!$E$34:$AM$34,0)+1,FALSE)&lt;0,0,IF($B951&gt;J$12,0,IF(VLOOKUP($B951,加速計算!$D$11:$Z$5007,MATCH(J$19,加速計算!$E$34:$AM$34,0)+1,FALSE)&gt;J$14,J$14,VLOOKUP($B951,加速計算!$D$11:$Z$5007,MATCH(J$19,加速計算!$E$34:$AM$34,0)+1,FALSE)))))</f>
        <v>#N/A</v>
      </c>
      <c r="K951" s="9" t="e">
        <f>IF(K950=0,#N/A,IF(VLOOKUP($B951,加速計算!$D$11:$Z$5007,MATCH(K$19,加速計算!$E$34:$AM$34,0)+1,FALSE)&lt;0,0,IF($B951&gt;K$12,0,IF(VLOOKUP($B951,加速計算!$D$11:$Z$5007,MATCH(K$19,加速計算!$E$34:$AM$34,0)+1,FALSE)&gt;K$14,K$14,VLOOKUP($B951,加速計算!$D$11:$Z$5007,MATCH(K$19,加速計算!$E$34:$AM$34,0)+1,FALSE)))))</f>
        <v>#N/A</v>
      </c>
      <c r="L951" s="20" t="e">
        <f>IF(L950=0,#N/A,IF(VLOOKUP($B951,加速計算!$D$11:$Z$5007,MATCH(L$19,加速計算!$E$34:$AM$34,0)+1,FALSE)&lt;0,0,IF($B951&gt;L$12,0,IF(VLOOKUP($B951,加速計算!$D$11:$Z$5007,MATCH(L$19,加速計算!$E$34:$AM$34,0)+1,FALSE)&gt;L$14,L$14,VLOOKUP($B951,加速計算!$D$11:$Z$5007,MATCH(L$19,加速計算!$E$34:$AM$34,0)+1,FALSE)))))</f>
        <v>#N/A</v>
      </c>
    </row>
    <row r="952" spans="2:12">
      <c r="B952" s="4">
        <v>9310</v>
      </c>
      <c r="C952" s="5" t="e">
        <f t="shared" si="16"/>
        <v>#N/A</v>
      </c>
      <c r="D952" s="9" t="e">
        <f>IF(D951=0,#N/A,IF(VLOOKUP($B952,加速計算!$D$11:$Z$5007,MATCH(D$19,加速計算!$E$34:$AM$34,0)+1,FALSE)&lt;0,0,IF($B952&gt;D$12,0,IF(VLOOKUP($B952,加速計算!$D$11:$Z$5007,MATCH(D$19,加速計算!$E$34:$AM$34,0)+1,FALSE)&gt;D$14,D$14,VLOOKUP($B952,加速計算!$D$11:$Z$5007,MATCH(D$19,加速計算!$E$34:$AM$34,0)+1,FALSE)))))</f>
        <v>#N/A</v>
      </c>
      <c r="E952" s="9" t="e">
        <f>IF(E951=0,#N/A,IF(VLOOKUP($B952,加速計算!$D$11:$Z$5007,MATCH(E$19,加速計算!$E$34:$AM$34,0)+1,FALSE)&lt;0,0,IF($B952&gt;E$12,0,IF(VLOOKUP($B952,加速計算!$D$11:$Z$5007,MATCH(E$19,加速計算!$E$34:$AM$34,0)+1,FALSE)&gt;E$14,E$14,VLOOKUP($B952,加速計算!$D$11:$Z$5007,MATCH(E$19,加速計算!$E$34:$AM$34,0)+1,FALSE)))))</f>
        <v>#N/A</v>
      </c>
      <c r="F952" s="9" t="e">
        <f>IF(F951=0,#N/A,IF(VLOOKUP($B952,加速計算!$D$11:$Z$5007,MATCH(F$19,加速計算!$E$34:$AM$34,0)+1,FALSE)&lt;0,0,IF($B952&gt;F$12,0,IF(VLOOKUP($B952,加速計算!$D$11:$Z$5007,MATCH(F$19,加速計算!$E$34:$AM$34,0)+1,FALSE)&gt;F$14,F$14,VLOOKUP($B952,加速計算!$D$11:$Z$5007,MATCH(F$19,加速計算!$E$34:$AM$34,0)+1,FALSE)))))</f>
        <v>#N/A</v>
      </c>
      <c r="G952" s="9" t="e">
        <f>IF(G951=0,#N/A,IF(VLOOKUP($B952,加速計算!$D$11:$Z$5007,MATCH(G$19,加速計算!$E$34:$AM$34,0)+1,FALSE)&lt;0,0,IF($B952&gt;G$12,0,IF(VLOOKUP($B952,加速計算!$D$11:$Z$5007,MATCH(G$19,加速計算!$E$34:$AM$34,0)+1,FALSE)&gt;G$14,G$14,VLOOKUP($B952,加速計算!$D$11:$Z$5007,MATCH(G$19,加速計算!$E$34:$AM$34,0)+1,FALSE)))))</f>
        <v>#N/A</v>
      </c>
      <c r="H952" s="9" t="e">
        <f>IF(H951=0,#N/A,IF(VLOOKUP($B952,加速計算!$D$11:$Z$5007,MATCH(H$19,加速計算!$E$34:$AM$34,0)+1,FALSE)&lt;0,0,IF($B952&gt;H$12,0,IF(VLOOKUP($B952,加速計算!$D$11:$Z$5007,MATCH(H$19,加速計算!$E$34:$AM$34,0)+1,FALSE)&gt;H$14,H$14,VLOOKUP($B952,加速計算!$D$11:$Z$5007,MATCH(H$19,加速計算!$E$34:$AM$34,0)+1,FALSE)))))</f>
        <v>#N/A</v>
      </c>
      <c r="I952" s="9" t="e">
        <f>IF(I951=0,#N/A,IF(VLOOKUP($B952,加速計算!$D$11:$Z$5007,MATCH(I$19,加速計算!$E$34:$AM$34,0)+1,FALSE)&lt;0,0,IF($B952&gt;I$12,0,IF(VLOOKUP($B952,加速計算!$D$11:$Z$5007,MATCH(I$19,加速計算!$E$34:$AM$34,0)+1,FALSE)&gt;I$14,I$14,VLOOKUP($B952,加速計算!$D$11:$Z$5007,MATCH(I$19,加速計算!$E$34:$AM$34,0)+1,FALSE)))))</f>
        <v>#N/A</v>
      </c>
      <c r="J952" s="9" t="e">
        <f>IF(J951=0,#N/A,IF(VLOOKUP($B952,加速計算!$D$11:$Z$5007,MATCH(J$19,加速計算!$E$34:$AM$34,0)+1,FALSE)&lt;0,0,IF($B952&gt;J$12,0,IF(VLOOKUP($B952,加速計算!$D$11:$Z$5007,MATCH(J$19,加速計算!$E$34:$AM$34,0)+1,FALSE)&gt;J$14,J$14,VLOOKUP($B952,加速計算!$D$11:$Z$5007,MATCH(J$19,加速計算!$E$34:$AM$34,0)+1,FALSE)))))</f>
        <v>#N/A</v>
      </c>
      <c r="K952" s="9" t="e">
        <f>IF(K951=0,#N/A,IF(VLOOKUP($B952,加速計算!$D$11:$Z$5007,MATCH(K$19,加速計算!$E$34:$AM$34,0)+1,FALSE)&lt;0,0,IF($B952&gt;K$12,0,IF(VLOOKUP($B952,加速計算!$D$11:$Z$5007,MATCH(K$19,加速計算!$E$34:$AM$34,0)+1,FALSE)&gt;K$14,K$14,VLOOKUP($B952,加速計算!$D$11:$Z$5007,MATCH(K$19,加速計算!$E$34:$AM$34,0)+1,FALSE)))))</f>
        <v>#N/A</v>
      </c>
      <c r="L952" s="20" t="e">
        <f>IF(L951=0,#N/A,IF(VLOOKUP($B952,加速計算!$D$11:$Z$5007,MATCH(L$19,加速計算!$E$34:$AM$34,0)+1,FALSE)&lt;0,0,IF($B952&gt;L$12,0,IF(VLOOKUP($B952,加速計算!$D$11:$Z$5007,MATCH(L$19,加速計算!$E$34:$AM$34,0)+1,FALSE)&gt;L$14,L$14,VLOOKUP($B952,加速計算!$D$11:$Z$5007,MATCH(L$19,加速計算!$E$34:$AM$34,0)+1,FALSE)))))</f>
        <v>#N/A</v>
      </c>
    </row>
    <row r="953" spans="2:12">
      <c r="B953" s="4">
        <v>9320</v>
      </c>
      <c r="C953" s="5" t="e">
        <f t="shared" si="16"/>
        <v>#N/A</v>
      </c>
      <c r="D953" s="9" t="e">
        <f>IF(D952=0,#N/A,IF(VLOOKUP($B953,加速計算!$D$11:$Z$5007,MATCH(D$19,加速計算!$E$34:$AM$34,0)+1,FALSE)&lt;0,0,IF($B953&gt;D$12,0,IF(VLOOKUP($B953,加速計算!$D$11:$Z$5007,MATCH(D$19,加速計算!$E$34:$AM$34,0)+1,FALSE)&gt;D$14,D$14,VLOOKUP($B953,加速計算!$D$11:$Z$5007,MATCH(D$19,加速計算!$E$34:$AM$34,0)+1,FALSE)))))</f>
        <v>#N/A</v>
      </c>
      <c r="E953" s="9" t="e">
        <f>IF(E952=0,#N/A,IF(VLOOKUP($B953,加速計算!$D$11:$Z$5007,MATCH(E$19,加速計算!$E$34:$AM$34,0)+1,FALSE)&lt;0,0,IF($B953&gt;E$12,0,IF(VLOOKUP($B953,加速計算!$D$11:$Z$5007,MATCH(E$19,加速計算!$E$34:$AM$34,0)+1,FALSE)&gt;E$14,E$14,VLOOKUP($B953,加速計算!$D$11:$Z$5007,MATCH(E$19,加速計算!$E$34:$AM$34,0)+1,FALSE)))))</f>
        <v>#N/A</v>
      </c>
      <c r="F953" s="9" t="e">
        <f>IF(F952=0,#N/A,IF(VLOOKUP($B953,加速計算!$D$11:$Z$5007,MATCH(F$19,加速計算!$E$34:$AM$34,0)+1,FALSE)&lt;0,0,IF($B953&gt;F$12,0,IF(VLOOKUP($B953,加速計算!$D$11:$Z$5007,MATCH(F$19,加速計算!$E$34:$AM$34,0)+1,FALSE)&gt;F$14,F$14,VLOOKUP($B953,加速計算!$D$11:$Z$5007,MATCH(F$19,加速計算!$E$34:$AM$34,0)+1,FALSE)))))</f>
        <v>#N/A</v>
      </c>
      <c r="G953" s="9" t="e">
        <f>IF(G952=0,#N/A,IF(VLOOKUP($B953,加速計算!$D$11:$Z$5007,MATCH(G$19,加速計算!$E$34:$AM$34,0)+1,FALSE)&lt;0,0,IF($B953&gt;G$12,0,IF(VLOOKUP($B953,加速計算!$D$11:$Z$5007,MATCH(G$19,加速計算!$E$34:$AM$34,0)+1,FALSE)&gt;G$14,G$14,VLOOKUP($B953,加速計算!$D$11:$Z$5007,MATCH(G$19,加速計算!$E$34:$AM$34,0)+1,FALSE)))))</f>
        <v>#N/A</v>
      </c>
      <c r="H953" s="9" t="e">
        <f>IF(H952=0,#N/A,IF(VLOOKUP($B953,加速計算!$D$11:$Z$5007,MATCH(H$19,加速計算!$E$34:$AM$34,0)+1,FALSE)&lt;0,0,IF($B953&gt;H$12,0,IF(VLOOKUP($B953,加速計算!$D$11:$Z$5007,MATCH(H$19,加速計算!$E$34:$AM$34,0)+1,FALSE)&gt;H$14,H$14,VLOOKUP($B953,加速計算!$D$11:$Z$5007,MATCH(H$19,加速計算!$E$34:$AM$34,0)+1,FALSE)))))</f>
        <v>#N/A</v>
      </c>
      <c r="I953" s="9" t="e">
        <f>IF(I952=0,#N/A,IF(VLOOKUP($B953,加速計算!$D$11:$Z$5007,MATCH(I$19,加速計算!$E$34:$AM$34,0)+1,FALSE)&lt;0,0,IF($B953&gt;I$12,0,IF(VLOOKUP($B953,加速計算!$D$11:$Z$5007,MATCH(I$19,加速計算!$E$34:$AM$34,0)+1,FALSE)&gt;I$14,I$14,VLOOKUP($B953,加速計算!$D$11:$Z$5007,MATCH(I$19,加速計算!$E$34:$AM$34,0)+1,FALSE)))))</f>
        <v>#N/A</v>
      </c>
      <c r="J953" s="9" t="e">
        <f>IF(J952=0,#N/A,IF(VLOOKUP($B953,加速計算!$D$11:$Z$5007,MATCH(J$19,加速計算!$E$34:$AM$34,0)+1,FALSE)&lt;0,0,IF($B953&gt;J$12,0,IF(VLOOKUP($B953,加速計算!$D$11:$Z$5007,MATCH(J$19,加速計算!$E$34:$AM$34,0)+1,FALSE)&gt;J$14,J$14,VLOOKUP($B953,加速計算!$D$11:$Z$5007,MATCH(J$19,加速計算!$E$34:$AM$34,0)+1,FALSE)))))</f>
        <v>#N/A</v>
      </c>
      <c r="K953" s="9" t="e">
        <f>IF(K952=0,#N/A,IF(VLOOKUP($B953,加速計算!$D$11:$Z$5007,MATCH(K$19,加速計算!$E$34:$AM$34,0)+1,FALSE)&lt;0,0,IF($B953&gt;K$12,0,IF(VLOOKUP($B953,加速計算!$D$11:$Z$5007,MATCH(K$19,加速計算!$E$34:$AM$34,0)+1,FALSE)&gt;K$14,K$14,VLOOKUP($B953,加速計算!$D$11:$Z$5007,MATCH(K$19,加速計算!$E$34:$AM$34,0)+1,FALSE)))))</f>
        <v>#N/A</v>
      </c>
      <c r="L953" s="20" t="e">
        <f>IF(L952=0,#N/A,IF(VLOOKUP($B953,加速計算!$D$11:$Z$5007,MATCH(L$19,加速計算!$E$34:$AM$34,0)+1,FALSE)&lt;0,0,IF($B953&gt;L$12,0,IF(VLOOKUP($B953,加速計算!$D$11:$Z$5007,MATCH(L$19,加速計算!$E$34:$AM$34,0)+1,FALSE)&gt;L$14,L$14,VLOOKUP($B953,加速計算!$D$11:$Z$5007,MATCH(L$19,加速計算!$E$34:$AM$34,0)+1,FALSE)))))</f>
        <v>#N/A</v>
      </c>
    </row>
    <row r="954" spans="2:12">
      <c r="B954" s="4">
        <v>9330</v>
      </c>
      <c r="C954" s="5" t="e">
        <f t="shared" si="16"/>
        <v>#N/A</v>
      </c>
      <c r="D954" s="9" t="e">
        <f>IF(D953=0,#N/A,IF(VLOOKUP($B954,加速計算!$D$11:$Z$5007,MATCH(D$19,加速計算!$E$34:$AM$34,0)+1,FALSE)&lt;0,0,IF($B954&gt;D$12,0,IF(VLOOKUP($B954,加速計算!$D$11:$Z$5007,MATCH(D$19,加速計算!$E$34:$AM$34,0)+1,FALSE)&gt;D$14,D$14,VLOOKUP($B954,加速計算!$D$11:$Z$5007,MATCH(D$19,加速計算!$E$34:$AM$34,0)+1,FALSE)))))</f>
        <v>#N/A</v>
      </c>
      <c r="E954" s="9" t="e">
        <f>IF(E953=0,#N/A,IF(VLOOKUP($B954,加速計算!$D$11:$Z$5007,MATCH(E$19,加速計算!$E$34:$AM$34,0)+1,FALSE)&lt;0,0,IF($B954&gt;E$12,0,IF(VLOOKUP($B954,加速計算!$D$11:$Z$5007,MATCH(E$19,加速計算!$E$34:$AM$34,0)+1,FALSE)&gt;E$14,E$14,VLOOKUP($B954,加速計算!$D$11:$Z$5007,MATCH(E$19,加速計算!$E$34:$AM$34,0)+1,FALSE)))))</f>
        <v>#N/A</v>
      </c>
      <c r="F954" s="9" t="e">
        <f>IF(F953=0,#N/A,IF(VLOOKUP($B954,加速計算!$D$11:$Z$5007,MATCH(F$19,加速計算!$E$34:$AM$34,0)+1,FALSE)&lt;0,0,IF($B954&gt;F$12,0,IF(VLOOKUP($B954,加速計算!$D$11:$Z$5007,MATCH(F$19,加速計算!$E$34:$AM$34,0)+1,FALSE)&gt;F$14,F$14,VLOOKUP($B954,加速計算!$D$11:$Z$5007,MATCH(F$19,加速計算!$E$34:$AM$34,0)+1,FALSE)))))</f>
        <v>#N/A</v>
      </c>
      <c r="G954" s="9" t="e">
        <f>IF(G953=0,#N/A,IF(VLOOKUP($B954,加速計算!$D$11:$Z$5007,MATCH(G$19,加速計算!$E$34:$AM$34,0)+1,FALSE)&lt;0,0,IF($B954&gt;G$12,0,IF(VLOOKUP($B954,加速計算!$D$11:$Z$5007,MATCH(G$19,加速計算!$E$34:$AM$34,0)+1,FALSE)&gt;G$14,G$14,VLOOKUP($B954,加速計算!$D$11:$Z$5007,MATCH(G$19,加速計算!$E$34:$AM$34,0)+1,FALSE)))))</f>
        <v>#N/A</v>
      </c>
      <c r="H954" s="9" t="e">
        <f>IF(H953=0,#N/A,IF(VLOOKUP($B954,加速計算!$D$11:$Z$5007,MATCH(H$19,加速計算!$E$34:$AM$34,0)+1,FALSE)&lt;0,0,IF($B954&gt;H$12,0,IF(VLOOKUP($B954,加速計算!$D$11:$Z$5007,MATCH(H$19,加速計算!$E$34:$AM$34,0)+1,FALSE)&gt;H$14,H$14,VLOOKUP($B954,加速計算!$D$11:$Z$5007,MATCH(H$19,加速計算!$E$34:$AM$34,0)+1,FALSE)))))</f>
        <v>#N/A</v>
      </c>
      <c r="I954" s="9" t="e">
        <f>IF(I953=0,#N/A,IF(VLOOKUP($B954,加速計算!$D$11:$Z$5007,MATCH(I$19,加速計算!$E$34:$AM$34,0)+1,FALSE)&lt;0,0,IF($B954&gt;I$12,0,IF(VLOOKUP($B954,加速計算!$D$11:$Z$5007,MATCH(I$19,加速計算!$E$34:$AM$34,0)+1,FALSE)&gt;I$14,I$14,VLOOKUP($B954,加速計算!$D$11:$Z$5007,MATCH(I$19,加速計算!$E$34:$AM$34,0)+1,FALSE)))))</f>
        <v>#N/A</v>
      </c>
      <c r="J954" s="9" t="e">
        <f>IF(J953=0,#N/A,IF(VLOOKUP($B954,加速計算!$D$11:$Z$5007,MATCH(J$19,加速計算!$E$34:$AM$34,0)+1,FALSE)&lt;0,0,IF($B954&gt;J$12,0,IF(VLOOKUP($B954,加速計算!$D$11:$Z$5007,MATCH(J$19,加速計算!$E$34:$AM$34,0)+1,FALSE)&gt;J$14,J$14,VLOOKUP($B954,加速計算!$D$11:$Z$5007,MATCH(J$19,加速計算!$E$34:$AM$34,0)+1,FALSE)))))</f>
        <v>#N/A</v>
      </c>
      <c r="K954" s="9" t="e">
        <f>IF(K953=0,#N/A,IF(VLOOKUP($B954,加速計算!$D$11:$Z$5007,MATCH(K$19,加速計算!$E$34:$AM$34,0)+1,FALSE)&lt;0,0,IF($B954&gt;K$12,0,IF(VLOOKUP($B954,加速計算!$D$11:$Z$5007,MATCH(K$19,加速計算!$E$34:$AM$34,0)+1,FALSE)&gt;K$14,K$14,VLOOKUP($B954,加速計算!$D$11:$Z$5007,MATCH(K$19,加速計算!$E$34:$AM$34,0)+1,FALSE)))))</f>
        <v>#N/A</v>
      </c>
      <c r="L954" s="20" t="e">
        <f>IF(L953=0,#N/A,IF(VLOOKUP($B954,加速計算!$D$11:$Z$5007,MATCH(L$19,加速計算!$E$34:$AM$34,0)+1,FALSE)&lt;0,0,IF($B954&gt;L$12,0,IF(VLOOKUP($B954,加速計算!$D$11:$Z$5007,MATCH(L$19,加速計算!$E$34:$AM$34,0)+1,FALSE)&gt;L$14,L$14,VLOOKUP($B954,加速計算!$D$11:$Z$5007,MATCH(L$19,加速計算!$E$34:$AM$34,0)+1,FALSE)))))</f>
        <v>#N/A</v>
      </c>
    </row>
    <row r="955" spans="2:12">
      <c r="B955" s="4">
        <v>9340</v>
      </c>
      <c r="C955" s="5" t="e">
        <f t="shared" si="16"/>
        <v>#N/A</v>
      </c>
      <c r="D955" s="9" t="e">
        <f>IF(D954=0,#N/A,IF(VLOOKUP($B955,加速計算!$D$11:$Z$5007,MATCH(D$19,加速計算!$E$34:$AM$34,0)+1,FALSE)&lt;0,0,IF($B955&gt;D$12,0,IF(VLOOKUP($B955,加速計算!$D$11:$Z$5007,MATCH(D$19,加速計算!$E$34:$AM$34,0)+1,FALSE)&gt;D$14,D$14,VLOOKUP($B955,加速計算!$D$11:$Z$5007,MATCH(D$19,加速計算!$E$34:$AM$34,0)+1,FALSE)))))</f>
        <v>#N/A</v>
      </c>
      <c r="E955" s="9" t="e">
        <f>IF(E954=0,#N/A,IF(VLOOKUP($B955,加速計算!$D$11:$Z$5007,MATCH(E$19,加速計算!$E$34:$AM$34,0)+1,FALSE)&lt;0,0,IF($B955&gt;E$12,0,IF(VLOOKUP($B955,加速計算!$D$11:$Z$5007,MATCH(E$19,加速計算!$E$34:$AM$34,0)+1,FALSE)&gt;E$14,E$14,VLOOKUP($B955,加速計算!$D$11:$Z$5007,MATCH(E$19,加速計算!$E$34:$AM$34,0)+1,FALSE)))))</f>
        <v>#N/A</v>
      </c>
      <c r="F955" s="9" t="e">
        <f>IF(F954=0,#N/A,IF(VLOOKUP($B955,加速計算!$D$11:$Z$5007,MATCH(F$19,加速計算!$E$34:$AM$34,0)+1,FALSE)&lt;0,0,IF($B955&gt;F$12,0,IF(VLOOKUP($B955,加速計算!$D$11:$Z$5007,MATCH(F$19,加速計算!$E$34:$AM$34,0)+1,FALSE)&gt;F$14,F$14,VLOOKUP($B955,加速計算!$D$11:$Z$5007,MATCH(F$19,加速計算!$E$34:$AM$34,0)+1,FALSE)))))</f>
        <v>#N/A</v>
      </c>
      <c r="G955" s="9" t="e">
        <f>IF(G954=0,#N/A,IF(VLOOKUP($B955,加速計算!$D$11:$Z$5007,MATCH(G$19,加速計算!$E$34:$AM$34,0)+1,FALSE)&lt;0,0,IF($B955&gt;G$12,0,IF(VLOOKUP($B955,加速計算!$D$11:$Z$5007,MATCH(G$19,加速計算!$E$34:$AM$34,0)+1,FALSE)&gt;G$14,G$14,VLOOKUP($B955,加速計算!$D$11:$Z$5007,MATCH(G$19,加速計算!$E$34:$AM$34,0)+1,FALSE)))))</f>
        <v>#N/A</v>
      </c>
      <c r="H955" s="9" t="e">
        <f>IF(H954=0,#N/A,IF(VLOOKUP($B955,加速計算!$D$11:$Z$5007,MATCH(H$19,加速計算!$E$34:$AM$34,0)+1,FALSE)&lt;0,0,IF($B955&gt;H$12,0,IF(VLOOKUP($B955,加速計算!$D$11:$Z$5007,MATCH(H$19,加速計算!$E$34:$AM$34,0)+1,FALSE)&gt;H$14,H$14,VLOOKUP($B955,加速計算!$D$11:$Z$5007,MATCH(H$19,加速計算!$E$34:$AM$34,0)+1,FALSE)))))</f>
        <v>#N/A</v>
      </c>
      <c r="I955" s="9" t="e">
        <f>IF(I954=0,#N/A,IF(VLOOKUP($B955,加速計算!$D$11:$Z$5007,MATCH(I$19,加速計算!$E$34:$AM$34,0)+1,FALSE)&lt;0,0,IF($B955&gt;I$12,0,IF(VLOOKUP($B955,加速計算!$D$11:$Z$5007,MATCH(I$19,加速計算!$E$34:$AM$34,0)+1,FALSE)&gt;I$14,I$14,VLOOKUP($B955,加速計算!$D$11:$Z$5007,MATCH(I$19,加速計算!$E$34:$AM$34,0)+1,FALSE)))))</f>
        <v>#N/A</v>
      </c>
      <c r="J955" s="9" t="e">
        <f>IF(J954=0,#N/A,IF(VLOOKUP($B955,加速計算!$D$11:$Z$5007,MATCH(J$19,加速計算!$E$34:$AM$34,0)+1,FALSE)&lt;0,0,IF($B955&gt;J$12,0,IF(VLOOKUP($B955,加速計算!$D$11:$Z$5007,MATCH(J$19,加速計算!$E$34:$AM$34,0)+1,FALSE)&gt;J$14,J$14,VLOOKUP($B955,加速計算!$D$11:$Z$5007,MATCH(J$19,加速計算!$E$34:$AM$34,0)+1,FALSE)))))</f>
        <v>#N/A</v>
      </c>
      <c r="K955" s="9" t="e">
        <f>IF(K954=0,#N/A,IF(VLOOKUP($B955,加速計算!$D$11:$Z$5007,MATCH(K$19,加速計算!$E$34:$AM$34,0)+1,FALSE)&lt;0,0,IF($B955&gt;K$12,0,IF(VLOOKUP($B955,加速計算!$D$11:$Z$5007,MATCH(K$19,加速計算!$E$34:$AM$34,0)+1,FALSE)&gt;K$14,K$14,VLOOKUP($B955,加速計算!$D$11:$Z$5007,MATCH(K$19,加速計算!$E$34:$AM$34,0)+1,FALSE)))))</f>
        <v>#N/A</v>
      </c>
      <c r="L955" s="20" t="e">
        <f>IF(L954=0,#N/A,IF(VLOOKUP($B955,加速計算!$D$11:$Z$5007,MATCH(L$19,加速計算!$E$34:$AM$34,0)+1,FALSE)&lt;0,0,IF($B955&gt;L$12,0,IF(VLOOKUP($B955,加速計算!$D$11:$Z$5007,MATCH(L$19,加速計算!$E$34:$AM$34,0)+1,FALSE)&gt;L$14,L$14,VLOOKUP($B955,加速計算!$D$11:$Z$5007,MATCH(L$19,加速計算!$E$34:$AM$34,0)+1,FALSE)))))</f>
        <v>#N/A</v>
      </c>
    </row>
    <row r="956" spans="2:12">
      <c r="B956" s="4">
        <v>9350</v>
      </c>
      <c r="C956" s="5" t="e">
        <f t="shared" si="16"/>
        <v>#N/A</v>
      </c>
      <c r="D956" s="9" t="e">
        <f>IF(D955=0,#N/A,IF(VLOOKUP($B956,加速計算!$D$11:$Z$5007,MATCH(D$19,加速計算!$E$34:$AM$34,0)+1,FALSE)&lt;0,0,IF($B956&gt;D$12,0,IF(VLOOKUP($B956,加速計算!$D$11:$Z$5007,MATCH(D$19,加速計算!$E$34:$AM$34,0)+1,FALSE)&gt;D$14,D$14,VLOOKUP($B956,加速計算!$D$11:$Z$5007,MATCH(D$19,加速計算!$E$34:$AM$34,0)+1,FALSE)))))</f>
        <v>#N/A</v>
      </c>
      <c r="E956" s="9" t="e">
        <f>IF(E955=0,#N/A,IF(VLOOKUP($B956,加速計算!$D$11:$Z$5007,MATCH(E$19,加速計算!$E$34:$AM$34,0)+1,FALSE)&lt;0,0,IF($B956&gt;E$12,0,IF(VLOOKUP($B956,加速計算!$D$11:$Z$5007,MATCH(E$19,加速計算!$E$34:$AM$34,0)+1,FALSE)&gt;E$14,E$14,VLOOKUP($B956,加速計算!$D$11:$Z$5007,MATCH(E$19,加速計算!$E$34:$AM$34,0)+1,FALSE)))))</f>
        <v>#N/A</v>
      </c>
      <c r="F956" s="9" t="e">
        <f>IF(F955=0,#N/A,IF(VLOOKUP($B956,加速計算!$D$11:$Z$5007,MATCH(F$19,加速計算!$E$34:$AM$34,0)+1,FALSE)&lt;0,0,IF($B956&gt;F$12,0,IF(VLOOKUP($B956,加速計算!$D$11:$Z$5007,MATCH(F$19,加速計算!$E$34:$AM$34,0)+1,FALSE)&gt;F$14,F$14,VLOOKUP($B956,加速計算!$D$11:$Z$5007,MATCH(F$19,加速計算!$E$34:$AM$34,0)+1,FALSE)))))</f>
        <v>#N/A</v>
      </c>
      <c r="G956" s="9" t="e">
        <f>IF(G955=0,#N/A,IF(VLOOKUP($B956,加速計算!$D$11:$Z$5007,MATCH(G$19,加速計算!$E$34:$AM$34,0)+1,FALSE)&lt;0,0,IF($B956&gt;G$12,0,IF(VLOOKUP($B956,加速計算!$D$11:$Z$5007,MATCH(G$19,加速計算!$E$34:$AM$34,0)+1,FALSE)&gt;G$14,G$14,VLOOKUP($B956,加速計算!$D$11:$Z$5007,MATCH(G$19,加速計算!$E$34:$AM$34,0)+1,FALSE)))))</f>
        <v>#N/A</v>
      </c>
      <c r="H956" s="9" t="e">
        <f>IF(H955=0,#N/A,IF(VLOOKUP($B956,加速計算!$D$11:$Z$5007,MATCH(H$19,加速計算!$E$34:$AM$34,0)+1,FALSE)&lt;0,0,IF($B956&gt;H$12,0,IF(VLOOKUP($B956,加速計算!$D$11:$Z$5007,MATCH(H$19,加速計算!$E$34:$AM$34,0)+1,FALSE)&gt;H$14,H$14,VLOOKUP($B956,加速計算!$D$11:$Z$5007,MATCH(H$19,加速計算!$E$34:$AM$34,0)+1,FALSE)))))</f>
        <v>#N/A</v>
      </c>
      <c r="I956" s="9" t="e">
        <f>IF(I955=0,#N/A,IF(VLOOKUP($B956,加速計算!$D$11:$Z$5007,MATCH(I$19,加速計算!$E$34:$AM$34,0)+1,FALSE)&lt;0,0,IF($B956&gt;I$12,0,IF(VLOOKUP($B956,加速計算!$D$11:$Z$5007,MATCH(I$19,加速計算!$E$34:$AM$34,0)+1,FALSE)&gt;I$14,I$14,VLOOKUP($B956,加速計算!$D$11:$Z$5007,MATCH(I$19,加速計算!$E$34:$AM$34,0)+1,FALSE)))))</f>
        <v>#N/A</v>
      </c>
      <c r="J956" s="9" t="e">
        <f>IF(J955=0,#N/A,IF(VLOOKUP($B956,加速計算!$D$11:$Z$5007,MATCH(J$19,加速計算!$E$34:$AM$34,0)+1,FALSE)&lt;0,0,IF($B956&gt;J$12,0,IF(VLOOKUP($B956,加速計算!$D$11:$Z$5007,MATCH(J$19,加速計算!$E$34:$AM$34,0)+1,FALSE)&gt;J$14,J$14,VLOOKUP($B956,加速計算!$D$11:$Z$5007,MATCH(J$19,加速計算!$E$34:$AM$34,0)+1,FALSE)))))</f>
        <v>#N/A</v>
      </c>
      <c r="K956" s="9" t="e">
        <f>IF(K955=0,#N/A,IF(VLOOKUP($B956,加速計算!$D$11:$Z$5007,MATCH(K$19,加速計算!$E$34:$AM$34,0)+1,FALSE)&lt;0,0,IF($B956&gt;K$12,0,IF(VLOOKUP($B956,加速計算!$D$11:$Z$5007,MATCH(K$19,加速計算!$E$34:$AM$34,0)+1,FALSE)&gt;K$14,K$14,VLOOKUP($B956,加速計算!$D$11:$Z$5007,MATCH(K$19,加速計算!$E$34:$AM$34,0)+1,FALSE)))))</f>
        <v>#N/A</v>
      </c>
      <c r="L956" s="20" t="e">
        <f>IF(L955=0,#N/A,IF(VLOOKUP($B956,加速計算!$D$11:$Z$5007,MATCH(L$19,加速計算!$E$34:$AM$34,0)+1,FALSE)&lt;0,0,IF($B956&gt;L$12,0,IF(VLOOKUP($B956,加速計算!$D$11:$Z$5007,MATCH(L$19,加速計算!$E$34:$AM$34,0)+1,FALSE)&gt;L$14,L$14,VLOOKUP($B956,加速計算!$D$11:$Z$5007,MATCH(L$19,加速計算!$E$34:$AM$34,0)+1,FALSE)))))</f>
        <v>#N/A</v>
      </c>
    </row>
    <row r="957" spans="2:12">
      <c r="B957" s="4">
        <v>9360</v>
      </c>
      <c r="C957" s="5" t="e">
        <f t="shared" si="16"/>
        <v>#N/A</v>
      </c>
      <c r="D957" s="9" t="e">
        <f>IF(D956=0,#N/A,IF(VLOOKUP($B957,加速計算!$D$11:$Z$5007,MATCH(D$19,加速計算!$E$34:$AM$34,0)+1,FALSE)&lt;0,0,IF($B957&gt;D$12,0,IF(VLOOKUP($B957,加速計算!$D$11:$Z$5007,MATCH(D$19,加速計算!$E$34:$AM$34,0)+1,FALSE)&gt;D$14,D$14,VLOOKUP($B957,加速計算!$D$11:$Z$5007,MATCH(D$19,加速計算!$E$34:$AM$34,0)+1,FALSE)))))</f>
        <v>#N/A</v>
      </c>
      <c r="E957" s="9" t="e">
        <f>IF(E956=0,#N/A,IF(VLOOKUP($B957,加速計算!$D$11:$Z$5007,MATCH(E$19,加速計算!$E$34:$AM$34,0)+1,FALSE)&lt;0,0,IF($B957&gt;E$12,0,IF(VLOOKUP($B957,加速計算!$D$11:$Z$5007,MATCH(E$19,加速計算!$E$34:$AM$34,0)+1,FALSE)&gt;E$14,E$14,VLOOKUP($B957,加速計算!$D$11:$Z$5007,MATCH(E$19,加速計算!$E$34:$AM$34,0)+1,FALSE)))))</f>
        <v>#N/A</v>
      </c>
      <c r="F957" s="9" t="e">
        <f>IF(F956=0,#N/A,IF(VLOOKUP($B957,加速計算!$D$11:$Z$5007,MATCH(F$19,加速計算!$E$34:$AM$34,0)+1,FALSE)&lt;0,0,IF($B957&gt;F$12,0,IF(VLOOKUP($B957,加速計算!$D$11:$Z$5007,MATCH(F$19,加速計算!$E$34:$AM$34,0)+1,FALSE)&gt;F$14,F$14,VLOOKUP($B957,加速計算!$D$11:$Z$5007,MATCH(F$19,加速計算!$E$34:$AM$34,0)+1,FALSE)))))</f>
        <v>#N/A</v>
      </c>
      <c r="G957" s="9" t="e">
        <f>IF(G956=0,#N/A,IF(VLOOKUP($B957,加速計算!$D$11:$Z$5007,MATCH(G$19,加速計算!$E$34:$AM$34,0)+1,FALSE)&lt;0,0,IF($B957&gt;G$12,0,IF(VLOOKUP($B957,加速計算!$D$11:$Z$5007,MATCH(G$19,加速計算!$E$34:$AM$34,0)+1,FALSE)&gt;G$14,G$14,VLOOKUP($B957,加速計算!$D$11:$Z$5007,MATCH(G$19,加速計算!$E$34:$AM$34,0)+1,FALSE)))))</f>
        <v>#N/A</v>
      </c>
      <c r="H957" s="9" t="e">
        <f>IF(H956=0,#N/A,IF(VLOOKUP($B957,加速計算!$D$11:$Z$5007,MATCH(H$19,加速計算!$E$34:$AM$34,0)+1,FALSE)&lt;0,0,IF($B957&gt;H$12,0,IF(VLOOKUP($B957,加速計算!$D$11:$Z$5007,MATCH(H$19,加速計算!$E$34:$AM$34,0)+1,FALSE)&gt;H$14,H$14,VLOOKUP($B957,加速計算!$D$11:$Z$5007,MATCH(H$19,加速計算!$E$34:$AM$34,0)+1,FALSE)))))</f>
        <v>#N/A</v>
      </c>
      <c r="I957" s="9" t="e">
        <f>IF(I956=0,#N/A,IF(VLOOKUP($B957,加速計算!$D$11:$Z$5007,MATCH(I$19,加速計算!$E$34:$AM$34,0)+1,FALSE)&lt;0,0,IF($B957&gt;I$12,0,IF(VLOOKUP($B957,加速計算!$D$11:$Z$5007,MATCH(I$19,加速計算!$E$34:$AM$34,0)+1,FALSE)&gt;I$14,I$14,VLOOKUP($B957,加速計算!$D$11:$Z$5007,MATCH(I$19,加速計算!$E$34:$AM$34,0)+1,FALSE)))))</f>
        <v>#N/A</v>
      </c>
      <c r="J957" s="9" t="e">
        <f>IF(J956=0,#N/A,IF(VLOOKUP($B957,加速計算!$D$11:$Z$5007,MATCH(J$19,加速計算!$E$34:$AM$34,0)+1,FALSE)&lt;0,0,IF($B957&gt;J$12,0,IF(VLOOKUP($B957,加速計算!$D$11:$Z$5007,MATCH(J$19,加速計算!$E$34:$AM$34,0)+1,FALSE)&gt;J$14,J$14,VLOOKUP($B957,加速計算!$D$11:$Z$5007,MATCH(J$19,加速計算!$E$34:$AM$34,0)+1,FALSE)))))</f>
        <v>#N/A</v>
      </c>
      <c r="K957" s="9" t="e">
        <f>IF(K956=0,#N/A,IF(VLOOKUP($B957,加速計算!$D$11:$Z$5007,MATCH(K$19,加速計算!$E$34:$AM$34,0)+1,FALSE)&lt;0,0,IF($B957&gt;K$12,0,IF(VLOOKUP($B957,加速計算!$D$11:$Z$5007,MATCH(K$19,加速計算!$E$34:$AM$34,0)+1,FALSE)&gt;K$14,K$14,VLOOKUP($B957,加速計算!$D$11:$Z$5007,MATCH(K$19,加速計算!$E$34:$AM$34,0)+1,FALSE)))))</f>
        <v>#N/A</v>
      </c>
      <c r="L957" s="20" t="e">
        <f>IF(L956=0,#N/A,IF(VLOOKUP($B957,加速計算!$D$11:$Z$5007,MATCH(L$19,加速計算!$E$34:$AM$34,0)+1,FALSE)&lt;0,0,IF($B957&gt;L$12,0,IF(VLOOKUP($B957,加速計算!$D$11:$Z$5007,MATCH(L$19,加速計算!$E$34:$AM$34,0)+1,FALSE)&gt;L$14,L$14,VLOOKUP($B957,加速計算!$D$11:$Z$5007,MATCH(L$19,加速計算!$E$34:$AM$34,0)+1,FALSE)))))</f>
        <v>#N/A</v>
      </c>
    </row>
    <row r="958" spans="2:12">
      <c r="B958" s="4">
        <v>9370</v>
      </c>
      <c r="C958" s="5" t="e">
        <f t="shared" si="16"/>
        <v>#N/A</v>
      </c>
      <c r="D958" s="9" t="e">
        <f>IF(D957=0,#N/A,IF(VLOOKUP($B958,加速計算!$D$11:$Z$5007,MATCH(D$19,加速計算!$E$34:$AM$34,0)+1,FALSE)&lt;0,0,IF($B958&gt;D$12,0,IF(VLOOKUP($B958,加速計算!$D$11:$Z$5007,MATCH(D$19,加速計算!$E$34:$AM$34,0)+1,FALSE)&gt;D$14,D$14,VLOOKUP($B958,加速計算!$D$11:$Z$5007,MATCH(D$19,加速計算!$E$34:$AM$34,0)+1,FALSE)))))</f>
        <v>#N/A</v>
      </c>
      <c r="E958" s="9" t="e">
        <f>IF(E957=0,#N/A,IF(VLOOKUP($B958,加速計算!$D$11:$Z$5007,MATCH(E$19,加速計算!$E$34:$AM$34,0)+1,FALSE)&lt;0,0,IF($B958&gt;E$12,0,IF(VLOOKUP($B958,加速計算!$D$11:$Z$5007,MATCH(E$19,加速計算!$E$34:$AM$34,0)+1,FALSE)&gt;E$14,E$14,VLOOKUP($B958,加速計算!$D$11:$Z$5007,MATCH(E$19,加速計算!$E$34:$AM$34,0)+1,FALSE)))))</f>
        <v>#N/A</v>
      </c>
      <c r="F958" s="9" t="e">
        <f>IF(F957=0,#N/A,IF(VLOOKUP($B958,加速計算!$D$11:$Z$5007,MATCH(F$19,加速計算!$E$34:$AM$34,0)+1,FALSE)&lt;0,0,IF($B958&gt;F$12,0,IF(VLOOKUP($B958,加速計算!$D$11:$Z$5007,MATCH(F$19,加速計算!$E$34:$AM$34,0)+1,FALSE)&gt;F$14,F$14,VLOOKUP($B958,加速計算!$D$11:$Z$5007,MATCH(F$19,加速計算!$E$34:$AM$34,0)+1,FALSE)))))</f>
        <v>#N/A</v>
      </c>
      <c r="G958" s="9" t="e">
        <f>IF(G957=0,#N/A,IF(VLOOKUP($B958,加速計算!$D$11:$Z$5007,MATCH(G$19,加速計算!$E$34:$AM$34,0)+1,FALSE)&lt;0,0,IF($B958&gt;G$12,0,IF(VLOOKUP($B958,加速計算!$D$11:$Z$5007,MATCH(G$19,加速計算!$E$34:$AM$34,0)+1,FALSE)&gt;G$14,G$14,VLOOKUP($B958,加速計算!$D$11:$Z$5007,MATCH(G$19,加速計算!$E$34:$AM$34,0)+1,FALSE)))))</f>
        <v>#N/A</v>
      </c>
      <c r="H958" s="9" t="e">
        <f>IF(H957=0,#N/A,IF(VLOOKUP($B958,加速計算!$D$11:$Z$5007,MATCH(H$19,加速計算!$E$34:$AM$34,0)+1,FALSE)&lt;0,0,IF($B958&gt;H$12,0,IF(VLOOKUP($B958,加速計算!$D$11:$Z$5007,MATCH(H$19,加速計算!$E$34:$AM$34,0)+1,FALSE)&gt;H$14,H$14,VLOOKUP($B958,加速計算!$D$11:$Z$5007,MATCH(H$19,加速計算!$E$34:$AM$34,0)+1,FALSE)))))</f>
        <v>#N/A</v>
      </c>
      <c r="I958" s="9" t="e">
        <f>IF(I957=0,#N/A,IF(VLOOKUP($B958,加速計算!$D$11:$Z$5007,MATCH(I$19,加速計算!$E$34:$AM$34,0)+1,FALSE)&lt;0,0,IF($B958&gt;I$12,0,IF(VLOOKUP($B958,加速計算!$D$11:$Z$5007,MATCH(I$19,加速計算!$E$34:$AM$34,0)+1,FALSE)&gt;I$14,I$14,VLOOKUP($B958,加速計算!$D$11:$Z$5007,MATCH(I$19,加速計算!$E$34:$AM$34,0)+1,FALSE)))))</f>
        <v>#N/A</v>
      </c>
      <c r="J958" s="9" t="e">
        <f>IF(J957=0,#N/A,IF(VLOOKUP($B958,加速計算!$D$11:$Z$5007,MATCH(J$19,加速計算!$E$34:$AM$34,0)+1,FALSE)&lt;0,0,IF($B958&gt;J$12,0,IF(VLOOKUP($B958,加速計算!$D$11:$Z$5007,MATCH(J$19,加速計算!$E$34:$AM$34,0)+1,FALSE)&gt;J$14,J$14,VLOOKUP($B958,加速計算!$D$11:$Z$5007,MATCH(J$19,加速計算!$E$34:$AM$34,0)+1,FALSE)))))</f>
        <v>#N/A</v>
      </c>
      <c r="K958" s="9" t="e">
        <f>IF(K957=0,#N/A,IF(VLOOKUP($B958,加速計算!$D$11:$Z$5007,MATCH(K$19,加速計算!$E$34:$AM$34,0)+1,FALSE)&lt;0,0,IF($B958&gt;K$12,0,IF(VLOOKUP($B958,加速計算!$D$11:$Z$5007,MATCH(K$19,加速計算!$E$34:$AM$34,0)+1,FALSE)&gt;K$14,K$14,VLOOKUP($B958,加速計算!$D$11:$Z$5007,MATCH(K$19,加速計算!$E$34:$AM$34,0)+1,FALSE)))))</f>
        <v>#N/A</v>
      </c>
      <c r="L958" s="20" t="e">
        <f>IF(L957=0,#N/A,IF(VLOOKUP($B958,加速計算!$D$11:$Z$5007,MATCH(L$19,加速計算!$E$34:$AM$34,0)+1,FALSE)&lt;0,0,IF($B958&gt;L$12,0,IF(VLOOKUP($B958,加速計算!$D$11:$Z$5007,MATCH(L$19,加速計算!$E$34:$AM$34,0)+1,FALSE)&gt;L$14,L$14,VLOOKUP($B958,加速計算!$D$11:$Z$5007,MATCH(L$19,加速計算!$E$34:$AM$34,0)+1,FALSE)))))</f>
        <v>#N/A</v>
      </c>
    </row>
    <row r="959" spans="2:12">
      <c r="B959" s="4">
        <v>9380</v>
      </c>
      <c r="C959" s="5" t="e">
        <f t="shared" si="16"/>
        <v>#N/A</v>
      </c>
      <c r="D959" s="9" t="e">
        <f>IF(D958=0,#N/A,IF(VLOOKUP($B959,加速計算!$D$11:$Z$5007,MATCH(D$19,加速計算!$E$34:$AM$34,0)+1,FALSE)&lt;0,0,IF($B959&gt;D$12,0,IF(VLOOKUP($B959,加速計算!$D$11:$Z$5007,MATCH(D$19,加速計算!$E$34:$AM$34,0)+1,FALSE)&gt;D$14,D$14,VLOOKUP($B959,加速計算!$D$11:$Z$5007,MATCH(D$19,加速計算!$E$34:$AM$34,0)+1,FALSE)))))</f>
        <v>#N/A</v>
      </c>
      <c r="E959" s="9" t="e">
        <f>IF(E958=0,#N/A,IF(VLOOKUP($B959,加速計算!$D$11:$Z$5007,MATCH(E$19,加速計算!$E$34:$AM$34,0)+1,FALSE)&lt;0,0,IF($B959&gt;E$12,0,IF(VLOOKUP($B959,加速計算!$D$11:$Z$5007,MATCH(E$19,加速計算!$E$34:$AM$34,0)+1,FALSE)&gt;E$14,E$14,VLOOKUP($B959,加速計算!$D$11:$Z$5007,MATCH(E$19,加速計算!$E$34:$AM$34,0)+1,FALSE)))))</f>
        <v>#N/A</v>
      </c>
      <c r="F959" s="9" t="e">
        <f>IF(F958=0,#N/A,IF(VLOOKUP($B959,加速計算!$D$11:$Z$5007,MATCH(F$19,加速計算!$E$34:$AM$34,0)+1,FALSE)&lt;0,0,IF($B959&gt;F$12,0,IF(VLOOKUP($B959,加速計算!$D$11:$Z$5007,MATCH(F$19,加速計算!$E$34:$AM$34,0)+1,FALSE)&gt;F$14,F$14,VLOOKUP($B959,加速計算!$D$11:$Z$5007,MATCH(F$19,加速計算!$E$34:$AM$34,0)+1,FALSE)))))</f>
        <v>#N/A</v>
      </c>
      <c r="G959" s="9" t="e">
        <f>IF(G958=0,#N/A,IF(VLOOKUP($B959,加速計算!$D$11:$Z$5007,MATCH(G$19,加速計算!$E$34:$AM$34,0)+1,FALSE)&lt;0,0,IF($B959&gt;G$12,0,IF(VLOOKUP($B959,加速計算!$D$11:$Z$5007,MATCH(G$19,加速計算!$E$34:$AM$34,0)+1,FALSE)&gt;G$14,G$14,VLOOKUP($B959,加速計算!$D$11:$Z$5007,MATCH(G$19,加速計算!$E$34:$AM$34,0)+1,FALSE)))))</f>
        <v>#N/A</v>
      </c>
      <c r="H959" s="9" t="e">
        <f>IF(H958=0,#N/A,IF(VLOOKUP($B959,加速計算!$D$11:$Z$5007,MATCH(H$19,加速計算!$E$34:$AM$34,0)+1,FALSE)&lt;0,0,IF($B959&gt;H$12,0,IF(VLOOKUP($B959,加速計算!$D$11:$Z$5007,MATCH(H$19,加速計算!$E$34:$AM$34,0)+1,FALSE)&gt;H$14,H$14,VLOOKUP($B959,加速計算!$D$11:$Z$5007,MATCH(H$19,加速計算!$E$34:$AM$34,0)+1,FALSE)))))</f>
        <v>#N/A</v>
      </c>
      <c r="I959" s="9" t="e">
        <f>IF(I958=0,#N/A,IF(VLOOKUP($B959,加速計算!$D$11:$Z$5007,MATCH(I$19,加速計算!$E$34:$AM$34,0)+1,FALSE)&lt;0,0,IF($B959&gt;I$12,0,IF(VLOOKUP($B959,加速計算!$D$11:$Z$5007,MATCH(I$19,加速計算!$E$34:$AM$34,0)+1,FALSE)&gt;I$14,I$14,VLOOKUP($B959,加速計算!$D$11:$Z$5007,MATCH(I$19,加速計算!$E$34:$AM$34,0)+1,FALSE)))))</f>
        <v>#N/A</v>
      </c>
      <c r="J959" s="9" t="e">
        <f>IF(J958=0,#N/A,IF(VLOOKUP($B959,加速計算!$D$11:$Z$5007,MATCH(J$19,加速計算!$E$34:$AM$34,0)+1,FALSE)&lt;0,0,IF($B959&gt;J$12,0,IF(VLOOKUP($B959,加速計算!$D$11:$Z$5007,MATCH(J$19,加速計算!$E$34:$AM$34,0)+1,FALSE)&gt;J$14,J$14,VLOOKUP($B959,加速計算!$D$11:$Z$5007,MATCH(J$19,加速計算!$E$34:$AM$34,0)+1,FALSE)))))</f>
        <v>#N/A</v>
      </c>
      <c r="K959" s="9" t="e">
        <f>IF(K958=0,#N/A,IF(VLOOKUP($B959,加速計算!$D$11:$Z$5007,MATCH(K$19,加速計算!$E$34:$AM$34,0)+1,FALSE)&lt;0,0,IF($B959&gt;K$12,0,IF(VLOOKUP($B959,加速計算!$D$11:$Z$5007,MATCH(K$19,加速計算!$E$34:$AM$34,0)+1,FALSE)&gt;K$14,K$14,VLOOKUP($B959,加速計算!$D$11:$Z$5007,MATCH(K$19,加速計算!$E$34:$AM$34,0)+1,FALSE)))))</f>
        <v>#N/A</v>
      </c>
      <c r="L959" s="20" t="e">
        <f>IF(L958=0,#N/A,IF(VLOOKUP($B959,加速計算!$D$11:$Z$5007,MATCH(L$19,加速計算!$E$34:$AM$34,0)+1,FALSE)&lt;0,0,IF($B959&gt;L$12,0,IF(VLOOKUP($B959,加速計算!$D$11:$Z$5007,MATCH(L$19,加速計算!$E$34:$AM$34,0)+1,FALSE)&gt;L$14,L$14,VLOOKUP($B959,加速計算!$D$11:$Z$5007,MATCH(L$19,加速計算!$E$34:$AM$34,0)+1,FALSE)))))</f>
        <v>#N/A</v>
      </c>
    </row>
    <row r="960" spans="2:12">
      <c r="B960" s="4">
        <v>9390</v>
      </c>
      <c r="C960" s="5" t="e">
        <f t="shared" si="16"/>
        <v>#N/A</v>
      </c>
      <c r="D960" s="9" t="e">
        <f>IF(D959=0,#N/A,IF(VLOOKUP($B960,加速計算!$D$11:$Z$5007,MATCH(D$19,加速計算!$E$34:$AM$34,0)+1,FALSE)&lt;0,0,IF($B960&gt;D$12,0,IF(VLOOKUP($B960,加速計算!$D$11:$Z$5007,MATCH(D$19,加速計算!$E$34:$AM$34,0)+1,FALSE)&gt;D$14,D$14,VLOOKUP($B960,加速計算!$D$11:$Z$5007,MATCH(D$19,加速計算!$E$34:$AM$34,0)+1,FALSE)))))</f>
        <v>#N/A</v>
      </c>
      <c r="E960" s="9" t="e">
        <f>IF(E959=0,#N/A,IF(VLOOKUP($B960,加速計算!$D$11:$Z$5007,MATCH(E$19,加速計算!$E$34:$AM$34,0)+1,FALSE)&lt;0,0,IF($B960&gt;E$12,0,IF(VLOOKUP($B960,加速計算!$D$11:$Z$5007,MATCH(E$19,加速計算!$E$34:$AM$34,0)+1,FALSE)&gt;E$14,E$14,VLOOKUP($B960,加速計算!$D$11:$Z$5007,MATCH(E$19,加速計算!$E$34:$AM$34,0)+1,FALSE)))))</f>
        <v>#N/A</v>
      </c>
      <c r="F960" s="9" t="e">
        <f>IF(F959=0,#N/A,IF(VLOOKUP($B960,加速計算!$D$11:$Z$5007,MATCH(F$19,加速計算!$E$34:$AM$34,0)+1,FALSE)&lt;0,0,IF($B960&gt;F$12,0,IF(VLOOKUP($B960,加速計算!$D$11:$Z$5007,MATCH(F$19,加速計算!$E$34:$AM$34,0)+1,FALSE)&gt;F$14,F$14,VLOOKUP($B960,加速計算!$D$11:$Z$5007,MATCH(F$19,加速計算!$E$34:$AM$34,0)+1,FALSE)))))</f>
        <v>#N/A</v>
      </c>
      <c r="G960" s="9" t="e">
        <f>IF(G959=0,#N/A,IF(VLOOKUP($B960,加速計算!$D$11:$Z$5007,MATCH(G$19,加速計算!$E$34:$AM$34,0)+1,FALSE)&lt;0,0,IF($B960&gt;G$12,0,IF(VLOOKUP($B960,加速計算!$D$11:$Z$5007,MATCH(G$19,加速計算!$E$34:$AM$34,0)+1,FALSE)&gt;G$14,G$14,VLOOKUP($B960,加速計算!$D$11:$Z$5007,MATCH(G$19,加速計算!$E$34:$AM$34,0)+1,FALSE)))))</f>
        <v>#N/A</v>
      </c>
      <c r="H960" s="9" t="e">
        <f>IF(H959=0,#N/A,IF(VLOOKUP($B960,加速計算!$D$11:$Z$5007,MATCH(H$19,加速計算!$E$34:$AM$34,0)+1,FALSE)&lt;0,0,IF($B960&gt;H$12,0,IF(VLOOKUP($B960,加速計算!$D$11:$Z$5007,MATCH(H$19,加速計算!$E$34:$AM$34,0)+1,FALSE)&gt;H$14,H$14,VLOOKUP($B960,加速計算!$D$11:$Z$5007,MATCH(H$19,加速計算!$E$34:$AM$34,0)+1,FALSE)))))</f>
        <v>#N/A</v>
      </c>
      <c r="I960" s="9" t="e">
        <f>IF(I959=0,#N/A,IF(VLOOKUP($B960,加速計算!$D$11:$Z$5007,MATCH(I$19,加速計算!$E$34:$AM$34,0)+1,FALSE)&lt;0,0,IF($B960&gt;I$12,0,IF(VLOOKUP($B960,加速計算!$D$11:$Z$5007,MATCH(I$19,加速計算!$E$34:$AM$34,0)+1,FALSE)&gt;I$14,I$14,VLOOKUP($B960,加速計算!$D$11:$Z$5007,MATCH(I$19,加速計算!$E$34:$AM$34,0)+1,FALSE)))))</f>
        <v>#N/A</v>
      </c>
      <c r="J960" s="9" t="e">
        <f>IF(J959=0,#N/A,IF(VLOOKUP($B960,加速計算!$D$11:$Z$5007,MATCH(J$19,加速計算!$E$34:$AM$34,0)+1,FALSE)&lt;0,0,IF($B960&gt;J$12,0,IF(VLOOKUP($B960,加速計算!$D$11:$Z$5007,MATCH(J$19,加速計算!$E$34:$AM$34,0)+1,FALSE)&gt;J$14,J$14,VLOOKUP($B960,加速計算!$D$11:$Z$5007,MATCH(J$19,加速計算!$E$34:$AM$34,0)+1,FALSE)))))</f>
        <v>#N/A</v>
      </c>
      <c r="K960" s="9" t="e">
        <f>IF(K959=0,#N/A,IF(VLOOKUP($B960,加速計算!$D$11:$Z$5007,MATCH(K$19,加速計算!$E$34:$AM$34,0)+1,FALSE)&lt;0,0,IF($B960&gt;K$12,0,IF(VLOOKUP($B960,加速計算!$D$11:$Z$5007,MATCH(K$19,加速計算!$E$34:$AM$34,0)+1,FALSE)&gt;K$14,K$14,VLOOKUP($B960,加速計算!$D$11:$Z$5007,MATCH(K$19,加速計算!$E$34:$AM$34,0)+1,FALSE)))))</f>
        <v>#N/A</v>
      </c>
      <c r="L960" s="20" t="e">
        <f>IF(L959=0,#N/A,IF(VLOOKUP($B960,加速計算!$D$11:$Z$5007,MATCH(L$19,加速計算!$E$34:$AM$34,0)+1,FALSE)&lt;0,0,IF($B960&gt;L$12,0,IF(VLOOKUP($B960,加速計算!$D$11:$Z$5007,MATCH(L$19,加速計算!$E$34:$AM$34,0)+1,FALSE)&gt;L$14,L$14,VLOOKUP($B960,加速計算!$D$11:$Z$5007,MATCH(L$19,加速計算!$E$34:$AM$34,0)+1,FALSE)))))</f>
        <v>#N/A</v>
      </c>
    </row>
    <row r="961" spans="2:12">
      <c r="B961" s="4">
        <v>9400</v>
      </c>
      <c r="C961" s="5" t="e">
        <f t="shared" si="16"/>
        <v>#N/A</v>
      </c>
      <c r="D961" s="9" t="e">
        <f>IF(D960=0,#N/A,IF(VLOOKUP($B961,加速計算!$D$11:$Z$5007,MATCH(D$19,加速計算!$E$34:$AM$34,0)+1,FALSE)&lt;0,0,IF($B961&gt;D$12,0,IF(VLOOKUP($B961,加速計算!$D$11:$Z$5007,MATCH(D$19,加速計算!$E$34:$AM$34,0)+1,FALSE)&gt;D$14,D$14,VLOOKUP($B961,加速計算!$D$11:$Z$5007,MATCH(D$19,加速計算!$E$34:$AM$34,0)+1,FALSE)))))</f>
        <v>#N/A</v>
      </c>
      <c r="E961" s="9" t="e">
        <f>IF(E960=0,#N/A,IF(VLOOKUP($B961,加速計算!$D$11:$Z$5007,MATCH(E$19,加速計算!$E$34:$AM$34,0)+1,FALSE)&lt;0,0,IF($B961&gt;E$12,0,IF(VLOOKUP($B961,加速計算!$D$11:$Z$5007,MATCH(E$19,加速計算!$E$34:$AM$34,0)+1,FALSE)&gt;E$14,E$14,VLOOKUP($B961,加速計算!$D$11:$Z$5007,MATCH(E$19,加速計算!$E$34:$AM$34,0)+1,FALSE)))))</f>
        <v>#N/A</v>
      </c>
      <c r="F961" s="9" t="e">
        <f>IF(F960=0,#N/A,IF(VLOOKUP($B961,加速計算!$D$11:$Z$5007,MATCH(F$19,加速計算!$E$34:$AM$34,0)+1,FALSE)&lt;0,0,IF($B961&gt;F$12,0,IF(VLOOKUP($B961,加速計算!$D$11:$Z$5007,MATCH(F$19,加速計算!$E$34:$AM$34,0)+1,FALSE)&gt;F$14,F$14,VLOOKUP($B961,加速計算!$D$11:$Z$5007,MATCH(F$19,加速計算!$E$34:$AM$34,0)+1,FALSE)))))</f>
        <v>#N/A</v>
      </c>
      <c r="G961" s="9" t="e">
        <f>IF(G960=0,#N/A,IF(VLOOKUP($B961,加速計算!$D$11:$Z$5007,MATCH(G$19,加速計算!$E$34:$AM$34,0)+1,FALSE)&lt;0,0,IF($B961&gt;G$12,0,IF(VLOOKUP($B961,加速計算!$D$11:$Z$5007,MATCH(G$19,加速計算!$E$34:$AM$34,0)+1,FALSE)&gt;G$14,G$14,VLOOKUP($B961,加速計算!$D$11:$Z$5007,MATCH(G$19,加速計算!$E$34:$AM$34,0)+1,FALSE)))))</f>
        <v>#N/A</v>
      </c>
      <c r="H961" s="9" t="e">
        <f>IF(H960=0,#N/A,IF(VLOOKUP($B961,加速計算!$D$11:$Z$5007,MATCH(H$19,加速計算!$E$34:$AM$34,0)+1,FALSE)&lt;0,0,IF($B961&gt;H$12,0,IF(VLOOKUP($B961,加速計算!$D$11:$Z$5007,MATCH(H$19,加速計算!$E$34:$AM$34,0)+1,FALSE)&gt;H$14,H$14,VLOOKUP($B961,加速計算!$D$11:$Z$5007,MATCH(H$19,加速計算!$E$34:$AM$34,0)+1,FALSE)))))</f>
        <v>#N/A</v>
      </c>
      <c r="I961" s="9" t="e">
        <f>IF(I960=0,#N/A,IF(VLOOKUP($B961,加速計算!$D$11:$Z$5007,MATCH(I$19,加速計算!$E$34:$AM$34,0)+1,FALSE)&lt;0,0,IF($B961&gt;I$12,0,IF(VLOOKUP($B961,加速計算!$D$11:$Z$5007,MATCH(I$19,加速計算!$E$34:$AM$34,0)+1,FALSE)&gt;I$14,I$14,VLOOKUP($B961,加速計算!$D$11:$Z$5007,MATCH(I$19,加速計算!$E$34:$AM$34,0)+1,FALSE)))))</f>
        <v>#N/A</v>
      </c>
      <c r="J961" s="9" t="e">
        <f>IF(J960=0,#N/A,IF(VLOOKUP($B961,加速計算!$D$11:$Z$5007,MATCH(J$19,加速計算!$E$34:$AM$34,0)+1,FALSE)&lt;0,0,IF($B961&gt;J$12,0,IF(VLOOKUP($B961,加速計算!$D$11:$Z$5007,MATCH(J$19,加速計算!$E$34:$AM$34,0)+1,FALSE)&gt;J$14,J$14,VLOOKUP($B961,加速計算!$D$11:$Z$5007,MATCH(J$19,加速計算!$E$34:$AM$34,0)+1,FALSE)))))</f>
        <v>#N/A</v>
      </c>
      <c r="K961" s="9" t="e">
        <f>IF(K960=0,#N/A,IF(VLOOKUP($B961,加速計算!$D$11:$Z$5007,MATCH(K$19,加速計算!$E$34:$AM$34,0)+1,FALSE)&lt;0,0,IF($B961&gt;K$12,0,IF(VLOOKUP($B961,加速計算!$D$11:$Z$5007,MATCH(K$19,加速計算!$E$34:$AM$34,0)+1,FALSE)&gt;K$14,K$14,VLOOKUP($B961,加速計算!$D$11:$Z$5007,MATCH(K$19,加速計算!$E$34:$AM$34,0)+1,FALSE)))))</f>
        <v>#N/A</v>
      </c>
      <c r="L961" s="20" t="e">
        <f>IF(L960=0,#N/A,IF(VLOOKUP($B961,加速計算!$D$11:$Z$5007,MATCH(L$19,加速計算!$E$34:$AM$34,0)+1,FALSE)&lt;0,0,IF($B961&gt;L$12,0,IF(VLOOKUP($B961,加速計算!$D$11:$Z$5007,MATCH(L$19,加速計算!$E$34:$AM$34,0)+1,FALSE)&gt;L$14,L$14,VLOOKUP($B961,加速計算!$D$11:$Z$5007,MATCH(L$19,加速計算!$E$34:$AM$34,0)+1,FALSE)))))</f>
        <v>#N/A</v>
      </c>
    </row>
    <row r="962" spans="2:12">
      <c r="B962" s="4">
        <v>9410</v>
      </c>
      <c r="C962" s="5" t="e">
        <f t="shared" si="16"/>
        <v>#N/A</v>
      </c>
      <c r="D962" s="9" t="e">
        <f>IF(D961=0,#N/A,IF(VLOOKUP($B962,加速計算!$D$11:$Z$5007,MATCH(D$19,加速計算!$E$34:$AM$34,0)+1,FALSE)&lt;0,0,IF($B962&gt;D$12,0,IF(VLOOKUP($B962,加速計算!$D$11:$Z$5007,MATCH(D$19,加速計算!$E$34:$AM$34,0)+1,FALSE)&gt;D$14,D$14,VLOOKUP($B962,加速計算!$D$11:$Z$5007,MATCH(D$19,加速計算!$E$34:$AM$34,0)+1,FALSE)))))</f>
        <v>#N/A</v>
      </c>
      <c r="E962" s="9" t="e">
        <f>IF(E961=0,#N/A,IF(VLOOKUP($B962,加速計算!$D$11:$Z$5007,MATCH(E$19,加速計算!$E$34:$AM$34,0)+1,FALSE)&lt;0,0,IF($B962&gt;E$12,0,IF(VLOOKUP($B962,加速計算!$D$11:$Z$5007,MATCH(E$19,加速計算!$E$34:$AM$34,0)+1,FALSE)&gt;E$14,E$14,VLOOKUP($B962,加速計算!$D$11:$Z$5007,MATCH(E$19,加速計算!$E$34:$AM$34,0)+1,FALSE)))))</f>
        <v>#N/A</v>
      </c>
      <c r="F962" s="9" t="e">
        <f>IF(F961=0,#N/A,IF(VLOOKUP($B962,加速計算!$D$11:$Z$5007,MATCH(F$19,加速計算!$E$34:$AM$34,0)+1,FALSE)&lt;0,0,IF($B962&gt;F$12,0,IF(VLOOKUP($B962,加速計算!$D$11:$Z$5007,MATCH(F$19,加速計算!$E$34:$AM$34,0)+1,FALSE)&gt;F$14,F$14,VLOOKUP($B962,加速計算!$D$11:$Z$5007,MATCH(F$19,加速計算!$E$34:$AM$34,0)+1,FALSE)))))</f>
        <v>#N/A</v>
      </c>
      <c r="G962" s="9" t="e">
        <f>IF(G961=0,#N/A,IF(VLOOKUP($B962,加速計算!$D$11:$Z$5007,MATCH(G$19,加速計算!$E$34:$AM$34,0)+1,FALSE)&lt;0,0,IF($B962&gt;G$12,0,IF(VLOOKUP($B962,加速計算!$D$11:$Z$5007,MATCH(G$19,加速計算!$E$34:$AM$34,0)+1,FALSE)&gt;G$14,G$14,VLOOKUP($B962,加速計算!$D$11:$Z$5007,MATCH(G$19,加速計算!$E$34:$AM$34,0)+1,FALSE)))))</f>
        <v>#N/A</v>
      </c>
      <c r="H962" s="9" t="e">
        <f>IF(H961=0,#N/A,IF(VLOOKUP($B962,加速計算!$D$11:$Z$5007,MATCH(H$19,加速計算!$E$34:$AM$34,0)+1,FALSE)&lt;0,0,IF($B962&gt;H$12,0,IF(VLOOKUP($B962,加速計算!$D$11:$Z$5007,MATCH(H$19,加速計算!$E$34:$AM$34,0)+1,FALSE)&gt;H$14,H$14,VLOOKUP($B962,加速計算!$D$11:$Z$5007,MATCH(H$19,加速計算!$E$34:$AM$34,0)+1,FALSE)))))</f>
        <v>#N/A</v>
      </c>
      <c r="I962" s="9" t="e">
        <f>IF(I961=0,#N/A,IF(VLOOKUP($B962,加速計算!$D$11:$Z$5007,MATCH(I$19,加速計算!$E$34:$AM$34,0)+1,FALSE)&lt;0,0,IF($B962&gt;I$12,0,IF(VLOOKUP($B962,加速計算!$D$11:$Z$5007,MATCH(I$19,加速計算!$E$34:$AM$34,0)+1,FALSE)&gt;I$14,I$14,VLOOKUP($B962,加速計算!$D$11:$Z$5007,MATCH(I$19,加速計算!$E$34:$AM$34,0)+1,FALSE)))))</f>
        <v>#N/A</v>
      </c>
      <c r="J962" s="9" t="e">
        <f>IF(J961=0,#N/A,IF(VLOOKUP($B962,加速計算!$D$11:$Z$5007,MATCH(J$19,加速計算!$E$34:$AM$34,0)+1,FALSE)&lt;0,0,IF($B962&gt;J$12,0,IF(VLOOKUP($B962,加速計算!$D$11:$Z$5007,MATCH(J$19,加速計算!$E$34:$AM$34,0)+1,FALSE)&gt;J$14,J$14,VLOOKUP($B962,加速計算!$D$11:$Z$5007,MATCH(J$19,加速計算!$E$34:$AM$34,0)+1,FALSE)))))</f>
        <v>#N/A</v>
      </c>
      <c r="K962" s="9" t="e">
        <f>IF(K961=0,#N/A,IF(VLOOKUP($B962,加速計算!$D$11:$Z$5007,MATCH(K$19,加速計算!$E$34:$AM$34,0)+1,FALSE)&lt;0,0,IF($B962&gt;K$12,0,IF(VLOOKUP($B962,加速計算!$D$11:$Z$5007,MATCH(K$19,加速計算!$E$34:$AM$34,0)+1,FALSE)&gt;K$14,K$14,VLOOKUP($B962,加速計算!$D$11:$Z$5007,MATCH(K$19,加速計算!$E$34:$AM$34,0)+1,FALSE)))))</f>
        <v>#N/A</v>
      </c>
      <c r="L962" s="20" t="e">
        <f>IF(L961=0,#N/A,IF(VLOOKUP($B962,加速計算!$D$11:$Z$5007,MATCH(L$19,加速計算!$E$34:$AM$34,0)+1,FALSE)&lt;0,0,IF($B962&gt;L$12,0,IF(VLOOKUP($B962,加速計算!$D$11:$Z$5007,MATCH(L$19,加速計算!$E$34:$AM$34,0)+1,FALSE)&gt;L$14,L$14,VLOOKUP($B962,加速計算!$D$11:$Z$5007,MATCH(L$19,加速計算!$E$34:$AM$34,0)+1,FALSE)))))</f>
        <v>#N/A</v>
      </c>
    </row>
    <row r="963" spans="2:12">
      <c r="B963" s="4">
        <v>9420</v>
      </c>
      <c r="C963" s="5" t="e">
        <f t="shared" si="16"/>
        <v>#N/A</v>
      </c>
      <c r="D963" s="9" t="e">
        <f>IF(D962=0,#N/A,IF(VLOOKUP($B963,加速計算!$D$11:$Z$5007,MATCH(D$19,加速計算!$E$34:$AM$34,0)+1,FALSE)&lt;0,0,IF($B963&gt;D$12,0,IF(VLOOKUP($B963,加速計算!$D$11:$Z$5007,MATCH(D$19,加速計算!$E$34:$AM$34,0)+1,FALSE)&gt;D$14,D$14,VLOOKUP($B963,加速計算!$D$11:$Z$5007,MATCH(D$19,加速計算!$E$34:$AM$34,0)+1,FALSE)))))</f>
        <v>#N/A</v>
      </c>
      <c r="E963" s="9" t="e">
        <f>IF(E962=0,#N/A,IF(VLOOKUP($B963,加速計算!$D$11:$Z$5007,MATCH(E$19,加速計算!$E$34:$AM$34,0)+1,FALSE)&lt;0,0,IF($B963&gt;E$12,0,IF(VLOOKUP($B963,加速計算!$D$11:$Z$5007,MATCH(E$19,加速計算!$E$34:$AM$34,0)+1,FALSE)&gt;E$14,E$14,VLOOKUP($B963,加速計算!$D$11:$Z$5007,MATCH(E$19,加速計算!$E$34:$AM$34,0)+1,FALSE)))))</f>
        <v>#N/A</v>
      </c>
      <c r="F963" s="9" t="e">
        <f>IF(F962=0,#N/A,IF(VLOOKUP($B963,加速計算!$D$11:$Z$5007,MATCH(F$19,加速計算!$E$34:$AM$34,0)+1,FALSE)&lt;0,0,IF($B963&gt;F$12,0,IF(VLOOKUP($B963,加速計算!$D$11:$Z$5007,MATCH(F$19,加速計算!$E$34:$AM$34,0)+1,FALSE)&gt;F$14,F$14,VLOOKUP($B963,加速計算!$D$11:$Z$5007,MATCH(F$19,加速計算!$E$34:$AM$34,0)+1,FALSE)))))</f>
        <v>#N/A</v>
      </c>
      <c r="G963" s="9" t="e">
        <f>IF(G962=0,#N/A,IF(VLOOKUP($B963,加速計算!$D$11:$Z$5007,MATCH(G$19,加速計算!$E$34:$AM$34,0)+1,FALSE)&lt;0,0,IF($B963&gt;G$12,0,IF(VLOOKUP($B963,加速計算!$D$11:$Z$5007,MATCH(G$19,加速計算!$E$34:$AM$34,0)+1,FALSE)&gt;G$14,G$14,VLOOKUP($B963,加速計算!$D$11:$Z$5007,MATCH(G$19,加速計算!$E$34:$AM$34,0)+1,FALSE)))))</f>
        <v>#N/A</v>
      </c>
      <c r="H963" s="9" t="e">
        <f>IF(H962=0,#N/A,IF(VLOOKUP($B963,加速計算!$D$11:$Z$5007,MATCH(H$19,加速計算!$E$34:$AM$34,0)+1,FALSE)&lt;0,0,IF($B963&gt;H$12,0,IF(VLOOKUP($B963,加速計算!$D$11:$Z$5007,MATCH(H$19,加速計算!$E$34:$AM$34,0)+1,FALSE)&gt;H$14,H$14,VLOOKUP($B963,加速計算!$D$11:$Z$5007,MATCH(H$19,加速計算!$E$34:$AM$34,0)+1,FALSE)))))</f>
        <v>#N/A</v>
      </c>
      <c r="I963" s="9" t="e">
        <f>IF(I962=0,#N/A,IF(VLOOKUP($B963,加速計算!$D$11:$Z$5007,MATCH(I$19,加速計算!$E$34:$AM$34,0)+1,FALSE)&lt;0,0,IF($B963&gt;I$12,0,IF(VLOOKUP($B963,加速計算!$D$11:$Z$5007,MATCH(I$19,加速計算!$E$34:$AM$34,0)+1,FALSE)&gt;I$14,I$14,VLOOKUP($B963,加速計算!$D$11:$Z$5007,MATCH(I$19,加速計算!$E$34:$AM$34,0)+1,FALSE)))))</f>
        <v>#N/A</v>
      </c>
      <c r="J963" s="9" t="e">
        <f>IF(J962=0,#N/A,IF(VLOOKUP($B963,加速計算!$D$11:$Z$5007,MATCH(J$19,加速計算!$E$34:$AM$34,0)+1,FALSE)&lt;0,0,IF($B963&gt;J$12,0,IF(VLOOKUP($B963,加速計算!$D$11:$Z$5007,MATCH(J$19,加速計算!$E$34:$AM$34,0)+1,FALSE)&gt;J$14,J$14,VLOOKUP($B963,加速計算!$D$11:$Z$5007,MATCH(J$19,加速計算!$E$34:$AM$34,0)+1,FALSE)))))</f>
        <v>#N/A</v>
      </c>
      <c r="K963" s="9" t="e">
        <f>IF(K962=0,#N/A,IF(VLOOKUP($B963,加速計算!$D$11:$Z$5007,MATCH(K$19,加速計算!$E$34:$AM$34,0)+1,FALSE)&lt;0,0,IF($B963&gt;K$12,0,IF(VLOOKUP($B963,加速計算!$D$11:$Z$5007,MATCH(K$19,加速計算!$E$34:$AM$34,0)+1,FALSE)&gt;K$14,K$14,VLOOKUP($B963,加速計算!$D$11:$Z$5007,MATCH(K$19,加速計算!$E$34:$AM$34,0)+1,FALSE)))))</f>
        <v>#N/A</v>
      </c>
      <c r="L963" s="20" t="e">
        <f>IF(L962=0,#N/A,IF(VLOOKUP($B963,加速計算!$D$11:$Z$5007,MATCH(L$19,加速計算!$E$34:$AM$34,0)+1,FALSE)&lt;0,0,IF($B963&gt;L$12,0,IF(VLOOKUP($B963,加速計算!$D$11:$Z$5007,MATCH(L$19,加速計算!$E$34:$AM$34,0)+1,FALSE)&gt;L$14,L$14,VLOOKUP($B963,加速計算!$D$11:$Z$5007,MATCH(L$19,加速計算!$E$34:$AM$34,0)+1,FALSE)))))</f>
        <v>#N/A</v>
      </c>
    </row>
    <row r="964" spans="2:12">
      <c r="B964" s="4">
        <v>9430</v>
      </c>
      <c r="C964" s="5" t="e">
        <f t="shared" si="16"/>
        <v>#N/A</v>
      </c>
      <c r="D964" s="9" t="e">
        <f>IF(D963=0,#N/A,IF(VLOOKUP($B964,加速計算!$D$11:$Z$5007,MATCH(D$19,加速計算!$E$34:$AM$34,0)+1,FALSE)&lt;0,0,IF($B964&gt;D$12,0,IF(VLOOKUP($B964,加速計算!$D$11:$Z$5007,MATCH(D$19,加速計算!$E$34:$AM$34,0)+1,FALSE)&gt;D$14,D$14,VLOOKUP($B964,加速計算!$D$11:$Z$5007,MATCH(D$19,加速計算!$E$34:$AM$34,0)+1,FALSE)))))</f>
        <v>#N/A</v>
      </c>
      <c r="E964" s="9" t="e">
        <f>IF(E963=0,#N/A,IF(VLOOKUP($B964,加速計算!$D$11:$Z$5007,MATCH(E$19,加速計算!$E$34:$AM$34,0)+1,FALSE)&lt;0,0,IF($B964&gt;E$12,0,IF(VLOOKUP($B964,加速計算!$D$11:$Z$5007,MATCH(E$19,加速計算!$E$34:$AM$34,0)+1,FALSE)&gt;E$14,E$14,VLOOKUP($B964,加速計算!$D$11:$Z$5007,MATCH(E$19,加速計算!$E$34:$AM$34,0)+1,FALSE)))))</f>
        <v>#N/A</v>
      </c>
      <c r="F964" s="9" t="e">
        <f>IF(F963=0,#N/A,IF(VLOOKUP($B964,加速計算!$D$11:$Z$5007,MATCH(F$19,加速計算!$E$34:$AM$34,0)+1,FALSE)&lt;0,0,IF($B964&gt;F$12,0,IF(VLOOKUP($B964,加速計算!$D$11:$Z$5007,MATCH(F$19,加速計算!$E$34:$AM$34,0)+1,FALSE)&gt;F$14,F$14,VLOOKUP($B964,加速計算!$D$11:$Z$5007,MATCH(F$19,加速計算!$E$34:$AM$34,0)+1,FALSE)))))</f>
        <v>#N/A</v>
      </c>
      <c r="G964" s="9" t="e">
        <f>IF(G963=0,#N/A,IF(VLOOKUP($B964,加速計算!$D$11:$Z$5007,MATCH(G$19,加速計算!$E$34:$AM$34,0)+1,FALSE)&lt;0,0,IF($B964&gt;G$12,0,IF(VLOOKUP($B964,加速計算!$D$11:$Z$5007,MATCH(G$19,加速計算!$E$34:$AM$34,0)+1,FALSE)&gt;G$14,G$14,VLOOKUP($B964,加速計算!$D$11:$Z$5007,MATCH(G$19,加速計算!$E$34:$AM$34,0)+1,FALSE)))))</f>
        <v>#N/A</v>
      </c>
      <c r="H964" s="9" t="e">
        <f>IF(H963=0,#N/A,IF(VLOOKUP($B964,加速計算!$D$11:$Z$5007,MATCH(H$19,加速計算!$E$34:$AM$34,0)+1,FALSE)&lt;0,0,IF($B964&gt;H$12,0,IF(VLOOKUP($B964,加速計算!$D$11:$Z$5007,MATCH(H$19,加速計算!$E$34:$AM$34,0)+1,FALSE)&gt;H$14,H$14,VLOOKUP($B964,加速計算!$D$11:$Z$5007,MATCH(H$19,加速計算!$E$34:$AM$34,0)+1,FALSE)))))</f>
        <v>#N/A</v>
      </c>
      <c r="I964" s="9" t="e">
        <f>IF(I963=0,#N/A,IF(VLOOKUP($B964,加速計算!$D$11:$Z$5007,MATCH(I$19,加速計算!$E$34:$AM$34,0)+1,FALSE)&lt;0,0,IF($B964&gt;I$12,0,IF(VLOOKUP($B964,加速計算!$D$11:$Z$5007,MATCH(I$19,加速計算!$E$34:$AM$34,0)+1,FALSE)&gt;I$14,I$14,VLOOKUP($B964,加速計算!$D$11:$Z$5007,MATCH(I$19,加速計算!$E$34:$AM$34,0)+1,FALSE)))))</f>
        <v>#N/A</v>
      </c>
      <c r="J964" s="9" t="e">
        <f>IF(J963=0,#N/A,IF(VLOOKUP($B964,加速計算!$D$11:$Z$5007,MATCH(J$19,加速計算!$E$34:$AM$34,0)+1,FALSE)&lt;0,0,IF($B964&gt;J$12,0,IF(VLOOKUP($B964,加速計算!$D$11:$Z$5007,MATCH(J$19,加速計算!$E$34:$AM$34,0)+1,FALSE)&gt;J$14,J$14,VLOOKUP($B964,加速計算!$D$11:$Z$5007,MATCH(J$19,加速計算!$E$34:$AM$34,0)+1,FALSE)))))</f>
        <v>#N/A</v>
      </c>
      <c r="K964" s="9" t="e">
        <f>IF(K963=0,#N/A,IF(VLOOKUP($B964,加速計算!$D$11:$Z$5007,MATCH(K$19,加速計算!$E$34:$AM$34,0)+1,FALSE)&lt;0,0,IF($B964&gt;K$12,0,IF(VLOOKUP($B964,加速計算!$D$11:$Z$5007,MATCH(K$19,加速計算!$E$34:$AM$34,0)+1,FALSE)&gt;K$14,K$14,VLOOKUP($B964,加速計算!$D$11:$Z$5007,MATCH(K$19,加速計算!$E$34:$AM$34,0)+1,FALSE)))))</f>
        <v>#N/A</v>
      </c>
      <c r="L964" s="20" t="e">
        <f>IF(L963=0,#N/A,IF(VLOOKUP($B964,加速計算!$D$11:$Z$5007,MATCH(L$19,加速計算!$E$34:$AM$34,0)+1,FALSE)&lt;0,0,IF($B964&gt;L$12,0,IF(VLOOKUP($B964,加速計算!$D$11:$Z$5007,MATCH(L$19,加速計算!$E$34:$AM$34,0)+1,FALSE)&gt;L$14,L$14,VLOOKUP($B964,加速計算!$D$11:$Z$5007,MATCH(L$19,加速計算!$E$34:$AM$34,0)+1,FALSE)))))</f>
        <v>#N/A</v>
      </c>
    </row>
    <row r="965" spans="2:12">
      <c r="B965" s="4">
        <v>9440</v>
      </c>
      <c r="C965" s="5" t="e">
        <f t="shared" si="16"/>
        <v>#N/A</v>
      </c>
      <c r="D965" s="9" t="e">
        <f>IF(D964=0,#N/A,IF(VLOOKUP($B965,加速計算!$D$11:$Z$5007,MATCH(D$19,加速計算!$E$34:$AM$34,0)+1,FALSE)&lt;0,0,IF($B965&gt;D$12,0,IF(VLOOKUP($B965,加速計算!$D$11:$Z$5007,MATCH(D$19,加速計算!$E$34:$AM$34,0)+1,FALSE)&gt;D$14,D$14,VLOOKUP($B965,加速計算!$D$11:$Z$5007,MATCH(D$19,加速計算!$E$34:$AM$34,0)+1,FALSE)))))</f>
        <v>#N/A</v>
      </c>
      <c r="E965" s="9" t="e">
        <f>IF(E964=0,#N/A,IF(VLOOKUP($B965,加速計算!$D$11:$Z$5007,MATCH(E$19,加速計算!$E$34:$AM$34,0)+1,FALSE)&lt;0,0,IF($B965&gt;E$12,0,IF(VLOOKUP($B965,加速計算!$D$11:$Z$5007,MATCH(E$19,加速計算!$E$34:$AM$34,0)+1,FALSE)&gt;E$14,E$14,VLOOKUP($B965,加速計算!$D$11:$Z$5007,MATCH(E$19,加速計算!$E$34:$AM$34,0)+1,FALSE)))))</f>
        <v>#N/A</v>
      </c>
      <c r="F965" s="9" t="e">
        <f>IF(F964=0,#N/A,IF(VLOOKUP($B965,加速計算!$D$11:$Z$5007,MATCH(F$19,加速計算!$E$34:$AM$34,0)+1,FALSE)&lt;0,0,IF($B965&gt;F$12,0,IF(VLOOKUP($B965,加速計算!$D$11:$Z$5007,MATCH(F$19,加速計算!$E$34:$AM$34,0)+1,FALSE)&gt;F$14,F$14,VLOOKUP($B965,加速計算!$D$11:$Z$5007,MATCH(F$19,加速計算!$E$34:$AM$34,0)+1,FALSE)))))</f>
        <v>#N/A</v>
      </c>
      <c r="G965" s="9" t="e">
        <f>IF(G964=0,#N/A,IF(VLOOKUP($B965,加速計算!$D$11:$Z$5007,MATCH(G$19,加速計算!$E$34:$AM$34,0)+1,FALSE)&lt;0,0,IF($B965&gt;G$12,0,IF(VLOOKUP($B965,加速計算!$D$11:$Z$5007,MATCH(G$19,加速計算!$E$34:$AM$34,0)+1,FALSE)&gt;G$14,G$14,VLOOKUP($B965,加速計算!$D$11:$Z$5007,MATCH(G$19,加速計算!$E$34:$AM$34,0)+1,FALSE)))))</f>
        <v>#N/A</v>
      </c>
      <c r="H965" s="9" t="e">
        <f>IF(H964=0,#N/A,IF(VLOOKUP($B965,加速計算!$D$11:$Z$5007,MATCH(H$19,加速計算!$E$34:$AM$34,0)+1,FALSE)&lt;0,0,IF($B965&gt;H$12,0,IF(VLOOKUP($B965,加速計算!$D$11:$Z$5007,MATCH(H$19,加速計算!$E$34:$AM$34,0)+1,FALSE)&gt;H$14,H$14,VLOOKUP($B965,加速計算!$D$11:$Z$5007,MATCH(H$19,加速計算!$E$34:$AM$34,0)+1,FALSE)))))</f>
        <v>#N/A</v>
      </c>
      <c r="I965" s="9" t="e">
        <f>IF(I964=0,#N/A,IF(VLOOKUP($B965,加速計算!$D$11:$Z$5007,MATCH(I$19,加速計算!$E$34:$AM$34,0)+1,FALSE)&lt;0,0,IF($B965&gt;I$12,0,IF(VLOOKUP($B965,加速計算!$D$11:$Z$5007,MATCH(I$19,加速計算!$E$34:$AM$34,0)+1,FALSE)&gt;I$14,I$14,VLOOKUP($B965,加速計算!$D$11:$Z$5007,MATCH(I$19,加速計算!$E$34:$AM$34,0)+1,FALSE)))))</f>
        <v>#N/A</v>
      </c>
      <c r="J965" s="9" t="e">
        <f>IF(J964=0,#N/A,IF(VLOOKUP($B965,加速計算!$D$11:$Z$5007,MATCH(J$19,加速計算!$E$34:$AM$34,0)+1,FALSE)&lt;0,0,IF($B965&gt;J$12,0,IF(VLOOKUP($B965,加速計算!$D$11:$Z$5007,MATCH(J$19,加速計算!$E$34:$AM$34,0)+1,FALSE)&gt;J$14,J$14,VLOOKUP($B965,加速計算!$D$11:$Z$5007,MATCH(J$19,加速計算!$E$34:$AM$34,0)+1,FALSE)))))</f>
        <v>#N/A</v>
      </c>
      <c r="K965" s="9" t="e">
        <f>IF(K964=0,#N/A,IF(VLOOKUP($B965,加速計算!$D$11:$Z$5007,MATCH(K$19,加速計算!$E$34:$AM$34,0)+1,FALSE)&lt;0,0,IF($B965&gt;K$12,0,IF(VLOOKUP($B965,加速計算!$D$11:$Z$5007,MATCH(K$19,加速計算!$E$34:$AM$34,0)+1,FALSE)&gt;K$14,K$14,VLOOKUP($B965,加速計算!$D$11:$Z$5007,MATCH(K$19,加速計算!$E$34:$AM$34,0)+1,FALSE)))))</f>
        <v>#N/A</v>
      </c>
      <c r="L965" s="20" t="e">
        <f>IF(L964=0,#N/A,IF(VLOOKUP($B965,加速計算!$D$11:$Z$5007,MATCH(L$19,加速計算!$E$34:$AM$34,0)+1,FALSE)&lt;0,0,IF($B965&gt;L$12,0,IF(VLOOKUP($B965,加速計算!$D$11:$Z$5007,MATCH(L$19,加速計算!$E$34:$AM$34,0)+1,FALSE)&gt;L$14,L$14,VLOOKUP($B965,加速計算!$D$11:$Z$5007,MATCH(L$19,加速計算!$E$34:$AM$34,0)+1,FALSE)))))</f>
        <v>#N/A</v>
      </c>
    </row>
    <row r="966" spans="2:12">
      <c r="B966" s="4">
        <v>9450</v>
      </c>
      <c r="C966" s="5" t="e">
        <f t="shared" si="16"/>
        <v>#N/A</v>
      </c>
      <c r="D966" s="9" t="e">
        <f>IF(D965=0,#N/A,IF(VLOOKUP($B966,加速計算!$D$11:$Z$5007,MATCH(D$19,加速計算!$E$34:$AM$34,0)+1,FALSE)&lt;0,0,IF($B966&gt;D$12,0,IF(VLOOKUP($B966,加速計算!$D$11:$Z$5007,MATCH(D$19,加速計算!$E$34:$AM$34,0)+1,FALSE)&gt;D$14,D$14,VLOOKUP($B966,加速計算!$D$11:$Z$5007,MATCH(D$19,加速計算!$E$34:$AM$34,0)+1,FALSE)))))</f>
        <v>#N/A</v>
      </c>
      <c r="E966" s="9" t="e">
        <f>IF(E965=0,#N/A,IF(VLOOKUP($B966,加速計算!$D$11:$Z$5007,MATCH(E$19,加速計算!$E$34:$AM$34,0)+1,FALSE)&lt;0,0,IF($B966&gt;E$12,0,IF(VLOOKUP($B966,加速計算!$D$11:$Z$5007,MATCH(E$19,加速計算!$E$34:$AM$34,0)+1,FALSE)&gt;E$14,E$14,VLOOKUP($B966,加速計算!$D$11:$Z$5007,MATCH(E$19,加速計算!$E$34:$AM$34,0)+1,FALSE)))))</f>
        <v>#N/A</v>
      </c>
      <c r="F966" s="9" t="e">
        <f>IF(F965=0,#N/A,IF(VLOOKUP($B966,加速計算!$D$11:$Z$5007,MATCH(F$19,加速計算!$E$34:$AM$34,0)+1,FALSE)&lt;0,0,IF($B966&gt;F$12,0,IF(VLOOKUP($B966,加速計算!$D$11:$Z$5007,MATCH(F$19,加速計算!$E$34:$AM$34,0)+1,FALSE)&gt;F$14,F$14,VLOOKUP($B966,加速計算!$D$11:$Z$5007,MATCH(F$19,加速計算!$E$34:$AM$34,0)+1,FALSE)))))</f>
        <v>#N/A</v>
      </c>
      <c r="G966" s="9" t="e">
        <f>IF(G965=0,#N/A,IF(VLOOKUP($B966,加速計算!$D$11:$Z$5007,MATCH(G$19,加速計算!$E$34:$AM$34,0)+1,FALSE)&lt;0,0,IF($B966&gt;G$12,0,IF(VLOOKUP($B966,加速計算!$D$11:$Z$5007,MATCH(G$19,加速計算!$E$34:$AM$34,0)+1,FALSE)&gt;G$14,G$14,VLOOKUP($B966,加速計算!$D$11:$Z$5007,MATCH(G$19,加速計算!$E$34:$AM$34,0)+1,FALSE)))))</f>
        <v>#N/A</v>
      </c>
      <c r="H966" s="9" t="e">
        <f>IF(H965=0,#N/A,IF(VLOOKUP($B966,加速計算!$D$11:$Z$5007,MATCH(H$19,加速計算!$E$34:$AM$34,0)+1,FALSE)&lt;0,0,IF($B966&gt;H$12,0,IF(VLOOKUP($B966,加速計算!$D$11:$Z$5007,MATCH(H$19,加速計算!$E$34:$AM$34,0)+1,FALSE)&gt;H$14,H$14,VLOOKUP($B966,加速計算!$D$11:$Z$5007,MATCH(H$19,加速計算!$E$34:$AM$34,0)+1,FALSE)))))</f>
        <v>#N/A</v>
      </c>
      <c r="I966" s="9" t="e">
        <f>IF(I965=0,#N/A,IF(VLOOKUP($B966,加速計算!$D$11:$Z$5007,MATCH(I$19,加速計算!$E$34:$AM$34,0)+1,FALSE)&lt;0,0,IF($B966&gt;I$12,0,IF(VLOOKUP($B966,加速計算!$D$11:$Z$5007,MATCH(I$19,加速計算!$E$34:$AM$34,0)+1,FALSE)&gt;I$14,I$14,VLOOKUP($B966,加速計算!$D$11:$Z$5007,MATCH(I$19,加速計算!$E$34:$AM$34,0)+1,FALSE)))))</f>
        <v>#N/A</v>
      </c>
      <c r="J966" s="9" t="e">
        <f>IF(J965=0,#N/A,IF(VLOOKUP($B966,加速計算!$D$11:$Z$5007,MATCH(J$19,加速計算!$E$34:$AM$34,0)+1,FALSE)&lt;0,0,IF($B966&gt;J$12,0,IF(VLOOKUP($B966,加速計算!$D$11:$Z$5007,MATCH(J$19,加速計算!$E$34:$AM$34,0)+1,FALSE)&gt;J$14,J$14,VLOOKUP($B966,加速計算!$D$11:$Z$5007,MATCH(J$19,加速計算!$E$34:$AM$34,0)+1,FALSE)))))</f>
        <v>#N/A</v>
      </c>
      <c r="K966" s="9" t="e">
        <f>IF(K965=0,#N/A,IF(VLOOKUP($B966,加速計算!$D$11:$Z$5007,MATCH(K$19,加速計算!$E$34:$AM$34,0)+1,FALSE)&lt;0,0,IF($B966&gt;K$12,0,IF(VLOOKUP($B966,加速計算!$D$11:$Z$5007,MATCH(K$19,加速計算!$E$34:$AM$34,0)+1,FALSE)&gt;K$14,K$14,VLOOKUP($B966,加速計算!$D$11:$Z$5007,MATCH(K$19,加速計算!$E$34:$AM$34,0)+1,FALSE)))))</f>
        <v>#N/A</v>
      </c>
      <c r="L966" s="20" t="e">
        <f>IF(L965=0,#N/A,IF(VLOOKUP($B966,加速計算!$D$11:$Z$5007,MATCH(L$19,加速計算!$E$34:$AM$34,0)+1,FALSE)&lt;0,0,IF($B966&gt;L$12,0,IF(VLOOKUP($B966,加速計算!$D$11:$Z$5007,MATCH(L$19,加速計算!$E$34:$AM$34,0)+1,FALSE)&gt;L$14,L$14,VLOOKUP($B966,加速計算!$D$11:$Z$5007,MATCH(L$19,加速計算!$E$34:$AM$34,0)+1,FALSE)))))</f>
        <v>#N/A</v>
      </c>
    </row>
    <row r="967" spans="2:12">
      <c r="B967" s="4">
        <v>9460</v>
      </c>
      <c r="C967" s="5" t="e">
        <f t="shared" si="16"/>
        <v>#N/A</v>
      </c>
      <c r="D967" s="9" t="e">
        <f>IF(D966=0,#N/A,IF(VLOOKUP($B967,加速計算!$D$11:$Z$5007,MATCH(D$19,加速計算!$E$34:$AM$34,0)+1,FALSE)&lt;0,0,IF($B967&gt;D$12,0,IF(VLOOKUP($B967,加速計算!$D$11:$Z$5007,MATCH(D$19,加速計算!$E$34:$AM$34,0)+1,FALSE)&gt;D$14,D$14,VLOOKUP($B967,加速計算!$D$11:$Z$5007,MATCH(D$19,加速計算!$E$34:$AM$34,0)+1,FALSE)))))</f>
        <v>#N/A</v>
      </c>
      <c r="E967" s="9" t="e">
        <f>IF(E966=0,#N/A,IF(VLOOKUP($B967,加速計算!$D$11:$Z$5007,MATCH(E$19,加速計算!$E$34:$AM$34,0)+1,FALSE)&lt;0,0,IF($B967&gt;E$12,0,IF(VLOOKUP($B967,加速計算!$D$11:$Z$5007,MATCH(E$19,加速計算!$E$34:$AM$34,0)+1,FALSE)&gt;E$14,E$14,VLOOKUP($B967,加速計算!$D$11:$Z$5007,MATCH(E$19,加速計算!$E$34:$AM$34,0)+1,FALSE)))))</f>
        <v>#N/A</v>
      </c>
      <c r="F967" s="9" t="e">
        <f>IF(F966=0,#N/A,IF(VLOOKUP($B967,加速計算!$D$11:$Z$5007,MATCH(F$19,加速計算!$E$34:$AM$34,0)+1,FALSE)&lt;0,0,IF($B967&gt;F$12,0,IF(VLOOKUP($B967,加速計算!$D$11:$Z$5007,MATCH(F$19,加速計算!$E$34:$AM$34,0)+1,FALSE)&gt;F$14,F$14,VLOOKUP($B967,加速計算!$D$11:$Z$5007,MATCH(F$19,加速計算!$E$34:$AM$34,0)+1,FALSE)))))</f>
        <v>#N/A</v>
      </c>
      <c r="G967" s="9" t="e">
        <f>IF(G966=0,#N/A,IF(VLOOKUP($B967,加速計算!$D$11:$Z$5007,MATCH(G$19,加速計算!$E$34:$AM$34,0)+1,FALSE)&lt;0,0,IF($B967&gt;G$12,0,IF(VLOOKUP($B967,加速計算!$D$11:$Z$5007,MATCH(G$19,加速計算!$E$34:$AM$34,0)+1,FALSE)&gt;G$14,G$14,VLOOKUP($B967,加速計算!$D$11:$Z$5007,MATCH(G$19,加速計算!$E$34:$AM$34,0)+1,FALSE)))))</f>
        <v>#N/A</v>
      </c>
      <c r="H967" s="9" t="e">
        <f>IF(H966=0,#N/A,IF(VLOOKUP($B967,加速計算!$D$11:$Z$5007,MATCH(H$19,加速計算!$E$34:$AM$34,0)+1,FALSE)&lt;0,0,IF($B967&gt;H$12,0,IF(VLOOKUP($B967,加速計算!$D$11:$Z$5007,MATCH(H$19,加速計算!$E$34:$AM$34,0)+1,FALSE)&gt;H$14,H$14,VLOOKUP($B967,加速計算!$D$11:$Z$5007,MATCH(H$19,加速計算!$E$34:$AM$34,0)+1,FALSE)))))</f>
        <v>#N/A</v>
      </c>
      <c r="I967" s="9" t="e">
        <f>IF(I966=0,#N/A,IF(VLOOKUP($B967,加速計算!$D$11:$Z$5007,MATCH(I$19,加速計算!$E$34:$AM$34,0)+1,FALSE)&lt;0,0,IF($B967&gt;I$12,0,IF(VLOOKUP($B967,加速計算!$D$11:$Z$5007,MATCH(I$19,加速計算!$E$34:$AM$34,0)+1,FALSE)&gt;I$14,I$14,VLOOKUP($B967,加速計算!$D$11:$Z$5007,MATCH(I$19,加速計算!$E$34:$AM$34,0)+1,FALSE)))))</f>
        <v>#N/A</v>
      </c>
      <c r="J967" s="9" t="e">
        <f>IF(J966=0,#N/A,IF(VLOOKUP($B967,加速計算!$D$11:$Z$5007,MATCH(J$19,加速計算!$E$34:$AM$34,0)+1,FALSE)&lt;0,0,IF($B967&gt;J$12,0,IF(VLOOKUP($B967,加速計算!$D$11:$Z$5007,MATCH(J$19,加速計算!$E$34:$AM$34,0)+1,FALSE)&gt;J$14,J$14,VLOOKUP($B967,加速計算!$D$11:$Z$5007,MATCH(J$19,加速計算!$E$34:$AM$34,0)+1,FALSE)))))</f>
        <v>#N/A</v>
      </c>
      <c r="K967" s="9" t="e">
        <f>IF(K966=0,#N/A,IF(VLOOKUP($B967,加速計算!$D$11:$Z$5007,MATCH(K$19,加速計算!$E$34:$AM$34,0)+1,FALSE)&lt;0,0,IF($B967&gt;K$12,0,IF(VLOOKUP($B967,加速計算!$D$11:$Z$5007,MATCH(K$19,加速計算!$E$34:$AM$34,0)+1,FALSE)&gt;K$14,K$14,VLOOKUP($B967,加速計算!$D$11:$Z$5007,MATCH(K$19,加速計算!$E$34:$AM$34,0)+1,FALSE)))))</f>
        <v>#N/A</v>
      </c>
      <c r="L967" s="20" t="e">
        <f>IF(L966=0,#N/A,IF(VLOOKUP($B967,加速計算!$D$11:$Z$5007,MATCH(L$19,加速計算!$E$34:$AM$34,0)+1,FALSE)&lt;0,0,IF($B967&gt;L$12,0,IF(VLOOKUP($B967,加速計算!$D$11:$Z$5007,MATCH(L$19,加速計算!$E$34:$AM$34,0)+1,FALSE)&gt;L$14,L$14,VLOOKUP($B967,加速計算!$D$11:$Z$5007,MATCH(L$19,加速計算!$E$34:$AM$34,0)+1,FALSE)))))</f>
        <v>#N/A</v>
      </c>
    </row>
    <row r="968" spans="2:12">
      <c r="B968" s="4">
        <v>9470</v>
      </c>
      <c r="C968" s="5" t="e">
        <f t="shared" si="16"/>
        <v>#N/A</v>
      </c>
      <c r="D968" s="9" t="e">
        <f>IF(D967=0,#N/A,IF(VLOOKUP($B968,加速計算!$D$11:$Z$5007,MATCH(D$19,加速計算!$E$34:$AM$34,0)+1,FALSE)&lt;0,0,IF($B968&gt;D$12,0,IF(VLOOKUP($B968,加速計算!$D$11:$Z$5007,MATCH(D$19,加速計算!$E$34:$AM$34,0)+1,FALSE)&gt;D$14,D$14,VLOOKUP($B968,加速計算!$D$11:$Z$5007,MATCH(D$19,加速計算!$E$34:$AM$34,0)+1,FALSE)))))</f>
        <v>#N/A</v>
      </c>
      <c r="E968" s="9" t="e">
        <f>IF(E967=0,#N/A,IF(VLOOKUP($B968,加速計算!$D$11:$Z$5007,MATCH(E$19,加速計算!$E$34:$AM$34,0)+1,FALSE)&lt;0,0,IF($B968&gt;E$12,0,IF(VLOOKUP($B968,加速計算!$D$11:$Z$5007,MATCH(E$19,加速計算!$E$34:$AM$34,0)+1,FALSE)&gt;E$14,E$14,VLOOKUP($B968,加速計算!$D$11:$Z$5007,MATCH(E$19,加速計算!$E$34:$AM$34,0)+1,FALSE)))))</f>
        <v>#N/A</v>
      </c>
      <c r="F968" s="9" t="e">
        <f>IF(F967=0,#N/A,IF(VLOOKUP($B968,加速計算!$D$11:$Z$5007,MATCH(F$19,加速計算!$E$34:$AM$34,0)+1,FALSE)&lt;0,0,IF($B968&gt;F$12,0,IF(VLOOKUP($B968,加速計算!$D$11:$Z$5007,MATCH(F$19,加速計算!$E$34:$AM$34,0)+1,FALSE)&gt;F$14,F$14,VLOOKUP($B968,加速計算!$D$11:$Z$5007,MATCH(F$19,加速計算!$E$34:$AM$34,0)+1,FALSE)))))</f>
        <v>#N/A</v>
      </c>
      <c r="G968" s="9" t="e">
        <f>IF(G967=0,#N/A,IF(VLOOKUP($B968,加速計算!$D$11:$Z$5007,MATCH(G$19,加速計算!$E$34:$AM$34,0)+1,FALSE)&lt;0,0,IF($B968&gt;G$12,0,IF(VLOOKUP($B968,加速計算!$D$11:$Z$5007,MATCH(G$19,加速計算!$E$34:$AM$34,0)+1,FALSE)&gt;G$14,G$14,VLOOKUP($B968,加速計算!$D$11:$Z$5007,MATCH(G$19,加速計算!$E$34:$AM$34,0)+1,FALSE)))))</f>
        <v>#N/A</v>
      </c>
      <c r="H968" s="9" t="e">
        <f>IF(H967=0,#N/A,IF(VLOOKUP($B968,加速計算!$D$11:$Z$5007,MATCH(H$19,加速計算!$E$34:$AM$34,0)+1,FALSE)&lt;0,0,IF($B968&gt;H$12,0,IF(VLOOKUP($B968,加速計算!$D$11:$Z$5007,MATCH(H$19,加速計算!$E$34:$AM$34,0)+1,FALSE)&gt;H$14,H$14,VLOOKUP($B968,加速計算!$D$11:$Z$5007,MATCH(H$19,加速計算!$E$34:$AM$34,0)+1,FALSE)))))</f>
        <v>#N/A</v>
      </c>
      <c r="I968" s="9" t="e">
        <f>IF(I967=0,#N/A,IF(VLOOKUP($B968,加速計算!$D$11:$Z$5007,MATCH(I$19,加速計算!$E$34:$AM$34,0)+1,FALSE)&lt;0,0,IF($B968&gt;I$12,0,IF(VLOOKUP($B968,加速計算!$D$11:$Z$5007,MATCH(I$19,加速計算!$E$34:$AM$34,0)+1,FALSE)&gt;I$14,I$14,VLOOKUP($B968,加速計算!$D$11:$Z$5007,MATCH(I$19,加速計算!$E$34:$AM$34,0)+1,FALSE)))))</f>
        <v>#N/A</v>
      </c>
      <c r="J968" s="9" t="e">
        <f>IF(J967=0,#N/A,IF(VLOOKUP($B968,加速計算!$D$11:$Z$5007,MATCH(J$19,加速計算!$E$34:$AM$34,0)+1,FALSE)&lt;0,0,IF($B968&gt;J$12,0,IF(VLOOKUP($B968,加速計算!$D$11:$Z$5007,MATCH(J$19,加速計算!$E$34:$AM$34,0)+1,FALSE)&gt;J$14,J$14,VLOOKUP($B968,加速計算!$D$11:$Z$5007,MATCH(J$19,加速計算!$E$34:$AM$34,0)+1,FALSE)))))</f>
        <v>#N/A</v>
      </c>
      <c r="K968" s="9" t="e">
        <f>IF(K967=0,#N/A,IF(VLOOKUP($B968,加速計算!$D$11:$Z$5007,MATCH(K$19,加速計算!$E$34:$AM$34,0)+1,FALSE)&lt;0,0,IF($B968&gt;K$12,0,IF(VLOOKUP($B968,加速計算!$D$11:$Z$5007,MATCH(K$19,加速計算!$E$34:$AM$34,0)+1,FALSE)&gt;K$14,K$14,VLOOKUP($B968,加速計算!$D$11:$Z$5007,MATCH(K$19,加速計算!$E$34:$AM$34,0)+1,FALSE)))))</f>
        <v>#N/A</v>
      </c>
      <c r="L968" s="20" t="e">
        <f>IF(L967=0,#N/A,IF(VLOOKUP($B968,加速計算!$D$11:$Z$5007,MATCH(L$19,加速計算!$E$34:$AM$34,0)+1,FALSE)&lt;0,0,IF($B968&gt;L$12,0,IF(VLOOKUP($B968,加速計算!$D$11:$Z$5007,MATCH(L$19,加速計算!$E$34:$AM$34,0)+1,FALSE)&gt;L$14,L$14,VLOOKUP($B968,加速計算!$D$11:$Z$5007,MATCH(L$19,加速計算!$E$34:$AM$34,0)+1,FALSE)))))</f>
        <v>#N/A</v>
      </c>
    </row>
    <row r="969" spans="2:12">
      <c r="B969" s="4">
        <v>9480</v>
      </c>
      <c r="C969" s="5" t="e">
        <f t="shared" si="16"/>
        <v>#N/A</v>
      </c>
      <c r="D969" s="9" t="e">
        <f>IF(D968=0,#N/A,IF(VLOOKUP($B969,加速計算!$D$11:$Z$5007,MATCH(D$19,加速計算!$E$34:$AM$34,0)+1,FALSE)&lt;0,0,IF($B969&gt;D$12,0,IF(VLOOKUP($B969,加速計算!$D$11:$Z$5007,MATCH(D$19,加速計算!$E$34:$AM$34,0)+1,FALSE)&gt;D$14,D$14,VLOOKUP($B969,加速計算!$D$11:$Z$5007,MATCH(D$19,加速計算!$E$34:$AM$34,0)+1,FALSE)))))</f>
        <v>#N/A</v>
      </c>
      <c r="E969" s="9" t="e">
        <f>IF(E968=0,#N/A,IF(VLOOKUP($B969,加速計算!$D$11:$Z$5007,MATCH(E$19,加速計算!$E$34:$AM$34,0)+1,FALSE)&lt;0,0,IF($B969&gt;E$12,0,IF(VLOOKUP($B969,加速計算!$D$11:$Z$5007,MATCH(E$19,加速計算!$E$34:$AM$34,0)+1,FALSE)&gt;E$14,E$14,VLOOKUP($B969,加速計算!$D$11:$Z$5007,MATCH(E$19,加速計算!$E$34:$AM$34,0)+1,FALSE)))))</f>
        <v>#N/A</v>
      </c>
      <c r="F969" s="9" t="e">
        <f>IF(F968=0,#N/A,IF(VLOOKUP($B969,加速計算!$D$11:$Z$5007,MATCH(F$19,加速計算!$E$34:$AM$34,0)+1,FALSE)&lt;0,0,IF($B969&gt;F$12,0,IF(VLOOKUP($B969,加速計算!$D$11:$Z$5007,MATCH(F$19,加速計算!$E$34:$AM$34,0)+1,FALSE)&gt;F$14,F$14,VLOOKUP($B969,加速計算!$D$11:$Z$5007,MATCH(F$19,加速計算!$E$34:$AM$34,0)+1,FALSE)))))</f>
        <v>#N/A</v>
      </c>
      <c r="G969" s="9" t="e">
        <f>IF(G968=0,#N/A,IF(VLOOKUP($B969,加速計算!$D$11:$Z$5007,MATCH(G$19,加速計算!$E$34:$AM$34,0)+1,FALSE)&lt;0,0,IF($B969&gt;G$12,0,IF(VLOOKUP($B969,加速計算!$D$11:$Z$5007,MATCH(G$19,加速計算!$E$34:$AM$34,0)+1,FALSE)&gt;G$14,G$14,VLOOKUP($B969,加速計算!$D$11:$Z$5007,MATCH(G$19,加速計算!$E$34:$AM$34,0)+1,FALSE)))))</f>
        <v>#N/A</v>
      </c>
      <c r="H969" s="9" t="e">
        <f>IF(H968=0,#N/A,IF(VLOOKUP($B969,加速計算!$D$11:$Z$5007,MATCH(H$19,加速計算!$E$34:$AM$34,0)+1,FALSE)&lt;0,0,IF($B969&gt;H$12,0,IF(VLOOKUP($B969,加速計算!$D$11:$Z$5007,MATCH(H$19,加速計算!$E$34:$AM$34,0)+1,FALSE)&gt;H$14,H$14,VLOOKUP($B969,加速計算!$D$11:$Z$5007,MATCH(H$19,加速計算!$E$34:$AM$34,0)+1,FALSE)))))</f>
        <v>#N/A</v>
      </c>
      <c r="I969" s="9" t="e">
        <f>IF(I968=0,#N/A,IF(VLOOKUP($B969,加速計算!$D$11:$Z$5007,MATCH(I$19,加速計算!$E$34:$AM$34,0)+1,FALSE)&lt;0,0,IF($B969&gt;I$12,0,IF(VLOOKUP($B969,加速計算!$D$11:$Z$5007,MATCH(I$19,加速計算!$E$34:$AM$34,0)+1,FALSE)&gt;I$14,I$14,VLOOKUP($B969,加速計算!$D$11:$Z$5007,MATCH(I$19,加速計算!$E$34:$AM$34,0)+1,FALSE)))))</f>
        <v>#N/A</v>
      </c>
      <c r="J969" s="9" t="e">
        <f>IF(J968=0,#N/A,IF(VLOOKUP($B969,加速計算!$D$11:$Z$5007,MATCH(J$19,加速計算!$E$34:$AM$34,0)+1,FALSE)&lt;0,0,IF($B969&gt;J$12,0,IF(VLOOKUP($B969,加速計算!$D$11:$Z$5007,MATCH(J$19,加速計算!$E$34:$AM$34,0)+1,FALSE)&gt;J$14,J$14,VLOOKUP($B969,加速計算!$D$11:$Z$5007,MATCH(J$19,加速計算!$E$34:$AM$34,0)+1,FALSE)))))</f>
        <v>#N/A</v>
      </c>
      <c r="K969" s="9" t="e">
        <f>IF(K968=0,#N/A,IF(VLOOKUP($B969,加速計算!$D$11:$Z$5007,MATCH(K$19,加速計算!$E$34:$AM$34,0)+1,FALSE)&lt;0,0,IF($B969&gt;K$12,0,IF(VLOOKUP($B969,加速計算!$D$11:$Z$5007,MATCH(K$19,加速計算!$E$34:$AM$34,0)+1,FALSE)&gt;K$14,K$14,VLOOKUP($B969,加速計算!$D$11:$Z$5007,MATCH(K$19,加速計算!$E$34:$AM$34,0)+1,FALSE)))))</f>
        <v>#N/A</v>
      </c>
      <c r="L969" s="20" t="e">
        <f>IF(L968=0,#N/A,IF(VLOOKUP($B969,加速計算!$D$11:$Z$5007,MATCH(L$19,加速計算!$E$34:$AM$34,0)+1,FALSE)&lt;0,0,IF($B969&gt;L$12,0,IF(VLOOKUP($B969,加速計算!$D$11:$Z$5007,MATCH(L$19,加速計算!$E$34:$AM$34,0)+1,FALSE)&gt;L$14,L$14,VLOOKUP($B969,加速計算!$D$11:$Z$5007,MATCH(L$19,加速計算!$E$34:$AM$34,0)+1,FALSE)))))</f>
        <v>#N/A</v>
      </c>
    </row>
    <row r="970" spans="2:12">
      <c r="B970" s="4">
        <v>9490</v>
      </c>
      <c r="C970" s="5" t="e">
        <f t="shared" si="16"/>
        <v>#N/A</v>
      </c>
      <c r="D970" s="9" t="e">
        <f>IF(D969=0,#N/A,IF(VLOOKUP($B970,加速計算!$D$11:$Z$5007,MATCH(D$19,加速計算!$E$34:$AM$34,0)+1,FALSE)&lt;0,0,IF($B970&gt;D$12,0,IF(VLOOKUP($B970,加速計算!$D$11:$Z$5007,MATCH(D$19,加速計算!$E$34:$AM$34,0)+1,FALSE)&gt;D$14,D$14,VLOOKUP($B970,加速計算!$D$11:$Z$5007,MATCH(D$19,加速計算!$E$34:$AM$34,0)+1,FALSE)))))</f>
        <v>#N/A</v>
      </c>
      <c r="E970" s="9" t="e">
        <f>IF(E969=0,#N/A,IF(VLOOKUP($B970,加速計算!$D$11:$Z$5007,MATCH(E$19,加速計算!$E$34:$AM$34,0)+1,FALSE)&lt;0,0,IF($B970&gt;E$12,0,IF(VLOOKUP($B970,加速計算!$D$11:$Z$5007,MATCH(E$19,加速計算!$E$34:$AM$34,0)+1,FALSE)&gt;E$14,E$14,VLOOKUP($B970,加速計算!$D$11:$Z$5007,MATCH(E$19,加速計算!$E$34:$AM$34,0)+1,FALSE)))))</f>
        <v>#N/A</v>
      </c>
      <c r="F970" s="9" t="e">
        <f>IF(F969=0,#N/A,IF(VLOOKUP($B970,加速計算!$D$11:$Z$5007,MATCH(F$19,加速計算!$E$34:$AM$34,0)+1,FALSE)&lt;0,0,IF($B970&gt;F$12,0,IF(VLOOKUP($B970,加速計算!$D$11:$Z$5007,MATCH(F$19,加速計算!$E$34:$AM$34,0)+1,FALSE)&gt;F$14,F$14,VLOOKUP($B970,加速計算!$D$11:$Z$5007,MATCH(F$19,加速計算!$E$34:$AM$34,0)+1,FALSE)))))</f>
        <v>#N/A</v>
      </c>
      <c r="G970" s="9" t="e">
        <f>IF(G969=0,#N/A,IF(VLOOKUP($B970,加速計算!$D$11:$Z$5007,MATCH(G$19,加速計算!$E$34:$AM$34,0)+1,FALSE)&lt;0,0,IF($B970&gt;G$12,0,IF(VLOOKUP($B970,加速計算!$D$11:$Z$5007,MATCH(G$19,加速計算!$E$34:$AM$34,0)+1,FALSE)&gt;G$14,G$14,VLOOKUP($B970,加速計算!$D$11:$Z$5007,MATCH(G$19,加速計算!$E$34:$AM$34,0)+1,FALSE)))))</f>
        <v>#N/A</v>
      </c>
      <c r="H970" s="9" t="e">
        <f>IF(H969=0,#N/A,IF(VLOOKUP($B970,加速計算!$D$11:$Z$5007,MATCH(H$19,加速計算!$E$34:$AM$34,0)+1,FALSE)&lt;0,0,IF($B970&gt;H$12,0,IF(VLOOKUP($B970,加速計算!$D$11:$Z$5007,MATCH(H$19,加速計算!$E$34:$AM$34,0)+1,FALSE)&gt;H$14,H$14,VLOOKUP($B970,加速計算!$D$11:$Z$5007,MATCH(H$19,加速計算!$E$34:$AM$34,0)+1,FALSE)))))</f>
        <v>#N/A</v>
      </c>
      <c r="I970" s="9" t="e">
        <f>IF(I969=0,#N/A,IF(VLOOKUP($B970,加速計算!$D$11:$Z$5007,MATCH(I$19,加速計算!$E$34:$AM$34,0)+1,FALSE)&lt;0,0,IF($B970&gt;I$12,0,IF(VLOOKUP($B970,加速計算!$D$11:$Z$5007,MATCH(I$19,加速計算!$E$34:$AM$34,0)+1,FALSE)&gt;I$14,I$14,VLOOKUP($B970,加速計算!$D$11:$Z$5007,MATCH(I$19,加速計算!$E$34:$AM$34,0)+1,FALSE)))))</f>
        <v>#N/A</v>
      </c>
      <c r="J970" s="9" t="e">
        <f>IF(J969=0,#N/A,IF(VLOOKUP($B970,加速計算!$D$11:$Z$5007,MATCH(J$19,加速計算!$E$34:$AM$34,0)+1,FALSE)&lt;0,0,IF($B970&gt;J$12,0,IF(VLOOKUP($B970,加速計算!$D$11:$Z$5007,MATCH(J$19,加速計算!$E$34:$AM$34,0)+1,FALSE)&gt;J$14,J$14,VLOOKUP($B970,加速計算!$D$11:$Z$5007,MATCH(J$19,加速計算!$E$34:$AM$34,0)+1,FALSE)))))</f>
        <v>#N/A</v>
      </c>
      <c r="K970" s="9" t="e">
        <f>IF(K969=0,#N/A,IF(VLOOKUP($B970,加速計算!$D$11:$Z$5007,MATCH(K$19,加速計算!$E$34:$AM$34,0)+1,FALSE)&lt;0,0,IF($B970&gt;K$12,0,IF(VLOOKUP($B970,加速計算!$D$11:$Z$5007,MATCH(K$19,加速計算!$E$34:$AM$34,0)+1,FALSE)&gt;K$14,K$14,VLOOKUP($B970,加速計算!$D$11:$Z$5007,MATCH(K$19,加速計算!$E$34:$AM$34,0)+1,FALSE)))))</f>
        <v>#N/A</v>
      </c>
      <c r="L970" s="20" t="e">
        <f>IF(L969=0,#N/A,IF(VLOOKUP($B970,加速計算!$D$11:$Z$5007,MATCH(L$19,加速計算!$E$34:$AM$34,0)+1,FALSE)&lt;0,0,IF($B970&gt;L$12,0,IF(VLOOKUP($B970,加速計算!$D$11:$Z$5007,MATCH(L$19,加速計算!$E$34:$AM$34,0)+1,FALSE)&gt;L$14,L$14,VLOOKUP($B970,加速計算!$D$11:$Z$5007,MATCH(L$19,加速計算!$E$34:$AM$34,0)+1,FALSE)))))</f>
        <v>#N/A</v>
      </c>
    </row>
    <row r="971" spans="2:12">
      <c r="B971" s="4">
        <v>9500</v>
      </c>
      <c r="C971" s="5" t="e">
        <f t="shared" si="16"/>
        <v>#N/A</v>
      </c>
      <c r="D971" s="9" t="e">
        <f>IF(D970=0,#N/A,IF(VLOOKUP($B971,加速計算!$D$11:$Z$5007,MATCH(D$19,加速計算!$E$34:$AM$34,0)+1,FALSE)&lt;0,0,IF($B971&gt;D$12,0,IF(VLOOKUP($B971,加速計算!$D$11:$Z$5007,MATCH(D$19,加速計算!$E$34:$AM$34,0)+1,FALSE)&gt;D$14,D$14,VLOOKUP($B971,加速計算!$D$11:$Z$5007,MATCH(D$19,加速計算!$E$34:$AM$34,0)+1,FALSE)))))</f>
        <v>#N/A</v>
      </c>
      <c r="E971" s="9" t="e">
        <f>IF(E970=0,#N/A,IF(VLOOKUP($B971,加速計算!$D$11:$Z$5007,MATCH(E$19,加速計算!$E$34:$AM$34,0)+1,FALSE)&lt;0,0,IF($B971&gt;E$12,0,IF(VLOOKUP($B971,加速計算!$D$11:$Z$5007,MATCH(E$19,加速計算!$E$34:$AM$34,0)+1,FALSE)&gt;E$14,E$14,VLOOKUP($B971,加速計算!$D$11:$Z$5007,MATCH(E$19,加速計算!$E$34:$AM$34,0)+1,FALSE)))))</f>
        <v>#N/A</v>
      </c>
      <c r="F971" s="9" t="e">
        <f>IF(F970=0,#N/A,IF(VLOOKUP($B971,加速計算!$D$11:$Z$5007,MATCH(F$19,加速計算!$E$34:$AM$34,0)+1,FALSE)&lt;0,0,IF($B971&gt;F$12,0,IF(VLOOKUP($B971,加速計算!$D$11:$Z$5007,MATCH(F$19,加速計算!$E$34:$AM$34,0)+1,FALSE)&gt;F$14,F$14,VLOOKUP($B971,加速計算!$D$11:$Z$5007,MATCH(F$19,加速計算!$E$34:$AM$34,0)+1,FALSE)))))</f>
        <v>#N/A</v>
      </c>
      <c r="G971" s="9" t="e">
        <f>IF(G970=0,#N/A,IF(VLOOKUP($B971,加速計算!$D$11:$Z$5007,MATCH(G$19,加速計算!$E$34:$AM$34,0)+1,FALSE)&lt;0,0,IF($B971&gt;G$12,0,IF(VLOOKUP($B971,加速計算!$D$11:$Z$5007,MATCH(G$19,加速計算!$E$34:$AM$34,0)+1,FALSE)&gt;G$14,G$14,VLOOKUP($B971,加速計算!$D$11:$Z$5007,MATCH(G$19,加速計算!$E$34:$AM$34,0)+1,FALSE)))))</f>
        <v>#N/A</v>
      </c>
      <c r="H971" s="9" t="e">
        <f>IF(H970=0,#N/A,IF(VLOOKUP($B971,加速計算!$D$11:$Z$5007,MATCH(H$19,加速計算!$E$34:$AM$34,0)+1,FALSE)&lt;0,0,IF($B971&gt;H$12,0,IF(VLOOKUP($B971,加速計算!$D$11:$Z$5007,MATCH(H$19,加速計算!$E$34:$AM$34,0)+1,FALSE)&gt;H$14,H$14,VLOOKUP($B971,加速計算!$D$11:$Z$5007,MATCH(H$19,加速計算!$E$34:$AM$34,0)+1,FALSE)))))</f>
        <v>#N/A</v>
      </c>
      <c r="I971" s="9" t="e">
        <f>IF(I970=0,#N/A,IF(VLOOKUP($B971,加速計算!$D$11:$Z$5007,MATCH(I$19,加速計算!$E$34:$AM$34,0)+1,FALSE)&lt;0,0,IF($B971&gt;I$12,0,IF(VLOOKUP($B971,加速計算!$D$11:$Z$5007,MATCH(I$19,加速計算!$E$34:$AM$34,0)+1,FALSE)&gt;I$14,I$14,VLOOKUP($B971,加速計算!$D$11:$Z$5007,MATCH(I$19,加速計算!$E$34:$AM$34,0)+1,FALSE)))))</f>
        <v>#N/A</v>
      </c>
      <c r="J971" s="9" t="e">
        <f>IF(J970=0,#N/A,IF(VLOOKUP($B971,加速計算!$D$11:$Z$5007,MATCH(J$19,加速計算!$E$34:$AM$34,0)+1,FALSE)&lt;0,0,IF($B971&gt;J$12,0,IF(VLOOKUP($B971,加速計算!$D$11:$Z$5007,MATCH(J$19,加速計算!$E$34:$AM$34,0)+1,FALSE)&gt;J$14,J$14,VLOOKUP($B971,加速計算!$D$11:$Z$5007,MATCH(J$19,加速計算!$E$34:$AM$34,0)+1,FALSE)))))</f>
        <v>#N/A</v>
      </c>
      <c r="K971" s="9" t="e">
        <f>IF(K970=0,#N/A,IF(VLOOKUP($B971,加速計算!$D$11:$Z$5007,MATCH(K$19,加速計算!$E$34:$AM$34,0)+1,FALSE)&lt;0,0,IF($B971&gt;K$12,0,IF(VLOOKUP($B971,加速計算!$D$11:$Z$5007,MATCH(K$19,加速計算!$E$34:$AM$34,0)+1,FALSE)&gt;K$14,K$14,VLOOKUP($B971,加速計算!$D$11:$Z$5007,MATCH(K$19,加速計算!$E$34:$AM$34,0)+1,FALSE)))))</f>
        <v>#N/A</v>
      </c>
      <c r="L971" s="20" t="e">
        <f>IF(L970=0,#N/A,IF(VLOOKUP($B971,加速計算!$D$11:$Z$5007,MATCH(L$19,加速計算!$E$34:$AM$34,0)+1,FALSE)&lt;0,0,IF($B971&gt;L$12,0,IF(VLOOKUP($B971,加速計算!$D$11:$Z$5007,MATCH(L$19,加速計算!$E$34:$AM$34,0)+1,FALSE)&gt;L$14,L$14,VLOOKUP($B971,加速計算!$D$11:$Z$5007,MATCH(L$19,加速計算!$E$34:$AM$34,0)+1,FALSE)))))</f>
        <v>#N/A</v>
      </c>
    </row>
    <row r="972" spans="2:12">
      <c r="B972" s="4">
        <v>9510</v>
      </c>
      <c r="C972" s="5" t="e">
        <f t="shared" si="16"/>
        <v>#N/A</v>
      </c>
      <c r="D972" s="9" t="e">
        <f>IF(D971=0,#N/A,IF(VLOOKUP($B972,加速計算!$D$11:$Z$5007,MATCH(D$19,加速計算!$E$34:$AM$34,0)+1,FALSE)&lt;0,0,IF($B972&gt;D$12,0,IF(VLOOKUP($B972,加速計算!$D$11:$Z$5007,MATCH(D$19,加速計算!$E$34:$AM$34,0)+1,FALSE)&gt;D$14,D$14,VLOOKUP($B972,加速計算!$D$11:$Z$5007,MATCH(D$19,加速計算!$E$34:$AM$34,0)+1,FALSE)))))</f>
        <v>#N/A</v>
      </c>
      <c r="E972" s="9" t="e">
        <f>IF(E971=0,#N/A,IF(VLOOKUP($B972,加速計算!$D$11:$Z$5007,MATCH(E$19,加速計算!$E$34:$AM$34,0)+1,FALSE)&lt;0,0,IF($B972&gt;E$12,0,IF(VLOOKUP($B972,加速計算!$D$11:$Z$5007,MATCH(E$19,加速計算!$E$34:$AM$34,0)+1,FALSE)&gt;E$14,E$14,VLOOKUP($B972,加速計算!$D$11:$Z$5007,MATCH(E$19,加速計算!$E$34:$AM$34,0)+1,FALSE)))))</f>
        <v>#N/A</v>
      </c>
      <c r="F972" s="9" t="e">
        <f>IF(F971=0,#N/A,IF(VLOOKUP($B972,加速計算!$D$11:$Z$5007,MATCH(F$19,加速計算!$E$34:$AM$34,0)+1,FALSE)&lt;0,0,IF($B972&gt;F$12,0,IF(VLOOKUP($B972,加速計算!$D$11:$Z$5007,MATCH(F$19,加速計算!$E$34:$AM$34,0)+1,FALSE)&gt;F$14,F$14,VLOOKUP($B972,加速計算!$D$11:$Z$5007,MATCH(F$19,加速計算!$E$34:$AM$34,0)+1,FALSE)))))</f>
        <v>#N/A</v>
      </c>
      <c r="G972" s="9" t="e">
        <f>IF(G971=0,#N/A,IF(VLOOKUP($B972,加速計算!$D$11:$Z$5007,MATCH(G$19,加速計算!$E$34:$AM$34,0)+1,FALSE)&lt;0,0,IF($B972&gt;G$12,0,IF(VLOOKUP($B972,加速計算!$D$11:$Z$5007,MATCH(G$19,加速計算!$E$34:$AM$34,0)+1,FALSE)&gt;G$14,G$14,VLOOKUP($B972,加速計算!$D$11:$Z$5007,MATCH(G$19,加速計算!$E$34:$AM$34,0)+1,FALSE)))))</f>
        <v>#N/A</v>
      </c>
      <c r="H972" s="9" t="e">
        <f>IF(H971=0,#N/A,IF(VLOOKUP($B972,加速計算!$D$11:$Z$5007,MATCH(H$19,加速計算!$E$34:$AM$34,0)+1,FALSE)&lt;0,0,IF($B972&gt;H$12,0,IF(VLOOKUP($B972,加速計算!$D$11:$Z$5007,MATCH(H$19,加速計算!$E$34:$AM$34,0)+1,FALSE)&gt;H$14,H$14,VLOOKUP($B972,加速計算!$D$11:$Z$5007,MATCH(H$19,加速計算!$E$34:$AM$34,0)+1,FALSE)))))</f>
        <v>#N/A</v>
      </c>
      <c r="I972" s="9" t="e">
        <f>IF(I971=0,#N/A,IF(VLOOKUP($B972,加速計算!$D$11:$Z$5007,MATCH(I$19,加速計算!$E$34:$AM$34,0)+1,FALSE)&lt;0,0,IF($B972&gt;I$12,0,IF(VLOOKUP($B972,加速計算!$D$11:$Z$5007,MATCH(I$19,加速計算!$E$34:$AM$34,0)+1,FALSE)&gt;I$14,I$14,VLOOKUP($B972,加速計算!$D$11:$Z$5007,MATCH(I$19,加速計算!$E$34:$AM$34,0)+1,FALSE)))))</f>
        <v>#N/A</v>
      </c>
      <c r="J972" s="9" t="e">
        <f>IF(J971=0,#N/A,IF(VLOOKUP($B972,加速計算!$D$11:$Z$5007,MATCH(J$19,加速計算!$E$34:$AM$34,0)+1,FALSE)&lt;0,0,IF($B972&gt;J$12,0,IF(VLOOKUP($B972,加速計算!$D$11:$Z$5007,MATCH(J$19,加速計算!$E$34:$AM$34,0)+1,FALSE)&gt;J$14,J$14,VLOOKUP($B972,加速計算!$D$11:$Z$5007,MATCH(J$19,加速計算!$E$34:$AM$34,0)+1,FALSE)))))</f>
        <v>#N/A</v>
      </c>
      <c r="K972" s="9" t="e">
        <f>IF(K971=0,#N/A,IF(VLOOKUP($B972,加速計算!$D$11:$Z$5007,MATCH(K$19,加速計算!$E$34:$AM$34,0)+1,FALSE)&lt;0,0,IF($B972&gt;K$12,0,IF(VLOOKUP($B972,加速計算!$D$11:$Z$5007,MATCH(K$19,加速計算!$E$34:$AM$34,0)+1,FALSE)&gt;K$14,K$14,VLOOKUP($B972,加速計算!$D$11:$Z$5007,MATCH(K$19,加速計算!$E$34:$AM$34,0)+1,FALSE)))))</f>
        <v>#N/A</v>
      </c>
      <c r="L972" s="20" t="e">
        <f>IF(L971=0,#N/A,IF(VLOOKUP($B972,加速計算!$D$11:$Z$5007,MATCH(L$19,加速計算!$E$34:$AM$34,0)+1,FALSE)&lt;0,0,IF($B972&gt;L$12,0,IF(VLOOKUP($B972,加速計算!$D$11:$Z$5007,MATCH(L$19,加速計算!$E$34:$AM$34,0)+1,FALSE)&gt;L$14,L$14,VLOOKUP($B972,加速計算!$D$11:$Z$5007,MATCH(L$19,加速計算!$E$34:$AM$34,0)+1,FALSE)))))</f>
        <v>#N/A</v>
      </c>
    </row>
    <row r="973" spans="2:12">
      <c r="B973" s="4">
        <v>9520</v>
      </c>
      <c r="C973" s="5" t="e">
        <f t="shared" si="16"/>
        <v>#N/A</v>
      </c>
      <c r="D973" s="9" t="e">
        <f>IF(D972=0,#N/A,IF(VLOOKUP($B973,加速計算!$D$11:$Z$5007,MATCH(D$19,加速計算!$E$34:$AM$34,0)+1,FALSE)&lt;0,0,IF($B973&gt;D$12,0,IF(VLOOKUP($B973,加速計算!$D$11:$Z$5007,MATCH(D$19,加速計算!$E$34:$AM$34,0)+1,FALSE)&gt;D$14,D$14,VLOOKUP($B973,加速計算!$D$11:$Z$5007,MATCH(D$19,加速計算!$E$34:$AM$34,0)+1,FALSE)))))</f>
        <v>#N/A</v>
      </c>
      <c r="E973" s="9" t="e">
        <f>IF(E972=0,#N/A,IF(VLOOKUP($B973,加速計算!$D$11:$Z$5007,MATCH(E$19,加速計算!$E$34:$AM$34,0)+1,FALSE)&lt;0,0,IF($B973&gt;E$12,0,IF(VLOOKUP($B973,加速計算!$D$11:$Z$5007,MATCH(E$19,加速計算!$E$34:$AM$34,0)+1,FALSE)&gt;E$14,E$14,VLOOKUP($B973,加速計算!$D$11:$Z$5007,MATCH(E$19,加速計算!$E$34:$AM$34,0)+1,FALSE)))))</f>
        <v>#N/A</v>
      </c>
      <c r="F973" s="9" t="e">
        <f>IF(F972=0,#N/A,IF(VLOOKUP($B973,加速計算!$D$11:$Z$5007,MATCH(F$19,加速計算!$E$34:$AM$34,0)+1,FALSE)&lt;0,0,IF($B973&gt;F$12,0,IF(VLOOKUP($B973,加速計算!$D$11:$Z$5007,MATCH(F$19,加速計算!$E$34:$AM$34,0)+1,FALSE)&gt;F$14,F$14,VLOOKUP($B973,加速計算!$D$11:$Z$5007,MATCH(F$19,加速計算!$E$34:$AM$34,0)+1,FALSE)))))</f>
        <v>#N/A</v>
      </c>
      <c r="G973" s="9" t="e">
        <f>IF(G972=0,#N/A,IF(VLOOKUP($B973,加速計算!$D$11:$Z$5007,MATCH(G$19,加速計算!$E$34:$AM$34,0)+1,FALSE)&lt;0,0,IF($B973&gt;G$12,0,IF(VLOOKUP($B973,加速計算!$D$11:$Z$5007,MATCH(G$19,加速計算!$E$34:$AM$34,0)+1,FALSE)&gt;G$14,G$14,VLOOKUP($B973,加速計算!$D$11:$Z$5007,MATCH(G$19,加速計算!$E$34:$AM$34,0)+1,FALSE)))))</f>
        <v>#N/A</v>
      </c>
      <c r="H973" s="9" t="e">
        <f>IF(H972=0,#N/A,IF(VLOOKUP($B973,加速計算!$D$11:$Z$5007,MATCH(H$19,加速計算!$E$34:$AM$34,0)+1,FALSE)&lt;0,0,IF($B973&gt;H$12,0,IF(VLOOKUP($B973,加速計算!$D$11:$Z$5007,MATCH(H$19,加速計算!$E$34:$AM$34,0)+1,FALSE)&gt;H$14,H$14,VLOOKUP($B973,加速計算!$D$11:$Z$5007,MATCH(H$19,加速計算!$E$34:$AM$34,0)+1,FALSE)))))</f>
        <v>#N/A</v>
      </c>
      <c r="I973" s="9" t="e">
        <f>IF(I972=0,#N/A,IF(VLOOKUP($B973,加速計算!$D$11:$Z$5007,MATCH(I$19,加速計算!$E$34:$AM$34,0)+1,FALSE)&lt;0,0,IF($B973&gt;I$12,0,IF(VLOOKUP($B973,加速計算!$D$11:$Z$5007,MATCH(I$19,加速計算!$E$34:$AM$34,0)+1,FALSE)&gt;I$14,I$14,VLOOKUP($B973,加速計算!$D$11:$Z$5007,MATCH(I$19,加速計算!$E$34:$AM$34,0)+1,FALSE)))))</f>
        <v>#N/A</v>
      </c>
      <c r="J973" s="9" t="e">
        <f>IF(J972=0,#N/A,IF(VLOOKUP($B973,加速計算!$D$11:$Z$5007,MATCH(J$19,加速計算!$E$34:$AM$34,0)+1,FALSE)&lt;0,0,IF($B973&gt;J$12,0,IF(VLOOKUP($B973,加速計算!$D$11:$Z$5007,MATCH(J$19,加速計算!$E$34:$AM$34,0)+1,FALSE)&gt;J$14,J$14,VLOOKUP($B973,加速計算!$D$11:$Z$5007,MATCH(J$19,加速計算!$E$34:$AM$34,0)+1,FALSE)))))</f>
        <v>#N/A</v>
      </c>
      <c r="K973" s="9" t="e">
        <f>IF(K972=0,#N/A,IF(VLOOKUP($B973,加速計算!$D$11:$Z$5007,MATCH(K$19,加速計算!$E$34:$AM$34,0)+1,FALSE)&lt;0,0,IF($B973&gt;K$12,0,IF(VLOOKUP($B973,加速計算!$D$11:$Z$5007,MATCH(K$19,加速計算!$E$34:$AM$34,0)+1,FALSE)&gt;K$14,K$14,VLOOKUP($B973,加速計算!$D$11:$Z$5007,MATCH(K$19,加速計算!$E$34:$AM$34,0)+1,FALSE)))))</f>
        <v>#N/A</v>
      </c>
      <c r="L973" s="20" t="e">
        <f>IF(L972=0,#N/A,IF(VLOOKUP($B973,加速計算!$D$11:$Z$5007,MATCH(L$19,加速計算!$E$34:$AM$34,0)+1,FALSE)&lt;0,0,IF($B973&gt;L$12,0,IF(VLOOKUP($B973,加速計算!$D$11:$Z$5007,MATCH(L$19,加速計算!$E$34:$AM$34,0)+1,FALSE)&gt;L$14,L$14,VLOOKUP($B973,加速計算!$D$11:$Z$5007,MATCH(L$19,加速計算!$E$34:$AM$34,0)+1,FALSE)))))</f>
        <v>#N/A</v>
      </c>
    </row>
    <row r="974" spans="2:12">
      <c r="B974" s="4">
        <v>9530</v>
      </c>
      <c r="C974" s="5" t="e">
        <f t="shared" si="16"/>
        <v>#N/A</v>
      </c>
      <c r="D974" s="9" t="e">
        <f>IF(D973=0,#N/A,IF(VLOOKUP($B974,加速計算!$D$11:$Z$5007,MATCH(D$19,加速計算!$E$34:$AM$34,0)+1,FALSE)&lt;0,0,IF($B974&gt;D$12,0,IF(VLOOKUP($B974,加速計算!$D$11:$Z$5007,MATCH(D$19,加速計算!$E$34:$AM$34,0)+1,FALSE)&gt;D$14,D$14,VLOOKUP($B974,加速計算!$D$11:$Z$5007,MATCH(D$19,加速計算!$E$34:$AM$34,0)+1,FALSE)))))</f>
        <v>#N/A</v>
      </c>
      <c r="E974" s="9" t="e">
        <f>IF(E973=0,#N/A,IF(VLOOKUP($B974,加速計算!$D$11:$Z$5007,MATCH(E$19,加速計算!$E$34:$AM$34,0)+1,FALSE)&lt;0,0,IF($B974&gt;E$12,0,IF(VLOOKUP($B974,加速計算!$D$11:$Z$5007,MATCH(E$19,加速計算!$E$34:$AM$34,0)+1,FALSE)&gt;E$14,E$14,VLOOKUP($B974,加速計算!$D$11:$Z$5007,MATCH(E$19,加速計算!$E$34:$AM$34,0)+1,FALSE)))))</f>
        <v>#N/A</v>
      </c>
      <c r="F974" s="9" t="e">
        <f>IF(F973=0,#N/A,IF(VLOOKUP($B974,加速計算!$D$11:$Z$5007,MATCH(F$19,加速計算!$E$34:$AM$34,0)+1,FALSE)&lt;0,0,IF($B974&gt;F$12,0,IF(VLOOKUP($B974,加速計算!$D$11:$Z$5007,MATCH(F$19,加速計算!$E$34:$AM$34,0)+1,FALSE)&gt;F$14,F$14,VLOOKUP($B974,加速計算!$D$11:$Z$5007,MATCH(F$19,加速計算!$E$34:$AM$34,0)+1,FALSE)))))</f>
        <v>#N/A</v>
      </c>
      <c r="G974" s="9" t="e">
        <f>IF(G973=0,#N/A,IF(VLOOKUP($B974,加速計算!$D$11:$Z$5007,MATCH(G$19,加速計算!$E$34:$AM$34,0)+1,FALSE)&lt;0,0,IF($B974&gt;G$12,0,IF(VLOOKUP($B974,加速計算!$D$11:$Z$5007,MATCH(G$19,加速計算!$E$34:$AM$34,0)+1,FALSE)&gt;G$14,G$14,VLOOKUP($B974,加速計算!$D$11:$Z$5007,MATCH(G$19,加速計算!$E$34:$AM$34,0)+1,FALSE)))))</f>
        <v>#N/A</v>
      </c>
      <c r="H974" s="9" t="e">
        <f>IF(H973=0,#N/A,IF(VLOOKUP($B974,加速計算!$D$11:$Z$5007,MATCH(H$19,加速計算!$E$34:$AM$34,0)+1,FALSE)&lt;0,0,IF($B974&gt;H$12,0,IF(VLOOKUP($B974,加速計算!$D$11:$Z$5007,MATCH(H$19,加速計算!$E$34:$AM$34,0)+1,FALSE)&gt;H$14,H$14,VLOOKUP($B974,加速計算!$D$11:$Z$5007,MATCH(H$19,加速計算!$E$34:$AM$34,0)+1,FALSE)))))</f>
        <v>#N/A</v>
      </c>
      <c r="I974" s="9" t="e">
        <f>IF(I973=0,#N/A,IF(VLOOKUP($B974,加速計算!$D$11:$Z$5007,MATCH(I$19,加速計算!$E$34:$AM$34,0)+1,FALSE)&lt;0,0,IF($B974&gt;I$12,0,IF(VLOOKUP($B974,加速計算!$D$11:$Z$5007,MATCH(I$19,加速計算!$E$34:$AM$34,0)+1,FALSE)&gt;I$14,I$14,VLOOKUP($B974,加速計算!$D$11:$Z$5007,MATCH(I$19,加速計算!$E$34:$AM$34,0)+1,FALSE)))))</f>
        <v>#N/A</v>
      </c>
      <c r="J974" s="9" t="e">
        <f>IF(J973=0,#N/A,IF(VLOOKUP($B974,加速計算!$D$11:$Z$5007,MATCH(J$19,加速計算!$E$34:$AM$34,0)+1,FALSE)&lt;0,0,IF($B974&gt;J$12,0,IF(VLOOKUP($B974,加速計算!$D$11:$Z$5007,MATCH(J$19,加速計算!$E$34:$AM$34,0)+1,FALSE)&gt;J$14,J$14,VLOOKUP($B974,加速計算!$D$11:$Z$5007,MATCH(J$19,加速計算!$E$34:$AM$34,0)+1,FALSE)))))</f>
        <v>#N/A</v>
      </c>
      <c r="K974" s="9" t="e">
        <f>IF(K973=0,#N/A,IF(VLOOKUP($B974,加速計算!$D$11:$Z$5007,MATCH(K$19,加速計算!$E$34:$AM$34,0)+1,FALSE)&lt;0,0,IF($B974&gt;K$12,0,IF(VLOOKUP($B974,加速計算!$D$11:$Z$5007,MATCH(K$19,加速計算!$E$34:$AM$34,0)+1,FALSE)&gt;K$14,K$14,VLOOKUP($B974,加速計算!$D$11:$Z$5007,MATCH(K$19,加速計算!$E$34:$AM$34,0)+1,FALSE)))))</f>
        <v>#N/A</v>
      </c>
      <c r="L974" s="20" t="e">
        <f>IF(L973=0,#N/A,IF(VLOOKUP($B974,加速計算!$D$11:$Z$5007,MATCH(L$19,加速計算!$E$34:$AM$34,0)+1,FALSE)&lt;0,0,IF($B974&gt;L$12,0,IF(VLOOKUP($B974,加速計算!$D$11:$Z$5007,MATCH(L$19,加速計算!$E$34:$AM$34,0)+1,FALSE)&gt;L$14,L$14,VLOOKUP($B974,加速計算!$D$11:$Z$5007,MATCH(L$19,加速計算!$E$34:$AM$34,0)+1,FALSE)))))</f>
        <v>#N/A</v>
      </c>
    </row>
    <row r="975" spans="2:12">
      <c r="B975" s="4">
        <v>9540</v>
      </c>
      <c r="C975" s="5" t="e">
        <f t="shared" si="16"/>
        <v>#N/A</v>
      </c>
      <c r="D975" s="9" t="e">
        <f>IF(D974=0,#N/A,IF(VLOOKUP($B975,加速計算!$D$11:$Z$5007,MATCH(D$19,加速計算!$E$34:$AM$34,0)+1,FALSE)&lt;0,0,IF($B975&gt;D$12,0,IF(VLOOKUP($B975,加速計算!$D$11:$Z$5007,MATCH(D$19,加速計算!$E$34:$AM$34,0)+1,FALSE)&gt;D$14,D$14,VLOOKUP($B975,加速計算!$D$11:$Z$5007,MATCH(D$19,加速計算!$E$34:$AM$34,0)+1,FALSE)))))</f>
        <v>#N/A</v>
      </c>
      <c r="E975" s="9" t="e">
        <f>IF(E974=0,#N/A,IF(VLOOKUP($B975,加速計算!$D$11:$Z$5007,MATCH(E$19,加速計算!$E$34:$AM$34,0)+1,FALSE)&lt;0,0,IF($B975&gt;E$12,0,IF(VLOOKUP($B975,加速計算!$D$11:$Z$5007,MATCH(E$19,加速計算!$E$34:$AM$34,0)+1,FALSE)&gt;E$14,E$14,VLOOKUP($B975,加速計算!$D$11:$Z$5007,MATCH(E$19,加速計算!$E$34:$AM$34,0)+1,FALSE)))))</f>
        <v>#N/A</v>
      </c>
      <c r="F975" s="9" t="e">
        <f>IF(F974=0,#N/A,IF(VLOOKUP($B975,加速計算!$D$11:$Z$5007,MATCH(F$19,加速計算!$E$34:$AM$34,0)+1,FALSE)&lt;0,0,IF($B975&gt;F$12,0,IF(VLOOKUP($B975,加速計算!$D$11:$Z$5007,MATCH(F$19,加速計算!$E$34:$AM$34,0)+1,FALSE)&gt;F$14,F$14,VLOOKUP($B975,加速計算!$D$11:$Z$5007,MATCH(F$19,加速計算!$E$34:$AM$34,0)+1,FALSE)))))</f>
        <v>#N/A</v>
      </c>
      <c r="G975" s="9" t="e">
        <f>IF(G974=0,#N/A,IF(VLOOKUP($B975,加速計算!$D$11:$Z$5007,MATCH(G$19,加速計算!$E$34:$AM$34,0)+1,FALSE)&lt;0,0,IF($B975&gt;G$12,0,IF(VLOOKUP($B975,加速計算!$D$11:$Z$5007,MATCH(G$19,加速計算!$E$34:$AM$34,0)+1,FALSE)&gt;G$14,G$14,VLOOKUP($B975,加速計算!$D$11:$Z$5007,MATCH(G$19,加速計算!$E$34:$AM$34,0)+1,FALSE)))))</f>
        <v>#N/A</v>
      </c>
      <c r="H975" s="9" t="e">
        <f>IF(H974=0,#N/A,IF(VLOOKUP($B975,加速計算!$D$11:$Z$5007,MATCH(H$19,加速計算!$E$34:$AM$34,0)+1,FALSE)&lt;0,0,IF($B975&gt;H$12,0,IF(VLOOKUP($B975,加速計算!$D$11:$Z$5007,MATCH(H$19,加速計算!$E$34:$AM$34,0)+1,FALSE)&gt;H$14,H$14,VLOOKUP($B975,加速計算!$D$11:$Z$5007,MATCH(H$19,加速計算!$E$34:$AM$34,0)+1,FALSE)))))</f>
        <v>#N/A</v>
      </c>
      <c r="I975" s="9" t="e">
        <f>IF(I974=0,#N/A,IF(VLOOKUP($B975,加速計算!$D$11:$Z$5007,MATCH(I$19,加速計算!$E$34:$AM$34,0)+1,FALSE)&lt;0,0,IF($B975&gt;I$12,0,IF(VLOOKUP($B975,加速計算!$D$11:$Z$5007,MATCH(I$19,加速計算!$E$34:$AM$34,0)+1,FALSE)&gt;I$14,I$14,VLOOKUP($B975,加速計算!$D$11:$Z$5007,MATCH(I$19,加速計算!$E$34:$AM$34,0)+1,FALSE)))))</f>
        <v>#N/A</v>
      </c>
      <c r="J975" s="9" t="e">
        <f>IF(J974=0,#N/A,IF(VLOOKUP($B975,加速計算!$D$11:$Z$5007,MATCH(J$19,加速計算!$E$34:$AM$34,0)+1,FALSE)&lt;0,0,IF($B975&gt;J$12,0,IF(VLOOKUP($B975,加速計算!$D$11:$Z$5007,MATCH(J$19,加速計算!$E$34:$AM$34,0)+1,FALSE)&gt;J$14,J$14,VLOOKUP($B975,加速計算!$D$11:$Z$5007,MATCH(J$19,加速計算!$E$34:$AM$34,0)+1,FALSE)))))</f>
        <v>#N/A</v>
      </c>
      <c r="K975" s="9" t="e">
        <f>IF(K974=0,#N/A,IF(VLOOKUP($B975,加速計算!$D$11:$Z$5007,MATCH(K$19,加速計算!$E$34:$AM$34,0)+1,FALSE)&lt;0,0,IF($B975&gt;K$12,0,IF(VLOOKUP($B975,加速計算!$D$11:$Z$5007,MATCH(K$19,加速計算!$E$34:$AM$34,0)+1,FALSE)&gt;K$14,K$14,VLOOKUP($B975,加速計算!$D$11:$Z$5007,MATCH(K$19,加速計算!$E$34:$AM$34,0)+1,FALSE)))))</f>
        <v>#N/A</v>
      </c>
      <c r="L975" s="20" t="e">
        <f>IF(L974=0,#N/A,IF(VLOOKUP($B975,加速計算!$D$11:$Z$5007,MATCH(L$19,加速計算!$E$34:$AM$34,0)+1,FALSE)&lt;0,0,IF($B975&gt;L$12,0,IF(VLOOKUP($B975,加速計算!$D$11:$Z$5007,MATCH(L$19,加速計算!$E$34:$AM$34,0)+1,FALSE)&gt;L$14,L$14,VLOOKUP($B975,加速計算!$D$11:$Z$5007,MATCH(L$19,加速計算!$E$34:$AM$34,0)+1,FALSE)))))</f>
        <v>#N/A</v>
      </c>
    </row>
    <row r="976" spans="2:12">
      <c r="B976" s="4">
        <v>9550</v>
      </c>
      <c r="C976" s="5" t="e">
        <f t="shared" si="16"/>
        <v>#N/A</v>
      </c>
      <c r="D976" s="9" t="e">
        <f>IF(D975=0,#N/A,IF(VLOOKUP($B976,加速計算!$D$11:$Z$5007,MATCH(D$19,加速計算!$E$34:$AM$34,0)+1,FALSE)&lt;0,0,IF($B976&gt;D$12,0,IF(VLOOKUP($B976,加速計算!$D$11:$Z$5007,MATCH(D$19,加速計算!$E$34:$AM$34,0)+1,FALSE)&gt;D$14,D$14,VLOOKUP($B976,加速計算!$D$11:$Z$5007,MATCH(D$19,加速計算!$E$34:$AM$34,0)+1,FALSE)))))</f>
        <v>#N/A</v>
      </c>
      <c r="E976" s="9" t="e">
        <f>IF(E975=0,#N/A,IF(VLOOKUP($B976,加速計算!$D$11:$Z$5007,MATCH(E$19,加速計算!$E$34:$AM$34,0)+1,FALSE)&lt;0,0,IF($B976&gt;E$12,0,IF(VLOOKUP($B976,加速計算!$D$11:$Z$5007,MATCH(E$19,加速計算!$E$34:$AM$34,0)+1,FALSE)&gt;E$14,E$14,VLOOKUP($B976,加速計算!$D$11:$Z$5007,MATCH(E$19,加速計算!$E$34:$AM$34,0)+1,FALSE)))))</f>
        <v>#N/A</v>
      </c>
      <c r="F976" s="9" t="e">
        <f>IF(F975=0,#N/A,IF(VLOOKUP($B976,加速計算!$D$11:$Z$5007,MATCH(F$19,加速計算!$E$34:$AM$34,0)+1,FALSE)&lt;0,0,IF($B976&gt;F$12,0,IF(VLOOKUP($B976,加速計算!$D$11:$Z$5007,MATCH(F$19,加速計算!$E$34:$AM$34,0)+1,FALSE)&gt;F$14,F$14,VLOOKUP($B976,加速計算!$D$11:$Z$5007,MATCH(F$19,加速計算!$E$34:$AM$34,0)+1,FALSE)))))</f>
        <v>#N/A</v>
      </c>
      <c r="G976" s="9" t="e">
        <f>IF(G975=0,#N/A,IF(VLOOKUP($B976,加速計算!$D$11:$Z$5007,MATCH(G$19,加速計算!$E$34:$AM$34,0)+1,FALSE)&lt;0,0,IF($B976&gt;G$12,0,IF(VLOOKUP($B976,加速計算!$D$11:$Z$5007,MATCH(G$19,加速計算!$E$34:$AM$34,0)+1,FALSE)&gt;G$14,G$14,VLOOKUP($B976,加速計算!$D$11:$Z$5007,MATCH(G$19,加速計算!$E$34:$AM$34,0)+1,FALSE)))))</f>
        <v>#N/A</v>
      </c>
      <c r="H976" s="9" t="e">
        <f>IF(H975=0,#N/A,IF(VLOOKUP($B976,加速計算!$D$11:$Z$5007,MATCH(H$19,加速計算!$E$34:$AM$34,0)+1,FALSE)&lt;0,0,IF($B976&gt;H$12,0,IF(VLOOKUP($B976,加速計算!$D$11:$Z$5007,MATCH(H$19,加速計算!$E$34:$AM$34,0)+1,FALSE)&gt;H$14,H$14,VLOOKUP($B976,加速計算!$D$11:$Z$5007,MATCH(H$19,加速計算!$E$34:$AM$34,0)+1,FALSE)))))</f>
        <v>#N/A</v>
      </c>
      <c r="I976" s="9" t="e">
        <f>IF(I975=0,#N/A,IF(VLOOKUP($B976,加速計算!$D$11:$Z$5007,MATCH(I$19,加速計算!$E$34:$AM$34,0)+1,FALSE)&lt;0,0,IF($B976&gt;I$12,0,IF(VLOOKUP($B976,加速計算!$D$11:$Z$5007,MATCH(I$19,加速計算!$E$34:$AM$34,0)+1,FALSE)&gt;I$14,I$14,VLOOKUP($B976,加速計算!$D$11:$Z$5007,MATCH(I$19,加速計算!$E$34:$AM$34,0)+1,FALSE)))))</f>
        <v>#N/A</v>
      </c>
      <c r="J976" s="9" t="e">
        <f>IF(J975=0,#N/A,IF(VLOOKUP($B976,加速計算!$D$11:$Z$5007,MATCH(J$19,加速計算!$E$34:$AM$34,0)+1,FALSE)&lt;0,0,IF($B976&gt;J$12,0,IF(VLOOKUP($B976,加速計算!$D$11:$Z$5007,MATCH(J$19,加速計算!$E$34:$AM$34,0)+1,FALSE)&gt;J$14,J$14,VLOOKUP($B976,加速計算!$D$11:$Z$5007,MATCH(J$19,加速計算!$E$34:$AM$34,0)+1,FALSE)))))</f>
        <v>#N/A</v>
      </c>
      <c r="K976" s="9" t="e">
        <f>IF(K975=0,#N/A,IF(VLOOKUP($B976,加速計算!$D$11:$Z$5007,MATCH(K$19,加速計算!$E$34:$AM$34,0)+1,FALSE)&lt;0,0,IF($B976&gt;K$12,0,IF(VLOOKUP($B976,加速計算!$D$11:$Z$5007,MATCH(K$19,加速計算!$E$34:$AM$34,0)+1,FALSE)&gt;K$14,K$14,VLOOKUP($B976,加速計算!$D$11:$Z$5007,MATCH(K$19,加速計算!$E$34:$AM$34,0)+1,FALSE)))))</f>
        <v>#N/A</v>
      </c>
      <c r="L976" s="20" t="e">
        <f>IF(L975=0,#N/A,IF(VLOOKUP($B976,加速計算!$D$11:$Z$5007,MATCH(L$19,加速計算!$E$34:$AM$34,0)+1,FALSE)&lt;0,0,IF($B976&gt;L$12,0,IF(VLOOKUP($B976,加速計算!$D$11:$Z$5007,MATCH(L$19,加速計算!$E$34:$AM$34,0)+1,FALSE)&gt;L$14,L$14,VLOOKUP($B976,加速計算!$D$11:$Z$5007,MATCH(L$19,加速計算!$E$34:$AM$34,0)+1,FALSE)))))</f>
        <v>#N/A</v>
      </c>
    </row>
    <row r="977" spans="2:12">
      <c r="B977" s="4">
        <v>9560</v>
      </c>
      <c r="C977" s="5" t="e">
        <f t="shared" si="16"/>
        <v>#N/A</v>
      </c>
      <c r="D977" s="9" t="e">
        <f>IF(D976=0,#N/A,IF(VLOOKUP($B977,加速計算!$D$11:$Z$5007,MATCH(D$19,加速計算!$E$34:$AM$34,0)+1,FALSE)&lt;0,0,IF($B977&gt;D$12,0,IF(VLOOKUP($B977,加速計算!$D$11:$Z$5007,MATCH(D$19,加速計算!$E$34:$AM$34,0)+1,FALSE)&gt;D$14,D$14,VLOOKUP($B977,加速計算!$D$11:$Z$5007,MATCH(D$19,加速計算!$E$34:$AM$34,0)+1,FALSE)))))</f>
        <v>#N/A</v>
      </c>
      <c r="E977" s="9" t="e">
        <f>IF(E976=0,#N/A,IF(VLOOKUP($B977,加速計算!$D$11:$Z$5007,MATCH(E$19,加速計算!$E$34:$AM$34,0)+1,FALSE)&lt;0,0,IF($B977&gt;E$12,0,IF(VLOOKUP($B977,加速計算!$D$11:$Z$5007,MATCH(E$19,加速計算!$E$34:$AM$34,0)+1,FALSE)&gt;E$14,E$14,VLOOKUP($B977,加速計算!$D$11:$Z$5007,MATCH(E$19,加速計算!$E$34:$AM$34,0)+1,FALSE)))))</f>
        <v>#N/A</v>
      </c>
      <c r="F977" s="9" t="e">
        <f>IF(F976=0,#N/A,IF(VLOOKUP($B977,加速計算!$D$11:$Z$5007,MATCH(F$19,加速計算!$E$34:$AM$34,0)+1,FALSE)&lt;0,0,IF($B977&gt;F$12,0,IF(VLOOKUP($B977,加速計算!$D$11:$Z$5007,MATCH(F$19,加速計算!$E$34:$AM$34,0)+1,FALSE)&gt;F$14,F$14,VLOOKUP($B977,加速計算!$D$11:$Z$5007,MATCH(F$19,加速計算!$E$34:$AM$34,0)+1,FALSE)))))</f>
        <v>#N/A</v>
      </c>
      <c r="G977" s="9" t="e">
        <f>IF(G976=0,#N/A,IF(VLOOKUP($B977,加速計算!$D$11:$Z$5007,MATCH(G$19,加速計算!$E$34:$AM$34,0)+1,FALSE)&lt;0,0,IF($B977&gt;G$12,0,IF(VLOOKUP($B977,加速計算!$D$11:$Z$5007,MATCH(G$19,加速計算!$E$34:$AM$34,0)+1,FALSE)&gt;G$14,G$14,VLOOKUP($B977,加速計算!$D$11:$Z$5007,MATCH(G$19,加速計算!$E$34:$AM$34,0)+1,FALSE)))))</f>
        <v>#N/A</v>
      </c>
      <c r="H977" s="9" t="e">
        <f>IF(H976=0,#N/A,IF(VLOOKUP($B977,加速計算!$D$11:$Z$5007,MATCH(H$19,加速計算!$E$34:$AM$34,0)+1,FALSE)&lt;0,0,IF($B977&gt;H$12,0,IF(VLOOKUP($B977,加速計算!$D$11:$Z$5007,MATCH(H$19,加速計算!$E$34:$AM$34,0)+1,FALSE)&gt;H$14,H$14,VLOOKUP($B977,加速計算!$D$11:$Z$5007,MATCH(H$19,加速計算!$E$34:$AM$34,0)+1,FALSE)))))</f>
        <v>#N/A</v>
      </c>
      <c r="I977" s="9" t="e">
        <f>IF(I976=0,#N/A,IF(VLOOKUP($B977,加速計算!$D$11:$Z$5007,MATCH(I$19,加速計算!$E$34:$AM$34,0)+1,FALSE)&lt;0,0,IF($B977&gt;I$12,0,IF(VLOOKUP($B977,加速計算!$D$11:$Z$5007,MATCH(I$19,加速計算!$E$34:$AM$34,0)+1,FALSE)&gt;I$14,I$14,VLOOKUP($B977,加速計算!$D$11:$Z$5007,MATCH(I$19,加速計算!$E$34:$AM$34,0)+1,FALSE)))))</f>
        <v>#N/A</v>
      </c>
      <c r="J977" s="9" t="e">
        <f>IF(J976=0,#N/A,IF(VLOOKUP($B977,加速計算!$D$11:$Z$5007,MATCH(J$19,加速計算!$E$34:$AM$34,0)+1,FALSE)&lt;0,0,IF($B977&gt;J$12,0,IF(VLOOKUP($B977,加速計算!$D$11:$Z$5007,MATCH(J$19,加速計算!$E$34:$AM$34,0)+1,FALSE)&gt;J$14,J$14,VLOOKUP($B977,加速計算!$D$11:$Z$5007,MATCH(J$19,加速計算!$E$34:$AM$34,0)+1,FALSE)))))</f>
        <v>#N/A</v>
      </c>
      <c r="K977" s="9" t="e">
        <f>IF(K976=0,#N/A,IF(VLOOKUP($B977,加速計算!$D$11:$Z$5007,MATCH(K$19,加速計算!$E$34:$AM$34,0)+1,FALSE)&lt;0,0,IF($B977&gt;K$12,0,IF(VLOOKUP($B977,加速計算!$D$11:$Z$5007,MATCH(K$19,加速計算!$E$34:$AM$34,0)+1,FALSE)&gt;K$14,K$14,VLOOKUP($B977,加速計算!$D$11:$Z$5007,MATCH(K$19,加速計算!$E$34:$AM$34,0)+1,FALSE)))))</f>
        <v>#N/A</v>
      </c>
      <c r="L977" s="20" t="e">
        <f>IF(L976=0,#N/A,IF(VLOOKUP($B977,加速計算!$D$11:$Z$5007,MATCH(L$19,加速計算!$E$34:$AM$34,0)+1,FALSE)&lt;0,0,IF($B977&gt;L$12,0,IF(VLOOKUP($B977,加速計算!$D$11:$Z$5007,MATCH(L$19,加速計算!$E$34:$AM$34,0)+1,FALSE)&gt;L$14,L$14,VLOOKUP($B977,加速計算!$D$11:$Z$5007,MATCH(L$19,加速計算!$E$34:$AM$34,0)+1,FALSE)))))</f>
        <v>#N/A</v>
      </c>
    </row>
    <row r="978" spans="2:12">
      <c r="B978" s="4">
        <v>9570</v>
      </c>
      <c r="C978" s="5" t="e">
        <f t="shared" si="16"/>
        <v>#N/A</v>
      </c>
      <c r="D978" s="9" t="e">
        <f>IF(D977=0,#N/A,IF(VLOOKUP($B978,加速計算!$D$11:$Z$5007,MATCH(D$19,加速計算!$E$34:$AM$34,0)+1,FALSE)&lt;0,0,IF($B978&gt;D$12,0,IF(VLOOKUP($B978,加速計算!$D$11:$Z$5007,MATCH(D$19,加速計算!$E$34:$AM$34,0)+1,FALSE)&gt;D$14,D$14,VLOOKUP($B978,加速計算!$D$11:$Z$5007,MATCH(D$19,加速計算!$E$34:$AM$34,0)+1,FALSE)))))</f>
        <v>#N/A</v>
      </c>
      <c r="E978" s="9" t="e">
        <f>IF(E977=0,#N/A,IF(VLOOKUP($B978,加速計算!$D$11:$Z$5007,MATCH(E$19,加速計算!$E$34:$AM$34,0)+1,FALSE)&lt;0,0,IF($B978&gt;E$12,0,IF(VLOOKUP($B978,加速計算!$D$11:$Z$5007,MATCH(E$19,加速計算!$E$34:$AM$34,0)+1,FALSE)&gt;E$14,E$14,VLOOKUP($B978,加速計算!$D$11:$Z$5007,MATCH(E$19,加速計算!$E$34:$AM$34,0)+1,FALSE)))))</f>
        <v>#N/A</v>
      </c>
      <c r="F978" s="9" t="e">
        <f>IF(F977=0,#N/A,IF(VLOOKUP($B978,加速計算!$D$11:$Z$5007,MATCH(F$19,加速計算!$E$34:$AM$34,0)+1,FALSE)&lt;0,0,IF($B978&gt;F$12,0,IF(VLOOKUP($B978,加速計算!$D$11:$Z$5007,MATCH(F$19,加速計算!$E$34:$AM$34,0)+1,FALSE)&gt;F$14,F$14,VLOOKUP($B978,加速計算!$D$11:$Z$5007,MATCH(F$19,加速計算!$E$34:$AM$34,0)+1,FALSE)))))</f>
        <v>#N/A</v>
      </c>
      <c r="G978" s="9" t="e">
        <f>IF(G977=0,#N/A,IF(VLOOKUP($B978,加速計算!$D$11:$Z$5007,MATCH(G$19,加速計算!$E$34:$AM$34,0)+1,FALSE)&lt;0,0,IF($B978&gt;G$12,0,IF(VLOOKUP($B978,加速計算!$D$11:$Z$5007,MATCH(G$19,加速計算!$E$34:$AM$34,0)+1,FALSE)&gt;G$14,G$14,VLOOKUP($B978,加速計算!$D$11:$Z$5007,MATCH(G$19,加速計算!$E$34:$AM$34,0)+1,FALSE)))))</f>
        <v>#N/A</v>
      </c>
      <c r="H978" s="9" t="e">
        <f>IF(H977=0,#N/A,IF(VLOOKUP($B978,加速計算!$D$11:$Z$5007,MATCH(H$19,加速計算!$E$34:$AM$34,0)+1,FALSE)&lt;0,0,IF($B978&gt;H$12,0,IF(VLOOKUP($B978,加速計算!$D$11:$Z$5007,MATCH(H$19,加速計算!$E$34:$AM$34,0)+1,FALSE)&gt;H$14,H$14,VLOOKUP($B978,加速計算!$D$11:$Z$5007,MATCH(H$19,加速計算!$E$34:$AM$34,0)+1,FALSE)))))</f>
        <v>#N/A</v>
      </c>
      <c r="I978" s="9" t="e">
        <f>IF(I977=0,#N/A,IF(VLOOKUP($B978,加速計算!$D$11:$Z$5007,MATCH(I$19,加速計算!$E$34:$AM$34,0)+1,FALSE)&lt;0,0,IF($B978&gt;I$12,0,IF(VLOOKUP($B978,加速計算!$D$11:$Z$5007,MATCH(I$19,加速計算!$E$34:$AM$34,0)+1,FALSE)&gt;I$14,I$14,VLOOKUP($B978,加速計算!$D$11:$Z$5007,MATCH(I$19,加速計算!$E$34:$AM$34,0)+1,FALSE)))))</f>
        <v>#N/A</v>
      </c>
      <c r="J978" s="9" t="e">
        <f>IF(J977=0,#N/A,IF(VLOOKUP($B978,加速計算!$D$11:$Z$5007,MATCH(J$19,加速計算!$E$34:$AM$34,0)+1,FALSE)&lt;0,0,IF($B978&gt;J$12,0,IF(VLOOKUP($B978,加速計算!$D$11:$Z$5007,MATCH(J$19,加速計算!$E$34:$AM$34,0)+1,FALSE)&gt;J$14,J$14,VLOOKUP($B978,加速計算!$D$11:$Z$5007,MATCH(J$19,加速計算!$E$34:$AM$34,0)+1,FALSE)))))</f>
        <v>#N/A</v>
      </c>
      <c r="K978" s="9" t="e">
        <f>IF(K977=0,#N/A,IF(VLOOKUP($B978,加速計算!$D$11:$Z$5007,MATCH(K$19,加速計算!$E$34:$AM$34,0)+1,FALSE)&lt;0,0,IF($B978&gt;K$12,0,IF(VLOOKUP($B978,加速計算!$D$11:$Z$5007,MATCH(K$19,加速計算!$E$34:$AM$34,0)+1,FALSE)&gt;K$14,K$14,VLOOKUP($B978,加速計算!$D$11:$Z$5007,MATCH(K$19,加速計算!$E$34:$AM$34,0)+1,FALSE)))))</f>
        <v>#N/A</v>
      </c>
      <c r="L978" s="20" t="e">
        <f>IF(L977=0,#N/A,IF(VLOOKUP($B978,加速計算!$D$11:$Z$5007,MATCH(L$19,加速計算!$E$34:$AM$34,0)+1,FALSE)&lt;0,0,IF($B978&gt;L$12,0,IF(VLOOKUP($B978,加速計算!$D$11:$Z$5007,MATCH(L$19,加速計算!$E$34:$AM$34,0)+1,FALSE)&gt;L$14,L$14,VLOOKUP($B978,加速計算!$D$11:$Z$5007,MATCH(L$19,加速計算!$E$34:$AM$34,0)+1,FALSE)))))</f>
        <v>#N/A</v>
      </c>
    </row>
    <row r="979" spans="2:12">
      <c r="B979" s="4">
        <v>9580</v>
      </c>
      <c r="C979" s="5" t="e">
        <f t="shared" si="16"/>
        <v>#N/A</v>
      </c>
      <c r="D979" s="9" t="e">
        <f>IF(D978=0,#N/A,IF(VLOOKUP($B979,加速計算!$D$11:$Z$5007,MATCH(D$19,加速計算!$E$34:$AM$34,0)+1,FALSE)&lt;0,0,IF($B979&gt;D$12,0,IF(VLOOKUP($B979,加速計算!$D$11:$Z$5007,MATCH(D$19,加速計算!$E$34:$AM$34,0)+1,FALSE)&gt;D$14,D$14,VLOOKUP($B979,加速計算!$D$11:$Z$5007,MATCH(D$19,加速計算!$E$34:$AM$34,0)+1,FALSE)))))</f>
        <v>#N/A</v>
      </c>
      <c r="E979" s="9" t="e">
        <f>IF(E978=0,#N/A,IF(VLOOKUP($B979,加速計算!$D$11:$Z$5007,MATCH(E$19,加速計算!$E$34:$AM$34,0)+1,FALSE)&lt;0,0,IF($B979&gt;E$12,0,IF(VLOOKUP($B979,加速計算!$D$11:$Z$5007,MATCH(E$19,加速計算!$E$34:$AM$34,0)+1,FALSE)&gt;E$14,E$14,VLOOKUP($B979,加速計算!$D$11:$Z$5007,MATCH(E$19,加速計算!$E$34:$AM$34,0)+1,FALSE)))))</f>
        <v>#N/A</v>
      </c>
      <c r="F979" s="9" t="e">
        <f>IF(F978=0,#N/A,IF(VLOOKUP($B979,加速計算!$D$11:$Z$5007,MATCH(F$19,加速計算!$E$34:$AM$34,0)+1,FALSE)&lt;0,0,IF($B979&gt;F$12,0,IF(VLOOKUP($B979,加速計算!$D$11:$Z$5007,MATCH(F$19,加速計算!$E$34:$AM$34,0)+1,FALSE)&gt;F$14,F$14,VLOOKUP($B979,加速計算!$D$11:$Z$5007,MATCH(F$19,加速計算!$E$34:$AM$34,0)+1,FALSE)))))</f>
        <v>#N/A</v>
      </c>
      <c r="G979" s="9" t="e">
        <f>IF(G978=0,#N/A,IF(VLOOKUP($B979,加速計算!$D$11:$Z$5007,MATCH(G$19,加速計算!$E$34:$AM$34,0)+1,FALSE)&lt;0,0,IF($B979&gt;G$12,0,IF(VLOOKUP($B979,加速計算!$D$11:$Z$5007,MATCH(G$19,加速計算!$E$34:$AM$34,0)+1,FALSE)&gt;G$14,G$14,VLOOKUP($B979,加速計算!$D$11:$Z$5007,MATCH(G$19,加速計算!$E$34:$AM$34,0)+1,FALSE)))))</f>
        <v>#N/A</v>
      </c>
      <c r="H979" s="9" t="e">
        <f>IF(H978=0,#N/A,IF(VLOOKUP($B979,加速計算!$D$11:$Z$5007,MATCH(H$19,加速計算!$E$34:$AM$34,0)+1,FALSE)&lt;0,0,IF($B979&gt;H$12,0,IF(VLOOKUP($B979,加速計算!$D$11:$Z$5007,MATCH(H$19,加速計算!$E$34:$AM$34,0)+1,FALSE)&gt;H$14,H$14,VLOOKUP($B979,加速計算!$D$11:$Z$5007,MATCH(H$19,加速計算!$E$34:$AM$34,0)+1,FALSE)))))</f>
        <v>#N/A</v>
      </c>
      <c r="I979" s="9" t="e">
        <f>IF(I978=0,#N/A,IF(VLOOKUP($B979,加速計算!$D$11:$Z$5007,MATCH(I$19,加速計算!$E$34:$AM$34,0)+1,FALSE)&lt;0,0,IF($B979&gt;I$12,0,IF(VLOOKUP($B979,加速計算!$D$11:$Z$5007,MATCH(I$19,加速計算!$E$34:$AM$34,0)+1,FALSE)&gt;I$14,I$14,VLOOKUP($B979,加速計算!$D$11:$Z$5007,MATCH(I$19,加速計算!$E$34:$AM$34,0)+1,FALSE)))))</f>
        <v>#N/A</v>
      </c>
      <c r="J979" s="9" t="e">
        <f>IF(J978=0,#N/A,IF(VLOOKUP($B979,加速計算!$D$11:$Z$5007,MATCH(J$19,加速計算!$E$34:$AM$34,0)+1,FALSE)&lt;0,0,IF($B979&gt;J$12,0,IF(VLOOKUP($B979,加速計算!$D$11:$Z$5007,MATCH(J$19,加速計算!$E$34:$AM$34,0)+1,FALSE)&gt;J$14,J$14,VLOOKUP($B979,加速計算!$D$11:$Z$5007,MATCH(J$19,加速計算!$E$34:$AM$34,0)+1,FALSE)))))</f>
        <v>#N/A</v>
      </c>
      <c r="K979" s="9" t="e">
        <f>IF(K978=0,#N/A,IF(VLOOKUP($B979,加速計算!$D$11:$Z$5007,MATCH(K$19,加速計算!$E$34:$AM$34,0)+1,FALSE)&lt;0,0,IF($B979&gt;K$12,0,IF(VLOOKUP($B979,加速計算!$D$11:$Z$5007,MATCH(K$19,加速計算!$E$34:$AM$34,0)+1,FALSE)&gt;K$14,K$14,VLOOKUP($B979,加速計算!$D$11:$Z$5007,MATCH(K$19,加速計算!$E$34:$AM$34,0)+1,FALSE)))))</f>
        <v>#N/A</v>
      </c>
      <c r="L979" s="20" t="e">
        <f>IF(L978=0,#N/A,IF(VLOOKUP($B979,加速計算!$D$11:$Z$5007,MATCH(L$19,加速計算!$E$34:$AM$34,0)+1,FALSE)&lt;0,0,IF($B979&gt;L$12,0,IF(VLOOKUP($B979,加速計算!$D$11:$Z$5007,MATCH(L$19,加速計算!$E$34:$AM$34,0)+1,FALSE)&gt;L$14,L$14,VLOOKUP($B979,加速計算!$D$11:$Z$5007,MATCH(L$19,加速計算!$E$34:$AM$34,0)+1,FALSE)))))</f>
        <v>#N/A</v>
      </c>
    </row>
    <row r="980" spans="2:12">
      <c r="B980" s="4">
        <v>9590</v>
      </c>
      <c r="C980" s="5" t="e">
        <f t="shared" si="16"/>
        <v>#N/A</v>
      </c>
      <c r="D980" s="9" t="e">
        <f>IF(D979=0,#N/A,IF(VLOOKUP($B980,加速計算!$D$11:$Z$5007,MATCH(D$19,加速計算!$E$34:$AM$34,0)+1,FALSE)&lt;0,0,IF($B980&gt;D$12,0,IF(VLOOKUP($B980,加速計算!$D$11:$Z$5007,MATCH(D$19,加速計算!$E$34:$AM$34,0)+1,FALSE)&gt;D$14,D$14,VLOOKUP($B980,加速計算!$D$11:$Z$5007,MATCH(D$19,加速計算!$E$34:$AM$34,0)+1,FALSE)))))</f>
        <v>#N/A</v>
      </c>
      <c r="E980" s="9" t="e">
        <f>IF(E979=0,#N/A,IF(VLOOKUP($B980,加速計算!$D$11:$Z$5007,MATCH(E$19,加速計算!$E$34:$AM$34,0)+1,FALSE)&lt;0,0,IF($B980&gt;E$12,0,IF(VLOOKUP($B980,加速計算!$D$11:$Z$5007,MATCH(E$19,加速計算!$E$34:$AM$34,0)+1,FALSE)&gt;E$14,E$14,VLOOKUP($B980,加速計算!$D$11:$Z$5007,MATCH(E$19,加速計算!$E$34:$AM$34,0)+1,FALSE)))))</f>
        <v>#N/A</v>
      </c>
      <c r="F980" s="9" t="e">
        <f>IF(F979=0,#N/A,IF(VLOOKUP($B980,加速計算!$D$11:$Z$5007,MATCH(F$19,加速計算!$E$34:$AM$34,0)+1,FALSE)&lt;0,0,IF($B980&gt;F$12,0,IF(VLOOKUP($B980,加速計算!$D$11:$Z$5007,MATCH(F$19,加速計算!$E$34:$AM$34,0)+1,FALSE)&gt;F$14,F$14,VLOOKUP($B980,加速計算!$D$11:$Z$5007,MATCH(F$19,加速計算!$E$34:$AM$34,0)+1,FALSE)))))</f>
        <v>#N/A</v>
      </c>
      <c r="G980" s="9" t="e">
        <f>IF(G979=0,#N/A,IF(VLOOKUP($B980,加速計算!$D$11:$Z$5007,MATCH(G$19,加速計算!$E$34:$AM$34,0)+1,FALSE)&lt;0,0,IF($B980&gt;G$12,0,IF(VLOOKUP($B980,加速計算!$D$11:$Z$5007,MATCH(G$19,加速計算!$E$34:$AM$34,0)+1,FALSE)&gt;G$14,G$14,VLOOKUP($B980,加速計算!$D$11:$Z$5007,MATCH(G$19,加速計算!$E$34:$AM$34,0)+1,FALSE)))))</f>
        <v>#N/A</v>
      </c>
      <c r="H980" s="9" t="e">
        <f>IF(H979=0,#N/A,IF(VLOOKUP($B980,加速計算!$D$11:$Z$5007,MATCH(H$19,加速計算!$E$34:$AM$34,0)+1,FALSE)&lt;0,0,IF($B980&gt;H$12,0,IF(VLOOKUP($B980,加速計算!$D$11:$Z$5007,MATCH(H$19,加速計算!$E$34:$AM$34,0)+1,FALSE)&gt;H$14,H$14,VLOOKUP($B980,加速計算!$D$11:$Z$5007,MATCH(H$19,加速計算!$E$34:$AM$34,0)+1,FALSE)))))</f>
        <v>#N/A</v>
      </c>
      <c r="I980" s="9" t="e">
        <f>IF(I979=0,#N/A,IF(VLOOKUP($B980,加速計算!$D$11:$Z$5007,MATCH(I$19,加速計算!$E$34:$AM$34,0)+1,FALSE)&lt;0,0,IF($B980&gt;I$12,0,IF(VLOOKUP($B980,加速計算!$D$11:$Z$5007,MATCH(I$19,加速計算!$E$34:$AM$34,0)+1,FALSE)&gt;I$14,I$14,VLOOKUP($B980,加速計算!$D$11:$Z$5007,MATCH(I$19,加速計算!$E$34:$AM$34,0)+1,FALSE)))))</f>
        <v>#N/A</v>
      </c>
      <c r="J980" s="9" t="e">
        <f>IF(J979=0,#N/A,IF(VLOOKUP($B980,加速計算!$D$11:$Z$5007,MATCH(J$19,加速計算!$E$34:$AM$34,0)+1,FALSE)&lt;0,0,IF($B980&gt;J$12,0,IF(VLOOKUP($B980,加速計算!$D$11:$Z$5007,MATCH(J$19,加速計算!$E$34:$AM$34,0)+1,FALSE)&gt;J$14,J$14,VLOOKUP($B980,加速計算!$D$11:$Z$5007,MATCH(J$19,加速計算!$E$34:$AM$34,0)+1,FALSE)))))</f>
        <v>#N/A</v>
      </c>
      <c r="K980" s="9" t="e">
        <f>IF(K979=0,#N/A,IF(VLOOKUP($B980,加速計算!$D$11:$Z$5007,MATCH(K$19,加速計算!$E$34:$AM$34,0)+1,FALSE)&lt;0,0,IF($B980&gt;K$12,0,IF(VLOOKUP($B980,加速計算!$D$11:$Z$5007,MATCH(K$19,加速計算!$E$34:$AM$34,0)+1,FALSE)&gt;K$14,K$14,VLOOKUP($B980,加速計算!$D$11:$Z$5007,MATCH(K$19,加速計算!$E$34:$AM$34,0)+1,FALSE)))))</f>
        <v>#N/A</v>
      </c>
      <c r="L980" s="20" t="e">
        <f>IF(L979=0,#N/A,IF(VLOOKUP($B980,加速計算!$D$11:$Z$5007,MATCH(L$19,加速計算!$E$34:$AM$34,0)+1,FALSE)&lt;0,0,IF($B980&gt;L$12,0,IF(VLOOKUP($B980,加速計算!$D$11:$Z$5007,MATCH(L$19,加速計算!$E$34:$AM$34,0)+1,FALSE)&gt;L$14,L$14,VLOOKUP($B980,加速計算!$D$11:$Z$5007,MATCH(L$19,加速計算!$E$34:$AM$34,0)+1,FALSE)))))</f>
        <v>#N/A</v>
      </c>
    </row>
    <row r="981" spans="2:12">
      <c r="B981" s="4">
        <v>9600</v>
      </c>
      <c r="C981" s="5" t="e">
        <f t="shared" ref="C981:C1044" si="17">IF(COUNT(D981:AA981)&lt;1,#N/A,B981)</f>
        <v>#N/A</v>
      </c>
      <c r="D981" s="9" t="e">
        <f>IF(D980=0,#N/A,IF(VLOOKUP($B981,加速計算!$D$11:$Z$5007,MATCH(D$19,加速計算!$E$34:$AM$34,0)+1,FALSE)&lt;0,0,IF($B981&gt;D$12,0,IF(VLOOKUP($B981,加速計算!$D$11:$Z$5007,MATCH(D$19,加速計算!$E$34:$AM$34,0)+1,FALSE)&gt;D$14,D$14,VLOOKUP($B981,加速計算!$D$11:$Z$5007,MATCH(D$19,加速計算!$E$34:$AM$34,0)+1,FALSE)))))</f>
        <v>#N/A</v>
      </c>
      <c r="E981" s="9" t="e">
        <f>IF(E980=0,#N/A,IF(VLOOKUP($B981,加速計算!$D$11:$Z$5007,MATCH(E$19,加速計算!$E$34:$AM$34,0)+1,FALSE)&lt;0,0,IF($B981&gt;E$12,0,IF(VLOOKUP($B981,加速計算!$D$11:$Z$5007,MATCH(E$19,加速計算!$E$34:$AM$34,0)+1,FALSE)&gt;E$14,E$14,VLOOKUP($B981,加速計算!$D$11:$Z$5007,MATCH(E$19,加速計算!$E$34:$AM$34,0)+1,FALSE)))))</f>
        <v>#N/A</v>
      </c>
      <c r="F981" s="9" t="e">
        <f>IF(F980=0,#N/A,IF(VLOOKUP($B981,加速計算!$D$11:$Z$5007,MATCH(F$19,加速計算!$E$34:$AM$34,0)+1,FALSE)&lt;0,0,IF($B981&gt;F$12,0,IF(VLOOKUP($B981,加速計算!$D$11:$Z$5007,MATCH(F$19,加速計算!$E$34:$AM$34,0)+1,FALSE)&gt;F$14,F$14,VLOOKUP($B981,加速計算!$D$11:$Z$5007,MATCH(F$19,加速計算!$E$34:$AM$34,0)+1,FALSE)))))</f>
        <v>#N/A</v>
      </c>
      <c r="G981" s="9" t="e">
        <f>IF(G980=0,#N/A,IF(VLOOKUP($B981,加速計算!$D$11:$Z$5007,MATCH(G$19,加速計算!$E$34:$AM$34,0)+1,FALSE)&lt;0,0,IF($B981&gt;G$12,0,IF(VLOOKUP($B981,加速計算!$D$11:$Z$5007,MATCH(G$19,加速計算!$E$34:$AM$34,0)+1,FALSE)&gt;G$14,G$14,VLOOKUP($B981,加速計算!$D$11:$Z$5007,MATCH(G$19,加速計算!$E$34:$AM$34,0)+1,FALSE)))))</f>
        <v>#N/A</v>
      </c>
      <c r="H981" s="9" t="e">
        <f>IF(H980=0,#N/A,IF(VLOOKUP($B981,加速計算!$D$11:$Z$5007,MATCH(H$19,加速計算!$E$34:$AM$34,0)+1,FALSE)&lt;0,0,IF($B981&gt;H$12,0,IF(VLOOKUP($B981,加速計算!$D$11:$Z$5007,MATCH(H$19,加速計算!$E$34:$AM$34,0)+1,FALSE)&gt;H$14,H$14,VLOOKUP($B981,加速計算!$D$11:$Z$5007,MATCH(H$19,加速計算!$E$34:$AM$34,0)+1,FALSE)))))</f>
        <v>#N/A</v>
      </c>
      <c r="I981" s="9" t="e">
        <f>IF(I980=0,#N/A,IF(VLOOKUP($B981,加速計算!$D$11:$Z$5007,MATCH(I$19,加速計算!$E$34:$AM$34,0)+1,FALSE)&lt;0,0,IF($B981&gt;I$12,0,IF(VLOOKUP($B981,加速計算!$D$11:$Z$5007,MATCH(I$19,加速計算!$E$34:$AM$34,0)+1,FALSE)&gt;I$14,I$14,VLOOKUP($B981,加速計算!$D$11:$Z$5007,MATCH(I$19,加速計算!$E$34:$AM$34,0)+1,FALSE)))))</f>
        <v>#N/A</v>
      </c>
      <c r="J981" s="9" t="e">
        <f>IF(J980=0,#N/A,IF(VLOOKUP($B981,加速計算!$D$11:$Z$5007,MATCH(J$19,加速計算!$E$34:$AM$34,0)+1,FALSE)&lt;0,0,IF($B981&gt;J$12,0,IF(VLOOKUP($B981,加速計算!$D$11:$Z$5007,MATCH(J$19,加速計算!$E$34:$AM$34,0)+1,FALSE)&gt;J$14,J$14,VLOOKUP($B981,加速計算!$D$11:$Z$5007,MATCH(J$19,加速計算!$E$34:$AM$34,0)+1,FALSE)))))</f>
        <v>#N/A</v>
      </c>
      <c r="K981" s="9" t="e">
        <f>IF(K980=0,#N/A,IF(VLOOKUP($B981,加速計算!$D$11:$Z$5007,MATCH(K$19,加速計算!$E$34:$AM$34,0)+1,FALSE)&lt;0,0,IF($B981&gt;K$12,0,IF(VLOOKUP($B981,加速計算!$D$11:$Z$5007,MATCH(K$19,加速計算!$E$34:$AM$34,0)+1,FALSE)&gt;K$14,K$14,VLOOKUP($B981,加速計算!$D$11:$Z$5007,MATCH(K$19,加速計算!$E$34:$AM$34,0)+1,FALSE)))))</f>
        <v>#N/A</v>
      </c>
      <c r="L981" s="20" t="e">
        <f>IF(L980=0,#N/A,IF(VLOOKUP($B981,加速計算!$D$11:$Z$5007,MATCH(L$19,加速計算!$E$34:$AM$34,0)+1,FALSE)&lt;0,0,IF($B981&gt;L$12,0,IF(VLOOKUP($B981,加速計算!$D$11:$Z$5007,MATCH(L$19,加速計算!$E$34:$AM$34,0)+1,FALSE)&gt;L$14,L$14,VLOOKUP($B981,加速計算!$D$11:$Z$5007,MATCH(L$19,加速計算!$E$34:$AM$34,0)+1,FALSE)))))</f>
        <v>#N/A</v>
      </c>
    </row>
    <row r="982" spans="2:12">
      <c r="B982" s="4">
        <v>9610</v>
      </c>
      <c r="C982" s="5" t="e">
        <f t="shared" si="17"/>
        <v>#N/A</v>
      </c>
      <c r="D982" s="9" t="e">
        <f>IF(D981=0,#N/A,IF(VLOOKUP($B982,加速計算!$D$11:$Z$5007,MATCH(D$19,加速計算!$E$34:$AM$34,0)+1,FALSE)&lt;0,0,IF($B982&gt;D$12,0,IF(VLOOKUP($B982,加速計算!$D$11:$Z$5007,MATCH(D$19,加速計算!$E$34:$AM$34,0)+1,FALSE)&gt;D$14,D$14,VLOOKUP($B982,加速計算!$D$11:$Z$5007,MATCH(D$19,加速計算!$E$34:$AM$34,0)+1,FALSE)))))</f>
        <v>#N/A</v>
      </c>
      <c r="E982" s="9" t="e">
        <f>IF(E981=0,#N/A,IF(VLOOKUP($B982,加速計算!$D$11:$Z$5007,MATCH(E$19,加速計算!$E$34:$AM$34,0)+1,FALSE)&lt;0,0,IF($B982&gt;E$12,0,IF(VLOOKUP($B982,加速計算!$D$11:$Z$5007,MATCH(E$19,加速計算!$E$34:$AM$34,0)+1,FALSE)&gt;E$14,E$14,VLOOKUP($B982,加速計算!$D$11:$Z$5007,MATCH(E$19,加速計算!$E$34:$AM$34,0)+1,FALSE)))))</f>
        <v>#N/A</v>
      </c>
      <c r="F982" s="9" t="e">
        <f>IF(F981=0,#N/A,IF(VLOOKUP($B982,加速計算!$D$11:$Z$5007,MATCH(F$19,加速計算!$E$34:$AM$34,0)+1,FALSE)&lt;0,0,IF($B982&gt;F$12,0,IF(VLOOKUP($B982,加速計算!$D$11:$Z$5007,MATCH(F$19,加速計算!$E$34:$AM$34,0)+1,FALSE)&gt;F$14,F$14,VLOOKUP($B982,加速計算!$D$11:$Z$5007,MATCH(F$19,加速計算!$E$34:$AM$34,0)+1,FALSE)))))</f>
        <v>#N/A</v>
      </c>
      <c r="G982" s="9" t="e">
        <f>IF(G981=0,#N/A,IF(VLOOKUP($B982,加速計算!$D$11:$Z$5007,MATCH(G$19,加速計算!$E$34:$AM$34,0)+1,FALSE)&lt;0,0,IF($B982&gt;G$12,0,IF(VLOOKUP($B982,加速計算!$D$11:$Z$5007,MATCH(G$19,加速計算!$E$34:$AM$34,0)+1,FALSE)&gt;G$14,G$14,VLOOKUP($B982,加速計算!$D$11:$Z$5007,MATCH(G$19,加速計算!$E$34:$AM$34,0)+1,FALSE)))))</f>
        <v>#N/A</v>
      </c>
      <c r="H982" s="9" t="e">
        <f>IF(H981=0,#N/A,IF(VLOOKUP($B982,加速計算!$D$11:$Z$5007,MATCH(H$19,加速計算!$E$34:$AM$34,0)+1,FALSE)&lt;0,0,IF($B982&gt;H$12,0,IF(VLOOKUP($B982,加速計算!$D$11:$Z$5007,MATCH(H$19,加速計算!$E$34:$AM$34,0)+1,FALSE)&gt;H$14,H$14,VLOOKUP($B982,加速計算!$D$11:$Z$5007,MATCH(H$19,加速計算!$E$34:$AM$34,0)+1,FALSE)))))</f>
        <v>#N/A</v>
      </c>
      <c r="I982" s="9" t="e">
        <f>IF(I981=0,#N/A,IF(VLOOKUP($B982,加速計算!$D$11:$Z$5007,MATCH(I$19,加速計算!$E$34:$AM$34,0)+1,FALSE)&lt;0,0,IF($B982&gt;I$12,0,IF(VLOOKUP($B982,加速計算!$D$11:$Z$5007,MATCH(I$19,加速計算!$E$34:$AM$34,0)+1,FALSE)&gt;I$14,I$14,VLOOKUP($B982,加速計算!$D$11:$Z$5007,MATCH(I$19,加速計算!$E$34:$AM$34,0)+1,FALSE)))))</f>
        <v>#N/A</v>
      </c>
      <c r="J982" s="9" t="e">
        <f>IF(J981=0,#N/A,IF(VLOOKUP($B982,加速計算!$D$11:$Z$5007,MATCH(J$19,加速計算!$E$34:$AM$34,0)+1,FALSE)&lt;0,0,IF($B982&gt;J$12,0,IF(VLOOKUP($B982,加速計算!$D$11:$Z$5007,MATCH(J$19,加速計算!$E$34:$AM$34,0)+1,FALSE)&gt;J$14,J$14,VLOOKUP($B982,加速計算!$D$11:$Z$5007,MATCH(J$19,加速計算!$E$34:$AM$34,0)+1,FALSE)))))</f>
        <v>#N/A</v>
      </c>
      <c r="K982" s="9" t="e">
        <f>IF(K981=0,#N/A,IF(VLOOKUP($B982,加速計算!$D$11:$Z$5007,MATCH(K$19,加速計算!$E$34:$AM$34,0)+1,FALSE)&lt;0,0,IF($B982&gt;K$12,0,IF(VLOOKUP($B982,加速計算!$D$11:$Z$5007,MATCH(K$19,加速計算!$E$34:$AM$34,0)+1,FALSE)&gt;K$14,K$14,VLOOKUP($B982,加速計算!$D$11:$Z$5007,MATCH(K$19,加速計算!$E$34:$AM$34,0)+1,FALSE)))))</f>
        <v>#N/A</v>
      </c>
      <c r="L982" s="20" t="e">
        <f>IF(L981=0,#N/A,IF(VLOOKUP($B982,加速計算!$D$11:$Z$5007,MATCH(L$19,加速計算!$E$34:$AM$34,0)+1,FALSE)&lt;0,0,IF($B982&gt;L$12,0,IF(VLOOKUP($B982,加速計算!$D$11:$Z$5007,MATCH(L$19,加速計算!$E$34:$AM$34,0)+1,FALSE)&gt;L$14,L$14,VLOOKUP($B982,加速計算!$D$11:$Z$5007,MATCH(L$19,加速計算!$E$34:$AM$34,0)+1,FALSE)))))</f>
        <v>#N/A</v>
      </c>
    </row>
    <row r="983" spans="2:12">
      <c r="B983" s="4">
        <v>9620</v>
      </c>
      <c r="C983" s="5" t="e">
        <f t="shared" si="17"/>
        <v>#N/A</v>
      </c>
      <c r="D983" s="9" t="e">
        <f>IF(D982=0,#N/A,IF(VLOOKUP($B983,加速計算!$D$11:$Z$5007,MATCH(D$19,加速計算!$E$34:$AM$34,0)+1,FALSE)&lt;0,0,IF($B983&gt;D$12,0,IF(VLOOKUP($B983,加速計算!$D$11:$Z$5007,MATCH(D$19,加速計算!$E$34:$AM$34,0)+1,FALSE)&gt;D$14,D$14,VLOOKUP($B983,加速計算!$D$11:$Z$5007,MATCH(D$19,加速計算!$E$34:$AM$34,0)+1,FALSE)))))</f>
        <v>#N/A</v>
      </c>
      <c r="E983" s="9" t="e">
        <f>IF(E982=0,#N/A,IF(VLOOKUP($B983,加速計算!$D$11:$Z$5007,MATCH(E$19,加速計算!$E$34:$AM$34,0)+1,FALSE)&lt;0,0,IF($B983&gt;E$12,0,IF(VLOOKUP($B983,加速計算!$D$11:$Z$5007,MATCH(E$19,加速計算!$E$34:$AM$34,0)+1,FALSE)&gt;E$14,E$14,VLOOKUP($B983,加速計算!$D$11:$Z$5007,MATCH(E$19,加速計算!$E$34:$AM$34,0)+1,FALSE)))))</f>
        <v>#N/A</v>
      </c>
      <c r="F983" s="9" t="e">
        <f>IF(F982=0,#N/A,IF(VLOOKUP($B983,加速計算!$D$11:$Z$5007,MATCH(F$19,加速計算!$E$34:$AM$34,0)+1,FALSE)&lt;0,0,IF($B983&gt;F$12,0,IF(VLOOKUP($B983,加速計算!$D$11:$Z$5007,MATCH(F$19,加速計算!$E$34:$AM$34,0)+1,FALSE)&gt;F$14,F$14,VLOOKUP($B983,加速計算!$D$11:$Z$5007,MATCH(F$19,加速計算!$E$34:$AM$34,0)+1,FALSE)))))</f>
        <v>#N/A</v>
      </c>
      <c r="G983" s="9" t="e">
        <f>IF(G982=0,#N/A,IF(VLOOKUP($B983,加速計算!$D$11:$Z$5007,MATCH(G$19,加速計算!$E$34:$AM$34,0)+1,FALSE)&lt;0,0,IF($B983&gt;G$12,0,IF(VLOOKUP($B983,加速計算!$D$11:$Z$5007,MATCH(G$19,加速計算!$E$34:$AM$34,0)+1,FALSE)&gt;G$14,G$14,VLOOKUP($B983,加速計算!$D$11:$Z$5007,MATCH(G$19,加速計算!$E$34:$AM$34,0)+1,FALSE)))))</f>
        <v>#N/A</v>
      </c>
      <c r="H983" s="9" t="e">
        <f>IF(H982=0,#N/A,IF(VLOOKUP($B983,加速計算!$D$11:$Z$5007,MATCH(H$19,加速計算!$E$34:$AM$34,0)+1,FALSE)&lt;0,0,IF($B983&gt;H$12,0,IF(VLOOKUP($B983,加速計算!$D$11:$Z$5007,MATCH(H$19,加速計算!$E$34:$AM$34,0)+1,FALSE)&gt;H$14,H$14,VLOOKUP($B983,加速計算!$D$11:$Z$5007,MATCH(H$19,加速計算!$E$34:$AM$34,0)+1,FALSE)))))</f>
        <v>#N/A</v>
      </c>
      <c r="I983" s="9" t="e">
        <f>IF(I982=0,#N/A,IF(VLOOKUP($B983,加速計算!$D$11:$Z$5007,MATCH(I$19,加速計算!$E$34:$AM$34,0)+1,FALSE)&lt;0,0,IF($B983&gt;I$12,0,IF(VLOOKUP($B983,加速計算!$D$11:$Z$5007,MATCH(I$19,加速計算!$E$34:$AM$34,0)+1,FALSE)&gt;I$14,I$14,VLOOKUP($B983,加速計算!$D$11:$Z$5007,MATCH(I$19,加速計算!$E$34:$AM$34,0)+1,FALSE)))))</f>
        <v>#N/A</v>
      </c>
      <c r="J983" s="9" t="e">
        <f>IF(J982=0,#N/A,IF(VLOOKUP($B983,加速計算!$D$11:$Z$5007,MATCH(J$19,加速計算!$E$34:$AM$34,0)+1,FALSE)&lt;0,0,IF($B983&gt;J$12,0,IF(VLOOKUP($B983,加速計算!$D$11:$Z$5007,MATCH(J$19,加速計算!$E$34:$AM$34,0)+1,FALSE)&gt;J$14,J$14,VLOOKUP($B983,加速計算!$D$11:$Z$5007,MATCH(J$19,加速計算!$E$34:$AM$34,0)+1,FALSE)))))</f>
        <v>#N/A</v>
      </c>
      <c r="K983" s="9" t="e">
        <f>IF(K982=0,#N/A,IF(VLOOKUP($B983,加速計算!$D$11:$Z$5007,MATCH(K$19,加速計算!$E$34:$AM$34,0)+1,FALSE)&lt;0,0,IF($B983&gt;K$12,0,IF(VLOOKUP($B983,加速計算!$D$11:$Z$5007,MATCH(K$19,加速計算!$E$34:$AM$34,0)+1,FALSE)&gt;K$14,K$14,VLOOKUP($B983,加速計算!$D$11:$Z$5007,MATCH(K$19,加速計算!$E$34:$AM$34,0)+1,FALSE)))))</f>
        <v>#N/A</v>
      </c>
      <c r="L983" s="20" t="e">
        <f>IF(L982=0,#N/A,IF(VLOOKUP($B983,加速計算!$D$11:$Z$5007,MATCH(L$19,加速計算!$E$34:$AM$34,0)+1,FALSE)&lt;0,0,IF($B983&gt;L$12,0,IF(VLOOKUP($B983,加速計算!$D$11:$Z$5007,MATCH(L$19,加速計算!$E$34:$AM$34,0)+1,FALSE)&gt;L$14,L$14,VLOOKUP($B983,加速計算!$D$11:$Z$5007,MATCH(L$19,加速計算!$E$34:$AM$34,0)+1,FALSE)))))</f>
        <v>#N/A</v>
      </c>
    </row>
    <row r="984" spans="2:12">
      <c r="B984" s="4">
        <v>9630</v>
      </c>
      <c r="C984" s="5" t="e">
        <f t="shared" si="17"/>
        <v>#N/A</v>
      </c>
      <c r="D984" s="9" t="e">
        <f>IF(D983=0,#N/A,IF(VLOOKUP($B984,加速計算!$D$11:$Z$5007,MATCH(D$19,加速計算!$E$34:$AM$34,0)+1,FALSE)&lt;0,0,IF($B984&gt;D$12,0,IF(VLOOKUP($B984,加速計算!$D$11:$Z$5007,MATCH(D$19,加速計算!$E$34:$AM$34,0)+1,FALSE)&gt;D$14,D$14,VLOOKUP($B984,加速計算!$D$11:$Z$5007,MATCH(D$19,加速計算!$E$34:$AM$34,0)+1,FALSE)))))</f>
        <v>#N/A</v>
      </c>
      <c r="E984" s="9" t="e">
        <f>IF(E983=0,#N/A,IF(VLOOKUP($B984,加速計算!$D$11:$Z$5007,MATCH(E$19,加速計算!$E$34:$AM$34,0)+1,FALSE)&lt;0,0,IF($B984&gt;E$12,0,IF(VLOOKUP($B984,加速計算!$D$11:$Z$5007,MATCH(E$19,加速計算!$E$34:$AM$34,0)+1,FALSE)&gt;E$14,E$14,VLOOKUP($B984,加速計算!$D$11:$Z$5007,MATCH(E$19,加速計算!$E$34:$AM$34,0)+1,FALSE)))))</f>
        <v>#N/A</v>
      </c>
      <c r="F984" s="9" t="e">
        <f>IF(F983=0,#N/A,IF(VLOOKUP($B984,加速計算!$D$11:$Z$5007,MATCH(F$19,加速計算!$E$34:$AM$34,0)+1,FALSE)&lt;0,0,IF($B984&gt;F$12,0,IF(VLOOKUP($B984,加速計算!$D$11:$Z$5007,MATCH(F$19,加速計算!$E$34:$AM$34,0)+1,FALSE)&gt;F$14,F$14,VLOOKUP($B984,加速計算!$D$11:$Z$5007,MATCH(F$19,加速計算!$E$34:$AM$34,0)+1,FALSE)))))</f>
        <v>#N/A</v>
      </c>
      <c r="G984" s="9" t="e">
        <f>IF(G983=0,#N/A,IF(VLOOKUP($B984,加速計算!$D$11:$Z$5007,MATCH(G$19,加速計算!$E$34:$AM$34,0)+1,FALSE)&lt;0,0,IF($B984&gt;G$12,0,IF(VLOOKUP($B984,加速計算!$D$11:$Z$5007,MATCH(G$19,加速計算!$E$34:$AM$34,0)+1,FALSE)&gt;G$14,G$14,VLOOKUP($B984,加速計算!$D$11:$Z$5007,MATCH(G$19,加速計算!$E$34:$AM$34,0)+1,FALSE)))))</f>
        <v>#N/A</v>
      </c>
      <c r="H984" s="9" t="e">
        <f>IF(H983=0,#N/A,IF(VLOOKUP($B984,加速計算!$D$11:$Z$5007,MATCH(H$19,加速計算!$E$34:$AM$34,0)+1,FALSE)&lt;0,0,IF($B984&gt;H$12,0,IF(VLOOKUP($B984,加速計算!$D$11:$Z$5007,MATCH(H$19,加速計算!$E$34:$AM$34,0)+1,FALSE)&gt;H$14,H$14,VLOOKUP($B984,加速計算!$D$11:$Z$5007,MATCH(H$19,加速計算!$E$34:$AM$34,0)+1,FALSE)))))</f>
        <v>#N/A</v>
      </c>
      <c r="I984" s="9" t="e">
        <f>IF(I983=0,#N/A,IF(VLOOKUP($B984,加速計算!$D$11:$Z$5007,MATCH(I$19,加速計算!$E$34:$AM$34,0)+1,FALSE)&lt;0,0,IF($B984&gt;I$12,0,IF(VLOOKUP($B984,加速計算!$D$11:$Z$5007,MATCH(I$19,加速計算!$E$34:$AM$34,0)+1,FALSE)&gt;I$14,I$14,VLOOKUP($B984,加速計算!$D$11:$Z$5007,MATCH(I$19,加速計算!$E$34:$AM$34,0)+1,FALSE)))))</f>
        <v>#N/A</v>
      </c>
      <c r="J984" s="9" t="e">
        <f>IF(J983=0,#N/A,IF(VLOOKUP($B984,加速計算!$D$11:$Z$5007,MATCH(J$19,加速計算!$E$34:$AM$34,0)+1,FALSE)&lt;0,0,IF($B984&gt;J$12,0,IF(VLOOKUP($B984,加速計算!$D$11:$Z$5007,MATCH(J$19,加速計算!$E$34:$AM$34,0)+1,FALSE)&gt;J$14,J$14,VLOOKUP($B984,加速計算!$D$11:$Z$5007,MATCH(J$19,加速計算!$E$34:$AM$34,0)+1,FALSE)))))</f>
        <v>#N/A</v>
      </c>
      <c r="K984" s="9" t="e">
        <f>IF(K983=0,#N/A,IF(VLOOKUP($B984,加速計算!$D$11:$Z$5007,MATCH(K$19,加速計算!$E$34:$AM$34,0)+1,FALSE)&lt;0,0,IF($B984&gt;K$12,0,IF(VLOOKUP($B984,加速計算!$D$11:$Z$5007,MATCH(K$19,加速計算!$E$34:$AM$34,0)+1,FALSE)&gt;K$14,K$14,VLOOKUP($B984,加速計算!$D$11:$Z$5007,MATCH(K$19,加速計算!$E$34:$AM$34,0)+1,FALSE)))))</f>
        <v>#N/A</v>
      </c>
      <c r="L984" s="20" t="e">
        <f>IF(L983=0,#N/A,IF(VLOOKUP($B984,加速計算!$D$11:$Z$5007,MATCH(L$19,加速計算!$E$34:$AM$34,0)+1,FALSE)&lt;0,0,IF($B984&gt;L$12,0,IF(VLOOKUP($B984,加速計算!$D$11:$Z$5007,MATCH(L$19,加速計算!$E$34:$AM$34,0)+1,FALSE)&gt;L$14,L$14,VLOOKUP($B984,加速計算!$D$11:$Z$5007,MATCH(L$19,加速計算!$E$34:$AM$34,0)+1,FALSE)))))</f>
        <v>#N/A</v>
      </c>
    </row>
    <row r="985" spans="2:12">
      <c r="B985" s="4">
        <v>9640</v>
      </c>
      <c r="C985" s="5" t="e">
        <f t="shared" si="17"/>
        <v>#N/A</v>
      </c>
      <c r="D985" s="9" t="e">
        <f>IF(D984=0,#N/A,IF(VLOOKUP($B985,加速計算!$D$11:$Z$5007,MATCH(D$19,加速計算!$E$34:$AM$34,0)+1,FALSE)&lt;0,0,IF($B985&gt;D$12,0,IF(VLOOKUP($B985,加速計算!$D$11:$Z$5007,MATCH(D$19,加速計算!$E$34:$AM$34,0)+1,FALSE)&gt;D$14,D$14,VLOOKUP($B985,加速計算!$D$11:$Z$5007,MATCH(D$19,加速計算!$E$34:$AM$34,0)+1,FALSE)))))</f>
        <v>#N/A</v>
      </c>
      <c r="E985" s="9" t="e">
        <f>IF(E984=0,#N/A,IF(VLOOKUP($B985,加速計算!$D$11:$Z$5007,MATCH(E$19,加速計算!$E$34:$AM$34,0)+1,FALSE)&lt;0,0,IF($B985&gt;E$12,0,IF(VLOOKUP($B985,加速計算!$D$11:$Z$5007,MATCH(E$19,加速計算!$E$34:$AM$34,0)+1,FALSE)&gt;E$14,E$14,VLOOKUP($B985,加速計算!$D$11:$Z$5007,MATCH(E$19,加速計算!$E$34:$AM$34,0)+1,FALSE)))))</f>
        <v>#N/A</v>
      </c>
      <c r="F985" s="9" t="e">
        <f>IF(F984=0,#N/A,IF(VLOOKUP($B985,加速計算!$D$11:$Z$5007,MATCH(F$19,加速計算!$E$34:$AM$34,0)+1,FALSE)&lt;0,0,IF($B985&gt;F$12,0,IF(VLOOKUP($B985,加速計算!$D$11:$Z$5007,MATCH(F$19,加速計算!$E$34:$AM$34,0)+1,FALSE)&gt;F$14,F$14,VLOOKUP($B985,加速計算!$D$11:$Z$5007,MATCH(F$19,加速計算!$E$34:$AM$34,0)+1,FALSE)))))</f>
        <v>#N/A</v>
      </c>
      <c r="G985" s="9" t="e">
        <f>IF(G984=0,#N/A,IF(VLOOKUP($B985,加速計算!$D$11:$Z$5007,MATCH(G$19,加速計算!$E$34:$AM$34,0)+1,FALSE)&lt;0,0,IF($B985&gt;G$12,0,IF(VLOOKUP($B985,加速計算!$D$11:$Z$5007,MATCH(G$19,加速計算!$E$34:$AM$34,0)+1,FALSE)&gt;G$14,G$14,VLOOKUP($B985,加速計算!$D$11:$Z$5007,MATCH(G$19,加速計算!$E$34:$AM$34,0)+1,FALSE)))))</f>
        <v>#N/A</v>
      </c>
      <c r="H985" s="9" t="e">
        <f>IF(H984=0,#N/A,IF(VLOOKUP($B985,加速計算!$D$11:$Z$5007,MATCH(H$19,加速計算!$E$34:$AM$34,0)+1,FALSE)&lt;0,0,IF($B985&gt;H$12,0,IF(VLOOKUP($B985,加速計算!$D$11:$Z$5007,MATCH(H$19,加速計算!$E$34:$AM$34,0)+1,FALSE)&gt;H$14,H$14,VLOOKUP($B985,加速計算!$D$11:$Z$5007,MATCH(H$19,加速計算!$E$34:$AM$34,0)+1,FALSE)))))</f>
        <v>#N/A</v>
      </c>
      <c r="I985" s="9" t="e">
        <f>IF(I984=0,#N/A,IF(VLOOKUP($B985,加速計算!$D$11:$Z$5007,MATCH(I$19,加速計算!$E$34:$AM$34,0)+1,FALSE)&lt;0,0,IF($B985&gt;I$12,0,IF(VLOOKUP($B985,加速計算!$D$11:$Z$5007,MATCH(I$19,加速計算!$E$34:$AM$34,0)+1,FALSE)&gt;I$14,I$14,VLOOKUP($B985,加速計算!$D$11:$Z$5007,MATCH(I$19,加速計算!$E$34:$AM$34,0)+1,FALSE)))))</f>
        <v>#N/A</v>
      </c>
      <c r="J985" s="9" t="e">
        <f>IF(J984=0,#N/A,IF(VLOOKUP($B985,加速計算!$D$11:$Z$5007,MATCH(J$19,加速計算!$E$34:$AM$34,0)+1,FALSE)&lt;0,0,IF($B985&gt;J$12,0,IF(VLOOKUP($B985,加速計算!$D$11:$Z$5007,MATCH(J$19,加速計算!$E$34:$AM$34,0)+1,FALSE)&gt;J$14,J$14,VLOOKUP($B985,加速計算!$D$11:$Z$5007,MATCH(J$19,加速計算!$E$34:$AM$34,0)+1,FALSE)))))</f>
        <v>#N/A</v>
      </c>
      <c r="K985" s="9" t="e">
        <f>IF(K984=0,#N/A,IF(VLOOKUP($B985,加速計算!$D$11:$Z$5007,MATCH(K$19,加速計算!$E$34:$AM$34,0)+1,FALSE)&lt;0,0,IF($B985&gt;K$12,0,IF(VLOOKUP($B985,加速計算!$D$11:$Z$5007,MATCH(K$19,加速計算!$E$34:$AM$34,0)+1,FALSE)&gt;K$14,K$14,VLOOKUP($B985,加速計算!$D$11:$Z$5007,MATCH(K$19,加速計算!$E$34:$AM$34,0)+1,FALSE)))))</f>
        <v>#N/A</v>
      </c>
      <c r="L985" s="20" t="e">
        <f>IF(L984=0,#N/A,IF(VLOOKUP($B985,加速計算!$D$11:$Z$5007,MATCH(L$19,加速計算!$E$34:$AM$34,0)+1,FALSE)&lt;0,0,IF($B985&gt;L$12,0,IF(VLOOKUP($B985,加速計算!$D$11:$Z$5007,MATCH(L$19,加速計算!$E$34:$AM$34,0)+1,FALSE)&gt;L$14,L$14,VLOOKUP($B985,加速計算!$D$11:$Z$5007,MATCH(L$19,加速計算!$E$34:$AM$34,0)+1,FALSE)))))</f>
        <v>#N/A</v>
      </c>
    </row>
    <row r="986" spans="2:12">
      <c r="B986" s="4">
        <v>9650</v>
      </c>
      <c r="C986" s="5" t="e">
        <f t="shared" si="17"/>
        <v>#N/A</v>
      </c>
      <c r="D986" s="9" t="e">
        <f>IF(D985=0,#N/A,IF(VLOOKUP($B986,加速計算!$D$11:$Z$5007,MATCH(D$19,加速計算!$E$34:$AM$34,0)+1,FALSE)&lt;0,0,IF($B986&gt;D$12,0,IF(VLOOKUP($B986,加速計算!$D$11:$Z$5007,MATCH(D$19,加速計算!$E$34:$AM$34,0)+1,FALSE)&gt;D$14,D$14,VLOOKUP($B986,加速計算!$D$11:$Z$5007,MATCH(D$19,加速計算!$E$34:$AM$34,0)+1,FALSE)))))</f>
        <v>#N/A</v>
      </c>
      <c r="E986" s="9" t="e">
        <f>IF(E985=0,#N/A,IF(VLOOKUP($B986,加速計算!$D$11:$Z$5007,MATCH(E$19,加速計算!$E$34:$AM$34,0)+1,FALSE)&lt;0,0,IF($B986&gt;E$12,0,IF(VLOOKUP($B986,加速計算!$D$11:$Z$5007,MATCH(E$19,加速計算!$E$34:$AM$34,0)+1,FALSE)&gt;E$14,E$14,VLOOKUP($B986,加速計算!$D$11:$Z$5007,MATCH(E$19,加速計算!$E$34:$AM$34,0)+1,FALSE)))))</f>
        <v>#N/A</v>
      </c>
      <c r="F986" s="9" t="e">
        <f>IF(F985=0,#N/A,IF(VLOOKUP($B986,加速計算!$D$11:$Z$5007,MATCH(F$19,加速計算!$E$34:$AM$34,0)+1,FALSE)&lt;0,0,IF($B986&gt;F$12,0,IF(VLOOKUP($B986,加速計算!$D$11:$Z$5007,MATCH(F$19,加速計算!$E$34:$AM$34,0)+1,FALSE)&gt;F$14,F$14,VLOOKUP($B986,加速計算!$D$11:$Z$5007,MATCH(F$19,加速計算!$E$34:$AM$34,0)+1,FALSE)))))</f>
        <v>#N/A</v>
      </c>
      <c r="G986" s="9" t="e">
        <f>IF(G985=0,#N/A,IF(VLOOKUP($B986,加速計算!$D$11:$Z$5007,MATCH(G$19,加速計算!$E$34:$AM$34,0)+1,FALSE)&lt;0,0,IF($B986&gt;G$12,0,IF(VLOOKUP($B986,加速計算!$D$11:$Z$5007,MATCH(G$19,加速計算!$E$34:$AM$34,0)+1,FALSE)&gt;G$14,G$14,VLOOKUP($B986,加速計算!$D$11:$Z$5007,MATCH(G$19,加速計算!$E$34:$AM$34,0)+1,FALSE)))))</f>
        <v>#N/A</v>
      </c>
      <c r="H986" s="9" t="e">
        <f>IF(H985=0,#N/A,IF(VLOOKUP($B986,加速計算!$D$11:$Z$5007,MATCH(H$19,加速計算!$E$34:$AM$34,0)+1,FALSE)&lt;0,0,IF($B986&gt;H$12,0,IF(VLOOKUP($B986,加速計算!$D$11:$Z$5007,MATCH(H$19,加速計算!$E$34:$AM$34,0)+1,FALSE)&gt;H$14,H$14,VLOOKUP($B986,加速計算!$D$11:$Z$5007,MATCH(H$19,加速計算!$E$34:$AM$34,0)+1,FALSE)))))</f>
        <v>#N/A</v>
      </c>
      <c r="I986" s="9" t="e">
        <f>IF(I985=0,#N/A,IF(VLOOKUP($B986,加速計算!$D$11:$Z$5007,MATCH(I$19,加速計算!$E$34:$AM$34,0)+1,FALSE)&lt;0,0,IF($B986&gt;I$12,0,IF(VLOOKUP($B986,加速計算!$D$11:$Z$5007,MATCH(I$19,加速計算!$E$34:$AM$34,0)+1,FALSE)&gt;I$14,I$14,VLOOKUP($B986,加速計算!$D$11:$Z$5007,MATCH(I$19,加速計算!$E$34:$AM$34,0)+1,FALSE)))))</f>
        <v>#N/A</v>
      </c>
      <c r="J986" s="9" t="e">
        <f>IF(J985=0,#N/A,IF(VLOOKUP($B986,加速計算!$D$11:$Z$5007,MATCH(J$19,加速計算!$E$34:$AM$34,0)+1,FALSE)&lt;0,0,IF($B986&gt;J$12,0,IF(VLOOKUP($B986,加速計算!$D$11:$Z$5007,MATCH(J$19,加速計算!$E$34:$AM$34,0)+1,FALSE)&gt;J$14,J$14,VLOOKUP($B986,加速計算!$D$11:$Z$5007,MATCH(J$19,加速計算!$E$34:$AM$34,0)+1,FALSE)))))</f>
        <v>#N/A</v>
      </c>
      <c r="K986" s="9" t="e">
        <f>IF(K985=0,#N/A,IF(VLOOKUP($B986,加速計算!$D$11:$Z$5007,MATCH(K$19,加速計算!$E$34:$AM$34,0)+1,FALSE)&lt;0,0,IF($B986&gt;K$12,0,IF(VLOOKUP($B986,加速計算!$D$11:$Z$5007,MATCH(K$19,加速計算!$E$34:$AM$34,0)+1,FALSE)&gt;K$14,K$14,VLOOKUP($B986,加速計算!$D$11:$Z$5007,MATCH(K$19,加速計算!$E$34:$AM$34,0)+1,FALSE)))))</f>
        <v>#N/A</v>
      </c>
      <c r="L986" s="20" t="e">
        <f>IF(L985=0,#N/A,IF(VLOOKUP($B986,加速計算!$D$11:$Z$5007,MATCH(L$19,加速計算!$E$34:$AM$34,0)+1,FALSE)&lt;0,0,IF($B986&gt;L$12,0,IF(VLOOKUP($B986,加速計算!$D$11:$Z$5007,MATCH(L$19,加速計算!$E$34:$AM$34,0)+1,FALSE)&gt;L$14,L$14,VLOOKUP($B986,加速計算!$D$11:$Z$5007,MATCH(L$19,加速計算!$E$34:$AM$34,0)+1,FALSE)))))</f>
        <v>#N/A</v>
      </c>
    </row>
    <row r="987" spans="2:12">
      <c r="B987" s="4">
        <v>9660</v>
      </c>
      <c r="C987" s="5" t="e">
        <f t="shared" si="17"/>
        <v>#N/A</v>
      </c>
      <c r="D987" s="9" t="e">
        <f>IF(D986=0,#N/A,IF(VLOOKUP($B987,加速計算!$D$11:$Z$5007,MATCH(D$19,加速計算!$E$34:$AM$34,0)+1,FALSE)&lt;0,0,IF($B987&gt;D$12,0,IF(VLOOKUP($B987,加速計算!$D$11:$Z$5007,MATCH(D$19,加速計算!$E$34:$AM$34,0)+1,FALSE)&gt;D$14,D$14,VLOOKUP($B987,加速計算!$D$11:$Z$5007,MATCH(D$19,加速計算!$E$34:$AM$34,0)+1,FALSE)))))</f>
        <v>#N/A</v>
      </c>
      <c r="E987" s="9" t="e">
        <f>IF(E986=0,#N/A,IF(VLOOKUP($B987,加速計算!$D$11:$Z$5007,MATCH(E$19,加速計算!$E$34:$AM$34,0)+1,FALSE)&lt;0,0,IF($B987&gt;E$12,0,IF(VLOOKUP($B987,加速計算!$D$11:$Z$5007,MATCH(E$19,加速計算!$E$34:$AM$34,0)+1,FALSE)&gt;E$14,E$14,VLOOKUP($B987,加速計算!$D$11:$Z$5007,MATCH(E$19,加速計算!$E$34:$AM$34,0)+1,FALSE)))))</f>
        <v>#N/A</v>
      </c>
      <c r="F987" s="9" t="e">
        <f>IF(F986=0,#N/A,IF(VLOOKUP($B987,加速計算!$D$11:$Z$5007,MATCH(F$19,加速計算!$E$34:$AM$34,0)+1,FALSE)&lt;0,0,IF($B987&gt;F$12,0,IF(VLOOKUP($B987,加速計算!$D$11:$Z$5007,MATCH(F$19,加速計算!$E$34:$AM$34,0)+1,FALSE)&gt;F$14,F$14,VLOOKUP($B987,加速計算!$D$11:$Z$5007,MATCH(F$19,加速計算!$E$34:$AM$34,0)+1,FALSE)))))</f>
        <v>#N/A</v>
      </c>
      <c r="G987" s="9" t="e">
        <f>IF(G986=0,#N/A,IF(VLOOKUP($B987,加速計算!$D$11:$Z$5007,MATCH(G$19,加速計算!$E$34:$AM$34,0)+1,FALSE)&lt;0,0,IF($B987&gt;G$12,0,IF(VLOOKUP($B987,加速計算!$D$11:$Z$5007,MATCH(G$19,加速計算!$E$34:$AM$34,0)+1,FALSE)&gt;G$14,G$14,VLOOKUP($B987,加速計算!$D$11:$Z$5007,MATCH(G$19,加速計算!$E$34:$AM$34,0)+1,FALSE)))))</f>
        <v>#N/A</v>
      </c>
      <c r="H987" s="9" t="e">
        <f>IF(H986=0,#N/A,IF(VLOOKUP($B987,加速計算!$D$11:$Z$5007,MATCH(H$19,加速計算!$E$34:$AM$34,0)+1,FALSE)&lt;0,0,IF($B987&gt;H$12,0,IF(VLOOKUP($B987,加速計算!$D$11:$Z$5007,MATCH(H$19,加速計算!$E$34:$AM$34,0)+1,FALSE)&gt;H$14,H$14,VLOOKUP($B987,加速計算!$D$11:$Z$5007,MATCH(H$19,加速計算!$E$34:$AM$34,0)+1,FALSE)))))</f>
        <v>#N/A</v>
      </c>
      <c r="I987" s="9" t="e">
        <f>IF(I986=0,#N/A,IF(VLOOKUP($B987,加速計算!$D$11:$Z$5007,MATCH(I$19,加速計算!$E$34:$AM$34,0)+1,FALSE)&lt;0,0,IF($B987&gt;I$12,0,IF(VLOOKUP($B987,加速計算!$D$11:$Z$5007,MATCH(I$19,加速計算!$E$34:$AM$34,0)+1,FALSE)&gt;I$14,I$14,VLOOKUP($B987,加速計算!$D$11:$Z$5007,MATCH(I$19,加速計算!$E$34:$AM$34,0)+1,FALSE)))))</f>
        <v>#N/A</v>
      </c>
      <c r="J987" s="9" t="e">
        <f>IF(J986=0,#N/A,IF(VLOOKUP($B987,加速計算!$D$11:$Z$5007,MATCH(J$19,加速計算!$E$34:$AM$34,0)+1,FALSE)&lt;0,0,IF($B987&gt;J$12,0,IF(VLOOKUP($B987,加速計算!$D$11:$Z$5007,MATCH(J$19,加速計算!$E$34:$AM$34,0)+1,FALSE)&gt;J$14,J$14,VLOOKUP($B987,加速計算!$D$11:$Z$5007,MATCH(J$19,加速計算!$E$34:$AM$34,0)+1,FALSE)))))</f>
        <v>#N/A</v>
      </c>
      <c r="K987" s="9" t="e">
        <f>IF(K986=0,#N/A,IF(VLOOKUP($B987,加速計算!$D$11:$Z$5007,MATCH(K$19,加速計算!$E$34:$AM$34,0)+1,FALSE)&lt;0,0,IF($B987&gt;K$12,0,IF(VLOOKUP($B987,加速計算!$D$11:$Z$5007,MATCH(K$19,加速計算!$E$34:$AM$34,0)+1,FALSE)&gt;K$14,K$14,VLOOKUP($B987,加速計算!$D$11:$Z$5007,MATCH(K$19,加速計算!$E$34:$AM$34,0)+1,FALSE)))))</f>
        <v>#N/A</v>
      </c>
      <c r="L987" s="20" t="e">
        <f>IF(L986=0,#N/A,IF(VLOOKUP($B987,加速計算!$D$11:$Z$5007,MATCH(L$19,加速計算!$E$34:$AM$34,0)+1,FALSE)&lt;0,0,IF($B987&gt;L$12,0,IF(VLOOKUP($B987,加速計算!$D$11:$Z$5007,MATCH(L$19,加速計算!$E$34:$AM$34,0)+1,FALSE)&gt;L$14,L$14,VLOOKUP($B987,加速計算!$D$11:$Z$5007,MATCH(L$19,加速計算!$E$34:$AM$34,0)+1,FALSE)))))</f>
        <v>#N/A</v>
      </c>
    </row>
    <row r="988" spans="2:12">
      <c r="B988" s="4">
        <v>9670</v>
      </c>
      <c r="C988" s="5" t="e">
        <f t="shared" si="17"/>
        <v>#N/A</v>
      </c>
      <c r="D988" s="9" t="e">
        <f>IF(D987=0,#N/A,IF(VLOOKUP($B988,加速計算!$D$11:$Z$5007,MATCH(D$19,加速計算!$E$34:$AM$34,0)+1,FALSE)&lt;0,0,IF($B988&gt;D$12,0,IF(VLOOKUP($B988,加速計算!$D$11:$Z$5007,MATCH(D$19,加速計算!$E$34:$AM$34,0)+1,FALSE)&gt;D$14,D$14,VLOOKUP($B988,加速計算!$D$11:$Z$5007,MATCH(D$19,加速計算!$E$34:$AM$34,0)+1,FALSE)))))</f>
        <v>#N/A</v>
      </c>
      <c r="E988" s="9" t="e">
        <f>IF(E987=0,#N/A,IF(VLOOKUP($B988,加速計算!$D$11:$Z$5007,MATCH(E$19,加速計算!$E$34:$AM$34,0)+1,FALSE)&lt;0,0,IF($B988&gt;E$12,0,IF(VLOOKUP($B988,加速計算!$D$11:$Z$5007,MATCH(E$19,加速計算!$E$34:$AM$34,0)+1,FALSE)&gt;E$14,E$14,VLOOKUP($B988,加速計算!$D$11:$Z$5007,MATCH(E$19,加速計算!$E$34:$AM$34,0)+1,FALSE)))))</f>
        <v>#N/A</v>
      </c>
      <c r="F988" s="9" t="e">
        <f>IF(F987=0,#N/A,IF(VLOOKUP($B988,加速計算!$D$11:$Z$5007,MATCH(F$19,加速計算!$E$34:$AM$34,0)+1,FALSE)&lt;0,0,IF($B988&gt;F$12,0,IF(VLOOKUP($B988,加速計算!$D$11:$Z$5007,MATCH(F$19,加速計算!$E$34:$AM$34,0)+1,FALSE)&gt;F$14,F$14,VLOOKUP($B988,加速計算!$D$11:$Z$5007,MATCH(F$19,加速計算!$E$34:$AM$34,0)+1,FALSE)))))</f>
        <v>#N/A</v>
      </c>
      <c r="G988" s="9" t="e">
        <f>IF(G987=0,#N/A,IF(VLOOKUP($B988,加速計算!$D$11:$Z$5007,MATCH(G$19,加速計算!$E$34:$AM$34,0)+1,FALSE)&lt;0,0,IF($B988&gt;G$12,0,IF(VLOOKUP($B988,加速計算!$D$11:$Z$5007,MATCH(G$19,加速計算!$E$34:$AM$34,0)+1,FALSE)&gt;G$14,G$14,VLOOKUP($B988,加速計算!$D$11:$Z$5007,MATCH(G$19,加速計算!$E$34:$AM$34,0)+1,FALSE)))))</f>
        <v>#N/A</v>
      </c>
      <c r="H988" s="9" t="e">
        <f>IF(H987=0,#N/A,IF(VLOOKUP($B988,加速計算!$D$11:$Z$5007,MATCH(H$19,加速計算!$E$34:$AM$34,0)+1,FALSE)&lt;0,0,IF($B988&gt;H$12,0,IF(VLOOKUP($B988,加速計算!$D$11:$Z$5007,MATCH(H$19,加速計算!$E$34:$AM$34,0)+1,FALSE)&gt;H$14,H$14,VLOOKUP($B988,加速計算!$D$11:$Z$5007,MATCH(H$19,加速計算!$E$34:$AM$34,0)+1,FALSE)))))</f>
        <v>#N/A</v>
      </c>
      <c r="I988" s="9" t="e">
        <f>IF(I987=0,#N/A,IF(VLOOKUP($B988,加速計算!$D$11:$Z$5007,MATCH(I$19,加速計算!$E$34:$AM$34,0)+1,FALSE)&lt;0,0,IF($B988&gt;I$12,0,IF(VLOOKUP($B988,加速計算!$D$11:$Z$5007,MATCH(I$19,加速計算!$E$34:$AM$34,0)+1,FALSE)&gt;I$14,I$14,VLOOKUP($B988,加速計算!$D$11:$Z$5007,MATCH(I$19,加速計算!$E$34:$AM$34,0)+1,FALSE)))))</f>
        <v>#N/A</v>
      </c>
      <c r="J988" s="9" t="e">
        <f>IF(J987=0,#N/A,IF(VLOOKUP($B988,加速計算!$D$11:$Z$5007,MATCH(J$19,加速計算!$E$34:$AM$34,0)+1,FALSE)&lt;0,0,IF($B988&gt;J$12,0,IF(VLOOKUP($B988,加速計算!$D$11:$Z$5007,MATCH(J$19,加速計算!$E$34:$AM$34,0)+1,FALSE)&gt;J$14,J$14,VLOOKUP($B988,加速計算!$D$11:$Z$5007,MATCH(J$19,加速計算!$E$34:$AM$34,0)+1,FALSE)))))</f>
        <v>#N/A</v>
      </c>
      <c r="K988" s="9" t="e">
        <f>IF(K987=0,#N/A,IF(VLOOKUP($B988,加速計算!$D$11:$Z$5007,MATCH(K$19,加速計算!$E$34:$AM$34,0)+1,FALSE)&lt;0,0,IF($B988&gt;K$12,0,IF(VLOOKUP($B988,加速計算!$D$11:$Z$5007,MATCH(K$19,加速計算!$E$34:$AM$34,0)+1,FALSE)&gt;K$14,K$14,VLOOKUP($B988,加速計算!$D$11:$Z$5007,MATCH(K$19,加速計算!$E$34:$AM$34,0)+1,FALSE)))))</f>
        <v>#N/A</v>
      </c>
      <c r="L988" s="20" t="e">
        <f>IF(L987=0,#N/A,IF(VLOOKUP($B988,加速計算!$D$11:$Z$5007,MATCH(L$19,加速計算!$E$34:$AM$34,0)+1,FALSE)&lt;0,0,IF($B988&gt;L$12,0,IF(VLOOKUP($B988,加速計算!$D$11:$Z$5007,MATCH(L$19,加速計算!$E$34:$AM$34,0)+1,FALSE)&gt;L$14,L$14,VLOOKUP($B988,加速計算!$D$11:$Z$5007,MATCH(L$19,加速計算!$E$34:$AM$34,0)+1,FALSE)))))</f>
        <v>#N/A</v>
      </c>
    </row>
    <row r="989" spans="2:12">
      <c r="B989" s="4">
        <v>9680</v>
      </c>
      <c r="C989" s="5" t="e">
        <f t="shared" si="17"/>
        <v>#N/A</v>
      </c>
      <c r="D989" s="9" t="e">
        <f>IF(D988=0,#N/A,IF(VLOOKUP($B989,加速計算!$D$11:$Z$5007,MATCH(D$19,加速計算!$E$34:$AM$34,0)+1,FALSE)&lt;0,0,IF($B989&gt;D$12,0,IF(VLOOKUP($B989,加速計算!$D$11:$Z$5007,MATCH(D$19,加速計算!$E$34:$AM$34,0)+1,FALSE)&gt;D$14,D$14,VLOOKUP($B989,加速計算!$D$11:$Z$5007,MATCH(D$19,加速計算!$E$34:$AM$34,0)+1,FALSE)))))</f>
        <v>#N/A</v>
      </c>
      <c r="E989" s="9" t="e">
        <f>IF(E988=0,#N/A,IF(VLOOKUP($B989,加速計算!$D$11:$Z$5007,MATCH(E$19,加速計算!$E$34:$AM$34,0)+1,FALSE)&lt;0,0,IF($B989&gt;E$12,0,IF(VLOOKUP($B989,加速計算!$D$11:$Z$5007,MATCH(E$19,加速計算!$E$34:$AM$34,0)+1,FALSE)&gt;E$14,E$14,VLOOKUP($B989,加速計算!$D$11:$Z$5007,MATCH(E$19,加速計算!$E$34:$AM$34,0)+1,FALSE)))))</f>
        <v>#N/A</v>
      </c>
      <c r="F989" s="9" t="e">
        <f>IF(F988=0,#N/A,IF(VLOOKUP($B989,加速計算!$D$11:$Z$5007,MATCH(F$19,加速計算!$E$34:$AM$34,0)+1,FALSE)&lt;0,0,IF($B989&gt;F$12,0,IF(VLOOKUP($B989,加速計算!$D$11:$Z$5007,MATCH(F$19,加速計算!$E$34:$AM$34,0)+1,FALSE)&gt;F$14,F$14,VLOOKUP($B989,加速計算!$D$11:$Z$5007,MATCH(F$19,加速計算!$E$34:$AM$34,0)+1,FALSE)))))</f>
        <v>#N/A</v>
      </c>
      <c r="G989" s="9" t="e">
        <f>IF(G988=0,#N/A,IF(VLOOKUP($B989,加速計算!$D$11:$Z$5007,MATCH(G$19,加速計算!$E$34:$AM$34,0)+1,FALSE)&lt;0,0,IF($B989&gt;G$12,0,IF(VLOOKUP($B989,加速計算!$D$11:$Z$5007,MATCH(G$19,加速計算!$E$34:$AM$34,0)+1,FALSE)&gt;G$14,G$14,VLOOKUP($B989,加速計算!$D$11:$Z$5007,MATCH(G$19,加速計算!$E$34:$AM$34,0)+1,FALSE)))))</f>
        <v>#N/A</v>
      </c>
      <c r="H989" s="9" t="e">
        <f>IF(H988=0,#N/A,IF(VLOOKUP($B989,加速計算!$D$11:$Z$5007,MATCH(H$19,加速計算!$E$34:$AM$34,0)+1,FALSE)&lt;0,0,IF($B989&gt;H$12,0,IF(VLOOKUP($B989,加速計算!$D$11:$Z$5007,MATCH(H$19,加速計算!$E$34:$AM$34,0)+1,FALSE)&gt;H$14,H$14,VLOOKUP($B989,加速計算!$D$11:$Z$5007,MATCH(H$19,加速計算!$E$34:$AM$34,0)+1,FALSE)))))</f>
        <v>#N/A</v>
      </c>
      <c r="I989" s="9" t="e">
        <f>IF(I988=0,#N/A,IF(VLOOKUP($B989,加速計算!$D$11:$Z$5007,MATCH(I$19,加速計算!$E$34:$AM$34,0)+1,FALSE)&lt;0,0,IF($B989&gt;I$12,0,IF(VLOOKUP($B989,加速計算!$D$11:$Z$5007,MATCH(I$19,加速計算!$E$34:$AM$34,0)+1,FALSE)&gt;I$14,I$14,VLOOKUP($B989,加速計算!$D$11:$Z$5007,MATCH(I$19,加速計算!$E$34:$AM$34,0)+1,FALSE)))))</f>
        <v>#N/A</v>
      </c>
      <c r="J989" s="9" t="e">
        <f>IF(J988=0,#N/A,IF(VLOOKUP($B989,加速計算!$D$11:$Z$5007,MATCH(J$19,加速計算!$E$34:$AM$34,0)+1,FALSE)&lt;0,0,IF($B989&gt;J$12,0,IF(VLOOKUP($B989,加速計算!$D$11:$Z$5007,MATCH(J$19,加速計算!$E$34:$AM$34,0)+1,FALSE)&gt;J$14,J$14,VLOOKUP($B989,加速計算!$D$11:$Z$5007,MATCH(J$19,加速計算!$E$34:$AM$34,0)+1,FALSE)))))</f>
        <v>#N/A</v>
      </c>
      <c r="K989" s="9" t="e">
        <f>IF(K988=0,#N/A,IF(VLOOKUP($B989,加速計算!$D$11:$Z$5007,MATCH(K$19,加速計算!$E$34:$AM$34,0)+1,FALSE)&lt;0,0,IF($B989&gt;K$12,0,IF(VLOOKUP($B989,加速計算!$D$11:$Z$5007,MATCH(K$19,加速計算!$E$34:$AM$34,0)+1,FALSE)&gt;K$14,K$14,VLOOKUP($B989,加速計算!$D$11:$Z$5007,MATCH(K$19,加速計算!$E$34:$AM$34,0)+1,FALSE)))))</f>
        <v>#N/A</v>
      </c>
      <c r="L989" s="20" t="e">
        <f>IF(L988=0,#N/A,IF(VLOOKUP($B989,加速計算!$D$11:$Z$5007,MATCH(L$19,加速計算!$E$34:$AM$34,0)+1,FALSE)&lt;0,0,IF($B989&gt;L$12,0,IF(VLOOKUP($B989,加速計算!$D$11:$Z$5007,MATCH(L$19,加速計算!$E$34:$AM$34,0)+1,FALSE)&gt;L$14,L$14,VLOOKUP($B989,加速計算!$D$11:$Z$5007,MATCH(L$19,加速計算!$E$34:$AM$34,0)+1,FALSE)))))</f>
        <v>#N/A</v>
      </c>
    </row>
    <row r="990" spans="2:12">
      <c r="B990" s="4">
        <v>9690</v>
      </c>
      <c r="C990" s="5" t="e">
        <f t="shared" si="17"/>
        <v>#N/A</v>
      </c>
      <c r="D990" s="9" t="e">
        <f>IF(D989=0,#N/A,IF(VLOOKUP($B990,加速計算!$D$11:$Z$5007,MATCH(D$19,加速計算!$E$34:$AM$34,0)+1,FALSE)&lt;0,0,IF($B990&gt;D$12,0,IF(VLOOKUP($B990,加速計算!$D$11:$Z$5007,MATCH(D$19,加速計算!$E$34:$AM$34,0)+1,FALSE)&gt;D$14,D$14,VLOOKUP($B990,加速計算!$D$11:$Z$5007,MATCH(D$19,加速計算!$E$34:$AM$34,0)+1,FALSE)))))</f>
        <v>#N/A</v>
      </c>
      <c r="E990" s="9" t="e">
        <f>IF(E989=0,#N/A,IF(VLOOKUP($B990,加速計算!$D$11:$Z$5007,MATCH(E$19,加速計算!$E$34:$AM$34,0)+1,FALSE)&lt;0,0,IF($B990&gt;E$12,0,IF(VLOOKUP($B990,加速計算!$D$11:$Z$5007,MATCH(E$19,加速計算!$E$34:$AM$34,0)+1,FALSE)&gt;E$14,E$14,VLOOKUP($B990,加速計算!$D$11:$Z$5007,MATCH(E$19,加速計算!$E$34:$AM$34,0)+1,FALSE)))))</f>
        <v>#N/A</v>
      </c>
      <c r="F990" s="9" t="e">
        <f>IF(F989=0,#N/A,IF(VLOOKUP($B990,加速計算!$D$11:$Z$5007,MATCH(F$19,加速計算!$E$34:$AM$34,0)+1,FALSE)&lt;0,0,IF($B990&gt;F$12,0,IF(VLOOKUP($B990,加速計算!$D$11:$Z$5007,MATCH(F$19,加速計算!$E$34:$AM$34,0)+1,FALSE)&gt;F$14,F$14,VLOOKUP($B990,加速計算!$D$11:$Z$5007,MATCH(F$19,加速計算!$E$34:$AM$34,0)+1,FALSE)))))</f>
        <v>#N/A</v>
      </c>
      <c r="G990" s="9" t="e">
        <f>IF(G989=0,#N/A,IF(VLOOKUP($B990,加速計算!$D$11:$Z$5007,MATCH(G$19,加速計算!$E$34:$AM$34,0)+1,FALSE)&lt;0,0,IF($B990&gt;G$12,0,IF(VLOOKUP($B990,加速計算!$D$11:$Z$5007,MATCH(G$19,加速計算!$E$34:$AM$34,0)+1,FALSE)&gt;G$14,G$14,VLOOKUP($B990,加速計算!$D$11:$Z$5007,MATCH(G$19,加速計算!$E$34:$AM$34,0)+1,FALSE)))))</f>
        <v>#N/A</v>
      </c>
      <c r="H990" s="9" t="e">
        <f>IF(H989=0,#N/A,IF(VLOOKUP($B990,加速計算!$D$11:$Z$5007,MATCH(H$19,加速計算!$E$34:$AM$34,0)+1,FALSE)&lt;0,0,IF($B990&gt;H$12,0,IF(VLOOKUP($B990,加速計算!$D$11:$Z$5007,MATCH(H$19,加速計算!$E$34:$AM$34,0)+1,FALSE)&gt;H$14,H$14,VLOOKUP($B990,加速計算!$D$11:$Z$5007,MATCH(H$19,加速計算!$E$34:$AM$34,0)+1,FALSE)))))</f>
        <v>#N/A</v>
      </c>
      <c r="I990" s="9" t="e">
        <f>IF(I989=0,#N/A,IF(VLOOKUP($B990,加速計算!$D$11:$Z$5007,MATCH(I$19,加速計算!$E$34:$AM$34,0)+1,FALSE)&lt;0,0,IF($B990&gt;I$12,0,IF(VLOOKUP($B990,加速計算!$D$11:$Z$5007,MATCH(I$19,加速計算!$E$34:$AM$34,0)+1,FALSE)&gt;I$14,I$14,VLOOKUP($B990,加速計算!$D$11:$Z$5007,MATCH(I$19,加速計算!$E$34:$AM$34,0)+1,FALSE)))))</f>
        <v>#N/A</v>
      </c>
      <c r="J990" s="9" t="e">
        <f>IF(J989=0,#N/A,IF(VLOOKUP($B990,加速計算!$D$11:$Z$5007,MATCH(J$19,加速計算!$E$34:$AM$34,0)+1,FALSE)&lt;0,0,IF($B990&gt;J$12,0,IF(VLOOKUP($B990,加速計算!$D$11:$Z$5007,MATCH(J$19,加速計算!$E$34:$AM$34,0)+1,FALSE)&gt;J$14,J$14,VLOOKUP($B990,加速計算!$D$11:$Z$5007,MATCH(J$19,加速計算!$E$34:$AM$34,0)+1,FALSE)))))</f>
        <v>#N/A</v>
      </c>
      <c r="K990" s="9" t="e">
        <f>IF(K989=0,#N/A,IF(VLOOKUP($B990,加速計算!$D$11:$Z$5007,MATCH(K$19,加速計算!$E$34:$AM$34,0)+1,FALSE)&lt;0,0,IF($B990&gt;K$12,0,IF(VLOOKUP($B990,加速計算!$D$11:$Z$5007,MATCH(K$19,加速計算!$E$34:$AM$34,0)+1,FALSE)&gt;K$14,K$14,VLOOKUP($B990,加速計算!$D$11:$Z$5007,MATCH(K$19,加速計算!$E$34:$AM$34,0)+1,FALSE)))))</f>
        <v>#N/A</v>
      </c>
      <c r="L990" s="20" t="e">
        <f>IF(L989=0,#N/A,IF(VLOOKUP($B990,加速計算!$D$11:$Z$5007,MATCH(L$19,加速計算!$E$34:$AM$34,0)+1,FALSE)&lt;0,0,IF($B990&gt;L$12,0,IF(VLOOKUP($B990,加速計算!$D$11:$Z$5007,MATCH(L$19,加速計算!$E$34:$AM$34,0)+1,FALSE)&gt;L$14,L$14,VLOOKUP($B990,加速計算!$D$11:$Z$5007,MATCH(L$19,加速計算!$E$34:$AM$34,0)+1,FALSE)))))</f>
        <v>#N/A</v>
      </c>
    </row>
    <row r="991" spans="2:12">
      <c r="B991" s="4">
        <v>9700</v>
      </c>
      <c r="C991" s="5" t="e">
        <f t="shared" si="17"/>
        <v>#N/A</v>
      </c>
      <c r="D991" s="9" t="e">
        <f>IF(D990=0,#N/A,IF(VLOOKUP($B991,加速計算!$D$11:$Z$5007,MATCH(D$19,加速計算!$E$34:$AM$34,0)+1,FALSE)&lt;0,0,IF($B991&gt;D$12,0,IF(VLOOKUP($B991,加速計算!$D$11:$Z$5007,MATCH(D$19,加速計算!$E$34:$AM$34,0)+1,FALSE)&gt;D$14,D$14,VLOOKUP($B991,加速計算!$D$11:$Z$5007,MATCH(D$19,加速計算!$E$34:$AM$34,0)+1,FALSE)))))</f>
        <v>#N/A</v>
      </c>
      <c r="E991" s="9" t="e">
        <f>IF(E990=0,#N/A,IF(VLOOKUP($B991,加速計算!$D$11:$Z$5007,MATCH(E$19,加速計算!$E$34:$AM$34,0)+1,FALSE)&lt;0,0,IF($B991&gt;E$12,0,IF(VLOOKUP($B991,加速計算!$D$11:$Z$5007,MATCH(E$19,加速計算!$E$34:$AM$34,0)+1,FALSE)&gt;E$14,E$14,VLOOKUP($B991,加速計算!$D$11:$Z$5007,MATCH(E$19,加速計算!$E$34:$AM$34,0)+1,FALSE)))))</f>
        <v>#N/A</v>
      </c>
      <c r="F991" s="9" t="e">
        <f>IF(F990=0,#N/A,IF(VLOOKUP($B991,加速計算!$D$11:$Z$5007,MATCH(F$19,加速計算!$E$34:$AM$34,0)+1,FALSE)&lt;0,0,IF($B991&gt;F$12,0,IF(VLOOKUP($B991,加速計算!$D$11:$Z$5007,MATCH(F$19,加速計算!$E$34:$AM$34,0)+1,FALSE)&gt;F$14,F$14,VLOOKUP($B991,加速計算!$D$11:$Z$5007,MATCH(F$19,加速計算!$E$34:$AM$34,0)+1,FALSE)))))</f>
        <v>#N/A</v>
      </c>
      <c r="G991" s="9" t="e">
        <f>IF(G990=0,#N/A,IF(VLOOKUP($B991,加速計算!$D$11:$Z$5007,MATCH(G$19,加速計算!$E$34:$AM$34,0)+1,FALSE)&lt;0,0,IF($B991&gt;G$12,0,IF(VLOOKUP($B991,加速計算!$D$11:$Z$5007,MATCH(G$19,加速計算!$E$34:$AM$34,0)+1,FALSE)&gt;G$14,G$14,VLOOKUP($B991,加速計算!$D$11:$Z$5007,MATCH(G$19,加速計算!$E$34:$AM$34,0)+1,FALSE)))))</f>
        <v>#N/A</v>
      </c>
      <c r="H991" s="9" t="e">
        <f>IF(H990=0,#N/A,IF(VLOOKUP($B991,加速計算!$D$11:$Z$5007,MATCH(H$19,加速計算!$E$34:$AM$34,0)+1,FALSE)&lt;0,0,IF($B991&gt;H$12,0,IF(VLOOKUP($B991,加速計算!$D$11:$Z$5007,MATCH(H$19,加速計算!$E$34:$AM$34,0)+1,FALSE)&gt;H$14,H$14,VLOOKUP($B991,加速計算!$D$11:$Z$5007,MATCH(H$19,加速計算!$E$34:$AM$34,0)+1,FALSE)))))</f>
        <v>#N/A</v>
      </c>
      <c r="I991" s="9" t="e">
        <f>IF(I990=0,#N/A,IF(VLOOKUP($B991,加速計算!$D$11:$Z$5007,MATCH(I$19,加速計算!$E$34:$AM$34,0)+1,FALSE)&lt;0,0,IF($B991&gt;I$12,0,IF(VLOOKUP($B991,加速計算!$D$11:$Z$5007,MATCH(I$19,加速計算!$E$34:$AM$34,0)+1,FALSE)&gt;I$14,I$14,VLOOKUP($B991,加速計算!$D$11:$Z$5007,MATCH(I$19,加速計算!$E$34:$AM$34,0)+1,FALSE)))))</f>
        <v>#N/A</v>
      </c>
      <c r="J991" s="9" t="e">
        <f>IF(J990=0,#N/A,IF(VLOOKUP($B991,加速計算!$D$11:$Z$5007,MATCH(J$19,加速計算!$E$34:$AM$34,0)+1,FALSE)&lt;0,0,IF($B991&gt;J$12,0,IF(VLOOKUP($B991,加速計算!$D$11:$Z$5007,MATCH(J$19,加速計算!$E$34:$AM$34,0)+1,FALSE)&gt;J$14,J$14,VLOOKUP($B991,加速計算!$D$11:$Z$5007,MATCH(J$19,加速計算!$E$34:$AM$34,0)+1,FALSE)))))</f>
        <v>#N/A</v>
      </c>
      <c r="K991" s="9" t="e">
        <f>IF(K990=0,#N/A,IF(VLOOKUP($B991,加速計算!$D$11:$Z$5007,MATCH(K$19,加速計算!$E$34:$AM$34,0)+1,FALSE)&lt;0,0,IF($B991&gt;K$12,0,IF(VLOOKUP($B991,加速計算!$D$11:$Z$5007,MATCH(K$19,加速計算!$E$34:$AM$34,0)+1,FALSE)&gt;K$14,K$14,VLOOKUP($B991,加速計算!$D$11:$Z$5007,MATCH(K$19,加速計算!$E$34:$AM$34,0)+1,FALSE)))))</f>
        <v>#N/A</v>
      </c>
      <c r="L991" s="20" t="e">
        <f>IF(L990=0,#N/A,IF(VLOOKUP($B991,加速計算!$D$11:$Z$5007,MATCH(L$19,加速計算!$E$34:$AM$34,0)+1,FALSE)&lt;0,0,IF($B991&gt;L$12,0,IF(VLOOKUP($B991,加速計算!$D$11:$Z$5007,MATCH(L$19,加速計算!$E$34:$AM$34,0)+1,FALSE)&gt;L$14,L$14,VLOOKUP($B991,加速計算!$D$11:$Z$5007,MATCH(L$19,加速計算!$E$34:$AM$34,0)+1,FALSE)))))</f>
        <v>#N/A</v>
      </c>
    </row>
    <row r="992" spans="2:12">
      <c r="B992" s="4">
        <v>9710</v>
      </c>
      <c r="C992" s="5" t="e">
        <f t="shared" si="17"/>
        <v>#N/A</v>
      </c>
      <c r="D992" s="9" t="e">
        <f>IF(D991=0,#N/A,IF(VLOOKUP($B992,加速計算!$D$11:$Z$5007,MATCH(D$19,加速計算!$E$34:$AM$34,0)+1,FALSE)&lt;0,0,IF($B992&gt;D$12,0,IF(VLOOKUP($B992,加速計算!$D$11:$Z$5007,MATCH(D$19,加速計算!$E$34:$AM$34,0)+1,FALSE)&gt;D$14,D$14,VLOOKUP($B992,加速計算!$D$11:$Z$5007,MATCH(D$19,加速計算!$E$34:$AM$34,0)+1,FALSE)))))</f>
        <v>#N/A</v>
      </c>
      <c r="E992" s="9" t="e">
        <f>IF(E991=0,#N/A,IF(VLOOKUP($B992,加速計算!$D$11:$Z$5007,MATCH(E$19,加速計算!$E$34:$AM$34,0)+1,FALSE)&lt;0,0,IF($B992&gt;E$12,0,IF(VLOOKUP($B992,加速計算!$D$11:$Z$5007,MATCH(E$19,加速計算!$E$34:$AM$34,0)+1,FALSE)&gt;E$14,E$14,VLOOKUP($B992,加速計算!$D$11:$Z$5007,MATCH(E$19,加速計算!$E$34:$AM$34,0)+1,FALSE)))))</f>
        <v>#N/A</v>
      </c>
      <c r="F992" s="9" t="e">
        <f>IF(F991=0,#N/A,IF(VLOOKUP($B992,加速計算!$D$11:$Z$5007,MATCH(F$19,加速計算!$E$34:$AM$34,0)+1,FALSE)&lt;0,0,IF($B992&gt;F$12,0,IF(VLOOKUP($B992,加速計算!$D$11:$Z$5007,MATCH(F$19,加速計算!$E$34:$AM$34,0)+1,FALSE)&gt;F$14,F$14,VLOOKUP($B992,加速計算!$D$11:$Z$5007,MATCH(F$19,加速計算!$E$34:$AM$34,0)+1,FALSE)))))</f>
        <v>#N/A</v>
      </c>
      <c r="G992" s="9" t="e">
        <f>IF(G991=0,#N/A,IF(VLOOKUP($B992,加速計算!$D$11:$Z$5007,MATCH(G$19,加速計算!$E$34:$AM$34,0)+1,FALSE)&lt;0,0,IF($B992&gt;G$12,0,IF(VLOOKUP($B992,加速計算!$D$11:$Z$5007,MATCH(G$19,加速計算!$E$34:$AM$34,0)+1,FALSE)&gt;G$14,G$14,VLOOKUP($B992,加速計算!$D$11:$Z$5007,MATCH(G$19,加速計算!$E$34:$AM$34,0)+1,FALSE)))))</f>
        <v>#N/A</v>
      </c>
      <c r="H992" s="9" t="e">
        <f>IF(H991=0,#N/A,IF(VLOOKUP($B992,加速計算!$D$11:$Z$5007,MATCH(H$19,加速計算!$E$34:$AM$34,0)+1,FALSE)&lt;0,0,IF($B992&gt;H$12,0,IF(VLOOKUP($B992,加速計算!$D$11:$Z$5007,MATCH(H$19,加速計算!$E$34:$AM$34,0)+1,FALSE)&gt;H$14,H$14,VLOOKUP($B992,加速計算!$D$11:$Z$5007,MATCH(H$19,加速計算!$E$34:$AM$34,0)+1,FALSE)))))</f>
        <v>#N/A</v>
      </c>
      <c r="I992" s="9" t="e">
        <f>IF(I991=0,#N/A,IF(VLOOKUP($B992,加速計算!$D$11:$Z$5007,MATCH(I$19,加速計算!$E$34:$AM$34,0)+1,FALSE)&lt;0,0,IF($B992&gt;I$12,0,IF(VLOOKUP($B992,加速計算!$D$11:$Z$5007,MATCH(I$19,加速計算!$E$34:$AM$34,0)+1,FALSE)&gt;I$14,I$14,VLOOKUP($B992,加速計算!$D$11:$Z$5007,MATCH(I$19,加速計算!$E$34:$AM$34,0)+1,FALSE)))))</f>
        <v>#N/A</v>
      </c>
      <c r="J992" s="9" t="e">
        <f>IF(J991=0,#N/A,IF(VLOOKUP($B992,加速計算!$D$11:$Z$5007,MATCH(J$19,加速計算!$E$34:$AM$34,0)+1,FALSE)&lt;0,0,IF($B992&gt;J$12,0,IF(VLOOKUP($B992,加速計算!$D$11:$Z$5007,MATCH(J$19,加速計算!$E$34:$AM$34,0)+1,FALSE)&gt;J$14,J$14,VLOOKUP($B992,加速計算!$D$11:$Z$5007,MATCH(J$19,加速計算!$E$34:$AM$34,0)+1,FALSE)))))</f>
        <v>#N/A</v>
      </c>
      <c r="K992" s="9" t="e">
        <f>IF(K991=0,#N/A,IF(VLOOKUP($B992,加速計算!$D$11:$Z$5007,MATCH(K$19,加速計算!$E$34:$AM$34,0)+1,FALSE)&lt;0,0,IF($B992&gt;K$12,0,IF(VLOOKUP($B992,加速計算!$D$11:$Z$5007,MATCH(K$19,加速計算!$E$34:$AM$34,0)+1,FALSE)&gt;K$14,K$14,VLOOKUP($B992,加速計算!$D$11:$Z$5007,MATCH(K$19,加速計算!$E$34:$AM$34,0)+1,FALSE)))))</f>
        <v>#N/A</v>
      </c>
      <c r="L992" s="20" t="e">
        <f>IF(L991=0,#N/A,IF(VLOOKUP($B992,加速計算!$D$11:$Z$5007,MATCH(L$19,加速計算!$E$34:$AM$34,0)+1,FALSE)&lt;0,0,IF($B992&gt;L$12,0,IF(VLOOKUP($B992,加速計算!$D$11:$Z$5007,MATCH(L$19,加速計算!$E$34:$AM$34,0)+1,FALSE)&gt;L$14,L$14,VLOOKUP($B992,加速計算!$D$11:$Z$5007,MATCH(L$19,加速計算!$E$34:$AM$34,0)+1,FALSE)))))</f>
        <v>#N/A</v>
      </c>
    </row>
    <row r="993" spans="2:12">
      <c r="B993" s="4">
        <v>9720</v>
      </c>
      <c r="C993" s="5" t="e">
        <f t="shared" si="17"/>
        <v>#N/A</v>
      </c>
      <c r="D993" s="9" t="e">
        <f>IF(D992=0,#N/A,IF(VLOOKUP($B993,加速計算!$D$11:$Z$5007,MATCH(D$19,加速計算!$E$34:$AM$34,0)+1,FALSE)&lt;0,0,IF($B993&gt;D$12,0,IF(VLOOKUP($B993,加速計算!$D$11:$Z$5007,MATCH(D$19,加速計算!$E$34:$AM$34,0)+1,FALSE)&gt;D$14,D$14,VLOOKUP($B993,加速計算!$D$11:$Z$5007,MATCH(D$19,加速計算!$E$34:$AM$34,0)+1,FALSE)))))</f>
        <v>#N/A</v>
      </c>
      <c r="E993" s="9" t="e">
        <f>IF(E992=0,#N/A,IF(VLOOKUP($B993,加速計算!$D$11:$Z$5007,MATCH(E$19,加速計算!$E$34:$AM$34,0)+1,FALSE)&lt;0,0,IF($B993&gt;E$12,0,IF(VLOOKUP($B993,加速計算!$D$11:$Z$5007,MATCH(E$19,加速計算!$E$34:$AM$34,0)+1,FALSE)&gt;E$14,E$14,VLOOKUP($B993,加速計算!$D$11:$Z$5007,MATCH(E$19,加速計算!$E$34:$AM$34,0)+1,FALSE)))))</f>
        <v>#N/A</v>
      </c>
      <c r="F993" s="9" t="e">
        <f>IF(F992=0,#N/A,IF(VLOOKUP($B993,加速計算!$D$11:$Z$5007,MATCH(F$19,加速計算!$E$34:$AM$34,0)+1,FALSE)&lt;0,0,IF($B993&gt;F$12,0,IF(VLOOKUP($B993,加速計算!$D$11:$Z$5007,MATCH(F$19,加速計算!$E$34:$AM$34,0)+1,FALSE)&gt;F$14,F$14,VLOOKUP($B993,加速計算!$D$11:$Z$5007,MATCH(F$19,加速計算!$E$34:$AM$34,0)+1,FALSE)))))</f>
        <v>#N/A</v>
      </c>
      <c r="G993" s="9" t="e">
        <f>IF(G992=0,#N/A,IF(VLOOKUP($B993,加速計算!$D$11:$Z$5007,MATCH(G$19,加速計算!$E$34:$AM$34,0)+1,FALSE)&lt;0,0,IF($B993&gt;G$12,0,IF(VLOOKUP($B993,加速計算!$D$11:$Z$5007,MATCH(G$19,加速計算!$E$34:$AM$34,0)+1,FALSE)&gt;G$14,G$14,VLOOKUP($B993,加速計算!$D$11:$Z$5007,MATCH(G$19,加速計算!$E$34:$AM$34,0)+1,FALSE)))))</f>
        <v>#N/A</v>
      </c>
      <c r="H993" s="9" t="e">
        <f>IF(H992=0,#N/A,IF(VLOOKUP($B993,加速計算!$D$11:$Z$5007,MATCH(H$19,加速計算!$E$34:$AM$34,0)+1,FALSE)&lt;0,0,IF($B993&gt;H$12,0,IF(VLOOKUP($B993,加速計算!$D$11:$Z$5007,MATCH(H$19,加速計算!$E$34:$AM$34,0)+1,FALSE)&gt;H$14,H$14,VLOOKUP($B993,加速計算!$D$11:$Z$5007,MATCH(H$19,加速計算!$E$34:$AM$34,0)+1,FALSE)))))</f>
        <v>#N/A</v>
      </c>
      <c r="I993" s="9" t="e">
        <f>IF(I992=0,#N/A,IF(VLOOKUP($B993,加速計算!$D$11:$Z$5007,MATCH(I$19,加速計算!$E$34:$AM$34,0)+1,FALSE)&lt;0,0,IF($B993&gt;I$12,0,IF(VLOOKUP($B993,加速計算!$D$11:$Z$5007,MATCH(I$19,加速計算!$E$34:$AM$34,0)+1,FALSE)&gt;I$14,I$14,VLOOKUP($B993,加速計算!$D$11:$Z$5007,MATCH(I$19,加速計算!$E$34:$AM$34,0)+1,FALSE)))))</f>
        <v>#N/A</v>
      </c>
      <c r="J993" s="9" t="e">
        <f>IF(J992=0,#N/A,IF(VLOOKUP($B993,加速計算!$D$11:$Z$5007,MATCH(J$19,加速計算!$E$34:$AM$34,0)+1,FALSE)&lt;0,0,IF($B993&gt;J$12,0,IF(VLOOKUP($B993,加速計算!$D$11:$Z$5007,MATCH(J$19,加速計算!$E$34:$AM$34,0)+1,FALSE)&gt;J$14,J$14,VLOOKUP($B993,加速計算!$D$11:$Z$5007,MATCH(J$19,加速計算!$E$34:$AM$34,0)+1,FALSE)))))</f>
        <v>#N/A</v>
      </c>
      <c r="K993" s="9" t="e">
        <f>IF(K992=0,#N/A,IF(VLOOKUP($B993,加速計算!$D$11:$Z$5007,MATCH(K$19,加速計算!$E$34:$AM$34,0)+1,FALSE)&lt;0,0,IF($B993&gt;K$12,0,IF(VLOOKUP($B993,加速計算!$D$11:$Z$5007,MATCH(K$19,加速計算!$E$34:$AM$34,0)+1,FALSE)&gt;K$14,K$14,VLOOKUP($B993,加速計算!$D$11:$Z$5007,MATCH(K$19,加速計算!$E$34:$AM$34,0)+1,FALSE)))))</f>
        <v>#N/A</v>
      </c>
      <c r="L993" s="20" t="e">
        <f>IF(L992=0,#N/A,IF(VLOOKUP($B993,加速計算!$D$11:$Z$5007,MATCH(L$19,加速計算!$E$34:$AM$34,0)+1,FALSE)&lt;0,0,IF($B993&gt;L$12,0,IF(VLOOKUP($B993,加速計算!$D$11:$Z$5007,MATCH(L$19,加速計算!$E$34:$AM$34,0)+1,FALSE)&gt;L$14,L$14,VLOOKUP($B993,加速計算!$D$11:$Z$5007,MATCH(L$19,加速計算!$E$34:$AM$34,0)+1,FALSE)))))</f>
        <v>#N/A</v>
      </c>
    </row>
    <row r="994" spans="2:12">
      <c r="B994" s="4">
        <v>9730</v>
      </c>
      <c r="C994" s="5" t="e">
        <f t="shared" si="17"/>
        <v>#N/A</v>
      </c>
      <c r="D994" s="9" t="e">
        <f>IF(D993=0,#N/A,IF(VLOOKUP($B994,加速計算!$D$11:$Z$5007,MATCH(D$19,加速計算!$E$34:$AM$34,0)+1,FALSE)&lt;0,0,IF($B994&gt;D$12,0,IF(VLOOKUP($B994,加速計算!$D$11:$Z$5007,MATCH(D$19,加速計算!$E$34:$AM$34,0)+1,FALSE)&gt;D$14,D$14,VLOOKUP($B994,加速計算!$D$11:$Z$5007,MATCH(D$19,加速計算!$E$34:$AM$34,0)+1,FALSE)))))</f>
        <v>#N/A</v>
      </c>
      <c r="E994" s="9" t="e">
        <f>IF(E993=0,#N/A,IF(VLOOKUP($B994,加速計算!$D$11:$Z$5007,MATCH(E$19,加速計算!$E$34:$AM$34,0)+1,FALSE)&lt;0,0,IF($B994&gt;E$12,0,IF(VLOOKUP($B994,加速計算!$D$11:$Z$5007,MATCH(E$19,加速計算!$E$34:$AM$34,0)+1,FALSE)&gt;E$14,E$14,VLOOKUP($B994,加速計算!$D$11:$Z$5007,MATCH(E$19,加速計算!$E$34:$AM$34,0)+1,FALSE)))))</f>
        <v>#N/A</v>
      </c>
      <c r="F994" s="9" t="e">
        <f>IF(F993=0,#N/A,IF(VLOOKUP($B994,加速計算!$D$11:$Z$5007,MATCH(F$19,加速計算!$E$34:$AM$34,0)+1,FALSE)&lt;0,0,IF($B994&gt;F$12,0,IF(VLOOKUP($B994,加速計算!$D$11:$Z$5007,MATCH(F$19,加速計算!$E$34:$AM$34,0)+1,FALSE)&gt;F$14,F$14,VLOOKUP($B994,加速計算!$D$11:$Z$5007,MATCH(F$19,加速計算!$E$34:$AM$34,0)+1,FALSE)))))</f>
        <v>#N/A</v>
      </c>
      <c r="G994" s="9" t="e">
        <f>IF(G993=0,#N/A,IF(VLOOKUP($B994,加速計算!$D$11:$Z$5007,MATCH(G$19,加速計算!$E$34:$AM$34,0)+1,FALSE)&lt;0,0,IF($B994&gt;G$12,0,IF(VLOOKUP($B994,加速計算!$D$11:$Z$5007,MATCH(G$19,加速計算!$E$34:$AM$34,0)+1,FALSE)&gt;G$14,G$14,VLOOKUP($B994,加速計算!$D$11:$Z$5007,MATCH(G$19,加速計算!$E$34:$AM$34,0)+1,FALSE)))))</f>
        <v>#N/A</v>
      </c>
      <c r="H994" s="9" t="e">
        <f>IF(H993=0,#N/A,IF(VLOOKUP($B994,加速計算!$D$11:$Z$5007,MATCH(H$19,加速計算!$E$34:$AM$34,0)+1,FALSE)&lt;0,0,IF($B994&gt;H$12,0,IF(VLOOKUP($B994,加速計算!$D$11:$Z$5007,MATCH(H$19,加速計算!$E$34:$AM$34,0)+1,FALSE)&gt;H$14,H$14,VLOOKUP($B994,加速計算!$D$11:$Z$5007,MATCH(H$19,加速計算!$E$34:$AM$34,0)+1,FALSE)))))</f>
        <v>#N/A</v>
      </c>
      <c r="I994" s="9" t="e">
        <f>IF(I993=0,#N/A,IF(VLOOKUP($B994,加速計算!$D$11:$Z$5007,MATCH(I$19,加速計算!$E$34:$AM$34,0)+1,FALSE)&lt;0,0,IF($B994&gt;I$12,0,IF(VLOOKUP($B994,加速計算!$D$11:$Z$5007,MATCH(I$19,加速計算!$E$34:$AM$34,0)+1,FALSE)&gt;I$14,I$14,VLOOKUP($B994,加速計算!$D$11:$Z$5007,MATCH(I$19,加速計算!$E$34:$AM$34,0)+1,FALSE)))))</f>
        <v>#N/A</v>
      </c>
      <c r="J994" s="9" t="e">
        <f>IF(J993=0,#N/A,IF(VLOOKUP($B994,加速計算!$D$11:$Z$5007,MATCH(J$19,加速計算!$E$34:$AM$34,0)+1,FALSE)&lt;0,0,IF($B994&gt;J$12,0,IF(VLOOKUP($B994,加速計算!$D$11:$Z$5007,MATCH(J$19,加速計算!$E$34:$AM$34,0)+1,FALSE)&gt;J$14,J$14,VLOOKUP($B994,加速計算!$D$11:$Z$5007,MATCH(J$19,加速計算!$E$34:$AM$34,0)+1,FALSE)))))</f>
        <v>#N/A</v>
      </c>
      <c r="K994" s="9" t="e">
        <f>IF(K993=0,#N/A,IF(VLOOKUP($B994,加速計算!$D$11:$Z$5007,MATCH(K$19,加速計算!$E$34:$AM$34,0)+1,FALSE)&lt;0,0,IF($B994&gt;K$12,0,IF(VLOOKUP($B994,加速計算!$D$11:$Z$5007,MATCH(K$19,加速計算!$E$34:$AM$34,0)+1,FALSE)&gt;K$14,K$14,VLOOKUP($B994,加速計算!$D$11:$Z$5007,MATCH(K$19,加速計算!$E$34:$AM$34,0)+1,FALSE)))))</f>
        <v>#N/A</v>
      </c>
      <c r="L994" s="20" t="e">
        <f>IF(L993=0,#N/A,IF(VLOOKUP($B994,加速計算!$D$11:$Z$5007,MATCH(L$19,加速計算!$E$34:$AM$34,0)+1,FALSE)&lt;0,0,IF($B994&gt;L$12,0,IF(VLOOKUP($B994,加速計算!$D$11:$Z$5007,MATCH(L$19,加速計算!$E$34:$AM$34,0)+1,FALSE)&gt;L$14,L$14,VLOOKUP($B994,加速計算!$D$11:$Z$5007,MATCH(L$19,加速計算!$E$34:$AM$34,0)+1,FALSE)))))</f>
        <v>#N/A</v>
      </c>
    </row>
    <row r="995" spans="2:12">
      <c r="B995" s="4">
        <v>9740</v>
      </c>
      <c r="C995" s="5" t="e">
        <f t="shared" si="17"/>
        <v>#N/A</v>
      </c>
      <c r="D995" s="9" t="e">
        <f>IF(D994=0,#N/A,IF(VLOOKUP($B995,加速計算!$D$11:$Z$5007,MATCH(D$19,加速計算!$E$34:$AM$34,0)+1,FALSE)&lt;0,0,IF($B995&gt;D$12,0,IF(VLOOKUP($B995,加速計算!$D$11:$Z$5007,MATCH(D$19,加速計算!$E$34:$AM$34,0)+1,FALSE)&gt;D$14,D$14,VLOOKUP($B995,加速計算!$D$11:$Z$5007,MATCH(D$19,加速計算!$E$34:$AM$34,0)+1,FALSE)))))</f>
        <v>#N/A</v>
      </c>
      <c r="E995" s="9" t="e">
        <f>IF(E994=0,#N/A,IF(VLOOKUP($B995,加速計算!$D$11:$Z$5007,MATCH(E$19,加速計算!$E$34:$AM$34,0)+1,FALSE)&lt;0,0,IF($B995&gt;E$12,0,IF(VLOOKUP($B995,加速計算!$D$11:$Z$5007,MATCH(E$19,加速計算!$E$34:$AM$34,0)+1,FALSE)&gt;E$14,E$14,VLOOKUP($B995,加速計算!$D$11:$Z$5007,MATCH(E$19,加速計算!$E$34:$AM$34,0)+1,FALSE)))))</f>
        <v>#N/A</v>
      </c>
      <c r="F995" s="9" t="e">
        <f>IF(F994=0,#N/A,IF(VLOOKUP($B995,加速計算!$D$11:$Z$5007,MATCH(F$19,加速計算!$E$34:$AM$34,0)+1,FALSE)&lt;0,0,IF($B995&gt;F$12,0,IF(VLOOKUP($B995,加速計算!$D$11:$Z$5007,MATCH(F$19,加速計算!$E$34:$AM$34,0)+1,FALSE)&gt;F$14,F$14,VLOOKUP($B995,加速計算!$D$11:$Z$5007,MATCH(F$19,加速計算!$E$34:$AM$34,0)+1,FALSE)))))</f>
        <v>#N/A</v>
      </c>
      <c r="G995" s="9" t="e">
        <f>IF(G994=0,#N/A,IF(VLOOKUP($B995,加速計算!$D$11:$Z$5007,MATCH(G$19,加速計算!$E$34:$AM$34,0)+1,FALSE)&lt;0,0,IF($B995&gt;G$12,0,IF(VLOOKUP($B995,加速計算!$D$11:$Z$5007,MATCH(G$19,加速計算!$E$34:$AM$34,0)+1,FALSE)&gt;G$14,G$14,VLOOKUP($B995,加速計算!$D$11:$Z$5007,MATCH(G$19,加速計算!$E$34:$AM$34,0)+1,FALSE)))))</f>
        <v>#N/A</v>
      </c>
      <c r="H995" s="9" t="e">
        <f>IF(H994=0,#N/A,IF(VLOOKUP($B995,加速計算!$D$11:$Z$5007,MATCH(H$19,加速計算!$E$34:$AM$34,0)+1,FALSE)&lt;0,0,IF($B995&gt;H$12,0,IF(VLOOKUP($B995,加速計算!$D$11:$Z$5007,MATCH(H$19,加速計算!$E$34:$AM$34,0)+1,FALSE)&gt;H$14,H$14,VLOOKUP($B995,加速計算!$D$11:$Z$5007,MATCH(H$19,加速計算!$E$34:$AM$34,0)+1,FALSE)))))</f>
        <v>#N/A</v>
      </c>
      <c r="I995" s="9" t="e">
        <f>IF(I994=0,#N/A,IF(VLOOKUP($B995,加速計算!$D$11:$Z$5007,MATCH(I$19,加速計算!$E$34:$AM$34,0)+1,FALSE)&lt;0,0,IF($B995&gt;I$12,0,IF(VLOOKUP($B995,加速計算!$D$11:$Z$5007,MATCH(I$19,加速計算!$E$34:$AM$34,0)+1,FALSE)&gt;I$14,I$14,VLOOKUP($B995,加速計算!$D$11:$Z$5007,MATCH(I$19,加速計算!$E$34:$AM$34,0)+1,FALSE)))))</f>
        <v>#N/A</v>
      </c>
      <c r="J995" s="9" t="e">
        <f>IF(J994=0,#N/A,IF(VLOOKUP($B995,加速計算!$D$11:$Z$5007,MATCH(J$19,加速計算!$E$34:$AM$34,0)+1,FALSE)&lt;0,0,IF($B995&gt;J$12,0,IF(VLOOKUP($B995,加速計算!$D$11:$Z$5007,MATCH(J$19,加速計算!$E$34:$AM$34,0)+1,FALSE)&gt;J$14,J$14,VLOOKUP($B995,加速計算!$D$11:$Z$5007,MATCH(J$19,加速計算!$E$34:$AM$34,0)+1,FALSE)))))</f>
        <v>#N/A</v>
      </c>
      <c r="K995" s="9" t="e">
        <f>IF(K994=0,#N/A,IF(VLOOKUP($B995,加速計算!$D$11:$Z$5007,MATCH(K$19,加速計算!$E$34:$AM$34,0)+1,FALSE)&lt;0,0,IF($B995&gt;K$12,0,IF(VLOOKUP($B995,加速計算!$D$11:$Z$5007,MATCH(K$19,加速計算!$E$34:$AM$34,0)+1,FALSE)&gt;K$14,K$14,VLOOKUP($B995,加速計算!$D$11:$Z$5007,MATCH(K$19,加速計算!$E$34:$AM$34,0)+1,FALSE)))))</f>
        <v>#N/A</v>
      </c>
      <c r="L995" s="20" t="e">
        <f>IF(L994=0,#N/A,IF(VLOOKUP($B995,加速計算!$D$11:$Z$5007,MATCH(L$19,加速計算!$E$34:$AM$34,0)+1,FALSE)&lt;0,0,IF($B995&gt;L$12,0,IF(VLOOKUP($B995,加速計算!$D$11:$Z$5007,MATCH(L$19,加速計算!$E$34:$AM$34,0)+1,FALSE)&gt;L$14,L$14,VLOOKUP($B995,加速計算!$D$11:$Z$5007,MATCH(L$19,加速計算!$E$34:$AM$34,0)+1,FALSE)))))</f>
        <v>#N/A</v>
      </c>
    </row>
    <row r="996" spans="2:12">
      <c r="B996" s="4">
        <v>9750</v>
      </c>
      <c r="C996" s="5" t="e">
        <f t="shared" si="17"/>
        <v>#N/A</v>
      </c>
      <c r="D996" s="9" t="e">
        <f>IF(D995=0,#N/A,IF(VLOOKUP($B996,加速計算!$D$11:$Z$5007,MATCH(D$19,加速計算!$E$34:$AM$34,0)+1,FALSE)&lt;0,0,IF($B996&gt;D$12,0,IF(VLOOKUP($B996,加速計算!$D$11:$Z$5007,MATCH(D$19,加速計算!$E$34:$AM$34,0)+1,FALSE)&gt;D$14,D$14,VLOOKUP($B996,加速計算!$D$11:$Z$5007,MATCH(D$19,加速計算!$E$34:$AM$34,0)+1,FALSE)))))</f>
        <v>#N/A</v>
      </c>
      <c r="E996" s="9" t="e">
        <f>IF(E995=0,#N/A,IF(VLOOKUP($B996,加速計算!$D$11:$Z$5007,MATCH(E$19,加速計算!$E$34:$AM$34,0)+1,FALSE)&lt;0,0,IF($B996&gt;E$12,0,IF(VLOOKUP($B996,加速計算!$D$11:$Z$5007,MATCH(E$19,加速計算!$E$34:$AM$34,0)+1,FALSE)&gt;E$14,E$14,VLOOKUP($B996,加速計算!$D$11:$Z$5007,MATCH(E$19,加速計算!$E$34:$AM$34,0)+1,FALSE)))))</f>
        <v>#N/A</v>
      </c>
      <c r="F996" s="9" t="e">
        <f>IF(F995=0,#N/A,IF(VLOOKUP($B996,加速計算!$D$11:$Z$5007,MATCH(F$19,加速計算!$E$34:$AM$34,0)+1,FALSE)&lt;0,0,IF($B996&gt;F$12,0,IF(VLOOKUP($B996,加速計算!$D$11:$Z$5007,MATCH(F$19,加速計算!$E$34:$AM$34,0)+1,FALSE)&gt;F$14,F$14,VLOOKUP($B996,加速計算!$D$11:$Z$5007,MATCH(F$19,加速計算!$E$34:$AM$34,0)+1,FALSE)))))</f>
        <v>#N/A</v>
      </c>
      <c r="G996" s="9" t="e">
        <f>IF(G995=0,#N/A,IF(VLOOKUP($B996,加速計算!$D$11:$Z$5007,MATCH(G$19,加速計算!$E$34:$AM$34,0)+1,FALSE)&lt;0,0,IF($B996&gt;G$12,0,IF(VLOOKUP($B996,加速計算!$D$11:$Z$5007,MATCH(G$19,加速計算!$E$34:$AM$34,0)+1,FALSE)&gt;G$14,G$14,VLOOKUP($B996,加速計算!$D$11:$Z$5007,MATCH(G$19,加速計算!$E$34:$AM$34,0)+1,FALSE)))))</f>
        <v>#N/A</v>
      </c>
      <c r="H996" s="9" t="e">
        <f>IF(H995=0,#N/A,IF(VLOOKUP($B996,加速計算!$D$11:$Z$5007,MATCH(H$19,加速計算!$E$34:$AM$34,0)+1,FALSE)&lt;0,0,IF($B996&gt;H$12,0,IF(VLOOKUP($B996,加速計算!$D$11:$Z$5007,MATCH(H$19,加速計算!$E$34:$AM$34,0)+1,FALSE)&gt;H$14,H$14,VLOOKUP($B996,加速計算!$D$11:$Z$5007,MATCH(H$19,加速計算!$E$34:$AM$34,0)+1,FALSE)))))</f>
        <v>#N/A</v>
      </c>
      <c r="I996" s="9" t="e">
        <f>IF(I995=0,#N/A,IF(VLOOKUP($B996,加速計算!$D$11:$Z$5007,MATCH(I$19,加速計算!$E$34:$AM$34,0)+1,FALSE)&lt;0,0,IF($B996&gt;I$12,0,IF(VLOOKUP($B996,加速計算!$D$11:$Z$5007,MATCH(I$19,加速計算!$E$34:$AM$34,0)+1,FALSE)&gt;I$14,I$14,VLOOKUP($B996,加速計算!$D$11:$Z$5007,MATCH(I$19,加速計算!$E$34:$AM$34,0)+1,FALSE)))))</f>
        <v>#N/A</v>
      </c>
      <c r="J996" s="9" t="e">
        <f>IF(J995=0,#N/A,IF(VLOOKUP($B996,加速計算!$D$11:$Z$5007,MATCH(J$19,加速計算!$E$34:$AM$34,0)+1,FALSE)&lt;0,0,IF($B996&gt;J$12,0,IF(VLOOKUP($B996,加速計算!$D$11:$Z$5007,MATCH(J$19,加速計算!$E$34:$AM$34,0)+1,FALSE)&gt;J$14,J$14,VLOOKUP($B996,加速計算!$D$11:$Z$5007,MATCH(J$19,加速計算!$E$34:$AM$34,0)+1,FALSE)))))</f>
        <v>#N/A</v>
      </c>
      <c r="K996" s="9" t="e">
        <f>IF(K995=0,#N/A,IF(VLOOKUP($B996,加速計算!$D$11:$Z$5007,MATCH(K$19,加速計算!$E$34:$AM$34,0)+1,FALSE)&lt;0,0,IF($B996&gt;K$12,0,IF(VLOOKUP($B996,加速計算!$D$11:$Z$5007,MATCH(K$19,加速計算!$E$34:$AM$34,0)+1,FALSE)&gt;K$14,K$14,VLOOKUP($B996,加速計算!$D$11:$Z$5007,MATCH(K$19,加速計算!$E$34:$AM$34,0)+1,FALSE)))))</f>
        <v>#N/A</v>
      </c>
      <c r="L996" s="20" t="e">
        <f>IF(L995=0,#N/A,IF(VLOOKUP($B996,加速計算!$D$11:$Z$5007,MATCH(L$19,加速計算!$E$34:$AM$34,0)+1,FALSE)&lt;0,0,IF($B996&gt;L$12,0,IF(VLOOKUP($B996,加速計算!$D$11:$Z$5007,MATCH(L$19,加速計算!$E$34:$AM$34,0)+1,FALSE)&gt;L$14,L$14,VLOOKUP($B996,加速計算!$D$11:$Z$5007,MATCH(L$19,加速計算!$E$34:$AM$34,0)+1,FALSE)))))</f>
        <v>#N/A</v>
      </c>
    </row>
    <row r="997" spans="2:12">
      <c r="B997" s="4">
        <v>9760</v>
      </c>
      <c r="C997" s="5" t="e">
        <f t="shared" si="17"/>
        <v>#N/A</v>
      </c>
      <c r="D997" s="9" t="e">
        <f>IF(D996=0,#N/A,IF(VLOOKUP($B997,加速計算!$D$11:$Z$5007,MATCH(D$19,加速計算!$E$34:$AM$34,0)+1,FALSE)&lt;0,0,IF($B997&gt;D$12,0,IF(VLOOKUP($B997,加速計算!$D$11:$Z$5007,MATCH(D$19,加速計算!$E$34:$AM$34,0)+1,FALSE)&gt;D$14,D$14,VLOOKUP($B997,加速計算!$D$11:$Z$5007,MATCH(D$19,加速計算!$E$34:$AM$34,0)+1,FALSE)))))</f>
        <v>#N/A</v>
      </c>
      <c r="E997" s="9" t="e">
        <f>IF(E996=0,#N/A,IF(VLOOKUP($B997,加速計算!$D$11:$Z$5007,MATCH(E$19,加速計算!$E$34:$AM$34,0)+1,FALSE)&lt;0,0,IF($B997&gt;E$12,0,IF(VLOOKUP($B997,加速計算!$D$11:$Z$5007,MATCH(E$19,加速計算!$E$34:$AM$34,0)+1,FALSE)&gt;E$14,E$14,VLOOKUP($B997,加速計算!$D$11:$Z$5007,MATCH(E$19,加速計算!$E$34:$AM$34,0)+1,FALSE)))))</f>
        <v>#N/A</v>
      </c>
      <c r="F997" s="9" t="e">
        <f>IF(F996=0,#N/A,IF(VLOOKUP($B997,加速計算!$D$11:$Z$5007,MATCH(F$19,加速計算!$E$34:$AM$34,0)+1,FALSE)&lt;0,0,IF($B997&gt;F$12,0,IF(VLOOKUP($B997,加速計算!$D$11:$Z$5007,MATCH(F$19,加速計算!$E$34:$AM$34,0)+1,FALSE)&gt;F$14,F$14,VLOOKUP($B997,加速計算!$D$11:$Z$5007,MATCH(F$19,加速計算!$E$34:$AM$34,0)+1,FALSE)))))</f>
        <v>#N/A</v>
      </c>
      <c r="G997" s="9" t="e">
        <f>IF(G996=0,#N/A,IF(VLOOKUP($B997,加速計算!$D$11:$Z$5007,MATCH(G$19,加速計算!$E$34:$AM$34,0)+1,FALSE)&lt;0,0,IF($B997&gt;G$12,0,IF(VLOOKUP($B997,加速計算!$D$11:$Z$5007,MATCH(G$19,加速計算!$E$34:$AM$34,0)+1,FALSE)&gt;G$14,G$14,VLOOKUP($B997,加速計算!$D$11:$Z$5007,MATCH(G$19,加速計算!$E$34:$AM$34,0)+1,FALSE)))))</f>
        <v>#N/A</v>
      </c>
      <c r="H997" s="9" t="e">
        <f>IF(H996=0,#N/A,IF(VLOOKUP($B997,加速計算!$D$11:$Z$5007,MATCH(H$19,加速計算!$E$34:$AM$34,0)+1,FALSE)&lt;0,0,IF($B997&gt;H$12,0,IF(VLOOKUP($B997,加速計算!$D$11:$Z$5007,MATCH(H$19,加速計算!$E$34:$AM$34,0)+1,FALSE)&gt;H$14,H$14,VLOOKUP($B997,加速計算!$D$11:$Z$5007,MATCH(H$19,加速計算!$E$34:$AM$34,0)+1,FALSE)))))</f>
        <v>#N/A</v>
      </c>
      <c r="I997" s="9" t="e">
        <f>IF(I996=0,#N/A,IF(VLOOKUP($B997,加速計算!$D$11:$Z$5007,MATCH(I$19,加速計算!$E$34:$AM$34,0)+1,FALSE)&lt;0,0,IF($B997&gt;I$12,0,IF(VLOOKUP($B997,加速計算!$D$11:$Z$5007,MATCH(I$19,加速計算!$E$34:$AM$34,0)+1,FALSE)&gt;I$14,I$14,VLOOKUP($B997,加速計算!$D$11:$Z$5007,MATCH(I$19,加速計算!$E$34:$AM$34,0)+1,FALSE)))))</f>
        <v>#N/A</v>
      </c>
      <c r="J997" s="9" t="e">
        <f>IF(J996=0,#N/A,IF(VLOOKUP($B997,加速計算!$D$11:$Z$5007,MATCH(J$19,加速計算!$E$34:$AM$34,0)+1,FALSE)&lt;0,0,IF($B997&gt;J$12,0,IF(VLOOKUP($B997,加速計算!$D$11:$Z$5007,MATCH(J$19,加速計算!$E$34:$AM$34,0)+1,FALSE)&gt;J$14,J$14,VLOOKUP($B997,加速計算!$D$11:$Z$5007,MATCH(J$19,加速計算!$E$34:$AM$34,0)+1,FALSE)))))</f>
        <v>#N/A</v>
      </c>
      <c r="K997" s="9" t="e">
        <f>IF(K996=0,#N/A,IF(VLOOKUP($B997,加速計算!$D$11:$Z$5007,MATCH(K$19,加速計算!$E$34:$AM$34,0)+1,FALSE)&lt;0,0,IF($B997&gt;K$12,0,IF(VLOOKUP($B997,加速計算!$D$11:$Z$5007,MATCH(K$19,加速計算!$E$34:$AM$34,0)+1,FALSE)&gt;K$14,K$14,VLOOKUP($B997,加速計算!$D$11:$Z$5007,MATCH(K$19,加速計算!$E$34:$AM$34,0)+1,FALSE)))))</f>
        <v>#N/A</v>
      </c>
      <c r="L997" s="20" t="e">
        <f>IF(L996=0,#N/A,IF(VLOOKUP($B997,加速計算!$D$11:$Z$5007,MATCH(L$19,加速計算!$E$34:$AM$34,0)+1,FALSE)&lt;0,0,IF($B997&gt;L$12,0,IF(VLOOKUP($B997,加速計算!$D$11:$Z$5007,MATCH(L$19,加速計算!$E$34:$AM$34,0)+1,FALSE)&gt;L$14,L$14,VLOOKUP($B997,加速計算!$D$11:$Z$5007,MATCH(L$19,加速計算!$E$34:$AM$34,0)+1,FALSE)))))</f>
        <v>#N/A</v>
      </c>
    </row>
    <row r="998" spans="2:12">
      <c r="B998" s="4">
        <v>9770</v>
      </c>
      <c r="C998" s="5" t="e">
        <f t="shared" si="17"/>
        <v>#N/A</v>
      </c>
      <c r="D998" s="9" t="e">
        <f>IF(D997=0,#N/A,IF(VLOOKUP($B998,加速計算!$D$11:$Z$5007,MATCH(D$19,加速計算!$E$34:$AM$34,0)+1,FALSE)&lt;0,0,IF($B998&gt;D$12,0,IF(VLOOKUP($B998,加速計算!$D$11:$Z$5007,MATCH(D$19,加速計算!$E$34:$AM$34,0)+1,FALSE)&gt;D$14,D$14,VLOOKUP($B998,加速計算!$D$11:$Z$5007,MATCH(D$19,加速計算!$E$34:$AM$34,0)+1,FALSE)))))</f>
        <v>#N/A</v>
      </c>
      <c r="E998" s="9" t="e">
        <f>IF(E997=0,#N/A,IF(VLOOKUP($B998,加速計算!$D$11:$Z$5007,MATCH(E$19,加速計算!$E$34:$AM$34,0)+1,FALSE)&lt;0,0,IF($B998&gt;E$12,0,IF(VLOOKUP($B998,加速計算!$D$11:$Z$5007,MATCH(E$19,加速計算!$E$34:$AM$34,0)+1,FALSE)&gt;E$14,E$14,VLOOKUP($B998,加速計算!$D$11:$Z$5007,MATCH(E$19,加速計算!$E$34:$AM$34,0)+1,FALSE)))))</f>
        <v>#N/A</v>
      </c>
      <c r="F998" s="9" t="e">
        <f>IF(F997=0,#N/A,IF(VLOOKUP($B998,加速計算!$D$11:$Z$5007,MATCH(F$19,加速計算!$E$34:$AM$34,0)+1,FALSE)&lt;0,0,IF($B998&gt;F$12,0,IF(VLOOKUP($B998,加速計算!$D$11:$Z$5007,MATCH(F$19,加速計算!$E$34:$AM$34,0)+1,FALSE)&gt;F$14,F$14,VLOOKUP($B998,加速計算!$D$11:$Z$5007,MATCH(F$19,加速計算!$E$34:$AM$34,0)+1,FALSE)))))</f>
        <v>#N/A</v>
      </c>
      <c r="G998" s="9" t="e">
        <f>IF(G997=0,#N/A,IF(VLOOKUP($B998,加速計算!$D$11:$Z$5007,MATCH(G$19,加速計算!$E$34:$AM$34,0)+1,FALSE)&lt;0,0,IF($B998&gt;G$12,0,IF(VLOOKUP($B998,加速計算!$D$11:$Z$5007,MATCH(G$19,加速計算!$E$34:$AM$34,0)+1,FALSE)&gt;G$14,G$14,VLOOKUP($B998,加速計算!$D$11:$Z$5007,MATCH(G$19,加速計算!$E$34:$AM$34,0)+1,FALSE)))))</f>
        <v>#N/A</v>
      </c>
      <c r="H998" s="9" t="e">
        <f>IF(H997=0,#N/A,IF(VLOOKUP($B998,加速計算!$D$11:$Z$5007,MATCH(H$19,加速計算!$E$34:$AM$34,0)+1,FALSE)&lt;0,0,IF($B998&gt;H$12,0,IF(VLOOKUP($B998,加速計算!$D$11:$Z$5007,MATCH(H$19,加速計算!$E$34:$AM$34,0)+1,FALSE)&gt;H$14,H$14,VLOOKUP($B998,加速計算!$D$11:$Z$5007,MATCH(H$19,加速計算!$E$34:$AM$34,0)+1,FALSE)))))</f>
        <v>#N/A</v>
      </c>
      <c r="I998" s="9" t="e">
        <f>IF(I997=0,#N/A,IF(VLOOKUP($B998,加速計算!$D$11:$Z$5007,MATCH(I$19,加速計算!$E$34:$AM$34,0)+1,FALSE)&lt;0,0,IF($B998&gt;I$12,0,IF(VLOOKUP($B998,加速計算!$D$11:$Z$5007,MATCH(I$19,加速計算!$E$34:$AM$34,0)+1,FALSE)&gt;I$14,I$14,VLOOKUP($B998,加速計算!$D$11:$Z$5007,MATCH(I$19,加速計算!$E$34:$AM$34,0)+1,FALSE)))))</f>
        <v>#N/A</v>
      </c>
      <c r="J998" s="9" t="e">
        <f>IF(J997=0,#N/A,IF(VLOOKUP($B998,加速計算!$D$11:$Z$5007,MATCH(J$19,加速計算!$E$34:$AM$34,0)+1,FALSE)&lt;0,0,IF($B998&gt;J$12,0,IF(VLOOKUP($B998,加速計算!$D$11:$Z$5007,MATCH(J$19,加速計算!$E$34:$AM$34,0)+1,FALSE)&gt;J$14,J$14,VLOOKUP($B998,加速計算!$D$11:$Z$5007,MATCH(J$19,加速計算!$E$34:$AM$34,0)+1,FALSE)))))</f>
        <v>#N/A</v>
      </c>
      <c r="K998" s="9" t="e">
        <f>IF(K997=0,#N/A,IF(VLOOKUP($B998,加速計算!$D$11:$Z$5007,MATCH(K$19,加速計算!$E$34:$AM$34,0)+1,FALSE)&lt;0,0,IF($B998&gt;K$12,0,IF(VLOOKUP($B998,加速計算!$D$11:$Z$5007,MATCH(K$19,加速計算!$E$34:$AM$34,0)+1,FALSE)&gt;K$14,K$14,VLOOKUP($B998,加速計算!$D$11:$Z$5007,MATCH(K$19,加速計算!$E$34:$AM$34,0)+1,FALSE)))))</f>
        <v>#N/A</v>
      </c>
      <c r="L998" s="20" t="e">
        <f>IF(L997=0,#N/A,IF(VLOOKUP($B998,加速計算!$D$11:$Z$5007,MATCH(L$19,加速計算!$E$34:$AM$34,0)+1,FALSE)&lt;0,0,IF($B998&gt;L$12,0,IF(VLOOKUP($B998,加速計算!$D$11:$Z$5007,MATCH(L$19,加速計算!$E$34:$AM$34,0)+1,FALSE)&gt;L$14,L$14,VLOOKUP($B998,加速計算!$D$11:$Z$5007,MATCH(L$19,加速計算!$E$34:$AM$34,0)+1,FALSE)))))</f>
        <v>#N/A</v>
      </c>
    </row>
    <row r="999" spans="2:12">
      <c r="B999" s="4">
        <v>9780</v>
      </c>
      <c r="C999" s="5" t="e">
        <f t="shared" si="17"/>
        <v>#N/A</v>
      </c>
      <c r="D999" s="9" t="e">
        <f>IF(D998=0,#N/A,IF(VLOOKUP($B999,加速計算!$D$11:$Z$5007,MATCH(D$19,加速計算!$E$34:$AM$34,0)+1,FALSE)&lt;0,0,IF($B999&gt;D$12,0,IF(VLOOKUP($B999,加速計算!$D$11:$Z$5007,MATCH(D$19,加速計算!$E$34:$AM$34,0)+1,FALSE)&gt;D$14,D$14,VLOOKUP($B999,加速計算!$D$11:$Z$5007,MATCH(D$19,加速計算!$E$34:$AM$34,0)+1,FALSE)))))</f>
        <v>#N/A</v>
      </c>
      <c r="E999" s="9" t="e">
        <f>IF(E998=0,#N/A,IF(VLOOKUP($B999,加速計算!$D$11:$Z$5007,MATCH(E$19,加速計算!$E$34:$AM$34,0)+1,FALSE)&lt;0,0,IF($B999&gt;E$12,0,IF(VLOOKUP($B999,加速計算!$D$11:$Z$5007,MATCH(E$19,加速計算!$E$34:$AM$34,0)+1,FALSE)&gt;E$14,E$14,VLOOKUP($B999,加速計算!$D$11:$Z$5007,MATCH(E$19,加速計算!$E$34:$AM$34,0)+1,FALSE)))))</f>
        <v>#N/A</v>
      </c>
      <c r="F999" s="9" t="e">
        <f>IF(F998=0,#N/A,IF(VLOOKUP($B999,加速計算!$D$11:$Z$5007,MATCH(F$19,加速計算!$E$34:$AM$34,0)+1,FALSE)&lt;0,0,IF($B999&gt;F$12,0,IF(VLOOKUP($B999,加速計算!$D$11:$Z$5007,MATCH(F$19,加速計算!$E$34:$AM$34,0)+1,FALSE)&gt;F$14,F$14,VLOOKUP($B999,加速計算!$D$11:$Z$5007,MATCH(F$19,加速計算!$E$34:$AM$34,0)+1,FALSE)))))</f>
        <v>#N/A</v>
      </c>
      <c r="G999" s="9" t="e">
        <f>IF(G998=0,#N/A,IF(VLOOKUP($B999,加速計算!$D$11:$Z$5007,MATCH(G$19,加速計算!$E$34:$AM$34,0)+1,FALSE)&lt;0,0,IF($B999&gt;G$12,0,IF(VLOOKUP($B999,加速計算!$D$11:$Z$5007,MATCH(G$19,加速計算!$E$34:$AM$34,0)+1,FALSE)&gt;G$14,G$14,VLOOKUP($B999,加速計算!$D$11:$Z$5007,MATCH(G$19,加速計算!$E$34:$AM$34,0)+1,FALSE)))))</f>
        <v>#N/A</v>
      </c>
      <c r="H999" s="9" t="e">
        <f>IF(H998=0,#N/A,IF(VLOOKUP($B999,加速計算!$D$11:$Z$5007,MATCH(H$19,加速計算!$E$34:$AM$34,0)+1,FALSE)&lt;0,0,IF($B999&gt;H$12,0,IF(VLOOKUP($B999,加速計算!$D$11:$Z$5007,MATCH(H$19,加速計算!$E$34:$AM$34,0)+1,FALSE)&gt;H$14,H$14,VLOOKUP($B999,加速計算!$D$11:$Z$5007,MATCH(H$19,加速計算!$E$34:$AM$34,0)+1,FALSE)))))</f>
        <v>#N/A</v>
      </c>
      <c r="I999" s="9" t="e">
        <f>IF(I998=0,#N/A,IF(VLOOKUP($B999,加速計算!$D$11:$Z$5007,MATCH(I$19,加速計算!$E$34:$AM$34,0)+1,FALSE)&lt;0,0,IF($B999&gt;I$12,0,IF(VLOOKUP($B999,加速計算!$D$11:$Z$5007,MATCH(I$19,加速計算!$E$34:$AM$34,0)+1,FALSE)&gt;I$14,I$14,VLOOKUP($B999,加速計算!$D$11:$Z$5007,MATCH(I$19,加速計算!$E$34:$AM$34,0)+1,FALSE)))))</f>
        <v>#N/A</v>
      </c>
      <c r="J999" s="9" t="e">
        <f>IF(J998=0,#N/A,IF(VLOOKUP($B999,加速計算!$D$11:$Z$5007,MATCH(J$19,加速計算!$E$34:$AM$34,0)+1,FALSE)&lt;0,0,IF($B999&gt;J$12,0,IF(VLOOKUP($B999,加速計算!$D$11:$Z$5007,MATCH(J$19,加速計算!$E$34:$AM$34,0)+1,FALSE)&gt;J$14,J$14,VLOOKUP($B999,加速計算!$D$11:$Z$5007,MATCH(J$19,加速計算!$E$34:$AM$34,0)+1,FALSE)))))</f>
        <v>#N/A</v>
      </c>
      <c r="K999" s="9" t="e">
        <f>IF(K998=0,#N/A,IF(VLOOKUP($B999,加速計算!$D$11:$Z$5007,MATCH(K$19,加速計算!$E$34:$AM$34,0)+1,FALSE)&lt;0,0,IF($B999&gt;K$12,0,IF(VLOOKUP($B999,加速計算!$D$11:$Z$5007,MATCH(K$19,加速計算!$E$34:$AM$34,0)+1,FALSE)&gt;K$14,K$14,VLOOKUP($B999,加速計算!$D$11:$Z$5007,MATCH(K$19,加速計算!$E$34:$AM$34,0)+1,FALSE)))))</f>
        <v>#N/A</v>
      </c>
      <c r="L999" s="20" t="e">
        <f>IF(L998=0,#N/A,IF(VLOOKUP($B999,加速計算!$D$11:$Z$5007,MATCH(L$19,加速計算!$E$34:$AM$34,0)+1,FALSE)&lt;0,0,IF($B999&gt;L$12,0,IF(VLOOKUP($B999,加速計算!$D$11:$Z$5007,MATCH(L$19,加速計算!$E$34:$AM$34,0)+1,FALSE)&gt;L$14,L$14,VLOOKUP($B999,加速計算!$D$11:$Z$5007,MATCH(L$19,加速計算!$E$34:$AM$34,0)+1,FALSE)))))</f>
        <v>#N/A</v>
      </c>
    </row>
    <row r="1000" spans="2:12">
      <c r="B1000" s="4">
        <v>9790</v>
      </c>
      <c r="C1000" s="5" t="e">
        <f t="shared" si="17"/>
        <v>#N/A</v>
      </c>
      <c r="D1000" s="9" t="e">
        <f>IF(D999=0,#N/A,IF(VLOOKUP($B1000,加速計算!$D$11:$Z$5007,MATCH(D$19,加速計算!$E$34:$AM$34,0)+1,FALSE)&lt;0,0,IF($B1000&gt;D$12,0,IF(VLOOKUP($B1000,加速計算!$D$11:$Z$5007,MATCH(D$19,加速計算!$E$34:$AM$34,0)+1,FALSE)&gt;D$14,D$14,VLOOKUP($B1000,加速計算!$D$11:$Z$5007,MATCH(D$19,加速計算!$E$34:$AM$34,0)+1,FALSE)))))</f>
        <v>#N/A</v>
      </c>
      <c r="E1000" s="9" t="e">
        <f>IF(E999=0,#N/A,IF(VLOOKUP($B1000,加速計算!$D$11:$Z$5007,MATCH(E$19,加速計算!$E$34:$AM$34,0)+1,FALSE)&lt;0,0,IF($B1000&gt;E$12,0,IF(VLOOKUP($B1000,加速計算!$D$11:$Z$5007,MATCH(E$19,加速計算!$E$34:$AM$34,0)+1,FALSE)&gt;E$14,E$14,VLOOKUP($B1000,加速計算!$D$11:$Z$5007,MATCH(E$19,加速計算!$E$34:$AM$34,0)+1,FALSE)))))</f>
        <v>#N/A</v>
      </c>
      <c r="F1000" s="9" t="e">
        <f>IF(F999=0,#N/A,IF(VLOOKUP($B1000,加速計算!$D$11:$Z$5007,MATCH(F$19,加速計算!$E$34:$AM$34,0)+1,FALSE)&lt;0,0,IF($B1000&gt;F$12,0,IF(VLOOKUP($B1000,加速計算!$D$11:$Z$5007,MATCH(F$19,加速計算!$E$34:$AM$34,0)+1,FALSE)&gt;F$14,F$14,VLOOKUP($B1000,加速計算!$D$11:$Z$5007,MATCH(F$19,加速計算!$E$34:$AM$34,0)+1,FALSE)))))</f>
        <v>#N/A</v>
      </c>
      <c r="G1000" s="9" t="e">
        <f>IF(G999=0,#N/A,IF(VLOOKUP($B1000,加速計算!$D$11:$Z$5007,MATCH(G$19,加速計算!$E$34:$AM$34,0)+1,FALSE)&lt;0,0,IF($B1000&gt;G$12,0,IF(VLOOKUP($B1000,加速計算!$D$11:$Z$5007,MATCH(G$19,加速計算!$E$34:$AM$34,0)+1,FALSE)&gt;G$14,G$14,VLOOKUP($B1000,加速計算!$D$11:$Z$5007,MATCH(G$19,加速計算!$E$34:$AM$34,0)+1,FALSE)))))</f>
        <v>#N/A</v>
      </c>
      <c r="H1000" s="9" t="e">
        <f>IF(H999=0,#N/A,IF(VLOOKUP($B1000,加速計算!$D$11:$Z$5007,MATCH(H$19,加速計算!$E$34:$AM$34,0)+1,FALSE)&lt;0,0,IF($B1000&gt;H$12,0,IF(VLOOKUP($B1000,加速計算!$D$11:$Z$5007,MATCH(H$19,加速計算!$E$34:$AM$34,0)+1,FALSE)&gt;H$14,H$14,VLOOKUP($B1000,加速計算!$D$11:$Z$5007,MATCH(H$19,加速計算!$E$34:$AM$34,0)+1,FALSE)))))</f>
        <v>#N/A</v>
      </c>
      <c r="I1000" s="9" t="e">
        <f>IF(I999=0,#N/A,IF(VLOOKUP($B1000,加速計算!$D$11:$Z$5007,MATCH(I$19,加速計算!$E$34:$AM$34,0)+1,FALSE)&lt;0,0,IF($B1000&gt;I$12,0,IF(VLOOKUP($B1000,加速計算!$D$11:$Z$5007,MATCH(I$19,加速計算!$E$34:$AM$34,0)+1,FALSE)&gt;I$14,I$14,VLOOKUP($B1000,加速計算!$D$11:$Z$5007,MATCH(I$19,加速計算!$E$34:$AM$34,0)+1,FALSE)))))</f>
        <v>#N/A</v>
      </c>
      <c r="J1000" s="9" t="e">
        <f>IF(J999=0,#N/A,IF(VLOOKUP($B1000,加速計算!$D$11:$Z$5007,MATCH(J$19,加速計算!$E$34:$AM$34,0)+1,FALSE)&lt;0,0,IF($B1000&gt;J$12,0,IF(VLOOKUP($B1000,加速計算!$D$11:$Z$5007,MATCH(J$19,加速計算!$E$34:$AM$34,0)+1,FALSE)&gt;J$14,J$14,VLOOKUP($B1000,加速計算!$D$11:$Z$5007,MATCH(J$19,加速計算!$E$34:$AM$34,0)+1,FALSE)))))</f>
        <v>#N/A</v>
      </c>
      <c r="K1000" s="9" t="e">
        <f>IF(K999=0,#N/A,IF(VLOOKUP($B1000,加速計算!$D$11:$Z$5007,MATCH(K$19,加速計算!$E$34:$AM$34,0)+1,FALSE)&lt;0,0,IF($B1000&gt;K$12,0,IF(VLOOKUP($B1000,加速計算!$D$11:$Z$5007,MATCH(K$19,加速計算!$E$34:$AM$34,0)+1,FALSE)&gt;K$14,K$14,VLOOKUP($B1000,加速計算!$D$11:$Z$5007,MATCH(K$19,加速計算!$E$34:$AM$34,0)+1,FALSE)))))</f>
        <v>#N/A</v>
      </c>
      <c r="L1000" s="20" t="e">
        <f>IF(L999=0,#N/A,IF(VLOOKUP($B1000,加速計算!$D$11:$Z$5007,MATCH(L$19,加速計算!$E$34:$AM$34,0)+1,FALSE)&lt;0,0,IF($B1000&gt;L$12,0,IF(VLOOKUP($B1000,加速計算!$D$11:$Z$5007,MATCH(L$19,加速計算!$E$34:$AM$34,0)+1,FALSE)&gt;L$14,L$14,VLOOKUP($B1000,加速計算!$D$11:$Z$5007,MATCH(L$19,加速計算!$E$34:$AM$34,0)+1,FALSE)))))</f>
        <v>#N/A</v>
      </c>
    </row>
    <row r="1001" spans="2:12">
      <c r="B1001" s="4">
        <v>9800</v>
      </c>
      <c r="C1001" s="5" t="e">
        <f t="shared" si="17"/>
        <v>#N/A</v>
      </c>
      <c r="D1001" s="9" t="e">
        <f>IF(D1000=0,#N/A,IF(VLOOKUP($B1001,加速計算!$D$11:$Z$5007,MATCH(D$19,加速計算!$E$34:$AM$34,0)+1,FALSE)&lt;0,0,IF($B1001&gt;D$12,0,IF(VLOOKUP($B1001,加速計算!$D$11:$Z$5007,MATCH(D$19,加速計算!$E$34:$AM$34,0)+1,FALSE)&gt;D$14,D$14,VLOOKUP($B1001,加速計算!$D$11:$Z$5007,MATCH(D$19,加速計算!$E$34:$AM$34,0)+1,FALSE)))))</f>
        <v>#N/A</v>
      </c>
      <c r="E1001" s="9" t="e">
        <f>IF(E1000=0,#N/A,IF(VLOOKUP($B1001,加速計算!$D$11:$Z$5007,MATCH(E$19,加速計算!$E$34:$AM$34,0)+1,FALSE)&lt;0,0,IF($B1001&gt;E$12,0,IF(VLOOKUP($B1001,加速計算!$D$11:$Z$5007,MATCH(E$19,加速計算!$E$34:$AM$34,0)+1,FALSE)&gt;E$14,E$14,VLOOKUP($B1001,加速計算!$D$11:$Z$5007,MATCH(E$19,加速計算!$E$34:$AM$34,0)+1,FALSE)))))</f>
        <v>#N/A</v>
      </c>
      <c r="F1001" s="9" t="e">
        <f>IF(F1000=0,#N/A,IF(VLOOKUP($B1001,加速計算!$D$11:$Z$5007,MATCH(F$19,加速計算!$E$34:$AM$34,0)+1,FALSE)&lt;0,0,IF($B1001&gt;F$12,0,IF(VLOOKUP($B1001,加速計算!$D$11:$Z$5007,MATCH(F$19,加速計算!$E$34:$AM$34,0)+1,FALSE)&gt;F$14,F$14,VLOOKUP($B1001,加速計算!$D$11:$Z$5007,MATCH(F$19,加速計算!$E$34:$AM$34,0)+1,FALSE)))))</f>
        <v>#N/A</v>
      </c>
      <c r="G1001" s="9" t="e">
        <f>IF(G1000=0,#N/A,IF(VLOOKUP($B1001,加速計算!$D$11:$Z$5007,MATCH(G$19,加速計算!$E$34:$AM$34,0)+1,FALSE)&lt;0,0,IF($B1001&gt;G$12,0,IF(VLOOKUP($B1001,加速計算!$D$11:$Z$5007,MATCH(G$19,加速計算!$E$34:$AM$34,0)+1,FALSE)&gt;G$14,G$14,VLOOKUP($B1001,加速計算!$D$11:$Z$5007,MATCH(G$19,加速計算!$E$34:$AM$34,0)+1,FALSE)))))</f>
        <v>#N/A</v>
      </c>
      <c r="H1001" s="9" t="e">
        <f>IF(H1000=0,#N/A,IF(VLOOKUP($B1001,加速計算!$D$11:$Z$5007,MATCH(H$19,加速計算!$E$34:$AM$34,0)+1,FALSE)&lt;0,0,IF($B1001&gt;H$12,0,IF(VLOOKUP($B1001,加速計算!$D$11:$Z$5007,MATCH(H$19,加速計算!$E$34:$AM$34,0)+1,FALSE)&gt;H$14,H$14,VLOOKUP($B1001,加速計算!$D$11:$Z$5007,MATCH(H$19,加速計算!$E$34:$AM$34,0)+1,FALSE)))))</f>
        <v>#N/A</v>
      </c>
      <c r="I1001" s="9" t="e">
        <f>IF(I1000=0,#N/A,IF(VLOOKUP($B1001,加速計算!$D$11:$Z$5007,MATCH(I$19,加速計算!$E$34:$AM$34,0)+1,FALSE)&lt;0,0,IF($B1001&gt;I$12,0,IF(VLOOKUP($B1001,加速計算!$D$11:$Z$5007,MATCH(I$19,加速計算!$E$34:$AM$34,0)+1,FALSE)&gt;I$14,I$14,VLOOKUP($B1001,加速計算!$D$11:$Z$5007,MATCH(I$19,加速計算!$E$34:$AM$34,0)+1,FALSE)))))</f>
        <v>#N/A</v>
      </c>
      <c r="J1001" s="9" t="e">
        <f>IF(J1000=0,#N/A,IF(VLOOKUP($B1001,加速計算!$D$11:$Z$5007,MATCH(J$19,加速計算!$E$34:$AM$34,0)+1,FALSE)&lt;0,0,IF($B1001&gt;J$12,0,IF(VLOOKUP($B1001,加速計算!$D$11:$Z$5007,MATCH(J$19,加速計算!$E$34:$AM$34,0)+1,FALSE)&gt;J$14,J$14,VLOOKUP($B1001,加速計算!$D$11:$Z$5007,MATCH(J$19,加速計算!$E$34:$AM$34,0)+1,FALSE)))))</f>
        <v>#N/A</v>
      </c>
      <c r="K1001" s="9" t="e">
        <f>IF(K1000=0,#N/A,IF(VLOOKUP($B1001,加速計算!$D$11:$Z$5007,MATCH(K$19,加速計算!$E$34:$AM$34,0)+1,FALSE)&lt;0,0,IF($B1001&gt;K$12,0,IF(VLOOKUP($B1001,加速計算!$D$11:$Z$5007,MATCH(K$19,加速計算!$E$34:$AM$34,0)+1,FALSE)&gt;K$14,K$14,VLOOKUP($B1001,加速計算!$D$11:$Z$5007,MATCH(K$19,加速計算!$E$34:$AM$34,0)+1,FALSE)))))</f>
        <v>#N/A</v>
      </c>
      <c r="L1001" s="20" t="e">
        <f>IF(L1000=0,#N/A,IF(VLOOKUP($B1001,加速計算!$D$11:$Z$5007,MATCH(L$19,加速計算!$E$34:$AM$34,0)+1,FALSE)&lt;0,0,IF($B1001&gt;L$12,0,IF(VLOOKUP($B1001,加速計算!$D$11:$Z$5007,MATCH(L$19,加速計算!$E$34:$AM$34,0)+1,FALSE)&gt;L$14,L$14,VLOOKUP($B1001,加速計算!$D$11:$Z$5007,MATCH(L$19,加速計算!$E$34:$AM$34,0)+1,FALSE)))))</f>
        <v>#N/A</v>
      </c>
    </row>
    <row r="1002" spans="2:12">
      <c r="B1002" s="4">
        <v>9810</v>
      </c>
      <c r="C1002" s="5" t="e">
        <f t="shared" si="17"/>
        <v>#N/A</v>
      </c>
      <c r="D1002" s="9" t="e">
        <f>IF(D1001=0,#N/A,IF(VLOOKUP($B1002,加速計算!$D$11:$Z$5007,MATCH(D$19,加速計算!$E$34:$AM$34,0)+1,FALSE)&lt;0,0,IF($B1002&gt;D$12,0,IF(VLOOKUP($B1002,加速計算!$D$11:$Z$5007,MATCH(D$19,加速計算!$E$34:$AM$34,0)+1,FALSE)&gt;D$14,D$14,VLOOKUP($B1002,加速計算!$D$11:$Z$5007,MATCH(D$19,加速計算!$E$34:$AM$34,0)+1,FALSE)))))</f>
        <v>#N/A</v>
      </c>
      <c r="E1002" s="9" t="e">
        <f>IF(E1001=0,#N/A,IF(VLOOKUP($B1002,加速計算!$D$11:$Z$5007,MATCH(E$19,加速計算!$E$34:$AM$34,0)+1,FALSE)&lt;0,0,IF($B1002&gt;E$12,0,IF(VLOOKUP($B1002,加速計算!$D$11:$Z$5007,MATCH(E$19,加速計算!$E$34:$AM$34,0)+1,FALSE)&gt;E$14,E$14,VLOOKUP($B1002,加速計算!$D$11:$Z$5007,MATCH(E$19,加速計算!$E$34:$AM$34,0)+1,FALSE)))))</f>
        <v>#N/A</v>
      </c>
      <c r="F1002" s="9" t="e">
        <f>IF(F1001=0,#N/A,IF(VLOOKUP($B1002,加速計算!$D$11:$Z$5007,MATCH(F$19,加速計算!$E$34:$AM$34,0)+1,FALSE)&lt;0,0,IF($B1002&gt;F$12,0,IF(VLOOKUP($B1002,加速計算!$D$11:$Z$5007,MATCH(F$19,加速計算!$E$34:$AM$34,0)+1,FALSE)&gt;F$14,F$14,VLOOKUP($B1002,加速計算!$D$11:$Z$5007,MATCH(F$19,加速計算!$E$34:$AM$34,0)+1,FALSE)))))</f>
        <v>#N/A</v>
      </c>
      <c r="G1002" s="9" t="e">
        <f>IF(G1001=0,#N/A,IF(VLOOKUP($B1002,加速計算!$D$11:$Z$5007,MATCH(G$19,加速計算!$E$34:$AM$34,0)+1,FALSE)&lt;0,0,IF($B1002&gt;G$12,0,IF(VLOOKUP($B1002,加速計算!$D$11:$Z$5007,MATCH(G$19,加速計算!$E$34:$AM$34,0)+1,FALSE)&gt;G$14,G$14,VLOOKUP($B1002,加速計算!$D$11:$Z$5007,MATCH(G$19,加速計算!$E$34:$AM$34,0)+1,FALSE)))))</f>
        <v>#N/A</v>
      </c>
      <c r="H1002" s="9" t="e">
        <f>IF(H1001=0,#N/A,IF(VLOOKUP($B1002,加速計算!$D$11:$Z$5007,MATCH(H$19,加速計算!$E$34:$AM$34,0)+1,FALSE)&lt;0,0,IF($B1002&gt;H$12,0,IF(VLOOKUP($B1002,加速計算!$D$11:$Z$5007,MATCH(H$19,加速計算!$E$34:$AM$34,0)+1,FALSE)&gt;H$14,H$14,VLOOKUP($B1002,加速計算!$D$11:$Z$5007,MATCH(H$19,加速計算!$E$34:$AM$34,0)+1,FALSE)))))</f>
        <v>#N/A</v>
      </c>
      <c r="I1002" s="9" t="e">
        <f>IF(I1001=0,#N/A,IF(VLOOKUP($B1002,加速計算!$D$11:$Z$5007,MATCH(I$19,加速計算!$E$34:$AM$34,0)+1,FALSE)&lt;0,0,IF($B1002&gt;I$12,0,IF(VLOOKUP($B1002,加速計算!$D$11:$Z$5007,MATCH(I$19,加速計算!$E$34:$AM$34,0)+1,FALSE)&gt;I$14,I$14,VLOOKUP($B1002,加速計算!$D$11:$Z$5007,MATCH(I$19,加速計算!$E$34:$AM$34,0)+1,FALSE)))))</f>
        <v>#N/A</v>
      </c>
      <c r="J1002" s="9" t="e">
        <f>IF(J1001=0,#N/A,IF(VLOOKUP($B1002,加速計算!$D$11:$Z$5007,MATCH(J$19,加速計算!$E$34:$AM$34,0)+1,FALSE)&lt;0,0,IF($B1002&gt;J$12,0,IF(VLOOKUP($B1002,加速計算!$D$11:$Z$5007,MATCH(J$19,加速計算!$E$34:$AM$34,0)+1,FALSE)&gt;J$14,J$14,VLOOKUP($B1002,加速計算!$D$11:$Z$5007,MATCH(J$19,加速計算!$E$34:$AM$34,0)+1,FALSE)))))</f>
        <v>#N/A</v>
      </c>
      <c r="K1002" s="9" t="e">
        <f>IF(K1001=0,#N/A,IF(VLOOKUP($B1002,加速計算!$D$11:$Z$5007,MATCH(K$19,加速計算!$E$34:$AM$34,0)+1,FALSE)&lt;0,0,IF($B1002&gt;K$12,0,IF(VLOOKUP($B1002,加速計算!$D$11:$Z$5007,MATCH(K$19,加速計算!$E$34:$AM$34,0)+1,FALSE)&gt;K$14,K$14,VLOOKUP($B1002,加速計算!$D$11:$Z$5007,MATCH(K$19,加速計算!$E$34:$AM$34,0)+1,FALSE)))))</f>
        <v>#N/A</v>
      </c>
      <c r="L1002" s="20" t="e">
        <f>IF(L1001=0,#N/A,IF(VLOOKUP($B1002,加速計算!$D$11:$Z$5007,MATCH(L$19,加速計算!$E$34:$AM$34,0)+1,FALSE)&lt;0,0,IF($B1002&gt;L$12,0,IF(VLOOKUP($B1002,加速計算!$D$11:$Z$5007,MATCH(L$19,加速計算!$E$34:$AM$34,0)+1,FALSE)&gt;L$14,L$14,VLOOKUP($B1002,加速計算!$D$11:$Z$5007,MATCH(L$19,加速計算!$E$34:$AM$34,0)+1,FALSE)))))</f>
        <v>#N/A</v>
      </c>
    </row>
    <row r="1003" spans="2:12">
      <c r="B1003" s="4">
        <v>9820</v>
      </c>
      <c r="C1003" s="5" t="e">
        <f t="shared" si="17"/>
        <v>#N/A</v>
      </c>
      <c r="D1003" s="9" t="e">
        <f>IF(D1002=0,#N/A,IF(VLOOKUP($B1003,加速計算!$D$11:$Z$5007,MATCH(D$19,加速計算!$E$34:$AM$34,0)+1,FALSE)&lt;0,0,IF($B1003&gt;D$12,0,IF(VLOOKUP($B1003,加速計算!$D$11:$Z$5007,MATCH(D$19,加速計算!$E$34:$AM$34,0)+1,FALSE)&gt;D$14,D$14,VLOOKUP($B1003,加速計算!$D$11:$Z$5007,MATCH(D$19,加速計算!$E$34:$AM$34,0)+1,FALSE)))))</f>
        <v>#N/A</v>
      </c>
      <c r="E1003" s="9" t="e">
        <f>IF(E1002=0,#N/A,IF(VLOOKUP($B1003,加速計算!$D$11:$Z$5007,MATCH(E$19,加速計算!$E$34:$AM$34,0)+1,FALSE)&lt;0,0,IF($B1003&gt;E$12,0,IF(VLOOKUP($B1003,加速計算!$D$11:$Z$5007,MATCH(E$19,加速計算!$E$34:$AM$34,0)+1,FALSE)&gt;E$14,E$14,VLOOKUP($B1003,加速計算!$D$11:$Z$5007,MATCH(E$19,加速計算!$E$34:$AM$34,0)+1,FALSE)))))</f>
        <v>#N/A</v>
      </c>
      <c r="F1003" s="9" t="e">
        <f>IF(F1002=0,#N/A,IF(VLOOKUP($B1003,加速計算!$D$11:$Z$5007,MATCH(F$19,加速計算!$E$34:$AM$34,0)+1,FALSE)&lt;0,0,IF($B1003&gt;F$12,0,IF(VLOOKUP($B1003,加速計算!$D$11:$Z$5007,MATCH(F$19,加速計算!$E$34:$AM$34,0)+1,FALSE)&gt;F$14,F$14,VLOOKUP($B1003,加速計算!$D$11:$Z$5007,MATCH(F$19,加速計算!$E$34:$AM$34,0)+1,FALSE)))))</f>
        <v>#N/A</v>
      </c>
      <c r="G1003" s="9" t="e">
        <f>IF(G1002=0,#N/A,IF(VLOOKUP($B1003,加速計算!$D$11:$Z$5007,MATCH(G$19,加速計算!$E$34:$AM$34,0)+1,FALSE)&lt;0,0,IF($B1003&gt;G$12,0,IF(VLOOKUP($B1003,加速計算!$D$11:$Z$5007,MATCH(G$19,加速計算!$E$34:$AM$34,0)+1,FALSE)&gt;G$14,G$14,VLOOKUP($B1003,加速計算!$D$11:$Z$5007,MATCH(G$19,加速計算!$E$34:$AM$34,0)+1,FALSE)))))</f>
        <v>#N/A</v>
      </c>
      <c r="H1003" s="9" t="e">
        <f>IF(H1002=0,#N/A,IF(VLOOKUP($B1003,加速計算!$D$11:$Z$5007,MATCH(H$19,加速計算!$E$34:$AM$34,0)+1,FALSE)&lt;0,0,IF($B1003&gt;H$12,0,IF(VLOOKUP($B1003,加速計算!$D$11:$Z$5007,MATCH(H$19,加速計算!$E$34:$AM$34,0)+1,FALSE)&gt;H$14,H$14,VLOOKUP($B1003,加速計算!$D$11:$Z$5007,MATCH(H$19,加速計算!$E$34:$AM$34,0)+1,FALSE)))))</f>
        <v>#N/A</v>
      </c>
      <c r="I1003" s="9" t="e">
        <f>IF(I1002=0,#N/A,IF(VLOOKUP($B1003,加速計算!$D$11:$Z$5007,MATCH(I$19,加速計算!$E$34:$AM$34,0)+1,FALSE)&lt;0,0,IF($B1003&gt;I$12,0,IF(VLOOKUP($B1003,加速計算!$D$11:$Z$5007,MATCH(I$19,加速計算!$E$34:$AM$34,0)+1,FALSE)&gt;I$14,I$14,VLOOKUP($B1003,加速計算!$D$11:$Z$5007,MATCH(I$19,加速計算!$E$34:$AM$34,0)+1,FALSE)))))</f>
        <v>#N/A</v>
      </c>
      <c r="J1003" s="9" t="e">
        <f>IF(J1002=0,#N/A,IF(VLOOKUP($B1003,加速計算!$D$11:$Z$5007,MATCH(J$19,加速計算!$E$34:$AM$34,0)+1,FALSE)&lt;0,0,IF($B1003&gt;J$12,0,IF(VLOOKUP($B1003,加速計算!$D$11:$Z$5007,MATCH(J$19,加速計算!$E$34:$AM$34,0)+1,FALSE)&gt;J$14,J$14,VLOOKUP($B1003,加速計算!$D$11:$Z$5007,MATCH(J$19,加速計算!$E$34:$AM$34,0)+1,FALSE)))))</f>
        <v>#N/A</v>
      </c>
      <c r="K1003" s="9" t="e">
        <f>IF(K1002=0,#N/A,IF(VLOOKUP($B1003,加速計算!$D$11:$Z$5007,MATCH(K$19,加速計算!$E$34:$AM$34,0)+1,FALSE)&lt;0,0,IF($B1003&gt;K$12,0,IF(VLOOKUP($B1003,加速計算!$D$11:$Z$5007,MATCH(K$19,加速計算!$E$34:$AM$34,0)+1,FALSE)&gt;K$14,K$14,VLOOKUP($B1003,加速計算!$D$11:$Z$5007,MATCH(K$19,加速計算!$E$34:$AM$34,0)+1,FALSE)))))</f>
        <v>#N/A</v>
      </c>
      <c r="L1003" s="20" t="e">
        <f>IF(L1002=0,#N/A,IF(VLOOKUP($B1003,加速計算!$D$11:$Z$5007,MATCH(L$19,加速計算!$E$34:$AM$34,0)+1,FALSE)&lt;0,0,IF($B1003&gt;L$12,0,IF(VLOOKUP($B1003,加速計算!$D$11:$Z$5007,MATCH(L$19,加速計算!$E$34:$AM$34,0)+1,FALSE)&gt;L$14,L$14,VLOOKUP($B1003,加速計算!$D$11:$Z$5007,MATCH(L$19,加速計算!$E$34:$AM$34,0)+1,FALSE)))))</f>
        <v>#N/A</v>
      </c>
    </row>
    <row r="1004" spans="2:12">
      <c r="B1004" s="4">
        <v>9830</v>
      </c>
      <c r="C1004" s="5" t="e">
        <f t="shared" si="17"/>
        <v>#N/A</v>
      </c>
      <c r="D1004" s="9" t="e">
        <f>IF(D1003=0,#N/A,IF(VLOOKUP($B1004,加速計算!$D$11:$Z$5007,MATCH(D$19,加速計算!$E$34:$AM$34,0)+1,FALSE)&lt;0,0,IF($B1004&gt;D$12,0,IF(VLOOKUP($B1004,加速計算!$D$11:$Z$5007,MATCH(D$19,加速計算!$E$34:$AM$34,0)+1,FALSE)&gt;D$14,D$14,VLOOKUP($B1004,加速計算!$D$11:$Z$5007,MATCH(D$19,加速計算!$E$34:$AM$34,0)+1,FALSE)))))</f>
        <v>#N/A</v>
      </c>
      <c r="E1004" s="9" t="e">
        <f>IF(E1003=0,#N/A,IF(VLOOKUP($B1004,加速計算!$D$11:$Z$5007,MATCH(E$19,加速計算!$E$34:$AM$34,0)+1,FALSE)&lt;0,0,IF($B1004&gt;E$12,0,IF(VLOOKUP($B1004,加速計算!$D$11:$Z$5007,MATCH(E$19,加速計算!$E$34:$AM$34,0)+1,FALSE)&gt;E$14,E$14,VLOOKUP($B1004,加速計算!$D$11:$Z$5007,MATCH(E$19,加速計算!$E$34:$AM$34,0)+1,FALSE)))))</f>
        <v>#N/A</v>
      </c>
      <c r="F1004" s="9" t="e">
        <f>IF(F1003=0,#N/A,IF(VLOOKUP($B1004,加速計算!$D$11:$Z$5007,MATCH(F$19,加速計算!$E$34:$AM$34,0)+1,FALSE)&lt;0,0,IF($B1004&gt;F$12,0,IF(VLOOKUP($B1004,加速計算!$D$11:$Z$5007,MATCH(F$19,加速計算!$E$34:$AM$34,0)+1,FALSE)&gt;F$14,F$14,VLOOKUP($B1004,加速計算!$D$11:$Z$5007,MATCH(F$19,加速計算!$E$34:$AM$34,0)+1,FALSE)))))</f>
        <v>#N/A</v>
      </c>
      <c r="G1004" s="9" t="e">
        <f>IF(G1003=0,#N/A,IF(VLOOKUP($B1004,加速計算!$D$11:$Z$5007,MATCH(G$19,加速計算!$E$34:$AM$34,0)+1,FALSE)&lt;0,0,IF($B1004&gt;G$12,0,IF(VLOOKUP($B1004,加速計算!$D$11:$Z$5007,MATCH(G$19,加速計算!$E$34:$AM$34,0)+1,FALSE)&gt;G$14,G$14,VLOOKUP($B1004,加速計算!$D$11:$Z$5007,MATCH(G$19,加速計算!$E$34:$AM$34,0)+1,FALSE)))))</f>
        <v>#N/A</v>
      </c>
      <c r="H1004" s="9" t="e">
        <f>IF(H1003=0,#N/A,IF(VLOOKUP($B1004,加速計算!$D$11:$Z$5007,MATCH(H$19,加速計算!$E$34:$AM$34,0)+1,FALSE)&lt;0,0,IF($B1004&gt;H$12,0,IF(VLOOKUP($B1004,加速計算!$D$11:$Z$5007,MATCH(H$19,加速計算!$E$34:$AM$34,0)+1,FALSE)&gt;H$14,H$14,VLOOKUP($B1004,加速計算!$D$11:$Z$5007,MATCH(H$19,加速計算!$E$34:$AM$34,0)+1,FALSE)))))</f>
        <v>#N/A</v>
      </c>
      <c r="I1004" s="9" t="e">
        <f>IF(I1003=0,#N/A,IF(VLOOKUP($B1004,加速計算!$D$11:$Z$5007,MATCH(I$19,加速計算!$E$34:$AM$34,0)+1,FALSE)&lt;0,0,IF($B1004&gt;I$12,0,IF(VLOOKUP($B1004,加速計算!$D$11:$Z$5007,MATCH(I$19,加速計算!$E$34:$AM$34,0)+1,FALSE)&gt;I$14,I$14,VLOOKUP($B1004,加速計算!$D$11:$Z$5007,MATCH(I$19,加速計算!$E$34:$AM$34,0)+1,FALSE)))))</f>
        <v>#N/A</v>
      </c>
      <c r="J1004" s="9" t="e">
        <f>IF(J1003=0,#N/A,IF(VLOOKUP($B1004,加速計算!$D$11:$Z$5007,MATCH(J$19,加速計算!$E$34:$AM$34,0)+1,FALSE)&lt;0,0,IF($B1004&gt;J$12,0,IF(VLOOKUP($B1004,加速計算!$D$11:$Z$5007,MATCH(J$19,加速計算!$E$34:$AM$34,0)+1,FALSE)&gt;J$14,J$14,VLOOKUP($B1004,加速計算!$D$11:$Z$5007,MATCH(J$19,加速計算!$E$34:$AM$34,0)+1,FALSE)))))</f>
        <v>#N/A</v>
      </c>
      <c r="K1004" s="9" t="e">
        <f>IF(K1003=0,#N/A,IF(VLOOKUP($B1004,加速計算!$D$11:$Z$5007,MATCH(K$19,加速計算!$E$34:$AM$34,0)+1,FALSE)&lt;0,0,IF($B1004&gt;K$12,0,IF(VLOOKUP($B1004,加速計算!$D$11:$Z$5007,MATCH(K$19,加速計算!$E$34:$AM$34,0)+1,FALSE)&gt;K$14,K$14,VLOOKUP($B1004,加速計算!$D$11:$Z$5007,MATCH(K$19,加速計算!$E$34:$AM$34,0)+1,FALSE)))))</f>
        <v>#N/A</v>
      </c>
      <c r="L1004" s="20" t="e">
        <f>IF(L1003=0,#N/A,IF(VLOOKUP($B1004,加速計算!$D$11:$Z$5007,MATCH(L$19,加速計算!$E$34:$AM$34,0)+1,FALSE)&lt;0,0,IF($B1004&gt;L$12,0,IF(VLOOKUP($B1004,加速計算!$D$11:$Z$5007,MATCH(L$19,加速計算!$E$34:$AM$34,0)+1,FALSE)&gt;L$14,L$14,VLOOKUP($B1004,加速計算!$D$11:$Z$5007,MATCH(L$19,加速計算!$E$34:$AM$34,0)+1,FALSE)))))</f>
        <v>#N/A</v>
      </c>
    </row>
    <row r="1005" spans="2:12">
      <c r="B1005" s="4">
        <v>9840</v>
      </c>
      <c r="C1005" s="5" t="e">
        <f t="shared" si="17"/>
        <v>#N/A</v>
      </c>
      <c r="D1005" s="9" t="e">
        <f>IF(D1004=0,#N/A,IF(VLOOKUP($B1005,加速計算!$D$11:$Z$5007,MATCH(D$19,加速計算!$E$34:$AM$34,0)+1,FALSE)&lt;0,0,IF($B1005&gt;D$12,0,IF(VLOOKUP($B1005,加速計算!$D$11:$Z$5007,MATCH(D$19,加速計算!$E$34:$AM$34,0)+1,FALSE)&gt;D$14,D$14,VLOOKUP($B1005,加速計算!$D$11:$Z$5007,MATCH(D$19,加速計算!$E$34:$AM$34,0)+1,FALSE)))))</f>
        <v>#N/A</v>
      </c>
      <c r="E1005" s="9" t="e">
        <f>IF(E1004=0,#N/A,IF(VLOOKUP($B1005,加速計算!$D$11:$Z$5007,MATCH(E$19,加速計算!$E$34:$AM$34,0)+1,FALSE)&lt;0,0,IF($B1005&gt;E$12,0,IF(VLOOKUP($B1005,加速計算!$D$11:$Z$5007,MATCH(E$19,加速計算!$E$34:$AM$34,0)+1,FALSE)&gt;E$14,E$14,VLOOKUP($B1005,加速計算!$D$11:$Z$5007,MATCH(E$19,加速計算!$E$34:$AM$34,0)+1,FALSE)))))</f>
        <v>#N/A</v>
      </c>
      <c r="F1005" s="9" t="e">
        <f>IF(F1004=0,#N/A,IF(VLOOKUP($B1005,加速計算!$D$11:$Z$5007,MATCH(F$19,加速計算!$E$34:$AM$34,0)+1,FALSE)&lt;0,0,IF($B1005&gt;F$12,0,IF(VLOOKUP($B1005,加速計算!$D$11:$Z$5007,MATCH(F$19,加速計算!$E$34:$AM$34,0)+1,FALSE)&gt;F$14,F$14,VLOOKUP($B1005,加速計算!$D$11:$Z$5007,MATCH(F$19,加速計算!$E$34:$AM$34,0)+1,FALSE)))))</f>
        <v>#N/A</v>
      </c>
      <c r="G1005" s="9" t="e">
        <f>IF(G1004=0,#N/A,IF(VLOOKUP($B1005,加速計算!$D$11:$Z$5007,MATCH(G$19,加速計算!$E$34:$AM$34,0)+1,FALSE)&lt;0,0,IF($B1005&gt;G$12,0,IF(VLOOKUP($B1005,加速計算!$D$11:$Z$5007,MATCH(G$19,加速計算!$E$34:$AM$34,0)+1,FALSE)&gt;G$14,G$14,VLOOKUP($B1005,加速計算!$D$11:$Z$5007,MATCH(G$19,加速計算!$E$34:$AM$34,0)+1,FALSE)))))</f>
        <v>#N/A</v>
      </c>
      <c r="H1005" s="9" t="e">
        <f>IF(H1004=0,#N/A,IF(VLOOKUP($B1005,加速計算!$D$11:$Z$5007,MATCH(H$19,加速計算!$E$34:$AM$34,0)+1,FALSE)&lt;0,0,IF($B1005&gt;H$12,0,IF(VLOOKUP($B1005,加速計算!$D$11:$Z$5007,MATCH(H$19,加速計算!$E$34:$AM$34,0)+1,FALSE)&gt;H$14,H$14,VLOOKUP($B1005,加速計算!$D$11:$Z$5007,MATCH(H$19,加速計算!$E$34:$AM$34,0)+1,FALSE)))))</f>
        <v>#N/A</v>
      </c>
      <c r="I1005" s="9" t="e">
        <f>IF(I1004=0,#N/A,IF(VLOOKUP($B1005,加速計算!$D$11:$Z$5007,MATCH(I$19,加速計算!$E$34:$AM$34,0)+1,FALSE)&lt;0,0,IF($B1005&gt;I$12,0,IF(VLOOKUP($B1005,加速計算!$D$11:$Z$5007,MATCH(I$19,加速計算!$E$34:$AM$34,0)+1,FALSE)&gt;I$14,I$14,VLOOKUP($B1005,加速計算!$D$11:$Z$5007,MATCH(I$19,加速計算!$E$34:$AM$34,0)+1,FALSE)))))</f>
        <v>#N/A</v>
      </c>
      <c r="J1005" s="9" t="e">
        <f>IF(J1004=0,#N/A,IF(VLOOKUP($B1005,加速計算!$D$11:$Z$5007,MATCH(J$19,加速計算!$E$34:$AM$34,0)+1,FALSE)&lt;0,0,IF($B1005&gt;J$12,0,IF(VLOOKUP($B1005,加速計算!$D$11:$Z$5007,MATCH(J$19,加速計算!$E$34:$AM$34,0)+1,FALSE)&gt;J$14,J$14,VLOOKUP($B1005,加速計算!$D$11:$Z$5007,MATCH(J$19,加速計算!$E$34:$AM$34,0)+1,FALSE)))))</f>
        <v>#N/A</v>
      </c>
      <c r="K1005" s="9" t="e">
        <f>IF(K1004=0,#N/A,IF(VLOOKUP($B1005,加速計算!$D$11:$Z$5007,MATCH(K$19,加速計算!$E$34:$AM$34,0)+1,FALSE)&lt;0,0,IF($B1005&gt;K$12,0,IF(VLOOKUP($B1005,加速計算!$D$11:$Z$5007,MATCH(K$19,加速計算!$E$34:$AM$34,0)+1,FALSE)&gt;K$14,K$14,VLOOKUP($B1005,加速計算!$D$11:$Z$5007,MATCH(K$19,加速計算!$E$34:$AM$34,0)+1,FALSE)))))</f>
        <v>#N/A</v>
      </c>
      <c r="L1005" s="20" t="e">
        <f>IF(L1004=0,#N/A,IF(VLOOKUP($B1005,加速計算!$D$11:$Z$5007,MATCH(L$19,加速計算!$E$34:$AM$34,0)+1,FALSE)&lt;0,0,IF($B1005&gt;L$12,0,IF(VLOOKUP($B1005,加速計算!$D$11:$Z$5007,MATCH(L$19,加速計算!$E$34:$AM$34,0)+1,FALSE)&gt;L$14,L$14,VLOOKUP($B1005,加速計算!$D$11:$Z$5007,MATCH(L$19,加速計算!$E$34:$AM$34,0)+1,FALSE)))))</f>
        <v>#N/A</v>
      </c>
    </row>
    <row r="1006" spans="2:12">
      <c r="B1006" s="4">
        <v>9850</v>
      </c>
      <c r="C1006" s="5" t="e">
        <f t="shared" si="17"/>
        <v>#N/A</v>
      </c>
      <c r="D1006" s="9" t="e">
        <f>IF(D1005=0,#N/A,IF(VLOOKUP($B1006,加速計算!$D$11:$Z$5007,MATCH(D$19,加速計算!$E$34:$AM$34,0)+1,FALSE)&lt;0,0,IF($B1006&gt;D$12,0,IF(VLOOKUP($B1006,加速計算!$D$11:$Z$5007,MATCH(D$19,加速計算!$E$34:$AM$34,0)+1,FALSE)&gt;D$14,D$14,VLOOKUP($B1006,加速計算!$D$11:$Z$5007,MATCH(D$19,加速計算!$E$34:$AM$34,0)+1,FALSE)))))</f>
        <v>#N/A</v>
      </c>
      <c r="E1006" s="9" t="e">
        <f>IF(E1005=0,#N/A,IF(VLOOKUP($B1006,加速計算!$D$11:$Z$5007,MATCH(E$19,加速計算!$E$34:$AM$34,0)+1,FALSE)&lt;0,0,IF($B1006&gt;E$12,0,IF(VLOOKUP($B1006,加速計算!$D$11:$Z$5007,MATCH(E$19,加速計算!$E$34:$AM$34,0)+1,FALSE)&gt;E$14,E$14,VLOOKUP($B1006,加速計算!$D$11:$Z$5007,MATCH(E$19,加速計算!$E$34:$AM$34,0)+1,FALSE)))))</f>
        <v>#N/A</v>
      </c>
      <c r="F1006" s="9" t="e">
        <f>IF(F1005=0,#N/A,IF(VLOOKUP($B1006,加速計算!$D$11:$Z$5007,MATCH(F$19,加速計算!$E$34:$AM$34,0)+1,FALSE)&lt;0,0,IF($B1006&gt;F$12,0,IF(VLOOKUP($B1006,加速計算!$D$11:$Z$5007,MATCH(F$19,加速計算!$E$34:$AM$34,0)+1,FALSE)&gt;F$14,F$14,VLOOKUP($B1006,加速計算!$D$11:$Z$5007,MATCH(F$19,加速計算!$E$34:$AM$34,0)+1,FALSE)))))</f>
        <v>#N/A</v>
      </c>
      <c r="G1006" s="9" t="e">
        <f>IF(G1005=0,#N/A,IF(VLOOKUP($B1006,加速計算!$D$11:$Z$5007,MATCH(G$19,加速計算!$E$34:$AM$34,0)+1,FALSE)&lt;0,0,IF($B1006&gt;G$12,0,IF(VLOOKUP($B1006,加速計算!$D$11:$Z$5007,MATCH(G$19,加速計算!$E$34:$AM$34,0)+1,FALSE)&gt;G$14,G$14,VLOOKUP($B1006,加速計算!$D$11:$Z$5007,MATCH(G$19,加速計算!$E$34:$AM$34,0)+1,FALSE)))))</f>
        <v>#N/A</v>
      </c>
      <c r="H1006" s="9" t="e">
        <f>IF(H1005=0,#N/A,IF(VLOOKUP($B1006,加速計算!$D$11:$Z$5007,MATCH(H$19,加速計算!$E$34:$AM$34,0)+1,FALSE)&lt;0,0,IF($B1006&gt;H$12,0,IF(VLOOKUP($B1006,加速計算!$D$11:$Z$5007,MATCH(H$19,加速計算!$E$34:$AM$34,0)+1,FALSE)&gt;H$14,H$14,VLOOKUP($B1006,加速計算!$D$11:$Z$5007,MATCH(H$19,加速計算!$E$34:$AM$34,0)+1,FALSE)))))</f>
        <v>#N/A</v>
      </c>
      <c r="I1006" s="9" t="e">
        <f>IF(I1005=0,#N/A,IF(VLOOKUP($B1006,加速計算!$D$11:$Z$5007,MATCH(I$19,加速計算!$E$34:$AM$34,0)+1,FALSE)&lt;0,0,IF($B1006&gt;I$12,0,IF(VLOOKUP($B1006,加速計算!$D$11:$Z$5007,MATCH(I$19,加速計算!$E$34:$AM$34,0)+1,FALSE)&gt;I$14,I$14,VLOOKUP($B1006,加速計算!$D$11:$Z$5007,MATCH(I$19,加速計算!$E$34:$AM$34,0)+1,FALSE)))))</f>
        <v>#N/A</v>
      </c>
      <c r="J1006" s="9" t="e">
        <f>IF(J1005=0,#N/A,IF(VLOOKUP($B1006,加速計算!$D$11:$Z$5007,MATCH(J$19,加速計算!$E$34:$AM$34,0)+1,FALSE)&lt;0,0,IF($B1006&gt;J$12,0,IF(VLOOKUP($B1006,加速計算!$D$11:$Z$5007,MATCH(J$19,加速計算!$E$34:$AM$34,0)+1,FALSE)&gt;J$14,J$14,VLOOKUP($B1006,加速計算!$D$11:$Z$5007,MATCH(J$19,加速計算!$E$34:$AM$34,0)+1,FALSE)))))</f>
        <v>#N/A</v>
      </c>
      <c r="K1006" s="9" t="e">
        <f>IF(K1005=0,#N/A,IF(VLOOKUP($B1006,加速計算!$D$11:$Z$5007,MATCH(K$19,加速計算!$E$34:$AM$34,0)+1,FALSE)&lt;0,0,IF($B1006&gt;K$12,0,IF(VLOOKUP($B1006,加速計算!$D$11:$Z$5007,MATCH(K$19,加速計算!$E$34:$AM$34,0)+1,FALSE)&gt;K$14,K$14,VLOOKUP($B1006,加速計算!$D$11:$Z$5007,MATCH(K$19,加速計算!$E$34:$AM$34,0)+1,FALSE)))))</f>
        <v>#N/A</v>
      </c>
      <c r="L1006" s="20" t="e">
        <f>IF(L1005=0,#N/A,IF(VLOOKUP($B1006,加速計算!$D$11:$Z$5007,MATCH(L$19,加速計算!$E$34:$AM$34,0)+1,FALSE)&lt;0,0,IF($B1006&gt;L$12,0,IF(VLOOKUP($B1006,加速計算!$D$11:$Z$5007,MATCH(L$19,加速計算!$E$34:$AM$34,0)+1,FALSE)&gt;L$14,L$14,VLOOKUP($B1006,加速計算!$D$11:$Z$5007,MATCH(L$19,加速計算!$E$34:$AM$34,0)+1,FALSE)))))</f>
        <v>#N/A</v>
      </c>
    </row>
    <row r="1007" spans="2:12">
      <c r="B1007" s="4">
        <v>9860</v>
      </c>
      <c r="C1007" s="5" t="e">
        <f t="shared" si="17"/>
        <v>#N/A</v>
      </c>
      <c r="D1007" s="9" t="e">
        <f>IF(D1006=0,#N/A,IF(VLOOKUP($B1007,加速計算!$D$11:$Z$5007,MATCH(D$19,加速計算!$E$34:$AM$34,0)+1,FALSE)&lt;0,0,IF($B1007&gt;D$12,0,IF(VLOOKUP($B1007,加速計算!$D$11:$Z$5007,MATCH(D$19,加速計算!$E$34:$AM$34,0)+1,FALSE)&gt;D$14,D$14,VLOOKUP($B1007,加速計算!$D$11:$Z$5007,MATCH(D$19,加速計算!$E$34:$AM$34,0)+1,FALSE)))))</f>
        <v>#N/A</v>
      </c>
      <c r="E1007" s="9" t="e">
        <f>IF(E1006=0,#N/A,IF(VLOOKUP($B1007,加速計算!$D$11:$Z$5007,MATCH(E$19,加速計算!$E$34:$AM$34,0)+1,FALSE)&lt;0,0,IF($B1007&gt;E$12,0,IF(VLOOKUP($B1007,加速計算!$D$11:$Z$5007,MATCH(E$19,加速計算!$E$34:$AM$34,0)+1,FALSE)&gt;E$14,E$14,VLOOKUP($B1007,加速計算!$D$11:$Z$5007,MATCH(E$19,加速計算!$E$34:$AM$34,0)+1,FALSE)))))</f>
        <v>#N/A</v>
      </c>
      <c r="F1007" s="9" t="e">
        <f>IF(F1006=0,#N/A,IF(VLOOKUP($B1007,加速計算!$D$11:$Z$5007,MATCH(F$19,加速計算!$E$34:$AM$34,0)+1,FALSE)&lt;0,0,IF($B1007&gt;F$12,0,IF(VLOOKUP($B1007,加速計算!$D$11:$Z$5007,MATCH(F$19,加速計算!$E$34:$AM$34,0)+1,FALSE)&gt;F$14,F$14,VLOOKUP($B1007,加速計算!$D$11:$Z$5007,MATCH(F$19,加速計算!$E$34:$AM$34,0)+1,FALSE)))))</f>
        <v>#N/A</v>
      </c>
      <c r="G1007" s="9" t="e">
        <f>IF(G1006=0,#N/A,IF(VLOOKUP($B1007,加速計算!$D$11:$Z$5007,MATCH(G$19,加速計算!$E$34:$AM$34,0)+1,FALSE)&lt;0,0,IF($B1007&gt;G$12,0,IF(VLOOKUP($B1007,加速計算!$D$11:$Z$5007,MATCH(G$19,加速計算!$E$34:$AM$34,0)+1,FALSE)&gt;G$14,G$14,VLOOKUP($B1007,加速計算!$D$11:$Z$5007,MATCH(G$19,加速計算!$E$34:$AM$34,0)+1,FALSE)))))</f>
        <v>#N/A</v>
      </c>
      <c r="H1007" s="9" t="e">
        <f>IF(H1006=0,#N/A,IF(VLOOKUP($B1007,加速計算!$D$11:$Z$5007,MATCH(H$19,加速計算!$E$34:$AM$34,0)+1,FALSE)&lt;0,0,IF($B1007&gt;H$12,0,IF(VLOOKUP($B1007,加速計算!$D$11:$Z$5007,MATCH(H$19,加速計算!$E$34:$AM$34,0)+1,FALSE)&gt;H$14,H$14,VLOOKUP($B1007,加速計算!$D$11:$Z$5007,MATCH(H$19,加速計算!$E$34:$AM$34,0)+1,FALSE)))))</f>
        <v>#N/A</v>
      </c>
      <c r="I1007" s="9" t="e">
        <f>IF(I1006=0,#N/A,IF(VLOOKUP($B1007,加速計算!$D$11:$Z$5007,MATCH(I$19,加速計算!$E$34:$AM$34,0)+1,FALSE)&lt;0,0,IF($B1007&gt;I$12,0,IF(VLOOKUP($B1007,加速計算!$D$11:$Z$5007,MATCH(I$19,加速計算!$E$34:$AM$34,0)+1,FALSE)&gt;I$14,I$14,VLOOKUP($B1007,加速計算!$D$11:$Z$5007,MATCH(I$19,加速計算!$E$34:$AM$34,0)+1,FALSE)))))</f>
        <v>#N/A</v>
      </c>
      <c r="J1007" s="9" t="e">
        <f>IF(J1006=0,#N/A,IF(VLOOKUP($B1007,加速計算!$D$11:$Z$5007,MATCH(J$19,加速計算!$E$34:$AM$34,0)+1,FALSE)&lt;0,0,IF($B1007&gt;J$12,0,IF(VLOOKUP($B1007,加速計算!$D$11:$Z$5007,MATCH(J$19,加速計算!$E$34:$AM$34,0)+1,FALSE)&gt;J$14,J$14,VLOOKUP($B1007,加速計算!$D$11:$Z$5007,MATCH(J$19,加速計算!$E$34:$AM$34,0)+1,FALSE)))))</f>
        <v>#N/A</v>
      </c>
      <c r="K1007" s="9" t="e">
        <f>IF(K1006=0,#N/A,IF(VLOOKUP($B1007,加速計算!$D$11:$Z$5007,MATCH(K$19,加速計算!$E$34:$AM$34,0)+1,FALSE)&lt;0,0,IF($B1007&gt;K$12,0,IF(VLOOKUP($B1007,加速計算!$D$11:$Z$5007,MATCH(K$19,加速計算!$E$34:$AM$34,0)+1,FALSE)&gt;K$14,K$14,VLOOKUP($B1007,加速計算!$D$11:$Z$5007,MATCH(K$19,加速計算!$E$34:$AM$34,0)+1,FALSE)))))</f>
        <v>#N/A</v>
      </c>
      <c r="L1007" s="20" t="e">
        <f>IF(L1006=0,#N/A,IF(VLOOKUP($B1007,加速計算!$D$11:$Z$5007,MATCH(L$19,加速計算!$E$34:$AM$34,0)+1,FALSE)&lt;0,0,IF($B1007&gt;L$12,0,IF(VLOOKUP($B1007,加速計算!$D$11:$Z$5007,MATCH(L$19,加速計算!$E$34:$AM$34,0)+1,FALSE)&gt;L$14,L$14,VLOOKUP($B1007,加速計算!$D$11:$Z$5007,MATCH(L$19,加速計算!$E$34:$AM$34,0)+1,FALSE)))))</f>
        <v>#N/A</v>
      </c>
    </row>
    <row r="1008" spans="2:12">
      <c r="B1008" s="4">
        <v>9870</v>
      </c>
      <c r="C1008" s="5" t="e">
        <f t="shared" si="17"/>
        <v>#N/A</v>
      </c>
      <c r="D1008" s="9" t="e">
        <f>IF(D1007=0,#N/A,IF(VLOOKUP($B1008,加速計算!$D$11:$Z$5007,MATCH(D$19,加速計算!$E$34:$AM$34,0)+1,FALSE)&lt;0,0,IF($B1008&gt;D$12,0,IF(VLOOKUP($B1008,加速計算!$D$11:$Z$5007,MATCH(D$19,加速計算!$E$34:$AM$34,0)+1,FALSE)&gt;D$14,D$14,VLOOKUP($B1008,加速計算!$D$11:$Z$5007,MATCH(D$19,加速計算!$E$34:$AM$34,0)+1,FALSE)))))</f>
        <v>#N/A</v>
      </c>
      <c r="E1008" s="9" t="e">
        <f>IF(E1007=0,#N/A,IF(VLOOKUP($B1008,加速計算!$D$11:$Z$5007,MATCH(E$19,加速計算!$E$34:$AM$34,0)+1,FALSE)&lt;0,0,IF($B1008&gt;E$12,0,IF(VLOOKUP($B1008,加速計算!$D$11:$Z$5007,MATCH(E$19,加速計算!$E$34:$AM$34,0)+1,FALSE)&gt;E$14,E$14,VLOOKUP($B1008,加速計算!$D$11:$Z$5007,MATCH(E$19,加速計算!$E$34:$AM$34,0)+1,FALSE)))))</f>
        <v>#N/A</v>
      </c>
      <c r="F1008" s="9" t="e">
        <f>IF(F1007=0,#N/A,IF(VLOOKUP($B1008,加速計算!$D$11:$Z$5007,MATCH(F$19,加速計算!$E$34:$AM$34,0)+1,FALSE)&lt;0,0,IF($B1008&gt;F$12,0,IF(VLOOKUP($B1008,加速計算!$D$11:$Z$5007,MATCH(F$19,加速計算!$E$34:$AM$34,0)+1,FALSE)&gt;F$14,F$14,VLOOKUP($B1008,加速計算!$D$11:$Z$5007,MATCH(F$19,加速計算!$E$34:$AM$34,0)+1,FALSE)))))</f>
        <v>#N/A</v>
      </c>
      <c r="G1008" s="9" t="e">
        <f>IF(G1007=0,#N/A,IF(VLOOKUP($B1008,加速計算!$D$11:$Z$5007,MATCH(G$19,加速計算!$E$34:$AM$34,0)+1,FALSE)&lt;0,0,IF($B1008&gt;G$12,0,IF(VLOOKUP($B1008,加速計算!$D$11:$Z$5007,MATCH(G$19,加速計算!$E$34:$AM$34,0)+1,FALSE)&gt;G$14,G$14,VLOOKUP($B1008,加速計算!$D$11:$Z$5007,MATCH(G$19,加速計算!$E$34:$AM$34,0)+1,FALSE)))))</f>
        <v>#N/A</v>
      </c>
      <c r="H1008" s="9" t="e">
        <f>IF(H1007=0,#N/A,IF(VLOOKUP($B1008,加速計算!$D$11:$Z$5007,MATCH(H$19,加速計算!$E$34:$AM$34,0)+1,FALSE)&lt;0,0,IF($B1008&gt;H$12,0,IF(VLOOKUP($B1008,加速計算!$D$11:$Z$5007,MATCH(H$19,加速計算!$E$34:$AM$34,0)+1,FALSE)&gt;H$14,H$14,VLOOKUP($B1008,加速計算!$D$11:$Z$5007,MATCH(H$19,加速計算!$E$34:$AM$34,0)+1,FALSE)))))</f>
        <v>#N/A</v>
      </c>
      <c r="I1008" s="9" t="e">
        <f>IF(I1007=0,#N/A,IF(VLOOKUP($B1008,加速計算!$D$11:$Z$5007,MATCH(I$19,加速計算!$E$34:$AM$34,0)+1,FALSE)&lt;0,0,IF($B1008&gt;I$12,0,IF(VLOOKUP($B1008,加速計算!$D$11:$Z$5007,MATCH(I$19,加速計算!$E$34:$AM$34,0)+1,FALSE)&gt;I$14,I$14,VLOOKUP($B1008,加速計算!$D$11:$Z$5007,MATCH(I$19,加速計算!$E$34:$AM$34,0)+1,FALSE)))))</f>
        <v>#N/A</v>
      </c>
      <c r="J1008" s="9" t="e">
        <f>IF(J1007=0,#N/A,IF(VLOOKUP($B1008,加速計算!$D$11:$Z$5007,MATCH(J$19,加速計算!$E$34:$AM$34,0)+1,FALSE)&lt;0,0,IF($B1008&gt;J$12,0,IF(VLOOKUP($B1008,加速計算!$D$11:$Z$5007,MATCH(J$19,加速計算!$E$34:$AM$34,0)+1,FALSE)&gt;J$14,J$14,VLOOKUP($B1008,加速計算!$D$11:$Z$5007,MATCH(J$19,加速計算!$E$34:$AM$34,0)+1,FALSE)))))</f>
        <v>#N/A</v>
      </c>
      <c r="K1008" s="9" t="e">
        <f>IF(K1007=0,#N/A,IF(VLOOKUP($B1008,加速計算!$D$11:$Z$5007,MATCH(K$19,加速計算!$E$34:$AM$34,0)+1,FALSE)&lt;0,0,IF($B1008&gt;K$12,0,IF(VLOOKUP($B1008,加速計算!$D$11:$Z$5007,MATCH(K$19,加速計算!$E$34:$AM$34,0)+1,FALSE)&gt;K$14,K$14,VLOOKUP($B1008,加速計算!$D$11:$Z$5007,MATCH(K$19,加速計算!$E$34:$AM$34,0)+1,FALSE)))))</f>
        <v>#N/A</v>
      </c>
      <c r="L1008" s="20" t="e">
        <f>IF(L1007=0,#N/A,IF(VLOOKUP($B1008,加速計算!$D$11:$Z$5007,MATCH(L$19,加速計算!$E$34:$AM$34,0)+1,FALSE)&lt;0,0,IF($B1008&gt;L$12,0,IF(VLOOKUP($B1008,加速計算!$D$11:$Z$5007,MATCH(L$19,加速計算!$E$34:$AM$34,0)+1,FALSE)&gt;L$14,L$14,VLOOKUP($B1008,加速計算!$D$11:$Z$5007,MATCH(L$19,加速計算!$E$34:$AM$34,0)+1,FALSE)))))</f>
        <v>#N/A</v>
      </c>
    </row>
    <row r="1009" spans="2:12">
      <c r="B1009" s="4">
        <v>9880</v>
      </c>
      <c r="C1009" s="5" t="e">
        <f t="shared" si="17"/>
        <v>#N/A</v>
      </c>
      <c r="D1009" s="9" t="e">
        <f>IF(D1008=0,#N/A,IF(VLOOKUP($B1009,加速計算!$D$11:$Z$5007,MATCH(D$19,加速計算!$E$34:$AM$34,0)+1,FALSE)&lt;0,0,IF($B1009&gt;D$12,0,IF(VLOOKUP($B1009,加速計算!$D$11:$Z$5007,MATCH(D$19,加速計算!$E$34:$AM$34,0)+1,FALSE)&gt;D$14,D$14,VLOOKUP($B1009,加速計算!$D$11:$Z$5007,MATCH(D$19,加速計算!$E$34:$AM$34,0)+1,FALSE)))))</f>
        <v>#N/A</v>
      </c>
      <c r="E1009" s="9" t="e">
        <f>IF(E1008=0,#N/A,IF(VLOOKUP($B1009,加速計算!$D$11:$Z$5007,MATCH(E$19,加速計算!$E$34:$AM$34,0)+1,FALSE)&lt;0,0,IF($B1009&gt;E$12,0,IF(VLOOKUP($B1009,加速計算!$D$11:$Z$5007,MATCH(E$19,加速計算!$E$34:$AM$34,0)+1,FALSE)&gt;E$14,E$14,VLOOKUP($B1009,加速計算!$D$11:$Z$5007,MATCH(E$19,加速計算!$E$34:$AM$34,0)+1,FALSE)))))</f>
        <v>#N/A</v>
      </c>
      <c r="F1009" s="9" t="e">
        <f>IF(F1008=0,#N/A,IF(VLOOKUP($B1009,加速計算!$D$11:$Z$5007,MATCH(F$19,加速計算!$E$34:$AM$34,0)+1,FALSE)&lt;0,0,IF($B1009&gt;F$12,0,IF(VLOOKUP($B1009,加速計算!$D$11:$Z$5007,MATCH(F$19,加速計算!$E$34:$AM$34,0)+1,FALSE)&gt;F$14,F$14,VLOOKUP($B1009,加速計算!$D$11:$Z$5007,MATCH(F$19,加速計算!$E$34:$AM$34,0)+1,FALSE)))))</f>
        <v>#N/A</v>
      </c>
      <c r="G1009" s="9" t="e">
        <f>IF(G1008=0,#N/A,IF(VLOOKUP($B1009,加速計算!$D$11:$Z$5007,MATCH(G$19,加速計算!$E$34:$AM$34,0)+1,FALSE)&lt;0,0,IF($B1009&gt;G$12,0,IF(VLOOKUP($B1009,加速計算!$D$11:$Z$5007,MATCH(G$19,加速計算!$E$34:$AM$34,0)+1,FALSE)&gt;G$14,G$14,VLOOKUP($B1009,加速計算!$D$11:$Z$5007,MATCH(G$19,加速計算!$E$34:$AM$34,0)+1,FALSE)))))</f>
        <v>#N/A</v>
      </c>
      <c r="H1009" s="9" t="e">
        <f>IF(H1008=0,#N/A,IF(VLOOKUP($B1009,加速計算!$D$11:$Z$5007,MATCH(H$19,加速計算!$E$34:$AM$34,0)+1,FALSE)&lt;0,0,IF($B1009&gt;H$12,0,IF(VLOOKUP($B1009,加速計算!$D$11:$Z$5007,MATCH(H$19,加速計算!$E$34:$AM$34,0)+1,FALSE)&gt;H$14,H$14,VLOOKUP($B1009,加速計算!$D$11:$Z$5007,MATCH(H$19,加速計算!$E$34:$AM$34,0)+1,FALSE)))))</f>
        <v>#N/A</v>
      </c>
      <c r="I1009" s="9" t="e">
        <f>IF(I1008=0,#N/A,IF(VLOOKUP($B1009,加速計算!$D$11:$Z$5007,MATCH(I$19,加速計算!$E$34:$AM$34,0)+1,FALSE)&lt;0,0,IF($B1009&gt;I$12,0,IF(VLOOKUP($B1009,加速計算!$D$11:$Z$5007,MATCH(I$19,加速計算!$E$34:$AM$34,0)+1,FALSE)&gt;I$14,I$14,VLOOKUP($B1009,加速計算!$D$11:$Z$5007,MATCH(I$19,加速計算!$E$34:$AM$34,0)+1,FALSE)))))</f>
        <v>#N/A</v>
      </c>
      <c r="J1009" s="9" t="e">
        <f>IF(J1008=0,#N/A,IF(VLOOKUP($B1009,加速計算!$D$11:$Z$5007,MATCH(J$19,加速計算!$E$34:$AM$34,0)+1,FALSE)&lt;0,0,IF($B1009&gt;J$12,0,IF(VLOOKUP($B1009,加速計算!$D$11:$Z$5007,MATCH(J$19,加速計算!$E$34:$AM$34,0)+1,FALSE)&gt;J$14,J$14,VLOOKUP($B1009,加速計算!$D$11:$Z$5007,MATCH(J$19,加速計算!$E$34:$AM$34,0)+1,FALSE)))))</f>
        <v>#N/A</v>
      </c>
      <c r="K1009" s="9" t="e">
        <f>IF(K1008=0,#N/A,IF(VLOOKUP($B1009,加速計算!$D$11:$Z$5007,MATCH(K$19,加速計算!$E$34:$AM$34,0)+1,FALSE)&lt;0,0,IF($B1009&gt;K$12,0,IF(VLOOKUP($B1009,加速計算!$D$11:$Z$5007,MATCH(K$19,加速計算!$E$34:$AM$34,0)+1,FALSE)&gt;K$14,K$14,VLOOKUP($B1009,加速計算!$D$11:$Z$5007,MATCH(K$19,加速計算!$E$34:$AM$34,0)+1,FALSE)))))</f>
        <v>#N/A</v>
      </c>
      <c r="L1009" s="20" t="e">
        <f>IF(L1008=0,#N/A,IF(VLOOKUP($B1009,加速計算!$D$11:$Z$5007,MATCH(L$19,加速計算!$E$34:$AM$34,0)+1,FALSE)&lt;0,0,IF($B1009&gt;L$12,0,IF(VLOOKUP($B1009,加速計算!$D$11:$Z$5007,MATCH(L$19,加速計算!$E$34:$AM$34,0)+1,FALSE)&gt;L$14,L$14,VLOOKUP($B1009,加速計算!$D$11:$Z$5007,MATCH(L$19,加速計算!$E$34:$AM$34,0)+1,FALSE)))))</f>
        <v>#N/A</v>
      </c>
    </row>
    <row r="1010" spans="2:12">
      <c r="B1010" s="4">
        <v>9890</v>
      </c>
      <c r="C1010" s="5" t="e">
        <f t="shared" si="17"/>
        <v>#N/A</v>
      </c>
      <c r="D1010" s="9" t="e">
        <f>IF(D1009=0,#N/A,IF(VLOOKUP($B1010,加速計算!$D$11:$Z$5007,MATCH(D$19,加速計算!$E$34:$AM$34,0)+1,FALSE)&lt;0,0,IF($B1010&gt;D$12,0,IF(VLOOKUP($B1010,加速計算!$D$11:$Z$5007,MATCH(D$19,加速計算!$E$34:$AM$34,0)+1,FALSE)&gt;D$14,D$14,VLOOKUP($B1010,加速計算!$D$11:$Z$5007,MATCH(D$19,加速計算!$E$34:$AM$34,0)+1,FALSE)))))</f>
        <v>#N/A</v>
      </c>
      <c r="E1010" s="9" t="e">
        <f>IF(E1009=0,#N/A,IF(VLOOKUP($B1010,加速計算!$D$11:$Z$5007,MATCH(E$19,加速計算!$E$34:$AM$34,0)+1,FALSE)&lt;0,0,IF($B1010&gt;E$12,0,IF(VLOOKUP($B1010,加速計算!$D$11:$Z$5007,MATCH(E$19,加速計算!$E$34:$AM$34,0)+1,FALSE)&gt;E$14,E$14,VLOOKUP($B1010,加速計算!$D$11:$Z$5007,MATCH(E$19,加速計算!$E$34:$AM$34,0)+1,FALSE)))))</f>
        <v>#N/A</v>
      </c>
      <c r="F1010" s="9" t="e">
        <f>IF(F1009=0,#N/A,IF(VLOOKUP($B1010,加速計算!$D$11:$Z$5007,MATCH(F$19,加速計算!$E$34:$AM$34,0)+1,FALSE)&lt;0,0,IF($B1010&gt;F$12,0,IF(VLOOKUP($B1010,加速計算!$D$11:$Z$5007,MATCH(F$19,加速計算!$E$34:$AM$34,0)+1,FALSE)&gt;F$14,F$14,VLOOKUP($B1010,加速計算!$D$11:$Z$5007,MATCH(F$19,加速計算!$E$34:$AM$34,0)+1,FALSE)))))</f>
        <v>#N/A</v>
      </c>
      <c r="G1010" s="9" t="e">
        <f>IF(G1009=0,#N/A,IF(VLOOKUP($B1010,加速計算!$D$11:$Z$5007,MATCH(G$19,加速計算!$E$34:$AM$34,0)+1,FALSE)&lt;0,0,IF($B1010&gt;G$12,0,IF(VLOOKUP($B1010,加速計算!$D$11:$Z$5007,MATCH(G$19,加速計算!$E$34:$AM$34,0)+1,FALSE)&gt;G$14,G$14,VLOOKUP($B1010,加速計算!$D$11:$Z$5007,MATCH(G$19,加速計算!$E$34:$AM$34,0)+1,FALSE)))))</f>
        <v>#N/A</v>
      </c>
      <c r="H1010" s="9" t="e">
        <f>IF(H1009=0,#N/A,IF(VLOOKUP($B1010,加速計算!$D$11:$Z$5007,MATCH(H$19,加速計算!$E$34:$AM$34,0)+1,FALSE)&lt;0,0,IF($B1010&gt;H$12,0,IF(VLOOKUP($B1010,加速計算!$D$11:$Z$5007,MATCH(H$19,加速計算!$E$34:$AM$34,0)+1,FALSE)&gt;H$14,H$14,VLOOKUP($B1010,加速計算!$D$11:$Z$5007,MATCH(H$19,加速計算!$E$34:$AM$34,0)+1,FALSE)))))</f>
        <v>#N/A</v>
      </c>
      <c r="I1010" s="9" t="e">
        <f>IF(I1009=0,#N/A,IF(VLOOKUP($B1010,加速計算!$D$11:$Z$5007,MATCH(I$19,加速計算!$E$34:$AM$34,0)+1,FALSE)&lt;0,0,IF($B1010&gt;I$12,0,IF(VLOOKUP($B1010,加速計算!$D$11:$Z$5007,MATCH(I$19,加速計算!$E$34:$AM$34,0)+1,FALSE)&gt;I$14,I$14,VLOOKUP($B1010,加速計算!$D$11:$Z$5007,MATCH(I$19,加速計算!$E$34:$AM$34,0)+1,FALSE)))))</f>
        <v>#N/A</v>
      </c>
      <c r="J1010" s="9" t="e">
        <f>IF(J1009=0,#N/A,IF(VLOOKUP($B1010,加速計算!$D$11:$Z$5007,MATCH(J$19,加速計算!$E$34:$AM$34,0)+1,FALSE)&lt;0,0,IF($B1010&gt;J$12,0,IF(VLOOKUP($B1010,加速計算!$D$11:$Z$5007,MATCH(J$19,加速計算!$E$34:$AM$34,0)+1,FALSE)&gt;J$14,J$14,VLOOKUP($B1010,加速計算!$D$11:$Z$5007,MATCH(J$19,加速計算!$E$34:$AM$34,0)+1,FALSE)))))</f>
        <v>#N/A</v>
      </c>
      <c r="K1010" s="9" t="e">
        <f>IF(K1009=0,#N/A,IF(VLOOKUP($B1010,加速計算!$D$11:$Z$5007,MATCH(K$19,加速計算!$E$34:$AM$34,0)+1,FALSE)&lt;0,0,IF($B1010&gt;K$12,0,IF(VLOOKUP($B1010,加速計算!$D$11:$Z$5007,MATCH(K$19,加速計算!$E$34:$AM$34,0)+1,FALSE)&gt;K$14,K$14,VLOOKUP($B1010,加速計算!$D$11:$Z$5007,MATCH(K$19,加速計算!$E$34:$AM$34,0)+1,FALSE)))))</f>
        <v>#N/A</v>
      </c>
      <c r="L1010" s="20" t="e">
        <f>IF(L1009=0,#N/A,IF(VLOOKUP($B1010,加速計算!$D$11:$Z$5007,MATCH(L$19,加速計算!$E$34:$AM$34,0)+1,FALSE)&lt;0,0,IF($B1010&gt;L$12,0,IF(VLOOKUP($B1010,加速計算!$D$11:$Z$5007,MATCH(L$19,加速計算!$E$34:$AM$34,0)+1,FALSE)&gt;L$14,L$14,VLOOKUP($B1010,加速計算!$D$11:$Z$5007,MATCH(L$19,加速計算!$E$34:$AM$34,0)+1,FALSE)))))</f>
        <v>#N/A</v>
      </c>
    </row>
    <row r="1011" spans="2:12">
      <c r="B1011" s="4">
        <v>9900</v>
      </c>
      <c r="C1011" s="5" t="e">
        <f t="shared" si="17"/>
        <v>#N/A</v>
      </c>
      <c r="D1011" s="9" t="e">
        <f>IF(D1010=0,#N/A,IF(VLOOKUP($B1011,加速計算!$D$11:$Z$5007,MATCH(D$19,加速計算!$E$34:$AM$34,0)+1,FALSE)&lt;0,0,IF($B1011&gt;D$12,0,IF(VLOOKUP($B1011,加速計算!$D$11:$Z$5007,MATCH(D$19,加速計算!$E$34:$AM$34,0)+1,FALSE)&gt;D$14,D$14,VLOOKUP($B1011,加速計算!$D$11:$Z$5007,MATCH(D$19,加速計算!$E$34:$AM$34,0)+1,FALSE)))))</f>
        <v>#N/A</v>
      </c>
      <c r="E1011" s="9" t="e">
        <f>IF(E1010=0,#N/A,IF(VLOOKUP($B1011,加速計算!$D$11:$Z$5007,MATCH(E$19,加速計算!$E$34:$AM$34,0)+1,FALSE)&lt;0,0,IF($B1011&gt;E$12,0,IF(VLOOKUP($B1011,加速計算!$D$11:$Z$5007,MATCH(E$19,加速計算!$E$34:$AM$34,0)+1,FALSE)&gt;E$14,E$14,VLOOKUP($B1011,加速計算!$D$11:$Z$5007,MATCH(E$19,加速計算!$E$34:$AM$34,0)+1,FALSE)))))</f>
        <v>#N/A</v>
      </c>
      <c r="F1011" s="9" t="e">
        <f>IF(F1010=0,#N/A,IF(VLOOKUP($B1011,加速計算!$D$11:$Z$5007,MATCH(F$19,加速計算!$E$34:$AM$34,0)+1,FALSE)&lt;0,0,IF($B1011&gt;F$12,0,IF(VLOOKUP($B1011,加速計算!$D$11:$Z$5007,MATCH(F$19,加速計算!$E$34:$AM$34,0)+1,FALSE)&gt;F$14,F$14,VLOOKUP($B1011,加速計算!$D$11:$Z$5007,MATCH(F$19,加速計算!$E$34:$AM$34,0)+1,FALSE)))))</f>
        <v>#N/A</v>
      </c>
      <c r="G1011" s="9" t="e">
        <f>IF(G1010=0,#N/A,IF(VLOOKUP($B1011,加速計算!$D$11:$Z$5007,MATCH(G$19,加速計算!$E$34:$AM$34,0)+1,FALSE)&lt;0,0,IF($B1011&gt;G$12,0,IF(VLOOKUP($B1011,加速計算!$D$11:$Z$5007,MATCH(G$19,加速計算!$E$34:$AM$34,0)+1,FALSE)&gt;G$14,G$14,VLOOKUP($B1011,加速計算!$D$11:$Z$5007,MATCH(G$19,加速計算!$E$34:$AM$34,0)+1,FALSE)))))</f>
        <v>#N/A</v>
      </c>
      <c r="H1011" s="9" t="e">
        <f>IF(H1010=0,#N/A,IF(VLOOKUP($B1011,加速計算!$D$11:$Z$5007,MATCH(H$19,加速計算!$E$34:$AM$34,0)+1,FALSE)&lt;0,0,IF($B1011&gt;H$12,0,IF(VLOOKUP($B1011,加速計算!$D$11:$Z$5007,MATCH(H$19,加速計算!$E$34:$AM$34,0)+1,FALSE)&gt;H$14,H$14,VLOOKUP($B1011,加速計算!$D$11:$Z$5007,MATCH(H$19,加速計算!$E$34:$AM$34,0)+1,FALSE)))))</f>
        <v>#N/A</v>
      </c>
      <c r="I1011" s="9" t="e">
        <f>IF(I1010=0,#N/A,IF(VLOOKUP($B1011,加速計算!$D$11:$Z$5007,MATCH(I$19,加速計算!$E$34:$AM$34,0)+1,FALSE)&lt;0,0,IF($B1011&gt;I$12,0,IF(VLOOKUP($B1011,加速計算!$D$11:$Z$5007,MATCH(I$19,加速計算!$E$34:$AM$34,0)+1,FALSE)&gt;I$14,I$14,VLOOKUP($B1011,加速計算!$D$11:$Z$5007,MATCH(I$19,加速計算!$E$34:$AM$34,0)+1,FALSE)))))</f>
        <v>#N/A</v>
      </c>
      <c r="J1011" s="9" t="e">
        <f>IF(J1010=0,#N/A,IF(VLOOKUP($B1011,加速計算!$D$11:$Z$5007,MATCH(J$19,加速計算!$E$34:$AM$34,0)+1,FALSE)&lt;0,0,IF($B1011&gt;J$12,0,IF(VLOOKUP($B1011,加速計算!$D$11:$Z$5007,MATCH(J$19,加速計算!$E$34:$AM$34,0)+1,FALSE)&gt;J$14,J$14,VLOOKUP($B1011,加速計算!$D$11:$Z$5007,MATCH(J$19,加速計算!$E$34:$AM$34,0)+1,FALSE)))))</f>
        <v>#N/A</v>
      </c>
      <c r="K1011" s="9" t="e">
        <f>IF(K1010=0,#N/A,IF(VLOOKUP($B1011,加速計算!$D$11:$Z$5007,MATCH(K$19,加速計算!$E$34:$AM$34,0)+1,FALSE)&lt;0,0,IF($B1011&gt;K$12,0,IF(VLOOKUP($B1011,加速計算!$D$11:$Z$5007,MATCH(K$19,加速計算!$E$34:$AM$34,0)+1,FALSE)&gt;K$14,K$14,VLOOKUP($B1011,加速計算!$D$11:$Z$5007,MATCH(K$19,加速計算!$E$34:$AM$34,0)+1,FALSE)))))</f>
        <v>#N/A</v>
      </c>
      <c r="L1011" s="20" t="e">
        <f>IF(L1010=0,#N/A,IF(VLOOKUP($B1011,加速計算!$D$11:$Z$5007,MATCH(L$19,加速計算!$E$34:$AM$34,0)+1,FALSE)&lt;0,0,IF($B1011&gt;L$12,0,IF(VLOOKUP($B1011,加速計算!$D$11:$Z$5007,MATCH(L$19,加速計算!$E$34:$AM$34,0)+1,FALSE)&gt;L$14,L$14,VLOOKUP($B1011,加速計算!$D$11:$Z$5007,MATCH(L$19,加速計算!$E$34:$AM$34,0)+1,FALSE)))))</f>
        <v>#N/A</v>
      </c>
    </row>
    <row r="1012" spans="2:12">
      <c r="B1012" s="4">
        <v>9910</v>
      </c>
      <c r="C1012" s="5" t="e">
        <f t="shared" si="17"/>
        <v>#N/A</v>
      </c>
      <c r="D1012" s="9" t="e">
        <f>IF(D1011=0,#N/A,IF(VLOOKUP($B1012,加速計算!$D$11:$Z$5007,MATCH(D$19,加速計算!$E$34:$AM$34,0)+1,FALSE)&lt;0,0,IF($B1012&gt;D$12,0,IF(VLOOKUP($B1012,加速計算!$D$11:$Z$5007,MATCH(D$19,加速計算!$E$34:$AM$34,0)+1,FALSE)&gt;D$14,D$14,VLOOKUP($B1012,加速計算!$D$11:$Z$5007,MATCH(D$19,加速計算!$E$34:$AM$34,0)+1,FALSE)))))</f>
        <v>#N/A</v>
      </c>
      <c r="E1012" s="9" t="e">
        <f>IF(E1011=0,#N/A,IF(VLOOKUP($B1012,加速計算!$D$11:$Z$5007,MATCH(E$19,加速計算!$E$34:$AM$34,0)+1,FALSE)&lt;0,0,IF($B1012&gt;E$12,0,IF(VLOOKUP($B1012,加速計算!$D$11:$Z$5007,MATCH(E$19,加速計算!$E$34:$AM$34,0)+1,FALSE)&gt;E$14,E$14,VLOOKUP($B1012,加速計算!$D$11:$Z$5007,MATCH(E$19,加速計算!$E$34:$AM$34,0)+1,FALSE)))))</f>
        <v>#N/A</v>
      </c>
      <c r="F1012" s="9" t="e">
        <f>IF(F1011=0,#N/A,IF(VLOOKUP($B1012,加速計算!$D$11:$Z$5007,MATCH(F$19,加速計算!$E$34:$AM$34,0)+1,FALSE)&lt;0,0,IF($B1012&gt;F$12,0,IF(VLOOKUP($B1012,加速計算!$D$11:$Z$5007,MATCH(F$19,加速計算!$E$34:$AM$34,0)+1,FALSE)&gt;F$14,F$14,VLOOKUP($B1012,加速計算!$D$11:$Z$5007,MATCH(F$19,加速計算!$E$34:$AM$34,0)+1,FALSE)))))</f>
        <v>#N/A</v>
      </c>
      <c r="G1012" s="9" t="e">
        <f>IF(G1011=0,#N/A,IF(VLOOKUP($B1012,加速計算!$D$11:$Z$5007,MATCH(G$19,加速計算!$E$34:$AM$34,0)+1,FALSE)&lt;0,0,IF($B1012&gt;G$12,0,IF(VLOOKUP($B1012,加速計算!$D$11:$Z$5007,MATCH(G$19,加速計算!$E$34:$AM$34,0)+1,FALSE)&gt;G$14,G$14,VLOOKUP($B1012,加速計算!$D$11:$Z$5007,MATCH(G$19,加速計算!$E$34:$AM$34,0)+1,FALSE)))))</f>
        <v>#N/A</v>
      </c>
      <c r="H1012" s="9" t="e">
        <f>IF(H1011=0,#N/A,IF(VLOOKUP($B1012,加速計算!$D$11:$Z$5007,MATCH(H$19,加速計算!$E$34:$AM$34,0)+1,FALSE)&lt;0,0,IF($B1012&gt;H$12,0,IF(VLOOKUP($B1012,加速計算!$D$11:$Z$5007,MATCH(H$19,加速計算!$E$34:$AM$34,0)+1,FALSE)&gt;H$14,H$14,VLOOKUP($B1012,加速計算!$D$11:$Z$5007,MATCH(H$19,加速計算!$E$34:$AM$34,0)+1,FALSE)))))</f>
        <v>#N/A</v>
      </c>
      <c r="I1012" s="9" t="e">
        <f>IF(I1011=0,#N/A,IF(VLOOKUP($B1012,加速計算!$D$11:$Z$5007,MATCH(I$19,加速計算!$E$34:$AM$34,0)+1,FALSE)&lt;0,0,IF($B1012&gt;I$12,0,IF(VLOOKUP($B1012,加速計算!$D$11:$Z$5007,MATCH(I$19,加速計算!$E$34:$AM$34,0)+1,FALSE)&gt;I$14,I$14,VLOOKUP($B1012,加速計算!$D$11:$Z$5007,MATCH(I$19,加速計算!$E$34:$AM$34,0)+1,FALSE)))))</f>
        <v>#N/A</v>
      </c>
      <c r="J1012" s="9" t="e">
        <f>IF(J1011=0,#N/A,IF(VLOOKUP($B1012,加速計算!$D$11:$Z$5007,MATCH(J$19,加速計算!$E$34:$AM$34,0)+1,FALSE)&lt;0,0,IF($B1012&gt;J$12,0,IF(VLOOKUP($B1012,加速計算!$D$11:$Z$5007,MATCH(J$19,加速計算!$E$34:$AM$34,0)+1,FALSE)&gt;J$14,J$14,VLOOKUP($B1012,加速計算!$D$11:$Z$5007,MATCH(J$19,加速計算!$E$34:$AM$34,0)+1,FALSE)))))</f>
        <v>#N/A</v>
      </c>
      <c r="K1012" s="9" t="e">
        <f>IF(K1011=0,#N/A,IF(VLOOKUP($B1012,加速計算!$D$11:$Z$5007,MATCH(K$19,加速計算!$E$34:$AM$34,0)+1,FALSE)&lt;0,0,IF($B1012&gt;K$12,0,IF(VLOOKUP($B1012,加速計算!$D$11:$Z$5007,MATCH(K$19,加速計算!$E$34:$AM$34,0)+1,FALSE)&gt;K$14,K$14,VLOOKUP($B1012,加速計算!$D$11:$Z$5007,MATCH(K$19,加速計算!$E$34:$AM$34,0)+1,FALSE)))))</f>
        <v>#N/A</v>
      </c>
      <c r="L1012" s="20" t="e">
        <f>IF(L1011=0,#N/A,IF(VLOOKUP($B1012,加速計算!$D$11:$Z$5007,MATCH(L$19,加速計算!$E$34:$AM$34,0)+1,FALSE)&lt;0,0,IF($B1012&gt;L$12,0,IF(VLOOKUP($B1012,加速計算!$D$11:$Z$5007,MATCH(L$19,加速計算!$E$34:$AM$34,0)+1,FALSE)&gt;L$14,L$14,VLOOKUP($B1012,加速計算!$D$11:$Z$5007,MATCH(L$19,加速計算!$E$34:$AM$34,0)+1,FALSE)))))</f>
        <v>#N/A</v>
      </c>
    </row>
    <row r="1013" spans="2:12">
      <c r="B1013" s="4">
        <v>9920</v>
      </c>
      <c r="C1013" s="5" t="e">
        <f t="shared" si="17"/>
        <v>#N/A</v>
      </c>
      <c r="D1013" s="9" t="e">
        <f>IF(D1012=0,#N/A,IF(VLOOKUP($B1013,加速計算!$D$11:$Z$5007,MATCH(D$19,加速計算!$E$34:$AM$34,0)+1,FALSE)&lt;0,0,IF($B1013&gt;D$12,0,IF(VLOOKUP($B1013,加速計算!$D$11:$Z$5007,MATCH(D$19,加速計算!$E$34:$AM$34,0)+1,FALSE)&gt;D$14,D$14,VLOOKUP($B1013,加速計算!$D$11:$Z$5007,MATCH(D$19,加速計算!$E$34:$AM$34,0)+1,FALSE)))))</f>
        <v>#N/A</v>
      </c>
      <c r="E1013" s="9" t="e">
        <f>IF(E1012=0,#N/A,IF(VLOOKUP($B1013,加速計算!$D$11:$Z$5007,MATCH(E$19,加速計算!$E$34:$AM$34,0)+1,FALSE)&lt;0,0,IF($B1013&gt;E$12,0,IF(VLOOKUP($B1013,加速計算!$D$11:$Z$5007,MATCH(E$19,加速計算!$E$34:$AM$34,0)+1,FALSE)&gt;E$14,E$14,VLOOKUP($B1013,加速計算!$D$11:$Z$5007,MATCH(E$19,加速計算!$E$34:$AM$34,0)+1,FALSE)))))</f>
        <v>#N/A</v>
      </c>
      <c r="F1013" s="9" t="e">
        <f>IF(F1012=0,#N/A,IF(VLOOKUP($B1013,加速計算!$D$11:$Z$5007,MATCH(F$19,加速計算!$E$34:$AM$34,0)+1,FALSE)&lt;0,0,IF($B1013&gt;F$12,0,IF(VLOOKUP($B1013,加速計算!$D$11:$Z$5007,MATCH(F$19,加速計算!$E$34:$AM$34,0)+1,FALSE)&gt;F$14,F$14,VLOOKUP($B1013,加速計算!$D$11:$Z$5007,MATCH(F$19,加速計算!$E$34:$AM$34,0)+1,FALSE)))))</f>
        <v>#N/A</v>
      </c>
      <c r="G1013" s="9" t="e">
        <f>IF(G1012=0,#N/A,IF(VLOOKUP($B1013,加速計算!$D$11:$Z$5007,MATCH(G$19,加速計算!$E$34:$AM$34,0)+1,FALSE)&lt;0,0,IF($B1013&gt;G$12,0,IF(VLOOKUP($B1013,加速計算!$D$11:$Z$5007,MATCH(G$19,加速計算!$E$34:$AM$34,0)+1,FALSE)&gt;G$14,G$14,VLOOKUP($B1013,加速計算!$D$11:$Z$5007,MATCH(G$19,加速計算!$E$34:$AM$34,0)+1,FALSE)))))</f>
        <v>#N/A</v>
      </c>
      <c r="H1013" s="9" t="e">
        <f>IF(H1012=0,#N/A,IF(VLOOKUP($B1013,加速計算!$D$11:$Z$5007,MATCH(H$19,加速計算!$E$34:$AM$34,0)+1,FALSE)&lt;0,0,IF($B1013&gt;H$12,0,IF(VLOOKUP($B1013,加速計算!$D$11:$Z$5007,MATCH(H$19,加速計算!$E$34:$AM$34,0)+1,FALSE)&gt;H$14,H$14,VLOOKUP($B1013,加速計算!$D$11:$Z$5007,MATCH(H$19,加速計算!$E$34:$AM$34,0)+1,FALSE)))))</f>
        <v>#N/A</v>
      </c>
      <c r="I1013" s="9" t="e">
        <f>IF(I1012=0,#N/A,IF(VLOOKUP($B1013,加速計算!$D$11:$Z$5007,MATCH(I$19,加速計算!$E$34:$AM$34,0)+1,FALSE)&lt;0,0,IF($B1013&gt;I$12,0,IF(VLOOKUP($B1013,加速計算!$D$11:$Z$5007,MATCH(I$19,加速計算!$E$34:$AM$34,0)+1,FALSE)&gt;I$14,I$14,VLOOKUP($B1013,加速計算!$D$11:$Z$5007,MATCH(I$19,加速計算!$E$34:$AM$34,0)+1,FALSE)))))</f>
        <v>#N/A</v>
      </c>
      <c r="J1013" s="9" t="e">
        <f>IF(J1012=0,#N/A,IF(VLOOKUP($B1013,加速計算!$D$11:$Z$5007,MATCH(J$19,加速計算!$E$34:$AM$34,0)+1,FALSE)&lt;0,0,IF($B1013&gt;J$12,0,IF(VLOOKUP($B1013,加速計算!$D$11:$Z$5007,MATCH(J$19,加速計算!$E$34:$AM$34,0)+1,FALSE)&gt;J$14,J$14,VLOOKUP($B1013,加速計算!$D$11:$Z$5007,MATCH(J$19,加速計算!$E$34:$AM$34,0)+1,FALSE)))))</f>
        <v>#N/A</v>
      </c>
      <c r="K1013" s="9" t="e">
        <f>IF(K1012=0,#N/A,IF(VLOOKUP($B1013,加速計算!$D$11:$Z$5007,MATCH(K$19,加速計算!$E$34:$AM$34,0)+1,FALSE)&lt;0,0,IF($B1013&gt;K$12,0,IF(VLOOKUP($B1013,加速計算!$D$11:$Z$5007,MATCH(K$19,加速計算!$E$34:$AM$34,0)+1,FALSE)&gt;K$14,K$14,VLOOKUP($B1013,加速計算!$D$11:$Z$5007,MATCH(K$19,加速計算!$E$34:$AM$34,0)+1,FALSE)))))</f>
        <v>#N/A</v>
      </c>
      <c r="L1013" s="20" t="e">
        <f>IF(L1012=0,#N/A,IF(VLOOKUP($B1013,加速計算!$D$11:$Z$5007,MATCH(L$19,加速計算!$E$34:$AM$34,0)+1,FALSE)&lt;0,0,IF($B1013&gt;L$12,0,IF(VLOOKUP($B1013,加速計算!$D$11:$Z$5007,MATCH(L$19,加速計算!$E$34:$AM$34,0)+1,FALSE)&gt;L$14,L$14,VLOOKUP($B1013,加速計算!$D$11:$Z$5007,MATCH(L$19,加速計算!$E$34:$AM$34,0)+1,FALSE)))))</f>
        <v>#N/A</v>
      </c>
    </row>
    <row r="1014" spans="2:12">
      <c r="B1014" s="4">
        <v>9930</v>
      </c>
      <c r="C1014" s="5" t="e">
        <f t="shared" si="17"/>
        <v>#N/A</v>
      </c>
      <c r="D1014" s="9" t="e">
        <f>IF(D1013=0,#N/A,IF(VLOOKUP($B1014,加速計算!$D$11:$Z$5007,MATCH(D$19,加速計算!$E$34:$AM$34,0)+1,FALSE)&lt;0,0,IF($B1014&gt;D$12,0,IF(VLOOKUP($B1014,加速計算!$D$11:$Z$5007,MATCH(D$19,加速計算!$E$34:$AM$34,0)+1,FALSE)&gt;D$14,D$14,VLOOKUP($B1014,加速計算!$D$11:$Z$5007,MATCH(D$19,加速計算!$E$34:$AM$34,0)+1,FALSE)))))</f>
        <v>#N/A</v>
      </c>
      <c r="E1014" s="9" t="e">
        <f>IF(E1013=0,#N/A,IF(VLOOKUP($B1014,加速計算!$D$11:$Z$5007,MATCH(E$19,加速計算!$E$34:$AM$34,0)+1,FALSE)&lt;0,0,IF($B1014&gt;E$12,0,IF(VLOOKUP($B1014,加速計算!$D$11:$Z$5007,MATCH(E$19,加速計算!$E$34:$AM$34,0)+1,FALSE)&gt;E$14,E$14,VLOOKUP($B1014,加速計算!$D$11:$Z$5007,MATCH(E$19,加速計算!$E$34:$AM$34,0)+1,FALSE)))))</f>
        <v>#N/A</v>
      </c>
      <c r="F1014" s="9" t="e">
        <f>IF(F1013=0,#N/A,IF(VLOOKUP($B1014,加速計算!$D$11:$Z$5007,MATCH(F$19,加速計算!$E$34:$AM$34,0)+1,FALSE)&lt;0,0,IF($B1014&gt;F$12,0,IF(VLOOKUP($B1014,加速計算!$D$11:$Z$5007,MATCH(F$19,加速計算!$E$34:$AM$34,0)+1,FALSE)&gt;F$14,F$14,VLOOKUP($B1014,加速計算!$D$11:$Z$5007,MATCH(F$19,加速計算!$E$34:$AM$34,0)+1,FALSE)))))</f>
        <v>#N/A</v>
      </c>
      <c r="G1014" s="9" t="e">
        <f>IF(G1013=0,#N/A,IF(VLOOKUP($B1014,加速計算!$D$11:$Z$5007,MATCH(G$19,加速計算!$E$34:$AM$34,0)+1,FALSE)&lt;0,0,IF($B1014&gt;G$12,0,IF(VLOOKUP($B1014,加速計算!$D$11:$Z$5007,MATCH(G$19,加速計算!$E$34:$AM$34,0)+1,FALSE)&gt;G$14,G$14,VLOOKUP($B1014,加速計算!$D$11:$Z$5007,MATCH(G$19,加速計算!$E$34:$AM$34,0)+1,FALSE)))))</f>
        <v>#N/A</v>
      </c>
      <c r="H1014" s="9" t="e">
        <f>IF(H1013=0,#N/A,IF(VLOOKUP($B1014,加速計算!$D$11:$Z$5007,MATCH(H$19,加速計算!$E$34:$AM$34,0)+1,FALSE)&lt;0,0,IF($B1014&gt;H$12,0,IF(VLOOKUP($B1014,加速計算!$D$11:$Z$5007,MATCH(H$19,加速計算!$E$34:$AM$34,0)+1,FALSE)&gt;H$14,H$14,VLOOKUP($B1014,加速計算!$D$11:$Z$5007,MATCH(H$19,加速計算!$E$34:$AM$34,0)+1,FALSE)))))</f>
        <v>#N/A</v>
      </c>
      <c r="I1014" s="9" t="e">
        <f>IF(I1013=0,#N/A,IF(VLOOKUP($B1014,加速計算!$D$11:$Z$5007,MATCH(I$19,加速計算!$E$34:$AM$34,0)+1,FALSE)&lt;0,0,IF($B1014&gt;I$12,0,IF(VLOOKUP($B1014,加速計算!$D$11:$Z$5007,MATCH(I$19,加速計算!$E$34:$AM$34,0)+1,FALSE)&gt;I$14,I$14,VLOOKUP($B1014,加速計算!$D$11:$Z$5007,MATCH(I$19,加速計算!$E$34:$AM$34,0)+1,FALSE)))))</f>
        <v>#N/A</v>
      </c>
      <c r="J1014" s="9" t="e">
        <f>IF(J1013=0,#N/A,IF(VLOOKUP($B1014,加速計算!$D$11:$Z$5007,MATCH(J$19,加速計算!$E$34:$AM$34,0)+1,FALSE)&lt;0,0,IF($B1014&gt;J$12,0,IF(VLOOKUP($B1014,加速計算!$D$11:$Z$5007,MATCH(J$19,加速計算!$E$34:$AM$34,0)+1,FALSE)&gt;J$14,J$14,VLOOKUP($B1014,加速計算!$D$11:$Z$5007,MATCH(J$19,加速計算!$E$34:$AM$34,0)+1,FALSE)))))</f>
        <v>#N/A</v>
      </c>
      <c r="K1014" s="9" t="e">
        <f>IF(K1013=0,#N/A,IF(VLOOKUP($B1014,加速計算!$D$11:$Z$5007,MATCH(K$19,加速計算!$E$34:$AM$34,0)+1,FALSE)&lt;0,0,IF($B1014&gt;K$12,0,IF(VLOOKUP($B1014,加速計算!$D$11:$Z$5007,MATCH(K$19,加速計算!$E$34:$AM$34,0)+1,FALSE)&gt;K$14,K$14,VLOOKUP($B1014,加速計算!$D$11:$Z$5007,MATCH(K$19,加速計算!$E$34:$AM$34,0)+1,FALSE)))))</f>
        <v>#N/A</v>
      </c>
      <c r="L1014" s="20" t="e">
        <f>IF(L1013=0,#N/A,IF(VLOOKUP($B1014,加速計算!$D$11:$Z$5007,MATCH(L$19,加速計算!$E$34:$AM$34,0)+1,FALSE)&lt;0,0,IF($B1014&gt;L$12,0,IF(VLOOKUP($B1014,加速計算!$D$11:$Z$5007,MATCH(L$19,加速計算!$E$34:$AM$34,0)+1,FALSE)&gt;L$14,L$14,VLOOKUP($B1014,加速計算!$D$11:$Z$5007,MATCH(L$19,加速計算!$E$34:$AM$34,0)+1,FALSE)))))</f>
        <v>#N/A</v>
      </c>
    </row>
    <row r="1015" spans="2:12">
      <c r="B1015" s="4">
        <v>9940</v>
      </c>
      <c r="C1015" s="5" t="e">
        <f t="shared" si="17"/>
        <v>#N/A</v>
      </c>
      <c r="D1015" s="9" t="e">
        <f>IF(D1014=0,#N/A,IF(VLOOKUP($B1015,加速計算!$D$11:$Z$5007,MATCH(D$19,加速計算!$E$34:$AM$34,0)+1,FALSE)&lt;0,0,IF($B1015&gt;D$12,0,IF(VLOOKUP($B1015,加速計算!$D$11:$Z$5007,MATCH(D$19,加速計算!$E$34:$AM$34,0)+1,FALSE)&gt;D$14,D$14,VLOOKUP($B1015,加速計算!$D$11:$Z$5007,MATCH(D$19,加速計算!$E$34:$AM$34,0)+1,FALSE)))))</f>
        <v>#N/A</v>
      </c>
      <c r="E1015" s="9" t="e">
        <f>IF(E1014=0,#N/A,IF(VLOOKUP($B1015,加速計算!$D$11:$Z$5007,MATCH(E$19,加速計算!$E$34:$AM$34,0)+1,FALSE)&lt;0,0,IF($B1015&gt;E$12,0,IF(VLOOKUP($B1015,加速計算!$D$11:$Z$5007,MATCH(E$19,加速計算!$E$34:$AM$34,0)+1,FALSE)&gt;E$14,E$14,VLOOKUP($B1015,加速計算!$D$11:$Z$5007,MATCH(E$19,加速計算!$E$34:$AM$34,0)+1,FALSE)))))</f>
        <v>#N/A</v>
      </c>
      <c r="F1015" s="9" t="e">
        <f>IF(F1014=0,#N/A,IF(VLOOKUP($B1015,加速計算!$D$11:$Z$5007,MATCH(F$19,加速計算!$E$34:$AM$34,0)+1,FALSE)&lt;0,0,IF($B1015&gt;F$12,0,IF(VLOOKUP($B1015,加速計算!$D$11:$Z$5007,MATCH(F$19,加速計算!$E$34:$AM$34,0)+1,FALSE)&gt;F$14,F$14,VLOOKUP($B1015,加速計算!$D$11:$Z$5007,MATCH(F$19,加速計算!$E$34:$AM$34,0)+1,FALSE)))))</f>
        <v>#N/A</v>
      </c>
      <c r="G1015" s="9" t="e">
        <f>IF(G1014=0,#N/A,IF(VLOOKUP($B1015,加速計算!$D$11:$Z$5007,MATCH(G$19,加速計算!$E$34:$AM$34,0)+1,FALSE)&lt;0,0,IF($B1015&gt;G$12,0,IF(VLOOKUP($B1015,加速計算!$D$11:$Z$5007,MATCH(G$19,加速計算!$E$34:$AM$34,0)+1,FALSE)&gt;G$14,G$14,VLOOKUP($B1015,加速計算!$D$11:$Z$5007,MATCH(G$19,加速計算!$E$34:$AM$34,0)+1,FALSE)))))</f>
        <v>#N/A</v>
      </c>
      <c r="H1015" s="9" t="e">
        <f>IF(H1014=0,#N/A,IF(VLOOKUP($B1015,加速計算!$D$11:$Z$5007,MATCH(H$19,加速計算!$E$34:$AM$34,0)+1,FALSE)&lt;0,0,IF($B1015&gt;H$12,0,IF(VLOOKUP($B1015,加速計算!$D$11:$Z$5007,MATCH(H$19,加速計算!$E$34:$AM$34,0)+1,FALSE)&gt;H$14,H$14,VLOOKUP($B1015,加速計算!$D$11:$Z$5007,MATCH(H$19,加速計算!$E$34:$AM$34,0)+1,FALSE)))))</f>
        <v>#N/A</v>
      </c>
      <c r="I1015" s="9" t="e">
        <f>IF(I1014=0,#N/A,IF(VLOOKUP($B1015,加速計算!$D$11:$Z$5007,MATCH(I$19,加速計算!$E$34:$AM$34,0)+1,FALSE)&lt;0,0,IF($B1015&gt;I$12,0,IF(VLOOKUP($B1015,加速計算!$D$11:$Z$5007,MATCH(I$19,加速計算!$E$34:$AM$34,0)+1,FALSE)&gt;I$14,I$14,VLOOKUP($B1015,加速計算!$D$11:$Z$5007,MATCH(I$19,加速計算!$E$34:$AM$34,0)+1,FALSE)))))</f>
        <v>#N/A</v>
      </c>
      <c r="J1015" s="9" t="e">
        <f>IF(J1014=0,#N/A,IF(VLOOKUP($B1015,加速計算!$D$11:$Z$5007,MATCH(J$19,加速計算!$E$34:$AM$34,0)+1,FALSE)&lt;0,0,IF($B1015&gt;J$12,0,IF(VLOOKUP($B1015,加速計算!$D$11:$Z$5007,MATCH(J$19,加速計算!$E$34:$AM$34,0)+1,FALSE)&gt;J$14,J$14,VLOOKUP($B1015,加速計算!$D$11:$Z$5007,MATCH(J$19,加速計算!$E$34:$AM$34,0)+1,FALSE)))))</f>
        <v>#N/A</v>
      </c>
      <c r="K1015" s="9" t="e">
        <f>IF(K1014=0,#N/A,IF(VLOOKUP($B1015,加速計算!$D$11:$Z$5007,MATCH(K$19,加速計算!$E$34:$AM$34,0)+1,FALSE)&lt;0,0,IF($B1015&gt;K$12,0,IF(VLOOKUP($B1015,加速計算!$D$11:$Z$5007,MATCH(K$19,加速計算!$E$34:$AM$34,0)+1,FALSE)&gt;K$14,K$14,VLOOKUP($B1015,加速計算!$D$11:$Z$5007,MATCH(K$19,加速計算!$E$34:$AM$34,0)+1,FALSE)))))</f>
        <v>#N/A</v>
      </c>
      <c r="L1015" s="20" t="e">
        <f>IF(L1014=0,#N/A,IF(VLOOKUP($B1015,加速計算!$D$11:$Z$5007,MATCH(L$19,加速計算!$E$34:$AM$34,0)+1,FALSE)&lt;0,0,IF($B1015&gt;L$12,0,IF(VLOOKUP($B1015,加速計算!$D$11:$Z$5007,MATCH(L$19,加速計算!$E$34:$AM$34,0)+1,FALSE)&gt;L$14,L$14,VLOOKUP($B1015,加速計算!$D$11:$Z$5007,MATCH(L$19,加速計算!$E$34:$AM$34,0)+1,FALSE)))))</f>
        <v>#N/A</v>
      </c>
    </row>
    <row r="1016" spans="2:12">
      <c r="B1016" s="4">
        <v>9950</v>
      </c>
      <c r="C1016" s="5" t="e">
        <f t="shared" si="17"/>
        <v>#N/A</v>
      </c>
      <c r="D1016" s="9" t="e">
        <f>IF(D1015=0,#N/A,IF(VLOOKUP($B1016,加速計算!$D$11:$Z$5007,MATCH(D$19,加速計算!$E$34:$AM$34,0)+1,FALSE)&lt;0,0,IF($B1016&gt;D$12,0,IF(VLOOKUP($B1016,加速計算!$D$11:$Z$5007,MATCH(D$19,加速計算!$E$34:$AM$34,0)+1,FALSE)&gt;D$14,D$14,VLOOKUP($B1016,加速計算!$D$11:$Z$5007,MATCH(D$19,加速計算!$E$34:$AM$34,0)+1,FALSE)))))</f>
        <v>#N/A</v>
      </c>
      <c r="E1016" s="9" t="e">
        <f>IF(E1015=0,#N/A,IF(VLOOKUP($B1016,加速計算!$D$11:$Z$5007,MATCH(E$19,加速計算!$E$34:$AM$34,0)+1,FALSE)&lt;0,0,IF($B1016&gt;E$12,0,IF(VLOOKUP($B1016,加速計算!$D$11:$Z$5007,MATCH(E$19,加速計算!$E$34:$AM$34,0)+1,FALSE)&gt;E$14,E$14,VLOOKUP($B1016,加速計算!$D$11:$Z$5007,MATCH(E$19,加速計算!$E$34:$AM$34,0)+1,FALSE)))))</f>
        <v>#N/A</v>
      </c>
      <c r="F1016" s="9" t="e">
        <f>IF(F1015=0,#N/A,IF(VLOOKUP($B1016,加速計算!$D$11:$Z$5007,MATCH(F$19,加速計算!$E$34:$AM$34,0)+1,FALSE)&lt;0,0,IF($B1016&gt;F$12,0,IF(VLOOKUP($B1016,加速計算!$D$11:$Z$5007,MATCH(F$19,加速計算!$E$34:$AM$34,0)+1,FALSE)&gt;F$14,F$14,VLOOKUP($B1016,加速計算!$D$11:$Z$5007,MATCH(F$19,加速計算!$E$34:$AM$34,0)+1,FALSE)))))</f>
        <v>#N/A</v>
      </c>
      <c r="G1016" s="9" t="e">
        <f>IF(G1015=0,#N/A,IF(VLOOKUP($B1016,加速計算!$D$11:$Z$5007,MATCH(G$19,加速計算!$E$34:$AM$34,0)+1,FALSE)&lt;0,0,IF($B1016&gt;G$12,0,IF(VLOOKUP($B1016,加速計算!$D$11:$Z$5007,MATCH(G$19,加速計算!$E$34:$AM$34,0)+1,FALSE)&gt;G$14,G$14,VLOOKUP($B1016,加速計算!$D$11:$Z$5007,MATCH(G$19,加速計算!$E$34:$AM$34,0)+1,FALSE)))))</f>
        <v>#N/A</v>
      </c>
      <c r="H1016" s="9" t="e">
        <f>IF(H1015=0,#N/A,IF(VLOOKUP($B1016,加速計算!$D$11:$Z$5007,MATCH(H$19,加速計算!$E$34:$AM$34,0)+1,FALSE)&lt;0,0,IF($B1016&gt;H$12,0,IF(VLOOKUP($B1016,加速計算!$D$11:$Z$5007,MATCH(H$19,加速計算!$E$34:$AM$34,0)+1,FALSE)&gt;H$14,H$14,VLOOKUP($B1016,加速計算!$D$11:$Z$5007,MATCH(H$19,加速計算!$E$34:$AM$34,0)+1,FALSE)))))</f>
        <v>#N/A</v>
      </c>
      <c r="I1016" s="9" t="e">
        <f>IF(I1015=0,#N/A,IF(VLOOKUP($B1016,加速計算!$D$11:$Z$5007,MATCH(I$19,加速計算!$E$34:$AM$34,0)+1,FALSE)&lt;0,0,IF($B1016&gt;I$12,0,IF(VLOOKUP($B1016,加速計算!$D$11:$Z$5007,MATCH(I$19,加速計算!$E$34:$AM$34,0)+1,FALSE)&gt;I$14,I$14,VLOOKUP($B1016,加速計算!$D$11:$Z$5007,MATCH(I$19,加速計算!$E$34:$AM$34,0)+1,FALSE)))))</f>
        <v>#N/A</v>
      </c>
      <c r="J1016" s="9" t="e">
        <f>IF(J1015=0,#N/A,IF(VLOOKUP($B1016,加速計算!$D$11:$Z$5007,MATCH(J$19,加速計算!$E$34:$AM$34,0)+1,FALSE)&lt;0,0,IF($B1016&gt;J$12,0,IF(VLOOKUP($B1016,加速計算!$D$11:$Z$5007,MATCH(J$19,加速計算!$E$34:$AM$34,0)+1,FALSE)&gt;J$14,J$14,VLOOKUP($B1016,加速計算!$D$11:$Z$5007,MATCH(J$19,加速計算!$E$34:$AM$34,0)+1,FALSE)))))</f>
        <v>#N/A</v>
      </c>
      <c r="K1016" s="9" t="e">
        <f>IF(K1015=0,#N/A,IF(VLOOKUP($B1016,加速計算!$D$11:$Z$5007,MATCH(K$19,加速計算!$E$34:$AM$34,0)+1,FALSE)&lt;0,0,IF($B1016&gt;K$12,0,IF(VLOOKUP($B1016,加速計算!$D$11:$Z$5007,MATCH(K$19,加速計算!$E$34:$AM$34,0)+1,FALSE)&gt;K$14,K$14,VLOOKUP($B1016,加速計算!$D$11:$Z$5007,MATCH(K$19,加速計算!$E$34:$AM$34,0)+1,FALSE)))))</f>
        <v>#N/A</v>
      </c>
      <c r="L1016" s="20" t="e">
        <f>IF(L1015=0,#N/A,IF(VLOOKUP($B1016,加速計算!$D$11:$Z$5007,MATCH(L$19,加速計算!$E$34:$AM$34,0)+1,FALSE)&lt;0,0,IF($B1016&gt;L$12,0,IF(VLOOKUP($B1016,加速計算!$D$11:$Z$5007,MATCH(L$19,加速計算!$E$34:$AM$34,0)+1,FALSE)&gt;L$14,L$14,VLOOKUP($B1016,加速計算!$D$11:$Z$5007,MATCH(L$19,加速計算!$E$34:$AM$34,0)+1,FALSE)))))</f>
        <v>#N/A</v>
      </c>
    </row>
    <row r="1017" spans="2:12">
      <c r="B1017" s="4">
        <v>9960</v>
      </c>
      <c r="C1017" s="5" t="e">
        <f t="shared" si="17"/>
        <v>#N/A</v>
      </c>
      <c r="D1017" s="9" t="e">
        <f>IF(D1016=0,#N/A,IF(VLOOKUP($B1017,加速計算!$D$11:$Z$5007,MATCH(D$19,加速計算!$E$34:$AM$34,0)+1,FALSE)&lt;0,0,IF($B1017&gt;D$12,0,IF(VLOOKUP($B1017,加速計算!$D$11:$Z$5007,MATCH(D$19,加速計算!$E$34:$AM$34,0)+1,FALSE)&gt;D$14,D$14,VLOOKUP($B1017,加速計算!$D$11:$Z$5007,MATCH(D$19,加速計算!$E$34:$AM$34,0)+1,FALSE)))))</f>
        <v>#N/A</v>
      </c>
      <c r="E1017" s="9" t="e">
        <f>IF(E1016=0,#N/A,IF(VLOOKUP($B1017,加速計算!$D$11:$Z$5007,MATCH(E$19,加速計算!$E$34:$AM$34,0)+1,FALSE)&lt;0,0,IF($B1017&gt;E$12,0,IF(VLOOKUP($B1017,加速計算!$D$11:$Z$5007,MATCH(E$19,加速計算!$E$34:$AM$34,0)+1,FALSE)&gt;E$14,E$14,VLOOKUP($B1017,加速計算!$D$11:$Z$5007,MATCH(E$19,加速計算!$E$34:$AM$34,0)+1,FALSE)))))</f>
        <v>#N/A</v>
      </c>
      <c r="F1017" s="9" t="e">
        <f>IF(F1016=0,#N/A,IF(VLOOKUP($B1017,加速計算!$D$11:$Z$5007,MATCH(F$19,加速計算!$E$34:$AM$34,0)+1,FALSE)&lt;0,0,IF($B1017&gt;F$12,0,IF(VLOOKUP($B1017,加速計算!$D$11:$Z$5007,MATCH(F$19,加速計算!$E$34:$AM$34,0)+1,FALSE)&gt;F$14,F$14,VLOOKUP($B1017,加速計算!$D$11:$Z$5007,MATCH(F$19,加速計算!$E$34:$AM$34,0)+1,FALSE)))))</f>
        <v>#N/A</v>
      </c>
      <c r="G1017" s="9" t="e">
        <f>IF(G1016=0,#N/A,IF(VLOOKUP($B1017,加速計算!$D$11:$Z$5007,MATCH(G$19,加速計算!$E$34:$AM$34,0)+1,FALSE)&lt;0,0,IF($B1017&gt;G$12,0,IF(VLOOKUP($B1017,加速計算!$D$11:$Z$5007,MATCH(G$19,加速計算!$E$34:$AM$34,0)+1,FALSE)&gt;G$14,G$14,VLOOKUP($B1017,加速計算!$D$11:$Z$5007,MATCH(G$19,加速計算!$E$34:$AM$34,0)+1,FALSE)))))</f>
        <v>#N/A</v>
      </c>
      <c r="H1017" s="9" t="e">
        <f>IF(H1016=0,#N/A,IF(VLOOKUP($B1017,加速計算!$D$11:$Z$5007,MATCH(H$19,加速計算!$E$34:$AM$34,0)+1,FALSE)&lt;0,0,IF($B1017&gt;H$12,0,IF(VLOOKUP($B1017,加速計算!$D$11:$Z$5007,MATCH(H$19,加速計算!$E$34:$AM$34,0)+1,FALSE)&gt;H$14,H$14,VLOOKUP($B1017,加速計算!$D$11:$Z$5007,MATCH(H$19,加速計算!$E$34:$AM$34,0)+1,FALSE)))))</f>
        <v>#N/A</v>
      </c>
      <c r="I1017" s="9" t="e">
        <f>IF(I1016=0,#N/A,IF(VLOOKUP($B1017,加速計算!$D$11:$Z$5007,MATCH(I$19,加速計算!$E$34:$AM$34,0)+1,FALSE)&lt;0,0,IF($B1017&gt;I$12,0,IF(VLOOKUP($B1017,加速計算!$D$11:$Z$5007,MATCH(I$19,加速計算!$E$34:$AM$34,0)+1,FALSE)&gt;I$14,I$14,VLOOKUP($B1017,加速計算!$D$11:$Z$5007,MATCH(I$19,加速計算!$E$34:$AM$34,0)+1,FALSE)))))</f>
        <v>#N/A</v>
      </c>
      <c r="J1017" s="9" t="e">
        <f>IF(J1016=0,#N/A,IF(VLOOKUP($B1017,加速計算!$D$11:$Z$5007,MATCH(J$19,加速計算!$E$34:$AM$34,0)+1,FALSE)&lt;0,0,IF($B1017&gt;J$12,0,IF(VLOOKUP($B1017,加速計算!$D$11:$Z$5007,MATCH(J$19,加速計算!$E$34:$AM$34,0)+1,FALSE)&gt;J$14,J$14,VLOOKUP($B1017,加速計算!$D$11:$Z$5007,MATCH(J$19,加速計算!$E$34:$AM$34,0)+1,FALSE)))))</f>
        <v>#N/A</v>
      </c>
      <c r="K1017" s="9" t="e">
        <f>IF(K1016=0,#N/A,IF(VLOOKUP($B1017,加速計算!$D$11:$Z$5007,MATCH(K$19,加速計算!$E$34:$AM$34,0)+1,FALSE)&lt;0,0,IF($B1017&gt;K$12,0,IF(VLOOKUP($B1017,加速計算!$D$11:$Z$5007,MATCH(K$19,加速計算!$E$34:$AM$34,0)+1,FALSE)&gt;K$14,K$14,VLOOKUP($B1017,加速計算!$D$11:$Z$5007,MATCH(K$19,加速計算!$E$34:$AM$34,0)+1,FALSE)))))</f>
        <v>#N/A</v>
      </c>
      <c r="L1017" s="20" t="e">
        <f>IF(L1016=0,#N/A,IF(VLOOKUP($B1017,加速計算!$D$11:$Z$5007,MATCH(L$19,加速計算!$E$34:$AM$34,0)+1,FALSE)&lt;0,0,IF($B1017&gt;L$12,0,IF(VLOOKUP($B1017,加速計算!$D$11:$Z$5007,MATCH(L$19,加速計算!$E$34:$AM$34,0)+1,FALSE)&gt;L$14,L$14,VLOOKUP($B1017,加速計算!$D$11:$Z$5007,MATCH(L$19,加速計算!$E$34:$AM$34,0)+1,FALSE)))))</f>
        <v>#N/A</v>
      </c>
    </row>
    <row r="1018" spans="2:12">
      <c r="B1018" s="4">
        <v>9970</v>
      </c>
      <c r="C1018" s="5" t="e">
        <f t="shared" si="17"/>
        <v>#N/A</v>
      </c>
      <c r="D1018" s="9" t="e">
        <f>IF(D1017=0,#N/A,IF(VLOOKUP($B1018,加速計算!$D$11:$Z$5007,MATCH(D$19,加速計算!$E$34:$AM$34,0)+1,FALSE)&lt;0,0,IF($B1018&gt;D$12,0,IF(VLOOKUP($B1018,加速計算!$D$11:$Z$5007,MATCH(D$19,加速計算!$E$34:$AM$34,0)+1,FALSE)&gt;D$14,D$14,VLOOKUP($B1018,加速計算!$D$11:$Z$5007,MATCH(D$19,加速計算!$E$34:$AM$34,0)+1,FALSE)))))</f>
        <v>#N/A</v>
      </c>
      <c r="E1018" s="9" t="e">
        <f>IF(E1017=0,#N/A,IF(VLOOKUP($B1018,加速計算!$D$11:$Z$5007,MATCH(E$19,加速計算!$E$34:$AM$34,0)+1,FALSE)&lt;0,0,IF($B1018&gt;E$12,0,IF(VLOOKUP($B1018,加速計算!$D$11:$Z$5007,MATCH(E$19,加速計算!$E$34:$AM$34,0)+1,FALSE)&gt;E$14,E$14,VLOOKUP($B1018,加速計算!$D$11:$Z$5007,MATCH(E$19,加速計算!$E$34:$AM$34,0)+1,FALSE)))))</f>
        <v>#N/A</v>
      </c>
      <c r="F1018" s="9" t="e">
        <f>IF(F1017=0,#N/A,IF(VLOOKUP($B1018,加速計算!$D$11:$Z$5007,MATCH(F$19,加速計算!$E$34:$AM$34,0)+1,FALSE)&lt;0,0,IF($B1018&gt;F$12,0,IF(VLOOKUP($B1018,加速計算!$D$11:$Z$5007,MATCH(F$19,加速計算!$E$34:$AM$34,0)+1,FALSE)&gt;F$14,F$14,VLOOKUP($B1018,加速計算!$D$11:$Z$5007,MATCH(F$19,加速計算!$E$34:$AM$34,0)+1,FALSE)))))</f>
        <v>#N/A</v>
      </c>
      <c r="G1018" s="9" t="e">
        <f>IF(G1017=0,#N/A,IF(VLOOKUP($B1018,加速計算!$D$11:$Z$5007,MATCH(G$19,加速計算!$E$34:$AM$34,0)+1,FALSE)&lt;0,0,IF($B1018&gt;G$12,0,IF(VLOOKUP($B1018,加速計算!$D$11:$Z$5007,MATCH(G$19,加速計算!$E$34:$AM$34,0)+1,FALSE)&gt;G$14,G$14,VLOOKUP($B1018,加速計算!$D$11:$Z$5007,MATCH(G$19,加速計算!$E$34:$AM$34,0)+1,FALSE)))))</f>
        <v>#N/A</v>
      </c>
      <c r="H1018" s="9" t="e">
        <f>IF(H1017=0,#N/A,IF(VLOOKUP($B1018,加速計算!$D$11:$Z$5007,MATCH(H$19,加速計算!$E$34:$AM$34,0)+1,FALSE)&lt;0,0,IF($B1018&gt;H$12,0,IF(VLOOKUP($B1018,加速計算!$D$11:$Z$5007,MATCH(H$19,加速計算!$E$34:$AM$34,0)+1,FALSE)&gt;H$14,H$14,VLOOKUP($B1018,加速計算!$D$11:$Z$5007,MATCH(H$19,加速計算!$E$34:$AM$34,0)+1,FALSE)))))</f>
        <v>#N/A</v>
      </c>
      <c r="I1018" s="9" t="e">
        <f>IF(I1017=0,#N/A,IF(VLOOKUP($B1018,加速計算!$D$11:$Z$5007,MATCH(I$19,加速計算!$E$34:$AM$34,0)+1,FALSE)&lt;0,0,IF($B1018&gt;I$12,0,IF(VLOOKUP($B1018,加速計算!$D$11:$Z$5007,MATCH(I$19,加速計算!$E$34:$AM$34,0)+1,FALSE)&gt;I$14,I$14,VLOOKUP($B1018,加速計算!$D$11:$Z$5007,MATCH(I$19,加速計算!$E$34:$AM$34,0)+1,FALSE)))))</f>
        <v>#N/A</v>
      </c>
      <c r="J1018" s="9" t="e">
        <f>IF(J1017=0,#N/A,IF(VLOOKUP($B1018,加速計算!$D$11:$Z$5007,MATCH(J$19,加速計算!$E$34:$AM$34,0)+1,FALSE)&lt;0,0,IF($B1018&gt;J$12,0,IF(VLOOKUP($B1018,加速計算!$D$11:$Z$5007,MATCH(J$19,加速計算!$E$34:$AM$34,0)+1,FALSE)&gt;J$14,J$14,VLOOKUP($B1018,加速計算!$D$11:$Z$5007,MATCH(J$19,加速計算!$E$34:$AM$34,0)+1,FALSE)))))</f>
        <v>#N/A</v>
      </c>
      <c r="K1018" s="9" t="e">
        <f>IF(K1017=0,#N/A,IF(VLOOKUP($B1018,加速計算!$D$11:$Z$5007,MATCH(K$19,加速計算!$E$34:$AM$34,0)+1,FALSE)&lt;0,0,IF($B1018&gt;K$12,0,IF(VLOOKUP($B1018,加速計算!$D$11:$Z$5007,MATCH(K$19,加速計算!$E$34:$AM$34,0)+1,FALSE)&gt;K$14,K$14,VLOOKUP($B1018,加速計算!$D$11:$Z$5007,MATCH(K$19,加速計算!$E$34:$AM$34,0)+1,FALSE)))))</f>
        <v>#N/A</v>
      </c>
      <c r="L1018" s="20" t="e">
        <f>IF(L1017=0,#N/A,IF(VLOOKUP($B1018,加速計算!$D$11:$Z$5007,MATCH(L$19,加速計算!$E$34:$AM$34,0)+1,FALSE)&lt;0,0,IF($B1018&gt;L$12,0,IF(VLOOKUP($B1018,加速計算!$D$11:$Z$5007,MATCH(L$19,加速計算!$E$34:$AM$34,0)+1,FALSE)&gt;L$14,L$14,VLOOKUP($B1018,加速計算!$D$11:$Z$5007,MATCH(L$19,加速計算!$E$34:$AM$34,0)+1,FALSE)))))</f>
        <v>#N/A</v>
      </c>
    </row>
    <row r="1019" spans="2:12">
      <c r="B1019" s="4">
        <v>9980</v>
      </c>
      <c r="C1019" s="5" t="e">
        <f t="shared" si="17"/>
        <v>#N/A</v>
      </c>
      <c r="D1019" s="9" t="e">
        <f>IF(D1018=0,#N/A,IF(VLOOKUP($B1019,加速計算!$D$11:$Z$5007,MATCH(D$19,加速計算!$E$34:$AM$34,0)+1,FALSE)&lt;0,0,IF($B1019&gt;D$12,0,IF(VLOOKUP($B1019,加速計算!$D$11:$Z$5007,MATCH(D$19,加速計算!$E$34:$AM$34,0)+1,FALSE)&gt;D$14,D$14,VLOOKUP($B1019,加速計算!$D$11:$Z$5007,MATCH(D$19,加速計算!$E$34:$AM$34,0)+1,FALSE)))))</f>
        <v>#N/A</v>
      </c>
      <c r="E1019" s="9" t="e">
        <f>IF(E1018=0,#N/A,IF(VLOOKUP($B1019,加速計算!$D$11:$Z$5007,MATCH(E$19,加速計算!$E$34:$AM$34,0)+1,FALSE)&lt;0,0,IF($B1019&gt;E$12,0,IF(VLOOKUP($B1019,加速計算!$D$11:$Z$5007,MATCH(E$19,加速計算!$E$34:$AM$34,0)+1,FALSE)&gt;E$14,E$14,VLOOKUP($B1019,加速計算!$D$11:$Z$5007,MATCH(E$19,加速計算!$E$34:$AM$34,0)+1,FALSE)))))</f>
        <v>#N/A</v>
      </c>
      <c r="F1019" s="9" t="e">
        <f>IF(F1018=0,#N/A,IF(VLOOKUP($B1019,加速計算!$D$11:$Z$5007,MATCH(F$19,加速計算!$E$34:$AM$34,0)+1,FALSE)&lt;0,0,IF($B1019&gt;F$12,0,IF(VLOOKUP($B1019,加速計算!$D$11:$Z$5007,MATCH(F$19,加速計算!$E$34:$AM$34,0)+1,FALSE)&gt;F$14,F$14,VLOOKUP($B1019,加速計算!$D$11:$Z$5007,MATCH(F$19,加速計算!$E$34:$AM$34,0)+1,FALSE)))))</f>
        <v>#N/A</v>
      </c>
      <c r="G1019" s="9" t="e">
        <f>IF(G1018=0,#N/A,IF(VLOOKUP($B1019,加速計算!$D$11:$Z$5007,MATCH(G$19,加速計算!$E$34:$AM$34,0)+1,FALSE)&lt;0,0,IF($B1019&gt;G$12,0,IF(VLOOKUP($B1019,加速計算!$D$11:$Z$5007,MATCH(G$19,加速計算!$E$34:$AM$34,0)+1,FALSE)&gt;G$14,G$14,VLOOKUP($B1019,加速計算!$D$11:$Z$5007,MATCH(G$19,加速計算!$E$34:$AM$34,0)+1,FALSE)))))</f>
        <v>#N/A</v>
      </c>
      <c r="H1019" s="9" t="e">
        <f>IF(H1018=0,#N/A,IF(VLOOKUP($B1019,加速計算!$D$11:$Z$5007,MATCH(H$19,加速計算!$E$34:$AM$34,0)+1,FALSE)&lt;0,0,IF($B1019&gt;H$12,0,IF(VLOOKUP($B1019,加速計算!$D$11:$Z$5007,MATCH(H$19,加速計算!$E$34:$AM$34,0)+1,FALSE)&gt;H$14,H$14,VLOOKUP($B1019,加速計算!$D$11:$Z$5007,MATCH(H$19,加速計算!$E$34:$AM$34,0)+1,FALSE)))))</f>
        <v>#N/A</v>
      </c>
      <c r="I1019" s="9" t="e">
        <f>IF(I1018=0,#N/A,IF(VLOOKUP($B1019,加速計算!$D$11:$Z$5007,MATCH(I$19,加速計算!$E$34:$AM$34,0)+1,FALSE)&lt;0,0,IF($B1019&gt;I$12,0,IF(VLOOKUP($B1019,加速計算!$D$11:$Z$5007,MATCH(I$19,加速計算!$E$34:$AM$34,0)+1,FALSE)&gt;I$14,I$14,VLOOKUP($B1019,加速計算!$D$11:$Z$5007,MATCH(I$19,加速計算!$E$34:$AM$34,0)+1,FALSE)))))</f>
        <v>#N/A</v>
      </c>
      <c r="J1019" s="9" t="e">
        <f>IF(J1018=0,#N/A,IF(VLOOKUP($B1019,加速計算!$D$11:$Z$5007,MATCH(J$19,加速計算!$E$34:$AM$34,0)+1,FALSE)&lt;0,0,IF($B1019&gt;J$12,0,IF(VLOOKUP($B1019,加速計算!$D$11:$Z$5007,MATCH(J$19,加速計算!$E$34:$AM$34,0)+1,FALSE)&gt;J$14,J$14,VLOOKUP($B1019,加速計算!$D$11:$Z$5007,MATCH(J$19,加速計算!$E$34:$AM$34,0)+1,FALSE)))))</f>
        <v>#N/A</v>
      </c>
      <c r="K1019" s="9" t="e">
        <f>IF(K1018=0,#N/A,IF(VLOOKUP($B1019,加速計算!$D$11:$Z$5007,MATCH(K$19,加速計算!$E$34:$AM$34,0)+1,FALSE)&lt;0,0,IF($B1019&gt;K$12,0,IF(VLOOKUP($B1019,加速計算!$D$11:$Z$5007,MATCH(K$19,加速計算!$E$34:$AM$34,0)+1,FALSE)&gt;K$14,K$14,VLOOKUP($B1019,加速計算!$D$11:$Z$5007,MATCH(K$19,加速計算!$E$34:$AM$34,0)+1,FALSE)))))</f>
        <v>#N/A</v>
      </c>
      <c r="L1019" s="20" t="e">
        <f>IF(L1018=0,#N/A,IF(VLOOKUP($B1019,加速計算!$D$11:$Z$5007,MATCH(L$19,加速計算!$E$34:$AM$34,0)+1,FALSE)&lt;0,0,IF($B1019&gt;L$12,0,IF(VLOOKUP($B1019,加速計算!$D$11:$Z$5007,MATCH(L$19,加速計算!$E$34:$AM$34,0)+1,FALSE)&gt;L$14,L$14,VLOOKUP($B1019,加速計算!$D$11:$Z$5007,MATCH(L$19,加速計算!$E$34:$AM$34,0)+1,FALSE)))))</f>
        <v>#N/A</v>
      </c>
    </row>
    <row r="1020" spans="2:12">
      <c r="B1020" s="4">
        <v>9990</v>
      </c>
      <c r="C1020" s="5" t="e">
        <f t="shared" si="17"/>
        <v>#N/A</v>
      </c>
      <c r="D1020" s="9" t="e">
        <f>IF(D1019=0,#N/A,IF(VLOOKUP($B1020,加速計算!$D$11:$Z$5007,MATCH(D$19,加速計算!$E$34:$AM$34,0)+1,FALSE)&lt;0,0,IF($B1020&gt;D$12,0,IF(VLOOKUP($B1020,加速計算!$D$11:$Z$5007,MATCH(D$19,加速計算!$E$34:$AM$34,0)+1,FALSE)&gt;D$14,D$14,VLOOKUP($B1020,加速計算!$D$11:$Z$5007,MATCH(D$19,加速計算!$E$34:$AM$34,0)+1,FALSE)))))</f>
        <v>#N/A</v>
      </c>
      <c r="E1020" s="9" t="e">
        <f>IF(E1019=0,#N/A,IF(VLOOKUP($B1020,加速計算!$D$11:$Z$5007,MATCH(E$19,加速計算!$E$34:$AM$34,0)+1,FALSE)&lt;0,0,IF($B1020&gt;E$12,0,IF(VLOOKUP($B1020,加速計算!$D$11:$Z$5007,MATCH(E$19,加速計算!$E$34:$AM$34,0)+1,FALSE)&gt;E$14,E$14,VLOOKUP($B1020,加速計算!$D$11:$Z$5007,MATCH(E$19,加速計算!$E$34:$AM$34,0)+1,FALSE)))))</f>
        <v>#N/A</v>
      </c>
      <c r="F1020" s="9" t="e">
        <f>IF(F1019=0,#N/A,IF(VLOOKUP($B1020,加速計算!$D$11:$Z$5007,MATCH(F$19,加速計算!$E$34:$AM$34,0)+1,FALSE)&lt;0,0,IF($B1020&gt;F$12,0,IF(VLOOKUP($B1020,加速計算!$D$11:$Z$5007,MATCH(F$19,加速計算!$E$34:$AM$34,0)+1,FALSE)&gt;F$14,F$14,VLOOKUP($B1020,加速計算!$D$11:$Z$5007,MATCH(F$19,加速計算!$E$34:$AM$34,0)+1,FALSE)))))</f>
        <v>#N/A</v>
      </c>
      <c r="G1020" s="9" t="e">
        <f>IF(G1019=0,#N/A,IF(VLOOKUP($B1020,加速計算!$D$11:$Z$5007,MATCH(G$19,加速計算!$E$34:$AM$34,0)+1,FALSE)&lt;0,0,IF($B1020&gt;G$12,0,IF(VLOOKUP($B1020,加速計算!$D$11:$Z$5007,MATCH(G$19,加速計算!$E$34:$AM$34,0)+1,FALSE)&gt;G$14,G$14,VLOOKUP($B1020,加速計算!$D$11:$Z$5007,MATCH(G$19,加速計算!$E$34:$AM$34,0)+1,FALSE)))))</f>
        <v>#N/A</v>
      </c>
      <c r="H1020" s="9" t="e">
        <f>IF(H1019=0,#N/A,IF(VLOOKUP($B1020,加速計算!$D$11:$Z$5007,MATCH(H$19,加速計算!$E$34:$AM$34,0)+1,FALSE)&lt;0,0,IF($B1020&gt;H$12,0,IF(VLOOKUP($B1020,加速計算!$D$11:$Z$5007,MATCH(H$19,加速計算!$E$34:$AM$34,0)+1,FALSE)&gt;H$14,H$14,VLOOKUP($B1020,加速計算!$D$11:$Z$5007,MATCH(H$19,加速計算!$E$34:$AM$34,0)+1,FALSE)))))</f>
        <v>#N/A</v>
      </c>
      <c r="I1020" s="9" t="e">
        <f>IF(I1019=0,#N/A,IF(VLOOKUP($B1020,加速計算!$D$11:$Z$5007,MATCH(I$19,加速計算!$E$34:$AM$34,0)+1,FALSE)&lt;0,0,IF($B1020&gt;I$12,0,IF(VLOOKUP($B1020,加速計算!$D$11:$Z$5007,MATCH(I$19,加速計算!$E$34:$AM$34,0)+1,FALSE)&gt;I$14,I$14,VLOOKUP($B1020,加速計算!$D$11:$Z$5007,MATCH(I$19,加速計算!$E$34:$AM$34,0)+1,FALSE)))))</f>
        <v>#N/A</v>
      </c>
      <c r="J1020" s="9" t="e">
        <f>IF(J1019=0,#N/A,IF(VLOOKUP($B1020,加速計算!$D$11:$Z$5007,MATCH(J$19,加速計算!$E$34:$AM$34,0)+1,FALSE)&lt;0,0,IF($B1020&gt;J$12,0,IF(VLOOKUP($B1020,加速計算!$D$11:$Z$5007,MATCH(J$19,加速計算!$E$34:$AM$34,0)+1,FALSE)&gt;J$14,J$14,VLOOKUP($B1020,加速計算!$D$11:$Z$5007,MATCH(J$19,加速計算!$E$34:$AM$34,0)+1,FALSE)))))</f>
        <v>#N/A</v>
      </c>
      <c r="K1020" s="9" t="e">
        <f>IF(K1019=0,#N/A,IF(VLOOKUP($B1020,加速計算!$D$11:$Z$5007,MATCH(K$19,加速計算!$E$34:$AM$34,0)+1,FALSE)&lt;0,0,IF($B1020&gt;K$12,0,IF(VLOOKUP($B1020,加速計算!$D$11:$Z$5007,MATCH(K$19,加速計算!$E$34:$AM$34,0)+1,FALSE)&gt;K$14,K$14,VLOOKUP($B1020,加速計算!$D$11:$Z$5007,MATCH(K$19,加速計算!$E$34:$AM$34,0)+1,FALSE)))))</f>
        <v>#N/A</v>
      </c>
      <c r="L1020" s="20" t="e">
        <f>IF(L1019=0,#N/A,IF(VLOOKUP($B1020,加速計算!$D$11:$Z$5007,MATCH(L$19,加速計算!$E$34:$AM$34,0)+1,FALSE)&lt;0,0,IF($B1020&gt;L$12,0,IF(VLOOKUP($B1020,加速計算!$D$11:$Z$5007,MATCH(L$19,加速計算!$E$34:$AM$34,0)+1,FALSE)&gt;L$14,L$14,VLOOKUP($B1020,加速計算!$D$11:$Z$5007,MATCH(L$19,加速計算!$E$34:$AM$34,0)+1,FALSE)))))</f>
        <v>#N/A</v>
      </c>
    </row>
    <row r="1021" spans="2:12">
      <c r="B1021" s="4">
        <v>10000</v>
      </c>
      <c r="C1021" s="5" t="e">
        <f t="shared" si="17"/>
        <v>#N/A</v>
      </c>
      <c r="D1021" s="9" t="e">
        <f>IF(D1020=0,#N/A,IF(VLOOKUP($B1021,加速計算!$D$11:$Z$5007,MATCH(D$19,加速計算!$E$34:$AM$34,0)+1,FALSE)&lt;0,0,IF($B1021&gt;D$12,0,IF(VLOOKUP($B1021,加速計算!$D$11:$Z$5007,MATCH(D$19,加速計算!$E$34:$AM$34,0)+1,FALSE)&gt;D$14,D$14,VLOOKUP($B1021,加速計算!$D$11:$Z$5007,MATCH(D$19,加速計算!$E$34:$AM$34,0)+1,FALSE)))))</f>
        <v>#N/A</v>
      </c>
      <c r="E1021" s="9" t="e">
        <f>IF(E1020=0,#N/A,IF(VLOOKUP($B1021,加速計算!$D$11:$Z$5007,MATCH(E$19,加速計算!$E$34:$AM$34,0)+1,FALSE)&lt;0,0,IF($B1021&gt;E$12,0,IF(VLOOKUP($B1021,加速計算!$D$11:$Z$5007,MATCH(E$19,加速計算!$E$34:$AM$34,0)+1,FALSE)&gt;E$14,E$14,VLOOKUP($B1021,加速計算!$D$11:$Z$5007,MATCH(E$19,加速計算!$E$34:$AM$34,0)+1,FALSE)))))</f>
        <v>#N/A</v>
      </c>
      <c r="F1021" s="9" t="e">
        <f>IF(F1020=0,#N/A,IF(VLOOKUP($B1021,加速計算!$D$11:$Z$5007,MATCH(F$19,加速計算!$E$34:$AM$34,0)+1,FALSE)&lt;0,0,IF($B1021&gt;F$12,0,IF(VLOOKUP($B1021,加速計算!$D$11:$Z$5007,MATCH(F$19,加速計算!$E$34:$AM$34,0)+1,FALSE)&gt;F$14,F$14,VLOOKUP($B1021,加速計算!$D$11:$Z$5007,MATCH(F$19,加速計算!$E$34:$AM$34,0)+1,FALSE)))))</f>
        <v>#N/A</v>
      </c>
      <c r="G1021" s="9" t="e">
        <f>IF(G1020=0,#N/A,IF(VLOOKUP($B1021,加速計算!$D$11:$Z$5007,MATCH(G$19,加速計算!$E$34:$AM$34,0)+1,FALSE)&lt;0,0,IF($B1021&gt;G$12,0,IF(VLOOKUP($B1021,加速計算!$D$11:$Z$5007,MATCH(G$19,加速計算!$E$34:$AM$34,0)+1,FALSE)&gt;G$14,G$14,VLOOKUP($B1021,加速計算!$D$11:$Z$5007,MATCH(G$19,加速計算!$E$34:$AM$34,0)+1,FALSE)))))</f>
        <v>#N/A</v>
      </c>
      <c r="H1021" s="9" t="e">
        <f>IF(H1020=0,#N/A,IF(VLOOKUP($B1021,加速計算!$D$11:$Z$5007,MATCH(H$19,加速計算!$E$34:$AM$34,0)+1,FALSE)&lt;0,0,IF($B1021&gt;H$12,0,IF(VLOOKUP($B1021,加速計算!$D$11:$Z$5007,MATCH(H$19,加速計算!$E$34:$AM$34,0)+1,FALSE)&gt;H$14,H$14,VLOOKUP($B1021,加速計算!$D$11:$Z$5007,MATCH(H$19,加速計算!$E$34:$AM$34,0)+1,FALSE)))))</f>
        <v>#N/A</v>
      </c>
      <c r="I1021" s="9" t="e">
        <f>IF(I1020=0,#N/A,IF(VLOOKUP($B1021,加速計算!$D$11:$Z$5007,MATCH(I$19,加速計算!$E$34:$AM$34,0)+1,FALSE)&lt;0,0,IF($B1021&gt;I$12,0,IF(VLOOKUP($B1021,加速計算!$D$11:$Z$5007,MATCH(I$19,加速計算!$E$34:$AM$34,0)+1,FALSE)&gt;I$14,I$14,VLOOKUP($B1021,加速計算!$D$11:$Z$5007,MATCH(I$19,加速計算!$E$34:$AM$34,0)+1,FALSE)))))</f>
        <v>#N/A</v>
      </c>
      <c r="J1021" s="9" t="e">
        <f>IF(J1020=0,#N/A,IF(VLOOKUP($B1021,加速計算!$D$11:$Z$5007,MATCH(J$19,加速計算!$E$34:$AM$34,0)+1,FALSE)&lt;0,0,IF($B1021&gt;J$12,0,IF(VLOOKUP($B1021,加速計算!$D$11:$Z$5007,MATCH(J$19,加速計算!$E$34:$AM$34,0)+1,FALSE)&gt;J$14,J$14,VLOOKUP($B1021,加速計算!$D$11:$Z$5007,MATCH(J$19,加速計算!$E$34:$AM$34,0)+1,FALSE)))))</f>
        <v>#N/A</v>
      </c>
      <c r="K1021" s="9" t="e">
        <f>IF(K1020=0,#N/A,IF(VLOOKUP($B1021,加速計算!$D$11:$Z$5007,MATCH(K$19,加速計算!$E$34:$AM$34,0)+1,FALSE)&lt;0,0,IF($B1021&gt;K$12,0,IF(VLOOKUP($B1021,加速計算!$D$11:$Z$5007,MATCH(K$19,加速計算!$E$34:$AM$34,0)+1,FALSE)&gt;K$14,K$14,VLOOKUP($B1021,加速計算!$D$11:$Z$5007,MATCH(K$19,加速計算!$E$34:$AM$34,0)+1,FALSE)))))</f>
        <v>#N/A</v>
      </c>
      <c r="L1021" s="20" t="e">
        <f>IF(L1020=0,#N/A,IF(VLOOKUP($B1021,加速計算!$D$11:$Z$5007,MATCH(L$19,加速計算!$E$34:$AM$34,0)+1,FALSE)&lt;0,0,IF($B1021&gt;L$12,0,IF(VLOOKUP($B1021,加速計算!$D$11:$Z$5007,MATCH(L$19,加速計算!$E$34:$AM$34,0)+1,FALSE)&gt;L$14,L$14,VLOOKUP($B1021,加速計算!$D$11:$Z$5007,MATCH(L$19,加速計算!$E$34:$AM$34,0)+1,FALSE)))))</f>
        <v>#N/A</v>
      </c>
    </row>
    <row r="1022" spans="2:12">
      <c r="B1022" s="4">
        <v>10010</v>
      </c>
      <c r="C1022" s="5" t="e">
        <f t="shared" si="17"/>
        <v>#N/A</v>
      </c>
      <c r="D1022" s="9" t="e">
        <f>IF(D1021=0,#N/A,IF(VLOOKUP($B1022,加速計算!$D$11:$Z$5007,MATCH(D$19,加速計算!$E$34:$AM$34,0)+1,FALSE)&lt;0,0,IF($B1022&gt;D$12,0,IF(VLOOKUP($B1022,加速計算!$D$11:$Z$5007,MATCH(D$19,加速計算!$E$34:$AM$34,0)+1,FALSE)&gt;D$14,D$14,VLOOKUP($B1022,加速計算!$D$11:$Z$5007,MATCH(D$19,加速計算!$E$34:$AM$34,0)+1,FALSE)))))</f>
        <v>#N/A</v>
      </c>
      <c r="E1022" s="9" t="e">
        <f>IF(E1021=0,#N/A,IF(VLOOKUP($B1022,加速計算!$D$11:$Z$5007,MATCH(E$19,加速計算!$E$34:$AM$34,0)+1,FALSE)&lt;0,0,IF($B1022&gt;E$12,0,IF(VLOOKUP($B1022,加速計算!$D$11:$Z$5007,MATCH(E$19,加速計算!$E$34:$AM$34,0)+1,FALSE)&gt;E$14,E$14,VLOOKUP($B1022,加速計算!$D$11:$Z$5007,MATCH(E$19,加速計算!$E$34:$AM$34,0)+1,FALSE)))))</f>
        <v>#N/A</v>
      </c>
      <c r="F1022" s="9" t="e">
        <f>IF(F1021=0,#N/A,IF(VLOOKUP($B1022,加速計算!$D$11:$Z$5007,MATCH(F$19,加速計算!$E$34:$AM$34,0)+1,FALSE)&lt;0,0,IF($B1022&gt;F$12,0,IF(VLOOKUP($B1022,加速計算!$D$11:$Z$5007,MATCH(F$19,加速計算!$E$34:$AM$34,0)+1,FALSE)&gt;F$14,F$14,VLOOKUP($B1022,加速計算!$D$11:$Z$5007,MATCH(F$19,加速計算!$E$34:$AM$34,0)+1,FALSE)))))</f>
        <v>#N/A</v>
      </c>
      <c r="G1022" s="9" t="e">
        <f>IF(G1021=0,#N/A,IF(VLOOKUP($B1022,加速計算!$D$11:$Z$5007,MATCH(G$19,加速計算!$E$34:$AM$34,0)+1,FALSE)&lt;0,0,IF($B1022&gt;G$12,0,IF(VLOOKUP($B1022,加速計算!$D$11:$Z$5007,MATCH(G$19,加速計算!$E$34:$AM$34,0)+1,FALSE)&gt;G$14,G$14,VLOOKUP($B1022,加速計算!$D$11:$Z$5007,MATCH(G$19,加速計算!$E$34:$AM$34,0)+1,FALSE)))))</f>
        <v>#N/A</v>
      </c>
      <c r="H1022" s="9" t="e">
        <f>IF(H1021=0,#N/A,IF(VLOOKUP($B1022,加速計算!$D$11:$Z$5007,MATCH(H$19,加速計算!$E$34:$AM$34,0)+1,FALSE)&lt;0,0,IF($B1022&gt;H$12,0,IF(VLOOKUP($B1022,加速計算!$D$11:$Z$5007,MATCH(H$19,加速計算!$E$34:$AM$34,0)+1,FALSE)&gt;H$14,H$14,VLOOKUP($B1022,加速計算!$D$11:$Z$5007,MATCH(H$19,加速計算!$E$34:$AM$34,0)+1,FALSE)))))</f>
        <v>#N/A</v>
      </c>
      <c r="I1022" s="9" t="e">
        <f>IF(I1021=0,#N/A,IF(VLOOKUP($B1022,加速計算!$D$11:$Z$5007,MATCH(I$19,加速計算!$E$34:$AM$34,0)+1,FALSE)&lt;0,0,IF($B1022&gt;I$12,0,IF(VLOOKUP($B1022,加速計算!$D$11:$Z$5007,MATCH(I$19,加速計算!$E$34:$AM$34,0)+1,FALSE)&gt;I$14,I$14,VLOOKUP($B1022,加速計算!$D$11:$Z$5007,MATCH(I$19,加速計算!$E$34:$AM$34,0)+1,FALSE)))))</f>
        <v>#N/A</v>
      </c>
      <c r="J1022" s="9" t="e">
        <f>IF(J1021=0,#N/A,IF(VLOOKUP($B1022,加速計算!$D$11:$Z$5007,MATCH(J$19,加速計算!$E$34:$AM$34,0)+1,FALSE)&lt;0,0,IF($B1022&gt;J$12,0,IF(VLOOKUP($B1022,加速計算!$D$11:$Z$5007,MATCH(J$19,加速計算!$E$34:$AM$34,0)+1,FALSE)&gt;J$14,J$14,VLOOKUP($B1022,加速計算!$D$11:$Z$5007,MATCH(J$19,加速計算!$E$34:$AM$34,0)+1,FALSE)))))</f>
        <v>#N/A</v>
      </c>
      <c r="K1022" s="9" t="e">
        <f>IF(K1021=0,#N/A,IF(VLOOKUP($B1022,加速計算!$D$11:$Z$5007,MATCH(K$19,加速計算!$E$34:$AM$34,0)+1,FALSE)&lt;0,0,IF($B1022&gt;K$12,0,IF(VLOOKUP($B1022,加速計算!$D$11:$Z$5007,MATCH(K$19,加速計算!$E$34:$AM$34,0)+1,FALSE)&gt;K$14,K$14,VLOOKUP($B1022,加速計算!$D$11:$Z$5007,MATCH(K$19,加速計算!$E$34:$AM$34,0)+1,FALSE)))))</f>
        <v>#N/A</v>
      </c>
      <c r="L1022" s="20" t="e">
        <f>IF(L1021=0,#N/A,IF(VLOOKUP($B1022,加速計算!$D$11:$Z$5007,MATCH(L$19,加速計算!$E$34:$AM$34,0)+1,FALSE)&lt;0,0,IF($B1022&gt;L$12,0,IF(VLOOKUP($B1022,加速計算!$D$11:$Z$5007,MATCH(L$19,加速計算!$E$34:$AM$34,0)+1,FALSE)&gt;L$14,L$14,VLOOKUP($B1022,加速計算!$D$11:$Z$5007,MATCH(L$19,加速計算!$E$34:$AM$34,0)+1,FALSE)))))</f>
        <v>#N/A</v>
      </c>
    </row>
    <row r="1023" spans="2:12">
      <c r="B1023" s="4">
        <v>10020</v>
      </c>
      <c r="C1023" s="5" t="e">
        <f t="shared" si="17"/>
        <v>#N/A</v>
      </c>
      <c r="D1023" s="9" t="e">
        <f>IF(D1022=0,#N/A,IF(VLOOKUP($B1023,加速計算!$D$11:$Z$5007,MATCH(D$19,加速計算!$E$34:$AM$34,0)+1,FALSE)&lt;0,0,IF($B1023&gt;D$12,0,IF(VLOOKUP($B1023,加速計算!$D$11:$Z$5007,MATCH(D$19,加速計算!$E$34:$AM$34,0)+1,FALSE)&gt;D$14,D$14,VLOOKUP($B1023,加速計算!$D$11:$Z$5007,MATCH(D$19,加速計算!$E$34:$AM$34,0)+1,FALSE)))))</f>
        <v>#N/A</v>
      </c>
      <c r="E1023" s="9" t="e">
        <f>IF(E1022=0,#N/A,IF(VLOOKUP($B1023,加速計算!$D$11:$Z$5007,MATCH(E$19,加速計算!$E$34:$AM$34,0)+1,FALSE)&lt;0,0,IF($B1023&gt;E$12,0,IF(VLOOKUP($B1023,加速計算!$D$11:$Z$5007,MATCH(E$19,加速計算!$E$34:$AM$34,0)+1,FALSE)&gt;E$14,E$14,VLOOKUP($B1023,加速計算!$D$11:$Z$5007,MATCH(E$19,加速計算!$E$34:$AM$34,0)+1,FALSE)))))</f>
        <v>#N/A</v>
      </c>
      <c r="F1023" s="9" t="e">
        <f>IF(F1022=0,#N/A,IF(VLOOKUP($B1023,加速計算!$D$11:$Z$5007,MATCH(F$19,加速計算!$E$34:$AM$34,0)+1,FALSE)&lt;0,0,IF($B1023&gt;F$12,0,IF(VLOOKUP($B1023,加速計算!$D$11:$Z$5007,MATCH(F$19,加速計算!$E$34:$AM$34,0)+1,FALSE)&gt;F$14,F$14,VLOOKUP($B1023,加速計算!$D$11:$Z$5007,MATCH(F$19,加速計算!$E$34:$AM$34,0)+1,FALSE)))))</f>
        <v>#N/A</v>
      </c>
      <c r="G1023" s="9" t="e">
        <f>IF(G1022=0,#N/A,IF(VLOOKUP($B1023,加速計算!$D$11:$Z$5007,MATCH(G$19,加速計算!$E$34:$AM$34,0)+1,FALSE)&lt;0,0,IF($B1023&gt;G$12,0,IF(VLOOKUP($B1023,加速計算!$D$11:$Z$5007,MATCH(G$19,加速計算!$E$34:$AM$34,0)+1,FALSE)&gt;G$14,G$14,VLOOKUP($B1023,加速計算!$D$11:$Z$5007,MATCH(G$19,加速計算!$E$34:$AM$34,0)+1,FALSE)))))</f>
        <v>#N/A</v>
      </c>
      <c r="H1023" s="9" t="e">
        <f>IF(H1022=0,#N/A,IF(VLOOKUP($B1023,加速計算!$D$11:$Z$5007,MATCH(H$19,加速計算!$E$34:$AM$34,0)+1,FALSE)&lt;0,0,IF($B1023&gt;H$12,0,IF(VLOOKUP($B1023,加速計算!$D$11:$Z$5007,MATCH(H$19,加速計算!$E$34:$AM$34,0)+1,FALSE)&gt;H$14,H$14,VLOOKUP($B1023,加速計算!$D$11:$Z$5007,MATCH(H$19,加速計算!$E$34:$AM$34,0)+1,FALSE)))))</f>
        <v>#N/A</v>
      </c>
      <c r="I1023" s="9" t="e">
        <f>IF(I1022=0,#N/A,IF(VLOOKUP($B1023,加速計算!$D$11:$Z$5007,MATCH(I$19,加速計算!$E$34:$AM$34,0)+1,FALSE)&lt;0,0,IF($B1023&gt;I$12,0,IF(VLOOKUP($B1023,加速計算!$D$11:$Z$5007,MATCH(I$19,加速計算!$E$34:$AM$34,0)+1,FALSE)&gt;I$14,I$14,VLOOKUP($B1023,加速計算!$D$11:$Z$5007,MATCH(I$19,加速計算!$E$34:$AM$34,0)+1,FALSE)))))</f>
        <v>#N/A</v>
      </c>
      <c r="J1023" s="9" t="e">
        <f>IF(J1022=0,#N/A,IF(VLOOKUP($B1023,加速計算!$D$11:$Z$5007,MATCH(J$19,加速計算!$E$34:$AM$34,0)+1,FALSE)&lt;0,0,IF($B1023&gt;J$12,0,IF(VLOOKUP($B1023,加速計算!$D$11:$Z$5007,MATCH(J$19,加速計算!$E$34:$AM$34,0)+1,FALSE)&gt;J$14,J$14,VLOOKUP($B1023,加速計算!$D$11:$Z$5007,MATCH(J$19,加速計算!$E$34:$AM$34,0)+1,FALSE)))))</f>
        <v>#N/A</v>
      </c>
      <c r="K1023" s="9" t="e">
        <f>IF(K1022=0,#N/A,IF(VLOOKUP($B1023,加速計算!$D$11:$Z$5007,MATCH(K$19,加速計算!$E$34:$AM$34,0)+1,FALSE)&lt;0,0,IF($B1023&gt;K$12,0,IF(VLOOKUP($B1023,加速計算!$D$11:$Z$5007,MATCH(K$19,加速計算!$E$34:$AM$34,0)+1,FALSE)&gt;K$14,K$14,VLOOKUP($B1023,加速計算!$D$11:$Z$5007,MATCH(K$19,加速計算!$E$34:$AM$34,0)+1,FALSE)))))</f>
        <v>#N/A</v>
      </c>
      <c r="L1023" s="20" t="e">
        <f>IF(L1022=0,#N/A,IF(VLOOKUP($B1023,加速計算!$D$11:$Z$5007,MATCH(L$19,加速計算!$E$34:$AM$34,0)+1,FALSE)&lt;0,0,IF($B1023&gt;L$12,0,IF(VLOOKUP($B1023,加速計算!$D$11:$Z$5007,MATCH(L$19,加速計算!$E$34:$AM$34,0)+1,FALSE)&gt;L$14,L$14,VLOOKUP($B1023,加速計算!$D$11:$Z$5007,MATCH(L$19,加速計算!$E$34:$AM$34,0)+1,FALSE)))))</f>
        <v>#N/A</v>
      </c>
    </row>
    <row r="1024" spans="2:12">
      <c r="B1024" s="4">
        <v>10030</v>
      </c>
      <c r="C1024" s="5" t="e">
        <f t="shared" si="17"/>
        <v>#N/A</v>
      </c>
      <c r="D1024" s="9" t="e">
        <f>IF(D1023=0,#N/A,IF(VLOOKUP($B1024,加速計算!$D$11:$Z$5007,MATCH(D$19,加速計算!$E$34:$AM$34,0)+1,FALSE)&lt;0,0,IF($B1024&gt;D$12,0,IF(VLOOKUP($B1024,加速計算!$D$11:$Z$5007,MATCH(D$19,加速計算!$E$34:$AM$34,0)+1,FALSE)&gt;D$14,D$14,VLOOKUP($B1024,加速計算!$D$11:$Z$5007,MATCH(D$19,加速計算!$E$34:$AM$34,0)+1,FALSE)))))</f>
        <v>#N/A</v>
      </c>
      <c r="E1024" s="9" t="e">
        <f>IF(E1023=0,#N/A,IF(VLOOKUP($B1024,加速計算!$D$11:$Z$5007,MATCH(E$19,加速計算!$E$34:$AM$34,0)+1,FALSE)&lt;0,0,IF($B1024&gt;E$12,0,IF(VLOOKUP($B1024,加速計算!$D$11:$Z$5007,MATCH(E$19,加速計算!$E$34:$AM$34,0)+1,FALSE)&gt;E$14,E$14,VLOOKUP($B1024,加速計算!$D$11:$Z$5007,MATCH(E$19,加速計算!$E$34:$AM$34,0)+1,FALSE)))))</f>
        <v>#N/A</v>
      </c>
      <c r="F1024" s="9" t="e">
        <f>IF(F1023=0,#N/A,IF(VLOOKUP($B1024,加速計算!$D$11:$Z$5007,MATCH(F$19,加速計算!$E$34:$AM$34,0)+1,FALSE)&lt;0,0,IF($B1024&gt;F$12,0,IF(VLOOKUP($B1024,加速計算!$D$11:$Z$5007,MATCH(F$19,加速計算!$E$34:$AM$34,0)+1,FALSE)&gt;F$14,F$14,VLOOKUP($B1024,加速計算!$D$11:$Z$5007,MATCH(F$19,加速計算!$E$34:$AM$34,0)+1,FALSE)))))</f>
        <v>#N/A</v>
      </c>
      <c r="G1024" s="9" t="e">
        <f>IF(G1023=0,#N/A,IF(VLOOKUP($B1024,加速計算!$D$11:$Z$5007,MATCH(G$19,加速計算!$E$34:$AM$34,0)+1,FALSE)&lt;0,0,IF($B1024&gt;G$12,0,IF(VLOOKUP($B1024,加速計算!$D$11:$Z$5007,MATCH(G$19,加速計算!$E$34:$AM$34,0)+1,FALSE)&gt;G$14,G$14,VLOOKUP($B1024,加速計算!$D$11:$Z$5007,MATCH(G$19,加速計算!$E$34:$AM$34,0)+1,FALSE)))))</f>
        <v>#N/A</v>
      </c>
      <c r="H1024" s="9" t="e">
        <f>IF(H1023=0,#N/A,IF(VLOOKUP($B1024,加速計算!$D$11:$Z$5007,MATCH(H$19,加速計算!$E$34:$AM$34,0)+1,FALSE)&lt;0,0,IF($B1024&gt;H$12,0,IF(VLOOKUP($B1024,加速計算!$D$11:$Z$5007,MATCH(H$19,加速計算!$E$34:$AM$34,0)+1,FALSE)&gt;H$14,H$14,VLOOKUP($B1024,加速計算!$D$11:$Z$5007,MATCH(H$19,加速計算!$E$34:$AM$34,0)+1,FALSE)))))</f>
        <v>#N/A</v>
      </c>
      <c r="I1024" s="9" t="e">
        <f>IF(I1023=0,#N/A,IF(VLOOKUP($B1024,加速計算!$D$11:$Z$5007,MATCH(I$19,加速計算!$E$34:$AM$34,0)+1,FALSE)&lt;0,0,IF($B1024&gt;I$12,0,IF(VLOOKUP($B1024,加速計算!$D$11:$Z$5007,MATCH(I$19,加速計算!$E$34:$AM$34,0)+1,FALSE)&gt;I$14,I$14,VLOOKUP($B1024,加速計算!$D$11:$Z$5007,MATCH(I$19,加速計算!$E$34:$AM$34,0)+1,FALSE)))))</f>
        <v>#N/A</v>
      </c>
      <c r="J1024" s="9" t="e">
        <f>IF(J1023=0,#N/A,IF(VLOOKUP($B1024,加速計算!$D$11:$Z$5007,MATCH(J$19,加速計算!$E$34:$AM$34,0)+1,FALSE)&lt;0,0,IF($B1024&gt;J$12,0,IF(VLOOKUP($B1024,加速計算!$D$11:$Z$5007,MATCH(J$19,加速計算!$E$34:$AM$34,0)+1,FALSE)&gt;J$14,J$14,VLOOKUP($B1024,加速計算!$D$11:$Z$5007,MATCH(J$19,加速計算!$E$34:$AM$34,0)+1,FALSE)))))</f>
        <v>#N/A</v>
      </c>
      <c r="K1024" s="9" t="e">
        <f>IF(K1023=0,#N/A,IF(VLOOKUP($B1024,加速計算!$D$11:$Z$5007,MATCH(K$19,加速計算!$E$34:$AM$34,0)+1,FALSE)&lt;0,0,IF($B1024&gt;K$12,0,IF(VLOOKUP($B1024,加速計算!$D$11:$Z$5007,MATCH(K$19,加速計算!$E$34:$AM$34,0)+1,FALSE)&gt;K$14,K$14,VLOOKUP($B1024,加速計算!$D$11:$Z$5007,MATCH(K$19,加速計算!$E$34:$AM$34,0)+1,FALSE)))))</f>
        <v>#N/A</v>
      </c>
      <c r="L1024" s="20" t="e">
        <f>IF(L1023=0,#N/A,IF(VLOOKUP($B1024,加速計算!$D$11:$Z$5007,MATCH(L$19,加速計算!$E$34:$AM$34,0)+1,FALSE)&lt;0,0,IF($B1024&gt;L$12,0,IF(VLOOKUP($B1024,加速計算!$D$11:$Z$5007,MATCH(L$19,加速計算!$E$34:$AM$34,0)+1,FALSE)&gt;L$14,L$14,VLOOKUP($B1024,加速計算!$D$11:$Z$5007,MATCH(L$19,加速計算!$E$34:$AM$34,0)+1,FALSE)))))</f>
        <v>#N/A</v>
      </c>
    </row>
    <row r="1025" spans="2:12">
      <c r="B1025" s="4">
        <v>10040</v>
      </c>
      <c r="C1025" s="5" t="e">
        <f t="shared" si="17"/>
        <v>#N/A</v>
      </c>
      <c r="D1025" s="9" t="e">
        <f>IF(D1024=0,#N/A,IF(VLOOKUP($B1025,加速計算!$D$11:$Z$5007,MATCH(D$19,加速計算!$E$34:$AM$34,0)+1,FALSE)&lt;0,0,IF($B1025&gt;D$12,0,IF(VLOOKUP($B1025,加速計算!$D$11:$Z$5007,MATCH(D$19,加速計算!$E$34:$AM$34,0)+1,FALSE)&gt;D$14,D$14,VLOOKUP($B1025,加速計算!$D$11:$Z$5007,MATCH(D$19,加速計算!$E$34:$AM$34,0)+1,FALSE)))))</f>
        <v>#N/A</v>
      </c>
      <c r="E1025" s="9" t="e">
        <f>IF(E1024=0,#N/A,IF(VLOOKUP($B1025,加速計算!$D$11:$Z$5007,MATCH(E$19,加速計算!$E$34:$AM$34,0)+1,FALSE)&lt;0,0,IF($B1025&gt;E$12,0,IF(VLOOKUP($B1025,加速計算!$D$11:$Z$5007,MATCH(E$19,加速計算!$E$34:$AM$34,0)+1,FALSE)&gt;E$14,E$14,VLOOKUP($B1025,加速計算!$D$11:$Z$5007,MATCH(E$19,加速計算!$E$34:$AM$34,0)+1,FALSE)))))</f>
        <v>#N/A</v>
      </c>
      <c r="F1025" s="9" t="e">
        <f>IF(F1024=0,#N/A,IF(VLOOKUP($B1025,加速計算!$D$11:$Z$5007,MATCH(F$19,加速計算!$E$34:$AM$34,0)+1,FALSE)&lt;0,0,IF($B1025&gt;F$12,0,IF(VLOOKUP($B1025,加速計算!$D$11:$Z$5007,MATCH(F$19,加速計算!$E$34:$AM$34,0)+1,FALSE)&gt;F$14,F$14,VLOOKUP($B1025,加速計算!$D$11:$Z$5007,MATCH(F$19,加速計算!$E$34:$AM$34,0)+1,FALSE)))))</f>
        <v>#N/A</v>
      </c>
      <c r="G1025" s="9" t="e">
        <f>IF(G1024=0,#N/A,IF(VLOOKUP($B1025,加速計算!$D$11:$Z$5007,MATCH(G$19,加速計算!$E$34:$AM$34,0)+1,FALSE)&lt;0,0,IF($B1025&gt;G$12,0,IF(VLOOKUP($B1025,加速計算!$D$11:$Z$5007,MATCH(G$19,加速計算!$E$34:$AM$34,0)+1,FALSE)&gt;G$14,G$14,VLOOKUP($B1025,加速計算!$D$11:$Z$5007,MATCH(G$19,加速計算!$E$34:$AM$34,0)+1,FALSE)))))</f>
        <v>#N/A</v>
      </c>
      <c r="H1025" s="9" t="e">
        <f>IF(H1024=0,#N/A,IF(VLOOKUP($B1025,加速計算!$D$11:$Z$5007,MATCH(H$19,加速計算!$E$34:$AM$34,0)+1,FALSE)&lt;0,0,IF($B1025&gt;H$12,0,IF(VLOOKUP($B1025,加速計算!$D$11:$Z$5007,MATCH(H$19,加速計算!$E$34:$AM$34,0)+1,FALSE)&gt;H$14,H$14,VLOOKUP($B1025,加速計算!$D$11:$Z$5007,MATCH(H$19,加速計算!$E$34:$AM$34,0)+1,FALSE)))))</f>
        <v>#N/A</v>
      </c>
      <c r="I1025" s="9" t="e">
        <f>IF(I1024=0,#N/A,IF(VLOOKUP($B1025,加速計算!$D$11:$Z$5007,MATCH(I$19,加速計算!$E$34:$AM$34,0)+1,FALSE)&lt;0,0,IF($B1025&gt;I$12,0,IF(VLOOKUP($B1025,加速計算!$D$11:$Z$5007,MATCH(I$19,加速計算!$E$34:$AM$34,0)+1,FALSE)&gt;I$14,I$14,VLOOKUP($B1025,加速計算!$D$11:$Z$5007,MATCH(I$19,加速計算!$E$34:$AM$34,0)+1,FALSE)))))</f>
        <v>#N/A</v>
      </c>
      <c r="J1025" s="9" t="e">
        <f>IF(J1024=0,#N/A,IF(VLOOKUP($B1025,加速計算!$D$11:$Z$5007,MATCH(J$19,加速計算!$E$34:$AM$34,0)+1,FALSE)&lt;0,0,IF($B1025&gt;J$12,0,IF(VLOOKUP($B1025,加速計算!$D$11:$Z$5007,MATCH(J$19,加速計算!$E$34:$AM$34,0)+1,FALSE)&gt;J$14,J$14,VLOOKUP($B1025,加速計算!$D$11:$Z$5007,MATCH(J$19,加速計算!$E$34:$AM$34,0)+1,FALSE)))))</f>
        <v>#N/A</v>
      </c>
      <c r="K1025" s="9" t="e">
        <f>IF(K1024=0,#N/A,IF(VLOOKUP($B1025,加速計算!$D$11:$Z$5007,MATCH(K$19,加速計算!$E$34:$AM$34,0)+1,FALSE)&lt;0,0,IF($B1025&gt;K$12,0,IF(VLOOKUP($B1025,加速計算!$D$11:$Z$5007,MATCH(K$19,加速計算!$E$34:$AM$34,0)+1,FALSE)&gt;K$14,K$14,VLOOKUP($B1025,加速計算!$D$11:$Z$5007,MATCH(K$19,加速計算!$E$34:$AM$34,0)+1,FALSE)))))</f>
        <v>#N/A</v>
      </c>
      <c r="L1025" s="20" t="e">
        <f>IF(L1024=0,#N/A,IF(VLOOKUP($B1025,加速計算!$D$11:$Z$5007,MATCH(L$19,加速計算!$E$34:$AM$34,0)+1,FALSE)&lt;0,0,IF($B1025&gt;L$12,0,IF(VLOOKUP($B1025,加速計算!$D$11:$Z$5007,MATCH(L$19,加速計算!$E$34:$AM$34,0)+1,FALSE)&gt;L$14,L$14,VLOOKUP($B1025,加速計算!$D$11:$Z$5007,MATCH(L$19,加速計算!$E$34:$AM$34,0)+1,FALSE)))))</f>
        <v>#N/A</v>
      </c>
    </row>
    <row r="1026" spans="2:12">
      <c r="B1026" s="4">
        <v>10050</v>
      </c>
      <c r="C1026" s="5" t="e">
        <f t="shared" si="17"/>
        <v>#N/A</v>
      </c>
      <c r="D1026" s="9" t="e">
        <f>IF(D1025=0,#N/A,IF(VLOOKUP($B1026,加速計算!$D$11:$Z$5007,MATCH(D$19,加速計算!$E$34:$AM$34,0)+1,FALSE)&lt;0,0,IF($B1026&gt;D$12,0,IF(VLOOKUP($B1026,加速計算!$D$11:$Z$5007,MATCH(D$19,加速計算!$E$34:$AM$34,0)+1,FALSE)&gt;D$14,D$14,VLOOKUP($B1026,加速計算!$D$11:$Z$5007,MATCH(D$19,加速計算!$E$34:$AM$34,0)+1,FALSE)))))</f>
        <v>#N/A</v>
      </c>
      <c r="E1026" s="9" t="e">
        <f>IF(E1025=0,#N/A,IF(VLOOKUP($B1026,加速計算!$D$11:$Z$5007,MATCH(E$19,加速計算!$E$34:$AM$34,0)+1,FALSE)&lt;0,0,IF($B1026&gt;E$12,0,IF(VLOOKUP($B1026,加速計算!$D$11:$Z$5007,MATCH(E$19,加速計算!$E$34:$AM$34,0)+1,FALSE)&gt;E$14,E$14,VLOOKUP($B1026,加速計算!$D$11:$Z$5007,MATCH(E$19,加速計算!$E$34:$AM$34,0)+1,FALSE)))))</f>
        <v>#N/A</v>
      </c>
      <c r="F1026" s="9" t="e">
        <f>IF(F1025=0,#N/A,IF(VLOOKUP($B1026,加速計算!$D$11:$Z$5007,MATCH(F$19,加速計算!$E$34:$AM$34,0)+1,FALSE)&lt;0,0,IF($B1026&gt;F$12,0,IF(VLOOKUP($B1026,加速計算!$D$11:$Z$5007,MATCH(F$19,加速計算!$E$34:$AM$34,0)+1,FALSE)&gt;F$14,F$14,VLOOKUP($B1026,加速計算!$D$11:$Z$5007,MATCH(F$19,加速計算!$E$34:$AM$34,0)+1,FALSE)))))</f>
        <v>#N/A</v>
      </c>
      <c r="G1026" s="9" t="e">
        <f>IF(G1025=0,#N/A,IF(VLOOKUP($B1026,加速計算!$D$11:$Z$5007,MATCH(G$19,加速計算!$E$34:$AM$34,0)+1,FALSE)&lt;0,0,IF($B1026&gt;G$12,0,IF(VLOOKUP($B1026,加速計算!$D$11:$Z$5007,MATCH(G$19,加速計算!$E$34:$AM$34,0)+1,FALSE)&gt;G$14,G$14,VLOOKUP($B1026,加速計算!$D$11:$Z$5007,MATCH(G$19,加速計算!$E$34:$AM$34,0)+1,FALSE)))))</f>
        <v>#N/A</v>
      </c>
      <c r="H1026" s="9" t="e">
        <f>IF(H1025=0,#N/A,IF(VLOOKUP($B1026,加速計算!$D$11:$Z$5007,MATCH(H$19,加速計算!$E$34:$AM$34,0)+1,FALSE)&lt;0,0,IF($B1026&gt;H$12,0,IF(VLOOKUP($B1026,加速計算!$D$11:$Z$5007,MATCH(H$19,加速計算!$E$34:$AM$34,0)+1,FALSE)&gt;H$14,H$14,VLOOKUP($B1026,加速計算!$D$11:$Z$5007,MATCH(H$19,加速計算!$E$34:$AM$34,0)+1,FALSE)))))</f>
        <v>#N/A</v>
      </c>
      <c r="I1026" s="9" t="e">
        <f>IF(I1025=0,#N/A,IF(VLOOKUP($B1026,加速計算!$D$11:$Z$5007,MATCH(I$19,加速計算!$E$34:$AM$34,0)+1,FALSE)&lt;0,0,IF($B1026&gt;I$12,0,IF(VLOOKUP($B1026,加速計算!$D$11:$Z$5007,MATCH(I$19,加速計算!$E$34:$AM$34,0)+1,FALSE)&gt;I$14,I$14,VLOOKUP($B1026,加速計算!$D$11:$Z$5007,MATCH(I$19,加速計算!$E$34:$AM$34,0)+1,FALSE)))))</f>
        <v>#N/A</v>
      </c>
      <c r="J1026" s="9" t="e">
        <f>IF(J1025=0,#N/A,IF(VLOOKUP($B1026,加速計算!$D$11:$Z$5007,MATCH(J$19,加速計算!$E$34:$AM$34,0)+1,FALSE)&lt;0,0,IF($B1026&gt;J$12,0,IF(VLOOKUP($B1026,加速計算!$D$11:$Z$5007,MATCH(J$19,加速計算!$E$34:$AM$34,0)+1,FALSE)&gt;J$14,J$14,VLOOKUP($B1026,加速計算!$D$11:$Z$5007,MATCH(J$19,加速計算!$E$34:$AM$34,0)+1,FALSE)))))</f>
        <v>#N/A</v>
      </c>
      <c r="K1026" s="9" t="e">
        <f>IF(K1025=0,#N/A,IF(VLOOKUP($B1026,加速計算!$D$11:$Z$5007,MATCH(K$19,加速計算!$E$34:$AM$34,0)+1,FALSE)&lt;0,0,IF($B1026&gt;K$12,0,IF(VLOOKUP($B1026,加速計算!$D$11:$Z$5007,MATCH(K$19,加速計算!$E$34:$AM$34,0)+1,FALSE)&gt;K$14,K$14,VLOOKUP($B1026,加速計算!$D$11:$Z$5007,MATCH(K$19,加速計算!$E$34:$AM$34,0)+1,FALSE)))))</f>
        <v>#N/A</v>
      </c>
      <c r="L1026" s="20" t="e">
        <f>IF(L1025=0,#N/A,IF(VLOOKUP($B1026,加速計算!$D$11:$Z$5007,MATCH(L$19,加速計算!$E$34:$AM$34,0)+1,FALSE)&lt;0,0,IF($B1026&gt;L$12,0,IF(VLOOKUP($B1026,加速計算!$D$11:$Z$5007,MATCH(L$19,加速計算!$E$34:$AM$34,0)+1,FALSE)&gt;L$14,L$14,VLOOKUP($B1026,加速計算!$D$11:$Z$5007,MATCH(L$19,加速計算!$E$34:$AM$34,0)+1,FALSE)))))</f>
        <v>#N/A</v>
      </c>
    </row>
    <row r="1027" spans="2:12">
      <c r="B1027" s="4">
        <v>10060</v>
      </c>
      <c r="C1027" s="5" t="e">
        <f t="shared" si="17"/>
        <v>#N/A</v>
      </c>
      <c r="D1027" s="9" t="e">
        <f>IF(D1026=0,#N/A,IF(VLOOKUP($B1027,加速計算!$D$11:$Z$5007,MATCH(D$19,加速計算!$E$34:$AM$34,0)+1,FALSE)&lt;0,0,IF($B1027&gt;D$12,0,IF(VLOOKUP($B1027,加速計算!$D$11:$Z$5007,MATCH(D$19,加速計算!$E$34:$AM$34,0)+1,FALSE)&gt;D$14,D$14,VLOOKUP($B1027,加速計算!$D$11:$Z$5007,MATCH(D$19,加速計算!$E$34:$AM$34,0)+1,FALSE)))))</f>
        <v>#N/A</v>
      </c>
      <c r="E1027" s="9" t="e">
        <f>IF(E1026=0,#N/A,IF(VLOOKUP($B1027,加速計算!$D$11:$Z$5007,MATCH(E$19,加速計算!$E$34:$AM$34,0)+1,FALSE)&lt;0,0,IF($B1027&gt;E$12,0,IF(VLOOKUP($B1027,加速計算!$D$11:$Z$5007,MATCH(E$19,加速計算!$E$34:$AM$34,0)+1,FALSE)&gt;E$14,E$14,VLOOKUP($B1027,加速計算!$D$11:$Z$5007,MATCH(E$19,加速計算!$E$34:$AM$34,0)+1,FALSE)))))</f>
        <v>#N/A</v>
      </c>
      <c r="F1027" s="9" t="e">
        <f>IF(F1026=0,#N/A,IF(VLOOKUP($B1027,加速計算!$D$11:$Z$5007,MATCH(F$19,加速計算!$E$34:$AM$34,0)+1,FALSE)&lt;0,0,IF($B1027&gt;F$12,0,IF(VLOOKUP($B1027,加速計算!$D$11:$Z$5007,MATCH(F$19,加速計算!$E$34:$AM$34,0)+1,FALSE)&gt;F$14,F$14,VLOOKUP($B1027,加速計算!$D$11:$Z$5007,MATCH(F$19,加速計算!$E$34:$AM$34,0)+1,FALSE)))))</f>
        <v>#N/A</v>
      </c>
      <c r="G1027" s="9" t="e">
        <f>IF(G1026=0,#N/A,IF(VLOOKUP($B1027,加速計算!$D$11:$Z$5007,MATCH(G$19,加速計算!$E$34:$AM$34,0)+1,FALSE)&lt;0,0,IF($B1027&gt;G$12,0,IF(VLOOKUP($B1027,加速計算!$D$11:$Z$5007,MATCH(G$19,加速計算!$E$34:$AM$34,0)+1,FALSE)&gt;G$14,G$14,VLOOKUP($B1027,加速計算!$D$11:$Z$5007,MATCH(G$19,加速計算!$E$34:$AM$34,0)+1,FALSE)))))</f>
        <v>#N/A</v>
      </c>
      <c r="H1027" s="9" t="e">
        <f>IF(H1026=0,#N/A,IF(VLOOKUP($B1027,加速計算!$D$11:$Z$5007,MATCH(H$19,加速計算!$E$34:$AM$34,0)+1,FALSE)&lt;0,0,IF($B1027&gt;H$12,0,IF(VLOOKUP($B1027,加速計算!$D$11:$Z$5007,MATCH(H$19,加速計算!$E$34:$AM$34,0)+1,FALSE)&gt;H$14,H$14,VLOOKUP($B1027,加速計算!$D$11:$Z$5007,MATCH(H$19,加速計算!$E$34:$AM$34,0)+1,FALSE)))))</f>
        <v>#N/A</v>
      </c>
      <c r="I1027" s="9" t="e">
        <f>IF(I1026=0,#N/A,IF(VLOOKUP($B1027,加速計算!$D$11:$Z$5007,MATCH(I$19,加速計算!$E$34:$AM$34,0)+1,FALSE)&lt;0,0,IF($B1027&gt;I$12,0,IF(VLOOKUP($B1027,加速計算!$D$11:$Z$5007,MATCH(I$19,加速計算!$E$34:$AM$34,0)+1,FALSE)&gt;I$14,I$14,VLOOKUP($B1027,加速計算!$D$11:$Z$5007,MATCH(I$19,加速計算!$E$34:$AM$34,0)+1,FALSE)))))</f>
        <v>#N/A</v>
      </c>
      <c r="J1027" s="9" t="e">
        <f>IF(J1026=0,#N/A,IF(VLOOKUP($B1027,加速計算!$D$11:$Z$5007,MATCH(J$19,加速計算!$E$34:$AM$34,0)+1,FALSE)&lt;0,0,IF($B1027&gt;J$12,0,IF(VLOOKUP($B1027,加速計算!$D$11:$Z$5007,MATCH(J$19,加速計算!$E$34:$AM$34,0)+1,FALSE)&gt;J$14,J$14,VLOOKUP($B1027,加速計算!$D$11:$Z$5007,MATCH(J$19,加速計算!$E$34:$AM$34,0)+1,FALSE)))))</f>
        <v>#N/A</v>
      </c>
      <c r="K1027" s="9" t="e">
        <f>IF(K1026=0,#N/A,IF(VLOOKUP($B1027,加速計算!$D$11:$Z$5007,MATCH(K$19,加速計算!$E$34:$AM$34,0)+1,FALSE)&lt;0,0,IF($B1027&gt;K$12,0,IF(VLOOKUP($B1027,加速計算!$D$11:$Z$5007,MATCH(K$19,加速計算!$E$34:$AM$34,0)+1,FALSE)&gt;K$14,K$14,VLOOKUP($B1027,加速計算!$D$11:$Z$5007,MATCH(K$19,加速計算!$E$34:$AM$34,0)+1,FALSE)))))</f>
        <v>#N/A</v>
      </c>
      <c r="L1027" s="20" t="e">
        <f>IF(L1026=0,#N/A,IF(VLOOKUP($B1027,加速計算!$D$11:$Z$5007,MATCH(L$19,加速計算!$E$34:$AM$34,0)+1,FALSE)&lt;0,0,IF($B1027&gt;L$12,0,IF(VLOOKUP($B1027,加速計算!$D$11:$Z$5007,MATCH(L$19,加速計算!$E$34:$AM$34,0)+1,FALSE)&gt;L$14,L$14,VLOOKUP($B1027,加速計算!$D$11:$Z$5007,MATCH(L$19,加速計算!$E$34:$AM$34,0)+1,FALSE)))))</f>
        <v>#N/A</v>
      </c>
    </row>
    <row r="1028" spans="2:12">
      <c r="B1028" s="4">
        <v>10070</v>
      </c>
      <c r="C1028" s="5" t="e">
        <f t="shared" si="17"/>
        <v>#N/A</v>
      </c>
      <c r="D1028" s="9" t="e">
        <f>IF(D1027=0,#N/A,IF(VLOOKUP($B1028,加速計算!$D$11:$Z$5007,MATCH(D$19,加速計算!$E$34:$AM$34,0)+1,FALSE)&lt;0,0,IF($B1028&gt;D$12,0,IF(VLOOKUP($B1028,加速計算!$D$11:$Z$5007,MATCH(D$19,加速計算!$E$34:$AM$34,0)+1,FALSE)&gt;D$14,D$14,VLOOKUP($B1028,加速計算!$D$11:$Z$5007,MATCH(D$19,加速計算!$E$34:$AM$34,0)+1,FALSE)))))</f>
        <v>#N/A</v>
      </c>
      <c r="E1028" s="9" t="e">
        <f>IF(E1027=0,#N/A,IF(VLOOKUP($B1028,加速計算!$D$11:$Z$5007,MATCH(E$19,加速計算!$E$34:$AM$34,0)+1,FALSE)&lt;0,0,IF($B1028&gt;E$12,0,IF(VLOOKUP($B1028,加速計算!$D$11:$Z$5007,MATCH(E$19,加速計算!$E$34:$AM$34,0)+1,FALSE)&gt;E$14,E$14,VLOOKUP($B1028,加速計算!$D$11:$Z$5007,MATCH(E$19,加速計算!$E$34:$AM$34,0)+1,FALSE)))))</f>
        <v>#N/A</v>
      </c>
      <c r="F1028" s="9" t="e">
        <f>IF(F1027=0,#N/A,IF(VLOOKUP($B1028,加速計算!$D$11:$Z$5007,MATCH(F$19,加速計算!$E$34:$AM$34,0)+1,FALSE)&lt;0,0,IF($B1028&gt;F$12,0,IF(VLOOKUP($B1028,加速計算!$D$11:$Z$5007,MATCH(F$19,加速計算!$E$34:$AM$34,0)+1,FALSE)&gt;F$14,F$14,VLOOKUP($B1028,加速計算!$D$11:$Z$5007,MATCH(F$19,加速計算!$E$34:$AM$34,0)+1,FALSE)))))</f>
        <v>#N/A</v>
      </c>
      <c r="G1028" s="9" t="e">
        <f>IF(G1027=0,#N/A,IF(VLOOKUP($B1028,加速計算!$D$11:$Z$5007,MATCH(G$19,加速計算!$E$34:$AM$34,0)+1,FALSE)&lt;0,0,IF($B1028&gt;G$12,0,IF(VLOOKUP($B1028,加速計算!$D$11:$Z$5007,MATCH(G$19,加速計算!$E$34:$AM$34,0)+1,FALSE)&gt;G$14,G$14,VLOOKUP($B1028,加速計算!$D$11:$Z$5007,MATCH(G$19,加速計算!$E$34:$AM$34,0)+1,FALSE)))))</f>
        <v>#N/A</v>
      </c>
      <c r="H1028" s="9" t="e">
        <f>IF(H1027=0,#N/A,IF(VLOOKUP($B1028,加速計算!$D$11:$Z$5007,MATCH(H$19,加速計算!$E$34:$AM$34,0)+1,FALSE)&lt;0,0,IF($B1028&gt;H$12,0,IF(VLOOKUP($B1028,加速計算!$D$11:$Z$5007,MATCH(H$19,加速計算!$E$34:$AM$34,0)+1,FALSE)&gt;H$14,H$14,VLOOKUP($B1028,加速計算!$D$11:$Z$5007,MATCH(H$19,加速計算!$E$34:$AM$34,0)+1,FALSE)))))</f>
        <v>#N/A</v>
      </c>
      <c r="I1028" s="9" t="e">
        <f>IF(I1027=0,#N/A,IF(VLOOKUP($B1028,加速計算!$D$11:$Z$5007,MATCH(I$19,加速計算!$E$34:$AM$34,0)+1,FALSE)&lt;0,0,IF($B1028&gt;I$12,0,IF(VLOOKUP($B1028,加速計算!$D$11:$Z$5007,MATCH(I$19,加速計算!$E$34:$AM$34,0)+1,FALSE)&gt;I$14,I$14,VLOOKUP($B1028,加速計算!$D$11:$Z$5007,MATCH(I$19,加速計算!$E$34:$AM$34,0)+1,FALSE)))))</f>
        <v>#N/A</v>
      </c>
      <c r="J1028" s="9" t="e">
        <f>IF(J1027=0,#N/A,IF(VLOOKUP($B1028,加速計算!$D$11:$Z$5007,MATCH(J$19,加速計算!$E$34:$AM$34,0)+1,FALSE)&lt;0,0,IF($B1028&gt;J$12,0,IF(VLOOKUP($B1028,加速計算!$D$11:$Z$5007,MATCH(J$19,加速計算!$E$34:$AM$34,0)+1,FALSE)&gt;J$14,J$14,VLOOKUP($B1028,加速計算!$D$11:$Z$5007,MATCH(J$19,加速計算!$E$34:$AM$34,0)+1,FALSE)))))</f>
        <v>#N/A</v>
      </c>
      <c r="K1028" s="9" t="e">
        <f>IF(K1027=0,#N/A,IF(VLOOKUP($B1028,加速計算!$D$11:$Z$5007,MATCH(K$19,加速計算!$E$34:$AM$34,0)+1,FALSE)&lt;0,0,IF($B1028&gt;K$12,0,IF(VLOOKUP($B1028,加速計算!$D$11:$Z$5007,MATCH(K$19,加速計算!$E$34:$AM$34,0)+1,FALSE)&gt;K$14,K$14,VLOOKUP($B1028,加速計算!$D$11:$Z$5007,MATCH(K$19,加速計算!$E$34:$AM$34,0)+1,FALSE)))))</f>
        <v>#N/A</v>
      </c>
      <c r="L1028" s="20" t="e">
        <f>IF(L1027=0,#N/A,IF(VLOOKUP($B1028,加速計算!$D$11:$Z$5007,MATCH(L$19,加速計算!$E$34:$AM$34,0)+1,FALSE)&lt;0,0,IF($B1028&gt;L$12,0,IF(VLOOKUP($B1028,加速計算!$D$11:$Z$5007,MATCH(L$19,加速計算!$E$34:$AM$34,0)+1,FALSE)&gt;L$14,L$14,VLOOKUP($B1028,加速計算!$D$11:$Z$5007,MATCH(L$19,加速計算!$E$34:$AM$34,0)+1,FALSE)))))</f>
        <v>#N/A</v>
      </c>
    </row>
    <row r="1029" spans="2:12">
      <c r="B1029" s="4">
        <v>10080</v>
      </c>
      <c r="C1029" s="5" t="e">
        <f t="shared" si="17"/>
        <v>#N/A</v>
      </c>
      <c r="D1029" s="9" t="e">
        <f>IF(D1028=0,#N/A,IF(VLOOKUP($B1029,加速計算!$D$11:$Z$5007,MATCH(D$19,加速計算!$E$34:$AM$34,0)+1,FALSE)&lt;0,0,IF($B1029&gt;D$12,0,IF(VLOOKUP($B1029,加速計算!$D$11:$Z$5007,MATCH(D$19,加速計算!$E$34:$AM$34,0)+1,FALSE)&gt;D$14,D$14,VLOOKUP($B1029,加速計算!$D$11:$Z$5007,MATCH(D$19,加速計算!$E$34:$AM$34,0)+1,FALSE)))))</f>
        <v>#N/A</v>
      </c>
      <c r="E1029" s="9" t="e">
        <f>IF(E1028=0,#N/A,IF(VLOOKUP($B1029,加速計算!$D$11:$Z$5007,MATCH(E$19,加速計算!$E$34:$AM$34,0)+1,FALSE)&lt;0,0,IF($B1029&gt;E$12,0,IF(VLOOKUP($B1029,加速計算!$D$11:$Z$5007,MATCH(E$19,加速計算!$E$34:$AM$34,0)+1,FALSE)&gt;E$14,E$14,VLOOKUP($B1029,加速計算!$D$11:$Z$5007,MATCH(E$19,加速計算!$E$34:$AM$34,0)+1,FALSE)))))</f>
        <v>#N/A</v>
      </c>
      <c r="F1029" s="9" t="e">
        <f>IF(F1028=0,#N/A,IF(VLOOKUP($B1029,加速計算!$D$11:$Z$5007,MATCH(F$19,加速計算!$E$34:$AM$34,0)+1,FALSE)&lt;0,0,IF($B1029&gt;F$12,0,IF(VLOOKUP($B1029,加速計算!$D$11:$Z$5007,MATCH(F$19,加速計算!$E$34:$AM$34,0)+1,FALSE)&gt;F$14,F$14,VLOOKUP($B1029,加速計算!$D$11:$Z$5007,MATCH(F$19,加速計算!$E$34:$AM$34,0)+1,FALSE)))))</f>
        <v>#N/A</v>
      </c>
      <c r="G1029" s="9" t="e">
        <f>IF(G1028=0,#N/A,IF(VLOOKUP($B1029,加速計算!$D$11:$Z$5007,MATCH(G$19,加速計算!$E$34:$AM$34,0)+1,FALSE)&lt;0,0,IF($B1029&gt;G$12,0,IF(VLOOKUP($B1029,加速計算!$D$11:$Z$5007,MATCH(G$19,加速計算!$E$34:$AM$34,0)+1,FALSE)&gt;G$14,G$14,VLOOKUP($B1029,加速計算!$D$11:$Z$5007,MATCH(G$19,加速計算!$E$34:$AM$34,0)+1,FALSE)))))</f>
        <v>#N/A</v>
      </c>
      <c r="H1029" s="9" t="e">
        <f>IF(H1028=0,#N/A,IF(VLOOKUP($B1029,加速計算!$D$11:$Z$5007,MATCH(H$19,加速計算!$E$34:$AM$34,0)+1,FALSE)&lt;0,0,IF($B1029&gt;H$12,0,IF(VLOOKUP($B1029,加速計算!$D$11:$Z$5007,MATCH(H$19,加速計算!$E$34:$AM$34,0)+1,FALSE)&gt;H$14,H$14,VLOOKUP($B1029,加速計算!$D$11:$Z$5007,MATCH(H$19,加速計算!$E$34:$AM$34,0)+1,FALSE)))))</f>
        <v>#N/A</v>
      </c>
      <c r="I1029" s="9" t="e">
        <f>IF(I1028=0,#N/A,IF(VLOOKUP($B1029,加速計算!$D$11:$Z$5007,MATCH(I$19,加速計算!$E$34:$AM$34,0)+1,FALSE)&lt;0,0,IF($B1029&gt;I$12,0,IF(VLOOKUP($B1029,加速計算!$D$11:$Z$5007,MATCH(I$19,加速計算!$E$34:$AM$34,0)+1,FALSE)&gt;I$14,I$14,VLOOKUP($B1029,加速計算!$D$11:$Z$5007,MATCH(I$19,加速計算!$E$34:$AM$34,0)+1,FALSE)))))</f>
        <v>#N/A</v>
      </c>
      <c r="J1029" s="9" t="e">
        <f>IF(J1028=0,#N/A,IF(VLOOKUP($B1029,加速計算!$D$11:$Z$5007,MATCH(J$19,加速計算!$E$34:$AM$34,0)+1,FALSE)&lt;0,0,IF($B1029&gt;J$12,0,IF(VLOOKUP($B1029,加速計算!$D$11:$Z$5007,MATCH(J$19,加速計算!$E$34:$AM$34,0)+1,FALSE)&gt;J$14,J$14,VLOOKUP($B1029,加速計算!$D$11:$Z$5007,MATCH(J$19,加速計算!$E$34:$AM$34,0)+1,FALSE)))))</f>
        <v>#N/A</v>
      </c>
      <c r="K1029" s="9" t="e">
        <f>IF(K1028=0,#N/A,IF(VLOOKUP($B1029,加速計算!$D$11:$Z$5007,MATCH(K$19,加速計算!$E$34:$AM$34,0)+1,FALSE)&lt;0,0,IF($B1029&gt;K$12,0,IF(VLOOKUP($B1029,加速計算!$D$11:$Z$5007,MATCH(K$19,加速計算!$E$34:$AM$34,0)+1,FALSE)&gt;K$14,K$14,VLOOKUP($B1029,加速計算!$D$11:$Z$5007,MATCH(K$19,加速計算!$E$34:$AM$34,0)+1,FALSE)))))</f>
        <v>#N/A</v>
      </c>
      <c r="L1029" s="20" t="e">
        <f>IF(L1028=0,#N/A,IF(VLOOKUP($B1029,加速計算!$D$11:$Z$5007,MATCH(L$19,加速計算!$E$34:$AM$34,0)+1,FALSE)&lt;0,0,IF($B1029&gt;L$12,0,IF(VLOOKUP($B1029,加速計算!$D$11:$Z$5007,MATCH(L$19,加速計算!$E$34:$AM$34,0)+1,FALSE)&gt;L$14,L$14,VLOOKUP($B1029,加速計算!$D$11:$Z$5007,MATCH(L$19,加速計算!$E$34:$AM$34,0)+1,FALSE)))))</f>
        <v>#N/A</v>
      </c>
    </row>
    <row r="1030" spans="2:12">
      <c r="B1030" s="4">
        <v>10090</v>
      </c>
      <c r="C1030" s="5" t="e">
        <f t="shared" si="17"/>
        <v>#N/A</v>
      </c>
      <c r="D1030" s="9" t="e">
        <f>IF(D1029=0,#N/A,IF(VLOOKUP($B1030,加速計算!$D$11:$Z$5007,MATCH(D$19,加速計算!$E$34:$AM$34,0)+1,FALSE)&lt;0,0,IF($B1030&gt;D$12,0,IF(VLOOKUP($B1030,加速計算!$D$11:$Z$5007,MATCH(D$19,加速計算!$E$34:$AM$34,0)+1,FALSE)&gt;D$14,D$14,VLOOKUP($B1030,加速計算!$D$11:$Z$5007,MATCH(D$19,加速計算!$E$34:$AM$34,0)+1,FALSE)))))</f>
        <v>#N/A</v>
      </c>
      <c r="E1030" s="9" t="e">
        <f>IF(E1029=0,#N/A,IF(VLOOKUP($B1030,加速計算!$D$11:$Z$5007,MATCH(E$19,加速計算!$E$34:$AM$34,0)+1,FALSE)&lt;0,0,IF($B1030&gt;E$12,0,IF(VLOOKUP($B1030,加速計算!$D$11:$Z$5007,MATCH(E$19,加速計算!$E$34:$AM$34,0)+1,FALSE)&gt;E$14,E$14,VLOOKUP($B1030,加速計算!$D$11:$Z$5007,MATCH(E$19,加速計算!$E$34:$AM$34,0)+1,FALSE)))))</f>
        <v>#N/A</v>
      </c>
      <c r="F1030" s="9" t="e">
        <f>IF(F1029=0,#N/A,IF(VLOOKUP($B1030,加速計算!$D$11:$Z$5007,MATCH(F$19,加速計算!$E$34:$AM$34,0)+1,FALSE)&lt;0,0,IF($B1030&gt;F$12,0,IF(VLOOKUP($B1030,加速計算!$D$11:$Z$5007,MATCH(F$19,加速計算!$E$34:$AM$34,0)+1,FALSE)&gt;F$14,F$14,VLOOKUP($B1030,加速計算!$D$11:$Z$5007,MATCH(F$19,加速計算!$E$34:$AM$34,0)+1,FALSE)))))</f>
        <v>#N/A</v>
      </c>
      <c r="G1030" s="9" t="e">
        <f>IF(G1029=0,#N/A,IF(VLOOKUP($B1030,加速計算!$D$11:$Z$5007,MATCH(G$19,加速計算!$E$34:$AM$34,0)+1,FALSE)&lt;0,0,IF($B1030&gt;G$12,0,IF(VLOOKUP($B1030,加速計算!$D$11:$Z$5007,MATCH(G$19,加速計算!$E$34:$AM$34,0)+1,FALSE)&gt;G$14,G$14,VLOOKUP($B1030,加速計算!$D$11:$Z$5007,MATCH(G$19,加速計算!$E$34:$AM$34,0)+1,FALSE)))))</f>
        <v>#N/A</v>
      </c>
      <c r="H1030" s="9" t="e">
        <f>IF(H1029=0,#N/A,IF(VLOOKUP($B1030,加速計算!$D$11:$Z$5007,MATCH(H$19,加速計算!$E$34:$AM$34,0)+1,FALSE)&lt;0,0,IF($B1030&gt;H$12,0,IF(VLOOKUP($B1030,加速計算!$D$11:$Z$5007,MATCH(H$19,加速計算!$E$34:$AM$34,0)+1,FALSE)&gt;H$14,H$14,VLOOKUP($B1030,加速計算!$D$11:$Z$5007,MATCH(H$19,加速計算!$E$34:$AM$34,0)+1,FALSE)))))</f>
        <v>#N/A</v>
      </c>
      <c r="I1030" s="9" t="e">
        <f>IF(I1029=0,#N/A,IF(VLOOKUP($B1030,加速計算!$D$11:$Z$5007,MATCH(I$19,加速計算!$E$34:$AM$34,0)+1,FALSE)&lt;0,0,IF($B1030&gt;I$12,0,IF(VLOOKUP($B1030,加速計算!$D$11:$Z$5007,MATCH(I$19,加速計算!$E$34:$AM$34,0)+1,FALSE)&gt;I$14,I$14,VLOOKUP($B1030,加速計算!$D$11:$Z$5007,MATCH(I$19,加速計算!$E$34:$AM$34,0)+1,FALSE)))))</f>
        <v>#N/A</v>
      </c>
      <c r="J1030" s="9" t="e">
        <f>IF(J1029=0,#N/A,IF(VLOOKUP($B1030,加速計算!$D$11:$Z$5007,MATCH(J$19,加速計算!$E$34:$AM$34,0)+1,FALSE)&lt;0,0,IF($B1030&gt;J$12,0,IF(VLOOKUP($B1030,加速計算!$D$11:$Z$5007,MATCH(J$19,加速計算!$E$34:$AM$34,0)+1,FALSE)&gt;J$14,J$14,VLOOKUP($B1030,加速計算!$D$11:$Z$5007,MATCH(J$19,加速計算!$E$34:$AM$34,0)+1,FALSE)))))</f>
        <v>#N/A</v>
      </c>
      <c r="K1030" s="9" t="e">
        <f>IF(K1029=0,#N/A,IF(VLOOKUP($B1030,加速計算!$D$11:$Z$5007,MATCH(K$19,加速計算!$E$34:$AM$34,0)+1,FALSE)&lt;0,0,IF($B1030&gt;K$12,0,IF(VLOOKUP($B1030,加速計算!$D$11:$Z$5007,MATCH(K$19,加速計算!$E$34:$AM$34,0)+1,FALSE)&gt;K$14,K$14,VLOOKUP($B1030,加速計算!$D$11:$Z$5007,MATCH(K$19,加速計算!$E$34:$AM$34,0)+1,FALSE)))))</f>
        <v>#N/A</v>
      </c>
      <c r="L1030" s="20" t="e">
        <f>IF(L1029=0,#N/A,IF(VLOOKUP($B1030,加速計算!$D$11:$Z$5007,MATCH(L$19,加速計算!$E$34:$AM$34,0)+1,FALSE)&lt;0,0,IF($B1030&gt;L$12,0,IF(VLOOKUP($B1030,加速計算!$D$11:$Z$5007,MATCH(L$19,加速計算!$E$34:$AM$34,0)+1,FALSE)&gt;L$14,L$14,VLOOKUP($B1030,加速計算!$D$11:$Z$5007,MATCH(L$19,加速計算!$E$34:$AM$34,0)+1,FALSE)))))</f>
        <v>#N/A</v>
      </c>
    </row>
    <row r="1031" spans="2:12">
      <c r="B1031" s="4">
        <v>10100</v>
      </c>
      <c r="C1031" s="5" t="e">
        <f t="shared" si="17"/>
        <v>#N/A</v>
      </c>
      <c r="D1031" s="9" t="e">
        <f>IF(D1030=0,#N/A,IF(VLOOKUP($B1031,加速計算!$D$11:$Z$5007,MATCH(D$19,加速計算!$E$34:$AM$34,0)+1,FALSE)&lt;0,0,IF($B1031&gt;D$12,0,IF(VLOOKUP($B1031,加速計算!$D$11:$Z$5007,MATCH(D$19,加速計算!$E$34:$AM$34,0)+1,FALSE)&gt;D$14,D$14,VLOOKUP($B1031,加速計算!$D$11:$Z$5007,MATCH(D$19,加速計算!$E$34:$AM$34,0)+1,FALSE)))))</f>
        <v>#N/A</v>
      </c>
      <c r="E1031" s="9" t="e">
        <f>IF(E1030=0,#N/A,IF(VLOOKUP($B1031,加速計算!$D$11:$Z$5007,MATCH(E$19,加速計算!$E$34:$AM$34,0)+1,FALSE)&lt;0,0,IF($B1031&gt;E$12,0,IF(VLOOKUP($B1031,加速計算!$D$11:$Z$5007,MATCH(E$19,加速計算!$E$34:$AM$34,0)+1,FALSE)&gt;E$14,E$14,VLOOKUP($B1031,加速計算!$D$11:$Z$5007,MATCH(E$19,加速計算!$E$34:$AM$34,0)+1,FALSE)))))</f>
        <v>#N/A</v>
      </c>
      <c r="F1031" s="9" t="e">
        <f>IF(F1030=0,#N/A,IF(VLOOKUP($B1031,加速計算!$D$11:$Z$5007,MATCH(F$19,加速計算!$E$34:$AM$34,0)+1,FALSE)&lt;0,0,IF($B1031&gt;F$12,0,IF(VLOOKUP($B1031,加速計算!$D$11:$Z$5007,MATCH(F$19,加速計算!$E$34:$AM$34,0)+1,FALSE)&gt;F$14,F$14,VLOOKUP($B1031,加速計算!$D$11:$Z$5007,MATCH(F$19,加速計算!$E$34:$AM$34,0)+1,FALSE)))))</f>
        <v>#N/A</v>
      </c>
      <c r="G1031" s="9" t="e">
        <f>IF(G1030=0,#N/A,IF(VLOOKUP($B1031,加速計算!$D$11:$Z$5007,MATCH(G$19,加速計算!$E$34:$AM$34,0)+1,FALSE)&lt;0,0,IF($B1031&gt;G$12,0,IF(VLOOKUP($B1031,加速計算!$D$11:$Z$5007,MATCH(G$19,加速計算!$E$34:$AM$34,0)+1,FALSE)&gt;G$14,G$14,VLOOKUP($B1031,加速計算!$D$11:$Z$5007,MATCH(G$19,加速計算!$E$34:$AM$34,0)+1,FALSE)))))</f>
        <v>#N/A</v>
      </c>
      <c r="H1031" s="9" t="e">
        <f>IF(H1030=0,#N/A,IF(VLOOKUP($B1031,加速計算!$D$11:$Z$5007,MATCH(H$19,加速計算!$E$34:$AM$34,0)+1,FALSE)&lt;0,0,IF($B1031&gt;H$12,0,IF(VLOOKUP($B1031,加速計算!$D$11:$Z$5007,MATCH(H$19,加速計算!$E$34:$AM$34,0)+1,FALSE)&gt;H$14,H$14,VLOOKUP($B1031,加速計算!$D$11:$Z$5007,MATCH(H$19,加速計算!$E$34:$AM$34,0)+1,FALSE)))))</f>
        <v>#N/A</v>
      </c>
      <c r="I1031" s="9" t="e">
        <f>IF(I1030=0,#N/A,IF(VLOOKUP($B1031,加速計算!$D$11:$Z$5007,MATCH(I$19,加速計算!$E$34:$AM$34,0)+1,FALSE)&lt;0,0,IF($B1031&gt;I$12,0,IF(VLOOKUP($B1031,加速計算!$D$11:$Z$5007,MATCH(I$19,加速計算!$E$34:$AM$34,0)+1,FALSE)&gt;I$14,I$14,VLOOKUP($B1031,加速計算!$D$11:$Z$5007,MATCH(I$19,加速計算!$E$34:$AM$34,0)+1,FALSE)))))</f>
        <v>#N/A</v>
      </c>
      <c r="J1031" s="9" t="e">
        <f>IF(J1030=0,#N/A,IF(VLOOKUP($B1031,加速計算!$D$11:$Z$5007,MATCH(J$19,加速計算!$E$34:$AM$34,0)+1,FALSE)&lt;0,0,IF($B1031&gt;J$12,0,IF(VLOOKUP($B1031,加速計算!$D$11:$Z$5007,MATCH(J$19,加速計算!$E$34:$AM$34,0)+1,FALSE)&gt;J$14,J$14,VLOOKUP($B1031,加速計算!$D$11:$Z$5007,MATCH(J$19,加速計算!$E$34:$AM$34,0)+1,FALSE)))))</f>
        <v>#N/A</v>
      </c>
      <c r="K1031" s="9" t="e">
        <f>IF(K1030=0,#N/A,IF(VLOOKUP($B1031,加速計算!$D$11:$Z$5007,MATCH(K$19,加速計算!$E$34:$AM$34,0)+1,FALSE)&lt;0,0,IF($B1031&gt;K$12,0,IF(VLOOKUP($B1031,加速計算!$D$11:$Z$5007,MATCH(K$19,加速計算!$E$34:$AM$34,0)+1,FALSE)&gt;K$14,K$14,VLOOKUP($B1031,加速計算!$D$11:$Z$5007,MATCH(K$19,加速計算!$E$34:$AM$34,0)+1,FALSE)))))</f>
        <v>#N/A</v>
      </c>
      <c r="L1031" s="20" t="e">
        <f>IF(L1030=0,#N/A,IF(VLOOKUP($B1031,加速計算!$D$11:$Z$5007,MATCH(L$19,加速計算!$E$34:$AM$34,0)+1,FALSE)&lt;0,0,IF($B1031&gt;L$12,0,IF(VLOOKUP($B1031,加速計算!$D$11:$Z$5007,MATCH(L$19,加速計算!$E$34:$AM$34,0)+1,FALSE)&gt;L$14,L$14,VLOOKUP($B1031,加速計算!$D$11:$Z$5007,MATCH(L$19,加速計算!$E$34:$AM$34,0)+1,FALSE)))))</f>
        <v>#N/A</v>
      </c>
    </row>
    <row r="1032" spans="2:12">
      <c r="B1032" s="4">
        <v>10110</v>
      </c>
      <c r="C1032" s="5" t="e">
        <f t="shared" si="17"/>
        <v>#N/A</v>
      </c>
      <c r="D1032" s="9" t="e">
        <f>IF(D1031=0,#N/A,IF(VLOOKUP($B1032,加速計算!$D$11:$Z$5007,MATCH(D$19,加速計算!$E$34:$AM$34,0)+1,FALSE)&lt;0,0,IF($B1032&gt;D$12,0,IF(VLOOKUP($B1032,加速計算!$D$11:$Z$5007,MATCH(D$19,加速計算!$E$34:$AM$34,0)+1,FALSE)&gt;D$14,D$14,VLOOKUP($B1032,加速計算!$D$11:$Z$5007,MATCH(D$19,加速計算!$E$34:$AM$34,0)+1,FALSE)))))</f>
        <v>#N/A</v>
      </c>
      <c r="E1032" s="9" t="e">
        <f>IF(E1031=0,#N/A,IF(VLOOKUP($B1032,加速計算!$D$11:$Z$5007,MATCH(E$19,加速計算!$E$34:$AM$34,0)+1,FALSE)&lt;0,0,IF($B1032&gt;E$12,0,IF(VLOOKUP($B1032,加速計算!$D$11:$Z$5007,MATCH(E$19,加速計算!$E$34:$AM$34,0)+1,FALSE)&gt;E$14,E$14,VLOOKUP($B1032,加速計算!$D$11:$Z$5007,MATCH(E$19,加速計算!$E$34:$AM$34,0)+1,FALSE)))))</f>
        <v>#N/A</v>
      </c>
      <c r="F1032" s="9" t="e">
        <f>IF(F1031=0,#N/A,IF(VLOOKUP($B1032,加速計算!$D$11:$Z$5007,MATCH(F$19,加速計算!$E$34:$AM$34,0)+1,FALSE)&lt;0,0,IF($B1032&gt;F$12,0,IF(VLOOKUP($B1032,加速計算!$D$11:$Z$5007,MATCH(F$19,加速計算!$E$34:$AM$34,0)+1,FALSE)&gt;F$14,F$14,VLOOKUP($B1032,加速計算!$D$11:$Z$5007,MATCH(F$19,加速計算!$E$34:$AM$34,0)+1,FALSE)))))</f>
        <v>#N/A</v>
      </c>
      <c r="G1032" s="9" t="e">
        <f>IF(G1031=0,#N/A,IF(VLOOKUP($B1032,加速計算!$D$11:$Z$5007,MATCH(G$19,加速計算!$E$34:$AM$34,0)+1,FALSE)&lt;0,0,IF($B1032&gt;G$12,0,IF(VLOOKUP($B1032,加速計算!$D$11:$Z$5007,MATCH(G$19,加速計算!$E$34:$AM$34,0)+1,FALSE)&gt;G$14,G$14,VLOOKUP($B1032,加速計算!$D$11:$Z$5007,MATCH(G$19,加速計算!$E$34:$AM$34,0)+1,FALSE)))))</f>
        <v>#N/A</v>
      </c>
      <c r="H1032" s="9" t="e">
        <f>IF(H1031=0,#N/A,IF(VLOOKUP($B1032,加速計算!$D$11:$Z$5007,MATCH(H$19,加速計算!$E$34:$AM$34,0)+1,FALSE)&lt;0,0,IF($B1032&gt;H$12,0,IF(VLOOKUP($B1032,加速計算!$D$11:$Z$5007,MATCH(H$19,加速計算!$E$34:$AM$34,0)+1,FALSE)&gt;H$14,H$14,VLOOKUP($B1032,加速計算!$D$11:$Z$5007,MATCH(H$19,加速計算!$E$34:$AM$34,0)+1,FALSE)))))</f>
        <v>#N/A</v>
      </c>
      <c r="I1032" s="9" t="e">
        <f>IF(I1031=0,#N/A,IF(VLOOKUP($B1032,加速計算!$D$11:$Z$5007,MATCH(I$19,加速計算!$E$34:$AM$34,0)+1,FALSE)&lt;0,0,IF($B1032&gt;I$12,0,IF(VLOOKUP($B1032,加速計算!$D$11:$Z$5007,MATCH(I$19,加速計算!$E$34:$AM$34,0)+1,FALSE)&gt;I$14,I$14,VLOOKUP($B1032,加速計算!$D$11:$Z$5007,MATCH(I$19,加速計算!$E$34:$AM$34,0)+1,FALSE)))))</f>
        <v>#N/A</v>
      </c>
      <c r="J1032" s="9" t="e">
        <f>IF(J1031=0,#N/A,IF(VLOOKUP($B1032,加速計算!$D$11:$Z$5007,MATCH(J$19,加速計算!$E$34:$AM$34,0)+1,FALSE)&lt;0,0,IF($B1032&gt;J$12,0,IF(VLOOKUP($B1032,加速計算!$D$11:$Z$5007,MATCH(J$19,加速計算!$E$34:$AM$34,0)+1,FALSE)&gt;J$14,J$14,VLOOKUP($B1032,加速計算!$D$11:$Z$5007,MATCH(J$19,加速計算!$E$34:$AM$34,0)+1,FALSE)))))</f>
        <v>#N/A</v>
      </c>
      <c r="K1032" s="9" t="e">
        <f>IF(K1031=0,#N/A,IF(VLOOKUP($B1032,加速計算!$D$11:$Z$5007,MATCH(K$19,加速計算!$E$34:$AM$34,0)+1,FALSE)&lt;0,0,IF($B1032&gt;K$12,0,IF(VLOOKUP($B1032,加速計算!$D$11:$Z$5007,MATCH(K$19,加速計算!$E$34:$AM$34,0)+1,FALSE)&gt;K$14,K$14,VLOOKUP($B1032,加速計算!$D$11:$Z$5007,MATCH(K$19,加速計算!$E$34:$AM$34,0)+1,FALSE)))))</f>
        <v>#N/A</v>
      </c>
      <c r="L1032" s="20" t="e">
        <f>IF(L1031=0,#N/A,IF(VLOOKUP($B1032,加速計算!$D$11:$Z$5007,MATCH(L$19,加速計算!$E$34:$AM$34,0)+1,FALSE)&lt;0,0,IF($B1032&gt;L$12,0,IF(VLOOKUP($B1032,加速計算!$D$11:$Z$5007,MATCH(L$19,加速計算!$E$34:$AM$34,0)+1,FALSE)&gt;L$14,L$14,VLOOKUP($B1032,加速計算!$D$11:$Z$5007,MATCH(L$19,加速計算!$E$34:$AM$34,0)+1,FALSE)))))</f>
        <v>#N/A</v>
      </c>
    </row>
    <row r="1033" spans="2:12">
      <c r="B1033" s="4">
        <v>10120</v>
      </c>
      <c r="C1033" s="5" t="e">
        <f t="shared" si="17"/>
        <v>#N/A</v>
      </c>
      <c r="D1033" s="9" t="e">
        <f>IF(D1032=0,#N/A,IF(VLOOKUP($B1033,加速計算!$D$11:$Z$5007,MATCH(D$19,加速計算!$E$34:$AM$34,0)+1,FALSE)&lt;0,0,IF($B1033&gt;D$12,0,IF(VLOOKUP($B1033,加速計算!$D$11:$Z$5007,MATCH(D$19,加速計算!$E$34:$AM$34,0)+1,FALSE)&gt;D$14,D$14,VLOOKUP($B1033,加速計算!$D$11:$Z$5007,MATCH(D$19,加速計算!$E$34:$AM$34,0)+1,FALSE)))))</f>
        <v>#N/A</v>
      </c>
      <c r="E1033" s="9" t="e">
        <f>IF(E1032=0,#N/A,IF(VLOOKUP($B1033,加速計算!$D$11:$Z$5007,MATCH(E$19,加速計算!$E$34:$AM$34,0)+1,FALSE)&lt;0,0,IF($B1033&gt;E$12,0,IF(VLOOKUP($B1033,加速計算!$D$11:$Z$5007,MATCH(E$19,加速計算!$E$34:$AM$34,0)+1,FALSE)&gt;E$14,E$14,VLOOKUP($B1033,加速計算!$D$11:$Z$5007,MATCH(E$19,加速計算!$E$34:$AM$34,0)+1,FALSE)))))</f>
        <v>#N/A</v>
      </c>
      <c r="F1033" s="9" t="e">
        <f>IF(F1032=0,#N/A,IF(VLOOKUP($B1033,加速計算!$D$11:$Z$5007,MATCH(F$19,加速計算!$E$34:$AM$34,0)+1,FALSE)&lt;0,0,IF($B1033&gt;F$12,0,IF(VLOOKUP($B1033,加速計算!$D$11:$Z$5007,MATCH(F$19,加速計算!$E$34:$AM$34,0)+1,FALSE)&gt;F$14,F$14,VLOOKUP($B1033,加速計算!$D$11:$Z$5007,MATCH(F$19,加速計算!$E$34:$AM$34,0)+1,FALSE)))))</f>
        <v>#N/A</v>
      </c>
      <c r="G1033" s="9" t="e">
        <f>IF(G1032=0,#N/A,IF(VLOOKUP($B1033,加速計算!$D$11:$Z$5007,MATCH(G$19,加速計算!$E$34:$AM$34,0)+1,FALSE)&lt;0,0,IF($B1033&gt;G$12,0,IF(VLOOKUP($B1033,加速計算!$D$11:$Z$5007,MATCH(G$19,加速計算!$E$34:$AM$34,0)+1,FALSE)&gt;G$14,G$14,VLOOKUP($B1033,加速計算!$D$11:$Z$5007,MATCH(G$19,加速計算!$E$34:$AM$34,0)+1,FALSE)))))</f>
        <v>#N/A</v>
      </c>
      <c r="H1033" s="9" t="e">
        <f>IF(H1032=0,#N/A,IF(VLOOKUP($B1033,加速計算!$D$11:$Z$5007,MATCH(H$19,加速計算!$E$34:$AM$34,0)+1,FALSE)&lt;0,0,IF($B1033&gt;H$12,0,IF(VLOOKUP($B1033,加速計算!$D$11:$Z$5007,MATCH(H$19,加速計算!$E$34:$AM$34,0)+1,FALSE)&gt;H$14,H$14,VLOOKUP($B1033,加速計算!$D$11:$Z$5007,MATCH(H$19,加速計算!$E$34:$AM$34,0)+1,FALSE)))))</f>
        <v>#N/A</v>
      </c>
      <c r="I1033" s="9" t="e">
        <f>IF(I1032=0,#N/A,IF(VLOOKUP($B1033,加速計算!$D$11:$Z$5007,MATCH(I$19,加速計算!$E$34:$AM$34,0)+1,FALSE)&lt;0,0,IF($B1033&gt;I$12,0,IF(VLOOKUP($B1033,加速計算!$D$11:$Z$5007,MATCH(I$19,加速計算!$E$34:$AM$34,0)+1,FALSE)&gt;I$14,I$14,VLOOKUP($B1033,加速計算!$D$11:$Z$5007,MATCH(I$19,加速計算!$E$34:$AM$34,0)+1,FALSE)))))</f>
        <v>#N/A</v>
      </c>
      <c r="J1033" s="9" t="e">
        <f>IF(J1032=0,#N/A,IF(VLOOKUP($B1033,加速計算!$D$11:$Z$5007,MATCH(J$19,加速計算!$E$34:$AM$34,0)+1,FALSE)&lt;0,0,IF($B1033&gt;J$12,0,IF(VLOOKUP($B1033,加速計算!$D$11:$Z$5007,MATCH(J$19,加速計算!$E$34:$AM$34,0)+1,FALSE)&gt;J$14,J$14,VLOOKUP($B1033,加速計算!$D$11:$Z$5007,MATCH(J$19,加速計算!$E$34:$AM$34,0)+1,FALSE)))))</f>
        <v>#N/A</v>
      </c>
      <c r="K1033" s="9" t="e">
        <f>IF(K1032=0,#N/A,IF(VLOOKUP($B1033,加速計算!$D$11:$Z$5007,MATCH(K$19,加速計算!$E$34:$AM$34,0)+1,FALSE)&lt;0,0,IF($B1033&gt;K$12,0,IF(VLOOKUP($B1033,加速計算!$D$11:$Z$5007,MATCH(K$19,加速計算!$E$34:$AM$34,0)+1,FALSE)&gt;K$14,K$14,VLOOKUP($B1033,加速計算!$D$11:$Z$5007,MATCH(K$19,加速計算!$E$34:$AM$34,0)+1,FALSE)))))</f>
        <v>#N/A</v>
      </c>
      <c r="L1033" s="20" t="e">
        <f>IF(L1032=0,#N/A,IF(VLOOKUP($B1033,加速計算!$D$11:$Z$5007,MATCH(L$19,加速計算!$E$34:$AM$34,0)+1,FALSE)&lt;0,0,IF($B1033&gt;L$12,0,IF(VLOOKUP($B1033,加速計算!$D$11:$Z$5007,MATCH(L$19,加速計算!$E$34:$AM$34,0)+1,FALSE)&gt;L$14,L$14,VLOOKUP($B1033,加速計算!$D$11:$Z$5007,MATCH(L$19,加速計算!$E$34:$AM$34,0)+1,FALSE)))))</f>
        <v>#N/A</v>
      </c>
    </row>
    <row r="1034" spans="2:12">
      <c r="B1034" s="4">
        <v>10130</v>
      </c>
      <c r="C1034" s="5" t="e">
        <f t="shared" si="17"/>
        <v>#N/A</v>
      </c>
      <c r="D1034" s="9" t="e">
        <f>IF(D1033=0,#N/A,IF(VLOOKUP($B1034,加速計算!$D$11:$Z$5007,MATCH(D$19,加速計算!$E$34:$AM$34,0)+1,FALSE)&lt;0,0,IF($B1034&gt;D$12,0,IF(VLOOKUP($B1034,加速計算!$D$11:$Z$5007,MATCH(D$19,加速計算!$E$34:$AM$34,0)+1,FALSE)&gt;D$14,D$14,VLOOKUP($B1034,加速計算!$D$11:$Z$5007,MATCH(D$19,加速計算!$E$34:$AM$34,0)+1,FALSE)))))</f>
        <v>#N/A</v>
      </c>
      <c r="E1034" s="9" t="e">
        <f>IF(E1033=0,#N/A,IF(VLOOKUP($B1034,加速計算!$D$11:$Z$5007,MATCH(E$19,加速計算!$E$34:$AM$34,0)+1,FALSE)&lt;0,0,IF($B1034&gt;E$12,0,IF(VLOOKUP($B1034,加速計算!$D$11:$Z$5007,MATCH(E$19,加速計算!$E$34:$AM$34,0)+1,FALSE)&gt;E$14,E$14,VLOOKUP($B1034,加速計算!$D$11:$Z$5007,MATCH(E$19,加速計算!$E$34:$AM$34,0)+1,FALSE)))))</f>
        <v>#N/A</v>
      </c>
      <c r="F1034" s="9" t="e">
        <f>IF(F1033=0,#N/A,IF(VLOOKUP($B1034,加速計算!$D$11:$Z$5007,MATCH(F$19,加速計算!$E$34:$AM$34,0)+1,FALSE)&lt;0,0,IF($B1034&gt;F$12,0,IF(VLOOKUP($B1034,加速計算!$D$11:$Z$5007,MATCH(F$19,加速計算!$E$34:$AM$34,0)+1,FALSE)&gt;F$14,F$14,VLOOKUP($B1034,加速計算!$D$11:$Z$5007,MATCH(F$19,加速計算!$E$34:$AM$34,0)+1,FALSE)))))</f>
        <v>#N/A</v>
      </c>
      <c r="G1034" s="9" t="e">
        <f>IF(G1033=0,#N/A,IF(VLOOKUP($B1034,加速計算!$D$11:$Z$5007,MATCH(G$19,加速計算!$E$34:$AM$34,0)+1,FALSE)&lt;0,0,IF($B1034&gt;G$12,0,IF(VLOOKUP($B1034,加速計算!$D$11:$Z$5007,MATCH(G$19,加速計算!$E$34:$AM$34,0)+1,FALSE)&gt;G$14,G$14,VLOOKUP($B1034,加速計算!$D$11:$Z$5007,MATCH(G$19,加速計算!$E$34:$AM$34,0)+1,FALSE)))))</f>
        <v>#N/A</v>
      </c>
      <c r="H1034" s="9" t="e">
        <f>IF(H1033=0,#N/A,IF(VLOOKUP($B1034,加速計算!$D$11:$Z$5007,MATCH(H$19,加速計算!$E$34:$AM$34,0)+1,FALSE)&lt;0,0,IF($B1034&gt;H$12,0,IF(VLOOKUP($B1034,加速計算!$D$11:$Z$5007,MATCH(H$19,加速計算!$E$34:$AM$34,0)+1,FALSE)&gt;H$14,H$14,VLOOKUP($B1034,加速計算!$D$11:$Z$5007,MATCH(H$19,加速計算!$E$34:$AM$34,0)+1,FALSE)))))</f>
        <v>#N/A</v>
      </c>
      <c r="I1034" s="9" t="e">
        <f>IF(I1033=0,#N/A,IF(VLOOKUP($B1034,加速計算!$D$11:$Z$5007,MATCH(I$19,加速計算!$E$34:$AM$34,0)+1,FALSE)&lt;0,0,IF($B1034&gt;I$12,0,IF(VLOOKUP($B1034,加速計算!$D$11:$Z$5007,MATCH(I$19,加速計算!$E$34:$AM$34,0)+1,FALSE)&gt;I$14,I$14,VLOOKUP($B1034,加速計算!$D$11:$Z$5007,MATCH(I$19,加速計算!$E$34:$AM$34,0)+1,FALSE)))))</f>
        <v>#N/A</v>
      </c>
      <c r="J1034" s="9" t="e">
        <f>IF(J1033=0,#N/A,IF(VLOOKUP($B1034,加速計算!$D$11:$Z$5007,MATCH(J$19,加速計算!$E$34:$AM$34,0)+1,FALSE)&lt;0,0,IF($B1034&gt;J$12,0,IF(VLOOKUP($B1034,加速計算!$D$11:$Z$5007,MATCH(J$19,加速計算!$E$34:$AM$34,0)+1,FALSE)&gt;J$14,J$14,VLOOKUP($B1034,加速計算!$D$11:$Z$5007,MATCH(J$19,加速計算!$E$34:$AM$34,0)+1,FALSE)))))</f>
        <v>#N/A</v>
      </c>
      <c r="K1034" s="9" t="e">
        <f>IF(K1033=0,#N/A,IF(VLOOKUP($B1034,加速計算!$D$11:$Z$5007,MATCH(K$19,加速計算!$E$34:$AM$34,0)+1,FALSE)&lt;0,0,IF($B1034&gt;K$12,0,IF(VLOOKUP($B1034,加速計算!$D$11:$Z$5007,MATCH(K$19,加速計算!$E$34:$AM$34,0)+1,FALSE)&gt;K$14,K$14,VLOOKUP($B1034,加速計算!$D$11:$Z$5007,MATCH(K$19,加速計算!$E$34:$AM$34,0)+1,FALSE)))))</f>
        <v>#N/A</v>
      </c>
      <c r="L1034" s="20" t="e">
        <f>IF(L1033=0,#N/A,IF(VLOOKUP($B1034,加速計算!$D$11:$Z$5007,MATCH(L$19,加速計算!$E$34:$AM$34,0)+1,FALSE)&lt;0,0,IF($B1034&gt;L$12,0,IF(VLOOKUP($B1034,加速計算!$D$11:$Z$5007,MATCH(L$19,加速計算!$E$34:$AM$34,0)+1,FALSE)&gt;L$14,L$14,VLOOKUP($B1034,加速計算!$D$11:$Z$5007,MATCH(L$19,加速計算!$E$34:$AM$34,0)+1,FALSE)))))</f>
        <v>#N/A</v>
      </c>
    </row>
    <row r="1035" spans="2:12">
      <c r="B1035" s="4">
        <v>10140</v>
      </c>
      <c r="C1035" s="5" t="e">
        <f t="shared" si="17"/>
        <v>#N/A</v>
      </c>
      <c r="D1035" s="9" t="e">
        <f>IF(D1034=0,#N/A,IF(VLOOKUP($B1035,加速計算!$D$11:$Z$5007,MATCH(D$19,加速計算!$E$34:$AM$34,0)+1,FALSE)&lt;0,0,IF($B1035&gt;D$12,0,IF(VLOOKUP($B1035,加速計算!$D$11:$Z$5007,MATCH(D$19,加速計算!$E$34:$AM$34,0)+1,FALSE)&gt;D$14,D$14,VLOOKUP($B1035,加速計算!$D$11:$Z$5007,MATCH(D$19,加速計算!$E$34:$AM$34,0)+1,FALSE)))))</f>
        <v>#N/A</v>
      </c>
      <c r="E1035" s="9" t="e">
        <f>IF(E1034=0,#N/A,IF(VLOOKUP($B1035,加速計算!$D$11:$Z$5007,MATCH(E$19,加速計算!$E$34:$AM$34,0)+1,FALSE)&lt;0,0,IF($B1035&gt;E$12,0,IF(VLOOKUP($B1035,加速計算!$D$11:$Z$5007,MATCH(E$19,加速計算!$E$34:$AM$34,0)+1,FALSE)&gt;E$14,E$14,VLOOKUP($B1035,加速計算!$D$11:$Z$5007,MATCH(E$19,加速計算!$E$34:$AM$34,0)+1,FALSE)))))</f>
        <v>#N/A</v>
      </c>
      <c r="F1035" s="9" t="e">
        <f>IF(F1034=0,#N/A,IF(VLOOKUP($B1035,加速計算!$D$11:$Z$5007,MATCH(F$19,加速計算!$E$34:$AM$34,0)+1,FALSE)&lt;0,0,IF($B1035&gt;F$12,0,IF(VLOOKUP($B1035,加速計算!$D$11:$Z$5007,MATCH(F$19,加速計算!$E$34:$AM$34,0)+1,FALSE)&gt;F$14,F$14,VLOOKUP($B1035,加速計算!$D$11:$Z$5007,MATCH(F$19,加速計算!$E$34:$AM$34,0)+1,FALSE)))))</f>
        <v>#N/A</v>
      </c>
      <c r="G1035" s="9" t="e">
        <f>IF(G1034=0,#N/A,IF(VLOOKUP($B1035,加速計算!$D$11:$Z$5007,MATCH(G$19,加速計算!$E$34:$AM$34,0)+1,FALSE)&lt;0,0,IF($B1035&gt;G$12,0,IF(VLOOKUP($B1035,加速計算!$D$11:$Z$5007,MATCH(G$19,加速計算!$E$34:$AM$34,0)+1,FALSE)&gt;G$14,G$14,VLOOKUP($B1035,加速計算!$D$11:$Z$5007,MATCH(G$19,加速計算!$E$34:$AM$34,0)+1,FALSE)))))</f>
        <v>#N/A</v>
      </c>
      <c r="H1035" s="9" t="e">
        <f>IF(H1034=0,#N/A,IF(VLOOKUP($B1035,加速計算!$D$11:$Z$5007,MATCH(H$19,加速計算!$E$34:$AM$34,0)+1,FALSE)&lt;0,0,IF($B1035&gt;H$12,0,IF(VLOOKUP($B1035,加速計算!$D$11:$Z$5007,MATCH(H$19,加速計算!$E$34:$AM$34,0)+1,FALSE)&gt;H$14,H$14,VLOOKUP($B1035,加速計算!$D$11:$Z$5007,MATCH(H$19,加速計算!$E$34:$AM$34,0)+1,FALSE)))))</f>
        <v>#N/A</v>
      </c>
      <c r="I1035" s="9" t="e">
        <f>IF(I1034=0,#N/A,IF(VLOOKUP($B1035,加速計算!$D$11:$Z$5007,MATCH(I$19,加速計算!$E$34:$AM$34,0)+1,FALSE)&lt;0,0,IF($B1035&gt;I$12,0,IF(VLOOKUP($B1035,加速計算!$D$11:$Z$5007,MATCH(I$19,加速計算!$E$34:$AM$34,0)+1,FALSE)&gt;I$14,I$14,VLOOKUP($B1035,加速計算!$D$11:$Z$5007,MATCH(I$19,加速計算!$E$34:$AM$34,0)+1,FALSE)))))</f>
        <v>#N/A</v>
      </c>
      <c r="J1035" s="9" t="e">
        <f>IF(J1034=0,#N/A,IF(VLOOKUP($B1035,加速計算!$D$11:$Z$5007,MATCH(J$19,加速計算!$E$34:$AM$34,0)+1,FALSE)&lt;0,0,IF($B1035&gt;J$12,0,IF(VLOOKUP($B1035,加速計算!$D$11:$Z$5007,MATCH(J$19,加速計算!$E$34:$AM$34,0)+1,FALSE)&gt;J$14,J$14,VLOOKUP($B1035,加速計算!$D$11:$Z$5007,MATCH(J$19,加速計算!$E$34:$AM$34,0)+1,FALSE)))))</f>
        <v>#N/A</v>
      </c>
      <c r="K1035" s="9" t="e">
        <f>IF(K1034=0,#N/A,IF(VLOOKUP($B1035,加速計算!$D$11:$Z$5007,MATCH(K$19,加速計算!$E$34:$AM$34,0)+1,FALSE)&lt;0,0,IF($B1035&gt;K$12,0,IF(VLOOKUP($B1035,加速計算!$D$11:$Z$5007,MATCH(K$19,加速計算!$E$34:$AM$34,0)+1,FALSE)&gt;K$14,K$14,VLOOKUP($B1035,加速計算!$D$11:$Z$5007,MATCH(K$19,加速計算!$E$34:$AM$34,0)+1,FALSE)))))</f>
        <v>#N/A</v>
      </c>
      <c r="L1035" s="20" t="e">
        <f>IF(L1034=0,#N/A,IF(VLOOKUP($B1035,加速計算!$D$11:$Z$5007,MATCH(L$19,加速計算!$E$34:$AM$34,0)+1,FALSE)&lt;0,0,IF($B1035&gt;L$12,0,IF(VLOOKUP($B1035,加速計算!$D$11:$Z$5007,MATCH(L$19,加速計算!$E$34:$AM$34,0)+1,FALSE)&gt;L$14,L$14,VLOOKUP($B1035,加速計算!$D$11:$Z$5007,MATCH(L$19,加速計算!$E$34:$AM$34,0)+1,FALSE)))))</f>
        <v>#N/A</v>
      </c>
    </row>
    <row r="1036" spans="2:12">
      <c r="B1036" s="4">
        <v>10150</v>
      </c>
      <c r="C1036" s="5" t="e">
        <f t="shared" si="17"/>
        <v>#N/A</v>
      </c>
      <c r="D1036" s="9" t="e">
        <f>IF(D1035=0,#N/A,IF(VLOOKUP($B1036,加速計算!$D$11:$Z$5007,MATCH(D$19,加速計算!$E$34:$AM$34,0)+1,FALSE)&lt;0,0,IF($B1036&gt;D$12,0,IF(VLOOKUP($B1036,加速計算!$D$11:$Z$5007,MATCH(D$19,加速計算!$E$34:$AM$34,0)+1,FALSE)&gt;D$14,D$14,VLOOKUP($B1036,加速計算!$D$11:$Z$5007,MATCH(D$19,加速計算!$E$34:$AM$34,0)+1,FALSE)))))</f>
        <v>#N/A</v>
      </c>
      <c r="E1036" s="9" t="e">
        <f>IF(E1035=0,#N/A,IF(VLOOKUP($B1036,加速計算!$D$11:$Z$5007,MATCH(E$19,加速計算!$E$34:$AM$34,0)+1,FALSE)&lt;0,0,IF($B1036&gt;E$12,0,IF(VLOOKUP($B1036,加速計算!$D$11:$Z$5007,MATCH(E$19,加速計算!$E$34:$AM$34,0)+1,FALSE)&gt;E$14,E$14,VLOOKUP($B1036,加速計算!$D$11:$Z$5007,MATCH(E$19,加速計算!$E$34:$AM$34,0)+1,FALSE)))))</f>
        <v>#N/A</v>
      </c>
      <c r="F1036" s="9" t="e">
        <f>IF(F1035=0,#N/A,IF(VLOOKUP($B1036,加速計算!$D$11:$Z$5007,MATCH(F$19,加速計算!$E$34:$AM$34,0)+1,FALSE)&lt;0,0,IF($B1036&gt;F$12,0,IF(VLOOKUP($B1036,加速計算!$D$11:$Z$5007,MATCH(F$19,加速計算!$E$34:$AM$34,0)+1,FALSE)&gt;F$14,F$14,VLOOKUP($B1036,加速計算!$D$11:$Z$5007,MATCH(F$19,加速計算!$E$34:$AM$34,0)+1,FALSE)))))</f>
        <v>#N/A</v>
      </c>
      <c r="G1036" s="9" t="e">
        <f>IF(G1035=0,#N/A,IF(VLOOKUP($B1036,加速計算!$D$11:$Z$5007,MATCH(G$19,加速計算!$E$34:$AM$34,0)+1,FALSE)&lt;0,0,IF($B1036&gt;G$12,0,IF(VLOOKUP($B1036,加速計算!$D$11:$Z$5007,MATCH(G$19,加速計算!$E$34:$AM$34,0)+1,FALSE)&gt;G$14,G$14,VLOOKUP($B1036,加速計算!$D$11:$Z$5007,MATCH(G$19,加速計算!$E$34:$AM$34,0)+1,FALSE)))))</f>
        <v>#N/A</v>
      </c>
      <c r="H1036" s="9" t="e">
        <f>IF(H1035=0,#N/A,IF(VLOOKUP($B1036,加速計算!$D$11:$Z$5007,MATCH(H$19,加速計算!$E$34:$AM$34,0)+1,FALSE)&lt;0,0,IF($B1036&gt;H$12,0,IF(VLOOKUP($B1036,加速計算!$D$11:$Z$5007,MATCH(H$19,加速計算!$E$34:$AM$34,0)+1,FALSE)&gt;H$14,H$14,VLOOKUP($B1036,加速計算!$D$11:$Z$5007,MATCH(H$19,加速計算!$E$34:$AM$34,0)+1,FALSE)))))</f>
        <v>#N/A</v>
      </c>
      <c r="I1036" s="9" t="e">
        <f>IF(I1035=0,#N/A,IF(VLOOKUP($B1036,加速計算!$D$11:$Z$5007,MATCH(I$19,加速計算!$E$34:$AM$34,0)+1,FALSE)&lt;0,0,IF($B1036&gt;I$12,0,IF(VLOOKUP($B1036,加速計算!$D$11:$Z$5007,MATCH(I$19,加速計算!$E$34:$AM$34,0)+1,FALSE)&gt;I$14,I$14,VLOOKUP($B1036,加速計算!$D$11:$Z$5007,MATCH(I$19,加速計算!$E$34:$AM$34,0)+1,FALSE)))))</f>
        <v>#N/A</v>
      </c>
      <c r="J1036" s="9" t="e">
        <f>IF(J1035=0,#N/A,IF(VLOOKUP($B1036,加速計算!$D$11:$Z$5007,MATCH(J$19,加速計算!$E$34:$AM$34,0)+1,FALSE)&lt;0,0,IF($B1036&gt;J$12,0,IF(VLOOKUP($B1036,加速計算!$D$11:$Z$5007,MATCH(J$19,加速計算!$E$34:$AM$34,0)+1,FALSE)&gt;J$14,J$14,VLOOKUP($B1036,加速計算!$D$11:$Z$5007,MATCH(J$19,加速計算!$E$34:$AM$34,0)+1,FALSE)))))</f>
        <v>#N/A</v>
      </c>
      <c r="K1036" s="9" t="e">
        <f>IF(K1035=0,#N/A,IF(VLOOKUP($B1036,加速計算!$D$11:$Z$5007,MATCH(K$19,加速計算!$E$34:$AM$34,0)+1,FALSE)&lt;0,0,IF($B1036&gt;K$12,0,IF(VLOOKUP($B1036,加速計算!$D$11:$Z$5007,MATCH(K$19,加速計算!$E$34:$AM$34,0)+1,FALSE)&gt;K$14,K$14,VLOOKUP($B1036,加速計算!$D$11:$Z$5007,MATCH(K$19,加速計算!$E$34:$AM$34,0)+1,FALSE)))))</f>
        <v>#N/A</v>
      </c>
      <c r="L1036" s="20" t="e">
        <f>IF(L1035=0,#N/A,IF(VLOOKUP($B1036,加速計算!$D$11:$Z$5007,MATCH(L$19,加速計算!$E$34:$AM$34,0)+1,FALSE)&lt;0,0,IF($B1036&gt;L$12,0,IF(VLOOKUP($B1036,加速計算!$D$11:$Z$5007,MATCH(L$19,加速計算!$E$34:$AM$34,0)+1,FALSE)&gt;L$14,L$14,VLOOKUP($B1036,加速計算!$D$11:$Z$5007,MATCH(L$19,加速計算!$E$34:$AM$34,0)+1,FALSE)))))</f>
        <v>#N/A</v>
      </c>
    </row>
    <row r="1037" spans="2:12">
      <c r="B1037" s="4">
        <v>10160</v>
      </c>
      <c r="C1037" s="5" t="e">
        <f t="shared" si="17"/>
        <v>#N/A</v>
      </c>
      <c r="D1037" s="9" t="e">
        <f>IF(D1036=0,#N/A,IF(VLOOKUP($B1037,加速計算!$D$11:$Z$5007,MATCH(D$19,加速計算!$E$34:$AM$34,0)+1,FALSE)&lt;0,0,IF($B1037&gt;D$12,0,IF(VLOOKUP($B1037,加速計算!$D$11:$Z$5007,MATCH(D$19,加速計算!$E$34:$AM$34,0)+1,FALSE)&gt;D$14,D$14,VLOOKUP($B1037,加速計算!$D$11:$Z$5007,MATCH(D$19,加速計算!$E$34:$AM$34,0)+1,FALSE)))))</f>
        <v>#N/A</v>
      </c>
      <c r="E1037" s="9" t="e">
        <f>IF(E1036=0,#N/A,IF(VLOOKUP($B1037,加速計算!$D$11:$Z$5007,MATCH(E$19,加速計算!$E$34:$AM$34,0)+1,FALSE)&lt;0,0,IF($B1037&gt;E$12,0,IF(VLOOKUP($B1037,加速計算!$D$11:$Z$5007,MATCH(E$19,加速計算!$E$34:$AM$34,0)+1,FALSE)&gt;E$14,E$14,VLOOKUP($B1037,加速計算!$D$11:$Z$5007,MATCH(E$19,加速計算!$E$34:$AM$34,0)+1,FALSE)))))</f>
        <v>#N/A</v>
      </c>
      <c r="F1037" s="9" t="e">
        <f>IF(F1036=0,#N/A,IF(VLOOKUP($B1037,加速計算!$D$11:$Z$5007,MATCH(F$19,加速計算!$E$34:$AM$34,0)+1,FALSE)&lt;0,0,IF($B1037&gt;F$12,0,IF(VLOOKUP($B1037,加速計算!$D$11:$Z$5007,MATCH(F$19,加速計算!$E$34:$AM$34,0)+1,FALSE)&gt;F$14,F$14,VLOOKUP($B1037,加速計算!$D$11:$Z$5007,MATCH(F$19,加速計算!$E$34:$AM$34,0)+1,FALSE)))))</f>
        <v>#N/A</v>
      </c>
      <c r="G1037" s="9" t="e">
        <f>IF(G1036=0,#N/A,IF(VLOOKUP($B1037,加速計算!$D$11:$Z$5007,MATCH(G$19,加速計算!$E$34:$AM$34,0)+1,FALSE)&lt;0,0,IF($B1037&gt;G$12,0,IF(VLOOKUP($B1037,加速計算!$D$11:$Z$5007,MATCH(G$19,加速計算!$E$34:$AM$34,0)+1,FALSE)&gt;G$14,G$14,VLOOKUP($B1037,加速計算!$D$11:$Z$5007,MATCH(G$19,加速計算!$E$34:$AM$34,0)+1,FALSE)))))</f>
        <v>#N/A</v>
      </c>
      <c r="H1037" s="9" t="e">
        <f>IF(H1036=0,#N/A,IF(VLOOKUP($B1037,加速計算!$D$11:$Z$5007,MATCH(H$19,加速計算!$E$34:$AM$34,0)+1,FALSE)&lt;0,0,IF($B1037&gt;H$12,0,IF(VLOOKUP($B1037,加速計算!$D$11:$Z$5007,MATCH(H$19,加速計算!$E$34:$AM$34,0)+1,FALSE)&gt;H$14,H$14,VLOOKUP($B1037,加速計算!$D$11:$Z$5007,MATCH(H$19,加速計算!$E$34:$AM$34,0)+1,FALSE)))))</f>
        <v>#N/A</v>
      </c>
      <c r="I1037" s="9" t="e">
        <f>IF(I1036=0,#N/A,IF(VLOOKUP($B1037,加速計算!$D$11:$Z$5007,MATCH(I$19,加速計算!$E$34:$AM$34,0)+1,FALSE)&lt;0,0,IF($B1037&gt;I$12,0,IF(VLOOKUP($B1037,加速計算!$D$11:$Z$5007,MATCH(I$19,加速計算!$E$34:$AM$34,0)+1,FALSE)&gt;I$14,I$14,VLOOKUP($B1037,加速計算!$D$11:$Z$5007,MATCH(I$19,加速計算!$E$34:$AM$34,0)+1,FALSE)))))</f>
        <v>#N/A</v>
      </c>
      <c r="J1037" s="9" t="e">
        <f>IF(J1036=0,#N/A,IF(VLOOKUP($B1037,加速計算!$D$11:$Z$5007,MATCH(J$19,加速計算!$E$34:$AM$34,0)+1,FALSE)&lt;0,0,IF($B1037&gt;J$12,0,IF(VLOOKUP($B1037,加速計算!$D$11:$Z$5007,MATCH(J$19,加速計算!$E$34:$AM$34,0)+1,FALSE)&gt;J$14,J$14,VLOOKUP($B1037,加速計算!$D$11:$Z$5007,MATCH(J$19,加速計算!$E$34:$AM$34,0)+1,FALSE)))))</f>
        <v>#N/A</v>
      </c>
      <c r="K1037" s="9" t="e">
        <f>IF(K1036=0,#N/A,IF(VLOOKUP($B1037,加速計算!$D$11:$Z$5007,MATCH(K$19,加速計算!$E$34:$AM$34,0)+1,FALSE)&lt;0,0,IF($B1037&gt;K$12,0,IF(VLOOKUP($B1037,加速計算!$D$11:$Z$5007,MATCH(K$19,加速計算!$E$34:$AM$34,0)+1,FALSE)&gt;K$14,K$14,VLOOKUP($B1037,加速計算!$D$11:$Z$5007,MATCH(K$19,加速計算!$E$34:$AM$34,0)+1,FALSE)))))</f>
        <v>#N/A</v>
      </c>
      <c r="L1037" s="20" t="e">
        <f>IF(L1036=0,#N/A,IF(VLOOKUP($B1037,加速計算!$D$11:$Z$5007,MATCH(L$19,加速計算!$E$34:$AM$34,0)+1,FALSE)&lt;0,0,IF($B1037&gt;L$12,0,IF(VLOOKUP($B1037,加速計算!$D$11:$Z$5007,MATCH(L$19,加速計算!$E$34:$AM$34,0)+1,FALSE)&gt;L$14,L$14,VLOOKUP($B1037,加速計算!$D$11:$Z$5007,MATCH(L$19,加速計算!$E$34:$AM$34,0)+1,FALSE)))))</f>
        <v>#N/A</v>
      </c>
    </row>
    <row r="1038" spans="2:12">
      <c r="B1038" s="4">
        <v>10170</v>
      </c>
      <c r="C1038" s="5" t="e">
        <f t="shared" si="17"/>
        <v>#N/A</v>
      </c>
      <c r="D1038" s="9" t="e">
        <f>IF(D1037=0,#N/A,IF(VLOOKUP($B1038,加速計算!$D$11:$Z$5007,MATCH(D$19,加速計算!$E$34:$AM$34,0)+1,FALSE)&lt;0,0,IF($B1038&gt;D$12,0,IF(VLOOKUP($B1038,加速計算!$D$11:$Z$5007,MATCH(D$19,加速計算!$E$34:$AM$34,0)+1,FALSE)&gt;D$14,D$14,VLOOKUP($B1038,加速計算!$D$11:$Z$5007,MATCH(D$19,加速計算!$E$34:$AM$34,0)+1,FALSE)))))</f>
        <v>#N/A</v>
      </c>
      <c r="E1038" s="9" t="e">
        <f>IF(E1037=0,#N/A,IF(VLOOKUP($B1038,加速計算!$D$11:$Z$5007,MATCH(E$19,加速計算!$E$34:$AM$34,0)+1,FALSE)&lt;0,0,IF($B1038&gt;E$12,0,IF(VLOOKUP($B1038,加速計算!$D$11:$Z$5007,MATCH(E$19,加速計算!$E$34:$AM$34,0)+1,FALSE)&gt;E$14,E$14,VLOOKUP($B1038,加速計算!$D$11:$Z$5007,MATCH(E$19,加速計算!$E$34:$AM$34,0)+1,FALSE)))))</f>
        <v>#N/A</v>
      </c>
      <c r="F1038" s="9" t="e">
        <f>IF(F1037=0,#N/A,IF(VLOOKUP($B1038,加速計算!$D$11:$Z$5007,MATCH(F$19,加速計算!$E$34:$AM$34,0)+1,FALSE)&lt;0,0,IF($B1038&gt;F$12,0,IF(VLOOKUP($B1038,加速計算!$D$11:$Z$5007,MATCH(F$19,加速計算!$E$34:$AM$34,0)+1,FALSE)&gt;F$14,F$14,VLOOKUP($B1038,加速計算!$D$11:$Z$5007,MATCH(F$19,加速計算!$E$34:$AM$34,0)+1,FALSE)))))</f>
        <v>#N/A</v>
      </c>
      <c r="G1038" s="9" t="e">
        <f>IF(G1037=0,#N/A,IF(VLOOKUP($B1038,加速計算!$D$11:$Z$5007,MATCH(G$19,加速計算!$E$34:$AM$34,0)+1,FALSE)&lt;0,0,IF($B1038&gt;G$12,0,IF(VLOOKUP($B1038,加速計算!$D$11:$Z$5007,MATCH(G$19,加速計算!$E$34:$AM$34,0)+1,FALSE)&gt;G$14,G$14,VLOOKUP($B1038,加速計算!$D$11:$Z$5007,MATCH(G$19,加速計算!$E$34:$AM$34,0)+1,FALSE)))))</f>
        <v>#N/A</v>
      </c>
      <c r="H1038" s="9" t="e">
        <f>IF(H1037=0,#N/A,IF(VLOOKUP($B1038,加速計算!$D$11:$Z$5007,MATCH(H$19,加速計算!$E$34:$AM$34,0)+1,FALSE)&lt;0,0,IF($B1038&gt;H$12,0,IF(VLOOKUP($B1038,加速計算!$D$11:$Z$5007,MATCH(H$19,加速計算!$E$34:$AM$34,0)+1,FALSE)&gt;H$14,H$14,VLOOKUP($B1038,加速計算!$D$11:$Z$5007,MATCH(H$19,加速計算!$E$34:$AM$34,0)+1,FALSE)))))</f>
        <v>#N/A</v>
      </c>
      <c r="I1038" s="9" t="e">
        <f>IF(I1037=0,#N/A,IF(VLOOKUP($B1038,加速計算!$D$11:$Z$5007,MATCH(I$19,加速計算!$E$34:$AM$34,0)+1,FALSE)&lt;0,0,IF($B1038&gt;I$12,0,IF(VLOOKUP($B1038,加速計算!$D$11:$Z$5007,MATCH(I$19,加速計算!$E$34:$AM$34,0)+1,FALSE)&gt;I$14,I$14,VLOOKUP($B1038,加速計算!$D$11:$Z$5007,MATCH(I$19,加速計算!$E$34:$AM$34,0)+1,FALSE)))))</f>
        <v>#N/A</v>
      </c>
      <c r="J1038" s="9" t="e">
        <f>IF(J1037=0,#N/A,IF(VLOOKUP($B1038,加速計算!$D$11:$Z$5007,MATCH(J$19,加速計算!$E$34:$AM$34,0)+1,FALSE)&lt;0,0,IF($B1038&gt;J$12,0,IF(VLOOKUP($B1038,加速計算!$D$11:$Z$5007,MATCH(J$19,加速計算!$E$34:$AM$34,0)+1,FALSE)&gt;J$14,J$14,VLOOKUP($B1038,加速計算!$D$11:$Z$5007,MATCH(J$19,加速計算!$E$34:$AM$34,0)+1,FALSE)))))</f>
        <v>#N/A</v>
      </c>
      <c r="K1038" s="9" t="e">
        <f>IF(K1037=0,#N/A,IF(VLOOKUP($B1038,加速計算!$D$11:$Z$5007,MATCH(K$19,加速計算!$E$34:$AM$34,0)+1,FALSE)&lt;0,0,IF($B1038&gt;K$12,0,IF(VLOOKUP($B1038,加速計算!$D$11:$Z$5007,MATCH(K$19,加速計算!$E$34:$AM$34,0)+1,FALSE)&gt;K$14,K$14,VLOOKUP($B1038,加速計算!$D$11:$Z$5007,MATCH(K$19,加速計算!$E$34:$AM$34,0)+1,FALSE)))))</f>
        <v>#N/A</v>
      </c>
      <c r="L1038" s="20" t="e">
        <f>IF(L1037=0,#N/A,IF(VLOOKUP($B1038,加速計算!$D$11:$Z$5007,MATCH(L$19,加速計算!$E$34:$AM$34,0)+1,FALSE)&lt;0,0,IF($B1038&gt;L$12,0,IF(VLOOKUP($B1038,加速計算!$D$11:$Z$5007,MATCH(L$19,加速計算!$E$34:$AM$34,0)+1,FALSE)&gt;L$14,L$14,VLOOKUP($B1038,加速計算!$D$11:$Z$5007,MATCH(L$19,加速計算!$E$34:$AM$34,0)+1,FALSE)))))</f>
        <v>#N/A</v>
      </c>
    </row>
    <row r="1039" spans="2:12">
      <c r="B1039" s="4">
        <v>10180</v>
      </c>
      <c r="C1039" s="5" t="e">
        <f t="shared" si="17"/>
        <v>#N/A</v>
      </c>
      <c r="D1039" s="9" t="e">
        <f>IF(D1038=0,#N/A,IF(VLOOKUP($B1039,加速計算!$D$11:$Z$5007,MATCH(D$19,加速計算!$E$34:$AM$34,0)+1,FALSE)&lt;0,0,IF($B1039&gt;D$12,0,IF(VLOOKUP($B1039,加速計算!$D$11:$Z$5007,MATCH(D$19,加速計算!$E$34:$AM$34,0)+1,FALSE)&gt;D$14,D$14,VLOOKUP($B1039,加速計算!$D$11:$Z$5007,MATCH(D$19,加速計算!$E$34:$AM$34,0)+1,FALSE)))))</f>
        <v>#N/A</v>
      </c>
      <c r="E1039" s="9" t="e">
        <f>IF(E1038=0,#N/A,IF(VLOOKUP($B1039,加速計算!$D$11:$Z$5007,MATCH(E$19,加速計算!$E$34:$AM$34,0)+1,FALSE)&lt;0,0,IF($B1039&gt;E$12,0,IF(VLOOKUP($B1039,加速計算!$D$11:$Z$5007,MATCH(E$19,加速計算!$E$34:$AM$34,0)+1,FALSE)&gt;E$14,E$14,VLOOKUP($B1039,加速計算!$D$11:$Z$5007,MATCH(E$19,加速計算!$E$34:$AM$34,0)+1,FALSE)))))</f>
        <v>#N/A</v>
      </c>
      <c r="F1039" s="9" t="e">
        <f>IF(F1038=0,#N/A,IF(VLOOKUP($B1039,加速計算!$D$11:$Z$5007,MATCH(F$19,加速計算!$E$34:$AM$34,0)+1,FALSE)&lt;0,0,IF($B1039&gt;F$12,0,IF(VLOOKUP($B1039,加速計算!$D$11:$Z$5007,MATCH(F$19,加速計算!$E$34:$AM$34,0)+1,FALSE)&gt;F$14,F$14,VLOOKUP($B1039,加速計算!$D$11:$Z$5007,MATCH(F$19,加速計算!$E$34:$AM$34,0)+1,FALSE)))))</f>
        <v>#N/A</v>
      </c>
      <c r="G1039" s="9" t="e">
        <f>IF(G1038=0,#N/A,IF(VLOOKUP($B1039,加速計算!$D$11:$Z$5007,MATCH(G$19,加速計算!$E$34:$AM$34,0)+1,FALSE)&lt;0,0,IF($B1039&gt;G$12,0,IF(VLOOKUP($B1039,加速計算!$D$11:$Z$5007,MATCH(G$19,加速計算!$E$34:$AM$34,0)+1,FALSE)&gt;G$14,G$14,VLOOKUP($B1039,加速計算!$D$11:$Z$5007,MATCH(G$19,加速計算!$E$34:$AM$34,0)+1,FALSE)))))</f>
        <v>#N/A</v>
      </c>
      <c r="H1039" s="9" t="e">
        <f>IF(H1038=0,#N/A,IF(VLOOKUP($B1039,加速計算!$D$11:$Z$5007,MATCH(H$19,加速計算!$E$34:$AM$34,0)+1,FALSE)&lt;0,0,IF($B1039&gt;H$12,0,IF(VLOOKUP($B1039,加速計算!$D$11:$Z$5007,MATCH(H$19,加速計算!$E$34:$AM$34,0)+1,FALSE)&gt;H$14,H$14,VLOOKUP($B1039,加速計算!$D$11:$Z$5007,MATCH(H$19,加速計算!$E$34:$AM$34,0)+1,FALSE)))))</f>
        <v>#N/A</v>
      </c>
      <c r="I1039" s="9" t="e">
        <f>IF(I1038=0,#N/A,IF(VLOOKUP($B1039,加速計算!$D$11:$Z$5007,MATCH(I$19,加速計算!$E$34:$AM$34,0)+1,FALSE)&lt;0,0,IF($B1039&gt;I$12,0,IF(VLOOKUP($B1039,加速計算!$D$11:$Z$5007,MATCH(I$19,加速計算!$E$34:$AM$34,0)+1,FALSE)&gt;I$14,I$14,VLOOKUP($B1039,加速計算!$D$11:$Z$5007,MATCH(I$19,加速計算!$E$34:$AM$34,0)+1,FALSE)))))</f>
        <v>#N/A</v>
      </c>
      <c r="J1039" s="9" t="e">
        <f>IF(J1038=0,#N/A,IF(VLOOKUP($B1039,加速計算!$D$11:$Z$5007,MATCH(J$19,加速計算!$E$34:$AM$34,0)+1,FALSE)&lt;0,0,IF($B1039&gt;J$12,0,IF(VLOOKUP($B1039,加速計算!$D$11:$Z$5007,MATCH(J$19,加速計算!$E$34:$AM$34,0)+1,FALSE)&gt;J$14,J$14,VLOOKUP($B1039,加速計算!$D$11:$Z$5007,MATCH(J$19,加速計算!$E$34:$AM$34,0)+1,FALSE)))))</f>
        <v>#N/A</v>
      </c>
      <c r="K1039" s="9" t="e">
        <f>IF(K1038=0,#N/A,IF(VLOOKUP($B1039,加速計算!$D$11:$Z$5007,MATCH(K$19,加速計算!$E$34:$AM$34,0)+1,FALSE)&lt;0,0,IF($B1039&gt;K$12,0,IF(VLOOKUP($B1039,加速計算!$D$11:$Z$5007,MATCH(K$19,加速計算!$E$34:$AM$34,0)+1,FALSE)&gt;K$14,K$14,VLOOKUP($B1039,加速計算!$D$11:$Z$5007,MATCH(K$19,加速計算!$E$34:$AM$34,0)+1,FALSE)))))</f>
        <v>#N/A</v>
      </c>
      <c r="L1039" s="20" t="e">
        <f>IF(L1038=0,#N/A,IF(VLOOKUP($B1039,加速計算!$D$11:$Z$5007,MATCH(L$19,加速計算!$E$34:$AM$34,0)+1,FALSE)&lt;0,0,IF($B1039&gt;L$12,0,IF(VLOOKUP($B1039,加速計算!$D$11:$Z$5007,MATCH(L$19,加速計算!$E$34:$AM$34,0)+1,FALSE)&gt;L$14,L$14,VLOOKUP($B1039,加速計算!$D$11:$Z$5007,MATCH(L$19,加速計算!$E$34:$AM$34,0)+1,FALSE)))))</f>
        <v>#N/A</v>
      </c>
    </row>
    <row r="1040" spans="2:12">
      <c r="B1040" s="4">
        <v>10190</v>
      </c>
      <c r="C1040" s="5" t="e">
        <f t="shared" si="17"/>
        <v>#N/A</v>
      </c>
      <c r="D1040" s="9" t="e">
        <f>IF(D1039=0,#N/A,IF(VLOOKUP($B1040,加速計算!$D$11:$Z$5007,MATCH(D$19,加速計算!$E$34:$AM$34,0)+1,FALSE)&lt;0,0,IF($B1040&gt;D$12,0,IF(VLOOKUP($B1040,加速計算!$D$11:$Z$5007,MATCH(D$19,加速計算!$E$34:$AM$34,0)+1,FALSE)&gt;D$14,D$14,VLOOKUP($B1040,加速計算!$D$11:$Z$5007,MATCH(D$19,加速計算!$E$34:$AM$34,0)+1,FALSE)))))</f>
        <v>#N/A</v>
      </c>
      <c r="E1040" s="9" t="e">
        <f>IF(E1039=0,#N/A,IF(VLOOKUP($B1040,加速計算!$D$11:$Z$5007,MATCH(E$19,加速計算!$E$34:$AM$34,0)+1,FALSE)&lt;0,0,IF($B1040&gt;E$12,0,IF(VLOOKUP($B1040,加速計算!$D$11:$Z$5007,MATCH(E$19,加速計算!$E$34:$AM$34,0)+1,FALSE)&gt;E$14,E$14,VLOOKUP($B1040,加速計算!$D$11:$Z$5007,MATCH(E$19,加速計算!$E$34:$AM$34,0)+1,FALSE)))))</f>
        <v>#N/A</v>
      </c>
      <c r="F1040" s="9" t="e">
        <f>IF(F1039=0,#N/A,IF(VLOOKUP($B1040,加速計算!$D$11:$Z$5007,MATCH(F$19,加速計算!$E$34:$AM$34,0)+1,FALSE)&lt;0,0,IF($B1040&gt;F$12,0,IF(VLOOKUP($B1040,加速計算!$D$11:$Z$5007,MATCH(F$19,加速計算!$E$34:$AM$34,0)+1,FALSE)&gt;F$14,F$14,VLOOKUP($B1040,加速計算!$D$11:$Z$5007,MATCH(F$19,加速計算!$E$34:$AM$34,0)+1,FALSE)))))</f>
        <v>#N/A</v>
      </c>
      <c r="G1040" s="9" t="e">
        <f>IF(G1039=0,#N/A,IF(VLOOKUP($B1040,加速計算!$D$11:$Z$5007,MATCH(G$19,加速計算!$E$34:$AM$34,0)+1,FALSE)&lt;0,0,IF($B1040&gt;G$12,0,IF(VLOOKUP($B1040,加速計算!$D$11:$Z$5007,MATCH(G$19,加速計算!$E$34:$AM$34,0)+1,FALSE)&gt;G$14,G$14,VLOOKUP($B1040,加速計算!$D$11:$Z$5007,MATCH(G$19,加速計算!$E$34:$AM$34,0)+1,FALSE)))))</f>
        <v>#N/A</v>
      </c>
      <c r="H1040" s="9" t="e">
        <f>IF(H1039=0,#N/A,IF(VLOOKUP($B1040,加速計算!$D$11:$Z$5007,MATCH(H$19,加速計算!$E$34:$AM$34,0)+1,FALSE)&lt;0,0,IF($B1040&gt;H$12,0,IF(VLOOKUP($B1040,加速計算!$D$11:$Z$5007,MATCH(H$19,加速計算!$E$34:$AM$34,0)+1,FALSE)&gt;H$14,H$14,VLOOKUP($B1040,加速計算!$D$11:$Z$5007,MATCH(H$19,加速計算!$E$34:$AM$34,0)+1,FALSE)))))</f>
        <v>#N/A</v>
      </c>
      <c r="I1040" s="9" t="e">
        <f>IF(I1039=0,#N/A,IF(VLOOKUP($B1040,加速計算!$D$11:$Z$5007,MATCH(I$19,加速計算!$E$34:$AM$34,0)+1,FALSE)&lt;0,0,IF($B1040&gt;I$12,0,IF(VLOOKUP($B1040,加速計算!$D$11:$Z$5007,MATCH(I$19,加速計算!$E$34:$AM$34,0)+1,FALSE)&gt;I$14,I$14,VLOOKUP($B1040,加速計算!$D$11:$Z$5007,MATCH(I$19,加速計算!$E$34:$AM$34,0)+1,FALSE)))))</f>
        <v>#N/A</v>
      </c>
      <c r="J1040" s="9" t="e">
        <f>IF(J1039=0,#N/A,IF(VLOOKUP($B1040,加速計算!$D$11:$Z$5007,MATCH(J$19,加速計算!$E$34:$AM$34,0)+1,FALSE)&lt;0,0,IF($B1040&gt;J$12,0,IF(VLOOKUP($B1040,加速計算!$D$11:$Z$5007,MATCH(J$19,加速計算!$E$34:$AM$34,0)+1,FALSE)&gt;J$14,J$14,VLOOKUP($B1040,加速計算!$D$11:$Z$5007,MATCH(J$19,加速計算!$E$34:$AM$34,0)+1,FALSE)))))</f>
        <v>#N/A</v>
      </c>
      <c r="K1040" s="9" t="e">
        <f>IF(K1039=0,#N/A,IF(VLOOKUP($B1040,加速計算!$D$11:$Z$5007,MATCH(K$19,加速計算!$E$34:$AM$34,0)+1,FALSE)&lt;0,0,IF($B1040&gt;K$12,0,IF(VLOOKUP($B1040,加速計算!$D$11:$Z$5007,MATCH(K$19,加速計算!$E$34:$AM$34,0)+1,FALSE)&gt;K$14,K$14,VLOOKUP($B1040,加速計算!$D$11:$Z$5007,MATCH(K$19,加速計算!$E$34:$AM$34,0)+1,FALSE)))))</f>
        <v>#N/A</v>
      </c>
      <c r="L1040" s="20" t="e">
        <f>IF(L1039=0,#N/A,IF(VLOOKUP($B1040,加速計算!$D$11:$Z$5007,MATCH(L$19,加速計算!$E$34:$AM$34,0)+1,FALSE)&lt;0,0,IF($B1040&gt;L$12,0,IF(VLOOKUP($B1040,加速計算!$D$11:$Z$5007,MATCH(L$19,加速計算!$E$34:$AM$34,0)+1,FALSE)&gt;L$14,L$14,VLOOKUP($B1040,加速計算!$D$11:$Z$5007,MATCH(L$19,加速計算!$E$34:$AM$34,0)+1,FALSE)))))</f>
        <v>#N/A</v>
      </c>
    </row>
    <row r="1041" spans="2:12">
      <c r="B1041" s="4">
        <v>10200</v>
      </c>
      <c r="C1041" s="5" t="e">
        <f t="shared" si="17"/>
        <v>#N/A</v>
      </c>
      <c r="D1041" s="9" t="e">
        <f>IF(D1040=0,#N/A,IF(VLOOKUP($B1041,加速計算!$D$11:$Z$5007,MATCH(D$19,加速計算!$E$34:$AM$34,0)+1,FALSE)&lt;0,0,IF($B1041&gt;D$12,0,IF(VLOOKUP($B1041,加速計算!$D$11:$Z$5007,MATCH(D$19,加速計算!$E$34:$AM$34,0)+1,FALSE)&gt;D$14,D$14,VLOOKUP($B1041,加速計算!$D$11:$Z$5007,MATCH(D$19,加速計算!$E$34:$AM$34,0)+1,FALSE)))))</f>
        <v>#N/A</v>
      </c>
      <c r="E1041" s="9" t="e">
        <f>IF(E1040=0,#N/A,IF(VLOOKUP($B1041,加速計算!$D$11:$Z$5007,MATCH(E$19,加速計算!$E$34:$AM$34,0)+1,FALSE)&lt;0,0,IF($B1041&gt;E$12,0,IF(VLOOKUP($B1041,加速計算!$D$11:$Z$5007,MATCH(E$19,加速計算!$E$34:$AM$34,0)+1,FALSE)&gt;E$14,E$14,VLOOKUP($B1041,加速計算!$D$11:$Z$5007,MATCH(E$19,加速計算!$E$34:$AM$34,0)+1,FALSE)))))</f>
        <v>#N/A</v>
      </c>
      <c r="F1041" s="9" t="e">
        <f>IF(F1040=0,#N/A,IF(VLOOKUP($B1041,加速計算!$D$11:$Z$5007,MATCH(F$19,加速計算!$E$34:$AM$34,0)+1,FALSE)&lt;0,0,IF($B1041&gt;F$12,0,IF(VLOOKUP($B1041,加速計算!$D$11:$Z$5007,MATCH(F$19,加速計算!$E$34:$AM$34,0)+1,FALSE)&gt;F$14,F$14,VLOOKUP($B1041,加速計算!$D$11:$Z$5007,MATCH(F$19,加速計算!$E$34:$AM$34,0)+1,FALSE)))))</f>
        <v>#N/A</v>
      </c>
      <c r="G1041" s="9" t="e">
        <f>IF(G1040=0,#N/A,IF(VLOOKUP($B1041,加速計算!$D$11:$Z$5007,MATCH(G$19,加速計算!$E$34:$AM$34,0)+1,FALSE)&lt;0,0,IF($B1041&gt;G$12,0,IF(VLOOKUP($B1041,加速計算!$D$11:$Z$5007,MATCH(G$19,加速計算!$E$34:$AM$34,0)+1,FALSE)&gt;G$14,G$14,VLOOKUP($B1041,加速計算!$D$11:$Z$5007,MATCH(G$19,加速計算!$E$34:$AM$34,0)+1,FALSE)))))</f>
        <v>#N/A</v>
      </c>
      <c r="H1041" s="9" t="e">
        <f>IF(H1040=0,#N/A,IF(VLOOKUP($B1041,加速計算!$D$11:$Z$5007,MATCH(H$19,加速計算!$E$34:$AM$34,0)+1,FALSE)&lt;0,0,IF($B1041&gt;H$12,0,IF(VLOOKUP($B1041,加速計算!$D$11:$Z$5007,MATCH(H$19,加速計算!$E$34:$AM$34,0)+1,FALSE)&gt;H$14,H$14,VLOOKUP($B1041,加速計算!$D$11:$Z$5007,MATCH(H$19,加速計算!$E$34:$AM$34,0)+1,FALSE)))))</f>
        <v>#N/A</v>
      </c>
      <c r="I1041" s="9" t="e">
        <f>IF(I1040=0,#N/A,IF(VLOOKUP($B1041,加速計算!$D$11:$Z$5007,MATCH(I$19,加速計算!$E$34:$AM$34,0)+1,FALSE)&lt;0,0,IF($B1041&gt;I$12,0,IF(VLOOKUP($B1041,加速計算!$D$11:$Z$5007,MATCH(I$19,加速計算!$E$34:$AM$34,0)+1,FALSE)&gt;I$14,I$14,VLOOKUP($B1041,加速計算!$D$11:$Z$5007,MATCH(I$19,加速計算!$E$34:$AM$34,0)+1,FALSE)))))</f>
        <v>#N/A</v>
      </c>
      <c r="J1041" s="9" t="e">
        <f>IF(J1040=0,#N/A,IF(VLOOKUP($B1041,加速計算!$D$11:$Z$5007,MATCH(J$19,加速計算!$E$34:$AM$34,0)+1,FALSE)&lt;0,0,IF($B1041&gt;J$12,0,IF(VLOOKUP($B1041,加速計算!$D$11:$Z$5007,MATCH(J$19,加速計算!$E$34:$AM$34,0)+1,FALSE)&gt;J$14,J$14,VLOOKUP($B1041,加速計算!$D$11:$Z$5007,MATCH(J$19,加速計算!$E$34:$AM$34,0)+1,FALSE)))))</f>
        <v>#N/A</v>
      </c>
      <c r="K1041" s="9" t="e">
        <f>IF(K1040=0,#N/A,IF(VLOOKUP($B1041,加速計算!$D$11:$Z$5007,MATCH(K$19,加速計算!$E$34:$AM$34,0)+1,FALSE)&lt;0,0,IF($B1041&gt;K$12,0,IF(VLOOKUP($B1041,加速計算!$D$11:$Z$5007,MATCH(K$19,加速計算!$E$34:$AM$34,0)+1,FALSE)&gt;K$14,K$14,VLOOKUP($B1041,加速計算!$D$11:$Z$5007,MATCH(K$19,加速計算!$E$34:$AM$34,0)+1,FALSE)))))</f>
        <v>#N/A</v>
      </c>
      <c r="L1041" s="20" t="e">
        <f>IF(L1040=0,#N/A,IF(VLOOKUP($B1041,加速計算!$D$11:$Z$5007,MATCH(L$19,加速計算!$E$34:$AM$34,0)+1,FALSE)&lt;0,0,IF($B1041&gt;L$12,0,IF(VLOOKUP($B1041,加速計算!$D$11:$Z$5007,MATCH(L$19,加速計算!$E$34:$AM$34,0)+1,FALSE)&gt;L$14,L$14,VLOOKUP($B1041,加速計算!$D$11:$Z$5007,MATCH(L$19,加速計算!$E$34:$AM$34,0)+1,FALSE)))))</f>
        <v>#N/A</v>
      </c>
    </row>
    <row r="1042" spans="2:12">
      <c r="B1042" s="4">
        <v>10210</v>
      </c>
      <c r="C1042" s="5" t="e">
        <f t="shared" si="17"/>
        <v>#N/A</v>
      </c>
      <c r="D1042" s="9" t="e">
        <f>IF(D1041=0,#N/A,IF(VLOOKUP($B1042,加速計算!$D$11:$Z$5007,MATCH(D$19,加速計算!$E$34:$AM$34,0)+1,FALSE)&lt;0,0,IF($B1042&gt;D$12,0,IF(VLOOKUP($B1042,加速計算!$D$11:$Z$5007,MATCH(D$19,加速計算!$E$34:$AM$34,0)+1,FALSE)&gt;D$14,D$14,VLOOKUP($B1042,加速計算!$D$11:$Z$5007,MATCH(D$19,加速計算!$E$34:$AM$34,0)+1,FALSE)))))</f>
        <v>#N/A</v>
      </c>
      <c r="E1042" s="9" t="e">
        <f>IF(E1041=0,#N/A,IF(VLOOKUP($B1042,加速計算!$D$11:$Z$5007,MATCH(E$19,加速計算!$E$34:$AM$34,0)+1,FALSE)&lt;0,0,IF($B1042&gt;E$12,0,IF(VLOOKUP($B1042,加速計算!$D$11:$Z$5007,MATCH(E$19,加速計算!$E$34:$AM$34,0)+1,FALSE)&gt;E$14,E$14,VLOOKUP($B1042,加速計算!$D$11:$Z$5007,MATCH(E$19,加速計算!$E$34:$AM$34,0)+1,FALSE)))))</f>
        <v>#N/A</v>
      </c>
      <c r="F1042" s="9" t="e">
        <f>IF(F1041=0,#N/A,IF(VLOOKUP($B1042,加速計算!$D$11:$Z$5007,MATCH(F$19,加速計算!$E$34:$AM$34,0)+1,FALSE)&lt;0,0,IF($B1042&gt;F$12,0,IF(VLOOKUP($B1042,加速計算!$D$11:$Z$5007,MATCH(F$19,加速計算!$E$34:$AM$34,0)+1,FALSE)&gt;F$14,F$14,VLOOKUP($B1042,加速計算!$D$11:$Z$5007,MATCH(F$19,加速計算!$E$34:$AM$34,0)+1,FALSE)))))</f>
        <v>#N/A</v>
      </c>
      <c r="G1042" s="9" t="e">
        <f>IF(G1041=0,#N/A,IF(VLOOKUP($B1042,加速計算!$D$11:$Z$5007,MATCH(G$19,加速計算!$E$34:$AM$34,0)+1,FALSE)&lt;0,0,IF($B1042&gt;G$12,0,IF(VLOOKUP($B1042,加速計算!$D$11:$Z$5007,MATCH(G$19,加速計算!$E$34:$AM$34,0)+1,FALSE)&gt;G$14,G$14,VLOOKUP($B1042,加速計算!$D$11:$Z$5007,MATCH(G$19,加速計算!$E$34:$AM$34,0)+1,FALSE)))))</f>
        <v>#N/A</v>
      </c>
      <c r="H1042" s="9" t="e">
        <f>IF(H1041=0,#N/A,IF(VLOOKUP($B1042,加速計算!$D$11:$Z$5007,MATCH(H$19,加速計算!$E$34:$AM$34,0)+1,FALSE)&lt;0,0,IF($B1042&gt;H$12,0,IF(VLOOKUP($B1042,加速計算!$D$11:$Z$5007,MATCH(H$19,加速計算!$E$34:$AM$34,0)+1,FALSE)&gt;H$14,H$14,VLOOKUP($B1042,加速計算!$D$11:$Z$5007,MATCH(H$19,加速計算!$E$34:$AM$34,0)+1,FALSE)))))</f>
        <v>#N/A</v>
      </c>
      <c r="I1042" s="9" t="e">
        <f>IF(I1041=0,#N/A,IF(VLOOKUP($B1042,加速計算!$D$11:$Z$5007,MATCH(I$19,加速計算!$E$34:$AM$34,0)+1,FALSE)&lt;0,0,IF($B1042&gt;I$12,0,IF(VLOOKUP($B1042,加速計算!$D$11:$Z$5007,MATCH(I$19,加速計算!$E$34:$AM$34,0)+1,FALSE)&gt;I$14,I$14,VLOOKUP($B1042,加速計算!$D$11:$Z$5007,MATCH(I$19,加速計算!$E$34:$AM$34,0)+1,FALSE)))))</f>
        <v>#N/A</v>
      </c>
      <c r="J1042" s="9" t="e">
        <f>IF(J1041=0,#N/A,IF(VLOOKUP($B1042,加速計算!$D$11:$Z$5007,MATCH(J$19,加速計算!$E$34:$AM$34,0)+1,FALSE)&lt;0,0,IF($B1042&gt;J$12,0,IF(VLOOKUP($B1042,加速計算!$D$11:$Z$5007,MATCH(J$19,加速計算!$E$34:$AM$34,0)+1,FALSE)&gt;J$14,J$14,VLOOKUP($B1042,加速計算!$D$11:$Z$5007,MATCH(J$19,加速計算!$E$34:$AM$34,0)+1,FALSE)))))</f>
        <v>#N/A</v>
      </c>
      <c r="K1042" s="9" t="e">
        <f>IF(K1041=0,#N/A,IF(VLOOKUP($B1042,加速計算!$D$11:$Z$5007,MATCH(K$19,加速計算!$E$34:$AM$34,0)+1,FALSE)&lt;0,0,IF($B1042&gt;K$12,0,IF(VLOOKUP($B1042,加速計算!$D$11:$Z$5007,MATCH(K$19,加速計算!$E$34:$AM$34,0)+1,FALSE)&gt;K$14,K$14,VLOOKUP($B1042,加速計算!$D$11:$Z$5007,MATCH(K$19,加速計算!$E$34:$AM$34,0)+1,FALSE)))))</f>
        <v>#N/A</v>
      </c>
      <c r="L1042" s="20" t="e">
        <f>IF(L1041=0,#N/A,IF(VLOOKUP($B1042,加速計算!$D$11:$Z$5007,MATCH(L$19,加速計算!$E$34:$AM$34,0)+1,FALSE)&lt;0,0,IF($B1042&gt;L$12,0,IF(VLOOKUP($B1042,加速計算!$D$11:$Z$5007,MATCH(L$19,加速計算!$E$34:$AM$34,0)+1,FALSE)&gt;L$14,L$14,VLOOKUP($B1042,加速計算!$D$11:$Z$5007,MATCH(L$19,加速計算!$E$34:$AM$34,0)+1,FALSE)))))</f>
        <v>#N/A</v>
      </c>
    </row>
    <row r="1043" spans="2:12">
      <c r="B1043" s="4">
        <v>10220</v>
      </c>
      <c r="C1043" s="5" t="e">
        <f t="shared" si="17"/>
        <v>#N/A</v>
      </c>
      <c r="D1043" s="9" t="e">
        <f>IF(D1042=0,#N/A,IF(VLOOKUP($B1043,加速計算!$D$11:$Z$5007,MATCH(D$19,加速計算!$E$34:$AM$34,0)+1,FALSE)&lt;0,0,IF($B1043&gt;D$12,0,IF(VLOOKUP($B1043,加速計算!$D$11:$Z$5007,MATCH(D$19,加速計算!$E$34:$AM$34,0)+1,FALSE)&gt;D$14,D$14,VLOOKUP($B1043,加速計算!$D$11:$Z$5007,MATCH(D$19,加速計算!$E$34:$AM$34,0)+1,FALSE)))))</f>
        <v>#N/A</v>
      </c>
      <c r="E1043" s="9" t="e">
        <f>IF(E1042=0,#N/A,IF(VLOOKUP($B1043,加速計算!$D$11:$Z$5007,MATCH(E$19,加速計算!$E$34:$AM$34,0)+1,FALSE)&lt;0,0,IF($B1043&gt;E$12,0,IF(VLOOKUP($B1043,加速計算!$D$11:$Z$5007,MATCH(E$19,加速計算!$E$34:$AM$34,0)+1,FALSE)&gt;E$14,E$14,VLOOKUP($B1043,加速計算!$D$11:$Z$5007,MATCH(E$19,加速計算!$E$34:$AM$34,0)+1,FALSE)))))</f>
        <v>#N/A</v>
      </c>
      <c r="F1043" s="9" t="e">
        <f>IF(F1042=0,#N/A,IF(VLOOKUP($B1043,加速計算!$D$11:$Z$5007,MATCH(F$19,加速計算!$E$34:$AM$34,0)+1,FALSE)&lt;0,0,IF($B1043&gt;F$12,0,IF(VLOOKUP($B1043,加速計算!$D$11:$Z$5007,MATCH(F$19,加速計算!$E$34:$AM$34,0)+1,FALSE)&gt;F$14,F$14,VLOOKUP($B1043,加速計算!$D$11:$Z$5007,MATCH(F$19,加速計算!$E$34:$AM$34,0)+1,FALSE)))))</f>
        <v>#N/A</v>
      </c>
      <c r="G1043" s="9" t="e">
        <f>IF(G1042=0,#N/A,IF(VLOOKUP($B1043,加速計算!$D$11:$Z$5007,MATCH(G$19,加速計算!$E$34:$AM$34,0)+1,FALSE)&lt;0,0,IF($B1043&gt;G$12,0,IF(VLOOKUP($B1043,加速計算!$D$11:$Z$5007,MATCH(G$19,加速計算!$E$34:$AM$34,0)+1,FALSE)&gt;G$14,G$14,VLOOKUP($B1043,加速計算!$D$11:$Z$5007,MATCH(G$19,加速計算!$E$34:$AM$34,0)+1,FALSE)))))</f>
        <v>#N/A</v>
      </c>
      <c r="H1043" s="9" t="e">
        <f>IF(H1042=0,#N/A,IF(VLOOKUP($B1043,加速計算!$D$11:$Z$5007,MATCH(H$19,加速計算!$E$34:$AM$34,0)+1,FALSE)&lt;0,0,IF($B1043&gt;H$12,0,IF(VLOOKUP($B1043,加速計算!$D$11:$Z$5007,MATCH(H$19,加速計算!$E$34:$AM$34,0)+1,FALSE)&gt;H$14,H$14,VLOOKUP($B1043,加速計算!$D$11:$Z$5007,MATCH(H$19,加速計算!$E$34:$AM$34,0)+1,FALSE)))))</f>
        <v>#N/A</v>
      </c>
      <c r="I1043" s="9" t="e">
        <f>IF(I1042=0,#N/A,IF(VLOOKUP($B1043,加速計算!$D$11:$Z$5007,MATCH(I$19,加速計算!$E$34:$AM$34,0)+1,FALSE)&lt;0,0,IF($B1043&gt;I$12,0,IF(VLOOKUP($B1043,加速計算!$D$11:$Z$5007,MATCH(I$19,加速計算!$E$34:$AM$34,0)+1,FALSE)&gt;I$14,I$14,VLOOKUP($B1043,加速計算!$D$11:$Z$5007,MATCH(I$19,加速計算!$E$34:$AM$34,0)+1,FALSE)))))</f>
        <v>#N/A</v>
      </c>
      <c r="J1043" s="9" t="e">
        <f>IF(J1042=0,#N/A,IF(VLOOKUP($B1043,加速計算!$D$11:$Z$5007,MATCH(J$19,加速計算!$E$34:$AM$34,0)+1,FALSE)&lt;0,0,IF($B1043&gt;J$12,0,IF(VLOOKUP($B1043,加速計算!$D$11:$Z$5007,MATCH(J$19,加速計算!$E$34:$AM$34,0)+1,FALSE)&gt;J$14,J$14,VLOOKUP($B1043,加速計算!$D$11:$Z$5007,MATCH(J$19,加速計算!$E$34:$AM$34,0)+1,FALSE)))))</f>
        <v>#N/A</v>
      </c>
      <c r="K1043" s="9" t="e">
        <f>IF(K1042=0,#N/A,IF(VLOOKUP($B1043,加速計算!$D$11:$Z$5007,MATCH(K$19,加速計算!$E$34:$AM$34,0)+1,FALSE)&lt;0,0,IF($B1043&gt;K$12,0,IF(VLOOKUP($B1043,加速計算!$D$11:$Z$5007,MATCH(K$19,加速計算!$E$34:$AM$34,0)+1,FALSE)&gt;K$14,K$14,VLOOKUP($B1043,加速計算!$D$11:$Z$5007,MATCH(K$19,加速計算!$E$34:$AM$34,0)+1,FALSE)))))</f>
        <v>#N/A</v>
      </c>
      <c r="L1043" s="20" t="e">
        <f>IF(L1042=0,#N/A,IF(VLOOKUP($B1043,加速計算!$D$11:$Z$5007,MATCH(L$19,加速計算!$E$34:$AM$34,0)+1,FALSE)&lt;0,0,IF($B1043&gt;L$12,0,IF(VLOOKUP($B1043,加速計算!$D$11:$Z$5007,MATCH(L$19,加速計算!$E$34:$AM$34,0)+1,FALSE)&gt;L$14,L$14,VLOOKUP($B1043,加速計算!$D$11:$Z$5007,MATCH(L$19,加速計算!$E$34:$AM$34,0)+1,FALSE)))))</f>
        <v>#N/A</v>
      </c>
    </row>
    <row r="1044" spans="2:12">
      <c r="B1044" s="4">
        <v>10230</v>
      </c>
      <c r="C1044" s="5" t="e">
        <f t="shared" si="17"/>
        <v>#N/A</v>
      </c>
      <c r="D1044" s="9" t="e">
        <f>IF(D1043=0,#N/A,IF(VLOOKUP($B1044,加速計算!$D$11:$Z$5007,MATCH(D$19,加速計算!$E$34:$AM$34,0)+1,FALSE)&lt;0,0,IF($B1044&gt;D$12,0,IF(VLOOKUP($B1044,加速計算!$D$11:$Z$5007,MATCH(D$19,加速計算!$E$34:$AM$34,0)+1,FALSE)&gt;D$14,D$14,VLOOKUP($B1044,加速計算!$D$11:$Z$5007,MATCH(D$19,加速計算!$E$34:$AM$34,0)+1,FALSE)))))</f>
        <v>#N/A</v>
      </c>
      <c r="E1044" s="9" t="e">
        <f>IF(E1043=0,#N/A,IF(VLOOKUP($B1044,加速計算!$D$11:$Z$5007,MATCH(E$19,加速計算!$E$34:$AM$34,0)+1,FALSE)&lt;0,0,IF($B1044&gt;E$12,0,IF(VLOOKUP($B1044,加速計算!$D$11:$Z$5007,MATCH(E$19,加速計算!$E$34:$AM$34,0)+1,FALSE)&gt;E$14,E$14,VLOOKUP($B1044,加速計算!$D$11:$Z$5007,MATCH(E$19,加速計算!$E$34:$AM$34,0)+1,FALSE)))))</f>
        <v>#N/A</v>
      </c>
      <c r="F1044" s="9" t="e">
        <f>IF(F1043=0,#N/A,IF(VLOOKUP($B1044,加速計算!$D$11:$Z$5007,MATCH(F$19,加速計算!$E$34:$AM$34,0)+1,FALSE)&lt;0,0,IF($B1044&gt;F$12,0,IF(VLOOKUP($B1044,加速計算!$D$11:$Z$5007,MATCH(F$19,加速計算!$E$34:$AM$34,0)+1,FALSE)&gt;F$14,F$14,VLOOKUP($B1044,加速計算!$D$11:$Z$5007,MATCH(F$19,加速計算!$E$34:$AM$34,0)+1,FALSE)))))</f>
        <v>#N/A</v>
      </c>
      <c r="G1044" s="9" t="e">
        <f>IF(G1043=0,#N/A,IF(VLOOKUP($B1044,加速計算!$D$11:$Z$5007,MATCH(G$19,加速計算!$E$34:$AM$34,0)+1,FALSE)&lt;0,0,IF($B1044&gt;G$12,0,IF(VLOOKUP($B1044,加速計算!$D$11:$Z$5007,MATCH(G$19,加速計算!$E$34:$AM$34,0)+1,FALSE)&gt;G$14,G$14,VLOOKUP($B1044,加速計算!$D$11:$Z$5007,MATCH(G$19,加速計算!$E$34:$AM$34,0)+1,FALSE)))))</f>
        <v>#N/A</v>
      </c>
      <c r="H1044" s="9" t="e">
        <f>IF(H1043=0,#N/A,IF(VLOOKUP($B1044,加速計算!$D$11:$Z$5007,MATCH(H$19,加速計算!$E$34:$AM$34,0)+1,FALSE)&lt;0,0,IF($B1044&gt;H$12,0,IF(VLOOKUP($B1044,加速計算!$D$11:$Z$5007,MATCH(H$19,加速計算!$E$34:$AM$34,0)+1,FALSE)&gt;H$14,H$14,VLOOKUP($B1044,加速計算!$D$11:$Z$5007,MATCH(H$19,加速計算!$E$34:$AM$34,0)+1,FALSE)))))</f>
        <v>#N/A</v>
      </c>
      <c r="I1044" s="9" t="e">
        <f>IF(I1043=0,#N/A,IF(VLOOKUP($B1044,加速計算!$D$11:$Z$5007,MATCH(I$19,加速計算!$E$34:$AM$34,0)+1,FALSE)&lt;0,0,IF($B1044&gt;I$12,0,IF(VLOOKUP($B1044,加速計算!$D$11:$Z$5007,MATCH(I$19,加速計算!$E$34:$AM$34,0)+1,FALSE)&gt;I$14,I$14,VLOOKUP($B1044,加速計算!$D$11:$Z$5007,MATCH(I$19,加速計算!$E$34:$AM$34,0)+1,FALSE)))))</f>
        <v>#N/A</v>
      </c>
      <c r="J1044" s="9" t="e">
        <f>IF(J1043=0,#N/A,IF(VLOOKUP($B1044,加速計算!$D$11:$Z$5007,MATCH(J$19,加速計算!$E$34:$AM$34,0)+1,FALSE)&lt;0,0,IF($B1044&gt;J$12,0,IF(VLOOKUP($B1044,加速計算!$D$11:$Z$5007,MATCH(J$19,加速計算!$E$34:$AM$34,0)+1,FALSE)&gt;J$14,J$14,VLOOKUP($B1044,加速計算!$D$11:$Z$5007,MATCH(J$19,加速計算!$E$34:$AM$34,0)+1,FALSE)))))</f>
        <v>#N/A</v>
      </c>
      <c r="K1044" s="9" t="e">
        <f>IF(K1043=0,#N/A,IF(VLOOKUP($B1044,加速計算!$D$11:$Z$5007,MATCH(K$19,加速計算!$E$34:$AM$34,0)+1,FALSE)&lt;0,0,IF($B1044&gt;K$12,0,IF(VLOOKUP($B1044,加速計算!$D$11:$Z$5007,MATCH(K$19,加速計算!$E$34:$AM$34,0)+1,FALSE)&gt;K$14,K$14,VLOOKUP($B1044,加速計算!$D$11:$Z$5007,MATCH(K$19,加速計算!$E$34:$AM$34,0)+1,FALSE)))))</f>
        <v>#N/A</v>
      </c>
      <c r="L1044" s="20" t="e">
        <f>IF(L1043=0,#N/A,IF(VLOOKUP($B1044,加速計算!$D$11:$Z$5007,MATCH(L$19,加速計算!$E$34:$AM$34,0)+1,FALSE)&lt;0,0,IF($B1044&gt;L$12,0,IF(VLOOKUP($B1044,加速計算!$D$11:$Z$5007,MATCH(L$19,加速計算!$E$34:$AM$34,0)+1,FALSE)&gt;L$14,L$14,VLOOKUP($B1044,加速計算!$D$11:$Z$5007,MATCH(L$19,加速計算!$E$34:$AM$34,0)+1,FALSE)))))</f>
        <v>#N/A</v>
      </c>
    </row>
    <row r="1045" spans="2:12">
      <c r="B1045" s="4">
        <v>10240</v>
      </c>
      <c r="C1045" s="5" t="e">
        <f t="shared" ref="C1045:C1108" si="18">IF(COUNT(D1045:AA1045)&lt;1,#N/A,B1045)</f>
        <v>#N/A</v>
      </c>
      <c r="D1045" s="9" t="e">
        <f>IF(D1044=0,#N/A,IF(VLOOKUP($B1045,加速計算!$D$11:$Z$5007,MATCH(D$19,加速計算!$E$34:$AM$34,0)+1,FALSE)&lt;0,0,IF($B1045&gt;D$12,0,IF(VLOOKUP($B1045,加速計算!$D$11:$Z$5007,MATCH(D$19,加速計算!$E$34:$AM$34,0)+1,FALSE)&gt;D$14,D$14,VLOOKUP($B1045,加速計算!$D$11:$Z$5007,MATCH(D$19,加速計算!$E$34:$AM$34,0)+1,FALSE)))))</f>
        <v>#N/A</v>
      </c>
      <c r="E1045" s="9" t="e">
        <f>IF(E1044=0,#N/A,IF(VLOOKUP($B1045,加速計算!$D$11:$Z$5007,MATCH(E$19,加速計算!$E$34:$AM$34,0)+1,FALSE)&lt;0,0,IF($B1045&gt;E$12,0,IF(VLOOKUP($B1045,加速計算!$D$11:$Z$5007,MATCH(E$19,加速計算!$E$34:$AM$34,0)+1,FALSE)&gt;E$14,E$14,VLOOKUP($B1045,加速計算!$D$11:$Z$5007,MATCH(E$19,加速計算!$E$34:$AM$34,0)+1,FALSE)))))</f>
        <v>#N/A</v>
      </c>
      <c r="F1045" s="9" t="e">
        <f>IF(F1044=0,#N/A,IF(VLOOKUP($B1045,加速計算!$D$11:$Z$5007,MATCH(F$19,加速計算!$E$34:$AM$34,0)+1,FALSE)&lt;0,0,IF($B1045&gt;F$12,0,IF(VLOOKUP($B1045,加速計算!$D$11:$Z$5007,MATCH(F$19,加速計算!$E$34:$AM$34,0)+1,FALSE)&gt;F$14,F$14,VLOOKUP($B1045,加速計算!$D$11:$Z$5007,MATCH(F$19,加速計算!$E$34:$AM$34,0)+1,FALSE)))))</f>
        <v>#N/A</v>
      </c>
      <c r="G1045" s="9" t="e">
        <f>IF(G1044=0,#N/A,IF(VLOOKUP($B1045,加速計算!$D$11:$Z$5007,MATCH(G$19,加速計算!$E$34:$AM$34,0)+1,FALSE)&lt;0,0,IF($B1045&gt;G$12,0,IF(VLOOKUP($B1045,加速計算!$D$11:$Z$5007,MATCH(G$19,加速計算!$E$34:$AM$34,0)+1,FALSE)&gt;G$14,G$14,VLOOKUP($B1045,加速計算!$D$11:$Z$5007,MATCH(G$19,加速計算!$E$34:$AM$34,0)+1,FALSE)))))</f>
        <v>#N/A</v>
      </c>
      <c r="H1045" s="9" t="e">
        <f>IF(H1044=0,#N/A,IF(VLOOKUP($B1045,加速計算!$D$11:$Z$5007,MATCH(H$19,加速計算!$E$34:$AM$34,0)+1,FALSE)&lt;0,0,IF($B1045&gt;H$12,0,IF(VLOOKUP($B1045,加速計算!$D$11:$Z$5007,MATCH(H$19,加速計算!$E$34:$AM$34,0)+1,FALSE)&gt;H$14,H$14,VLOOKUP($B1045,加速計算!$D$11:$Z$5007,MATCH(H$19,加速計算!$E$34:$AM$34,0)+1,FALSE)))))</f>
        <v>#N/A</v>
      </c>
      <c r="I1045" s="9" t="e">
        <f>IF(I1044=0,#N/A,IF(VLOOKUP($B1045,加速計算!$D$11:$Z$5007,MATCH(I$19,加速計算!$E$34:$AM$34,0)+1,FALSE)&lt;0,0,IF($B1045&gt;I$12,0,IF(VLOOKUP($B1045,加速計算!$D$11:$Z$5007,MATCH(I$19,加速計算!$E$34:$AM$34,0)+1,FALSE)&gt;I$14,I$14,VLOOKUP($B1045,加速計算!$D$11:$Z$5007,MATCH(I$19,加速計算!$E$34:$AM$34,0)+1,FALSE)))))</f>
        <v>#N/A</v>
      </c>
      <c r="J1045" s="9" t="e">
        <f>IF(J1044=0,#N/A,IF(VLOOKUP($B1045,加速計算!$D$11:$Z$5007,MATCH(J$19,加速計算!$E$34:$AM$34,0)+1,FALSE)&lt;0,0,IF($B1045&gt;J$12,0,IF(VLOOKUP($B1045,加速計算!$D$11:$Z$5007,MATCH(J$19,加速計算!$E$34:$AM$34,0)+1,FALSE)&gt;J$14,J$14,VLOOKUP($B1045,加速計算!$D$11:$Z$5007,MATCH(J$19,加速計算!$E$34:$AM$34,0)+1,FALSE)))))</f>
        <v>#N/A</v>
      </c>
      <c r="K1045" s="9" t="e">
        <f>IF(K1044=0,#N/A,IF(VLOOKUP($B1045,加速計算!$D$11:$Z$5007,MATCH(K$19,加速計算!$E$34:$AM$34,0)+1,FALSE)&lt;0,0,IF($B1045&gt;K$12,0,IF(VLOOKUP($B1045,加速計算!$D$11:$Z$5007,MATCH(K$19,加速計算!$E$34:$AM$34,0)+1,FALSE)&gt;K$14,K$14,VLOOKUP($B1045,加速計算!$D$11:$Z$5007,MATCH(K$19,加速計算!$E$34:$AM$34,0)+1,FALSE)))))</f>
        <v>#N/A</v>
      </c>
      <c r="L1045" s="20" t="e">
        <f>IF(L1044=0,#N/A,IF(VLOOKUP($B1045,加速計算!$D$11:$Z$5007,MATCH(L$19,加速計算!$E$34:$AM$34,0)+1,FALSE)&lt;0,0,IF($B1045&gt;L$12,0,IF(VLOOKUP($B1045,加速計算!$D$11:$Z$5007,MATCH(L$19,加速計算!$E$34:$AM$34,0)+1,FALSE)&gt;L$14,L$14,VLOOKUP($B1045,加速計算!$D$11:$Z$5007,MATCH(L$19,加速計算!$E$34:$AM$34,0)+1,FALSE)))))</f>
        <v>#N/A</v>
      </c>
    </row>
    <row r="1046" spans="2:12">
      <c r="B1046" s="4">
        <v>10250</v>
      </c>
      <c r="C1046" s="5" t="e">
        <f t="shared" si="18"/>
        <v>#N/A</v>
      </c>
      <c r="D1046" s="9" t="e">
        <f>IF(D1045=0,#N/A,IF(VLOOKUP($B1046,加速計算!$D$11:$Z$5007,MATCH(D$19,加速計算!$E$34:$AM$34,0)+1,FALSE)&lt;0,0,IF($B1046&gt;D$12,0,IF(VLOOKUP($B1046,加速計算!$D$11:$Z$5007,MATCH(D$19,加速計算!$E$34:$AM$34,0)+1,FALSE)&gt;D$14,D$14,VLOOKUP($B1046,加速計算!$D$11:$Z$5007,MATCH(D$19,加速計算!$E$34:$AM$34,0)+1,FALSE)))))</f>
        <v>#N/A</v>
      </c>
      <c r="E1046" s="9" t="e">
        <f>IF(E1045=0,#N/A,IF(VLOOKUP($B1046,加速計算!$D$11:$Z$5007,MATCH(E$19,加速計算!$E$34:$AM$34,0)+1,FALSE)&lt;0,0,IF($B1046&gt;E$12,0,IF(VLOOKUP($B1046,加速計算!$D$11:$Z$5007,MATCH(E$19,加速計算!$E$34:$AM$34,0)+1,FALSE)&gt;E$14,E$14,VLOOKUP($B1046,加速計算!$D$11:$Z$5007,MATCH(E$19,加速計算!$E$34:$AM$34,0)+1,FALSE)))))</f>
        <v>#N/A</v>
      </c>
      <c r="F1046" s="9" t="e">
        <f>IF(F1045=0,#N/A,IF(VLOOKUP($B1046,加速計算!$D$11:$Z$5007,MATCH(F$19,加速計算!$E$34:$AM$34,0)+1,FALSE)&lt;0,0,IF($B1046&gt;F$12,0,IF(VLOOKUP($B1046,加速計算!$D$11:$Z$5007,MATCH(F$19,加速計算!$E$34:$AM$34,0)+1,FALSE)&gt;F$14,F$14,VLOOKUP($B1046,加速計算!$D$11:$Z$5007,MATCH(F$19,加速計算!$E$34:$AM$34,0)+1,FALSE)))))</f>
        <v>#N/A</v>
      </c>
      <c r="G1046" s="9" t="e">
        <f>IF(G1045=0,#N/A,IF(VLOOKUP($B1046,加速計算!$D$11:$Z$5007,MATCH(G$19,加速計算!$E$34:$AM$34,0)+1,FALSE)&lt;0,0,IF($B1046&gt;G$12,0,IF(VLOOKUP($B1046,加速計算!$D$11:$Z$5007,MATCH(G$19,加速計算!$E$34:$AM$34,0)+1,FALSE)&gt;G$14,G$14,VLOOKUP($B1046,加速計算!$D$11:$Z$5007,MATCH(G$19,加速計算!$E$34:$AM$34,0)+1,FALSE)))))</f>
        <v>#N/A</v>
      </c>
      <c r="H1046" s="9" t="e">
        <f>IF(H1045=0,#N/A,IF(VLOOKUP($B1046,加速計算!$D$11:$Z$5007,MATCH(H$19,加速計算!$E$34:$AM$34,0)+1,FALSE)&lt;0,0,IF($B1046&gt;H$12,0,IF(VLOOKUP($B1046,加速計算!$D$11:$Z$5007,MATCH(H$19,加速計算!$E$34:$AM$34,0)+1,FALSE)&gt;H$14,H$14,VLOOKUP($B1046,加速計算!$D$11:$Z$5007,MATCH(H$19,加速計算!$E$34:$AM$34,0)+1,FALSE)))))</f>
        <v>#N/A</v>
      </c>
      <c r="I1046" s="9" t="e">
        <f>IF(I1045=0,#N/A,IF(VLOOKUP($B1046,加速計算!$D$11:$Z$5007,MATCH(I$19,加速計算!$E$34:$AM$34,0)+1,FALSE)&lt;0,0,IF($B1046&gt;I$12,0,IF(VLOOKUP($B1046,加速計算!$D$11:$Z$5007,MATCH(I$19,加速計算!$E$34:$AM$34,0)+1,FALSE)&gt;I$14,I$14,VLOOKUP($B1046,加速計算!$D$11:$Z$5007,MATCH(I$19,加速計算!$E$34:$AM$34,0)+1,FALSE)))))</f>
        <v>#N/A</v>
      </c>
      <c r="J1046" s="9" t="e">
        <f>IF(J1045=0,#N/A,IF(VLOOKUP($B1046,加速計算!$D$11:$Z$5007,MATCH(J$19,加速計算!$E$34:$AM$34,0)+1,FALSE)&lt;0,0,IF($B1046&gt;J$12,0,IF(VLOOKUP($B1046,加速計算!$D$11:$Z$5007,MATCH(J$19,加速計算!$E$34:$AM$34,0)+1,FALSE)&gt;J$14,J$14,VLOOKUP($B1046,加速計算!$D$11:$Z$5007,MATCH(J$19,加速計算!$E$34:$AM$34,0)+1,FALSE)))))</f>
        <v>#N/A</v>
      </c>
      <c r="K1046" s="9" t="e">
        <f>IF(K1045=0,#N/A,IF(VLOOKUP($B1046,加速計算!$D$11:$Z$5007,MATCH(K$19,加速計算!$E$34:$AM$34,0)+1,FALSE)&lt;0,0,IF($B1046&gt;K$12,0,IF(VLOOKUP($B1046,加速計算!$D$11:$Z$5007,MATCH(K$19,加速計算!$E$34:$AM$34,0)+1,FALSE)&gt;K$14,K$14,VLOOKUP($B1046,加速計算!$D$11:$Z$5007,MATCH(K$19,加速計算!$E$34:$AM$34,0)+1,FALSE)))))</f>
        <v>#N/A</v>
      </c>
      <c r="L1046" s="20" t="e">
        <f>IF(L1045=0,#N/A,IF(VLOOKUP($B1046,加速計算!$D$11:$Z$5007,MATCH(L$19,加速計算!$E$34:$AM$34,0)+1,FALSE)&lt;0,0,IF($B1046&gt;L$12,0,IF(VLOOKUP($B1046,加速計算!$D$11:$Z$5007,MATCH(L$19,加速計算!$E$34:$AM$34,0)+1,FALSE)&gt;L$14,L$14,VLOOKUP($B1046,加速計算!$D$11:$Z$5007,MATCH(L$19,加速計算!$E$34:$AM$34,0)+1,FALSE)))))</f>
        <v>#N/A</v>
      </c>
    </row>
    <row r="1047" spans="2:12">
      <c r="B1047" s="4">
        <v>10260</v>
      </c>
      <c r="C1047" s="5" t="e">
        <f t="shared" si="18"/>
        <v>#N/A</v>
      </c>
      <c r="D1047" s="9" t="e">
        <f>IF(D1046=0,#N/A,IF(VLOOKUP($B1047,加速計算!$D$11:$Z$5007,MATCH(D$19,加速計算!$E$34:$AM$34,0)+1,FALSE)&lt;0,0,IF($B1047&gt;D$12,0,IF(VLOOKUP($B1047,加速計算!$D$11:$Z$5007,MATCH(D$19,加速計算!$E$34:$AM$34,0)+1,FALSE)&gt;D$14,D$14,VLOOKUP($B1047,加速計算!$D$11:$Z$5007,MATCH(D$19,加速計算!$E$34:$AM$34,0)+1,FALSE)))))</f>
        <v>#N/A</v>
      </c>
      <c r="E1047" s="9" t="e">
        <f>IF(E1046=0,#N/A,IF(VLOOKUP($B1047,加速計算!$D$11:$Z$5007,MATCH(E$19,加速計算!$E$34:$AM$34,0)+1,FALSE)&lt;0,0,IF($B1047&gt;E$12,0,IF(VLOOKUP($B1047,加速計算!$D$11:$Z$5007,MATCH(E$19,加速計算!$E$34:$AM$34,0)+1,FALSE)&gt;E$14,E$14,VLOOKUP($B1047,加速計算!$D$11:$Z$5007,MATCH(E$19,加速計算!$E$34:$AM$34,0)+1,FALSE)))))</f>
        <v>#N/A</v>
      </c>
      <c r="F1047" s="9" t="e">
        <f>IF(F1046=0,#N/A,IF(VLOOKUP($B1047,加速計算!$D$11:$Z$5007,MATCH(F$19,加速計算!$E$34:$AM$34,0)+1,FALSE)&lt;0,0,IF($B1047&gt;F$12,0,IF(VLOOKUP($B1047,加速計算!$D$11:$Z$5007,MATCH(F$19,加速計算!$E$34:$AM$34,0)+1,FALSE)&gt;F$14,F$14,VLOOKUP($B1047,加速計算!$D$11:$Z$5007,MATCH(F$19,加速計算!$E$34:$AM$34,0)+1,FALSE)))))</f>
        <v>#N/A</v>
      </c>
      <c r="G1047" s="9" t="e">
        <f>IF(G1046=0,#N/A,IF(VLOOKUP($B1047,加速計算!$D$11:$Z$5007,MATCH(G$19,加速計算!$E$34:$AM$34,0)+1,FALSE)&lt;0,0,IF($B1047&gt;G$12,0,IF(VLOOKUP($B1047,加速計算!$D$11:$Z$5007,MATCH(G$19,加速計算!$E$34:$AM$34,0)+1,FALSE)&gt;G$14,G$14,VLOOKUP($B1047,加速計算!$D$11:$Z$5007,MATCH(G$19,加速計算!$E$34:$AM$34,0)+1,FALSE)))))</f>
        <v>#N/A</v>
      </c>
      <c r="H1047" s="9" t="e">
        <f>IF(H1046=0,#N/A,IF(VLOOKUP($B1047,加速計算!$D$11:$Z$5007,MATCH(H$19,加速計算!$E$34:$AM$34,0)+1,FALSE)&lt;0,0,IF($B1047&gt;H$12,0,IF(VLOOKUP($B1047,加速計算!$D$11:$Z$5007,MATCH(H$19,加速計算!$E$34:$AM$34,0)+1,FALSE)&gt;H$14,H$14,VLOOKUP($B1047,加速計算!$D$11:$Z$5007,MATCH(H$19,加速計算!$E$34:$AM$34,0)+1,FALSE)))))</f>
        <v>#N/A</v>
      </c>
      <c r="I1047" s="9" t="e">
        <f>IF(I1046=0,#N/A,IF(VLOOKUP($B1047,加速計算!$D$11:$Z$5007,MATCH(I$19,加速計算!$E$34:$AM$34,0)+1,FALSE)&lt;0,0,IF($B1047&gt;I$12,0,IF(VLOOKUP($B1047,加速計算!$D$11:$Z$5007,MATCH(I$19,加速計算!$E$34:$AM$34,0)+1,FALSE)&gt;I$14,I$14,VLOOKUP($B1047,加速計算!$D$11:$Z$5007,MATCH(I$19,加速計算!$E$34:$AM$34,0)+1,FALSE)))))</f>
        <v>#N/A</v>
      </c>
      <c r="J1047" s="9" t="e">
        <f>IF(J1046=0,#N/A,IF(VLOOKUP($B1047,加速計算!$D$11:$Z$5007,MATCH(J$19,加速計算!$E$34:$AM$34,0)+1,FALSE)&lt;0,0,IF($B1047&gt;J$12,0,IF(VLOOKUP($B1047,加速計算!$D$11:$Z$5007,MATCH(J$19,加速計算!$E$34:$AM$34,0)+1,FALSE)&gt;J$14,J$14,VLOOKUP($B1047,加速計算!$D$11:$Z$5007,MATCH(J$19,加速計算!$E$34:$AM$34,0)+1,FALSE)))))</f>
        <v>#N/A</v>
      </c>
      <c r="K1047" s="9" t="e">
        <f>IF(K1046=0,#N/A,IF(VLOOKUP($B1047,加速計算!$D$11:$Z$5007,MATCH(K$19,加速計算!$E$34:$AM$34,0)+1,FALSE)&lt;0,0,IF($B1047&gt;K$12,0,IF(VLOOKUP($B1047,加速計算!$D$11:$Z$5007,MATCH(K$19,加速計算!$E$34:$AM$34,0)+1,FALSE)&gt;K$14,K$14,VLOOKUP($B1047,加速計算!$D$11:$Z$5007,MATCH(K$19,加速計算!$E$34:$AM$34,0)+1,FALSE)))))</f>
        <v>#N/A</v>
      </c>
      <c r="L1047" s="20" t="e">
        <f>IF(L1046=0,#N/A,IF(VLOOKUP($B1047,加速計算!$D$11:$Z$5007,MATCH(L$19,加速計算!$E$34:$AM$34,0)+1,FALSE)&lt;0,0,IF($B1047&gt;L$12,0,IF(VLOOKUP($B1047,加速計算!$D$11:$Z$5007,MATCH(L$19,加速計算!$E$34:$AM$34,0)+1,FALSE)&gt;L$14,L$14,VLOOKUP($B1047,加速計算!$D$11:$Z$5007,MATCH(L$19,加速計算!$E$34:$AM$34,0)+1,FALSE)))))</f>
        <v>#N/A</v>
      </c>
    </row>
    <row r="1048" spans="2:12">
      <c r="B1048" s="4">
        <v>10270</v>
      </c>
      <c r="C1048" s="5" t="e">
        <f t="shared" si="18"/>
        <v>#N/A</v>
      </c>
      <c r="D1048" s="9" t="e">
        <f>IF(D1047=0,#N/A,IF(VLOOKUP($B1048,加速計算!$D$11:$Z$5007,MATCH(D$19,加速計算!$E$34:$AM$34,0)+1,FALSE)&lt;0,0,IF($B1048&gt;D$12,0,IF(VLOOKUP($B1048,加速計算!$D$11:$Z$5007,MATCH(D$19,加速計算!$E$34:$AM$34,0)+1,FALSE)&gt;D$14,D$14,VLOOKUP($B1048,加速計算!$D$11:$Z$5007,MATCH(D$19,加速計算!$E$34:$AM$34,0)+1,FALSE)))))</f>
        <v>#N/A</v>
      </c>
      <c r="E1048" s="9" t="e">
        <f>IF(E1047=0,#N/A,IF(VLOOKUP($B1048,加速計算!$D$11:$Z$5007,MATCH(E$19,加速計算!$E$34:$AM$34,0)+1,FALSE)&lt;0,0,IF($B1048&gt;E$12,0,IF(VLOOKUP($B1048,加速計算!$D$11:$Z$5007,MATCH(E$19,加速計算!$E$34:$AM$34,0)+1,FALSE)&gt;E$14,E$14,VLOOKUP($B1048,加速計算!$D$11:$Z$5007,MATCH(E$19,加速計算!$E$34:$AM$34,0)+1,FALSE)))))</f>
        <v>#N/A</v>
      </c>
      <c r="F1048" s="9" t="e">
        <f>IF(F1047=0,#N/A,IF(VLOOKUP($B1048,加速計算!$D$11:$Z$5007,MATCH(F$19,加速計算!$E$34:$AM$34,0)+1,FALSE)&lt;0,0,IF($B1048&gt;F$12,0,IF(VLOOKUP($B1048,加速計算!$D$11:$Z$5007,MATCH(F$19,加速計算!$E$34:$AM$34,0)+1,FALSE)&gt;F$14,F$14,VLOOKUP($B1048,加速計算!$D$11:$Z$5007,MATCH(F$19,加速計算!$E$34:$AM$34,0)+1,FALSE)))))</f>
        <v>#N/A</v>
      </c>
      <c r="G1048" s="9" t="e">
        <f>IF(G1047=0,#N/A,IF(VLOOKUP($B1048,加速計算!$D$11:$Z$5007,MATCH(G$19,加速計算!$E$34:$AM$34,0)+1,FALSE)&lt;0,0,IF($B1048&gt;G$12,0,IF(VLOOKUP($B1048,加速計算!$D$11:$Z$5007,MATCH(G$19,加速計算!$E$34:$AM$34,0)+1,FALSE)&gt;G$14,G$14,VLOOKUP($B1048,加速計算!$D$11:$Z$5007,MATCH(G$19,加速計算!$E$34:$AM$34,0)+1,FALSE)))))</f>
        <v>#N/A</v>
      </c>
      <c r="H1048" s="9" t="e">
        <f>IF(H1047=0,#N/A,IF(VLOOKUP($B1048,加速計算!$D$11:$Z$5007,MATCH(H$19,加速計算!$E$34:$AM$34,0)+1,FALSE)&lt;0,0,IF($B1048&gt;H$12,0,IF(VLOOKUP($B1048,加速計算!$D$11:$Z$5007,MATCH(H$19,加速計算!$E$34:$AM$34,0)+1,FALSE)&gt;H$14,H$14,VLOOKUP($B1048,加速計算!$D$11:$Z$5007,MATCH(H$19,加速計算!$E$34:$AM$34,0)+1,FALSE)))))</f>
        <v>#N/A</v>
      </c>
      <c r="I1048" s="9" t="e">
        <f>IF(I1047=0,#N/A,IF(VLOOKUP($B1048,加速計算!$D$11:$Z$5007,MATCH(I$19,加速計算!$E$34:$AM$34,0)+1,FALSE)&lt;0,0,IF($B1048&gt;I$12,0,IF(VLOOKUP($B1048,加速計算!$D$11:$Z$5007,MATCH(I$19,加速計算!$E$34:$AM$34,0)+1,FALSE)&gt;I$14,I$14,VLOOKUP($B1048,加速計算!$D$11:$Z$5007,MATCH(I$19,加速計算!$E$34:$AM$34,0)+1,FALSE)))))</f>
        <v>#N/A</v>
      </c>
      <c r="J1048" s="9" t="e">
        <f>IF(J1047=0,#N/A,IF(VLOOKUP($B1048,加速計算!$D$11:$Z$5007,MATCH(J$19,加速計算!$E$34:$AM$34,0)+1,FALSE)&lt;0,0,IF($B1048&gt;J$12,0,IF(VLOOKUP($B1048,加速計算!$D$11:$Z$5007,MATCH(J$19,加速計算!$E$34:$AM$34,0)+1,FALSE)&gt;J$14,J$14,VLOOKUP($B1048,加速計算!$D$11:$Z$5007,MATCH(J$19,加速計算!$E$34:$AM$34,0)+1,FALSE)))))</f>
        <v>#N/A</v>
      </c>
      <c r="K1048" s="9" t="e">
        <f>IF(K1047=0,#N/A,IF(VLOOKUP($B1048,加速計算!$D$11:$Z$5007,MATCH(K$19,加速計算!$E$34:$AM$34,0)+1,FALSE)&lt;0,0,IF($B1048&gt;K$12,0,IF(VLOOKUP($B1048,加速計算!$D$11:$Z$5007,MATCH(K$19,加速計算!$E$34:$AM$34,0)+1,FALSE)&gt;K$14,K$14,VLOOKUP($B1048,加速計算!$D$11:$Z$5007,MATCH(K$19,加速計算!$E$34:$AM$34,0)+1,FALSE)))))</f>
        <v>#N/A</v>
      </c>
      <c r="L1048" s="20" t="e">
        <f>IF(L1047=0,#N/A,IF(VLOOKUP($B1048,加速計算!$D$11:$Z$5007,MATCH(L$19,加速計算!$E$34:$AM$34,0)+1,FALSE)&lt;0,0,IF($B1048&gt;L$12,0,IF(VLOOKUP($B1048,加速計算!$D$11:$Z$5007,MATCH(L$19,加速計算!$E$34:$AM$34,0)+1,FALSE)&gt;L$14,L$14,VLOOKUP($B1048,加速計算!$D$11:$Z$5007,MATCH(L$19,加速計算!$E$34:$AM$34,0)+1,FALSE)))))</f>
        <v>#N/A</v>
      </c>
    </row>
    <row r="1049" spans="2:12">
      <c r="B1049" s="4">
        <v>10280</v>
      </c>
      <c r="C1049" s="5" t="e">
        <f t="shared" si="18"/>
        <v>#N/A</v>
      </c>
      <c r="D1049" s="9" t="e">
        <f>IF(D1048=0,#N/A,IF(VLOOKUP($B1049,加速計算!$D$11:$Z$5007,MATCH(D$19,加速計算!$E$34:$AM$34,0)+1,FALSE)&lt;0,0,IF($B1049&gt;D$12,0,IF(VLOOKUP($B1049,加速計算!$D$11:$Z$5007,MATCH(D$19,加速計算!$E$34:$AM$34,0)+1,FALSE)&gt;D$14,D$14,VLOOKUP($B1049,加速計算!$D$11:$Z$5007,MATCH(D$19,加速計算!$E$34:$AM$34,0)+1,FALSE)))))</f>
        <v>#N/A</v>
      </c>
      <c r="E1049" s="9" t="e">
        <f>IF(E1048=0,#N/A,IF(VLOOKUP($B1049,加速計算!$D$11:$Z$5007,MATCH(E$19,加速計算!$E$34:$AM$34,0)+1,FALSE)&lt;0,0,IF($B1049&gt;E$12,0,IF(VLOOKUP($B1049,加速計算!$D$11:$Z$5007,MATCH(E$19,加速計算!$E$34:$AM$34,0)+1,FALSE)&gt;E$14,E$14,VLOOKUP($B1049,加速計算!$D$11:$Z$5007,MATCH(E$19,加速計算!$E$34:$AM$34,0)+1,FALSE)))))</f>
        <v>#N/A</v>
      </c>
      <c r="F1049" s="9" t="e">
        <f>IF(F1048=0,#N/A,IF(VLOOKUP($B1049,加速計算!$D$11:$Z$5007,MATCH(F$19,加速計算!$E$34:$AM$34,0)+1,FALSE)&lt;0,0,IF($B1049&gt;F$12,0,IF(VLOOKUP($B1049,加速計算!$D$11:$Z$5007,MATCH(F$19,加速計算!$E$34:$AM$34,0)+1,FALSE)&gt;F$14,F$14,VLOOKUP($B1049,加速計算!$D$11:$Z$5007,MATCH(F$19,加速計算!$E$34:$AM$34,0)+1,FALSE)))))</f>
        <v>#N/A</v>
      </c>
      <c r="G1049" s="9" t="e">
        <f>IF(G1048=0,#N/A,IF(VLOOKUP($B1049,加速計算!$D$11:$Z$5007,MATCH(G$19,加速計算!$E$34:$AM$34,0)+1,FALSE)&lt;0,0,IF($B1049&gt;G$12,0,IF(VLOOKUP($B1049,加速計算!$D$11:$Z$5007,MATCH(G$19,加速計算!$E$34:$AM$34,0)+1,FALSE)&gt;G$14,G$14,VLOOKUP($B1049,加速計算!$D$11:$Z$5007,MATCH(G$19,加速計算!$E$34:$AM$34,0)+1,FALSE)))))</f>
        <v>#N/A</v>
      </c>
      <c r="H1049" s="9" t="e">
        <f>IF(H1048=0,#N/A,IF(VLOOKUP($B1049,加速計算!$D$11:$Z$5007,MATCH(H$19,加速計算!$E$34:$AM$34,0)+1,FALSE)&lt;0,0,IF($B1049&gt;H$12,0,IF(VLOOKUP($B1049,加速計算!$D$11:$Z$5007,MATCH(H$19,加速計算!$E$34:$AM$34,0)+1,FALSE)&gt;H$14,H$14,VLOOKUP($B1049,加速計算!$D$11:$Z$5007,MATCH(H$19,加速計算!$E$34:$AM$34,0)+1,FALSE)))))</f>
        <v>#N/A</v>
      </c>
      <c r="I1049" s="9" t="e">
        <f>IF(I1048=0,#N/A,IF(VLOOKUP($B1049,加速計算!$D$11:$Z$5007,MATCH(I$19,加速計算!$E$34:$AM$34,0)+1,FALSE)&lt;0,0,IF($B1049&gt;I$12,0,IF(VLOOKUP($B1049,加速計算!$D$11:$Z$5007,MATCH(I$19,加速計算!$E$34:$AM$34,0)+1,FALSE)&gt;I$14,I$14,VLOOKUP($B1049,加速計算!$D$11:$Z$5007,MATCH(I$19,加速計算!$E$34:$AM$34,0)+1,FALSE)))))</f>
        <v>#N/A</v>
      </c>
      <c r="J1049" s="9" t="e">
        <f>IF(J1048=0,#N/A,IF(VLOOKUP($B1049,加速計算!$D$11:$Z$5007,MATCH(J$19,加速計算!$E$34:$AM$34,0)+1,FALSE)&lt;0,0,IF($B1049&gt;J$12,0,IF(VLOOKUP($B1049,加速計算!$D$11:$Z$5007,MATCH(J$19,加速計算!$E$34:$AM$34,0)+1,FALSE)&gt;J$14,J$14,VLOOKUP($B1049,加速計算!$D$11:$Z$5007,MATCH(J$19,加速計算!$E$34:$AM$34,0)+1,FALSE)))))</f>
        <v>#N/A</v>
      </c>
      <c r="K1049" s="9" t="e">
        <f>IF(K1048=0,#N/A,IF(VLOOKUP($B1049,加速計算!$D$11:$Z$5007,MATCH(K$19,加速計算!$E$34:$AM$34,0)+1,FALSE)&lt;0,0,IF($B1049&gt;K$12,0,IF(VLOOKUP($B1049,加速計算!$D$11:$Z$5007,MATCH(K$19,加速計算!$E$34:$AM$34,0)+1,FALSE)&gt;K$14,K$14,VLOOKUP($B1049,加速計算!$D$11:$Z$5007,MATCH(K$19,加速計算!$E$34:$AM$34,0)+1,FALSE)))))</f>
        <v>#N/A</v>
      </c>
      <c r="L1049" s="20" t="e">
        <f>IF(L1048=0,#N/A,IF(VLOOKUP($B1049,加速計算!$D$11:$Z$5007,MATCH(L$19,加速計算!$E$34:$AM$34,0)+1,FALSE)&lt;0,0,IF($B1049&gt;L$12,0,IF(VLOOKUP($B1049,加速計算!$D$11:$Z$5007,MATCH(L$19,加速計算!$E$34:$AM$34,0)+1,FALSE)&gt;L$14,L$14,VLOOKUP($B1049,加速計算!$D$11:$Z$5007,MATCH(L$19,加速計算!$E$34:$AM$34,0)+1,FALSE)))))</f>
        <v>#N/A</v>
      </c>
    </row>
    <row r="1050" spans="2:12">
      <c r="B1050" s="4">
        <v>10290</v>
      </c>
      <c r="C1050" s="5" t="e">
        <f t="shared" si="18"/>
        <v>#N/A</v>
      </c>
      <c r="D1050" s="9" t="e">
        <f>IF(D1049=0,#N/A,IF(VLOOKUP($B1050,加速計算!$D$11:$Z$5007,MATCH(D$19,加速計算!$E$34:$AM$34,0)+1,FALSE)&lt;0,0,IF($B1050&gt;D$12,0,IF(VLOOKUP($B1050,加速計算!$D$11:$Z$5007,MATCH(D$19,加速計算!$E$34:$AM$34,0)+1,FALSE)&gt;D$14,D$14,VLOOKUP($B1050,加速計算!$D$11:$Z$5007,MATCH(D$19,加速計算!$E$34:$AM$34,0)+1,FALSE)))))</f>
        <v>#N/A</v>
      </c>
      <c r="E1050" s="9" t="e">
        <f>IF(E1049=0,#N/A,IF(VLOOKUP($B1050,加速計算!$D$11:$Z$5007,MATCH(E$19,加速計算!$E$34:$AM$34,0)+1,FALSE)&lt;0,0,IF($B1050&gt;E$12,0,IF(VLOOKUP($B1050,加速計算!$D$11:$Z$5007,MATCH(E$19,加速計算!$E$34:$AM$34,0)+1,FALSE)&gt;E$14,E$14,VLOOKUP($B1050,加速計算!$D$11:$Z$5007,MATCH(E$19,加速計算!$E$34:$AM$34,0)+1,FALSE)))))</f>
        <v>#N/A</v>
      </c>
      <c r="F1050" s="9" t="e">
        <f>IF(F1049=0,#N/A,IF(VLOOKUP($B1050,加速計算!$D$11:$Z$5007,MATCH(F$19,加速計算!$E$34:$AM$34,0)+1,FALSE)&lt;0,0,IF($B1050&gt;F$12,0,IF(VLOOKUP($B1050,加速計算!$D$11:$Z$5007,MATCH(F$19,加速計算!$E$34:$AM$34,0)+1,FALSE)&gt;F$14,F$14,VLOOKUP($B1050,加速計算!$D$11:$Z$5007,MATCH(F$19,加速計算!$E$34:$AM$34,0)+1,FALSE)))))</f>
        <v>#N/A</v>
      </c>
      <c r="G1050" s="9" t="e">
        <f>IF(G1049=0,#N/A,IF(VLOOKUP($B1050,加速計算!$D$11:$Z$5007,MATCH(G$19,加速計算!$E$34:$AM$34,0)+1,FALSE)&lt;0,0,IF($B1050&gt;G$12,0,IF(VLOOKUP($B1050,加速計算!$D$11:$Z$5007,MATCH(G$19,加速計算!$E$34:$AM$34,0)+1,FALSE)&gt;G$14,G$14,VLOOKUP($B1050,加速計算!$D$11:$Z$5007,MATCH(G$19,加速計算!$E$34:$AM$34,0)+1,FALSE)))))</f>
        <v>#N/A</v>
      </c>
      <c r="H1050" s="9" t="e">
        <f>IF(H1049=0,#N/A,IF(VLOOKUP($B1050,加速計算!$D$11:$Z$5007,MATCH(H$19,加速計算!$E$34:$AM$34,0)+1,FALSE)&lt;0,0,IF($B1050&gt;H$12,0,IF(VLOOKUP($B1050,加速計算!$D$11:$Z$5007,MATCH(H$19,加速計算!$E$34:$AM$34,0)+1,FALSE)&gt;H$14,H$14,VLOOKUP($B1050,加速計算!$D$11:$Z$5007,MATCH(H$19,加速計算!$E$34:$AM$34,0)+1,FALSE)))))</f>
        <v>#N/A</v>
      </c>
      <c r="I1050" s="9" t="e">
        <f>IF(I1049=0,#N/A,IF(VLOOKUP($B1050,加速計算!$D$11:$Z$5007,MATCH(I$19,加速計算!$E$34:$AM$34,0)+1,FALSE)&lt;0,0,IF($B1050&gt;I$12,0,IF(VLOOKUP($B1050,加速計算!$D$11:$Z$5007,MATCH(I$19,加速計算!$E$34:$AM$34,0)+1,FALSE)&gt;I$14,I$14,VLOOKUP($B1050,加速計算!$D$11:$Z$5007,MATCH(I$19,加速計算!$E$34:$AM$34,0)+1,FALSE)))))</f>
        <v>#N/A</v>
      </c>
      <c r="J1050" s="9" t="e">
        <f>IF(J1049=0,#N/A,IF(VLOOKUP($B1050,加速計算!$D$11:$Z$5007,MATCH(J$19,加速計算!$E$34:$AM$34,0)+1,FALSE)&lt;0,0,IF($B1050&gt;J$12,0,IF(VLOOKUP($B1050,加速計算!$D$11:$Z$5007,MATCH(J$19,加速計算!$E$34:$AM$34,0)+1,FALSE)&gt;J$14,J$14,VLOOKUP($B1050,加速計算!$D$11:$Z$5007,MATCH(J$19,加速計算!$E$34:$AM$34,0)+1,FALSE)))))</f>
        <v>#N/A</v>
      </c>
      <c r="K1050" s="9" t="e">
        <f>IF(K1049=0,#N/A,IF(VLOOKUP($B1050,加速計算!$D$11:$Z$5007,MATCH(K$19,加速計算!$E$34:$AM$34,0)+1,FALSE)&lt;0,0,IF($B1050&gt;K$12,0,IF(VLOOKUP($B1050,加速計算!$D$11:$Z$5007,MATCH(K$19,加速計算!$E$34:$AM$34,0)+1,FALSE)&gt;K$14,K$14,VLOOKUP($B1050,加速計算!$D$11:$Z$5007,MATCH(K$19,加速計算!$E$34:$AM$34,0)+1,FALSE)))))</f>
        <v>#N/A</v>
      </c>
      <c r="L1050" s="20" t="e">
        <f>IF(L1049=0,#N/A,IF(VLOOKUP($B1050,加速計算!$D$11:$Z$5007,MATCH(L$19,加速計算!$E$34:$AM$34,0)+1,FALSE)&lt;0,0,IF($B1050&gt;L$12,0,IF(VLOOKUP($B1050,加速計算!$D$11:$Z$5007,MATCH(L$19,加速計算!$E$34:$AM$34,0)+1,FALSE)&gt;L$14,L$14,VLOOKUP($B1050,加速計算!$D$11:$Z$5007,MATCH(L$19,加速計算!$E$34:$AM$34,0)+1,FALSE)))))</f>
        <v>#N/A</v>
      </c>
    </row>
    <row r="1051" spans="2:12">
      <c r="B1051" s="4">
        <v>10300</v>
      </c>
      <c r="C1051" s="5" t="e">
        <f t="shared" si="18"/>
        <v>#N/A</v>
      </c>
      <c r="D1051" s="9" t="e">
        <f>IF(D1050=0,#N/A,IF(VLOOKUP($B1051,加速計算!$D$11:$Z$5007,MATCH(D$19,加速計算!$E$34:$AM$34,0)+1,FALSE)&lt;0,0,IF($B1051&gt;D$12,0,IF(VLOOKUP($B1051,加速計算!$D$11:$Z$5007,MATCH(D$19,加速計算!$E$34:$AM$34,0)+1,FALSE)&gt;D$14,D$14,VLOOKUP($B1051,加速計算!$D$11:$Z$5007,MATCH(D$19,加速計算!$E$34:$AM$34,0)+1,FALSE)))))</f>
        <v>#N/A</v>
      </c>
      <c r="E1051" s="9" t="e">
        <f>IF(E1050=0,#N/A,IF(VLOOKUP($B1051,加速計算!$D$11:$Z$5007,MATCH(E$19,加速計算!$E$34:$AM$34,0)+1,FALSE)&lt;0,0,IF($B1051&gt;E$12,0,IF(VLOOKUP($B1051,加速計算!$D$11:$Z$5007,MATCH(E$19,加速計算!$E$34:$AM$34,0)+1,FALSE)&gt;E$14,E$14,VLOOKUP($B1051,加速計算!$D$11:$Z$5007,MATCH(E$19,加速計算!$E$34:$AM$34,0)+1,FALSE)))))</f>
        <v>#N/A</v>
      </c>
      <c r="F1051" s="9" t="e">
        <f>IF(F1050=0,#N/A,IF(VLOOKUP($B1051,加速計算!$D$11:$Z$5007,MATCH(F$19,加速計算!$E$34:$AM$34,0)+1,FALSE)&lt;0,0,IF($B1051&gt;F$12,0,IF(VLOOKUP($B1051,加速計算!$D$11:$Z$5007,MATCH(F$19,加速計算!$E$34:$AM$34,0)+1,FALSE)&gt;F$14,F$14,VLOOKUP($B1051,加速計算!$D$11:$Z$5007,MATCH(F$19,加速計算!$E$34:$AM$34,0)+1,FALSE)))))</f>
        <v>#N/A</v>
      </c>
      <c r="G1051" s="9" t="e">
        <f>IF(G1050=0,#N/A,IF(VLOOKUP($B1051,加速計算!$D$11:$Z$5007,MATCH(G$19,加速計算!$E$34:$AM$34,0)+1,FALSE)&lt;0,0,IF($B1051&gt;G$12,0,IF(VLOOKUP($B1051,加速計算!$D$11:$Z$5007,MATCH(G$19,加速計算!$E$34:$AM$34,0)+1,FALSE)&gt;G$14,G$14,VLOOKUP($B1051,加速計算!$D$11:$Z$5007,MATCH(G$19,加速計算!$E$34:$AM$34,0)+1,FALSE)))))</f>
        <v>#N/A</v>
      </c>
      <c r="H1051" s="9" t="e">
        <f>IF(H1050=0,#N/A,IF(VLOOKUP($B1051,加速計算!$D$11:$Z$5007,MATCH(H$19,加速計算!$E$34:$AM$34,0)+1,FALSE)&lt;0,0,IF($B1051&gt;H$12,0,IF(VLOOKUP($B1051,加速計算!$D$11:$Z$5007,MATCH(H$19,加速計算!$E$34:$AM$34,0)+1,FALSE)&gt;H$14,H$14,VLOOKUP($B1051,加速計算!$D$11:$Z$5007,MATCH(H$19,加速計算!$E$34:$AM$34,0)+1,FALSE)))))</f>
        <v>#N/A</v>
      </c>
      <c r="I1051" s="9" t="e">
        <f>IF(I1050=0,#N/A,IF(VLOOKUP($B1051,加速計算!$D$11:$Z$5007,MATCH(I$19,加速計算!$E$34:$AM$34,0)+1,FALSE)&lt;0,0,IF($B1051&gt;I$12,0,IF(VLOOKUP($B1051,加速計算!$D$11:$Z$5007,MATCH(I$19,加速計算!$E$34:$AM$34,0)+1,FALSE)&gt;I$14,I$14,VLOOKUP($B1051,加速計算!$D$11:$Z$5007,MATCH(I$19,加速計算!$E$34:$AM$34,0)+1,FALSE)))))</f>
        <v>#N/A</v>
      </c>
      <c r="J1051" s="9" t="e">
        <f>IF(J1050=0,#N/A,IF(VLOOKUP($B1051,加速計算!$D$11:$Z$5007,MATCH(J$19,加速計算!$E$34:$AM$34,0)+1,FALSE)&lt;0,0,IF($B1051&gt;J$12,0,IF(VLOOKUP($B1051,加速計算!$D$11:$Z$5007,MATCH(J$19,加速計算!$E$34:$AM$34,0)+1,FALSE)&gt;J$14,J$14,VLOOKUP($B1051,加速計算!$D$11:$Z$5007,MATCH(J$19,加速計算!$E$34:$AM$34,0)+1,FALSE)))))</f>
        <v>#N/A</v>
      </c>
      <c r="K1051" s="9" t="e">
        <f>IF(K1050=0,#N/A,IF(VLOOKUP($B1051,加速計算!$D$11:$Z$5007,MATCH(K$19,加速計算!$E$34:$AM$34,0)+1,FALSE)&lt;0,0,IF($B1051&gt;K$12,0,IF(VLOOKUP($B1051,加速計算!$D$11:$Z$5007,MATCH(K$19,加速計算!$E$34:$AM$34,0)+1,FALSE)&gt;K$14,K$14,VLOOKUP($B1051,加速計算!$D$11:$Z$5007,MATCH(K$19,加速計算!$E$34:$AM$34,0)+1,FALSE)))))</f>
        <v>#N/A</v>
      </c>
      <c r="L1051" s="20" t="e">
        <f>IF(L1050=0,#N/A,IF(VLOOKUP($B1051,加速計算!$D$11:$Z$5007,MATCH(L$19,加速計算!$E$34:$AM$34,0)+1,FALSE)&lt;0,0,IF($B1051&gt;L$12,0,IF(VLOOKUP($B1051,加速計算!$D$11:$Z$5007,MATCH(L$19,加速計算!$E$34:$AM$34,0)+1,FALSE)&gt;L$14,L$14,VLOOKUP($B1051,加速計算!$D$11:$Z$5007,MATCH(L$19,加速計算!$E$34:$AM$34,0)+1,FALSE)))))</f>
        <v>#N/A</v>
      </c>
    </row>
    <row r="1052" spans="2:12">
      <c r="B1052" s="4">
        <v>10310</v>
      </c>
      <c r="C1052" s="5" t="e">
        <f t="shared" si="18"/>
        <v>#N/A</v>
      </c>
      <c r="D1052" s="9" t="e">
        <f>IF(D1051=0,#N/A,IF(VLOOKUP($B1052,加速計算!$D$11:$Z$5007,MATCH(D$19,加速計算!$E$34:$AM$34,0)+1,FALSE)&lt;0,0,IF($B1052&gt;D$12,0,IF(VLOOKUP($B1052,加速計算!$D$11:$Z$5007,MATCH(D$19,加速計算!$E$34:$AM$34,0)+1,FALSE)&gt;D$14,D$14,VLOOKUP($B1052,加速計算!$D$11:$Z$5007,MATCH(D$19,加速計算!$E$34:$AM$34,0)+1,FALSE)))))</f>
        <v>#N/A</v>
      </c>
      <c r="E1052" s="9" t="e">
        <f>IF(E1051=0,#N/A,IF(VLOOKUP($B1052,加速計算!$D$11:$Z$5007,MATCH(E$19,加速計算!$E$34:$AM$34,0)+1,FALSE)&lt;0,0,IF($B1052&gt;E$12,0,IF(VLOOKUP($B1052,加速計算!$D$11:$Z$5007,MATCH(E$19,加速計算!$E$34:$AM$34,0)+1,FALSE)&gt;E$14,E$14,VLOOKUP($B1052,加速計算!$D$11:$Z$5007,MATCH(E$19,加速計算!$E$34:$AM$34,0)+1,FALSE)))))</f>
        <v>#N/A</v>
      </c>
      <c r="F1052" s="9" t="e">
        <f>IF(F1051=0,#N/A,IF(VLOOKUP($B1052,加速計算!$D$11:$Z$5007,MATCH(F$19,加速計算!$E$34:$AM$34,0)+1,FALSE)&lt;0,0,IF($B1052&gt;F$12,0,IF(VLOOKUP($B1052,加速計算!$D$11:$Z$5007,MATCH(F$19,加速計算!$E$34:$AM$34,0)+1,FALSE)&gt;F$14,F$14,VLOOKUP($B1052,加速計算!$D$11:$Z$5007,MATCH(F$19,加速計算!$E$34:$AM$34,0)+1,FALSE)))))</f>
        <v>#N/A</v>
      </c>
      <c r="G1052" s="9" t="e">
        <f>IF(G1051=0,#N/A,IF(VLOOKUP($B1052,加速計算!$D$11:$Z$5007,MATCH(G$19,加速計算!$E$34:$AM$34,0)+1,FALSE)&lt;0,0,IF($B1052&gt;G$12,0,IF(VLOOKUP($B1052,加速計算!$D$11:$Z$5007,MATCH(G$19,加速計算!$E$34:$AM$34,0)+1,FALSE)&gt;G$14,G$14,VLOOKUP($B1052,加速計算!$D$11:$Z$5007,MATCH(G$19,加速計算!$E$34:$AM$34,0)+1,FALSE)))))</f>
        <v>#N/A</v>
      </c>
      <c r="H1052" s="9" t="e">
        <f>IF(H1051=0,#N/A,IF(VLOOKUP($B1052,加速計算!$D$11:$Z$5007,MATCH(H$19,加速計算!$E$34:$AM$34,0)+1,FALSE)&lt;0,0,IF($B1052&gt;H$12,0,IF(VLOOKUP($B1052,加速計算!$D$11:$Z$5007,MATCH(H$19,加速計算!$E$34:$AM$34,0)+1,FALSE)&gt;H$14,H$14,VLOOKUP($B1052,加速計算!$D$11:$Z$5007,MATCH(H$19,加速計算!$E$34:$AM$34,0)+1,FALSE)))))</f>
        <v>#N/A</v>
      </c>
      <c r="I1052" s="9" t="e">
        <f>IF(I1051=0,#N/A,IF(VLOOKUP($B1052,加速計算!$D$11:$Z$5007,MATCH(I$19,加速計算!$E$34:$AM$34,0)+1,FALSE)&lt;0,0,IF($B1052&gt;I$12,0,IF(VLOOKUP($B1052,加速計算!$D$11:$Z$5007,MATCH(I$19,加速計算!$E$34:$AM$34,0)+1,FALSE)&gt;I$14,I$14,VLOOKUP($B1052,加速計算!$D$11:$Z$5007,MATCH(I$19,加速計算!$E$34:$AM$34,0)+1,FALSE)))))</f>
        <v>#N/A</v>
      </c>
      <c r="J1052" s="9" t="e">
        <f>IF(J1051=0,#N/A,IF(VLOOKUP($B1052,加速計算!$D$11:$Z$5007,MATCH(J$19,加速計算!$E$34:$AM$34,0)+1,FALSE)&lt;0,0,IF($B1052&gt;J$12,0,IF(VLOOKUP($B1052,加速計算!$D$11:$Z$5007,MATCH(J$19,加速計算!$E$34:$AM$34,0)+1,FALSE)&gt;J$14,J$14,VLOOKUP($B1052,加速計算!$D$11:$Z$5007,MATCH(J$19,加速計算!$E$34:$AM$34,0)+1,FALSE)))))</f>
        <v>#N/A</v>
      </c>
      <c r="K1052" s="9" t="e">
        <f>IF(K1051=0,#N/A,IF(VLOOKUP($B1052,加速計算!$D$11:$Z$5007,MATCH(K$19,加速計算!$E$34:$AM$34,0)+1,FALSE)&lt;0,0,IF($B1052&gt;K$12,0,IF(VLOOKUP($B1052,加速計算!$D$11:$Z$5007,MATCH(K$19,加速計算!$E$34:$AM$34,0)+1,FALSE)&gt;K$14,K$14,VLOOKUP($B1052,加速計算!$D$11:$Z$5007,MATCH(K$19,加速計算!$E$34:$AM$34,0)+1,FALSE)))))</f>
        <v>#N/A</v>
      </c>
      <c r="L1052" s="20" t="e">
        <f>IF(L1051=0,#N/A,IF(VLOOKUP($B1052,加速計算!$D$11:$Z$5007,MATCH(L$19,加速計算!$E$34:$AM$34,0)+1,FALSE)&lt;0,0,IF($B1052&gt;L$12,0,IF(VLOOKUP($B1052,加速計算!$D$11:$Z$5007,MATCH(L$19,加速計算!$E$34:$AM$34,0)+1,FALSE)&gt;L$14,L$14,VLOOKUP($B1052,加速計算!$D$11:$Z$5007,MATCH(L$19,加速計算!$E$34:$AM$34,0)+1,FALSE)))))</f>
        <v>#N/A</v>
      </c>
    </row>
    <row r="1053" spans="2:12">
      <c r="B1053" s="4">
        <v>10320</v>
      </c>
      <c r="C1053" s="5" t="e">
        <f t="shared" si="18"/>
        <v>#N/A</v>
      </c>
      <c r="D1053" s="9" t="e">
        <f>IF(D1052=0,#N/A,IF(VLOOKUP($B1053,加速計算!$D$11:$Z$5007,MATCH(D$19,加速計算!$E$34:$AM$34,0)+1,FALSE)&lt;0,0,IF($B1053&gt;D$12,0,IF(VLOOKUP($B1053,加速計算!$D$11:$Z$5007,MATCH(D$19,加速計算!$E$34:$AM$34,0)+1,FALSE)&gt;D$14,D$14,VLOOKUP($B1053,加速計算!$D$11:$Z$5007,MATCH(D$19,加速計算!$E$34:$AM$34,0)+1,FALSE)))))</f>
        <v>#N/A</v>
      </c>
      <c r="E1053" s="9" t="e">
        <f>IF(E1052=0,#N/A,IF(VLOOKUP($B1053,加速計算!$D$11:$Z$5007,MATCH(E$19,加速計算!$E$34:$AM$34,0)+1,FALSE)&lt;0,0,IF($B1053&gt;E$12,0,IF(VLOOKUP($B1053,加速計算!$D$11:$Z$5007,MATCH(E$19,加速計算!$E$34:$AM$34,0)+1,FALSE)&gt;E$14,E$14,VLOOKUP($B1053,加速計算!$D$11:$Z$5007,MATCH(E$19,加速計算!$E$34:$AM$34,0)+1,FALSE)))))</f>
        <v>#N/A</v>
      </c>
      <c r="F1053" s="9" t="e">
        <f>IF(F1052=0,#N/A,IF(VLOOKUP($B1053,加速計算!$D$11:$Z$5007,MATCH(F$19,加速計算!$E$34:$AM$34,0)+1,FALSE)&lt;0,0,IF($B1053&gt;F$12,0,IF(VLOOKUP($B1053,加速計算!$D$11:$Z$5007,MATCH(F$19,加速計算!$E$34:$AM$34,0)+1,FALSE)&gt;F$14,F$14,VLOOKUP($B1053,加速計算!$D$11:$Z$5007,MATCH(F$19,加速計算!$E$34:$AM$34,0)+1,FALSE)))))</f>
        <v>#N/A</v>
      </c>
      <c r="G1053" s="9" t="e">
        <f>IF(G1052=0,#N/A,IF(VLOOKUP($B1053,加速計算!$D$11:$Z$5007,MATCH(G$19,加速計算!$E$34:$AM$34,0)+1,FALSE)&lt;0,0,IF($B1053&gt;G$12,0,IF(VLOOKUP($B1053,加速計算!$D$11:$Z$5007,MATCH(G$19,加速計算!$E$34:$AM$34,0)+1,FALSE)&gt;G$14,G$14,VLOOKUP($B1053,加速計算!$D$11:$Z$5007,MATCH(G$19,加速計算!$E$34:$AM$34,0)+1,FALSE)))))</f>
        <v>#N/A</v>
      </c>
      <c r="H1053" s="9" t="e">
        <f>IF(H1052=0,#N/A,IF(VLOOKUP($B1053,加速計算!$D$11:$Z$5007,MATCH(H$19,加速計算!$E$34:$AM$34,0)+1,FALSE)&lt;0,0,IF($B1053&gt;H$12,0,IF(VLOOKUP($B1053,加速計算!$D$11:$Z$5007,MATCH(H$19,加速計算!$E$34:$AM$34,0)+1,FALSE)&gt;H$14,H$14,VLOOKUP($B1053,加速計算!$D$11:$Z$5007,MATCH(H$19,加速計算!$E$34:$AM$34,0)+1,FALSE)))))</f>
        <v>#N/A</v>
      </c>
      <c r="I1053" s="9" t="e">
        <f>IF(I1052=0,#N/A,IF(VLOOKUP($B1053,加速計算!$D$11:$Z$5007,MATCH(I$19,加速計算!$E$34:$AM$34,0)+1,FALSE)&lt;0,0,IF($B1053&gt;I$12,0,IF(VLOOKUP($B1053,加速計算!$D$11:$Z$5007,MATCH(I$19,加速計算!$E$34:$AM$34,0)+1,FALSE)&gt;I$14,I$14,VLOOKUP($B1053,加速計算!$D$11:$Z$5007,MATCH(I$19,加速計算!$E$34:$AM$34,0)+1,FALSE)))))</f>
        <v>#N/A</v>
      </c>
      <c r="J1053" s="9" t="e">
        <f>IF(J1052=0,#N/A,IF(VLOOKUP($B1053,加速計算!$D$11:$Z$5007,MATCH(J$19,加速計算!$E$34:$AM$34,0)+1,FALSE)&lt;0,0,IF($B1053&gt;J$12,0,IF(VLOOKUP($B1053,加速計算!$D$11:$Z$5007,MATCH(J$19,加速計算!$E$34:$AM$34,0)+1,FALSE)&gt;J$14,J$14,VLOOKUP($B1053,加速計算!$D$11:$Z$5007,MATCH(J$19,加速計算!$E$34:$AM$34,0)+1,FALSE)))))</f>
        <v>#N/A</v>
      </c>
      <c r="K1053" s="9" t="e">
        <f>IF(K1052=0,#N/A,IF(VLOOKUP($B1053,加速計算!$D$11:$Z$5007,MATCH(K$19,加速計算!$E$34:$AM$34,0)+1,FALSE)&lt;0,0,IF($B1053&gt;K$12,0,IF(VLOOKUP($B1053,加速計算!$D$11:$Z$5007,MATCH(K$19,加速計算!$E$34:$AM$34,0)+1,FALSE)&gt;K$14,K$14,VLOOKUP($B1053,加速計算!$D$11:$Z$5007,MATCH(K$19,加速計算!$E$34:$AM$34,0)+1,FALSE)))))</f>
        <v>#N/A</v>
      </c>
      <c r="L1053" s="20" t="e">
        <f>IF(L1052=0,#N/A,IF(VLOOKUP($B1053,加速計算!$D$11:$Z$5007,MATCH(L$19,加速計算!$E$34:$AM$34,0)+1,FALSE)&lt;0,0,IF($B1053&gt;L$12,0,IF(VLOOKUP($B1053,加速計算!$D$11:$Z$5007,MATCH(L$19,加速計算!$E$34:$AM$34,0)+1,FALSE)&gt;L$14,L$14,VLOOKUP($B1053,加速計算!$D$11:$Z$5007,MATCH(L$19,加速計算!$E$34:$AM$34,0)+1,FALSE)))))</f>
        <v>#N/A</v>
      </c>
    </row>
    <row r="1054" spans="2:12">
      <c r="B1054" s="4">
        <v>10330</v>
      </c>
      <c r="C1054" s="5" t="e">
        <f t="shared" si="18"/>
        <v>#N/A</v>
      </c>
      <c r="D1054" s="9" t="e">
        <f>IF(D1053=0,#N/A,IF(VLOOKUP($B1054,加速計算!$D$11:$Z$5007,MATCH(D$19,加速計算!$E$34:$AM$34,0)+1,FALSE)&lt;0,0,IF($B1054&gt;D$12,0,IF(VLOOKUP($B1054,加速計算!$D$11:$Z$5007,MATCH(D$19,加速計算!$E$34:$AM$34,0)+1,FALSE)&gt;D$14,D$14,VLOOKUP($B1054,加速計算!$D$11:$Z$5007,MATCH(D$19,加速計算!$E$34:$AM$34,0)+1,FALSE)))))</f>
        <v>#N/A</v>
      </c>
      <c r="E1054" s="9" t="e">
        <f>IF(E1053=0,#N/A,IF(VLOOKUP($B1054,加速計算!$D$11:$Z$5007,MATCH(E$19,加速計算!$E$34:$AM$34,0)+1,FALSE)&lt;0,0,IF($B1054&gt;E$12,0,IF(VLOOKUP($B1054,加速計算!$D$11:$Z$5007,MATCH(E$19,加速計算!$E$34:$AM$34,0)+1,FALSE)&gt;E$14,E$14,VLOOKUP($B1054,加速計算!$D$11:$Z$5007,MATCH(E$19,加速計算!$E$34:$AM$34,0)+1,FALSE)))))</f>
        <v>#N/A</v>
      </c>
      <c r="F1054" s="9" t="e">
        <f>IF(F1053=0,#N/A,IF(VLOOKUP($B1054,加速計算!$D$11:$Z$5007,MATCH(F$19,加速計算!$E$34:$AM$34,0)+1,FALSE)&lt;0,0,IF($B1054&gt;F$12,0,IF(VLOOKUP($B1054,加速計算!$D$11:$Z$5007,MATCH(F$19,加速計算!$E$34:$AM$34,0)+1,FALSE)&gt;F$14,F$14,VLOOKUP($B1054,加速計算!$D$11:$Z$5007,MATCH(F$19,加速計算!$E$34:$AM$34,0)+1,FALSE)))))</f>
        <v>#N/A</v>
      </c>
      <c r="G1054" s="9" t="e">
        <f>IF(G1053=0,#N/A,IF(VLOOKUP($B1054,加速計算!$D$11:$Z$5007,MATCH(G$19,加速計算!$E$34:$AM$34,0)+1,FALSE)&lt;0,0,IF($B1054&gt;G$12,0,IF(VLOOKUP($B1054,加速計算!$D$11:$Z$5007,MATCH(G$19,加速計算!$E$34:$AM$34,0)+1,FALSE)&gt;G$14,G$14,VLOOKUP($B1054,加速計算!$D$11:$Z$5007,MATCH(G$19,加速計算!$E$34:$AM$34,0)+1,FALSE)))))</f>
        <v>#N/A</v>
      </c>
      <c r="H1054" s="9" t="e">
        <f>IF(H1053=0,#N/A,IF(VLOOKUP($B1054,加速計算!$D$11:$Z$5007,MATCH(H$19,加速計算!$E$34:$AM$34,0)+1,FALSE)&lt;0,0,IF($B1054&gt;H$12,0,IF(VLOOKUP($B1054,加速計算!$D$11:$Z$5007,MATCH(H$19,加速計算!$E$34:$AM$34,0)+1,FALSE)&gt;H$14,H$14,VLOOKUP($B1054,加速計算!$D$11:$Z$5007,MATCH(H$19,加速計算!$E$34:$AM$34,0)+1,FALSE)))))</f>
        <v>#N/A</v>
      </c>
      <c r="I1054" s="9" t="e">
        <f>IF(I1053=0,#N/A,IF(VLOOKUP($B1054,加速計算!$D$11:$Z$5007,MATCH(I$19,加速計算!$E$34:$AM$34,0)+1,FALSE)&lt;0,0,IF($B1054&gt;I$12,0,IF(VLOOKUP($B1054,加速計算!$D$11:$Z$5007,MATCH(I$19,加速計算!$E$34:$AM$34,0)+1,FALSE)&gt;I$14,I$14,VLOOKUP($B1054,加速計算!$D$11:$Z$5007,MATCH(I$19,加速計算!$E$34:$AM$34,0)+1,FALSE)))))</f>
        <v>#N/A</v>
      </c>
      <c r="J1054" s="9" t="e">
        <f>IF(J1053=0,#N/A,IF(VLOOKUP($B1054,加速計算!$D$11:$Z$5007,MATCH(J$19,加速計算!$E$34:$AM$34,0)+1,FALSE)&lt;0,0,IF($B1054&gt;J$12,0,IF(VLOOKUP($B1054,加速計算!$D$11:$Z$5007,MATCH(J$19,加速計算!$E$34:$AM$34,0)+1,FALSE)&gt;J$14,J$14,VLOOKUP($B1054,加速計算!$D$11:$Z$5007,MATCH(J$19,加速計算!$E$34:$AM$34,0)+1,FALSE)))))</f>
        <v>#N/A</v>
      </c>
      <c r="K1054" s="9" t="e">
        <f>IF(K1053=0,#N/A,IF(VLOOKUP($B1054,加速計算!$D$11:$Z$5007,MATCH(K$19,加速計算!$E$34:$AM$34,0)+1,FALSE)&lt;0,0,IF($B1054&gt;K$12,0,IF(VLOOKUP($B1054,加速計算!$D$11:$Z$5007,MATCH(K$19,加速計算!$E$34:$AM$34,0)+1,FALSE)&gt;K$14,K$14,VLOOKUP($B1054,加速計算!$D$11:$Z$5007,MATCH(K$19,加速計算!$E$34:$AM$34,0)+1,FALSE)))))</f>
        <v>#N/A</v>
      </c>
      <c r="L1054" s="20" t="e">
        <f>IF(L1053=0,#N/A,IF(VLOOKUP($B1054,加速計算!$D$11:$Z$5007,MATCH(L$19,加速計算!$E$34:$AM$34,0)+1,FALSE)&lt;0,0,IF($B1054&gt;L$12,0,IF(VLOOKUP($B1054,加速計算!$D$11:$Z$5007,MATCH(L$19,加速計算!$E$34:$AM$34,0)+1,FALSE)&gt;L$14,L$14,VLOOKUP($B1054,加速計算!$D$11:$Z$5007,MATCH(L$19,加速計算!$E$34:$AM$34,0)+1,FALSE)))))</f>
        <v>#N/A</v>
      </c>
    </row>
    <row r="1055" spans="2:12">
      <c r="B1055" s="4">
        <v>10340</v>
      </c>
      <c r="C1055" s="5" t="e">
        <f t="shared" si="18"/>
        <v>#N/A</v>
      </c>
      <c r="D1055" s="9" t="e">
        <f>IF(D1054=0,#N/A,IF(VLOOKUP($B1055,加速計算!$D$11:$Z$5007,MATCH(D$19,加速計算!$E$34:$AM$34,0)+1,FALSE)&lt;0,0,IF($B1055&gt;D$12,0,IF(VLOOKUP($B1055,加速計算!$D$11:$Z$5007,MATCH(D$19,加速計算!$E$34:$AM$34,0)+1,FALSE)&gt;D$14,D$14,VLOOKUP($B1055,加速計算!$D$11:$Z$5007,MATCH(D$19,加速計算!$E$34:$AM$34,0)+1,FALSE)))))</f>
        <v>#N/A</v>
      </c>
      <c r="E1055" s="9" t="e">
        <f>IF(E1054=0,#N/A,IF(VLOOKUP($B1055,加速計算!$D$11:$Z$5007,MATCH(E$19,加速計算!$E$34:$AM$34,0)+1,FALSE)&lt;0,0,IF($B1055&gt;E$12,0,IF(VLOOKUP($B1055,加速計算!$D$11:$Z$5007,MATCH(E$19,加速計算!$E$34:$AM$34,0)+1,FALSE)&gt;E$14,E$14,VLOOKUP($B1055,加速計算!$D$11:$Z$5007,MATCH(E$19,加速計算!$E$34:$AM$34,0)+1,FALSE)))))</f>
        <v>#N/A</v>
      </c>
      <c r="F1055" s="9" t="e">
        <f>IF(F1054=0,#N/A,IF(VLOOKUP($B1055,加速計算!$D$11:$Z$5007,MATCH(F$19,加速計算!$E$34:$AM$34,0)+1,FALSE)&lt;0,0,IF($B1055&gt;F$12,0,IF(VLOOKUP($B1055,加速計算!$D$11:$Z$5007,MATCH(F$19,加速計算!$E$34:$AM$34,0)+1,FALSE)&gt;F$14,F$14,VLOOKUP($B1055,加速計算!$D$11:$Z$5007,MATCH(F$19,加速計算!$E$34:$AM$34,0)+1,FALSE)))))</f>
        <v>#N/A</v>
      </c>
      <c r="G1055" s="9" t="e">
        <f>IF(G1054=0,#N/A,IF(VLOOKUP($B1055,加速計算!$D$11:$Z$5007,MATCH(G$19,加速計算!$E$34:$AM$34,0)+1,FALSE)&lt;0,0,IF($B1055&gt;G$12,0,IF(VLOOKUP($B1055,加速計算!$D$11:$Z$5007,MATCH(G$19,加速計算!$E$34:$AM$34,0)+1,FALSE)&gt;G$14,G$14,VLOOKUP($B1055,加速計算!$D$11:$Z$5007,MATCH(G$19,加速計算!$E$34:$AM$34,0)+1,FALSE)))))</f>
        <v>#N/A</v>
      </c>
      <c r="H1055" s="9" t="e">
        <f>IF(H1054=0,#N/A,IF(VLOOKUP($B1055,加速計算!$D$11:$Z$5007,MATCH(H$19,加速計算!$E$34:$AM$34,0)+1,FALSE)&lt;0,0,IF($B1055&gt;H$12,0,IF(VLOOKUP($B1055,加速計算!$D$11:$Z$5007,MATCH(H$19,加速計算!$E$34:$AM$34,0)+1,FALSE)&gt;H$14,H$14,VLOOKUP($B1055,加速計算!$D$11:$Z$5007,MATCH(H$19,加速計算!$E$34:$AM$34,0)+1,FALSE)))))</f>
        <v>#N/A</v>
      </c>
      <c r="I1055" s="9" t="e">
        <f>IF(I1054=0,#N/A,IF(VLOOKUP($B1055,加速計算!$D$11:$Z$5007,MATCH(I$19,加速計算!$E$34:$AM$34,0)+1,FALSE)&lt;0,0,IF($B1055&gt;I$12,0,IF(VLOOKUP($B1055,加速計算!$D$11:$Z$5007,MATCH(I$19,加速計算!$E$34:$AM$34,0)+1,FALSE)&gt;I$14,I$14,VLOOKUP($B1055,加速計算!$D$11:$Z$5007,MATCH(I$19,加速計算!$E$34:$AM$34,0)+1,FALSE)))))</f>
        <v>#N/A</v>
      </c>
      <c r="J1055" s="9" t="e">
        <f>IF(J1054=0,#N/A,IF(VLOOKUP($B1055,加速計算!$D$11:$Z$5007,MATCH(J$19,加速計算!$E$34:$AM$34,0)+1,FALSE)&lt;0,0,IF($B1055&gt;J$12,0,IF(VLOOKUP($B1055,加速計算!$D$11:$Z$5007,MATCH(J$19,加速計算!$E$34:$AM$34,0)+1,FALSE)&gt;J$14,J$14,VLOOKUP($B1055,加速計算!$D$11:$Z$5007,MATCH(J$19,加速計算!$E$34:$AM$34,0)+1,FALSE)))))</f>
        <v>#N/A</v>
      </c>
      <c r="K1055" s="9" t="e">
        <f>IF(K1054=0,#N/A,IF(VLOOKUP($B1055,加速計算!$D$11:$Z$5007,MATCH(K$19,加速計算!$E$34:$AM$34,0)+1,FALSE)&lt;0,0,IF($B1055&gt;K$12,0,IF(VLOOKUP($B1055,加速計算!$D$11:$Z$5007,MATCH(K$19,加速計算!$E$34:$AM$34,0)+1,FALSE)&gt;K$14,K$14,VLOOKUP($B1055,加速計算!$D$11:$Z$5007,MATCH(K$19,加速計算!$E$34:$AM$34,0)+1,FALSE)))))</f>
        <v>#N/A</v>
      </c>
      <c r="L1055" s="20" t="e">
        <f>IF(L1054=0,#N/A,IF(VLOOKUP($B1055,加速計算!$D$11:$Z$5007,MATCH(L$19,加速計算!$E$34:$AM$34,0)+1,FALSE)&lt;0,0,IF($B1055&gt;L$12,0,IF(VLOOKUP($B1055,加速計算!$D$11:$Z$5007,MATCH(L$19,加速計算!$E$34:$AM$34,0)+1,FALSE)&gt;L$14,L$14,VLOOKUP($B1055,加速計算!$D$11:$Z$5007,MATCH(L$19,加速計算!$E$34:$AM$34,0)+1,FALSE)))))</f>
        <v>#N/A</v>
      </c>
    </row>
    <row r="1056" spans="2:12">
      <c r="B1056" s="4">
        <v>10350</v>
      </c>
      <c r="C1056" s="5" t="e">
        <f t="shared" si="18"/>
        <v>#N/A</v>
      </c>
      <c r="D1056" s="9" t="e">
        <f>IF(D1055=0,#N/A,IF(VLOOKUP($B1056,加速計算!$D$11:$Z$5007,MATCH(D$19,加速計算!$E$34:$AM$34,0)+1,FALSE)&lt;0,0,IF($B1056&gt;D$12,0,IF(VLOOKUP($B1056,加速計算!$D$11:$Z$5007,MATCH(D$19,加速計算!$E$34:$AM$34,0)+1,FALSE)&gt;D$14,D$14,VLOOKUP($B1056,加速計算!$D$11:$Z$5007,MATCH(D$19,加速計算!$E$34:$AM$34,0)+1,FALSE)))))</f>
        <v>#N/A</v>
      </c>
      <c r="E1056" s="9" t="e">
        <f>IF(E1055=0,#N/A,IF(VLOOKUP($B1056,加速計算!$D$11:$Z$5007,MATCH(E$19,加速計算!$E$34:$AM$34,0)+1,FALSE)&lt;0,0,IF($B1056&gt;E$12,0,IF(VLOOKUP($B1056,加速計算!$D$11:$Z$5007,MATCH(E$19,加速計算!$E$34:$AM$34,0)+1,FALSE)&gt;E$14,E$14,VLOOKUP($B1056,加速計算!$D$11:$Z$5007,MATCH(E$19,加速計算!$E$34:$AM$34,0)+1,FALSE)))))</f>
        <v>#N/A</v>
      </c>
      <c r="F1056" s="9" t="e">
        <f>IF(F1055=0,#N/A,IF(VLOOKUP($B1056,加速計算!$D$11:$Z$5007,MATCH(F$19,加速計算!$E$34:$AM$34,0)+1,FALSE)&lt;0,0,IF($B1056&gt;F$12,0,IF(VLOOKUP($B1056,加速計算!$D$11:$Z$5007,MATCH(F$19,加速計算!$E$34:$AM$34,0)+1,FALSE)&gt;F$14,F$14,VLOOKUP($B1056,加速計算!$D$11:$Z$5007,MATCH(F$19,加速計算!$E$34:$AM$34,0)+1,FALSE)))))</f>
        <v>#N/A</v>
      </c>
      <c r="G1056" s="9" t="e">
        <f>IF(G1055=0,#N/A,IF(VLOOKUP($B1056,加速計算!$D$11:$Z$5007,MATCH(G$19,加速計算!$E$34:$AM$34,0)+1,FALSE)&lt;0,0,IF($B1056&gt;G$12,0,IF(VLOOKUP($B1056,加速計算!$D$11:$Z$5007,MATCH(G$19,加速計算!$E$34:$AM$34,0)+1,FALSE)&gt;G$14,G$14,VLOOKUP($B1056,加速計算!$D$11:$Z$5007,MATCH(G$19,加速計算!$E$34:$AM$34,0)+1,FALSE)))))</f>
        <v>#N/A</v>
      </c>
      <c r="H1056" s="9" t="e">
        <f>IF(H1055=0,#N/A,IF(VLOOKUP($B1056,加速計算!$D$11:$Z$5007,MATCH(H$19,加速計算!$E$34:$AM$34,0)+1,FALSE)&lt;0,0,IF($B1056&gt;H$12,0,IF(VLOOKUP($B1056,加速計算!$D$11:$Z$5007,MATCH(H$19,加速計算!$E$34:$AM$34,0)+1,FALSE)&gt;H$14,H$14,VLOOKUP($B1056,加速計算!$D$11:$Z$5007,MATCH(H$19,加速計算!$E$34:$AM$34,0)+1,FALSE)))))</f>
        <v>#N/A</v>
      </c>
      <c r="I1056" s="9" t="e">
        <f>IF(I1055=0,#N/A,IF(VLOOKUP($B1056,加速計算!$D$11:$Z$5007,MATCH(I$19,加速計算!$E$34:$AM$34,0)+1,FALSE)&lt;0,0,IF($B1056&gt;I$12,0,IF(VLOOKUP($B1056,加速計算!$D$11:$Z$5007,MATCH(I$19,加速計算!$E$34:$AM$34,0)+1,FALSE)&gt;I$14,I$14,VLOOKUP($B1056,加速計算!$D$11:$Z$5007,MATCH(I$19,加速計算!$E$34:$AM$34,0)+1,FALSE)))))</f>
        <v>#N/A</v>
      </c>
      <c r="J1056" s="9" t="e">
        <f>IF(J1055=0,#N/A,IF(VLOOKUP($B1056,加速計算!$D$11:$Z$5007,MATCH(J$19,加速計算!$E$34:$AM$34,0)+1,FALSE)&lt;0,0,IF($B1056&gt;J$12,0,IF(VLOOKUP($B1056,加速計算!$D$11:$Z$5007,MATCH(J$19,加速計算!$E$34:$AM$34,0)+1,FALSE)&gt;J$14,J$14,VLOOKUP($B1056,加速計算!$D$11:$Z$5007,MATCH(J$19,加速計算!$E$34:$AM$34,0)+1,FALSE)))))</f>
        <v>#N/A</v>
      </c>
      <c r="K1056" s="9" t="e">
        <f>IF(K1055=0,#N/A,IF(VLOOKUP($B1056,加速計算!$D$11:$Z$5007,MATCH(K$19,加速計算!$E$34:$AM$34,0)+1,FALSE)&lt;0,0,IF($B1056&gt;K$12,0,IF(VLOOKUP($B1056,加速計算!$D$11:$Z$5007,MATCH(K$19,加速計算!$E$34:$AM$34,0)+1,FALSE)&gt;K$14,K$14,VLOOKUP($B1056,加速計算!$D$11:$Z$5007,MATCH(K$19,加速計算!$E$34:$AM$34,0)+1,FALSE)))))</f>
        <v>#N/A</v>
      </c>
      <c r="L1056" s="20" t="e">
        <f>IF(L1055=0,#N/A,IF(VLOOKUP($B1056,加速計算!$D$11:$Z$5007,MATCH(L$19,加速計算!$E$34:$AM$34,0)+1,FALSE)&lt;0,0,IF($B1056&gt;L$12,0,IF(VLOOKUP($B1056,加速計算!$D$11:$Z$5007,MATCH(L$19,加速計算!$E$34:$AM$34,0)+1,FALSE)&gt;L$14,L$14,VLOOKUP($B1056,加速計算!$D$11:$Z$5007,MATCH(L$19,加速計算!$E$34:$AM$34,0)+1,FALSE)))))</f>
        <v>#N/A</v>
      </c>
    </row>
    <row r="1057" spans="2:12">
      <c r="B1057" s="4">
        <v>10360</v>
      </c>
      <c r="C1057" s="5" t="e">
        <f t="shared" si="18"/>
        <v>#N/A</v>
      </c>
      <c r="D1057" s="9" t="e">
        <f>IF(D1056=0,#N/A,IF(VLOOKUP($B1057,加速計算!$D$11:$Z$5007,MATCH(D$19,加速計算!$E$34:$AM$34,0)+1,FALSE)&lt;0,0,IF($B1057&gt;D$12,0,IF(VLOOKUP($B1057,加速計算!$D$11:$Z$5007,MATCH(D$19,加速計算!$E$34:$AM$34,0)+1,FALSE)&gt;D$14,D$14,VLOOKUP($B1057,加速計算!$D$11:$Z$5007,MATCH(D$19,加速計算!$E$34:$AM$34,0)+1,FALSE)))))</f>
        <v>#N/A</v>
      </c>
      <c r="E1057" s="9" t="e">
        <f>IF(E1056=0,#N/A,IF(VLOOKUP($B1057,加速計算!$D$11:$Z$5007,MATCH(E$19,加速計算!$E$34:$AM$34,0)+1,FALSE)&lt;0,0,IF($B1057&gt;E$12,0,IF(VLOOKUP($B1057,加速計算!$D$11:$Z$5007,MATCH(E$19,加速計算!$E$34:$AM$34,0)+1,FALSE)&gt;E$14,E$14,VLOOKUP($B1057,加速計算!$D$11:$Z$5007,MATCH(E$19,加速計算!$E$34:$AM$34,0)+1,FALSE)))))</f>
        <v>#N/A</v>
      </c>
      <c r="F1057" s="9" t="e">
        <f>IF(F1056=0,#N/A,IF(VLOOKUP($B1057,加速計算!$D$11:$Z$5007,MATCH(F$19,加速計算!$E$34:$AM$34,0)+1,FALSE)&lt;0,0,IF($B1057&gt;F$12,0,IF(VLOOKUP($B1057,加速計算!$D$11:$Z$5007,MATCH(F$19,加速計算!$E$34:$AM$34,0)+1,FALSE)&gt;F$14,F$14,VLOOKUP($B1057,加速計算!$D$11:$Z$5007,MATCH(F$19,加速計算!$E$34:$AM$34,0)+1,FALSE)))))</f>
        <v>#N/A</v>
      </c>
      <c r="G1057" s="9" t="e">
        <f>IF(G1056=0,#N/A,IF(VLOOKUP($B1057,加速計算!$D$11:$Z$5007,MATCH(G$19,加速計算!$E$34:$AM$34,0)+1,FALSE)&lt;0,0,IF($B1057&gt;G$12,0,IF(VLOOKUP($B1057,加速計算!$D$11:$Z$5007,MATCH(G$19,加速計算!$E$34:$AM$34,0)+1,FALSE)&gt;G$14,G$14,VLOOKUP($B1057,加速計算!$D$11:$Z$5007,MATCH(G$19,加速計算!$E$34:$AM$34,0)+1,FALSE)))))</f>
        <v>#N/A</v>
      </c>
      <c r="H1057" s="9" t="e">
        <f>IF(H1056=0,#N/A,IF(VLOOKUP($B1057,加速計算!$D$11:$Z$5007,MATCH(H$19,加速計算!$E$34:$AM$34,0)+1,FALSE)&lt;0,0,IF($B1057&gt;H$12,0,IF(VLOOKUP($B1057,加速計算!$D$11:$Z$5007,MATCH(H$19,加速計算!$E$34:$AM$34,0)+1,FALSE)&gt;H$14,H$14,VLOOKUP($B1057,加速計算!$D$11:$Z$5007,MATCH(H$19,加速計算!$E$34:$AM$34,0)+1,FALSE)))))</f>
        <v>#N/A</v>
      </c>
      <c r="I1057" s="9" t="e">
        <f>IF(I1056=0,#N/A,IF(VLOOKUP($B1057,加速計算!$D$11:$Z$5007,MATCH(I$19,加速計算!$E$34:$AM$34,0)+1,FALSE)&lt;0,0,IF($B1057&gt;I$12,0,IF(VLOOKUP($B1057,加速計算!$D$11:$Z$5007,MATCH(I$19,加速計算!$E$34:$AM$34,0)+1,FALSE)&gt;I$14,I$14,VLOOKUP($B1057,加速計算!$D$11:$Z$5007,MATCH(I$19,加速計算!$E$34:$AM$34,0)+1,FALSE)))))</f>
        <v>#N/A</v>
      </c>
      <c r="J1057" s="9" t="e">
        <f>IF(J1056=0,#N/A,IF(VLOOKUP($B1057,加速計算!$D$11:$Z$5007,MATCH(J$19,加速計算!$E$34:$AM$34,0)+1,FALSE)&lt;0,0,IF($B1057&gt;J$12,0,IF(VLOOKUP($B1057,加速計算!$D$11:$Z$5007,MATCH(J$19,加速計算!$E$34:$AM$34,0)+1,FALSE)&gt;J$14,J$14,VLOOKUP($B1057,加速計算!$D$11:$Z$5007,MATCH(J$19,加速計算!$E$34:$AM$34,0)+1,FALSE)))))</f>
        <v>#N/A</v>
      </c>
      <c r="K1057" s="9" t="e">
        <f>IF(K1056=0,#N/A,IF(VLOOKUP($B1057,加速計算!$D$11:$Z$5007,MATCH(K$19,加速計算!$E$34:$AM$34,0)+1,FALSE)&lt;0,0,IF($B1057&gt;K$12,0,IF(VLOOKUP($B1057,加速計算!$D$11:$Z$5007,MATCH(K$19,加速計算!$E$34:$AM$34,0)+1,FALSE)&gt;K$14,K$14,VLOOKUP($B1057,加速計算!$D$11:$Z$5007,MATCH(K$19,加速計算!$E$34:$AM$34,0)+1,FALSE)))))</f>
        <v>#N/A</v>
      </c>
      <c r="L1057" s="20" t="e">
        <f>IF(L1056=0,#N/A,IF(VLOOKUP($B1057,加速計算!$D$11:$Z$5007,MATCH(L$19,加速計算!$E$34:$AM$34,0)+1,FALSE)&lt;0,0,IF($B1057&gt;L$12,0,IF(VLOOKUP($B1057,加速計算!$D$11:$Z$5007,MATCH(L$19,加速計算!$E$34:$AM$34,0)+1,FALSE)&gt;L$14,L$14,VLOOKUP($B1057,加速計算!$D$11:$Z$5007,MATCH(L$19,加速計算!$E$34:$AM$34,0)+1,FALSE)))))</f>
        <v>#N/A</v>
      </c>
    </row>
    <row r="1058" spans="2:12">
      <c r="B1058" s="4">
        <v>10370</v>
      </c>
      <c r="C1058" s="5" t="e">
        <f t="shared" si="18"/>
        <v>#N/A</v>
      </c>
      <c r="D1058" s="9" t="e">
        <f>IF(D1057=0,#N/A,IF(VLOOKUP($B1058,加速計算!$D$11:$Z$5007,MATCH(D$19,加速計算!$E$34:$AM$34,0)+1,FALSE)&lt;0,0,IF($B1058&gt;D$12,0,IF(VLOOKUP($B1058,加速計算!$D$11:$Z$5007,MATCH(D$19,加速計算!$E$34:$AM$34,0)+1,FALSE)&gt;D$14,D$14,VLOOKUP($B1058,加速計算!$D$11:$Z$5007,MATCH(D$19,加速計算!$E$34:$AM$34,0)+1,FALSE)))))</f>
        <v>#N/A</v>
      </c>
      <c r="E1058" s="9" t="e">
        <f>IF(E1057=0,#N/A,IF(VLOOKUP($B1058,加速計算!$D$11:$Z$5007,MATCH(E$19,加速計算!$E$34:$AM$34,0)+1,FALSE)&lt;0,0,IF($B1058&gt;E$12,0,IF(VLOOKUP($B1058,加速計算!$D$11:$Z$5007,MATCH(E$19,加速計算!$E$34:$AM$34,0)+1,FALSE)&gt;E$14,E$14,VLOOKUP($B1058,加速計算!$D$11:$Z$5007,MATCH(E$19,加速計算!$E$34:$AM$34,0)+1,FALSE)))))</f>
        <v>#N/A</v>
      </c>
      <c r="F1058" s="9" t="e">
        <f>IF(F1057=0,#N/A,IF(VLOOKUP($B1058,加速計算!$D$11:$Z$5007,MATCH(F$19,加速計算!$E$34:$AM$34,0)+1,FALSE)&lt;0,0,IF($B1058&gt;F$12,0,IF(VLOOKUP($B1058,加速計算!$D$11:$Z$5007,MATCH(F$19,加速計算!$E$34:$AM$34,0)+1,FALSE)&gt;F$14,F$14,VLOOKUP($B1058,加速計算!$D$11:$Z$5007,MATCH(F$19,加速計算!$E$34:$AM$34,0)+1,FALSE)))))</f>
        <v>#N/A</v>
      </c>
      <c r="G1058" s="9" t="e">
        <f>IF(G1057=0,#N/A,IF(VLOOKUP($B1058,加速計算!$D$11:$Z$5007,MATCH(G$19,加速計算!$E$34:$AM$34,0)+1,FALSE)&lt;0,0,IF($B1058&gt;G$12,0,IF(VLOOKUP($B1058,加速計算!$D$11:$Z$5007,MATCH(G$19,加速計算!$E$34:$AM$34,0)+1,FALSE)&gt;G$14,G$14,VLOOKUP($B1058,加速計算!$D$11:$Z$5007,MATCH(G$19,加速計算!$E$34:$AM$34,0)+1,FALSE)))))</f>
        <v>#N/A</v>
      </c>
      <c r="H1058" s="9" t="e">
        <f>IF(H1057=0,#N/A,IF(VLOOKUP($B1058,加速計算!$D$11:$Z$5007,MATCH(H$19,加速計算!$E$34:$AM$34,0)+1,FALSE)&lt;0,0,IF($B1058&gt;H$12,0,IF(VLOOKUP($B1058,加速計算!$D$11:$Z$5007,MATCH(H$19,加速計算!$E$34:$AM$34,0)+1,FALSE)&gt;H$14,H$14,VLOOKUP($B1058,加速計算!$D$11:$Z$5007,MATCH(H$19,加速計算!$E$34:$AM$34,0)+1,FALSE)))))</f>
        <v>#N/A</v>
      </c>
      <c r="I1058" s="9" t="e">
        <f>IF(I1057=0,#N/A,IF(VLOOKUP($B1058,加速計算!$D$11:$Z$5007,MATCH(I$19,加速計算!$E$34:$AM$34,0)+1,FALSE)&lt;0,0,IF($B1058&gt;I$12,0,IF(VLOOKUP($B1058,加速計算!$D$11:$Z$5007,MATCH(I$19,加速計算!$E$34:$AM$34,0)+1,FALSE)&gt;I$14,I$14,VLOOKUP($B1058,加速計算!$D$11:$Z$5007,MATCH(I$19,加速計算!$E$34:$AM$34,0)+1,FALSE)))))</f>
        <v>#N/A</v>
      </c>
      <c r="J1058" s="9" t="e">
        <f>IF(J1057=0,#N/A,IF(VLOOKUP($B1058,加速計算!$D$11:$Z$5007,MATCH(J$19,加速計算!$E$34:$AM$34,0)+1,FALSE)&lt;0,0,IF($B1058&gt;J$12,0,IF(VLOOKUP($B1058,加速計算!$D$11:$Z$5007,MATCH(J$19,加速計算!$E$34:$AM$34,0)+1,FALSE)&gt;J$14,J$14,VLOOKUP($B1058,加速計算!$D$11:$Z$5007,MATCH(J$19,加速計算!$E$34:$AM$34,0)+1,FALSE)))))</f>
        <v>#N/A</v>
      </c>
      <c r="K1058" s="9" t="e">
        <f>IF(K1057=0,#N/A,IF(VLOOKUP($B1058,加速計算!$D$11:$Z$5007,MATCH(K$19,加速計算!$E$34:$AM$34,0)+1,FALSE)&lt;0,0,IF($B1058&gt;K$12,0,IF(VLOOKUP($B1058,加速計算!$D$11:$Z$5007,MATCH(K$19,加速計算!$E$34:$AM$34,0)+1,FALSE)&gt;K$14,K$14,VLOOKUP($B1058,加速計算!$D$11:$Z$5007,MATCH(K$19,加速計算!$E$34:$AM$34,0)+1,FALSE)))))</f>
        <v>#N/A</v>
      </c>
      <c r="L1058" s="20" t="e">
        <f>IF(L1057=0,#N/A,IF(VLOOKUP($B1058,加速計算!$D$11:$Z$5007,MATCH(L$19,加速計算!$E$34:$AM$34,0)+1,FALSE)&lt;0,0,IF($B1058&gt;L$12,0,IF(VLOOKUP($B1058,加速計算!$D$11:$Z$5007,MATCH(L$19,加速計算!$E$34:$AM$34,0)+1,FALSE)&gt;L$14,L$14,VLOOKUP($B1058,加速計算!$D$11:$Z$5007,MATCH(L$19,加速計算!$E$34:$AM$34,0)+1,FALSE)))))</f>
        <v>#N/A</v>
      </c>
    </row>
    <row r="1059" spans="2:12">
      <c r="B1059" s="4">
        <v>10380</v>
      </c>
      <c r="C1059" s="5" t="e">
        <f t="shared" si="18"/>
        <v>#N/A</v>
      </c>
      <c r="D1059" s="9" t="e">
        <f>IF(D1058=0,#N/A,IF(VLOOKUP($B1059,加速計算!$D$11:$Z$5007,MATCH(D$19,加速計算!$E$34:$AM$34,0)+1,FALSE)&lt;0,0,IF($B1059&gt;D$12,0,IF(VLOOKUP($B1059,加速計算!$D$11:$Z$5007,MATCH(D$19,加速計算!$E$34:$AM$34,0)+1,FALSE)&gt;D$14,D$14,VLOOKUP($B1059,加速計算!$D$11:$Z$5007,MATCH(D$19,加速計算!$E$34:$AM$34,0)+1,FALSE)))))</f>
        <v>#N/A</v>
      </c>
      <c r="E1059" s="9" t="e">
        <f>IF(E1058=0,#N/A,IF(VLOOKUP($B1059,加速計算!$D$11:$Z$5007,MATCH(E$19,加速計算!$E$34:$AM$34,0)+1,FALSE)&lt;0,0,IF($B1059&gt;E$12,0,IF(VLOOKUP($B1059,加速計算!$D$11:$Z$5007,MATCH(E$19,加速計算!$E$34:$AM$34,0)+1,FALSE)&gt;E$14,E$14,VLOOKUP($B1059,加速計算!$D$11:$Z$5007,MATCH(E$19,加速計算!$E$34:$AM$34,0)+1,FALSE)))))</f>
        <v>#N/A</v>
      </c>
      <c r="F1059" s="9" t="e">
        <f>IF(F1058=0,#N/A,IF(VLOOKUP($B1059,加速計算!$D$11:$Z$5007,MATCH(F$19,加速計算!$E$34:$AM$34,0)+1,FALSE)&lt;0,0,IF($B1059&gt;F$12,0,IF(VLOOKUP($B1059,加速計算!$D$11:$Z$5007,MATCH(F$19,加速計算!$E$34:$AM$34,0)+1,FALSE)&gt;F$14,F$14,VLOOKUP($B1059,加速計算!$D$11:$Z$5007,MATCH(F$19,加速計算!$E$34:$AM$34,0)+1,FALSE)))))</f>
        <v>#N/A</v>
      </c>
      <c r="G1059" s="9" t="e">
        <f>IF(G1058=0,#N/A,IF(VLOOKUP($B1059,加速計算!$D$11:$Z$5007,MATCH(G$19,加速計算!$E$34:$AM$34,0)+1,FALSE)&lt;0,0,IF($B1059&gt;G$12,0,IF(VLOOKUP($B1059,加速計算!$D$11:$Z$5007,MATCH(G$19,加速計算!$E$34:$AM$34,0)+1,FALSE)&gt;G$14,G$14,VLOOKUP($B1059,加速計算!$D$11:$Z$5007,MATCH(G$19,加速計算!$E$34:$AM$34,0)+1,FALSE)))))</f>
        <v>#N/A</v>
      </c>
      <c r="H1059" s="9" t="e">
        <f>IF(H1058=0,#N/A,IF(VLOOKUP($B1059,加速計算!$D$11:$Z$5007,MATCH(H$19,加速計算!$E$34:$AM$34,0)+1,FALSE)&lt;0,0,IF($B1059&gt;H$12,0,IF(VLOOKUP($B1059,加速計算!$D$11:$Z$5007,MATCH(H$19,加速計算!$E$34:$AM$34,0)+1,FALSE)&gt;H$14,H$14,VLOOKUP($B1059,加速計算!$D$11:$Z$5007,MATCH(H$19,加速計算!$E$34:$AM$34,0)+1,FALSE)))))</f>
        <v>#N/A</v>
      </c>
      <c r="I1059" s="9" t="e">
        <f>IF(I1058=0,#N/A,IF(VLOOKUP($B1059,加速計算!$D$11:$Z$5007,MATCH(I$19,加速計算!$E$34:$AM$34,0)+1,FALSE)&lt;0,0,IF($B1059&gt;I$12,0,IF(VLOOKUP($B1059,加速計算!$D$11:$Z$5007,MATCH(I$19,加速計算!$E$34:$AM$34,0)+1,FALSE)&gt;I$14,I$14,VLOOKUP($B1059,加速計算!$D$11:$Z$5007,MATCH(I$19,加速計算!$E$34:$AM$34,0)+1,FALSE)))))</f>
        <v>#N/A</v>
      </c>
      <c r="J1059" s="9" t="e">
        <f>IF(J1058=0,#N/A,IF(VLOOKUP($B1059,加速計算!$D$11:$Z$5007,MATCH(J$19,加速計算!$E$34:$AM$34,0)+1,FALSE)&lt;0,0,IF($B1059&gt;J$12,0,IF(VLOOKUP($B1059,加速計算!$D$11:$Z$5007,MATCH(J$19,加速計算!$E$34:$AM$34,0)+1,FALSE)&gt;J$14,J$14,VLOOKUP($B1059,加速計算!$D$11:$Z$5007,MATCH(J$19,加速計算!$E$34:$AM$34,0)+1,FALSE)))))</f>
        <v>#N/A</v>
      </c>
      <c r="K1059" s="9" t="e">
        <f>IF(K1058=0,#N/A,IF(VLOOKUP($B1059,加速計算!$D$11:$Z$5007,MATCH(K$19,加速計算!$E$34:$AM$34,0)+1,FALSE)&lt;0,0,IF($B1059&gt;K$12,0,IF(VLOOKUP($B1059,加速計算!$D$11:$Z$5007,MATCH(K$19,加速計算!$E$34:$AM$34,0)+1,FALSE)&gt;K$14,K$14,VLOOKUP($B1059,加速計算!$D$11:$Z$5007,MATCH(K$19,加速計算!$E$34:$AM$34,0)+1,FALSE)))))</f>
        <v>#N/A</v>
      </c>
      <c r="L1059" s="20" t="e">
        <f>IF(L1058=0,#N/A,IF(VLOOKUP($B1059,加速計算!$D$11:$Z$5007,MATCH(L$19,加速計算!$E$34:$AM$34,0)+1,FALSE)&lt;0,0,IF($B1059&gt;L$12,0,IF(VLOOKUP($B1059,加速計算!$D$11:$Z$5007,MATCH(L$19,加速計算!$E$34:$AM$34,0)+1,FALSE)&gt;L$14,L$14,VLOOKUP($B1059,加速計算!$D$11:$Z$5007,MATCH(L$19,加速計算!$E$34:$AM$34,0)+1,FALSE)))))</f>
        <v>#N/A</v>
      </c>
    </row>
    <row r="1060" spans="2:12">
      <c r="B1060" s="4">
        <v>10390</v>
      </c>
      <c r="C1060" s="5" t="e">
        <f t="shared" si="18"/>
        <v>#N/A</v>
      </c>
      <c r="D1060" s="9" t="e">
        <f>IF(D1059=0,#N/A,IF(VLOOKUP($B1060,加速計算!$D$11:$Z$5007,MATCH(D$19,加速計算!$E$34:$AM$34,0)+1,FALSE)&lt;0,0,IF($B1060&gt;D$12,0,IF(VLOOKUP($B1060,加速計算!$D$11:$Z$5007,MATCH(D$19,加速計算!$E$34:$AM$34,0)+1,FALSE)&gt;D$14,D$14,VLOOKUP($B1060,加速計算!$D$11:$Z$5007,MATCH(D$19,加速計算!$E$34:$AM$34,0)+1,FALSE)))))</f>
        <v>#N/A</v>
      </c>
      <c r="E1060" s="9" t="e">
        <f>IF(E1059=0,#N/A,IF(VLOOKUP($B1060,加速計算!$D$11:$Z$5007,MATCH(E$19,加速計算!$E$34:$AM$34,0)+1,FALSE)&lt;0,0,IF($B1060&gt;E$12,0,IF(VLOOKUP($B1060,加速計算!$D$11:$Z$5007,MATCH(E$19,加速計算!$E$34:$AM$34,0)+1,FALSE)&gt;E$14,E$14,VLOOKUP($B1060,加速計算!$D$11:$Z$5007,MATCH(E$19,加速計算!$E$34:$AM$34,0)+1,FALSE)))))</f>
        <v>#N/A</v>
      </c>
      <c r="F1060" s="9" t="e">
        <f>IF(F1059=0,#N/A,IF(VLOOKUP($B1060,加速計算!$D$11:$Z$5007,MATCH(F$19,加速計算!$E$34:$AM$34,0)+1,FALSE)&lt;0,0,IF($B1060&gt;F$12,0,IF(VLOOKUP($B1060,加速計算!$D$11:$Z$5007,MATCH(F$19,加速計算!$E$34:$AM$34,0)+1,FALSE)&gt;F$14,F$14,VLOOKUP($B1060,加速計算!$D$11:$Z$5007,MATCH(F$19,加速計算!$E$34:$AM$34,0)+1,FALSE)))))</f>
        <v>#N/A</v>
      </c>
      <c r="G1060" s="9" t="e">
        <f>IF(G1059=0,#N/A,IF(VLOOKUP($B1060,加速計算!$D$11:$Z$5007,MATCH(G$19,加速計算!$E$34:$AM$34,0)+1,FALSE)&lt;0,0,IF($B1060&gt;G$12,0,IF(VLOOKUP($B1060,加速計算!$D$11:$Z$5007,MATCH(G$19,加速計算!$E$34:$AM$34,0)+1,FALSE)&gt;G$14,G$14,VLOOKUP($B1060,加速計算!$D$11:$Z$5007,MATCH(G$19,加速計算!$E$34:$AM$34,0)+1,FALSE)))))</f>
        <v>#N/A</v>
      </c>
      <c r="H1060" s="9" t="e">
        <f>IF(H1059=0,#N/A,IF(VLOOKUP($B1060,加速計算!$D$11:$Z$5007,MATCH(H$19,加速計算!$E$34:$AM$34,0)+1,FALSE)&lt;0,0,IF($B1060&gt;H$12,0,IF(VLOOKUP($B1060,加速計算!$D$11:$Z$5007,MATCH(H$19,加速計算!$E$34:$AM$34,0)+1,FALSE)&gt;H$14,H$14,VLOOKUP($B1060,加速計算!$D$11:$Z$5007,MATCH(H$19,加速計算!$E$34:$AM$34,0)+1,FALSE)))))</f>
        <v>#N/A</v>
      </c>
      <c r="I1060" s="9" t="e">
        <f>IF(I1059=0,#N/A,IF(VLOOKUP($B1060,加速計算!$D$11:$Z$5007,MATCH(I$19,加速計算!$E$34:$AM$34,0)+1,FALSE)&lt;0,0,IF($B1060&gt;I$12,0,IF(VLOOKUP($B1060,加速計算!$D$11:$Z$5007,MATCH(I$19,加速計算!$E$34:$AM$34,0)+1,FALSE)&gt;I$14,I$14,VLOOKUP($B1060,加速計算!$D$11:$Z$5007,MATCH(I$19,加速計算!$E$34:$AM$34,0)+1,FALSE)))))</f>
        <v>#N/A</v>
      </c>
      <c r="J1060" s="9" t="e">
        <f>IF(J1059=0,#N/A,IF(VLOOKUP($B1060,加速計算!$D$11:$Z$5007,MATCH(J$19,加速計算!$E$34:$AM$34,0)+1,FALSE)&lt;0,0,IF($B1060&gt;J$12,0,IF(VLOOKUP($B1060,加速計算!$D$11:$Z$5007,MATCH(J$19,加速計算!$E$34:$AM$34,0)+1,FALSE)&gt;J$14,J$14,VLOOKUP($B1060,加速計算!$D$11:$Z$5007,MATCH(J$19,加速計算!$E$34:$AM$34,0)+1,FALSE)))))</f>
        <v>#N/A</v>
      </c>
      <c r="K1060" s="9" t="e">
        <f>IF(K1059=0,#N/A,IF(VLOOKUP($B1060,加速計算!$D$11:$Z$5007,MATCH(K$19,加速計算!$E$34:$AM$34,0)+1,FALSE)&lt;0,0,IF($B1060&gt;K$12,0,IF(VLOOKUP($B1060,加速計算!$D$11:$Z$5007,MATCH(K$19,加速計算!$E$34:$AM$34,0)+1,FALSE)&gt;K$14,K$14,VLOOKUP($B1060,加速計算!$D$11:$Z$5007,MATCH(K$19,加速計算!$E$34:$AM$34,0)+1,FALSE)))))</f>
        <v>#N/A</v>
      </c>
      <c r="L1060" s="20" t="e">
        <f>IF(L1059=0,#N/A,IF(VLOOKUP($B1060,加速計算!$D$11:$Z$5007,MATCH(L$19,加速計算!$E$34:$AM$34,0)+1,FALSE)&lt;0,0,IF($B1060&gt;L$12,0,IF(VLOOKUP($B1060,加速計算!$D$11:$Z$5007,MATCH(L$19,加速計算!$E$34:$AM$34,0)+1,FALSE)&gt;L$14,L$14,VLOOKUP($B1060,加速計算!$D$11:$Z$5007,MATCH(L$19,加速計算!$E$34:$AM$34,0)+1,FALSE)))))</f>
        <v>#N/A</v>
      </c>
    </row>
    <row r="1061" spans="2:12">
      <c r="B1061" s="4">
        <v>10400</v>
      </c>
      <c r="C1061" s="5" t="e">
        <f t="shared" si="18"/>
        <v>#N/A</v>
      </c>
      <c r="D1061" s="9" t="e">
        <f>IF(D1060=0,#N/A,IF(VLOOKUP($B1061,加速計算!$D$11:$Z$5007,MATCH(D$19,加速計算!$E$34:$AM$34,0)+1,FALSE)&lt;0,0,IF($B1061&gt;D$12,0,IF(VLOOKUP($B1061,加速計算!$D$11:$Z$5007,MATCH(D$19,加速計算!$E$34:$AM$34,0)+1,FALSE)&gt;D$14,D$14,VLOOKUP($B1061,加速計算!$D$11:$Z$5007,MATCH(D$19,加速計算!$E$34:$AM$34,0)+1,FALSE)))))</f>
        <v>#N/A</v>
      </c>
      <c r="E1061" s="9" t="e">
        <f>IF(E1060=0,#N/A,IF(VLOOKUP($B1061,加速計算!$D$11:$Z$5007,MATCH(E$19,加速計算!$E$34:$AM$34,0)+1,FALSE)&lt;0,0,IF($B1061&gt;E$12,0,IF(VLOOKUP($B1061,加速計算!$D$11:$Z$5007,MATCH(E$19,加速計算!$E$34:$AM$34,0)+1,FALSE)&gt;E$14,E$14,VLOOKUP($B1061,加速計算!$D$11:$Z$5007,MATCH(E$19,加速計算!$E$34:$AM$34,0)+1,FALSE)))))</f>
        <v>#N/A</v>
      </c>
      <c r="F1061" s="9" t="e">
        <f>IF(F1060=0,#N/A,IF(VLOOKUP($B1061,加速計算!$D$11:$Z$5007,MATCH(F$19,加速計算!$E$34:$AM$34,0)+1,FALSE)&lt;0,0,IF($B1061&gt;F$12,0,IF(VLOOKUP($B1061,加速計算!$D$11:$Z$5007,MATCH(F$19,加速計算!$E$34:$AM$34,0)+1,FALSE)&gt;F$14,F$14,VLOOKUP($B1061,加速計算!$D$11:$Z$5007,MATCH(F$19,加速計算!$E$34:$AM$34,0)+1,FALSE)))))</f>
        <v>#N/A</v>
      </c>
      <c r="G1061" s="9" t="e">
        <f>IF(G1060=0,#N/A,IF(VLOOKUP($B1061,加速計算!$D$11:$Z$5007,MATCH(G$19,加速計算!$E$34:$AM$34,0)+1,FALSE)&lt;0,0,IF($B1061&gt;G$12,0,IF(VLOOKUP($B1061,加速計算!$D$11:$Z$5007,MATCH(G$19,加速計算!$E$34:$AM$34,0)+1,FALSE)&gt;G$14,G$14,VLOOKUP($B1061,加速計算!$D$11:$Z$5007,MATCH(G$19,加速計算!$E$34:$AM$34,0)+1,FALSE)))))</f>
        <v>#N/A</v>
      </c>
      <c r="H1061" s="9" t="e">
        <f>IF(H1060=0,#N/A,IF(VLOOKUP($B1061,加速計算!$D$11:$Z$5007,MATCH(H$19,加速計算!$E$34:$AM$34,0)+1,FALSE)&lt;0,0,IF($B1061&gt;H$12,0,IF(VLOOKUP($B1061,加速計算!$D$11:$Z$5007,MATCH(H$19,加速計算!$E$34:$AM$34,0)+1,FALSE)&gt;H$14,H$14,VLOOKUP($B1061,加速計算!$D$11:$Z$5007,MATCH(H$19,加速計算!$E$34:$AM$34,0)+1,FALSE)))))</f>
        <v>#N/A</v>
      </c>
      <c r="I1061" s="9" t="e">
        <f>IF(I1060=0,#N/A,IF(VLOOKUP($B1061,加速計算!$D$11:$Z$5007,MATCH(I$19,加速計算!$E$34:$AM$34,0)+1,FALSE)&lt;0,0,IF($B1061&gt;I$12,0,IF(VLOOKUP($B1061,加速計算!$D$11:$Z$5007,MATCH(I$19,加速計算!$E$34:$AM$34,0)+1,FALSE)&gt;I$14,I$14,VLOOKUP($B1061,加速計算!$D$11:$Z$5007,MATCH(I$19,加速計算!$E$34:$AM$34,0)+1,FALSE)))))</f>
        <v>#N/A</v>
      </c>
      <c r="J1061" s="9" t="e">
        <f>IF(J1060=0,#N/A,IF(VLOOKUP($B1061,加速計算!$D$11:$Z$5007,MATCH(J$19,加速計算!$E$34:$AM$34,0)+1,FALSE)&lt;0,0,IF($B1061&gt;J$12,0,IF(VLOOKUP($B1061,加速計算!$D$11:$Z$5007,MATCH(J$19,加速計算!$E$34:$AM$34,0)+1,FALSE)&gt;J$14,J$14,VLOOKUP($B1061,加速計算!$D$11:$Z$5007,MATCH(J$19,加速計算!$E$34:$AM$34,0)+1,FALSE)))))</f>
        <v>#N/A</v>
      </c>
      <c r="K1061" s="9" t="e">
        <f>IF(K1060=0,#N/A,IF(VLOOKUP($B1061,加速計算!$D$11:$Z$5007,MATCH(K$19,加速計算!$E$34:$AM$34,0)+1,FALSE)&lt;0,0,IF($B1061&gt;K$12,0,IF(VLOOKUP($B1061,加速計算!$D$11:$Z$5007,MATCH(K$19,加速計算!$E$34:$AM$34,0)+1,FALSE)&gt;K$14,K$14,VLOOKUP($B1061,加速計算!$D$11:$Z$5007,MATCH(K$19,加速計算!$E$34:$AM$34,0)+1,FALSE)))))</f>
        <v>#N/A</v>
      </c>
      <c r="L1061" s="20" t="e">
        <f>IF(L1060=0,#N/A,IF(VLOOKUP($B1061,加速計算!$D$11:$Z$5007,MATCH(L$19,加速計算!$E$34:$AM$34,0)+1,FALSE)&lt;0,0,IF($B1061&gt;L$12,0,IF(VLOOKUP($B1061,加速計算!$D$11:$Z$5007,MATCH(L$19,加速計算!$E$34:$AM$34,0)+1,FALSE)&gt;L$14,L$14,VLOOKUP($B1061,加速計算!$D$11:$Z$5007,MATCH(L$19,加速計算!$E$34:$AM$34,0)+1,FALSE)))))</f>
        <v>#N/A</v>
      </c>
    </row>
    <row r="1062" spans="2:12">
      <c r="B1062" s="4">
        <v>10410</v>
      </c>
      <c r="C1062" s="5" t="e">
        <f t="shared" si="18"/>
        <v>#N/A</v>
      </c>
      <c r="D1062" s="9" t="e">
        <f>IF(D1061=0,#N/A,IF(VLOOKUP($B1062,加速計算!$D$11:$Z$5007,MATCH(D$19,加速計算!$E$34:$AM$34,0)+1,FALSE)&lt;0,0,IF($B1062&gt;D$12,0,IF(VLOOKUP($B1062,加速計算!$D$11:$Z$5007,MATCH(D$19,加速計算!$E$34:$AM$34,0)+1,FALSE)&gt;D$14,D$14,VLOOKUP($B1062,加速計算!$D$11:$Z$5007,MATCH(D$19,加速計算!$E$34:$AM$34,0)+1,FALSE)))))</f>
        <v>#N/A</v>
      </c>
      <c r="E1062" s="9" t="e">
        <f>IF(E1061=0,#N/A,IF(VLOOKUP($B1062,加速計算!$D$11:$Z$5007,MATCH(E$19,加速計算!$E$34:$AM$34,0)+1,FALSE)&lt;0,0,IF($B1062&gt;E$12,0,IF(VLOOKUP($B1062,加速計算!$D$11:$Z$5007,MATCH(E$19,加速計算!$E$34:$AM$34,0)+1,FALSE)&gt;E$14,E$14,VLOOKUP($B1062,加速計算!$D$11:$Z$5007,MATCH(E$19,加速計算!$E$34:$AM$34,0)+1,FALSE)))))</f>
        <v>#N/A</v>
      </c>
      <c r="F1062" s="9" t="e">
        <f>IF(F1061=0,#N/A,IF(VLOOKUP($B1062,加速計算!$D$11:$Z$5007,MATCH(F$19,加速計算!$E$34:$AM$34,0)+1,FALSE)&lt;0,0,IF($B1062&gt;F$12,0,IF(VLOOKUP($B1062,加速計算!$D$11:$Z$5007,MATCH(F$19,加速計算!$E$34:$AM$34,0)+1,FALSE)&gt;F$14,F$14,VLOOKUP($B1062,加速計算!$D$11:$Z$5007,MATCH(F$19,加速計算!$E$34:$AM$34,0)+1,FALSE)))))</f>
        <v>#N/A</v>
      </c>
      <c r="G1062" s="9" t="e">
        <f>IF(G1061=0,#N/A,IF(VLOOKUP($B1062,加速計算!$D$11:$Z$5007,MATCH(G$19,加速計算!$E$34:$AM$34,0)+1,FALSE)&lt;0,0,IF($B1062&gt;G$12,0,IF(VLOOKUP($B1062,加速計算!$D$11:$Z$5007,MATCH(G$19,加速計算!$E$34:$AM$34,0)+1,FALSE)&gt;G$14,G$14,VLOOKUP($B1062,加速計算!$D$11:$Z$5007,MATCH(G$19,加速計算!$E$34:$AM$34,0)+1,FALSE)))))</f>
        <v>#N/A</v>
      </c>
      <c r="H1062" s="9" t="e">
        <f>IF(H1061=0,#N/A,IF(VLOOKUP($B1062,加速計算!$D$11:$Z$5007,MATCH(H$19,加速計算!$E$34:$AM$34,0)+1,FALSE)&lt;0,0,IF($B1062&gt;H$12,0,IF(VLOOKUP($B1062,加速計算!$D$11:$Z$5007,MATCH(H$19,加速計算!$E$34:$AM$34,0)+1,FALSE)&gt;H$14,H$14,VLOOKUP($B1062,加速計算!$D$11:$Z$5007,MATCH(H$19,加速計算!$E$34:$AM$34,0)+1,FALSE)))))</f>
        <v>#N/A</v>
      </c>
      <c r="I1062" s="9" t="e">
        <f>IF(I1061=0,#N/A,IF(VLOOKUP($B1062,加速計算!$D$11:$Z$5007,MATCH(I$19,加速計算!$E$34:$AM$34,0)+1,FALSE)&lt;0,0,IF($B1062&gt;I$12,0,IF(VLOOKUP($B1062,加速計算!$D$11:$Z$5007,MATCH(I$19,加速計算!$E$34:$AM$34,0)+1,FALSE)&gt;I$14,I$14,VLOOKUP($B1062,加速計算!$D$11:$Z$5007,MATCH(I$19,加速計算!$E$34:$AM$34,0)+1,FALSE)))))</f>
        <v>#N/A</v>
      </c>
      <c r="J1062" s="9" t="e">
        <f>IF(J1061=0,#N/A,IF(VLOOKUP($B1062,加速計算!$D$11:$Z$5007,MATCH(J$19,加速計算!$E$34:$AM$34,0)+1,FALSE)&lt;0,0,IF($B1062&gt;J$12,0,IF(VLOOKUP($B1062,加速計算!$D$11:$Z$5007,MATCH(J$19,加速計算!$E$34:$AM$34,0)+1,FALSE)&gt;J$14,J$14,VLOOKUP($B1062,加速計算!$D$11:$Z$5007,MATCH(J$19,加速計算!$E$34:$AM$34,0)+1,FALSE)))))</f>
        <v>#N/A</v>
      </c>
      <c r="K1062" s="9" t="e">
        <f>IF(K1061=0,#N/A,IF(VLOOKUP($B1062,加速計算!$D$11:$Z$5007,MATCH(K$19,加速計算!$E$34:$AM$34,0)+1,FALSE)&lt;0,0,IF($B1062&gt;K$12,0,IF(VLOOKUP($B1062,加速計算!$D$11:$Z$5007,MATCH(K$19,加速計算!$E$34:$AM$34,0)+1,FALSE)&gt;K$14,K$14,VLOOKUP($B1062,加速計算!$D$11:$Z$5007,MATCH(K$19,加速計算!$E$34:$AM$34,0)+1,FALSE)))))</f>
        <v>#N/A</v>
      </c>
      <c r="L1062" s="20" t="e">
        <f>IF(L1061=0,#N/A,IF(VLOOKUP($B1062,加速計算!$D$11:$Z$5007,MATCH(L$19,加速計算!$E$34:$AM$34,0)+1,FALSE)&lt;0,0,IF($B1062&gt;L$12,0,IF(VLOOKUP($B1062,加速計算!$D$11:$Z$5007,MATCH(L$19,加速計算!$E$34:$AM$34,0)+1,FALSE)&gt;L$14,L$14,VLOOKUP($B1062,加速計算!$D$11:$Z$5007,MATCH(L$19,加速計算!$E$34:$AM$34,0)+1,FALSE)))))</f>
        <v>#N/A</v>
      </c>
    </row>
    <row r="1063" spans="2:12">
      <c r="B1063" s="4">
        <v>10420</v>
      </c>
      <c r="C1063" s="5" t="e">
        <f t="shared" si="18"/>
        <v>#N/A</v>
      </c>
      <c r="D1063" s="9" t="e">
        <f>IF(D1062=0,#N/A,IF(VLOOKUP($B1063,加速計算!$D$11:$Z$5007,MATCH(D$19,加速計算!$E$34:$AM$34,0)+1,FALSE)&lt;0,0,IF($B1063&gt;D$12,0,IF(VLOOKUP($B1063,加速計算!$D$11:$Z$5007,MATCH(D$19,加速計算!$E$34:$AM$34,0)+1,FALSE)&gt;D$14,D$14,VLOOKUP($B1063,加速計算!$D$11:$Z$5007,MATCH(D$19,加速計算!$E$34:$AM$34,0)+1,FALSE)))))</f>
        <v>#N/A</v>
      </c>
      <c r="E1063" s="9" t="e">
        <f>IF(E1062=0,#N/A,IF(VLOOKUP($B1063,加速計算!$D$11:$Z$5007,MATCH(E$19,加速計算!$E$34:$AM$34,0)+1,FALSE)&lt;0,0,IF($B1063&gt;E$12,0,IF(VLOOKUP($B1063,加速計算!$D$11:$Z$5007,MATCH(E$19,加速計算!$E$34:$AM$34,0)+1,FALSE)&gt;E$14,E$14,VLOOKUP($B1063,加速計算!$D$11:$Z$5007,MATCH(E$19,加速計算!$E$34:$AM$34,0)+1,FALSE)))))</f>
        <v>#N/A</v>
      </c>
      <c r="F1063" s="9" t="e">
        <f>IF(F1062=0,#N/A,IF(VLOOKUP($B1063,加速計算!$D$11:$Z$5007,MATCH(F$19,加速計算!$E$34:$AM$34,0)+1,FALSE)&lt;0,0,IF($B1063&gt;F$12,0,IF(VLOOKUP($B1063,加速計算!$D$11:$Z$5007,MATCH(F$19,加速計算!$E$34:$AM$34,0)+1,FALSE)&gt;F$14,F$14,VLOOKUP($B1063,加速計算!$D$11:$Z$5007,MATCH(F$19,加速計算!$E$34:$AM$34,0)+1,FALSE)))))</f>
        <v>#N/A</v>
      </c>
      <c r="G1063" s="9" t="e">
        <f>IF(G1062=0,#N/A,IF(VLOOKUP($B1063,加速計算!$D$11:$Z$5007,MATCH(G$19,加速計算!$E$34:$AM$34,0)+1,FALSE)&lt;0,0,IF($B1063&gt;G$12,0,IF(VLOOKUP($B1063,加速計算!$D$11:$Z$5007,MATCH(G$19,加速計算!$E$34:$AM$34,0)+1,FALSE)&gt;G$14,G$14,VLOOKUP($B1063,加速計算!$D$11:$Z$5007,MATCH(G$19,加速計算!$E$34:$AM$34,0)+1,FALSE)))))</f>
        <v>#N/A</v>
      </c>
      <c r="H1063" s="9" t="e">
        <f>IF(H1062=0,#N/A,IF(VLOOKUP($B1063,加速計算!$D$11:$Z$5007,MATCH(H$19,加速計算!$E$34:$AM$34,0)+1,FALSE)&lt;0,0,IF($B1063&gt;H$12,0,IF(VLOOKUP($B1063,加速計算!$D$11:$Z$5007,MATCH(H$19,加速計算!$E$34:$AM$34,0)+1,FALSE)&gt;H$14,H$14,VLOOKUP($B1063,加速計算!$D$11:$Z$5007,MATCH(H$19,加速計算!$E$34:$AM$34,0)+1,FALSE)))))</f>
        <v>#N/A</v>
      </c>
      <c r="I1063" s="9" t="e">
        <f>IF(I1062=0,#N/A,IF(VLOOKUP($B1063,加速計算!$D$11:$Z$5007,MATCH(I$19,加速計算!$E$34:$AM$34,0)+1,FALSE)&lt;0,0,IF($B1063&gt;I$12,0,IF(VLOOKUP($B1063,加速計算!$D$11:$Z$5007,MATCH(I$19,加速計算!$E$34:$AM$34,0)+1,FALSE)&gt;I$14,I$14,VLOOKUP($B1063,加速計算!$D$11:$Z$5007,MATCH(I$19,加速計算!$E$34:$AM$34,0)+1,FALSE)))))</f>
        <v>#N/A</v>
      </c>
      <c r="J1063" s="9" t="e">
        <f>IF(J1062=0,#N/A,IF(VLOOKUP($B1063,加速計算!$D$11:$Z$5007,MATCH(J$19,加速計算!$E$34:$AM$34,0)+1,FALSE)&lt;0,0,IF($B1063&gt;J$12,0,IF(VLOOKUP($B1063,加速計算!$D$11:$Z$5007,MATCH(J$19,加速計算!$E$34:$AM$34,0)+1,FALSE)&gt;J$14,J$14,VLOOKUP($B1063,加速計算!$D$11:$Z$5007,MATCH(J$19,加速計算!$E$34:$AM$34,0)+1,FALSE)))))</f>
        <v>#N/A</v>
      </c>
      <c r="K1063" s="9" t="e">
        <f>IF(K1062=0,#N/A,IF(VLOOKUP($B1063,加速計算!$D$11:$Z$5007,MATCH(K$19,加速計算!$E$34:$AM$34,0)+1,FALSE)&lt;0,0,IF($B1063&gt;K$12,0,IF(VLOOKUP($B1063,加速計算!$D$11:$Z$5007,MATCH(K$19,加速計算!$E$34:$AM$34,0)+1,FALSE)&gt;K$14,K$14,VLOOKUP($B1063,加速計算!$D$11:$Z$5007,MATCH(K$19,加速計算!$E$34:$AM$34,0)+1,FALSE)))))</f>
        <v>#N/A</v>
      </c>
      <c r="L1063" s="20" t="e">
        <f>IF(L1062=0,#N/A,IF(VLOOKUP($B1063,加速計算!$D$11:$Z$5007,MATCH(L$19,加速計算!$E$34:$AM$34,0)+1,FALSE)&lt;0,0,IF($B1063&gt;L$12,0,IF(VLOOKUP($B1063,加速計算!$D$11:$Z$5007,MATCH(L$19,加速計算!$E$34:$AM$34,0)+1,FALSE)&gt;L$14,L$14,VLOOKUP($B1063,加速計算!$D$11:$Z$5007,MATCH(L$19,加速計算!$E$34:$AM$34,0)+1,FALSE)))))</f>
        <v>#N/A</v>
      </c>
    </row>
    <row r="1064" spans="2:12">
      <c r="B1064" s="4">
        <v>10430</v>
      </c>
      <c r="C1064" s="5" t="e">
        <f t="shared" si="18"/>
        <v>#N/A</v>
      </c>
      <c r="D1064" s="9" t="e">
        <f>IF(D1063=0,#N/A,IF(VLOOKUP($B1064,加速計算!$D$11:$Z$5007,MATCH(D$19,加速計算!$E$34:$AM$34,0)+1,FALSE)&lt;0,0,IF($B1064&gt;D$12,0,IF(VLOOKUP($B1064,加速計算!$D$11:$Z$5007,MATCH(D$19,加速計算!$E$34:$AM$34,0)+1,FALSE)&gt;D$14,D$14,VLOOKUP($B1064,加速計算!$D$11:$Z$5007,MATCH(D$19,加速計算!$E$34:$AM$34,0)+1,FALSE)))))</f>
        <v>#N/A</v>
      </c>
      <c r="E1064" s="9" t="e">
        <f>IF(E1063=0,#N/A,IF(VLOOKUP($B1064,加速計算!$D$11:$Z$5007,MATCH(E$19,加速計算!$E$34:$AM$34,0)+1,FALSE)&lt;0,0,IF($B1064&gt;E$12,0,IF(VLOOKUP($B1064,加速計算!$D$11:$Z$5007,MATCH(E$19,加速計算!$E$34:$AM$34,0)+1,FALSE)&gt;E$14,E$14,VLOOKUP($B1064,加速計算!$D$11:$Z$5007,MATCH(E$19,加速計算!$E$34:$AM$34,0)+1,FALSE)))))</f>
        <v>#N/A</v>
      </c>
      <c r="F1064" s="9" t="e">
        <f>IF(F1063=0,#N/A,IF(VLOOKUP($B1064,加速計算!$D$11:$Z$5007,MATCH(F$19,加速計算!$E$34:$AM$34,0)+1,FALSE)&lt;0,0,IF($B1064&gt;F$12,0,IF(VLOOKUP($B1064,加速計算!$D$11:$Z$5007,MATCH(F$19,加速計算!$E$34:$AM$34,0)+1,FALSE)&gt;F$14,F$14,VLOOKUP($B1064,加速計算!$D$11:$Z$5007,MATCH(F$19,加速計算!$E$34:$AM$34,0)+1,FALSE)))))</f>
        <v>#N/A</v>
      </c>
      <c r="G1064" s="9" t="e">
        <f>IF(G1063=0,#N/A,IF(VLOOKUP($B1064,加速計算!$D$11:$Z$5007,MATCH(G$19,加速計算!$E$34:$AM$34,0)+1,FALSE)&lt;0,0,IF($B1064&gt;G$12,0,IF(VLOOKUP($B1064,加速計算!$D$11:$Z$5007,MATCH(G$19,加速計算!$E$34:$AM$34,0)+1,FALSE)&gt;G$14,G$14,VLOOKUP($B1064,加速計算!$D$11:$Z$5007,MATCH(G$19,加速計算!$E$34:$AM$34,0)+1,FALSE)))))</f>
        <v>#N/A</v>
      </c>
      <c r="H1064" s="9" t="e">
        <f>IF(H1063=0,#N/A,IF(VLOOKUP($B1064,加速計算!$D$11:$Z$5007,MATCH(H$19,加速計算!$E$34:$AM$34,0)+1,FALSE)&lt;0,0,IF($B1064&gt;H$12,0,IF(VLOOKUP($B1064,加速計算!$D$11:$Z$5007,MATCH(H$19,加速計算!$E$34:$AM$34,0)+1,FALSE)&gt;H$14,H$14,VLOOKUP($B1064,加速計算!$D$11:$Z$5007,MATCH(H$19,加速計算!$E$34:$AM$34,0)+1,FALSE)))))</f>
        <v>#N/A</v>
      </c>
      <c r="I1064" s="9" t="e">
        <f>IF(I1063=0,#N/A,IF(VLOOKUP($B1064,加速計算!$D$11:$Z$5007,MATCH(I$19,加速計算!$E$34:$AM$34,0)+1,FALSE)&lt;0,0,IF($B1064&gt;I$12,0,IF(VLOOKUP($B1064,加速計算!$D$11:$Z$5007,MATCH(I$19,加速計算!$E$34:$AM$34,0)+1,FALSE)&gt;I$14,I$14,VLOOKUP($B1064,加速計算!$D$11:$Z$5007,MATCH(I$19,加速計算!$E$34:$AM$34,0)+1,FALSE)))))</f>
        <v>#N/A</v>
      </c>
      <c r="J1064" s="9" t="e">
        <f>IF(J1063=0,#N/A,IF(VLOOKUP($B1064,加速計算!$D$11:$Z$5007,MATCH(J$19,加速計算!$E$34:$AM$34,0)+1,FALSE)&lt;0,0,IF($B1064&gt;J$12,0,IF(VLOOKUP($B1064,加速計算!$D$11:$Z$5007,MATCH(J$19,加速計算!$E$34:$AM$34,0)+1,FALSE)&gt;J$14,J$14,VLOOKUP($B1064,加速計算!$D$11:$Z$5007,MATCH(J$19,加速計算!$E$34:$AM$34,0)+1,FALSE)))))</f>
        <v>#N/A</v>
      </c>
      <c r="K1064" s="9" t="e">
        <f>IF(K1063=0,#N/A,IF(VLOOKUP($B1064,加速計算!$D$11:$Z$5007,MATCH(K$19,加速計算!$E$34:$AM$34,0)+1,FALSE)&lt;0,0,IF($B1064&gt;K$12,0,IF(VLOOKUP($B1064,加速計算!$D$11:$Z$5007,MATCH(K$19,加速計算!$E$34:$AM$34,0)+1,FALSE)&gt;K$14,K$14,VLOOKUP($B1064,加速計算!$D$11:$Z$5007,MATCH(K$19,加速計算!$E$34:$AM$34,0)+1,FALSE)))))</f>
        <v>#N/A</v>
      </c>
      <c r="L1064" s="20" t="e">
        <f>IF(L1063=0,#N/A,IF(VLOOKUP($B1064,加速計算!$D$11:$Z$5007,MATCH(L$19,加速計算!$E$34:$AM$34,0)+1,FALSE)&lt;0,0,IF($B1064&gt;L$12,0,IF(VLOOKUP($B1064,加速計算!$D$11:$Z$5007,MATCH(L$19,加速計算!$E$34:$AM$34,0)+1,FALSE)&gt;L$14,L$14,VLOOKUP($B1064,加速計算!$D$11:$Z$5007,MATCH(L$19,加速計算!$E$34:$AM$34,0)+1,FALSE)))))</f>
        <v>#N/A</v>
      </c>
    </row>
    <row r="1065" spans="2:12">
      <c r="B1065" s="4">
        <v>10440</v>
      </c>
      <c r="C1065" s="5" t="e">
        <f t="shared" si="18"/>
        <v>#N/A</v>
      </c>
      <c r="D1065" s="9" t="e">
        <f>IF(D1064=0,#N/A,IF(VLOOKUP($B1065,加速計算!$D$11:$Z$5007,MATCH(D$19,加速計算!$E$34:$AM$34,0)+1,FALSE)&lt;0,0,IF($B1065&gt;D$12,0,IF(VLOOKUP($B1065,加速計算!$D$11:$Z$5007,MATCH(D$19,加速計算!$E$34:$AM$34,0)+1,FALSE)&gt;D$14,D$14,VLOOKUP($B1065,加速計算!$D$11:$Z$5007,MATCH(D$19,加速計算!$E$34:$AM$34,0)+1,FALSE)))))</f>
        <v>#N/A</v>
      </c>
      <c r="E1065" s="9" t="e">
        <f>IF(E1064=0,#N/A,IF(VLOOKUP($B1065,加速計算!$D$11:$Z$5007,MATCH(E$19,加速計算!$E$34:$AM$34,0)+1,FALSE)&lt;0,0,IF($B1065&gt;E$12,0,IF(VLOOKUP($B1065,加速計算!$D$11:$Z$5007,MATCH(E$19,加速計算!$E$34:$AM$34,0)+1,FALSE)&gt;E$14,E$14,VLOOKUP($B1065,加速計算!$D$11:$Z$5007,MATCH(E$19,加速計算!$E$34:$AM$34,0)+1,FALSE)))))</f>
        <v>#N/A</v>
      </c>
      <c r="F1065" s="9" t="e">
        <f>IF(F1064=0,#N/A,IF(VLOOKUP($B1065,加速計算!$D$11:$Z$5007,MATCH(F$19,加速計算!$E$34:$AM$34,0)+1,FALSE)&lt;0,0,IF($B1065&gt;F$12,0,IF(VLOOKUP($B1065,加速計算!$D$11:$Z$5007,MATCH(F$19,加速計算!$E$34:$AM$34,0)+1,FALSE)&gt;F$14,F$14,VLOOKUP($B1065,加速計算!$D$11:$Z$5007,MATCH(F$19,加速計算!$E$34:$AM$34,0)+1,FALSE)))))</f>
        <v>#N/A</v>
      </c>
      <c r="G1065" s="9" t="e">
        <f>IF(G1064=0,#N/A,IF(VLOOKUP($B1065,加速計算!$D$11:$Z$5007,MATCH(G$19,加速計算!$E$34:$AM$34,0)+1,FALSE)&lt;0,0,IF($B1065&gt;G$12,0,IF(VLOOKUP($B1065,加速計算!$D$11:$Z$5007,MATCH(G$19,加速計算!$E$34:$AM$34,0)+1,FALSE)&gt;G$14,G$14,VLOOKUP($B1065,加速計算!$D$11:$Z$5007,MATCH(G$19,加速計算!$E$34:$AM$34,0)+1,FALSE)))))</f>
        <v>#N/A</v>
      </c>
      <c r="H1065" s="9" t="e">
        <f>IF(H1064=0,#N/A,IF(VLOOKUP($B1065,加速計算!$D$11:$Z$5007,MATCH(H$19,加速計算!$E$34:$AM$34,0)+1,FALSE)&lt;0,0,IF($B1065&gt;H$12,0,IF(VLOOKUP($B1065,加速計算!$D$11:$Z$5007,MATCH(H$19,加速計算!$E$34:$AM$34,0)+1,FALSE)&gt;H$14,H$14,VLOOKUP($B1065,加速計算!$D$11:$Z$5007,MATCH(H$19,加速計算!$E$34:$AM$34,0)+1,FALSE)))))</f>
        <v>#N/A</v>
      </c>
      <c r="I1065" s="9" t="e">
        <f>IF(I1064=0,#N/A,IF(VLOOKUP($B1065,加速計算!$D$11:$Z$5007,MATCH(I$19,加速計算!$E$34:$AM$34,0)+1,FALSE)&lt;0,0,IF($B1065&gt;I$12,0,IF(VLOOKUP($B1065,加速計算!$D$11:$Z$5007,MATCH(I$19,加速計算!$E$34:$AM$34,0)+1,FALSE)&gt;I$14,I$14,VLOOKUP($B1065,加速計算!$D$11:$Z$5007,MATCH(I$19,加速計算!$E$34:$AM$34,0)+1,FALSE)))))</f>
        <v>#N/A</v>
      </c>
      <c r="J1065" s="9" t="e">
        <f>IF(J1064=0,#N/A,IF(VLOOKUP($B1065,加速計算!$D$11:$Z$5007,MATCH(J$19,加速計算!$E$34:$AM$34,0)+1,FALSE)&lt;0,0,IF($B1065&gt;J$12,0,IF(VLOOKUP($B1065,加速計算!$D$11:$Z$5007,MATCH(J$19,加速計算!$E$34:$AM$34,0)+1,FALSE)&gt;J$14,J$14,VLOOKUP($B1065,加速計算!$D$11:$Z$5007,MATCH(J$19,加速計算!$E$34:$AM$34,0)+1,FALSE)))))</f>
        <v>#N/A</v>
      </c>
      <c r="K1065" s="9" t="e">
        <f>IF(K1064=0,#N/A,IF(VLOOKUP($B1065,加速計算!$D$11:$Z$5007,MATCH(K$19,加速計算!$E$34:$AM$34,0)+1,FALSE)&lt;0,0,IF($B1065&gt;K$12,0,IF(VLOOKUP($B1065,加速計算!$D$11:$Z$5007,MATCH(K$19,加速計算!$E$34:$AM$34,0)+1,FALSE)&gt;K$14,K$14,VLOOKUP($B1065,加速計算!$D$11:$Z$5007,MATCH(K$19,加速計算!$E$34:$AM$34,0)+1,FALSE)))))</f>
        <v>#N/A</v>
      </c>
      <c r="L1065" s="20" t="e">
        <f>IF(L1064=0,#N/A,IF(VLOOKUP($B1065,加速計算!$D$11:$Z$5007,MATCH(L$19,加速計算!$E$34:$AM$34,0)+1,FALSE)&lt;0,0,IF($B1065&gt;L$12,0,IF(VLOOKUP($B1065,加速計算!$D$11:$Z$5007,MATCH(L$19,加速計算!$E$34:$AM$34,0)+1,FALSE)&gt;L$14,L$14,VLOOKUP($B1065,加速計算!$D$11:$Z$5007,MATCH(L$19,加速計算!$E$34:$AM$34,0)+1,FALSE)))))</f>
        <v>#N/A</v>
      </c>
    </row>
    <row r="1066" spans="2:12">
      <c r="B1066" s="4">
        <v>10450</v>
      </c>
      <c r="C1066" s="5" t="e">
        <f t="shared" si="18"/>
        <v>#N/A</v>
      </c>
      <c r="D1066" s="9" t="e">
        <f>IF(D1065=0,#N/A,IF(VLOOKUP($B1066,加速計算!$D$11:$Z$5007,MATCH(D$19,加速計算!$E$34:$AM$34,0)+1,FALSE)&lt;0,0,IF($B1066&gt;D$12,0,IF(VLOOKUP($B1066,加速計算!$D$11:$Z$5007,MATCH(D$19,加速計算!$E$34:$AM$34,0)+1,FALSE)&gt;D$14,D$14,VLOOKUP($B1066,加速計算!$D$11:$Z$5007,MATCH(D$19,加速計算!$E$34:$AM$34,0)+1,FALSE)))))</f>
        <v>#N/A</v>
      </c>
      <c r="E1066" s="9" t="e">
        <f>IF(E1065=0,#N/A,IF(VLOOKUP($B1066,加速計算!$D$11:$Z$5007,MATCH(E$19,加速計算!$E$34:$AM$34,0)+1,FALSE)&lt;0,0,IF($B1066&gt;E$12,0,IF(VLOOKUP($B1066,加速計算!$D$11:$Z$5007,MATCH(E$19,加速計算!$E$34:$AM$34,0)+1,FALSE)&gt;E$14,E$14,VLOOKUP($B1066,加速計算!$D$11:$Z$5007,MATCH(E$19,加速計算!$E$34:$AM$34,0)+1,FALSE)))))</f>
        <v>#N/A</v>
      </c>
      <c r="F1066" s="9" t="e">
        <f>IF(F1065=0,#N/A,IF(VLOOKUP($B1066,加速計算!$D$11:$Z$5007,MATCH(F$19,加速計算!$E$34:$AM$34,0)+1,FALSE)&lt;0,0,IF($B1066&gt;F$12,0,IF(VLOOKUP($B1066,加速計算!$D$11:$Z$5007,MATCH(F$19,加速計算!$E$34:$AM$34,0)+1,FALSE)&gt;F$14,F$14,VLOOKUP($B1066,加速計算!$D$11:$Z$5007,MATCH(F$19,加速計算!$E$34:$AM$34,0)+1,FALSE)))))</f>
        <v>#N/A</v>
      </c>
      <c r="G1066" s="9" t="e">
        <f>IF(G1065=0,#N/A,IF(VLOOKUP($B1066,加速計算!$D$11:$Z$5007,MATCH(G$19,加速計算!$E$34:$AM$34,0)+1,FALSE)&lt;0,0,IF($B1066&gt;G$12,0,IF(VLOOKUP($B1066,加速計算!$D$11:$Z$5007,MATCH(G$19,加速計算!$E$34:$AM$34,0)+1,FALSE)&gt;G$14,G$14,VLOOKUP($B1066,加速計算!$D$11:$Z$5007,MATCH(G$19,加速計算!$E$34:$AM$34,0)+1,FALSE)))))</f>
        <v>#N/A</v>
      </c>
      <c r="H1066" s="9" t="e">
        <f>IF(H1065=0,#N/A,IF(VLOOKUP($B1066,加速計算!$D$11:$Z$5007,MATCH(H$19,加速計算!$E$34:$AM$34,0)+1,FALSE)&lt;0,0,IF($B1066&gt;H$12,0,IF(VLOOKUP($B1066,加速計算!$D$11:$Z$5007,MATCH(H$19,加速計算!$E$34:$AM$34,0)+1,FALSE)&gt;H$14,H$14,VLOOKUP($B1066,加速計算!$D$11:$Z$5007,MATCH(H$19,加速計算!$E$34:$AM$34,0)+1,FALSE)))))</f>
        <v>#N/A</v>
      </c>
      <c r="I1066" s="9" t="e">
        <f>IF(I1065=0,#N/A,IF(VLOOKUP($B1066,加速計算!$D$11:$Z$5007,MATCH(I$19,加速計算!$E$34:$AM$34,0)+1,FALSE)&lt;0,0,IF($B1066&gt;I$12,0,IF(VLOOKUP($B1066,加速計算!$D$11:$Z$5007,MATCH(I$19,加速計算!$E$34:$AM$34,0)+1,FALSE)&gt;I$14,I$14,VLOOKUP($B1066,加速計算!$D$11:$Z$5007,MATCH(I$19,加速計算!$E$34:$AM$34,0)+1,FALSE)))))</f>
        <v>#N/A</v>
      </c>
      <c r="J1066" s="9" t="e">
        <f>IF(J1065=0,#N/A,IF(VLOOKUP($B1066,加速計算!$D$11:$Z$5007,MATCH(J$19,加速計算!$E$34:$AM$34,0)+1,FALSE)&lt;0,0,IF($B1066&gt;J$12,0,IF(VLOOKUP($B1066,加速計算!$D$11:$Z$5007,MATCH(J$19,加速計算!$E$34:$AM$34,0)+1,FALSE)&gt;J$14,J$14,VLOOKUP($B1066,加速計算!$D$11:$Z$5007,MATCH(J$19,加速計算!$E$34:$AM$34,0)+1,FALSE)))))</f>
        <v>#N/A</v>
      </c>
      <c r="K1066" s="9" t="e">
        <f>IF(K1065=0,#N/A,IF(VLOOKUP($B1066,加速計算!$D$11:$Z$5007,MATCH(K$19,加速計算!$E$34:$AM$34,0)+1,FALSE)&lt;0,0,IF($B1066&gt;K$12,0,IF(VLOOKUP($B1066,加速計算!$D$11:$Z$5007,MATCH(K$19,加速計算!$E$34:$AM$34,0)+1,FALSE)&gt;K$14,K$14,VLOOKUP($B1066,加速計算!$D$11:$Z$5007,MATCH(K$19,加速計算!$E$34:$AM$34,0)+1,FALSE)))))</f>
        <v>#N/A</v>
      </c>
      <c r="L1066" s="20" t="e">
        <f>IF(L1065=0,#N/A,IF(VLOOKUP($B1066,加速計算!$D$11:$Z$5007,MATCH(L$19,加速計算!$E$34:$AM$34,0)+1,FALSE)&lt;0,0,IF($B1066&gt;L$12,0,IF(VLOOKUP($B1066,加速計算!$D$11:$Z$5007,MATCH(L$19,加速計算!$E$34:$AM$34,0)+1,FALSE)&gt;L$14,L$14,VLOOKUP($B1066,加速計算!$D$11:$Z$5007,MATCH(L$19,加速計算!$E$34:$AM$34,0)+1,FALSE)))))</f>
        <v>#N/A</v>
      </c>
    </row>
    <row r="1067" spans="2:12">
      <c r="B1067" s="4">
        <v>10460</v>
      </c>
      <c r="C1067" s="5" t="e">
        <f t="shared" si="18"/>
        <v>#N/A</v>
      </c>
      <c r="D1067" s="9" t="e">
        <f>IF(D1066=0,#N/A,IF(VLOOKUP($B1067,加速計算!$D$11:$Z$5007,MATCH(D$19,加速計算!$E$34:$AM$34,0)+1,FALSE)&lt;0,0,IF($B1067&gt;D$12,0,IF(VLOOKUP($B1067,加速計算!$D$11:$Z$5007,MATCH(D$19,加速計算!$E$34:$AM$34,0)+1,FALSE)&gt;D$14,D$14,VLOOKUP($B1067,加速計算!$D$11:$Z$5007,MATCH(D$19,加速計算!$E$34:$AM$34,0)+1,FALSE)))))</f>
        <v>#N/A</v>
      </c>
      <c r="E1067" s="9" t="e">
        <f>IF(E1066=0,#N/A,IF(VLOOKUP($B1067,加速計算!$D$11:$Z$5007,MATCH(E$19,加速計算!$E$34:$AM$34,0)+1,FALSE)&lt;0,0,IF($B1067&gt;E$12,0,IF(VLOOKUP($B1067,加速計算!$D$11:$Z$5007,MATCH(E$19,加速計算!$E$34:$AM$34,0)+1,FALSE)&gt;E$14,E$14,VLOOKUP($B1067,加速計算!$D$11:$Z$5007,MATCH(E$19,加速計算!$E$34:$AM$34,0)+1,FALSE)))))</f>
        <v>#N/A</v>
      </c>
      <c r="F1067" s="9" t="e">
        <f>IF(F1066=0,#N/A,IF(VLOOKUP($B1067,加速計算!$D$11:$Z$5007,MATCH(F$19,加速計算!$E$34:$AM$34,0)+1,FALSE)&lt;0,0,IF($B1067&gt;F$12,0,IF(VLOOKUP($B1067,加速計算!$D$11:$Z$5007,MATCH(F$19,加速計算!$E$34:$AM$34,0)+1,FALSE)&gt;F$14,F$14,VLOOKUP($B1067,加速計算!$D$11:$Z$5007,MATCH(F$19,加速計算!$E$34:$AM$34,0)+1,FALSE)))))</f>
        <v>#N/A</v>
      </c>
      <c r="G1067" s="9" t="e">
        <f>IF(G1066=0,#N/A,IF(VLOOKUP($B1067,加速計算!$D$11:$Z$5007,MATCH(G$19,加速計算!$E$34:$AM$34,0)+1,FALSE)&lt;0,0,IF($B1067&gt;G$12,0,IF(VLOOKUP($B1067,加速計算!$D$11:$Z$5007,MATCH(G$19,加速計算!$E$34:$AM$34,0)+1,FALSE)&gt;G$14,G$14,VLOOKUP($B1067,加速計算!$D$11:$Z$5007,MATCH(G$19,加速計算!$E$34:$AM$34,0)+1,FALSE)))))</f>
        <v>#N/A</v>
      </c>
      <c r="H1067" s="9" t="e">
        <f>IF(H1066=0,#N/A,IF(VLOOKUP($B1067,加速計算!$D$11:$Z$5007,MATCH(H$19,加速計算!$E$34:$AM$34,0)+1,FALSE)&lt;0,0,IF($B1067&gt;H$12,0,IF(VLOOKUP($B1067,加速計算!$D$11:$Z$5007,MATCH(H$19,加速計算!$E$34:$AM$34,0)+1,FALSE)&gt;H$14,H$14,VLOOKUP($B1067,加速計算!$D$11:$Z$5007,MATCH(H$19,加速計算!$E$34:$AM$34,0)+1,FALSE)))))</f>
        <v>#N/A</v>
      </c>
      <c r="I1067" s="9" t="e">
        <f>IF(I1066=0,#N/A,IF(VLOOKUP($B1067,加速計算!$D$11:$Z$5007,MATCH(I$19,加速計算!$E$34:$AM$34,0)+1,FALSE)&lt;0,0,IF($B1067&gt;I$12,0,IF(VLOOKUP($B1067,加速計算!$D$11:$Z$5007,MATCH(I$19,加速計算!$E$34:$AM$34,0)+1,FALSE)&gt;I$14,I$14,VLOOKUP($B1067,加速計算!$D$11:$Z$5007,MATCH(I$19,加速計算!$E$34:$AM$34,0)+1,FALSE)))))</f>
        <v>#N/A</v>
      </c>
      <c r="J1067" s="9" t="e">
        <f>IF(J1066=0,#N/A,IF(VLOOKUP($B1067,加速計算!$D$11:$Z$5007,MATCH(J$19,加速計算!$E$34:$AM$34,0)+1,FALSE)&lt;0,0,IF($B1067&gt;J$12,0,IF(VLOOKUP($B1067,加速計算!$D$11:$Z$5007,MATCH(J$19,加速計算!$E$34:$AM$34,0)+1,FALSE)&gt;J$14,J$14,VLOOKUP($B1067,加速計算!$D$11:$Z$5007,MATCH(J$19,加速計算!$E$34:$AM$34,0)+1,FALSE)))))</f>
        <v>#N/A</v>
      </c>
      <c r="K1067" s="9" t="e">
        <f>IF(K1066=0,#N/A,IF(VLOOKUP($B1067,加速計算!$D$11:$Z$5007,MATCH(K$19,加速計算!$E$34:$AM$34,0)+1,FALSE)&lt;0,0,IF($B1067&gt;K$12,0,IF(VLOOKUP($B1067,加速計算!$D$11:$Z$5007,MATCH(K$19,加速計算!$E$34:$AM$34,0)+1,FALSE)&gt;K$14,K$14,VLOOKUP($B1067,加速計算!$D$11:$Z$5007,MATCH(K$19,加速計算!$E$34:$AM$34,0)+1,FALSE)))))</f>
        <v>#N/A</v>
      </c>
      <c r="L1067" s="20" t="e">
        <f>IF(L1066=0,#N/A,IF(VLOOKUP($B1067,加速計算!$D$11:$Z$5007,MATCH(L$19,加速計算!$E$34:$AM$34,0)+1,FALSE)&lt;0,0,IF($B1067&gt;L$12,0,IF(VLOOKUP($B1067,加速計算!$D$11:$Z$5007,MATCH(L$19,加速計算!$E$34:$AM$34,0)+1,FALSE)&gt;L$14,L$14,VLOOKUP($B1067,加速計算!$D$11:$Z$5007,MATCH(L$19,加速計算!$E$34:$AM$34,0)+1,FALSE)))))</f>
        <v>#N/A</v>
      </c>
    </row>
    <row r="1068" spans="2:12">
      <c r="B1068" s="4">
        <v>10470</v>
      </c>
      <c r="C1068" s="5" t="e">
        <f t="shared" si="18"/>
        <v>#N/A</v>
      </c>
      <c r="D1068" s="9" t="e">
        <f>IF(D1067=0,#N/A,IF(VLOOKUP($B1068,加速計算!$D$11:$Z$5007,MATCH(D$19,加速計算!$E$34:$AM$34,0)+1,FALSE)&lt;0,0,IF($B1068&gt;D$12,0,IF(VLOOKUP($B1068,加速計算!$D$11:$Z$5007,MATCH(D$19,加速計算!$E$34:$AM$34,0)+1,FALSE)&gt;D$14,D$14,VLOOKUP($B1068,加速計算!$D$11:$Z$5007,MATCH(D$19,加速計算!$E$34:$AM$34,0)+1,FALSE)))))</f>
        <v>#N/A</v>
      </c>
      <c r="E1068" s="9" t="e">
        <f>IF(E1067=0,#N/A,IF(VLOOKUP($B1068,加速計算!$D$11:$Z$5007,MATCH(E$19,加速計算!$E$34:$AM$34,0)+1,FALSE)&lt;0,0,IF($B1068&gt;E$12,0,IF(VLOOKUP($B1068,加速計算!$D$11:$Z$5007,MATCH(E$19,加速計算!$E$34:$AM$34,0)+1,FALSE)&gt;E$14,E$14,VLOOKUP($B1068,加速計算!$D$11:$Z$5007,MATCH(E$19,加速計算!$E$34:$AM$34,0)+1,FALSE)))))</f>
        <v>#N/A</v>
      </c>
      <c r="F1068" s="9" t="e">
        <f>IF(F1067=0,#N/A,IF(VLOOKUP($B1068,加速計算!$D$11:$Z$5007,MATCH(F$19,加速計算!$E$34:$AM$34,0)+1,FALSE)&lt;0,0,IF($B1068&gt;F$12,0,IF(VLOOKUP($B1068,加速計算!$D$11:$Z$5007,MATCH(F$19,加速計算!$E$34:$AM$34,0)+1,FALSE)&gt;F$14,F$14,VLOOKUP($B1068,加速計算!$D$11:$Z$5007,MATCH(F$19,加速計算!$E$34:$AM$34,0)+1,FALSE)))))</f>
        <v>#N/A</v>
      </c>
      <c r="G1068" s="9" t="e">
        <f>IF(G1067=0,#N/A,IF(VLOOKUP($B1068,加速計算!$D$11:$Z$5007,MATCH(G$19,加速計算!$E$34:$AM$34,0)+1,FALSE)&lt;0,0,IF($B1068&gt;G$12,0,IF(VLOOKUP($B1068,加速計算!$D$11:$Z$5007,MATCH(G$19,加速計算!$E$34:$AM$34,0)+1,FALSE)&gt;G$14,G$14,VLOOKUP($B1068,加速計算!$D$11:$Z$5007,MATCH(G$19,加速計算!$E$34:$AM$34,0)+1,FALSE)))))</f>
        <v>#N/A</v>
      </c>
      <c r="H1068" s="9" t="e">
        <f>IF(H1067=0,#N/A,IF(VLOOKUP($B1068,加速計算!$D$11:$Z$5007,MATCH(H$19,加速計算!$E$34:$AM$34,0)+1,FALSE)&lt;0,0,IF($B1068&gt;H$12,0,IF(VLOOKUP($B1068,加速計算!$D$11:$Z$5007,MATCH(H$19,加速計算!$E$34:$AM$34,0)+1,FALSE)&gt;H$14,H$14,VLOOKUP($B1068,加速計算!$D$11:$Z$5007,MATCH(H$19,加速計算!$E$34:$AM$34,0)+1,FALSE)))))</f>
        <v>#N/A</v>
      </c>
      <c r="I1068" s="9" t="e">
        <f>IF(I1067=0,#N/A,IF(VLOOKUP($B1068,加速計算!$D$11:$Z$5007,MATCH(I$19,加速計算!$E$34:$AM$34,0)+1,FALSE)&lt;0,0,IF($B1068&gt;I$12,0,IF(VLOOKUP($B1068,加速計算!$D$11:$Z$5007,MATCH(I$19,加速計算!$E$34:$AM$34,0)+1,FALSE)&gt;I$14,I$14,VLOOKUP($B1068,加速計算!$D$11:$Z$5007,MATCH(I$19,加速計算!$E$34:$AM$34,0)+1,FALSE)))))</f>
        <v>#N/A</v>
      </c>
      <c r="J1068" s="9" t="e">
        <f>IF(J1067=0,#N/A,IF(VLOOKUP($B1068,加速計算!$D$11:$Z$5007,MATCH(J$19,加速計算!$E$34:$AM$34,0)+1,FALSE)&lt;0,0,IF($B1068&gt;J$12,0,IF(VLOOKUP($B1068,加速計算!$D$11:$Z$5007,MATCH(J$19,加速計算!$E$34:$AM$34,0)+1,FALSE)&gt;J$14,J$14,VLOOKUP($B1068,加速計算!$D$11:$Z$5007,MATCH(J$19,加速計算!$E$34:$AM$34,0)+1,FALSE)))))</f>
        <v>#N/A</v>
      </c>
      <c r="K1068" s="9" t="e">
        <f>IF(K1067=0,#N/A,IF(VLOOKUP($B1068,加速計算!$D$11:$Z$5007,MATCH(K$19,加速計算!$E$34:$AM$34,0)+1,FALSE)&lt;0,0,IF($B1068&gt;K$12,0,IF(VLOOKUP($B1068,加速計算!$D$11:$Z$5007,MATCH(K$19,加速計算!$E$34:$AM$34,0)+1,FALSE)&gt;K$14,K$14,VLOOKUP($B1068,加速計算!$D$11:$Z$5007,MATCH(K$19,加速計算!$E$34:$AM$34,0)+1,FALSE)))))</f>
        <v>#N/A</v>
      </c>
      <c r="L1068" s="20" t="e">
        <f>IF(L1067=0,#N/A,IF(VLOOKUP($B1068,加速計算!$D$11:$Z$5007,MATCH(L$19,加速計算!$E$34:$AM$34,0)+1,FALSE)&lt;0,0,IF($B1068&gt;L$12,0,IF(VLOOKUP($B1068,加速計算!$D$11:$Z$5007,MATCH(L$19,加速計算!$E$34:$AM$34,0)+1,FALSE)&gt;L$14,L$14,VLOOKUP($B1068,加速計算!$D$11:$Z$5007,MATCH(L$19,加速計算!$E$34:$AM$34,0)+1,FALSE)))))</f>
        <v>#N/A</v>
      </c>
    </row>
    <row r="1069" spans="2:12">
      <c r="B1069" s="4">
        <v>10480</v>
      </c>
      <c r="C1069" s="5" t="e">
        <f t="shared" si="18"/>
        <v>#N/A</v>
      </c>
      <c r="D1069" s="9" t="e">
        <f>IF(D1068=0,#N/A,IF(VLOOKUP($B1069,加速計算!$D$11:$Z$5007,MATCH(D$19,加速計算!$E$34:$AM$34,0)+1,FALSE)&lt;0,0,IF($B1069&gt;D$12,0,IF(VLOOKUP($B1069,加速計算!$D$11:$Z$5007,MATCH(D$19,加速計算!$E$34:$AM$34,0)+1,FALSE)&gt;D$14,D$14,VLOOKUP($B1069,加速計算!$D$11:$Z$5007,MATCH(D$19,加速計算!$E$34:$AM$34,0)+1,FALSE)))))</f>
        <v>#N/A</v>
      </c>
      <c r="E1069" s="9" t="e">
        <f>IF(E1068=0,#N/A,IF(VLOOKUP($B1069,加速計算!$D$11:$Z$5007,MATCH(E$19,加速計算!$E$34:$AM$34,0)+1,FALSE)&lt;0,0,IF($B1069&gt;E$12,0,IF(VLOOKUP($B1069,加速計算!$D$11:$Z$5007,MATCH(E$19,加速計算!$E$34:$AM$34,0)+1,FALSE)&gt;E$14,E$14,VLOOKUP($B1069,加速計算!$D$11:$Z$5007,MATCH(E$19,加速計算!$E$34:$AM$34,0)+1,FALSE)))))</f>
        <v>#N/A</v>
      </c>
      <c r="F1069" s="9" t="e">
        <f>IF(F1068=0,#N/A,IF(VLOOKUP($B1069,加速計算!$D$11:$Z$5007,MATCH(F$19,加速計算!$E$34:$AM$34,0)+1,FALSE)&lt;0,0,IF($B1069&gt;F$12,0,IF(VLOOKUP($B1069,加速計算!$D$11:$Z$5007,MATCH(F$19,加速計算!$E$34:$AM$34,0)+1,FALSE)&gt;F$14,F$14,VLOOKUP($B1069,加速計算!$D$11:$Z$5007,MATCH(F$19,加速計算!$E$34:$AM$34,0)+1,FALSE)))))</f>
        <v>#N/A</v>
      </c>
      <c r="G1069" s="9" t="e">
        <f>IF(G1068=0,#N/A,IF(VLOOKUP($B1069,加速計算!$D$11:$Z$5007,MATCH(G$19,加速計算!$E$34:$AM$34,0)+1,FALSE)&lt;0,0,IF($B1069&gt;G$12,0,IF(VLOOKUP($B1069,加速計算!$D$11:$Z$5007,MATCH(G$19,加速計算!$E$34:$AM$34,0)+1,FALSE)&gt;G$14,G$14,VLOOKUP($B1069,加速計算!$D$11:$Z$5007,MATCH(G$19,加速計算!$E$34:$AM$34,0)+1,FALSE)))))</f>
        <v>#N/A</v>
      </c>
      <c r="H1069" s="9" t="e">
        <f>IF(H1068=0,#N/A,IF(VLOOKUP($B1069,加速計算!$D$11:$Z$5007,MATCH(H$19,加速計算!$E$34:$AM$34,0)+1,FALSE)&lt;0,0,IF($B1069&gt;H$12,0,IF(VLOOKUP($B1069,加速計算!$D$11:$Z$5007,MATCH(H$19,加速計算!$E$34:$AM$34,0)+1,FALSE)&gt;H$14,H$14,VLOOKUP($B1069,加速計算!$D$11:$Z$5007,MATCH(H$19,加速計算!$E$34:$AM$34,0)+1,FALSE)))))</f>
        <v>#N/A</v>
      </c>
      <c r="I1069" s="9" t="e">
        <f>IF(I1068=0,#N/A,IF(VLOOKUP($B1069,加速計算!$D$11:$Z$5007,MATCH(I$19,加速計算!$E$34:$AM$34,0)+1,FALSE)&lt;0,0,IF($B1069&gt;I$12,0,IF(VLOOKUP($B1069,加速計算!$D$11:$Z$5007,MATCH(I$19,加速計算!$E$34:$AM$34,0)+1,FALSE)&gt;I$14,I$14,VLOOKUP($B1069,加速計算!$D$11:$Z$5007,MATCH(I$19,加速計算!$E$34:$AM$34,0)+1,FALSE)))))</f>
        <v>#N/A</v>
      </c>
      <c r="J1069" s="9" t="e">
        <f>IF(J1068=0,#N/A,IF(VLOOKUP($B1069,加速計算!$D$11:$Z$5007,MATCH(J$19,加速計算!$E$34:$AM$34,0)+1,FALSE)&lt;0,0,IF($B1069&gt;J$12,0,IF(VLOOKUP($B1069,加速計算!$D$11:$Z$5007,MATCH(J$19,加速計算!$E$34:$AM$34,0)+1,FALSE)&gt;J$14,J$14,VLOOKUP($B1069,加速計算!$D$11:$Z$5007,MATCH(J$19,加速計算!$E$34:$AM$34,0)+1,FALSE)))))</f>
        <v>#N/A</v>
      </c>
      <c r="K1069" s="9" t="e">
        <f>IF(K1068=0,#N/A,IF(VLOOKUP($B1069,加速計算!$D$11:$Z$5007,MATCH(K$19,加速計算!$E$34:$AM$34,0)+1,FALSE)&lt;0,0,IF($B1069&gt;K$12,0,IF(VLOOKUP($B1069,加速計算!$D$11:$Z$5007,MATCH(K$19,加速計算!$E$34:$AM$34,0)+1,FALSE)&gt;K$14,K$14,VLOOKUP($B1069,加速計算!$D$11:$Z$5007,MATCH(K$19,加速計算!$E$34:$AM$34,0)+1,FALSE)))))</f>
        <v>#N/A</v>
      </c>
      <c r="L1069" s="20" t="e">
        <f>IF(L1068=0,#N/A,IF(VLOOKUP($B1069,加速計算!$D$11:$Z$5007,MATCH(L$19,加速計算!$E$34:$AM$34,0)+1,FALSE)&lt;0,0,IF($B1069&gt;L$12,0,IF(VLOOKUP($B1069,加速計算!$D$11:$Z$5007,MATCH(L$19,加速計算!$E$34:$AM$34,0)+1,FALSE)&gt;L$14,L$14,VLOOKUP($B1069,加速計算!$D$11:$Z$5007,MATCH(L$19,加速計算!$E$34:$AM$34,0)+1,FALSE)))))</f>
        <v>#N/A</v>
      </c>
    </row>
    <row r="1070" spans="2:12">
      <c r="B1070" s="4">
        <v>10490</v>
      </c>
      <c r="C1070" s="5" t="e">
        <f t="shared" si="18"/>
        <v>#N/A</v>
      </c>
      <c r="D1070" s="9" t="e">
        <f>IF(D1069=0,#N/A,IF(VLOOKUP($B1070,加速計算!$D$11:$Z$5007,MATCH(D$19,加速計算!$E$34:$AM$34,0)+1,FALSE)&lt;0,0,IF($B1070&gt;D$12,0,IF(VLOOKUP($B1070,加速計算!$D$11:$Z$5007,MATCH(D$19,加速計算!$E$34:$AM$34,0)+1,FALSE)&gt;D$14,D$14,VLOOKUP($B1070,加速計算!$D$11:$Z$5007,MATCH(D$19,加速計算!$E$34:$AM$34,0)+1,FALSE)))))</f>
        <v>#N/A</v>
      </c>
      <c r="E1070" s="9" t="e">
        <f>IF(E1069=0,#N/A,IF(VLOOKUP($B1070,加速計算!$D$11:$Z$5007,MATCH(E$19,加速計算!$E$34:$AM$34,0)+1,FALSE)&lt;0,0,IF($B1070&gt;E$12,0,IF(VLOOKUP($B1070,加速計算!$D$11:$Z$5007,MATCH(E$19,加速計算!$E$34:$AM$34,0)+1,FALSE)&gt;E$14,E$14,VLOOKUP($B1070,加速計算!$D$11:$Z$5007,MATCH(E$19,加速計算!$E$34:$AM$34,0)+1,FALSE)))))</f>
        <v>#N/A</v>
      </c>
      <c r="F1070" s="9" t="e">
        <f>IF(F1069=0,#N/A,IF(VLOOKUP($B1070,加速計算!$D$11:$Z$5007,MATCH(F$19,加速計算!$E$34:$AM$34,0)+1,FALSE)&lt;0,0,IF($B1070&gt;F$12,0,IF(VLOOKUP($B1070,加速計算!$D$11:$Z$5007,MATCH(F$19,加速計算!$E$34:$AM$34,0)+1,FALSE)&gt;F$14,F$14,VLOOKUP($B1070,加速計算!$D$11:$Z$5007,MATCH(F$19,加速計算!$E$34:$AM$34,0)+1,FALSE)))))</f>
        <v>#N/A</v>
      </c>
      <c r="G1070" s="9" t="e">
        <f>IF(G1069=0,#N/A,IF(VLOOKUP($B1070,加速計算!$D$11:$Z$5007,MATCH(G$19,加速計算!$E$34:$AM$34,0)+1,FALSE)&lt;0,0,IF($B1070&gt;G$12,0,IF(VLOOKUP($B1070,加速計算!$D$11:$Z$5007,MATCH(G$19,加速計算!$E$34:$AM$34,0)+1,FALSE)&gt;G$14,G$14,VLOOKUP($B1070,加速計算!$D$11:$Z$5007,MATCH(G$19,加速計算!$E$34:$AM$34,0)+1,FALSE)))))</f>
        <v>#N/A</v>
      </c>
      <c r="H1070" s="9" t="e">
        <f>IF(H1069=0,#N/A,IF(VLOOKUP($B1070,加速計算!$D$11:$Z$5007,MATCH(H$19,加速計算!$E$34:$AM$34,0)+1,FALSE)&lt;0,0,IF($B1070&gt;H$12,0,IF(VLOOKUP($B1070,加速計算!$D$11:$Z$5007,MATCH(H$19,加速計算!$E$34:$AM$34,0)+1,FALSE)&gt;H$14,H$14,VLOOKUP($B1070,加速計算!$D$11:$Z$5007,MATCH(H$19,加速計算!$E$34:$AM$34,0)+1,FALSE)))))</f>
        <v>#N/A</v>
      </c>
      <c r="I1070" s="9" t="e">
        <f>IF(I1069=0,#N/A,IF(VLOOKUP($B1070,加速計算!$D$11:$Z$5007,MATCH(I$19,加速計算!$E$34:$AM$34,0)+1,FALSE)&lt;0,0,IF($B1070&gt;I$12,0,IF(VLOOKUP($B1070,加速計算!$D$11:$Z$5007,MATCH(I$19,加速計算!$E$34:$AM$34,0)+1,FALSE)&gt;I$14,I$14,VLOOKUP($B1070,加速計算!$D$11:$Z$5007,MATCH(I$19,加速計算!$E$34:$AM$34,0)+1,FALSE)))))</f>
        <v>#N/A</v>
      </c>
      <c r="J1070" s="9" t="e">
        <f>IF(J1069=0,#N/A,IF(VLOOKUP($B1070,加速計算!$D$11:$Z$5007,MATCH(J$19,加速計算!$E$34:$AM$34,0)+1,FALSE)&lt;0,0,IF($B1070&gt;J$12,0,IF(VLOOKUP($B1070,加速計算!$D$11:$Z$5007,MATCH(J$19,加速計算!$E$34:$AM$34,0)+1,FALSE)&gt;J$14,J$14,VLOOKUP($B1070,加速計算!$D$11:$Z$5007,MATCH(J$19,加速計算!$E$34:$AM$34,0)+1,FALSE)))))</f>
        <v>#N/A</v>
      </c>
      <c r="K1070" s="9" t="e">
        <f>IF(K1069=0,#N/A,IF(VLOOKUP($B1070,加速計算!$D$11:$Z$5007,MATCH(K$19,加速計算!$E$34:$AM$34,0)+1,FALSE)&lt;0,0,IF($B1070&gt;K$12,0,IF(VLOOKUP($B1070,加速計算!$D$11:$Z$5007,MATCH(K$19,加速計算!$E$34:$AM$34,0)+1,FALSE)&gt;K$14,K$14,VLOOKUP($B1070,加速計算!$D$11:$Z$5007,MATCH(K$19,加速計算!$E$34:$AM$34,0)+1,FALSE)))))</f>
        <v>#N/A</v>
      </c>
      <c r="L1070" s="20" t="e">
        <f>IF(L1069=0,#N/A,IF(VLOOKUP($B1070,加速計算!$D$11:$Z$5007,MATCH(L$19,加速計算!$E$34:$AM$34,0)+1,FALSE)&lt;0,0,IF($B1070&gt;L$12,0,IF(VLOOKUP($B1070,加速計算!$D$11:$Z$5007,MATCH(L$19,加速計算!$E$34:$AM$34,0)+1,FALSE)&gt;L$14,L$14,VLOOKUP($B1070,加速計算!$D$11:$Z$5007,MATCH(L$19,加速計算!$E$34:$AM$34,0)+1,FALSE)))))</f>
        <v>#N/A</v>
      </c>
    </row>
    <row r="1071" spans="2:12">
      <c r="B1071" s="4">
        <v>10500</v>
      </c>
      <c r="C1071" s="5" t="e">
        <f t="shared" si="18"/>
        <v>#N/A</v>
      </c>
      <c r="D1071" s="9" t="e">
        <f>IF(D1070=0,#N/A,IF(VLOOKUP($B1071,加速計算!$D$11:$Z$5007,MATCH(D$19,加速計算!$E$34:$AM$34,0)+1,FALSE)&lt;0,0,IF($B1071&gt;D$12,0,IF(VLOOKUP($B1071,加速計算!$D$11:$Z$5007,MATCH(D$19,加速計算!$E$34:$AM$34,0)+1,FALSE)&gt;D$14,D$14,VLOOKUP($B1071,加速計算!$D$11:$Z$5007,MATCH(D$19,加速計算!$E$34:$AM$34,0)+1,FALSE)))))</f>
        <v>#N/A</v>
      </c>
      <c r="E1071" s="9" t="e">
        <f>IF(E1070=0,#N/A,IF(VLOOKUP($B1071,加速計算!$D$11:$Z$5007,MATCH(E$19,加速計算!$E$34:$AM$34,0)+1,FALSE)&lt;0,0,IF($B1071&gt;E$12,0,IF(VLOOKUP($B1071,加速計算!$D$11:$Z$5007,MATCH(E$19,加速計算!$E$34:$AM$34,0)+1,FALSE)&gt;E$14,E$14,VLOOKUP($B1071,加速計算!$D$11:$Z$5007,MATCH(E$19,加速計算!$E$34:$AM$34,0)+1,FALSE)))))</f>
        <v>#N/A</v>
      </c>
      <c r="F1071" s="9" t="e">
        <f>IF(F1070=0,#N/A,IF(VLOOKUP($B1071,加速計算!$D$11:$Z$5007,MATCH(F$19,加速計算!$E$34:$AM$34,0)+1,FALSE)&lt;0,0,IF($B1071&gt;F$12,0,IF(VLOOKUP($B1071,加速計算!$D$11:$Z$5007,MATCH(F$19,加速計算!$E$34:$AM$34,0)+1,FALSE)&gt;F$14,F$14,VLOOKUP($B1071,加速計算!$D$11:$Z$5007,MATCH(F$19,加速計算!$E$34:$AM$34,0)+1,FALSE)))))</f>
        <v>#N/A</v>
      </c>
      <c r="G1071" s="9" t="e">
        <f>IF(G1070=0,#N/A,IF(VLOOKUP($B1071,加速計算!$D$11:$Z$5007,MATCH(G$19,加速計算!$E$34:$AM$34,0)+1,FALSE)&lt;0,0,IF($B1071&gt;G$12,0,IF(VLOOKUP($B1071,加速計算!$D$11:$Z$5007,MATCH(G$19,加速計算!$E$34:$AM$34,0)+1,FALSE)&gt;G$14,G$14,VLOOKUP($B1071,加速計算!$D$11:$Z$5007,MATCH(G$19,加速計算!$E$34:$AM$34,0)+1,FALSE)))))</f>
        <v>#N/A</v>
      </c>
      <c r="H1071" s="9" t="e">
        <f>IF(H1070=0,#N/A,IF(VLOOKUP($B1071,加速計算!$D$11:$Z$5007,MATCH(H$19,加速計算!$E$34:$AM$34,0)+1,FALSE)&lt;0,0,IF($B1071&gt;H$12,0,IF(VLOOKUP($B1071,加速計算!$D$11:$Z$5007,MATCH(H$19,加速計算!$E$34:$AM$34,0)+1,FALSE)&gt;H$14,H$14,VLOOKUP($B1071,加速計算!$D$11:$Z$5007,MATCH(H$19,加速計算!$E$34:$AM$34,0)+1,FALSE)))))</f>
        <v>#N/A</v>
      </c>
      <c r="I1071" s="9" t="e">
        <f>IF(I1070=0,#N/A,IF(VLOOKUP($B1071,加速計算!$D$11:$Z$5007,MATCH(I$19,加速計算!$E$34:$AM$34,0)+1,FALSE)&lt;0,0,IF($B1071&gt;I$12,0,IF(VLOOKUP($B1071,加速計算!$D$11:$Z$5007,MATCH(I$19,加速計算!$E$34:$AM$34,0)+1,FALSE)&gt;I$14,I$14,VLOOKUP($B1071,加速計算!$D$11:$Z$5007,MATCH(I$19,加速計算!$E$34:$AM$34,0)+1,FALSE)))))</f>
        <v>#N/A</v>
      </c>
      <c r="J1071" s="9" t="e">
        <f>IF(J1070=0,#N/A,IF(VLOOKUP($B1071,加速計算!$D$11:$Z$5007,MATCH(J$19,加速計算!$E$34:$AM$34,0)+1,FALSE)&lt;0,0,IF($B1071&gt;J$12,0,IF(VLOOKUP($B1071,加速計算!$D$11:$Z$5007,MATCH(J$19,加速計算!$E$34:$AM$34,0)+1,FALSE)&gt;J$14,J$14,VLOOKUP($B1071,加速計算!$D$11:$Z$5007,MATCH(J$19,加速計算!$E$34:$AM$34,0)+1,FALSE)))))</f>
        <v>#N/A</v>
      </c>
      <c r="K1071" s="9" t="e">
        <f>IF(K1070=0,#N/A,IF(VLOOKUP($B1071,加速計算!$D$11:$Z$5007,MATCH(K$19,加速計算!$E$34:$AM$34,0)+1,FALSE)&lt;0,0,IF($B1071&gt;K$12,0,IF(VLOOKUP($B1071,加速計算!$D$11:$Z$5007,MATCH(K$19,加速計算!$E$34:$AM$34,0)+1,FALSE)&gt;K$14,K$14,VLOOKUP($B1071,加速計算!$D$11:$Z$5007,MATCH(K$19,加速計算!$E$34:$AM$34,0)+1,FALSE)))))</f>
        <v>#N/A</v>
      </c>
      <c r="L1071" s="20" t="e">
        <f>IF(L1070=0,#N/A,IF(VLOOKUP($B1071,加速計算!$D$11:$Z$5007,MATCH(L$19,加速計算!$E$34:$AM$34,0)+1,FALSE)&lt;0,0,IF($B1071&gt;L$12,0,IF(VLOOKUP($B1071,加速計算!$D$11:$Z$5007,MATCH(L$19,加速計算!$E$34:$AM$34,0)+1,FALSE)&gt;L$14,L$14,VLOOKUP($B1071,加速計算!$D$11:$Z$5007,MATCH(L$19,加速計算!$E$34:$AM$34,0)+1,FALSE)))))</f>
        <v>#N/A</v>
      </c>
    </row>
    <row r="1072" spans="2:12">
      <c r="B1072" s="4">
        <v>10510</v>
      </c>
      <c r="C1072" s="5" t="e">
        <f t="shared" si="18"/>
        <v>#N/A</v>
      </c>
      <c r="D1072" s="9" t="e">
        <f>IF(D1071=0,#N/A,IF(VLOOKUP($B1072,加速計算!$D$11:$Z$5007,MATCH(D$19,加速計算!$E$34:$AM$34,0)+1,FALSE)&lt;0,0,IF($B1072&gt;D$12,0,IF(VLOOKUP($B1072,加速計算!$D$11:$Z$5007,MATCH(D$19,加速計算!$E$34:$AM$34,0)+1,FALSE)&gt;D$14,D$14,VLOOKUP($B1072,加速計算!$D$11:$Z$5007,MATCH(D$19,加速計算!$E$34:$AM$34,0)+1,FALSE)))))</f>
        <v>#N/A</v>
      </c>
      <c r="E1072" s="9" t="e">
        <f>IF(E1071=0,#N/A,IF(VLOOKUP($B1072,加速計算!$D$11:$Z$5007,MATCH(E$19,加速計算!$E$34:$AM$34,0)+1,FALSE)&lt;0,0,IF($B1072&gt;E$12,0,IF(VLOOKUP($B1072,加速計算!$D$11:$Z$5007,MATCH(E$19,加速計算!$E$34:$AM$34,0)+1,FALSE)&gt;E$14,E$14,VLOOKUP($B1072,加速計算!$D$11:$Z$5007,MATCH(E$19,加速計算!$E$34:$AM$34,0)+1,FALSE)))))</f>
        <v>#N/A</v>
      </c>
      <c r="F1072" s="9" t="e">
        <f>IF(F1071=0,#N/A,IF(VLOOKUP($B1072,加速計算!$D$11:$Z$5007,MATCH(F$19,加速計算!$E$34:$AM$34,0)+1,FALSE)&lt;0,0,IF($B1072&gt;F$12,0,IF(VLOOKUP($B1072,加速計算!$D$11:$Z$5007,MATCH(F$19,加速計算!$E$34:$AM$34,0)+1,FALSE)&gt;F$14,F$14,VLOOKUP($B1072,加速計算!$D$11:$Z$5007,MATCH(F$19,加速計算!$E$34:$AM$34,0)+1,FALSE)))))</f>
        <v>#N/A</v>
      </c>
      <c r="G1072" s="9" t="e">
        <f>IF(G1071=0,#N/A,IF(VLOOKUP($B1072,加速計算!$D$11:$Z$5007,MATCH(G$19,加速計算!$E$34:$AM$34,0)+1,FALSE)&lt;0,0,IF($B1072&gt;G$12,0,IF(VLOOKUP($B1072,加速計算!$D$11:$Z$5007,MATCH(G$19,加速計算!$E$34:$AM$34,0)+1,FALSE)&gt;G$14,G$14,VLOOKUP($B1072,加速計算!$D$11:$Z$5007,MATCH(G$19,加速計算!$E$34:$AM$34,0)+1,FALSE)))))</f>
        <v>#N/A</v>
      </c>
      <c r="H1072" s="9" t="e">
        <f>IF(H1071=0,#N/A,IF(VLOOKUP($B1072,加速計算!$D$11:$Z$5007,MATCH(H$19,加速計算!$E$34:$AM$34,0)+1,FALSE)&lt;0,0,IF($B1072&gt;H$12,0,IF(VLOOKUP($B1072,加速計算!$D$11:$Z$5007,MATCH(H$19,加速計算!$E$34:$AM$34,0)+1,FALSE)&gt;H$14,H$14,VLOOKUP($B1072,加速計算!$D$11:$Z$5007,MATCH(H$19,加速計算!$E$34:$AM$34,0)+1,FALSE)))))</f>
        <v>#N/A</v>
      </c>
      <c r="I1072" s="9" t="e">
        <f>IF(I1071=0,#N/A,IF(VLOOKUP($B1072,加速計算!$D$11:$Z$5007,MATCH(I$19,加速計算!$E$34:$AM$34,0)+1,FALSE)&lt;0,0,IF($B1072&gt;I$12,0,IF(VLOOKUP($B1072,加速計算!$D$11:$Z$5007,MATCH(I$19,加速計算!$E$34:$AM$34,0)+1,FALSE)&gt;I$14,I$14,VLOOKUP($B1072,加速計算!$D$11:$Z$5007,MATCH(I$19,加速計算!$E$34:$AM$34,0)+1,FALSE)))))</f>
        <v>#N/A</v>
      </c>
      <c r="J1072" s="9" t="e">
        <f>IF(J1071=0,#N/A,IF(VLOOKUP($B1072,加速計算!$D$11:$Z$5007,MATCH(J$19,加速計算!$E$34:$AM$34,0)+1,FALSE)&lt;0,0,IF($B1072&gt;J$12,0,IF(VLOOKUP($B1072,加速計算!$D$11:$Z$5007,MATCH(J$19,加速計算!$E$34:$AM$34,0)+1,FALSE)&gt;J$14,J$14,VLOOKUP($B1072,加速計算!$D$11:$Z$5007,MATCH(J$19,加速計算!$E$34:$AM$34,0)+1,FALSE)))))</f>
        <v>#N/A</v>
      </c>
      <c r="K1072" s="9" t="e">
        <f>IF(K1071=0,#N/A,IF(VLOOKUP($B1072,加速計算!$D$11:$Z$5007,MATCH(K$19,加速計算!$E$34:$AM$34,0)+1,FALSE)&lt;0,0,IF($B1072&gt;K$12,0,IF(VLOOKUP($B1072,加速計算!$D$11:$Z$5007,MATCH(K$19,加速計算!$E$34:$AM$34,0)+1,FALSE)&gt;K$14,K$14,VLOOKUP($B1072,加速計算!$D$11:$Z$5007,MATCH(K$19,加速計算!$E$34:$AM$34,0)+1,FALSE)))))</f>
        <v>#N/A</v>
      </c>
      <c r="L1072" s="20" t="e">
        <f>IF(L1071=0,#N/A,IF(VLOOKUP($B1072,加速計算!$D$11:$Z$5007,MATCH(L$19,加速計算!$E$34:$AM$34,0)+1,FALSE)&lt;0,0,IF($B1072&gt;L$12,0,IF(VLOOKUP($B1072,加速計算!$D$11:$Z$5007,MATCH(L$19,加速計算!$E$34:$AM$34,0)+1,FALSE)&gt;L$14,L$14,VLOOKUP($B1072,加速計算!$D$11:$Z$5007,MATCH(L$19,加速計算!$E$34:$AM$34,0)+1,FALSE)))))</f>
        <v>#N/A</v>
      </c>
    </row>
    <row r="1073" spans="2:12">
      <c r="B1073" s="4">
        <v>10520</v>
      </c>
      <c r="C1073" s="5" t="e">
        <f t="shared" si="18"/>
        <v>#N/A</v>
      </c>
      <c r="D1073" s="9" t="e">
        <f>IF(D1072=0,#N/A,IF(VLOOKUP($B1073,加速計算!$D$11:$Z$5007,MATCH(D$19,加速計算!$E$34:$AM$34,0)+1,FALSE)&lt;0,0,IF($B1073&gt;D$12,0,IF(VLOOKUP($B1073,加速計算!$D$11:$Z$5007,MATCH(D$19,加速計算!$E$34:$AM$34,0)+1,FALSE)&gt;D$14,D$14,VLOOKUP($B1073,加速計算!$D$11:$Z$5007,MATCH(D$19,加速計算!$E$34:$AM$34,0)+1,FALSE)))))</f>
        <v>#N/A</v>
      </c>
      <c r="E1073" s="9" t="e">
        <f>IF(E1072=0,#N/A,IF(VLOOKUP($B1073,加速計算!$D$11:$Z$5007,MATCH(E$19,加速計算!$E$34:$AM$34,0)+1,FALSE)&lt;0,0,IF($B1073&gt;E$12,0,IF(VLOOKUP($B1073,加速計算!$D$11:$Z$5007,MATCH(E$19,加速計算!$E$34:$AM$34,0)+1,FALSE)&gt;E$14,E$14,VLOOKUP($B1073,加速計算!$D$11:$Z$5007,MATCH(E$19,加速計算!$E$34:$AM$34,0)+1,FALSE)))))</f>
        <v>#N/A</v>
      </c>
      <c r="F1073" s="9" t="e">
        <f>IF(F1072=0,#N/A,IF(VLOOKUP($B1073,加速計算!$D$11:$Z$5007,MATCH(F$19,加速計算!$E$34:$AM$34,0)+1,FALSE)&lt;0,0,IF($B1073&gt;F$12,0,IF(VLOOKUP($B1073,加速計算!$D$11:$Z$5007,MATCH(F$19,加速計算!$E$34:$AM$34,0)+1,FALSE)&gt;F$14,F$14,VLOOKUP($B1073,加速計算!$D$11:$Z$5007,MATCH(F$19,加速計算!$E$34:$AM$34,0)+1,FALSE)))))</f>
        <v>#N/A</v>
      </c>
      <c r="G1073" s="9" t="e">
        <f>IF(G1072=0,#N/A,IF(VLOOKUP($B1073,加速計算!$D$11:$Z$5007,MATCH(G$19,加速計算!$E$34:$AM$34,0)+1,FALSE)&lt;0,0,IF($B1073&gt;G$12,0,IF(VLOOKUP($B1073,加速計算!$D$11:$Z$5007,MATCH(G$19,加速計算!$E$34:$AM$34,0)+1,FALSE)&gt;G$14,G$14,VLOOKUP($B1073,加速計算!$D$11:$Z$5007,MATCH(G$19,加速計算!$E$34:$AM$34,0)+1,FALSE)))))</f>
        <v>#N/A</v>
      </c>
      <c r="H1073" s="9" t="e">
        <f>IF(H1072=0,#N/A,IF(VLOOKUP($B1073,加速計算!$D$11:$Z$5007,MATCH(H$19,加速計算!$E$34:$AM$34,0)+1,FALSE)&lt;0,0,IF($B1073&gt;H$12,0,IF(VLOOKUP($B1073,加速計算!$D$11:$Z$5007,MATCH(H$19,加速計算!$E$34:$AM$34,0)+1,FALSE)&gt;H$14,H$14,VLOOKUP($B1073,加速計算!$D$11:$Z$5007,MATCH(H$19,加速計算!$E$34:$AM$34,0)+1,FALSE)))))</f>
        <v>#N/A</v>
      </c>
      <c r="I1073" s="9" t="e">
        <f>IF(I1072=0,#N/A,IF(VLOOKUP($B1073,加速計算!$D$11:$Z$5007,MATCH(I$19,加速計算!$E$34:$AM$34,0)+1,FALSE)&lt;0,0,IF($B1073&gt;I$12,0,IF(VLOOKUP($B1073,加速計算!$D$11:$Z$5007,MATCH(I$19,加速計算!$E$34:$AM$34,0)+1,FALSE)&gt;I$14,I$14,VLOOKUP($B1073,加速計算!$D$11:$Z$5007,MATCH(I$19,加速計算!$E$34:$AM$34,0)+1,FALSE)))))</f>
        <v>#N/A</v>
      </c>
      <c r="J1073" s="9" t="e">
        <f>IF(J1072=0,#N/A,IF(VLOOKUP($B1073,加速計算!$D$11:$Z$5007,MATCH(J$19,加速計算!$E$34:$AM$34,0)+1,FALSE)&lt;0,0,IF($B1073&gt;J$12,0,IF(VLOOKUP($B1073,加速計算!$D$11:$Z$5007,MATCH(J$19,加速計算!$E$34:$AM$34,0)+1,FALSE)&gt;J$14,J$14,VLOOKUP($B1073,加速計算!$D$11:$Z$5007,MATCH(J$19,加速計算!$E$34:$AM$34,0)+1,FALSE)))))</f>
        <v>#N/A</v>
      </c>
      <c r="K1073" s="9" t="e">
        <f>IF(K1072=0,#N/A,IF(VLOOKUP($B1073,加速計算!$D$11:$Z$5007,MATCH(K$19,加速計算!$E$34:$AM$34,0)+1,FALSE)&lt;0,0,IF($B1073&gt;K$12,0,IF(VLOOKUP($B1073,加速計算!$D$11:$Z$5007,MATCH(K$19,加速計算!$E$34:$AM$34,0)+1,FALSE)&gt;K$14,K$14,VLOOKUP($B1073,加速計算!$D$11:$Z$5007,MATCH(K$19,加速計算!$E$34:$AM$34,0)+1,FALSE)))))</f>
        <v>#N/A</v>
      </c>
      <c r="L1073" s="20" t="e">
        <f>IF(L1072=0,#N/A,IF(VLOOKUP($B1073,加速計算!$D$11:$Z$5007,MATCH(L$19,加速計算!$E$34:$AM$34,0)+1,FALSE)&lt;0,0,IF($B1073&gt;L$12,0,IF(VLOOKUP($B1073,加速計算!$D$11:$Z$5007,MATCH(L$19,加速計算!$E$34:$AM$34,0)+1,FALSE)&gt;L$14,L$14,VLOOKUP($B1073,加速計算!$D$11:$Z$5007,MATCH(L$19,加速計算!$E$34:$AM$34,0)+1,FALSE)))))</f>
        <v>#N/A</v>
      </c>
    </row>
    <row r="1074" spans="2:12">
      <c r="B1074" s="4">
        <v>10530</v>
      </c>
      <c r="C1074" s="5" t="e">
        <f t="shared" si="18"/>
        <v>#N/A</v>
      </c>
      <c r="D1074" s="9" t="e">
        <f>IF(D1073=0,#N/A,IF(VLOOKUP($B1074,加速計算!$D$11:$Z$5007,MATCH(D$19,加速計算!$E$34:$AM$34,0)+1,FALSE)&lt;0,0,IF($B1074&gt;D$12,0,IF(VLOOKUP($B1074,加速計算!$D$11:$Z$5007,MATCH(D$19,加速計算!$E$34:$AM$34,0)+1,FALSE)&gt;D$14,D$14,VLOOKUP($B1074,加速計算!$D$11:$Z$5007,MATCH(D$19,加速計算!$E$34:$AM$34,0)+1,FALSE)))))</f>
        <v>#N/A</v>
      </c>
      <c r="E1074" s="9" t="e">
        <f>IF(E1073=0,#N/A,IF(VLOOKUP($B1074,加速計算!$D$11:$Z$5007,MATCH(E$19,加速計算!$E$34:$AM$34,0)+1,FALSE)&lt;0,0,IF($B1074&gt;E$12,0,IF(VLOOKUP($B1074,加速計算!$D$11:$Z$5007,MATCH(E$19,加速計算!$E$34:$AM$34,0)+1,FALSE)&gt;E$14,E$14,VLOOKUP($B1074,加速計算!$D$11:$Z$5007,MATCH(E$19,加速計算!$E$34:$AM$34,0)+1,FALSE)))))</f>
        <v>#N/A</v>
      </c>
      <c r="F1074" s="9" t="e">
        <f>IF(F1073=0,#N/A,IF(VLOOKUP($B1074,加速計算!$D$11:$Z$5007,MATCH(F$19,加速計算!$E$34:$AM$34,0)+1,FALSE)&lt;0,0,IF($B1074&gt;F$12,0,IF(VLOOKUP($B1074,加速計算!$D$11:$Z$5007,MATCH(F$19,加速計算!$E$34:$AM$34,0)+1,FALSE)&gt;F$14,F$14,VLOOKUP($B1074,加速計算!$D$11:$Z$5007,MATCH(F$19,加速計算!$E$34:$AM$34,0)+1,FALSE)))))</f>
        <v>#N/A</v>
      </c>
      <c r="G1074" s="9" t="e">
        <f>IF(G1073=0,#N/A,IF(VLOOKUP($B1074,加速計算!$D$11:$Z$5007,MATCH(G$19,加速計算!$E$34:$AM$34,0)+1,FALSE)&lt;0,0,IF($B1074&gt;G$12,0,IF(VLOOKUP($B1074,加速計算!$D$11:$Z$5007,MATCH(G$19,加速計算!$E$34:$AM$34,0)+1,FALSE)&gt;G$14,G$14,VLOOKUP($B1074,加速計算!$D$11:$Z$5007,MATCH(G$19,加速計算!$E$34:$AM$34,0)+1,FALSE)))))</f>
        <v>#N/A</v>
      </c>
      <c r="H1074" s="9" t="e">
        <f>IF(H1073=0,#N/A,IF(VLOOKUP($B1074,加速計算!$D$11:$Z$5007,MATCH(H$19,加速計算!$E$34:$AM$34,0)+1,FALSE)&lt;0,0,IF($B1074&gt;H$12,0,IF(VLOOKUP($B1074,加速計算!$D$11:$Z$5007,MATCH(H$19,加速計算!$E$34:$AM$34,0)+1,FALSE)&gt;H$14,H$14,VLOOKUP($B1074,加速計算!$D$11:$Z$5007,MATCH(H$19,加速計算!$E$34:$AM$34,0)+1,FALSE)))))</f>
        <v>#N/A</v>
      </c>
      <c r="I1074" s="9" t="e">
        <f>IF(I1073=0,#N/A,IF(VLOOKUP($B1074,加速計算!$D$11:$Z$5007,MATCH(I$19,加速計算!$E$34:$AM$34,0)+1,FALSE)&lt;0,0,IF($B1074&gt;I$12,0,IF(VLOOKUP($B1074,加速計算!$D$11:$Z$5007,MATCH(I$19,加速計算!$E$34:$AM$34,0)+1,FALSE)&gt;I$14,I$14,VLOOKUP($B1074,加速計算!$D$11:$Z$5007,MATCH(I$19,加速計算!$E$34:$AM$34,0)+1,FALSE)))))</f>
        <v>#N/A</v>
      </c>
      <c r="J1074" s="9" t="e">
        <f>IF(J1073=0,#N/A,IF(VLOOKUP($B1074,加速計算!$D$11:$Z$5007,MATCH(J$19,加速計算!$E$34:$AM$34,0)+1,FALSE)&lt;0,0,IF($B1074&gt;J$12,0,IF(VLOOKUP($B1074,加速計算!$D$11:$Z$5007,MATCH(J$19,加速計算!$E$34:$AM$34,0)+1,FALSE)&gt;J$14,J$14,VLOOKUP($B1074,加速計算!$D$11:$Z$5007,MATCH(J$19,加速計算!$E$34:$AM$34,0)+1,FALSE)))))</f>
        <v>#N/A</v>
      </c>
      <c r="K1074" s="9" t="e">
        <f>IF(K1073=0,#N/A,IF(VLOOKUP($B1074,加速計算!$D$11:$Z$5007,MATCH(K$19,加速計算!$E$34:$AM$34,0)+1,FALSE)&lt;0,0,IF($B1074&gt;K$12,0,IF(VLOOKUP($B1074,加速計算!$D$11:$Z$5007,MATCH(K$19,加速計算!$E$34:$AM$34,0)+1,FALSE)&gt;K$14,K$14,VLOOKUP($B1074,加速計算!$D$11:$Z$5007,MATCH(K$19,加速計算!$E$34:$AM$34,0)+1,FALSE)))))</f>
        <v>#N/A</v>
      </c>
      <c r="L1074" s="20" t="e">
        <f>IF(L1073=0,#N/A,IF(VLOOKUP($B1074,加速計算!$D$11:$Z$5007,MATCH(L$19,加速計算!$E$34:$AM$34,0)+1,FALSE)&lt;0,0,IF($B1074&gt;L$12,0,IF(VLOOKUP($B1074,加速計算!$D$11:$Z$5007,MATCH(L$19,加速計算!$E$34:$AM$34,0)+1,FALSE)&gt;L$14,L$14,VLOOKUP($B1074,加速計算!$D$11:$Z$5007,MATCH(L$19,加速計算!$E$34:$AM$34,0)+1,FALSE)))))</f>
        <v>#N/A</v>
      </c>
    </row>
    <row r="1075" spans="2:12">
      <c r="B1075" s="4">
        <v>10540</v>
      </c>
      <c r="C1075" s="5" t="e">
        <f t="shared" si="18"/>
        <v>#N/A</v>
      </c>
      <c r="D1075" s="9" t="e">
        <f>IF(D1074=0,#N/A,IF(VLOOKUP($B1075,加速計算!$D$11:$Z$5007,MATCH(D$19,加速計算!$E$34:$AM$34,0)+1,FALSE)&lt;0,0,IF($B1075&gt;D$12,0,IF(VLOOKUP($B1075,加速計算!$D$11:$Z$5007,MATCH(D$19,加速計算!$E$34:$AM$34,0)+1,FALSE)&gt;D$14,D$14,VLOOKUP($B1075,加速計算!$D$11:$Z$5007,MATCH(D$19,加速計算!$E$34:$AM$34,0)+1,FALSE)))))</f>
        <v>#N/A</v>
      </c>
      <c r="E1075" s="9" t="e">
        <f>IF(E1074=0,#N/A,IF(VLOOKUP($B1075,加速計算!$D$11:$Z$5007,MATCH(E$19,加速計算!$E$34:$AM$34,0)+1,FALSE)&lt;0,0,IF($B1075&gt;E$12,0,IF(VLOOKUP($B1075,加速計算!$D$11:$Z$5007,MATCH(E$19,加速計算!$E$34:$AM$34,0)+1,FALSE)&gt;E$14,E$14,VLOOKUP($B1075,加速計算!$D$11:$Z$5007,MATCH(E$19,加速計算!$E$34:$AM$34,0)+1,FALSE)))))</f>
        <v>#N/A</v>
      </c>
      <c r="F1075" s="9" t="e">
        <f>IF(F1074=0,#N/A,IF(VLOOKUP($B1075,加速計算!$D$11:$Z$5007,MATCH(F$19,加速計算!$E$34:$AM$34,0)+1,FALSE)&lt;0,0,IF($B1075&gt;F$12,0,IF(VLOOKUP($B1075,加速計算!$D$11:$Z$5007,MATCH(F$19,加速計算!$E$34:$AM$34,0)+1,FALSE)&gt;F$14,F$14,VLOOKUP($B1075,加速計算!$D$11:$Z$5007,MATCH(F$19,加速計算!$E$34:$AM$34,0)+1,FALSE)))))</f>
        <v>#N/A</v>
      </c>
      <c r="G1075" s="9" t="e">
        <f>IF(G1074=0,#N/A,IF(VLOOKUP($B1075,加速計算!$D$11:$Z$5007,MATCH(G$19,加速計算!$E$34:$AM$34,0)+1,FALSE)&lt;0,0,IF($B1075&gt;G$12,0,IF(VLOOKUP($B1075,加速計算!$D$11:$Z$5007,MATCH(G$19,加速計算!$E$34:$AM$34,0)+1,FALSE)&gt;G$14,G$14,VLOOKUP($B1075,加速計算!$D$11:$Z$5007,MATCH(G$19,加速計算!$E$34:$AM$34,0)+1,FALSE)))))</f>
        <v>#N/A</v>
      </c>
      <c r="H1075" s="9" t="e">
        <f>IF(H1074=0,#N/A,IF(VLOOKUP($B1075,加速計算!$D$11:$Z$5007,MATCH(H$19,加速計算!$E$34:$AM$34,0)+1,FALSE)&lt;0,0,IF($B1075&gt;H$12,0,IF(VLOOKUP($B1075,加速計算!$D$11:$Z$5007,MATCH(H$19,加速計算!$E$34:$AM$34,0)+1,FALSE)&gt;H$14,H$14,VLOOKUP($B1075,加速計算!$D$11:$Z$5007,MATCH(H$19,加速計算!$E$34:$AM$34,0)+1,FALSE)))))</f>
        <v>#N/A</v>
      </c>
      <c r="I1075" s="9" t="e">
        <f>IF(I1074=0,#N/A,IF(VLOOKUP($B1075,加速計算!$D$11:$Z$5007,MATCH(I$19,加速計算!$E$34:$AM$34,0)+1,FALSE)&lt;0,0,IF($B1075&gt;I$12,0,IF(VLOOKUP($B1075,加速計算!$D$11:$Z$5007,MATCH(I$19,加速計算!$E$34:$AM$34,0)+1,FALSE)&gt;I$14,I$14,VLOOKUP($B1075,加速計算!$D$11:$Z$5007,MATCH(I$19,加速計算!$E$34:$AM$34,0)+1,FALSE)))))</f>
        <v>#N/A</v>
      </c>
      <c r="J1075" s="9" t="e">
        <f>IF(J1074=0,#N/A,IF(VLOOKUP($B1075,加速計算!$D$11:$Z$5007,MATCH(J$19,加速計算!$E$34:$AM$34,0)+1,FALSE)&lt;0,0,IF($B1075&gt;J$12,0,IF(VLOOKUP($B1075,加速計算!$D$11:$Z$5007,MATCH(J$19,加速計算!$E$34:$AM$34,0)+1,FALSE)&gt;J$14,J$14,VLOOKUP($B1075,加速計算!$D$11:$Z$5007,MATCH(J$19,加速計算!$E$34:$AM$34,0)+1,FALSE)))))</f>
        <v>#N/A</v>
      </c>
      <c r="K1075" s="9" t="e">
        <f>IF(K1074=0,#N/A,IF(VLOOKUP($B1075,加速計算!$D$11:$Z$5007,MATCH(K$19,加速計算!$E$34:$AM$34,0)+1,FALSE)&lt;0,0,IF($B1075&gt;K$12,0,IF(VLOOKUP($B1075,加速計算!$D$11:$Z$5007,MATCH(K$19,加速計算!$E$34:$AM$34,0)+1,FALSE)&gt;K$14,K$14,VLOOKUP($B1075,加速計算!$D$11:$Z$5007,MATCH(K$19,加速計算!$E$34:$AM$34,0)+1,FALSE)))))</f>
        <v>#N/A</v>
      </c>
      <c r="L1075" s="20" t="e">
        <f>IF(L1074=0,#N/A,IF(VLOOKUP($B1075,加速計算!$D$11:$Z$5007,MATCH(L$19,加速計算!$E$34:$AM$34,0)+1,FALSE)&lt;0,0,IF($B1075&gt;L$12,0,IF(VLOOKUP($B1075,加速計算!$D$11:$Z$5007,MATCH(L$19,加速計算!$E$34:$AM$34,0)+1,FALSE)&gt;L$14,L$14,VLOOKUP($B1075,加速計算!$D$11:$Z$5007,MATCH(L$19,加速計算!$E$34:$AM$34,0)+1,FALSE)))))</f>
        <v>#N/A</v>
      </c>
    </row>
    <row r="1076" spans="2:12">
      <c r="B1076" s="4">
        <v>10550</v>
      </c>
      <c r="C1076" s="5" t="e">
        <f t="shared" si="18"/>
        <v>#N/A</v>
      </c>
      <c r="D1076" s="9" t="e">
        <f>IF(D1075=0,#N/A,IF(VLOOKUP($B1076,加速計算!$D$11:$Z$5007,MATCH(D$19,加速計算!$E$34:$AM$34,0)+1,FALSE)&lt;0,0,IF($B1076&gt;D$12,0,IF(VLOOKUP($B1076,加速計算!$D$11:$Z$5007,MATCH(D$19,加速計算!$E$34:$AM$34,0)+1,FALSE)&gt;D$14,D$14,VLOOKUP($B1076,加速計算!$D$11:$Z$5007,MATCH(D$19,加速計算!$E$34:$AM$34,0)+1,FALSE)))))</f>
        <v>#N/A</v>
      </c>
      <c r="E1076" s="9" t="e">
        <f>IF(E1075=0,#N/A,IF(VLOOKUP($B1076,加速計算!$D$11:$Z$5007,MATCH(E$19,加速計算!$E$34:$AM$34,0)+1,FALSE)&lt;0,0,IF($B1076&gt;E$12,0,IF(VLOOKUP($B1076,加速計算!$D$11:$Z$5007,MATCH(E$19,加速計算!$E$34:$AM$34,0)+1,FALSE)&gt;E$14,E$14,VLOOKUP($B1076,加速計算!$D$11:$Z$5007,MATCH(E$19,加速計算!$E$34:$AM$34,0)+1,FALSE)))))</f>
        <v>#N/A</v>
      </c>
      <c r="F1076" s="9" t="e">
        <f>IF(F1075=0,#N/A,IF(VLOOKUP($B1076,加速計算!$D$11:$Z$5007,MATCH(F$19,加速計算!$E$34:$AM$34,0)+1,FALSE)&lt;0,0,IF($B1076&gt;F$12,0,IF(VLOOKUP($B1076,加速計算!$D$11:$Z$5007,MATCH(F$19,加速計算!$E$34:$AM$34,0)+1,FALSE)&gt;F$14,F$14,VLOOKUP($B1076,加速計算!$D$11:$Z$5007,MATCH(F$19,加速計算!$E$34:$AM$34,0)+1,FALSE)))))</f>
        <v>#N/A</v>
      </c>
      <c r="G1076" s="9" t="e">
        <f>IF(G1075=0,#N/A,IF(VLOOKUP($B1076,加速計算!$D$11:$Z$5007,MATCH(G$19,加速計算!$E$34:$AM$34,0)+1,FALSE)&lt;0,0,IF($B1076&gt;G$12,0,IF(VLOOKUP($B1076,加速計算!$D$11:$Z$5007,MATCH(G$19,加速計算!$E$34:$AM$34,0)+1,FALSE)&gt;G$14,G$14,VLOOKUP($B1076,加速計算!$D$11:$Z$5007,MATCH(G$19,加速計算!$E$34:$AM$34,0)+1,FALSE)))))</f>
        <v>#N/A</v>
      </c>
      <c r="H1076" s="9" t="e">
        <f>IF(H1075=0,#N/A,IF(VLOOKUP($B1076,加速計算!$D$11:$Z$5007,MATCH(H$19,加速計算!$E$34:$AM$34,0)+1,FALSE)&lt;0,0,IF($B1076&gt;H$12,0,IF(VLOOKUP($B1076,加速計算!$D$11:$Z$5007,MATCH(H$19,加速計算!$E$34:$AM$34,0)+1,FALSE)&gt;H$14,H$14,VLOOKUP($B1076,加速計算!$D$11:$Z$5007,MATCH(H$19,加速計算!$E$34:$AM$34,0)+1,FALSE)))))</f>
        <v>#N/A</v>
      </c>
      <c r="I1076" s="9" t="e">
        <f>IF(I1075=0,#N/A,IF(VLOOKUP($B1076,加速計算!$D$11:$Z$5007,MATCH(I$19,加速計算!$E$34:$AM$34,0)+1,FALSE)&lt;0,0,IF($B1076&gt;I$12,0,IF(VLOOKUP($B1076,加速計算!$D$11:$Z$5007,MATCH(I$19,加速計算!$E$34:$AM$34,0)+1,FALSE)&gt;I$14,I$14,VLOOKUP($B1076,加速計算!$D$11:$Z$5007,MATCH(I$19,加速計算!$E$34:$AM$34,0)+1,FALSE)))))</f>
        <v>#N/A</v>
      </c>
      <c r="J1076" s="9" t="e">
        <f>IF(J1075=0,#N/A,IF(VLOOKUP($B1076,加速計算!$D$11:$Z$5007,MATCH(J$19,加速計算!$E$34:$AM$34,0)+1,FALSE)&lt;0,0,IF($B1076&gt;J$12,0,IF(VLOOKUP($B1076,加速計算!$D$11:$Z$5007,MATCH(J$19,加速計算!$E$34:$AM$34,0)+1,FALSE)&gt;J$14,J$14,VLOOKUP($B1076,加速計算!$D$11:$Z$5007,MATCH(J$19,加速計算!$E$34:$AM$34,0)+1,FALSE)))))</f>
        <v>#N/A</v>
      </c>
      <c r="K1076" s="9" t="e">
        <f>IF(K1075=0,#N/A,IF(VLOOKUP($B1076,加速計算!$D$11:$Z$5007,MATCH(K$19,加速計算!$E$34:$AM$34,0)+1,FALSE)&lt;0,0,IF($B1076&gt;K$12,0,IF(VLOOKUP($B1076,加速計算!$D$11:$Z$5007,MATCH(K$19,加速計算!$E$34:$AM$34,0)+1,FALSE)&gt;K$14,K$14,VLOOKUP($B1076,加速計算!$D$11:$Z$5007,MATCH(K$19,加速計算!$E$34:$AM$34,0)+1,FALSE)))))</f>
        <v>#N/A</v>
      </c>
      <c r="L1076" s="20" t="e">
        <f>IF(L1075=0,#N/A,IF(VLOOKUP($B1076,加速計算!$D$11:$Z$5007,MATCH(L$19,加速計算!$E$34:$AM$34,0)+1,FALSE)&lt;0,0,IF($B1076&gt;L$12,0,IF(VLOOKUP($B1076,加速計算!$D$11:$Z$5007,MATCH(L$19,加速計算!$E$34:$AM$34,0)+1,FALSE)&gt;L$14,L$14,VLOOKUP($B1076,加速計算!$D$11:$Z$5007,MATCH(L$19,加速計算!$E$34:$AM$34,0)+1,FALSE)))))</f>
        <v>#N/A</v>
      </c>
    </row>
    <row r="1077" spans="2:12">
      <c r="B1077" s="4">
        <v>10560</v>
      </c>
      <c r="C1077" s="5" t="e">
        <f t="shared" si="18"/>
        <v>#N/A</v>
      </c>
      <c r="D1077" s="9" t="e">
        <f>IF(D1076=0,#N/A,IF(VLOOKUP($B1077,加速計算!$D$11:$Z$5007,MATCH(D$19,加速計算!$E$34:$AM$34,0)+1,FALSE)&lt;0,0,IF($B1077&gt;D$12,0,IF(VLOOKUP($B1077,加速計算!$D$11:$Z$5007,MATCH(D$19,加速計算!$E$34:$AM$34,0)+1,FALSE)&gt;D$14,D$14,VLOOKUP($B1077,加速計算!$D$11:$Z$5007,MATCH(D$19,加速計算!$E$34:$AM$34,0)+1,FALSE)))))</f>
        <v>#N/A</v>
      </c>
      <c r="E1077" s="9" t="e">
        <f>IF(E1076=0,#N/A,IF(VLOOKUP($B1077,加速計算!$D$11:$Z$5007,MATCH(E$19,加速計算!$E$34:$AM$34,0)+1,FALSE)&lt;0,0,IF($B1077&gt;E$12,0,IF(VLOOKUP($B1077,加速計算!$D$11:$Z$5007,MATCH(E$19,加速計算!$E$34:$AM$34,0)+1,FALSE)&gt;E$14,E$14,VLOOKUP($B1077,加速計算!$D$11:$Z$5007,MATCH(E$19,加速計算!$E$34:$AM$34,0)+1,FALSE)))))</f>
        <v>#N/A</v>
      </c>
      <c r="F1077" s="9" t="e">
        <f>IF(F1076=0,#N/A,IF(VLOOKUP($B1077,加速計算!$D$11:$Z$5007,MATCH(F$19,加速計算!$E$34:$AM$34,0)+1,FALSE)&lt;0,0,IF($B1077&gt;F$12,0,IF(VLOOKUP($B1077,加速計算!$D$11:$Z$5007,MATCH(F$19,加速計算!$E$34:$AM$34,0)+1,FALSE)&gt;F$14,F$14,VLOOKUP($B1077,加速計算!$D$11:$Z$5007,MATCH(F$19,加速計算!$E$34:$AM$34,0)+1,FALSE)))))</f>
        <v>#N/A</v>
      </c>
      <c r="G1077" s="9" t="e">
        <f>IF(G1076=0,#N/A,IF(VLOOKUP($B1077,加速計算!$D$11:$Z$5007,MATCH(G$19,加速計算!$E$34:$AM$34,0)+1,FALSE)&lt;0,0,IF($B1077&gt;G$12,0,IF(VLOOKUP($B1077,加速計算!$D$11:$Z$5007,MATCH(G$19,加速計算!$E$34:$AM$34,0)+1,FALSE)&gt;G$14,G$14,VLOOKUP($B1077,加速計算!$D$11:$Z$5007,MATCH(G$19,加速計算!$E$34:$AM$34,0)+1,FALSE)))))</f>
        <v>#N/A</v>
      </c>
      <c r="H1077" s="9" t="e">
        <f>IF(H1076=0,#N/A,IF(VLOOKUP($B1077,加速計算!$D$11:$Z$5007,MATCH(H$19,加速計算!$E$34:$AM$34,0)+1,FALSE)&lt;0,0,IF($B1077&gt;H$12,0,IF(VLOOKUP($B1077,加速計算!$D$11:$Z$5007,MATCH(H$19,加速計算!$E$34:$AM$34,0)+1,FALSE)&gt;H$14,H$14,VLOOKUP($B1077,加速計算!$D$11:$Z$5007,MATCH(H$19,加速計算!$E$34:$AM$34,0)+1,FALSE)))))</f>
        <v>#N/A</v>
      </c>
      <c r="I1077" s="9" t="e">
        <f>IF(I1076=0,#N/A,IF(VLOOKUP($B1077,加速計算!$D$11:$Z$5007,MATCH(I$19,加速計算!$E$34:$AM$34,0)+1,FALSE)&lt;0,0,IF($B1077&gt;I$12,0,IF(VLOOKUP($B1077,加速計算!$D$11:$Z$5007,MATCH(I$19,加速計算!$E$34:$AM$34,0)+1,FALSE)&gt;I$14,I$14,VLOOKUP($B1077,加速計算!$D$11:$Z$5007,MATCH(I$19,加速計算!$E$34:$AM$34,0)+1,FALSE)))))</f>
        <v>#N/A</v>
      </c>
      <c r="J1077" s="9" t="e">
        <f>IF(J1076=0,#N/A,IF(VLOOKUP($B1077,加速計算!$D$11:$Z$5007,MATCH(J$19,加速計算!$E$34:$AM$34,0)+1,FALSE)&lt;0,0,IF($B1077&gt;J$12,0,IF(VLOOKUP($B1077,加速計算!$D$11:$Z$5007,MATCH(J$19,加速計算!$E$34:$AM$34,0)+1,FALSE)&gt;J$14,J$14,VLOOKUP($B1077,加速計算!$D$11:$Z$5007,MATCH(J$19,加速計算!$E$34:$AM$34,0)+1,FALSE)))))</f>
        <v>#N/A</v>
      </c>
      <c r="K1077" s="9" t="e">
        <f>IF(K1076=0,#N/A,IF(VLOOKUP($B1077,加速計算!$D$11:$Z$5007,MATCH(K$19,加速計算!$E$34:$AM$34,0)+1,FALSE)&lt;0,0,IF($B1077&gt;K$12,0,IF(VLOOKUP($B1077,加速計算!$D$11:$Z$5007,MATCH(K$19,加速計算!$E$34:$AM$34,0)+1,FALSE)&gt;K$14,K$14,VLOOKUP($B1077,加速計算!$D$11:$Z$5007,MATCH(K$19,加速計算!$E$34:$AM$34,0)+1,FALSE)))))</f>
        <v>#N/A</v>
      </c>
      <c r="L1077" s="20" t="e">
        <f>IF(L1076=0,#N/A,IF(VLOOKUP($B1077,加速計算!$D$11:$Z$5007,MATCH(L$19,加速計算!$E$34:$AM$34,0)+1,FALSE)&lt;0,0,IF($B1077&gt;L$12,0,IF(VLOOKUP($B1077,加速計算!$D$11:$Z$5007,MATCH(L$19,加速計算!$E$34:$AM$34,0)+1,FALSE)&gt;L$14,L$14,VLOOKUP($B1077,加速計算!$D$11:$Z$5007,MATCH(L$19,加速計算!$E$34:$AM$34,0)+1,FALSE)))))</f>
        <v>#N/A</v>
      </c>
    </row>
    <row r="1078" spans="2:12">
      <c r="B1078" s="4">
        <v>10570</v>
      </c>
      <c r="C1078" s="5" t="e">
        <f t="shared" si="18"/>
        <v>#N/A</v>
      </c>
      <c r="D1078" s="9" t="e">
        <f>IF(D1077=0,#N/A,IF(VLOOKUP($B1078,加速計算!$D$11:$Z$5007,MATCH(D$19,加速計算!$E$34:$AM$34,0)+1,FALSE)&lt;0,0,IF($B1078&gt;D$12,0,IF(VLOOKUP($B1078,加速計算!$D$11:$Z$5007,MATCH(D$19,加速計算!$E$34:$AM$34,0)+1,FALSE)&gt;D$14,D$14,VLOOKUP($B1078,加速計算!$D$11:$Z$5007,MATCH(D$19,加速計算!$E$34:$AM$34,0)+1,FALSE)))))</f>
        <v>#N/A</v>
      </c>
      <c r="E1078" s="9" t="e">
        <f>IF(E1077=0,#N/A,IF(VLOOKUP($B1078,加速計算!$D$11:$Z$5007,MATCH(E$19,加速計算!$E$34:$AM$34,0)+1,FALSE)&lt;0,0,IF($B1078&gt;E$12,0,IF(VLOOKUP($B1078,加速計算!$D$11:$Z$5007,MATCH(E$19,加速計算!$E$34:$AM$34,0)+1,FALSE)&gt;E$14,E$14,VLOOKUP($B1078,加速計算!$D$11:$Z$5007,MATCH(E$19,加速計算!$E$34:$AM$34,0)+1,FALSE)))))</f>
        <v>#N/A</v>
      </c>
      <c r="F1078" s="9" t="e">
        <f>IF(F1077=0,#N/A,IF(VLOOKUP($B1078,加速計算!$D$11:$Z$5007,MATCH(F$19,加速計算!$E$34:$AM$34,0)+1,FALSE)&lt;0,0,IF($B1078&gt;F$12,0,IF(VLOOKUP($B1078,加速計算!$D$11:$Z$5007,MATCH(F$19,加速計算!$E$34:$AM$34,0)+1,FALSE)&gt;F$14,F$14,VLOOKUP($B1078,加速計算!$D$11:$Z$5007,MATCH(F$19,加速計算!$E$34:$AM$34,0)+1,FALSE)))))</f>
        <v>#N/A</v>
      </c>
      <c r="G1078" s="9" t="e">
        <f>IF(G1077=0,#N/A,IF(VLOOKUP($B1078,加速計算!$D$11:$Z$5007,MATCH(G$19,加速計算!$E$34:$AM$34,0)+1,FALSE)&lt;0,0,IF($B1078&gt;G$12,0,IF(VLOOKUP($B1078,加速計算!$D$11:$Z$5007,MATCH(G$19,加速計算!$E$34:$AM$34,0)+1,FALSE)&gt;G$14,G$14,VLOOKUP($B1078,加速計算!$D$11:$Z$5007,MATCH(G$19,加速計算!$E$34:$AM$34,0)+1,FALSE)))))</f>
        <v>#N/A</v>
      </c>
      <c r="H1078" s="9" t="e">
        <f>IF(H1077=0,#N/A,IF(VLOOKUP($B1078,加速計算!$D$11:$Z$5007,MATCH(H$19,加速計算!$E$34:$AM$34,0)+1,FALSE)&lt;0,0,IF($B1078&gt;H$12,0,IF(VLOOKUP($B1078,加速計算!$D$11:$Z$5007,MATCH(H$19,加速計算!$E$34:$AM$34,0)+1,FALSE)&gt;H$14,H$14,VLOOKUP($B1078,加速計算!$D$11:$Z$5007,MATCH(H$19,加速計算!$E$34:$AM$34,0)+1,FALSE)))))</f>
        <v>#N/A</v>
      </c>
      <c r="I1078" s="9" t="e">
        <f>IF(I1077=0,#N/A,IF(VLOOKUP($B1078,加速計算!$D$11:$Z$5007,MATCH(I$19,加速計算!$E$34:$AM$34,0)+1,FALSE)&lt;0,0,IF($B1078&gt;I$12,0,IF(VLOOKUP($B1078,加速計算!$D$11:$Z$5007,MATCH(I$19,加速計算!$E$34:$AM$34,0)+1,FALSE)&gt;I$14,I$14,VLOOKUP($B1078,加速計算!$D$11:$Z$5007,MATCH(I$19,加速計算!$E$34:$AM$34,0)+1,FALSE)))))</f>
        <v>#N/A</v>
      </c>
      <c r="J1078" s="9" t="e">
        <f>IF(J1077=0,#N/A,IF(VLOOKUP($B1078,加速計算!$D$11:$Z$5007,MATCH(J$19,加速計算!$E$34:$AM$34,0)+1,FALSE)&lt;0,0,IF($B1078&gt;J$12,0,IF(VLOOKUP($B1078,加速計算!$D$11:$Z$5007,MATCH(J$19,加速計算!$E$34:$AM$34,0)+1,FALSE)&gt;J$14,J$14,VLOOKUP($B1078,加速計算!$D$11:$Z$5007,MATCH(J$19,加速計算!$E$34:$AM$34,0)+1,FALSE)))))</f>
        <v>#N/A</v>
      </c>
      <c r="K1078" s="9" t="e">
        <f>IF(K1077=0,#N/A,IF(VLOOKUP($B1078,加速計算!$D$11:$Z$5007,MATCH(K$19,加速計算!$E$34:$AM$34,0)+1,FALSE)&lt;0,0,IF($B1078&gt;K$12,0,IF(VLOOKUP($B1078,加速計算!$D$11:$Z$5007,MATCH(K$19,加速計算!$E$34:$AM$34,0)+1,FALSE)&gt;K$14,K$14,VLOOKUP($B1078,加速計算!$D$11:$Z$5007,MATCH(K$19,加速計算!$E$34:$AM$34,0)+1,FALSE)))))</f>
        <v>#N/A</v>
      </c>
      <c r="L1078" s="20" t="e">
        <f>IF(L1077=0,#N/A,IF(VLOOKUP($B1078,加速計算!$D$11:$Z$5007,MATCH(L$19,加速計算!$E$34:$AM$34,0)+1,FALSE)&lt;0,0,IF($B1078&gt;L$12,0,IF(VLOOKUP($B1078,加速計算!$D$11:$Z$5007,MATCH(L$19,加速計算!$E$34:$AM$34,0)+1,FALSE)&gt;L$14,L$14,VLOOKUP($B1078,加速計算!$D$11:$Z$5007,MATCH(L$19,加速計算!$E$34:$AM$34,0)+1,FALSE)))))</f>
        <v>#N/A</v>
      </c>
    </row>
    <row r="1079" spans="2:12">
      <c r="B1079" s="4">
        <v>10580</v>
      </c>
      <c r="C1079" s="5" t="e">
        <f t="shared" si="18"/>
        <v>#N/A</v>
      </c>
      <c r="D1079" s="9" t="e">
        <f>IF(D1078=0,#N/A,IF(VLOOKUP($B1079,加速計算!$D$11:$Z$5007,MATCH(D$19,加速計算!$E$34:$AM$34,0)+1,FALSE)&lt;0,0,IF($B1079&gt;D$12,0,IF(VLOOKUP($B1079,加速計算!$D$11:$Z$5007,MATCH(D$19,加速計算!$E$34:$AM$34,0)+1,FALSE)&gt;D$14,D$14,VLOOKUP($B1079,加速計算!$D$11:$Z$5007,MATCH(D$19,加速計算!$E$34:$AM$34,0)+1,FALSE)))))</f>
        <v>#N/A</v>
      </c>
      <c r="E1079" s="9" t="e">
        <f>IF(E1078=0,#N/A,IF(VLOOKUP($B1079,加速計算!$D$11:$Z$5007,MATCH(E$19,加速計算!$E$34:$AM$34,0)+1,FALSE)&lt;0,0,IF($B1079&gt;E$12,0,IF(VLOOKUP($B1079,加速計算!$D$11:$Z$5007,MATCH(E$19,加速計算!$E$34:$AM$34,0)+1,FALSE)&gt;E$14,E$14,VLOOKUP($B1079,加速計算!$D$11:$Z$5007,MATCH(E$19,加速計算!$E$34:$AM$34,0)+1,FALSE)))))</f>
        <v>#N/A</v>
      </c>
      <c r="F1079" s="9" t="e">
        <f>IF(F1078=0,#N/A,IF(VLOOKUP($B1079,加速計算!$D$11:$Z$5007,MATCH(F$19,加速計算!$E$34:$AM$34,0)+1,FALSE)&lt;0,0,IF($B1079&gt;F$12,0,IF(VLOOKUP($B1079,加速計算!$D$11:$Z$5007,MATCH(F$19,加速計算!$E$34:$AM$34,0)+1,FALSE)&gt;F$14,F$14,VLOOKUP($B1079,加速計算!$D$11:$Z$5007,MATCH(F$19,加速計算!$E$34:$AM$34,0)+1,FALSE)))))</f>
        <v>#N/A</v>
      </c>
      <c r="G1079" s="9" t="e">
        <f>IF(G1078=0,#N/A,IF(VLOOKUP($B1079,加速計算!$D$11:$Z$5007,MATCH(G$19,加速計算!$E$34:$AM$34,0)+1,FALSE)&lt;0,0,IF($B1079&gt;G$12,0,IF(VLOOKUP($B1079,加速計算!$D$11:$Z$5007,MATCH(G$19,加速計算!$E$34:$AM$34,0)+1,FALSE)&gt;G$14,G$14,VLOOKUP($B1079,加速計算!$D$11:$Z$5007,MATCH(G$19,加速計算!$E$34:$AM$34,0)+1,FALSE)))))</f>
        <v>#N/A</v>
      </c>
      <c r="H1079" s="9" t="e">
        <f>IF(H1078=0,#N/A,IF(VLOOKUP($B1079,加速計算!$D$11:$Z$5007,MATCH(H$19,加速計算!$E$34:$AM$34,0)+1,FALSE)&lt;0,0,IF($B1079&gt;H$12,0,IF(VLOOKUP($B1079,加速計算!$D$11:$Z$5007,MATCH(H$19,加速計算!$E$34:$AM$34,0)+1,FALSE)&gt;H$14,H$14,VLOOKUP($B1079,加速計算!$D$11:$Z$5007,MATCH(H$19,加速計算!$E$34:$AM$34,0)+1,FALSE)))))</f>
        <v>#N/A</v>
      </c>
      <c r="I1079" s="9" t="e">
        <f>IF(I1078=0,#N/A,IF(VLOOKUP($B1079,加速計算!$D$11:$Z$5007,MATCH(I$19,加速計算!$E$34:$AM$34,0)+1,FALSE)&lt;0,0,IF($B1079&gt;I$12,0,IF(VLOOKUP($B1079,加速計算!$D$11:$Z$5007,MATCH(I$19,加速計算!$E$34:$AM$34,0)+1,FALSE)&gt;I$14,I$14,VLOOKUP($B1079,加速計算!$D$11:$Z$5007,MATCH(I$19,加速計算!$E$34:$AM$34,0)+1,FALSE)))))</f>
        <v>#N/A</v>
      </c>
      <c r="J1079" s="9" t="e">
        <f>IF(J1078=0,#N/A,IF(VLOOKUP($B1079,加速計算!$D$11:$Z$5007,MATCH(J$19,加速計算!$E$34:$AM$34,0)+1,FALSE)&lt;0,0,IF($B1079&gt;J$12,0,IF(VLOOKUP($B1079,加速計算!$D$11:$Z$5007,MATCH(J$19,加速計算!$E$34:$AM$34,0)+1,FALSE)&gt;J$14,J$14,VLOOKUP($B1079,加速計算!$D$11:$Z$5007,MATCH(J$19,加速計算!$E$34:$AM$34,0)+1,FALSE)))))</f>
        <v>#N/A</v>
      </c>
      <c r="K1079" s="9" t="e">
        <f>IF(K1078=0,#N/A,IF(VLOOKUP($B1079,加速計算!$D$11:$Z$5007,MATCH(K$19,加速計算!$E$34:$AM$34,0)+1,FALSE)&lt;0,0,IF($B1079&gt;K$12,0,IF(VLOOKUP($B1079,加速計算!$D$11:$Z$5007,MATCH(K$19,加速計算!$E$34:$AM$34,0)+1,FALSE)&gt;K$14,K$14,VLOOKUP($B1079,加速計算!$D$11:$Z$5007,MATCH(K$19,加速計算!$E$34:$AM$34,0)+1,FALSE)))))</f>
        <v>#N/A</v>
      </c>
      <c r="L1079" s="20" t="e">
        <f>IF(L1078=0,#N/A,IF(VLOOKUP($B1079,加速計算!$D$11:$Z$5007,MATCH(L$19,加速計算!$E$34:$AM$34,0)+1,FALSE)&lt;0,0,IF($B1079&gt;L$12,0,IF(VLOOKUP($B1079,加速計算!$D$11:$Z$5007,MATCH(L$19,加速計算!$E$34:$AM$34,0)+1,FALSE)&gt;L$14,L$14,VLOOKUP($B1079,加速計算!$D$11:$Z$5007,MATCH(L$19,加速計算!$E$34:$AM$34,0)+1,FALSE)))))</f>
        <v>#N/A</v>
      </c>
    </row>
    <row r="1080" spans="2:12">
      <c r="B1080" s="4">
        <v>10590</v>
      </c>
      <c r="C1080" s="5" t="e">
        <f t="shared" si="18"/>
        <v>#N/A</v>
      </c>
      <c r="D1080" s="9" t="e">
        <f>IF(D1079=0,#N/A,IF(VLOOKUP($B1080,加速計算!$D$11:$Z$5007,MATCH(D$19,加速計算!$E$34:$AM$34,0)+1,FALSE)&lt;0,0,IF($B1080&gt;D$12,0,IF(VLOOKUP($B1080,加速計算!$D$11:$Z$5007,MATCH(D$19,加速計算!$E$34:$AM$34,0)+1,FALSE)&gt;D$14,D$14,VLOOKUP($B1080,加速計算!$D$11:$Z$5007,MATCH(D$19,加速計算!$E$34:$AM$34,0)+1,FALSE)))))</f>
        <v>#N/A</v>
      </c>
      <c r="E1080" s="9" t="e">
        <f>IF(E1079=0,#N/A,IF(VLOOKUP($B1080,加速計算!$D$11:$Z$5007,MATCH(E$19,加速計算!$E$34:$AM$34,0)+1,FALSE)&lt;0,0,IF($B1080&gt;E$12,0,IF(VLOOKUP($B1080,加速計算!$D$11:$Z$5007,MATCH(E$19,加速計算!$E$34:$AM$34,0)+1,FALSE)&gt;E$14,E$14,VLOOKUP($B1080,加速計算!$D$11:$Z$5007,MATCH(E$19,加速計算!$E$34:$AM$34,0)+1,FALSE)))))</f>
        <v>#N/A</v>
      </c>
      <c r="F1080" s="9" t="e">
        <f>IF(F1079=0,#N/A,IF(VLOOKUP($B1080,加速計算!$D$11:$Z$5007,MATCH(F$19,加速計算!$E$34:$AM$34,0)+1,FALSE)&lt;0,0,IF($B1080&gt;F$12,0,IF(VLOOKUP($B1080,加速計算!$D$11:$Z$5007,MATCH(F$19,加速計算!$E$34:$AM$34,0)+1,FALSE)&gt;F$14,F$14,VLOOKUP($B1080,加速計算!$D$11:$Z$5007,MATCH(F$19,加速計算!$E$34:$AM$34,0)+1,FALSE)))))</f>
        <v>#N/A</v>
      </c>
      <c r="G1080" s="9" t="e">
        <f>IF(G1079=0,#N/A,IF(VLOOKUP($B1080,加速計算!$D$11:$Z$5007,MATCH(G$19,加速計算!$E$34:$AM$34,0)+1,FALSE)&lt;0,0,IF($B1080&gt;G$12,0,IF(VLOOKUP($B1080,加速計算!$D$11:$Z$5007,MATCH(G$19,加速計算!$E$34:$AM$34,0)+1,FALSE)&gt;G$14,G$14,VLOOKUP($B1080,加速計算!$D$11:$Z$5007,MATCH(G$19,加速計算!$E$34:$AM$34,0)+1,FALSE)))))</f>
        <v>#N/A</v>
      </c>
      <c r="H1080" s="9" t="e">
        <f>IF(H1079=0,#N/A,IF(VLOOKUP($B1080,加速計算!$D$11:$Z$5007,MATCH(H$19,加速計算!$E$34:$AM$34,0)+1,FALSE)&lt;0,0,IF($B1080&gt;H$12,0,IF(VLOOKUP($B1080,加速計算!$D$11:$Z$5007,MATCH(H$19,加速計算!$E$34:$AM$34,0)+1,FALSE)&gt;H$14,H$14,VLOOKUP($B1080,加速計算!$D$11:$Z$5007,MATCH(H$19,加速計算!$E$34:$AM$34,0)+1,FALSE)))))</f>
        <v>#N/A</v>
      </c>
      <c r="I1080" s="9" t="e">
        <f>IF(I1079=0,#N/A,IF(VLOOKUP($B1080,加速計算!$D$11:$Z$5007,MATCH(I$19,加速計算!$E$34:$AM$34,0)+1,FALSE)&lt;0,0,IF($B1080&gt;I$12,0,IF(VLOOKUP($B1080,加速計算!$D$11:$Z$5007,MATCH(I$19,加速計算!$E$34:$AM$34,0)+1,FALSE)&gt;I$14,I$14,VLOOKUP($B1080,加速計算!$D$11:$Z$5007,MATCH(I$19,加速計算!$E$34:$AM$34,0)+1,FALSE)))))</f>
        <v>#N/A</v>
      </c>
      <c r="J1080" s="9" t="e">
        <f>IF(J1079=0,#N/A,IF(VLOOKUP($B1080,加速計算!$D$11:$Z$5007,MATCH(J$19,加速計算!$E$34:$AM$34,0)+1,FALSE)&lt;0,0,IF($B1080&gt;J$12,0,IF(VLOOKUP($B1080,加速計算!$D$11:$Z$5007,MATCH(J$19,加速計算!$E$34:$AM$34,0)+1,FALSE)&gt;J$14,J$14,VLOOKUP($B1080,加速計算!$D$11:$Z$5007,MATCH(J$19,加速計算!$E$34:$AM$34,0)+1,FALSE)))))</f>
        <v>#N/A</v>
      </c>
      <c r="K1080" s="9" t="e">
        <f>IF(K1079=0,#N/A,IF(VLOOKUP($B1080,加速計算!$D$11:$Z$5007,MATCH(K$19,加速計算!$E$34:$AM$34,0)+1,FALSE)&lt;0,0,IF($B1080&gt;K$12,0,IF(VLOOKUP($B1080,加速計算!$D$11:$Z$5007,MATCH(K$19,加速計算!$E$34:$AM$34,0)+1,FALSE)&gt;K$14,K$14,VLOOKUP($B1080,加速計算!$D$11:$Z$5007,MATCH(K$19,加速計算!$E$34:$AM$34,0)+1,FALSE)))))</f>
        <v>#N/A</v>
      </c>
      <c r="L1080" s="20" t="e">
        <f>IF(L1079=0,#N/A,IF(VLOOKUP($B1080,加速計算!$D$11:$Z$5007,MATCH(L$19,加速計算!$E$34:$AM$34,0)+1,FALSE)&lt;0,0,IF($B1080&gt;L$12,0,IF(VLOOKUP($B1080,加速計算!$D$11:$Z$5007,MATCH(L$19,加速計算!$E$34:$AM$34,0)+1,FALSE)&gt;L$14,L$14,VLOOKUP($B1080,加速計算!$D$11:$Z$5007,MATCH(L$19,加速計算!$E$34:$AM$34,0)+1,FALSE)))))</f>
        <v>#N/A</v>
      </c>
    </row>
    <row r="1081" spans="2:12">
      <c r="B1081" s="4">
        <v>10600</v>
      </c>
      <c r="C1081" s="5" t="e">
        <f t="shared" si="18"/>
        <v>#N/A</v>
      </c>
      <c r="D1081" s="9" t="e">
        <f>IF(D1080=0,#N/A,IF(VLOOKUP($B1081,加速計算!$D$11:$Z$5007,MATCH(D$19,加速計算!$E$34:$AM$34,0)+1,FALSE)&lt;0,0,IF($B1081&gt;D$12,0,IF(VLOOKUP($B1081,加速計算!$D$11:$Z$5007,MATCH(D$19,加速計算!$E$34:$AM$34,0)+1,FALSE)&gt;D$14,D$14,VLOOKUP($B1081,加速計算!$D$11:$Z$5007,MATCH(D$19,加速計算!$E$34:$AM$34,0)+1,FALSE)))))</f>
        <v>#N/A</v>
      </c>
      <c r="E1081" s="9" t="e">
        <f>IF(E1080=0,#N/A,IF(VLOOKUP($B1081,加速計算!$D$11:$Z$5007,MATCH(E$19,加速計算!$E$34:$AM$34,0)+1,FALSE)&lt;0,0,IF($B1081&gt;E$12,0,IF(VLOOKUP($B1081,加速計算!$D$11:$Z$5007,MATCH(E$19,加速計算!$E$34:$AM$34,0)+1,FALSE)&gt;E$14,E$14,VLOOKUP($B1081,加速計算!$D$11:$Z$5007,MATCH(E$19,加速計算!$E$34:$AM$34,0)+1,FALSE)))))</f>
        <v>#N/A</v>
      </c>
      <c r="F1081" s="9" t="e">
        <f>IF(F1080=0,#N/A,IF(VLOOKUP($B1081,加速計算!$D$11:$Z$5007,MATCH(F$19,加速計算!$E$34:$AM$34,0)+1,FALSE)&lt;0,0,IF($B1081&gt;F$12,0,IF(VLOOKUP($B1081,加速計算!$D$11:$Z$5007,MATCH(F$19,加速計算!$E$34:$AM$34,0)+1,FALSE)&gt;F$14,F$14,VLOOKUP($B1081,加速計算!$D$11:$Z$5007,MATCH(F$19,加速計算!$E$34:$AM$34,0)+1,FALSE)))))</f>
        <v>#N/A</v>
      </c>
      <c r="G1081" s="9" t="e">
        <f>IF(G1080=0,#N/A,IF(VLOOKUP($B1081,加速計算!$D$11:$Z$5007,MATCH(G$19,加速計算!$E$34:$AM$34,0)+1,FALSE)&lt;0,0,IF($B1081&gt;G$12,0,IF(VLOOKUP($B1081,加速計算!$D$11:$Z$5007,MATCH(G$19,加速計算!$E$34:$AM$34,0)+1,FALSE)&gt;G$14,G$14,VLOOKUP($B1081,加速計算!$D$11:$Z$5007,MATCH(G$19,加速計算!$E$34:$AM$34,0)+1,FALSE)))))</f>
        <v>#N/A</v>
      </c>
      <c r="H1081" s="9" t="e">
        <f>IF(H1080=0,#N/A,IF(VLOOKUP($B1081,加速計算!$D$11:$Z$5007,MATCH(H$19,加速計算!$E$34:$AM$34,0)+1,FALSE)&lt;0,0,IF($B1081&gt;H$12,0,IF(VLOOKUP($B1081,加速計算!$D$11:$Z$5007,MATCH(H$19,加速計算!$E$34:$AM$34,0)+1,FALSE)&gt;H$14,H$14,VLOOKUP($B1081,加速計算!$D$11:$Z$5007,MATCH(H$19,加速計算!$E$34:$AM$34,0)+1,FALSE)))))</f>
        <v>#N/A</v>
      </c>
      <c r="I1081" s="9" t="e">
        <f>IF(I1080=0,#N/A,IF(VLOOKUP($B1081,加速計算!$D$11:$Z$5007,MATCH(I$19,加速計算!$E$34:$AM$34,0)+1,FALSE)&lt;0,0,IF($B1081&gt;I$12,0,IF(VLOOKUP($B1081,加速計算!$D$11:$Z$5007,MATCH(I$19,加速計算!$E$34:$AM$34,0)+1,FALSE)&gt;I$14,I$14,VLOOKUP($B1081,加速計算!$D$11:$Z$5007,MATCH(I$19,加速計算!$E$34:$AM$34,0)+1,FALSE)))))</f>
        <v>#N/A</v>
      </c>
      <c r="J1081" s="9" t="e">
        <f>IF(J1080=0,#N/A,IF(VLOOKUP($B1081,加速計算!$D$11:$Z$5007,MATCH(J$19,加速計算!$E$34:$AM$34,0)+1,FALSE)&lt;0,0,IF($B1081&gt;J$12,0,IF(VLOOKUP($B1081,加速計算!$D$11:$Z$5007,MATCH(J$19,加速計算!$E$34:$AM$34,0)+1,FALSE)&gt;J$14,J$14,VLOOKUP($B1081,加速計算!$D$11:$Z$5007,MATCH(J$19,加速計算!$E$34:$AM$34,0)+1,FALSE)))))</f>
        <v>#N/A</v>
      </c>
      <c r="K1081" s="9" t="e">
        <f>IF(K1080=0,#N/A,IF(VLOOKUP($B1081,加速計算!$D$11:$Z$5007,MATCH(K$19,加速計算!$E$34:$AM$34,0)+1,FALSE)&lt;0,0,IF($B1081&gt;K$12,0,IF(VLOOKUP($B1081,加速計算!$D$11:$Z$5007,MATCH(K$19,加速計算!$E$34:$AM$34,0)+1,FALSE)&gt;K$14,K$14,VLOOKUP($B1081,加速計算!$D$11:$Z$5007,MATCH(K$19,加速計算!$E$34:$AM$34,0)+1,FALSE)))))</f>
        <v>#N/A</v>
      </c>
      <c r="L1081" s="20" t="e">
        <f>IF(L1080=0,#N/A,IF(VLOOKUP($B1081,加速計算!$D$11:$Z$5007,MATCH(L$19,加速計算!$E$34:$AM$34,0)+1,FALSE)&lt;0,0,IF($B1081&gt;L$12,0,IF(VLOOKUP($B1081,加速計算!$D$11:$Z$5007,MATCH(L$19,加速計算!$E$34:$AM$34,0)+1,FALSE)&gt;L$14,L$14,VLOOKUP($B1081,加速計算!$D$11:$Z$5007,MATCH(L$19,加速計算!$E$34:$AM$34,0)+1,FALSE)))))</f>
        <v>#N/A</v>
      </c>
    </row>
    <row r="1082" spans="2:12">
      <c r="B1082" s="4">
        <v>10610</v>
      </c>
      <c r="C1082" s="5" t="e">
        <f t="shared" si="18"/>
        <v>#N/A</v>
      </c>
      <c r="D1082" s="9" t="e">
        <f>IF(D1081=0,#N/A,IF(VLOOKUP($B1082,加速計算!$D$11:$Z$5007,MATCH(D$19,加速計算!$E$34:$AM$34,0)+1,FALSE)&lt;0,0,IF($B1082&gt;D$12,0,IF(VLOOKUP($B1082,加速計算!$D$11:$Z$5007,MATCH(D$19,加速計算!$E$34:$AM$34,0)+1,FALSE)&gt;D$14,D$14,VLOOKUP($B1082,加速計算!$D$11:$Z$5007,MATCH(D$19,加速計算!$E$34:$AM$34,0)+1,FALSE)))))</f>
        <v>#N/A</v>
      </c>
      <c r="E1082" s="9" t="e">
        <f>IF(E1081=0,#N/A,IF(VLOOKUP($B1082,加速計算!$D$11:$Z$5007,MATCH(E$19,加速計算!$E$34:$AM$34,0)+1,FALSE)&lt;0,0,IF($B1082&gt;E$12,0,IF(VLOOKUP($B1082,加速計算!$D$11:$Z$5007,MATCH(E$19,加速計算!$E$34:$AM$34,0)+1,FALSE)&gt;E$14,E$14,VLOOKUP($B1082,加速計算!$D$11:$Z$5007,MATCH(E$19,加速計算!$E$34:$AM$34,0)+1,FALSE)))))</f>
        <v>#N/A</v>
      </c>
      <c r="F1082" s="9" t="e">
        <f>IF(F1081=0,#N/A,IF(VLOOKUP($B1082,加速計算!$D$11:$Z$5007,MATCH(F$19,加速計算!$E$34:$AM$34,0)+1,FALSE)&lt;0,0,IF($B1082&gt;F$12,0,IF(VLOOKUP($B1082,加速計算!$D$11:$Z$5007,MATCH(F$19,加速計算!$E$34:$AM$34,0)+1,FALSE)&gt;F$14,F$14,VLOOKUP($B1082,加速計算!$D$11:$Z$5007,MATCH(F$19,加速計算!$E$34:$AM$34,0)+1,FALSE)))))</f>
        <v>#N/A</v>
      </c>
      <c r="G1082" s="9" t="e">
        <f>IF(G1081=0,#N/A,IF(VLOOKUP($B1082,加速計算!$D$11:$Z$5007,MATCH(G$19,加速計算!$E$34:$AM$34,0)+1,FALSE)&lt;0,0,IF($B1082&gt;G$12,0,IF(VLOOKUP($B1082,加速計算!$D$11:$Z$5007,MATCH(G$19,加速計算!$E$34:$AM$34,0)+1,FALSE)&gt;G$14,G$14,VLOOKUP($B1082,加速計算!$D$11:$Z$5007,MATCH(G$19,加速計算!$E$34:$AM$34,0)+1,FALSE)))))</f>
        <v>#N/A</v>
      </c>
      <c r="H1082" s="9" t="e">
        <f>IF(H1081=0,#N/A,IF(VLOOKUP($B1082,加速計算!$D$11:$Z$5007,MATCH(H$19,加速計算!$E$34:$AM$34,0)+1,FALSE)&lt;0,0,IF($B1082&gt;H$12,0,IF(VLOOKUP($B1082,加速計算!$D$11:$Z$5007,MATCH(H$19,加速計算!$E$34:$AM$34,0)+1,FALSE)&gt;H$14,H$14,VLOOKUP($B1082,加速計算!$D$11:$Z$5007,MATCH(H$19,加速計算!$E$34:$AM$34,0)+1,FALSE)))))</f>
        <v>#N/A</v>
      </c>
      <c r="I1082" s="9" t="e">
        <f>IF(I1081=0,#N/A,IF(VLOOKUP($B1082,加速計算!$D$11:$Z$5007,MATCH(I$19,加速計算!$E$34:$AM$34,0)+1,FALSE)&lt;0,0,IF($B1082&gt;I$12,0,IF(VLOOKUP($B1082,加速計算!$D$11:$Z$5007,MATCH(I$19,加速計算!$E$34:$AM$34,0)+1,FALSE)&gt;I$14,I$14,VLOOKUP($B1082,加速計算!$D$11:$Z$5007,MATCH(I$19,加速計算!$E$34:$AM$34,0)+1,FALSE)))))</f>
        <v>#N/A</v>
      </c>
      <c r="J1082" s="9" t="e">
        <f>IF(J1081=0,#N/A,IF(VLOOKUP($B1082,加速計算!$D$11:$Z$5007,MATCH(J$19,加速計算!$E$34:$AM$34,0)+1,FALSE)&lt;0,0,IF($B1082&gt;J$12,0,IF(VLOOKUP($B1082,加速計算!$D$11:$Z$5007,MATCH(J$19,加速計算!$E$34:$AM$34,0)+1,FALSE)&gt;J$14,J$14,VLOOKUP($B1082,加速計算!$D$11:$Z$5007,MATCH(J$19,加速計算!$E$34:$AM$34,0)+1,FALSE)))))</f>
        <v>#N/A</v>
      </c>
      <c r="K1082" s="9" t="e">
        <f>IF(K1081=0,#N/A,IF(VLOOKUP($B1082,加速計算!$D$11:$Z$5007,MATCH(K$19,加速計算!$E$34:$AM$34,0)+1,FALSE)&lt;0,0,IF($B1082&gt;K$12,0,IF(VLOOKUP($B1082,加速計算!$D$11:$Z$5007,MATCH(K$19,加速計算!$E$34:$AM$34,0)+1,FALSE)&gt;K$14,K$14,VLOOKUP($B1082,加速計算!$D$11:$Z$5007,MATCH(K$19,加速計算!$E$34:$AM$34,0)+1,FALSE)))))</f>
        <v>#N/A</v>
      </c>
      <c r="L1082" s="20" t="e">
        <f>IF(L1081=0,#N/A,IF(VLOOKUP($B1082,加速計算!$D$11:$Z$5007,MATCH(L$19,加速計算!$E$34:$AM$34,0)+1,FALSE)&lt;0,0,IF($B1082&gt;L$12,0,IF(VLOOKUP($B1082,加速計算!$D$11:$Z$5007,MATCH(L$19,加速計算!$E$34:$AM$34,0)+1,FALSE)&gt;L$14,L$14,VLOOKUP($B1082,加速計算!$D$11:$Z$5007,MATCH(L$19,加速計算!$E$34:$AM$34,0)+1,FALSE)))))</f>
        <v>#N/A</v>
      </c>
    </row>
    <row r="1083" spans="2:12">
      <c r="B1083" s="4">
        <v>10620</v>
      </c>
      <c r="C1083" s="5" t="e">
        <f t="shared" si="18"/>
        <v>#N/A</v>
      </c>
      <c r="D1083" s="9" t="e">
        <f>IF(D1082=0,#N/A,IF(VLOOKUP($B1083,加速計算!$D$11:$Z$5007,MATCH(D$19,加速計算!$E$34:$AM$34,0)+1,FALSE)&lt;0,0,IF($B1083&gt;D$12,0,IF(VLOOKUP($B1083,加速計算!$D$11:$Z$5007,MATCH(D$19,加速計算!$E$34:$AM$34,0)+1,FALSE)&gt;D$14,D$14,VLOOKUP($B1083,加速計算!$D$11:$Z$5007,MATCH(D$19,加速計算!$E$34:$AM$34,0)+1,FALSE)))))</f>
        <v>#N/A</v>
      </c>
      <c r="E1083" s="9" t="e">
        <f>IF(E1082=0,#N/A,IF(VLOOKUP($B1083,加速計算!$D$11:$Z$5007,MATCH(E$19,加速計算!$E$34:$AM$34,0)+1,FALSE)&lt;0,0,IF($B1083&gt;E$12,0,IF(VLOOKUP($B1083,加速計算!$D$11:$Z$5007,MATCH(E$19,加速計算!$E$34:$AM$34,0)+1,FALSE)&gt;E$14,E$14,VLOOKUP($B1083,加速計算!$D$11:$Z$5007,MATCH(E$19,加速計算!$E$34:$AM$34,0)+1,FALSE)))))</f>
        <v>#N/A</v>
      </c>
      <c r="F1083" s="9" t="e">
        <f>IF(F1082=0,#N/A,IF(VLOOKUP($B1083,加速計算!$D$11:$Z$5007,MATCH(F$19,加速計算!$E$34:$AM$34,0)+1,FALSE)&lt;0,0,IF($B1083&gt;F$12,0,IF(VLOOKUP($B1083,加速計算!$D$11:$Z$5007,MATCH(F$19,加速計算!$E$34:$AM$34,0)+1,FALSE)&gt;F$14,F$14,VLOOKUP($B1083,加速計算!$D$11:$Z$5007,MATCH(F$19,加速計算!$E$34:$AM$34,0)+1,FALSE)))))</f>
        <v>#N/A</v>
      </c>
      <c r="G1083" s="9" t="e">
        <f>IF(G1082=0,#N/A,IF(VLOOKUP($B1083,加速計算!$D$11:$Z$5007,MATCH(G$19,加速計算!$E$34:$AM$34,0)+1,FALSE)&lt;0,0,IF($B1083&gt;G$12,0,IF(VLOOKUP($B1083,加速計算!$D$11:$Z$5007,MATCH(G$19,加速計算!$E$34:$AM$34,0)+1,FALSE)&gt;G$14,G$14,VLOOKUP($B1083,加速計算!$D$11:$Z$5007,MATCH(G$19,加速計算!$E$34:$AM$34,0)+1,FALSE)))))</f>
        <v>#N/A</v>
      </c>
      <c r="H1083" s="9" t="e">
        <f>IF(H1082=0,#N/A,IF(VLOOKUP($B1083,加速計算!$D$11:$Z$5007,MATCH(H$19,加速計算!$E$34:$AM$34,0)+1,FALSE)&lt;0,0,IF($B1083&gt;H$12,0,IF(VLOOKUP($B1083,加速計算!$D$11:$Z$5007,MATCH(H$19,加速計算!$E$34:$AM$34,0)+1,FALSE)&gt;H$14,H$14,VLOOKUP($B1083,加速計算!$D$11:$Z$5007,MATCH(H$19,加速計算!$E$34:$AM$34,0)+1,FALSE)))))</f>
        <v>#N/A</v>
      </c>
      <c r="I1083" s="9" t="e">
        <f>IF(I1082=0,#N/A,IF(VLOOKUP($B1083,加速計算!$D$11:$Z$5007,MATCH(I$19,加速計算!$E$34:$AM$34,0)+1,FALSE)&lt;0,0,IF($B1083&gt;I$12,0,IF(VLOOKUP($B1083,加速計算!$D$11:$Z$5007,MATCH(I$19,加速計算!$E$34:$AM$34,0)+1,FALSE)&gt;I$14,I$14,VLOOKUP($B1083,加速計算!$D$11:$Z$5007,MATCH(I$19,加速計算!$E$34:$AM$34,0)+1,FALSE)))))</f>
        <v>#N/A</v>
      </c>
      <c r="J1083" s="9" t="e">
        <f>IF(J1082=0,#N/A,IF(VLOOKUP($B1083,加速計算!$D$11:$Z$5007,MATCH(J$19,加速計算!$E$34:$AM$34,0)+1,FALSE)&lt;0,0,IF($B1083&gt;J$12,0,IF(VLOOKUP($B1083,加速計算!$D$11:$Z$5007,MATCH(J$19,加速計算!$E$34:$AM$34,0)+1,FALSE)&gt;J$14,J$14,VLOOKUP($B1083,加速計算!$D$11:$Z$5007,MATCH(J$19,加速計算!$E$34:$AM$34,0)+1,FALSE)))))</f>
        <v>#N/A</v>
      </c>
      <c r="K1083" s="9" t="e">
        <f>IF(K1082=0,#N/A,IF(VLOOKUP($B1083,加速計算!$D$11:$Z$5007,MATCH(K$19,加速計算!$E$34:$AM$34,0)+1,FALSE)&lt;0,0,IF($B1083&gt;K$12,0,IF(VLOOKUP($B1083,加速計算!$D$11:$Z$5007,MATCH(K$19,加速計算!$E$34:$AM$34,0)+1,FALSE)&gt;K$14,K$14,VLOOKUP($B1083,加速計算!$D$11:$Z$5007,MATCH(K$19,加速計算!$E$34:$AM$34,0)+1,FALSE)))))</f>
        <v>#N/A</v>
      </c>
      <c r="L1083" s="20" t="e">
        <f>IF(L1082=0,#N/A,IF(VLOOKUP($B1083,加速計算!$D$11:$Z$5007,MATCH(L$19,加速計算!$E$34:$AM$34,0)+1,FALSE)&lt;0,0,IF($B1083&gt;L$12,0,IF(VLOOKUP($B1083,加速計算!$D$11:$Z$5007,MATCH(L$19,加速計算!$E$34:$AM$34,0)+1,FALSE)&gt;L$14,L$14,VLOOKUP($B1083,加速計算!$D$11:$Z$5007,MATCH(L$19,加速計算!$E$34:$AM$34,0)+1,FALSE)))))</f>
        <v>#N/A</v>
      </c>
    </row>
    <row r="1084" spans="2:12">
      <c r="B1084" s="4">
        <v>10630</v>
      </c>
      <c r="C1084" s="5" t="e">
        <f t="shared" si="18"/>
        <v>#N/A</v>
      </c>
      <c r="D1084" s="9" t="e">
        <f>IF(D1083=0,#N/A,IF(VLOOKUP($B1084,加速計算!$D$11:$Z$5007,MATCH(D$19,加速計算!$E$34:$AM$34,0)+1,FALSE)&lt;0,0,IF($B1084&gt;D$12,0,IF(VLOOKUP($B1084,加速計算!$D$11:$Z$5007,MATCH(D$19,加速計算!$E$34:$AM$34,0)+1,FALSE)&gt;D$14,D$14,VLOOKUP($B1084,加速計算!$D$11:$Z$5007,MATCH(D$19,加速計算!$E$34:$AM$34,0)+1,FALSE)))))</f>
        <v>#N/A</v>
      </c>
      <c r="E1084" s="9" t="e">
        <f>IF(E1083=0,#N/A,IF(VLOOKUP($B1084,加速計算!$D$11:$Z$5007,MATCH(E$19,加速計算!$E$34:$AM$34,0)+1,FALSE)&lt;0,0,IF($B1084&gt;E$12,0,IF(VLOOKUP($B1084,加速計算!$D$11:$Z$5007,MATCH(E$19,加速計算!$E$34:$AM$34,0)+1,FALSE)&gt;E$14,E$14,VLOOKUP($B1084,加速計算!$D$11:$Z$5007,MATCH(E$19,加速計算!$E$34:$AM$34,0)+1,FALSE)))))</f>
        <v>#N/A</v>
      </c>
      <c r="F1084" s="9" t="e">
        <f>IF(F1083=0,#N/A,IF(VLOOKUP($B1084,加速計算!$D$11:$Z$5007,MATCH(F$19,加速計算!$E$34:$AM$34,0)+1,FALSE)&lt;0,0,IF($B1084&gt;F$12,0,IF(VLOOKUP($B1084,加速計算!$D$11:$Z$5007,MATCH(F$19,加速計算!$E$34:$AM$34,0)+1,FALSE)&gt;F$14,F$14,VLOOKUP($B1084,加速計算!$D$11:$Z$5007,MATCH(F$19,加速計算!$E$34:$AM$34,0)+1,FALSE)))))</f>
        <v>#N/A</v>
      </c>
      <c r="G1084" s="9" t="e">
        <f>IF(G1083=0,#N/A,IF(VLOOKUP($B1084,加速計算!$D$11:$Z$5007,MATCH(G$19,加速計算!$E$34:$AM$34,0)+1,FALSE)&lt;0,0,IF($B1084&gt;G$12,0,IF(VLOOKUP($B1084,加速計算!$D$11:$Z$5007,MATCH(G$19,加速計算!$E$34:$AM$34,0)+1,FALSE)&gt;G$14,G$14,VLOOKUP($B1084,加速計算!$D$11:$Z$5007,MATCH(G$19,加速計算!$E$34:$AM$34,0)+1,FALSE)))))</f>
        <v>#N/A</v>
      </c>
      <c r="H1084" s="9" t="e">
        <f>IF(H1083=0,#N/A,IF(VLOOKUP($B1084,加速計算!$D$11:$Z$5007,MATCH(H$19,加速計算!$E$34:$AM$34,0)+1,FALSE)&lt;0,0,IF($B1084&gt;H$12,0,IF(VLOOKUP($B1084,加速計算!$D$11:$Z$5007,MATCH(H$19,加速計算!$E$34:$AM$34,0)+1,FALSE)&gt;H$14,H$14,VLOOKUP($B1084,加速計算!$D$11:$Z$5007,MATCH(H$19,加速計算!$E$34:$AM$34,0)+1,FALSE)))))</f>
        <v>#N/A</v>
      </c>
      <c r="I1084" s="9" t="e">
        <f>IF(I1083=0,#N/A,IF(VLOOKUP($B1084,加速計算!$D$11:$Z$5007,MATCH(I$19,加速計算!$E$34:$AM$34,0)+1,FALSE)&lt;0,0,IF($B1084&gt;I$12,0,IF(VLOOKUP($B1084,加速計算!$D$11:$Z$5007,MATCH(I$19,加速計算!$E$34:$AM$34,0)+1,FALSE)&gt;I$14,I$14,VLOOKUP($B1084,加速計算!$D$11:$Z$5007,MATCH(I$19,加速計算!$E$34:$AM$34,0)+1,FALSE)))))</f>
        <v>#N/A</v>
      </c>
      <c r="J1084" s="9" t="e">
        <f>IF(J1083=0,#N/A,IF(VLOOKUP($B1084,加速計算!$D$11:$Z$5007,MATCH(J$19,加速計算!$E$34:$AM$34,0)+1,FALSE)&lt;0,0,IF($B1084&gt;J$12,0,IF(VLOOKUP($B1084,加速計算!$D$11:$Z$5007,MATCH(J$19,加速計算!$E$34:$AM$34,0)+1,FALSE)&gt;J$14,J$14,VLOOKUP($B1084,加速計算!$D$11:$Z$5007,MATCH(J$19,加速計算!$E$34:$AM$34,0)+1,FALSE)))))</f>
        <v>#N/A</v>
      </c>
      <c r="K1084" s="9" t="e">
        <f>IF(K1083=0,#N/A,IF(VLOOKUP($B1084,加速計算!$D$11:$Z$5007,MATCH(K$19,加速計算!$E$34:$AM$34,0)+1,FALSE)&lt;0,0,IF($B1084&gt;K$12,0,IF(VLOOKUP($B1084,加速計算!$D$11:$Z$5007,MATCH(K$19,加速計算!$E$34:$AM$34,0)+1,FALSE)&gt;K$14,K$14,VLOOKUP($B1084,加速計算!$D$11:$Z$5007,MATCH(K$19,加速計算!$E$34:$AM$34,0)+1,FALSE)))))</f>
        <v>#N/A</v>
      </c>
      <c r="L1084" s="20" t="e">
        <f>IF(L1083=0,#N/A,IF(VLOOKUP($B1084,加速計算!$D$11:$Z$5007,MATCH(L$19,加速計算!$E$34:$AM$34,0)+1,FALSE)&lt;0,0,IF($B1084&gt;L$12,0,IF(VLOOKUP($B1084,加速計算!$D$11:$Z$5007,MATCH(L$19,加速計算!$E$34:$AM$34,0)+1,FALSE)&gt;L$14,L$14,VLOOKUP($B1084,加速計算!$D$11:$Z$5007,MATCH(L$19,加速計算!$E$34:$AM$34,0)+1,FALSE)))))</f>
        <v>#N/A</v>
      </c>
    </row>
    <row r="1085" spans="2:12">
      <c r="B1085" s="4">
        <v>10640</v>
      </c>
      <c r="C1085" s="5" t="e">
        <f t="shared" si="18"/>
        <v>#N/A</v>
      </c>
      <c r="D1085" s="9" t="e">
        <f>IF(D1084=0,#N/A,IF(VLOOKUP($B1085,加速計算!$D$11:$Z$5007,MATCH(D$19,加速計算!$E$34:$AM$34,0)+1,FALSE)&lt;0,0,IF($B1085&gt;D$12,0,IF(VLOOKUP($B1085,加速計算!$D$11:$Z$5007,MATCH(D$19,加速計算!$E$34:$AM$34,0)+1,FALSE)&gt;D$14,D$14,VLOOKUP($B1085,加速計算!$D$11:$Z$5007,MATCH(D$19,加速計算!$E$34:$AM$34,0)+1,FALSE)))))</f>
        <v>#N/A</v>
      </c>
      <c r="E1085" s="9" t="e">
        <f>IF(E1084=0,#N/A,IF(VLOOKUP($B1085,加速計算!$D$11:$Z$5007,MATCH(E$19,加速計算!$E$34:$AM$34,0)+1,FALSE)&lt;0,0,IF($B1085&gt;E$12,0,IF(VLOOKUP($B1085,加速計算!$D$11:$Z$5007,MATCH(E$19,加速計算!$E$34:$AM$34,0)+1,FALSE)&gt;E$14,E$14,VLOOKUP($B1085,加速計算!$D$11:$Z$5007,MATCH(E$19,加速計算!$E$34:$AM$34,0)+1,FALSE)))))</f>
        <v>#N/A</v>
      </c>
      <c r="F1085" s="9" t="e">
        <f>IF(F1084=0,#N/A,IF(VLOOKUP($B1085,加速計算!$D$11:$Z$5007,MATCH(F$19,加速計算!$E$34:$AM$34,0)+1,FALSE)&lt;0,0,IF($B1085&gt;F$12,0,IF(VLOOKUP($B1085,加速計算!$D$11:$Z$5007,MATCH(F$19,加速計算!$E$34:$AM$34,0)+1,FALSE)&gt;F$14,F$14,VLOOKUP($B1085,加速計算!$D$11:$Z$5007,MATCH(F$19,加速計算!$E$34:$AM$34,0)+1,FALSE)))))</f>
        <v>#N/A</v>
      </c>
      <c r="G1085" s="9" t="e">
        <f>IF(G1084=0,#N/A,IF(VLOOKUP($B1085,加速計算!$D$11:$Z$5007,MATCH(G$19,加速計算!$E$34:$AM$34,0)+1,FALSE)&lt;0,0,IF($B1085&gt;G$12,0,IF(VLOOKUP($B1085,加速計算!$D$11:$Z$5007,MATCH(G$19,加速計算!$E$34:$AM$34,0)+1,FALSE)&gt;G$14,G$14,VLOOKUP($B1085,加速計算!$D$11:$Z$5007,MATCH(G$19,加速計算!$E$34:$AM$34,0)+1,FALSE)))))</f>
        <v>#N/A</v>
      </c>
      <c r="H1085" s="9" t="e">
        <f>IF(H1084=0,#N/A,IF(VLOOKUP($B1085,加速計算!$D$11:$Z$5007,MATCH(H$19,加速計算!$E$34:$AM$34,0)+1,FALSE)&lt;0,0,IF($B1085&gt;H$12,0,IF(VLOOKUP($B1085,加速計算!$D$11:$Z$5007,MATCH(H$19,加速計算!$E$34:$AM$34,0)+1,FALSE)&gt;H$14,H$14,VLOOKUP($B1085,加速計算!$D$11:$Z$5007,MATCH(H$19,加速計算!$E$34:$AM$34,0)+1,FALSE)))))</f>
        <v>#N/A</v>
      </c>
      <c r="I1085" s="9" t="e">
        <f>IF(I1084=0,#N/A,IF(VLOOKUP($B1085,加速計算!$D$11:$Z$5007,MATCH(I$19,加速計算!$E$34:$AM$34,0)+1,FALSE)&lt;0,0,IF($B1085&gt;I$12,0,IF(VLOOKUP($B1085,加速計算!$D$11:$Z$5007,MATCH(I$19,加速計算!$E$34:$AM$34,0)+1,FALSE)&gt;I$14,I$14,VLOOKUP($B1085,加速計算!$D$11:$Z$5007,MATCH(I$19,加速計算!$E$34:$AM$34,0)+1,FALSE)))))</f>
        <v>#N/A</v>
      </c>
      <c r="J1085" s="9" t="e">
        <f>IF(J1084=0,#N/A,IF(VLOOKUP($B1085,加速計算!$D$11:$Z$5007,MATCH(J$19,加速計算!$E$34:$AM$34,0)+1,FALSE)&lt;0,0,IF($B1085&gt;J$12,0,IF(VLOOKUP($B1085,加速計算!$D$11:$Z$5007,MATCH(J$19,加速計算!$E$34:$AM$34,0)+1,FALSE)&gt;J$14,J$14,VLOOKUP($B1085,加速計算!$D$11:$Z$5007,MATCH(J$19,加速計算!$E$34:$AM$34,0)+1,FALSE)))))</f>
        <v>#N/A</v>
      </c>
      <c r="K1085" s="9" t="e">
        <f>IF(K1084=0,#N/A,IF(VLOOKUP($B1085,加速計算!$D$11:$Z$5007,MATCH(K$19,加速計算!$E$34:$AM$34,0)+1,FALSE)&lt;0,0,IF($B1085&gt;K$12,0,IF(VLOOKUP($B1085,加速計算!$D$11:$Z$5007,MATCH(K$19,加速計算!$E$34:$AM$34,0)+1,FALSE)&gt;K$14,K$14,VLOOKUP($B1085,加速計算!$D$11:$Z$5007,MATCH(K$19,加速計算!$E$34:$AM$34,0)+1,FALSE)))))</f>
        <v>#N/A</v>
      </c>
      <c r="L1085" s="20" t="e">
        <f>IF(L1084=0,#N/A,IF(VLOOKUP($B1085,加速計算!$D$11:$Z$5007,MATCH(L$19,加速計算!$E$34:$AM$34,0)+1,FALSE)&lt;0,0,IF($B1085&gt;L$12,0,IF(VLOOKUP($B1085,加速計算!$D$11:$Z$5007,MATCH(L$19,加速計算!$E$34:$AM$34,0)+1,FALSE)&gt;L$14,L$14,VLOOKUP($B1085,加速計算!$D$11:$Z$5007,MATCH(L$19,加速計算!$E$34:$AM$34,0)+1,FALSE)))))</f>
        <v>#N/A</v>
      </c>
    </row>
    <row r="1086" spans="2:12">
      <c r="B1086" s="4">
        <v>10650</v>
      </c>
      <c r="C1086" s="5" t="e">
        <f t="shared" si="18"/>
        <v>#N/A</v>
      </c>
      <c r="D1086" s="9" t="e">
        <f>IF(D1085=0,#N/A,IF(VLOOKUP($B1086,加速計算!$D$11:$Z$5007,MATCH(D$19,加速計算!$E$34:$AM$34,0)+1,FALSE)&lt;0,0,IF($B1086&gt;D$12,0,IF(VLOOKUP($B1086,加速計算!$D$11:$Z$5007,MATCH(D$19,加速計算!$E$34:$AM$34,0)+1,FALSE)&gt;D$14,D$14,VLOOKUP($B1086,加速計算!$D$11:$Z$5007,MATCH(D$19,加速計算!$E$34:$AM$34,0)+1,FALSE)))))</f>
        <v>#N/A</v>
      </c>
      <c r="E1086" s="9" t="e">
        <f>IF(E1085=0,#N/A,IF(VLOOKUP($B1086,加速計算!$D$11:$Z$5007,MATCH(E$19,加速計算!$E$34:$AM$34,0)+1,FALSE)&lt;0,0,IF($B1086&gt;E$12,0,IF(VLOOKUP($B1086,加速計算!$D$11:$Z$5007,MATCH(E$19,加速計算!$E$34:$AM$34,0)+1,FALSE)&gt;E$14,E$14,VLOOKUP($B1086,加速計算!$D$11:$Z$5007,MATCH(E$19,加速計算!$E$34:$AM$34,0)+1,FALSE)))))</f>
        <v>#N/A</v>
      </c>
      <c r="F1086" s="9" t="e">
        <f>IF(F1085=0,#N/A,IF(VLOOKUP($B1086,加速計算!$D$11:$Z$5007,MATCH(F$19,加速計算!$E$34:$AM$34,0)+1,FALSE)&lt;0,0,IF($B1086&gt;F$12,0,IF(VLOOKUP($B1086,加速計算!$D$11:$Z$5007,MATCH(F$19,加速計算!$E$34:$AM$34,0)+1,FALSE)&gt;F$14,F$14,VLOOKUP($B1086,加速計算!$D$11:$Z$5007,MATCH(F$19,加速計算!$E$34:$AM$34,0)+1,FALSE)))))</f>
        <v>#N/A</v>
      </c>
      <c r="G1086" s="9" t="e">
        <f>IF(G1085=0,#N/A,IF(VLOOKUP($B1086,加速計算!$D$11:$Z$5007,MATCH(G$19,加速計算!$E$34:$AM$34,0)+1,FALSE)&lt;0,0,IF($B1086&gt;G$12,0,IF(VLOOKUP($B1086,加速計算!$D$11:$Z$5007,MATCH(G$19,加速計算!$E$34:$AM$34,0)+1,FALSE)&gt;G$14,G$14,VLOOKUP($B1086,加速計算!$D$11:$Z$5007,MATCH(G$19,加速計算!$E$34:$AM$34,0)+1,FALSE)))))</f>
        <v>#N/A</v>
      </c>
      <c r="H1086" s="9" t="e">
        <f>IF(H1085=0,#N/A,IF(VLOOKUP($B1086,加速計算!$D$11:$Z$5007,MATCH(H$19,加速計算!$E$34:$AM$34,0)+1,FALSE)&lt;0,0,IF($B1086&gt;H$12,0,IF(VLOOKUP($B1086,加速計算!$D$11:$Z$5007,MATCH(H$19,加速計算!$E$34:$AM$34,0)+1,FALSE)&gt;H$14,H$14,VLOOKUP($B1086,加速計算!$D$11:$Z$5007,MATCH(H$19,加速計算!$E$34:$AM$34,0)+1,FALSE)))))</f>
        <v>#N/A</v>
      </c>
      <c r="I1086" s="9" t="e">
        <f>IF(I1085=0,#N/A,IF(VLOOKUP($B1086,加速計算!$D$11:$Z$5007,MATCH(I$19,加速計算!$E$34:$AM$34,0)+1,FALSE)&lt;0,0,IF($B1086&gt;I$12,0,IF(VLOOKUP($B1086,加速計算!$D$11:$Z$5007,MATCH(I$19,加速計算!$E$34:$AM$34,0)+1,FALSE)&gt;I$14,I$14,VLOOKUP($B1086,加速計算!$D$11:$Z$5007,MATCH(I$19,加速計算!$E$34:$AM$34,0)+1,FALSE)))))</f>
        <v>#N/A</v>
      </c>
      <c r="J1086" s="9" t="e">
        <f>IF(J1085=0,#N/A,IF(VLOOKUP($B1086,加速計算!$D$11:$Z$5007,MATCH(J$19,加速計算!$E$34:$AM$34,0)+1,FALSE)&lt;0,0,IF($B1086&gt;J$12,0,IF(VLOOKUP($B1086,加速計算!$D$11:$Z$5007,MATCH(J$19,加速計算!$E$34:$AM$34,0)+1,FALSE)&gt;J$14,J$14,VLOOKUP($B1086,加速計算!$D$11:$Z$5007,MATCH(J$19,加速計算!$E$34:$AM$34,0)+1,FALSE)))))</f>
        <v>#N/A</v>
      </c>
      <c r="K1086" s="9" t="e">
        <f>IF(K1085=0,#N/A,IF(VLOOKUP($B1086,加速計算!$D$11:$Z$5007,MATCH(K$19,加速計算!$E$34:$AM$34,0)+1,FALSE)&lt;0,0,IF($B1086&gt;K$12,0,IF(VLOOKUP($B1086,加速計算!$D$11:$Z$5007,MATCH(K$19,加速計算!$E$34:$AM$34,0)+1,FALSE)&gt;K$14,K$14,VLOOKUP($B1086,加速計算!$D$11:$Z$5007,MATCH(K$19,加速計算!$E$34:$AM$34,0)+1,FALSE)))))</f>
        <v>#N/A</v>
      </c>
      <c r="L1086" s="20" t="e">
        <f>IF(L1085=0,#N/A,IF(VLOOKUP($B1086,加速計算!$D$11:$Z$5007,MATCH(L$19,加速計算!$E$34:$AM$34,0)+1,FALSE)&lt;0,0,IF($B1086&gt;L$12,0,IF(VLOOKUP($B1086,加速計算!$D$11:$Z$5007,MATCH(L$19,加速計算!$E$34:$AM$34,0)+1,FALSE)&gt;L$14,L$14,VLOOKUP($B1086,加速計算!$D$11:$Z$5007,MATCH(L$19,加速計算!$E$34:$AM$34,0)+1,FALSE)))))</f>
        <v>#N/A</v>
      </c>
    </row>
    <row r="1087" spans="2:12">
      <c r="B1087" s="4">
        <v>10660</v>
      </c>
      <c r="C1087" s="5" t="e">
        <f t="shared" si="18"/>
        <v>#N/A</v>
      </c>
      <c r="D1087" s="9" t="e">
        <f>IF(D1086=0,#N/A,IF(VLOOKUP($B1087,加速計算!$D$11:$Z$5007,MATCH(D$19,加速計算!$E$34:$AM$34,0)+1,FALSE)&lt;0,0,IF($B1087&gt;D$12,0,IF(VLOOKUP($B1087,加速計算!$D$11:$Z$5007,MATCH(D$19,加速計算!$E$34:$AM$34,0)+1,FALSE)&gt;D$14,D$14,VLOOKUP($B1087,加速計算!$D$11:$Z$5007,MATCH(D$19,加速計算!$E$34:$AM$34,0)+1,FALSE)))))</f>
        <v>#N/A</v>
      </c>
      <c r="E1087" s="9" t="e">
        <f>IF(E1086=0,#N/A,IF(VLOOKUP($B1087,加速計算!$D$11:$Z$5007,MATCH(E$19,加速計算!$E$34:$AM$34,0)+1,FALSE)&lt;0,0,IF($B1087&gt;E$12,0,IF(VLOOKUP($B1087,加速計算!$D$11:$Z$5007,MATCH(E$19,加速計算!$E$34:$AM$34,0)+1,FALSE)&gt;E$14,E$14,VLOOKUP($B1087,加速計算!$D$11:$Z$5007,MATCH(E$19,加速計算!$E$34:$AM$34,0)+1,FALSE)))))</f>
        <v>#N/A</v>
      </c>
      <c r="F1087" s="9" t="e">
        <f>IF(F1086=0,#N/A,IF(VLOOKUP($B1087,加速計算!$D$11:$Z$5007,MATCH(F$19,加速計算!$E$34:$AM$34,0)+1,FALSE)&lt;0,0,IF($B1087&gt;F$12,0,IF(VLOOKUP($B1087,加速計算!$D$11:$Z$5007,MATCH(F$19,加速計算!$E$34:$AM$34,0)+1,FALSE)&gt;F$14,F$14,VLOOKUP($B1087,加速計算!$D$11:$Z$5007,MATCH(F$19,加速計算!$E$34:$AM$34,0)+1,FALSE)))))</f>
        <v>#N/A</v>
      </c>
      <c r="G1087" s="9" t="e">
        <f>IF(G1086=0,#N/A,IF(VLOOKUP($B1087,加速計算!$D$11:$Z$5007,MATCH(G$19,加速計算!$E$34:$AM$34,0)+1,FALSE)&lt;0,0,IF($B1087&gt;G$12,0,IF(VLOOKUP($B1087,加速計算!$D$11:$Z$5007,MATCH(G$19,加速計算!$E$34:$AM$34,0)+1,FALSE)&gt;G$14,G$14,VLOOKUP($B1087,加速計算!$D$11:$Z$5007,MATCH(G$19,加速計算!$E$34:$AM$34,0)+1,FALSE)))))</f>
        <v>#N/A</v>
      </c>
      <c r="H1087" s="9" t="e">
        <f>IF(H1086=0,#N/A,IF(VLOOKUP($B1087,加速計算!$D$11:$Z$5007,MATCH(H$19,加速計算!$E$34:$AM$34,0)+1,FALSE)&lt;0,0,IF($B1087&gt;H$12,0,IF(VLOOKUP($B1087,加速計算!$D$11:$Z$5007,MATCH(H$19,加速計算!$E$34:$AM$34,0)+1,FALSE)&gt;H$14,H$14,VLOOKUP($B1087,加速計算!$D$11:$Z$5007,MATCH(H$19,加速計算!$E$34:$AM$34,0)+1,FALSE)))))</f>
        <v>#N/A</v>
      </c>
      <c r="I1087" s="9" t="e">
        <f>IF(I1086=0,#N/A,IF(VLOOKUP($B1087,加速計算!$D$11:$Z$5007,MATCH(I$19,加速計算!$E$34:$AM$34,0)+1,FALSE)&lt;0,0,IF($B1087&gt;I$12,0,IF(VLOOKUP($B1087,加速計算!$D$11:$Z$5007,MATCH(I$19,加速計算!$E$34:$AM$34,0)+1,FALSE)&gt;I$14,I$14,VLOOKUP($B1087,加速計算!$D$11:$Z$5007,MATCH(I$19,加速計算!$E$34:$AM$34,0)+1,FALSE)))))</f>
        <v>#N/A</v>
      </c>
      <c r="J1087" s="9" t="e">
        <f>IF(J1086=0,#N/A,IF(VLOOKUP($B1087,加速計算!$D$11:$Z$5007,MATCH(J$19,加速計算!$E$34:$AM$34,0)+1,FALSE)&lt;0,0,IF($B1087&gt;J$12,0,IF(VLOOKUP($B1087,加速計算!$D$11:$Z$5007,MATCH(J$19,加速計算!$E$34:$AM$34,0)+1,FALSE)&gt;J$14,J$14,VLOOKUP($B1087,加速計算!$D$11:$Z$5007,MATCH(J$19,加速計算!$E$34:$AM$34,0)+1,FALSE)))))</f>
        <v>#N/A</v>
      </c>
      <c r="K1087" s="9" t="e">
        <f>IF(K1086=0,#N/A,IF(VLOOKUP($B1087,加速計算!$D$11:$Z$5007,MATCH(K$19,加速計算!$E$34:$AM$34,0)+1,FALSE)&lt;0,0,IF($B1087&gt;K$12,0,IF(VLOOKUP($B1087,加速計算!$D$11:$Z$5007,MATCH(K$19,加速計算!$E$34:$AM$34,0)+1,FALSE)&gt;K$14,K$14,VLOOKUP($B1087,加速計算!$D$11:$Z$5007,MATCH(K$19,加速計算!$E$34:$AM$34,0)+1,FALSE)))))</f>
        <v>#N/A</v>
      </c>
      <c r="L1087" s="20" t="e">
        <f>IF(L1086=0,#N/A,IF(VLOOKUP($B1087,加速計算!$D$11:$Z$5007,MATCH(L$19,加速計算!$E$34:$AM$34,0)+1,FALSE)&lt;0,0,IF($B1087&gt;L$12,0,IF(VLOOKUP($B1087,加速計算!$D$11:$Z$5007,MATCH(L$19,加速計算!$E$34:$AM$34,0)+1,FALSE)&gt;L$14,L$14,VLOOKUP($B1087,加速計算!$D$11:$Z$5007,MATCH(L$19,加速計算!$E$34:$AM$34,0)+1,FALSE)))))</f>
        <v>#N/A</v>
      </c>
    </row>
    <row r="1088" spans="2:12">
      <c r="B1088" s="4">
        <v>10670</v>
      </c>
      <c r="C1088" s="5" t="e">
        <f t="shared" si="18"/>
        <v>#N/A</v>
      </c>
      <c r="D1088" s="9" t="e">
        <f>IF(D1087=0,#N/A,IF(VLOOKUP($B1088,加速計算!$D$11:$Z$5007,MATCH(D$19,加速計算!$E$34:$AM$34,0)+1,FALSE)&lt;0,0,IF($B1088&gt;D$12,0,IF(VLOOKUP($B1088,加速計算!$D$11:$Z$5007,MATCH(D$19,加速計算!$E$34:$AM$34,0)+1,FALSE)&gt;D$14,D$14,VLOOKUP($B1088,加速計算!$D$11:$Z$5007,MATCH(D$19,加速計算!$E$34:$AM$34,0)+1,FALSE)))))</f>
        <v>#N/A</v>
      </c>
      <c r="E1088" s="9" t="e">
        <f>IF(E1087=0,#N/A,IF(VLOOKUP($B1088,加速計算!$D$11:$Z$5007,MATCH(E$19,加速計算!$E$34:$AM$34,0)+1,FALSE)&lt;0,0,IF($B1088&gt;E$12,0,IF(VLOOKUP($B1088,加速計算!$D$11:$Z$5007,MATCH(E$19,加速計算!$E$34:$AM$34,0)+1,FALSE)&gt;E$14,E$14,VLOOKUP($B1088,加速計算!$D$11:$Z$5007,MATCH(E$19,加速計算!$E$34:$AM$34,0)+1,FALSE)))))</f>
        <v>#N/A</v>
      </c>
      <c r="F1088" s="9" t="e">
        <f>IF(F1087=0,#N/A,IF(VLOOKUP($B1088,加速計算!$D$11:$Z$5007,MATCH(F$19,加速計算!$E$34:$AM$34,0)+1,FALSE)&lt;0,0,IF($B1088&gt;F$12,0,IF(VLOOKUP($B1088,加速計算!$D$11:$Z$5007,MATCH(F$19,加速計算!$E$34:$AM$34,0)+1,FALSE)&gt;F$14,F$14,VLOOKUP($B1088,加速計算!$D$11:$Z$5007,MATCH(F$19,加速計算!$E$34:$AM$34,0)+1,FALSE)))))</f>
        <v>#N/A</v>
      </c>
      <c r="G1088" s="9" t="e">
        <f>IF(G1087=0,#N/A,IF(VLOOKUP($B1088,加速計算!$D$11:$Z$5007,MATCH(G$19,加速計算!$E$34:$AM$34,0)+1,FALSE)&lt;0,0,IF($B1088&gt;G$12,0,IF(VLOOKUP($B1088,加速計算!$D$11:$Z$5007,MATCH(G$19,加速計算!$E$34:$AM$34,0)+1,FALSE)&gt;G$14,G$14,VLOOKUP($B1088,加速計算!$D$11:$Z$5007,MATCH(G$19,加速計算!$E$34:$AM$34,0)+1,FALSE)))))</f>
        <v>#N/A</v>
      </c>
      <c r="H1088" s="9" t="e">
        <f>IF(H1087=0,#N/A,IF(VLOOKUP($B1088,加速計算!$D$11:$Z$5007,MATCH(H$19,加速計算!$E$34:$AM$34,0)+1,FALSE)&lt;0,0,IF($B1088&gt;H$12,0,IF(VLOOKUP($B1088,加速計算!$D$11:$Z$5007,MATCH(H$19,加速計算!$E$34:$AM$34,0)+1,FALSE)&gt;H$14,H$14,VLOOKUP($B1088,加速計算!$D$11:$Z$5007,MATCH(H$19,加速計算!$E$34:$AM$34,0)+1,FALSE)))))</f>
        <v>#N/A</v>
      </c>
      <c r="I1088" s="9" t="e">
        <f>IF(I1087=0,#N/A,IF(VLOOKUP($B1088,加速計算!$D$11:$Z$5007,MATCH(I$19,加速計算!$E$34:$AM$34,0)+1,FALSE)&lt;0,0,IF($B1088&gt;I$12,0,IF(VLOOKUP($B1088,加速計算!$D$11:$Z$5007,MATCH(I$19,加速計算!$E$34:$AM$34,0)+1,FALSE)&gt;I$14,I$14,VLOOKUP($B1088,加速計算!$D$11:$Z$5007,MATCH(I$19,加速計算!$E$34:$AM$34,0)+1,FALSE)))))</f>
        <v>#N/A</v>
      </c>
      <c r="J1088" s="9" t="e">
        <f>IF(J1087=0,#N/A,IF(VLOOKUP($B1088,加速計算!$D$11:$Z$5007,MATCH(J$19,加速計算!$E$34:$AM$34,0)+1,FALSE)&lt;0,0,IF($B1088&gt;J$12,0,IF(VLOOKUP($B1088,加速計算!$D$11:$Z$5007,MATCH(J$19,加速計算!$E$34:$AM$34,0)+1,FALSE)&gt;J$14,J$14,VLOOKUP($B1088,加速計算!$D$11:$Z$5007,MATCH(J$19,加速計算!$E$34:$AM$34,0)+1,FALSE)))))</f>
        <v>#N/A</v>
      </c>
      <c r="K1088" s="9" t="e">
        <f>IF(K1087=0,#N/A,IF(VLOOKUP($B1088,加速計算!$D$11:$Z$5007,MATCH(K$19,加速計算!$E$34:$AM$34,0)+1,FALSE)&lt;0,0,IF($B1088&gt;K$12,0,IF(VLOOKUP($B1088,加速計算!$D$11:$Z$5007,MATCH(K$19,加速計算!$E$34:$AM$34,0)+1,FALSE)&gt;K$14,K$14,VLOOKUP($B1088,加速計算!$D$11:$Z$5007,MATCH(K$19,加速計算!$E$34:$AM$34,0)+1,FALSE)))))</f>
        <v>#N/A</v>
      </c>
      <c r="L1088" s="20" t="e">
        <f>IF(L1087=0,#N/A,IF(VLOOKUP($B1088,加速計算!$D$11:$Z$5007,MATCH(L$19,加速計算!$E$34:$AM$34,0)+1,FALSE)&lt;0,0,IF($B1088&gt;L$12,0,IF(VLOOKUP($B1088,加速計算!$D$11:$Z$5007,MATCH(L$19,加速計算!$E$34:$AM$34,0)+1,FALSE)&gt;L$14,L$14,VLOOKUP($B1088,加速計算!$D$11:$Z$5007,MATCH(L$19,加速計算!$E$34:$AM$34,0)+1,FALSE)))))</f>
        <v>#N/A</v>
      </c>
    </row>
    <row r="1089" spans="2:12">
      <c r="B1089" s="4">
        <v>10680</v>
      </c>
      <c r="C1089" s="5" t="e">
        <f t="shared" si="18"/>
        <v>#N/A</v>
      </c>
      <c r="D1089" s="9" t="e">
        <f>IF(D1088=0,#N/A,IF(VLOOKUP($B1089,加速計算!$D$11:$Z$5007,MATCH(D$19,加速計算!$E$34:$AM$34,0)+1,FALSE)&lt;0,0,IF($B1089&gt;D$12,0,IF(VLOOKUP($B1089,加速計算!$D$11:$Z$5007,MATCH(D$19,加速計算!$E$34:$AM$34,0)+1,FALSE)&gt;D$14,D$14,VLOOKUP($B1089,加速計算!$D$11:$Z$5007,MATCH(D$19,加速計算!$E$34:$AM$34,0)+1,FALSE)))))</f>
        <v>#N/A</v>
      </c>
      <c r="E1089" s="9" t="e">
        <f>IF(E1088=0,#N/A,IF(VLOOKUP($B1089,加速計算!$D$11:$Z$5007,MATCH(E$19,加速計算!$E$34:$AM$34,0)+1,FALSE)&lt;0,0,IF($B1089&gt;E$12,0,IF(VLOOKUP($B1089,加速計算!$D$11:$Z$5007,MATCH(E$19,加速計算!$E$34:$AM$34,0)+1,FALSE)&gt;E$14,E$14,VLOOKUP($B1089,加速計算!$D$11:$Z$5007,MATCH(E$19,加速計算!$E$34:$AM$34,0)+1,FALSE)))))</f>
        <v>#N/A</v>
      </c>
      <c r="F1089" s="9" t="e">
        <f>IF(F1088=0,#N/A,IF(VLOOKUP($B1089,加速計算!$D$11:$Z$5007,MATCH(F$19,加速計算!$E$34:$AM$34,0)+1,FALSE)&lt;0,0,IF($B1089&gt;F$12,0,IF(VLOOKUP($B1089,加速計算!$D$11:$Z$5007,MATCH(F$19,加速計算!$E$34:$AM$34,0)+1,FALSE)&gt;F$14,F$14,VLOOKUP($B1089,加速計算!$D$11:$Z$5007,MATCH(F$19,加速計算!$E$34:$AM$34,0)+1,FALSE)))))</f>
        <v>#N/A</v>
      </c>
      <c r="G1089" s="9" t="e">
        <f>IF(G1088=0,#N/A,IF(VLOOKUP($B1089,加速計算!$D$11:$Z$5007,MATCH(G$19,加速計算!$E$34:$AM$34,0)+1,FALSE)&lt;0,0,IF($B1089&gt;G$12,0,IF(VLOOKUP($B1089,加速計算!$D$11:$Z$5007,MATCH(G$19,加速計算!$E$34:$AM$34,0)+1,FALSE)&gt;G$14,G$14,VLOOKUP($B1089,加速計算!$D$11:$Z$5007,MATCH(G$19,加速計算!$E$34:$AM$34,0)+1,FALSE)))))</f>
        <v>#N/A</v>
      </c>
      <c r="H1089" s="9" t="e">
        <f>IF(H1088=0,#N/A,IF(VLOOKUP($B1089,加速計算!$D$11:$Z$5007,MATCH(H$19,加速計算!$E$34:$AM$34,0)+1,FALSE)&lt;0,0,IF($B1089&gt;H$12,0,IF(VLOOKUP($B1089,加速計算!$D$11:$Z$5007,MATCH(H$19,加速計算!$E$34:$AM$34,0)+1,FALSE)&gt;H$14,H$14,VLOOKUP($B1089,加速計算!$D$11:$Z$5007,MATCH(H$19,加速計算!$E$34:$AM$34,0)+1,FALSE)))))</f>
        <v>#N/A</v>
      </c>
      <c r="I1089" s="9" t="e">
        <f>IF(I1088=0,#N/A,IF(VLOOKUP($B1089,加速計算!$D$11:$Z$5007,MATCH(I$19,加速計算!$E$34:$AM$34,0)+1,FALSE)&lt;0,0,IF($B1089&gt;I$12,0,IF(VLOOKUP($B1089,加速計算!$D$11:$Z$5007,MATCH(I$19,加速計算!$E$34:$AM$34,0)+1,FALSE)&gt;I$14,I$14,VLOOKUP($B1089,加速計算!$D$11:$Z$5007,MATCH(I$19,加速計算!$E$34:$AM$34,0)+1,FALSE)))))</f>
        <v>#N/A</v>
      </c>
      <c r="J1089" s="9" t="e">
        <f>IF(J1088=0,#N/A,IF(VLOOKUP($B1089,加速計算!$D$11:$Z$5007,MATCH(J$19,加速計算!$E$34:$AM$34,0)+1,FALSE)&lt;0,0,IF($B1089&gt;J$12,0,IF(VLOOKUP($B1089,加速計算!$D$11:$Z$5007,MATCH(J$19,加速計算!$E$34:$AM$34,0)+1,FALSE)&gt;J$14,J$14,VLOOKUP($B1089,加速計算!$D$11:$Z$5007,MATCH(J$19,加速計算!$E$34:$AM$34,0)+1,FALSE)))))</f>
        <v>#N/A</v>
      </c>
      <c r="K1089" s="9" t="e">
        <f>IF(K1088=0,#N/A,IF(VLOOKUP($B1089,加速計算!$D$11:$Z$5007,MATCH(K$19,加速計算!$E$34:$AM$34,0)+1,FALSE)&lt;0,0,IF($B1089&gt;K$12,0,IF(VLOOKUP($B1089,加速計算!$D$11:$Z$5007,MATCH(K$19,加速計算!$E$34:$AM$34,0)+1,FALSE)&gt;K$14,K$14,VLOOKUP($B1089,加速計算!$D$11:$Z$5007,MATCH(K$19,加速計算!$E$34:$AM$34,0)+1,FALSE)))))</f>
        <v>#N/A</v>
      </c>
      <c r="L1089" s="20" t="e">
        <f>IF(L1088=0,#N/A,IF(VLOOKUP($B1089,加速計算!$D$11:$Z$5007,MATCH(L$19,加速計算!$E$34:$AM$34,0)+1,FALSE)&lt;0,0,IF($B1089&gt;L$12,0,IF(VLOOKUP($B1089,加速計算!$D$11:$Z$5007,MATCH(L$19,加速計算!$E$34:$AM$34,0)+1,FALSE)&gt;L$14,L$14,VLOOKUP($B1089,加速計算!$D$11:$Z$5007,MATCH(L$19,加速計算!$E$34:$AM$34,0)+1,FALSE)))))</f>
        <v>#N/A</v>
      </c>
    </row>
    <row r="1090" spans="2:12">
      <c r="B1090" s="4">
        <v>10690</v>
      </c>
      <c r="C1090" s="5" t="e">
        <f t="shared" si="18"/>
        <v>#N/A</v>
      </c>
      <c r="D1090" s="9" t="e">
        <f>IF(D1089=0,#N/A,IF(VLOOKUP($B1090,加速計算!$D$11:$Z$5007,MATCH(D$19,加速計算!$E$34:$AM$34,0)+1,FALSE)&lt;0,0,IF($B1090&gt;D$12,0,IF(VLOOKUP($B1090,加速計算!$D$11:$Z$5007,MATCH(D$19,加速計算!$E$34:$AM$34,0)+1,FALSE)&gt;D$14,D$14,VLOOKUP($B1090,加速計算!$D$11:$Z$5007,MATCH(D$19,加速計算!$E$34:$AM$34,0)+1,FALSE)))))</f>
        <v>#N/A</v>
      </c>
      <c r="E1090" s="9" t="e">
        <f>IF(E1089=0,#N/A,IF(VLOOKUP($B1090,加速計算!$D$11:$Z$5007,MATCH(E$19,加速計算!$E$34:$AM$34,0)+1,FALSE)&lt;0,0,IF($B1090&gt;E$12,0,IF(VLOOKUP($B1090,加速計算!$D$11:$Z$5007,MATCH(E$19,加速計算!$E$34:$AM$34,0)+1,FALSE)&gt;E$14,E$14,VLOOKUP($B1090,加速計算!$D$11:$Z$5007,MATCH(E$19,加速計算!$E$34:$AM$34,0)+1,FALSE)))))</f>
        <v>#N/A</v>
      </c>
      <c r="F1090" s="9" t="e">
        <f>IF(F1089=0,#N/A,IF(VLOOKUP($B1090,加速計算!$D$11:$Z$5007,MATCH(F$19,加速計算!$E$34:$AM$34,0)+1,FALSE)&lt;0,0,IF($B1090&gt;F$12,0,IF(VLOOKUP($B1090,加速計算!$D$11:$Z$5007,MATCH(F$19,加速計算!$E$34:$AM$34,0)+1,FALSE)&gt;F$14,F$14,VLOOKUP($B1090,加速計算!$D$11:$Z$5007,MATCH(F$19,加速計算!$E$34:$AM$34,0)+1,FALSE)))))</f>
        <v>#N/A</v>
      </c>
      <c r="G1090" s="9" t="e">
        <f>IF(G1089=0,#N/A,IF(VLOOKUP($B1090,加速計算!$D$11:$Z$5007,MATCH(G$19,加速計算!$E$34:$AM$34,0)+1,FALSE)&lt;0,0,IF($B1090&gt;G$12,0,IF(VLOOKUP($B1090,加速計算!$D$11:$Z$5007,MATCH(G$19,加速計算!$E$34:$AM$34,0)+1,FALSE)&gt;G$14,G$14,VLOOKUP($B1090,加速計算!$D$11:$Z$5007,MATCH(G$19,加速計算!$E$34:$AM$34,0)+1,FALSE)))))</f>
        <v>#N/A</v>
      </c>
      <c r="H1090" s="9" t="e">
        <f>IF(H1089=0,#N/A,IF(VLOOKUP($B1090,加速計算!$D$11:$Z$5007,MATCH(H$19,加速計算!$E$34:$AM$34,0)+1,FALSE)&lt;0,0,IF($B1090&gt;H$12,0,IF(VLOOKUP($B1090,加速計算!$D$11:$Z$5007,MATCH(H$19,加速計算!$E$34:$AM$34,0)+1,FALSE)&gt;H$14,H$14,VLOOKUP($B1090,加速計算!$D$11:$Z$5007,MATCH(H$19,加速計算!$E$34:$AM$34,0)+1,FALSE)))))</f>
        <v>#N/A</v>
      </c>
      <c r="I1090" s="9" t="e">
        <f>IF(I1089=0,#N/A,IF(VLOOKUP($B1090,加速計算!$D$11:$Z$5007,MATCH(I$19,加速計算!$E$34:$AM$34,0)+1,FALSE)&lt;0,0,IF($B1090&gt;I$12,0,IF(VLOOKUP($B1090,加速計算!$D$11:$Z$5007,MATCH(I$19,加速計算!$E$34:$AM$34,0)+1,FALSE)&gt;I$14,I$14,VLOOKUP($B1090,加速計算!$D$11:$Z$5007,MATCH(I$19,加速計算!$E$34:$AM$34,0)+1,FALSE)))))</f>
        <v>#N/A</v>
      </c>
      <c r="J1090" s="9" t="e">
        <f>IF(J1089=0,#N/A,IF(VLOOKUP($B1090,加速計算!$D$11:$Z$5007,MATCH(J$19,加速計算!$E$34:$AM$34,0)+1,FALSE)&lt;0,0,IF($B1090&gt;J$12,0,IF(VLOOKUP($B1090,加速計算!$D$11:$Z$5007,MATCH(J$19,加速計算!$E$34:$AM$34,0)+1,FALSE)&gt;J$14,J$14,VLOOKUP($B1090,加速計算!$D$11:$Z$5007,MATCH(J$19,加速計算!$E$34:$AM$34,0)+1,FALSE)))))</f>
        <v>#N/A</v>
      </c>
      <c r="K1090" s="9" t="e">
        <f>IF(K1089=0,#N/A,IF(VLOOKUP($B1090,加速計算!$D$11:$Z$5007,MATCH(K$19,加速計算!$E$34:$AM$34,0)+1,FALSE)&lt;0,0,IF($B1090&gt;K$12,0,IF(VLOOKUP($B1090,加速計算!$D$11:$Z$5007,MATCH(K$19,加速計算!$E$34:$AM$34,0)+1,FALSE)&gt;K$14,K$14,VLOOKUP($B1090,加速計算!$D$11:$Z$5007,MATCH(K$19,加速計算!$E$34:$AM$34,0)+1,FALSE)))))</f>
        <v>#N/A</v>
      </c>
      <c r="L1090" s="20" t="e">
        <f>IF(L1089=0,#N/A,IF(VLOOKUP($B1090,加速計算!$D$11:$Z$5007,MATCH(L$19,加速計算!$E$34:$AM$34,0)+1,FALSE)&lt;0,0,IF($B1090&gt;L$12,0,IF(VLOOKUP($B1090,加速計算!$D$11:$Z$5007,MATCH(L$19,加速計算!$E$34:$AM$34,0)+1,FALSE)&gt;L$14,L$14,VLOOKUP($B1090,加速計算!$D$11:$Z$5007,MATCH(L$19,加速計算!$E$34:$AM$34,0)+1,FALSE)))))</f>
        <v>#N/A</v>
      </c>
    </row>
    <row r="1091" spans="2:12">
      <c r="B1091" s="4">
        <v>10700</v>
      </c>
      <c r="C1091" s="5" t="e">
        <f t="shared" si="18"/>
        <v>#N/A</v>
      </c>
      <c r="D1091" s="9" t="e">
        <f>IF(D1090=0,#N/A,IF(VLOOKUP($B1091,加速計算!$D$11:$Z$5007,MATCH(D$19,加速計算!$E$34:$AM$34,0)+1,FALSE)&lt;0,0,IF($B1091&gt;D$12,0,IF(VLOOKUP($B1091,加速計算!$D$11:$Z$5007,MATCH(D$19,加速計算!$E$34:$AM$34,0)+1,FALSE)&gt;D$14,D$14,VLOOKUP($B1091,加速計算!$D$11:$Z$5007,MATCH(D$19,加速計算!$E$34:$AM$34,0)+1,FALSE)))))</f>
        <v>#N/A</v>
      </c>
      <c r="E1091" s="9" t="e">
        <f>IF(E1090=0,#N/A,IF(VLOOKUP($B1091,加速計算!$D$11:$Z$5007,MATCH(E$19,加速計算!$E$34:$AM$34,0)+1,FALSE)&lt;0,0,IF($B1091&gt;E$12,0,IF(VLOOKUP($B1091,加速計算!$D$11:$Z$5007,MATCH(E$19,加速計算!$E$34:$AM$34,0)+1,FALSE)&gt;E$14,E$14,VLOOKUP($B1091,加速計算!$D$11:$Z$5007,MATCH(E$19,加速計算!$E$34:$AM$34,0)+1,FALSE)))))</f>
        <v>#N/A</v>
      </c>
      <c r="F1091" s="9" t="e">
        <f>IF(F1090=0,#N/A,IF(VLOOKUP($B1091,加速計算!$D$11:$Z$5007,MATCH(F$19,加速計算!$E$34:$AM$34,0)+1,FALSE)&lt;0,0,IF($B1091&gt;F$12,0,IF(VLOOKUP($B1091,加速計算!$D$11:$Z$5007,MATCH(F$19,加速計算!$E$34:$AM$34,0)+1,FALSE)&gt;F$14,F$14,VLOOKUP($B1091,加速計算!$D$11:$Z$5007,MATCH(F$19,加速計算!$E$34:$AM$34,0)+1,FALSE)))))</f>
        <v>#N/A</v>
      </c>
      <c r="G1091" s="9" t="e">
        <f>IF(G1090=0,#N/A,IF(VLOOKUP($B1091,加速計算!$D$11:$Z$5007,MATCH(G$19,加速計算!$E$34:$AM$34,0)+1,FALSE)&lt;0,0,IF($B1091&gt;G$12,0,IF(VLOOKUP($B1091,加速計算!$D$11:$Z$5007,MATCH(G$19,加速計算!$E$34:$AM$34,0)+1,FALSE)&gt;G$14,G$14,VLOOKUP($B1091,加速計算!$D$11:$Z$5007,MATCH(G$19,加速計算!$E$34:$AM$34,0)+1,FALSE)))))</f>
        <v>#N/A</v>
      </c>
      <c r="H1091" s="9" t="e">
        <f>IF(H1090=0,#N/A,IF(VLOOKUP($B1091,加速計算!$D$11:$Z$5007,MATCH(H$19,加速計算!$E$34:$AM$34,0)+1,FALSE)&lt;0,0,IF($B1091&gt;H$12,0,IF(VLOOKUP($B1091,加速計算!$D$11:$Z$5007,MATCH(H$19,加速計算!$E$34:$AM$34,0)+1,FALSE)&gt;H$14,H$14,VLOOKUP($B1091,加速計算!$D$11:$Z$5007,MATCH(H$19,加速計算!$E$34:$AM$34,0)+1,FALSE)))))</f>
        <v>#N/A</v>
      </c>
      <c r="I1091" s="9" t="e">
        <f>IF(I1090=0,#N/A,IF(VLOOKUP($B1091,加速計算!$D$11:$Z$5007,MATCH(I$19,加速計算!$E$34:$AM$34,0)+1,FALSE)&lt;0,0,IF($B1091&gt;I$12,0,IF(VLOOKUP($B1091,加速計算!$D$11:$Z$5007,MATCH(I$19,加速計算!$E$34:$AM$34,0)+1,FALSE)&gt;I$14,I$14,VLOOKUP($B1091,加速計算!$D$11:$Z$5007,MATCH(I$19,加速計算!$E$34:$AM$34,0)+1,FALSE)))))</f>
        <v>#N/A</v>
      </c>
      <c r="J1091" s="9" t="e">
        <f>IF(J1090=0,#N/A,IF(VLOOKUP($B1091,加速計算!$D$11:$Z$5007,MATCH(J$19,加速計算!$E$34:$AM$34,0)+1,FALSE)&lt;0,0,IF($B1091&gt;J$12,0,IF(VLOOKUP($B1091,加速計算!$D$11:$Z$5007,MATCH(J$19,加速計算!$E$34:$AM$34,0)+1,FALSE)&gt;J$14,J$14,VLOOKUP($B1091,加速計算!$D$11:$Z$5007,MATCH(J$19,加速計算!$E$34:$AM$34,0)+1,FALSE)))))</f>
        <v>#N/A</v>
      </c>
      <c r="K1091" s="9" t="e">
        <f>IF(K1090=0,#N/A,IF(VLOOKUP($B1091,加速計算!$D$11:$Z$5007,MATCH(K$19,加速計算!$E$34:$AM$34,0)+1,FALSE)&lt;0,0,IF($B1091&gt;K$12,0,IF(VLOOKUP($B1091,加速計算!$D$11:$Z$5007,MATCH(K$19,加速計算!$E$34:$AM$34,0)+1,FALSE)&gt;K$14,K$14,VLOOKUP($B1091,加速計算!$D$11:$Z$5007,MATCH(K$19,加速計算!$E$34:$AM$34,0)+1,FALSE)))))</f>
        <v>#N/A</v>
      </c>
      <c r="L1091" s="20" t="e">
        <f>IF(L1090=0,#N/A,IF(VLOOKUP($B1091,加速計算!$D$11:$Z$5007,MATCH(L$19,加速計算!$E$34:$AM$34,0)+1,FALSE)&lt;0,0,IF($B1091&gt;L$12,0,IF(VLOOKUP($B1091,加速計算!$D$11:$Z$5007,MATCH(L$19,加速計算!$E$34:$AM$34,0)+1,FALSE)&gt;L$14,L$14,VLOOKUP($B1091,加速計算!$D$11:$Z$5007,MATCH(L$19,加速計算!$E$34:$AM$34,0)+1,FALSE)))))</f>
        <v>#N/A</v>
      </c>
    </row>
    <row r="1092" spans="2:12">
      <c r="B1092" s="4">
        <v>10710</v>
      </c>
      <c r="C1092" s="5" t="e">
        <f t="shared" si="18"/>
        <v>#N/A</v>
      </c>
      <c r="D1092" s="9" t="e">
        <f>IF(D1091=0,#N/A,IF(VLOOKUP($B1092,加速計算!$D$11:$Z$5007,MATCH(D$19,加速計算!$E$34:$AM$34,0)+1,FALSE)&lt;0,0,IF($B1092&gt;D$12,0,IF(VLOOKUP($B1092,加速計算!$D$11:$Z$5007,MATCH(D$19,加速計算!$E$34:$AM$34,0)+1,FALSE)&gt;D$14,D$14,VLOOKUP($B1092,加速計算!$D$11:$Z$5007,MATCH(D$19,加速計算!$E$34:$AM$34,0)+1,FALSE)))))</f>
        <v>#N/A</v>
      </c>
      <c r="E1092" s="9" t="e">
        <f>IF(E1091=0,#N/A,IF(VLOOKUP($B1092,加速計算!$D$11:$Z$5007,MATCH(E$19,加速計算!$E$34:$AM$34,0)+1,FALSE)&lt;0,0,IF($B1092&gt;E$12,0,IF(VLOOKUP($B1092,加速計算!$D$11:$Z$5007,MATCH(E$19,加速計算!$E$34:$AM$34,0)+1,FALSE)&gt;E$14,E$14,VLOOKUP($B1092,加速計算!$D$11:$Z$5007,MATCH(E$19,加速計算!$E$34:$AM$34,0)+1,FALSE)))))</f>
        <v>#N/A</v>
      </c>
      <c r="F1092" s="9" t="e">
        <f>IF(F1091=0,#N/A,IF(VLOOKUP($B1092,加速計算!$D$11:$Z$5007,MATCH(F$19,加速計算!$E$34:$AM$34,0)+1,FALSE)&lt;0,0,IF($B1092&gt;F$12,0,IF(VLOOKUP($B1092,加速計算!$D$11:$Z$5007,MATCH(F$19,加速計算!$E$34:$AM$34,0)+1,FALSE)&gt;F$14,F$14,VLOOKUP($B1092,加速計算!$D$11:$Z$5007,MATCH(F$19,加速計算!$E$34:$AM$34,0)+1,FALSE)))))</f>
        <v>#N/A</v>
      </c>
      <c r="G1092" s="9" t="e">
        <f>IF(G1091=0,#N/A,IF(VLOOKUP($B1092,加速計算!$D$11:$Z$5007,MATCH(G$19,加速計算!$E$34:$AM$34,0)+1,FALSE)&lt;0,0,IF($B1092&gt;G$12,0,IF(VLOOKUP($B1092,加速計算!$D$11:$Z$5007,MATCH(G$19,加速計算!$E$34:$AM$34,0)+1,FALSE)&gt;G$14,G$14,VLOOKUP($B1092,加速計算!$D$11:$Z$5007,MATCH(G$19,加速計算!$E$34:$AM$34,0)+1,FALSE)))))</f>
        <v>#N/A</v>
      </c>
      <c r="H1092" s="9" t="e">
        <f>IF(H1091=0,#N/A,IF(VLOOKUP($B1092,加速計算!$D$11:$Z$5007,MATCH(H$19,加速計算!$E$34:$AM$34,0)+1,FALSE)&lt;0,0,IF($B1092&gt;H$12,0,IF(VLOOKUP($B1092,加速計算!$D$11:$Z$5007,MATCH(H$19,加速計算!$E$34:$AM$34,0)+1,FALSE)&gt;H$14,H$14,VLOOKUP($B1092,加速計算!$D$11:$Z$5007,MATCH(H$19,加速計算!$E$34:$AM$34,0)+1,FALSE)))))</f>
        <v>#N/A</v>
      </c>
      <c r="I1092" s="9" t="e">
        <f>IF(I1091=0,#N/A,IF(VLOOKUP($B1092,加速計算!$D$11:$Z$5007,MATCH(I$19,加速計算!$E$34:$AM$34,0)+1,FALSE)&lt;0,0,IF($B1092&gt;I$12,0,IF(VLOOKUP($B1092,加速計算!$D$11:$Z$5007,MATCH(I$19,加速計算!$E$34:$AM$34,0)+1,FALSE)&gt;I$14,I$14,VLOOKUP($B1092,加速計算!$D$11:$Z$5007,MATCH(I$19,加速計算!$E$34:$AM$34,0)+1,FALSE)))))</f>
        <v>#N/A</v>
      </c>
      <c r="J1092" s="9" t="e">
        <f>IF(J1091=0,#N/A,IF(VLOOKUP($B1092,加速計算!$D$11:$Z$5007,MATCH(J$19,加速計算!$E$34:$AM$34,0)+1,FALSE)&lt;0,0,IF($B1092&gt;J$12,0,IF(VLOOKUP($B1092,加速計算!$D$11:$Z$5007,MATCH(J$19,加速計算!$E$34:$AM$34,0)+1,FALSE)&gt;J$14,J$14,VLOOKUP($B1092,加速計算!$D$11:$Z$5007,MATCH(J$19,加速計算!$E$34:$AM$34,0)+1,FALSE)))))</f>
        <v>#N/A</v>
      </c>
      <c r="K1092" s="9" t="e">
        <f>IF(K1091=0,#N/A,IF(VLOOKUP($B1092,加速計算!$D$11:$Z$5007,MATCH(K$19,加速計算!$E$34:$AM$34,0)+1,FALSE)&lt;0,0,IF($B1092&gt;K$12,0,IF(VLOOKUP($B1092,加速計算!$D$11:$Z$5007,MATCH(K$19,加速計算!$E$34:$AM$34,0)+1,FALSE)&gt;K$14,K$14,VLOOKUP($B1092,加速計算!$D$11:$Z$5007,MATCH(K$19,加速計算!$E$34:$AM$34,0)+1,FALSE)))))</f>
        <v>#N/A</v>
      </c>
      <c r="L1092" s="20" t="e">
        <f>IF(L1091=0,#N/A,IF(VLOOKUP($B1092,加速計算!$D$11:$Z$5007,MATCH(L$19,加速計算!$E$34:$AM$34,0)+1,FALSE)&lt;0,0,IF($B1092&gt;L$12,0,IF(VLOOKUP($B1092,加速計算!$D$11:$Z$5007,MATCH(L$19,加速計算!$E$34:$AM$34,0)+1,FALSE)&gt;L$14,L$14,VLOOKUP($B1092,加速計算!$D$11:$Z$5007,MATCH(L$19,加速計算!$E$34:$AM$34,0)+1,FALSE)))))</f>
        <v>#N/A</v>
      </c>
    </row>
    <row r="1093" spans="2:12">
      <c r="B1093" s="4">
        <v>10720</v>
      </c>
      <c r="C1093" s="5" t="e">
        <f t="shared" si="18"/>
        <v>#N/A</v>
      </c>
      <c r="D1093" s="9" t="e">
        <f>IF(D1092=0,#N/A,IF(VLOOKUP($B1093,加速計算!$D$11:$Z$5007,MATCH(D$19,加速計算!$E$34:$AM$34,0)+1,FALSE)&lt;0,0,IF($B1093&gt;D$12,0,IF(VLOOKUP($B1093,加速計算!$D$11:$Z$5007,MATCH(D$19,加速計算!$E$34:$AM$34,0)+1,FALSE)&gt;D$14,D$14,VLOOKUP($B1093,加速計算!$D$11:$Z$5007,MATCH(D$19,加速計算!$E$34:$AM$34,0)+1,FALSE)))))</f>
        <v>#N/A</v>
      </c>
      <c r="E1093" s="9" t="e">
        <f>IF(E1092=0,#N/A,IF(VLOOKUP($B1093,加速計算!$D$11:$Z$5007,MATCH(E$19,加速計算!$E$34:$AM$34,0)+1,FALSE)&lt;0,0,IF($B1093&gt;E$12,0,IF(VLOOKUP($B1093,加速計算!$D$11:$Z$5007,MATCH(E$19,加速計算!$E$34:$AM$34,0)+1,FALSE)&gt;E$14,E$14,VLOOKUP($B1093,加速計算!$D$11:$Z$5007,MATCH(E$19,加速計算!$E$34:$AM$34,0)+1,FALSE)))))</f>
        <v>#N/A</v>
      </c>
      <c r="F1093" s="9" t="e">
        <f>IF(F1092=0,#N/A,IF(VLOOKUP($B1093,加速計算!$D$11:$Z$5007,MATCH(F$19,加速計算!$E$34:$AM$34,0)+1,FALSE)&lt;0,0,IF($B1093&gt;F$12,0,IF(VLOOKUP($B1093,加速計算!$D$11:$Z$5007,MATCH(F$19,加速計算!$E$34:$AM$34,0)+1,FALSE)&gt;F$14,F$14,VLOOKUP($B1093,加速計算!$D$11:$Z$5007,MATCH(F$19,加速計算!$E$34:$AM$34,0)+1,FALSE)))))</f>
        <v>#N/A</v>
      </c>
      <c r="G1093" s="9" t="e">
        <f>IF(G1092=0,#N/A,IF(VLOOKUP($B1093,加速計算!$D$11:$Z$5007,MATCH(G$19,加速計算!$E$34:$AM$34,0)+1,FALSE)&lt;0,0,IF($B1093&gt;G$12,0,IF(VLOOKUP($B1093,加速計算!$D$11:$Z$5007,MATCH(G$19,加速計算!$E$34:$AM$34,0)+1,FALSE)&gt;G$14,G$14,VLOOKUP($B1093,加速計算!$D$11:$Z$5007,MATCH(G$19,加速計算!$E$34:$AM$34,0)+1,FALSE)))))</f>
        <v>#N/A</v>
      </c>
      <c r="H1093" s="9" t="e">
        <f>IF(H1092=0,#N/A,IF(VLOOKUP($B1093,加速計算!$D$11:$Z$5007,MATCH(H$19,加速計算!$E$34:$AM$34,0)+1,FALSE)&lt;0,0,IF($B1093&gt;H$12,0,IF(VLOOKUP($B1093,加速計算!$D$11:$Z$5007,MATCH(H$19,加速計算!$E$34:$AM$34,0)+1,FALSE)&gt;H$14,H$14,VLOOKUP($B1093,加速計算!$D$11:$Z$5007,MATCH(H$19,加速計算!$E$34:$AM$34,0)+1,FALSE)))))</f>
        <v>#N/A</v>
      </c>
      <c r="I1093" s="9" t="e">
        <f>IF(I1092=0,#N/A,IF(VLOOKUP($B1093,加速計算!$D$11:$Z$5007,MATCH(I$19,加速計算!$E$34:$AM$34,0)+1,FALSE)&lt;0,0,IF($B1093&gt;I$12,0,IF(VLOOKUP($B1093,加速計算!$D$11:$Z$5007,MATCH(I$19,加速計算!$E$34:$AM$34,0)+1,FALSE)&gt;I$14,I$14,VLOOKUP($B1093,加速計算!$D$11:$Z$5007,MATCH(I$19,加速計算!$E$34:$AM$34,0)+1,FALSE)))))</f>
        <v>#N/A</v>
      </c>
      <c r="J1093" s="9" t="e">
        <f>IF(J1092=0,#N/A,IF(VLOOKUP($B1093,加速計算!$D$11:$Z$5007,MATCH(J$19,加速計算!$E$34:$AM$34,0)+1,FALSE)&lt;0,0,IF($B1093&gt;J$12,0,IF(VLOOKUP($B1093,加速計算!$D$11:$Z$5007,MATCH(J$19,加速計算!$E$34:$AM$34,0)+1,FALSE)&gt;J$14,J$14,VLOOKUP($B1093,加速計算!$D$11:$Z$5007,MATCH(J$19,加速計算!$E$34:$AM$34,0)+1,FALSE)))))</f>
        <v>#N/A</v>
      </c>
      <c r="K1093" s="9" t="e">
        <f>IF(K1092=0,#N/A,IF(VLOOKUP($B1093,加速計算!$D$11:$Z$5007,MATCH(K$19,加速計算!$E$34:$AM$34,0)+1,FALSE)&lt;0,0,IF($B1093&gt;K$12,0,IF(VLOOKUP($B1093,加速計算!$D$11:$Z$5007,MATCH(K$19,加速計算!$E$34:$AM$34,0)+1,FALSE)&gt;K$14,K$14,VLOOKUP($B1093,加速計算!$D$11:$Z$5007,MATCH(K$19,加速計算!$E$34:$AM$34,0)+1,FALSE)))))</f>
        <v>#N/A</v>
      </c>
      <c r="L1093" s="20" t="e">
        <f>IF(L1092=0,#N/A,IF(VLOOKUP($B1093,加速計算!$D$11:$Z$5007,MATCH(L$19,加速計算!$E$34:$AM$34,0)+1,FALSE)&lt;0,0,IF($B1093&gt;L$12,0,IF(VLOOKUP($B1093,加速計算!$D$11:$Z$5007,MATCH(L$19,加速計算!$E$34:$AM$34,0)+1,FALSE)&gt;L$14,L$14,VLOOKUP($B1093,加速計算!$D$11:$Z$5007,MATCH(L$19,加速計算!$E$34:$AM$34,0)+1,FALSE)))))</f>
        <v>#N/A</v>
      </c>
    </row>
    <row r="1094" spans="2:12">
      <c r="B1094" s="4">
        <v>10730</v>
      </c>
      <c r="C1094" s="5" t="e">
        <f t="shared" si="18"/>
        <v>#N/A</v>
      </c>
      <c r="D1094" s="9" t="e">
        <f>IF(D1093=0,#N/A,IF(VLOOKUP($B1094,加速計算!$D$11:$Z$5007,MATCH(D$19,加速計算!$E$34:$AM$34,0)+1,FALSE)&lt;0,0,IF($B1094&gt;D$12,0,IF(VLOOKUP($B1094,加速計算!$D$11:$Z$5007,MATCH(D$19,加速計算!$E$34:$AM$34,0)+1,FALSE)&gt;D$14,D$14,VLOOKUP($B1094,加速計算!$D$11:$Z$5007,MATCH(D$19,加速計算!$E$34:$AM$34,0)+1,FALSE)))))</f>
        <v>#N/A</v>
      </c>
      <c r="E1094" s="9" t="e">
        <f>IF(E1093=0,#N/A,IF(VLOOKUP($B1094,加速計算!$D$11:$Z$5007,MATCH(E$19,加速計算!$E$34:$AM$34,0)+1,FALSE)&lt;0,0,IF($B1094&gt;E$12,0,IF(VLOOKUP($B1094,加速計算!$D$11:$Z$5007,MATCH(E$19,加速計算!$E$34:$AM$34,0)+1,FALSE)&gt;E$14,E$14,VLOOKUP($B1094,加速計算!$D$11:$Z$5007,MATCH(E$19,加速計算!$E$34:$AM$34,0)+1,FALSE)))))</f>
        <v>#N/A</v>
      </c>
      <c r="F1094" s="9" t="e">
        <f>IF(F1093=0,#N/A,IF(VLOOKUP($B1094,加速計算!$D$11:$Z$5007,MATCH(F$19,加速計算!$E$34:$AM$34,0)+1,FALSE)&lt;0,0,IF($B1094&gt;F$12,0,IF(VLOOKUP($B1094,加速計算!$D$11:$Z$5007,MATCH(F$19,加速計算!$E$34:$AM$34,0)+1,FALSE)&gt;F$14,F$14,VLOOKUP($B1094,加速計算!$D$11:$Z$5007,MATCH(F$19,加速計算!$E$34:$AM$34,0)+1,FALSE)))))</f>
        <v>#N/A</v>
      </c>
      <c r="G1094" s="9" t="e">
        <f>IF(G1093=0,#N/A,IF(VLOOKUP($B1094,加速計算!$D$11:$Z$5007,MATCH(G$19,加速計算!$E$34:$AM$34,0)+1,FALSE)&lt;0,0,IF($B1094&gt;G$12,0,IF(VLOOKUP($B1094,加速計算!$D$11:$Z$5007,MATCH(G$19,加速計算!$E$34:$AM$34,0)+1,FALSE)&gt;G$14,G$14,VLOOKUP($B1094,加速計算!$D$11:$Z$5007,MATCH(G$19,加速計算!$E$34:$AM$34,0)+1,FALSE)))))</f>
        <v>#N/A</v>
      </c>
      <c r="H1094" s="9" t="e">
        <f>IF(H1093=0,#N/A,IF(VLOOKUP($B1094,加速計算!$D$11:$Z$5007,MATCH(H$19,加速計算!$E$34:$AM$34,0)+1,FALSE)&lt;0,0,IF($B1094&gt;H$12,0,IF(VLOOKUP($B1094,加速計算!$D$11:$Z$5007,MATCH(H$19,加速計算!$E$34:$AM$34,0)+1,FALSE)&gt;H$14,H$14,VLOOKUP($B1094,加速計算!$D$11:$Z$5007,MATCH(H$19,加速計算!$E$34:$AM$34,0)+1,FALSE)))))</f>
        <v>#N/A</v>
      </c>
      <c r="I1094" s="9" t="e">
        <f>IF(I1093=0,#N/A,IF(VLOOKUP($B1094,加速計算!$D$11:$Z$5007,MATCH(I$19,加速計算!$E$34:$AM$34,0)+1,FALSE)&lt;0,0,IF($B1094&gt;I$12,0,IF(VLOOKUP($B1094,加速計算!$D$11:$Z$5007,MATCH(I$19,加速計算!$E$34:$AM$34,0)+1,FALSE)&gt;I$14,I$14,VLOOKUP($B1094,加速計算!$D$11:$Z$5007,MATCH(I$19,加速計算!$E$34:$AM$34,0)+1,FALSE)))))</f>
        <v>#N/A</v>
      </c>
      <c r="J1094" s="9" t="e">
        <f>IF(J1093=0,#N/A,IF(VLOOKUP($B1094,加速計算!$D$11:$Z$5007,MATCH(J$19,加速計算!$E$34:$AM$34,0)+1,FALSE)&lt;0,0,IF($B1094&gt;J$12,0,IF(VLOOKUP($B1094,加速計算!$D$11:$Z$5007,MATCH(J$19,加速計算!$E$34:$AM$34,0)+1,FALSE)&gt;J$14,J$14,VLOOKUP($B1094,加速計算!$D$11:$Z$5007,MATCH(J$19,加速計算!$E$34:$AM$34,0)+1,FALSE)))))</f>
        <v>#N/A</v>
      </c>
      <c r="K1094" s="9" t="e">
        <f>IF(K1093=0,#N/A,IF(VLOOKUP($B1094,加速計算!$D$11:$Z$5007,MATCH(K$19,加速計算!$E$34:$AM$34,0)+1,FALSE)&lt;0,0,IF($B1094&gt;K$12,0,IF(VLOOKUP($B1094,加速計算!$D$11:$Z$5007,MATCH(K$19,加速計算!$E$34:$AM$34,0)+1,FALSE)&gt;K$14,K$14,VLOOKUP($B1094,加速計算!$D$11:$Z$5007,MATCH(K$19,加速計算!$E$34:$AM$34,0)+1,FALSE)))))</f>
        <v>#N/A</v>
      </c>
      <c r="L1094" s="20" t="e">
        <f>IF(L1093=0,#N/A,IF(VLOOKUP($B1094,加速計算!$D$11:$Z$5007,MATCH(L$19,加速計算!$E$34:$AM$34,0)+1,FALSE)&lt;0,0,IF($B1094&gt;L$12,0,IF(VLOOKUP($B1094,加速計算!$D$11:$Z$5007,MATCH(L$19,加速計算!$E$34:$AM$34,0)+1,FALSE)&gt;L$14,L$14,VLOOKUP($B1094,加速計算!$D$11:$Z$5007,MATCH(L$19,加速計算!$E$34:$AM$34,0)+1,FALSE)))))</f>
        <v>#N/A</v>
      </c>
    </row>
    <row r="1095" spans="2:12">
      <c r="B1095" s="4">
        <v>10740</v>
      </c>
      <c r="C1095" s="5" t="e">
        <f t="shared" si="18"/>
        <v>#N/A</v>
      </c>
      <c r="D1095" s="9" t="e">
        <f>IF(D1094=0,#N/A,IF(VLOOKUP($B1095,加速計算!$D$11:$Z$5007,MATCH(D$19,加速計算!$E$34:$AM$34,0)+1,FALSE)&lt;0,0,IF($B1095&gt;D$12,0,IF(VLOOKUP($B1095,加速計算!$D$11:$Z$5007,MATCH(D$19,加速計算!$E$34:$AM$34,0)+1,FALSE)&gt;D$14,D$14,VLOOKUP($B1095,加速計算!$D$11:$Z$5007,MATCH(D$19,加速計算!$E$34:$AM$34,0)+1,FALSE)))))</f>
        <v>#N/A</v>
      </c>
      <c r="E1095" s="9" t="e">
        <f>IF(E1094=0,#N/A,IF(VLOOKUP($B1095,加速計算!$D$11:$Z$5007,MATCH(E$19,加速計算!$E$34:$AM$34,0)+1,FALSE)&lt;0,0,IF($B1095&gt;E$12,0,IF(VLOOKUP($B1095,加速計算!$D$11:$Z$5007,MATCH(E$19,加速計算!$E$34:$AM$34,0)+1,FALSE)&gt;E$14,E$14,VLOOKUP($B1095,加速計算!$D$11:$Z$5007,MATCH(E$19,加速計算!$E$34:$AM$34,0)+1,FALSE)))))</f>
        <v>#N/A</v>
      </c>
      <c r="F1095" s="9" t="e">
        <f>IF(F1094=0,#N/A,IF(VLOOKUP($B1095,加速計算!$D$11:$Z$5007,MATCH(F$19,加速計算!$E$34:$AM$34,0)+1,FALSE)&lt;0,0,IF($B1095&gt;F$12,0,IF(VLOOKUP($B1095,加速計算!$D$11:$Z$5007,MATCH(F$19,加速計算!$E$34:$AM$34,0)+1,FALSE)&gt;F$14,F$14,VLOOKUP($B1095,加速計算!$D$11:$Z$5007,MATCH(F$19,加速計算!$E$34:$AM$34,0)+1,FALSE)))))</f>
        <v>#N/A</v>
      </c>
      <c r="G1095" s="9" t="e">
        <f>IF(G1094=0,#N/A,IF(VLOOKUP($B1095,加速計算!$D$11:$Z$5007,MATCH(G$19,加速計算!$E$34:$AM$34,0)+1,FALSE)&lt;0,0,IF($B1095&gt;G$12,0,IF(VLOOKUP($B1095,加速計算!$D$11:$Z$5007,MATCH(G$19,加速計算!$E$34:$AM$34,0)+1,FALSE)&gt;G$14,G$14,VLOOKUP($B1095,加速計算!$D$11:$Z$5007,MATCH(G$19,加速計算!$E$34:$AM$34,0)+1,FALSE)))))</f>
        <v>#N/A</v>
      </c>
      <c r="H1095" s="9" t="e">
        <f>IF(H1094=0,#N/A,IF(VLOOKUP($B1095,加速計算!$D$11:$Z$5007,MATCH(H$19,加速計算!$E$34:$AM$34,0)+1,FALSE)&lt;0,0,IF($B1095&gt;H$12,0,IF(VLOOKUP($B1095,加速計算!$D$11:$Z$5007,MATCH(H$19,加速計算!$E$34:$AM$34,0)+1,FALSE)&gt;H$14,H$14,VLOOKUP($B1095,加速計算!$D$11:$Z$5007,MATCH(H$19,加速計算!$E$34:$AM$34,0)+1,FALSE)))))</f>
        <v>#N/A</v>
      </c>
      <c r="I1095" s="9" t="e">
        <f>IF(I1094=0,#N/A,IF(VLOOKUP($B1095,加速計算!$D$11:$Z$5007,MATCH(I$19,加速計算!$E$34:$AM$34,0)+1,FALSE)&lt;0,0,IF($B1095&gt;I$12,0,IF(VLOOKUP($B1095,加速計算!$D$11:$Z$5007,MATCH(I$19,加速計算!$E$34:$AM$34,0)+1,FALSE)&gt;I$14,I$14,VLOOKUP($B1095,加速計算!$D$11:$Z$5007,MATCH(I$19,加速計算!$E$34:$AM$34,0)+1,FALSE)))))</f>
        <v>#N/A</v>
      </c>
      <c r="J1095" s="9" t="e">
        <f>IF(J1094=0,#N/A,IF(VLOOKUP($B1095,加速計算!$D$11:$Z$5007,MATCH(J$19,加速計算!$E$34:$AM$34,0)+1,FALSE)&lt;0,0,IF($B1095&gt;J$12,0,IF(VLOOKUP($B1095,加速計算!$D$11:$Z$5007,MATCH(J$19,加速計算!$E$34:$AM$34,0)+1,FALSE)&gt;J$14,J$14,VLOOKUP($B1095,加速計算!$D$11:$Z$5007,MATCH(J$19,加速計算!$E$34:$AM$34,0)+1,FALSE)))))</f>
        <v>#N/A</v>
      </c>
      <c r="K1095" s="9" t="e">
        <f>IF(K1094=0,#N/A,IF(VLOOKUP($B1095,加速計算!$D$11:$Z$5007,MATCH(K$19,加速計算!$E$34:$AM$34,0)+1,FALSE)&lt;0,0,IF($B1095&gt;K$12,0,IF(VLOOKUP($B1095,加速計算!$D$11:$Z$5007,MATCH(K$19,加速計算!$E$34:$AM$34,0)+1,FALSE)&gt;K$14,K$14,VLOOKUP($B1095,加速計算!$D$11:$Z$5007,MATCH(K$19,加速計算!$E$34:$AM$34,0)+1,FALSE)))))</f>
        <v>#N/A</v>
      </c>
      <c r="L1095" s="20" t="e">
        <f>IF(L1094=0,#N/A,IF(VLOOKUP($B1095,加速計算!$D$11:$Z$5007,MATCH(L$19,加速計算!$E$34:$AM$34,0)+1,FALSE)&lt;0,0,IF($B1095&gt;L$12,0,IF(VLOOKUP($B1095,加速計算!$D$11:$Z$5007,MATCH(L$19,加速計算!$E$34:$AM$34,0)+1,FALSE)&gt;L$14,L$14,VLOOKUP($B1095,加速計算!$D$11:$Z$5007,MATCH(L$19,加速計算!$E$34:$AM$34,0)+1,FALSE)))))</f>
        <v>#N/A</v>
      </c>
    </row>
    <row r="1096" spans="2:12">
      <c r="B1096" s="4">
        <v>10750</v>
      </c>
      <c r="C1096" s="5" t="e">
        <f t="shared" si="18"/>
        <v>#N/A</v>
      </c>
      <c r="D1096" s="9" t="e">
        <f>IF(D1095=0,#N/A,IF(VLOOKUP($B1096,加速計算!$D$11:$Z$5007,MATCH(D$19,加速計算!$E$34:$AM$34,0)+1,FALSE)&lt;0,0,IF($B1096&gt;D$12,0,IF(VLOOKUP($B1096,加速計算!$D$11:$Z$5007,MATCH(D$19,加速計算!$E$34:$AM$34,0)+1,FALSE)&gt;D$14,D$14,VLOOKUP($B1096,加速計算!$D$11:$Z$5007,MATCH(D$19,加速計算!$E$34:$AM$34,0)+1,FALSE)))))</f>
        <v>#N/A</v>
      </c>
      <c r="E1096" s="9" t="e">
        <f>IF(E1095=0,#N/A,IF(VLOOKUP($B1096,加速計算!$D$11:$Z$5007,MATCH(E$19,加速計算!$E$34:$AM$34,0)+1,FALSE)&lt;0,0,IF($B1096&gt;E$12,0,IF(VLOOKUP($B1096,加速計算!$D$11:$Z$5007,MATCH(E$19,加速計算!$E$34:$AM$34,0)+1,FALSE)&gt;E$14,E$14,VLOOKUP($B1096,加速計算!$D$11:$Z$5007,MATCH(E$19,加速計算!$E$34:$AM$34,0)+1,FALSE)))))</f>
        <v>#N/A</v>
      </c>
      <c r="F1096" s="9" t="e">
        <f>IF(F1095=0,#N/A,IF(VLOOKUP($B1096,加速計算!$D$11:$Z$5007,MATCH(F$19,加速計算!$E$34:$AM$34,0)+1,FALSE)&lt;0,0,IF($B1096&gt;F$12,0,IF(VLOOKUP($B1096,加速計算!$D$11:$Z$5007,MATCH(F$19,加速計算!$E$34:$AM$34,0)+1,FALSE)&gt;F$14,F$14,VLOOKUP($B1096,加速計算!$D$11:$Z$5007,MATCH(F$19,加速計算!$E$34:$AM$34,0)+1,FALSE)))))</f>
        <v>#N/A</v>
      </c>
      <c r="G1096" s="9" t="e">
        <f>IF(G1095=0,#N/A,IF(VLOOKUP($B1096,加速計算!$D$11:$Z$5007,MATCH(G$19,加速計算!$E$34:$AM$34,0)+1,FALSE)&lt;0,0,IF($B1096&gt;G$12,0,IF(VLOOKUP($B1096,加速計算!$D$11:$Z$5007,MATCH(G$19,加速計算!$E$34:$AM$34,0)+1,FALSE)&gt;G$14,G$14,VLOOKUP($B1096,加速計算!$D$11:$Z$5007,MATCH(G$19,加速計算!$E$34:$AM$34,0)+1,FALSE)))))</f>
        <v>#N/A</v>
      </c>
      <c r="H1096" s="9" t="e">
        <f>IF(H1095=0,#N/A,IF(VLOOKUP($B1096,加速計算!$D$11:$Z$5007,MATCH(H$19,加速計算!$E$34:$AM$34,0)+1,FALSE)&lt;0,0,IF($B1096&gt;H$12,0,IF(VLOOKUP($B1096,加速計算!$D$11:$Z$5007,MATCH(H$19,加速計算!$E$34:$AM$34,0)+1,FALSE)&gt;H$14,H$14,VLOOKUP($B1096,加速計算!$D$11:$Z$5007,MATCH(H$19,加速計算!$E$34:$AM$34,0)+1,FALSE)))))</f>
        <v>#N/A</v>
      </c>
      <c r="I1096" s="9" t="e">
        <f>IF(I1095=0,#N/A,IF(VLOOKUP($B1096,加速計算!$D$11:$Z$5007,MATCH(I$19,加速計算!$E$34:$AM$34,0)+1,FALSE)&lt;0,0,IF($B1096&gt;I$12,0,IF(VLOOKUP($B1096,加速計算!$D$11:$Z$5007,MATCH(I$19,加速計算!$E$34:$AM$34,0)+1,FALSE)&gt;I$14,I$14,VLOOKUP($B1096,加速計算!$D$11:$Z$5007,MATCH(I$19,加速計算!$E$34:$AM$34,0)+1,FALSE)))))</f>
        <v>#N/A</v>
      </c>
      <c r="J1096" s="9" t="e">
        <f>IF(J1095=0,#N/A,IF(VLOOKUP($B1096,加速計算!$D$11:$Z$5007,MATCH(J$19,加速計算!$E$34:$AM$34,0)+1,FALSE)&lt;0,0,IF($B1096&gt;J$12,0,IF(VLOOKUP($B1096,加速計算!$D$11:$Z$5007,MATCH(J$19,加速計算!$E$34:$AM$34,0)+1,FALSE)&gt;J$14,J$14,VLOOKUP($B1096,加速計算!$D$11:$Z$5007,MATCH(J$19,加速計算!$E$34:$AM$34,0)+1,FALSE)))))</f>
        <v>#N/A</v>
      </c>
      <c r="K1096" s="9" t="e">
        <f>IF(K1095=0,#N/A,IF(VLOOKUP($B1096,加速計算!$D$11:$Z$5007,MATCH(K$19,加速計算!$E$34:$AM$34,0)+1,FALSE)&lt;0,0,IF($B1096&gt;K$12,0,IF(VLOOKUP($B1096,加速計算!$D$11:$Z$5007,MATCH(K$19,加速計算!$E$34:$AM$34,0)+1,FALSE)&gt;K$14,K$14,VLOOKUP($B1096,加速計算!$D$11:$Z$5007,MATCH(K$19,加速計算!$E$34:$AM$34,0)+1,FALSE)))))</f>
        <v>#N/A</v>
      </c>
      <c r="L1096" s="20" t="e">
        <f>IF(L1095=0,#N/A,IF(VLOOKUP($B1096,加速計算!$D$11:$Z$5007,MATCH(L$19,加速計算!$E$34:$AM$34,0)+1,FALSE)&lt;0,0,IF($B1096&gt;L$12,0,IF(VLOOKUP($B1096,加速計算!$D$11:$Z$5007,MATCH(L$19,加速計算!$E$34:$AM$34,0)+1,FALSE)&gt;L$14,L$14,VLOOKUP($B1096,加速計算!$D$11:$Z$5007,MATCH(L$19,加速計算!$E$34:$AM$34,0)+1,FALSE)))))</f>
        <v>#N/A</v>
      </c>
    </row>
    <row r="1097" spans="2:12">
      <c r="B1097" s="4">
        <v>10760</v>
      </c>
      <c r="C1097" s="5" t="e">
        <f t="shared" si="18"/>
        <v>#N/A</v>
      </c>
      <c r="D1097" s="9" t="e">
        <f>IF(D1096=0,#N/A,IF(VLOOKUP($B1097,加速計算!$D$11:$Z$5007,MATCH(D$19,加速計算!$E$34:$AM$34,0)+1,FALSE)&lt;0,0,IF($B1097&gt;D$12,0,IF(VLOOKUP($B1097,加速計算!$D$11:$Z$5007,MATCH(D$19,加速計算!$E$34:$AM$34,0)+1,FALSE)&gt;D$14,D$14,VLOOKUP($B1097,加速計算!$D$11:$Z$5007,MATCH(D$19,加速計算!$E$34:$AM$34,0)+1,FALSE)))))</f>
        <v>#N/A</v>
      </c>
      <c r="E1097" s="9" t="e">
        <f>IF(E1096=0,#N/A,IF(VLOOKUP($B1097,加速計算!$D$11:$Z$5007,MATCH(E$19,加速計算!$E$34:$AM$34,0)+1,FALSE)&lt;0,0,IF($B1097&gt;E$12,0,IF(VLOOKUP($B1097,加速計算!$D$11:$Z$5007,MATCH(E$19,加速計算!$E$34:$AM$34,0)+1,FALSE)&gt;E$14,E$14,VLOOKUP($B1097,加速計算!$D$11:$Z$5007,MATCH(E$19,加速計算!$E$34:$AM$34,0)+1,FALSE)))))</f>
        <v>#N/A</v>
      </c>
      <c r="F1097" s="9" t="e">
        <f>IF(F1096=0,#N/A,IF(VLOOKUP($B1097,加速計算!$D$11:$Z$5007,MATCH(F$19,加速計算!$E$34:$AM$34,0)+1,FALSE)&lt;0,0,IF($B1097&gt;F$12,0,IF(VLOOKUP($B1097,加速計算!$D$11:$Z$5007,MATCH(F$19,加速計算!$E$34:$AM$34,0)+1,FALSE)&gt;F$14,F$14,VLOOKUP($B1097,加速計算!$D$11:$Z$5007,MATCH(F$19,加速計算!$E$34:$AM$34,0)+1,FALSE)))))</f>
        <v>#N/A</v>
      </c>
      <c r="G1097" s="9" t="e">
        <f>IF(G1096=0,#N/A,IF(VLOOKUP($B1097,加速計算!$D$11:$Z$5007,MATCH(G$19,加速計算!$E$34:$AM$34,0)+1,FALSE)&lt;0,0,IF($B1097&gt;G$12,0,IF(VLOOKUP($B1097,加速計算!$D$11:$Z$5007,MATCH(G$19,加速計算!$E$34:$AM$34,0)+1,FALSE)&gt;G$14,G$14,VLOOKUP($B1097,加速計算!$D$11:$Z$5007,MATCH(G$19,加速計算!$E$34:$AM$34,0)+1,FALSE)))))</f>
        <v>#N/A</v>
      </c>
      <c r="H1097" s="9" t="e">
        <f>IF(H1096=0,#N/A,IF(VLOOKUP($B1097,加速計算!$D$11:$Z$5007,MATCH(H$19,加速計算!$E$34:$AM$34,0)+1,FALSE)&lt;0,0,IF($B1097&gt;H$12,0,IF(VLOOKUP($B1097,加速計算!$D$11:$Z$5007,MATCH(H$19,加速計算!$E$34:$AM$34,0)+1,FALSE)&gt;H$14,H$14,VLOOKUP($B1097,加速計算!$D$11:$Z$5007,MATCH(H$19,加速計算!$E$34:$AM$34,0)+1,FALSE)))))</f>
        <v>#N/A</v>
      </c>
      <c r="I1097" s="9" t="e">
        <f>IF(I1096=0,#N/A,IF(VLOOKUP($B1097,加速計算!$D$11:$Z$5007,MATCH(I$19,加速計算!$E$34:$AM$34,0)+1,FALSE)&lt;0,0,IF($B1097&gt;I$12,0,IF(VLOOKUP($B1097,加速計算!$D$11:$Z$5007,MATCH(I$19,加速計算!$E$34:$AM$34,0)+1,FALSE)&gt;I$14,I$14,VLOOKUP($B1097,加速計算!$D$11:$Z$5007,MATCH(I$19,加速計算!$E$34:$AM$34,0)+1,FALSE)))))</f>
        <v>#N/A</v>
      </c>
      <c r="J1097" s="9" t="e">
        <f>IF(J1096=0,#N/A,IF(VLOOKUP($B1097,加速計算!$D$11:$Z$5007,MATCH(J$19,加速計算!$E$34:$AM$34,0)+1,FALSE)&lt;0,0,IF($B1097&gt;J$12,0,IF(VLOOKUP($B1097,加速計算!$D$11:$Z$5007,MATCH(J$19,加速計算!$E$34:$AM$34,0)+1,FALSE)&gt;J$14,J$14,VLOOKUP($B1097,加速計算!$D$11:$Z$5007,MATCH(J$19,加速計算!$E$34:$AM$34,0)+1,FALSE)))))</f>
        <v>#N/A</v>
      </c>
      <c r="K1097" s="9" t="e">
        <f>IF(K1096=0,#N/A,IF(VLOOKUP($B1097,加速計算!$D$11:$Z$5007,MATCH(K$19,加速計算!$E$34:$AM$34,0)+1,FALSE)&lt;0,0,IF($B1097&gt;K$12,0,IF(VLOOKUP($B1097,加速計算!$D$11:$Z$5007,MATCH(K$19,加速計算!$E$34:$AM$34,0)+1,FALSE)&gt;K$14,K$14,VLOOKUP($B1097,加速計算!$D$11:$Z$5007,MATCH(K$19,加速計算!$E$34:$AM$34,0)+1,FALSE)))))</f>
        <v>#N/A</v>
      </c>
      <c r="L1097" s="20" t="e">
        <f>IF(L1096=0,#N/A,IF(VLOOKUP($B1097,加速計算!$D$11:$Z$5007,MATCH(L$19,加速計算!$E$34:$AM$34,0)+1,FALSE)&lt;0,0,IF($B1097&gt;L$12,0,IF(VLOOKUP($B1097,加速計算!$D$11:$Z$5007,MATCH(L$19,加速計算!$E$34:$AM$34,0)+1,FALSE)&gt;L$14,L$14,VLOOKUP($B1097,加速計算!$D$11:$Z$5007,MATCH(L$19,加速計算!$E$34:$AM$34,0)+1,FALSE)))))</f>
        <v>#N/A</v>
      </c>
    </row>
    <row r="1098" spans="2:12">
      <c r="B1098" s="4">
        <v>10770</v>
      </c>
      <c r="C1098" s="5" t="e">
        <f t="shared" si="18"/>
        <v>#N/A</v>
      </c>
      <c r="D1098" s="9" t="e">
        <f>IF(D1097=0,#N/A,IF(VLOOKUP($B1098,加速計算!$D$11:$Z$5007,MATCH(D$19,加速計算!$E$34:$AM$34,0)+1,FALSE)&lt;0,0,IF($B1098&gt;D$12,0,IF(VLOOKUP($B1098,加速計算!$D$11:$Z$5007,MATCH(D$19,加速計算!$E$34:$AM$34,0)+1,FALSE)&gt;D$14,D$14,VLOOKUP($B1098,加速計算!$D$11:$Z$5007,MATCH(D$19,加速計算!$E$34:$AM$34,0)+1,FALSE)))))</f>
        <v>#N/A</v>
      </c>
      <c r="E1098" s="9" t="e">
        <f>IF(E1097=0,#N/A,IF(VLOOKUP($B1098,加速計算!$D$11:$Z$5007,MATCH(E$19,加速計算!$E$34:$AM$34,0)+1,FALSE)&lt;0,0,IF($B1098&gt;E$12,0,IF(VLOOKUP($B1098,加速計算!$D$11:$Z$5007,MATCH(E$19,加速計算!$E$34:$AM$34,0)+1,FALSE)&gt;E$14,E$14,VLOOKUP($B1098,加速計算!$D$11:$Z$5007,MATCH(E$19,加速計算!$E$34:$AM$34,0)+1,FALSE)))))</f>
        <v>#N/A</v>
      </c>
      <c r="F1098" s="9" t="e">
        <f>IF(F1097=0,#N/A,IF(VLOOKUP($B1098,加速計算!$D$11:$Z$5007,MATCH(F$19,加速計算!$E$34:$AM$34,0)+1,FALSE)&lt;0,0,IF($B1098&gt;F$12,0,IF(VLOOKUP($B1098,加速計算!$D$11:$Z$5007,MATCH(F$19,加速計算!$E$34:$AM$34,0)+1,FALSE)&gt;F$14,F$14,VLOOKUP($B1098,加速計算!$D$11:$Z$5007,MATCH(F$19,加速計算!$E$34:$AM$34,0)+1,FALSE)))))</f>
        <v>#N/A</v>
      </c>
      <c r="G1098" s="9" t="e">
        <f>IF(G1097=0,#N/A,IF(VLOOKUP($B1098,加速計算!$D$11:$Z$5007,MATCH(G$19,加速計算!$E$34:$AM$34,0)+1,FALSE)&lt;0,0,IF($B1098&gt;G$12,0,IF(VLOOKUP($B1098,加速計算!$D$11:$Z$5007,MATCH(G$19,加速計算!$E$34:$AM$34,0)+1,FALSE)&gt;G$14,G$14,VLOOKUP($B1098,加速計算!$D$11:$Z$5007,MATCH(G$19,加速計算!$E$34:$AM$34,0)+1,FALSE)))))</f>
        <v>#N/A</v>
      </c>
      <c r="H1098" s="9" t="e">
        <f>IF(H1097=0,#N/A,IF(VLOOKUP($B1098,加速計算!$D$11:$Z$5007,MATCH(H$19,加速計算!$E$34:$AM$34,0)+1,FALSE)&lt;0,0,IF($B1098&gt;H$12,0,IF(VLOOKUP($B1098,加速計算!$D$11:$Z$5007,MATCH(H$19,加速計算!$E$34:$AM$34,0)+1,FALSE)&gt;H$14,H$14,VLOOKUP($B1098,加速計算!$D$11:$Z$5007,MATCH(H$19,加速計算!$E$34:$AM$34,0)+1,FALSE)))))</f>
        <v>#N/A</v>
      </c>
      <c r="I1098" s="9" t="e">
        <f>IF(I1097=0,#N/A,IF(VLOOKUP($B1098,加速計算!$D$11:$Z$5007,MATCH(I$19,加速計算!$E$34:$AM$34,0)+1,FALSE)&lt;0,0,IF($B1098&gt;I$12,0,IF(VLOOKUP($B1098,加速計算!$D$11:$Z$5007,MATCH(I$19,加速計算!$E$34:$AM$34,0)+1,FALSE)&gt;I$14,I$14,VLOOKUP($B1098,加速計算!$D$11:$Z$5007,MATCH(I$19,加速計算!$E$34:$AM$34,0)+1,FALSE)))))</f>
        <v>#N/A</v>
      </c>
      <c r="J1098" s="9" t="e">
        <f>IF(J1097=0,#N/A,IF(VLOOKUP($B1098,加速計算!$D$11:$Z$5007,MATCH(J$19,加速計算!$E$34:$AM$34,0)+1,FALSE)&lt;0,0,IF($B1098&gt;J$12,0,IF(VLOOKUP($B1098,加速計算!$D$11:$Z$5007,MATCH(J$19,加速計算!$E$34:$AM$34,0)+1,FALSE)&gt;J$14,J$14,VLOOKUP($B1098,加速計算!$D$11:$Z$5007,MATCH(J$19,加速計算!$E$34:$AM$34,0)+1,FALSE)))))</f>
        <v>#N/A</v>
      </c>
      <c r="K1098" s="9" t="e">
        <f>IF(K1097=0,#N/A,IF(VLOOKUP($B1098,加速計算!$D$11:$Z$5007,MATCH(K$19,加速計算!$E$34:$AM$34,0)+1,FALSE)&lt;0,0,IF($B1098&gt;K$12,0,IF(VLOOKUP($B1098,加速計算!$D$11:$Z$5007,MATCH(K$19,加速計算!$E$34:$AM$34,0)+1,FALSE)&gt;K$14,K$14,VLOOKUP($B1098,加速計算!$D$11:$Z$5007,MATCH(K$19,加速計算!$E$34:$AM$34,0)+1,FALSE)))))</f>
        <v>#N/A</v>
      </c>
      <c r="L1098" s="20" t="e">
        <f>IF(L1097=0,#N/A,IF(VLOOKUP($B1098,加速計算!$D$11:$Z$5007,MATCH(L$19,加速計算!$E$34:$AM$34,0)+1,FALSE)&lt;0,0,IF($B1098&gt;L$12,0,IF(VLOOKUP($B1098,加速計算!$D$11:$Z$5007,MATCH(L$19,加速計算!$E$34:$AM$34,0)+1,FALSE)&gt;L$14,L$14,VLOOKUP($B1098,加速計算!$D$11:$Z$5007,MATCH(L$19,加速計算!$E$34:$AM$34,0)+1,FALSE)))))</f>
        <v>#N/A</v>
      </c>
    </row>
    <row r="1099" spans="2:12">
      <c r="B1099" s="4">
        <v>10780</v>
      </c>
      <c r="C1099" s="5" t="e">
        <f t="shared" si="18"/>
        <v>#N/A</v>
      </c>
      <c r="D1099" s="9" t="e">
        <f>IF(D1098=0,#N/A,IF(VLOOKUP($B1099,加速計算!$D$11:$Z$5007,MATCH(D$19,加速計算!$E$34:$AM$34,0)+1,FALSE)&lt;0,0,IF($B1099&gt;D$12,0,IF(VLOOKUP($B1099,加速計算!$D$11:$Z$5007,MATCH(D$19,加速計算!$E$34:$AM$34,0)+1,FALSE)&gt;D$14,D$14,VLOOKUP($B1099,加速計算!$D$11:$Z$5007,MATCH(D$19,加速計算!$E$34:$AM$34,0)+1,FALSE)))))</f>
        <v>#N/A</v>
      </c>
      <c r="E1099" s="9" t="e">
        <f>IF(E1098=0,#N/A,IF(VLOOKUP($B1099,加速計算!$D$11:$Z$5007,MATCH(E$19,加速計算!$E$34:$AM$34,0)+1,FALSE)&lt;0,0,IF($B1099&gt;E$12,0,IF(VLOOKUP($B1099,加速計算!$D$11:$Z$5007,MATCH(E$19,加速計算!$E$34:$AM$34,0)+1,FALSE)&gt;E$14,E$14,VLOOKUP($B1099,加速計算!$D$11:$Z$5007,MATCH(E$19,加速計算!$E$34:$AM$34,0)+1,FALSE)))))</f>
        <v>#N/A</v>
      </c>
      <c r="F1099" s="9" t="e">
        <f>IF(F1098=0,#N/A,IF(VLOOKUP($B1099,加速計算!$D$11:$Z$5007,MATCH(F$19,加速計算!$E$34:$AM$34,0)+1,FALSE)&lt;0,0,IF($B1099&gt;F$12,0,IF(VLOOKUP($B1099,加速計算!$D$11:$Z$5007,MATCH(F$19,加速計算!$E$34:$AM$34,0)+1,FALSE)&gt;F$14,F$14,VLOOKUP($B1099,加速計算!$D$11:$Z$5007,MATCH(F$19,加速計算!$E$34:$AM$34,0)+1,FALSE)))))</f>
        <v>#N/A</v>
      </c>
      <c r="G1099" s="9" t="e">
        <f>IF(G1098=0,#N/A,IF(VLOOKUP($B1099,加速計算!$D$11:$Z$5007,MATCH(G$19,加速計算!$E$34:$AM$34,0)+1,FALSE)&lt;0,0,IF($B1099&gt;G$12,0,IF(VLOOKUP($B1099,加速計算!$D$11:$Z$5007,MATCH(G$19,加速計算!$E$34:$AM$34,0)+1,FALSE)&gt;G$14,G$14,VLOOKUP($B1099,加速計算!$D$11:$Z$5007,MATCH(G$19,加速計算!$E$34:$AM$34,0)+1,FALSE)))))</f>
        <v>#N/A</v>
      </c>
      <c r="H1099" s="9" t="e">
        <f>IF(H1098=0,#N/A,IF(VLOOKUP($B1099,加速計算!$D$11:$Z$5007,MATCH(H$19,加速計算!$E$34:$AM$34,0)+1,FALSE)&lt;0,0,IF($B1099&gt;H$12,0,IF(VLOOKUP($B1099,加速計算!$D$11:$Z$5007,MATCH(H$19,加速計算!$E$34:$AM$34,0)+1,FALSE)&gt;H$14,H$14,VLOOKUP($B1099,加速計算!$D$11:$Z$5007,MATCH(H$19,加速計算!$E$34:$AM$34,0)+1,FALSE)))))</f>
        <v>#N/A</v>
      </c>
      <c r="I1099" s="9" t="e">
        <f>IF(I1098=0,#N/A,IF(VLOOKUP($B1099,加速計算!$D$11:$Z$5007,MATCH(I$19,加速計算!$E$34:$AM$34,0)+1,FALSE)&lt;0,0,IF($B1099&gt;I$12,0,IF(VLOOKUP($B1099,加速計算!$D$11:$Z$5007,MATCH(I$19,加速計算!$E$34:$AM$34,0)+1,FALSE)&gt;I$14,I$14,VLOOKUP($B1099,加速計算!$D$11:$Z$5007,MATCH(I$19,加速計算!$E$34:$AM$34,0)+1,FALSE)))))</f>
        <v>#N/A</v>
      </c>
      <c r="J1099" s="9" t="e">
        <f>IF(J1098=0,#N/A,IF(VLOOKUP($B1099,加速計算!$D$11:$Z$5007,MATCH(J$19,加速計算!$E$34:$AM$34,0)+1,FALSE)&lt;0,0,IF($B1099&gt;J$12,0,IF(VLOOKUP($B1099,加速計算!$D$11:$Z$5007,MATCH(J$19,加速計算!$E$34:$AM$34,0)+1,FALSE)&gt;J$14,J$14,VLOOKUP($B1099,加速計算!$D$11:$Z$5007,MATCH(J$19,加速計算!$E$34:$AM$34,0)+1,FALSE)))))</f>
        <v>#N/A</v>
      </c>
      <c r="K1099" s="9" t="e">
        <f>IF(K1098=0,#N/A,IF(VLOOKUP($B1099,加速計算!$D$11:$Z$5007,MATCH(K$19,加速計算!$E$34:$AM$34,0)+1,FALSE)&lt;0,0,IF($B1099&gt;K$12,0,IF(VLOOKUP($B1099,加速計算!$D$11:$Z$5007,MATCH(K$19,加速計算!$E$34:$AM$34,0)+1,FALSE)&gt;K$14,K$14,VLOOKUP($B1099,加速計算!$D$11:$Z$5007,MATCH(K$19,加速計算!$E$34:$AM$34,0)+1,FALSE)))))</f>
        <v>#N/A</v>
      </c>
      <c r="L1099" s="20" t="e">
        <f>IF(L1098=0,#N/A,IF(VLOOKUP($B1099,加速計算!$D$11:$Z$5007,MATCH(L$19,加速計算!$E$34:$AM$34,0)+1,FALSE)&lt;0,0,IF($B1099&gt;L$12,0,IF(VLOOKUP($B1099,加速計算!$D$11:$Z$5007,MATCH(L$19,加速計算!$E$34:$AM$34,0)+1,FALSE)&gt;L$14,L$14,VLOOKUP($B1099,加速計算!$D$11:$Z$5007,MATCH(L$19,加速計算!$E$34:$AM$34,0)+1,FALSE)))))</f>
        <v>#N/A</v>
      </c>
    </row>
    <row r="1100" spans="2:12">
      <c r="B1100" s="4">
        <v>10790</v>
      </c>
      <c r="C1100" s="5" t="e">
        <f t="shared" si="18"/>
        <v>#N/A</v>
      </c>
      <c r="D1100" s="9" t="e">
        <f>IF(D1099=0,#N/A,IF(VLOOKUP($B1100,加速計算!$D$11:$Z$5007,MATCH(D$19,加速計算!$E$34:$AM$34,0)+1,FALSE)&lt;0,0,IF($B1100&gt;D$12,0,IF(VLOOKUP($B1100,加速計算!$D$11:$Z$5007,MATCH(D$19,加速計算!$E$34:$AM$34,0)+1,FALSE)&gt;D$14,D$14,VLOOKUP($B1100,加速計算!$D$11:$Z$5007,MATCH(D$19,加速計算!$E$34:$AM$34,0)+1,FALSE)))))</f>
        <v>#N/A</v>
      </c>
      <c r="E1100" s="9" t="e">
        <f>IF(E1099=0,#N/A,IF(VLOOKUP($B1100,加速計算!$D$11:$Z$5007,MATCH(E$19,加速計算!$E$34:$AM$34,0)+1,FALSE)&lt;0,0,IF($B1100&gt;E$12,0,IF(VLOOKUP($B1100,加速計算!$D$11:$Z$5007,MATCH(E$19,加速計算!$E$34:$AM$34,0)+1,FALSE)&gt;E$14,E$14,VLOOKUP($B1100,加速計算!$D$11:$Z$5007,MATCH(E$19,加速計算!$E$34:$AM$34,0)+1,FALSE)))))</f>
        <v>#N/A</v>
      </c>
      <c r="F1100" s="9" t="e">
        <f>IF(F1099=0,#N/A,IF(VLOOKUP($B1100,加速計算!$D$11:$Z$5007,MATCH(F$19,加速計算!$E$34:$AM$34,0)+1,FALSE)&lt;0,0,IF($B1100&gt;F$12,0,IF(VLOOKUP($B1100,加速計算!$D$11:$Z$5007,MATCH(F$19,加速計算!$E$34:$AM$34,0)+1,FALSE)&gt;F$14,F$14,VLOOKUP($B1100,加速計算!$D$11:$Z$5007,MATCH(F$19,加速計算!$E$34:$AM$34,0)+1,FALSE)))))</f>
        <v>#N/A</v>
      </c>
      <c r="G1100" s="9" t="e">
        <f>IF(G1099=0,#N/A,IF(VLOOKUP($B1100,加速計算!$D$11:$Z$5007,MATCH(G$19,加速計算!$E$34:$AM$34,0)+1,FALSE)&lt;0,0,IF($B1100&gt;G$12,0,IF(VLOOKUP($B1100,加速計算!$D$11:$Z$5007,MATCH(G$19,加速計算!$E$34:$AM$34,0)+1,FALSE)&gt;G$14,G$14,VLOOKUP($B1100,加速計算!$D$11:$Z$5007,MATCH(G$19,加速計算!$E$34:$AM$34,0)+1,FALSE)))))</f>
        <v>#N/A</v>
      </c>
      <c r="H1100" s="9" t="e">
        <f>IF(H1099=0,#N/A,IF(VLOOKUP($B1100,加速計算!$D$11:$Z$5007,MATCH(H$19,加速計算!$E$34:$AM$34,0)+1,FALSE)&lt;0,0,IF($B1100&gt;H$12,0,IF(VLOOKUP($B1100,加速計算!$D$11:$Z$5007,MATCH(H$19,加速計算!$E$34:$AM$34,0)+1,FALSE)&gt;H$14,H$14,VLOOKUP($B1100,加速計算!$D$11:$Z$5007,MATCH(H$19,加速計算!$E$34:$AM$34,0)+1,FALSE)))))</f>
        <v>#N/A</v>
      </c>
      <c r="I1100" s="9" t="e">
        <f>IF(I1099=0,#N/A,IF(VLOOKUP($B1100,加速計算!$D$11:$Z$5007,MATCH(I$19,加速計算!$E$34:$AM$34,0)+1,FALSE)&lt;0,0,IF($B1100&gt;I$12,0,IF(VLOOKUP($B1100,加速計算!$D$11:$Z$5007,MATCH(I$19,加速計算!$E$34:$AM$34,0)+1,FALSE)&gt;I$14,I$14,VLOOKUP($B1100,加速計算!$D$11:$Z$5007,MATCH(I$19,加速計算!$E$34:$AM$34,0)+1,FALSE)))))</f>
        <v>#N/A</v>
      </c>
      <c r="J1100" s="9" t="e">
        <f>IF(J1099=0,#N/A,IF(VLOOKUP($B1100,加速計算!$D$11:$Z$5007,MATCH(J$19,加速計算!$E$34:$AM$34,0)+1,FALSE)&lt;0,0,IF($B1100&gt;J$12,0,IF(VLOOKUP($B1100,加速計算!$D$11:$Z$5007,MATCH(J$19,加速計算!$E$34:$AM$34,0)+1,FALSE)&gt;J$14,J$14,VLOOKUP($B1100,加速計算!$D$11:$Z$5007,MATCH(J$19,加速計算!$E$34:$AM$34,0)+1,FALSE)))))</f>
        <v>#N/A</v>
      </c>
      <c r="K1100" s="9" t="e">
        <f>IF(K1099=0,#N/A,IF(VLOOKUP($B1100,加速計算!$D$11:$Z$5007,MATCH(K$19,加速計算!$E$34:$AM$34,0)+1,FALSE)&lt;0,0,IF($B1100&gt;K$12,0,IF(VLOOKUP($B1100,加速計算!$D$11:$Z$5007,MATCH(K$19,加速計算!$E$34:$AM$34,0)+1,FALSE)&gt;K$14,K$14,VLOOKUP($B1100,加速計算!$D$11:$Z$5007,MATCH(K$19,加速計算!$E$34:$AM$34,0)+1,FALSE)))))</f>
        <v>#N/A</v>
      </c>
      <c r="L1100" s="20" t="e">
        <f>IF(L1099=0,#N/A,IF(VLOOKUP($B1100,加速計算!$D$11:$Z$5007,MATCH(L$19,加速計算!$E$34:$AM$34,0)+1,FALSE)&lt;0,0,IF($B1100&gt;L$12,0,IF(VLOOKUP($B1100,加速計算!$D$11:$Z$5007,MATCH(L$19,加速計算!$E$34:$AM$34,0)+1,FALSE)&gt;L$14,L$14,VLOOKUP($B1100,加速計算!$D$11:$Z$5007,MATCH(L$19,加速計算!$E$34:$AM$34,0)+1,FALSE)))))</f>
        <v>#N/A</v>
      </c>
    </row>
    <row r="1101" spans="2:12">
      <c r="B1101" s="4">
        <v>10800</v>
      </c>
      <c r="C1101" s="5" t="e">
        <f t="shared" si="18"/>
        <v>#N/A</v>
      </c>
      <c r="D1101" s="9" t="e">
        <f>IF(D1100=0,#N/A,IF(VLOOKUP($B1101,加速計算!$D$11:$Z$5007,MATCH(D$19,加速計算!$E$34:$AM$34,0)+1,FALSE)&lt;0,0,IF($B1101&gt;D$12,0,IF(VLOOKUP($B1101,加速計算!$D$11:$Z$5007,MATCH(D$19,加速計算!$E$34:$AM$34,0)+1,FALSE)&gt;D$14,D$14,VLOOKUP($B1101,加速計算!$D$11:$Z$5007,MATCH(D$19,加速計算!$E$34:$AM$34,0)+1,FALSE)))))</f>
        <v>#N/A</v>
      </c>
      <c r="E1101" s="9" t="e">
        <f>IF(E1100=0,#N/A,IF(VLOOKUP($B1101,加速計算!$D$11:$Z$5007,MATCH(E$19,加速計算!$E$34:$AM$34,0)+1,FALSE)&lt;0,0,IF($B1101&gt;E$12,0,IF(VLOOKUP($B1101,加速計算!$D$11:$Z$5007,MATCH(E$19,加速計算!$E$34:$AM$34,0)+1,FALSE)&gt;E$14,E$14,VLOOKUP($B1101,加速計算!$D$11:$Z$5007,MATCH(E$19,加速計算!$E$34:$AM$34,0)+1,FALSE)))))</f>
        <v>#N/A</v>
      </c>
      <c r="F1101" s="9" t="e">
        <f>IF(F1100=0,#N/A,IF(VLOOKUP($B1101,加速計算!$D$11:$Z$5007,MATCH(F$19,加速計算!$E$34:$AM$34,0)+1,FALSE)&lt;0,0,IF($B1101&gt;F$12,0,IF(VLOOKUP($B1101,加速計算!$D$11:$Z$5007,MATCH(F$19,加速計算!$E$34:$AM$34,0)+1,FALSE)&gt;F$14,F$14,VLOOKUP($B1101,加速計算!$D$11:$Z$5007,MATCH(F$19,加速計算!$E$34:$AM$34,0)+1,FALSE)))))</f>
        <v>#N/A</v>
      </c>
      <c r="G1101" s="9" t="e">
        <f>IF(G1100=0,#N/A,IF(VLOOKUP($B1101,加速計算!$D$11:$Z$5007,MATCH(G$19,加速計算!$E$34:$AM$34,0)+1,FALSE)&lt;0,0,IF($B1101&gt;G$12,0,IF(VLOOKUP($B1101,加速計算!$D$11:$Z$5007,MATCH(G$19,加速計算!$E$34:$AM$34,0)+1,FALSE)&gt;G$14,G$14,VLOOKUP($B1101,加速計算!$D$11:$Z$5007,MATCH(G$19,加速計算!$E$34:$AM$34,0)+1,FALSE)))))</f>
        <v>#N/A</v>
      </c>
      <c r="H1101" s="9" t="e">
        <f>IF(H1100=0,#N/A,IF(VLOOKUP($B1101,加速計算!$D$11:$Z$5007,MATCH(H$19,加速計算!$E$34:$AM$34,0)+1,FALSE)&lt;0,0,IF($B1101&gt;H$12,0,IF(VLOOKUP($B1101,加速計算!$D$11:$Z$5007,MATCH(H$19,加速計算!$E$34:$AM$34,0)+1,FALSE)&gt;H$14,H$14,VLOOKUP($B1101,加速計算!$D$11:$Z$5007,MATCH(H$19,加速計算!$E$34:$AM$34,0)+1,FALSE)))))</f>
        <v>#N/A</v>
      </c>
      <c r="I1101" s="9" t="e">
        <f>IF(I1100=0,#N/A,IF(VLOOKUP($B1101,加速計算!$D$11:$Z$5007,MATCH(I$19,加速計算!$E$34:$AM$34,0)+1,FALSE)&lt;0,0,IF($B1101&gt;I$12,0,IF(VLOOKUP($B1101,加速計算!$D$11:$Z$5007,MATCH(I$19,加速計算!$E$34:$AM$34,0)+1,FALSE)&gt;I$14,I$14,VLOOKUP($B1101,加速計算!$D$11:$Z$5007,MATCH(I$19,加速計算!$E$34:$AM$34,0)+1,FALSE)))))</f>
        <v>#N/A</v>
      </c>
      <c r="J1101" s="9" t="e">
        <f>IF(J1100=0,#N/A,IF(VLOOKUP($B1101,加速計算!$D$11:$Z$5007,MATCH(J$19,加速計算!$E$34:$AM$34,0)+1,FALSE)&lt;0,0,IF($B1101&gt;J$12,0,IF(VLOOKUP($B1101,加速計算!$D$11:$Z$5007,MATCH(J$19,加速計算!$E$34:$AM$34,0)+1,FALSE)&gt;J$14,J$14,VLOOKUP($B1101,加速計算!$D$11:$Z$5007,MATCH(J$19,加速計算!$E$34:$AM$34,0)+1,FALSE)))))</f>
        <v>#N/A</v>
      </c>
      <c r="K1101" s="9" t="e">
        <f>IF(K1100=0,#N/A,IF(VLOOKUP($B1101,加速計算!$D$11:$Z$5007,MATCH(K$19,加速計算!$E$34:$AM$34,0)+1,FALSE)&lt;0,0,IF($B1101&gt;K$12,0,IF(VLOOKUP($B1101,加速計算!$D$11:$Z$5007,MATCH(K$19,加速計算!$E$34:$AM$34,0)+1,FALSE)&gt;K$14,K$14,VLOOKUP($B1101,加速計算!$D$11:$Z$5007,MATCH(K$19,加速計算!$E$34:$AM$34,0)+1,FALSE)))))</f>
        <v>#N/A</v>
      </c>
      <c r="L1101" s="20" t="e">
        <f>IF(L1100=0,#N/A,IF(VLOOKUP($B1101,加速計算!$D$11:$Z$5007,MATCH(L$19,加速計算!$E$34:$AM$34,0)+1,FALSE)&lt;0,0,IF($B1101&gt;L$12,0,IF(VLOOKUP($B1101,加速計算!$D$11:$Z$5007,MATCH(L$19,加速計算!$E$34:$AM$34,0)+1,FALSE)&gt;L$14,L$14,VLOOKUP($B1101,加速計算!$D$11:$Z$5007,MATCH(L$19,加速計算!$E$34:$AM$34,0)+1,FALSE)))))</f>
        <v>#N/A</v>
      </c>
    </row>
    <row r="1102" spans="2:12">
      <c r="B1102" s="4">
        <v>10810</v>
      </c>
      <c r="C1102" s="5" t="e">
        <f t="shared" si="18"/>
        <v>#N/A</v>
      </c>
      <c r="D1102" s="9" t="e">
        <f>IF(D1101=0,#N/A,IF(VLOOKUP($B1102,加速計算!$D$11:$Z$5007,MATCH(D$19,加速計算!$E$34:$AM$34,0)+1,FALSE)&lt;0,0,IF($B1102&gt;D$12,0,IF(VLOOKUP($B1102,加速計算!$D$11:$Z$5007,MATCH(D$19,加速計算!$E$34:$AM$34,0)+1,FALSE)&gt;D$14,D$14,VLOOKUP($B1102,加速計算!$D$11:$Z$5007,MATCH(D$19,加速計算!$E$34:$AM$34,0)+1,FALSE)))))</f>
        <v>#N/A</v>
      </c>
      <c r="E1102" s="9" t="e">
        <f>IF(E1101=0,#N/A,IF(VLOOKUP($B1102,加速計算!$D$11:$Z$5007,MATCH(E$19,加速計算!$E$34:$AM$34,0)+1,FALSE)&lt;0,0,IF($B1102&gt;E$12,0,IF(VLOOKUP($B1102,加速計算!$D$11:$Z$5007,MATCH(E$19,加速計算!$E$34:$AM$34,0)+1,FALSE)&gt;E$14,E$14,VLOOKUP($B1102,加速計算!$D$11:$Z$5007,MATCH(E$19,加速計算!$E$34:$AM$34,0)+1,FALSE)))))</f>
        <v>#N/A</v>
      </c>
      <c r="F1102" s="9" t="e">
        <f>IF(F1101=0,#N/A,IF(VLOOKUP($B1102,加速計算!$D$11:$Z$5007,MATCH(F$19,加速計算!$E$34:$AM$34,0)+1,FALSE)&lt;0,0,IF($B1102&gt;F$12,0,IF(VLOOKUP($B1102,加速計算!$D$11:$Z$5007,MATCH(F$19,加速計算!$E$34:$AM$34,0)+1,FALSE)&gt;F$14,F$14,VLOOKUP($B1102,加速計算!$D$11:$Z$5007,MATCH(F$19,加速計算!$E$34:$AM$34,0)+1,FALSE)))))</f>
        <v>#N/A</v>
      </c>
      <c r="G1102" s="9" t="e">
        <f>IF(G1101=0,#N/A,IF(VLOOKUP($B1102,加速計算!$D$11:$Z$5007,MATCH(G$19,加速計算!$E$34:$AM$34,0)+1,FALSE)&lt;0,0,IF($B1102&gt;G$12,0,IF(VLOOKUP($B1102,加速計算!$D$11:$Z$5007,MATCH(G$19,加速計算!$E$34:$AM$34,0)+1,FALSE)&gt;G$14,G$14,VLOOKUP($B1102,加速計算!$D$11:$Z$5007,MATCH(G$19,加速計算!$E$34:$AM$34,0)+1,FALSE)))))</f>
        <v>#N/A</v>
      </c>
      <c r="H1102" s="9" t="e">
        <f>IF(H1101=0,#N/A,IF(VLOOKUP($B1102,加速計算!$D$11:$Z$5007,MATCH(H$19,加速計算!$E$34:$AM$34,0)+1,FALSE)&lt;0,0,IF($B1102&gt;H$12,0,IF(VLOOKUP($B1102,加速計算!$D$11:$Z$5007,MATCH(H$19,加速計算!$E$34:$AM$34,0)+1,FALSE)&gt;H$14,H$14,VLOOKUP($B1102,加速計算!$D$11:$Z$5007,MATCH(H$19,加速計算!$E$34:$AM$34,0)+1,FALSE)))))</f>
        <v>#N/A</v>
      </c>
      <c r="I1102" s="9" t="e">
        <f>IF(I1101=0,#N/A,IF(VLOOKUP($B1102,加速計算!$D$11:$Z$5007,MATCH(I$19,加速計算!$E$34:$AM$34,0)+1,FALSE)&lt;0,0,IF($B1102&gt;I$12,0,IF(VLOOKUP($B1102,加速計算!$D$11:$Z$5007,MATCH(I$19,加速計算!$E$34:$AM$34,0)+1,FALSE)&gt;I$14,I$14,VLOOKUP($B1102,加速計算!$D$11:$Z$5007,MATCH(I$19,加速計算!$E$34:$AM$34,0)+1,FALSE)))))</f>
        <v>#N/A</v>
      </c>
      <c r="J1102" s="9" t="e">
        <f>IF(J1101=0,#N/A,IF(VLOOKUP($B1102,加速計算!$D$11:$Z$5007,MATCH(J$19,加速計算!$E$34:$AM$34,0)+1,FALSE)&lt;0,0,IF($B1102&gt;J$12,0,IF(VLOOKUP($B1102,加速計算!$D$11:$Z$5007,MATCH(J$19,加速計算!$E$34:$AM$34,0)+1,FALSE)&gt;J$14,J$14,VLOOKUP($B1102,加速計算!$D$11:$Z$5007,MATCH(J$19,加速計算!$E$34:$AM$34,0)+1,FALSE)))))</f>
        <v>#N/A</v>
      </c>
      <c r="K1102" s="9" t="e">
        <f>IF(K1101=0,#N/A,IF(VLOOKUP($B1102,加速計算!$D$11:$Z$5007,MATCH(K$19,加速計算!$E$34:$AM$34,0)+1,FALSE)&lt;0,0,IF($B1102&gt;K$12,0,IF(VLOOKUP($B1102,加速計算!$D$11:$Z$5007,MATCH(K$19,加速計算!$E$34:$AM$34,0)+1,FALSE)&gt;K$14,K$14,VLOOKUP($B1102,加速計算!$D$11:$Z$5007,MATCH(K$19,加速計算!$E$34:$AM$34,0)+1,FALSE)))))</f>
        <v>#N/A</v>
      </c>
      <c r="L1102" s="20" t="e">
        <f>IF(L1101=0,#N/A,IF(VLOOKUP($B1102,加速計算!$D$11:$Z$5007,MATCH(L$19,加速計算!$E$34:$AM$34,0)+1,FALSE)&lt;0,0,IF($B1102&gt;L$12,0,IF(VLOOKUP($B1102,加速計算!$D$11:$Z$5007,MATCH(L$19,加速計算!$E$34:$AM$34,0)+1,FALSE)&gt;L$14,L$14,VLOOKUP($B1102,加速計算!$D$11:$Z$5007,MATCH(L$19,加速計算!$E$34:$AM$34,0)+1,FALSE)))))</f>
        <v>#N/A</v>
      </c>
    </row>
    <row r="1103" spans="2:12">
      <c r="B1103" s="4">
        <v>10820</v>
      </c>
      <c r="C1103" s="5" t="e">
        <f t="shared" si="18"/>
        <v>#N/A</v>
      </c>
      <c r="D1103" s="9" t="e">
        <f>IF(D1102=0,#N/A,IF(VLOOKUP($B1103,加速計算!$D$11:$Z$5007,MATCH(D$19,加速計算!$E$34:$AM$34,0)+1,FALSE)&lt;0,0,IF($B1103&gt;D$12,0,IF(VLOOKUP($B1103,加速計算!$D$11:$Z$5007,MATCH(D$19,加速計算!$E$34:$AM$34,0)+1,FALSE)&gt;D$14,D$14,VLOOKUP($B1103,加速計算!$D$11:$Z$5007,MATCH(D$19,加速計算!$E$34:$AM$34,0)+1,FALSE)))))</f>
        <v>#N/A</v>
      </c>
      <c r="E1103" s="9" t="e">
        <f>IF(E1102=0,#N/A,IF(VLOOKUP($B1103,加速計算!$D$11:$Z$5007,MATCH(E$19,加速計算!$E$34:$AM$34,0)+1,FALSE)&lt;0,0,IF($B1103&gt;E$12,0,IF(VLOOKUP($B1103,加速計算!$D$11:$Z$5007,MATCH(E$19,加速計算!$E$34:$AM$34,0)+1,FALSE)&gt;E$14,E$14,VLOOKUP($B1103,加速計算!$D$11:$Z$5007,MATCH(E$19,加速計算!$E$34:$AM$34,0)+1,FALSE)))))</f>
        <v>#N/A</v>
      </c>
      <c r="F1103" s="9" t="e">
        <f>IF(F1102=0,#N/A,IF(VLOOKUP($B1103,加速計算!$D$11:$Z$5007,MATCH(F$19,加速計算!$E$34:$AM$34,0)+1,FALSE)&lt;0,0,IF($B1103&gt;F$12,0,IF(VLOOKUP($B1103,加速計算!$D$11:$Z$5007,MATCH(F$19,加速計算!$E$34:$AM$34,0)+1,FALSE)&gt;F$14,F$14,VLOOKUP($B1103,加速計算!$D$11:$Z$5007,MATCH(F$19,加速計算!$E$34:$AM$34,0)+1,FALSE)))))</f>
        <v>#N/A</v>
      </c>
      <c r="G1103" s="9" t="e">
        <f>IF(G1102=0,#N/A,IF(VLOOKUP($B1103,加速計算!$D$11:$Z$5007,MATCH(G$19,加速計算!$E$34:$AM$34,0)+1,FALSE)&lt;0,0,IF($B1103&gt;G$12,0,IF(VLOOKUP($B1103,加速計算!$D$11:$Z$5007,MATCH(G$19,加速計算!$E$34:$AM$34,0)+1,FALSE)&gt;G$14,G$14,VLOOKUP($B1103,加速計算!$D$11:$Z$5007,MATCH(G$19,加速計算!$E$34:$AM$34,0)+1,FALSE)))))</f>
        <v>#N/A</v>
      </c>
      <c r="H1103" s="9" t="e">
        <f>IF(H1102=0,#N/A,IF(VLOOKUP($B1103,加速計算!$D$11:$Z$5007,MATCH(H$19,加速計算!$E$34:$AM$34,0)+1,FALSE)&lt;0,0,IF($B1103&gt;H$12,0,IF(VLOOKUP($B1103,加速計算!$D$11:$Z$5007,MATCH(H$19,加速計算!$E$34:$AM$34,0)+1,FALSE)&gt;H$14,H$14,VLOOKUP($B1103,加速計算!$D$11:$Z$5007,MATCH(H$19,加速計算!$E$34:$AM$34,0)+1,FALSE)))))</f>
        <v>#N/A</v>
      </c>
      <c r="I1103" s="9" t="e">
        <f>IF(I1102=0,#N/A,IF(VLOOKUP($B1103,加速計算!$D$11:$Z$5007,MATCH(I$19,加速計算!$E$34:$AM$34,0)+1,FALSE)&lt;0,0,IF($B1103&gt;I$12,0,IF(VLOOKUP($B1103,加速計算!$D$11:$Z$5007,MATCH(I$19,加速計算!$E$34:$AM$34,0)+1,FALSE)&gt;I$14,I$14,VLOOKUP($B1103,加速計算!$D$11:$Z$5007,MATCH(I$19,加速計算!$E$34:$AM$34,0)+1,FALSE)))))</f>
        <v>#N/A</v>
      </c>
      <c r="J1103" s="9" t="e">
        <f>IF(J1102=0,#N/A,IF(VLOOKUP($B1103,加速計算!$D$11:$Z$5007,MATCH(J$19,加速計算!$E$34:$AM$34,0)+1,FALSE)&lt;0,0,IF($B1103&gt;J$12,0,IF(VLOOKUP($B1103,加速計算!$D$11:$Z$5007,MATCH(J$19,加速計算!$E$34:$AM$34,0)+1,FALSE)&gt;J$14,J$14,VLOOKUP($B1103,加速計算!$D$11:$Z$5007,MATCH(J$19,加速計算!$E$34:$AM$34,0)+1,FALSE)))))</f>
        <v>#N/A</v>
      </c>
      <c r="K1103" s="9" t="e">
        <f>IF(K1102=0,#N/A,IF(VLOOKUP($B1103,加速計算!$D$11:$Z$5007,MATCH(K$19,加速計算!$E$34:$AM$34,0)+1,FALSE)&lt;0,0,IF($B1103&gt;K$12,0,IF(VLOOKUP($B1103,加速計算!$D$11:$Z$5007,MATCH(K$19,加速計算!$E$34:$AM$34,0)+1,FALSE)&gt;K$14,K$14,VLOOKUP($B1103,加速計算!$D$11:$Z$5007,MATCH(K$19,加速計算!$E$34:$AM$34,0)+1,FALSE)))))</f>
        <v>#N/A</v>
      </c>
      <c r="L1103" s="20" t="e">
        <f>IF(L1102=0,#N/A,IF(VLOOKUP($B1103,加速計算!$D$11:$Z$5007,MATCH(L$19,加速計算!$E$34:$AM$34,0)+1,FALSE)&lt;0,0,IF($B1103&gt;L$12,0,IF(VLOOKUP($B1103,加速計算!$D$11:$Z$5007,MATCH(L$19,加速計算!$E$34:$AM$34,0)+1,FALSE)&gt;L$14,L$14,VLOOKUP($B1103,加速計算!$D$11:$Z$5007,MATCH(L$19,加速計算!$E$34:$AM$34,0)+1,FALSE)))))</f>
        <v>#N/A</v>
      </c>
    </row>
    <row r="1104" spans="2:12">
      <c r="B1104" s="4">
        <v>10830</v>
      </c>
      <c r="C1104" s="5" t="e">
        <f t="shared" si="18"/>
        <v>#N/A</v>
      </c>
      <c r="D1104" s="9" t="e">
        <f>IF(D1103=0,#N/A,IF(VLOOKUP($B1104,加速計算!$D$11:$Z$5007,MATCH(D$19,加速計算!$E$34:$AM$34,0)+1,FALSE)&lt;0,0,IF($B1104&gt;D$12,0,IF(VLOOKUP($B1104,加速計算!$D$11:$Z$5007,MATCH(D$19,加速計算!$E$34:$AM$34,0)+1,FALSE)&gt;D$14,D$14,VLOOKUP($B1104,加速計算!$D$11:$Z$5007,MATCH(D$19,加速計算!$E$34:$AM$34,0)+1,FALSE)))))</f>
        <v>#N/A</v>
      </c>
      <c r="E1104" s="9" t="e">
        <f>IF(E1103=0,#N/A,IF(VLOOKUP($B1104,加速計算!$D$11:$Z$5007,MATCH(E$19,加速計算!$E$34:$AM$34,0)+1,FALSE)&lt;0,0,IF($B1104&gt;E$12,0,IF(VLOOKUP($B1104,加速計算!$D$11:$Z$5007,MATCH(E$19,加速計算!$E$34:$AM$34,0)+1,FALSE)&gt;E$14,E$14,VLOOKUP($B1104,加速計算!$D$11:$Z$5007,MATCH(E$19,加速計算!$E$34:$AM$34,0)+1,FALSE)))))</f>
        <v>#N/A</v>
      </c>
      <c r="F1104" s="9" t="e">
        <f>IF(F1103=0,#N/A,IF(VLOOKUP($B1104,加速計算!$D$11:$Z$5007,MATCH(F$19,加速計算!$E$34:$AM$34,0)+1,FALSE)&lt;0,0,IF($B1104&gt;F$12,0,IF(VLOOKUP($B1104,加速計算!$D$11:$Z$5007,MATCH(F$19,加速計算!$E$34:$AM$34,0)+1,FALSE)&gt;F$14,F$14,VLOOKUP($B1104,加速計算!$D$11:$Z$5007,MATCH(F$19,加速計算!$E$34:$AM$34,0)+1,FALSE)))))</f>
        <v>#N/A</v>
      </c>
      <c r="G1104" s="9" t="e">
        <f>IF(G1103=0,#N/A,IF(VLOOKUP($B1104,加速計算!$D$11:$Z$5007,MATCH(G$19,加速計算!$E$34:$AM$34,0)+1,FALSE)&lt;0,0,IF($B1104&gt;G$12,0,IF(VLOOKUP($B1104,加速計算!$D$11:$Z$5007,MATCH(G$19,加速計算!$E$34:$AM$34,0)+1,FALSE)&gt;G$14,G$14,VLOOKUP($B1104,加速計算!$D$11:$Z$5007,MATCH(G$19,加速計算!$E$34:$AM$34,0)+1,FALSE)))))</f>
        <v>#N/A</v>
      </c>
      <c r="H1104" s="9" t="e">
        <f>IF(H1103=0,#N/A,IF(VLOOKUP($B1104,加速計算!$D$11:$Z$5007,MATCH(H$19,加速計算!$E$34:$AM$34,0)+1,FALSE)&lt;0,0,IF($B1104&gt;H$12,0,IF(VLOOKUP($B1104,加速計算!$D$11:$Z$5007,MATCH(H$19,加速計算!$E$34:$AM$34,0)+1,FALSE)&gt;H$14,H$14,VLOOKUP($B1104,加速計算!$D$11:$Z$5007,MATCH(H$19,加速計算!$E$34:$AM$34,0)+1,FALSE)))))</f>
        <v>#N/A</v>
      </c>
      <c r="I1104" s="9" t="e">
        <f>IF(I1103=0,#N/A,IF(VLOOKUP($B1104,加速計算!$D$11:$Z$5007,MATCH(I$19,加速計算!$E$34:$AM$34,0)+1,FALSE)&lt;0,0,IF($B1104&gt;I$12,0,IF(VLOOKUP($B1104,加速計算!$D$11:$Z$5007,MATCH(I$19,加速計算!$E$34:$AM$34,0)+1,FALSE)&gt;I$14,I$14,VLOOKUP($B1104,加速計算!$D$11:$Z$5007,MATCH(I$19,加速計算!$E$34:$AM$34,0)+1,FALSE)))))</f>
        <v>#N/A</v>
      </c>
      <c r="J1104" s="9" t="e">
        <f>IF(J1103=0,#N/A,IF(VLOOKUP($B1104,加速計算!$D$11:$Z$5007,MATCH(J$19,加速計算!$E$34:$AM$34,0)+1,FALSE)&lt;0,0,IF($B1104&gt;J$12,0,IF(VLOOKUP($B1104,加速計算!$D$11:$Z$5007,MATCH(J$19,加速計算!$E$34:$AM$34,0)+1,FALSE)&gt;J$14,J$14,VLOOKUP($B1104,加速計算!$D$11:$Z$5007,MATCH(J$19,加速計算!$E$34:$AM$34,0)+1,FALSE)))))</f>
        <v>#N/A</v>
      </c>
      <c r="K1104" s="9" t="e">
        <f>IF(K1103=0,#N/A,IF(VLOOKUP($B1104,加速計算!$D$11:$Z$5007,MATCH(K$19,加速計算!$E$34:$AM$34,0)+1,FALSE)&lt;0,0,IF($B1104&gt;K$12,0,IF(VLOOKUP($B1104,加速計算!$D$11:$Z$5007,MATCH(K$19,加速計算!$E$34:$AM$34,0)+1,FALSE)&gt;K$14,K$14,VLOOKUP($B1104,加速計算!$D$11:$Z$5007,MATCH(K$19,加速計算!$E$34:$AM$34,0)+1,FALSE)))))</f>
        <v>#N/A</v>
      </c>
      <c r="L1104" s="20" t="e">
        <f>IF(L1103=0,#N/A,IF(VLOOKUP($B1104,加速計算!$D$11:$Z$5007,MATCH(L$19,加速計算!$E$34:$AM$34,0)+1,FALSE)&lt;0,0,IF($B1104&gt;L$12,0,IF(VLOOKUP($B1104,加速計算!$D$11:$Z$5007,MATCH(L$19,加速計算!$E$34:$AM$34,0)+1,FALSE)&gt;L$14,L$14,VLOOKUP($B1104,加速計算!$D$11:$Z$5007,MATCH(L$19,加速計算!$E$34:$AM$34,0)+1,FALSE)))))</f>
        <v>#N/A</v>
      </c>
    </row>
    <row r="1105" spans="2:12">
      <c r="B1105" s="4">
        <v>10840</v>
      </c>
      <c r="C1105" s="5" t="e">
        <f t="shared" si="18"/>
        <v>#N/A</v>
      </c>
      <c r="D1105" s="9" t="e">
        <f>IF(D1104=0,#N/A,IF(VLOOKUP($B1105,加速計算!$D$11:$Z$5007,MATCH(D$19,加速計算!$E$34:$AM$34,0)+1,FALSE)&lt;0,0,IF($B1105&gt;D$12,0,IF(VLOOKUP($B1105,加速計算!$D$11:$Z$5007,MATCH(D$19,加速計算!$E$34:$AM$34,0)+1,FALSE)&gt;D$14,D$14,VLOOKUP($B1105,加速計算!$D$11:$Z$5007,MATCH(D$19,加速計算!$E$34:$AM$34,0)+1,FALSE)))))</f>
        <v>#N/A</v>
      </c>
      <c r="E1105" s="9" t="e">
        <f>IF(E1104=0,#N/A,IF(VLOOKUP($B1105,加速計算!$D$11:$Z$5007,MATCH(E$19,加速計算!$E$34:$AM$34,0)+1,FALSE)&lt;0,0,IF($B1105&gt;E$12,0,IF(VLOOKUP($B1105,加速計算!$D$11:$Z$5007,MATCH(E$19,加速計算!$E$34:$AM$34,0)+1,FALSE)&gt;E$14,E$14,VLOOKUP($B1105,加速計算!$D$11:$Z$5007,MATCH(E$19,加速計算!$E$34:$AM$34,0)+1,FALSE)))))</f>
        <v>#N/A</v>
      </c>
      <c r="F1105" s="9" t="e">
        <f>IF(F1104=0,#N/A,IF(VLOOKUP($B1105,加速計算!$D$11:$Z$5007,MATCH(F$19,加速計算!$E$34:$AM$34,0)+1,FALSE)&lt;0,0,IF($B1105&gt;F$12,0,IF(VLOOKUP($B1105,加速計算!$D$11:$Z$5007,MATCH(F$19,加速計算!$E$34:$AM$34,0)+1,FALSE)&gt;F$14,F$14,VLOOKUP($B1105,加速計算!$D$11:$Z$5007,MATCH(F$19,加速計算!$E$34:$AM$34,0)+1,FALSE)))))</f>
        <v>#N/A</v>
      </c>
      <c r="G1105" s="9" t="e">
        <f>IF(G1104=0,#N/A,IF(VLOOKUP($B1105,加速計算!$D$11:$Z$5007,MATCH(G$19,加速計算!$E$34:$AM$34,0)+1,FALSE)&lt;0,0,IF($B1105&gt;G$12,0,IF(VLOOKUP($B1105,加速計算!$D$11:$Z$5007,MATCH(G$19,加速計算!$E$34:$AM$34,0)+1,FALSE)&gt;G$14,G$14,VLOOKUP($B1105,加速計算!$D$11:$Z$5007,MATCH(G$19,加速計算!$E$34:$AM$34,0)+1,FALSE)))))</f>
        <v>#N/A</v>
      </c>
      <c r="H1105" s="9" t="e">
        <f>IF(H1104=0,#N/A,IF(VLOOKUP($B1105,加速計算!$D$11:$Z$5007,MATCH(H$19,加速計算!$E$34:$AM$34,0)+1,FALSE)&lt;0,0,IF($B1105&gt;H$12,0,IF(VLOOKUP($B1105,加速計算!$D$11:$Z$5007,MATCH(H$19,加速計算!$E$34:$AM$34,0)+1,FALSE)&gt;H$14,H$14,VLOOKUP($B1105,加速計算!$D$11:$Z$5007,MATCH(H$19,加速計算!$E$34:$AM$34,0)+1,FALSE)))))</f>
        <v>#N/A</v>
      </c>
      <c r="I1105" s="9" t="e">
        <f>IF(I1104=0,#N/A,IF(VLOOKUP($B1105,加速計算!$D$11:$Z$5007,MATCH(I$19,加速計算!$E$34:$AM$34,0)+1,FALSE)&lt;0,0,IF($B1105&gt;I$12,0,IF(VLOOKUP($B1105,加速計算!$D$11:$Z$5007,MATCH(I$19,加速計算!$E$34:$AM$34,0)+1,FALSE)&gt;I$14,I$14,VLOOKUP($B1105,加速計算!$D$11:$Z$5007,MATCH(I$19,加速計算!$E$34:$AM$34,0)+1,FALSE)))))</f>
        <v>#N/A</v>
      </c>
      <c r="J1105" s="9" t="e">
        <f>IF(J1104=0,#N/A,IF(VLOOKUP($B1105,加速計算!$D$11:$Z$5007,MATCH(J$19,加速計算!$E$34:$AM$34,0)+1,FALSE)&lt;0,0,IF($B1105&gt;J$12,0,IF(VLOOKUP($B1105,加速計算!$D$11:$Z$5007,MATCH(J$19,加速計算!$E$34:$AM$34,0)+1,FALSE)&gt;J$14,J$14,VLOOKUP($B1105,加速計算!$D$11:$Z$5007,MATCH(J$19,加速計算!$E$34:$AM$34,0)+1,FALSE)))))</f>
        <v>#N/A</v>
      </c>
      <c r="K1105" s="9" t="e">
        <f>IF(K1104=0,#N/A,IF(VLOOKUP($B1105,加速計算!$D$11:$Z$5007,MATCH(K$19,加速計算!$E$34:$AM$34,0)+1,FALSE)&lt;0,0,IF($B1105&gt;K$12,0,IF(VLOOKUP($B1105,加速計算!$D$11:$Z$5007,MATCH(K$19,加速計算!$E$34:$AM$34,0)+1,FALSE)&gt;K$14,K$14,VLOOKUP($B1105,加速計算!$D$11:$Z$5007,MATCH(K$19,加速計算!$E$34:$AM$34,0)+1,FALSE)))))</f>
        <v>#N/A</v>
      </c>
      <c r="L1105" s="20" t="e">
        <f>IF(L1104=0,#N/A,IF(VLOOKUP($B1105,加速計算!$D$11:$Z$5007,MATCH(L$19,加速計算!$E$34:$AM$34,0)+1,FALSE)&lt;0,0,IF($B1105&gt;L$12,0,IF(VLOOKUP($B1105,加速計算!$D$11:$Z$5007,MATCH(L$19,加速計算!$E$34:$AM$34,0)+1,FALSE)&gt;L$14,L$14,VLOOKUP($B1105,加速計算!$D$11:$Z$5007,MATCH(L$19,加速計算!$E$34:$AM$34,0)+1,FALSE)))))</f>
        <v>#N/A</v>
      </c>
    </row>
    <row r="1106" spans="2:12">
      <c r="B1106" s="4">
        <v>10850</v>
      </c>
      <c r="C1106" s="5" t="e">
        <f t="shared" si="18"/>
        <v>#N/A</v>
      </c>
      <c r="D1106" s="9" t="e">
        <f>IF(D1105=0,#N/A,IF(VLOOKUP($B1106,加速計算!$D$11:$Z$5007,MATCH(D$19,加速計算!$E$34:$AM$34,0)+1,FALSE)&lt;0,0,IF($B1106&gt;D$12,0,IF(VLOOKUP($B1106,加速計算!$D$11:$Z$5007,MATCH(D$19,加速計算!$E$34:$AM$34,0)+1,FALSE)&gt;D$14,D$14,VLOOKUP($B1106,加速計算!$D$11:$Z$5007,MATCH(D$19,加速計算!$E$34:$AM$34,0)+1,FALSE)))))</f>
        <v>#N/A</v>
      </c>
      <c r="E1106" s="9" t="e">
        <f>IF(E1105=0,#N/A,IF(VLOOKUP($B1106,加速計算!$D$11:$Z$5007,MATCH(E$19,加速計算!$E$34:$AM$34,0)+1,FALSE)&lt;0,0,IF($B1106&gt;E$12,0,IF(VLOOKUP($B1106,加速計算!$D$11:$Z$5007,MATCH(E$19,加速計算!$E$34:$AM$34,0)+1,FALSE)&gt;E$14,E$14,VLOOKUP($B1106,加速計算!$D$11:$Z$5007,MATCH(E$19,加速計算!$E$34:$AM$34,0)+1,FALSE)))))</f>
        <v>#N/A</v>
      </c>
      <c r="F1106" s="9" t="e">
        <f>IF(F1105=0,#N/A,IF(VLOOKUP($B1106,加速計算!$D$11:$Z$5007,MATCH(F$19,加速計算!$E$34:$AM$34,0)+1,FALSE)&lt;0,0,IF($B1106&gt;F$12,0,IF(VLOOKUP($B1106,加速計算!$D$11:$Z$5007,MATCH(F$19,加速計算!$E$34:$AM$34,0)+1,FALSE)&gt;F$14,F$14,VLOOKUP($B1106,加速計算!$D$11:$Z$5007,MATCH(F$19,加速計算!$E$34:$AM$34,0)+1,FALSE)))))</f>
        <v>#N/A</v>
      </c>
      <c r="G1106" s="9" t="e">
        <f>IF(G1105=0,#N/A,IF(VLOOKUP($B1106,加速計算!$D$11:$Z$5007,MATCH(G$19,加速計算!$E$34:$AM$34,0)+1,FALSE)&lt;0,0,IF($B1106&gt;G$12,0,IF(VLOOKUP($B1106,加速計算!$D$11:$Z$5007,MATCH(G$19,加速計算!$E$34:$AM$34,0)+1,FALSE)&gt;G$14,G$14,VLOOKUP($B1106,加速計算!$D$11:$Z$5007,MATCH(G$19,加速計算!$E$34:$AM$34,0)+1,FALSE)))))</f>
        <v>#N/A</v>
      </c>
      <c r="H1106" s="9" t="e">
        <f>IF(H1105=0,#N/A,IF(VLOOKUP($B1106,加速計算!$D$11:$Z$5007,MATCH(H$19,加速計算!$E$34:$AM$34,0)+1,FALSE)&lt;0,0,IF($B1106&gt;H$12,0,IF(VLOOKUP($B1106,加速計算!$D$11:$Z$5007,MATCH(H$19,加速計算!$E$34:$AM$34,0)+1,FALSE)&gt;H$14,H$14,VLOOKUP($B1106,加速計算!$D$11:$Z$5007,MATCH(H$19,加速計算!$E$34:$AM$34,0)+1,FALSE)))))</f>
        <v>#N/A</v>
      </c>
      <c r="I1106" s="9" t="e">
        <f>IF(I1105=0,#N/A,IF(VLOOKUP($B1106,加速計算!$D$11:$Z$5007,MATCH(I$19,加速計算!$E$34:$AM$34,0)+1,FALSE)&lt;0,0,IF($B1106&gt;I$12,0,IF(VLOOKUP($B1106,加速計算!$D$11:$Z$5007,MATCH(I$19,加速計算!$E$34:$AM$34,0)+1,FALSE)&gt;I$14,I$14,VLOOKUP($B1106,加速計算!$D$11:$Z$5007,MATCH(I$19,加速計算!$E$34:$AM$34,0)+1,FALSE)))))</f>
        <v>#N/A</v>
      </c>
      <c r="J1106" s="9" t="e">
        <f>IF(J1105=0,#N/A,IF(VLOOKUP($B1106,加速計算!$D$11:$Z$5007,MATCH(J$19,加速計算!$E$34:$AM$34,0)+1,FALSE)&lt;0,0,IF($B1106&gt;J$12,0,IF(VLOOKUP($B1106,加速計算!$D$11:$Z$5007,MATCH(J$19,加速計算!$E$34:$AM$34,0)+1,FALSE)&gt;J$14,J$14,VLOOKUP($B1106,加速計算!$D$11:$Z$5007,MATCH(J$19,加速計算!$E$34:$AM$34,0)+1,FALSE)))))</f>
        <v>#N/A</v>
      </c>
      <c r="K1106" s="9" t="e">
        <f>IF(K1105=0,#N/A,IF(VLOOKUP($B1106,加速計算!$D$11:$Z$5007,MATCH(K$19,加速計算!$E$34:$AM$34,0)+1,FALSE)&lt;0,0,IF($B1106&gt;K$12,0,IF(VLOOKUP($B1106,加速計算!$D$11:$Z$5007,MATCH(K$19,加速計算!$E$34:$AM$34,0)+1,FALSE)&gt;K$14,K$14,VLOOKUP($B1106,加速計算!$D$11:$Z$5007,MATCH(K$19,加速計算!$E$34:$AM$34,0)+1,FALSE)))))</f>
        <v>#N/A</v>
      </c>
      <c r="L1106" s="20" t="e">
        <f>IF(L1105=0,#N/A,IF(VLOOKUP($B1106,加速計算!$D$11:$Z$5007,MATCH(L$19,加速計算!$E$34:$AM$34,0)+1,FALSE)&lt;0,0,IF($B1106&gt;L$12,0,IF(VLOOKUP($B1106,加速計算!$D$11:$Z$5007,MATCH(L$19,加速計算!$E$34:$AM$34,0)+1,FALSE)&gt;L$14,L$14,VLOOKUP($B1106,加速計算!$D$11:$Z$5007,MATCH(L$19,加速計算!$E$34:$AM$34,0)+1,FALSE)))))</f>
        <v>#N/A</v>
      </c>
    </row>
    <row r="1107" spans="2:12">
      <c r="B1107" s="4">
        <v>10860</v>
      </c>
      <c r="C1107" s="5" t="e">
        <f t="shared" si="18"/>
        <v>#N/A</v>
      </c>
      <c r="D1107" s="9" t="e">
        <f>IF(D1106=0,#N/A,IF(VLOOKUP($B1107,加速計算!$D$11:$Z$5007,MATCH(D$19,加速計算!$E$34:$AM$34,0)+1,FALSE)&lt;0,0,IF($B1107&gt;D$12,0,IF(VLOOKUP($B1107,加速計算!$D$11:$Z$5007,MATCH(D$19,加速計算!$E$34:$AM$34,0)+1,FALSE)&gt;D$14,D$14,VLOOKUP($B1107,加速計算!$D$11:$Z$5007,MATCH(D$19,加速計算!$E$34:$AM$34,0)+1,FALSE)))))</f>
        <v>#N/A</v>
      </c>
      <c r="E1107" s="9" t="e">
        <f>IF(E1106=0,#N/A,IF(VLOOKUP($B1107,加速計算!$D$11:$Z$5007,MATCH(E$19,加速計算!$E$34:$AM$34,0)+1,FALSE)&lt;0,0,IF($B1107&gt;E$12,0,IF(VLOOKUP($B1107,加速計算!$D$11:$Z$5007,MATCH(E$19,加速計算!$E$34:$AM$34,0)+1,FALSE)&gt;E$14,E$14,VLOOKUP($B1107,加速計算!$D$11:$Z$5007,MATCH(E$19,加速計算!$E$34:$AM$34,0)+1,FALSE)))))</f>
        <v>#N/A</v>
      </c>
      <c r="F1107" s="9" t="e">
        <f>IF(F1106=0,#N/A,IF(VLOOKUP($B1107,加速計算!$D$11:$Z$5007,MATCH(F$19,加速計算!$E$34:$AM$34,0)+1,FALSE)&lt;0,0,IF($B1107&gt;F$12,0,IF(VLOOKUP($B1107,加速計算!$D$11:$Z$5007,MATCH(F$19,加速計算!$E$34:$AM$34,0)+1,FALSE)&gt;F$14,F$14,VLOOKUP($B1107,加速計算!$D$11:$Z$5007,MATCH(F$19,加速計算!$E$34:$AM$34,0)+1,FALSE)))))</f>
        <v>#N/A</v>
      </c>
      <c r="G1107" s="9" t="e">
        <f>IF(G1106=0,#N/A,IF(VLOOKUP($B1107,加速計算!$D$11:$Z$5007,MATCH(G$19,加速計算!$E$34:$AM$34,0)+1,FALSE)&lt;0,0,IF($B1107&gt;G$12,0,IF(VLOOKUP($B1107,加速計算!$D$11:$Z$5007,MATCH(G$19,加速計算!$E$34:$AM$34,0)+1,FALSE)&gt;G$14,G$14,VLOOKUP($B1107,加速計算!$D$11:$Z$5007,MATCH(G$19,加速計算!$E$34:$AM$34,0)+1,FALSE)))))</f>
        <v>#N/A</v>
      </c>
      <c r="H1107" s="9" t="e">
        <f>IF(H1106=0,#N/A,IF(VLOOKUP($B1107,加速計算!$D$11:$Z$5007,MATCH(H$19,加速計算!$E$34:$AM$34,0)+1,FALSE)&lt;0,0,IF($B1107&gt;H$12,0,IF(VLOOKUP($B1107,加速計算!$D$11:$Z$5007,MATCH(H$19,加速計算!$E$34:$AM$34,0)+1,FALSE)&gt;H$14,H$14,VLOOKUP($B1107,加速計算!$D$11:$Z$5007,MATCH(H$19,加速計算!$E$34:$AM$34,0)+1,FALSE)))))</f>
        <v>#N/A</v>
      </c>
      <c r="I1107" s="9" t="e">
        <f>IF(I1106=0,#N/A,IF(VLOOKUP($B1107,加速計算!$D$11:$Z$5007,MATCH(I$19,加速計算!$E$34:$AM$34,0)+1,FALSE)&lt;0,0,IF($B1107&gt;I$12,0,IF(VLOOKUP($B1107,加速計算!$D$11:$Z$5007,MATCH(I$19,加速計算!$E$34:$AM$34,0)+1,FALSE)&gt;I$14,I$14,VLOOKUP($B1107,加速計算!$D$11:$Z$5007,MATCH(I$19,加速計算!$E$34:$AM$34,0)+1,FALSE)))))</f>
        <v>#N/A</v>
      </c>
      <c r="J1107" s="9" t="e">
        <f>IF(J1106=0,#N/A,IF(VLOOKUP($B1107,加速計算!$D$11:$Z$5007,MATCH(J$19,加速計算!$E$34:$AM$34,0)+1,FALSE)&lt;0,0,IF($B1107&gt;J$12,0,IF(VLOOKUP($B1107,加速計算!$D$11:$Z$5007,MATCH(J$19,加速計算!$E$34:$AM$34,0)+1,FALSE)&gt;J$14,J$14,VLOOKUP($B1107,加速計算!$D$11:$Z$5007,MATCH(J$19,加速計算!$E$34:$AM$34,0)+1,FALSE)))))</f>
        <v>#N/A</v>
      </c>
      <c r="K1107" s="9" t="e">
        <f>IF(K1106=0,#N/A,IF(VLOOKUP($B1107,加速計算!$D$11:$Z$5007,MATCH(K$19,加速計算!$E$34:$AM$34,0)+1,FALSE)&lt;0,0,IF($B1107&gt;K$12,0,IF(VLOOKUP($B1107,加速計算!$D$11:$Z$5007,MATCH(K$19,加速計算!$E$34:$AM$34,0)+1,FALSE)&gt;K$14,K$14,VLOOKUP($B1107,加速計算!$D$11:$Z$5007,MATCH(K$19,加速計算!$E$34:$AM$34,0)+1,FALSE)))))</f>
        <v>#N/A</v>
      </c>
      <c r="L1107" s="20" t="e">
        <f>IF(L1106=0,#N/A,IF(VLOOKUP($B1107,加速計算!$D$11:$Z$5007,MATCH(L$19,加速計算!$E$34:$AM$34,0)+1,FALSE)&lt;0,0,IF($B1107&gt;L$12,0,IF(VLOOKUP($B1107,加速計算!$D$11:$Z$5007,MATCH(L$19,加速計算!$E$34:$AM$34,0)+1,FALSE)&gt;L$14,L$14,VLOOKUP($B1107,加速計算!$D$11:$Z$5007,MATCH(L$19,加速計算!$E$34:$AM$34,0)+1,FALSE)))))</f>
        <v>#N/A</v>
      </c>
    </row>
    <row r="1108" spans="2:12">
      <c r="B1108" s="4">
        <v>10870</v>
      </c>
      <c r="C1108" s="5" t="e">
        <f t="shared" si="18"/>
        <v>#N/A</v>
      </c>
      <c r="D1108" s="9" t="e">
        <f>IF(D1107=0,#N/A,IF(VLOOKUP($B1108,加速計算!$D$11:$Z$5007,MATCH(D$19,加速計算!$E$34:$AM$34,0)+1,FALSE)&lt;0,0,IF($B1108&gt;D$12,0,IF(VLOOKUP($B1108,加速計算!$D$11:$Z$5007,MATCH(D$19,加速計算!$E$34:$AM$34,0)+1,FALSE)&gt;D$14,D$14,VLOOKUP($B1108,加速計算!$D$11:$Z$5007,MATCH(D$19,加速計算!$E$34:$AM$34,0)+1,FALSE)))))</f>
        <v>#N/A</v>
      </c>
      <c r="E1108" s="9" t="e">
        <f>IF(E1107=0,#N/A,IF(VLOOKUP($B1108,加速計算!$D$11:$Z$5007,MATCH(E$19,加速計算!$E$34:$AM$34,0)+1,FALSE)&lt;0,0,IF($B1108&gt;E$12,0,IF(VLOOKUP($B1108,加速計算!$D$11:$Z$5007,MATCH(E$19,加速計算!$E$34:$AM$34,0)+1,FALSE)&gt;E$14,E$14,VLOOKUP($B1108,加速計算!$D$11:$Z$5007,MATCH(E$19,加速計算!$E$34:$AM$34,0)+1,FALSE)))))</f>
        <v>#N/A</v>
      </c>
      <c r="F1108" s="9" t="e">
        <f>IF(F1107=0,#N/A,IF(VLOOKUP($B1108,加速計算!$D$11:$Z$5007,MATCH(F$19,加速計算!$E$34:$AM$34,0)+1,FALSE)&lt;0,0,IF($B1108&gt;F$12,0,IF(VLOOKUP($B1108,加速計算!$D$11:$Z$5007,MATCH(F$19,加速計算!$E$34:$AM$34,0)+1,FALSE)&gt;F$14,F$14,VLOOKUP($B1108,加速計算!$D$11:$Z$5007,MATCH(F$19,加速計算!$E$34:$AM$34,0)+1,FALSE)))))</f>
        <v>#N/A</v>
      </c>
      <c r="G1108" s="9" t="e">
        <f>IF(G1107=0,#N/A,IF(VLOOKUP($B1108,加速計算!$D$11:$Z$5007,MATCH(G$19,加速計算!$E$34:$AM$34,0)+1,FALSE)&lt;0,0,IF($B1108&gt;G$12,0,IF(VLOOKUP($B1108,加速計算!$D$11:$Z$5007,MATCH(G$19,加速計算!$E$34:$AM$34,0)+1,FALSE)&gt;G$14,G$14,VLOOKUP($B1108,加速計算!$D$11:$Z$5007,MATCH(G$19,加速計算!$E$34:$AM$34,0)+1,FALSE)))))</f>
        <v>#N/A</v>
      </c>
      <c r="H1108" s="9" t="e">
        <f>IF(H1107=0,#N/A,IF(VLOOKUP($B1108,加速計算!$D$11:$Z$5007,MATCH(H$19,加速計算!$E$34:$AM$34,0)+1,FALSE)&lt;0,0,IF($B1108&gt;H$12,0,IF(VLOOKUP($B1108,加速計算!$D$11:$Z$5007,MATCH(H$19,加速計算!$E$34:$AM$34,0)+1,FALSE)&gt;H$14,H$14,VLOOKUP($B1108,加速計算!$D$11:$Z$5007,MATCH(H$19,加速計算!$E$34:$AM$34,0)+1,FALSE)))))</f>
        <v>#N/A</v>
      </c>
      <c r="I1108" s="9" t="e">
        <f>IF(I1107=0,#N/A,IF(VLOOKUP($B1108,加速計算!$D$11:$Z$5007,MATCH(I$19,加速計算!$E$34:$AM$34,0)+1,FALSE)&lt;0,0,IF($B1108&gt;I$12,0,IF(VLOOKUP($B1108,加速計算!$D$11:$Z$5007,MATCH(I$19,加速計算!$E$34:$AM$34,0)+1,FALSE)&gt;I$14,I$14,VLOOKUP($B1108,加速計算!$D$11:$Z$5007,MATCH(I$19,加速計算!$E$34:$AM$34,0)+1,FALSE)))))</f>
        <v>#N/A</v>
      </c>
      <c r="J1108" s="9" t="e">
        <f>IF(J1107=0,#N/A,IF(VLOOKUP($B1108,加速計算!$D$11:$Z$5007,MATCH(J$19,加速計算!$E$34:$AM$34,0)+1,FALSE)&lt;0,0,IF($B1108&gt;J$12,0,IF(VLOOKUP($B1108,加速計算!$D$11:$Z$5007,MATCH(J$19,加速計算!$E$34:$AM$34,0)+1,FALSE)&gt;J$14,J$14,VLOOKUP($B1108,加速計算!$D$11:$Z$5007,MATCH(J$19,加速計算!$E$34:$AM$34,0)+1,FALSE)))))</f>
        <v>#N/A</v>
      </c>
      <c r="K1108" s="9" t="e">
        <f>IF(K1107=0,#N/A,IF(VLOOKUP($B1108,加速計算!$D$11:$Z$5007,MATCH(K$19,加速計算!$E$34:$AM$34,0)+1,FALSE)&lt;0,0,IF($B1108&gt;K$12,0,IF(VLOOKUP($B1108,加速計算!$D$11:$Z$5007,MATCH(K$19,加速計算!$E$34:$AM$34,0)+1,FALSE)&gt;K$14,K$14,VLOOKUP($B1108,加速計算!$D$11:$Z$5007,MATCH(K$19,加速計算!$E$34:$AM$34,0)+1,FALSE)))))</f>
        <v>#N/A</v>
      </c>
      <c r="L1108" s="20" t="e">
        <f>IF(L1107=0,#N/A,IF(VLOOKUP($B1108,加速計算!$D$11:$Z$5007,MATCH(L$19,加速計算!$E$34:$AM$34,0)+1,FALSE)&lt;0,0,IF($B1108&gt;L$12,0,IF(VLOOKUP($B1108,加速計算!$D$11:$Z$5007,MATCH(L$19,加速計算!$E$34:$AM$34,0)+1,FALSE)&gt;L$14,L$14,VLOOKUP($B1108,加速計算!$D$11:$Z$5007,MATCH(L$19,加速計算!$E$34:$AM$34,0)+1,FALSE)))))</f>
        <v>#N/A</v>
      </c>
    </row>
    <row r="1109" spans="2:12">
      <c r="B1109" s="4">
        <v>10880</v>
      </c>
      <c r="C1109" s="5" t="e">
        <f t="shared" ref="C1109:C1172" si="19">IF(COUNT(D1109:AA1109)&lt;1,#N/A,B1109)</f>
        <v>#N/A</v>
      </c>
      <c r="D1109" s="9" t="e">
        <f>IF(D1108=0,#N/A,IF(VLOOKUP($B1109,加速計算!$D$11:$Z$5007,MATCH(D$19,加速計算!$E$34:$AM$34,0)+1,FALSE)&lt;0,0,IF($B1109&gt;D$12,0,IF(VLOOKUP($B1109,加速計算!$D$11:$Z$5007,MATCH(D$19,加速計算!$E$34:$AM$34,0)+1,FALSE)&gt;D$14,D$14,VLOOKUP($B1109,加速計算!$D$11:$Z$5007,MATCH(D$19,加速計算!$E$34:$AM$34,0)+1,FALSE)))))</f>
        <v>#N/A</v>
      </c>
      <c r="E1109" s="9" t="e">
        <f>IF(E1108=0,#N/A,IF(VLOOKUP($B1109,加速計算!$D$11:$Z$5007,MATCH(E$19,加速計算!$E$34:$AM$34,0)+1,FALSE)&lt;0,0,IF($B1109&gt;E$12,0,IF(VLOOKUP($B1109,加速計算!$D$11:$Z$5007,MATCH(E$19,加速計算!$E$34:$AM$34,0)+1,FALSE)&gt;E$14,E$14,VLOOKUP($B1109,加速計算!$D$11:$Z$5007,MATCH(E$19,加速計算!$E$34:$AM$34,0)+1,FALSE)))))</f>
        <v>#N/A</v>
      </c>
      <c r="F1109" s="9" t="e">
        <f>IF(F1108=0,#N/A,IF(VLOOKUP($B1109,加速計算!$D$11:$Z$5007,MATCH(F$19,加速計算!$E$34:$AM$34,0)+1,FALSE)&lt;0,0,IF($B1109&gt;F$12,0,IF(VLOOKUP($B1109,加速計算!$D$11:$Z$5007,MATCH(F$19,加速計算!$E$34:$AM$34,0)+1,FALSE)&gt;F$14,F$14,VLOOKUP($B1109,加速計算!$D$11:$Z$5007,MATCH(F$19,加速計算!$E$34:$AM$34,0)+1,FALSE)))))</f>
        <v>#N/A</v>
      </c>
      <c r="G1109" s="9" t="e">
        <f>IF(G1108=0,#N/A,IF(VLOOKUP($B1109,加速計算!$D$11:$Z$5007,MATCH(G$19,加速計算!$E$34:$AM$34,0)+1,FALSE)&lt;0,0,IF($B1109&gt;G$12,0,IF(VLOOKUP($B1109,加速計算!$D$11:$Z$5007,MATCH(G$19,加速計算!$E$34:$AM$34,0)+1,FALSE)&gt;G$14,G$14,VLOOKUP($B1109,加速計算!$D$11:$Z$5007,MATCH(G$19,加速計算!$E$34:$AM$34,0)+1,FALSE)))))</f>
        <v>#N/A</v>
      </c>
      <c r="H1109" s="9" t="e">
        <f>IF(H1108=0,#N/A,IF(VLOOKUP($B1109,加速計算!$D$11:$Z$5007,MATCH(H$19,加速計算!$E$34:$AM$34,0)+1,FALSE)&lt;0,0,IF($B1109&gt;H$12,0,IF(VLOOKUP($B1109,加速計算!$D$11:$Z$5007,MATCH(H$19,加速計算!$E$34:$AM$34,0)+1,FALSE)&gt;H$14,H$14,VLOOKUP($B1109,加速計算!$D$11:$Z$5007,MATCH(H$19,加速計算!$E$34:$AM$34,0)+1,FALSE)))))</f>
        <v>#N/A</v>
      </c>
      <c r="I1109" s="9" t="e">
        <f>IF(I1108=0,#N/A,IF(VLOOKUP($B1109,加速計算!$D$11:$Z$5007,MATCH(I$19,加速計算!$E$34:$AM$34,0)+1,FALSE)&lt;0,0,IF($B1109&gt;I$12,0,IF(VLOOKUP($B1109,加速計算!$D$11:$Z$5007,MATCH(I$19,加速計算!$E$34:$AM$34,0)+1,FALSE)&gt;I$14,I$14,VLOOKUP($B1109,加速計算!$D$11:$Z$5007,MATCH(I$19,加速計算!$E$34:$AM$34,0)+1,FALSE)))))</f>
        <v>#N/A</v>
      </c>
      <c r="J1109" s="9" t="e">
        <f>IF(J1108=0,#N/A,IF(VLOOKUP($B1109,加速計算!$D$11:$Z$5007,MATCH(J$19,加速計算!$E$34:$AM$34,0)+1,FALSE)&lt;0,0,IF($B1109&gt;J$12,0,IF(VLOOKUP($B1109,加速計算!$D$11:$Z$5007,MATCH(J$19,加速計算!$E$34:$AM$34,0)+1,FALSE)&gt;J$14,J$14,VLOOKUP($B1109,加速計算!$D$11:$Z$5007,MATCH(J$19,加速計算!$E$34:$AM$34,0)+1,FALSE)))))</f>
        <v>#N/A</v>
      </c>
      <c r="K1109" s="9" t="e">
        <f>IF(K1108=0,#N/A,IF(VLOOKUP($B1109,加速計算!$D$11:$Z$5007,MATCH(K$19,加速計算!$E$34:$AM$34,0)+1,FALSE)&lt;0,0,IF($B1109&gt;K$12,0,IF(VLOOKUP($B1109,加速計算!$D$11:$Z$5007,MATCH(K$19,加速計算!$E$34:$AM$34,0)+1,FALSE)&gt;K$14,K$14,VLOOKUP($B1109,加速計算!$D$11:$Z$5007,MATCH(K$19,加速計算!$E$34:$AM$34,0)+1,FALSE)))))</f>
        <v>#N/A</v>
      </c>
      <c r="L1109" s="20" t="e">
        <f>IF(L1108=0,#N/A,IF(VLOOKUP($B1109,加速計算!$D$11:$Z$5007,MATCH(L$19,加速計算!$E$34:$AM$34,0)+1,FALSE)&lt;0,0,IF($B1109&gt;L$12,0,IF(VLOOKUP($B1109,加速計算!$D$11:$Z$5007,MATCH(L$19,加速計算!$E$34:$AM$34,0)+1,FALSE)&gt;L$14,L$14,VLOOKUP($B1109,加速計算!$D$11:$Z$5007,MATCH(L$19,加速計算!$E$34:$AM$34,0)+1,FALSE)))))</f>
        <v>#N/A</v>
      </c>
    </row>
    <row r="1110" spans="2:12">
      <c r="B1110" s="4">
        <v>10890</v>
      </c>
      <c r="C1110" s="5" t="e">
        <f t="shared" si="19"/>
        <v>#N/A</v>
      </c>
      <c r="D1110" s="9" t="e">
        <f>IF(D1109=0,#N/A,IF(VLOOKUP($B1110,加速計算!$D$11:$Z$5007,MATCH(D$19,加速計算!$E$34:$AM$34,0)+1,FALSE)&lt;0,0,IF($B1110&gt;D$12,0,IF(VLOOKUP($B1110,加速計算!$D$11:$Z$5007,MATCH(D$19,加速計算!$E$34:$AM$34,0)+1,FALSE)&gt;D$14,D$14,VLOOKUP($B1110,加速計算!$D$11:$Z$5007,MATCH(D$19,加速計算!$E$34:$AM$34,0)+1,FALSE)))))</f>
        <v>#N/A</v>
      </c>
      <c r="E1110" s="9" t="e">
        <f>IF(E1109=0,#N/A,IF(VLOOKUP($B1110,加速計算!$D$11:$Z$5007,MATCH(E$19,加速計算!$E$34:$AM$34,0)+1,FALSE)&lt;0,0,IF($B1110&gt;E$12,0,IF(VLOOKUP($B1110,加速計算!$D$11:$Z$5007,MATCH(E$19,加速計算!$E$34:$AM$34,0)+1,FALSE)&gt;E$14,E$14,VLOOKUP($B1110,加速計算!$D$11:$Z$5007,MATCH(E$19,加速計算!$E$34:$AM$34,0)+1,FALSE)))))</f>
        <v>#N/A</v>
      </c>
      <c r="F1110" s="9" t="e">
        <f>IF(F1109=0,#N/A,IF(VLOOKUP($B1110,加速計算!$D$11:$Z$5007,MATCH(F$19,加速計算!$E$34:$AM$34,0)+1,FALSE)&lt;0,0,IF($B1110&gt;F$12,0,IF(VLOOKUP($B1110,加速計算!$D$11:$Z$5007,MATCH(F$19,加速計算!$E$34:$AM$34,0)+1,FALSE)&gt;F$14,F$14,VLOOKUP($B1110,加速計算!$D$11:$Z$5007,MATCH(F$19,加速計算!$E$34:$AM$34,0)+1,FALSE)))))</f>
        <v>#N/A</v>
      </c>
      <c r="G1110" s="9" t="e">
        <f>IF(G1109=0,#N/A,IF(VLOOKUP($B1110,加速計算!$D$11:$Z$5007,MATCH(G$19,加速計算!$E$34:$AM$34,0)+1,FALSE)&lt;0,0,IF($B1110&gt;G$12,0,IF(VLOOKUP($B1110,加速計算!$D$11:$Z$5007,MATCH(G$19,加速計算!$E$34:$AM$34,0)+1,FALSE)&gt;G$14,G$14,VLOOKUP($B1110,加速計算!$D$11:$Z$5007,MATCH(G$19,加速計算!$E$34:$AM$34,0)+1,FALSE)))))</f>
        <v>#N/A</v>
      </c>
      <c r="H1110" s="9" t="e">
        <f>IF(H1109=0,#N/A,IF(VLOOKUP($B1110,加速計算!$D$11:$Z$5007,MATCH(H$19,加速計算!$E$34:$AM$34,0)+1,FALSE)&lt;0,0,IF($B1110&gt;H$12,0,IF(VLOOKUP($B1110,加速計算!$D$11:$Z$5007,MATCH(H$19,加速計算!$E$34:$AM$34,0)+1,FALSE)&gt;H$14,H$14,VLOOKUP($B1110,加速計算!$D$11:$Z$5007,MATCH(H$19,加速計算!$E$34:$AM$34,0)+1,FALSE)))))</f>
        <v>#N/A</v>
      </c>
      <c r="I1110" s="9" t="e">
        <f>IF(I1109=0,#N/A,IF(VLOOKUP($B1110,加速計算!$D$11:$Z$5007,MATCH(I$19,加速計算!$E$34:$AM$34,0)+1,FALSE)&lt;0,0,IF($B1110&gt;I$12,0,IF(VLOOKUP($B1110,加速計算!$D$11:$Z$5007,MATCH(I$19,加速計算!$E$34:$AM$34,0)+1,FALSE)&gt;I$14,I$14,VLOOKUP($B1110,加速計算!$D$11:$Z$5007,MATCH(I$19,加速計算!$E$34:$AM$34,0)+1,FALSE)))))</f>
        <v>#N/A</v>
      </c>
      <c r="J1110" s="9" t="e">
        <f>IF(J1109=0,#N/A,IF(VLOOKUP($B1110,加速計算!$D$11:$Z$5007,MATCH(J$19,加速計算!$E$34:$AM$34,0)+1,FALSE)&lt;0,0,IF($B1110&gt;J$12,0,IF(VLOOKUP($B1110,加速計算!$D$11:$Z$5007,MATCH(J$19,加速計算!$E$34:$AM$34,0)+1,FALSE)&gt;J$14,J$14,VLOOKUP($B1110,加速計算!$D$11:$Z$5007,MATCH(J$19,加速計算!$E$34:$AM$34,0)+1,FALSE)))))</f>
        <v>#N/A</v>
      </c>
      <c r="K1110" s="9" t="e">
        <f>IF(K1109=0,#N/A,IF(VLOOKUP($B1110,加速計算!$D$11:$Z$5007,MATCH(K$19,加速計算!$E$34:$AM$34,0)+1,FALSE)&lt;0,0,IF($B1110&gt;K$12,0,IF(VLOOKUP($B1110,加速計算!$D$11:$Z$5007,MATCH(K$19,加速計算!$E$34:$AM$34,0)+1,FALSE)&gt;K$14,K$14,VLOOKUP($B1110,加速計算!$D$11:$Z$5007,MATCH(K$19,加速計算!$E$34:$AM$34,0)+1,FALSE)))))</f>
        <v>#N/A</v>
      </c>
      <c r="L1110" s="20" t="e">
        <f>IF(L1109=0,#N/A,IF(VLOOKUP($B1110,加速計算!$D$11:$Z$5007,MATCH(L$19,加速計算!$E$34:$AM$34,0)+1,FALSE)&lt;0,0,IF($B1110&gt;L$12,0,IF(VLOOKUP($B1110,加速計算!$D$11:$Z$5007,MATCH(L$19,加速計算!$E$34:$AM$34,0)+1,FALSE)&gt;L$14,L$14,VLOOKUP($B1110,加速計算!$D$11:$Z$5007,MATCH(L$19,加速計算!$E$34:$AM$34,0)+1,FALSE)))))</f>
        <v>#N/A</v>
      </c>
    </row>
    <row r="1111" spans="2:12">
      <c r="B1111" s="4">
        <v>10900</v>
      </c>
      <c r="C1111" s="5" t="e">
        <f t="shared" si="19"/>
        <v>#N/A</v>
      </c>
      <c r="D1111" s="9" t="e">
        <f>IF(D1110=0,#N/A,IF(VLOOKUP($B1111,加速計算!$D$11:$Z$5007,MATCH(D$19,加速計算!$E$34:$AM$34,0)+1,FALSE)&lt;0,0,IF($B1111&gt;D$12,0,IF(VLOOKUP($B1111,加速計算!$D$11:$Z$5007,MATCH(D$19,加速計算!$E$34:$AM$34,0)+1,FALSE)&gt;D$14,D$14,VLOOKUP($B1111,加速計算!$D$11:$Z$5007,MATCH(D$19,加速計算!$E$34:$AM$34,0)+1,FALSE)))))</f>
        <v>#N/A</v>
      </c>
      <c r="E1111" s="9" t="e">
        <f>IF(E1110=0,#N/A,IF(VLOOKUP($B1111,加速計算!$D$11:$Z$5007,MATCH(E$19,加速計算!$E$34:$AM$34,0)+1,FALSE)&lt;0,0,IF($B1111&gt;E$12,0,IF(VLOOKUP($B1111,加速計算!$D$11:$Z$5007,MATCH(E$19,加速計算!$E$34:$AM$34,0)+1,FALSE)&gt;E$14,E$14,VLOOKUP($B1111,加速計算!$D$11:$Z$5007,MATCH(E$19,加速計算!$E$34:$AM$34,0)+1,FALSE)))))</f>
        <v>#N/A</v>
      </c>
      <c r="F1111" s="9" t="e">
        <f>IF(F1110=0,#N/A,IF(VLOOKUP($B1111,加速計算!$D$11:$Z$5007,MATCH(F$19,加速計算!$E$34:$AM$34,0)+1,FALSE)&lt;0,0,IF($B1111&gt;F$12,0,IF(VLOOKUP($B1111,加速計算!$D$11:$Z$5007,MATCH(F$19,加速計算!$E$34:$AM$34,0)+1,FALSE)&gt;F$14,F$14,VLOOKUP($B1111,加速計算!$D$11:$Z$5007,MATCH(F$19,加速計算!$E$34:$AM$34,0)+1,FALSE)))))</f>
        <v>#N/A</v>
      </c>
      <c r="G1111" s="9" t="e">
        <f>IF(G1110=0,#N/A,IF(VLOOKUP($B1111,加速計算!$D$11:$Z$5007,MATCH(G$19,加速計算!$E$34:$AM$34,0)+1,FALSE)&lt;0,0,IF($B1111&gt;G$12,0,IF(VLOOKUP($B1111,加速計算!$D$11:$Z$5007,MATCH(G$19,加速計算!$E$34:$AM$34,0)+1,FALSE)&gt;G$14,G$14,VLOOKUP($B1111,加速計算!$D$11:$Z$5007,MATCH(G$19,加速計算!$E$34:$AM$34,0)+1,FALSE)))))</f>
        <v>#N/A</v>
      </c>
      <c r="H1111" s="9" t="e">
        <f>IF(H1110=0,#N/A,IF(VLOOKUP($B1111,加速計算!$D$11:$Z$5007,MATCH(H$19,加速計算!$E$34:$AM$34,0)+1,FALSE)&lt;0,0,IF($B1111&gt;H$12,0,IF(VLOOKUP($B1111,加速計算!$D$11:$Z$5007,MATCH(H$19,加速計算!$E$34:$AM$34,0)+1,FALSE)&gt;H$14,H$14,VLOOKUP($B1111,加速計算!$D$11:$Z$5007,MATCH(H$19,加速計算!$E$34:$AM$34,0)+1,FALSE)))))</f>
        <v>#N/A</v>
      </c>
      <c r="I1111" s="9" t="e">
        <f>IF(I1110=0,#N/A,IF(VLOOKUP($B1111,加速計算!$D$11:$Z$5007,MATCH(I$19,加速計算!$E$34:$AM$34,0)+1,FALSE)&lt;0,0,IF($B1111&gt;I$12,0,IF(VLOOKUP($B1111,加速計算!$D$11:$Z$5007,MATCH(I$19,加速計算!$E$34:$AM$34,0)+1,FALSE)&gt;I$14,I$14,VLOOKUP($B1111,加速計算!$D$11:$Z$5007,MATCH(I$19,加速計算!$E$34:$AM$34,0)+1,FALSE)))))</f>
        <v>#N/A</v>
      </c>
      <c r="J1111" s="9" t="e">
        <f>IF(J1110=0,#N/A,IF(VLOOKUP($B1111,加速計算!$D$11:$Z$5007,MATCH(J$19,加速計算!$E$34:$AM$34,0)+1,FALSE)&lt;0,0,IF($B1111&gt;J$12,0,IF(VLOOKUP($B1111,加速計算!$D$11:$Z$5007,MATCH(J$19,加速計算!$E$34:$AM$34,0)+1,FALSE)&gt;J$14,J$14,VLOOKUP($B1111,加速計算!$D$11:$Z$5007,MATCH(J$19,加速計算!$E$34:$AM$34,0)+1,FALSE)))))</f>
        <v>#N/A</v>
      </c>
      <c r="K1111" s="9" t="e">
        <f>IF(K1110=0,#N/A,IF(VLOOKUP($B1111,加速計算!$D$11:$Z$5007,MATCH(K$19,加速計算!$E$34:$AM$34,0)+1,FALSE)&lt;0,0,IF($B1111&gt;K$12,0,IF(VLOOKUP($B1111,加速計算!$D$11:$Z$5007,MATCH(K$19,加速計算!$E$34:$AM$34,0)+1,FALSE)&gt;K$14,K$14,VLOOKUP($B1111,加速計算!$D$11:$Z$5007,MATCH(K$19,加速計算!$E$34:$AM$34,0)+1,FALSE)))))</f>
        <v>#N/A</v>
      </c>
      <c r="L1111" s="20" t="e">
        <f>IF(L1110=0,#N/A,IF(VLOOKUP($B1111,加速計算!$D$11:$Z$5007,MATCH(L$19,加速計算!$E$34:$AM$34,0)+1,FALSE)&lt;0,0,IF($B1111&gt;L$12,0,IF(VLOOKUP($B1111,加速計算!$D$11:$Z$5007,MATCH(L$19,加速計算!$E$34:$AM$34,0)+1,FALSE)&gt;L$14,L$14,VLOOKUP($B1111,加速計算!$D$11:$Z$5007,MATCH(L$19,加速計算!$E$34:$AM$34,0)+1,FALSE)))))</f>
        <v>#N/A</v>
      </c>
    </row>
    <row r="1112" spans="2:12">
      <c r="B1112" s="4">
        <v>10910</v>
      </c>
      <c r="C1112" s="5" t="e">
        <f t="shared" si="19"/>
        <v>#N/A</v>
      </c>
      <c r="D1112" s="9" t="e">
        <f>IF(D1111=0,#N/A,IF(VLOOKUP($B1112,加速計算!$D$11:$Z$5007,MATCH(D$19,加速計算!$E$34:$AM$34,0)+1,FALSE)&lt;0,0,IF($B1112&gt;D$12,0,IF(VLOOKUP($B1112,加速計算!$D$11:$Z$5007,MATCH(D$19,加速計算!$E$34:$AM$34,0)+1,FALSE)&gt;D$14,D$14,VLOOKUP($B1112,加速計算!$D$11:$Z$5007,MATCH(D$19,加速計算!$E$34:$AM$34,0)+1,FALSE)))))</f>
        <v>#N/A</v>
      </c>
      <c r="E1112" s="9" t="e">
        <f>IF(E1111=0,#N/A,IF(VLOOKUP($B1112,加速計算!$D$11:$Z$5007,MATCH(E$19,加速計算!$E$34:$AM$34,0)+1,FALSE)&lt;0,0,IF($B1112&gt;E$12,0,IF(VLOOKUP($B1112,加速計算!$D$11:$Z$5007,MATCH(E$19,加速計算!$E$34:$AM$34,0)+1,FALSE)&gt;E$14,E$14,VLOOKUP($B1112,加速計算!$D$11:$Z$5007,MATCH(E$19,加速計算!$E$34:$AM$34,0)+1,FALSE)))))</f>
        <v>#N/A</v>
      </c>
      <c r="F1112" s="9" t="e">
        <f>IF(F1111=0,#N/A,IF(VLOOKUP($B1112,加速計算!$D$11:$Z$5007,MATCH(F$19,加速計算!$E$34:$AM$34,0)+1,FALSE)&lt;0,0,IF($B1112&gt;F$12,0,IF(VLOOKUP($B1112,加速計算!$D$11:$Z$5007,MATCH(F$19,加速計算!$E$34:$AM$34,0)+1,FALSE)&gt;F$14,F$14,VLOOKUP($B1112,加速計算!$D$11:$Z$5007,MATCH(F$19,加速計算!$E$34:$AM$34,0)+1,FALSE)))))</f>
        <v>#N/A</v>
      </c>
      <c r="G1112" s="9" t="e">
        <f>IF(G1111=0,#N/A,IF(VLOOKUP($B1112,加速計算!$D$11:$Z$5007,MATCH(G$19,加速計算!$E$34:$AM$34,0)+1,FALSE)&lt;0,0,IF($B1112&gt;G$12,0,IF(VLOOKUP($B1112,加速計算!$D$11:$Z$5007,MATCH(G$19,加速計算!$E$34:$AM$34,0)+1,FALSE)&gt;G$14,G$14,VLOOKUP($B1112,加速計算!$D$11:$Z$5007,MATCH(G$19,加速計算!$E$34:$AM$34,0)+1,FALSE)))))</f>
        <v>#N/A</v>
      </c>
      <c r="H1112" s="9" t="e">
        <f>IF(H1111=0,#N/A,IF(VLOOKUP($B1112,加速計算!$D$11:$Z$5007,MATCH(H$19,加速計算!$E$34:$AM$34,0)+1,FALSE)&lt;0,0,IF($B1112&gt;H$12,0,IF(VLOOKUP($B1112,加速計算!$D$11:$Z$5007,MATCH(H$19,加速計算!$E$34:$AM$34,0)+1,FALSE)&gt;H$14,H$14,VLOOKUP($B1112,加速計算!$D$11:$Z$5007,MATCH(H$19,加速計算!$E$34:$AM$34,0)+1,FALSE)))))</f>
        <v>#N/A</v>
      </c>
      <c r="I1112" s="9" t="e">
        <f>IF(I1111=0,#N/A,IF(VLOOKUP($B1112,加速計算!$D$11:$Z$5007,MATCH(I$19,加速計算!$E$34:$AM$34,0)+1,FALSE)&lt;0,0,IF($B1112&gt;I$12,0,IF(VLOOKUP($B1112,加速計算!$D$11:$Z$5007,MATCH(I$19,加速計算!$E$34:$AM$34,0)+1,FALSE)&gt;I$14,I$14,VLOOKUP($B1112,加速計算!$D$11:$Z$5007,MATCH(I$19,加速計算!$E$34:$AM$34,0)+1,FALSE)))))</f>
        <v>#N/A</v>
      </c>
      <c r="J1112" s="9" t="e">
        <f>IF(J1111=0,#N/A,IF(VLOOKUP($B1112,加速計算!$D$11:$Z$5007,MATCH(J$19,加速計算!$E$34:$AM$34,0)+1,FALSE)&lt;0,0,IF($B1112&gt;J$12,0,IF(VLOOKUP($B1112,加速計算!$D$11:$Z$5007,MATCH(J$19,加速計算!$E$34:$AM$34,0)+1,FALSE)&gt;J$14,J$14,VLOOKUP($B1112,加速計算!$D$11:$Z$5007,MATCH(J$19,加速計算!$E$34:$AM$34,0)+1,FALSE)))))</f>
        <v>#N/A</v>
      </c>
      <c r="K1112" s="9" t="e">
        <f>IF(K1111=0,#N/A,IF(VLOOKUP($B1112,加速計算!$D$11:$Z$5007,MATCH(K$19,加速計算!$E$34:$AM$34,0)+1,FALSE)&lt;0,0,IF($B1112&gt;K$12,0,IF(VLOOKUP($B1112,加速計算!$D$11:$Z$5007,MATCH(K$19,加速計算!$E$34:$AM$34,0)+1,FALSE)&gt;K$14,K$14,VLOOKUP($B1112,加速計算!$D$11:$Z$5007,MATCH(K$19,加速計算!$E$34:$AM$34,0)+1,FALSE)))))</f>
        <v>#N/A</v>
      </c>
      <c r="L1112" s="20" t="e">
        <f>IF(L1111=0,#N/A,IF(VLOOKUP($B1112,加速計算!$D$11:$Z$5007,MATCH(L$19,加速計算!$E$34:$AM$34,0)+1,FALSE)&lt;0,0,IF($B1112&gt;L$12,0,IF(VLOOKUP($B1112,加速計算!$D$11:$Z$5007,MATCH(L$19,加速計算!$E$34:$AM$34,0)+1,FALSE)&gt;L$14,L$14,VLOOKUP($B1112,加速計算!$D$11:$Z$5007,MATCH(L$19,加速計算!$E$34:$AM$34,0)+1,FALSE)))))</f>
        <v>#N/A</v>
      </c>
    </row>
    <row r="1113" spans="2:12">
      <c r="B1113" s="4">
        <v>10920</v>
      </c>
      <c r="C1113" s="5" t="e">
        <f t="shared" si="19"/>
        <v>#N/A</v>
      </c>
      <c r="D1113" s="9" t="e">
        <f>IF(D1112=0,#N/A,IF(VLOOKUP($B1113,加速計算!$D$11:$Z$5007,MATCH(D$19,加速計算!$E$34:$AM$34,0)+1,FALSE)&lt;0,0,IF($B1113&gt;D$12,0,IF(VLOOKUP($B1113,加速計算!$D$11:$Z$5007,MATCH(D$19,加速計算!$E$34:$AM$34,0)+1,FALSE)&gt;D$14,D$14,VLOOKUP($B1113,加速計算!$D$11:$Z$5007,MATCH(D$19,加速計算!$E$34:$AM$34,0)+1,FALSE)))))</f>
        <v>#N/A</v>
      </c>
      <c r="E1113" s="9" t="e">
        <f>IF(E1112=0,#N/A,IF(VLOOKUP($B1113,加速計算!$D$11:$Z$5007,MATCH(E$19,加速計算!$E$34:$AM$34,0)+1,FALSE)&lt;0,0,IF($B1113&gt;E$12,0,IF(VLOOKUP($B1113,加速計算!$D$11:$Z$5007,MATCH(E$19,加速計算!$E$34:$AM$34,0)+1,FALSE)&gt;E$14,E$14,VLOOKUP($B1113,加速計算!$D$11:$Z$5007,MATCH(E$19,加速計算!$E$34:$AM$34,0)+1,FALSE)))))</f>
        <v>#N/A</v>
      </c>
      <c r="F1113" s="9" t="e">
        <f>IF(F1112=0,#N/A,IF(VLOOKUP($B1113,加速計算!$D$11:$Z$5007,MATCH(F$19,加速計算!$E$34:$AM$34,0)+1,FALSE)&lt;0,0,IF($B1113&gt;F$12,0,IF(VLOOKUP($B1113,加速計算!$D$11:$Z$5007,MATCH(F$19,加速計算!$E$34:$AM$34,0)+1,FALSE)&gt;F$14,F$14,VLOOKUP($B1113,加速計算!$D$11:$Z$5007,MATCH(F$19,加速計算!$E$34:$AM$34,0)+1,FALSE)))))</f>
        <v>#N/A</v>
      </c>
      <c r="G1113" s="9" t="e">
        <f>IF(G1112=0,#N/A,IF(VLOOKUP($B1113,加速計算!$D$11:$Z$5007,MATCH(G$19,加速計算!$E$34:$AM$34,0)+1,FALSE)&lt;0,0,IF($B1113&gt;G$12,0,IF(VLOOKUP($B1113,加速計算!$D$11:$Z$5007,MATCH(G$19,加速計算!$E$34:$AM$34,0)+1,FALSE)&gt;G$14,G$14,VLOOKUP($B1113,加速計算!$D$11:$Z$5007,MATCH(G$19,加速計算!$E$34:$AM$34,0)+1,FALSE)))))</f>
        <v>#N/A</v>
      </c>
      <c r="H1113" s="9" t="e">
        <f>IF(H1112=0,#N/A,IF(VLOOKUP($B1113,加速計算!$D$11:$Z$5007,MATCH(H$19,加速計算!$E$34:$AM$34,0)+1,FALSE)&lt;0,0,IF($B1113&gt;H$12,0,IF(VLOOKUP($B1113,加速計算!$D$11:$Z$5007,MATCH(H$19,加速計算!$E$34:$AM$34,0)+1,FALSE)&gt;H$14,H$14,VLOOKUP($B1113,加速計算!$D$11:$Z$5007,MATCH(H$19,加速計算!$E$34:$AM$34,0)+1,FALSE)))))</f>
        <v>#N/A</v>
      </c>
      <c r="I1113" s="9" t="e">
        <f>IF(I1112=0,#N/A,IF(VLOOKUP($B1113,加速計算!$D$11:$Z$5007,MATCH(I$19,加速計算!$E$34:$AM$34,0)+1,FALSE)&lt;0,0,IF($B1113&gt;I$12,0,IF(VLOOKUP($B1113,加速計算!$D$11:$Z$5007,MATCH(I$19,加速計算!$E$34:$AM$34,0)+1,FALSE)&gt;I$14,I$14,VLOOKUP($B1113,加速計算!$D$11:$Z$5007,MATCH(I$19,加速計算!$E$34:$AM$34,0)+1,FALSE)))))</f>
        <v>#N/A</v>
      </c>
      <c r="J1113" s="9" t="e">
        <f>IF(J1112=0,#N/A,IF(VLOOKUP($B1113,加速計算!$D$11:$Z$5007,MATCH(J$19,加速計算!$E$34:$AM$34,0)+1,FALSE)&lt;0,0,IF($B1113&gt;J$12,0,IF(VLOOKUP($B1113,加速計算!$D$11:$Z$5007,MATCH(J$19,加速計算!$E$34:$AM$34,0)+1,FALSE)&gt;J$14,J$14,VLOOKUP($B1113,加速計算!$D$11:$Z$5007,MATCH(J$19,加速計算!$E$34:$AM$34,0)+1,FALSE)))))</f>
        <v>#N/A</v>
      </c>
      <c r="K1113" s="9" t="e">
        <f>IF(K1112=0,#N/A,IF(VLOOKUP($B1113,加速計算!$D$11:$Z$5007,MATCH(K$19,加速計算!$E$34:$AM$34,0)+1,FALSE)&lt;0,0,IF($B1113&gt;K$12,0,IF(VLOOKUP($B1113,加速計算!$D$11:$Z$5007,MATCH(K$19,加速計算!$E$34:$AM$34,0)+1,FALSE)&gt;K$14,K$14,VLOOKUP($B1113,加速計算!$D$11:$Z$5007,MATCH(K$19,加速計算!$E$34:$AM$34,0)+1,FALSE)))))</f>
        <v>#N/A</v>
      </c>
      <c r="L1113" s="20" t="e">
        <f>IF(L1112=0,#N/A,IF(VLOOKUP($B1113,加速計算!$D$11:$Z$5007,MATCH(L$19,加速計算!$E$34:$AM$34,0)+1,FALSE)&lt;0,0,IF($B1113&gt;L$12,0,IF(VLOOKUP($B1113,加速計算!$D$11:$Z$5007,MATCH(L$19,加速計算!$E$34:$AM$34,0)+1,FALSE)&gt;L$14,L$14,VLOOKUP($B1113,加速計算!$D$11:$Z$5007,MATCH(L$19,加速計算!$E$34:$AM$34,0)+1,FALSE)))))</f>
        <v>#N/A</v>
      </c>
    </row>
    <row r="1114" spans="2:12">
      <c r="B1114" s="4">
        <v>10930</v>
      </c>
      <c r="C1114" s="5" t="e">
        <f t="shared" si="19"/>
        <v>#N/A</v>
      </c>
      <c r="D1114" s="9" t="e">
        <f>IF(D1113=0,#N/A,IF(VLOOKUP($B1114,加速計算!$D$11:$Z$5007,MATCH(D$19,加速計算!$E$34:$AM$34,0)+1,FALSE)&lt;0,0,IF($B1114&gt;D$12,0,IF(VLOOKUP($B1114,加速計算!$D$11:$Z$5007,MATCH(D$19,加速計算!$E$34:$AM$34,0)+1,FALSE)&gt;D$14,D$14,VLOOKUP($B1114,加速計算!$D$11:$Z$5007,MATCH(D$19,加速計算!$E$34:$AM$34,0)+1,FALSE)))))</f>
        <v>#N/A</v>
      </c>
      <c r="E1114" s="9" t="e">
        <f>IF(E1113=0,#N/A,IF(VLOOKUP($B1114,加速計算!$D$11:$Z$5007,MATCH(E$19,加速計算!$E$34:$AM$34,0)+1,FALSE)&lt;0,0,IF($B1114&gt;E$12,0,IF(VLOOKUP($B1114,加速計算!$D$11:$Z$5007,MATCH(E$19,加速計算!$E$34:$AM$34,0)+1,FALSE)&gt;E$14,E$14,VLOOKUP($B1114,加速計算!$D$11:$Z$5007,MATCH(E$19,加速計算!$E$34:$AM$34,0)+1,FALSE)))))</f>
        <v>#N/A</v>
      </c>
      <c r="F1114" s="9" t="e">
        <f>IF(F1113=0,#N/A,IF(VLOOKUP($B1114,加速計算!$D$11:$Z$5007,MATCH(F$19,加速計算!$E$34:$AM$34,0)+1,FALSE)&lt;0,0,IF($B1114&gt;F$12,0,IF(VLOOKUP($B1114,加速計算!$D$11:$Z$5007,MATCH(F$19,加速計算!$E$34:$AM$34,0)+1,FALSE)&gt;F$14,F$14,VLOOKUP($B1114,加速計算!$D$11:$Z$5007,MATCH(F$19,加速計算!$E$34:$AM$34,0)+1,FALSE)))))</f>
        <v>#N/A</v>
      </c>
      <c r="G1114" s="9" t="e">
        <f>IF(G1113=0,#N/A,IF(VLOOKUP($B1114,加速計算!$D$11:$Z$5007,MATCH(G$19,加速計算!$E$34:$AM$34,0)+1,FALSE)&lt;0,0,IF($B1114&gt;G$12,0,IF(VLOOKUP($B1114,加速計算!$D$11:$Z$5007,MATCH(G$19,加速計算!$E$34:$AM$34,0)+1,FALSE)&gt;G$14,G$14,VLOOKUP($B1114,加速計算!$D$11:$Z$5007,MATCH(G$19,加速計算!$E$34:$AM$34,0)+1,FALSE)))))</f>
        <v>#N/A</v>
      </c>
      <c r="H1114" s="9" t="e">
        <f>IF(H1113=0,#N/A,IF(VLOOKUP($B1114,加速計算!$D$11:$Z$5007,MATCH(H$19,加速計算!$E$34:$AM$34,0)+1,FALSE)&lt;0,0,IF($B1114&gt;H$12,0,IF(VLOOKUP($B1114,加速計算!$D$11:$Z$5007,MATCH(H$19,加速計算!$E$34:$AM$34,0)+1,FALSE)&gt;H$14,H$14,VLOOKUP($B1114,加速計算!$D$11:$Z$5007,MATCH(H$19,加速計算!$E$34:$AM$34,0)+1,FALSE)))))</f>
        <v>#N/A</v>
      </c>
      <c r="I1114" s="9" t="e">
        <f>IF(I1113=0,#N/A,IF(VLOOKUP($B1114,加速計算!$D$11:$Z$5007,MATCH(I$19,加速計算!$E$34:$AM$34,0)+1,FALSE)&lt;0,0,IF($B1114&gt;I$12,0,IF(VLOOKUP($B1114,加速計算!$D$11:$Z$5007,MATCH(I$19,加速計算!$E$34:$AM$34,0)+1,FALSE)&gt;I$14,I$14,VLOOKUP($B1114,加速計算!$D$11:$Z$5007,MATCH(I$19,加速計算!$E$34:$AM$34,0)+1,FALSE)))))</f>
        <v>#N/A</v>
      </c>
      <c r="J1114" s="9" t="e">
        <f>IF(J1113=0,#N/A,IF(VLOOKUP($B1114,加速計算!$D$11:$Z$5007,MATCH(J$19,加速計算!$E$34:$AM$34,0)+1,FALSE)&lt;0,0,IF($B1114&gt;J$12,0,IF(VLOOKUP($B1114,加速計算!$D$11:$Z$5007,MATCH(J$19,加速計算!$E$34:$AM$34,0)+1,FALSE)&gt;J$14,J$14,VLOOKUP($B1114,加速計算!$D$11:$Z$5007,MATCH(J$19,加速計算!$E$34:$AM$34,0)+1,FALSE)))))</f>
        <v>#N/A</v>
      </c>
      <c r="K1114" s="9" t="e">
        <f>IF(K1113=0,#N/A,IF(VLOOKUP($B1114,加速計算!$D$11:$Z$5007,MATCH(K$19,加速計算!$E$34:$AM$34,0)+1,FALSE)&lt;0,0,IF($B1114&gt;K$12,0,IF(VLOOKUP($B1114,加速計算!$D$11:$Z$5007,MATCH(K$19,加速計算!$E$34:$AM$34,0)+1,FALSE)&gt;K$14,K$14,VLOOKUP($B1114,加速計算!$D$11:$Z$5007,MATCH(K$19,加速計算!$E$34:$AM$34,0)+1,FALSE)))))</f>
        <v>#N/A</v>
      </c>
      <c r="L1114" s="20" t="e">
        <f>IF(L1113=0,#N/A,IF(VLOOKUP($B1114,加速計算!$D$11:$Z$5007,MATCH(L$19,加速計算!$E$34:$AM$34,0)+1,FALSE)&lt;0,0,IF($B1114&gt;L$12,0,IF(VLOOKUP($B1114,加速計算!$D$11:$Z$5007,MATCH(L$19,加速計算!$E$34:$AM$34,0)+1,FALSE)&gt;L$14,L$14,VLOOKUP($B1114,加速計算!$D$11:$Z$5007,MATCH(L$19,加速計算!$E$34:$AM$34,0)+1,FALSE)))))</f>
        <v>#N/A</v>
      </c>
    </row>
    <row r="1115" spans="2:12">
      <c r="B1115" s="4">
        <v>10940</v>
      </c>
      <c r="C1115" s="5" t="e">
        <f t="shared" si="19"/>
        <v>#N/A</v>
      </c>
      <c r="D1115" s="9" t="e">
        <f>IF(D1114=0,#N/A,IF(VLOOKUP($B1115,加速計算!$D$11:$Z$5007,MATCH(D$19,加速計算!$E$34:$AM$34,0)+1,FALSE)&lt;0,0,IF($B1115&gt;D$12,0,IF(VLOOKUP($B1115,加速計算!$D$11:$Z$5007,MATCH(D$19,加速計算!$E$34:$AM$34,0)+1,FALSE)&gt;D$14,D$14,VLOOKUP($B1115,加速計算!$D$11:$Z$5007,MATCH(D$19,加速計算!$E$34:$AM$34,0)+1,FALSE)))))</f>
        <v>#N/A</v>
      </c>
      <c r="E1115" s="9" t="e">
        <f>IF(E1114=0,#N/A,IF(VLOOKUP($B1115,加速計算!$D$11:$Z$5007,MATCH(E$19,加速計算!$E$34:$AM$34,0)+1,FALSE)&lt;0,0,IF($B1115&gt;E$12,0,IF(VLOOKUP($B1115,加速計算!$D$11:$Z$5007,MATCH(E$19,加速計算!$E$34:$AM$34,0)+1,FALSE)&gt;E$14,E$14,VLOOKUP($B1115,加速計算!$D$11:$Z$5007,MATCH(E$19,加速計算!$E$34:$AM$34,0)+1,FALSE)))))</f>
        <v>#N/A</v>
      </c>
      <c r="F1115" s="9" t="e">
        <f>IF(F1114=0,#N/A,IF(VLOOKUP($B1115,加速計算!$D$11:$Z$5007,MATCH(F$19,加速計算!$E$34:$AM$34,0)+1,FALSE)&lt;0,0,IF($B1115&gt;F$12,0,IF(VLOOKUP($B1115,加速計算!$D$11:$Z$5007,MATCH(F$19,加速計算!$E$34:$AM$34,0)+1,FALSE)&gt;F$14,F$14,VLOOKUP($B1115,加速計算!$D$11:$Z$5007,MATCH(F$19,加速計算!$E$34:$AM$34,0)+1,FALSE)))))</f>
        <v>#N/A</v>
      </c>
      <c r="G1115" s="9" t="e">
        <f>IF(G1114=0,#N/A,IF(VLOOKUP($B1115,加速計算!$D$11:$Z$5007,MATCH(G$19,加速計算!$E$34:$AM$34,0)+1,FALSE)&lt;0,0,IF($B1115&gt;G$12,0,IF(VLOOKUP($B1115,加速計算!$D$11:$Z$5007,MATCH(G$19,加速計算!$E$34:$AM$34,0)+1,FALSE)&gt;G$14,G$14,VLOOKUP($B1115,加速計算!$D$11:$Z$5007,MATCH(G$19,加速計算!$E$34:$AM$34,0)+1,FALSE)))))</f>
        <v>#N/A</v>
      </c>
      <c r="H1115" s="9" t="e">
        <f>IF(H1114=0,#N/A,IF(VLOOKUP($B1115,加速計算!$D$11:$Z$5007,MATCH(H$19,加速計算!$E$34:$AM$34,0)+1,FALSE)&lt;0,0,IF($B1115&gt;H$12,0,IF(VLOOKUP($B1115,加速計算!$D$11:$Z$5007,MATCH(H$19,加速計算!$E$34:$AM$34,0)+1,FALSE)&gt;H$14,H$14,VLOOKUP($B1115,加速計算!$D$11:$Z$5007,MATCH(H$19,加速計算!$E$34:$AM$34,0)+1,FALSE)))))</f>
        <v>#N/A</v>
      </c>
      <c r="I1115" s="9" t="e">
        <f>IF(I1114=0,#N/A,IF(VLOOKUP($B1115,加速計算!$D$11:$Z$5007,MATCH(I$19,加速計算!$E$34:$AM$34,0)+1,FALSE)&lt;0,0,IF($B1115&gt;I$12,0,IF(VLOOKUP($B1115,加速計算!$D$11:$Z$5007,MATCH(I$19,加速計算!$E$34:$AM$34,0)+1,FALSE)&gt;I$14,I$14,VLOOKUP($B1115,加速計算!$D$11:$Z$5007,MATCH(I$19,加速計算!$E$34:$AM$34,0)+1,FALSE)))))</f>
        <v>#N/A</v>
      </c>
      <c r="J1115" s="9" t="e">
        <f>IF(J1114=0,#N/A,IF(VLOOKUP($B1115,加速計算!$D$11:$Z$5007,MATCH(J$19,加速計算!$E$34:$AM$34,0)+1,FALSE)&lt;0,0,IF($B1115&gt;J$12,0,IF(VLOOKUP($B1115,加速計算!$D$11:$Z$5007,MATCH(J$19,加速計算!$E$34:$AM$34,0)+1,FALSE)&gt;J$14,J$14,VLOOKUP($B1115,加速計算!$D$11:$Z$5007,MATCH(J$19,加速計算!$E$34:$AM$34,0)+1,FALSE)))))</f>
        <v>#N/A</v>
      </c>
      <c r="K1115" s="9" t="e">
        <f>IF(K1114=0,#N/A,IF(VLOOKUP($B1115,加速計算!$D$11:$Z$5007,MATCH(K$19,加速計算!$E$34:$AM$34,0)+1,FALSE)&lt;0,0,IF($B1115&gt;K$12,0,IF(VLOOKUP($B1115,加速計算!$D$11:$Z$5007,MATCH(K$19,加速計算!$E$34:$AM$34,0)+1,FALSE)&gt;K$14,K$14,VLOOKUP($B1115,加速計算!$D$11:$Z$5007,MATCH(K$19,加速計算!$E$34:$AM$34,0)+1,FALSE)))))</f>
        <v>#N/A</v>
      </c>
      <c r="L1115" s="20" t="e">
        <f>IF(L1114=0,#N/A,IF(VLOOKUP($B1115,加速計算!$D$11:$Z$5007,MATCH(L$19,加速計算!$E$34:$AM$34,0)+1,FALSE)&lt;0,0,IF($B1115&gt;L$12,0,IF(VLOOKUP($B1115,加速計算!$D$11:$Z$5007,MATCH(L$19,加速計算!$E$34:$AM$34,0)+1,FALSE)&gt;L$14,L$14,VLOOKUP($B1115,加速計算!$D$11:$Z$5007,MATCH(L$19,加速計算!$E$34:$AM$34,0)+1,FALSE)))))</f>
        <v>#N/A</v>
      </c>
    </row>
    <row r="1116" spans="2:12">
      <c r="B1116" s="4">
        <v>10950</v>
      </c>
      <c r="C1116" s="5" t="e">
        <f t="shared" si="19"/>
        <v>#N/A</v>
      </c>
      <c r="D1116" s="9" t="e">
        <f>IF(D1115=0,#N/A,IF(VLOOKUP($B1116,加速計算!$D$11:$Z$5007,MATCH(D$19,加速計算!$E$34:$AM$34,0)+1,FALSE)&lt;0,0,IF($B1116&gt;D$12,0,IF(VLOOKUP($B1116,加速計算!$D$11:$Z$5007,MATCH(D$19,加速計算!$E$34:$AM$34,0)+1,FALSE)&gt;D$14,D$14,VLOOKUP($B1116,加速計算!$D$11:$Z$5007,MATCH(D$19,加速計算!$E$34:$AM$34,0)+1,FALSE)))))</f>
        <v>#N/A</v>
      </c>
      <c r="E1116" s="9" t="e">
        <f>IF(E1115=0,#N/A,IF(VLOOKUP($B1116,加速計算!$D$11:$Z$5007,MATCH(E$19,加速計算!$E$34:$AM$34,0)+1,FALSE)&lt;0,0,IF($B1116&gt;E$12,0,IF(VLOOKUP($B1116,加速計算!$D$11:$Z$5007,MATCH(E$19,加速計算!$E$34:$AM$34,0)+1,FALSE)&gt;E$14,E$14,VLOOKUP($B1116,加速計算!$D$11:$Z$5007,MATCH(E$19,加速計算!$E$34:$AM$34,0)+1,FALSE)))))</f>
        <v>#N/A</v>
      </c>
      <c r="F1116" s="9" t="e">
        <f>IF(F1115=0,#N/A,IF(VLOOKUP($B1116,加速計算!$D$11:$Z$5007,MATCH(F$19,加速計算!$E$34:$AM$34,0)+1,FALSE)&lt;0,0,IF($B1116&gt;F$12,0,IF(VLOOKUP($B1116,加速計算!$D$11:$Z$5007,MATCH(F$19,加速計算!$E$34:$AM$34,0)+1,FALSE)&gt;F$14,F$14,VLOOKUP($B1116,加速計算!$D$11:$Z$5007,MATCH(F$19,加速計算!$E$34:$AM$34,0)+1,FALSE)))))</f>
        <v>#N/A</v>
      </c>
      <c r="G1116" s="9" t="e">
        <f>IF(G1115=0,#N/A,IF(VLOOKUP($B1116,加速計算!$D$11:$Z$5007,MATCH(G$19,加速計算!$E$34:$AM$34,0)+1,FALSE)&lt;0,0,IF($B1116&gt;G$12,0,IF(VLOOKUP($B1116,加速計算!$D$11:$Z$5007,MATCH(G$19,加速計算!$E$34:$AM$34,0)+1,FALSE)&gt;G$14,G$14,VLOOKUP($B1116,加速計算!$D$11:$Z$5007,MATCH(G$19,加速計算!$E$34:$AM$34,0)+1,FALSE)))))</f>
        <v>#N/A</v>
      </c>
      <c r="H1116" s="9" t="e">
        <f>IF(H1115=0,#N/A,IF(VLOOKUP($B1116,加速計算!$D$11:$Z$5007,MATCH(H$19,加速計算!$E$34:$AM$34,0)+1,FALSE)&lt;0,0,IF($B1116&gt;H$12,0,IF(VLOOKUP($B1116,加速計算!$D$11:$Z$5007,MATCH(H$19,加速計算!$E$34:$AM$34,0)+1,FALSE)&gt;H$14,H$14,VLOOKUP($B1116,加速計算!$D$11:$Z$5007,MATCH(H$19,加速計算!$E$34:$AM$34,0)+1,FALSE)))))</f>
        <v>#N/A</v>
      </c>
      <c r="I1116" s="9" t="e">
        <f>IF(I1115=0,#N/A,IF(VLOOKUP($B1116,加速計算!$D$11:$Z$5007,MATCH(I$19,加速計算!$E$34:$AM$34,0)+1,FALSE)&lt;0,0,IF($B1116&gt;I$12,0,IF(VLOOKUP($B1116,加速計算!$D$11:$Z$5007,MATCH(I$19,加速計算!$E$34:$AM$34,0)+1,FALSE)&gt;I$14,I$14,VLOOKUP($B1116,加速計算!$D$11:$Z$5007,MATCH(I$19,加速計算!$E$34:$AM$34,0)+1,FALSE)))))</f>
        <v>#N/A</v>
      </c>
      <c r="J1116" s="9" t="e">
        <f>IF(J1115=0,#N/A,IF(VLOOKUP($B1116,加速計算!$D$11:$Z$5007,MATCH(J$19,加速計算!$E$34:$AM$34,0)+1,FALSE)&lt;0,0,IF($B1116&gt;J$12,0,IF(VLOOKUP($B1116,加速計算!$D$11:$Z$5007,MATCH(J$19,加速計算!$E$34:$AM$34,0)+1,FALSE)&gt;J$14,J$14,VLOOKUP($B1116,加速計算!$D$11:$Z$5007,MATCH(J$19,加速計算!$E$34:$AM$34,0)+1,FALSE)))))</f>
        <v>#N/A</v>
      </c>
      <c r="K1116" s="9" t="e">
        <f>IF(K1115=0,#N/A,IF(VLOOKUP($B1116,加速計算!$D$11:$Z$5007,MATCH(K$19,加速計算!$E$34:$AM$34,0)+1,FALSE)&lt;0,0,IF($B1116&gt;K$12,0,IF(VLOOKUP($B1116,加速計算!$D$11:$Z$5007,MATCH(K$19,加速計算!$E$34:$AM$34,0)+1,FALSE)&gt;K$14,K$14,VLOOKUP($B1116,加速計算!$D$11:$Z$5007,MATCH(K$19,加速計算!$E$34:$AM$34,0)+1,FALSE)))))</f>
        <v>#N/A</v>
      </c>
      <c r="L1116" s="20" t="e">
        <f>IF(L1115=0,#N/A,IF(VLOOKUP($B1116,加速計算!$D$11:$Z$5007,MATCH(L$19,加速計算!$E$34:$AM$34,0)+1,FALSE)&lt;0,0,IF($B1116&gt;L$12,0,IF(VLOOKUP($B1116,加速計算!$D$11:$Z$5007,MATCH(L$19,加速計算!$E$34:$AM$34,0)+1,FALSE)&gt;L$14,L$14,VLOOKUP($B1116,加速計算!$D$11:$Z$5007,MATCH(L$19,加速計算!$E$34:$AM$34,0)+1,FALSE)))))</f>
        <v>#N/A</v>
      </c>
    </row>
    <row r="1117" spans="2:12">
      <c r="B1117" s="4">
        <v>10960</v>
      </c>
      <c r="C1117" s="5" t="e">
        <f t="shared" si="19"/>
        <v>#N/A</v>
      </c>
      <c r="D1117" s="9" t="e">
        <f>IF(D1116=0,#N/A,IF(VLOOKUP($B1117,加速計算!$D$11:$Z$5007,MATCH(D$19,加速計算!$E$34:$AM$34,0)+1,FALSE)&lt;0,0,IF($B1117&gt;D$12,0,IF(VLOOKUP($B1117,加速計算!$D$11:$Z$5007,MATCH(D$19,加速計算!$E$34:$AM$34,0)+1,FALSE)&gt;D$14,D$14,VLOOKUP($B1117,加速計算!$D$11:$Z$5007,MATCH(D$19,加速計算!$E$34:$AM$34,0)+1,FALSE)))))</f>
        <v>#N/A</v>
      </c>
      <c r="E1117" s="9" t="e">
        <f>IF(E1116=0,#N/A,IF(VLOOKUP($B1117,加速計算!$D$11:$Z$5007,MATCH(E$19,加速計算!$E$34:$AM$34,0)+1,FALSE)&lt;0,0,IF($B1117&gt;E$12,0,IF(VLOOKUP($B1117,加速計算!$D$11:$Z$5007,MATCH(E$19,加速計算!$E$34:$AM$34,0)+1,FALSE)&gt;E$14,E$14,VLOOKUP($B1117,加速計算!$D$11:$Z$5007,MATCH(E$19,加速計算!$E$34:$AM$34,0)+1,FALSE)))))</f>
        <v>#N/A</v>
      </c>
      <c r="F1117" s="9" t="e">
        <f>IF(F1116=0,#N/A,IF(VLOOKUP($B1117,加速計算!$D$11:$Z$5007,MATCH(F$19,加速計算!$E$34:$AM$34,0)+1,FALSE)&lt;0,0,IF($B1117&gt;F$12,0,IF(VLOOKUP($B1117,加速計算!$D$11:$Z$5007,MATCH(F$19,加速計算!$E$34:$AM$34,0)+1,FALSE)&gt;F$14,F$14,VLOOKUP($B1117,加速計算!$D$11:$Z$5007,MATCH(F$19,加速計算!$E$34:$AM$34,0)+1,FALSE)))))</f>
        <v>#N/A</v>
      </c>
      <c r="G1117" s="9" t="e">
        <f>IF(G1116=0,#N/A,IF(VLOOKUP($B1117,加速計算!$D$11:$Z$5007,MATCH(G$19,加速計算!$E$34:$AM$34,0)+1,FALSE)&lt;0,0,IF($B1117&gt;G$12,0,IF(VLOOKUP($B1117,加速計算!$D$11:$Z$5007,MATCH(G$19,加速計算!$E$34:$AM$34,0)+1,FALSE)&gt;G$14,G$14,VLOOKUP($B1117,加速計算!$D$11:$Z$5007,MATCH(G$19,加速計算!$E$34:$AM$34,0)+1,FALSE)))))</f>
        <v>#N/A</v>
      </c>
      <c r="H1117" s="9" t="e">
        <f>IF(H1116=0,#N/A,IF(VLOOKUP($B1117,加速計算!$D$11:$Z$5007,MATCH(H$19,加速計算!$E$34:$AM$34,0)+1,FALSE)&lt;0,0,IF($B1117&gt;H$12,0,IF(VLOOKUP($B1117,加速計算!$D$11:$Z$5007,MATCH(H$19,加速計算!$E$34:$AM$34,0)+1,FALSE)&gt;H$14,H$14,VLOOKUP($B1117,加速計算!$D$11:$Z$5007,MATCH(H$19,加速計算!$E$34:$AM$34,0)+1,FALSE)))))</f>
        <v>#N/A</v>
      </c>
      <c r="I1117" s="9" t="e">
        <f>IF(I1116=0,#N/A,IF(VLOOKUP($B1117,加速計算!$D$11:$Z$5007,MATCH(I$19,加速計算!$E$34:$AM$34,0)+1,FALSE)&lt;0,0,IF($B1117&gt;I$12,0,IF(VLOOKUP($B1117,加速計算!$D$11:$Z$5007,MATCH(I$19,加速計算!$E$34:$AM$34,0)+1,FALSE)&gt;I$14,I$14,VLOOKUP($B1117,加速計算!$D$11:$Z$5007,MATCH(I$19,加速計算!$E$34:$AM$34,0)+1,FALSE)))))</f>
        <v>#N/A</v>
      </c>
      <c r="J1117" s="9" t="e">
        <f>IF(J1116=0,#N/A,IF(VLOOKUP($B1117,加速計算!$D$11:$Z$5007,MATCH(J$19,加速計算!$E$34:$AM$34,0)+1,FALSE)&lt;0,0,IF($B1117&gt;J$12,0,IF(VLOOKUP($B1117,加速計算!$D$11:$Z$5007,MATCH(J$19,加速計算!$E$34:$AM$34,0)+1,FALSE)&gt;J$14,J$14,VLOOKUP($B1117,加速計算!$D$11:$Z$5007,MATCH(J$19,加速計算!$E$34:$AM$34,0)+1,FALSE)))))</f>
        <v>#N/A</v>
      </c>
      <c r="K1117" s="9" t="e">
        <f>IF(K1116=0,#N/A,IF(VLOOKUP($B1117,加速計算!$D$11:$Z$5007,MATCH(K$19,加速計算!$E$34:$AM$34,0)+1,FALSE)&lt;0,0,IF($B1117&gt;K$12,0,IF(VLOOKUP($B1117,加速計算!$D$11:$Z$5007,MATCH(K$19,加速計算!$E$34:$AM$34,0)+1,FALSE)&gt;K$14,K$14,VLOOKUP($B1117,加速計算!$D$11:$Z$5007,MATCH(K$19,加速計算!$E$34:$AM$34,0)+1,FALSE)))))</f>
        <v>#N/A</v>
      </c>
      <c r="L1117" s="20" t="e">
        <f>IF(L1116=0,#N/A,IF(VLOOKUP($B1117,加速計算!$D$11:$Z$5007,MATCH(L$19,加速計算!$E$34:$AM$34,0)+1,FALSE)&lt;0,0,IF($B1117&gt;L$12,0,IF(VLOOKUP($B1117,加速計算!$D$11:$Z$5007,MATCH(L$19,加速計算!$E$34:$AM$34,0)+1,FALSE)&gt;L$14,L$14,VLOOKUP($B1117,加速計算!$D$11:$Z$5007,MATCH(L$19,加速計算!$E$34:$AM$34,0)+1,FALSE)))))</f>
        <v>#N/A</v>
      </c>
    </row>
    <row r="1118" spans="2:12">
      <c r="B1118" s="4">
        <v>10970</v>
      </c>
      <c r="C1118" s="5" t="e">
        <f t="shared" si="19"/>
        <v>#N/A</v>
      </c>
      <c r="D1118" s="9" t="e">
        <f>IF(D1117=0,#N/A,IF(VLOOKUP($B1118,加速計算!$D$11:$Z$5007,MATCH(D$19,加速計算!$E$34:$AM$34,0)+1,FALSE)&lt;0,0,IF($B1118&gt;D$12,0,IF(VLOOKUP($B1118,加速計算!$D$11:$Z$5007,MATCH(D$19,加速計算!$E$34:$AM$34,0)+1,FALSE)&gt;D$14,D$14,VLOOKUP($B1118,加速計算!$D$11:$Z$5007,MATCH(D$19,加速計算!$E$34:$AM$34,0)+1,FALSE)))))</f>
        <v>#N/A</v>
      </c>
      <c r="E1118" s="9" t="e">
        <f>IF(E1117=0,#N/A,IF(VLOOKUP($B1118,加速計算!$D$11:$Z$5007,MATCH(E$19,加速計算!$E$34:$AM$34,0)+1,FALSE)&lt;0,0,IF($B1118&gt;E$12,0,IF(VLOOKUP($B1118,加速計算!$D$11:$Z$5007,MATCH(E$19,加速計算!$E$34:$AM$34,0)+1,FALSE)&gt;E$14,E$14,VLOOKUP($B1118,加速計算!$D$11:$Z$5007,MATCH(E$19,加速計算!$E$34:$AM$34,0)+1,FALSE)))))</f>
        <v>#N/A</v>
      </c>
      <c r="F1118" s="9" t="e">
        <f>IF(F1117=0,#N/A,IF(VLOOKUP($B1118,加速計算!$D$11:$Z$5007,MATCH(F$19,加速計算!$E$34:$AM$34,0)+1,FALSE)&lt;0,0,IF($B1118&gt;F$12,0,IF(VLOOKUP($B1118,加速計算!$D$11:$Z$5007,MATCH(F$19,加速計算!$E$34:$AM$34,0)+1,FALSE)&gt;F$14,F$14,VLOOKUP($B1118,加速計算!$D$11:$Z$5007,MATCH(F$19,加速計算!$E$34:$AM$34,0)+1,FALSE)))))</f>
        <v>#N/A</v>
      </c>
      <c r="G1118" s="9" t="e">
        <f>IF(G1117=0,#N/A,IF(VLOOKUP($B1118,加速計算!$D$11:$Z$5007,MATCH(G$19,加速計算!$E$34:$AM$34,0)+1,FALSE)&lt;0,0,IF($B1118&gt;G$12,0,IF(VLOOKUP($B1118,加速計算!$D$11:$Z$5007,MATCH(G$19,加速計算!$E$34:$AM$34,0)+1,FALSE)&gt;G$14,G$14,VLOOKUP($B1118,加速計算!$D$11:$Z$5007,MATCH(G$19,加速計算!$E$34:$AM$34,0)+1,FALSE)))))</f>
        <v>#N/A</v>
      </c>
      <c r="H1118" s="9" t="e">
        <f>IF(H1117=0,#N/A,IF(VLOOKUP($B1118,加速計算!$D$11:$Z$5007,MATCH(H$19,加速計算!$E$34:$AM$34,0)+1,FALSE)&lt;0,0,IF($B1118&gt;H$12,0,IF(VLOOKUP($B1118,加速計算!$D$11:$Z$5007,MATCH(H$19,加速計算!$E$34:$AM$34,0)+1,FALSE)&gt;H$14,H$14,VLOOKUP($B1118,加速計算!$D$11:$Z$5007,MATCH(H$19,加速計算!$E$34:$AM$34,0)+1,FALSE)))))</f>
        <v>#N/A</v>
      </c>
      <c r="I1118" s="9" t="e">
        <f>IF(I1117=0,#N/A,IF(VLOOKUP($B1118,加速計算!$D$11:$Z$5007,MATCH(I$19,加速計算!$E$34:$AM$34,0)+1,FALSE)&lt;0,0,IF($B1118&gt;I$12,0,IF(VLOOKUP($B1118,加速計算!$D$11:$Z$5007,MATCH(I$19,加速計算!$E$34:$AM$34,0)+1,FALSE)&gt;I$14,I$14,VLOOKUP($B1118,加速計算!$D$11:$Z$5007,MATCH(I$19,加速計算!$E$34:$AM$34,0)+1,FALSE)))))</f>
        <v>#N/A</v>
      </c>
      <c r="J1118" s="9" t="e">
        <f>IF(J1117=0,#N/A,IF(VLOOKUP($B1118,加速計算!$D$11:$Z$5007,MATCH(J$19,加速計算!$E$34:$AM$34,0)+1,FALSE)&lt;0,0,IF($B1118&gt;J$12,0,IF(VLOOKUP($B1118,加速計算!$D$11:$Z$5007,MATCH(J$19,加速計算!$E$34:$AM$34,0)+1,FALSE)&gt;J$14,J$14,VLOOKUP($B1118,加速計算!$D$11:$Z$5007,MATCH(J$19,加速計算!$E$34:$AM$34,0)+1,FALSE)))))</f>
        <v>#N/A</v>
      </c>
      <c r="K1118" s="9" t="e">
        <f>IF(K1117=0,#N/A,IF(VLOOKUP($B1118,加速計算!$D$11:$Z$5007,MATCH(K$19,加速計算!$E$34:$AM$34,0)+1,FALSE)&lt;0,0,IF($B1118&gt;K$12,0,IF(VLOOKUP($B1118,加速計算!$D$11:$Z$5007,MATCH(K$19,加速計算!$E$34:$AM$34,0)+1,FALSE)&gt;K$14,K$14,VLOOKUP($B1118,加速計算!$D$11:$Z$5007,MATCH(K$19,加速計算!$E$34:$AM$34,0)+1,FALSE)))))</f>
        <v>#N/A</v>
      </c>
      <c r="L1118" s="20" t="e">
        <f>IF(L1117=0,#N/A,IF(VLOOKUP($B1118,加速計算!$D$11:$Z$5007,MATCH(L$19,加速計算!$E$34:$AM$34,0)+1,FALSE)&lt;0,0,IF($B1118&gt;L$12,0,IF(VLOOKUP($B1118,加速計算!$D$11:$Z$5007,MATCH(L$19,加速計算!$E$34:$AM$34,0)+1,FALSE)&gt;L$14,L$14,VLOOKUP($B1118,加速計算!$D$11:$Z$5007,MATCH(L$19,加速計算!$E$34:$AM$34,0)+1,FALSE)))))</f>
        <v>#N/A</v>
      </c>
    </row>
    <row r="1119" spans="2:12">
      <c r="B1119" s="4">
        <v>10980</v>
      </c>
      <c r="C1119" s="5" t="e">
        <f t="shared" si="19"/>
        <v>#N/A</v>
      </c>
      <c r="D1119" s="9" t="e">
        <f>IF(D1118=0,#N/A,IF(VLOOKUP($B1119,加速計算!$D$11:$Z$5007,MATCH(D$19,加速計算!$E$34:$AM$34,0)+1,FALSE)&lt;0,0,IF($B1119&gt;D$12,0,IF(VLOOKUP($B1119,加速計算!$D$11:$Z$5007,MATCH(D$19,加速計算!$E$34:$AM$34,0)+1,FALSE)&gt;D$14,D$14,VLOOKUP($B1119,加速計算!$D$11:$Z$5007,MATCH(D$19,加速計算!$E$34:$AM$34,0)+1,FALSE)))))</f>
        <v>#N/A</v>
      </c>
      <c r="E1119" s="9" t="e">
        <f>IF(E1118=0,#N/A,IF(VLOOKUP($B1119,加速計算!$D$11:$Z$5007,MATCH(E$19,加速計算!$E$34:$AM$34,0)+1,FALSE)&lt;0,0,IF($B1119&gt;E$12,0,IF(VLOOKUP($B1119,加速計算!$D$11:$Z$5007,MATCH(E$19,加速計算!$E$34:$AM$34,0)+1,FALSE)&gt;E$14,E$14,VLOOKUP($B1119,加速計算!$D$11:$Z$5007,MATCH(E$19,加速計算!$E$34:$AM$34,0)+1,FALSE)))))</f>
        <v>#N/A</v>
      </c>
      <c r="F1119" s="9" t="e">
        <f>IF(F1118=0,#N/A,IF(VLOOKUP($B1119,加速計算!$D$11:$Z$5007,MATCH(F$19,加速計算!$E$34:$AM$34,0)+1,FALSE)&lt;0,0,IF($B1119&gt;F$12,0,IF(VLOOKUP($B1119,加速計算!$D$11:$Z$5007,MATCH(F$19,加速計算!$E$34:$AM$34,0)+1,FALSE)&gt;F$14,F$14,VLOOKUP($B1119,加速計算!$D$11:$Z$5007,MATCH(F$19,加速計算!$E$34:$AM$34,0)+1,FALSE)))))</f>
        <v>#N/A</v>
      </c>
      <c r="G1119" s="9" t="e">
        <f>IF(G1118=0,#N/A,IF(VLOOKUP($B1119,加速計算!$D$11:$Z$5007,MATCH(G$19,加速計算!$E$34:$AM$34,0)+1,FALSE)&lt;0,0,IF($B1119&gt;G$12,0,IF(VLOOKUP($B1119,加速計算!$D$11:$Z$5007,MATCH(G$19,加速計算!$E$34:$AM$34,0)+1,FALSE)&gt;G$14,G$14,VLOOKUP($B1119,加速計算!$D$11:$Z$5007,MATCH(G$19,加速計算!$E$34:$AM$34,0)+1,FALSE)))))</f>
        <v>#N/A</v>
      </c>
      <c r="H1119" s="9" t="e">
        <f>IF(H1118=0,#N/A,IF(VLOOKUP($B1119,加速計算!$D$11:$Z$5007,MATCH(H$19,加速計算!$E$34:$AM$34,0)+1,FALSE)&lt;0,0,IF($B1119&gt;H$12,0,IF(VLOOKUP($B1119,加速計算!$D$11:$Z$5007,MATCH(H$19,加速計算!$E$34:$AM$34,0)+1,FALSE)&gt;H$14,H$14,VLOOKUP($B1119,加速計算!$D$11:$Z$5007,MATCH(H$19,加速計算!$E$34:$AM$34,0)+1,FALSE)))))</f>
        <v>#N/A</v>
      </c>
      <c r="I1119" s="9" t="e">
        <f>IF(I1118=0,#N/A,IF(VLOOKUP($B1119,加速計算!$D$11:$Z$5007,MATCH(I$19,加速計算!$E$34:$AM$34,0)+1,FALSE)&lt;0,0,IF($B1119&gt;I$12,0,IF(VLOOKUP($B1119,加速計算!$D$11:$Z$5007,MATCH(I$19,加速計算!$E$34:$AM$34,0)+1,FALSE)&gt;I$14,I$14,VLOOKUP($B1119,加速計算!$D$11:$Z$5007,MATCH(I$19,加速計算!$E$34:$AM$34,0)+1,FALSE)))))</f>
        <v>#N/A</v>
      </c>
      <c r="J1119" s="9" t="e">
        <f>IF(J1118=0,#N/A,IF(VLOOKUP($B1119,加速計算!$D$11:$Z$5007,MATCH(J$19,加速計算!$E$34:$AM$34,0)+1,FALSE)&lt;0,0,IF($B1119&gt;J$12,0,IF(VLOOKUP($B1119,加速計算!$D$11:$Z$5007,MATCH(J$19,加速計算!$E$34:$AM$34,0)+1,FALSE)&gt;J$14,J$14,VLOOKUP($B1119,加速計算!$D$11:$Z$5007,MATCH(J$19,加速計算!$E$34:$AM$34,0)+1,FALSE)))))</f>
        <v>#N/A</v>
      </c>
      <c r="K1119" s="9" t="e">
        <f>IF(K1118=0,#N/A,IF(VLOOKUP($B1119,加速計算!$D$11:$Z$5007,MATCH(K$19,加速計算!$E$34:$AM$34,0)+1,FALSE)&lt;0,0,IF($B1119&gt;K$12,0,IF(VLOOKUP($B1119,加速計算!$D$11:$Z$5007,MATCH(K$19,加速計算!$E$34:$AM$34,0)+1,FALSE)&gt;K$14,K$14,VLOOKUP($B1119,加速計算!$D$11:$Z$5007,MATCH(K$19,加速計算!$E$34:$AM$34,0)+1,FALSE)))))</f>
        <v>#N/A</v>
      </c>
      <c r="L1119" s="20" t="e">
        <f>IF(L1118=0,#N/A,IF(VLOOKUP($B1119,加速計算!$D$11:$Z$5007,MATCH(L$19,加速計算!$E$34:$AM$34,0)+1,FALSE)&lt;0,0,IF($B1119&gt;L$12,0,IF(VLOOKUP($B1119,加速計算!$D$11:$Z$5007,MATCH(L$19,加速計算!$E$34:$AM$34,0)+1,FALSE)&gt;L$14,L$14,VLOOKUP($B1119,加速計算!$D$11:$Z$5007,MATCH(L$19,加速計算!$E$34:$AM$34,0)+1,FALSE)))))</f>
        <v>#N/A</v>
      </c>
    </row>
    <row r="1120" spans="2:12">
      <c r="B1120" s="4">
        <v>10990</v>
      </c>
      <c r="C1120" s="5" t="e">
        <f t="shared" si="19"/>
        <v>#N/A</v>
      </c>
      <c r="D1120" s="9" t="e">
        <f>IF(D1119=0,#N/A,IF(VLOOKUP($B1120,加速計算!$D$11:$Z$5007,MATCH(D$19,加速計算!$E$34:$AM$34,0)+1,FALSE)&lt;0,0,IF($B1120&gt;D$12,0,IF(VLOOKUP($B1120,加速計算!$D$11:$Z$5007,MATCH(D$19,加速計算!$E$34:$AM$34,0)+1,FALSE)&gt;D$14,D$14,VLOOKUP($B1120,加速計算!$D$11:$Z$5007,MATCH(D$19,加速計算!$E$34:$AM$34,0)+1,FALSE)))))</f>
        <v>#N/A</v>
      </c>
      <c r="E1120" s="9" t="e">
        <f>IF(E1119=0,#N/A,IF(VLOOKUP($B1120,加速計算!$D$11:$Z$5007,MATCH(E$19,加速計算!$E$34:$AM$34,0)+1,FALSE)&lt;0,0,IF($B1120&gt;E$12,0,IF(VLOOKUP($B1120,加速計算!$D$11:$Z$5007,MATCH(E$19,加速計算!$E$34:$AM$34,0)+1,FALSE)&gt;E$14,E$14,VLOOKUP($B1120,加速計算!$D$11:$Z$5007,MATCH(E$19,加速計算!$E$34:$AM$34,0)+1,FALSE)))))</f>
        <v>#N/A</v>
      </c>
      <c r="F1120" s="9" t="e">
        <f>IF(F1119=0,#N/A,IF(VLOOKUP($B1120,加速計算!$D$11:$Z$5007,MATCH(F$19,加速計算!$E$34:$AM$34,0)+1,FALSE)&lt;0,0,IF($B1120&gt;F$12,0,IF(VLOOKUP($B1120,加速計算!$D$11:$Z$5007,MATCH(F$19,加速計算!$E$34:$AM$34,0)+1,FALSE)&gt;F$14,F$14,VLOOKUP($B1120,加速計算!$D$11:$Z$5007,MATCH(F$19,加速計算!$E$34:$AM$34,0)+1,FALSE)))))</f>
        <v>#N/A</v>
      </c>
      <c r="G1120" s="9" t="e">
        <f>IF(G1119=0,#N/A,IF(VLOOKUP($B1120,加速計算!$D$11:$Z$5007,MATCH(G$19,加速計算!$E$34:$AM$34,0)+1,FALSE)&lt;0,0,IF($B1120&gt;G$12,0,IF(VLOOKUP($B1120,加速計算!$D$11:$Z$5007,MATCH(G$19,加速計算!$E$34:$AM$34,0)+1,FALSE)&gt;G$14,G$14,VLOOKUP($B1120,加速計算!$D$11:$Z$5007,MATCH(G$19,加速計算!$E$34:$AM$34,0)+1,FALSE)))))</f>
        <v>#N/A</v>
      </c>
      <c r="H1120" s="9" t="e">
        <f>IF(H1119=0,#N/A,IF(VLOOKUP($B1120,加速計算!$D$11:$Z$5007,MATCH(H$19,加速計算!$E$34:$AM$34,0)+1,FALSE)&lt;0,0,IF($B1120&gt;H$12,0,IF(VLOOKUP($B1120,加速計算!$D$11:$Z$5007,MATCH(H$19,加速計算!$E$34:$AM$34,0)+1,FALSE)&gt;H$14,H$14,VLOOKUP($B1120,加速計算!$D$11:$Z$5007,MATCH(H$19,加速計算!$E$34:$AM$34,0)+1,FALSE)))))</f>
        <v>#N/A</v>
      </c>
      <c r="I1120" s="9" t="e">
        <f>IF(I1119=0,#N/A,IF(VLOOKUP($B1120,加速計算!$D$11:$Z$5007,MATCH(I$19,加速計算!$E$34:$AM$34,0)+1,FALSE)&lt;0,0,IF($B1120&gt;I$12,0,IF(VLOOKUP($B1120,加速計算!$D$11:$Z$5007,MATCH(I$19,加速計算!$E$34:$AM$34,0)+1,FALSE)&gt;I$14,I$14,VLOOKUP($B1120,加速計算!$D$11:$Z$5007,MATCH(I$19,加速計算!$E$34:$AM$34,0)+1,FALSE)))))</f>
        <v>#N/A</v>
      </c>
      <c r="J1120" s="9" t="e">
        <f>IF(J1119=0,#N/A,IF(VLOOKUP($B1120,加速計算!$D$11:$Z$5007,MATCH(J$19,加速計算!$E$34:$AM$34,0)+1,FALSE)&lt;0,0,IF($B1120&gt;J$12,0,IF(VLOOKUP($B1120,加速計算!$D$11:$Z$5007,MATCH(J$19,加速計算!$E$34:$AM$34,0)+1,FALSE)&gt;J$14,J$14,VLOOKUP($B1120,加速計算!$D$11:$Z$5007,MATCH(J$19,加速計算!$E$34:$AM$34,0)+1,FALSE)))))</f>
        <v>#N/A</v>
      </c>
      <c r="K1120" s="9" t="e">
        <f>IF(K1119=0,#N/A,IF(VLOOKUP($B1120,加速計算!$D$11:$Z$5007,MATCH(K$19,加速計算!$E$34:$AM$34,0)+1,FALSE)&lt;0,0,IF($B1120&gt;K$12,0,IF(VLOOKUP($B1120,加速計算!$D$11:$Z$5007,MATCH(K$19,加速計算!$E$34:$AM$34,0)+1,FALSE)&gt;K$14,K$14,VLOOKUP($B1120,加速計算!$D$11:$Z$5007,MATCH(K$19,加速計算!$E$34:$AM$34,0)+1,FALSE)))))</f>
        <v>#N/A</v>
      </c>
      <c r="L1120" s="20" t="e">
        <f>IF(L1119=0,#N/A,IF(VLOOKUP($B1120,加速計算!$D$11:$Z$5007,MATCH(L$19,加速計算!$E$34:$AM$34,0)+1,FALSE)&lt;0,0,IF($B1120&gt;L$12,0,IF(VLOOKUP($B1120,加速計算!$D$11:$Z$5007,MATCH(L$19,加速計算!$E$34:$AM$34,0)+1,FALSE)&gt;L$14,L$14,VLOOKUP($B1120,加速計算!$D$11:$Z$5007,MATCH(L$19,加速計算!$E$34:$AM$34,0)+1,FALSE)))))</f>
        <v>#N/A</v>
      </c>
    </row>
    <row r="1121" spans="2:12">
      <c r="B1121" s="4">
        <v>11000</v>
      </c>
      <c r="C1121" s="5" t="e">
        <f t="shared" si="19"/>
        <v>#N/A</v>
      </c>
      <c r="D1121" s="9" t="e">
        <f>IF(D1120=0,#N/A,IF(VLOOKUP($B1121,加速計算!$D$11:$Z$5007,MATCH(D$19,加速計算!$E$34:$AM$34,0)+1,FALSE)&lt;0,0,IF($B1121&gt;D$12,0,IF(VLOOKUP($B1121,加速計算!$D$11:$Z$5007,MATCH(D$19,加速計算!$E$34:$AM$34,0)+1,FALSE)&gt;D$14,D$14,VLOOKUP($B1121,加速計算!$D$11:$Z$5007,MATCH(D$19,加速計算!$E$34:$AM$34,0)+1,FALSE)))))</f>
        <v>#N/A</v>
      </c>
      <c r="E1121" s="9" t="e">
        <f>IF(E1120=0,#N/A,IF(VLOOKUP($B1121,加速計算!$D$11:$Z$5007,MATCH(E$19,加速計算!$E$34:$AM$34,0)+1,FALSE)&lt;0,0,IF($B1121&gt;E$12,0,IF(VLOOKUP($B1121,加速計算!$D$11:$Z$5007,MATCH(E$19,加速計算!$E$34:$AM$34,0)+1,FALSE)&gt;E$14,E$14,VLOOKUP($B1121,加速計算!$D$11:$Z$5007,MATCH(E$19,加速計算!$E$34:$AM$34,0)+1,FALSE)))))</f>
        <v>#N/A</v>
      </c>
      <c r="F1121" s="9" t="e">
        <f>IF(F1120=0,#N/A,IF(VLOOKUP($B1121,加速計算!$D$11:$Z$5007,MATCH(F$19,加速計算!$E$34:$AM$34,0)+1,FALSE)&lt;0,0,IF($B1121&gt;F$12,0,IF(VLOOKUP($B1121,加速計算!$D$11:$Z$5007,MATCH(F$19,加速計算!$E$34:$AM$34,0)+1,FALSE)&gt;F$14,F$14,VLOOKUP($B1121,加速計算!$D$11:$Z$5007,MATCH(F$19,加速計算!$E$34:$AM$34,0)+1,FALSE)))))</f>
        <v>#N/A</v>
      </c>
      <c r="G1121" s="9" t="e">
        <f>IF(G1120=0,#N/A,IF(VLOOKUP($B1121,加速計算!$D$11:$Z$5007,MATCH(G$19,加速計算!$E$34:$AM$34,0)+1,FALSE)&lt;0,0,IF($B1121&gt;G$12,0,IF(VLOOKUP($B1121,加速計算!$D$11:$Z$5007,MATCH(G$19,加速計算!$E$34:$AM$34,0)+1,FALSE)&gt;G$14,G$14,VLOOKUP($B1121,加速計算!$D$11:$Z$5007,MATCH(G$19,加速計算!$E$34:$AM$34,0)+1,FALSE)))))</f>
        <v>#N/A</v>
      </c>
      <c r="H1121" s="9" t="e">
        <f>IF(H1120=0,#N/A,IF(VLOOKUP($B1121,加速計算!$D$11:$Z$5007,MATCH(H$19,加速計算!$E$34:$AM$34,0)+1,FALSE)&lt;0,0,IF($B1121&gt;H$12,0,IF(VLOOKUP($B1121,加速計算!$D$11:$Z$5007,MATCH(H$19,加速計算!$E$34:$AM$34,0)+1,FALSE)&gt;H$14,H$14,VLOOKUP($B1121,加速計算!$D$11:$Z$5007,MATCH(H$19,加速計算!$E$34:$AM$34,0)+1,FALSE)))))</f>
        <v>#N/A</v>
      </c>
      <c r="I1121" s="9" t="e">
        <f>IF(I1120=0,#N/A,IF(VLOOKUP($B1121,加速計算!$D$11:$Z$5007,MATCH(I$19,加速計算!$E$34:$AM$34,0)+1,FALSE)&lt;0,0,IF($B1121&gt;I$12,0,IF(VLOOKUP($B1121,加速計算!$D$11:$Z$5007,MATCH(I$19,加速計算!$E$34:$AM$34,0)+1,FALSE)&gt;I$14,I$14,VLOOKUP($B1121,加速計算!$D$11:$Z$5007,MATCH(I$19,加速計算!$E$34:$AM$34,0)+1,FALSE)))))</f>
        <v>#N/A</v>
      </c>
      <c r="J1121" s="9" t="e">
        <f>IF(J1120=0,#N/A,IF(VLOOKUP($B1121,加速計算!$D$11:$Z$5007,MATCH(J$19,加速計算!$E$34:$AM$34,0)+1,FALSE)&lt;0,0,IF($B1121&gt;J$12,0,IF(VLOOKUP($B1121,加速計算!$D$11:$Z$5007,MATCH(J$19,加速計算!$E$34:$AM$34,0)+1,FALSE)&gt;J$14,J$14,VLOOKUP($B1121,加速計算!$D$11:$Z$5007,MATCH(J$19,加速計算!$E$34:$AM$34,0)+1,FALSE)))))</f>
        <v>#N/A</v>
      </c>
      <c r="K1121" s="9" t="e">
        <f>IF(K1120=0,#N/A,IF(VLOOKUP($B1121,加速計算!$D$11:$Z$5007,MATCH(K$19,加速計算!$E$34:$AM$34,0)+1,FALSE)&lt;0,0,IF($B1121&gt;K$12,0,IF(VLOOKUP($B1121,加速計算!$D$11:$Z$5007,MATCH(K$19,加速計算!$E$34:$AM$34,0)+1,FALSE)&gt;K$14,K$14,VLOOKUP($B1121,加速計算!$D$11:$Z$5007,MATCH(K$19,加速計算!$E$34:$AM$34,0)+1,FALSE)))))</f>
        <v>#N/A</v>
      </c>
      <c r="L1121" s="20" t="e">
        <f>IF(L1120=0,#N/A,IF(VLOOKUP($B1121,加速計算!$D$11:$Z$5007,MATCH(L$19,加速計算!$E$34:$AM$34,0)+1,FALSE)&lt;0,0,IF($B1121&gt;L$12,0,IF(VLOOKUP($B1121,加速計算!$D$11:$Z$5007,MATCH(L$19,加速計算!$E$34:$AM$34,0)+1,FALSE)&gt;L$14,L$14,VLOOKUP($B1121,加速計算!$D$11:$Z$5007,MATCH(L$19,加速計算!$E$34:$AM$34,0)+1,FALSE)))))</f>
        <v>#N/A</v>
      </c>
    </row>
    <row r="1122" spans="2:12">
      <c r="B1122" s="4">
        <v>11010</v>
      </c>
      <c r="C1122" s="5" t="e">
        <f t="shared" si="19"/>
        <v>#N/A</v>
      </c>
      <c r="D1122" s="9" t="e">
        <f>IF(D1121=0,#N/A,IF(VLOOKUP($B1122,加速計算!$D$11:$Z$5007,MATCH(D$19,加速計算!$E$34:$AM$34,0)+1,FALSE)&lt;0,0,IF($B1122&gt;D$12,0,IF(VLOOKUP($B1122,加速計算!$D$11:$Z$5007,MATCH(D$19,加速計算!$E$34:$AM$34,0)+1,FALSE)&gt;D$14,D$14,VLOOKUP($B1122,加速計算!$D$11:$Z$5007,MATCH(D$19,加速計算!$E$34:$AM$34,0)+1,FALSE)))))</f>
        <v>#N/A</v>
      </c>
      <c r="E1122" s="9" t="e">
        <f>IF(E1121=0,#N/A,IF(VLOOKUP($B1122,加速計算!$D$11:$Z$5007,MATCH(E$19,加速計算!$E$34:$AM$34,0)+1,FALSE)&lt;0,0,IF($B1122&gt;E$12,0,IF(VLOOKUP($B1122,加速計算!$D$11:$Z$5007,MATCH(E$19,加速計算!$E$34:$AM$34,0)+1,FALSE)&gt;E$14,E$14,VLOOKUP($B1122,加速計算!$D$11:$Z$5007,MATCH(E$19,加速計算!$E$34:$AM$34,0)+1,FALSE)))))</f>
        <v>#N/A</v>
      </c>
      <c r="F1122" s="9" t="e">
        <f>IF(F1121=0,#N/A,IF(VLOOKUP($B1122,加速計算!$D$11:$Z$5007,MATCH(F$19,加速計算!$E$34:$AM$34,0)+1,FALSE)&lt;0,0,IF($B1122&gt;F$12,0,IF(VLOOKUP($B1122,加速計算!$D$11:$Z$5007,MATCH(F$19,加速計算!$E$34:$AM$34,0)+1,FALSE)&gt;F$14,F$14,VLOOKUP($B1122,加速計算!$D$11:$Z$5007,MATCH(F$19,加速計算!$E$34:$AM$34,0)+1,FALSE)))))</f>
        <v>#N/A</v>
      </c>
      <c r="G1122" s="9" t="e">
        <f>IF(G1121=0,#N/A,IF(VLOOKUP($B1122,加速計算!$D$11:$Z$5007,MATCH(G$19,加速計算!$E$34:$AM$34,0)+1,FALSE)&lt;0,0,IF($B1122&gt;G$12,0,IF(VLOOKUP($B1122,加速計算!$D$11:$Z$5007,MATCH(G$19,加速計算!$E$34:$AM$34,0)+1,FALSE)&gt;G$14,G$14,VLOOKUP($B1122,加速計算!$D$11:$Z$5007,MATCH(G$19,加速計算!$E$34:$AM$34,0)+1,FALSE)))))</f>
        <v>#N/A</v>
      </c>
      <c r="H1122" s="9" t="e">
        <f>IF(H1121=0,#N/A,IF(VLOOKUP($B1122,加速計算!$D$11:$Z$5007,MATCH(H$19,加速計算!$E$34:$AM$34,0)+1,FALSE)&lt;0,0,IF($B1122&gt;H$12,0,IF(VLOOKUP($B1122,加速計算!$D$11:$Z$5007,MATCH(H$19,加速計算!$E$34:$AM$34,0)+1,FALSE)&gt;H$14,H$14,VLOOKUP($B1122,加速計算!$D$11:$Z$5007,MATCH(H$19,加速計算!$E$34:$AM$34,0)+1,FALSE)))))</f>
        <v>#N/A</v>
      </c>
      <c r="I1122" s="9" t="e">
        <f>IF(I1121=0,#N/A,IF(VLOOKUP($B1122,加速計算!$D$11:$Z$5007,MATCH(I$19,加速計算!$E$34:$AM$34,0)+1,FALSE)&lt;0,0,IF($B1122&gt;I$12,0,IF(VLOOKUP($B1122,加速計算!$D$11:$Z$5007,MATCH(I$19,加速計算!$E$34:$AM$34,0)+1,FALSE)&gt;I$14,I$14,VLOOKUP($B1122,加速計算!$D$11:$Z$5007,MATCH(I$19,加速計算!$E$34:$AM$34,0)+1,FALSE)))))</f>
        <v>#N/A</v>
      </c>
      <c r="J1122" s="9" t="e">
        <f>IF(J1121=0,#N/A,IF(VLOOKUP($B1122,加速計算!$D$11:$Z$5007,MATCH(J$19,加速計算!$E$34:$AM$34,0)+1,FALSE)&lt;0,0,IF($B1122&gt;J$12,0,IF(VLOOKUP($B1122,加速計算!$D$11:$Z$5007,MATCH(J$19,加速計算!$E$34:$AM$34,0)+1,FALSE)&gt;J$14,J$14,VLOOKUP($B1122,加速計算!$D$11:$Z$5007,MATCH(J$19,加速計算!$E$34:$AM$34,0)+1,FALSE)))))</f>
        <v>#N/A</v>
      </c>
      <c r="K1122" s="9" t="e">
        <f>IF(K1121=0,#N/A,IF(VLOOKUP($B1122,加速計算!$D$11:$Z$5007,MATCH(K$19,加速計算!$E$34:$AM$34,0)+1,FALSE)&lt;0,0,IF($B1122&gt;K$12,0,IF(VLOOKUP($B1122,加速計算!$D$11:$Z$5007,MATCH(K$19,加速計算!$E$34:$AM$34,0)+1,FALSE)&gt;K$14,K$14,VLOOKUP($B1122,加速計算!$D$11:$Z$5007,MATCH(K$19,加速計算!$E$34:$AM$34,0)+1,FALSE)))))</f>
        <v>#N/A</v>
      </c>
      <c r="L1122" s="20" t="e">
        <f>IF(L1121=0,#N/A,IF(VLOOKUP($B1122,加速計算!$D$11:$Z$5007,MATCH(L$19,加速計算!$E$34:$AM$34,0)+1,FALSE)&lt;0,0,IF($B1122&gt;L$12,0,IF(VLOOKUP($B1122,加速計算!$D$11:$Z$5007,MATCH(L$19,加速計算!$E$34:$AM$34,0)+1,FALSE)&gt;L$14,L$14,VLOOKUP($B1122,加速計算!$D$11:$Z$5007,MATCH(L$19,加速計算!$E$34:$AM$34,0)+1,FALSE)))))</f>
        <v>#N/A</v>
      </c>
    </row>
    <row r="1123" spans="2:12">
      <c r="B1123" s="4">
        <v>11020</v>
      </c>
      <c r="C1123" s="5" t="e">
        <f t="shared" si="19"/>
        <v>#N/A</v>
      </c>
      <c r="D1123" s="9" t="e">
        <f>IF(D1122=0,#N/A,IF(VLOOKUP($B1123,加速計算!$D$11:$Z$5007,MATCH(D$19,加速計算!$E$34:$AM$34,0)+1,FALSE)&lt;0,0,IF($B1123&gt;D$12,0,IF(VLOOKUP($B1123,加速計算!$D$11:$Z$5007,MATCH(D$19,加速計算!$E$34:$AM$34,0)+1,FALSE)&gt;D$14,D$14,VLOOKUP($B1123,加速計算!$D$11:$Z$5007,MATCH(D$19,加速計算!$E$34:$AM$34,0)+1,FALSE)))))</f>
        <v>#N/A</v>
      </c>
      <c r="E1123" s="9" t="e">
        <f>IF(E1122=0,#N/A,IF(VLOOKUP($B1123,加速計算!$D$11:$Z$5007,MATCH(E$19,加速計算!$E$34:$AM$34,0)+1,FALSE)&lt;0,0,IF($B1123&gt;E$12,0,IF(VLOOKUP($B1123,加速計算!$D$11:$Z$5007,MATCH(E$19,加速計算!$E$34:$AM$34,0)+1,FALSE)&gt;E$14,E$14,VLOOKUP($B1123,加速計算!$D$11:$Z$5007,MATCH(E$19,加速計算!$E$34:$AM$34,0)+1,FALSE)))))</f>
        <v>#N/A</v>
      </c>
      <c r="F1123" s="9" t="e">
        <f>IF(F1122=0,#N/A,IF(VLOOKUP($B1123,加速計算!$D$11:$Z$5007,MATCH(F$19,加速計算!$E$34:$AM$34,0)+1,FALSE)&lt;0,0,IF($B1123&gt;F$12,0,IF(VLOOKUP($B1123,加速計算!$D$11:$Z$5007,MATCH(F$19,加速計算!$E$34:$AM$34,0)+1,FALSE)&gt;F$14,F$14,VLOOKUP($B1123,加速計算!$D$11:$Z$5007,MATCH(F$19,加速計算!$E$34:$AM$34,0)+1,FALSE)))))</f>
        <v>#N/A</v>
      </c>
      <c r="G1123" s="9" t="e">
        <f>IF(G1122=0,#N/A,IF(VLOOKUP($B1123,加速計算!$D$11:$Z$5007,MATCH(G$19,加速計算!$E$34:$AM$34,0)+1,FALSE)&lt;0,0,IF($B1123&gt;G$12,0,IF(VLOOKUP($B1123,加速計算!$D$11:$Z$5007,MATCH(G$19,加速計算!$E$34:$AM$34,0)+1,FALSE)&gt;G$14,G$14,VLOOKUP($B1123,加速計算!$D$11:$Z$5007,MATCH(G$19,加速計算!$E$34:$AM$34,0)+1,FALSE)))))</f>
        <v>#N/A</v>
      </c>
      <c r="H1123" s="9" t="e">
        <f>IF(H1122=0,#N/A,IF(VLOOKUP($B1123,加速計算!$D$11:$Z$5007,MATCH(H$19,加速計算!$E$34:$AM$34,0)+1,FALSE)&lt;0,0,IF($B1123&gt;H$12,0,IF(VLOOKUP($B1123,加速計算!$D$11:$Z$5007,MATCH(H$19,加速計算!$E$34:$AM$34,0)+1,FALSE)&gt;H$14,H$14,VLOOKUP($B1123,加速計算!$D$11:$Z$5007,MATCH(H$19,加速計算!$E$34:$AM$34,0)+1,FALSE)))))</f>
        <v>#N/A</v>
      </c>
      <c r="I1123" s="9" t="e">
        <f>IF(I1122=0,#N/A,IF(VLOOKUP($B1123,加速計算!$D$11:$Z$5007,MATCH(I$19,加速計算!$E$34:$AM$34,0)+1,FALSE)&lt;0,0,IF($B1123&gt;I$12,0,IF(VLOOKUP($B1123,加速計算!$D$11:$Z$5007,MATCH(I$19,加速計算!$E$34:$AM$34,0)+1,FALSE)&gt;I$14,I$14,VLOOKUP($B1123,加速計算!$D$11:$Z$5007,MATCH(I$19,加速計算!$E$34:$AM$34,0)+1,FALSE)))))</f>
        <v>#N/A</v>
      </c>
      <c r="J1123" s="9" t="e">
        <f>IF(J1122=0,#N/A,IF(VLOOKUP($B1123,加速計算!$D$11:$Z$5007,MATCH(J$19,加速計算!$E$34:$AM$34,0)+1,FALSE)&lt;0,0,IF($B1123&gt;J$12,0,IF(VLOOKUP($B1123,加速計算!$D$11:$Z$5007,MATCH(J$19,加速計算!$E$34:$AM$34,0)+1,FALSE)&gt;J$14,J$14,VLOOKUP($B1123,加速計算!$D$11:$Z$5007,MATCH(J$19,加速計算!$E$34:$AM$34,0)+1,FALSE)))))</f>
        <v>#N/A</v>
      </c>
      <c r="K1123" s="9" t="e">
        <f>IF(K1122=0,#N/A,IF(VLOOKUP($B1123,加速計算!$D$11:$Z$5007,MATCH(K$19,加速計算!$E$34:$AM$34,0)+1,FALSE)&lt;0,0,IF($B1123&gt;K$12,0,IF(VLOOKUP($B1123,加速計算!$D$11:$Z$5007,MATCH(K$19,加速計算!$E$34:$AM$34,0)+1,FALSE)&gt;K$14,K$14,VLOOKUP($B1123,加速計算!$D$11:$Z$5007,MATCH(K$19,加速計算!$E$34:$AM$34,0)+1,FALSE)))))</f>
        <v>#N/A</v>
      </c>
      <c r="L1123" s="20" t="e">
        <f>IF(L1122=0,#N/A,IF(VLOOKUP($B1123,加速計算!$D$11:$Z$5007,MATCH(L$19,加速計算!$E$34:$AM$34,0)+1,FALSE)&lt;0,0,IF($B1123&gt;L$12,0,IF(VLOOKUP($B1123,加速計算!$D$11:$Z$5007,MATCH(L$19,加速計算!$E$34:$AM$34,0)+1,FALSE)&gt;L$14,L$14,VLOOKUP($B1123,加速計算!$D$11:$Z$5007,MATCH(L$19,加速計算!$E$34:$AM$34,0)+1,FALSE)))))</f>
        <v>#N/A</v>
      </c>
    </row>
    <row r="1124" spans="2:12">
      <c r="B1124" s="4">
        <v>11030</v>
      </c>
      <c r="C1124" s="5" t="e">
        <f t="shared" si="19"/>
        <v>#N/A</v>
      </c>
      <c r="D1124" s="9" t="e">
        <f>IF(D1123=0,#N/A,IF(VLOOKUP($B1124,加速計算!$D$11:$Z$5007,MATCH(D$19,加速計算!$E$34:$AM$34,0)+1,FALSE)&lt;0,0,IF($B1124&gt;D$12,0,IF(VLOOKUP($B1124,加速計算!$D$11:$Z$5007,MATCH(D$19,加速計算!$E$34:$AM$34,0)+1,FALSE)&gt;D$14,D$14,VLOOKUP($B1124,加速計算!$D$11:$Z$5007,MATCH(D$19,加速計算!$E$34:$AM$34,0)+1,FALSE)))))</f>
        <v>#N/A</v>
      </c>
      <c r="E1124" s="9" t="e">
        <f>IF(E1123=0,#N/A,IF(VLOOKUP($B1124,加速計算!$D$11:$Z$5007,MATCH(E$19,加速計算!$E$34:$AM$34,0)+1,FALSE)&lt;0,0,IF($B1124&gt;E$12,0,IF(VLOOKUP($B1124,加速計算!$D$11:$Z$5007,MATCH(E$19,加速計算!$E$34:$AM$34,0)+1,FALSE)&gt;E$14,E$14,VLOOKUP($B1124,加速計算!$D$11:$Z$5007,MATCH(E$19,加速計算!$E$34:$AM$34,0)+1,FALSE)))))</f>
        <v>#N/A</v>
      </c>
      <c r="F1124" s="9" t="e">
        <f>IF(F1123=0,#N/A,IF(VLOOKUP($B1124,加速計算!$D$11:$Z$5007,MATCH(F$19,加速計算!$E$34:$AM$34,0)+1,FALSE)&lt;0,0,IF($B1124&gt;F$12,0,IF(VLOOKUP($B1124,加速計算!$D$11:$Z$5007,MATCH(F$19,加速計算!$E$34:$AM$34,0)+1,FALSE)&gt;F$14,F$14,VLOOKUP($B1124,加速計算!$D$11:$Z$5007,MATCH(F$19,加速計算!$E$34:$AM$34,0)+1,FALSE)))))</f>
        <v>#N/A</v>
      </c>
      <c r="G1124" s="9" t="e">
        <f>IF(G1123=0,#N/A,IF(VLOOKUP($B1124,加速計算!$D$11:$Z$5007,MATCH(G$19,加速計算!$E$34:$AM$34,0)+1,FALSE)&lt;0,0,IF($B1124&gt;G$12,0,IF(VLOOKUP($B1124,加速計算!$D$11:$Z$5007,MATCH(G$19,加速計算!$E$34:$AM$34,0)+1,FALSE)&gt;G$14,G$14,VLOOKUP($B1124,加速計算!$D$11:$Z$5007,MATCH(G$19,加速計算!$E$34:$AM$34,0)+1,FALSE)))))</f>
        <v>#N/A</v>
      </c>
      <c r="H1124" s="9" t="e">
        <f>IF(H1123=0,#N/A,IF(VLOOKUP($B1124,加速計算!$D$11:$Z$5007,MATCH(H$19,加速計算!$E$34:$AM$34,0)+1,FALSE)&lt;0,0,IF($B1124&gt;H$12,0,IF(VLOOKUP($B1124,加速計算!$D$11:$Z$5007,MATCH(H$19,加速計算!$E$34:$AM$34,0)+1,FALSE)&gt;H$14,H$14,VLOOKUP($B1124,加速計算!$D$11:$Z$5007,MATCH(H$19,加速計算!$E$34:$AM$34,0)+1,FALSE)))))</f>
        <v>#N/A</v>
      </c>
      <c r="I1124" s="9" t="e">
        <f>IF(I1123=0,#N/A,IF(VLOOKUP($B1124,加速計算!$D$11:$Z$5007,MATCH(I$19,加速計算!$E$34:$AM$34,0)+1,FALSE)&lt;0,0,IF($B1124&gt;I$12,0,IF(VLOOKUP($B1124,加速計算!$D$11:$Z$5007,MATCH(I$19,加速計算!$E$34:$AM$34,0)+1,FALSE)&gt;I$14,I$14,VLOOKUP($B1124,加速計算!$D$11:$Z$5007,MATCH(I$19,加速計算!$E$34:$AM$34,0)+1,FALSE)))))</f>
        <v>#N/A</v>
      </c>
      <c r="J1124" s="9" t="e">
        <f>IF(J1123=0,#N/A,IF(VLOOKUP($B1124,加速計算!$D$11:$Z$5007,MATCH(J$19,加速計算!$E$34:$AM$34,0)+1,FALSE)&lt;0,0,IF($B1124&gt;J$12,0,IF(VLOOKUP($B1124,加速計算!$D$11:$Z$5007,MATCH(J$19,加速計算!$E$34:$AM$34,0)+1,FALSE)&gt;J$14,J$14,VLOOKUP($B1124,加速計算!$D$11:$Z$5007,MATCH(J$19,加速計算!$E$34:$AM$34,0)+1,FALSE)))))</f>
        <v>#N/A</v>
      </c>
      <c r="K1124" s="9" t="e">
        <f>IF(K1123=0,#N/A,IF(VLOOKUP($B1124,加速計算!$D$11:$Z$5007,MATCH(K$19,加速計算!$E$34:$AM$34,0)+1,FALSE)&lt;0,0,IF($B1124&gt;K$12,0,IF(VLOOKUP($B1124,加速計算!$D$11:$Z$5007,MATCH(K$19,加速計算!$E$34:$AM$34,0)+1,FALSE)&gt;K$14,K$14,VLOOKUP($B1124,加速計算!$D$11:$Z$5007,MATCH(K$19,加速計算!$E$34:$AM$34,0)+1,FALSE)))))</f>
        <v>#N/A</v>
      </c>
      <c r="L1124" s="20" t="e">
        <f>IF(L1123=0,#N/A,IF(VLOOKUP($B1124,加速計算!$D$11:$Z$5007,MATCH(L$19,加速計算!$E$34:$AM$34,0)+1,FALSE)&lt;0,0,IF($B1124&gt;L$12,0,IF(VLOOKUP($B1124,加速計算!$D$11:$Z$5007,MATCH(L$19,加速計算!$E$34:$AM$34,0)+1,FALSE)&gt;L$14,L$14,VLOOKUP($B1124,加速計算!$D$11:$Z$5007,MATCH(L$19,加速計算!$E$34:$AM$34,0)+1,FALSE)))))</f>
        <v>#N/A</v>
      </c>
    </row>
    <row r="1125" spans="2:12">
      <c r="B1125" s="4">
        <v>11040</v>
      </c>
      <c r="C1125" s="5" t="e">
        <f t="shared" si="19"/>
        <v>#N/A</v>
      </c>
      <c r="D1125" s="9" t="e">
        <f>IF(D1124=0,#N/A,IF(VLOOKUP($B1125,加速計算!$D$11:$Z$5007,MATCH(D$19,加速計算!$E$34:$AM$34,0)+1,FALSE)&lt;0,0,IF($B1125&gt;D$12,0,IF(VLOOKUP($B1125,加速計算!$D$11:$Z$5007,MATCH(D$19,加速計算!$E$34:$AM$34,0)+1,FALSE)&gt;D$14,D$14,VLOOKUP($B1125,加速計算!$D$11:$Z$5007,MATCH(D$19,加速計算!$E$34:$AM$34,0)+1,FALSE)))))</f>
        <v>#N/A</v>
      </c>
      <c r="E1125" s="9" t="e">
        <f>IF(E1124=0,#N/A,IF(VLOOKUP($B1125,加速計算!$D$11:$Z$5007,MATCH(E$19,加速計算!$E$34:$AM$34,0)+1,FALSE)&lt;0,0,IF($B1125&gt;E$12,0,IF(VLOOKUP($B1125,加速計算!$D$11:$Z$5007,MATCH(E$19,加速計算!$E$34:$AM$34,0)+1,FALSE)&gt;E$14,E$14,VLOOKUP($B1125,加速計算!$D$11:$Z$5007,MATCH(E$19,加速計算!$E$34:$AM$34,0)+1,FALSE)))))</f>
        <v>#N/A</v>
      </c>
      <c r="F1125" s="9" t="e">
        <f>IF(F1124=0,#N/A,IF(VLOOKUP($B1125,加速計算!$D$11:$Z$5007,MATCH(F$19,加速計算!$E$34:$AM$34,0)+1,FALSE)&lt;0,0,IF($B1125&gt;F$12,0,IF(VLOOKUP($B1125,加速計算!$D$11:$Z$5007,MATCH(F$19,加速計算!$E$34:$AM$34,0)+1,FALSE)&gt;F$14,F$14,VLOOKUP($B1125,加速計算!$D$11:$Z$5007,MATCH(F$19,加速計算!$E$34:$AM$34,0)+1,FALSE)))))</f>
        <v>#N/A</v>
      </c>
      <c r="G1125" s="9" t="e">
        <f>IF(G1124=0,#N/A,IF(VLOOKUP($B1125,加速計算!$D$11:$Z$5007,MATCH(G$19,加速計算!$E$34:$AM$34,0)+1,FALSE)&lt;0,0,IF($B1125&gt;G$12,0,IF(VLOOKUP($B1125,加速計算!$D$11:$Z$5007,MATCH(G$19,加速計算!$E$34:$AM$34,0)+1,FALSE)&gt;G$14,G$14,VLOOKUP($B1125,加速計算!$D$11:$Z$5007,MATCH(G$19,加速計算!$E$34:$AM$34,0)+1,FALSE)))))</f>
        <v>#N/A</v>
      </c>
      <c r="H1125" s="9" t="e">
        <f>IF(H1124=0,#N/A,IF(VLOOKUP($B1125,加速計算!$D$11:$Z$5007,MATCH(H$19,加速計算!$E$34:$AM$34,0)+1,FALSE)&lt;0,0,IF($B1125&gt;H$12,0,IF(VLOOKUP($B1125,加速計算!$D$11:$Z$5007,MATCH(H$19,加速計算!$E$34:$AM$34,0)+1,FALSE)&gt;H$14,H$14,VLOOKUP($B1125,加速計算!$D$11:$Z$5007,MATCH(H$19,加速計算!$E$34:$AM$34,0)+1,FALSE)))))</f>
        <v>#N/A</v>
      </c>
      <c r="I1125" s="9" t="e">
        <f>IF(I1124=0,#N/A,IF(VLOOKUP($B1125,加速計算!$D$11:$Z$5007,MATCH(I$19,加速計算!$E$34:$AM$34,0)+1,FALSE)&lt;0,0,IF($B1125&gt;I$12,0,IF(VLOOKUP($B1125,加速計算!$D$11:$Z$5007,MATCH(I$19,加速計算!$E$34:$AM$34,0)+1,FALSE)&gt;I$14,I$14,VLOOKUP($B1125,加速計算!$D$11:$Z$5007,MATCH(I$19,加速計算!$E$34:$AM$34,0)+1,FALSE)))))</f>
        <v>#N/A</v>
      </c>
      <c r="J1125" s="9" t="e">
        <f>IF(J1124=0,#N/A,IF(VLOOKUP($B1125,加速計算!$D$11:$Z$5007,MATCH(J$19,加速計算!$E$34:$AM$34,0)+1,FALSE)&lt;0,0,IF($B1125&gt;J$12,0,IF(VLOOKUP($B1125,加速計算!$D$11:$Z$5007,MATCH(J$19,加速計算!$E$34:$AM$34,0)+1,FALSE)&gt;J$14,J$14,VLOOKUP($B1125,加速計算!$D$11:$Z$5007,MATCH(J$19,加速計算!$E$34:$AM$34,0)+1,FALSE)))))</f>
        <v>#N/A</v>
      </c>
      <c r="K1125" s="9" t="e">
        <f>IF(K1124=0,#N/A,IF(VLOOKUP($B1125,加速計算!$D$11:$Z$5007,MATCH(K$19,加速計算!$E$34:$AM$34,0)+1,FALSE)&lt;0,0,IF($B1125&gt;K$12,0,IF(VLOOKUP($B1125,加速計算!$D$11:$Z$5007,MATCH(K$19,加速計算!$E$34:$AM$34,0)+1,FALSE)&gt;K$14,K$14,VLOOKUP($B1125,加速計算!$D$11:$Z$5007,MATCH(K$19,加速計算!$E$34:$AM$34,0)+1,FALSE)))))</f>
        <v>#N/A</v>
      </c>
      <c r="L1125" s="20" t="e">
        <f>IF(L1124=0,#N/A,IF(VLOOKUP($B1125,加速計算!$D$11:$Z$5007,MATCH(L$19,加速計算!$E$34:$AM$34,0)+1,FALSE)&lt;0,0,IF($B1125&gt;L$12,0,IF(VLOOKUP($B1125,加速計算!$D$11:$Z$5007,MATCH(L$19,加速計算!$E$34:$AM$34,0)+1,FALSE)&gt;L$14,L$14,VLOOKUP($B1125,加速計算!$D$11:$Z$5007,MATCH(L$19,加速計算!$E$34:$AM$34,0)+1,FALSE)))))</f>
        <v>#N/A</v>
      </c>
    </row>
    <row r="1126" spans="2:12">
      <c r="B1126" s="4">
        <v>11050</v>
      </c>
      <c r="C1126" s="5" t="e">
        <f t="shared" si="19"/>
        <v>#N/A</v>
      </c>
      <c r="D1126" s="9" t="e">
        <f>IF(D1125=0,#N/A,IF(VLOOKUP($B1126,加速計算!$D$11:$Z$5007,MATCH(D$19,加速計算!$E$34:$AM$34,0)+1,FALSE)&lt;0,0,IF($B1126&gt;D$12,0,IF(VLOOKUP($B1126,加速計算!$D$11:$Z$5007,MATCH(D$19,加速計算!$E$34:$AM$34,0)+1,FALSE)&gt;D$14,D$14,VLOOKUP($B1126,加速計算!$D$11:$Z$5007,MATCH(D$19,加速計算!$E$34:$AM$34,0)+1,FALSE)))))</f>
        <v>#N/A</v>
      </c>
      <c r="E1126" s="9" t="e">
        <f>IF(E1125=0,#N/A,IF(VLOOKUP($B1126,加速計算!$D$11:$Z$5007,MATCH(E$19,加速計算!$E$34:$AM$34,0)+1,FALSE)&lt;0,0,IF($B1126&gt;E$12,0,IF(VLOOKUP($B1126,加速計算!$D$11:$Z$5007,MATCH(E$19,加速計算!$E$34:$AM$34,0)+1,FALSE)&gt;E$14,E$14,VLOOKUP($B1126,加速計算!$D$11:$Z$5007,MATCH(E$19,加速計算!$E$34:$AM$34,0)+1,FALSE)))))</f>
        <v>#N/A</v>
      </c>
      <c r="F1126" s="9" t="e">
        <f>IF(F1125=0,#N/A,IF(VLOOKUP($B1126,加速計算!$D$11:$Z$5007,MATCH(F$19,加速計算!$E$34:$AM$34,0)+1,FALSE)&lt;0,0,IF($B1126&gt;F$12,0,IF(VLOOKUP($B1126,加速計算!$D$11:$Z$5007,MATCH(F$19,加速計算!$E$34:$AM$34,0)+1,FALSE)&gt;F$14,F$14,VLOOKUP($B1126,加速計算!$D$11:$Z$5007,MATCH(F$19,加速計算!$E$34:$AM$34,0)+1,FALSE)))))</f>
        <v>#N/A</v>
      </c>
      <c r="G1126" s="9" t="e">
        <f>IF(G1125=0,#N/A,IF(VLOOKUP($B1126,加速計算!$D$11:$Z$5007,MATCH(G$19,加速計算!$E$34:$AM$34,0)+1,FALSE)&lt;0,0,IF($B1126&gt;G$12,0,IF(VLOOKUP($B1126,加速計算!$D$11:$Z$5007,MATCH(G$19,加速計算!$E$34:$AM$34,0)+1,FALSE)&gt;G$14,G$14,VLOOKUP($B1126,加速計算!$D$11:$Z$5007,MATCH(G$19,加速計算!$E$34:$AM$34,0)+1,FALSE)))))</f>
        <v>#N/A</v>
      </c>
      <c r="H1126" s="9" t="e">
        <f>IF(H1125=0,#N/A,IF(VLOOKUP($B1126,加速計算!$D$11:$Z$5007,MATCH(H$19,加速計算!$E$34:$AM$34,0)+1,FALSE)&lt;0,0,IF($B1126&gt;H$12,0,IF(VLOOKUP($B1126,加速計算!$D$11:$Z$5007,MATCH(H$19,加速計算!$E$34:$AM$34,0)+1,FALSE)&gt;H$14,H$14,VLOOKUP($B1126,加速計算!$D$11:$Z$5007,MATCH(H$19,加速計算!$E$34:$AM$34,0)+1,FALSE)))))</f>
        <v>#N/A</v>
      </c>
      <c r="I1126" s="9" t="e">
        <f>IF(I1125=0,#N/A,IF(VLOOKUP($B1126,加速計算!$D$11:$Z$5007,MATCH(I$19,加速計算!$E$34:$AM$34,0)+1,FALSE)&lt;0,0,IF($B1126&gt;I$12,0,IF(VLOOKUP($B1126,加速計算!$D$11:$Z$5007,MATCH(I$19,加速計算!$E$34:$AM$34,0)+1,FALSE)&gt;I$14,I$14,VLOOKUP($B1126,加速計算!$D$11:$Z$5007,MATCH(I$19,加速計算!$E$34:$AM$34,0)+1,FALSE)))))</f>
        <v>#N/A</v>
      </c>
      <c r="J1126" s="9" t="e">
        <f>IF(J1125=0,#N/A,IF(VLOOKUP($B1126,加速計算!$D$11:$Z$5007,MATCH(J$19,加速計算!$E$34:$AM$34,0)+1,FALSE)&lt;0,0,IF($B1126&gt;J$12,0,IF(VLOOKUP($B1126,加速計算!$D$11:$Z$5007,MATCH(J$19,加速計算!$E$34:$AM$34,0)+1,FALSE)&gt;J$14,J$14,VLOOKUP($B1126,加速計算!$D$11:$Z$5007,MATCH(J$19,加速計算!$E$34:$AM$34,0)+1,FALSE)))))</f>
        <v>#N/A</v>
      </c>
      <c r="K1126" s="9" t="e">
        <f>IF(K1125=0,#N/A,IF(VLOOKUP($B1126,加速計算!$D$11:$Z$5007,MATCH(K$19,加速計算!$E$34:$AM$34,0)+1,FALSE)&lt;0,0,IF($B1126&gt;K$12,0,IF(VLOOKUP($B1126,加速計算!$D$11:$Z$5007,MATCH(K$19,加速計算!$E$34:$AM$34,0)+1,FALSE)&gt;K$14,K$14,VLOOKUP($B1126,加速計算!$D$11:$Z$5007,MATCH(K$19,加速計算!$E$34:$AM$34,0)+1,FALSE)))))</f>
        <v>#N/A</v>
      </c>
      <c r="L1126" s="20" t="e">
        <f>IF(L1125=0,#N/A,IF(VLOOKUP($B1126,加速計算!$D$11:$Z$5007,MATCH(L$19,加速計算!$E$34:$AM$34,0)+1,FALSE)&lt;0,0,IF($B1126&gt;L$12,0,IF(VLOOKUP($B1126,加速計算!$D$11:$Z$5007,MATCH(L$19,加速計算!$E$34:$AM$34,0)+1,FALSE)&gt;L$14,L$14,VLOOKUP($B1126,加速計算!$D$11:$Z$5007,MATCH(L$19,加速計算!$E$34:$AM$34,0)+1,FALSE)))))</f>
        <v>#N/A</v>
      </c>
    </row>
    <row r="1127" spans="2:12">
      <c r="B1127" s="4">
        <v>11060</v>
      </c>
      <c r="C1127" s="5" t="e">
        <f t="shared" si="19"/>
        <v>#N/A</v>
      </c>
      <c r="D1127" s="9" t="e">
        <f>IF(D1126=0,#N/A,IF(VLOOKUP($B1127,加速計算!$D$11:$Z$5007,MATCH(D$19,加速計算!$E$34:$AM$34,0)+1,FALSE)&lt;0,0,IF($B1127&gt;D$12,0,IF(VLOOKUP($B1127,加速計算!$D$11:$Z$5007,MATCH(D$19,加速計算!$E$34:$AM$34,0)+1,FALSE)&gt;D$14,D$14,VLOOKUP($B1127,加速計算!$D$11:$Z$5007,MATCH(D$19,加速計算!$E$34:$AM$34,0)+1,FALSE)))))</f>
        <v>#N/A</v>
      </c>
      <c r="E1127" s="9" t="e">
        <f>IF(E1126=0,#N/A,IF(VLOOKUP($B1127,加速計算!$D$11:$Z$5007,MATCH(E$19,加速計算!$E$34:$AM$34,0)+1,FALSE)&lt;0,0,IF($B1127&gt;E$12,0,IF(VLOOKUP($B1127,加速計算!$D$11:$Z$5007,MATCH(E$19,加速計算!$E$34:$AM$34,0)+1,FALSE)&gt;E$14,E$14,VLOOKUP($B1127,加速計算!$D$11:$Z$5007,MATCH(E$19,加速計算!$E$34:$AM$34,0)+1,FALSE)))))</f>
        <v>#N/A</v>
      </c>
      <c r="F1127" s="9" t="e">
        <f>IF(F1126=0,#N/A,IF(VLOOKUP($B1127,加速計算!$D$11:$Z$5007,MATCH(F$19,加速計算!$E$34:$AM$34,0)+1,FALSE)&lt;0,0,IF($B1127&gt;F$12,0,IF(VLOOKUP($B1127,加速計算!$D$11:$Z$5007,MATCH(F$19,加速計算!$E$34:$AM$34,0)+1,FALSE)&gt;F$14,F$14,VLOOKUP($B1127,加速計算!$D$11:$Z$5007,MATCH(F$19,加速計算!$E$34:$AM$34,0)+1,FALSE)))))</f>
        <v>#N/A</v>
      </c>
      <c r="G1127" s="9" t="e">
        <f>IF(G1126=0,#N/A,IF(VLOOKUP($B1127,加速計算!$D$11:$Z$5007,MATCH(G$19,加速計算!$E$34:$AM$34,0)+1,FALSE)&lt;0,0,IF($B1127&gt;G$12,0,IF(VLOOKUP($B1127,加速計算!$D$11:$Z$5007,MATCH(G$19,加速計算!$E$34:$AM$34,0)+1,FALSE)&gt;G$14,G$14,VLOOKUP($B1127,加速計算!$D$11:$Z$5007,MATCH(G$19,加速計算!$E$34:$AM$34,0)+1,FALSE)))))</f>
        <v>#N/A</v>
      </c>
      <c r="H1127" s="9" t="e">
        <f>IF(H1126=0,#N/A,IF(VLOOKUP($B1127,加速計算!$D$11:$Z$5007,MATCH(H$19,加速計算!$E$34:$AM$34,0)+1,FALSE)&lt;0,0,IF($B1127&gt;H$12,0,IF(VLOOKUP($B1127,加速計算!$D$11:$Z$5007,MATCH(H$19,加速計算!$E$34:$AM$34,0)+1,FALSE)&gt;H$14,H$14,VLOOKUP($B1127,加速計算!$D$11:$Z$5007,MATCH(H$19,加速計算!$E$34:$AM$34,0)+1,FALSE)))))</f>
        <v>#N/A</v>
      </c>
      <c r="I1127" s="9" t="e">
        <f>IF(I1126=0,#N/A,IF(VLOOKUP($B1127,加速計算!$D$11:$Z$5007,MATCH(I$19,加速計算!$E$34:$AM$34,0)+1,FALSE)&lt;0,0,IF($B1127&gt;I$12,0,IF(VLOOKUP($B1127,加速計算!$D$11:$Z$5007,MATCH(I$19,加速計算!$E$34:$AM$34,0)+1,FALSE)&gt;I$14,I$14,VLOOKUP($B1127,加速計算!$D$11:$Z$5007,MATCH(I$19,加速計算!$E$34:$AM$34,0)+1,FALSE)))))</f>
        <v>#N/A</v>
      </c>
      <c r="J1127" s="9" t="e">
        <f>IF(J1126=0,#N/A,IF(VLOOKUP($B1127,加速計算!$D$11:$Z$5007,MATCH(J$19,加速計算!$E$34:$AM$34,0)+1,FALSE)&lt;0,0,IF($B1127&gt;J$12,0,IF(VLOOKUP($B1127,加速計算!$D$11:$Z$5007,MATCH(J$19,加速計算!$E$34:$AM$34,0)+1,FALSE)&gt;J$14,J$14,VLOOKUP($B1127,加速計算!$D$11:$Z$5007,MATCH(J$19,加速計算!$E$34:$AM$34,0)+1,FALSE)))))</f>
        <v>#N/A</v>
      </c>
      <c r="K1127" s="9" t="e">
        <f>IF(K1126=0,#N/A,IF(VLOOKUP($B1127,加速計算!$D$11:$Z$5007,MATCH(K$19,加速計算!$E$34:$AM$34,0)+1,FALSE)&lt;0,0,IF($B1127&gt;K$12,0,IF(VLOOKUP($B1127,加速計算!$D$11:$Z$5007,MATCH(K$19,加速計算!$E$34:$AM$34,0)+1,FALSE)&gt;K$14,K$14,VLOOKUP($B1127,加速計算!$D$11:$Z$5007,MATCH(K$19,加速計算!$E$34:$AM$34,0)+1,FALSE)))))</f>
        <v>#N/A</v>
      </c>
      <c r="L1127" s="20" t="e">
        <f>IF(L1126=0,#N/A,IF(VLOOKUP($B1127,加速計算!$D$11:$Z$5007,MATCH(L$19,加速計算!$E$34:$AM$34,0)+1,FALSE)&lt;0,0,IF($B1127&gt;L$12,0,IF(VLOOKUP($B1127,加速計算!$D$11:$Z$5007,MATCH(L$19,加速計算!$E$34:$AM$34,0)+1,FALSE)&gt;L$14,L$14,VLOOKUP($B1127,加速計算!$D$11:$Z$5007,MATCH(L$19,加速計算!$E$34:$AM$34,0)+1,FALSE)))))</f>
        <v>#N/A</v>
      </c>
    </row>
    <row r="1128" spans="2:12">
      <c r="B1128" s="4">
        <v>11070</v>
      </c>
      <c r="C1128" s="5" t="e">
        <f t="shared" si="19"/>
        <v>#N/A</v>
      </c>
      <c r="D1128" s="9" t="e">
        <f>IF(D1127=0,#N/A,IF(VLOOKUP($B1128,加速計算!$D$11:$Z$5007,MATCH(D$19,加速計算!$E$34:$AM$34,0)+1,FALSE)&lt;0,0,IF($B1128&gt;D$12,0,IF(VLOOKUP($B1128,加速計算!$D$11:$Z$5007,MATCH(D$19,加速計算!$E$34:$AM$34,0)+1,FALSE)&gt;D$14,D$14,VLOOKUP($B1128,加速計算!$D$11:$Z$5007,MATCH(D$19,加速計算!$E$34:$AM$34,0)+1,FALSE)))))</f>
        <v>#N/A</v>
      </c>
      <c r="E1128" s="9" t="e">
        <f>IF(E1127=0,#N/A,IF(VLOOKUP($B1128,加速計算!$D$11:$Z$5007,MATCH(E$19,加速計算!$E$34:$AM$34,0)+1,FALSE)&lt;0,0,IF($B1128&gt;E$12,0,IF(VLOOKUP($B1128,加速計算!$D$11:$Z$5007,MATCH(E$19,加速計算!$E$34:$AM$34,0)+1,FALSE)&gt;E$14,E$14,VLOOKUP($B1128,加速計算!$D$11:$Z$5007,MATCH(E$19,加速計算!$E$34:$AM$34,0)+1,FALSE)))))</f>
        <v>#N/A</v>
      </c>
      <c r="F1128" s="9" t="e">
        <f>IF(F1127=0,#N/A,IF(VLOOKUP($B1128,加速計算!$D$11:$Z$5007,MATCH(F$19,加速計算!$E$34:$AM$34,0)+1,FALSE)&lt;0,0,IF($B1128&gt;F$12,0,IF(VLOOKUP($B1128,加速計算!$D$11:$Z$5007,MATCH(F$19,加速計算!$E$34:$AM$34,0)+1,FALSE)&gt;F$14,F$14,VLOOKUP($B1128,加速計算!$D$11:$Z$5007,MATCH(F$19,加速計算!$E$34:$AM$34,0)+1,FALSE)))))</f>
        <v>#N/A</v>
      </c>
      <c r="G1128" s="9" t="e">
        <f>IF(G1127=0,#N/A,IF(VLOOKUP($B1128,加速計算!$D$11:$Z$5007,MATCH(G$19,加速計算!$E$34:$AM$34,0)+1,FALSE)&lt;0,0,IF($B1128&gt;G$12,0,IF(VLOOKUP($B1128,加速計算!$D$11:$Z$5007,MATCH(G$19,加速計算!$E$34:$AM$34,0)+1,FALSE)&gt;G$14,G$14,VLOOKUP($B1128,加速計算!$D$11:$Z$5007,MATCH(G$19,加速計算!$E$34:$AM$34,0)+1,FALSE)))))</f>
        <v>#N/A</v>
      </c>
      <c r="H1128" s="9" t="e">
        <f>IF(H1127=0,#N/A,IF(VLOOKUP($B1128,加速計算!$D$11:$Z$5007,MATCH(H$19,加速計算!$E$34:$AM$34,0)+1,FALSE)&lt;0,0,IF($B1128&gt;H$12,0,IF(VLOOKUP($B1128,加速計算!$D$11:$Z$5007,MATCH(H$19,加速計算!$E$34:$AM$34,0)+1,FALSE)&gt;H$14,H$14,VLOOKUP($B1128,加速計算!$D$11:$Z$5007,MATCH(H$19,加速計算!$E$34:$AM$34,0)+1,FALSE)))))</f>
        <v>#N/A</v>
      </c>
      <c r="I1128" s="9" t="e">
        <f>IF(I1127=0,#N/A,IF(VLOOKUP($B1128,加速計算!$D$11:$Z$5007,MATCH(I$19,加速計算!$E$34:$AM$34,0)+1,FALSE)&lt;0,0,IF($B1128&gt;I$12,0,IF(VLOOKUP($B1128,加速計算!$D$11:$Z$5007,MATCH(I$19,加速計算!$E$34:$AM$34,0)+1,FALSE)&gt;I$14,I$14,VLOOKUP($B1128,加速計算!$D$11:$Z$5007,MATCH(I$19,加速計算!$E$34:$AM$34,0)+1,FALSE)))))</f>
        <v>#N/A</v>
      </c>
      <c r="J1128" s="9" t="e">
        <f>IF(J1127=0,#N/A,IF(VLOOKUP($B1128,加速計算!$D$11:$Z$5007,MATCH(J$19,加速計算!$E$34:$AM$34,0)+1,FALSE)&lt;0,0,IF($B1128&gt;J$12,0,IF(VLOOKUP($B1128,加速計算!$D$11:$Z$5007,MATCH(J$19,加速計算!$E$34:$AM$34,0)+1,FALSE)&gt;J$14,J$14,VLOOKUP($B1128,加速計算!$D$11:$Z$5007,MATCH(J$19,加速計算!$E$34:$AM$34,0)+1,FALSE)))))</f>
        <v>#N/A</v>
      </c>
      <c r="K1128" s="9" t="e">
        <f>IF(K1127=0,#N/A,IF(VLOOKUP($B1128,加速計算!$D$11:$Z$5007,MATCH(K$19,加速計算!$E$34:$AM$34,0)+1,FALSE)&lt;0,0,IF($B1128&gt;K$12,0,IF(VLOOKUP($B1128,加速計算!$D$11:$Z$5007,MATCH(K$19,加速計算!$E$34:$AM$34,0)+1,FALSE)&gt;K$14,K$14,VLOOKUP($B1128,加速計算!$D$11:$Z$5007,MATCH(K$19,加速計算!$E$34:$AM$34,0)+1,FALSE)))))</f>
        <v>#N/A</v>
      </c>
      <c r="L1128" s="20" t="e">
        <f>IF(L1127=0,#N/A,IF(VLOOKUP($B1128,加速計算!$D$11:$Z$5007,MATCH(L$19,加速計算!$E$34:$AM$34,0)+1,FALSE)&lt;0,0,IF($B1128&gt;L$12,0,IF(VLOOKUP($B1128,加速計算!$D$11:$Z$5007,MATCH(L$19,加速計算!$E$34:$AM$34,0)+1,FALSE)&gt;L$14,L$14,VLOOKUP($B1128,加速計算!$D$11:$Z$5007,MATCH(L$19,加速計算!$E$34:$AM$34,0)+1,FALSE)))))</f>
        <v>#N/A</v>
      </c>
    </row>
    <row r="1129" spans="2:12">
      <c r="B1129" s="4">
        <v>11080</v>
      </c>
      <c r="C1129" s="5" t="e">
        <f t="shared" si="19"/>
        <v>#N/A</v>
      </c>
      <c r="D1129" s="9" t="e">
        <f>IF(D1128=0,#N/A,IF(VLOOKUP($B1129,加速計算!$D$11:$Z$5007,MATCH(D$19,加速計算!$E$34:$AM$34,0)+1,FALSE)&lt;0,0,IF($B1129&gt;D$12,0,IF(VLOOKUP($B1129,加速計算!$D$11:$Z$5007,MATCH(D$19,加速計算!$E$34:$AM$34,0)+1,FALSE)&gt;D$14,D$14,VLOOKUP($B1129,加速計算!$D$11:$Z$5007,MATCH(D$19,加速計算!$E$34:$AM$34,0)+1,FALSE)))))</f>
        <v>#N/A</v>
      </c>
      <c r="E1129" s="9" t="e">
        <f>IF(E1128=0,#N/A,IF(VLOOKUP($B1129,加速計算!$D$11:$Z$5007,MATCH(E$19,加速計算!$E$34:$AM$34,0)+1,FALSE)&lt;0,0,IF($B1129&gt;E$12,0,IF(VLOOKUP($B1129,加速計算!$D$11:$Z$5007,MATCH(E$19,加速計算!$E$34:$AM$34,0)+1,FALSE)&gt;E$14,E$14,VLOOKUP($B1129,加速計算!$D$11:$Z$5007,MATCH(E$19,加速計算!$E$34:$AM$34,0)+1,FALSE)))))</f>
        <v>#N/A</v>
      </c>
      <c r="F1129" s="9" t="e">
        <f>IF(F1128=0,#N/A,IF(VLOOKUP($B1129,加速計算!$D$11:$Z$5007,MATCH(F$19,加速計算!$E$34:$AM$34,0)+1,FALSE)&lt;0,0,IF($B1129&gt;F$12,0,IF(VLOOKUP($B1129,加速計算!$D$11:$Z$5007,MATCH(F$19,加速計算!$E$34:$AM$34,0)+1,FALSE)&gt;F$14,F$14,VLOOKUP($B1129,加速計算!$D$11:$Z$5007,MATCH(F$19,加速計算!$E$34:$AM$34,0)+1,FALSE)))))</f>
        <v>#N/A</v>
      </c>
      <c r="G1129" s="9" t="e">
        <f>IF(G1128=0,#N/A,IF(VLOOKUP($B1129,加速計算!$D$11:$Z$5007,MATCH(G$19,加速計算!$E$34:$AM$34,0)+1,FALSE)&lt;0,0,IF($B1129&gt;G$12,0,IF(VLOOKUP($B1129,加速計算!$D$11:$Z$5007,MATCH(G$19,加速計算!$E$34:$AM$34,0)+1,FALSE)&gt;G$14,G$14,VLOOKUP($B1129,加速計算!$D$11:$Z$5007,MATCH(G$19,加速計算!$E$34:$AM$34,0)+1,FALSE)))))</f>
        <v>#N/A</v>
      </c>
      <c r="H1129" s="9" t="e">
        <f>IF(H1128=0,#N/A,IF(VLOOKUP($B1129,加速計算!$D$11:$Z$5007,MATCH(H$19,加速計算!$E$34:$AM$34,0)+1,FALSE)&lt;0,0,IF($B1129&gt;H$12,0,IF(VLOOKUP($B1129,加速計算!$D$11:$Z$5007,MATCH(H$19,加速計算!$E$34:$AM$34,0)+1,FALSE)&gt;H$14,H$14,VLOOKUP($B1129,加速計算!$D$11:$Z$5007,MATCH(H$19,加速計算!$E$34:$AM$34,0)+1,FALSE)))))</f>
        <v>#N/A</v>
      </c>
      <c r="I1129" s="9" t="e">
        <f>IF(I1128=0,#N/A,IF(VLOOKUP($B1129,加速計算!$D$11:$Z$5007,MATCH(I$19,加速計算!$E$34:$AM$34,0)+1,FALSE)&lt;0,0,IF($B1129&gt;I$12,0,IF(VLOOKUP($B1129,加速計算!$D$11:$Z$5007,MATCH(I$19,加速計算!$E$34:$AM$34,0)+1,FALSE)&gt;I$14,I$14,VLOOKUP($B1129,加速計算!$D$11:$Z$5007,MATCH(I$19,加速計算!$E$34:$AM$34,0)+1,FALSE)))))</f>
        <v>#N/A</v>
      </c>
      <c r="J1129" s="9" t="e">
        <f>IF(J1128=0,#N/A,IF(VLOOKUP($B1129,加速計算!$D$11:$Z$5007,MATCH(J$19,加速計算!$E$34:$AM$34,0)+1,FALSE)&lt;0,0,IF($B1129&gt;J$12,0,IF(VLOOKUP($B1129,加速計算!$D$11:$Z$5007,MATCH(J$19,加速計算!$E$34:$AM$34,0)+1,FALSE)&gt;J$14,J$14,VLOOKUP($B1129,加速計算!$D$11:$Z$5007,MATCH(J$19,加速計算!$E$34:$AM$34,0)+1,FALSE)))))</f>
        <v>#N/A</v>
      </c>
      <c r="K1129" s="9" t="e">
        <f>IF(K1128=0,#N/A,IF(VLOOKUP($B1129,加速計算!$D$11:$Z$5007,MATCH(K$19,加速計算!$E$34:$AM$34,0)+1,FALSE)&lt;0,0,IF($B1129&gt;K$12,0,IF(VLOOKUP($B1129,加速計算!$D$11:$Z$5007,MATCH(K$19,加速計算!$E$34:$AM$34,0)+1,FALSE)&gt;K$14,K$14,VLOOKUP($B1129,加速計算!$D$11:$Z$5007,MATCH(K$19,加速計算!$E$34:$AM$34,0)+1,FALSE)))))</f>
        <v>#N/A</v>
      </c>
      <c r="L1129" s="20" t="e">
        <f>IF(L1128=0,#N/A,IF(VLOOKUP($B1129,加速計算!$D$11:$Z$5007,MATCH(L$19,加速計算!$E$34:$AM$34,0)+1,FALSE)&lt;0,0,IF($B1129&gt;L$12,0,IF(VLOOKUP($B1129,加速計算!$D$11:$Z$5007,MATCH(L$19,加速計算!$E$34:$AM$34,0)+1,FALSE)&gt;L$14,L$14,VLOOKUP($B1129,加速計算!$D$11:$Z$5007,MATCH(L$19,加速計算!$E$34:$AM$34,0)+1,FALSE)))))</f>
        <v>#N/A</v>
      </c>
    </row>
    <row r="1130" spans="2:12">
      <c r="B1130" s="4">
        <v>11090</v>
      </c>
      <c r="C1130" s="5" t="e">
        <f t="shared" si="19"/>
        <v>#N/A</v>
      </c>
      <c r="D1130" s="9" t="e">
        <f>IF(D1129=0,#N/A,IF(VLOOKUP($B1130,加速計算!$D$11:$Z$5007,MATCH(D$19,加速計算!$E$34:$AM$34,0)+1,FALSE)&lt;0,0,IF($B1130&gt;D$12,0,IF(VLOOKUP($B1130,加速計算!$D$11:$Z$5007,MATCH(D$19,加速計算!$E$34:$AM$34,0)+1,FALSE)&gt;D$14,D$14,VLOOKUP($B1130,加速計算!$D$11:$Z$5007,MATCH(D$19,加速計算!$E$34:$AM$34,0)+1,FALSE)))))</f>
        <v>#N/A</v>
      </c>
      <c r="E1130" s="9" t="e">
        <f>IF(E1129=0,#N/A,IF(VLOOKUP($B1130,加速計算!$D$11:$Z$5007,MATCH(E$19,加速計算!$E$34:$AM$34,0)+1,FALSE)&lt;0,0,IF($B1130&gt;E$12,0,IF(VLOOKUP($B1130,加速計算!$D$11:$Z$5007,MATCH(E$19,加速計算!$E$34:$AM$34,0)+1,FALSE)&gt;E$14,E$14,VLOOKUP($B1130,加速計算!$D$11:$Z$5007,MATCH(E$19,加速計算!$E$34:$AM$34,0)+1,FALSE)))))</f>
        <v>#N/A</v>
      </c>
      <c r="F1130" s="9" t="e">
        <f>IF(F1129=0,#N/A,IF(VLOOKUP($B1130,加速計算!$D$11:$Z$5007,MATCH(F$19,加速計算!$E$34:$AM$34,0)+1,FALSE)&lt;0,0,IF($B1130&gt;F$12,0,IF(VLOOKUP($B1130,加速計算!$D$11:$Z$5007,MATCH(F$19,加速計算!$E$34:$AM$34,0)+1,FALSE)&gt;F$14,F$14,VLOOKUP($B1130,加速計算!$D$11:$Z$5007,MATCH(F$19,加速計算!$E$34:$AM$34,0)+1,FALSE)))))</f>
        <v>#N/A</v>
      </c>
      <c r="G1130" s="9" t="e">
        <f>IF(G1129=0,#N/A,IF(VLOOKUP($B1130,加速計算!$D$11:$Z$5007,MATCH(G$19,加速計算!$E$34:$AM$34,0)+1,FALSE)&lt;0,0,IF($B1130&gt;G$12,0,IF(VLOOKUP($B1130,加速計算!$D$11:$Z$5007,MATCH(G$19,加速計算!$E$34:$AM$34,0)+1,FALSE)&gt;G$14,G$14,VLOOKUP($B1130,加速計算!$D$11:$Z$5007,MATCH(G$19,加速計算!$E$34:$AM$34,0)+1,FALSE)))))</f>
        <v>#N/A</v>
      </c>
      <c r="H1130" s="9" t="e">
        <f>IF(H1129=0,#N/A,IF(VLOOKUP($B1130,加速計算!$D$11:$Z$5007,MATCH(H$19,加速計算!$E$34:$AM$34,0)+1,FALSE)&lt;0,0,IF($B1130&gt;H$12,0,IF(VLOOKUP($B1130,加速計算!$D$11:$Z$5007,MATCH(H$19,加速計算!$E$34:$AM$34,0)+1,FALSE)&gt;H$14,H$14,VLOOKUP($B1130,加速計算!$D$11:$Z$5007,MATCH(H$19,加速計算!$E$34:$AM$34,0)+1,FALSE)))))</f>
        <v>#N/A</v>
      </c>
      <c r="I1130" s="9" t="e">
        <f>IF(I1129=0,#N/A,IF(VLOOKUP($B1130,加速計算!$D$11:$Z$5007,MATCH(I$19,加速計算!$E$34:$AM$34,0)+1,FALSE)&lt;0,0,IF($B1130&gt;I$12,0,IF(VLOOKUP($B1130,加速計算!$D$11:$Z$5007,MATCH(I$19,加速計算!$E$34:$AM$34,0)+1,FALSE)&gt;I$14,I$14,VLOOKUP($B1130,加速計算!$D$11:$Z$5007,MATCH(I$19,加速計算!$E$34:$AM$34,0)+1,FALSE)))))</f>
        <v>#N/A</v>
      </c>
      <c r="J1130" s="9" t="e">
        <f>IF(J1129=0,#N/A,IF(VLOOKUP($B1130,加速計算!$D$11:$Z$5007,MATCH(J$19,加速計算!$E$34:$AM$34,0)+1,FALSE)&lt;0,0,IF($B1130&gt;J$12,0,IF(VLOOKUP($B1130,加速計算!$D$11:$Z$5007,MATCH(J$19,加速計算!$E$34:$AM$34,0)+1,FALSE)&gt;J$14,J$14,VLOOKUP($B1130,加速計算!$D$11:$Z$5007,MATCH(J$19,加速計算!$E$34:$AM$34,0)+1,FALSE)))))</f>
        <v>#N/A</v>
      </c>
      <c r="K1130" s="9" t="e">
        <f>IF(K1129=0,#N/A,IF(VLOOKUP($B1130,加速計算!$D$11:$Z$5007,MATCH(K$19,加速計算!$E$34:$AM$34,0)+1,FALSE)&lt;0,0,IF($B1130&gt;K$12,0,IF(VLOOKUP($B1130,加速計算!$D$11:$Z$5007,MATCH(K$19,加速計算!$E$34:$AM$34,0)+1,FALSE)&gt;K$14,K$14,VLOOKUP($B1130,加速計算!$D$11:$Z$5007,MATCH(K$19,加速計算!$E$34:$AM$34,0)+1,FALSE)))))</f>
        <v>#N/A</v>
      </c>
      <c r="L1130" s="20" t="e">
        <f>IF(L1129=0,#N/A,IF(VLOOKUP($B1130,加速計算!$D$11:$Z$5007,MATCH(L$19,加速計算!$E$34:$AM$34,0)+1,FALSE)&lt;0,0,IF($B1130&gt;L$12,0,IF(VLOOKUP($B1130,加速計算!$D$11:$Z$5007,MATCH(L$19,加速計算!$E$34:$AM$34,0)+1,FALSE)&gt;L$14,L$14,VLOOKUP($B1130,加速計算!$D$11:$Z$5007,MATCH(L$19,加速計算!$E$34:$AM$34,0)+1,FALSE)))))</f>
        <v>#N/A</v>
      </c>
    </row>
    <row r="1131" spans="2:12">
      <c r="B1131" s="4">
        <v>11100</v>
      </c>
      <c r="C1131" s="5" t="e">
        <f t="shared" si="19"/>
        <v>#N/A</v>
      </c>
      <c r="D1131" s="9" t="e">
        <f>IF(D1130=0,#N/A,IF(VLOOKUP($B1131,加速計算!$D$11:$Z$5007,MATCH(D$19,加速計算!$E$34:$AM$34,0)+1,FALSE)&lt;0,0,IF($B1131&gt;D$12,0,IF(VLOOKUP($B1131,加速計算!$D$11:$Z$5007,MATCH(D$19,加速計算!$E$34:$AM$34,0)+1,FALSE)&gt;D$14,D$14,VLOOKUP($B1131,加速計算!$D$11:$Z$5007,MATCH(D$19,加速計算!$E$34:$AM$34,0)+1,FALSE)))))</f>
        <v>#N/A</v>
      </c>
      <c r="E1131" s="9" t="e">
        <f>IF(E1130=0,#N/A,IF(VLOOKUP($B1131,加速計算!$D$11:$Z$5007,MATCH(E$19,加速計算!$E$34:$AM$34,0)+1,FALSE)&lt;0,0,IF($B1131&gt;E$12,0,IF(VLOOKUP($B1131,加速計算!$D$11:$Z$5007,MATCH(E$19,加速計算!$E$34:$AM$34,0)+1,FALSE)&gt;E$14,E$14,VLOOKUP($B1131,加速計算!$D$11:$Z$5007,MATCH(E$19,加速計算!$E$34:$AM$34,0)+1,FALSE)))))</f>
        <v>#N/A</v>
      </c>
      <c r="F1131" s="9" t="e">
        <f>IF(F1130=0,#N/A,IF(VLOOKUP($B1131,加速計算!$D$11:$Z$5007,MATCH(F$19,加速計算!$E$34:$AM$34,0)+1,FALSE)&lt;0,0,IF($B1131&gt;F$12,0,IF(VLOOKUP($B1131,加速計算!$D$11:$Z$5007,MATCH(F$19,加速計算!$E$34:$AM$34,0)+1,FALSE)&gt;F$14,F$14,VLOOKUP($B1131,加速計算!$D$11:$Z$5007,MATCH(F$19,加速計算!$E$34:$AM$34,0)+1,FALSE)))))</f>
        <v>#N/A</v>
      </c>
      <c r="G1131" s="9" t="e">
        <f>IF(G1130=0,#N/A,IF(VLOOKUP($B1131,加速計算!$D$11:$Z$5007,MATCH(G$19,加速計算!$E$34:$AM$34,0)+1,FALSE)&lt;0,0,IF($B1131&gt;G$12,0,IF(VLOOKUP($B1131,加速計算!$D$11:$Z$5007,MATCH(G$19,加速計算!$E$34:$AM$34,0)+1,FALSE)&gt;G$14,G$14,VLOOKUP($B1131,加速計算!$D$11:$Z$5007,MATCH(G$19,加速計算!$E$34:$AM$34,0)+1,FALSE)))))</f>
        <v>#N/A</v>
      </c>
      <c r="H1131" s="9" t="e">
        <f>IF(H1130=0,#N/A,IF(VLOOKUP($B1131,加速計算!$D$11:$Z$5007,MATCH(H$19,加速計算!$E$34:$AM$34,0)+1,FALSE)&lt;0,0,IF($B1131&gt;H$12,0,IF(VLOOKUP($B1131,加速計算!$D$11:$Z$5007,MATCH(H$19,加速計算!$E$34:$AM$34,0)+1,FALSE)&gt;H$14,H$14,VLOOKUP($B1131,加速計算!$D$11:$Z$5007,MATCH(H$19,加速計算!$E$34:$AM$34,0)+1,FALSE)))))</f>
        <v>#N/A</v>
      </c>
      <c r="I1131" s="9" t="e">
        <f>IF(I1130=0,#N/A,IF(VLOOKUP($B1131,加速計算!$D$11:$Z$5007,MATCH(I$19,加速計算!$E$34:$AM$34,0)+1,FALSE)&lt;0,0,IF($B1131&gt;I$12,0,IF(VLOOKUP($B1131,加速計算!$D$11:$Z$5007,MATCH(I$19,加速計算!$E$34:$AM$34,0)+1,FALSE)&gt;I$14,I$14,VLOOKUP($B1131,加速計算!$D$11:$Z$5007,MATCH(I$19,加速計算!$E$34:$AM$34,0)+1,FALSE)))))</f>
        <v>#N/A</v>
      </c>
      <c r="J1131" s="9" t="e">
        <f>IF(J1130=0,#N/A,IF(VLOOKUP($B1131,加速計算!$D$11:$Z$5007,MATCH(J$19,加速計算!$E$34:$AM$34,0)+1,FALSE)&lt;0,0,IF($B1131&gt;J$12,0,IF(VLOOKUP($B1131,加速計算!$D$11:$Z$5007,MATCH(J$19,加速計算!$E$34:$AM$34,0)+1,FALSE)&gt;J$14,J$14,VLOOKUP($B1131,加速計算!$D$11:$Z$5007,MATCH(J$19,加速計算!$E$34:$AM$34,0)+1,FALSE)))))</f>
        <v>#N/A</v>
      </c>
      <c r="K1131" s="9" t="e">
        <f>IF(K1130=0,#N/A,IF(VLOOKUP($B1131,加速計算!$D$11:$Z$5007,MATCH(K$19,加速計算!$E$34:$AM$34,0)+1,FALSE)&lt;0,0,IF($B1131&gt;K$12,0,IF(VLOOKUP($B1131,加速計算!$D$11:$Z$5007,MATCH(K$19,加速計算!$E$34:$AM$34,0)+1,FALSE)&gt;K$14,K$14,VLOOKUP($B1131,加速計算!$D$11:$Z$5007,MATCH(K$19,加速計算!$E$34:$AM$34,0)+1,FALSE)))))</f>
        <v>#N/A</v>
      </c>
      <c r="L1131" s="20" t="e">
        <f>IF(L1130=0,#N/A,IF(VLOOKUP($B1131,加速計算!$D$11:$Z$5007,MATCH(L$19,加速計算!$E$34:$AM$34,0)+1,FALSE)&lt;0,0,IF($B1131&gt;L$12,0,IF(VLOOKUP($B1131,加速計算!$D$11:$Z$5007,MATCH(L$19,加速計算!$E$34:$AM$34,0)+1,FALSE)&gt;L$14,L$14,VLOOKUP($B1131,加速計算!$D$11:$Z$5007,MATCH(L$19,加速計算!$E$34:$AM$34,0)+1,FALSE)))))</f>
        <v>#N/A</v>
      </c>
    </row>
    <row r="1132" spans="2:12">
      <c r="B1132" s="4">
        <v>11110</v>
      </c>
      <c r="C1132" s="5" t="e">
        <f t="shared" si="19"/>
        <v>#N/A</v>
      </c>
      <c r="D1132" s="9" t="e">
        <f>IF(D1131=0,#N/A,IF(VLOOKUP($B1132,加速計算!$D$11:$Z$5007,MATCH(D$19,加速計算!$E$34:$AM$34,0)+1,FALSE)&lt;0,0,IF($B1132&gt;D$12,0,IF(VLOOKUP($B1132,加速計算!$D$11:$Z$5007,MATCH(D$19,加速計算!$E$34:$AM$34,0)+1,FALSE)&gt;D$14,D$14,VLOOKUP($B1132,加速計算!$D$11:$Z$5007,MATCH(D$19,加速計算!$E$34:$AM$34,0)+1,FALSE)))))</f>
        <v>#N/A</v>
      </c>
      <c r="E1132" s="9" t="e">
        <f>IF(E1131=0,#N/A,IF(VLOOKUP($B1132,加速計算!$D$11:$Z$5007,MATCH(E$19,加速計算!$E$34:$AM$34,0)+1,FALSE)&lt;0,0,IF($B1132&gt;E$12,0,IF(VLOOKUP($B1132,加速計算!$D$11:$Z$5007,MATCH(E$19,加速計算!$E$34:$AM$34,0)+1,FALSE)&gt;E$14,E$14,VLOOKUP($B1132,加速計算!$D$11:$Z$5007,MATCH(E$19,加速計算!$E$34:$AM$34,0)+1,FALSE)))))</f>
        <v>#N/A</v>
      </c>
      <c r="F1132" s="9" t="e">
        <f>IF(F1131=0,#N/A,IF(VLOOKUP($B1132,加速計算!$D$11:$Z$5007,MATCH(F$19,加速計算!$E$34:$AM$34,0)+1,FALSE)&lt;0,0,IF($B1132&gt;F$12,0,IF(VLOOKUP($B1132,加速計算!$D$11:$Z$5007,MATCH(F$19,加速計算!$E$34:$AM$34,0)+1,FALSE)&gt;F$14,F$14,VLOOKUP($B1132,加速計算!$D$11:$Z$5007,MATCH(F$19,加速計算!$E$34:$AM$34,0)+1,FALSE)))))</f>
        <v>#N/A</v>
      </c>
      <c r="G1132" s="9" t="e">
        <f>IF(G1131=0,#N/A,IF(VLOOKUP($B1132,加速計算!$D$11:$Z$5007,MATCH(G$19,加速計算!$E$34:$AM$34,0)+1,FALSE)&lt;0,0,IF($B1132&gt;G$12,0,IF(VLOOKUP($B1132,加速計算!$D$11:$Z$5007,MATCH(G$19,加速計算!$E$34:$AM$34,0)+1,FALSE)&gt;G$14,G$14,VLOOKUP($B1132,加速計算!$D$11:$Z$5007,MATCH(G$19,加速計算!$E$34:$AM$34,0)+1,FALSE)))))</f>
        <v>#N/A</v>
      </c>
      <c r="H1132" s="9" t="e">
        <f>IF(H1131=0,#N/A,IF(VLOOKUP($B1132,加速計算!$D$11:$Z$5007,MATCH(H$19,加速計算!$E$34:$AM$34,0)+1,FALSE)&lt;0,0,IF($B1132&gt;H$12,0,IF(VLOOKUP($B1132,加速計算!$D$11:$Z$5007,MATCH(H$19,加速計算!$E$34:$AM$34,0)+1,FALSE)&gt;H$14,H$14,VLOOKUP($B1132,加速計算!$D$11:$Z$5007,MATCH(H$19,加速計算!$E$34:$AM$34,0)+1,FALSE)))))</f>
        <v>#N/A</v>
      </c>
      <c r="I1132" s="9" t="e">
        <f>IF(I1131=0,#N/A,IF(VLOOKUP($B1132,加速計算!$D$11:$Z$5007,MATCH(I$19,加速計算!$E$34:$AM$34,0)+1,FALSE)&lt;0,0,IF($B1132&gt;I$12,0,IF(VLOOKUP($B1132,加速計算!$D$11:$Z$5007,MATCH(I$19,加速計算!$E$34:$AM$34,0)+1,FALSE)&gt;I$14,I$14,VLOOKUP($B1132,加速計算!$D$11:$Z$5007,MATCH(I$19,加速計算!$E$34:$AM$34,0)+1,FALSE)))))</f>
        <v>#N/A</v>
      </c>
      <c r="J1132" s="9" t="e">
        <f>IF(J1131=0,#N/A,IF(VLOOKUP($B1132,加速計算!$D$11:$Z$5007,MATCH(J$19,加速計算!$E$34:$AM$34,0)+1,FALSE)&lt;0,0,IF($B1132&gt;J$12,0,IF(VLOOKUP($B1132,加速計算!$D$11:$Z$5007,MATCH(J$19,加速計算!$E$34:$AM$34,0)+1,FALSE)&gt;J$14,J$14,VLOOKUP($B1132,加速計算!$D$11:$Z$5007,MATCH(J$19,加速計算!$E$34:$AM$34,0)+1,FALSE)))))</f>
        <v>#N/A</v>
      </c>
      <c r="K1132" s="9" t="e">
        <f>IF(K1131=0,#N/A,IF(VLOOKUP($B1132,加速計算!$D$11:$Z$5007,MATCH(K$19,加速計算!$E$34:$AM$34,0)+1,FALSE)&lt;0,0,IF($B1132&gt;K$12,0,IF(VLOOKUP($B1132,加速計算!$D$11:$Z$5007,MATCH(K$19,加速計算!$E$34:$AM$34,0)+1,FALSE)&gt;K$14,K$14,VLOOKUP($B1132,加速計算!$D$11:$Z$5007,MATCH(K$19,加速計算!$E$34:$AM$34,0)+1,FALSE)))))</f>
        <v>#N/A</v>
      </c>
      <c r="L1132" s="20" t="e">
        <f>IF(L1131=0,#N/A,IF(VLOOKUP($B1132,加速計算!$D$11:$Z$5007,MATCH(L$19,加速計算!$E$34:$AM$34,0)+1,FALSE)&lt;0,0,IF($B1132&gt;L$12,0,IF(VLOOKUP($B1132,加速計算!$D$11:$Z$5007,MATCH(L$19,加速計算!$E$34:$AM$34,0)+1,FALSE)&gt;L$14,L$14,VLOOKUP($B1132,加速計算!$D$11:$Z$5007,MATCH(L$19,加速計算!$E$34:$AM$34,0)+1,FALSE)))))</f>
        <v>#N/A</v>
      </c>
    </row>
    <row r="1133" spans="2:12">
      <c r="B1133" s="4">
        <v>11120</v>
      </c>
      <c r="C1133" s="5" t="e">
        <f t="shared" si="19"/>
        <v>#N/A</v>
      </c>
      <c r="D1133" s="9" t="e">
        <f>IF(D1132=0,#N/A,IF(VLOOKUP($B1133,加速計算!$D$11:$Z$5007,MATCH(D$19,加速計算!$E$34:$AM$34,0)+1,FALSE)&lt;0,0,IF($B1133&gt;D$12,0,IF(VLOOKUP($B1133,加速計算!$D$11:$Z$5007,MATCH(D$19,加速計算!$E$34:$AM$34,0)+1,FALSE)&gt;D$14,D$14,VLOOKUP($B1133,加速計算!$D$11:$Z$5007,MATCH(D$19,加速計算!$E$34:$AM$34,0)+1,FALSE)))))</f>
        <v>#N/A</v>
      </c>
      <c r="E1133" s="9" t="e">
        <f>IF(E1132=0,#N/A,IF(VLOOKUP($B1133,加速計算!$D$11:$Z$5007,MATCH(E$19,加速計算!$E$34:$AM$34,0)+1,FALSE)&lt;0,0,IF($B1133&gt;E$12,0,IF(VLOOKUP($B1133,加速計算!$D$11:$Z$5007,MATCH(E$19,加速計算!$E$34:$AM$34,0)+1,FALSE)&gt;E$14,E$14,VLOOKUP($B1133,加速計算!$D$11:$Z$5007,MATCH(E$19,加速計算!$E$34:$AM$34,0)+1,FALSE)))))</f>
        <v>#N/A</v>
      </c>
      <c r="F1133" s="9" t="e">
        <f>IF(F1132=0,#N/A,IF(VLOOKUP($B1133,加速計算!$D$11:$Z$5007,MATCH(F$19,加速計算!$E$34:$AM$34,0)+1,FALSE)&lt;0,0,IF($B1133&gt;F$12,0,IF(VLOOKUP($B1133,加速計算!$D$11:$Z$5007,MATCH(F$19,加速計算!$E$34:$AM$34,0)+1,FALSE)&gt;F$14,F$14,VLOOKUP($B1133,加速計算!$D$11:$Z$5007,MATCH(F$19,加速計算!$E$34:$AM$34,0)+1,FALSE)))))</f>
        <v>#N/A</v>
      </c>
      <c r="G1133" s="9" t="e">
        <f>IF(G1132=0,#N/A,IF(VLOOKUP($B1133,加速計算!$D$11:$Z$5007,MATCH(G$19,加速計算!$E$34:$AM$34,0)+1,FALSE)&lt;0,0,IF($B1133&gt;G$12,0,IF(VLOOKUP($B1133,加速計算!$D$11:$Z$5007,MATCH(G$19,加速計算!$E$34:$AM$34,0)+1,FALSE)&gt;G$14,G$14,VLOOKUP($B1133,加速計算!$D$11:$Z$5007,MATCH(G$19,加速計算!$E$34:$AM$34,0)+1,FALSE)))))</f>
        <v>#N/A</v>
      </c>
      <c r="H1133" s="9" t="e">
        <f>IF(H1132=0,#N/A,IF(VLOOKUP($B1133,加速計算!$D$11:$Z$5007,MATCH(H$19,加速計算!$E$34:$AM$34,0)+1,FALSE)&lt;0,0,IF($B1133&gt;H$12,0,IF(VLOOKUP($B1133,加速計算!$D$11:$Z$5007,MATCH(H$19,加速計算!$E$34:$AM$34,0)+1,FALSE)&gt;H$14,H$14,VLOOKUP($B1133,加速計算!$D$11:$Z$5007,MATCH(H$19,加速計算!$E$34:$AM$34,0)+1,FALSE)))))</f>
        <v>#N/A</v>
      </c>
      <c r="I1133" s="9" t="e">
        <f>IF(I1132=0,#N/A,IF(VLOOKUP($B1133,加速計算!$D$11:$Z$5007,MATCH(I$19,加速計算!$E$34:$AM$34,0)+1,FALSE)&lt;0,0,IF($B1133&gt;I$12,0,IF(VLOOKUP($B1133,加速計算!$D$11:$Z$5007,MATCH(I$19,加速計算!$E$34:$AM$34,0)+1,FALSE)&gt;I$14,I$14,VLOOKUP($B1133,加速計算!$D$11:$Z$5007,MATCH(I$19,加速計算!$E$34:$AM$34,0)+1,FALSE)))))</f>
        <v>#N/A</v>
      </c>
      <c r="J1133" s="9" t="e">
        <f>IF(J1132=0,#N/A,IF(VLOOKUP($B1133,加速計算!$D$11:$Z$5007,MATCH(J$19,加速計算!$E$34:$AM$34,0)+1,FALSE)&lt;0,0,IF($B1133&gt;J$12,0,IF(VLOOKUP($B1133,加速計算!$D$11:$Z$5007,MATCH(J$19,加速計算!$E$34:$AM$34,0)+1,FALSE)&gt;J$14,J$14,VLOOKUP($B1133,加速計算!$D$11:$Z$5007,MATCH(J$19,加速計算!$E$34:$AM$34,0)+1,FALSE)))))</f>
        <v>#N/A</v>
      </c>
      <c r="K1133" s="9" t="e">
        <f>IF(K1132=0,#N/A,IF(VLOOKUP($B1133,加速計算!$D$11:$Z$5007,MATCH(K$19,加速計算!$E$34:$AM$34,0)+1,FALSE)&lt;0,0,IF($B1133&gt;K$12,0,IF(VLOOKUP($B1133,加速計算!$D$11:$Z$5007,MATCH(K$19,加速計算!$E$34:$AM$34,0)+1,FALSE)&gt;K$14,K$14,VLOOKUP($B1133,加速計算!$D$11:$Z$5007,MATCH(K$19,加速計算!$E$34:$AM$34,0)+1,FALSE)))))</f>
        <v>#N/A</v>
      </c>
      <c r="L1133" s="20" t="e">
        <f>IF(L1132=0,#N/A,IF(VLOOKUP($B1133,加速計算!$D$11:$Z$5007,MATCH(L$19,加速計算!$E$34:$AM$34,0)+1,FALSE)&lt;0,0,IF($B1133&gt;L$12,0,IF(VLOOKUP($B1133,加速計算!$D$11:$Z$5007,MATCH(L$19,加速計算!$E$34:$AM$34,0)+1,FALSE)&gt;L$14,L$14,VLOOKUP($B1133,加速計算!$D$11:$Z$5007,MATCH(L$19,加速計算!$E$34:$AM$34,0)+1,FALSE)))))</f>
        <v>#N/A</v>
      </c>
    </row>
    <row r="1134" spans="2:12">
      <c r="B1134" s="4">
        <v>11130</v>
      </c>
      <c r="C1134" s="5" t="e">
        <f t="shared" si="19"/>
        <v>#N/A</v>
      </c>
      <c r="D1134" s="9" t="e">
        <f>IF(D1133=0,#N/A,IF(VLOOKUP($B1134,加速計算!$D$11:$Z$5007,MATCH(D$19,加速計算!$E$34:$AM$34,0)+1,FALSE)&lt;0,0,IF($B1134&gt;D$12,0,IF(VLOOKUP($B1134,加速計算!$D$11:$Z$5007,MATCH(D$19,加速計算!$E$34:$AM$34,0)+1,FALSE)&gt;D$14,D$14,VLOOKUP($B1134,加速計算!$D$11:$Z$5007,MATCH(D$19,加速計算!$E$34:$AM$34,0)+1,FALSE)))))</f>
        <v>#N/A</v>
      </c>
      <c r="E1134" s="9" t="e">
        <f>IF(E1133=0,#N/A,IF(VLOOKUP($B1134,加速計算!$D$11:$Z$5007,MATCH(E$19,加速計算!$E$34:$AM$34,0)+1,FALSE)&lt;0,0,IF($B1134&gt;E$12,0,IF(VLOOKUP($B1134,加速計算!$D$11:$Z$5007,MATCH(E$19,加速計算!$E$34:$AM$34,0)+1,FALSE)&gt;E$14,E$14,VLOOKUP($B1134,加速計算!$D$11:$Z$5007,MATCH(E$19,加速計算!$E$34:$AM$34,0)+1,FALSE)))))</f>
        <v>#N/A</v>
      </c>
      <c r="F1134" s="9" t="e">
        <f>IF(F1133=0,#N/A,IF(VLOOKUP($B1134,加速計算!$D$11:$Z$5007,MATCH(F$19,加速計算!$E$34:$AM$34,0)+1,FALSE)&lt;0,0,IF($B1134&gt;F$12,0,IF(VLOOKUP($B1134,加速計算!$D$11:$Z$5007,MATCH(F$19,加速計算!$E$34:$AM$34,0)+1,FALSE)&gt;F$14,F$14,VLOOKUP($B1134,加速計算!$D$11:$Z$5007,MATCH(F$19,加速計算!$E$34:$AM$34,0)+1,FALSE)))))</f>
        <v>#N/A</v>
      </c>
      <c r="G1134" s="9" t="e">
        <f>IF(G1133=0,#N/A,IF(VLOOKUP($B1134,加速計算!$D$11:$Z$5007,MATCH(G$19,加速計算!$E$34:$AM$34,0)+1,FALSE)&lt;0,0,IF($B1134&gt;G$12,0,IF(VLOOKUP($B1134,加速計算!$D$11:$Z$5007,MATCH(G$19,加速計算!$E$34:$AM$34,0)+1,FALSE)&gt;G$14,G$14,VLOOKUP($B1134,加速計算!$D$11:$Z$5007,MATCH(G$19,加速計算!$E$34:$AM$34,0)+1,FALSE)))))</f>
        <v>#N/A</v>
      </c>
      <c r="H1134" s="9" t="e">
        <f>IF(H1133=0,#N/A,IF(VLOOKUP($B1134,加速計算!$D$11:$Z$5007,MATCH(H$19,加速計算!$E$34:$AM$34,0)+1,FALSE)&lt;0,0,IF($B1134&gt;H$12,0,IF(VLOOKUP($B1134,加速計算!$D$11:$Z$5007,MATCH(H$19,加速計算!$E$34:$AM$34,0)+1,FALSE)&gt;H$14,H$14,VLOOKUP($B1134,加速計算!$D$11:$Z$5007,MATCH(H$19,加速計算!$E$34:$AM$34,0)+1,FALSE)))))</f>
        <v>#N/A</v>
      </c>
      <c r="I1134" s="9" t="e">
        <f>IF(I1133=0,#N/A,IF(VLOOKUP($B1134,加速計算!$D$11:$Z$5007,MATCH(I$19,加速計算!$E$34:$AM$34,0)+1,FALSE)&lt;0,0,IF($B1134&gt;I$12,0,IF(VLOOKUP($B1134,加速計算!$D$11:$Z$5007,MATCH(I$19,加速計算!$E$34:$AM$34,0)+1,FALSE)&gt;I$14,I$14,VLOOKUP($B1134,加速計算!$D$11:$Z$5007,MATCH(I$19,加速計算!$E$34:$AM$34,0)+1,FALSE)))))</f>
        <v>#N/A</v>
      </c>
      <c r="J1134" s="9" t="e">
        <f>IF(J1133=0,#N/A,IF(VLOOKUP($B1134,加速計算!$D$11:$Z$5007,MATCH(J$19,加速計算!$E$34:$AM$34,0)+1,FALSE)&lt;0,0,IF($B1134&gt;J$12,0,IF(VLOOKUP($B1134,加速計算!$D$11:$Z$5007,MATCH(J$19,加速計算!$E$34:$AM$34,0)+1,FALSE)&gt;J$14,J$14,VLOOKUP($B1134,加速計算!$D$11:$Z$5007,MATCH(J$19,加速計算!$E$34:$AM$34,0)+1,FALSE)))))</f>
        <v>#N/A</v>
      </c>
      <c r="K1134" s="9" t="e">
        <f>IF(K1133=0,#N/A,IF(VLOOKUP($B1134,加速計算!$D$11:$Z$5007,MATCH(K$19,加速計算!$E$34:$AM$34,0)+1,FALSE)&lt;0,0,IF($B1134&gt;K$12,0,IF(VLOOKUP($B1134,加速計算!$D$11:$Z$5007,MATCH(K$19,加速計算!$E$34:$AM$34,0)+1,FALSE)&gt;K$14,K$14,VLOOKUP($B1134,加速計算!$D$11:$Z$5007,MATCH(K$19,加速計算!$E$34:$AM$34,0)+1,FALSE)))))</f>
        <v>#N/A</v>
      </c>
      <c r="L1134" s="20" t="e">
        <f>IF(L1133=0,#N/A,IF(VLOOKUP($B1134,加速計算!$D$11:$Z$5007,MATCH(L$19,加速計算!$E$34:$AM$34,0)+1,FALSE)&lt;0,0,IF($B1134&gt;L$12,0,IF(VLOOKUP($B1134,加速計算!$D$11:$Z$5007,MATCH(L$19,加速計算!$E$34:$AM$34,0)+1,FALSE)&gt;L$14,L$14,VLOOKUP($B1134,加速計算!$D$11:$Z$5007,MATCH(L$19,加速計算!$E$34:$AM$34,0)+1,FALSE)))))</f>
        <v>#N/A</v>
      </c>
    </row>
    <row r="1135" spans="2:12">
      <c r="B1135" s="4">
        <v>11140</v>
      </c>
      <c r="C1135" s="5" t="e">
        <f t="shared" si="19"/>
        <v>#N/A</v>
      </c>
      <c r="D1135" s="9" t="e">
        <f>IF(D1134=0,#N/A,IF(VLOOKUP($B1135,加速計算!$D$11:$Z$5007,MATCH(D$19,加速計算!$E$34:$AM$34,0)+1,FALSE)&lt;0,0,IF($B1135&gt;D$12,0,IF(VLOOKUP($B1135,加速計算!$D$11:$Z$5007,MATCH(D$19,加速計算!$E$34:$AM$34,0)+1,FALSE)&gt;D$14,D$14,VLOOKUP($B1135,加速計算!$D$11:$Z$5007,MATCH(D$19,加速計算!$E$34:$AM$34,0)+1,FALSE)))))</f>
        <v>#N/A</v>
      </c>
      <c r="E1135" s="9" t="e">
        <f>IF(E1134=0,#N/A,IF(VLOOKUP($B1135,加速計算!$D$11:$Z$5007,MATCH(E$19,加速計算!$E$34:$AM$34,0)+1,FALSE)&lt;0,0,IF($B1135&gt;E$12,0,IF(VLOOKUP($B1135,加速計算!$D$11:$Z$5007,MATCH(E$19,加速計算!$E$34:$AM$34,0)+1,FALSE)&gt;E$14,E$14,VLOOKUP($B1135,加速計算!$D$11:$Z$5007,MATCH(E$19,加速計算!$E$34:$AM$34,0)+1,FALSE)))))</f>
        <v>#N/A</v>
      </c>
      <c r="F1135" s="9" t="e">
        <f>IF(F1134=0,#N/A,IF(VLOOKUP($B1135,加速計算!$D$11:$Z$5007,MATCH(F$19,加速計算!$E$34:$AM$34,0)+1,FALSE)&lt;0,0,IF($B1135&gt;F$12,0,IF(VLOOKUP($B1135,加速計算!$D$11:$Z$5007,MATCH(F$19,加速計算!$E$34:$AM$34,0)+1,FALSE)&gt;F$14,F$14,VLOOKUP($B1135,加速計算!$D$11:$Z$5007,MATCH(F$19,加速計算!$E$34:$AM$34,0)+1,FALSE)))))</f>
        <v>#N/A</v>
      </c>
      <c r="G1135" s="9" t="e">
        <f>IF(G1134=0,#N/A,IF(VLOOKUP($B1135,加速計算!$D$11:$Z$5007,MATCH(G$19,加速計算!$E$34:$AM$34,0)+1,FALSE)&lt;0,0,IF($B1135&gt;G$12,0,IF(VLOOKUP($B1135,加速計算!$D$11:$Z$5007,MATCH(G$19,加速計算!$E$34:$AM$34,0)+1,FALSE)&gt;G$14,G$14,VLOOKUP($B1135,加速計算!$D$11:$Z$5007,MATCH(G$19,加速計算!$E$34:$AM$34,0)+1,FALSE)))))</f>
        <v>#N/A</v>
      </c>
      <c r="H1135" s="9" t="e">
        <f>IF(H1134=0,#N/A,IF(VLOOKUP($B1135,加速計算!$D$11:$Z$5007,MATCH(H$19,加速計算!$E$34:$AM$34,0)+1,FALSE)&lt;0,0,IF($B1135&gt;H$12,0,IF(VLOOKUP($B1135,加速計算!$D$11:$Z$5007,MATCH(H$19,加速計算!$E$34:$AM$34,0)+1,FALSE)&gt;H$14,H$14,VLOOKUP($B1135,加速計算!$D$11:$Z$5007,MATCH(H$19,加速計算!$E$34:$AM$34,0)+1,FALSE)))))</f>
        <v>#N/A</v>
      </c>
      <c r="I1135" s="9" t="e">
        <f>IF(I1134=0,#N/A,IF(VLOOKUP($B1135,加速計算!$D$11:$Z$5007,MATCH(I$19,加速計算!$E$34:$AM$34,0)+1,FALSE)&lt;0,0,IF($B1135&gt;I$12,0,IF(VLOOKUP($B1135,加速計算!$D$11:$Z$5007,MATCH(I$19,加速計算!$E$34:$AM$34,0)+1,FALSE)&gt;I$14,I$14,VLOOKUP($B1135,加速計算!$D$11:$Z$5007,MATCH(I$19,加速計算!$E$34:$AM$34,0)+1,FALSE)))))</f>
        <v>#N/A</v>
      </c>
      <c r="J1135" s="9" t="e">
        <f>IF(J1134=0,#N/A,IF(VLOOKUP($B1135,加速計算!$D$11:$Z$5007,MATCH(J$19,加速計算!$E$34:$AM$34,0)+1,FALSE)&lt;0,0,IF($B1135&gt;J$12,0,IF(VLOOKUP($B1135,加速計算!$D$11:$Z$5007,MATCH(J$19,加速計算!$E$34:$AM$34,0)+1,FALSE)&gt;J$14,J$14,VLOOKUP($B1135,加速計算!$D$11:$Z$5007,MATCH(J$19,加速計算!$E$34:$AM$34,0)+1,FALSE)))))</f>
        <v>#N/A</v>
      </c>
      <c r="K1135" s="9" t="e">
        <f>IF(K1134=0,#N/A,IF(VLOOKUP($B1135,加速計算!$D$11:$Z$5007,MATCH(K$19,加速計算!$E$34:$AM$34,0)+1,FALSE)&lt;0,0,IF($B1135&gt;K$12,0,IF(VLOOKUP($B1135,加速計算!$D$11:$Z$5007,MATCH(K$19,加速計算!$E$34:$AM$34,0)+1,FALSE)&gt;K$14,K$14,VLOOKUP($B1135,加速計算!$D$11:$Z$5007,MATCH(K$19,加速計算!$E$34:$AM$34,0)+1,FALSE)))))</f>
        <v>#N/A</v>
      </c>
      <c r="L1135" s="20" t="e">
        <f>IF(L1134=0,#N/A,IF(VLOOKUP($B1135,加速計算!$D$11:$Z$5007,MATCH(L$19,加速計算!$E$34:$AM$34,0)+1,FALSE)&lt;0,0,IF($B1135&gt;L$12,0,IF(VLOOKUP($B1135,加速計算!$D$11:$Z$5007,MATCH(L$19,加速計算!$E$34:$AM$34,0)+1,FALSE)&gt;L$14,L$14,VLOOKUP($B1135,加速計算!$D$11:$Z$5007,MATCH(L$19,加速計算!$E$34:$AM$34,0)+1,FALSE)))))</f>
        <v>#N/A</v>
      </c>
    </row>
    <row r="1136" spans="2:12">
      <c r="B1136" s="4">
        <v>11150</v>
      </c>
      <c r="C1136" s="5" t="e">
        <f t="shared" si="19"/>
        <v>#N/A</v>
      </c>
      <c r="D1136" s="9" t="e">
        <f>IF(D1135=0,#N/A,IF(VLOOKUP($B1136,加速計算!$D$11:$Z$5007,MATCH(D$19,加速計算!$E$34:$AM$34,0)+1,FALSE)&lt;0,0,IF($B1136&gt;D$12,0,IF(VLOOKUP($B1136,加速計算!$D$11:$Z$5007,MATCH(D$19,加速計算!$E$34:$AM$34,0)+1,FALSE)&gt;D$14,D$14,VLOOKUP($B1136,加速計算!$D$11:$Z$5007,MATCH(D$19,加速計算!$E$34:$AM$34,0)+1,FALSE)))))</f>
        <v>#N/A</v>
      </c>
      <c r="E1136" s="9" t="e">
        <f>IF(E1135=0,#N/A,IF(VLOOKUP($B1136,加速計算!$D$11:$Z$5007,MATCH(E$19,加速計算!$E$34:$AM$34,0)+1,FALSE)&lt;0,0,IF($B1136&gt;E$12,0,IF(VLOOKUP($B1136,加速計算!$D$11:$Z$5007,MATCH(E$19,加速計算!$E$34:$AM$34,0)+1,FALSE)&gt;E$14,E$14,VLOOKUP($B1136,加速計算!$D$11:$Z$5007,MATCH(E$19,加速計算!$E$34:$AM$34,0)+1,FALSE)))))</f>
        <v>#N/A</v>
      </c>
      <c r="F1136" s="9" t="e">
        <f>IF(F1135=0,#N/A,IF(VLOOKUP($B1136,加速計算!$D$11:$Z$5007,MATCH(F$19,加速計算!$E$34:$AM$34,0)+1,FALSE)&lt;0,0,IF($B1136&gt;F$12,0,IF(VLOOKUP($B1136,加速計算!$D$11:$Z$5007,MATCH(F$19,加速計算!$E$34:$AM$34,0)+1,FALSE)&gt;F$14,F$14,VLOOKUP($B1136,加速計算!$D$11:$Z$5007,MATCH(F$19,加速計算!$E$34:$AM$34,0)+1,FALSE)))))</f>
        <v>#N/A</v>
      </c>
      <c r="G1136" s="9" t="e">
        <f>IF(G1135=0,#N/A,IF(VLOOKUP($B1136,加速計算!$D$11:$Z$5007,MATCH(G$19,加速計算!$E$34:$AM$34,0)+1,FALSE)&lt;0,0,IF($B1136&gt;G$12,0,IF(VLOOKUP($B1136,加速計算!$D$11:$Z$5007,MATCH(G$19,加速計算!$E$34:$AM$34,0)+1,FALSE)&gt;G$14,G$14,VLOOKUP($B1136,加速計算!$D$11:$Z$5007,MATCH(G$19,加速計算!$E$34:$AM$34,0)+1,FALSE)))))</f>
        <v>#N/A</v>
      </c>
      <c r="H1136" s="9" t="e">
        <f>IF(H1135=0,#N/A,IF(VLOOKUP($B1136,加速計算!$D$11:$Z$5007,MATCH(H$19,加速計算!$E$34:$AM$34,0)+1,FALSE)&lt;0,0,IF($B1136&gt;H$12,0,IF(VLOOKUP($B1136,加速計算!$D$11:$Z$5007,MATCH(H$19,加速計算!$E$34:$AM$34,0)+1,FALSE)&gt;H$14,H$14,VLOOKUP($B1136,加速計算!$D$11:$Z$5007,MATCH(H$19,加速計算!$E$34:$AM$34,0)+1,FALSE)))))</f>
        <v>#N/A</v>
      </c>
      <c r="I1136" s="9" t="e">
        <f>IF(I1135=0,#N/A,IF(VLOOKUP($B1136,加速計算!$D$11:$Z$5007,MATCH(I$19,加速計算!$E$34:$AM$34,0)+1,FALSE)&lt;0,0,IF($B1136&gt;I$12,0,IF(VLOOKUP($B1136,加速計算!$D$11:$Z$5007,MATCH(I$19,加速計算!$E$34:$AM$34,0)+1,FALSE)&gt;I$14,I$14,VLOOKUP($B1136,加速計算!$D$11:$Z$5007,MATCH(I$19,加速計算!$E$34:$AM$34,0)+1,FALSE)))))</f>
        <v>#N/A</v>
      </c>
      <c r="J1136" s="9" t="e">
        <f>IF(J1135=0,#N/A,IF(VLOOKUP($B1136,加速計算!$D$11:$Z$5007,MATCH(J$19,加速計算!$E$34:$AM$34,0)+1,FALSE)&lt;0,0,IF($B1136&gt;J$12,0,IF(VLOOKUP($B1136,加速計算!$D$11:$Z$5007,MATCH(J$19,加速計算!$E$34:$AM$34,0)+1,FALSE)&gt;J$14,J$14,VLOOKUP($B1136,加速計算!$D$11:$Z$5007,MATCH(J$19,加速計算!$E$34:$AM$34,0)+1,FALSE)))))</f>
        <v>#N/A</v>
      </c>
      <c r="K1136" s="9" t="e">
        <f>IF(K1135=0,#N/A,IF(VLOOKUP($B1136,加速計算!$D$11:$Z$5007,MATCH(K$19,加速計算!$E$34:$AM$34,0)+1,FALSE)&lt;0,0,IF($B1136&gt;K$12,0,IF(VLOOKUP($B1136,加速計算!$D$11:$Z$5007,MATCH(K$19,加速計算!$E$34:$AM$34,0)+1,FALSE)&gt;K$14,K$14,VLOOKUP($B1136,加速計算!$D$11:$Z$5007,MATCH(K$19,加速計算!$E$34:$AM$34,0)+1,FALSE)))))</f>
        <v>#N/A</v>
      </c>
      <c r="L1136" s="20" t="e">
        <f>IF(L1135=0,#N/A,IF(VLOOKUP($B1136,加速計算!$D$11:$Z$5007,MATCH(L$19,加速計算!$E$34:$AM$34,0)+1,FALSE)&lt;0,0,IF($B1136&gt;L$12,0,IF(VLOOKUP($B1136,加速計算!$D$11:$Z$5007,MATCH(L$19,加速計算!$E$34:$AM$34,0)+1,FALSE)&gt;L$14,L$14,VLOOKUP($B1136,加速計算!$D$11:$Z$5007,MATCH(L$19,加速計算!$E$34:$AM$34,0)+1,FALSE)))))</f>
        <v>#N/A</v>
      </c>
    </row>
    <row r="1137" spans="2:12">
      <c r="B1137" s="4">
        <v>11160</v>
      </c>
      <c r="C1137" s="5" t="e">
        <f t="shared" si="19"/>
        <v>#N/A</v>
      </c>
      <c r="D1137" s="9" t="e">
        <f>IF(D1136=0,#N/A,IF(VLOOKUP($B1137,加速計算!$D$11:$Z$5007,MATCH(D$19,加速計算!$E$34:$AM$34,0)+1,FALSE)&lt;0,0,IF($B1137&gt;D$12,0,IF(VLOOKUP($B1137,加速計算!$D$11:$Z$5007,MATCH(D$19,加速計算!$E$34:$AM$34,0)+1,FALSE)&gt;D$14,D$14,VLOOKUP($B1137,加速計算!$D$11:$Z$5007,MATCH(D$19,加速計算!$E$34:$AM$34,0)+1,FALSE)))))</f>
        <v>#N/A</v>
      </c>
      <c r="E1137" s="9" t="e">
        <f>IF(E1136=0,#N/A,IF(VLOOKUP($B1137,加速計算!$D$11:$Z$5007,MATCH(E$19,加速計算!$E$34:$AM$34,0)+1,FALSE)&lt;0,0,IF($B1137&gt;E$12,0,IF(VLOOKUP($B1137,加速計算!$D$11:$Z$5007,MATCH(E$19,加速計算!$E$34:$AM$34,0)+1,FALSE)&gt;E$14,E$14,VLOOKUP($B1137,加速計算!$D$11:$Z$5007,MATCH(E$19,加速計算!$E$34:$AM$34,0)+1,FALSE)))))</f>
        <v>#N/A</v>
      </c>
      <c r="F1137" s="9" t="e">
        <f>IF(F1136=0,#N/A,IF(VLOOKUP($B1137,加速計算!$D$11:$Z$5007,MATCH(F$19,加速計算!$E$34:$AM$34,0)+1,FALSE)&lt;0,0,IF($B1137&gt;F$12,0,IF(VLOOKUP($B1137,加速計算!$D$11:$Z$5007,MATCH(F$19,加速計算!$E$34:$AM$34,0)+1,FALSE)&gt;F$14,F$14,VLOOKUP($B1137,加速計算!$D$11:$Z$5007,MATCH(F$19,加速計算!$E$34:$AM$34,0)+1,FALSE)))))</f>
        <v>#N/A</v>
      </c>
      <c r="G1137" s="9" t="e">
        <f>IF(G1136=0,#N/A,IF(VLOOKUP($B1137,加速計算!$D$11:$Z$5007,MATCH(G$19,加速計算!$E$34:$AM$34,0)+1,FALSE)&lt;0,0,IF($B1137&gt;G$12,0,IF(VLOOKUP($B1137,加速計算!$D$11:$Z$5007,MATCH(G$19,加速計算!$E$34:$AM$34,0)+1,FALSE)&gt;G$14,G$14,VLOOKUP($B1137,加速計算!$D$11:$Z$5007,MATCH(G$19,加速計算!$E$34:$AM$34,0)+1,FALSE)))))</f>
        <v>#N/A</v>
      </c>
      <c r="H1137" s="9" t="e">
        <f>IF(H1136=0,#N/A,IF(VLOOKUP($B1137,加速計算!$D$11:$Z$5007,MATCH(H$19,加速計算!$E$34:$AM$34,0)+1,FALSE)&lt;0,0,IF($B1137&gt;H$12,0,IF(VLOOKUP($B1137,加速計算!$D$11:$Z$5007,MATCH(H$19,加速計算!$E$34:$AM$34,0)+1,FALSE)&gt;H$14,H$14,VLOOKUP($B1137,加速計算!$D$11:$Z$5007,MATCH(H$19,加速計算!$E$34:$AM$34,0)+1,FALSE)))))</f>
        <v>#N/A</v>
      </c>
      <c r="I1137" s="9" t="e">
        <f>IF(I1136=0,#N/A,IF(VLOOKUP($B1137,加速計算!$D$11:$Z$5007,MATCH(I$19,加速計算!$E$34:$AM$34,0)+1,FALSE)&lt;0,0,IF($B1137&gt;I$12,0,IF(VLOOKUP($B1137,加速計算!$D$11:$Z$5007,MATCH(I$19,加速計算!$E$34:$AM$34,0)+1,FALSE)&gt;I$14,I$14,VLOOKUP($B1137,加速計算!$D$11:$Z$5007,MATCH(I$19,加速計算!$E$34:$AM$34,0)+1,FALSE)))))</f>
        <v>#N/A</v>
      </c>
      <c r="J1137" s="9" t="e">
        <f>IF(J1136=0,#N/A,IF(VLOOKUP($B1137,加速計算!$D$11:$Z$5007,MATCH(J$19,加速計算!$E$34:$AM$34,0)+1,FALSE)&lt;0,0,IF($B1137&gt;J$12,0,IF(VLOOKUP($B1137,加速計算!$D$11:$Z$5007,MATCH(J$19,加速計算!$E$34:$AM$34,0)+1,FALSE)&gt;J$14,J$14,VLOOKUP($B1137,加速計算!$D$11:$Z$5007,MATCH(J$19,加速計算!$E$34:$AM$34,0)+1,FALSE)))))</f>
        <v>#N/A</v>
      </c>
      <c r="K1137" s="9" t="e">
        <f>IF(K1136=0,#N/A,IF(VLOOKUP($B1137,加速計算!$D$11:$Z$5007,MATCH(K$19,加速計算!$E$34:$AM$34,0)+1,FALSE)&lt;0,0,IF($B1137&gt;K$12,0,IF(VLOOKUP($B1137,加速計算!$D$11:$Z$5007,MATCH(K$19,加速計算!$E$34:$AM$34,0)+1,FALSE)&gt;K$14,K$14,VLOOKUP($B1137,加速計算!$D$11:$Z$5007,MATCH(K$19,加速計算!$E$34:$AM$34,0)+1,FALSE)))))</f>
        <v>#N/A</v>
      </c>
      <c r="L1137" s="20" t="e">
        <f>IF(L1136=0,#N/A,IF(VLOOKUP($B1137,加速計算!$D$11:$Z$5007,MATCH(L$19,加速計算!$E$34:$AM$34,0)+1,FALSE)&lt;0,0,IF($B1137&gt;L$12,0,IF(VLOOKUP($B1137,加速計算!$D$11:$Z$5007,MATCH(L$19,加速計算!$E$34:$AM$34,0)+1,FALSE)&gt;L$14,L$14,VLOOKUP($B1137,加速計算!$D$11:$Z$5007,MATCH(L$19,加速計算!$E$34:$AM$34,0)+1,FALSE)))))</f>
        <v>#N/A</v>
      </c>
    </row>
    <row r="1138" spans="2:12">
      <c r="B1138" s="4">
        <v>11170</v>
      </c>
      <c r="C1138" s="5" t="e">
        <f t="shared" si="19"/>
        <v>#N/A</v>
      </c>
      <c r="D1138" s="9" t="e">
        <f>IF(D1137=0,#N/A,IF(VLOOKUP($B1138,加速計算!$D$11:$Z$5007,MATCH(D$19,加速計算!$E$34:$AM$34,0)+1,FALSE)&lt;0,0,IF($B1138&gt;D$12,0,IF(VLOOKUP($B1138,加速計算!$D$11:$Z$5007,MATCH(D$19,加速計算!$E$34:$AM$34,0)+1,FALSE)&gt;D$14,D$14,VLOOKUP($B1138,加速計算!$D$11:$Z$5007,MATCH(D$19,加速計算!$E$34:$AM$34,0)+1,FALSE)))))</f>
        <v>#N/A</v>
      </c>
      <c r="E1138" s="9" t="e">
        <f>IF(E1137=0,#N/A,IF(VLOOKUP($B1138,加速計算!$D$11:$Z$5007,MATCH(E$19,加速計算!$E$34:$AM$34,0)+1,FALSE)&lt;0,0,IF($B1138&gt;E$12,0,IF(VLOOKUP($B1138,加速計算!$D$11:$Z$5007,MATCH(E$19,加速計算!$E$34:$AM$34,0)+1,FALSE)&gt;E$14,E$14,VLOOKUP($B1138,加速計算!$D$11:$Z$5007,MATCH(E$19,加速計算!$E$34:$AM$34,0)+1,FALSE)))))</f>
        <v>#N/A</v>
      </c>
      <c r="F1138" s="9" t="e">
        <f>IF(F1137=0,#N/A,IF(VLOOKUP($B1138,加速計算!$D$11:$Z$5007,MATCH(F$19,加速計算!$E$34:$AM$34,0)+1,FALSE)&lt;0,0,IF($B1138&gt;F$12,0,IF(VLOOKUP($B1138,加速計算!$D$11:$Z$5007,MATCH(F$19,加速計算!$E$34:$AM$34,0)+1,FALSE)&gt;F$14,F$14,VLOOKUP($B1138,加速計算!$D$11:$Z$5007,MATCH(F$19,加速計算!$E$34:$AM$34,0)+1,FALSE)))))</f>
        <v>#N/A</v>
      </c>
      <c r="G1138" s="9" t="e">
        <f>IF(G1137=0,#N/A,IF(VLOOKUP($B1138,加速計算!$D$11:$Z$5007,MATCH(G$19,加速計算!$E$34:$AM$34,0)+1,FALSE)&lt;0,0,IF($B1138&gt;G$12,0,IF(VLOOKUP($B1138,加速計算!$D$11:$Z$5007,MATCH(G$19,加速計算!$E$34:$AM$34,0)+1,FALSE)&gt;G$14,G$14,VLOOKUP($B1138,加速計算!$D$11:$Z$5007,MATCH(G$19,加速計算!$E$34:$AM$34,0)+1,FALSE)))))</f>
        <v>#N/A</v>
      </c>
      <c r="H1138" s="9" t="e">
        <f>IF(H1137=0,#N/A,IF(VLOOKUP($B1138,加速計算!$D$11:$Z$5007,MATCH(H$19,加速計算!$E$34:$AM$34,0)+1,FALSE)&lt;0,0,IF($B1138&gt;H$12,0,IF(VLOOKUP($B1138,加速計算!$D$11:$Z$5007,MATCH(H$19,加速計算!$E$34:$AM$34,0)+1,FALSE)&gt;H$14,H$14,VLOOKUP($B1138,加速計算!$D$11:$Z$5007,MATCH(H$19,加速計算!$E$34:$AM$34,0)+1,FALSE)))))</f>
        <v>#N/A</v>
      </c>
      <c r="I1138" s="9" t="e">
        <f>IF(I1137=0,#N/A,IF(VLOOKUP($B1138,加速計算!$D$11:$Z$5007,MATCH(I$19,加速計算!$E$34:$AM$34,0)+1,FALSE)&lt;0,0,IF($B1138&gt;I$12,0,IF(VLOOKUP($B1138,加速計算!$D$11:$Z$5007,MATCH(I$19,加速計算!$E$34:$AM$34,0)+1,FALSE)&gt;I$14,I$14,VLOOKUP($B1138,加速計算!$D$11:$Z$5007,MATCH(I$19,加速計算!$E$34:$AM$34,0)+1,FALSE)))))</f>
        <v>#N/A</v>
      </c>
      <c r="J1138" s="9" t="e">
        <f>IF(J1137=0,#N/A,IF(VLOOKUP($B1138,加速計算!$D$11:$Z$5007,MATCH(J$19,加速計算!$E$34:$AM$34,0)+1,FALSE)&lt;0,0,IF($B1138&gt;J$12,0,IF(VLOOKUP($B1138,加速計算!$D$11:$Z$5007,MATCH(J$19,加速計算!$E$34:$AM$34,0)+1,FALSE)&gt;J$14,J$14,VLOOKUP($B1138,加速計算!$D$11:$Z$5007,MATCH(J$19,加速計算!$E$34:$AM$34,0)+1,FALSE)))))</f>
        <v>#N/A</v>
      </c>
      <c r="K1138" s="9" t="e">
        <f>IF(K1137=0,#N/A,IF(VLOOKUP($B1138,加速計算!$D$11:$Z$5007,MATCH(K$19,加速計算!$E$34:$AM$34,0)+1,FALSE)&lt;0,0,IF($B1138&gt;K$12,0,IF(VLOOKUP($B1138,加速計算!$D$11:$Z$5007,MATCH(K$19,加速計算!$E$34:$AM$34,0)+1,FALSE)&gt;K$14,K$14,VLOOKUP($B1138,加速計算!$D$11:$Z$5007,MATCH(K$19,加速計算!$E$34:$AM$34,0)+1,FALSE)))))</f>
        <v>#N/A</v>
      </c>
      <c r="L1138" s="20" t="e">
        <f>IF(L1137=0,#N/A,IF(VLOOKUP($B1138,加速計算!$D$11:$Z$5007,MATCH(L$19,加速計算!$E$34:$AM$34,0)+1,FALSE)&lt;0,0,IF($B1138&gt;L$12,0,IF(VLOOKUP($B1138,加速計算!$D$11:$Z$5007,MATCH(L$19,加速計算!$E$34:$AM$34,0)+1,FALSE)&gt;L$14,L$14,VLOOKUP($B1138,加速計算!$D$11:$Z$5007,MATCH(L$19,加速計算!$E$34:$AM$34,0)+1,FALSE)))))</f>
        <v>#N/A</v>
      </c>
    </row>
    <row r="1139" spans="2:12">
      <c r="B1139" s="4">
        <v>11180</v>
      </c>
      <c r="C1139" s="5" t="e">
        <f t="shared" si="19"/>
        <v>#N/A</v>
      </c>
      <c r="D1139" s="9" t="e">
        <f>IF(D1138=0,#N/A,IF(VLOOKUP($B1139,加速計算!$D$11:$Z$5007,MATCH(D$19,加速計算!$E$34:$AM$34,0)+1,FALSE)&lt;0,0,IF($B1139&gt;D$12,0,IF(VLOOKUP($B1139,加速計算!$D$11:$Z$5007,MATCH(D$19,加速計算!$E$34:$AM$34,0)+1,FALSE)&gt;D$14,D$14,VLOOKUP($B1139,加速計算!$D$11:$Z$5007,MATCH(D$19,加速計算!$E$34:$AM$34,0)+1,FALSE)))))</f>
        <v>#N/A</v>
      </c>
      <c r="E1139" s="9" t="e">
        <f>IF(E1138=0,#N/A,IF(VLOOKUP($B1139,加速計算!$D$11:$Z$5007,MATCH(E$19,加速計算!$E$34:$AM$34,0)+1,FALSE)&lt;0,0,IF($B1139&gt;E$12,0,IF(VLOOKUP($B1139,加速計算!$D$11:$Z$5007,MATCH(E$19,加速計算!$E$34:$AM$34,0)+1,FALSE)&gt;E$14,E$14,VLOOKUP($B1139,加速計算!$D$11:$Z$5007,MATCH(E$19,加速計算!$E$34:$AM$34,0)+1,FALSE)))))</f>
        <v>#N/A</v>
      </c>
      <c r="F1139" s="9" t="e">
        <f>IF(F1138=0,#N/A,IF(VLOOKUP($B1139,加速計算!$D$11:$Z$5007,MATCH(F$19,加速計算!$E$34:$AM$34,0)+1,FALSE)&lt;0,0,IF($B1139&gt;F$12,0,IF(VLOOKUP($B1139,加速計算!$D$11:$Z$5007,MATCH(F$19,加速計算!$E$34:$AM$34,0)+1,FALSE)&gt;F$14,F$14,VLOOKUP($B1139,加速計算!$D$11:$Z$5007,MATCH(F$19,加速計算!$E$34:$AM$34,0)+1,FALSE)))))</f>
        <v>#N/A</v>
      </c>
      <c r="G1139" s="9" t="e">
        <f>IF(G1138=0,#N/A,IF(VLOOKUP($B1139,加速計算!$D$11:$Z$5007,MATCH(G$19,加速計算!$E$34:$AM$34,0)+1,FALSE)&lt;0,0,IF($B1139&gt;G$12,0,IF(VLOOKUP($B1139,加速計算!$D$11:$Z$5007,MATCH(G$19,加速計算!$E$34:$AM$34,0)+1,FALSE)&gt;G$14,G$14,VLOOKUP($B1139,加速計算!$D$11:$Z$5007,MATCH(G$19,加速計算!$E$34:$AM$34,0)+1,FALSE)))))</f>
        <v>#N/A</v>
      </c>
      <c r="H1139" s="9" t="e">
        <f>IF(H1138=0,#N/A,IF(VLOOKUP($B1139,加速計算!$D$11:$Z$5007,MATCH(H$19,加速計算!$E$34:$AM$34,0)+1,FALSE)&lt;0,0,IF($B1139&gt;H$12,0,IF(VLOOKUP($B1139,加速計算!$D$11:$Z$5007,MATCH(H$19,加速計算!$E$34:$AM$34,0)+1,FALSE)&gt;H$14,H$14,VLOOKUP($B1139,加速計算!$D$11:$Z$5007,MATCH(H$19,加速計算!$E$34:$AM$34,0)+1,FALSE)))))</f>
        <v>#N/A</v>
      </c>
      <c r="I1139" s="9" t="e">
        <f>IF(I1138=0,#N/A,IF(VLOOKUP($B1139,加速計算!$D$11:$Z$5007,MATCH(I$19,加速計算!$E$34:$AM$34,0)+1,FALSE)&lt;0,0,IF($B1139&gt;I$12,0,IF(VLOOKUP($B1139,加速計算!$D$11:$Z$5007,MATCH(I$19,加速計算!$E$34:$AM$34,0)+1,FALSE)&gt;I$14,I$14,VLOOKUP($B1139,加速計算!$D$11:$Z$5007,MATCH(I$19,加速計算!$E$34:$AM$34,0)+1,FALSE)))))</f>
        <v>#N/A</v>
      </c>
      <c r="J1139" s="9" t="e">
        <f>IF(J1138=0,#N/A,IF(VLOOKUP($B1139,加速計算!$D$11:$Z$5007,MATCH(J$19,加速計算!$E$34:$AM$34,0)+1,FALSE)&lt;0,0,IF($B1139&gt;J$12,0,IF(VLOOKUP($B1139,加速計算!$D$11:$Z$5007,MATCH(J$19,加速計算!$E$34:$AM$34,0)+1,FALSE)&gt;J$14,J$14,VLOOKUP($B1139,加速計算!$D$11:$Z$5007,MATCH(J$19,加速計算!$E$34:$AM$34,0)+1,FALSE)))))</f>
        <v>#N/A</v>
      </c>
      <c r="K1139" s="9" t="e">
        <f>IF(K1138=0,#N/A,IF(VLOOKUP($B1139,加速計算!$D$11:$Z$5007,MATCH(K$19,加速計算!$E$34:$AM$34,0)+1,FALSE)&lt;0,0,IF($B1139&gt;K$12,0,IF(VLOOKUP($B1139,加速計算!$D$11:$Z$5007,MATCH(K$19,加速計算!$E$34:$AM$34,0)+1,FALSE)&gt;K$14,K$14,VLOOKUP($B1139,加速計算!$D$11:$Z$5007,MATCH(K$19,加速計算!$E$34:$AM$34,0)+1,FALSE)))))</f>
        <v>#N/A</v>
      </c>
      <c r="L1139" s="20" t="e">
        <f>IF(L1138=0,#N/A,IF(VLOOKUP($B1139,加速計算!$D$11:$Z$5007,MATCH(L$19,加速計算!$E$34:$AM$34,0)+1,FALSE)&lt;0,0,IF($B1139&gt;L$12,0,IF(VLOOKUP($B1139,加速計算!$D$11:$Z$5007,MATCH(L$19,加速計算!$E$34:$AM$34,0)+1,FALSE)&gt;L$14,L$14,VLOOKUP($B1139,加速計算!$D$11:$Z$5007,MATCH(L$19,加速計算!$E$34:$AM$34,0)+1,FALSE)))))</f>
        <v>#N/A</v>
      </c>
    </row>
    <row r="1140" spans="2:12">
      <c r="B1140" s="4">
        <v>11190</v>
      </c>
      <c r="C1140" s="5" t="e">
        <f t="shared" si="19"/>
        <v>#N/A</v>
      </c>
      <c r="D1140" s="9" t="e">
        <f>IF(D1139=0,#N/A,IF(VLOOKUP($B1140,加速計算!$D$11:$Z$5007,MATCH(D$19,加速計算!$E$34:$AM$34,0)+1,FALSE)&lt;0,0,IF($B1140&gt;D$12,0,IF(VLOOKUP($B1140,加速計算!$D$11:$Z$5007,MATCH(D$19,加速計算!$E$34:$AM$34,0)+1,FALSE)&gt;D$14,D$14,VLOOKUP($B1140,加速計算!$D$11:$Z$5007,MATCH(D$19,加速計算!$E$34:$AM$34,0)+1,FALSE)))))</f>
        <v>#N/A</v>
      </c>
      <c r="E1140" s="9" t="e">
        <f>IF(E1139=0,#N/A,IF(VLOOKUP($B1140,加速計算!$D$11:$Z$5007,MATCH(E$19,加速計算!$E$34:$AM$34,0)+1,FALSE)&lt;0,0,IF($B1140&gt;E$12,0,IF(VLOOKUP($B1140,加速計算!$D$11:$Z$5007,MATCH(E$19,加速計算!$E$34:$AM$34,0)+1,FALSE)&gt;E$14,E$14,VLOOKUP($B1140,加速計算!$D$11:$Z$5007,MATCH(E$19,加速計算!$E$34:$AM$34,0)+1,FALSE)))))</f>
        <v>#N/A</v>
      </c>
      <c r="F1140" s="9" t="e">
        <f>IF(F1139=0,#N/A,IF(VLOOKUP($B1140,加速計算!$D$11:$Z$5007,MATCH(F$19,加速計算!$E$34:$AM$34,0)+1,FALSE)&lt;0,0,IF($B1140&gt;F$12,0,IF(VLOOKUP($B1140,加速計算!$D$11:$Z$5007,MATCH(F$19,加速計算!$E$34:$AM$34,0)+1,FALSE)&gt;F$14,F$14,VLOOKUP($B1140,加速計算!$D$11:$Z$5007,MATCH(F$19,加速計算!$E$34:$AM$34,0)+1,FALSE)))))</f>
        <v>#N/A</v>
      </c>
      <c r="G1140" s="9" t="e">
        <f>IF(G1139=0,#N/A,IF(VLOOKUP($B1140,加速計算!$D$11:$Z$5007,MATCH(G$19,加速計算!$E$34:$AM$34,0)+1,FALSE)&lt;0,0,IF($B1140&gt;G$12,0,IF(VLOOKUP($B1140,加速計算!$D$11:$Z$5007,MATCH(G$19,加速計算!$E$34:$AM$34,0)+1,FALSE)&gt;G$14,G$14,VLOOKUP($B1140,加速計算!$D$11:$Z$5007,MATCH(G$19,加速計算!$E$34:$AM$34,0)+1,FALSE)))))</f>
        <v>#N/A</v>
      </c>
      <c r="H1140" s="9" t="e">
        <f>IF(H1139=0,#N/A,IF(VLOOKUP($B1140,加速計算!$D$11:$Z$5007,MATCH(H$19,加速計算!$E$34:$AM$34,0)+1,FALSE)&lt;0,0,IF($B1140&gt;H$12,0,IF(VLOOKUP($B1140,加速計算!$D$11:$Z$5007,MATCH(H$19,加速計算!$E$34:$AM$34,0)+1,FALSE)&gt;H$14,H$14,VLOOKUP($B1140,加速計算!$D$11:$Z$5007,MATCH(H$19,加速計算!$E$34:$AM$34,0)+1,FALSE)))))</f>
        <v>#N/A</v>
      </c>
      <c r="I1140" s="9" t="e">
        <f>IF(I1139=0,#N/A,IF(VLOOKUP($B1140,加速計算!$D$11:$Z$5007,MATCH(I$19,加速計算!$E$34:$AM$34,0)+1,FALSE)&lt;0,0,IF($B1140&gt;I$12,0,IF(VLOOKUP($B1140,加速計算!$D$11:$Z$5007,MATCH(I$19,加速計算!$E$34:$AM$34,0)+1,FALSE)&gt;I$14,I$14,VLOOKUP($B1140,加速計算!$D$11:$Z$5007,MATCH(I$19,加速計算!$E$34:$AM$34,0)+1,FALSE)))))</f>
        <v>#N/A</v>
      </c>
      <c r="J1140" s="9" t="e">
        <f>IF(J1139=0,#N/A,IF(VLOOKUP($B1140,加速計算!$D$11:$Z$5007,MATCH(J$19,加速計算!$E$34:$AM$34,0)+1,FALSE)&lt;0,0,IF($B1140&gt;J$12,0,IF(VLOOKUP($B1140,加速計算!$D$11:$Z$5007,MATCH(J$19,加速計算!$E$34:$AM$34,0)+1,FALSE)&gt;J$14,J$14,VLOOKUP($B1140,加速計算!$D$11:$Z$5007,MATCH(J$19,加速計算!$E$34:$AM$34,0)+1,FALSE)))))</f>
        <v>#N/A</v>
      </c>
      <c r="K1140" s="9" t="e">
        <f>IF(K1139=0,#N/A,IF(VLOOKUP($B1140,加速計算!$D$11:$Z$5007,MATCH(K$19,加速計算!$E$34:$AM$34,0)+1,FALSE)&lt;0,0,IF($B1140&gt;K$12,0,IF(VLOOKUP($B1140,加速計算!$D$11:$Z$5007,MATCH(K$19,加速計算!$E$34:$AM$34,0)+1,FALSE)&gt;K$14,K$14,VLOOKUP($B1140,加速計算!$D$11:$Z$5007,MATCH(K$19,加速計算!$E$34:$AM$34,0)+1,FALSE)))))</f>
        <v>#N/A</v>
      </c>
      <c r="L1140" s="20" t="e">
        <f>IF(L1139=0,#N/A,IF(VLOOKUP($B1140,加速計算!$D$11:$Z$5007,MATCH(L$19,加速計算!$E$34:$AM$34,0)+1,FALSE)&lt;0,0,IF($B1140&gt;L$12,0,IF(VLOOKUP($B1140,加速計算!$D$11:$Z$5007,MATCH(L$19,加速計算!$E$34:$AM$34,0)+1,FALSE)&gt;L$14,L$14,VLOOKUP($B1140,加速計算!$D$11:$Z$5007,MATCH(L$19,加速計算!$E$34:$AM$34,0)+1,FALSE)))))</f>
        <v>#N/A</v>
      </c>
    </row>
    <row r="1141" spans="2:12">
      <c r="B1141" s="4">
        <v>11200</v>
      </c>
      <c r="C1141" s="5" t="e">
        <f t="shared" si="19"/>
        <v>#N/A</v>
      </c>
      <c r="D1141" s="9" t="e">
        <f>IF(D1140=0,#N/A,IF(VLOOKUP($B1141,加速計算!$D$11:$Z$5007,MATCH(D$19,加速計算!$E$34:$AM$34,0)+1,FALSE)&lt;0,0,IF($B1141&gt;D$12,0,IF(VLOOKUP($B1141,加速計算!$D$11:$Z$5007,MATCH(D$19,加速計算!$E$34:$AM$34,0)+1,FALSE)&gt;D$14,D$14,VLOOKUP($B1141,加速計算!$D$11:$Z$5007,MATCH(D$19,加速計算!$E$34:$AM$34,0)+1,FALSE)))))</f>
        <v>#N/A</v>
      </c>
      <c r="E1141" s="9" t="e">
        <f>IF(E1140=0,#N/A,IF(VLOOKUP($B1141,加速計算!$D$11:$Z$5007,MATCH(E$19,加速計算!$E$34:$AM$34,0)+1,FALSE)&lt;0,0,IF($B1141&gt;E$12,0,IF(VLOOKUP($B1141,加速計算!$D$11:$Z$5007,MATCH(E$19,加速計算!$E$34:$AM$34,0)+1,FALSE)&gt;E$14,E$14,VLOOKUP($B1141,加速計算!$D$11:$Z$5007,MATCH(E$19,加速計算!$E$34:$AM$34,0)+1,FALSE)))))</f>
        <v>#N/A</v>
      </c>
      <c r="F1141" s="9" t="e">
        <f>IF(F1140=0,#N/A,IF(VLOOKUP($B1141,加速計算!$D$11:$Z$5007,MATCH(F$19,加速計算!$E$34:$AM$34,0)+1,FALSE)&lt;0,0,IF($B1141&gt;F$12,0,IF(VLOOKUP($B1141,加速計算!$D$11:$Z$5007,MATCH(F$19,加速計算!$E$34:$AM$34,0)+1,FALSE)&gt;F$14,F$14,VLOOKUP($B1141,加速計算!$D$11:$Z$5007,MATCH(F$19,加速計算!$E$34:$AM$34,0)+1,FALSE)))))</f>
        <v>#N/A</v>
      </c>
      <c r="G1141" s="9" t="e">
        <f>IF(G1140=0,#N/A,IF(VLOOKUP($B1141,加速計算!$D$11:$Z$5007,MATCH(G$19,加速計算!$E$34:$AM$34,0)+1,FALSE)&lt;0,0,IF($B1141&gt;G$12,0,IF(VLOOKUP($B1141,加速計算!$D$11:$Z$5007,MATCH(G$19,加速計算!$E$34:$AM$34,0)+1,FALSE)&gt;G$14,G$14,VLOOKUP($B1141,加速計算!$D$11:$Z$5007,MATCH(G$19,加速計算!$E$34:$AM$34,0)+1,FALSE)))))</f>
        <v>#N/A</v>
      </c>
      <c r="H1141" s="9" t="e">
        <f>IF(H1140=0,#N/A,IF(VLOOKUP($B1141,加速計算!$D$11:$Z$5007,MATCH(H$19,加速計算!$E$34:$AM$34,0)+1,FALSE)&lt;0,0,IF($B1141&gt;H$12,0,IF(VLOOKUP($B1141,加速計算!$D$11:$Z$5007,MATCH(H$19,加速計算!$E$34:$AM$34,0)+1,FALSE)&gt;H$14,H$14,VLOOKUP($B1141,加速計算!$D$11:$Z$5007,MATCH(H$19,加速計算!$E$34:$AM$34,0)+1,FALSE)))))</f>
        <v>#N/A</v>
      </c>
      <c r="I1141" s="9" t="e">
        <f>IF(I1140=0,#N/A,IF(VLOOKUP($B1141,加速計算!$D$11:$Z$5007,MATCH(I$19,加速計算!$E$34:$AM$34,0)+1,FALSE)&lt;0,0,IF($B1141&gt;I$12,0,IF(VLOOKUP($B1141,加速計算!$D$11:$Z$5007,MATCH(I$19,加速計算!$E$34:$AM$34,0)+1,FALSE)&gt;I$14,I$14,VLOOKUP($B1141,加速計算!$D$11:$Z$5007,MATCH(I$19,加速計算!$E$34:$AM$34,0)+1,FALSE)))))</f>
        <v>#N/A</v>
      </c>
      <c r="J1141" s="9" t="e">
        <f>IF(J1140=0,#N/A,IF(VLOOKUP($B1141,加速計算!$D$11:$Z$5007,MATCH(J$19,加速計算!$E$34:$AM$34,0)+1,FALSE)&lt;0,0,IF($B1141&gt;J$12,0,IF(VLOOKUP($B1141,加速計算!$D$11:$Z$5007,MATCH(J$19,加速計算!$E$34:$AM$34,0)+1,FALSE)&gt;J$14,J$14,VLOOKUP($B1141,加速計算!$D$11:$Z$5007,MATCH(J$19,加速計算!$E$34:$AM$34,0)+1,FALSE)))))</f>
        <v>#N/A</v>
      </c>
      <c r="K1141" s="9" t="e">
        <f>IF(K1140=0,#N/A,IF(VLOOKUP($B1141,加速計算!$D$11:$Z$5007,MATCH(K$19,加速計算!$E$34:$AM$34,0)+1,FALSE)&lt;0,0,IF($B1141&gt;K$12,0,IF(VLOOKUP($B1141,加速計算!$D$11:$Z$5007,MATCH(K$19,加速計算!$E$34:$AM$34,0)+1,FALSE)&gt;K$14,K$14,VLOOKUP($B1141,加速計算!$D$11:$Z$5007,MATCH(K$19,加速計算!$E$34:$AM$34,0)+1,FALSE)))))</f>
        <v>#N/A</v>
      </c>
      <c r="L1141" s="20" t="e">
        <f>IF(L1140=0,#N/A,IF(VLOOKUP($B1141,加速計算!$D$11:$Z$5007,MATCH(L$19,加速計算!$E$34:$AM$34,0)+1,FALSE)&lt;0,0,IF($B1141&gt;L$12,0,IF(VLOOKUP($B1141,加速計算!$D$11:$Z$5007,MATCH(L$19,加速計算!$E$34:$AM$34,0)+1,FALSE)&gt;L$14,L$14,VLOOKUP($B1141,加速計算!$D$11:$Z$5007,MATCH(L$19,加速計算!$E$34:$AM$34,0)+1,FALSE)))))</f>
        <v>#N/A</v>
      </c>
    </row>
    <row r="1142" spans="2:12">
      <c r="B1142" s="4">
        <v>11210</v>
      </c>
      <c r="C1142" s="5" t="e">
        <f t="shared" si="19"/>
        <v>#N/A</v>
      </c>
      <c r="D1142" s="9" t="e">
        <f>IF(D1141=0,#N/A,IF(VLOOKUP($B1142,加速計算!$D$11:$Z$5007,MATCH(D$19,加速計算!$E$34:$AM$34,0)+1,FALSE)&lt;0,0,IF($B1142&gt;D$12,0,IF(VLOOKUP($B1142,加速計算!$D$11:$Z$5007,MATCH(D$19,加速計算!$E$34:$AM$34,0)+1,FALSE)&gt;D$14,D$14,VLOOKUP($B1142,加速計算!$D$11:$Z$5007,MATCH(D$19,加速計算!$E$34:$AM$34,0)+1,FALSE)))))</f>
        <v>#N/A</v>
      </c>
      <c r="E1142" s="9" t="e">
        <f>IF(E1141=0,#N/A,IF(VLOOKUP($B1142,加速計算!$D$11:$Z$5007,MATCH(E$19,加速計算!$E$34:$AM$34,0)+1,FALSE)&lt;0,0,IF($B1142&gt;E$12,0,IF(VLOOKUP($B1142,加速計算!$D$11:$Z$5007,MATCH(E$19,加速計算!$E$34:$AM$34,0)+1,FALSE)&gt;E$14,E$14,VLOOKUP($B1142,加速計算!$D$11:$Z$5007,MATCH(E$19,加速計算!$E$34:$AM$34,0)+1,FALSE)))))</f>
        <v>#N/A</v>
      </c>
      <c r="F1142" s="9" t="e">
        <f>IF(F1141=0,#N/A,IF(VLOOKUP($B1142,加速計算!$D$11:$Z$5007,MATCH(F$19,加速計算!$E$34:$AM$34,0)+1,FALSE)&lt;0,0,IF($B1142&gt;F$12,0,IF(VLOOKUP($B1142,加速計算!$D$11:$Z$5007,MATCH(F$19,加速計算!$E$34:$AM$34,0)+1,FALSE)&gt;F$14,F$14,VLOOKUP($B1142,加速計算!$D$11:$Z$5007,MATCH(F$19,加速計算!$E$34:$AM$34,0)+1,FALSE)))))</f>
        <v>#N/A</v>
      </c>
      <c r="G1142" s="9" t="e">
        <f>IF(G1141=0,#N/A,IF(VLOOKUP($B1142,加速計算!$D$11:$Z$5007,MATCH(G$19,加速計算!$E$34:$AM$34,0)+1,FALSE)&lt;0,0,IF($B1142&gt;G$12,0,IF(VLOOKUP($B1142,加速計算!$D$11:$Z$5007,MATCH(G$19,加速計算!$E$34:$AM$34,0)+1,FALSE)&gt;G$14,G$14,VLOOKUP($B1142,加速計算!$D$11:$Z$5007,MATCH(G$19,加速計算!$E$34:$AM$34,0)+1,FALSE)))))</f>
        <v>#N/A</v>
      </c>
      <c r="H1142" s="9" t="e">
        <f>IF(H1141=0,#N/A,IF(VLOOKUP($B1142,加速計算!$D$11:$Z$5007,MATCH(H$19,加速計算!$E$34:$AM$34,0)+1,FALSE)&lt;0,0,IF($B1142&gt;H$12,0,IF(VLOOKUP($B1142,加速計算!$D$11:$Z$5007,MATCH(H$19,加速計算!$E$34:$AM$34,0)+1,FALSE)&gt;H$14,H$14,VLOOKUP($B1142,加速計算!$D$11:$Z$5007,MATCH(H$19,加速計算!$E$34:$AM$34,0)+1,FALSE)))))</f>
        <v>#N/A</v>
      </c>
      <c r="I1142" s="9" t="e">
        <f>IF(I1141=0,#N/A,IF(VLOOKUP($B1142,加速計算!$D$11:$Z$5007,MATCH(I$19,加速計算!$E$34:$AM$34,0)+1,FALSE)&lt;0,0,IF($B1142&gt;I$12,0,IF(VLOOKUP($B1142,加速計算!$D$11:$Z$5007,MATCH(I$19,加速計算!$E$34:$AM$34,0)+1,FALSE)&gt;I$14,I$14,VLOOKUP($B1142,加速計算!$D$11:$Z$5007,MATCH(I$19,加速計算!$E$34:$AM$34,0)+1,FALSE)))))</f>
        <v>#N/A</v>
      </c>
      <c r="J1142" s="9" t="e">
        <f>IF(J1141=0,#N/A,IF(VLOOKUP($B1142,加速計算!$D$11:$Z$5007,MATCH(J$19,加速計算!$E$34:$AM$34,0)+1,FALSE)&lt;0,0,IF($B1142&gt;J$12,0,IF(VLOOKUP($B1142,加速計算!$D$11:$Z$5007,MATCH(J$19,加速計算!$E$34:$AM$34,0)+1,FALSE)&gt;J$14,J$14,VLOOKUP($B1142,加速計算!$D$11:$Z$5007,MATCH(J$19,加速計算!$E$34:$AM$34,0)+1,FALSE)))))</f>
        <v>#N/A</v>
      </c>
      <c r="K1142" s="9" t="e">
        <f>IF(K1141=0,#N/A,IF(VLOOKUP($B1142,加速計算!$D$11:$Z$5007,MATCH(K$19,加速計算!$E$34:$AM$34,0)+1,FALSE)&lt;0,0,IF($B1142&gt;K$12,0,IF(VLOOKUP($B1142,加速計算!$D$11:$Z$5007,MATCH(K$19,加速計算!$E$34:$AM$34,0)+1,FALSE)&gt;K$14,K$14,VLOOKUP($B1142,加速計算!$D$11:$Z$5007,MATCH(K$19,加速計算!$E$34:$AM$34,0)+1,FALSE)))))</f>
        <v>#N/A</v>
      </c>
      <c r="L1142" s="20" t="e">
        <f>IF(L1141=0,#N/A,IF(VLOOKUP($B1142,加速計算!$D$11:$Z$5007,MATCH(L$19,加速計算!$E$34:$AM$34,0)+1,FALSE)&lt;0,0,IF($B1142&gt;L$12,0,IF(VLOOKUP($B1142,加速計算!$D$11:$Z$5007,MATCH(L$19,加速計算!$E$34:$AM$34,0)+1,FALSE)&gt;L$14,L$14,VLOOKUP($B1142,加速計算!$D$11:$Z$5007,MATCH(L$19,加速計算!$E$34:$AM$34,0)+1,FALSE)))))</f>
        <v>#N/A</v>
      </c>
    </row>
    <row r="1143" spans="2:12">
      <c r="B1143" s="4">
        <v>11220</v>
      </c>
      <c r="C1143" s="5" t="e">
        <f t="shared" si="19"/>
        <v>#N/A</v>
      </c>
      <c r="D1143" s="9" t="e">
        <f>IF(D1142=0,#N/A,IF(VLOOKUP($B1143,加速計算!$D$11:$Z$5007,MATCH(D$19,加速計算!$E$34:$AM$34,0)+1,FALSE)&lt;0,0,IF($B1143&gt;D$12,0,IF(VLOOKUP($B1143,加速計算!$D$11:$Z$5007,MATCH(D$19,加速計算!$E$34:$AM$34,0)+1,FALSE)&gt;D$14,D$14,VLOOKUP($B1143,加速計算!$D$11:$Z$5007,MATCH(D$19,加速計算!$E$34:$AM$34,0)+1,FALSE)))))</f>
        <v>#N/A</v>
      </c>
      <c r="E1143" s="9" t="e">
        <f>IF(E1142=0,#N/A,IF(VLOOKUP($B1143,加速計算!$D$11:$Z$5007,MATCH(E$19,加速計算!$E$34:$AM$34,0)+1,FALSE)&lt;0,0,IF($B1143&gt;E$12,0,IF(VLOOKUP($B1143,加速計算!$D$11:$Z$5007,MATCH(E$19,加速計算!$E$34:$AM$34,0)+1,FALSE)&gt;E$14,E$14,VLOOKUP($B1143,加速計算!$D$11:$Z$5007,MATCH(E$19,加速計算!$E$34:$AM$34,0)+1,FALSE)))))</f>
        <v>#N/A</v>
      </c>
      <c r="F1143" s="9" t="e">
        <f>IF(F1142=0,#N/A,IF(VLOOKUP($B1143,加速計算!$D$11:$Z$5007,MATCH(F$19,加速計算!$E$34:$AM$34,0)+1,FALSE)&lt;0,0,IF($B1143&gt;F$12,0,IF(VLOOKUP($B1143,加速計算!$D$11:$Z$5007,MATCH(F$19,加速計算!$E$34:$AM$34,0)+1,FALSE)&gt;F$14,F$14,VLOOKUP($B1143,加速計算!$D$11:$Z$5007,MATCH(F$19,加速計算!$E$34:$AM$34,0)+1,FALSE)))))</f>
        <v>#N/A</v>
      </c>
      <c r="G1143" s="9" t="e">
        <f>IF(G1142=0,#N/A,IF(VLOOKUP($B1143,加速計算!$D$11:$Z$5007,MATCH(G$19,加速計算!$E$34:$AM$34,0)+1,FALSE)&lt;0,0,IF($B1143&gt;G$12,0,IF(VLOOKUP($B1143,加速計算!$D$11:$Z$5007,MATCH(G$19,加速計算!$E$34:$AM$34,0)+1,FALSE)&gt;G$14,G$14,VLOOKUP($B1143,加速計算!$D$11:$Z$5007,MATCH(G$19,加速計算!$E$34:$AM$34,0)+1,FALSE)))))</f>
        <v>#N/A</v>
      </c>
      <c r="H1143" s="9" t="e">
        <f>IF(H1142=0,#N/A,IF(VLOOKUP($B1143,加速計算!$D$11:$Z$5007,MATCH(H$19,加速計算!$E$34:$AM$34,0)+1,FALSE)&lt;0,0,IF($B1143&gt;H$12,0,IF(VLOOKUP($B1143,加速計算!$D$11:$Z$5007,MATCH(H$19,加速計算!$E$34:$AM$34,0)+1,FALSE)&gt;H$14,H$14,VLOOKUP($B1143,加速計算!$D$11:$Z$5007,MATCH(H$19,加速計算!$E$34:$AM$34,0)+1,FALSE)))))</f>
        <v>#N/A</v>
      </c>
      <c r="I1143" s="9" t="e">
        <f>IF(I1142=0,#N/A,IF(VLOOKUP($B1143,加速計算!$D$11:$Z$5007,MATCH(I$19,加速計算!$E$34:$AM$34,0)+1,FALSE)&lt;0,0,IF($B1143&gt;I$12,0,IF(VLOOKUP($B1143,加速計算!$D$11:$Z$5007,MATCH(I$19,加速計算!$E$34:$AM$34,0)+1,FALSE)&gt;I$14,I$14,VLOOKUP($B1143,加速計算!$D$11:$Z$5007,MATCH(I$19,加速計算!$E$34:$AM$34,0)+1,FALSE)))))</f>
        <v>#N/A</v>
      </c>
      <c r="J1143" s="9" t="e">
        <f>IF(J1142=0,#N/A,IF(VLOOKUP($B1143,加速計算!$D$11:$Z$5007,MATCH(J$19,加速計算!$E$34:$AM$34,0)+1,FALSE)&lt;0,0,IF($B1143&gt;J$12,0,IF(VLOOKUP($B1143,加速計算!$D$11:$Z$5007,MATCH(J$19,加速計算!$E$34:$AM$34,0)+1,FALSE)&gt;J$14,J$14,VLOOKUP($B1143,加速計算!$D$11:$Z$5007,MATCH(J$19,加速計算!$E$34:$AM$34,0)+1,FALSE)))))</f>
        <v>#N/A</v>
      </c>
      <c r="K1143" s="9" t="e">
        <f>IF(K1142=0,#N/A,IF(VLOOKUP($B1143,加速計算!$D$11:$Z$5007,MATCH(K$19,加速計算!$E$34:$AM$34,0)+1,FALSE)&lt;0,0,IF($B1143&gt;K$12,0,IF(VLOOKUP($B1143,加速計算!$D$11:$Z$5007,MATCH(K$19,加速計算!$E$34:$AM$34,0)+1,FALSE)&gt;K$14,K$14,VLOOKUP($B1143,加速計算!$D$11:$Z$5007,MATCH(K$19,加速計算!$E$34:$AM$34,0)+1,FALSE)))))</f>
        <v>#N/A</v>
      </c>
      <c r="L1143" s="20" t="e">
        <f>IF(L1142=0,#N/A,IF(VLOOKUP($B1143,加速計算!$D$11:$Z$5007,MATCH(L$19,加速計算!$E$34:$AM$34,0)+1,FALSE)&lt;0,0,IF($B1143&gt;L$12,0,IF(VLOOKUP($B1143,加速計算!$D$11:$Z$5007,MATCH(L$19,加速計算!$E$34:$AM$34,0)+1,FALSE)&gt;L$14,L$14,VLOOKUP($B1143,加速計算!$D$11:$Z$5007,MATCH(L$19,加速計算!$E$34:$AM$34,0)+1,FALSE)))))</f>
        <v>#N/A</v>
      </c>
    </row>
    <row r="1144" spans="2:12">
      <c r="B1144" s="4">
        <v>11230</v>
      </c>
      <c r="C1144" s="5" t="e">
        <f t="shared" si="19"/>
        <v>#N/A</v>
      </c>
      <c r="D1144" s="9" t="e">
        <f>IF(D1143=0,#N/A,IF(VLOOKUP($B1144,加速計算!$D$11:$Z$5007,MATCH(D$19,加速計算!$E$34:$AM$34,0)+1,FALSE)&lt;0,0,IF($B1144&gt;D$12,0,IF(VLOOKUP($B1144,加速計算!$D$11:$Z$5007,MATCH(D$19,加速計算!$E$34:$AM$34,0)+1,FALSE)&gt;D$14,D$14,VLOOKUP($B1144,加速計算!$D$11:$Z$5007,MATCH(D$19,加速計算!$E$34:$AM$34,0)+1,FALSE)))))</f>
        <v>#N/A</v>
      </c>
      <c r="E1144" s="9" t="e">
        <f>IF(E1143=0,#N/A,IF(VLOOKUP($B1144,加速計算!$D$11:$Z$5007,MATCH(E$19,加速計算!$E$34:$AM$34,0)+1,FALSE)&lt;0,0,IF($B1144&gt;E$12,0,IF(VLOOKUP($B1144,加速計算!$D$11:$Z$5007,MATCH(E$19,加速計算!$E$34:$AM$34,0)+1,FALSE)&gt;E$14,E$14,VLOOKUP($B1144,加速計算!$D$11:$Z$5007,MATCH(E$19,加速計算!$E$34:$AM$34,0)+1,FALSE)))))</f>
        <v>#N/A</v>
      </c>
      <c r="F1144" s="9" t="e">
        <f>IF(F1143=0,#N/A,IF(VLOOKUP($B1144,加速計算!$D$11:$Z$5007,MATCH(F$19,加速計算!$E$34:$AM$34,0)+1,FALSE)&lt;0,0,IF($B1144&gt;F$12,0,IF(VLOOKUP($B1144,加速計算!$D$11:$Z$5007,MATCH(F$19,加速計算!$E$34:$AM$34,0)+1,FALSE)&gt;F$14,F$14,VLOOKUP($B1144,加速計算!$D$11:$Z$5007,MATCH(F$19,加速計算!$E$34:$AM$34,0)+1,FALSE)))))</f>
        <v>#N/A</v>
      </c>
      <c r="G1144" s="9" t="e">
        <f>IF(G1143=0,#N/A,IF(VLOOKUP($B1144,加速計算!$D$11:$Z$5007,MATCH(G$19,加速計算!$E$34:$AM$34,0)+1,FALSE)&lt;0,0,IF($B1144&gt;G$12,0,IF(VLOOKUP($B1144,加速計算!$D$11:$Z$5007,MATCH(G$19,加速計算!$E$34:$AM$34,0)+1,FALSE)&gt;G$14,G$14,VLOOKUP($B1144,加速計算!$D$11:$Z$5007,MATCH(G$19,加速計算!$E$34:$AM$34,0)+1,FALSE)))))</f>
        <v>#N/A</v>
      </c>
      <c r="H1144" s="9" t="e">
        <f>IF(H1143=0,#N/A,IF(VLOOKUP($B1144,加速計算!$D$11:$Z$5007,MATCH(H$19,加速計算!$E$34:$AM$34,0)+1,FALSE)&lt;0,0,IF($B1144&gt;H$12,0,IF(VLOOKUP($B1144,加速計算!$D$11:$Z$5007,MATCH(H$19,加速計算!$E$34:$AM$34,0)+1,FALSE)&gt;H$14,H$14,VLOOKUP($B1144,加速計算!$D$11:$Z$5007,MATCH(H$19,加速計算!$E$34:$AM$34,0)+1,FALSE)))))</f>
        <v>#N/A</v>
      </c>
      <c r="I1144" s="9" t="e">
        <f>IF(I1143=0,#N/A,IF(VLOOKUP($B1144,加速計算!$D$11:$Z$5007,MATCH(I$19,加速計算!$E$34:$AM$34,0)+1,FALSE)&lt;0,0,IF($B1144&gt;I$12,0,IF(VLOOKUP($B1144,加速計算!$D$11:$Z$5007,MATCH(I$19,加速計算!$E$34:$AM$34,0)+1,FALSE)&gt;I$14,I$14,VLOOKUP($B1144,加速計算!$D$11:$Z$5007,MATCH(I$19,加速計算!$E$34:$AM$34,0)+1,FALSE)))))</f>
        <v>#N/A</v>
      </c>
      <c r="J1144" s="9" t="e">
        <f>IF(J1143=0,#N/A,IF(VLOOKUP($B1144,加速計算!$D$11:$Z$5007,MATCH(J$19,加速計算!$E$34:$AM$34,0)+1,FALSE)&lt;0,0,IF($B1144&gt;J$12,0,IF(VLOOKUP($B1144,加速計算!$D$11:$Z$5007,MATCH(J$19,加速計算!$E$34:$AM$34,0)+1,FALSE)&gt;J$14,J$14,VLOOKUP($B1144,加速計算!$D$11:$Z$5007,MATCH(J$19,加速計算!$E$34:$AM$34,0)+1,FALSE)))))</f>
        <v>#N/A</v>
      </c>
      <c r="K1144" s="9" t="e">
        <f>IF(K1143=0,#N/A,IF(VLOOKUP($B1144,加速計算!$D$11:$Z$5007,MATCH(K$19,加速計算!$E$34:$AM$34,0)+1,FALSE)&lt;0,0,IF($B1144&gt;K$12,0,IF(VLOOKUP($B1144,加速計算!$D$11:$Z$5007,MATCH(K$19,加速計算!$E$34:$AM$34,0)+1,FALSE)&gt;K$14,K$14,VLOOKUP($B1144,加速計算!$D$11:$Z$5007,MATCH(K$19,加速計算!$E$34:$AM$34,0)+1,FALSE)))))</f>
        <v>#N/A</v>
      </c>
      <c r="L1144" s="20" t="e">
        <f>IF(L1143=0,#N/A,IF(VLOOKUP($B1144,加速計算!$D$11:$Z$5007,MATCH(L$19,加速計算!$E$34:$AM$34,0)+1,FALSE)&lt;0,0,IF($B1144&gt;L$12,0,IF(VLOOKUP($B1144,加速計算!$D$11:$Z$5007,MATCH(L$19,加速計算!$E$34:$AM$34,0)+1,FALSE)&gt;L$14,L$14,VLOOKUP($B1144,加速計算!$D$11:$Z$5007,MATCH(L$19,加速計算!$E$34:$AM$34,0)+1,FALSE)))))</f>
        <v>#N/A</v>
      </c>
    </row>
    <row r="1145" spans="2:12">
      <c r="B1145" s="4">
        <v>11240</v>
      </c>
      <c r="C1145" s="5" t="e">
        <f t="shared" si="19"/>
        <v>#N/A</v>
      </c>
      <c r="D1145" s="9" t="e">
        <f>IF(D1144=0,#N/A,IF(VLOOKUP($B1145,加速計算!$D$11:$Z$5007,MATCH(D$19,加速計算!$E$34:$AM$34,0)+1,FALSE)&lt;0,0,IF($B1145&gt;D$12,0,IF(VLOOKUP($B1145,加速計算!$D$11:$Z$5007,MATCH(D$19,加速計算!$E$34:$AM$34,0)+1,FALSE)&gt;D$14,D$14,VLOOKUP($B1145,加速計算!$D$11:$Z$5007,MATCH(D$19,加速計算!$E$34:$AM$34,0)+1,FALSE)))))</f>
        <v>#N/A</v>
      </c>
      <c r="E1145" s="9" t="e">
        <f>IF(E1144=0,#N/A,IF(VLOOKUP($B1145,加速計算!$D$11:$Z$5007,MATCH(E$19,加速計算!$E$34:$AM$34,0)+1,FALSE)&lt;0,0,IF($B1145&gt;E$12,0,IF(VLOOKUP($B1145,加速計算!$D$11:$Z$5007,MATCH(E$19,加速計算!$E$34:$AM$34,0)+1,FALSE)&gt;E$14,E$14,VLOOKUP($B1145,加速計算!$D$11:$Z$5007,MATCH(E$19,加速計算!$E$34:$AM$34,0)+1,FALSE)))))</f>
        <v>#N/A</v>
      </c>
      <c r="F1145" s="9" t="e">
        <f>IF(F1144=0,#N/A,IF(VLOOKUP($B1145,加速計算!$D$11:$Z$5007,MATCH(F$19,加速計算!$E$34:$AM$34,0)+1,FALSE)&lt;0,0,IF($B1145&gt;F$12,0,IF(VLOOKUP($B1145,加速計算!$D$11:$Z$5007,MATCH(F$19,加速計算!$E$34:$AM$34,0)+1,FALSE)&gt;F$14,F$14,VLOOKUP($B1145,加速計算!$D$11:$Z$5007,MATCH(F$19,加速計算!$E$34:$AM$34,0)+1,FALSE)))))</f>
        <v>#N/A</v>
      </c>
      <c r="G1145" s="9" t="e">
        <f>IF(G1144=0,#N/A,IF(VLOOKUP($B1145,加速計算!$D$11:$Z$5007,MATCH(G$19,加速計算!$E$34:$AM$34,0)+1,FALSE)&lt;0,0,IF($B1145&gt;G$12,0,IF(VLOOKUP($B1145,加速計算!$D$11:$Z$5007,MATCH(G$19,加速計算!$E$34:$AM$34,0)+1,FALSE)&gt;G$14,G$14,VLOOKUP($B1145,加速計算!$D$11:$Z$5007,MATCH(G$19,加速計算!$E$34:$AM$34,0)+1,FALSE)))))</f>
        <v>#N/A</v>
      </c>
      <c r="H1145" s="9" t="e">
        <f>IF(H1144=0,#N/A,IF(VLOOKUP($B1145,加速計算!$D$11:$Z$5007,MATCH(H$19,加速計算!$E$34:$AM$34,0)+1,FALSE)&lt;0,0,IF($B1145&gt;H$12,0,IF(VLOOKUP($B1145,加速計算!$D$11:$Z$5007,MATCH(H$19,加速計算!$E$34:$AM$34,0)+1,FALSE)&gt;H$14,H$14,VLOOKUP($B1145,加速計算!$D$11:$Z$5007,MATCH(H$19,加速計算!$E$34:$AM$34,0)+1,FALSE)))))</f>
        <v>#N/A</v>
      </c>
      <c r="I1145" s="9" t="e">
        <f>IF(I1144=0,#N/A,IF(VLOOKUP($B1145,加速計算!$D$11:$Z$5007,MATCH(I$19,加速計算!$E$34:$AM$34,0)+1,FALSE)&lt;0,0,IF($B1145&gt;I$12,0,IF(VLOOKUP($B1145,加速計算!$D$11:$Z$5007,MATCH(I$19,加速計算!$E$34:$AM$34,0)+1,FALSE)&gt;I$14,I$14,VLOOKUP($B1145,加速計算!$D$11:$Z$5007,MATCH(I$19,加速計算!$E$34:$AM$34,0)+1,FALSE)))))</f>
        <v>#N/A</v>
      </c>
      <c r="J1145" s="9" t="e">
        <f>IF(J1144=0,#N/A,IF(VLOOKUP($B1145,加速計算!$D$11:$Z$5007,MATCH(J$19,加速計算!$E$34:$AM$34,0)+1,FALSE)&lt;0,0,IF($B1145&gt;J$12,0,IF(VLOOKUP($B1145,加速計算!$D$11:$Z$5007,MATCH(J$19,加速計算!$E$34:$AM$34,0)+1,FALSE)&gt;J$14,J$14,VLOOKUP($B1145,加速計算!$D$11:$Z$5007,MATCH(J$19,加速計算!$E$34:$AM$34,0)+1,FALSE)))))</f>
        <v>#N/A</v>
      </c>
      <c r="K1145" s="9" t="e">
        <f>IF(K1144=0,#N/A,IF(VLOOKUP($B1145,加速計算!$D$11:$Z$5007,MATCH(K$19,加速計算!$E$34:$AM$34,0)+1,FALSE)&lt;0,0,IF($B1145&gt;K$12,0,IF(VLOOKUP($B1145,加速計算!$D$11:$Z$5007,MATCH(K$19,加速計算!$E$34:$AM$34,0)+1,FALSE)&gt;K$14,K$14,VLOOKUP($B1145,加速計算!$D$11:$Z$5007,MATCH(K$19,加速計算!$E$34:$AM$34,0)+1,FALSE)))))</f>
        <v>#N/A</v>
      </c>
      <c r="L1145" s="20" t="e">
        <f>IF(L1144=0,#N/A,IF(VLOOKUP($B1145,加速計算!$D$11:$Z$5007,MATCH(L$19,加速計算!$E$34:$AM$34,0)+1,FALSE)&lt;0,0,IF($B1145&gt;L$12,0,IF(VLOOKUP($B1145,加速計算!$D$11:$Z$5007,MATCH(L$19,加速計算!$E$34:$AM$34,0)+1,FALSE)&gt;L$14,L$14,VLOOKUP($B1145,加速計算!$D$11:$Z$5007,MATCH(L$19,加速計算!$E$34:$AM$34,0)+1,FALSE)))))</f>
        <v>#N/A</v>
      </c>
    </row>
    <row r="1146" spans="2:12">
      <c r="B1146" s="4">
        <v>11250</v>
      </c>
      <c r="C1146" s="5" t="e">
        <f t="shared" si="19"/>
        <v>#N/A</v>
      </c>
      <c r="D1146" s="9" t="e">
        <f>IF(D1145=0,#N/A,IF(VLOOKUP($B1146,加速計算!$D$11:$Z$5007,MATCH(D$19,加速計算!$E$34:$AM$34,0)+1,FALSE)&lt;0,0,IF($B1146&gt;D$12,0,IF(VLOOKUP($B1146,加速計算!$D$11:$Z$5007,MATCH(D$19,加速計算!$E$34:$AM$34,0)+1,FALSE)&gt;D$14,D$14,VLOOKUP($B1146,加速計算!$D$11:$Z$5007,MATCH(D$19,加速計算!$E$34:$AM$34,0)+1,FALSE)))))</f>
        <v>#N/A</v>
      </c>
      <c r="E1146" s="9" t="e">
        <f>IF(E1145=0,#N/A,IF(VLOOKUP($B1146,加速計算!$D$11:$Z$5007,MATCH(E$19,加速計算!$E$34:$AM$34,0)+1,FALSE)&lt;0,0,IF($B1146&gt;E$12,0,IF(VLOOKUP($B1146,加速計算!$D$11:$Z$5007,MATCH(E$19,加速計算!$E$34:$AM$34,0)+1,FALSE)&gt;E$14,E$14,VLOOKUP($B1146,加速計算!$D$11:$Z$5007,MATCH(E$19,加速計算!$E$34:$AM$34,0)+1,FALSE)))))</f>
        <v>#N/A</v>
      </c>
      <c r="F1146" s="9" t="e">
        <f>IF(F1145=0,#N/A,IF(VLOOKUP($B1146,加速計算!$D$11:$Z$5007,MATCH(F$19,加速計算!$E$34:$AM$34,0)+1,FALSE)&lt;0,0,IF($B1146&gt;F$12,0,IF(VLOOKUP($B1146,加速計算!$D$11:$Z$5007,MATCH(F$19,加速計算!$E$34:$AM$34,0)+1,FALSE)&gt;F$14,F$14,VLOOKUP($B1146,加速計算!$D$11:$Z$5007,MATCH(F$19,加速計算!$E$34:$AM$34,0)+1,FALSE)))))</f>
        <v>#N/A</v>
      </c>
      <c r="G1146" s="9" t="e">
        <f>IF(G1145=0,#N/A,IF(VLOOKUP($B1146,加速計算!$D$11:$Z$5007,MATCH(G$19,加速計算!$E$34:$AM$34,0)+1,FALSE)&lt;0,0,IF($B1146&gt;G$12,0,IF(VLOOKUP($B1146,加速計算!$D$11:$Z$5007,MATCH(G$19,加速計算!$E$34:$AM$34,0)+1,FALSE)&gt;G$14,G$14,VLOOKUP($B1146,加速計算!$D$11:$Z$5007,MATCH(G$19,加速計算!$E$34:$AM$34,0)+1,FALSE)))))</f>
        <v>#N/A</v>
      </c>
      <c r="H1146" s="9" t="e">
        <f>IF(H1145=0,#N/A,IF(VLOOKUP($B1146,加速計算!$D$11:$Z$5007,MATCH(H$19,加速計算!$E$34:$AM$34,0)+1,FALSE)&lt;0,0,IF($B1146&gt;H$12,0,IF(VLOOKUP($B1146,加速計算!$D$11:$Z$5007,MATCH(H$19,加速計算!$E$34:$AM$34,0)+1,FALSE)&gt;H$14,H$14,VLOOKUP($B1146,加速計算!$D$11:$Z$5007,MATCH(H$19,加速計算!$E$34:$AM$34,0)+1,FALSE)))))</f>
        <v>#N/A</v>
      </c>
      <c r="I1146" s="9" t="e">
        <f>IF(I1145=0,#N/A,IF(VLOOKUP($B1146,加速計算!$D$11:$Z$5007,MATCH(I$19,加速計算!$E$34:$AM$34,0)+1,FALSE)&lt;0,0,IF($B1146&gt;I$12,0,IF(VLOOKUP($B1146,加速計算!$D$11:$Z$5007,MATCH(I$19,加速計算!$E$34:$AM$34,0)+1,FALSE)&gt;I$14,I$14,VLOOKUP($B1146,加速計算!$D$11:$Z$5007,MATCH(I$19,加速計算!$E$34:$AM$34,0)+1,FALSE)))))</f>
        <v>#N/A</v>
      </c>
      <c r="J1146" s="9" t="e">
        <f>IF(J1145=0,#N/A,IF(VLOOKUP($B1146,加速計算!$D$11:$Z$5007,MATCH(J$19,加速計算!$E$34:$AM$34,0)+1,FALSE)&lt;0,0,IF($B1146&gt;J$12,0,IF(VLOOKUP($B1146,加速計算!$D$11:$Z$5007,MATCH(J$19,加速計算!$E$34:$AM$34,0)+1,FALSE)&gt;J$14,J$14,VLOOKUP($B1146,加速計算!$D$11:$Z$5007,MATCH(J$19,加速計算!$E$34:$AM$34,0)+1,FALSE)))))</f>
        <v>#N/A</v>
      </c>
      <c r="K1146" s="9" t="e">
        <f>IF(K1145=0,#N/A,IF(VLOOKUP($B1146,加速計算!$D$11:$Z$5007,MATCH(K$19,加速計算!$E$34:$AM$34,0)+1,FALSE)&lt;0,0,IF($B1146&gt;K$12,0,IF(VLOOKUP($B1146,加速計算!$D$11:$Z$5007,MATCH(K$19,加速計算!$E$34:$AM$34,0)+1,FALSE)&gt;K$14,K$14,VLOOKUP($B1146,加速計算!$D$11:$Z$5007,MATCH(K$19,加速計算!$E$34:$AM$34,0)+1,FALSE)))))</f>
        <v>#N/A</v>
      </c>
      <c r="L1146" s="20" t="e">
        <f>IF(L1145=0,#N/A,IF(VLOOKUP($B1146,加速計算!$D$11:$Z$5007,MATCH(L$19,加速計算!$E$34:$AM$34,0)+1,FALSE)&lt;0,0,IF($B1146&gt;L$12,0,IF(VLOOKUP($B1146,加速計算!$D$11:$Z$5007,MATCH(L$19,加速計算!$E$34:$AM$34,0)+1,FALSE)&gt;L$14,L$14,VLOOKUP($B1146,加速計算!$D$11:$Z$5007,MATCH(L$19,加速計算!$E$34:$AM$34,0)+1,FALSE)))))</f>
        <v>#N/A</v>
      </c>
    </row>
    <row r="1147" spans="2:12">
      <c r="B1147" s="4">
        <v>11260</v>
      </c>
      <c r="C1147" s="5" t="e">
        <f t="shared" si="19"/>
        <v>#N/A</v>
      </c>
      <c r="D1147" s="9" t="e">
        <f>IF(D1146=0,#N/A,IF(VLOOKUP($B1147,加速計算!$D$11:$Z$5007,MATCH(D$19,加速計算!$E$34:$AM$34,0)+1,FALSE)&lt;0,0,IF($B1147&gt;D$12,0,IF(VLOOKUP($B1147,加速計算!$D$11:$Z$5007,MATCH(D$19,加速計算!$E$34:$AM$34,0)+1,FALSE)&gt;D$14,D$14,VLOOKUP($B1147,加速計算!$D$11:$Z$5007,MATCH(D$19,加速計算!$E$34:$AM$34,0)+1,FALSE)))))</f>
        <v>#N/A</v>
      </c>
      <c r="E1147" s="9" t="e">
        <f>IF(E1146=0,#N/A,IF(VLOOKUP($B1147,加速計算!$D$11:$Z$5007,MATCH(E$19,加速計算!$E$34:$AM$34,0)+1,FALSE)&lt;0,0,IF($B1147&gt;E$12,0,IF(VLOOKUP($B1147,加速計算!$D$11:$Z$5007,MATCH(E$19,加速計算!$E$34:$AM$34,0)+1,FALSE)&gt;E$14,E$14,VLOOKUP($B1147,加速計算!$D$11:$Z$5007,MATCH(E$19,加速計算!$E$34:$AM$34,0)+1,FALSE)))))</f>
        <v>#N/A</v>
      </c>
      <c r="F1147" s="9" t="e">
        <f>IF(F1146=0,#N/A,IF(VLOOKUP($B1147,加速計算!$D$11:$Z$5007,MATCH(F$19,加速計算!$E$34:$AM$34,0)+1,FALSE)&lt;0,0,IF($B1147&gt;F$12,0,IF(VLOOKUP($B1147,加速計算!$D$11:$Z$5007,MATCH(F$19,加速計算!$E$34:$AM$34,0)+1,FALSE)&gt;F$14,F$14,VLOOKUP($B1147,加速計算!$D$11:$Z$5007,MATCH(F$19,加速計算!$E$34:$AM$34,0)+1,FALSE)))))</f>
        <v>#N/A</v>
      </c>
      <c r="G1147" s="9" t="e">
        <f>IF(G1146=0,#N/A,IF(VLOOKUP($B1147,加速計算!$D$11:$Z$5007,MATCH(G$19,加速計算!$E$34:$AM$34,0)+1,FALSE)&lt;0,0,IF($B1147&gt;G$12,0,IF(VLOOKUP($B1147,加速計算!$D$11:$Z$5007,MATCH(G$19,加速計算!$E$34:$AM$34,0)+1,FALSE)&gt;G$14,G$14,VLOOKUP($B1147,加速計算!$D$11:$Z$5007,MATCH(G$19,加速計算!$E$34:$AM$34,0)+1,FALSE)))))</f>
        <v>#N/A</v>
      </c>
      <c r="H1147" s="9" t="e">
        <f>IF(H1146=0,#N/A,IF(VLOOKUP($B1147,加速計算!$D$11:$Z$5007,MATCH(H$19,加速計算!$E$34:$AM$34,0)+1,FALSE)&lt;0,0,IF($B1147&gt;H$12,0,IF(VLOOKUP($B1147,加速計算!$D$11:$Z$5007,MATCH(H$19,加速計算!$E$34:$AM$34,0)+1,FALSE)&gt;H$14,H$14,VLOOKUP($B1147,加速計算!$D$11:$Z$5007,MATCH(H$19,加速計算!$E$34:$AM$34,0)+1,FALSE)))))</f>
        <v>#N/A</v>
      </c>
      <c r="I1147" s="9" t="e">
        <f>IF(I1146=0,#N/A,IF(VLOOKUP($B1147,加速計算!$D$11:$Z$5007,MATCH(I$19,加速計算!$E$34:$AM$34,0)+1,FALSE)&lt;0,0,IF($B1147&gt;I$12,0,IF(VLOOKUP($B1147,加速計算!$D$11:$Z$5007,MATCH(I$19,加速計算!$E$34:$AM$34,0)+1,FALSE)&gt;I$14,I$14,VLOOKUP($B1147,加速計算!$D$11:$Z$5007,MATCH(I$19,加速計算!$E$34:$AM$34,0)+1,FALSE)))))</f>
        <v>#N/A</v>
      </c>
      <c r="J1147" s="9" t="e">
        <f>IF(J1146=0,#N/A,IF(VLOOKUP($B1147,加速計算!$D$11:$Z$5007,MATCH(J$19,加速計算!$E$34:$AM$34,0)+1,FALSE)&lt;0,0,IF($B1147&gt;J$12,0,IF(VLOOKUP($B1147,加速計算!$D$11:$Z$5007,MATCH(J$19,加速計算!$E$34:$AM$34,0)+1,FALSE)&gt;J$14,J$14,VLOOKUP($B1147,加速計算!$D$11:$Z$5007,MATCH(J$19,加速計算!$E$34:$AM$34,0)+1,FALSE)))))</f>
        <v>#N/A</v>
      </c>
      <c r="K1147" s="9" t="e">
        <f>IF(K1146=0,#N/A,IF(VLOOKUP($B1147,加速計算!$D$11:$Z$5007,MATCH(K$19,加速計算!$E$34:$AM$34,0)+1,FALSE)&lt;0,0,IF($B1147&gt;K$12,0,IF(VLOOKUP($B1147,加速計算!$D$11:$Z$5007,MATCH(K$19,加速計算!$E$34:$AM$34,0)+1,FALSE)&gt;K$14,K$14,VLOOKUP($B1147,加速計算!$D$11:$Z$5007,MATCH(K$19,加速計算!$E$34:$AM$34,0)+1,FALSE)))))</f>
        <v>#N/A</v>
      </c>
      <c r="L1147" s="20" t="e">
        <f>IF(L1146=0,#N/A,IF(VLOOKUP($B1147,加速計算!$D$11:$Z$5007,MATCH(L$19,加速計算!$E$34:$AM$34,0)+1,FALSE)&lt;0,0,IF($B1147&gt;L$12,0,IF(VLOOKUP($B1147,加速計算!$D$11:$Z$5007,MATCH(L$19,加速計算!$E$34:$AM$34,0)+1,FALSE)&gt;L$14,L$14,VLOOKUP($B1147,加速計算!$D$11:$Z$5007,MATCH(L$19,加速計算!$E$34:$AM$34,0)+1,FALSE)))))</f>
        <v>#N/A</v>
      </c>
    </row>
    <row r="1148" spans="2:12">
      <c r="B1148" s="4">
        <v>11270</v>
      </c>
      <c r="C1148" s="5" t="e">
        <f t="shared" si="19"/>
        <v>#N/A</v>
      </c>
      <c r="D1148" s="9" t="e">
        <f>IF(D1147=0,#N/A,IF(VLOOKUP($B1148,加速計算!$D$11:$Z$5007,MATCH(D$19,加速計算!$E$34:$AM$34,0)+1,FALSE)&lt;0,0,IF($B1148&gt;D$12,0,IF(VLOOKUP($B1148,加速計算!$D$11:$Z$5007,MATCH(D$19,加速計算!$E$34:$AM$34,0)+1,FALSE)&gt;D$14,D$14,VLOOKUP($B1148,加速計算!$D$11:$Z$5007,MATCH(D$19,加速計算!$E$34:$AM$34,0)+1,FALSE)))))</f>
        <v>#N/A</v>
      </c>
      <c r="E1148" s="9" t="e">
        <f>IF(E1147=0,#N/A,IF(VLOOKUP($B1148,加速計算!$D$11:$Z$5007,MATCH(E$19,加速計算!$E$34:$AM$34,0)+1,FALSE)&lt;0,0,IF($B1148&gt;E$12,0,IF(VLOOKUP($B1148,加速計算!$D$11:$Z$5007,MATCH(E$19,加速計算!$E$34:$AM$34,0)+1,FALSE)&gt;E$14,E$14,VLOOKUP($B1148,加速計算!$D$11:$Z$5007,MATCH(E$19,加速計算!$E$34:$AM$34,0)+1,FALSE)))))</f>
        <v>#N/A</v>
      </c>
      <c r="F1148" s="9" t="e">
        <f>IF(F1147=0,#N/A,IF(VLOOKUP($B1148,加速計算!$D$11:$Z$5007,MATCH(F$19,加速計算!$E$34:$AM$34,0)+1,FALSE)&lt;0,0,IF($B1148&gt;F$12,0,IF(VLOOKUP($B1148,加速計算!$D$11:$Z$5007,MATCH(F$19,加速計算!$E$34:$AM$34,0)+1,FALSE)&gt;F$14,F$14,VLOOKUP($B1148,加速計算!$D$11:$Z$5007,MATCH(F$19,加速計算!$E$34:$AM$34,0)+1,FALSE)))))</f>
        <v>#N/A</v>
      </c>
      <c r="G1148" s="9" t="e">
        <f>IF(G1147=0,#N/A,IF(VLOOKUP($B1148,加速計算!$D$11:$Z$5007,MATCH(G$19,加速計算!$E$34:$AM$34,0)+1,FALSE)&lt;0,0,IF($B1148&gt;G$12,0,IF(VLOOKUP($B1148,加速計算!$D$11:$Z$5007,MATCH(G$19,加速計算!$E$34:$AM$34,0)+1,FALSE)&gt;G$14,G$14,VLOOKUP($B1148,加速計算!$D$11:$Z$5007,MATCH(G$19,加速計算!$E$34:$AM$34,0)+1,FALSE)))))</f>
        <v>#N/A</v>
      </c>
      <c r="H1148" s="9" t="e">
        <f>IF(H1147=0,#N/A,IF(VLOOKUP($B1148,加速計算!$D$11:$Z$5007,MATCH(H$19,加速計算!$E$34:$AM$34,0)+1,FALSE)&lt;0,0,IF($B1148&gt;H$12,0,IF(VLOOKUP($B1148,加速計算!$D$11:$Z$5007,MATCH(H$19,加速計算!$E$34:$AM$34,0)+1,FALSE)&gt;H$14,H$14,VLOOKUP($B1148,加速計算!$D$11:$Z$5007,MATCH(H$19,加速計算!$E$34:$AM$34,0)+1,FALSE)))))</f>
        <v>#N/A</v>
      </c>
      <c r="I1148" s="9" t="e">
        <f>IF(I1147=0,#N/A,IF(VLOOKUP($B1148,加速計算!$D$11:$Z$5007,MATCH(I$19,加速計算!$E$34:$AM$34,0)+1,FALSE)&lt;0,0,IF($B1148&gt;I$12,0,IF(VLOOKUP($B1148,加速計算!$D$11:$Z$5007,MATCH(I$19,加速計算!$E$34:$AM$34,0)+1,FALSE)&gt;I$14,I$14,VLOOKUP($B1148,加速計算!$D$11:$Z$5007,MATCH(I$19,加速計算!$E$34:$AM$34,0)+1,FALSE)))))</f>
        <v>#N/A</v>
      </c>
      <c r="J1148" s="9" t="e">
        <f>IF(J1147=0,#N/A,IF(VLOOKUP($B1148,加速計算!$D$11:$Z$5007,MATCH(J$19,加速計算!$E$34:$AM$34,0)+1,FALSE)&lt;0,0,IF($B1148&gt;J$12,0,IF(VLOOKUP($B1148,加速計算!$D$11:$Z$5007,MATCH(J$19,加速計算!$E$34:$AM$34,0)+1,FALSE)&gt;J$14,J$14,VLOOKUP($B1148,加速計算!$D$11:$Z$5007,MATCH(J$19,加速計算!$E$34:$AM$34,0)+1,FALSE)))))</f>
        <v>#N/A</v>
      </c>
      <c r="K1148" s="9" t="e">
        <f>IF(K1147=0,#N/A,IF(VLOOKUP($B1148,加速計算!$D$11:$Z$5007,MATCH(K$19,加速計算!$E$34:$AM$34,0)+1,FALSE)&lt;0,0,IF($B1148&gt;K$12,0,IF(VLOOKUP($B1148,加速計算!$D$11:$Z$5007,MATCH(K$19,加速計算!$E$34:$AM$34,0)+1,FALSE)&gt;K$14,K$14,VLOOKUP($B1148,加速計算!$D$11:$Z$5007,MATCH(K$19,加速計算!$E$34:$AM$34,0)+1,FALSE)))))</f>
        <v>#N/A</v>
      </c>
      <c r="L1148" s="20" t="e">
        <f>IF(L1147=0,#N/A,IF(VLOOKUP($B1148,加速計算!$D$11:$Z$5007,MATCH(L$19,加速計算!$E$34:$AM$34,0)+1,FALSE)&lt;0,0,IF($B1148&gt;L$12,0,IF(VLOOKUP($B1148,加速計算!$D$11:$Z$5007,MATCH(L$19,加速計算!$E$34:$AM$34,0)+1,FALSE)&gt;L$14,L$14,VLOOKUP($B1148,加速計算!$D$11:$Z$5007,MATCH(L$19,加速計算!$E$34:$AM$34,0)+1,FALSE)))))</f>
        <v>#N/A</v>
      </c>
    </row>
    <row r="1149" spans="2:12">
      <c r="B1149" s="4">
        <v>11280</v>
      </c>
      <c r="C1149" s="5" t="e">
        <f t="shared" si="19"/>
        <v>#N/A</v>
      </c>
      <c r="D1149" s="9" t="e">
        <f>IF(D1148=0,#N/A,IF(VLOOKUP($B1149,加速計算!$D$11:$Z$5007,MATCH(D$19,加速計算!$E$34:$AM$34,0)+1,FALSE)&lt;0,0,IF($B1149&gt;D$12,0,IF(VLOOKUP($B1149,加速計算!$D$11:$Z$5007,MATCH(D$19,加速計算!$E$34:$AM$34,0)+1,FALSE)&gt;D$14,D$14,VLOOKUP($B1149,加速計算!$D$11:$Z$5007,MATCH(D$19,加速計算!$E$34:$AM$34,0)+1,FALSE)))))</f>
        <v>#N/A</v>
      </c>
      <c r="E1149" s="9" t="e">
        <f>IF(E1148=0,#N/A,IF(VLOOKUP($B1149,加速計算!$D$11:$Z$5007,MATCH(E$19,加速計算!$E$34:$AM$34,0)+1,FALSE)&lt;0,0,IF($B1149&gt;E$12,0,IF(VLOOKUP($B1149,加速計算!$D$11:$Z$5007,MATCH(E$19,加速計算!$E$34:$AM$34,0)+1,FALSE)&gt;E$14,E$14,VLOOKUP($B1149,加速計算!$D$11:$Z$5007,MATCH(E$19,加速計算!$E$34:$AM$34,0)+1,FALSE)))))</f>
        <v>#N/A</v>
      </c>
      <c r="F1149" s="9" t="e">
        <f>IF(F1148=0,#N/A,IF(VLOOKUP($B1149,加速計算!$D$11:$Z$5007,MATCH(F$19,加速計算!$E$34:$AM$34,0)+1,FALSE)&lt;0,0,IF($B1149&gt;F$12,0,IF(VLOOKUP($B1149,加速計算!$D$11:$Z$5007,MATCH(F$19,加速計算!$E$34:$AM$34,0)+1,FALSE)&gt;F$14,F$14,VLOOKUP($B1149,加速計算!$D$11:$Z$5007,MATCH(F$19,加速計算!$E$34:$AM$34,0)+1,FALSE)))))</f>
        <v>#N/A</v>
      </c>
      <c r="G1149" s="9" t="e">
        <f>IF(G1148=0,#N/A,IF(VLOOKUP($B1149,加速計算!$D$11:$Z$5007,MATCH(G$19,加速計算!$E$34:$AM$34,0)+1,FALSE)&lt;0,0,IF($B1149&gt;G$12,0,IF(VLOOKUP($B1149,加速計算!$D$11:$Z$5007,MATCH(G$19,加速計算!$E$34:$AM$34,0)+1,FALSE)&gt;G$14,G$14,VLOOKUP($B1149,加速計算!$D$11:$Z$5007,MATCH(G$19,加速計算!$E$34:$AM$34,0)+1,FALSE)))))</f>
        <v>#N/A</v>
      </c>
      <c r="H1149" s="9" t="e">
        <f>IF(H1148=0,#N/A,IF(VLOOKUP($B1149,加速計算!$D$11:$Z$5007,MATCH(H$19,加速計算!$E$34:$AM$34,0)+1,FALSE)&lt;0,0,IF($B1149&gt;H$12,0,IF(VLOOKUP($B1149,加速計算!$D$11:$Z$5007,MATCH(H$19,加速計算!$E$34:$AM$34,0)+1,FALSE)&gt;H$14,H$14,VLOOKUP($B1149,加速計算!$D$11:$Z$5007,MATCH(H$19,加速計算!$E$34:$AM$34,0)+1,FALSE)))))</f>
        <v>#N/A</v>
      </c>
      <c r="I1149" s="9" t="e">
        <f>IF(I1148=0,#N/A,IF(VLOOKUP($B1149,加速計算!$D$11:$Z$5007,MATCH(I$19,加速計算!$E$34:$AM$34,0)+1,FALSE)&lt;0,0,IF($B1149&gt;I$12,0,IF(VLOOKUP($B1149,加速計算!$D$11:$Z$5007,MATCH(I$19,加速計算!$E$34:$AM$34,0)+1,FALSE)&gt;I$14,I$14,VLOOKUP($B1149,加速計算!$D$11:$Z$5007,MATCH(I$19,加速計算!$E$34:$AM$34,0)+1,FALSE)))))</f>
        <v>#N/A</v>
      </c>
      <c r="J1149" s="9" t="e">
        <f>IF(J1148=0,#N/A,IF(VLOOKUP($B1149,加速計算!$D$11:$Z$5007,MATCH(J$19,加速計算!$E$34:$AM$34,0)+1,FALSE)&lt;0,0,IF($B1149&gt;J$12,0,IF(VLOOKUP($B1149,加速計算!$D$11:$Z$5007,MATCH(J$19,加速計算!$E$34:$AM$34,0)+1,FALSE)&gt;J$14,J$14,VLOOKUP($B1149,加速計算!$D$11:$Z$5007,MATCH(J$19,加速計算!$E$34:$AM$34,0)+1,FALSE)))))</f>
        <v>#N/A</v>
      </c>
      <c r="K1149" s="9" t="e">
        <f>IF(K1148=0,#N/A,IF(VLOOKUP($B1149,加速計算!$D$11:$Z$5007,MATCH(K$19,加速計算!$E$34:$AM$34,0)+1,FALSE)&lt;0,0,IF($B1149&gt;K$12,0,IF(VLOOKUP($B1149,加速計算!$D$11:$Z$5007,MATCH(K$19,加速計算!$E$34:$AM$34,0)+1,FALSE)&gt;K$14,K$14,VLOOKUP($B1149,加速計算!$D$11:$Z$5007,MATCH(K$19,加速計算!$E$34:$AM$34,0)+1,FALSE)))))</f>
        <v>#N/A</v>
      </c>
      <c r="L1149" s="20" t="e">
        <f>IF(L1148=0,#N/A,IF(VLOOKUP($B1149,加速計算!$D$11:$Z$5007,MATCH(L$19,加速計算!$E$34:$AM$34,0)+1,FALSE)&lt;0,0,IF($B1149&gt;L$12,0,IF(VLOOKUP($B1149,加速計算!$D$11:$Z$5007,MATCH(L$19,加速計算!$E$34:$AM$34,0)+1,FALSE)&gt;L$14,L$14,VLOOKUP($B1149,加速計算!$D$11:$Z$5007,MATCH(L$19,加速計算!$E$34:$AM$34,0)+1,FALSE)))))</f>
        <v>#N/A</v>
      </c>
    </row>
    <row r="1150" spans="2:12">
      <c r="B1150" s="4">
        <v>11290</v>
      </c>
      <c r="C1150" s="5" t="e">
        <f t="shared" si="19"/>
        <v>#N/A</v>
      </c>
      <c r="D1150" s="9" t="e">
        <f>IF(D1149=0,#N/A,IF(VLOOKUP($B1150,加速計算!$D$11:$Z$5007,MATCH(D$19,加速計算!$E$34:$AM$34,0)+1,FALSE)&lt;0,0,IF($B1150&gt;D$12,0,IF(VLOOKUP($B1150,加速計算!$D$11:$Z$5007,MATCH(D$19,加速計算!$E$34:$AM$34,0)+1,FALSE)&gt;D$14,D$14,VLOOKUP($B1150,加速計算!$D$11:$Z$5007,MATCH(D$19,加速計算!$E$34:$AM$34,0)+1,FALSE)))))</f>
        <v>#N/A</v>
      </c>
      <c r="E1150" s="9" t="e">
        <f>IF(E1149=0,#N/A,IF(VLOOKUP($B1150,加速計算!$D$11:$Z$5007,MATCH(E$19,加速計算!$E$34:$AM$34,0)+1,FALSE)&lt;0,0,IF($B1150&gt;E$12,0,IF(VLOOKUP($B1150,加速計算!$D$11:$Z$5007,MATCH(E$19,加速計算!$E$34:$AM$34,0)+1,FALSE)&gt;E$14,E$14,VLOOKUP($B1150,加速計算!$D$11:$Z$5007,MATCH(E$19,加速計算!$E$34:$AM$34,0)+1,FALSE)))))</f>
        <v>#N/A</v>
      </c>
      <c r="F1150" s="9" t="e">
        <f>IF(F1149=0,#N/A,IF(VLOOKUP($B1150,加速計算!$D$11:$Z$5007,MATCH(F$19,加速計算!$E$34:$AM$34,0)+1,FALSE)&lt;0,0,IF($B1150&gt;F$12,0,IF(VLOOKUP($B1150,加速計算!$D$11:$Z$5007,MATCH(F$19,加速計算!$E$34:$AM$34,0)+1,FALSE)&gt;F$14,F$14,VLOOKUP($B1150,加速計算!$D$11:$Z$5007,MATCH(F$19,加速計算!$E$34:$AM$34,0)+1,FALSE)))))</f>
        <v>#N/A</v>
      </c>
      <c r="G1150" s="9" t="e">
        <f>IF(G1149=0,#N/A,IF(VLOOKUP($B1150,加速計算!$D$11:$Z$5007,MATCH(G$19,加速計算!$E$34:$AM$34,0)+1,FALSE)&lt;0,0,IF($B1150&gt;G$12,0,IF(VLOOKUP($B1150,加速計算!$D$11:$Z$5007,MATCH(G$19,加速計算!$E$34:$AM$34,0)+1,FALSE)&gt;G$14,G$14,VLOOKUP($B1150,加速計算!$D$11:$Z$5007,MATCH(G$19,加速計算!$E$34:$AM$34,0)+1,FALSE)))))</f>
        <v>#N/A</v>
      </c>
      <c r="H1150" s="9" t="e">
        <f>IF(H1149=0,#N/A,IF(VLOOKUP($B1150,加速計算!$D$11:$Z$5007,MATCH(H$19,加速計算!$E$34:$AM$34,0)+1,FALSE)&lt;0,0,IF($B1150&gt;H$12,0,IF(VLOOKUP($B1150,加速計算!$D$11:$Z$5007,MATCH(H$19,加速計算!$E$34:$AM$34,0)+1,FALSE)&gt;H$14,H$14,VLOOKUP($B1150,加速計算!$D$11:$Z$5007,MATCH(H$19,加速計算!$E$34:$AM$34,0)+1,FALSE)))))</f>
        <v>#N/A</v>
      </c>
      <c r="I1150" s="9" t="e">
        <f>IF(I1149=0,#N/A,IF(VLOOKUP($B1150,加速計算!$D$11:$Z$5007,MATCH(I$19,加速計算!$E$34:$AM$34,0)+1,FALSE)&lt;0,0,IF($B1150&gt;I$12,0,IF(VLOOKUP($B1150,加速計算!$D$11:$Z$5007,MATCH(I$19,加速計算!$E$34:$AM$34,0)+1,FALSE)&gt;I$14,I$14,VLOOKUP($B1150,加速計算!$D$11:$Z$5007,MATCH(I$19,加速計算!$E$34:$AM$34,0)+1,FALSE)))))</f>
        <v>#N/A</v>
      </c>
      <c r="J1150" s="9" t="e">
        <f>IF(J1149=0,#N/A,IF(VLOOKUP($B1150,加速計算!$D$11:$Z$5007,MATCH(J$19,加速計算!$E$34:$AM$34,0)+1,FALSE)&lt;0,0,IF($B1150&gt;J$12,0,IF(VLOOKUP($B1150,加速計算!$D$11:$Z$5007,MATCH(J$19,加速計算!$E$34:$AM$34,0)+1,FALSE)&gt;J$14,J$14,VLOOKUP($B1150,加速計算!$D$11:$Z$5007,MATCH(J$19,加速計算!$E$34:$AM$34,0)+1,FALSE)))))</f>
        <v>#N/A</v>
      </c>
      <c r="K1150" s="9" t="e">
        <f>IF(K1149=0,#N/A,IF(VLOOKUP($B1150,加速計算!$D$11:$Z$5007,MATCH(K$19,加速計算!$E$34:$AM$34,0)+1,FALSE)&lt;0,0,IF($B1150&gt;K$12,0,IF(VLOOKUP($B1150,加速計算!$D$11:$Z$5007,MATCH(K$19,加速計算!$E$34:$AM$34,0)+1,FALSE)&gt;K$14,K$14,VLOOKUP($B1150,加速計算!$D$11:$Z$5007,MATCH(K$19,加速計算!$E$34:$AM$34,0)+1,FALSE)))))</f>
        <v>#N/A</v>
      </c>
      <c r="L1150" s="20" t="e">
        <f>IF(L1149=0,#N/A,IF(VLOOKUP($B1150,加速計算!$D$11:$Z$5007,MATCH(L$19,加速計算!$E$34:$AM$34,0)+1,FALSE)&lt;0,0,IF($B1150&gt;L$12,0,IF(VLOOKUP($B1150,加速計算!$D$11:$Z$5007,MATCH(L$19,加速計算!$E$34:$AM$34,0)+1,FALSE)&gt;L$14,L$14,VLOOKUP($B1150,加速計算!$D$11:$Z$5007,MATCH(L$19,加速計算!$E$34:$AM$34,0)+1,FALSE)))))</f>
        <v>#N/A</v>
      </c>
    </row>
    <row r="1151" spans="2:12">
      <c r="B1151" s="4">
        <v>11300</v>
      </c>
      <c r="C1151" s="5" t="e">
        <f t="shared" si="19"/>
        <v>#N/A</v>
      </c>
      <c r="D1151" s="9" t="e">
        <f>IF(D1150=0,#N/A,IF(VLOOKUP($B1151,加速計算!$D$11:$Z$5007,MATCH(D$19,加速計算!$E$34:$AM$34,0)+1,FALSE)&lt;0,0,IF($B1151&gt;D$12,0,IF(VLOOKUP($B1151,加速計算!$D$11:$Z$5007,MATCH(D$19,加速計算!$E$34:$AM$34,0)+1,FALSE)&gt;D$14,D$14,VLOOKUP($B1151,加速計算!$D$11:$Z$5007,MATCH(D$19,加速計算!$E$34:$AM$34,0)+1,FALSE)))))</f>
        <v>#N/A</v>
      </c>
      <c r="E1151" s="9" t="e">
        <f>IF(E1150=0,#N/A,IF(VLOOKUP($B1151,加速計算!$D$11:$Z$5007,MATCH(E$19,加速計算!$E$34:$AM$34,0)+1,FALSE)&lt;0,0,IF($B1151&gt;E$12,0,IF(VLOOKUP($B1151,加速計算!$D$11:$Z$5007,MATCH(E$19,加速計算!$E$34:$AM$34,0)+1,FALSE)&gt;E$14,E$14,VLOOKUP($B1151,加速計算!$D$11:$Z$5007,MATCH(E$19,加速計算!$E$34:$AM$34,0)+1,FALSE)))))</f>
        <v>#N/A</v>
      </c>
      <c r="F1151" s="9" t="e">
        <f>IF(F1150=0,#N/A,IF(VLOOKUP($B1151,加速計算!$D$11:$Z$5007,MATCH(F$19,加速計算!$E$34:$AM$34,0)+1,FALSE)&lt;0,0,IF($B1151&gt;F$12,0,IF(VLOOKUP($B1151,加速計算!$D$11:$Z$5007,MATCH(F$19,加速計算!$E$34:$AM$34,0)+1,FALSE)&gt;F$14,F$14,VLOOKUP($B1151,加速計算!$D$11:$Z$5007,MATCH(F$19,加速計算!$E$34:$AM$34,0)+1,FALSE)))))</f>
        <v>#N/A</v>
      </c>
      <c r="G1151" s="9" t="e">
        <f>IF(G1150=0,#N/A,IF(VLOOKUP($B1151,加速計算!$D$11:$Z$5007,MATCH(G$19,加速計算!$E$34:$AM$34,0)+1,FALSE)&lt;0,0,IF($B1151&gt;G$12,0,IF(VLOOKUP($B1151,加速計算!$D$11:$Z$5007,MATCH(G$19,加速計算!$E$34:$AM$34,0)+1,FALSE)&gt;G$14,G$14,VLOOKUP($B1151,加速計算!$D$11:$Z$5007,MATCH(G$19,加速計算!$E$34:$AM$34,0)+1,FALSE)))))</f>
        <v>#N/A</v>
      </c>
      <c r="H1151" s="9" t="e">
        <f>IF(H1150=0,#N/A,IF(VLOOKUP($B1151,加速計算!$D$11:$Z$5007,MATCH(H$19,加速計算!$E$34:$AM$34,0)+1,FALSE)&lt;0,0,IF($B1151&gt;H$12,0,IF(VLOOKUP($B1151,加速計算!$D$11:$Z$5007,MATCH(H$19,加速計算!$E$34:$AM$34,0)+1,FALSE)&gt;H$14,H$14,VLOOKUP($B1151,加速計算!$D$11:$Z$5007,MATCH(H$19,加速計算!$E$34:$AM$34,0)+1,FALSE)))))</f>
        <v>#N/A</v>
      </c>
      <c r="I1151" s="9" t="e">
        <f>IF(I1150=0,#N/A,IF(VLOOKUP($B1151,加速計算!$D$11:$Z$5007,MATCH(I$19,加速計算!$E$34:$AM$34,0)+1,FALSE)&lt;0,0,IF($B1151&gt;I$12,0,IF(VLOOKUP($B1151,加速計算!$D$11:$Z$5007,MATCH(I$19,加速計算!$E$34:$AM$34,0)+1,FALSE)&gt;I$14,I$14,VLOOKUP($B1151,加速計算!$D$11:$Z$5007,MATCH(I$19,加速計算!$E$34:$AM$34,0)+1,FALSE)))))</f>
        <v>#N/A</v>
      </c>
      <c r="J1151" s="9" t="e">
        <f>IF(J1150=0,#N/A,IF(VLOOKUP($B1151,加速計算!$D$11:$Z$5007,MATCH(J$19,加速計算!$E$34:$AM$34,0)+1,FALSE)&lt;0,0,IF($B1151&gt;J$12,0,IF(VLOOKUP($B1151,加速計算!$D$11:$Z$5007,MATCH(J$19,加速計算!$E$34:$AM$34,0)+1,FALSE)&gt;J$14,J$14,VLOOKUP($B1151,加速計算!$D$11:$Z$5007,MATCH(J$19,加速計算!$E$34:$AM$34,0)+1,FALSE)))))</f>
        <v>#N/A</v>
      </c>
      <c r="K1151" s="9" t="e">
        <f>IF(K1150=0,#N/A,IF(VLOOKUP($B1151,加速計算!$D$11:$Z$5007,MATCH(K$19,加速計算!$E$34:$AM$34,0)+1,FALSE)&lt;0,0,IF($B1151&gt;K$12,0,IF(VLOOKUP($B1151,加速計算!$D$11:$Z$5007,MATCH(K$19,加速計算!$E$34:$AM$34,0)+1,FALSE)&gt;K$14,K$14,VLOOKUP($B1151,加速計算!$D$11:$Z$5007,MATCH(K$19,加速計算!$E$34:$AM$34,0)+1,FALSE)))))</f>
        <v>#N/A</v>
      </c>
      <c r="L1151" s="20" t="e">
        <f>IF(L1150=0,#N/A,IF(VLOOKUP($B1151,加速計算!$D$11:$Z$5007,MATCH(L$19,加速計算!$E$34:$AM$34,0)+1,FALSE)&lt;0,0,IF($B1151&gt;L$12,0,IF(VLOOKUP($B1151,加速計算!$D$11:$Z$5007,MATCH(L$19,加速計算!$E$34:$AM$34,0)+1,FALSE)&gt;L$14,L$14,VLOOKUP($B1151,加速計算!$D$11:$Z$5007,MATCH(L$19,加速計算!$E$34:$AM$34,0)+1,FALSE)))))</f>
        <v>#N/A</v>
      </c>
    </row>
    <row r="1152" spans="2:12">
      <c r="B1152" s="4">
        <v>11310</v>
      </c>
      <c r="C1152" s="5" t="e">
        <f t="shared" si="19"/>
        <v>#N/A</v>
      </c>
      <c r="D1152" s="9" t="e">
        <f>IF(D1151=0,#N/A,IF(VLOOKUP($B1152,加速計算!$D$11:$Z$5007,MATCH(D$19,加速計算!$E$34:$AM$34,0)+1,FALSE)&lt;0,0,IF($B1152&gt;D$12,0,IF(VLOOKUP($B1152,加速計算!$D$11:$Z$5007,MATCH(D$19,加速計算!$E$34:$AM$34,0)+1,FALSE)&gt;D$14,D$14,VLOOKUP($B1152,加速計算!$D$11:$Z$5007,MATCH(D$19,加速計算!$E$34:$AM$34,0)+1,FALSE)))))</f>
        <v>#N/A</v>
      </c>
      <c r="E1152" s="9" t="e">
        <f>IF(E1151=0,#N/A,IF(VLOOKUP($B1152,加速計算!$D$11:$Z$5007,MATCH(E$19,加速計算!$E$34:$AM$34,0)+1,FALSE)&lt;0,0,IF($B1152&gt;E$12,0,IF(VLOOKUP($B1152,加速計算!$D$11:$Z$5007,MATCH(E$19,加速計算!$E$34:$AM$34,0)+1,FALSE)&gt;E$14,E$14,VLOOKUP($B1152,加速計算!$D$11:$Z$5007,MATCH(E$19,加速計算!$E$34:$AM$34,0)+1,FALSE)))))</f>
        <v>#N/A</v>
      </c>
      <c r="F1152" s="9" t="e">
        <f>IF(F1151=0,#N/A,IF(VLOOKUP($B1152,加速計算!$D$11:$Z$5007,MATCH(F$19,加速計算!$E$34:$AM$34,0)+1,FALSE)&lt;0,0,IF($B1152&gt;F$12,0,IF(VLOOKUP($B1152,加速計算!$D$11:$Z$5007,MATCH(F$19,加速計算!$E$34:$AM$34,0)+1,FALSE)&gt;F$14,F$14,VLOOKUP($B1152,加速計算!$D$11:$Z$5007,MATCH(F$19,加速計算!$E$34:$AM$34,0)+1,FALSE)))))</f>
        <v>#N/A</v>
      </c>
      <c r="G1152" s="9" t="e">
        <f>IF(G1151=0,#N/A,IF(VLOOKUP($B1152,加速計算!$D$11:$Z$5007,MATCH(G$19,加速計算!$E$34:$AM$34,0)+1,FALSE)&lt;0,0,IF($B1152&gt;G$12,0,IF(VLOOKUP($B1152,加速計算!$D$11:$Z$5007,MATCH(G$19,加速計算!$E$34:$AM$34,0)+1,FALSE)&gt;G$14,G$14,VLOOKUP($B1152,加速計算!$D$11:$Z$5007,MATCH(G$19,加速計算!$E$34:$AM$34,0)+1,FALSE)))))</f>
        <v>#N/A</v>
      </c>
      <c r="H1152" s="9" t="e">
        <f>IF(H1151=0,#N/A,IF(VLOOKUP($B1152,加速計算!$D$11:$Z$5007,MATCH(H$19,加速計算!$E$34:$AM$34,0)+1,FALSE)&lt;0,0,IF($B1152&gt;H$12,0,IF(VLOOKUP($B1152,加速計算!$D$11:$Z$5007,MATCH(H$19,加速計算!$E$34:$AM$34,0)+1,FALSE)&gt;H$14,H$14,VLOOKUP($B1152,加速計算!$D$11:$Z$5007,MATCH(H$19,加速計算!$E$34:$AM$34,0)+1,FALSE)))))</f>
        <v>#N/A</v>
      </c>
      <c r="I1152" s="9" t="e">
        <f>IF(I1151=0,#N/A,IF(VLOOKUP($B1152,加速計算!$D$11:$Z$5007,MATCH(I$19,加速計算!$E$34:$AM$34,0)+1,FALSE)&lt;0,0,IF($B1152&gt;I$12,0,IF(VLOOKUP($B1152,加速計算!$D$11:$Z$5007,MATCH(I$19,加速計算!$E$34:$AM$34,0)+1,FALSE)&gt;I$14,I$14,VLOOKUP($B1152,加速計算!$D$11:$Z$5007,MATCH(I$19,加速計算!$E$34:$AM$34,0)+1,FALSE)))))</f>
        <v>#N/A</v>
      </c>
      <c r="J1152" s="9" t="e">
        <f>IF(J1151=0,#N/A,IF(VLOOKUP($B1152,加速計算!$D$11:$Z$5007,MATCH(J$19,加速計算!$E$34:$AM$34,0)+1,FALSE)&lt;0,0,IF($B1152&gt;J$12,0,IF(VLOOKUP($B1152,加速計算!$D$11:$Z$5007,MATCH(J$19,加速計算!$E$34:$AM$34,0)+1,FALSE)&gt;J$14,J$14,VLOOKUP($B1152,加速計算!$D$11:$Z$5007,MATCH(J$19,加速計算!$E$34:$AM$34,0)+1,FALSE)))))</f>
        <v>#N/A</v>
      </c>
      <c r="K1152" s="9" t="e">
        <f>IF(K1151=0,#N/A,IF(VLOOKUP($B1152,加速計算!$D$11:$Z$5007,MATCH(K$19,加速計算!$E$34:$AM$34,0)+1,FALSE)&lt;0,0,IF($B1152&gt;K$12,0,IF(VLOOKUP($B1152,加速計算!$D$11:$Z$5007,MATCH(K$19,加速計算!$E$34:$AM$34,0)+1,FALSE)&gt;K$14,K$14,VLOOKUP($B1152,加速計算!$D$11:$Z$5007,MATCH(K$19,加速計算!$E$34:$AM$34,0)+1,FALSE)))))</f>
        <v>#N/A</v>
      </c>
      <c r="L1152" s="20" t="e">
        <f>IF(L1151=0,#N/A,IF(VLOOKUP($B1152,加速計算!$D$11:$Z$5007,MATCH(L$19,加速計算!$E$34:$AM$34,0)+1,FALSE)&lt;0,0,IF($B1152&gt;L$12,0,IF(VLOOKUP($B1152,加速計算!$D$11:$Z$5007,MATCH(L$19,加速計算!$E$34:$AM$34,0)+1,FALSE)&gt;L$14,L$14,VLOOKUP($B1152,加速計算!$D$11:$Z$5007,MATCH(L$19,加速計算!$E$34:$AM$34,0)+1,FALSE)))))</f>
        <v>#N/A</v>
      </c>
    </row>
    <row r="1153" spans="2:12">
      <c r="B1153" s="4">
        <v>11320</v>
      </c>
      <c r="C1153" s="5" t="e">
        <f t="shared" si="19"/>
        <v>#N/A</v>
      </c>
      <c r="D1153" s="9" t="e">
        <f>IF(D1152=0,#N/A,IF(VLOOKUP($B1153,加速計算!$D$11:$Z$5007,MATCH(D$19,加速計算!$E$34:$AM$34,0)+1,FALSE)&lt;0,0,IF($B1153&gt;D$12,0,IF(VLOOKUP($B1153,加速計算!$D$11:$Z$5007,MATCH(D$19,加速計算!$E$34:$AM$34,0)+1,FALSE)&gt;D$14,D$14,VLOOKUP($B1153,加速計算!$D$11:$Z$5007,MATCH(D$19,加速計算!$E$34:$AM$34,0)+1,FALSE)))))</f>
        <v>#N/A</v>
      </c>
      <c r="E1153" s="9" t="e">
        <f>IF(E1152=0,#N/A,IF(VLOOKUP($B1153,加速計算!$D$11:$Z$5007,MATCH(E$19,加速計算!$E$34:$AM$34,0)+1,FALSE)&lt;0,0,IF($B1153&gt;E$12,0,IF(VLOOKUP($B1153,加速計算!$D$11:$Z$5007,MATCH(E$19,加速計算!$E$34:$AM$34,0)+1,FALSE)&gt;E$14,E$14,VLOOKUP($B1153,加速計算!$D$11:$Z$5007,MATCH(E$19,加速計算!$E$34:$AM$34,0)+1,FALSE)))))</f>
        <v>#N/A</v>
      </c>
      <c r="F1153" s="9" t="e">
        <f>IF(F1152=0,#N/A,IF(VLOOKUP($B1153,加速計算!$D$11:$Z$5007,MATCH(F$19,加速計算!$E$34:$AM$34,0)+1,FALSE)&lt;0,0,IF($B1153&gt;F$12,0,IF(VLOOKUP($B1153,加速計算!$D$11:$Z$5007,MATCH(F$19,加速計算!$E$34:$AM$34,0)+1,FALSE)&gt;F$14,F$14,VLOOKUP($B1153,加速計算!$D$11:$Z$5007,MATCH(F$19,加速計算!$E$34:$AM$34,0)+1,FALSE)))))</f>
        <v>#N/A</v>
      </c>
      <c r="G1153" s="9" t="e">
        <f>IF(G1152=0,#N/A,IF(VLOOKUP($B1153,加速計算!$D$11:$Z$5007,MATCH(G$19,加速計算!$E$34:$AM$34,0)+1,FALSE)&lt;0,0,IF($B1153&gt;G$12,0,IF(VLOOKUP($B1153,加速計算!$D$11:$Z$5007,MATCH(G$19,加速計算!$E$34:$AM$34,0)+1,FALSE)&gt;G$14,G$14,VLOOKUP($B1153,加速計算!$D$11:$Z$5007,MATCH(G$19,加速計算!$E$34:$AM$34,0)+1,FALSE)))))</f>
        <v>#N/A</v>
      </c>
      <c r="H1153" s="9" t="e">
        <f>IF(H1152=0,#N/A,IF(VLOOKUP($B1153,加速計算!$D$11:$Z$5007,MATCH(H$19,加速計算!$E$34:$AM$34,0)+1,FALSE)&lt;0,0,IF($B1153&gt;H$12,0,IF(VLOOKUP($B1153,加速計算!$D$11:$Z$5007,MATCH(H$19,加速計算!$E$34:$AM$34,0)+1,FALSE)&gt;H$14,H$14,VLOOKUP($B1153,加速計算!$D$11:$Z$5007,MATCH(H$19,加速計算!$E$34:$AM$34,0)+1,FALSE)))))</f>
        <v>#N/A</v>
      </c>
      <c r="I1153" s="9" t="e">
        <f>IF(I1152=0,#N/A,IF(VLOOKUP($B1153,加速計算!$D$11:$Z$5007,MATCH(I$19,加速計算!$E$34:$AM$34,0)+1,FALSE)&lt;0,0,IF($B1153&gt;I$12,0,IF(VLOOKUP($B1153,加速計算!$D$11:$Z$5007,MATCH(I$19,加速計算!$E$34:$AM$34,0)+1,FALSE)&gt;I$14,I$14,VLOOKUP($B1153,加速計算!$D$11:$Z$5007,MATCH(I$19,加速計算!$E$34:$AM$34,0)+1,FALSE)))))</f>
        <v>#N/A</v>
      </c>
      <c r="J1153" s="9" t="e">
        <f>IF(J1152=0,#N/A,IF(VLOOKUP($B1153,加速計算!$D$11:$Z$5007,MATCH(J$19,加速計算!$E$34:$AM$34,0)+1,FALSE)&lt;0,0,IF($B1153&gt;J$12,0,IF(VLOOKUP($B1153,加速計算!$D$11:$Z$5007,MATCH(J$19,加速計算!$E$34:$AM$34,0)+1,FALSE)&gt;J$14,J$14,VLOOKUP($B1153,加速計算!$D$11:$Z$5007,MATCH(J$19,加速計算!$E$34:$AM$34,0)+1,FALSE)))))</f>
        <v>#N/A</v>
      </c>
      <c r="K1153" s="9" t="e">
        <f>IF(K1152=0,#N/A,IF(VLOOKUP($B1153,加速計算!$D$11:$Z$5007,MATCH(K$19,加速計算!$E$34:$AM$34,0)+1,FALSE)&lt;0,0,IF($B1153&gt;K$12,0,IF(VLOOKUP($B1153,加速計算!$D$11:$Z$5007,MATCH(K$19,加速計算!$E$34:$AM$34,0)+1,FALSE)&gt;K$14,K$14,VLOOKUP($B1153,加速計算!$D$11:$Z$5007,MATCH(K$19,加速計算!$E$34:$AM$34,0)+1,FALSE)))))</f>
        <v>#N/A</v>
      </c>
      <c r="L1153" s="20" t="e">
        <f>IF(L1152=0,#N/A,IF(VLOOKUP($B1153,加速計算!$D$11:$Z$5007,MATCH(L$19,加速計算!$E$34:$AM$34,0)+1,FALSE)&lt;0,0,IF($B1153&gt;L$12,0,IF(VLOOKUP($B1153,加速計算!$D$11:$Z$5007,MATCH(L$19,加速計算!$E$34:$AM$34,0)+1,FALSE)&gt;L$14,L$14,VLOOKUP($B1153,加速計算!$D$11:$Z$5007,MATCH(L$19,加速計算!$E$34:$AM$34,0)+1,FALSE)))))</f>
        <v>#N/A</v>
      </c>
    </row>
    <row r="1154" spans="2:12">
      <c r="B1154" s="4">
        <v>11330</v>
      </c>
      <c r="C1154" s="5" t="e">
        <f t="shared" si="19"/>
        <v>#N/A</v>
      </c>
      <c r="D1154" s="9" t="e">
        <f>IF(D1153=0,#N/A,IF(VLOOKUP($B1154,加速計算!$D$11:$Z$5007,MATCH(D$19,加速計算!$E$34:$AM$34,0)+1,FALSE)&lt;0,0,IF($B1154&gt;D$12,0,IF(VLOOKUP($B1154,加速計算!$D$11:$Z$5007,MATCH(D$19,加速計算!$E$34:$AM$34,0)+1,FALSE)&gt;D$14,D$14,VLOOKUP($B1154,加速計算!$D$11:$Z$5007,MATCH(D$19,加速計算!$E$34:$AM$34,0)+1,FALSE)))))</f>
        <v>#N/A</v>
      </c>
      <c r="E1154" s="9" t="e">
        <f>IF(E1153=0,#N/A,IF(VLOOKUP($B1154,加速計算!$D$11:$Z$5007,MATCH(E$19,加速計算!$E$34:$AM$34,0)+1,FALSE)&lt;0,0,IF($B1154&gt;E$12,0,IF(VLOOKUP($B1154,加速計算!$D$11:$Z$5007,MATCH(E$19,加速計算!$E$34:$AM$34,0)+1,FALSE)&gt;E$14,E$14,VLOOKUP($B1154,加速計算!$D$11:$Z$5007,MATCH(E$19,加速計算!$E$34:$AM$34,0)+1,FALSE)))))</f>
        <v>#N/A</v>
      </c>
      <c r="F1154" s="9" t="e">
        <f>IF(F1153=0,#N/A,IF(VLOOKUP($B1154,加速計算!$D$11:$Z$5007,MATCH(F$19,加速計算!$E$34:$AM$34,0)+1,FALSE)&lt;0,0,IF($B1154&gt;F$12,0,IF(VLOOKUP($B1154,加速計算!$D$11:$Z$5007,MATCH(F$19,加速計算!$E$34:$AM$34,0)+1,FALSE)&gt;F$14,F$14,VLOOKUP($B1154,加速計算!$D$11:$Z$5007,MATCH(F$19,加速計算!$E$34:$AM$34,0)+1,FALSE)))))</f>
        <v>#N/A</v>
      </c>
      <c r="G1154" s="9" t="e">
        <f>IF(G1153=0,#N/A,IF(VLOOKUP($B1154,加速計算!$D$11:$Z$5007,MATCH(G$19,加速計算!$E$34:$AM$34,0)+1,FALSE)&lt;0,0,IF($B1154&gt;G$12,0,IF(VLOOKUP($B1154,加速計算!$D$11:$Z$5007,MATCH(G$19,加速計算!$E$34:$AM$34,0)+1,FALSE)&gt;G$14,G$14,VLOOKUP($B1154,加速計算!$D$11:$Z$5007,MATCH(G$19,加速計算!$E$34:$AM$34,0)+1,FALSE)))))</f>
        <v>#N/A</v>
      </c>
      <c r="H1154" s="9" t="e">
        <f>IF(H1153=0,#N/A,IF(VLOOKUP($B1154,加速計算!$D$11:$Z$5007,MATCH(H$19,加速計算!$E$34:$AM$34,0)+1,FALSE)&lt;0,0,IF($B1154&gt;H$12,0,IF(VLOOKUP($B1154,加速計算!$D$11:$Z$5007,MATCH(H$19,加速計算!$E$34:$AM$34,0)+1,FALSE)&gt;H$14,H$14,VLOOKUP($B1154,加速計算!$D$11:$Z$5007,MATCH(H$19,加速計算!$E$34:$AM$34,0)+1,FALSE)))))</f>
        <v>#N/A</v>
      </c>
      <c r="I1154" s="9" t="e">
        <f>IF(I1153=0,#N/A,IF(VLOOKUP($B1154,加速計算!$D$11:$Z$5007,MATCH(I$19,加速計算!$E$34:$AM$34,0)+1,FALSE)&lt;0,0,IF($B1154&gt;I$12,0,IF(VLOOKUP($B1154,加速計算!$D$11:$Z$5007,MATCH(I$19,加速計算!$E$34:$AM$34,0)+1,FALSE)&gt;I$14,I$14,VLOOKUP($B1154,加速計算!$D$11:$Z$5007,MATCH(I$19,加速計算!$E$34:$AM$34,0)+1,FALSE)))))</f>
        <v>#N/A</v>
      </c>
      <c r="J1154" s="9" t="e">
        <f>IF(J1153=0,#N/A,IF(VLOOKUP($B1154,加速計算!$D$11:$Z$5007,MATCH(J$19,加速計算!$E$34:$AM$34,0)+1,FALSE)&lt;0,0,IF($B1154&gt;J$12,0,IF(VLOOKUP($B1154,加速計算!$D$11:$Z$5007,MATCH(J$19,加速計算!$E$34:$AM$34,0)+1,FALSE)&gt;J$14,J$14,VLOOKUP($B1154,加速計算!$D$11:$Z$5007,MATCH(J$19,加速計算!$E$34:$AM$34,0)+1,FALSE)))))</f>
        <v>#N/A</v>
      </c>
      <c r="K1154" s="9" t="e">
        <f>IF(K1153=0,#N/A,IF(VLOOKUP($B1154,加速計算!$D$11:$Z$5007,MATCH(K$19,加速計算!$E$34:$AM$34,0)+1,FALSE)&lt;0,0,IF($B1154&gt;K$12,0,IF(VLOOKUP($B1154,加速計算!$D$11:$Z$5007,MATCH(K$19,加速計算!$E$34:$AM$34,0)+1,FALSE)&gt;K$14,K$14,VLOOKUP($B1154,加速計算!$D$11:$Z$5007,MATCH(K$19,加速計算!$E$34:$AM$34,0)+1,FALSE)))))</f>
        <v>#N/A</v>
      </c>
      <c r="L1154" s="20" t="e">
        <f>IF(L1153=0,#N/A,IF(VLOOKUP($B1154,加速計算!$D$11:$Z$5007,MATCH(L$19,加速計算!$E$34:$AM$34,0)+1,FALSE)&lt;0,0,IF($B1154&gt;L$12,0,IF(VLOOKUP($B1154,加速計算!$D$11:$Z$5007,MATCH(L$19,加速計算!$E$34:$AM$34,0)+1,FALSE)&gt;L$14,L$14,VLOOKUP($B1154,加速計算!$D$11:$Z$5007,MATCH(L$19,加速計算!$E$34:$AM$34,0)+1,FALSE)))))</f>
        <v>#N/A</v>
      </c>
    </row>
    <row r="1155" spans="2:12">
      <c r="B1155" s="4">
        <v>11340</v>
      </c>
      <c r="C1155" s="5" t="e">
        <f t="shared" si="19"/>
        <v>#N/A</v>
      </c>
      <c r="D1155" s="9" t="e">
        <f>IF(D1154=0,#N/A,IF(VLOOKUP($B1155,加速計算!$D$11:$Z$5007,MATCH(D$19,加速計算!$E$34:$AM$34,0)+1,FALSE)&lt;0,0,IF($B1155&gt;D$12,0,IF(VLOOKUP($B1155,加速計算!$D$11:$Z$5007,MATCH(D$19,加速計算!$E$34:$AM$34,0)+1,FALSE)&gt;D$14,D$14,VLOOKUP($B1155,加速計算!$D$11:$Z$5007,MATCH(D$19,加速計算!$E$34:$AM$34,0)+1,FALSE)))))</f>
        <v>#N/A</v>
      </c>
      <c r="E1155" s="9" t="e">
        <f>IF(E1154=0,#N/A,IF(VLOOKUP($B1155,加速計算!$D$11:$Z$5007,MATCH(E$19,加速計算!$E$34:$AM$34,0)+1,FALSE)&lt;0,0,IF($B1155&gt;E$12,0,IF(VLOOKUP($B1155,加速計算!$D$11:$Z$5007,MATCH(E$19,加速計算!$E$34:$AM$34,0)+1,FALSE)&gt;E$14,E$14,VLOOKUP($B1155,加速計算!$D$11:$Z$5007,MATCH(E$19,加速計算!$E$34:$AM$34,0)+1,FALSE)))))</f>
        <v>#N/A</v>
      </c>
      <c r="F1155" s="9" t="e">
        <f>IF(F1154=0,#N/A,IF(VLOOKUP($B1155,加速計算!$D$11:$Z$5007,MATCH(F$19,加速計算!$E$34:$AM$34,0)+1,FALSE)&lt;0,0,IF($B1155&gt;F$12,0,IF(VLOOKUP($B1155,加速計算!$D$11:$Z$5007,MATCH(F$19,加速計算!$E$34:$AM$34,0)+1,FALSE)&gt;F$14,F$14,VLOOKUP($B1155,加速計算!$D$11:$Z$5007,MATCH(F$19,加速計算!$E$34:$AM$34,0)+1,FALSE)))))</f>
        <v>#N/A</v>
      </c>
      <c r="G1155" s="9" t="e">
        <f>IF(G1154=0,#N/A,IF(VLOOKUP($B1155,加速計算!$D$11:$Z$5007,MATCH(G$19,加速計算!$E$34:$AM$34,0)+1,FALSE)&lt;0,0,IF($B1155&gt;G$12,0,IF(VLOOKUP($B1155,加速計算!$D$11:$Z$5007,MATCH(G$19,加速計算!$E$34:$AM$34,0)+1,FALSE)&gt;G$14,G$14,VLOOKUP($B1155,加速計算!$D$11:$Z$5007,MATCH(G$19,加速計算!$E$34:$AM$34,0)+1,FALSE)))))</f>
        <v>#N/A</v>
      </c>
      <c r="H1155" s="9" t="e">
        <f>IF(H1154=0,#N/A,IF(VLOOKUP($B1155,加速計算!$D$11:$Z$5007,MATCH(H$19,加速計算!$E$34:$AM$34,0)+1,FALSE)&lt;0,0,IF($B1155&gt;H$12,0,IF(VLOOKUP($B1155,加速計算!$D$11:$Z$5007,MATCH(H$19,加速計算!$E$34:$AM$34,0)+1,FALSE)&gt;H$14,H$14,VLOOKUP($B1155,加速計算!$D$11:$Z$5007,MATCH(H$19,加速計算!$E$34:$AM$34,0)+1,FALSE)))))</f>
        <v>#N/A</v>
      </c>
      <c r="I1155" s="9" t="e">
        <f>IF(I1154=0,#N/A,IF(VLOOKUP($B1155,加速計算!$D$11:$Z$5007,MATCH(I$19,加速計算!$E$34:$AM$34,0)+1,FALSE)&lt;0,0,IF($B1155&gt;I$12,0,IF(VLOOKUP($B1155,加速計算!$D$11:$Z$5007,MATCH(I$19,加速計算!$E$34:$AM$34,0)+1,FALSE)&gt;I$14,I$14,VLOOKUP($B1155,加速計算!$D$11:$Z$5007,MATCH(I$19,加速計算!$E$34:$AM$34,0)+1,FALSE)))))</f>
        <v>#N/A</v>
      </c>
      <c r="J1155" s="9" t="e">
        <f>IF(J1154=0,#N/A,IF(VLOOKUP($B1155,加速計算!$D$11:$Z$5007,MATCH(J$19,加速計算!$E$34:$AM$34,0)+1,FALSE)&lt;0,0,IF($B1155&gt;J$12,0,IF(VLOOKUP($B1155,加速計算!$D$11:$Z$5007,MATCH(J$19,加速計算!$E$34:$AM$34,0)+1,FALSE)&gt;J$14,J$14,VLOOKUP($B1155,加速計算!$D$11:$Z$5007,MATCH(J$19,加速計算!$E$34:$AM$34,0)+1,FALSE)))))</f>
        <v>#N/A</v>
      </c>
      <c r="K1155" s="9" t="e">
        <f>IF(K1154=0,#N/A,IF(VLOOKUP($B1155,加速計算!$D$11:$Z$5007,MATCH(K$19,加速計算!$E$34:$AM$34,0)+1,FALSE)&lt;0,0,IF($B1155&gt;K$12,0,IF(VLOOKUP($B1155,加速計算!$D$11:$Z$5007,MATCH(K$19,加速計算!$E$34:$AM$34,0)+1,FALSE)&gt;K$14,K$14,VLOOKUP($B1155,加速計算!$D$11:$Z$5007,MATCH(K$19,加速計算!$E$34:$AM$34,0)+1,FALSE)))))</f>
        <v>#N/A</v>
      </c>
      <c r="L1155" s="20" t="e">
        <f>IF(L1154=0,#N/A,IF(VLOOKUP($B1155,加速計算!$D$11:$Z$5007,MATCH(L$19,加速計算!$E$34:$AM$34,0)+1,FALSE)&lt;0,0,IF($B1155&gt;L$12,0,IF(VLOOKUP($B1155,加速計算!$D$11:$Z$5007,MATCH(L$19,加速計算!$E$34:$AM$34,0)+1,FALSE)&gt;L$14,L$14,VLOOKUP($B1155,加速計算!$D$11:$Z$5007,MATCH(L$19,加速計算!$E$34:$AM$34,0)+1,FALSE)))))</f>
        <v>#N/A</v>
      </c>
    </row>
    <row r="1156" spans="2:12">
      <c r="B1156" s="4">
        <v>11350</v>
      </c>
      <c r="C1156" s="5" t="e">
        <f t="shared" si="19"/>
        <v>#N/A</v>
      </c>
      <c r="D1156" s="9" t="e">
        <f>IF(D1155=0,#N/A,IF(VLOOKUP($B1156,加速計算!$D$11:$Z$5007,MATCH(D$19,加速計算!$E$34:$AM$34,0)+1,FALSE)&lt;0,0,IF($B1156&gt;D$12,0,IF(VLOOKUP($B1156,加速計算!$D$11:$Z$5007,MATCH(D$19,加速計算!$E$34:$AM$34,0)+1,FALSE)&gt;D$14,D$14,VLOOKUP($B1156,加速計算!$D$11:$Z$5007,MATCH(D$19,加速計算!$E$34:$AM$34,0)+1,FALSE)))))</f>
        <v>#N/A</v>
      </c>
      <c r="E1156" s="9" t="e">
        <f>IF(E1155=0,#N/A,IF(VLOOKUP($B1156,加速計算!$D$11:$Z$5007,MATCH(E$19,加速計算!$E$34:$AM$34,0)+1,FALSE)&lt;0,0,IF($B1156&gt;E$12,0,IF(VLOOKUP($B1156,加速計算!$D$11:$Z$5007,MATCH(E$19,加速計算!$E$34:$AM$34,0)+1,FALSE)&gt;E$14,E$14,VLOOKUP($B1156,加速計算!$D$11:$Z$5007,MATCH(E$19,加速計算!$E$34:$AM$34,0)+1,FALSE)))))</f>
        <v>#N/A</v>
      </c>
      <c r="F1156" s="9" t="e">
        <f>IF(F1155=0,#N/A,IF(VLOOKUP($B1156,加速計算!$D$11:$Z$5007,MATCH(F$19,加速計算!$E$34:$AM$34,0)+1,FALSE)&lt;0,0,IF($B1156&gt;F$12,0,IF(VLOOKUP($B1156,加速計算!$D$11:$Z$5007,MATCH(F$19,加速計算!$E$34:$AM$34,0)+1,FALSE)&gt;F$14,F$14,VLOOKUP($B1156,加速計算!$D$11:$Z$5007,MATCH(F$19,加速計算!$E$34:$AM$34,0)+1,FALSE)))))</f>
        <v>#N/A</v>
      </c>
      <c r="G1156" s="9" t="e">
        <f>IF(G1155=0,#N/A,IF(VLOOKUP($B1156,加速計算!$D$11:$Z$5007,MATCH(G$19,加速計算!$E$34:$AM$34,0)+1,FALSE)&lt;0,0,IF($B1156&gt;G$12,0,IF(VLOOKUP($B1156,加速計算!$D$11:$Z$5007,MATCH(G$19,加速計算!$E$34:$AM$34,0)+1,FALSE)&gt;G$14,G$14,VLOOKUP($B1156,加速計算!$D$11:$Z$5007,MATCH(G$19,加速計算!$E$34:$AM$34,0)+1,FALSE)))))</f>
        <v>#N/A</v>
      </c>
      <c r="H1156" s="9" t="e">
        <f>IF(H1155=0,#N/A,IF(VLOOKUP($B1156,加速計算!$D$11:$Z$5007,MATCH(H$19,加速計算!$E$34:$AM$34,0)+1,FALSE)&lt;0,0,IF($B1156&gt;H$12,0,IF(VLOOKUP($B1156,加速計算!$D$11:$Z$5007,MATCH(H$19,加速計算!$E$34:$AM$34,0)+1,FALSE)&gt;H$14,H$14,VLOOKUP($B1156,加速計算!$D$11:$Z$5007,MATCH(H$19,加速計算!$E$34:$AM$34,0)+1,FALSE)))))</f>
        <v>#N/A</v>
      </c>
      <c r="I1156" s="9" t="e">
        <f>IF(I1155=0,#N/A,IF(VLOOKUP($B1156,加速計算!$D$11:$Z$5007,MATCH(I$19,加速計算!$E$34:$AM$34,0)+1,FALSE)&lt;0,0,IF($B1156&gt;I$12,0,IF(VLOOKUP($B1156,加速計算!$D$11:$Z$5007,MATCH(I$19,加速計算!$E$34:$AM$34,0)+1,FALSE)&gt;I$14,I$14,VLOOKUP($B1156,加速計算!$D$11:$Z$5007,MATCH(I$19,加速計算!$E$34:$AM$34,0)+1,FALSE)))))</f>
        <v>#N/A</v>
      </c>
      <c r="J1156" s="9" t="e">
        <f>IF(J1155=0,#N/A,IF(VLOOKUP($B1156,加速計算!$D$11:$Z$5007,MATCH(J$19,加速計算!$E$34:$AM$34,0)+1,FALSE)&lt;0,0,IF($B1156&gt;J$12,0,IF(VLOOKUP($B1156,加速計算!$D$11:$Z$5007,MATCH(J$19,加速計算!$E$34:$AM$34,0)+1,FALSE)&gt;J$14,J$14,VLOOKUP($B1156,加速計算!$D$11:$Z$5007,MATCH(J$19,加速計算!$E$34:$AM$34,0)+1,FALSE)))))</f>
        <v>#N/A</v>
      </c>
      <c r="K1156" s="9" t="e">
        <f>IF(K1155=0,#N/A,IF(VLOOKUP($B1156,加速計算!$D$11:$Z$5007,MATCH(K$19,加速計算!$E$34:$AM$34,0)+1,FALSE)&lt;0,0,IF($B1156&gt;K$12,0,IF(VLOOKUP($B1156,加速計算!$D$11:$Z$5007,MATCH(K$19,加速計算!$E$34:$AM$34,0)+1,FALSE)&gt;K$14,K$14,VLOOKUP($B1156,加速計算!$D$11:$Z$5007,MATCH(K$19,加速計算!$E$34:$AM$34,0)+1,FALSE)))))</f>
        <v>#N/A</v>
      </c>
      <c r="L1156" s="20" t="e">
        <f>IF(L1155=0,#N/A,IF(VLOOKUP($B1156,加速計算!$D$11:$Z$5007,MATCH(L$19,加速計算!$E$34:$AM$34,0)+1,FALSE)&lt;0,0,IF($B1156&gt;L$12,0,IF(VLOOKUP($B1156,加速計算!$D$11:$Z$5007,MATCH(L$19,加速計算!$E$34:$AM$34,0)+1,FALSE)&gt;L$14,L$14,VLOOKUP($B1156,加速計算!$D$11:$Z$5007,MATCH(L$19,加速計算!$E$34:$AM$34,0)+1,FALSE)))))</f>
        <v>#N/A</v>
      </c>
    </row>
    <row r="1157" spans="2:12">
      <c r="B1157" s="4">
        <v>11360</v>
      </c>
      <c r="C1157" s="5" t="e">
        <f t="shared" si="19"/>
        <v>#N/A</v>
      </c>
      <c r="D1157" s="9" t="e">
        <f>IF(D1156=0,#N/A,IF(VLOOKUP($B1157,加速計算!$D$11:$Z$5007,MATCH(D$19,加速計算!$E$34:$AM$34,0)+1,FALSE)&lt;0,0,IF($B1157&gt;D$12,0,IF(VLOOKUP($B1157,加速計算!$D$11:$Z$5007,MATCH(D$19,加速計算!$E$34:$AM$34,0)+1,FALSE)&gt;D$14,D$14,VLOOKUP($B1157,加速計算!$D$11:$Z$5007,MATCH(D$19,加速計算!$E$34:$AM$34,0)+1,FALSE)))))</f>
        <v>#N/A</v>
      </c>
      <c r="E1157" s="9" t="e">
        <f>IF(E1156=0,#N/A,IF(VLOOKUP($B1157,加速計算!$D$11:$Z$5007,MATCH(E$19,加速計算!$E$34:$AM$34,0)+1,FALSE)&lt;0,0,IF($B1157&gt;E$12,0,IF(VLOOKUP($B1157,加速計算!$D$11:$Z$5007,MATCH(E$19,加速計算!$E$34:$AM$34,0)+1,FALSE)&gt;E$14,E$14,VLOOKUP($B1157,加速計算!$D$11:$Z$5007,MATCH(E$19,加速計算!$E$34:$AM$34,0)+1,FALSE)))))</f>
        <v>#N/A</v>
      </c>
      <c r="F1157" s="9" t="e">
        <f>IF(F1156=0,#N/A,IF(VLOOKUP($B1157,加速計算!$D$11:$Z$5007,MATCH(F$19,加速計算!$E$34:$AM$34,0)+1,FALSE)&lt;0,0,IF($B1157&gt;F$12,0,IF(VLOOKUP($B1157,加速計算!$D$11:$Z$5007,MATCH(F$19,加速計算!$E$34:$AM$34,0)+1,FALSE)&gt;F$14,F$14,VLOOKUP($B1157,加速計算!$D$11:$Z$5007,MATCH(F$19,加速計算!$E$34:$AM$34,0)+1,FALSE)))))</f>
        <v>#N/A</v>
      </c>
      <c r="G1157" s="9" t="e">
        <f>IF(G1156=0,#N/A,IF(VLOOKUP($B1157,加速計算!$D$11:$Z$5007,MATCH(G$19,加速計算!$E$34:$AM$34,0)+1,FALSE)&lt;0,0,IF($B1157&gt;G$12,0,IF(VLOOKUP($B1157,加速計算!$D$11:$Z$5007,MATCH(G$19,加速計算!$E$34:$AM$34,0)+1,FALSE)&gt;G$14,G$14,VLOOKUP($B1157,加速計算!$D$11:$Z$5007,MATCH(G$19,加速計算!$E$34:$AM$34,0)+1,FALSE)))))</f>
        <v>#N/A</v>
      </c>
      <c r="H1157" s="9" t="e">
        <f>IF(H1156=0,#N/A,IF(VLOOKUP($B1157,加速計算!$D$11:$Z$5007,MATCH(H$19,加速計算!$E$34:$AM$34,0)+1,FALSE)&lt;0,0,IF($B1157&gt;H$12,0,IF(VLOOKUP($B1157,加速計算!$D$11:$Z$5007,MATCH(H$19,加速計算!$E$34:$AM$34,0)+1,FALSE)&gt;H$14,H$14,VLOOKUP($B1157,加速計算!$D$11:$Z$5007,MATCH(H$19,加速計算!$E$34:$AM$34,0)+1,FALSE)))))</f>
        <v>#N/A</v>
      </c>
      <c r="I1157" s="9" t="e">
        <f>IF(I1156=0,#N/A,IF(VLOOKUP($B1157,加速計算!$D$11:$Z$5007,MATCH(I$19,加速計算!$E$34:$AM$34,0)+1,FALSE)&lt;0,0,IF($B1157&gt;I$12,0,IF(VLOOKUP($B1157,加速計算!$D$11:$Z$5007,MATCH(I$19,加速計算!$E$34:$AM$34,0)+1,FALSE)&gt;I$14,I$14,VLOOKUP($B1157,加速計算!$D$11:$Z$5007,MATCH(I$19,加速計算!$E$34:$AM$34,0)+1,FALSE)))))</f>
        <v>#N/A</v>
      </c>
      <c r="J1157" s="9" t="e">
        <f>IF(J1156=0,#N/A,IF(VLOOKUP($B1157,加速計算!$D$11:$Z$5007,MATCH(J$19,加速計算!$E$34:$AM$34,0)+1,FALSE)&lt;0,0,IF($B1157&gt;J$12,0,IF(VLOOKUP($B1157,加速計算!$D$11:$Z$5007,MATCH(J$19,加速計算!$E$34:$AM$34,0)+1,FALSE)&gt;J$14,J$14,VLOOKUP($B1157,加速計算!$D$11:$Z$5007,MATCH(J$19,加速計算!$E$34:$AM$34,0)+1,FALSE)))))</f>
        <v>#N/A</v>
      </c>
      <c r="K1157" s="9" t="e">
        <f>IF(K1156=0,#N/A,IF(VLOOKUP($B1157,加速計算!$D$11:$Z$5007,MATCH(K$19,加速計算!$E$34:$AM$34,0)+1,FALSE)&lt;0,0,IF($B1157&gt;K$12,0,IF(VLOOKUP($B1157,加速計算!$D$11:$Z$5007,MATCH(K$19,加速計算!$E$34:$AM$34,0)+1,FALSE)&gt;K$14,K$14,VLOOKUP($B1157,加速計算!$D$11:$Z$5007,MATCH(K$19,加速計算!$E$34:$AM$34,0)+1,FALSE)))))</f>
        <v>#N/A</v>
      </c>
      <c r="L1157" s="20" t="e">
        <f>IF(L1156=0,#N/A,IF(VLOOKUP($B1157,加速計算!$D$11:$Z$5007,MATCH(L$19,加速計算!$E$34:$AM$34,0)+1,FALSE)&lt;0,0,IF($B1157&gt;L$12,0,IF(VLOOKUP($B1157,加速計算!$D$11:$Z$5007,MATCH(L$19,加速計算!$E$34:$AM$34,0)+1,FALSE)&gt;L$14,L$14,VLOOKUP($B1157,加速計算!$D$11:$Z$5007,MATCH(L$19,加速計算!$E$34:$AM$34,0)+1,FALSE)))))</f>
        <v>#N/A</v>
      </c>
    </row>
    <row r="1158" spans="2:12">
      <c r="B1158" s="4">
        <v>11370</v>
      </c>
      <c r="C1158" s="5" t="e">
        <f t="shared" si="19"/>
        <v>#N/A</v>
      </c>
      <c r="D1158" s="9" t="e">
        <f>IF(D1157=0,#N/A,IF(VLOOKUP($B1158,加速計算!$D$11:$Z$5007,MATCH(D$19,加速計算!$E$34:$AM$34,0)+1,FALSE)&lt;0,0,IF($B1158&gt;D$12,0,IF(VLOOKUP($B1158,加速計算!$D$11:$Z$5007,MATCH(D$19,加速計算!$E$34:$AM$34,0)+1,FALSE)&gt;D$14,D$14,VLOOKUP($B1158,加速計算!$D$11:$Z$5007,MATCH(D$19,加速計算!$E$34:$AM$34,0)+1,FALSE)))))</f>
        <v>#N/A</v>
      </c>
      <c r="E1158" s="9" t="e">
        <f>IF(E1157=0,#N/A,IF(VLOOKUP($B1158,加速計算!$D$11:$Z$5007,MATCH(E$19,加速計算!$E$34:$AM$34,0)+1,FALSE)&lt;0,0,IF($B1158&gt;E$12,0,IF(VLOOKUP($B1158,加速計算!$D$11:$Z$5007,MATCH(E$19,加速計算!$E$34:$AM$34,0)+1,FALSE)&gt;E$14,E$14,VLOOKUP($B1158,加速計算!$D$11:$Z$5007,MATCH(E$19,加速計算!$E$34:$AM$34,0)+1,FALSE)))))</f>
        <v>#N/A</v>
      </c>
      <c r="F1158" s="9" t="e">
        <f>IF(F1157=0,#N/A,IF(VLOOKUP($B1158,加速計算!$D$11:$Z$5007,MATCH(F$19,加速計算!$E$34:$AM$34,0)+1,FALSE)&lt;0,0,IF($B1158&gt;F$12,0,IF(VLOOKUP($B1158,加速計算!$D$11:$Z$5007,MATCH(F$19,加速計算!$E$34:$AM$34,0)+1,FALSE)&gt;F$14,F$14,VLOOKUP($B1158,加速計算!$D$11:$Z$5007,MATCH(F$19,加速計算!$E$34:$AM$34,0)+1,FALSE)))))</f>
        <v>#N/A</v>
      </c>
      <c r="G1158" s="9" t="e">
        <f>IF(G1157=0,#N/A,IF(VLOOKUP($B1158,加速計算!$D$11:$Z$5007,MATCH(G$19,加速計算!$E$34:$AM$34,0)+1,FALSE)&lt;0,0,IF($B1158&gt;G$12,0,IF(VLOOKUP($B1158,加速計算!$D$11:$Z$5007,MATCH(G$19,加速計算!$E$34:$AM$34,0)+1,FALSE)&gt;G$14,G$14,VLOOKUP($B1158,加速計算!$D$11:$Z$5007,MATCH(G$19,加速計算!$E$34:$AM$34,0)+1,FALSE)))))</f>
        <v>#N/A</v>
      </c>
      <c r="H1158" s="9" t="e">
        <f>IF(H1157=0,#N/A,IF(VLOOKUP($B1158,加速計算!$D$11:$Z$5007,MATCH(H$19,加速計算!$E$34:$AM$34,0)+1,FALSE)&lt;0,0,IF($B1158&gt;H$12,0,IF(VLOOKUP($B1158,加速計算!$D$11:$Z$5007,MATCH(H$19,加速計算!$E$34:$AM$34,0)+1,FALSE)&gt;H$14,H$14,VLOOKUP($B1158,加速計算!$D$11:$Z$5007,MATCH(H$19,加速計算!$E$34:$AM$34,0)+1,FALSE)))))</f>
        <v>#N/A</v>
      </c>
      <c r="I1158" s="9" t="e">
        <f>IF(I1157=0,#N/A,IF(VLOOKUP($B1158,加速計算!$D$11:$Z$5007,MATCH(I$19,加速計算!$E$34:$AM$34,0)+1,FALSE)&lt;0,0,IF($B1158&gt;I$12,0,IF(VLOOKUP($B1158,加速計算!$D$11:$Z$5007,MATCH(I$19,加速計算!$E$34:$AM$34,0)+1,FALSE)&gt;I$14,I$14,VLOOKUP($B1158,加速計算!$D$11:$Z$5007,MATCH(I$19,加速計算!$E$34:$AM$34,0)+1,FALSE)))))</f>
        <v>#N/A</v>
      </c>
      <c r="J1158" s="9" t="e">
        <f>IF(J1157=0,#N/A,IF(VLOOKUP($B1158,加速計算!$D$11:$Z$5007,MATCH(J$19,加速計算!$E$34:$AM$34,0)+1,FALSE)&lt;0,0,IF($B1158&gt;J$12,0,IF(VLOOKUP($B1158,加速計算!$D$11:$Z$5007,MATCH(J$19,加速計算!$E$34:$AM$34,0)+1,FALSE)&gt;J$14,J$14,VLOOKUP($B1158,加速計算!$D$11:$Z$5007,MATCH(J$19,加速計算!$E$34:$AM$34,0)+1,FALSE)))))</f>
        <v>#N/A</v>
      </c>
      <c r="K1158" s="9" t="e">
        <f>IF(K1157=0,#N/A,IF(VLOOKUP($B1158,加速計算!$D$11:$Z$5007,MATCH(K$19,加速計算!$E$34:$AM$34,0)+1,FALSE)&lt;0,0,IF($B1158&gt;K$12,0,IF(VLOOKUP($B1158,加速計算!$D$11:$Z$5007,MATCH(K$19,加速計算!$E$34:$AM$34,0)+1,FALSE)&gt;K$14,K$14,VLOOKUP($B1158,加速計算!$D$11:$Z$5007,MATCH(K$19,加速計算!$E$34:$AM$34,0)+1,FALSE)))))</f>
        <v>#N/A</v>
      </c>
      <c r="L1158" s="20" t="e">
        <f>IF(L1157=0,#N/A,IF(VLOOKUP($B1158,加速計算!$D$11:$Z$5007,MATCH(L$19,加速計算!$E$34:$AM$34,0)+1,FALSE)&lt;0,0,IF($B1158&gt;L$12,0,IF(VLOOKUP($B1158,加速計算!$D$11:$Z$5007,MATCH(L$19,加速計算!$E$34:$AM$34,0)+1,FALSE)&gt;L$14,L$14,VLOOKUP($B1158,加速計算!$D$11:$Z$5007,MATCH(L$19,加速計算!$E$34:$AM$34,0)+1,FALSE)))))</f>
        <v>#N/A</v>
      </c>
    </row>
    <row r="1159" spans="2:12">
      <c r="B1159" s="4">
        <v>11380</v>
      </c>
      <c r="C1159" s="5" t="e">
        <f t="shared" si="19"/>
        <v>#N/A</v>
      </c>
      <c r="D1159" s="9" t="e">
        <f>IF(D1158=0,#N/A,IF(VLOOKUP($B1159,加速計算!$D$11:$Z$5007,MATCH(D$19,加速計算!$E$34:$AM$34,0)+1,FALSE)&lt;0,0,IF($B1159&gt;D$12,0,IF(VLOOKUP($B1159,加速計算!$D$11:$Z$5007,MATCH(D$19,加速計算!$E$34:$AM$34,0)+1,FALSE)&gt;D$14,D$14,VLOOKUP($B1159,加速計算!$D$11:$Z$5007,MATCH(D$19,加速計算!$E$34:$AM$34,0)+1,FALSE)))))</f>
        <v>#N/A</v>
      </c>
      <c r="E1159" s="9" t="e">
        <f>IF(E1158=0,#N/A,IF(VLOOKUP($B1159,加速計算!$D$11:$Z$5007,MATCH(E$19,加速計算!$E$34:$AM$34,0)+1,FALSE)&lt;0,0,IF($B1159&gt;E$12,0,IF(VLOOKUP($B1159,加速計算!$D$11:$Z$5007,MATCH(E$19,加速計算!$E$34:$AM$34,0)+1,FALSE)&gt;E$14,E$14,VLOOKUP($B1159,加速計算!$D$11:$Z$5007,MATCH(E$19,加速計算!$E$34:$AM$34,0)+1,FALSE)))))</f>
        <v>#N/A</v>
      </c>
      <c r="F1159" s="9" t="e">
        <f>IF(F1158=0,#N/A,IF(VLOOKUP($B1159,加速計算!$D$11:$Z$5007,MATCH(F$19,加速計算!$E$34:$AM$34,0)+1,FALSE)&lt;0,0,IF($B1159&gt;F$12,0,IF(VLOOKUP($B1159,加速計算!$D$11:$Z$5007,MATCH(F$19,加速計算!$E$34:$AM$34,0)+1,FALSE)&gt;F$14,F$14,VLOOKUP($B1159,加速計算!$D$11:$Z$5007,MATCH(F$19,加速計算!$E$34:$AM$34,0)+1,FALSE)))))</f>
        <v>#N/A</v>
      </c>
      <c r="G1159" s="9" t="e">
        <f>IF(G1158=0,#N/A,IF(VLOOKUP($B1159,加速計算!$D$11:$Z$5007,MATCH(G$19,加速計算!$E$34:$AM$34,0)+1,FALSE)&lt;0,0,IF($B1159&gt;G$12,0,IF(VLOOKUP($B1159,加速計算!$D$11:$Z$5007,MATCH(G$19,加速計算!$E$34:$AM$34,0)+1,FALSE)&gt;G$14,G$14,VLOOKUP($B1159,加速計算!$D$11:$Z$5007,MATCH(G$19,加速計算!$E$34:$AM$34,0)+1,FALSE)))))</f>
        <v>#N/A</v>
      </c>
      <c r="H1159" s="9" t="e">
        <f>IF(H1158=0,#N/A,IF(VLOOKUP($B1159,加速計算!$D$11:$Z$5007,MATCH(H$19,加速計算!$E$34:$AM$34,0)+1,FALSE)&lt;0,0,IF($B1159&gt;H$12,0,IF(VLOOKUP($B1159,加速計算!$D$11:$Z$5007,MATCH(H$19,加速計算!$E$34:$AM$34,0)+1,FALSE)&gt;H$14,H$14,VLOOKUP($B1159,加速計算!$D$11:$Z$5007,MATCH(H$19,加速計算!$E$34:$AM$34,0)+1,FALSE)))))</f>
        <v>#N/A</v>
      </c>
      <c r="I1159" s="9" t="e">
        <f>IF(I1158=0,#N/A,IF(VLOOKUP($B1159,加速計算!$D$11:$Z$5007,MATCH(I$19,加速計算!$E$34:$AM$34,0)+1,FALSE)&lt;0,0,IF($B1159&gt;I$12,0,IF(VLOOKUP($B1159,加速計算!$D$11:$Z$5007,MATCH(I$19,加速計算!$E$34:$AM$34,0)+1,FALSE)&gt;I$14,I$14,VLOOKUP($B1159,加速計算!$D$11:$Z$5007,MATCH(I$19,加速計算!$E$34:$AM$34,0)+1,FALSE)))))</f>
        <v>#N/A</v>
      </c>
      <c r="J1159" s="9" t="e">
        <f>IF(J1158=0,#N/A,IF(VLOOKUP($B1159,加速計算!$D$11:$Z$5007,MATCH(J$19,加速計算!$E$34:$AM$34,0)+1,FALSE)&lt;0,0,IF($B1159&gt;J$12,0,IF(VLOOKUP($B1159,加速計算!$D$11:$Z$5007,MATCH(J$19,加速計算!$E$34:$AM$34,0)+1,FALSE)&gt;J$14,J$14,VLOOKUP($B1159,加速計算!$D$11:$Z$5007,MATCH(J$19,加速計算!$E$34:$AM$34,0)+1,FALSE)))))</f>
        <v>#N/A</v>
      </c>
      <c r="K1159" s="9" t="e">
        <f>IF(K1158=0,#N/A,IF(VLOOKUP($B1159,加速計算!$D$11:$Z$5007,MATCH(K$19,加速計算!$E$34:$AM$34,0)+1,FALSE)&lt;0,0,IF($B1159&gt;K$12,0,IF(VLOOKUP($B1159,加速計算!$D$11:$Z$5007,MATCH(K$19,加速計算!$E$34:$AM$34,0)+1,FALSE)&gt;K$14,K$14,VLOOKUP($B1159,加速計算!$D$11:$Z$5007,MATCH(K$19,加速計算!$E$34:$AM$34,0)+1,FALSE)))))</f>
        <v>#N/A</v>
      </c>
      <c r="L1159" s="20" t="e">
        <f>IF(L1158=0,#N/A,IF(VLOOKUP($B1159,加速計算!$D$11:$Z$5007,MATCH(L$19,加速計算!$E$34:$AM$34,0)+1,FALSE)&lt;0,0,IF($B1159&gt;L$12,0,IF(VLOOKUP($B1159,加速計算!$D$11:$Z$5007,MATCH(L$19,加速計算!$E$34:$AM$34,0)+1,FALSE)&gt;L$14,L$14,VLOOKUP($B1159,加速計算!$D$11:$Z$5007,MATCH(L$19,加速計算!$E$34:$AM$34,0)+1,FALSE)))))</f>
        <v>#N/A</v>
      </c>
    </row>
    <row r="1160" spans="2:12">
      <c r="B1160" s="4">
        <v>11390</v>
      </c>
      <c r="C1160" s="5" t="e">
        <f t="shared" si="19"/>
        <v>#N/A</v>
      </c>
      <c r="D1160" s="9" t="e">
        <f>IF(D1159=0,#N/A,IF(VLOOKUP($B1160,加速計算!$D$11:$Z$5007,MATCH(D$19,加速計算!$E$34:$AM$34,0)+1,FALSE)&lt;0,0,IF($B1160&gt;D$12,0,IF(VLOOKUP($B1160,加速計算!$D$11:$Z$5007,MATCH(D$19,加速計算!$E$34:$AM$34,0)+1,FALSE)&gt;D$14,D$14,VLOOKUP($B1160,加速計算!$D$11:$Z$5007,MATCH(D$19,加速計算!$E$34:$AM$34,0)+1,FALSE)))))</f>
        <v>#N/A</v>
      </c>
      <c r="E1160" s="9" t="e">
        <f>IF(E1159=0,#N/A,IF(VLOOKUP($B1160,加速計算!$D$11:$Z$5007,MATCH(E$19,加速計算!$E$34:$AM$34,0)+1,FALSE)&lt;0,0,IF($B1160&gt;E$12,0,IF(VLOOKUP($B1160,加速計算!$D$11:$Z$5007,MATCH(E$19,加速計算!$E$34:$AM$34,0)+1,FALSE)&gt;E$14,E$14,VLOOKUP($B1160,加速計算!$D$11:$Z$5007,MATCH(E$19,加速計算!$E$34:$AM$34,0)+1,FALSE)))))</f>
        <v>#N/A</v>
      </c>
      <c r="F1160" s="9" t="e">
        <f>IF(F1159=0,#N/A,IF(VLOOKUP($B1160,加速計算!$D$11:$Z$5007,MATCH(F$19,加速計算!$E$34:$AM$34,0)+1,FALSE)&lt;0,0,IF($B1160&gt;F$12,0,IF(VLOOKUP($B1160,加速計算!$D$11:$Z$5007,MATCH(F$19,加速計算!$E$34:$AM$34,0)+1,FALSE)&gt;F$14,F$14,VLOOKUP($B1160,加速計算!$D$11:$Z$5007,MATCH(F$19,加速計算!$E$34:$AM$34,0)+1,FALSE)))))</f>
        <v>#N/A</v>
      </c>
      <c r="G1160" s="9" t="e">
        <f>IF(G1159=0,#N/A,IF(VLOOKUP($B1160,加速計算!$D$11:$Z$5007,MATCH(G$19,加速計算!$E$34:$AM$34,0)+1,FALSE)&lt;0,0,IF($B1160&gt;G$12,0,IF(VLOOKUP($B1160,加速計算!$D$11:$Z$5007,MATCH(G$19,加速計算!$E$34:$AM$34,0)+1,FALSE)&gt;G$14,G$14,VLOOKUP($B1160,加速計算!$D$11:$Z$5007,MATCH(G$19,加速計算!$E$34:$AM$34,0)+1,FALSE)))))</f>
        <v>#N/A</v>
      </c>
      <c r="H1160" s="9" t="e">
        <f>IF(H1159=0,#N/A,IF(VLOOKUP($B1160,加速計算!$D$11:$Z$5007,MATCH(H$19,加速計算!$E$34:$AM$34,0)+1,FALSE)&lt;0,0,IF($B1160&gt;H$12,0,IF(VLOOKUP($B1160,加速計算!$D$11:$Z$5007,MATCH(H$19,加速計算!$E$34:$AM$34,0)+1,FALSE)&gt;H$14,H$14,VLOOKUP($B1160,加速計算!$D$11:$Z$5007,MATCH(H$19,加速計算!$E$34:$AM$34,0)+1,FALSE)))))</f>
        <v>#N/A</v>
      </c>
      <c r="I1160" s="9" t="e">
        <f>IF(I1159=0,#N/A,IF(VLOOKUP($B1160,加速計算!$D$11:$Z$5007,MATCH(I$19,加速計算!$E$34:$AM$34,0)+1,FALSE)&lt;0,0,IF($B1160&gt;I$12,0,IF(VLOOKUP($B1160,加速計算!$D$11:$Z$5007,MATCH(I$19,加速計算!$E$34:$AM$34,0)+1,FALSE)&gt;I$14,I$14,VLOOKUP($B1160,加速計算!$D$11:$Z$5007,MATCH(I$19,加速計算!$E$34:$AM$34,0)+1,FALSE)))))</f>
        <v>#N/A</v>
      </c>
      <c r="J1160" s="9" t="e">
        <f>IF(J1159=0,#N/A,IF(VLOOKUP($B1160,加速計算!$D$11:$Z$5007,MATCH(J$19,加速計算!$E$34:$AM$34,0)+1,FALSE)&lt;0,0,IF($B1160&gt;J$12,0,IF(VLOOKUP($B1160,加速計算!$D$11:$Z$5007,MATCH(J$19,加速計算!$E$34:$AM$34,0)+1,FALSE)&gt;J$14,J$14,VLOOKUP($B1160,加速計算!$D$11:$Z$5007,MATCH(J$19,加速計算!$E$34:$AM$34,0)+1,FALSE)))))</f>
        <v>#N/A</v>
      </c>
      <c r="K1160" s="9" t="e">
        <f>IF(K1159=0,#N/A,IF(VLOOKUP($B1160,加速計算!$D$11:$Z$5007,MATCH(K$19,加速計算!$E$34:$AM$34,0)+1,FALSE)&lt;0,0,IF($B1160&gt;K$12,0,IF(VLOOKUP($B1160,加速計算!$D$11:$Z$5007,MATCH(K$19,加速計算!$E$34:$AM$34,0)+1,FALSE)&gt;K$14,K$14,VLOOKUP($B1160,加速計算!$D$11:$Z$5007,MATCH(K$19,加速計算!$E$34:$AM$34,0)+1,FALSE)))))</f>
        <v>#N/A</v>
      </c>
      <c r="L1160" s="20" t="e">
        <f>IF(L1159=0,#N/A,IF(VLOOKUP($B1160,加速計算!$D$11:$Z$5007,MATCH(L$19,加速計算!$E$34:$AM$34,0)+1,FALSE)&lt;0,0,IF($B1160&gt;L$12,0,IF(VLOOKUP($B1160,加速計算!$D$11:$Z$5007,MATCH(L$19,加速計算!$E$34:$AM$34,0)+1,FALSE)&gt;L$14,L$14,VLOOKUP($B1160,加速計算!$D$11:$Z$5007,MATCH(L$19,加速計算!$E$34:$AM$34,0)+1,FALSE)))))</f>
        <v>#N/A</v>
      </c>
    </row>
    <row r="1161" spans="2:12">
      <c r="B1161" s="4">
        <v>11400</v>
      </c>
      <c r="C1161" s="5" t="e">
        <f t="shared" si="19"/>
        <v>#N/A</v>
      </c>
      <c r="D1161" s="9" t="e">
        <f>IF(D1160=0,#N/A,IF(VLOOKUP($B1161,加速計算!$D$11:$Z$5007,MATCH(D$19,加速計算!$E$34:$AM$34,0)+1,FALSE)&lt;0,0,IF($B1161&gt;D$12,0,IF(VLOOKUP($B1161,加速計算!$D$11:$Z$5007,MATCH(D$19,加速計算!$E$34:$AM$34,0)+1,FALSE)&gt;D$14,D$14,VLOOKUP($B1161,加速計算!$D$11:$Z$5007,MATCH(D$19,加速計算!$E$34:$AM$34,0)+1,FALSE)))))</f>
        <v>#N/A</v>
      </c>
      <c r="E1161" s="9" t="e">
        <f>IF(E1160=0,#N/A,IF(VLOOKUP($B1161,加速計算!$D$11:$Z$5007,MATCH(E$19,加速計算!$E$34:$AM$34,0)+1,FALSE)&lt;0,0,IF($B1161&gt;E$12,0,IF(VLOOKUP($B1161,加速計算!$D$11:$Z$5007,MATCH(E$19,加速計算!$E$34:$AM$34,0)+1,FALSE)&gt;E$14,E$14,VLOOKUP($B1161,加速計算!$D$11:$Z$5007,MATCH(E$19,加速計算!$E$34:$AM$34,0)+1,FALSE)))))</f>
        <v>#N/A</v>
      </c>
      <c r="F1161" s="9" t="e">
        <f>IF(F1160=0,#N/A,IF(VLOOKUP($B1161,加速計算!$D$11:$Z$5007,MATCH(F$19,加速計算!$E$34:$AM$34,0)+1,FALSE)&lt;0,0,IF($B1161&gt;F$12,0,IF(VLOOKUP($B1161,加速計算!$D$11:$Z$5007,MATCH(F$19,加速計算!$E$34:$AM$34,0)+1,FALSE)&gt;F$14,F$14,VLOOKUP($B1161,加速計算!$D$11:$Z$5007,MATCH(F$19,加速計算!$E$34:$AM$34,0)+1,FALSE)))))</f>
        <v>#N/A</v>
      </c>
      <c r="G1161" s="9" t="e">
        <f>IF(G1160=0,#N/A,IF(VLOOKUP($B1161,加速計算!$D$11:$Z$5007,MATCH(G$19,加速計算!$E$34:$AM$34,0)+1,FALSE)&lt;0,0,IF($B1161&gt;G$12,0,IF(VLOOKUP($B1161,加速計算!$D$11:$Z$5007,MATCH(G$19,加速計算!$E$34:$AM$34,0)+1,FALSE)&gt;G$14,G$14,VLOOKUP($B1161,加速計算!$D$11:$Z$5007,MATCH(G$19,加速計算!$E$34:$AM$34,0)+1,FALSE)))))</f>
        <v>#N/A</v>
      </c>
      <c r="H1161" s="9" t="e">
        <f>IF(H1160=0,#N/A,IF(VLOOKUP($B1161,加速計算!$D$11:$Z$5007,MATCH(H$19,加速計算!$E$34:$AM$34,0)+1,FALSE)&lt;0,0,IF($B1161&gt;H$12,0,IF(VLOOKUP($B1161,加速計算!$D$11:$Z$5007,MATCH(H$19,加速計算!$E$34:$AM$34,0)+1,FALSE)&gt;H$14,H$14,VLOOKUP($B1161,加速計算!$D$11:$Z$5007,MATCH(H$19,加速計算!$E$34:$AM$34,0)+1,FALSE)))))</f>
        <v>#N/A</v>
      </c>
      <c r="I1161" s="9" t="e">
        <f>IF(I1160=0,#N/A,IF(VLOOKUP($B1161,加速計算!$D$11:$Z$5007,MATCH(I$19,加速計算!$E$34:$AM$34,0)+1,FALSE)&lt;0,0,IF($B1161&gt;I$12,0,IF(VLOOKUP($B1161,加速計算!$D$11:$Z$5007,MATCH(I$19,加速計算!$E$34:$AM$34,0)+1,FALSE)&gt;I$14,I$14,VLOOKUP($B1161,加速計算!$D$11:$Z$5007,MATCH(I$19,加速計算!$E$34:$AM$34,0)+1,FALSE)))))</f>
        <v>#N/A</v>
      </c>
      <c r="J1161" s="9" t="e">
        <f>IF(J1160=0,#N/A,IF(VLOOKUP($B1161,加速計算!$D$11:$Z$5007,MATCH(J$19,加速計算!$E$34:$AM$34,0)+1,FALSE)&lt;0,0,IF($B1161&gt;J$12,0,IF(VLOOKUP($B1161,加速計算!$D$11:$Z$5007,MATCH(J$19,加速計算!$E$34:$AM$34,0)+1,FALSE)&gt;J$14,J$14,VLOOKUP($B1161,加速計算!$D$11:$Z$5007,MATCH(J$19,加速計算!$E$34:$AM$34,0)+1,FALSE)))))</f>
        <v>#N/A</v>
      </c>
      <c r="K1161" s="9" t="e">
        <f>IF(K1160=0,#N/A,IF(VLOOKUP($B1161,加速計算!$D$11:$Z$5007,MATCH(K$19,加速計算!$E$34:$AM$34,0)+1,FALSE)&lt;0,0,IF($B1161&gt;K$12,0,IF(VLOOKUP($B1161,加速計算!$D$11:$Z$5007,MATCH(K$19,加速計算!$E$34:$AM$34,0)+1,FALSE)&gt;K$14,K$14,VLOOKUP($B1161,加速計算!$D$11:$Z$5007,MATCH(K$19,加速計算!$E$34:$AM$34,0)+1,FALSE)))))</f>
        <v>#N/A</v>
      </c>
      <c r="L1161" s="20" t="e">
        <f>IF(L1160=0,#N/A,IF(VLOOKUP($B1161,加速計算!$D$11:$Z$5007,MATCH(L$19,加速計算!$E$34:$AM$34,0)+1,FALSE)&lt;0,0,IF($B1161&gt;L$12,0,IF(VLOOKUP($B1161,加速計算!$D$11:$Z$5007,MATCH(L$19,加速計算!$E$34:$AM$34,0)+1,FALSE)&gt;L$14,L$14,VLOOKUP($B1161,加速計算!$D$11:$Z$5007,MATCH(L$19,加速計算!$E$34:$AM$34,0)+1,FALSE)))))</f>
        <v>#N/A</v>
      </c>
    </row>
    <row r="1162" spans="2:12">
      <c r="B1162" s="4">
        <v>11410</v>
      </c>
      <c r="C1162" s="5" t="e">
        <f t="shared" si="19"/>
        <v>#N/A</v>
      </c>
      <c r="D1162" s="9" t="e">
        <f>IF(D1161=0,#N/A,IF(VLOOKUP($B1162,加速計算!$D$11:$Z$5007,MATCH(D$19,加速計算!$E$34:$AM$34,0)+1,FALSE)&lt;0,0,IF($B1162&gt;D$12,0,IF(VLOOKUP($B1162,加速計算!$D$11:$Z$5007,MATCH(D$19,加速計算!$E$34:$AM$34,0)+1,FALSE)&gt;D$14,D$14,VLOOKUP($B1162,加速計算!$D$11:$Z$5007,MATCH(D$19,加速計算!$E$34:$AM$34,0)+1,FALSE)))))</f>
        <v>#N/A</v>
      </c>
      <c r="E1162" s="9" t="e">
        <f>IF(E1161=0,#N/A,IF(VLOOKUP($B1162,加速計算!$D$11:$Z$5007,MATCH(E$19,加速計算!$E$34:$AM$34,0)+1,FALSE)&lt;0,0,IF($B1162&gt;E$12,0,IF(VLOOKUP($B1162,加速計算!$D$11:$Z$5007,MATCH(E$19,加速計算!$E$34:$AM$34,0)+1,FALSE)&gt;E$14,E$14,VLOOKUP($B1162,加速計算!$D$11:$Z$5007,MATCH(E$19,加速計算!$E$34:$AM$34,0)+1,FALSE)))))</f>
        <v>#N/A</v>
      </c>
      <c r="F1162" s="9" t="e">
        <f>IF(F1161=0,#N/A,IF(VLOOKUP($B1162,加速計算!$D$11:$Z$5007,MATCH(F$19,加速計算!$E$34:$AM$34,0)+1,FALSE)&lt;0,0,IF($B1162&gt;F$12,0,IF(VLOOKUP($B1162,加速計算!$D$11:$Z$5007,MATCH(F$19,加速計算!$E$34:$AM$34,0)+1,FALSE)&gt;F$14,F$14,VLOOKUP($B1162,加速計算!$D$11:$Z$5007,MATCH(F$19,加速計算!$E$34:$AM$34,0)+1,FALSE)))))</f>
        <v>#N/A</v>
      </c>
      <c r="G1162" s="9" t="e">
        <f>IF(G1161=0,#N/A,IF(VLOOKUP($B1162,加速計算!$D$11:$Z$5007,MATCH(G$19,加速計算!$E$34:$AM$34,0)+1,FALSE)&lt;0,0,IF($B1162&gt;G$12,0,IF(VLOOKUP($B1162,加速計算!$D$11:$Z$5007,MATCH(G$19,加速計算!$E$34:$AM$34,0)+1,FALSE)&gt;G$14,G$14,VLOOKUP($B1162,加速計算!$D$11:$Z$5007,MATCH(G$19,加速計算!$E$34:$AM$34,0)+1,FALSE)))))</f>
        <v>#N/A</v>
      </c>
      <c r="H1162" s="9" t="e">
        <f>IF(H1161=0,#N/A,IF(VLOOKUP($B1162,加速計算!$D$11:$Z$5007,MATCH(H$19,加速計算!$E$34:$AM$34,0)+1,FALSE)&lt;0,0,IF($B1162&gt;H$12,0,IF(VLOOKUP($B1162,加速計算!$D$11:$Z$5007,MATCH(H$19,加速計算!$E$34:$AM$34,0)+1,FALSE)&gt;H$14,H$14,VLOOKUP($B1162,加速計算!$D$11:$Z$5007,MATCH(H$19,加速計算!$E$34:$AM$34,0)+1,FALSE)))))</f>
        <v>#N/A</v>
      </c>
      <c r="I1162" s="9" t="e">
        <f>IF(I1161=0,#N/A,IF(VLOOKUP($B1162,加速計算!$D$11:$Z$5007,MATCH(I$19,加速計算!$E$34:$AM$34,0)+1,FALSE)&lt;0,0,IF($B1162&gt;I$12,0,IF(VLOOKUP($B1162,加速計算!$D$11:$Z$5007,MATCH(I$19,加速計算!$E$34:$AM$34,0)+1,FALSE)&gt;I$14,I$14,VLOOKUP($B1162,加速計算!$D$11:$Z$5007,MATCH(I$19,加速計算!$E$34:$AM$34,0)+1,FALSE)))))</f>
        <v>#N/A</v>
      </c>
      <c r="J1162" s="9" t="e">
        <f>IF(J1161=0,#N/A,IF(VLOOKUP($B1162,加速計算!$D$11:$Z$5007,MATCH(J$19,加速計算!$E$34:$AM$34,0)+1,FALSE)&lt;0,0,IF($B1162&gt;J$12,0,IF(VLOOKUP($B1162,加速計算!$D$11:$Z$5007,MATCH(J$19,加速計算!$E$34:$AM$34,0)+1,FALSE)&gt;J$14,J$14,VLOOKUP($B1162,加速計算!$D$11:$Z$5007,MATCH(J$19,加速計算!$E$34:$AM$34,0)+1,FALSE)))))</f>
        <v>#N/A</v>
      </c>
      <c r="K1162" s="9" t="e">
        <f>IF(K1161=0,#N/A,IF(VLOOKUP($B1162,加速計算!$D$11:$Z$5007,MATCH(K$19,加速計算!$E$34:$AM$34,0)+1,FALSE)&lt;0,0,IF($B1162&gt;K$12,0,IF(VLOOKUP($B1162,加速計算!$D$11:$Z$5007,MATCH(K$19,加速計算!$E$34:$AM$34,0)+1,FALSE)&gt;K$14,K$14,VLOOKUP($B1162,加速計算!$D$11:$Z$5007,MATCH(K$19,加速計算!$E$34:$AM$34,0)+1,FALSE)))))</f>
        <v>#N/A</v>
      </c>
      <c r="L1162" s="20" t="e">
        <f>IF(L1161=0,#N/A,IF(VLOOKUP($B1162,加速計算!$D$11:$Z$5007,MATCH(L$19,加速計算!$E$34:$AM$34,0)+1,FALSE)&lt;0,0,IF($B1162&gt;L$12,0,IF(VLOOKUP($B1162,加速計算!$D$11:$Z$5007,MATCH(L$19,加速計算!$E$34:$AM$34,0)+1,FALSE)&gt;L$14,L$14,VLOOKUP($B1162,加速計算!$D$11:$Z$5007,MATCH(L$19,加速計算!$E$34:$AM$34,0)+1,FALSE)))))</f>
        <v>#N/A</v>
      </c>
    </row>
    <row r="1163" spans="2:12">
      <c r="B1163" s="4">
        <v>11420</v>
      </c>
      <c r="C1163" s="5" t="e">
        <f t="shared" si="19"/>
        <v>#N/A</v>
      </c>
      <c r="D1163" s="9" t="e">
        <f>IF(D1162=0,#N/A,IF(VLOOKUP($B1163,加速計算!$D$11:$Z$5007,MATCH(D$19,加速計算!$E$34:$AM$34,0)+1,FALSE)&lt;0,0,IF($B1163&gt;D$12,0,IF(VLOOKUP($B1163,加速計算!$D$11:$Z$5007,MATCH(D$19,加速計算!$E$34:$AM$34,0)+1,FALSE)&gt;D$14,D$14,VLOOKUP($B1163,加速計算!$D$11:$Z$5007,MATCH(D$19,加速計算!$E$34:$AM$34,0)+1,FALSE)))))</f>
        <v>#N/A</v>
      </c>
      <c r="E1163" s="9" t="e">
        <f>IF(E1162=0,#N/A,IF(VLOOKUP($B1163,加速計算!$D$11:$Z$5007,MATCH(E$19,加速計算!$E$34:$AM$34,0)+1,FALSE)&lt;0,0,IF($B1163&gt;E$12,0,IF(VLOOKUP($B1163,加速計算!$D$11:$Z$5007,MATCH(E$19,加速計算!$E$34:$AM$34,0)+1,FALSE)&gt;E$14,E$14,VLOOKUP($B1163,加速計算!$D$11:$Z$5007,MATCH(E$19,加速計算!$E$34:$AM$34,0)+1,FALSE)))))</f>
        <v>#N/A</v>
      </c>
      <c r="F1163" s="9" t="e">
        <f>IF(F1162=0,#N/A,IF(VLOOKUP($B1163,加速計算!$D$11:$Z$5007,MATCH(F$19,加速計算!$E$34:$AM$34,0)+1,FALSE)&lt;0,0,IF($B1163&gt;F$12,0,IF(VLOOKUP($B1163,加速計算!$D$11:$Z$5007,MATCH(F$19,加速計算!$E$34:$AM$34,0)+1,FALSE)&gt;F$14,F$14,VLOOKUP($B1163,加速計算!$D$11:$Z$5007,MATCH(F$19,加速計算!$E$34:$AM$34,0)+1,FALSE)))))</f>
        <v>#N/A</v>
      </c>
      <c r="G1163" s="9" t="e">
        <f>IF(G1162=0,#N/A,IF(VLOOKUP($B1163,加速計算!$D$11:$Z$5007,MATCH(G$19,加速計算!$E$34:$AM$34,0)+1,FALSE)&lt;0,0,IF($B1163&gt;G$12,0,IF(VLOOKUP($B1163,加速計算!$D$11:$Z$5007,MATCH(G$19,加速計算!$E$34:$AM$34,0)+1,FALSE)&gt;G$14,G$14,VLOOKUP($B1163,加速計算!$D$11:$Z$5007,MATCH(G$19,加速計算!$E$34:$AM$34,0)+1,FALSE)))))</f>
        <v>#N/A</v>
      </c>
      <c r="H1163" s="9" t="e">
        <f>IF(H1162=0,#N/A,IF(VLOOKUP($B1163,加速計算!$D$11:$Z$5007,MATCH(H$19,加速計算!$E$34:$AM$34,0)+1,FALSE)&lt;0,0,IF($B1163&gt;H$12,0,IF(VLOOKUP($B1163,加速計算!$D$11:$Z$5007,MATCH(H$19,加速計算!$E$34:$AM$34,0)+1,FALSE)&gt;H$14,H$14,VLOOKUP($B1163,加速計算!$D$11:$Z$5007,MATCH(H$19,加速計算!$E$34:$AM$34,0)+1,FALSE)))))</f>
        <v>#N/A</v>
      </c>
      <c r="I1163" s="9" t="e">
        <f>IF(I1162=0,#N/A,IF(VLOOKUP($B1163,加速計算!$D$11:$Z$5007,MATCH(I$19,加速計算!$E$34:$AM$34,0)+1,FALSE)&lt;0,0,IF($B1163&gt;I$12,0,IF(VLOOKUP($B1163,加速計算!$D$11:$Z$5007,MATCH(I$19,加速計算!$E$34:$AM$34,0)+1,FALSE)&gt;I$14,I$14,VLOOKUP($B1163,加速計算!$D$11:$Z$5007,MATCH(I$19,加速計算!$E$34:$AM$34,0)+1,FALSE)))))</f>
        <v>#N/A</v>
      </c>
      <c r="J1163" s="9" t="e">
        <f>IF(J1162=0,#N/A,IF(VLOOKUP($B1163,加速計算!$D$11:$Z$5007,MATCH(J$19,加速計算!$E$34:$AM$34,0)+1,FALSE)&lt;0,0,IF($B1163&gt;J$12,0,IF(VLOOKUP($B1163,加速計算!$D$11:$Z$5007,MATCH(J$19,加速計算!$E$34:$AM$34,0)+1,FALSE)&gt;J$14,J$14,VLOOKUP($B1163,加速計算!$D$11:$Z$5007,MATCH(J$19,加速計算!$E$34:$AM$34,0)+1,FALSE)))))</f>
        <v>#N/A</v>
      </c>
      <c r="K1163" s="9" t="e">
        <f>IF(K1162=0,#N/A,IF(VLOOKUP($B1163,加速計算!$D$11:$Z$5007,MATCH(K$19,加速計算!$E$34:$AM$34,0)+1,FALSE)&lt;0,0,IF($B1163&gt;K$12,0,IF(VLOOKUP($B1163,加速計算!$D$11:$Z$5007,MATCH(K$19,加速計算!$E$34:$AM$34,0)+1,FALSE)&gt;K$14,K$14,VLOOKUP($B1163,加速計算!$D$11:$Z$5007,MATCH(K$19,加速計算!$E$34:$AM$34,0)+1,FALSE)))))</f>
        <v>#N/A</v>
      </c>
      <c r="L1163" s="20" t="e">
        <f>IF(L1162=0,#N/A,IF(VLOOKUP($B1163,加速計算!$D$11:$Z$5007,MATCH(L$19,加速計算!$E$34:$AM$34,0)+1,FALSE)&lt;0,0,IF($B1163&gt;L$12,0,IF(VLOOKUP($B1163,加速計算!$D$11:$Z$5007,MATCH(L$19,加速計算!$E$34:$AM$34,0)+1,FALSE)&gt;L$14,L$14,VLOOKUP($B1163,加速計算!$D$11:$Z$5007,MATCH(L$19,加速計算!$E$34:$AM$34,0)+1,FALSE)))))</f>
        <v>#N/A</v>
      </c>
    </row>
    <row r="1164" spans="2:12">
      <c r="B1164" s="4">
        <v>11430</v>
      </c>
      <c r="C1164" s="5" t="e">
        <f t="shared" si="19"/>
        <v>#N/A</v>
      </c>
      <c r="D1164" s="9" t="e">
        <f>IF(D1163=0,#N/A,IF(VLOOKUP($B1164,加速計算!$D$11:$Z$5007,MATCH(D$19,加速計算!$E$34:$AM$34,0)+1,FALSE)&lt;0,0,IF($B1164&gt;D$12,0,IF(VLOOKUP($B1164,加速計算!$D$11:$Z$5007,MATCH(D$19,加速計算!$E$34:$AM$34,0)+1,FALSE)&gt;D$14,D$14,VLOOKUP($B1164,加速計算!$D$11:$Z$5007,MATCH(D$19,加速計算!$E$34:$AM$34,0)+1,FALSE)))))</f>
        <v>#N/A</v>
      </c>
      <c r="E1164" s="9" t="e">
        <f>IF(E1163=0,#N/A,IF(VLOOKUP($B1164,加速計算!$D$11:$Z$5007,MATCH(E$19,加速計算!$E$34:$AM$34,0)+1,FALSE)&lt;0,0,IF($B1164&gt;E$12,0,IF(VLOOKUP($B1164,加速計算!$D$11:$Z$5007,MATCH(E$19,加速計算!$E$34:$AM$34,0)+1,FALSE)&gt;E$14,E$14,VLOOKUP($B1164,加速計算!$D$11:$Z$5007,MATCH(E$19,加速計算!$E$34:$AM$34,0)+1,FALSE)))))</f>
        <v>#N/A</v>
      </c>
      <c r="F1164" s="9" t="e">
        <f>IF(F1163=0,#N/A,IF(VLOOKUP($B1164,加速計算!$D$11:$Z$5007,MATCH(F$19,加速計算!$E$34:$AM$34,0)+1,FALSE)&lt;0,0,IF($B1164&gt;F$12,0,IF(VLOOKUP($B1164,加速計算!$D$11:$Z$5007,MATCH(F$19,加速計算!$E$34:$AM$34,0)+1,FALSE)&gt;F$14,F$14,VLOOKUP($B1164,加速計算!$D$11:$Z$5007,MATCH(F$19,加速計算!$E$34:$AM$34,0)+1,FALSE)))))</f>
        <v>#N/A</v>
      </c>
      <c r="G1164" s="9" t="e">
        <f>IF(G1163=0,#N/A,IF(VLOOKUP($B1164,加速計算!$D$11:$Z$5007,MATCH(G$19,加速計算!$E$34:$AM$34,0)+1,FALSE)&lt;0,0,IF($B1164&gt;G$12,0,IF(VLOOKUP($B1164,加速計算!$D$11:$Z$5007,MATCH(G$19,加速計算!$E$34:$AM$34,0)+1,FALSE)&gt;G$14,G$14,VLOOKUP($B1164,加速計算!$D$11:$Z$5007,MATCH(G$19,加速計算!$E$34:$AM$34,0)+1,FALSE)))))</f>
        <v>#N/A</v>
      </c>
      <c r="H1164" s="9" t="e">
        <f>IF(H1163=0,#N/A,IF(VLOOKUP($B1164,加速計算!$D$11:$Z$5007,MATCH(H$19,加速計算!$E$34:$AM$34,0)+1,FALSE)&lt;0,0,IF($B1164&gt;H$12,0,IF(VLOOKUP($B1164,加速計算!$D$11:$Z$5007,MATCH(H$19,加速計算!$E$34:$AM$34,0)+1,FALSE)&gt;H$14,H$14,VLOOKUP($B1164,加速計算!$D$11:$Z$5007,MATCH(H$19,加速計算!$E$34:$AM$34,0)+1,FALSE)))))</f>
        <v>#N/A</v>
      </c>
      <c r="I1164" s="9" t="e">
        <f>IF(I1163=0,#N/A,IF(VLOOKUP($B1164,加速計算!$D$11:$Z$5007,MATCH(I$19,加速計算!$E$34:$AM$34,0)+1,FALSE)&lt;0,0,IF($B1164&gt;I$12,0,IF(VLOOKUP($B1164,加速計算!$D$11:$Z$5007,MATCH(I$19,加速計算!$E$34:$AM$34,0)+1,FALSE)&gt;I$14,I$14,VLOOKUP($B1164,加速計算!$D$11:$Z$5007,MATCH(I$19,加速計算!$E$34:$AM$34,0)+1,FALSE)))))</f>
        <v>#N/A</v>
      </c>
      <c r="J1164" s="9" t="e">
        <f>IF(J1163=0,#N/A,IF(VLOOKUP($B1164,加速計算!$D$11:$Z$5007,MATCH(J$19,加速計算!$E$34:$AM$34,0)+1,FALSE)&lt;0,0,IF($B1164&gt;J$12,0,IF(VLOOKUP($B1164,加速計算!$D$11:$Z$5007,MATCH(J$19,加速計算!$E$34:$AM$34,0)+1,FALSE)&gt;J$14,J$14,VLOOKUP($B1164,加速計算!$D$11:$Z$5007,MATCH(J$19,加速計算!$E$34:$AM$34,0)+1,FALSE)))))</f>
        <v>#N/A</v>
      </c>
      <c r="K1164" s="9" t="e">
        <f>IF(K1163=0,#N/A,IF(VLOOKUP($B1164,加速計算!$D$11:$Z$5007,MATCH(K$19,加速計算!$E$34:$AM$34,0)+1,FALSE)&lt;0,0,IF($B1164&gt;K$12,0,IF(VLOOKUP($B1164,加速計算!$D$11:$Z$5007,MATCH(K$19,加速計算!$E$34:$AM$34,0)+1,FALSE)&gt;K$14,K$14,VLOOKUP($B1164,加速計算!$D$11:$Z$5007,MATCH(K$19,加速計算!$E$34:$AM$34,0)+1,FALSE)))))</f>
        <v>#N/A</v>
      </c>
      <c r="L1164" s="20" t="e">
        <f>IF(L1163=0,#N/A,IF(VLOOKUP($B1164,加速計算!$D$11:$Z$5007,MATCH(L$19,加速計算!$E$34:$AM$34,0)+1,FALSE)&lt;0,0,IF($B1164&gt;L$12,0,IF(VLOOKUP($B1164,加速計算!$D$11:$Z$5007,MATCH(L$19,加速計算!$E$34:$AM$34,0)+1,FALSE)&gt;L$14,L$14,VLOOKUP($B1164,加速計算!$D$11:$Z$5007,MATCH(L$19,加速計算!$E$34:$AM$34,0)+1,FALSE)))))</f>
        <v>#N/A</v>
      </c>
    </row>
    <row r="1165" spans="2:12">
      <c r="B1165" s="4">
        <v>11440</v>
      </c>
      <c r="C1165" s="5" t="e">
        <f t="shared" si="19"/>
        <v>#N/A</v>
      </c>
      <c r="D1165" s="9" t="e">
        <f>IF(D1164=0,#N/A,IF(VLOOKUP($B1165,加速計算!$D$11:$Z$5007,MATCH(D$19,加速計算!$E$34:$AM$34,0)+1,FALSE)&lt;0,0,IF($B1165&gt;D$12,0,IF(VLOOKUP($B1165,加速計算!$D$11:$Z$5007,MATCH(D$19,加速計算!$E$34:$AM$34,0)+1,FALSE)&gt;D$14,D$14,VLOOKUP($B1165,加速計算!$D$11:$Z$5007,MATCH(D$19,加速計算!$E$34:$AM$34,0)+1,FALSE)))))</f>
        <v>#N/A</v>
      </c>
      <c r="E1165" s="9" t="e">
        <f>IF(E1164=0,#N/A,IF(VLOOKUP($B1165,加速計算!$D$11:$Z$5007,MATCH(E$19,加速計算!$E$34:$AM$34,0)+1,FALSE)&lt;0,0,IF($B1165&gt;E$12,0,IF(VLOOKUP($B1165,加速計算!$D$11:$Z$5007,MATCH(E$19,加速計算!$E$34:$AM$34,0)+1,FALSE)&gt;E$14,E$14,VLOOKUP($B1165,加速計算!$D$11:$Z$5007,MATCH(E$19,加速計算!$E$34:$AM$34,0)+1,FALSE)))))</f>
        <v>#N/A</v>
      </c>
      <c r="F1165" s="9" t="e">
        <f>IF(F1164=0,#N/A,IF(VLOOKUP($B1165,加速計算!$D$11:$Z$5007,MATCH(F$19,加速計算!$E$34:$AM$34,0)+1,FALSE)&lt;0,0,IF($B1165&gt;F$12,0,IF(VLOOKUP($B1165,加速計算!$D$11:$Z$5007,MATCH(F$19,加速計算!$E$34:$AM$34,0)+1,FALSE)&gt;F$14,F$14,VLOOKUP($B1165,加速計算!$D$11:$Z$5007,MATCH(F$19,加速計算!$E$34:$AM$34,0)+1,FALSE)))))</f>
        <v>#N/A</v>
      </c>
      <c r="G1165" s="9" t="e">
        <f>IF(G1164=0,#N/A,IF(VLOOKUP($B1165,加速計算!$D$11:$Z$5007,MATCH(G$19,加速計算!$E$34:$AM$34,0)+1,FALSE)&lt;0,0,IF($B1165&gt;G$12,0,IF(VLOOKUP($B1165,加速計算!$D$11:$Z$5007,MATCH(G$19,加速計算!$E$34:$AM$34,0)+1,FALSE)&gt;G$14,G$14,VLOOKUP($B1165,加速計算!$D$11:$Z$5007,MATCH(G$19,加速計算!$E$34:$AM$34,0)+1,FALSE)))))</f>
        <v>#N/A</v>
      </c>
      <c r="H1165" s="9" t="e">
        <f>IF(H1164=0,#N/A,IF(VLOOKUP($B1165,加速計算!$D$11:$Z$5007,MATCH(H$19,加速計算!$E$34:$AM$34,0)+1,FALSE)&lt;0,0,IF($B1165&gt;H$12,0,IF(VLOOKUP($B1165,加速計算!$D$11:$Z$5007,MATCH(H$19,加速計算!$E$34:$AM$34,0)+1,FALSE)&gt;H$14,H$14,VLOOKUP($B1165,加速計算!$D$11:$Z$5007,MATCH(H$19,加速計算!$E$34:$AM$34,0)+1,FALSE)))))</f>
        <v>#N/A</v>
      </c>
      <c r="I1165" s="9" t="e">
        <f>IF(I1164=0,#N/A,IF(VLOOKUP($B1165,加速計算!$D$11:$Z$5007,MATCH(I$19,加速計算!$E$34:$AM$34,0)+1,FALSE)&lt;0,0,IF($B1165&gt;I$12,0,IF(VLOOKUP($B1165,加速計算!$D$11:$Z$5007,MATCH(I$19,加速計算!$E$34:$AM$34,0)+1,FALSE)&gt;I$14,I$14,VLOOKUP($B1165,加速計算!$D$11:$Z$5007,MATCH(I$19,加速計算!$E$34:$AM$34,0)+1,FALSE)))))</f>
        <v>#N/A</v>
      </c>
      <c r="J1165" s="9" t="e">
        <f>IF(J1164=0,#N/A,IF(VLOOKUP($B1165,加速計算!$D$11:$Z$5007,MATCH(J$19,加速計算!$E$34:$AM$34,0)+1,FALSE)&lt;0,0,IF($B1165&gt;J$12,0,IF(VLOOKUP($B1165,加速計算!$D$11:$Z$5007,MATCH(J$19,加速計算!$E$34:$AM$34,0)+1,FALSE)&gt;J$14,J$14,VLOOKUP($B1165,加速計算!$D$11:$Z$5007,MATCH(J$19,加速計算!$E$34:$AM$34,0)+1,FALSE)))))</f>
        <v>#N/A</v>
      </c>
      <c r="K1165" s="9" t="e">
        <f>IF(K1164=0,#N/A,IF(VLOOKUP($B1165,加速計算!$D$11:$Z$5007,MATCH(K$19,加速計算!$E$34:$AM$34,0)+1,FALSE)&lt;0,0,IF($B1165&gt;K$12,0,IF(VLOOKUP($B1165,加速計算!$D$11:$Z$5007,MATCH(K$19,加速計算!$E$34:$AM$34,0)+1,FALSE)&gt;K$14,K$14,VLOOKUP($B1165,加速計算!$D$11:$Z$5007,MATCH(K$19,加速計算!$E$34:$AM$34,0)+1,FALSE)))))</f>
        <v>#N/A</v>
      </c>
      <c r="L1165" s="20" t="e">
        <f>IF(L1164=0,#N/A,IF(VLOOKUP($B1165,加速計算!$D$11:$Z$5007,MATCH(L$19,加速計算!$E$34:$AM$34,0)+1,FALSE)&lt;0,0,IF($B1165&gt;L$12,0,IF(VLOOKUP($B1165,加速計算!$D$11:$Z$5007,MATCH(L$19,加速計算!$E$34:$AM$34,0)+1,FALSE)&gt;L$14,L$14,VLOOKUP($B1165,加速計算!$D$11:$Z$5007,MATCH(L$19,加速計算!$E$34:$AM$34,0)+1,FALSE)))))</f>
        <v>#N/A</v>
      </c>
    </row>
    <row r="1166" spans="2:12">
      <c r="B1166" s="4">
        <v>11450</v>
      </c>
      <c r="C1166" s="5" t="e">
        <f t="shared" si="19"/>
        <v>#N/A</v>
      </c>
      <c r="D1166" s="9" t="e">
        <f>IF(D1165=0,#N/A,IF(VLOOKUP($B1166,加速計算!$D$11:$Z$5007,MATCH(D$19,加速計算!$E$34:$AM$34,0)+1,FALSE)&lt;0,0,IF($B1166&gt;D$12,0,IF(VLOOKUP($B1166,加速計算!$D$11:$Z$5007,MATCH(D$19,加速計算!$E$34:$AM$34,0)+1,FALSE)&gt;D$14,D$14,VLOOKUP($B1166,加速計算!$D$11:$Z$5007,MATCH(D$19,加速計算!$E$34:$AM$34,0)+1,FALSE)))))</f>
        <v>#N/A</v>
      </c>
      <c r="E1166" s="9" t="e">
        <f>IF(E1165=0,#N/A,IF(VLOOKUP($B1166,加速計算!$D$11:$Z$5007,MATCH(E$19,加速計算!$E$34:$AM$34,0)+1,FALSE)&lt;0,0,IF($B1166&gt;E$12,0,IF(VLOOKUP($B1166,加速計算!$D$11:$Z$5007,MATCH(E$19,加速計算!$E$34:$AM$34,0)+1,FALSE)&gt;E$14,E$14,VLOOKUP($B1166,加速計算!$D$11:$Z$5007,MATCH(E$19,加速計算!$E$34:$AM$34,0)+1,FALSE)))))</f>
        <v>#N/A</v>
      </c>
      <c r="F1166" s="9" t="e">
        <f>IF(F1165=0,#N/A,IF(VLOOKUP($B1166,加速計算!$D$11:$Z$5007,MATCH(F$19,加速計算!$E$34:$AM$34,0)+1,FALSE)&lt;0,0,IF($B1166&gt;F$12,0,IF(VLOOKUP($B1166,加速計算!$D$11:$Z$5007,MATCH(F$19,加速計算!$E$34:$AM$34,0)+1,FALSE)&gt;F$14,F$14,VLOOKUP($B1166,加速計算!$D$11:$Z$5007,MATCH(F$19,加速計算!$E$34:$AM$34,0)+1,FALSE)))))</f>
        <v>#N/A</v>
      </c>
      <c r="G1166" s="9" t="e">
        <f>IF(G1165=0,#N/A,IF(VLOOKUP($B1166,加速計算!$D$11:$Z$5007,MATCH(G$19,加速計算!$E$34:$AM$34,0)+1,FALSE)&lt;0,0,IF($B1166&gt;G$12,0,IF(VLOOKUP($B1166,加速計算!$D$11:$Z$5007,MATCH(G$19,加速計算!$E$34:$AM$34,0)+1,FALSE)&gt;G$14,G$14,VLOOKUP($B1166,加速計算!$D$11:$Z$5007,MATCH(G$19,加速計算!$E$34:$AM$34,0)+1,FALSE)))))</f>
        <v>#N/A</v>
      </c>
      <c r="H1166" s="9" t="e">
        <f>IF(H1165=0,#N/A,IF(VLOOKUP($B1166,加速計算!$D$11:$Z$5007,MATCH(H$19,加速計算!$E$34:$AM$34,0)+1,FALSE)&lt;0,0,IF($B1166&gt;H$12,0,IF(VLOOKUP($B1166,加速計算!$D$11:$Z$5007,MATCH(H$19,加速計算!$E$34:$AM$34,0)+1,FALSE)&gt;H$14,H$14,VLOOKUP($B1166,加速計算!$D$11:$Z$5007,MATCH(H$19,加速計算!$E$34:$AM$34,0)+1,FALSE)))))</f>
        <v>#N/A</v>
      </c>
      <c r="I1166" s="9" t="e">
        <f>IF(I1165=0,#N/A,IF(VLOOKUP($B1166,加速計算!$D$11:$Z$5007,MATCH(I$19,加速計算!$E$34:$AM$34,0)+1,FALSE)&lt;0,0,IF($B1166&gt;I$12,0,IF(VLOOKUP($B1166,加速計算!$D$11:$Z$5007,MATCH(I$19,加速計算!$E$34:$AM$34,0)+1,FALSE)&gt;I$14,I$14,VLOOKUP($B1166,加速計算!$D$11:$Z$5007,MATCH(I$19,加速計算!$E$34:$AM$34,0)+1,FALSE)))))</f>
        <v>#N/A</v>
      </c>
      <c r="J1166" s="9" t="e">
        <f>IF(J1165=0,#N/A,IF(VLOOKUP($B1166,加速計算!$D$11:$Z$5007,MATCH(J$19,加速計算!$E$34:$AM$34,0)+1,FALSE)&lt;0,0,IF($B1166&gt;J$12,0,IF(VLOOKUP($B1166,加速計算!$D$11:$Z$5007,MATCH(J$19,加速計算!$E$34:$AM$34,0)+1,FALSE)&gt;J$14,J$14,VLOOKUP($B1166,加速計算!$D$11:$Z$5007,MATCH(J$19,加速計算!$E$34:$AM$34,0)+1,FALSE)))))</f>
        <v>#N/A</v>
      </c>
      <c r="K1166" s="9" t="e">
        <f>IF(K1165=0,#N/A,IF(VLOOKUP($B1166,加速計算!$D$11:$Z$5007,MATCH(K$19,加速計算!$E$34:$AM$34,0)+1,FALSE)&lt;0,0,IF($B1166&gt;K$12,0,IF(VLOOKUP($B1166,加速計算!$D$11:$Z$5007,MATCH(K$19,加速計算!$E$34:$AM$34,0)+1,FALSE)&gt;K$14,K$14,VLOOKUP($B1166,加速計算!$D$11:$Z$5007,MATCH(K$19,加速計算!$E$34:$AM$34,0)+1,FALSE)))))</f>
        <v>#N/A</v>
      </c>
      <c r="L1166" s="20" t="e">
        <f>IF(L1165=0,#N/A,IF(VLOOKUP($B1166,加速計算!$D$11:$Z$5007,MATCH(L$19,加速計算!$E$34:$AM$34,0)+1,FALSE)&lt;0,0,IF($B1166&gt;L$12,0,IF(VLOOKUP($B1166,加速計算!$D$11:$Z$5007,MATCH(L$19,加速計算!$E$34:$AM$34,0)+1,FALSE)&gt;L$14,L$14,VLOOKUP($B1166,加速計算!$D$11:$Z$5007,MATCH(L$19,加速計算!$E$34:$AM$34,0)+1,FALSE)))))</f>
        <v>#N/A</v>
      </c>
    </row>
    <row r="1167" spans="2:12">
      <c r="B1167" s="4">
        <v>11460</v>
      </c>
      <c r="C1167" s="5" t="e">
        <f t="shared" si="19"/>
        <v>#N/A</v>
      </c>
      <c r="D1167" s="9" t="e">
        <f>IF(D1166=0,#N/A,IF(VLOOKUP($B1167,加速計算!$D$11:$Z$5007,MATCH(D$19,加速計算!$E$34:$AM$34,0)+1,FALSE)&lt;0,0,IF($B1167&gt;D$12,0,IF(VLOOKUP($B1167,加速計算!$D$11:$Z$5007,MATCH(D$19,加速計算!$E$34:$AM$34,0)+1,FALSE)&gt;D$14,D$14,VLOOKUP($B1167,加速計算!$D$11:$Z$5007,MATCH(D$19,加速計算!$E$34:$AM$34,0)+1,FALSE)))))</f>
        <v>#N/A</v>
      </c>
      <c r="E1167" s="9" t="e">
        <f>IF(E1166=0,#N/A,IF(VLOOKUP($B1167,加速計算!$D$11:$Z$5007,MATCH(E$19,加速計算!$E$34:$AM$34,0)+1,FALSE)&lt;0,0,IF($B1167&gt;E$12,0,IF(VLOOKUP($B1167,加速計算!$D$11:$Z$5007,MATCH(E$19,加速計算!$E$34:$AM$34,0)+1,FALSE)&gt;E$14,E$14,VLOOKUP($B1167,加速計算!$D$11:$Z$5007,MATCH(E$19,加速計算!$E$34:$AM$34,0)+1,FALSE)))))</f>
        <v>#N/A</v>
      </c>
      <c r="F1167" s="9" t="e">
        <f>IF(F1166=0,#N/A,IF(VLOOKUP($B1167,加速計算!$D$11:$Z$5007,MATCH(F$19,加速計算!$E$34:$AM$34,0)+1,FALSE)&lt;0,0,IF($B1167&gt;F$12,0,IF(VLOOKUP($B1167,加速計算!$D$11:$Z$5007,MATCH(F$19,加速計算!$E$34:$AM$34,0)+1,FALSE)&gt;F$14,F$14,VLOOKUP($B1167,加速計算!$D$11:$Z$5007,MATCH(F$19,加速計算!$E$34:$AM$34,0)+1,FALSE)))))</f>
        <v>#N/A</v>
      </c>
      <c r="G1167" s="9" t="e">
        <f>IF(G1166=0,#N/A,IF(VLOOKUP($B1167,加速計算!$D$11:$Z$5007,MATCH(G$19,加速計算!$E$34:$AM$34,0)+1,FALSE)&lt;0,0,IF($B1167&gt;G$12,0,IF(VLOOKUP($B1167,加速計算!$D$11:$Z$5007,MATCH(G$19,加速計算!$E$34:$AM$34,0)+1,FALSE)&gt;G$14,G$14,VLOOKUP($B1167,加速計算!$D$11:$Z$5007,MATCH(G$19,加速計算!$E$34:$AM$34,0)+1,FALSE)))))</f>
        <v>#N/A</v>
      </c>
      <c r="H1167" s="9" t="e">
        <f>IF(H1166=0,#N/A,IF(VLOOKUP($B1167,加速計算!$D$11:$Z$5007,MATCH(H$19,加速計算!$E$34:$AM$34,0)+1,FALSE)&lt;0,0,IF($B1167&gt;H$12,0,IF(VLOOKUP($B1167,加速計算!$D$11:$Z$5007,MATCH(H$19,加速計算!$E$34:$AM$34,0)+1,FALSE)&gt;H$14,H$14,VLOOKUP($B1167,加速計算!$D$11:$Z$5007,MATCH(H$19,加速計算!$E$34:$AM$34,0)+1,FALSE)))))</f>
        <v>#N/A</v>
      </c>
      <c r="I1167" s="9" t="e">
        <f>IF(I1166=0,#N/A,IF(VLOOKUP($B1167,加速計算!$D$11:$Z$5007,MATCH(I$19,加速計算!$E$34:$AM$34,0)+1,FALSE)&lt;0,0,IF($B1167&gt;I$12,0,IF(VLOOKUP($B1167,加速計算!$D$11:$Z$5007,MATCH(I$19,加速計算!$E$34:$AM$34,0)+1,FALSE)&gt;I$14,I$14,VLOOKUP($B1167,加速計算!$D$11:$Z$5007,MATCH(I$19,加速計算!$E$34:$AM$34,0)+1,FALSE)))))</f>
        <v>#N/A</v>
      </c>
      <c r="J1167" s="9" t="e">
        <f>IF(J1166=0,#N/A,IF(VLOOKUP($B1167,加速計算!$D$11:$Z$5007,MATCH(J$19,加速計算!$E$34:$AM$34,0)+1,FALSE)&lt;0,0,IF($B1167&gt;J$12,0,IF(VLOOKUP($B1167,加速計算!$D$11:$Z$5007,MATCH(J$19,加速計算!$E$34:$AM$34,0)+1,FALSE)&gt;J$14,J$14,VLOOKUP($B1167,加速計算!$D$11:$Z$5007,MATCH(J$19,加速計算!$E$34:$AM$34,0)+1,FALSE)))))</f>
        <v>#N/A</v>
      </c>
      <c r="K1167" s="9" t="e">
        <f>IF(K1166=0,#N/A,IF(VLOOKUP($B1167,加速計算!$D$11:$Z$5007,MATCH(K$19,加速計算!$E$34:$AM$34,0)+1,FALSE)&lt;0,0,IF($B1167&gt;K$12,0,IF(VLOOKUP($B1167,加速計算!$D$11:$Z$5007,MATCH(K$19,加速計算!$E$34:$AM$34,0)+1,FALSE)&gt;K$14,K$14,VLOOKUP($B1167,加速計算!$D$11:$Z$5007,MATCH(K$19,加速計算!$E$34:$AM$34,0)+1,FALSE)))))</f>
        <v>#N/A</v>
      </c>
      <c r="L1167" s="20" t="e">
        <f>IF(L1166=0,#N/A,IF(VLOOKUP($B1167,加速計算!$D$11:$Z$5007,MATCH(L$19,加速計算!$E$34:$AM$34,0)+1,FALSE)&lt;0,0,IF($B1167&gt;L$12,0,IF(VLOOKUP($B1167,加速計算!$D$11:$Z$5007,MATCH(L$19,加速計算!$E$34:$AM$34,0)+1,FALSE)&gt;L$14,L$14,VLOOKUP($B1167,加速計算!$D$11:$Z$5007,MATCH(L$19,加速計算!$E$34:$AM$34,0)+1,FALSE)))))</f>
        <v>#N/A</v>
      </c>
    </row>
    <row r="1168" spans="2:12">
      <c r="B1168" s="4">
        <v>11470</v>
      </c>
      <c r="C1168" s="5" t="e">
        <f t="shared" si="19"/>
        <v>#N/A</v>
      </c>
      <c r="D1168" s="9" t="e">
        <f>IF(D1167=0,#N/A,IF(VLOOKUP($B1168,加速計算!$D$11:$Z$5007,MATCH(D$19,加速計算!$E$34:$AM$34,0)+1,FALSE)&lt;0,0,IF($B1168&gt;D$12,0,IF(VLOOKUP($B1168,加速計算!$D$11:$Z$5007,MATCH(D$19,加速計算!$E$34:$AM$34,0)+1,FALSE)&gt;D$14,D$14,VLOOKUP($B1168,加速計算!$D$11:$Z$5007,MATCH(D$19,加速計算!$E$34:$AM$34,0)+1,FALSE)))))</f>
        <v>#N/A</v>
      </c>
      <c r="E1168" s="9" t="e">
        <f>IF(E1167=0,#N/A,IF(VLOOKUP($B1168,加速計算!$D$11:$Z$5007,MATCH(E$19,加速計算!$E$34:$AM$34,0)+1,FALSE)&lt;0,0,IF($B1168&gt;E$12,0,IF(VLOOKUP($B1168,加速計算!$D$11:$Z$5007,MATCH(E$19,加速計算!$E$34:$AM$34,0)+1,FALSE)&gt;E$14,E$14,VLOOKUP($B1168,加速計算!$D$11:$Z$5007,MATCH(E$19,加速計算!$E$34:$AM$34,0)+1,FALSE)))))</f>
        <v>#N/A</v>
      </c>
      <c r="F1168" s="9" t="e">
        <f>IF(F1167=0,#N/A,IF(VLOOKUP($B1168,加速計算!$D$11:$Z$5007,MATCH(F$19,加速計算!$E$34:$AM$34,0)+1,FALSE)&lt;0,0,IF($B1168&gt;F$12,0,IF(VLOOKUP($B1168,加速計算!$D$11:$Z$5007,MATCH(F$19,加速計算!$E$34:$AM$34,0)+1,FALSE)&gt;F$14,F$14,VLOOKUP($B1168,加速計算!$D$11:$Z$5007,MATCH(F$19,加速計算!$E$34:$AM$34,0)+1,FALSE)))))</f>
        <v>#N/A</v>
      </c>
      <c r="G1168" s="9" t="e">
        <f>IF(G1167=0,#N/A,IF(VLOOKUP($B1168,加速計算!$D$11:$Z$5007,MATCH(G$19,加速計算!$E$34:$AM$34,0)+1,FALSE)&lt;0,0,IF($B1168&gt;G$12,0,IF(VLOOKUP($B1168,加速計算!$D$11:$Z$5007,MATCH(G$19,加速計算!$E$34:$AM$34,0)+1,FALSE)&gt;G$14,G$14,VLOOKUP($B1168,加速計算!$D$11:$Z$5007,MATCH(G$19,加速計算!$E$34:$AM$34,0)+1,FALSE)))))</f>
        <v>#N/A</v>
      </c>
      <c r="H1168" s="9" t="e">
        <f>IF(H1167=0,#N/A,IF(VLOOKUP($B1168,加速計算!$D$11:$Z$5007,MATCH(H$19,加速計算!$E$34:$AM$34,0)+1,FALSE)&lt;0,0,IF($B1168&gt;H$12,0,IF(VLOOKUP($B1168,加速計算!$D$11:$Z$5007,MATCH(H$19,加速計算!$E$34:$AM$34,0)+1,FALSE)&gt;H$14,H$14,VLOOKUP($B1168,加速計算!$D$11:$Z$5007,MATCH(H$19,加速計算!$E$34:$AM$34,0)+1,FALSE)))))</f>
        <v>#N/A</v>
      </c>
      <c r="I1168" s="9" t="e">
        <f>IF(I1167=0,#N/A,IF(VLOOKUP($B1168,加速計算!$D$11:$Z$5007,MATCH(I$19,加速計算!$E$34:$AM$34,0)+1,FALSE)&lt;0,0,IF($B1168&gt;I$12,0,IF(VLOOKUP($B1168,加速計算!$D$11:$Z$5007,MATCH(I$19,加速計算!$E$34:$AM$34,0)+1,FALSE)&gt;I$14,I$14,VLOOKUP($B1168,加速計算!$D$11:$Z$5007,MATCH(I$19,加速計算!$E$34:$AM$34,0)+1,FALSE)))))</f>
        <v>#N/A</v>
      </c>
      <c r="J1168" s="9" t="e">
        <f>IF(J1167=0,#N/A,IF(VLOOKUP($B1168,加速計算!$D$11:$Z$5007,MATCH(J$19,加速計算!$E$34:$AM$34,0)+1,FALSE)&lt;0,0,IF($B1168&gt;J$12,0,IF(VLOOKUP($B1168,加速計算!$D$11:$Z$5007,MATCH(J$19,加速計算!$E$34:$AM$34,0)+1,FALSE)&gt;J$14,J$14,VLOOKUP($B1168,加速計算!$D$11:$Z$5007,MATCH(J$19,加速計算!$E$34:$AM$34,0)+1,FALSE)))))</f>
        <v>#N/A</v>
      </c>
      <c r="K1168" s="9" t="e">
        <f>IF(K1167=0,#N/A,IF(VLOOKUP($B1168,加速計算!$D$11:$Z$5007,MATCH(K$19,加速計算!$E$34:$AM$34,0)+1,FALSE)&lt;0,0,IF($B1168&gt;K$12,0,IF(VLOOKUP($B1168,加速計算!$D$11:$Z$5007,MATCH(K$19,加速計算!$E$34:$AM$34,0)+1,FALSE)&gt;K$14,K$14,VLOOKUP($B1168,加速計算!$D$11:$Z$5007,MATCH(K$19,加速計算!$E$34:$AM$34,0)+1,FALSE)))))</f>
        <v>#N/A</v>
      </c>
      <c r="L1168" s="20" t="e">
        <f>IF(L1167=0,#N/A,IF(VLOOKUP($B1168,加速計算!$D$11:$Z$5007,MATCH(L$19,加速計算!$E$34:$AM$34,0)+1,FALSE)&lt;0,0,IF($B1168&gt;L$12,0,IF(VLOOKUP($B1168,加速計算!$D$11:$Z$5007,MATCH(L$19,加速計算!$E$34:$AM$34,0)+1,FALSE)&gt;L$14,L$14,VLOOKUP($B1168,加速計算!$D$11:$Z$5007,MATCH(L$19,加速計算!$E$34:$AM$34,0)+1,FALSE)))))</f>
        <v>#N/A</v>
      </c>
    </row>
    <row r="1169" spans="2:12">
      <c r="B1169" s="4">
        <v>11480</v>
      </c>
      <c r="C1169" s="5" t="e">
        <f t="shared" si="19"/>
        <v>#N/A</v>
      </c>
      <c r="D1169" s="9" t="e">
        <f>IF(D1168=0,#N/A,IF(VLOOKUP($B1169,加速計算!$D$11:$Z$5007,MATCH(D$19,加速計算!$E$34:$AM$34,0)+1,FALSE)&lt;0,0,IF($B1169&gt;D$12,0,IF(VLOOKUP($B1169,加速計算!$D$11:$Z$5007,MATCH(D$19,加速計算!$E$34:$AM$34,0)+1,FALSE)&gt;D$14,D$14,VLOOKUP($B1169,加速計算!$D$11:$Z$5007,MATCH(D$19,加速計算!$E$34:$AM$34,0)+1,FALSE)))))</f>
        <v>#N/A</v>
      </c>
      <c r="E1169" s="9" t="e">
        <f>IF(E1168=0,#N/A,IF(VLOOKUP($B1169,加速計算!$D$11:$Z$5007,MATCH(E$19,加速計算!$E$34:$AM$34,0)+1,FALSE)&lt;0,0,IF($B1169&gt;E$12,0,IF(VLOOKUP($B1169,加速計算!$D$11:$Z$5007,MATCH(E$19,加速計算!$E$34:$AM$34,0)+1,FALSE)&gt;E$14,E$14,VLOOKUP($B1169,加速計算!$D$11:$Z$5007,MATCH(E$19,加速計算!$E$34:$AM$34,0)+1,FALSE)))))</f>
        <v>#N/A</v>
      </c>
      <c r="F1169" s="9" t="e">
        <f>IF(F1168=0,#N/A,IF(VLOOKUP($B1169,加速計算!$D$11:$Z$5007,MATCH(F$19,加速計算!$E$34:$AM$34,0)+1,FALSE)&lt;0,0,IF($B1169&gt;F$12,0,IF(VLOOKUP($B1169,加速計算!$D$11:$Z$5007,MATCH(F$19,加速計算!$E$34:$AM$34,0)+1,FALSE)&gt;F$14,F$14,VLOOKUP($B1169,加速計算!$D$11:$Z$5007,MATCH(F$19,加速計算!$E$34:$AM$34,0)+1,FALSE)))))</f>
        <v>#N/A</v>
      </c>
      <c r="G1169" s="9" t="e">
        <f>IF(G1168=0,#N/A,IF(VLOOKUP($B1169,加速計算!$D$11:$Z$5007,MATCH(G$19,加速計算!$E$34:$AM$34,0)+1,FALSE)&lt;0,0,IF($B1169&gt;G$12,0,IF(VLOOKUP($B1169,加速計算!$D$11:$Z$5007,MATCH(G$19,加速計算!$E$34:$AM$34,0)+1,FALSE)&gt;G$14,G$14,VLOOKUP($B1169,加速計算!$D$11:$Z$5007,MATCH(G$19,加速計算!$E$34:$AM$34,0)+1,FALSE)))))</f>
        <v>#N/A</v>
      </c>
      <c r="H1169" s="9" t="e">
        <f>IF(H1168=0,#N/A,IF(VLOOKUP($B1169,加速計算!$D$11:$Z$5007,MATCH(H$19,加速計算!$E$34:$AM$34,0)+1,FALSE)&lt;0,0,IF($B1169&gt;H$12,0,IF(VLOOKUP($B1169,加速計算!$D$11:$Z$5007,MATCH(H$19,加速計算!$E$34:$AM$34,0)+1,FALSE)&gt;H$14,H$14,VLOOKUP($B1169,加速計算!$D$11:$Z$5007,MATCH(H$19,加速計算!$E$34:$AM$34,0)+1,FALSE)))))</f>
        <v>#N/A</v>
      </c>
      <c r="I1169" s="9" t="e">
        <f>IF(I1168=0,#N/A,IF(VLOOKUP($B1169,加速計算!$D$11:$Z$5007,MATCH(I$19,加速計算!$E$34:$AM$34,0)+1,FALSE)&lt;0,0,IF($B1169&gt;I$12,0,IF(VLOOKUP($B1169,加速計算!$D$11:$Z$5007,MATCH(I$19,加速計算!$E$34:$AM$34,0)+1,FALSE)&gt;I$14,I$14,VLOOKUP($B1169,加速計算!$D$11:$Z$5007,MATCH(I$19,加速計算!$E$34:$AM$34,0)+1,FALSE)))))</f>
        <v>#N/A</v>
      </c>
      <c r="J1169" s="9" t="e">
        <f>IF(J1168=0,#N/A,IF(VLOOKUP($B1169,加速計算!$D$11:$Z$5007,MATCH(J$19,加速計算!$E$34:$AM$34,0)+1,FALSE)&lt;0,0,IF($B1169&gt;J$12,0,IF(VLOOKUP($B1169,加速計算!$D$11:$Z$5007,MATCH(J$19,加速計算!$E$34:$AM$34,0)+1,FALSE)&gt;J$14,J$14,VLOOKUP($B1169,加速計算!$D$11:$Z$5007,MATCH(J$19,加速計算!$E$34:$AM$34,0)+1,FALSE)))))</f>
        <v>#N/A</v>
      </c>
      <c r="K1169" s="9" t="e">
        <f>IF(K1168=0,#N/A,IF(VLOOKUP($B1169,加速計算!$D$11:$Z$5007,MATCH(K$19,加速計算!$E$34:$AM$34,0)+1,FALSE)&lt;0,0,IF($B1169&gt;K$12,0,IF(VLOOKUP($B1169,加速計算!$D$11:$Z$5007,MATCH(K$19,加速計算!$E$34:$AM$34,0)+1,FALSE)&gt;K$14,K$14,VLOOKUP($B1169,加速計算!$D$11:$Z$5007,MATCH(K$19,加速計算!$E$34:$AM$34,0)+1,FALSE)))))</f>
        <v>#N/A</v>
      </c>
      <c r="L1169" s="20" t="e">
        <f>IF(L1168=0,#N/A,IF(VLOOKUP($B1169,加速計算!$D$11:$Z$5007,MATCH(L$19,加速計算!$E$34:$AM$34,0)+1,FALSE)&lt;0,0,IF($B1169&gt;L$12,0,IF(VLOOKUP($B1169,加速計算!$D$11:$Z$5007,MATCH(L$19,加速計算!$E$34:$AM$34,0)+1,FALSE)&gt;L$14,L$14,VLOOKUP($B1169,加速計算!$D$11:$Z$5007,MATCH(L$19,加速計算!$E$34:$AM$34,0)+1,FALSE)))))</f>
        <v>#N/A</v>
      </c>
    </row>
    <row r="1170" spans="2:12">
      <c r="B1170" s="4">
        <v>11490</v>
      </c>
      <c r="C1170" s="5" t="e">
        <f t="shared" si="19"/>
        <v>#N/A</v>
      </c>
      <c r="D1170" s="9" t="e">
        <f>IF(D1169=0,#N/A,IF(VLOOKUP($B1170,加速計算!$D$11:$Z$5007,MATCH(D$19,加速計算!$E$34:$AM$34,0)+1,FALSE)&lt;0,0,IF($B1170&gt;D$12,0,IF(VLOOKUP($B1170,加速計算!$D$11:$Z$5007,MATCH(D$19,加速計算!$E$34:$AM$34,0)+1,FALSE)&gt;D$14,D$14,VLOOKUP($B1170,加速計算!$D$11:$Z$5007,MATCH(D$19,加速計算!$E$34:$AM$34,0)+1,FALSE)))))</f>
        <v>#N/A</v>
      </c>
      <c r="E1170" s="9" t="e">
        <f>IF(E1169=0,#N/A,IF(VLOOKUP($B1170,加速計算!$D$11:$Z$5007,MATCH(E$19,加速計算!$E$34:$AM$34,0)+1,FALSE)&lt;0,0,IF($B1170&gt;E$12,0,IF(VLOOKUP($B1170,加速計算!$D$11:$Z$5007,MATCH(E$19,加速計算!$E$34:$AM$34,0)+1,FALSE)&gt;E$14,E$14,VLOOKUP($B1170,加速計算!$D$11:$Z$5007,MATCH(E$19,加速計算!$E$34:$AM$34,0)+1,FALSE)))))</f>
        <v>#N/A</v>
      </c>
      <c r="F1170" s="9" t="e">
        <f>IF(F1169=0,#N/A,IF(VLOOKUP($B1170,加速計算!$D$11:$Z$5007,MATCH(F$19,加速計算!$E$34:$AM$34,0)+1,FALSE)&lt;0,0,IF($B1170&gt;F$12,0,IF(VLOOKUP($B1170,加速計算!$D$11:$Z$5007,MATCH(F$19,加速計算!$E$34:$AM$34,0)+1,FALSE)&gt;F$14,F$14,VLOOKUP($B1170,加速計算!$D$11:$Z$5007,MATCH(F$19,加速計算!$E$34:$AM$34,0)+1,FALSE)))))</f>
        <v>#N/A</v>
      </c>
      <c r="G1170" s="9" t="e">
        <f>IF(G1169=0,#N/A,IF(VLOOKUP($B1170,加速計算!$D$11:$Z$5007,MATCH(G$19,加速計算!$E$34:$AM$34,0)+1,FALSE)&lt;0,0,IF($B1170&gt;G$12,0,IF(VLOOKUP($B1170,加速計算!$D$11:$Z$5007,MATCH(G$19,加速計算!$E$34:$AM$34,0)+1,FALSE)&gt;G$14,G$14,VLOOKUP($B1170,加速計算!$D$11:$Z$5007,MATCH(G$19,加速計算!$E$34:$AM$34,0)+1,FALSE)))))</f>
        <v>#N/A</v>
      </c>
      <c r="H1170" s="9" t="e">
        <f>IF(H1169=0,#N/A,IF(VLOOKUP($B1170,加速計算!$D$11:$Z$5007,MATCH(H$19,加速計算!$E$34:$AM$34,0)+1,FALSE)&lt;0,0,IF($B1170&gt;H$12,0,IF(VLOOKUP($B1170,加速計算!$D$11:$Z$5007,MATCH(H$19,加速計算!$E$34:$AM$34,0)+1,FALSE)&gt;H$14,H$14,VLOOKUP($B1170,加速計算!$D$11:$Z$5007,MATCH(H$19,加速計算!$E$34:$AM$34,0)+1,FALSE)))))</f>
        <v>#N/A</v>
      </c>
      <c r="I1170" s="9" t="e">
        <f>IF(I1169=0,#N/A,IF(VLOOKUP($B1170,加速計算!$D$11:$Z$5007,MATCH(I$19,加速計算!$E$34:$AM$34,0)+1,FALSE)&lt;0,0,IF($B1170&gt;I$12,0,IF(VLOOKUP($B1170,加速計算!$D$11:$Z$5007,MATCH(I$19,加速計算!$E$34:$AM$34,0)+1,FALSE)&gt;I$14,I$14,VLOOKUP($B1170,加速計算!$D$11:$Z$5007,MATCH(I$19,加速計算!$E$34:$AM$34,0)+1,FALSE)))))</f>
        <v>#N/A</v>
      </c>
      <c r="J1170" s="9" t="e">
        <f>IF(J1169=0,#N/A,IF(VLOOKUP($B1170,加速計算!$D$11:$Z$5007,MATCH(J$19,加速計算!$E$34:$AM$34,0)+1,FALSE)&lt;0,0,IF($B1170&gt;J$12,0,IF(VLOOKUP($B1170,加速計算!$D$11:$Z$5007,MATCH(J$19,加速計算!$E$34:$AM$34,0)+1,FALSE)&gt;J$14,J$14,VLOOKUP($B1170,加速計算!$D$11:$Z$5007,MATCH(J$19,加速計算!$E$34:$AM$34,0)+1,FALSE)))))</f>
        <v>#N/A</v>
      </c>
      <c r="K1170" s="9" t="e">
        <f>IF(K1169=0,#N/A,IF(VLOOKUP($B1170,加速計算!$D$11:$Z$5007,MATCH(K$19,加速計算!$E$34:$AM$34,0)+1,FALSE)&lt;0,0,IF($B1170&gt;K$12,0,IF(VLOOKUP($B1170,加速計算!$D$11:$Z$5007,MATCH(K$19,加速計算!$E$34:$AM$34,0)+1,FALSE)&gt;K$14,K$14,VLOOKUP($B1170,加速計算!$D$11:$Z$5007,MATCH(K$19,加速計算!$E$34:$AM$34,0)+1,FALSE)))))</f>
        <v>#N/A</v>
      </c>
      <c r="L1170" s="20" t="e">
        <f>IF(L1169=0,#N/A,IF(VLOOKUP($B1170,加速計算!$D$11:$Z$5007,MATCH(L$19,加速計算!$E$34:$AM$34,0)+1,FALSE)&lt;0,0,IF($B1170&gt;L$12,0,IF(VLOOKUP($B1170,加速計算!$D$11:$Z$5007,MATCH(L$19,加速計算!$E$34:$AM$34,0)+1,FALSE)&gt;L$14,L$14,VLOOKUP($B1170,加速計算!$D$11:$Z$5007,MATCH(L$19,加速計算!$E$34:$AM$34,0)+1,FALSE)))))</f>
        <v>#N/A</v>
      </c>
    </row>
    <row r="1171" spans="2:12">
      <c r="B1171" s="4">
        <v>11500</v>
      </c>
      <c r="C1171" s="5" t="e">
        <f t="shared" si="19"/>
        <v>#N/A</v>
      </c>
      <c r="D1171" s="9" t="e">
        <f>IF(D1170=0,#N/A,IF(VLOOKUP($B1171,加速計算!$D$11:$Z$5007,MATCH(D$19,加速計算!$E$34:$AM$34,0)+1,FALSE)&lt;0,0,IF($B1171&gt;D$12,0,IF(VLOOKUP($B1171,加速計算!$D$11:$Z$5007,MATCH(D$19,加速計算!$E$34:$AM$34,0)+1,FALSE)&gt;D$14,D$14,VLOOKUP($B1171,加速計算!$D$11:$Z$5007,MATCH(D$19,加速計算!$E$34:$AM$34,0)+1,FALSE)))))</f>
        <v>#N/A</v>
      </c>
      <c r="E1171" s="9" t="e">
        <f>IF(E1170=0,#N/A,IF(VLOOKUP($B1171,加速計算!$D$11:$Z$5007,MATCH(E$19,加速計算!$E$34:$AM$34,0)+1,FALSE)&lt;0,0,IF($B1171&gt;E$12,0,IF(VLOOKUP($B1171,加速計算!$D$11:$Z$5007,MATCH(E$19,加速計算!$E$34:$AM$34,0)+1,FALSE)&gt;E$14,E$14,VLOOKUP($B1171,加速計算!$D$11:$Z$5007,MATCH(E$19,加速計算!$E$34:$AM$34,0)+1,FALSE)))))</f>
        <v>#N/A</v>
      </c>
      <c r="F1171" s="9" t="e">
        <f>IF(F1170=0,#N/A,IF(VLOOKUP($B1171,加速計算!$D$11:$Z$5007,MATCH(F$19,加速計算!$E$34:$AM$34,0)+1,FALSE)&lt;0,0,IF($B1171&gt;F$12,0,IF(VLOOKUP($B1171,加速計算!$D$11:$Z$5007,MATCH(F$19,加速計算!$E$34:$AM$34,0)+1,FALSE)&gt;F$14,F$14,VLOOKUP($B1171,加速計算!$D$11:$Z$5007,MATCH(F$19,加速計算!$E$34:$AM$34,0)+1,FALSE)))))</f>
        <v>#N/A</v>
      </c>
      <c r="G1171" s="9" t="e">
        <f>IF(G1170=0,#N/A,IF(VLOOKUP($B1171,加速計算!$D$11:$Z$5007,MATCH(G$19,加速計算!$E$34:$AM$34,0)+1,FALSE)&lt;0,0,IF($B1171&gt;G$12,0,IF(VLOOKUP($B1171,加速計算!$D$11:$Z$5007,MATCH(G$19,加速計算!$E$34:$AM$34,0)+1,FALSE)&gt;G$14,G$14,VLOOKUP($B1171,加速計算!$D$11:$Z$5007,MATCH(G$19,加速計算!$E$34:$AM$34,0)+1,FALSE)))))</f>
        <v>#N/A</v>
      </c>
      <c r="H1171" s="9" t="e">
        <f>IF(H1170=0,#N/A,IF(VLOOKUP($B1171,加速計算!$D$11:$Z$5007,MATCH(H$19,加速計算!$E$34:$AM$34,0)+1,FALSE)&lt;0,0,IF($B1171&gt;H$12,0,IF(VLOOKUP($B1171,加速計算!$D$11:$Z$5007,MATCH(H$19,加速計算!$E$34:$AM$34,0)+1,FALSE)&gt;H$14,H$14,VLOOKUP($B1171,加速計算!$D$11:$Z$5007,MATCH(H$19,加速計算!$E$34:$AM$34,0)+1,FALSE)))))</f>
        <v>#N/A</v>
      </c>
      <c r="I1171" s="9" t="e">
        <f>IF(I1170=0,#N/A,IF(VLOOKUP($B1171,加速計算!$D$11:$Z$5007,MATCH(I$19,加速計算!$E$34:$AM$34,0)+1,FALSE)&lt;0,0,IF($B1171&gt;I$12,0,IF(VLOOKUP($B1171,加速計算!$D$11:$Z$5007,MATCH(I$19,加速計算!$E$34:$AM$34,0)+1,FALSE)&gt;I$14,I$14,VLOOKUP($B1171,加速計算!$D$11:$Z$5007,MATCH(I$19,加速計算!$E$34:$AM$34,0)+1,FALSE)))))</f>
        <v>#N/A</v>
      </c>
      <c r="J1171" s="9" t="e">
        <f>IF(J1170=0,#N/A,IF(VLOOKUP($B1171,加速計算!$D$11:$Z$5007,MATCH(J$19,加速計算!$E$34:$AM$34,0)+1,FALSE)&lt;0,0,IF($B1171&gt;J$12,0,IF(VLOOKUP($B1171,加速計算!$D$11:$Z$5007,MATCH(J$19,加速計算!$E$34:$AM$34,0)+1,FALSE)&gt;J$14,J$14,VLOOKUP($B1171,加速計算!$D$11:$Z$5007,MATCH(J$19,加速計算!$E$34:$AM$34,0)+1,FALSE)))))</f>
        <v>#N/A</v>
      </c>
      <c r="K1171" s="9" t="e">
        <f>IF(K1170=0,#N/A,IF(VLOOKUP($B1171,加速計算!$D$11:$Z$5007,MATCH(K$19,加速計算!$E$34:$AM$34,0)+1,FALSE)&lt;0,0,IF($B1171&gt;K$12,0,IF(VLOOKUP($B1171,加速計算!$D$11:$Z$5007,MATCH(K$19,加速計算!$E$34:$AM$34,0)+1,FALSE)&gt;K$14,K$14,VLOOKUP($B1171,加速計算!$D$11:$Z$5007,MATCH(K$19,加速計算!$E$34:$AM$34,0)+1,FALSE)))))</f>
        <v>#N/A</v>
      </c>
      <c r="L1171" s="20" t="e">
        <f>IF(L1170=0,#N/A,IF(VLOOKUP($B1171,加速計算!$D$11:$Z$5007,MATCH(L$19,加速計算!$E$34:$AM$34,0)+1,FALSE)&lt;0,0,IF($B1171&gt;L$12,0,IF(VLOOKUP($B1171,加速計算!$D$11:$Z$5007,MATCH(L$19,加速計算!$E$34:$AM$34,0)+1,FALSE)&gt;L$14,L$14,VLOOKUP($B1171,加速計算!$D$11:$Z$5007,MATCH(L$19,加速計算!$E$34:$AM$34,0)+1,FALSE)))))</f>
        <v>#N/A</v>
      </c>
    </row>
    <row r="1172" spans="2:12">
      <c r="B1172" s="4">
        <v>11510</v>
      </c>
      <c r="C1172" s="5" t="e">
        <f t="shared" si="19"/>
        <v>#N/A</v>
      </c>
      <c r="D1172" s="9" t="e">
        <f>IF(D1171=0,#N/A,IF(VLOOKUP($B1172,加速計算!$D$11:$Z$5007,MATCH(D$19,加速計算!$E$34:$AM$34,0)+1,FALSE)&lt;0,0,IF($B1172&gt;D$12,0,IF(VLOOKUP($B1172,加速計算!$D$11:$Z$5007,MATCH(D$19,加速計算!$E$34:$AM$34,0)+1,FALSE)&gt;D$14,D$14,VLOOKUP($B1172,加速計算!$D$11:$Z$5007,MATCH(D$19,加速計算!$E$34:$AM$34,0)+1,FALSE)))))</f>
        <v>#N/A</v>
      </c>
      <c r="E1172" s="9" t="e">
        <f>IF(E1171=0,#N/A,IF(VLOOKUP($B1172,加速計算!$D$11:$Z$5007,MATCH(E$19,加速計算!$E$34:$AM$34,0)+1,FALSE)&lt;0,0,IF($B1172&gt;E$12,0,IF(VLOOKUP($B1172,加速計算!$D$11:$Z$5007,MATCH(E$19,加速計算!$E$34:$AM$34,0)+1,FALSE)&gt;E$14,E$14,VLOOKUP($B1172,加速計算!$D$11:$Z$5007,MATCH(E$19,加速計算!$E$34:$AM$34,0)+1,FALSE)))))</f>
        <v>#N/A</v>
      </c>
      <c r="F1172" s="9" t="e">
        <f>IF(F1171=0,#N/A,IF(VLOOKUP($B1172,加速計算!$D$11:$Z$5007,MATCH(F$19,加速計算!$E$34:$AM$34,0)+1,FALSE)&lt;0,0,IF($B1172&gt;F$12,0,IF(VLOOKUP($B1172,加速計算!$D$11:$Z$5007,MATCH(F$19,加速計算!$E$34:$AM$34,0)+1,FALSE)&gt;F$14,F$14,VLOOKUP($B1172,加速計算!$D$11:$Z$5007,MATCH(F$19,加速計算!$E$34:$AM$34,0)+1,FALSE)))))</f>
        <v>#N/A</v>
      </c>
      <c r="G1172" s="9" t="e">
        <f>IF(G1171=0,#N/A,IF(VLOOKUP($B1172,加速計算!$D$11:$Z$5007,MATCH(G$19,加速計算!$E$34:$AM$34,0)+1,FALSE)&lt;0,0,IF($B1172&gt;G$12,0,IF(VLOOKUP($B1172,加速計算!$D$11:$Z$5007,MATCH(G$19,加速計算!$E$34:$AM$34,0)+1,FALSE)&gt;G$14,G$14,VLOOKUP($B1172,加速計算!$D$11:$Z$5007,MATCH(G$19,加速計算!$E$34:$AM$34,0)+1,FALSE)))))</f>
        <v>#N/A</v>
      </c>
      <c r="H1172" s="9" t="e">
        <f>IF(H1171=0,#N/A,IF(VLOOKUP($B1172,加速計算!$D$11:$Z$5007,MATCH(H$19,加速計算!$E$34:$AM$34,0)+1,FALSE)&lt;0,0,IF($B1172&gt;H$12,0,IF(VLOOKUP($B1172,加速計算!$D$11:$Z$5007,MATCH(H$19,加速計算!$E$34:$AM$34,0)+1,FALSE)&gt;H$14,H$14,VLOOKUP($B1172,加速計算!$D$11:$Z$5007,MATCH(H$19,加速計算!$E$34:$AM$34,0)+1,FALSE)))))</f>
        <v>#N/A</v>
      </c>
      <c r="I1172" s="9" t="e">
        <f>IF(I1171=0,#N/A,IF(VLOOKUP($B1172,加速計算!$D$11:$Z$5007,MATCH(I$19,加速計算!$E$34:$AM$34,0)+1,FALSE)&lt;0,0,IF($B1172&gt;I$12,0,IF(VLOOKUP($B1172,加速計算!$D$11:$Z$5007,MATCH(I$19,加速計算!$E$34:$AM$34,0)+1,FALSE)&gt;I$14,I$14,VLOOKUP($B1172,加速計算!$D$11:$Z$5007,MATCH(I$19,加速計算!$E$34:$AM$34,0)+1,FALSE)))))</f>
        <v>#N/A</v>
      </c>
      <c r="J1172" s="9" t="e">
        <f>IF(J1171=0,#N/A,IF(VLOOKUP($B1172,加速計算!$D$11:$Z$5007,MATCH(J$19,加速計算!$E$34:$AM$34,0)+1,FALSE)&lt;0,0,IF($B1172&gt;J$12,0,IF(VLOOKUP($B1172,加速計算!$D$11:$Z$5007,MATCH(J$19,加速計算!$E$34:$AM$34,0)+1,FALSE)&gt;J$14,J$14,VLOOKUP($B1172,加速計算!$D$11:$Z$5007,MATCH(J$19,加速計算!$E$34:$AM$34,0)+1,FALSE)))))</f>
        <v>#N/A</v>
      </c>
      <c r="K1172" s="9" t="e">
        <f>IF(K1171=0,#N/A,IF(VLOOKUP($B1172,加速計算!$D$11:$Z$5007,MATCH(K$19,加速計算!$E$34:$AM$34,0)+1,FALSE)&lt;0,0,IF($B1172&gt;K$12,0,IF(VLOOKUP($B1172,加速計算!$D$11:$Z$5007,MATCH(K$19,加速計算!$E$34:$AM$34,0)+1,FALSE)&gt;K$14,K$14,VLOOKUP($B1172,加速計算!$D$11:$Z$5007,MATCH(K$19,加速計算!$E$34:$AM$34,0)+1,FALSE)))))</f>
        <v>#N/A</v>
      </c>
      <c r="L1172" s="20" t="e">
        <f>IF(L1171=0,#N/A,IF(VLOOKUP($B1172,加速計算!$D$11:$Z$5007,MATCH(L$19,加速計算!$E$34:$AM$34,0)+1,FALSE)&lt;0,0,IF($B1172&gt;L$12,0,IF(VLOOKUP($B1172,加速計算!$D$11:$Z$5007,MATCH(L$19,加速計算!$E$34:$AM$34,0)+1,FALSE)&gt;L$14,L$14,VLOOKUP($B1172,加速計算!$D$11:$Z$5007,MATCH(L$19,加速計算!$E$34:$AM$34,0)+1,FALSE)))))</f>
        <v>#N/A</v>
      </c>
    </row>
    <row r="1173" spans="2:12">
      <c r="B1173" s="4">
        <v>11520</v>
      </c>
      <c r="C1173" s="5" t="e">
        <f t="shared" ref="C1173:C1236" si="20">IF(COUNT(D1173:AA1173)&lt;1,#N/A,B1173)</f>
        <v>#N/A</v>
      </c>
      <c r="D1173" s="9" t="e">
        <f>IF(D1172=0,#N/A,IF(VLOOKUP($B1173,加速計算!$D$11:$Z$5007,MATCH(D$19,加速計算!$E$34:$AM$34,0)+1,FALSE)&lt;0,0,IF($B1173&gt;D$12,0,IF(VLOOKUP($B1173,加速計算!$D$11:$Z$5007,MATCH(D$19,加速計算!$E$34:$AM$34,0)+1,FALSE)&gt;D$14,D$14,VLOOKUP($B1173,加速計算!$D$11:$Z$5007,MATCH(D$19,加速計算!$E$34:$AM$34,0)+1,FALSE)))))</f>
        <v>#N/A</v>
      </c>
      <c r="E1173" s="9" t="e">
        <f>IF(E1172=0,#N/A,IF(VLOOKUP($B1173,加速計算!$D$11:$Z$5007,MATCH(E$19,加速計算!$E$34:$AM$34,0)+1,FALSE)&lt;0,0,IF($B1173&gt;E$12,0,IF(VLOOKUP($B1173,加速計算!$D$11:$Z$5007,MATCH(E$19,加速計算!$E$34:$AM$34,0)+1,FALSE)&gt;E$14,E$14,VLOOKUP($B1173,加速計算!$D$11:$Z$5007,MATCH(E$19,加速計算!$E$34:$AM$34,0)+1,FALSE)))))</f>
        <v>#N/A</v>
      </c>
      <c r="F1173" s="9" t="e">
        <f>IF(F1172=0,#N/A,IF(VLOOKUP($B1173,加速計算!$D$11:$Z$5007,MATCH(F$19,加速計算!$E$34:$AM$34,0)+1,FALSE)&lt;0,0,IF($B1173&gt;F$12,0,IF(VLOOKUP($B1173,加速計算!$D$11:$Z$5007,MATCH(F$19,加速計算!$E$34:$AM$34,0)+1,FALSE)&gt;F$14,F$14,VLOOKUP($B1173,加速計算!$D$11:$Z$5007,MATCH(F$19,加速計算!$E$34:$AM$34,0)+1,FALSE)))))</f>
        <v>#N/A</v>
      </c>
      <c r="G1173" s="9" t="e">
        <f>IF(G1172=0,#N/A,IF(VLOOKUP($B1173,加速計算!$D$11:$Z$5007,MATCH(G$19,加速計算!$E$34:$AM$34,0)+1,FALSE)&lt;0,0,IF($B1173&gt;G$12,0,IF(VLOOKUP($B1173,加速計算!$D$11:$Z$5007,MATCH(G$19,加速計算!$E$34:$AM$34,0)+1,FALSE)&gt;G$14,G$14,VLOOKUP($B1173,加速計算!$D$11:$Z$5007,MATCH(G$19,加速計算!$E$34:$AM$34,0)+1,FALSE)))))</f>
        <v>#N/A</v>
      </c>
      <c r="H1173" s="9" t="e">
        <f>IF(H1172=0,#N/A,IF(VLOOKUP($B1173,加速計算!$D$11:$Z$5007,MATCH(H$19,加速計算!$E$34:$AM$34,0)+1,FALSE)&lt;0,0,IF($B1173&gt;H$12,0,IF(VLOOKUP($B1173,加速計算!$D$11:$Z$5007,MATCH(H$19,加速計算!$E$34:$AM$34,0)+1,FALSE)&gt;H$14,H$14,VLOOKUP($B1173,加速計算!$D$11:$Z$5007,MATCH(H$19,加速計算!$E$34:$AM$34,0)+1,FALSE)))))</f>
        <v>#N/A</v>
      </c>
      <c r="I1173" s="9" t="e">
        <f>IF(I1172=0,#N/A,IF(VLOOKUP($B1173,加速計算!$D$11:$Z$5007,MATCH(I$19,加速計算!$E$34:$AM$34,0)+1,FALSE)&lt;0,0,IF($B1173&gt;I$12,0,IF(VLOOKUP($B1173,加速計算!$D$11:$Z$5007,MATCH(I$19,加速計算!$E$34:$AM$34,0)+1,FALSE)&gt;I$14,I$14,VLOOKUP($B1173,加速計算!$D$11:$Z$5007,MATCH(I$19,加速計算!$E$34:$AM$34,0)+1,FALSE)))))</f>
        <v>#N/A</v>
      </c>
      <c r="J1173" s="9" t="e">
        <f>IF(J1172=0,#N/A,IF(VLOOKUP($B1173,加速計算!$D$11:$Z$5007,MATCH(J$19,加速計算!$E$34:$AM$34,0)+1,FALSE)&lt;0,0,IF($B1173&gt;J$12,0,IF(VLOOKUP($B1173,加速計算!$D$11:$Z$5007,MATCH(J$19,加速計算!$E$34:$AM$34,0)+1,FALSE)&gt;J$14,J$14,VLOOKUP($B1173,加速計算!$D$11:$Z$5007,MATCH(J$19,加速計算!$E$34:$AM$34,0)+1,FALSE)))))</f>
        <v>#N/A</v>
      </c>
      <c r="K1173" s="9" t="e">
        <f>IF(K1172=0,#N/A,IF(VLOOKUP($B1173,加速計算!$D$11:$Z$5007,MATCH(K$19,加速計算!$E$34:$AM$34,0)+1,FALSE)&lt;0,0,IF($B1173&gt;K$12,0,IF(VLOOKUP($B1173,加速計算!$D$11:$Z$5007,MATCH(K$19,加速計算!$E$34:$AM$34,0)+1,FALSE)&gt;K$14,K$14,VLOOKUP($B1173,加速計算!$D$11:$Z$5007,MATCH(K$19,加速計算!$E$34:$AM$34,0)+1,FALSE)))))</f>
        <v>#N/A</v>
      </c>
      <c r="L1173" s="20" t="e">
        <f>IF(L1172=0,#N/A,IF(VLOOKUP($B1173,加速計算!$D$11:$Z$5007,MATCH(L$19,加速計算!$E$34:$AM$34,0)+1,FALSE)&lt;0,0,IF($B1173&gt;L$12,0,IF(VLOOKUP($B1173,加速計算!$D$11:$Z$5007,MATCH(L$19,加速計算!$E$34:$AM$34,0)+1,FALSE)&gt;L$14,L$14,VLOOKUP($B1173,加速計算!$D$11:$Z$5007,MATCH(L$19,加速計算!$E$34:$AM$34,0)+1,FALSE)))))</f>
        <v>#N/A</v>
      </c>
    </row>
    <row r="1174" spans="2:12">
      <c r="B1174" s="4">
        <v>11530</v>
      </c>
      <c r="C1174" s="5" t="e">
        <f t="shared" si="20"/>
        <v>#N/A</v>
      </c>
      <c r="D1174" s="9" t="e">
        <f>IF(D1173=0,#N/A,IF(VLOOKUP($B1174,加速計算!$D$11:$Z$5007,MATCH(D$19,加速計算!$E$34:$AM$34,0)+1,FALSE)&lt;0,0,IF($B1174&gt;D$12,0,IF(VLOOKUP($B1174,加速計算!$D$11:$Z$5007,MATCH(D$19,加速計算!$E$34:$AM$34,0)+1,FALSE)&gt;D$14,D$14,VLOOKUP($B1174,加速計算!$D$11:$Z$5007,MATCH(D$19,加速計算!$E$34:$AM$34,0)+1,FALSE)))))</f>
        <v>#N/A</v>
      </c>
      <c r="E1174" s="9" t="e">
        <f>IF(E1173=0,#N/A,IF(VLOOKUP($B1174,加速計算!$D$11:$Z$5007,MATCH(E$19,加速計算!$E$34:$AM$34,0)+1,FALSE)&lt;0,0,IF($B1174&gt;E$12,0,IF(VLOOKUP($B1174,加速計算!$D$11:$Z$5007,MATCH(E$19,加速計算!$E$34:$AM$34,0)+1,FALSE)&gt;E$14,E$14,VLOOKUP($B1174,加速計算!$D$11:$Z$5007,MATCH(E$19,加速計算!$E$34:$AM$34,0)+1,FALSE)))))</f>
        <v>#N/A</v>
      </c>
      <c r="F1174" s="9" t="e">
        <f>IF(F1173=0,#N/A,IF(VLOOKUP($B1174,加速計算!$D$11:$Z$5007,MATCH(F$19,加速計算!$E$34:$AM$34,0)+1,FALSE)&lt;0,0,IF($B1174&gt;F$12,0,IF(VLOOKUP($B1174,加速計算!$D$11:$Z$5007,MATCH(F$19,加速計算!$E$34:$AM$34,0)+1,FALSE)&gt;F$14,F$14,VLOOKUP($B1174,加速計算!$D$11:$Z$5007,MATCH(F$19,加速計算!$E$34:$AM$34,0)+1,FALSE)))))</f>
        <v>#N/A</v>
      </c>
      <c r="G1174" s="9" t="e">
        <f>IF(G1173=0,#N/A,IF(VLOOKUP($B1174,加速計算!$D$11:$Z$5007,MATCH(G$19,加速計算!$E$34:$AM$34,0)+1,FALSE)&lt;0,0,IF($B1174&gt;G$12,0,IF(VLOOKUP($B1174,加速計算!$D$11:$Z$5007,MATCH(G$19,加速計算!$E$34:$AM$34,0)+1,FALSE)&gt;G$14,G$14,VLOOKUP($B1174,加速計算!$D$11:$Z$5007,MATCH(G$19,加速計算!$E$34:$AM$34,0)+1,FALSE)))))</f>
        <v>#N/A</v>
      </c>
      <c r="H1174" s="9" t="e">
        <f>IF(H1173=0,#N/A,IF(VLOOKUP($B1174,加速計算!$D$11:$Z$5007,MATCH(H$19,加速計算!$E$34:$AM$34,0)+1,FALSE)&lt;0,0,IF($B1174&gt;H$12,0,IF(VLOOKUP($B1174,加速計算!$D$11:$Z$5007,MATCH(H$19,加速計算!$E$34:$AM$34,0)+1,FALSE)&gt;H$14,H$14,VLOOKUP($B1174,加速計算!$D$11:$Z$5007,MATCH(H$19,加速計算!$E$34:$AM$34,0)+1,FALSE)))))</f>
        <v>#N/A</v>
      </c>
      <c r="I1174" s="9" t="e">
        <f>IF(I1173=0,#N/A,IF(VLOOKUP($B1174,加速計算!$D$11:$Z$5007,MATCH(I$19,加速計算!$E$34:$AM$34,0)+1,FALSE)&lt;0,0,IF($B1174&gt;I$12,0,IF(VLOOKUP($B1174,加速計算!$D$11:$Z$5007,MATCH(I$19,加速計算!$E$34:$AM$34,0)+1,FALSE)&gt;I$14,I$14,VLOOKUP($B1174,加速計算!$D$11:$Z$5007,MATCH(I$19,加速計算!$E$34:$AM$34,0)+1,FALSE)))))</f>
        <v>#N/A</v>
      </c>
      <c r="J1174" s="9" t="e">
        <f>IF(J1173=0,#N/A,IF(VLOOKUP($B1174,加速計算!$D$11:$Z$5007,MATCH(J$19,加速計算!$E$34:$AM$34,0)+1,FALSE)&lt;0,0,IF($B1174&gt;J$12,0,IF(VLOOKUP($B1174,加速計算!$D$11:$Z$5007,MATCH(J$19,加速計算!$E$34:$AM$34,0)+1,FALSE)&gt;J$14,J$14,VLOOKUP($B1174,加速計算!$D$11:$Z$5007,MATCH(J$19,加速計算!$E$34:$AM$34,0)+1,FALSE)))))</f>
        <v>#N/A</v>
      </c>
      <c r="K1174" s="9" t="e">
        <f>IF(K1173=0,#N/A,IF(VLOOKUP($B1174,加速計算!$D$11:$Z$5007,MATCH(K$19,加速計算!$E$34:$AM$34,0)+1,FALSE)&lt;0,0,IF($B1174&gt;K$12,0,IF(VLOOKUP($B1174,加速計算!$D$11:$Z$5007,MATCH(K$19,加速計算!$E$34:$AM$34,0)+1,FALSE)&gt;K$14,K$14,VLOOKUP($B1174,加速計算!$D$11:$Z$5007,MATCH(K$19,加速計算!$E$34:$AM$34,0)+1,FALSE)))))</f>
        <v>#N/A</v>
      </c>
      <c r="L1174" s="20" t="e">
        <f>IF(L1173=0,#N/A,IF(VLOOKUP($B1174,加速計算!$D$11:$Z$5007,MATCH(L$19,加速計算!$E$34:$AM$34,0)+1,FALSE)&lt;0,0,IF($B1174&gt;L$12,0,IF(VLOOKUP($B1174,加速計算!$D$11:$Z$5007,MATCH(L$19,加速計算!$E$34:$AM$34,0)+1,FALSE)&gt;L$14,L$14,VLOOKUP($B1174,加速計算!$D$11:$Z$5007,MATCH(L$19,加速計算!$E$34:$AM$34,0)+1,FALSE)))))</f>
        <v>#N/A</v>
      </c>
    </row>
    <row r="1175" spans="2:12">
      <c r="B1175" s="4">
        <v>11540</v>
      </c>
      <c r="C1175" s="5" t="e">
        <f t="shared" si="20"/>
        <v>#N/A</v>
      </c>
      <c r="D1175" s="9" t="e">
        <f>IF(D1174=0,#N/A,IF(VLOOKUP($B1175,加速計算!$D$11:$Z$5007,MATCH(D$19,加速計算!$E$34:$AM$34,0)+1,FALSE)&lt;0,0,IF($B1175&gt;D$12,0,IF(VLOOKUP($B1175,加速計算!$D$11:$Z$5007,MATCH(D$19,加速計算!$E$34:$AM$34,0)+1,FALSE)&gt;D$14,D$14,VLOOKUP($B1175,加速計算!$D$11:$Z$5007,MATCH(D$19,加速計算!$E$34:$AM$34,0)+1,FALSE)))))</f>
        <v>#N/A</v>
      </c>
      <c r="E1175" s="9" t="e">
        <f>IF(E1174=0,#N/A,IF(VLOOKUP($B1175,加速計算!$D$11:$Z$5007,MATCH(E$19,加速計算!$E$34:$AM$34,0)+1,FALSE)&lt;0,0,IF($B1175&gt;E$12,0,IF(VLOOKUP($B1175,加速計算!$D$11:$Z$5007,MATCH(E$19,加速計算!$E$34:$AM$34,0)+1,FALSE)&gt;E$14,E$14,VLOOKUP($B1175,加速計算!$D$11:$Z$5007,MATCH(E$19,加速計算!$E$34:$AM$34,0)+1,FALSE)))))</f>
        <v>#N/A</v>
      </c>
      <c r="F1175" s="9" t="e">
        <f>IF(F1174=0,#N/A,IF(VLOOKUP($B1175,加速計算!$D$11:$Z$5007,MATCH(F$19,加速計算!$E$34:$AM$34,0)+1,FALSE)&lt;0,0,IF($B1175&gt;F$12,0,IF(VLOOKUP($B1175,加速計算!$D$11:$Z$5007,MATCH(F$19,加速計算!$E$34:$AM$34,0)+1,FALSE)&gt;F$14,F$14,VLOOKUP($B1175,加速計算!$D$11:$Z$5007,MATCH(F$19,加速計算!$E$34:$AM$34,0)+1,FALSE)))))</f>
        <v>#N/A</v>
      </c>
      <c r="G1175" s="9" t="e">
        <f>IF(G1174=0,#N/A,IF(VLOOKUP($B1175,加速計算!$D$11:$Z$5007,MATCH(G$19,加速計算!$E$34:$AM$34,0)+1,FALSE)&lt;0,0,IF($B1175&gt;G$12,0,IF(VLOOKUP($B1175,加速計算!$D$11:$Z$5007,MATCH(G$19,加速計算!$E$34:$AM$34,0)+1,FALSE)&gt;G$14,G$14,VLOOKUP($B1175,加速計算!$D$11:$Z$5007,MATCH(G$19,加速計算!$E$34:$AM$34,0)+1,FALSE)))))</f>
        <v>#N/A</v>
      </c>
      <c r="H1175" s="9" t="e">
        <f>IF(H1174=0,#N/A,IF(VLOOKUP($B1175,加速計算!$D$11:$Z$5007,MATCH(H$19,加速計算!$E$34:$AM$34,0)+1,FALSE)&lt;0,0,IF($B1175&gt;H$12,0,IF(VLOOKUP($B1175,加速計算!$D$11:$Z$5007,MATCH(H$19,加速計算!$E$34:$AM$34,0)+1,FALSE)&gt;H$14,H$14,VLOOKUP($B1175,加速計算!$D$11:$Z$5007,MATCH(H$19,加速計算!$E$34:$AM$34,0)+1,FALSE)))))</f>
        <v>#N/A</v>
      </c>
      <c r="I1175" s="9" t="e">
        <f>IF(I1174=0,#N/A,IF(VLOOKUP($B1175,加速計算!$D$11:$Z$5007,MATCH(I$19,加速計算!$E$34:$AM$34,0)+1,FALSE)&lt;0,0,IF($B1175&gt;I$12,0,IF(VLOOKUP($B1175,加速計算!$D$11:$Z$5007,MATCH(I$19,加速計算!$E$34:$AM$34,0)+1,FALSE)&gt;I$14,I$14,VLOOKUP($B1175,加速計算!$D$11:$Z$5007,MATCH(I$19,加速計算!$E$34:$AM$34,0)+1,FALSE)))))</f>
        <v>#N/A</v>
      </c>
      <c r="J1175" s="9" t="e">
        <f>IF(J1174=0,#N/A,IF(VLOOKUP($B1175,加速計算!$D$11:$Z$5007,MATCH(J$19,加速計算!$E$34:$AM$34,0)+1,FALSE)&lt;0,0,IF($B1175&gt;J$12,0,IF(VLOOKUP($B1175,加速計算!$D$11:$Z$5007,MATCH(J$19,加速計算!$E$34:$AM$34,0)+1,FALSE)&gt;J$14,J$14,VLOOKUP($B1175,加速計算!$D$11:$Z$5007,MATCH(J$19,加速計算!$E$34:$AM$34,0)+1,FALSE)))))</f>
        <v>#N/A</v>
      </c>
      <c r="K1175" s="9" t="e">
        <f>IF(K1174=0,#N/A,IF(VLOOKUP($B1175,加速計算!$D$11:$Z$5007,MATCH(K$19,加速計算!$E$34:$AM$34,0)+1,FALSE)&lt;0,0,IF($B1175&gt;K$12,0,IF(VLOOKUP($B1175,加速計算!$D$11:$Z$5007,MATCH(K$19,加速計算!$E$34:$AM$34,0)+1,FALSE)&gt;K$14,K$14,VLOOKUP($B1175,加速計算!$D$11:$Z$5007,MATCH(K$19,加速計算!$E$34:$AM$34,0)+1,FALSE)))))</f>
        <v>#N/A</v>
      </c>
      <c r="L1175" s="20" t="e">
        <f>IF(L1174=0,#N/A,IF(VLOOKUP($B1175,加速計算!$D$11:$Z$5007,MATCH(L$19,加速計算!$E$34:$AM$34,0)+1,FALSE)&lt;0,0,IF($B1175&gt;L$12,0,IF(VLOOKUP($B1175,加速計算!$D$11:$Z$5007,MATCH(L$19,加速計算!$E$34:$AM$34,0)+1,FALSE)&gt;L$14,L$14,VLOOKUP($B1175,加速計算!$D$11:$Z$5007,MATCH(L$19,加速計算!$E$34:$AM$34,0)+1,FALSE)))))</f>
        <v>#N/A</v>
      </c>
    </row>
    <row r="1176" spans="2:12">
      <c r="B1176" s="4">
        <v>11550</v>
      </c>
      <c r="C1176" s="5" t="e">
        <f t="shared" si="20"/>
        <v>#N/A</v>
      </c>
      <c r="D1176" s="9" t="e">
        <f>IF(D1175=0,#N/A,IF(VLOOKUP($B1176,加速計算!$D$11:$Z$5007,MATCH(D$19,加速計算!$E$34:$AM$34,0)+1,FALSE)&lt;0,0,IF($B1176&gt;D$12,0,IF(VLOOKUP($B1176,加速計算!$D$11:$Z$5007,MATCH(D$19,加速計算!$E$34:$AM$34,0)+1,FALSE)&gt;D$14,D$14,VLOOKUP($B1176,加速計算!$D$11:$Z$5007,MATCH(D$19,加速計算!$E$34:$AM$34,0)+1,FALSE)))))</f>
        <v>#N/A</v>
      </c>
      <c r="E1176" s="9" t="e">
        <f>IF(E1175=0,#N/A,IF(VLOOKUP($B1176,加速計算!$D$11:$Z$5007,MATCH(E$19,加速計算!$E$34:$AM$34,0)+1,FALSE)&lt;0,0,IF($B1176&gt;E$12,0,IF(VLOOKUP($B1176,加速計算!$D$11:$Z$5007,MATCH(E$19,加速計算!$E$34:$AM$34,0)+1,FALSE)&gt;E$14,E$14,VLOOKUP($B1176,加速計算!$D$11:$Z$5007,MATCH(E$19,加速計算!$E$34:$AM$34,0)+1,FALSE)))))</f>
        <v>#N/A</v>
      </c>
      <c r="F1176" s="9" t="e">
        <f>IF(F1175=0,#N/A,IF(VLOOKUP($B1176,加速計算!$D$11:$Z$5007,MATCH(F$19,加速計算!$E$34:$AM$34,0)+1,FALSE)&lt;0,0,IF($B1176&gt;F$12,0,IF(VLOOKUP($B1176,加速計算!$D$11:$Z$5007,MATCH(F$19,加速計算!$E$34:$AM$34,0)+1,FALSE)&gt;F$14,F$14,VLOOKUP($B1176,加速計算!$D$11:$Z$5007,MATCH(F$19,加速計算!$E$34:$AM$34,0)+1,FALSE)))))</f>
        <v>#N/A</v>
      </c>
      <c r="G1176" s="9" t="e">
        <f>IF(G1175=0,#N/A,IF(VLOOKUP($B1176,加速計算!$D$11:$Z$5007,MATCH(G$19,加速計算!$E$34:$AM$34,0)+1,FALSE)&lt;0,0,IF($B1176&gt;G$12,0,IF(VLOOKUP($B1176,加速計算!$D$11:$Z$5007,MATCH(G$19,加速計算!$E$34:$AM$34,0)+1,FALSE)&gt;G$14,G$14,VLOOKUP($B1176,加速計算!$D$11:$Z$5007,MATCH(G$19,加速計算!$E$34:$AM$34,0)+1,FALSE)))))</f>
        <v>#N/A</v>
      </c>
      <c r="H1176" s="9" t="e">
        <f>IF(H1175=0,#N/A,IF(VLOOKUP($B1176,加速計算!$D$11:$Z$5007,MATCH(H$19,加速計算!$E$34:$AM$34,0)+1,FALSE)&lt;0,0,IF($B1176&gt;H$12,0,IF(VLOOKUP($B1176,加速計算!$D$11:$Z$5007,MATCH(H$19,加速計算!$E$34:$AM$34,0)+1,FALSE)&gt;H$14,H$14,VLOOKUP($B1176,加速計算!$D$11:$Z$5007,MATCH(H$19,加速計算!$E$34:$AM$34,0)+1,FALSE)))))</f>
        <v>#N/A</v>
      </c>
      <c r="I1176" s="9" t="e">
        <f>IF(I1175=0,#N/A,IF(VLOOKUP($B1176,加速計算!$D$11:$Z$5007,MATCH(I$19,加速計算!$E$34:$AM$34,0)+1,FALSE)&lt;0,0,IF($B1176&gt;I$12,0,IF(VLOOKUP($B1176,加速計算!$D$11:$Z$5007,MATCH(I$19,加速計算!$E$34:$AM$34,0)+1,FALSE)&gt;I$14,I$14,VLOOKUP($B1176,加速計算!$D$11:$Z$5007,MATCH(I$19,加速計算!$E$34:$AM$34,0)+1,FALSE)))))</f>
        <v>#N/A</v>
      </c>
      <c r="J1176" s="9" t="e">
        <f>IF(J1175=0,#N/A,IF(VLOOKUP($B1176,加速計算!$D$11:$Z$5007,MATCH(J$19,加速計算!$E$34:$AM$34,0)+1,FALSE)&lt;0,0,IF($B1176&gt;J$12,0,IF(VLOOKUP($B1176,加速計算!$D$11:$Z$5007,MATCH(J$19,加速計算!$E$34:$AM$34,0)+1,FALSE)&gt;J$14,J$14,VLOOKUP($B1176,加速計算!$D$11:$Z$5007,MATCH(J$19,加速計算!$E$34:$AM$34,0)+1,FALSE)))))</f>
        <v>#N/A</v>
      </c>
      <c r="K1176" s="9" t="e">
        <f>IF(K1175=0,#N/A,IF(VLOOKUP($B1176,加速計算!$D$11:$Z$5007,MATCH(K$19,加速計算!$E$34:$AM$34,0)+1,FALSE)&lt;0,0,IF($B1176&gt;K$12,0,IF(VLOOKUP($B1176,加速計算!$D$11:$Z$5007,MATCH(K$19,加速計算!$E$34:$AM$34,0)+1,FALSE)&gt;K$14,K$14,VLOOKUP($B1176,加速計算!$D$11:$Z$5007,MATCH(K$19,加速計算!$E$34:$AM$34,0)+1,FALSE)))))</f>
        <v>#N/A</v>
      </c>
      <c r="L1176" s="20" t="e">
        <f>IF(L1175=0,#N/A,IF(VLOOKUP($B1176,加速計算!$D$11:$Z$5007,MATCH(L$19,加速計算!$E$34:$AM$34,0)+1,FALSE)&lt;0,0,IF($B1176&gt;L$12,0,IF(VLOOKUP($B1176,加速計算!$D$11:$Z$5007,MATCH(L$19,加速計算!$E$34:$AM$34,0)+1,FALSE)&gt;L$14,L$14,VLOOKUP($B1176,加速計算!$D$11:$Z$5007,MATCH(L$19,加速計算!$E$34:$AM$34,0)+1,FALSE)))))</f>
        <v>#N/A</v>
      </c>
    </row>
    <row r="1177" spans="2:12">
      <c r="B1177" s="4">
        <v>11560</v>
      </c>
      <c r="C1177" s="5" t="e">
        <f t="shared" si="20"/>
        <v>#N/A</v>
      </c>
      <c r="D1177" s="9" t="e">
        <f>IF(D1176=0,#N/A,IF(VLOOKUP($B1177,加速計算!$D$11:$Z$5007,MATCH(D$19,加速計算!$E$34:$AM$34,0)+1,FALSE)&lt;0,0,IF($B1177&gt;D$12,0,IF(VLOOKUP($B1177,加速計算!$D$11:$Z$5007,MATCH(D$19,加速計算!$E$34:$AM$34,0)+1,FALSE)&gt;D$14,D$14,VLOOKUP($B1177,加速計算!$D$11:$Z$5007,MATCH(D$19,加速計算!$E$34:$AM$34,0)+1,FALSE)))))</f>
        <v>#N/A</v>
      </c>
      <c r="E1177" s="9" t="e">
        <f>IF(E1176=0,#N/A,IF(VLOOKUP($B1177,加速計算!$D$11:$Z$5007,MATCH(E$19,加速計算!$E$34:$AM$34,0)+1,FALSE)&lt;0,0,IF($B1177&gt;E$12,0,IF(VLOOKUP($B1177,加速計算!$D$11:$Z$5007,MATCH(E$19,加速計算!$E$34:$AM$34,0)+1,FALSE)&gt;E$14,E$14,VLOOKUP($B1177,加速計算!$D$11:$Z$5007,MATCH(E$19,加速計算!$E$34:$AM$34,0)+1,FALSE)))))</f>
        <v>#N/A</v>
      </c>
      <c r="F1177" s="9" t="e">
        <f>IF(F1176=0,#N/A,IF(VLOOKUP($B1177,加速計算!$D$11:$Z$5007,MATCH(F$19,加速計算!$E$34:$AM$34,0)+1,FALSE)&lt;0,0,IF($B1177&gt;F$12,0,IF(VLOOKUP($B1177,加速計算!$D$11:$Z$5007,MATCH(F$19,加速計算!$E$34:$AM$34,0)+1,FALSE)&gt;F$14,F$14,VLOOKUP($B1177,加速計算!$D$11:$Z$5007,MATCH(F$19,加速計算!$E$34:$AM$34,0)+1,FALSE)))))</f>
        <v>#N/A</v>
      </c>
      <c r="G1177" s="9" t="e">
        <f>IF(G1176=0,#N/A,IF(VLOOKUP($B1177,加速計算!$D$11:$Z$5007,MATCH(G$19,加速計算!$E$34:$AM$34,0)+1,FALSE)&lt;0,0,IF($B1177&gt;G$12,0,IF(VLOOKUP($B1177,加速計算!$D$11:$Z$5007,MATCH(G$19,加速計算!$E$34:$AM$34,0)+1,FALSE)&gt;G$14,G$14,VLOOKUP($B1177,加速計算!$D$11:$Z$5007,MATCH(G$19,加速計算!$E$34:$AM$34,0)+1,FALSE)))))</f>
        <v>#N/A</v>
      </c>
      <c r="H1177" s="9" t="e">
        <f>IF(H1176=0,#N/A,IF(VLOOKUP($B1177,加速計算!$D$11:$Z$5007,MATCH(H$19,加速計算!$E$34:$AM$34,0)+1,FALSE)&lt;0,0,IF($B1177&gt;H$12,0,IF(VLOOKUP($B1177,加速計算!$D$11:$Z$5007,MATCH(H$19,加速計算!$E$34:$AM$34,0)+1,FALSE)&gt;H$14,H$14,VLOOKUP($B1177,加速計算!$D$11:$Z$5007,MATCH(H$19,加速計算!$E$34:$AM$34,0)+1,FALSE)))))</f>
        <v>#N/A</v>
      </c>
      <c r="I1177" s="9" t="e">
        <f>IF(I1176=0,#N/A,IF(VLOOKUP($B1177,加速計算!$D$11:$Z$5007,MATCH(I$19,加速計算!$E$34:$AM$34,0)+1,FALSE)&lt;0,0,IF($B1177&gt;I$12,0,IF(VLOOKUP($B1177,加速計算!$D$11:$Z$5007,MATCH(I$19,加速計算!$E$34:$AM$34,0)+1,FALSE)&gt;I$14,I$14,VLOOKUP($B1177,加速計算!$D$11:$Z$5007,MATCH(I$19,加速計算!$E$34:$AM$34,0)+1,FALSE)))))</f>
        <v>#N/A</v>
      </c>
      <c r="J1177" s="9" t="e">
        <f>IF(J1176=0,#N/A,IF(VLOOKUP($B1177,加速計算!$D$11:$Z$5007,MATCH(J$19,加速計算!$E$34:$AM$34,0)+1,FALSE)&lt;0,0,IF($B1177&gt;J$12,0,IF(VLOOKUP($B1177,加速計算!$D$11:$Z$5007,MATCH(J$19,加速計算!$E$34:$AM$34,0)+1,FALSE)&gt;J$14,J$14,VLOOKUP($B1177,加速計算!$D$11:$Z$5007,MATCH(J$19,加速計算!$E$34:$AM$34,0)+1,FALSE)))))</f>
        <v>#N/A</v>
      </c>
      <c r="K1177" s="9" t="e">
        <f>IF(K1176=0,#N/A,IF(VLOOKUP($B1177,加速計算!$D$11:$Z$5007,MATCH(K$19,加速計算!$E$34:$AM$34,0)+1,FALSE)&lt;0,0,IF($B1177&gt;K$12,0,IF(VLOOKUP($B1177,加速計算!$D$11:$Z$5007,MATCH(K$19,加速計算!$E$34:$AM$34,0)+1,FALSE)&gt;K$14,K$14,VLOOKUP($B1177,加速計算!$D$11:$Z$5007,MATCH(K$19,加速計算!$E$34:$AM$34,0)+1,FALSE)))))</f>
        <v>#N/A</v>
      </c>
      <c r="L1177" s="20" t="e">
        <f>IF(L1176=0,#N/A,IF(VLOOKUP($B1177,加速計算!$D$11:$Z$5007,MATCH(L$19,加速計算!$E$34:$AM$34,0)+1,FALSE)&lt;0,0,IF($B1177&gt;L$12,0,IF(VLOOKUP($B1177,加速計算!$D$11:$Z$5007,MATCH(L$19,加速計算!$E$34:$AM$34,0)+1,FALSE)&gt;L$14,L$14,VLOOKUP($B1177,加速計算!$D$11:$Z$5007,MATCH(L$19,加速計算!$E$34:$AM$34,0)+1,FALSE)))))</f>
        <v>#N/A</v>
      </c>
    </row>
    <row r="1178" spans="2:12">
      <c r="B1178" s="4">
        <v>11570</v>
      </c>
      <c r="C1178" s="5" t="e">
        <f t="shared" si="20"/>
        <v>#N/A</v>
      </c>
      <c r="D1178" s="9" t="e">
        <f>IF(D1177=0,#N/A,IF(VLOOKUP($B1178,加速計算!$D$11:$Z$5007,MATCH(D$19,加速計算!$E$34:$AM$34,0)+1,FALSE)&lt;0,0,IF($B1178&gt;D$12,0,IF(VLOOKUP($B1178,加速計算!$D$11:$Z$5007,MATCH(D$19,加速計算!$E$34:$AM$34,0)+1,FALSE)&gt;D$14,D$14,VLOOKUP($B1178,加速計算!$D$11:$Z$5007,MATCH(D$19,加速計算!$E$34:$AM$34,0)+1,FALSE)))))</f>
        <v>#N/A</v>
      </c>
      <c r="E1178" s="9" t="e">
        <f>IF(E1177=0,#N/A,IF(VLOOKUP($B1178,加速計算!$D$11:$Z$5007,MATCH(E$19,加速計算!$E$34:$AM$34,0)+1,FALSE)&lt;0,0,IF($B1178&gt;E$12,0,IF(VLOOKUP($B1178,加速計算!$D$11:$Z$5007,MATCH(E$19,加速計算!$E$34:$AM$34,0)+1,FALSE)&gt;E$14,E$14,VLOOKUP($B1178,加速計算!$D$11:$Z$5007,MATCH(E$19,加速計算!$E$34:$AM$34,0)+1,FALSE)))))</f>
        <v>#N/A</v>
      </c>
      <c r="F1178" s="9" t="e">
        <f>IF(F1177=0,#N/A,IF(VLOOKUP($B1178,加速計算!$D$11:$Z$5007,MATCH(F$19,加速計算!$E$34:$AM$34,0)+1,FALSE)&lt;0,0,IF($B1178&gt;F$12,0,IF(VLOOKUP($B1178,加速計算!$D$11:$Z$5007,MATCH(F$19,加速計算!$E$34:$AM$34,0)+1,FALSE)&gt;F$14,F$14,VLOOKUP($B1178,加速計算!$D$11:$Z$5007,MATCH(F$19,加速計算!$E$34:$AM$34,0)+1,FALSE)))))</f>
        <v>#N/A</v>
      </c>
      <c r="G1178" s="9" t="e">
        <f>IF(G1177=0,#N/A,IF(VLOOKUP($B1178,加速計算!$D$11:$Z$5007,MATCH(G$19,加速計算!$E$34:$AM$34,0)+1,FALSE)&lt;0,0,IF($B1178&gt;G$12,0,IF(VLOOKUP($B1178,加速計算!$D$11:$Z$5007,MATCH(G$19,加速計算!$E$34:$AM$34,0)+1,FALSE)&gt;G$14,G$14,VLOOKUP($B1178,加速計算!$D$11:$Z$5007,MATCH(G$19,加速計算!$E$34:$AM$34,0)+1,FALSE)))))</f>
        <v>#N/A</v>
      </c>
      <c r="H1178" s="9" t="e">
        <f>IF(H1177=0,#N/A,IF(VLOOKUP($B1178,加速計算!$D$11:$Z$5007,MATCH(H$19,加速計算!$E$34:$AM$34,0)+1,FALSE)&lt;0,0,IF($B1178&gt;H$12,0,IF(VLOOKUP($B1178,加速計算!$D$11:$Z$5007,MATCH(H$19,加速計算!$E$34:$AM$34,0)+1,FALSE)&gt;H$14,H$14,VLOOKUP($B1178,加速計算!$D$11:$Z$5007,MATCH(H$19,加速計算!$E$34:$AM$34,0)+1,FALSE)))))</f>
        <v>#N/A</v>
      </c>
      <c r="I1178" s="9" t="e">
        <f>IF(I1177=0,#N/A,IF(VLOOKUP($B1178,加速計算!$D$11:$Z$5007,MATCH(I$19,加速計算!$E$34:$AM$34,0)+1,FALSE)&lt;0,0,IF($B1178&gt;I$12,0,IF(VLOOKUP($B1178,加速計算!$D$11:$Z$5007,MATCH(I$19,加速計算!$E$34:$AM$34,0)+1,FALSE)&gt;I$14,I$14,VLOOKUP($B1178,加速計算!$D$11:$Z$5007,MATCH(I$19,加速計算!$E$34:$AM$34,0)+1,FALSE)))))</f>
        <v>#N/A</v>
      </c>
      <c r="J1178" s="9" t="e">
        <f>IF(J1177=0,#N/A,IF(VLOOKUP($B1178,加速計算!$D$11:$Z$5007,MATCH(J$19,加速計算!$E$34:$AM$34,0)+1,FALSE)&lt;0,0,IF($B1178&gt;J$12,0,IF(VLOOKUP($B1178,加速計算!$D$11:$Z$5007,MATCH(J$19,加速計算!$E$34:$AM$34,0)+1,FALSE)&gt;J$14,J$14,VLOOKUP($B1178,加速計算!$D$11:$Z$5007,MATCH(J$19,加速計算!$E$34:$AM$34,0)+1,FALSE)))))</f>
        <v>#N/A</v>
      </c>
      <c r="K1178" s="9" t="e">
        <f>IF(K1177=0,#N/A,IF(VLOOKUP($B1178,加速計算!$D$11:$Z$5007,MATCH(K$19,加速計算!$E$34:$AM$34,0)+1,FALSE)&lt;0,0,IF($B1178&gt;K$12,0,IF(VLOOKUP($B1178,加速計算!$D$11:$Z$5007,MATCH(K$19,加速計算!$E$34:$AM$34,0)+1,FALSE)&gt;K$14,K$14,VLOOKUP($B1178,加速計算!$D$11:$Z$5007,MATCH(K$19,加速計算!$E$34:$AM$34,0)+1,FALSE)))))</f>
        <v>#N/A</v>
      </c>
      <c r="L1178" s="20" t="e">
        <f>IF(L1177=0,#N/A,IF(VLOOKUP($B1178,加速計算!$D$11:$Z$5007,MATCH(L$19,加速計算!$E$34:$AM$34,0)+1,FALSE)&lt;0,0,IF($B1178&gt;L$12,0,IF(VLOOKUP($B1178,加速計算!$D$11:$Z$5007,MATCH(L$19,加速計算!$E$34:$AM$34,0)+1,FALSE)&gt;L$14,L$14,VLOOKUP($B1178,加速計算!$D$11:$Z$5007,MATCH(L$19,加速計算!$E$34:$AM$34,0)+1,FALSE)))))</f>
        <v>#N/A</v>
      </c>
    </row>
    <row r="1179" spans="2:12">
      <c r="B1179" s="4">
        <v>11580</v>
      </c>
      <c r="C1179" s="5" t="e">
        <f t="shared" si="20"/>
        <v>#N/A</v>
      </c>
      <c r="D1179" s="9" t="e">
        <f>IF(D1178=0,#N/A,IF(VLOOKUP($B1179,加速計算!$D$11:$Z$5007,MATCH(D$19,加速計算!$E$34:$AM$34,0)+1,FALSE)&lt;0,0,IF($B1179&gt;D$12,0,IF(VLOOKUP($B1179,加速計算!$D$11:$Z$5007,MATCH(D$19,加速計算!$E$34:$AM$34,0)+1,FALSE)&gt;D$14,D$14,VLOOKUP($B1179,加速計算!$D$11:$Z$5007,MATCH(D$19,加速計算!$E$34:$AM$34,0)+1,FALSE)))))</f>
        <v>#N/A</v>
      </c>
      <c r="E1179" s="9" t="e">
        <f>IF(E1178=0,#N/A,IF(VLOOKUP($B1179,加速計算!$D$11:$Z$5007,MATCH(E$19,加速計算!$E$34:$AM$34,0)+1,FALSE)&lt;0,0,IF($B1179&gt;E$12,0,IF(VLOOKUP($B1179,加速計算!$D$11:$Z$5007,MATCH(E$19,加速計算!$E$34:$AM$34,0)+1,FALSE)&gt;E$14,E$14,VLOOKUP($B1179,加速計算!$D$11:$Z$5007,MATCH(E$19,加速計算!$E$34:$AM$34,0)+1,FALSE)))))</f>
        <v>#N/A</v>
      </c>
      <c r="F1179" s="9" t="e">
        <f>IF(F1178=0,#N/A,IF(VLOOKUP($B1179,加速計算!$D$11:$Z$5007,MATCH(F$19,加速計算!$E$34:$AM$34,0)+1,FALSE)&lt;0,0,IF($B1179&gt;F$12,0,IF(VLOOKUP($B1179,加速計算!$D$11:$Z$5007,MATCH(F$19,加速計算!$E$34:$AM$34,0)+1,FALSE)&gt;F$14,F$14,VLOOKUP($B1179,加速計算!$D$11:$Z$5007,MATCH(F$19,加速計算!$E$34:$AM$34,0)+1,FALSE)))))</f>
        <v>#N/A</v>
      </c>
      <c r="G1179" s="9" t="e">
        <f>IF(G1178=0,#N/A,IF(VLOOKUP($B1179,加速計算!$D$11:$Z$5007,MATCH(G$19,加速計算!$E$34:$AM$34,0)+1,FALSE)&lt;0,0,IF($B1179&gt;G$12,0,IF(VLOOKUP($B1179,加速計算!$D$11:$Z$5007,MATCH(G$19,加速計算!$E$34:$AM$34,0)+1,FALSE)&gt;G$14,G$14,VLOOKUP($B1179,加速計算!$D$11:$Z$5007,MATCH(G$19,加速計算!$E$34:$AM$34,0)+1,FALSE)))))</f>
        <v>#N/A</v>
      </c>
      <c r="H1179" s="9" t="e">
        <f>IF(H1178=0,#N/A,IF(VLOOKUP($B1179,加速計算!$D$11:$Z$5007,MATCH(H$19,加速計算!$E$34:$AM$34,0)+1,FALSE)&lt;0,0,IF($B1179&gt;H$12,0,IF(VLOOKUP($B1179,加速計算!$D$11:$Z$5007,MATCH(H$19,加速計算!$E$34:$AM$34,0)+1,FALSE)&gt;H$14,H$14,VLOOKUP($B1179,加速計算!$D$11:$Z$5007,MATCH(H$19,加速計算!$E$34:$AM$34,0)+1,FALSE)))))</f>
        <v>#N/A</v>
      </c>
      <c r="I1179" s="9" t="e">
        <f>IF(I1178=0,#N/A,IF(VLOOKUP($B1179,加速計算!$D$11:$Z$5007,MATCH(I$19,加速計算!$E$34:$AM$34,0)+1,FALSE)&lt;0,0,IF($B1179&gt;I$12,0,IF(VLOOKUP($B1179,加速計算!$D$11:$Z$5007,MATCH(I$19,加速計算!$E$34:$AM$34,0)+1,FALSE)&gt;I$14,I$14,VLOOKUP($B1179,加速計算!$D$11:$Z$5007,MATCH(I$19,加速計算!$E$34:$AM$34,0)+1,FALSE)))))</f>
        <v>#N/A</v>
      </c>
      <c r="J1179" s="9" t="e">
        <f>IF(J1178=0,#N/A,IF(VLOOKUP($B1179,加速計算!$D$11:$Z$5007,MATCH(J$19,加速計算!$E$34:$AM$34,0)+1,FALSE)&lt;0,0,IF($B1179&gt;J$12,0,IF(VLOOKUP($B1179,加速計算!$D$11:$Z$5007,MATCH(J$19,加速計算!$E$34:$AM$34,0)+1,FALSE)&gt;J$14,J$14,VLOOKUP($B1179,加速計算!$D$11:$Z$5007,MATCH(J$19,加速計算!$E$34:$AM$34,0)+1,FALSE)))))</f>
        <v>#N/A</v>
      </c>
      <c r="K1179" s="9" t="e">
        <f>IF(K1178=0,#N/A,IF(VLOOKUP($B1179,加速計算!$D$11:$Z$5007,MATCH(K$19,加速計算!$E$34:$AM$34,0)+1,FALSE)&lt;0,0,IF($B1179&gt;K$12,0,IF(VLOOKUP($B1179,加速計算!$D$11:$Z$5007,MATCH(K$19,加速計算!$E$34:$AM$34,0)+1,FALSE)&gt;K$14,K$14,VLOOKUP($B1179,加速計算!$D$11:$Z$5007,MATCH(K$19,加速計算!$E$34:$AM$34,0)+1,FALSE)))))</f>
        <v>#N/A</v>
      </c>
      <c r="L1179" s="20" t="e">
        <f>IF(L1178=0,#N/A,IF(VLOOKUP($B1179,加速計算!$D$11:$Z$5007,MATCH(L$19,加速計算!$E$34:$AM$34,0)+1,FALSE)&lt;0,0,IF($B1179&gt;L$12,0,IF(VLOOKUP($B1179,加速計算!$D$11:$Z$5007,MATCH(L$19,加速計算!$E$34:$AM$34,0)+1,FALSE)&gt;L$14,L$14,VLOOKUP($B1179,加速計算!$D$11:$Z$5007,MATCH(L$19,加速計算!$E$34:$AM$34,0)+1,FALSE)))))</f>
        <v>#N/A</v>
      </c>
    </row>
    <row r="1180" spans="2:12">
      <c r="B1180" s="4">
        <v>11590</v>
      </c>
      <c r="C1180" s="5" t="e">
        <f t="shared" si="20"/>
        <v>#N/A</v>
      </c>
      <c r="D1180" s="9" t="e">
        <f>IF(D1179=0,#N/A,IF(VLOOKUP($B1180,加速計算!$D$11:$Z$5007,MATCH(D$19,加速計算!$E$34:$AM$34,0)+1,FALSE)&lt;0,0,IF($B1180&gt;D$12,0,IF(VLOOKUP($B1180,加速計算!$D$11:$Z$5007,MATCH(D$19,加速計算!$E$34:$AM$34,0)+1,FALSE)&gt;D$14,D$14,VLOOKUP($B1180,加速計算!$D$11:$Z$5007,MATCH(D$19,加速計算!$E$34:$AM$34,0)+1,FALSE)))))</f>
        <v>#N/A</v>
      </c>
      <c r="E1180" s="9" t="e">
        <f>IF(E1179=0,#N/A,IF(VLOOKUP($B1180,加速計算!$D$11:$Z$5007,MATCH(E$19,加速計算!$E$34:$AM$34,0)+1,FALSE)&lt;0,0,IF($B1180&gt;E$12,0,IF(VLOOKUP($B1180,加速計算!$D$11:$Z$5007,MATCH(E$19,加速計算!$E$34:$AM$34,0)+1,FALSE)&gt;E$14,E$14,VLOOKUP($B1180,加速計算!$D$11:$Z$5007,MATCH(E$19,加速計算!$E$34:$AM$34,0)+1,FALSE)))))</f>
        <v>#N/A</v>
      </c>
      <c r="F1180" s="9" t="e">
        <f>IF(F1179=0,#N/A,IF(VLOOKUP($B1180,加速計算!$D$11:$Z$5007,MATCH(F$19,加速計算!$E$34:$AM$34,0)+1,FALSE)&lt;0,0,IF($B1180&gt;F$12,0,IF(VLOOKUP($B1180,加速計算!$D$11:$Z$5007,MATCH(F$19,加速計算!$E$34:$AM$34,0)+1,FALSE)&gt;F$14,F$14,VLOOKUP($B1180,加速計算!$D$11:$Z$5007,MATCH(F$19,加速計算!$E$34:$AM$34,0)+1,FALSE)))))</f>
        <v>#N/A</v>
      </c>
      <c r="G1180" s="9" t="e">
        <f>IF(G1179=0,#N/A,IF(VLOOKUP($B1180,加速計算!$D$11:$Z$5007,MATCH(G$19,加速計算!$E$34:$AM$34,0)+1,FALSE)&lt;0,0,IF($B1180&gt;G$12,0,IF(VLOOKUP($B1180,加速計算!$D$11:$Z$5007,MATCH(G$19,加速計算!$E$34:$AM$34,0)+1,FALSE)&gt;G$14,G$14,VLOOKUP($B1180,加速計算!$D$11:$Z$5007,MATCH(G$19,加速計算!$E$34:$AM$34,0)+1,FALSE)))))</f>
        <v>#N/A</v>
      </c>
      <c r="H1180" s="9" t="e">
        <f>IF(H1179=0,#N/A,IF(VLOOKUP($B1180,加速計算!$D$11:$Z$5007,MATCH(H$19,加速計算!$E$34:$AM$34,0)+1,FALSE)&lt;0,0,IF($B1180&gt;H$12,0,IF(VLOOKUP($B1180,加速計算!$D$11:$Z$5007,MATCH(H$19,加速計算!$E$34:$AM$34,0)+1,FALSE)&gt;H$14,H$14,VLOOKUP($B1180,加速計算!$D$11:$Z$5007,MATCH(H$19,加速計算!$E$34:$AM$34,0)+1,FALSE)))))</f>
        <v>#N/A</v>
      </c>
      <c r="I1180" s="9" t="e">
        <f>IF(I1179=0,#N/A,IF(VLOOKUP($B1180,加速計算!$D$11:$Z$5007,MATCH(I$19,加速計算!$E$34:$AM$34,0)+1,FALSE)&lt;0,0,IF($B1180&gt;I$12,0,IF(VLOOKUP($B1180,加速計算!$D$11:$Z$5007,MATCH(I$19,加速計算!$E$34:$AM$34,0)+1,FALSE)&gt;I$14,I$14,VLOOKUP($B1180,加速計算!$D$11:$Z$5007,MATCH(I$19,加速計算!$E$34:$AM$34,0)+1,FALSE)))))</f>
        <v>#N/A</v>
      </c>
      <c r="J1180" s="9" t="e">
        <f>IF(J1179=0,#N/A,IF(VLOOKUP($B1180,加速計算!$D$11:$Z$5007,MATCH(J$19,加速計算!$E$34:$AM$34,0)+1,FALSE)&lt;0,0,IF($B1180&gt;J$12,0,IF(VLOOKUP($B1180,加速計算!$D$11:$Z$5007,MATCH(J$19,加速計算!$E$34:$AM$34,0)+1,FALSE)&gt;J$14,J$14,VLOOKUP($B1180,加速計算!$D$11:$Z$5007,MATCH(J$19,加速計算!$E$34:$AM$34,0)+1,FALSE)))))</f>
        <v>#N/A</v>
      </c>
      <c r="K1180" s="9" t="e">
        <f>IF(K1179=0,#N/A,IF(VLOOKUP($B1180,加速計算!$D$11:$Z$5007,MATCH(K$19,加速計算!$E$34:$AM$34,0)+1,FALSE)&lt;0,0,IF($B1180&gt;K$12,0,IF(VLOOKUP($B1180,加速計算!$D$11:$Z$5007,MATCH(K$19,加速計算!$E$34:$AM$34,0)+1,FALSE)&gt;K$14,K$14,VLOOKUP($B1180,加速計算!$D$11:$Z$5007,MATCH(K$19,加速計算!$E$34:$AM$34,0)+1,FALSE)))))</f>
        <v>#N/A</v>
      </c>
      <c r="L1180" s="20" t="e">
        <f>IF(L1179=0,#N/A,IF(VLOOKUP($B1180,加速計算!$D$11:$Z$5007,MATCH(L$19,加速計算!$E$34:$AM$34,0)+1,FALSE)&lt;0,0,IF($B1180&gt;L$12,0,IF(VLOOKUP($B1180,加速計算!$D$11:$Z$5007,MATCH(L$19,加速計算!$E$34:$AM$34,0)+1,FALSE)&gt;L$14,L$14,VLOOKUP($B1180,加速計算!$D$11:$Z$5007,MATCH(L$19,加速計算!$E$34:$AM$34,0)+1,FALSE)))))</f>
        <v>#N/A</v>
      </c>
    </row>
    <row r="1181" spans="2:12">
      <c r="B1181" s="4">
        <v>11600</v>
      </c>
      <c r="C1181" s="5" t="e">
        <f t="shared" si="20"/>
        <v>#N/A</v>
      </c>
      <c r="D1181" s="9" t="e">
        <f>IF(D1180=0,#N/A,IF(VLOOKUP($B1181,加速計算!$D$11:$Z$5007,MATCH(D$19,加速計算!$E$34:$AM$34,0)+1,FALSE)&lt;0,0,IF($B1181&gt;D$12,0,IF(VLOOKUP($B1181,加速計算!$D$11:$Z$5007,MATCH(D$19,加速計算!$E$34:$AM$34,0)+1,FALSE)&gt;D$14,D$14,VLOOKUP($B1181,加速計算!$D$11:$Z$5007,MATCH(D$19,加速計算!$E$34:$AM$34,0)+1,FALSE)))))</f>
        <v>#N/A</v>
      </c>
      <c r="E1181" s="9" t="e">
        <f>IF(E1180=0,#N/A,IF(VLOOKUP($B1181,加速計算!$D$11:$Z$5007,MATCH(E$19,加速計算!$E$34:$AM$34,0)+1,FALSE)&lt;0,0,IF($B1181&gt;E$12,0,IF(VLOOKUP($B1181,加速計算!$D$11:$Z$5007,MATCH(E$19,加速計算!$E$34:$AM$34,0)+1,FALSE)&gt;E$14,E$14,VLOOKUP($B1181,加速計算!$D$11:$Z$5007,MATCH(E$19,加速計算!$E$34:$AM$34,0)+1,FALSE)))))</f>
        <v>#N/A</v>
      </c>
      <c r="F1181" s="9" t="e">
        <f>IF(F1180=0,#N/A,IF(VLOOKUP($B1181,加速計算!$D$11:$Z$5007,MATCH(F$19,加速計算!$E$34:$AM$34,0)+1,FALSE)&lt;0,0,IF($B1181&gt;F$12,0,IF(VLOOKUP($B1181,加速計算!$D$11:$Z$5007,MATCH(F$19,加速計算!$E$34:$AM$34,0)+1,FALSE)&gt;F$14,F$14,VLOOKUP($B1181,加速計算!$D$11:$Z$5007,MATCH(F$19,加速計算!$E$34:$AM$34,0)+1,FALSE)))))</f>
        <v>#N/A</v>
      </c>
      <c r="G1181" s="9" t="e">
        <f>IF(G1180=0,#N/A,IF(VLOOKUP($B1181,加速計算!$D$11:$Z$5007,MATCH(G$19,加速計算!$E$34:$AM$34,0)+1,FALSE)&lt;0,0,IF($B1181&gt;G$12,0,IF(VLOOKUP($B1181,加速計算!$D$11:$Z$5007,MATCH(G$19,加速計算!$E$34:$AM$34,0)+1,FALSE)&gt;G$14,G$14,VLOOKUP($B1181,加速計算!$D$11:$Z$5007,MATCH(G$19,加速計算!$E$34:$AM$34,0)+1,FALSE)))))</f>
        <v>#N/A</v>
      </c>
      <c r="H1181" s="9" t="e">
        <f>IF(H1180=0,#N/A,IF(VLOOKUP($B1181,加速計算!$D$11:$Z$5007,MATCH(H$19,加速計算!$E$34:$AM$34,0)+1,FALSE)&lt;0,0,IF($B1181&gt;H$12,0,IF(VLOOKUP($B1181,加速計算!$D$11:$Z$5007,MATCH(H$19,加速計算!$E$34:$AM$34,0)+1,FALSE)&gt;H$14,H$14,VLOOKUP($B1181,加速計算!$D$11:$Z$5007,MATCH(H$19,加速計算!$E$34:$AM$34,0)+1,FALSE)))))</f>
        <v>#N/A</v>
      </c>
      <c r="I1181" s="9" t="e">
        <f>IF(I1180=0,#N/A,IF(VLOOKUP($B1181,加速計算!$D$11:$Z$5007,MATCH(I$19,加速計算!$E$34:$AM$34,0)+1,FALSE)&lt;0,0,IF($B1181&gt;I$12,0,IF(VLOOKUP($B1181,加速計算!$D$11:$Z$5007,MATCH(I$19,加速計算!$E$34:$AM$34,0)+1,FALSE)&gt;I$14,I$14,VLOOKUP($B1181,加速計算!$D$11:$Z$5007,MATCH(I$19,加速計算!$E$34:$AM$34,0)+1,FALSE)))))</f>
        <v>#N/A</v>
      </c>
      <c r="J1181" s="9" t="e">
        <f>IF(J1180=0,#N/A,IF(VLOOKUP($B1181,加速計算!$D$11:$Z$5007,MATCH(J$19,加速計算!$E$34:$AM$34,0)+1,FALSE)&lt;0,0,IF($B1181&gt;J$12,0,IF(VLOOKUP($B1181,加速計算!$D$11:$Z$5007,MATCH(J$19,加速計算!$E$34:$AM$34,0)+1,FALSE)&gt;J$14,J$14,VLOOKUP($B1181,加速計算!$D$11:$Z$5007,MATCH(J$19,加速計算!$E$34:$AM$34,0)+1,FALSE)))))</f>
        <v>#N/A</v>
      </c>
      <c r="K1181" s="9" t="e">
        <f>IF(K1180=0,#N/A,IF(VLOOKUP($B1181,加速計算!$D$11:$Z$5007,MATCH(K$19,加速計算!$E$34:$AM$34,0)+1,FALSE)&lt;0,0,IF($B1181&gt;K$12,0,IF(VLOOKUP($B1181,加速計算!$D$11:$Z$5007,MATCH(K$19,加速計算!$E$34:$AM$34,0)+1,FALSE)&gt;K$14,K$14,VLOOKUP($B1181,加速計算!$D$11:$Z$5007,MATCH(K$19,加速計算!$E$34:$AM$34,0)+1,FALSE)))))</f>
        <v>#N/A</v>
      </c>
      <c r="L1181" s="20" t="e">
        <f>IF(L1180=0,#N/A,IF(VLOOKUP($B1181,加速計算!$D$11:$Z$5007,MATCH(L$19,加速計算!$E$34:$AM$34,0)+1,FALSE)&lt;0,0,IF($B1181&gt;L$12,0,IF(VLOOKUP($B1181,加速計算!$D$11:$Z$5007,MATCH(L$19,加速計算!$E$34:$AM$34,0)+1,FALSE)&gt;L$14,L$14,VLOOKUP($B1181,加速計算!$D$11:$Z$5007,MATCH(L$19,加速計算!$E$34:$AM$34,0)+1,FALSE)))))</f>
        <v>#N/A</v>
      </c>
    </row>
    <row r="1182" spans="2:12">
      <c r="B1182" s="4">
        <v>11610</v>
      </c>
      <c r="C1182" s="5" t="e">
        <f t="shared" si="20"/>
        <v>#N/A</v>
      </c>
      <c r="D1182" s="9" t="e">
        <f>IF(D1181=0,#N/A,IF(VLOOKUP($B1182,加速計算!$D$11:$Z$5007,MATCH(D$19,加速計算!$E$34:$AM$34,0)+1,FALSE)&lt;0,0,IF($B1182&gt;D$12,0,IF(VLOOKUP($B1182,加速計算!$D$11:$Z$5007,MATCH(D$19,加速計算!$E$34:$AM$34,0)+1,FALSE)&gt;D$14,D$14,VLOOKUP($B1182,加速計算!$D$11:$Z$5007,MATCH(D$19,加速計算!$E$34:$AM$34,0)+1,FALSE)))))</f>
        <v>#N/A</v>
      </c>
      <c r="E1182" s="9" t="e">
        <f>IF(E1181=0,#N/A,IF(VLOOKUP($B1182,加速計算!$D$11:$Z$5007,MATCH(E$19,加速計算!$E$34:$AM$34,0)+1,FALSE)&lt;0,0,IF($B1182&gt;E$12,0,IF(VLOOKUP($B1182,加速計算!$D$11:$Z$5007,MATCH(E$19,加速計算!$E$34:$AM$34,0)+1,FALSE)&gt;E$14,E$14,VLOOKUP($B1182,加速計算!$D$11:$Z$5007,MATCH(E$19,加速計算!$E$34:$AM$34,0)+1,FALSE)))))</f>
        <v>#N/A</v>
      </c>
      <c r="F1182" s="9" t="e">
        <f>IF(F1181=0,#N/A,IF(VLOOKUP($B1182,加速計算!$D$11:$Z$5007,MATCH(F$19,加速計算!$E$34:$AM$34,0)+1,FALSE)&lt;0,0,IF($B1182&gt;F$12,0,IF(VLOOKUP($B1182,加速計算!$D$11:$Z$5007,MATCH(F$19,加速計算!$E$34:$AM$34,0)+1,FALSE)&gt;F$14,F$14,VLOOKUP($B1182,加速計算!$D$11:$Z$5007,MATCH(F$19,加速計算!$E$34:$AM$34,0)+1,FALSE)))))</f>
        <v>#N/A</v>
      </c>
      <c r="G1182" s="9" t="e">
        <f>IF(G1181=0,#N/A,IF(VLOOKUP($B1182,加速計算!$D$11:$Z$5007,MATCH(G$19,加速計算!$E$34:$AM$34,0)+1,FALSE)&lt;0,0,IF($B1182&gt;G$12,0,IF(VLOOKUP($B1182,加速計算!$D$11:$Z$5007,MATCH(G$19,加速計算!$E$34:$AM$34,0)+1,FALSE)&gt;G$14,G$14,VLOOKUP($B1182,加速計算!$D$11:$Z$5007,MATCH(G$19,加速計算!$E$34:$AM$34,0)+1,FALSE)))))</f>
        <v>#N/A</v>
      </c>
      <c r="H1182" s="9" t="e">
        <f>IF(H1181=0,#N/A,IF(VLOOKUP($B1182,加速計算!$D$11:$Z$5007,MATCH(H$19,加速計算!$E$34:$AM$34,0)+1,FALSE)&lt;0,0,IF($B1182&gt;H$12,0,IF(VLOOKUP($B1182,加速計算!$D$11:$Z$5007,MATCH(H$19,加速計算!$E$34:$AM$34,0)+1,FALSE)&gt;H$14,H$14,VLOOKUP($B1182,加速計算!$D$11:$Z$5007,MATCH(H$19,加速計算!$E$34:$AM$34,0)+1,FALSE)))))</f>
        <v>#N/A</v>
      </c>
      <c r="I1182" s="9" t="e">
        <f>IF(I1181=0,#N/A,IF(VLOOKUP($B1182,加速計算!$D$11:$Z$5007,MATCH(I$19,加速計算!$E$34:$AM$34,0)+1,FALSE)&lt;0,0,IF($B1182&gt;I$12,0,IF(VLOOKUP($B1182,加速計算!$D$11:$Z$5007,MATCH(I$19,加速計算!$E$34:$AM$34,0)+1,FALSE)&gt;I$14,I$14,VLOOKUP($B1182,加速計算!$D$11:$Z$5007,MATCH(I$19,加速計算!$E$34:$AM$34,0)+1,FALSE)))))</f>
        <v>#N/A</v>
      </c>
      <c r="J1182" s="9" t="e">
        <f>IF(J1181=0,#N/A,IF(VLOOKUP($B1182,加速計算!$D$11:$Z$5007,MATCH(J$19,加速計算!$E$34:$AM$34,0)+1,FALSE)&lt;0,0,IF($B1182&gt;J$12,0,IF(VLOOKUP($B1182,加速計算!$D$11:$Z$5007,MATCH(J$19,加速計算!$E$34:$AM$34,0)+1,FALSE)&gt;J$14,J$14,VLOOKUP($B1182,加速計算!$D$11:$Z$5007,MATCH(J$19,加速計算!$E$34:$AM$34,0)+1,FALSE)))))</f>
        <v>#N/A</v>
      </c>
      <c r="K1182" s="9" t="e">
        <f>IF(K1181=0,#N/A,IF(VLOOKUP($B1182,加速計算!$D$11:$Z$5007,MATCH(K$19,加速計算!$E$34:$AM$34,0)+1,FALSE)&lt;0,0,IF($B1182&gt;K$12,0,IF(VLOOKUP($B1182,加速計算!$D$11:$Z$5007,MATCH(K$19,加速計算!$E$34:$AM$34,0)+1,FALSE)&gt;K$14,K$14,VLOOKUP($B1182,加速計算!$D$11:$Z$5007,MATCH(K$19,加速計算!$E$34:$AM$34,0)+1,FALSE)))))</f>
        <v>#N/A</v>
      </c>
      <c r="L1182" s="20" t="e">
        <f>IF(L1181=0,#N/A,IF(VLOOKUP($B1182,加速計算!$D$11:$Z$5007,MATCH(L$19,加速計算!$E$34:$AM$34,0)+1,FALSE)&lt;0,0,IF($B1182&gt;L$12,0,IF(VLOOKUP($B1182,加速計算!$D$11:$Z$5007,MATCH(L$19,加速計算!$E$34:$AM$34,0)+1,FALSE)&gt;L$14,L$14,VLOOKUP($B1182,加速計算!$D$11:$Z$5007,MATCH(L$19,加速計算!$E$34:$AM$34,0)+1,FALSE)))))</f>
        <v>#N/A</v>
      </c>
    </row>
    <row r="1183" spans="2:12">
      <c r="B1183" s="4">
        <v>11620</v>
      </c>
      <c r="C1183" s="5" t="e">
        <f t="shared" si="20"/>
        <v>#N/A</v>
      </c>
      <c r="D1183" s="9" t="e">
        <f>IF(D1182=0,#N/A,IF(VLOOKUP($B1183,加速計算!$D$11:$Z$5007,MATCH(D$19,加速計算!$E$34:$AM$34,0)+1,FALSE)&lt;0,0,IF($B1183&gt;D$12,0,IF(VLOOKUP($B1183,加速計算!$D$11:$Z$5007,MATCH(D$19,加速計算!$E$34:$AM$34,0)+1,FALSE)&gt;D$14,D$14,VLOOKUP($B1183,加速計算!$D$11:$Z$5007,MATCH(D$19,加速計算!$E$34:$AM$34,0)+1,FALSE)))))</f>
        <v>#N/A</v>
      </c>
      <c r="E1183" s="9" t="e">
        <f>IF(E1182=0,#N/A,IF(VLOOKUP($B1183,加速計算!$D$11:$Z$5007,MATCH(E$19,加速計算!$E$34:$AM$34,0)+1,FALSE)&lt;0,0,IF($B1183&gt;E$12,0,IF(VLOOKUP($B1183,加速計算!$D$11:$Z$5007,MATCH(E$19,加速計算!$E$34:$AM$34,0)+1,FALSE)&gt;E$14,E$14,VLOOKUP($B1183,加速計算!$D$11:$Z$5007,MATCH(E$19,加速計算!$E$34:$AM$34,0)+1,FALSE)))))</f>
        <v>#N/A</v>
      </c>
      <c r="F1183" s="9" t="e">
        <f>IF(F1182=0,#N/A,IF(VLOOKUP($B1183,加速計算!$D$11:$Z$5007,MATCH(F$19,加速計算!$E$34:$AM$34,0)+1,FALSE)&lt;0,0,IF($B1183&gt;F$12,0,IF(VLOOKUP($B1183,加速計算!$D$11:$Z$5007,MATCH(F$19,加速計算!$E$34:$AM$34,0)+1,FALSE)&gt;F$14,F$14,VLOOKUP($B1183,加速計算!$D$11:$Z$5007,MATCH(F$19,加速計算!$E$34:$AM$34,0)+1,FALSE)))))</f>
        <v>#N/A</v>
      </c>
      <c r="G1183" s="9" t="e">
        <f>IF(G1182=0,#N/A,IF(VLOOKUP($B1183,加速計算!$D$11:$Z$5007,MATCH(G$19,加速計算!$E$34:$AM$34,0)+1,FALSE)&lt;0,0,IF($B1183&gt;G$12,0,IF(VLOOKUP($B1183,加速計算!$D$11:$Z$5007,MATCH(G$19,加速計算!$E$34:$AM$34,0)+1,FALSE)&gt;G$14,G$14,VLOOKUP($B1183,加速計算!$D$11:$Z$5007,MATCH(G$19,加速計算!$E$34:$AM$34,0)+1,FALSE)))))</f>
        <v>#N/A</v>
      </c>
      <c r="H1183" s="9" t="e">
        <f>IF(H1182=0,#N/A,IF(VLOOKUP($B1183,加速計算!$D$11:$Z$5007,MATCH(H$19,加速計算!$E$34:$AM$34,0)+1,FALSE)&lt;0,0,IF($B1183&gt;H$12,0,IF(VLOOKUP($B1183,加速計算!$D$11:$Z$5007,MATCH(H$19,加速計算!$E$34:$AM$34,0)+1,FALSE)&gt;H$14,H$14,VLOOKUP($B1183,加速計算!$D$11:$Z$5007,MATCH(H$19,加速計算!$E$34:$AM$34,0)+1,FALSE)))))</f>
        <v>#N/A</v>
      </c>
      <c r="I1183" s="9" t="e">
        <f>IF(I1182=0,#N/A,IF(VLOOKUP($B1183,加速計算!$D$11:$Z$5007,MATCH(I$19,加速計算!$E$34:$AM$34,0)+1,FALSE)&lt;0,0,IF($B1183&gt;I$12,0,IF(VLOOKUP($B1183,加速計算!$D$11:$Z$5007,MATCH(I$19,加速計算!$E$34:$AM$34,0)+1,FALSE)&gt;I$14,I$14,VLOOKUP($B1183,加速計算!$D$11:$Z$5007,MATCH(I$19,加速計算!$E$34:$AM$34,0)+1,FALSE)))))</f>
        <v>#N/A</v>
      </c>
      <c r="J1183" s="9" t="e">
        <f>IF(J1182=0,#N/A,IF(VLOOKUP($B1183,加速計算!$D$11:$Z$5007,MATCH(J$19,加速計算!$E$34:$AM$34,0)+1,FALSE)&lt;0,0,IF($B1183&gt;J$12,0,IF(VLOOKUP($B1183,加速計算!$D$11:$Z$5007,MATCH(J$19,加速計算!$E$34:$AM$34,0)+1,FALSE)&gt;J$14,J$14,VLOOKUP($B1183,加速計算!$D$11:$Z$5007,MATCH(J$19,加速計算!$E$34:$AM$34,0)+1,FALSE)))))</f>
        <v>#N/A</v>
      </c>
      <c r="K1183" s="9" t="e">
        <f>IF(K1182=0,#N/A,IF(VLOOKUP($B1183,加速計算!$D$11:$Z$5007,MATCH(K$19,加速計算!$E$34:$AM$34,0)+1,FALSE)&lt;0,0,IF($B1183&gt;K$12,0,IF(VLOOKUP($B1183,加速計算!$D$11:$Z$5007,MATCH(K$19,加速計算!$E$34:$AM$34,0)+1,FALSE)&gt;K$14,K$14,VLOOKUP($B1183,加速計算!$D$11:$Z$5007,MATCH(K$19,加速計算!$E$34:$AM$34,0)+1,FALSE)))))</f>
        <v>#N/A</v>
      </c>
      <c r="L1183" s="20" t="e">
        <f>IF(L1182=0,#N/A,IF(VLOOKUP($B1183,加速計算!$D$11:$Z$5007,MATCH(L$19,加速計算!$E$34:$AM$34,0)+1,FALSE)&lt;0,0,IF($B1183&gt;L$12,0,IF(VLOOKUP($B1183,加速計算!$D$11:$Z$5007,MATCH(L$19,加速計算!$E$34:$AM$34,0)+1,FALSE)&gt;L$14,L$14,VLOOKUP($B1183,加速計算!$D$11:$Z$5007,MATCH(L$19,加速計算!$E$34:$AM$34,0)+1,FALSE)))))</f>
        <v>#N/A</v>
      </c>
    </row>
    <row r="1184" spans="2:12">
      <c r="B1184" s="4">
        <v>11630</v>
      </c>
      <c r="C1184" s="5" t="e">
        <f t="shared" si="20"/>
        <v>#N/A</v>
      </c>
      <c r="D1184" s="9" t="e">
        <f>IF(D1183=0,#N/A,IF(VLOOKUP($B1184,加速計算!$D$11:$Z$5007,MATCH(D$19,加速計算!$E$34:$AM$34,0)+1,FALSE)&lt;0,0,IF($B1184&gt;D$12,0,IF(VLOOKUP($B1184,加速計算!$D$11:$Z$5007,MATCH(D$19,加速計算!$E$34:$AM$34,0)+1,FALSE)&gt;D$14,D$14,VLOOKUP($B1184,加速計算!$D$11:$Z$5007,MATCH(D$19,加速計算!$E$34:$AM$34,0)+1,FALSE)))))</f>
        <v>#N/A</v>
      </c>
      <c r="E1184" s="9" t="e">
        <f>IF(E1183=0,#N/A,IF(VLOOKUP($B1184,加速計算!$D$11:$Z$5007,MATCH(E$19,加速計算!$E$34:$AM$34,0)+1,FALSE)&lt;0,0,IF($B1184&gt;E$12,0,IF(VLOOKUP($B1184,加速計算!$D$11:$Z$5007,MATCH(E$19,加速計算!$E$34:$AM$34,0)+1,FALSE)&gt;E$14,E$14,VLOOKUP($B1184,加速計算!$D$11:$Z$5007,MATCH(E$19,加速計算!$E$34:$AM$34,0)+1,FALSE)))))</f>
        <v>#N/A</v>
      </c>
      <c r="F1184" s="9" t="e">
        <f>IF(F1183=0,#N/A,IF(VLOOKUP($B1184,加速計算!$D$11:$Z$5007,MATCH(F$19,加速計算!$E$34:$AM$34,0)+1,FALSE)&lt;0,0,IF($B1184&gt;F$12,0,IF(VLOOKUP($B1184,加速計算!$D$11:$Z$5007,MATCH(F$19,加速計算!$E$34:$AM$34,0)+1,FALSE)&gt;F$14,F$14,VLOOKUP($B1184,加速計算!$D$11:$Z$5007,MATCH(F$19,加速計算!$E$34:$AM$34,0)+1,FALSE)))))</f>
        <v>#N/A</v>
      </c>
      <c r="G1184" s="9" t="e">
        <f>IF(G1183=0,#N/A,IF(VLOOKUP($B1184,加速計算!$D$11:$Z$5007,MATCH(G$19,加速計算!$E$34:$AM$34,0)+1,FALSE)&lt;0,0,IF($B1184&gt;G$12,0,IF(VLOOKUP($B1184,加速計算!$D$11:$Z$5007,MATCH(G$19,加速計算!$E$34:$AM$34,0)+1,FALSE)&gt;G$14,G$14,VLOOKUP($B1184,加速計算!$D$11:$Z$5007,MATCH(G$19,加速計算!$E$34:$AM$34,0)+1,FALSE)))))</f>
        <v>#N/A</v>
      </c>
      <c r="H1184" s="9" t="e">
        <f>IF(H1183=0,#N/A,IF(VLOOKUP($B1184,加速計算!$D$11:$Z$5007,MATCH(H$19,加速計算!$E$34:$AM$34,0)+1,FALSE)&lt;0,0,IF($B1184&gt;H$12,0,IF(VLOOKUP($B1184,加速計算!$D$11:$Z$5007,MATCH(H$19,加速計算!$E$34:$AM$34,0)+1,FALSE)&gt;H$14,H$14,VLOOKUP($B1184,加速計算!$D$11:$Z$5007,MATCH(H$19,加速計算!$E$34:$AM$34,0)+1,FALSE)))))</f>
        <v>#N/A</v>
      </c>
      <c r="I1184" s="9" t="e">
        <f>IF(I1183=0,#N/A,IF(VLOOKUP($B1184,加速計算!$D$11:$Z$5007,MATCH(I$19,加速計算!$E$34:$AM$34,0)+1,FALSE)&lt;0,0,IF($B1184&gt;I$12,0,IF(VLOOKUP($B1184,加速計算!$D$11:$Z$5007,MATCH(I$19,加速計算!$E$34:$AM$34,0)+1,FALSE)&gt;I$14,I$14,VLOOKUP($B1184,加速計算!$D$11:$Z$5007,MATCH(I$19,加速計算!$E$34:$AM$34,0)+1,FALSE)))))</f>
        <v>#N/A</v>
      </c>
      <c r="J1184" s="9" t="e">
        <f>IF(J1183=0,#N/A,IF(VLOOKUP($B1184,加速計算!$D$11:$Z$5007,MATCH(J$19,加速計算!$E$34:$AM$34,0)+1,FALSE)&lt;0,0,IF($B1184&gt;J$12,0,IF(VLOOKUP($B1184,加速計算!$D$11:$Z$5007,MATCH(J$19,加速計算!$E$34:$AM$34,0)+1,FALSE)&gt;J$14,J$14,VLOOKUP($B1184,加速計算!$D$11:$Z$5007,MATCH(J$19,加速計算!$E$34:$AM$34,0)+1,FALSE)))))</f>
        <v>#N/A</v>
      </c>
      <c r="K1184" s="9" t="e">
        <f>IF(K1183=0,#N/A,IF(VLOOKUP($B1184,加速計算!$D$11:$Z$5007,MATCH(K$19,加速計算!$E$34:$AM$34,0)+1,FALSE)&lt;0,0,IF($B1184&gt;K$12,0,IF(VLOOKUP($B1184,加速計算!$D$11:$Z$5007,MATCH(K$19,加速計算!$E$34:$AM$34,0)+1,FALSE)&gt;K$14,K$14,VLOOKUP($B1184,加速計算!$D$11:$Z$5007,MATCH(K$19,加速計算!$E$34:$AM$34,0)+1,FALSE)))))</f>
        <v>#N/A</v>
      </c>
      <c r="L1184" s="20" t="e">
        <f>IF(L1183=0,#N/A,IF(VLOOKUP($B1184,加速計算!$D$11:$Z$5007,MATCH(L$19,加速計算!$E$34:$AM$34,0)+1,FALSE)&lt;0,0,IF($B1184&gt;L$12,0,IF(VLOOKUP($B1184,加速計算!$D$11:$Z$5007,MATCH(L$19,加速計算!$E$34:$AM$34,0)+1,FALSE)&gt;L$14,L$14,VLOOKUP($B1184,加速計算!$D$11:$Z$5007,MATCH(L$19,加速計算!$E$34:$AM$34,0)+1,FALSE)))))</f>
        <v>#N/A</v>
      </c>
    </row>
    <row r="1185" spans="2:12">
      <c r="B1185" s="4">
        <v>11640</v>
      </c>
      <c r="C1185" s="5" t="e">
        <f t="shared" si="20"/>
        <v>#N/A</v>
      </c>
      <c r="D1185" s="9" t="e">
        <f>IF(D1184=0,#N/A,IF(VLOOKUP($B1185,加速計算!$D$11:$Z$5007,MATCH(D$19,加速計算!$E$34:$AM$34,0)+1,FALSE)&lt;0,0,IF($B1185&gt;D$12,0,IF(VLOOKUP($B1185,加速計算!$D$11:$Z$5007,MATCH(D$19,加速計算!$E$34:$AM$34,0)+1,FALSE)&gt;D$14,D$14,VLOOKUP($B1185,加速計算!$D$11:$Z$5007,MATCH(D$19,加速計算!$E$34:$AM$34,0)+1,FALSE)))))</f>
        <v>#N/A</v>
      </c>
      <c r="E1185" s="9" t="e">
        <f>IF(E1184=0,#N/A,IF(VLOOKUP($B1185,加速計算!$D$11:$Z$5007,MATCH(E$19,加速計算!$E$34:$AM$34,0)+1,FALSE)&lt;0,0,IF($B1185&gt;E$12,0,IF(VLOOKUP($B1185,加速計算!$D$11:$Z$5007,MATCH(E$19,加速計算!$E$34:$AM$34,0)+1,FALSE)&gt;E$14,E$14,VLOOKUP($B1185,加速計算!$D$11:$Z$5007,MATCH(E$19,加速計算!$E$34:$AM$34,0)+1,FALSE)))))</f>
        <v>#N/A</v>
      </c>
      <c r="F1185" s="9" t="e">
        <f>IF(F1184=0,#N/A,IF(VLOOKUP($B1185,加速計算!$D$11:$Z$5007,MATCH(F$19,加速計算!$E$34:$AM$34,0)+1,FALSE)&lt;0,0,IF($B1185&gt;F$12,0,IF(VLOOKUP($B1185,加速計算!$D$11:$Z$5007,MATCH(F$19,加速計算!$E$34:$AM$34,0)+1,FALSE)&gt;F$14,F$14,VLOOKUP($B1185,加速計算!$D$11:$Z$5007,MATCH(F$19,加速計算!$E$34:$AM$34,0)+1,FALSE)))))</f>
        <v>#N/A</v>
      </c>
      <c r="G1185" s="9" t="e">
        <f>IF(G1184=0,#N/A,IF(VLOOKUP($B1185,加速計算!$D$11:$Z$5007,MATCH(G$19,加速計算!$E$34:$AM$34,0)+1,FALSE)&lt;0,0,IF($B1185&gt;G$12,0,IF(VLOOKUP($B1185,加速計算!$D$11:$Z$5007,MATCH(G$19,加速計算!$E$34:$AM$34,0)+1,FALSE)&gt;G$14,G$14,VLOOKUP($B1185,加速計算!$D$11:$Z$5007,MATCH(G$19,加速計算!$E$34:$AM$34,0)+1,FALSE)))))</f>
        <v>#N/A</v>
      </c>
      <c r="H1185" s="9" t="e">
        <f>IF(H1184=0,#N/A,IF(VLOOKUP($B1185,加速計算!$D$11:$Z$5007,MATCH(H$19,加速計算!$E$34:$AM$34,0)+1,FALSE)&lt;0,0,IF($B1185&gt;H$12,0,IF(VLOOKUP($B1185,加速計算!$D$11:$Z$5007,MATCH(H$19,加速計算!$E$34:$AM$34,0)+1,FALSE)&gt;H$14,H$14,VLOOKUP($B1185,加速計算!$D$11:$Z$5007,MATCH(H$19,加速計算!$E$34:$AM$34,0)+1,FALSE)))))</f>
        <v>#N/A</v>
      </c>
      <c r="I1185" s="9" t="e">
        <f>IF(I1184=0,#N/A,IF(VLOOKUP($B1185,加速計算!$D$11:$Z$5007,MATCH(I$19,加速計算!$E$34:$AM$34,0)+1,FALSE)&lt;0,0,IF($B1185&gt;I$12,0,IF(VLOOKUP($B1185,加速計算!$D$11:$Z$5007,MATCH(I$19,加速計算!$E$34:$AM$34,0)+1,FALSE)&gt;I$14,I$14,VLOOKUP($B1185,加速計算!$D$11:$Z$5007,MATCH(I$19,加速計算!$E$34:$AM$34,0)+1,FALSE)))))</f>
        <v>#N/A</v>
      </c>
      <c r="J1185" s="9" t="e">
        <f>IF(J1184=0,#N/A,IF(VLOOKUP($B1185,加速計算!$D$11:$Z$5007,MATCH(J$19,加速計算!$E$34:$AM$34,0)+1,FALSE)&lt;0,0,IF($B1185&gt;J$12,0,IF(VLOOKUP($B1185,加速計算!$D$11:$Z$5007,MATCH(J$19,加速計算!$E$34:$AM$34,0)+1,FALSE)&gt;J$14,J$14,VLOOKUP($B1185,加速計算!$D$11:$Z$5007,MATCH(J$19,加速計算!$E$34:$AM$34,0)+1,FALSE)))))</f>
        <v>#N/A</v>
      </c>
      <c r="K1185" s="9" t="e">
        <f>IF(K1184=0,#N/A,IF(VLOOKUP($B1185,加速計算!$D$11:$Z$5007,MATCH(K$19,加速計算!$E$34:$AM$34,0)+1,FALSE)&lt;0,0,IF($B1185&gt;K$12,0,IF(VLOOKUP($B1185,加速計算!$D$11:$Z$5007,MATCH(K$19,加速計算!$E$34:$AM$34,0)+1,FALSE)&gt;K$14,K$14,VLOOKUP($B1185,加速計算!$D$11:$Z$5007,MATCH(K$19,加速計算!$E$34:$AM$34,0)+1,FALSE)))))</f>
        <v>#N/A</v>
      </c>
      <c r="L1185" s="20" t="e">
        <f>IF(L1184=0,#N/A,IF(VLOOKUP($B1185,加速計算!$D$11:$Z$5007,MATCH(L$19,加速計算!$E$34:$AM$34,0)+1,FALSE)&lt;0,0,IF($B1185&gt;L$12,0,IF(VLOOKUP($B1185,加速計算!$D$11:$Z$5007,MATCH(L$19,加速計算!$E$34:$AM$34,0)+1,FALSE)&gt;L$14,L$14,VLOOKUP($B1185,加速計算!$D$11:$Z$5007,MATCH(L$19,加速計算!$E$34:$AM$34,0)+1,FALSE)))))</f>
        <v>#N/A</v>
      </c>
    </row>
    <row r="1186" spans="2:12">
      <c r="B1186" s="4">
        <v>11650</v>
      </c>
      <c r="C1186" s="5" t="e">
        <f t="shared" si="20"/>
        <v>#N/A</v>
      </c>
      <c r="D1186" s="9" t="e">
        <f>IF(D1185=0,#N/A,IF(VLOOKUP($B1186,加速計算!$D$11:$Z$5007,MATCH(D$19,加速計算!$E$34:$AM$34,0)+1,FALSE)&lt;0,0,IF($B1186&gt;D$12,0,IF(VLOOKUP($B1186,加速計算!$D$11:$Z$5007,MATCH(D$19,加速計算!$E$34:$AM$34,0)+1,FALSE)&gt;D$14,D$14,VLOOKUP($B1186,加速計算!$D$11:$Z$5007,MATCH(D$19,加速計算!$E$34:$AM$34,0)+1,FALSE)))))</f>
        <v>#N/A</v>
      </c>
      <c r="E1186" s="9" t="e">
        <f>IF(E1185=0,#N/A,IF(VLOOKUP($B1186,加速計算!$D$11:$Z$5007,MATCH(E$19,加速計算!$E$34:$AM$34,0)+1,FALSE)&lt;0,0,IF($B1186&gt;E$12,0,IF(VLOOKUP($B1186,加速計算!$D$11:$Z$5007,MATCH(E$19,加速計算!$E$34:$AM$34,0)+1,FALSE)&gt;E$14,E$14,VLOOKUP($B1186,加速計算!$D$11:$Z$5007,MATCH(E$19,加速計算!$E$34:$AM$34,0)+1,FALSE)))))</f>
        <v>#N/A</v>
      </c>
      <c r="F1186" s="9" t="e">
        <f>IF(F1185=0,#N/A,IF(VLOOKUP($B1186,加速計算!$D$11:$Z$5007,MATCH(F$19,加速計算!$E$34:$AM$34,0)+1,FALSE)&lt;0,0,IF($B1186&gt;F$12,0,IF(VLOOKUP($B1186,加速計算!$D$11:$Z$5007,MATCH(F$19,加速計算!$E$34:$AM$34,0)+1,FALSE)&gt;F$14,F$14,VLOOKUP($B1186,加速計算!$D$11:$Z$5007,MATCH(F$19,加速計算!$E$34:$AM$34,0)+1,FALSE)))))</f>
        <v>#N/A</v>
      </c>
      <c r="G1186" s="9" t="e">
        <f>IF(G1185=0,#N/A,IF(VLOOKUP($B1186,加速計算!$D$11:$Z$5007,MATCH(G$19,加速計算!$E$34:$AM$34,0)+1,FALSE)&lt;0,0,IF($B1186&gt;G$12,0,IF(VLOOKUP($B1186,加速計算!$D$11:$Z$5007,MATCH(G$19,加速計算!$E$34:$AM$34,0)+1,FALSE)&gt;G$14,G$14,VLOOKUP($B1186,加速計算!$D$11:$Z$5007,MATCH(G$19,加速計算!$E$34:$AM$34,0)+1,FALSE)))))</f>
        <v>#N/A</v>
      </c>
      <c r="H1186" s="9" t="e">
        <f>IF(H1185=0,#N/A,IF(VLOOKUP($B1186,加速計算!$D$11:$Z$5007,MATCH(H$19,加速計算!$E$34:$AM$34,0)+1,FALSE)&lt;0,0,IF($B1186&gt;H$12,0,IF(VLOOKUP($B1186,加速計算!$D$11:$Z$5007,MATCH(H$19,加速計算!$E$34:$AM$34,0)+1,FALSE)&gt;H$14,H$14,VLOOKUP($B1186,加速計算!$D$11:$Z$5007,MATCH(H$19,加速計算!$E$34:$AM$34,0)+1,FALSE)))))</f>
        <v>#N/A</v>
      </c>
      <c r="I1186" s="9" t="e">
        <f>IF(I1185=0,#N/A,IF(VLOOKUP($B1186,加速計算!$D$11:$Z$5007,MATCH(I$19,加速計算!$E$34:$AM$34,0)+1,FALSE)&lt;0,0,IF($B1186&gt;I$12,0,IF(VLOOKUP($B1186,加速計算!$D$11:$Z$5007,MATCH(I$19,加速計算!$E$34:$AM$34,0)+1,FALSE)&gt;I$14,I$14,VLOOKUP($B1186,加速計算!$D$11:$Z$5007,MATCH(I$19,加速計算!$E$34:$AM$34,0)+1,FALSE)))))</f>
        <v>#N/A</v>
      </c>
      <c r="J1186" s="9" t="e">
        <f>IF(J1185=0,#N/A,IF(VLOOKUP($B1186,加速計算!$D$11:$Z$5007,MATCH(J$19,加速計算!$E$34:$AM$34,0)+1,FALSE)&lt;0,0,IF($B1186&gt;J$12,0,IF(VLOOKUP($B1186,加速計算!$D$11:$Z$5007,MATCH(J$19,加速計算!$E$34:$AM$34,0)+1,FALSE)&gt;J$14,J$14,VLOOKUP($B1186,加速計算!$D$11:$Z$5007,MATCH(J$19,加速計算!$E$34:$AM$34,0)+1,FALSE)))))</f>
        <v>#N/A</v>
      </c>
      <c r="K1186" s="9" t="e">
        <f>IF(K1185=0,#N/A,IF(VLOOKUP($B1186,加速計算!$D$11:$Z$5007,MATCH(K$19,加速計算!$E$34:$AM$34,0)+1,FALSE)&lt;0,0,IF($B1186&gt;K$12,0,IF(VLOOKUP($B1186,加速計算!$D$11:$Z$5007,MATCH(K$19,加速計算!$E$34:$AM$34,0)+1,FALSE)&gt;K$14,K$14,VLOOKUP($B1186,加速計算!$D$11:$Z$5007,MATCH(K$19,加速計算!$E$34:$AM$34,0)+1,FALSE)))))</f>
        <v>#N/A</v>
      </c>
      <c r="L1186" s="20" t="e">
        <f>IF(L1185=0,#N/A,IF(VLOOKUP($B1186,加速計算!$D$11:$Z$5007,MATCH(L$19,加速計算!$E$34:$AM$34,0)+1,FALSE)&lt;0,0,IF($B1186&gt;L$12,0,IF(VLOOKUP($B1186,加速計算!$D$11:$Z$5007,MATCH(L$19,加速計算!$E$34:$AM$34,0)+1,FALSE)&gt;L$14,L$14,VLOOKUP($B1186,加速計算!$D$11:$Z$5007,MATCH(L$19,加速計算!$E$34:$AM$34,0)+1,FALSE)))))</f>
        <v>#N/A</v>
      </c>
    </row>
    <row r="1187" spans="2:12">
      <c r="B1187" s="4">
        <v>11660</v>
      </c>
      <c r="C1187" s="5" t="e">
        <f t="shared" si="20"/>
        <v>#N/A</v>
      </c>
      <c r="D1187" s="9" t="e">
        <f>IF(D1186=0,#N/A,IF(VLOOKUP($B1187,加速計算!$D$11:$Z$5007,MATCH(D$19,加速計算!$E$34:$AM$34,0)+1,FALSE)&lt;0,0,IF($B1187&gt;D$12,0,IF(VLOOKUP($B1187,加速計算!$D$11:$Z$5007,MATCH(D$19,加速計算!$E$34:$AM$34,0)+1,FALSE)&gt;D$14,D$14,VLOOKUP($B1187,加速計算!$D$11:$Z$5007,MATCH(D$19,加速計算!$E$34:$AM$34,0)+1,FALSE)))))</f>
        <v>#N/A</v>
      </c>
      <c r="E1187" s="9" t="e">
        <f>IF(E1186=0,#N/A,IF(VLOOKUP($B1187,加速計算!$D$11:$Z$5007,MATCH(E$19,加速計算!$E$34:$AM$34,0)+1,FALSE)&lt;0,0,IF($B1187&gt;E$12,0,IF(VLOOKUP($B1187,加速計算!$D$11:$Z$5007,MATCH(E$19,加速計算!$E$34:$AM$34,0)+1,FALSE)&gt;E$14,E$14,VLOOKUP($B1187,加速計算!$D$11:$Z$5007,MATCH(E$19,加速計算!$E$34:$AM$34,0)+1,FALSE)))))</f>
        <v>#N/A</v>
      </c>
      <c r="F1187" s="9" t="e">
        <f>IF(F1186=0,#N/A,IF(VLOOKUP($B1187,加速計算!$D$11:$Z$5007,MATCH(F$19,加速計算!$E$34:$AM$34,0)+1,FALSE)&lt;0,0,IF($B1187&gt;F$12,0,IF(VLOOKUP($B1187,加速計算!$D$11:$Z$5007,MATCH(F$19,加速計算!$E$34:$AM$34,0)+1,FALSE)&gt;F$14,F$14,VLOOKUP($B1187,加速計算!$D$11:$Z$5007,MATCH(F$19,加速計算!$E$34:$AM$34,0)+1,FALSE)))))</f>
        <v>#N/A</v>
      </c>
      <c r="G1187" s="9" t="e">
        <f>IF(G1186=0,#N/A,IF(VLOOKUP($B1187,加速計算!$D$11:$Z$5007,MATCH(G$19,加速計算!$E$34:$AM$34,0)+1,FALSE)&lt;0,0,IF($B1187&gt;G$12,0,IF(VLOOKUP($B1187,加速計算!$D$11:$Z$5007,MATCH(G$19,加速計算!$E$34:$AM$34,0)+1,FALSE)&gt;G$14,G$14,VLOOKUP($B1187,加速計算!$D$11:$Z$5007,MATCH(G$19,加速計算!$E$34:$AM$34,0)+1,FALSE)))))</f>
        <v>#N/A</v>
      </c>
      <c r="H1187" s="9" t="e">
        <f>IF(H1186=0,#N/A,IF(VLOOKUP($B1187,加速計算!$D$11:$Z$5007,MATCH(H$19,加速計算!$E$34:$AM$34,0)+1,FALSE)&lt;0,0,IF($B1187&gt;H$12,0,IF(VLOOKUP($B1187,加速計算!$D$11:$Z$5007,MATCH(H$19,加速計算!$E$34:$AM$34,0)+1,FALSE)&gt;H$14,H$14,VLOOKUP($B1187,加速計算!$D$11:$Z$5007,MATCH(H$19,加速計算!$E$34:$AM$34,0)+1,FALSE)))))</f>
        <v>#N/A</v>
      </c>
      <c r="I1187" s="9" t="e">
        <f>IF(I1186=0,#N/A,IF(VLOOKUP($B1187,加速計算!$D$11:$Z$5007,MATCH(I$19,加速計算!$E$34:$AM$34,0)+1,FALSE)&lt;0,0,IF($B1187&gt;I$12,0,IF(VLOOKUP($B1187,加速計算!$D$11:$Z$5007,MATCH(I$19,加速計算!$E$34:$AM$34,0)+1,FALSE)&gt;I$14,I$14,VLOOKUP($B1187,加速計算!$D$11:$Z$5007,MATCH(I$19,加速計算!$E$34:$AM$34,0)+1,FALSE)))))</f>
        <v>#N/A</v>
      </c>
      <c r="J1187" s="9" t="e">
        <f>IF(J1186=0,#N/A,IF(VLOOKUP($B1187,加速計算!$D$11:$Z$5007,MATCH(J$19,加速計算!$E$34:$AM$34,0)+1,FALSE)&lt;0,0,IF($B1187&gt;J$12,0,IF(VLOOKUP($B1187,加速計算!$D$11:$Z$5007,MATCH(J$19,加速計算!$E$34:$AM$34,0)+1,FALSE)&gt;J$14,J$14,VLOOKUP($B1187,加速計算!$D$11:$Z$5007,MATCH(J$19,加速計算!$E$34:$AM$34,0)+1,FALSE)))))</f>
        <v>#N/A</v>
      </c>
      <c r="K1187" s="9" t="e">
        <f>IF(K1186=0,#N/A,IF(VLOOKUP($B1187,加速計算!$D$11:$Z$5007,MATCH(K$19,加速計算!$E$34:$AM$34,0)+1,FALSE)&lt;0,0,IF($B1187&gt;K$12,0,IF(VLOOKUP($B1187,加速計算!$D$11:$Z$5007,MATCH(K$19,加速計算!$E$34:$AM$34,0)+1,FALSE)&gt;K$14,K$14,VLOOKUP($B1187,加速計算!$D$11:$Z$5007,MATCH(K$19,加速計算!$E$34:$AM$34,0)+1,FALSE)))))</f>
        <v>#N/A</v>
      </c>
      <c r="L1187" s="20" t="e">
        <f>IF(L1186=0,#N/A,IF(VLOOKUP($B1187,加速計算!$D$11:$Z$5007,MATCH(L$19,加速計算!$E$34:$AM$34,0)+1,FALSE)&lt;0,0,IF($B1187&gt;L$12,0,IF(VLOOKUP($B1187,加速計算!$D$11:$Z$5007,MATCH(L$19,加速計算!$E$34:$AM$34,0)+1,FALSE)&gt;L$14,L$14,VLOOKUP($B1187,加速計算!$D$11:$Z$5007,MATCH(L$19,加速計算!$E$34:$AM$34,0)+1,FALSE)))))</f>
        <v>#N/A</v>
      </c>
    </row>
    <row r="1188" spans="2:12">
      <c r="B1188" s="4">
        <v>11670</v>
      </c>
      <c r="C1188" s="5" t="e">
        <f t="shared" si="20"/>
        <v>#N/A</v>
      </c>
      <c r="D1188" s="9" t="e">
        <f>IF(D1187=0,#N/A,IF(VLOOKUP($B1188,加速計算!$D$11:$Z$5007,MATCH(D$19,加速計算!$E$34:$AM$34,0)+1,FALSE)&lt;0,0,IF($B1188&gt;D$12,0,IF(VLOOKUP($B1188,加速計算!$D$11:$Z$5007,MATCH(D$19,加速計算!$E$34:$AM$34,0)+1,FALSE)&gt;D$14,D$14,VLOOKUP($B1188,加速計算!$D$11:$Z$5007,MATCH(D$19,加速計算!$E$34:$AM$34,0)+1,FALSE)))))</f>
        <v>#N/A</v>
      </c>
      <c r="E1188" s="9" t="e">
        <f>IF(E1187=0,#N/A,IF(VLOOKUP($B1188,加速計算!$D$11:$Z$5007,MATCH(E$19,加速計算!$E$34:$AM$34,0)+1,FALSE)&lt;0,0,IF($B1188&gt;E$12,0,IF(VLOOKUP($B1188,加速計算!$D$11:$Z$5007,MATCH(E$19,加速計算!$E$34:$AM$34,0)+1,FALSE)&gt;E$14,E$14,VLOOKUP($B1188,加速計算!$D$11:$Z$5007,MATCH(E$19,加速計算!$E$34:$AM$34,0)+1,FALSE)))))</f>
        <v>#N/A</v>
      </c>
      <c r="F1188" s="9" t="e">
        <f>IF(F1187=0,#N/A,IF(VLOOKUP($B1188,加速計算!$D$11:$Z$5007,MATCH(F$19,加速計算!$E$34:$AM$34,0)+1,FALSE)&lt;0,0,IF($B1188&gt;F$12,0,IF(VLOOKUP($B1188,加速計算!$D$11:$Z$5007,MATCH(F$19,加速計算!$E$34:$AM$34,0)+1,FALSE)&gt;F$14,F$14,VLOOKUP($B1188,加速計算!$D$11:$Z$5007,MATCH(F$19,加速計算!$E$34:$AM$34,0)+1,FALSE)))))</f>
        <v>#N/A</v>
      </c>
      <c r="G1188" s="9" t="e">
        <f>IF(G1187=0,#N/A,IF(VLOOKUP($B1188,加速計算!$D$11:$Z$5007,MATCH(G$19,加速計算!$E$34:$AM$34,0)+1,FALSE)&lt;0,0,IF($B1188&gt;G$12,0,IF(VLOOKUP($B1188,加速計算!$D$11:$Z$5007,MATCH(G$19,加速計算!$E$34:$AM$34,0)+1,FALSE)&gt;G$14,G$14,VLOOKUP($B1188,加速計算!$D$11:$Z$5007,MATCH(G$19,加速計算!$E$34:$AM$34,0)+1,FALSE)))))</f>
        <v>#N/A</v>
      </c>
      <c r="H1188" s="9" t="e">
        <f>IF(H1187=0,#N/A,IF(VLOOKUP($B1188,加速計算!$D$11:$Z$5007,MATCH(H$19,加速計算!$E$34:$AM$34,0)+1,FALSE)&lt;0,0,IF($B1188&gt;H$12,0,IF(VLOOKUP($B1188,加速計算!$D$11:$Z$5007,MATCH(H$19,加速計算!$E$34:$AM$34,0)+1,FALSE)&gt;H$14,H$14,VLOOKUP($B1188,加速計算!$D$11:$Z$5007,MATCH(H$19,加速計算!$E$34:$AM$34,0)+1,FALSE)))))</f>
        <v>#N/A</v>
      </c>
      <c r="I1188" s="9" t="e">
        <f>IF(I1187=0,#N/A,IF(VLOOKUP($B1188,加速計算!$D$11:$Z$5007,MATCH(I$19,加速計算!$E$34:$AM$34,0)+1,FALSE)&lt;0,0,IF($B1188&gt;I$12,0,IF(VLOOKUP($B1188,加速計算!$D$11:$Z$5007,MATCH(I$19,加速計算!$E$34:$AM$34,0)+1,FALSE)&gt;I$14,I$14,VLOOKUP($B1188,加速計算!$D$11:$Z$5007,MATCH(I$19,加速計算!$E$34:$AM$34,0)+1,FALSE)))))</f>
        <v>#N/A</v>
      </c>
      <c r="J1188" s="9" t="e">
        <f>IF(J1187=0,#N/A,IF(VLOOKUP($B1188,加速計算!$D$11:$Z$5007,MATCH(J$19,加速計算!$E$34:$AM$34,0)+1,FALSE)&lt;0,0,IF($B1188&gt;J$12,0,IF(VLOOKUP($B1188,加速計算!$D$11:$Z$5007,MATCH(J$19,加速計算!$E$34:$AM$34,0)+1,FALSE)&gt;J$14,J$14,VLOOKUP($B1188,加速計算!$D$11:$Z$5007,MATCH(J$19,加速計算!$E$34:$AM$34,0)+1,FALSE)))))</f>
        <v>#N/A</v>
      </c>
      <c r="K1188" s="9" t="e">
        <f>IF(K1187=0,#N/A,IF(VLOOKUP($B1188,加速計算!$D$11:$Z$5007,MATCH(K$19,加速計算!$E$34:$AM$34,0)+1,FALSE)&lt;0,0,IF($B1188&gt;K$12,0,IF(VLOOKUP($B1188,加速計算!$D$11:$Z$5007,MATCH(K$19,加速計算!$E$34:$AM$34,0)+1,FALSE)&gt;K$14,K$14,VLOOKUP($B1188,加速計算!$D$11:$Z$5007,MATCH(K$19,加速計算!$E$34:$AM$34,0)+1,FALSE)))))</f>
        <v>#N/A</v>
      </c>
      <c r="L1188" s="20" t="e">
        <f>IF(L1187=0,#N/A,IF(VLOOKUP($B1188,加速計算!$D$11:$Z$5007,MATCH(L$19,加速計算!$E$34:$AM$34,0)+1,FALSE)&lt;0,0,IF($B1188&gt;L$12,0,IF(VLOOKUP($B1188,加速計算!$D$11:$Z$5007,MATCH(L$19,加速計算!$E$34:$AM$34,0)+1,FALSE)&gt;L$14,L$14,VLOOKUP($B1188,加速計算!$D$11:$Z$5007,MATCH(L$19,加速計算!$E$34:$AM$34,0)+1,FALSE)))))</f>
        <v>#N/A</v>
      </c>
    </row>
    <row r="1189" spans="2:12">
      <c r="B1189" s="4">
        <v>11680</v>
      </c>
      <c r="C1189" s="5" t="e">
        <f t="shared" si="20"/>
        <v>#N/A</v>
      </c>
      <c r="D1189" s="9" t="e">
        <f>IF(D1188=0,#N/A,IF(VLOOKUP($B1189,加速計算!$D$11:$Z$5007,MATCH(D$19,加速計算!$E$34:$AM$34,0)+1,FALSE)&lt;0,0,IF($B1189&gt;D$12,0,IF(VLOOKUP($B1189,加速計算!$D$11:$Z$5007,MATCH(D$19,加速計算!$E$34:$AM$34,0)+1,FALSE)&gt;D$14,D$14,VLOOKUP($B1189,加速計算!$D$11:$Z$5007,MATCH(D$19,加速計算!$E$34:$AM$34,0)+1,FALSE)))))</f>
        <v>#N/A</v>
      </c>
      <c r="E1189" s="9" t="e">
        <f>IF(E1188=0,#N/A,IF(VLOOKUP($B1189,加速計算!$D$11:$Z$5007,MATCH(E$19,加速計算!$E$34:$AM$34,0)+1,FALSE)&lt;0,0,IF($B1189&gt;E$12,0,IF(VLOOKUP($B1189,加速計算!$D$11:$Z$5007,MATCH(E$19,加速計算!$E$34:$AM$34,0)+1,FALSE)&gt;E$14,E$14,VLOOKUP($B1189,加速計算!$D$11:$Z$5007,MATCH(E$19,加速計算!$E$34:$AM$34,0)+1,FALSE)))))</f>
        <v>#N/A</v>
      </c>
      <c r="F1189" s="9" t="e">
        <f>IF(F1188=0,#N/A,IF(VLOOKUP($B1189,加速計算!$D$11:$Z$5007,MATCH(F$19,加速計算!$E$34:$AM$34,0)+1,FALSE)&lt;0,0,IF($B1189&gt;F$12,0,IF(VLOOKUP($B1189,加速計算!$D$11:$Z$5007,MATCH(F$19,加速計算!$E$34:$AM$34,0)+1,FALSE)&gt;F$14,F$14,VLOOKUP($B1189,加速計算!$D$11:$Z$5007,MATCH(F$19,加速計算!$E$34:$AM$34,0)+1,FALSE)))))</f>
        <v>#N/A</v>
      </c>
      <c r="G1189" s="9" t="e">
        <f>IF(G1188=0,#N/A,IF(VLOOKUP($B1189,加速計算!$D$11:$Z$5007,MATCH(G$19,加速計算!$E$34:$AM$34,0)+1,FALSE)&lt;0,0,IF($B1189&gt;G$12,0,IF(VLOOKUP($B1189,加速計算!$D$11:$Z$5007,MATCH(G$19,加速計算!$E$34:$AM$34,0)+1,FALSE)&gt;G$14,G$14,VLOOKUP($B1189,加速計算!$D$11:$Z$5007,MATCH(G$19,加速計算!$E$34:$AM$34,0)+1,FALSE)))))</f>
        <v>#N/A</v>
      </c>
      <c r="H1189" s="9" t="e">
        <f>IF(H1188=0,#N/A,IF(VLOOKUP($B1189,加速計算!$D$11:$Z$5007,MATCH(H$19,加速計算!$E$34:$AM$34,0)+1,FALSE)&lt;0,0,IF($B1189&gt;H$12,0,IF(VLOOKUP($B1189,加速計算!$D$11:$Z$5007,MATCH(H$19,加速計算!$E$34:$AM$34,0)+1,FALSE)&gt;H$14,H$14,VLOOKUP($B1189,加速計算!$D$11:$Z$5007,MATCH(H$19,加速計算!$E$34:$AM$34,0)+1,FALSE)))))</f>
        <v>#N/A</v>
      </c>
      <c r="I1189" s="9" t="e">
        <f>IF(I1188=0,#N/A,IF(VLOOKUP($B1189,加速計算!$D$11:$Z$5007,MATCH(I$19,加速計算!$E$34:$AM$34,0)+1,FALSE)&lt;0,0,IF($B1189&gt;I$12,0,IF(VLOOKUP($B1189,加速計算!$D$11:$Z$5007,MATCH(I$19,加速計算!$E$34:$AM$34,0)+1,FALSE)&gt;I$14,I$14,VLOOKUP($B1189,加速計算!$D$11:$Z$5007,MATCH(I$19,加速計算!$E$34:$AM$34,0)+1,FALSE)))))</f>
        <v>#N/A</v>
      </c>
      <c r="J1189" s="9" t="e">
        <f>IF(J1188=0,#N/A,IF(VLOOKUP($B1189,加速計算!$D$11:$Z$5007,MATCH(J$19,加速計算!$E$34:$AM$34,0)+1,FALSE)&lt;0,0,IF($B1189&gt;J$12,0,IF(VLOOKUP($B1189,加速計算!$D$11:$Z$5007,MATCH(J$19,加速計算!$E$34:$AM$34,0)+1,FALSE)&gt;J$14,J$14,VLOOKUP($B1189,加速計算!$D$11:$Z$5007,MATCH(J$19,加速計算!$E$34:$AM$34,0)+1,FALSE)))))</f>
        <v>#N/A</v>
      </c>
      <c r="K1189" s="9" t="e">
        <f>IF(K1188=0,#N/A,IF(VLOOKUP($B1189,加速計算!$D$11:$Z$5007,MATCH(K$19,加速計算!$E$34:$AM$34,0)+1,FALSE)&lt;0,0,IF($B1189&gt;K$12,0,IF(VLOOKUP($B1189,加速計算!$D$11:$Z$5007,MATCH(K$19,加速計算!$E$34:$AM$34,0)+1,FALSE)&gt;K$14,K$14,VLOOKUP($B1189,加速計算!$D$11:$Z$5007,MATCH(K$19,加速計算!$E$34:$AM$34,0)+1,FALSE)))))</f>
        <v>#N/A</v>
      </c>
      <c r="L1189" s="20" t="e">
        <f>IF(L1188=0,#N/A,IF(VLOOKUP($B1189,加速計算!$D$11:$Z$5007,MATCH(L$19,加速計算!$E$34:$AM$34,0)+1,FALSE)&lt;0,0,IF($B1189&gt;L$12,0,IF(VLOOKUP($B1189,加速計算!$D$11:$Z$5007,MATCH(L$19,加速計算!$E$34:$AM$34,0)+1,FALSE)&gt;L$14,L$14,VLOOKUP($B1189,加速計算!$D$11:$Z$5007,MATCH(L$19,加速計算!$E$34:$AM$34,0)+1,FALSE)))))</f>
        <v>#N/A</v>
      </c>
    </row>
    <row r="1190" spans="2:12">
      <c r="B1190" s="4">
        <v>11690</v>
      </c>
      <c r="C1190" s="5" t="e">
        <f t="shared" si="20"/>
        <v>#N/A</v>
      </c>
      <c r="D1190" s="9" t="e">
        <f>IF(D1189=0,#N/A,IF(VLOOKUP($B1190,加速計算!$D$11:$Z$5007,MATCH(D$19,加速計算!$E$34:$AM$34,0)+1,FALSE)&lt;0,0,IF($B1190&gt;D$12,0,IF(VLOOKUP($B1190,加速計算!$D$11:$Z$5007,MATCH(D$19,加速計算!$E$34:$AM$34,0)+1,FALSE)&gt;D$14,D$14,VLOOKUP($B1190,加速計算!$D$11:$Z$5007,MATCH(D$19,加速計算!$E$34:$AM$34,0)+1,FALSE)))))</f>
        <v>#N/A</v>
      </c>
      <c r="E1190" s="9" t="e">
        <f>IF(E1189=0,#N/A,IF(VLOOKUP($B1190,加速計算!$D$11:$Z$5007,MATCH(E$19,加速計算!$E$34:$AM$34,0)+1,FALSE)&lt;0,0,IF($B1190&gt;E$12,0,IF(VLOOKUP($B1190,加速計算!$D$11:$Z$5007,MATCH(E$19,加速計算!$E$34:$AM$34,0)+1,FALSE)&gt;E$14,E$14,VLOOKUP($B1190,加速計算!$D$11:$Z$5007,MATCH(E$19,加速計算!$E$34:$AM$34,0)+1,FALSE)))))</f>
        <v>#N/A</v>
      </c>
      <c r="F1190" s="9" t="e">
        <f>IF(F1189=0,#N/A,IF(VLOOKUP($B1190,加速計算!$D$11:$Z$5007,MATCH(F$19,加速計算!$E$34:$AM$34,0)+1,FALSE)&lt;0,0,IF($B1190&gt;F$12,0,IF(VLOOKUP($B1190,加速計算!$D$11:$Z$5007,MATCH(F$19,加速計算!$E$34:$AM$34,0)+1,FALSE)&gt;F$14,F$14,VLOOKUP($B1190,加速計算!$D$11:$Z$5007,MATCH(F$19,加速計算!$E$34:$AM$34,0)+1,FALSE)))))</f>
        <v>#N/A</v>
      </c>
      <c r="G1190" s="9" t="e">
        <f>IF(G1189=0,#N/A,IF(VLOOKUP($B1190,加速計算!$D$11:$Z$5007,MATCH(G$19,加速計算!$E$34:$AM$34,0)+1,FALSE)&lt;0,0,IF($B1190&gt;G$12,0,IF(VLOOKUP($B1190,加速計算!$D$11:$Z$5007,MATCH(G$19,加速計算!$E$34:$AM$34,0)+1,FALSE)&gt;G$14,G$14,VLOOKUP($B1190,加速計算!$D$11:$Z$5007,MATCH(G$19,加速計算!$E$34:$AM$34,0)+1,FALSE)))))</f>
        <v>#N/A</v>
      </c>
      <c r="H1190" s="9" t="e">
        <f>IF(H1189=0,#N/A,IF(VLOOKUP($B1190,加速計算!$D$11:$Z$5007,MATCH(H$19,加速計算!$E$34:$AM$34,0)+1,FALSE)&lt;0,0,IF($B1190&gt;H$12,0,IF(VLOOKUP($B1190,加速計算!$D$11:$Z$5007,MATCH(H$19,加速計算!$E$34:$AM$34,0)+1,FALSE)&gt;H$14,H$14,VLOOKUP($B1190,加速計算!$D$11:$Z$5007,MATCH(H$19,加速計算!$E$34:$AM$34,0)+1,FALSE)))))</f>
        <v>#N/A</v>
      </c>
      <c r="I1190" s="9" t="e">
        <f>IF(I1189=0,#N/A,IF(VLOOKUP($B1190,加速計算!$D$11:$Z$5007,MATCH(I$19,加速計算!$E$34:$AM$34,0)+1,FALSE)&lt;0,0,IF($B1190&gt;I$12,0,IF(VLOOKUP($B1190,加速計算!$D$11:$Z$5007,MATCH(I$19,加速計算!$E$34:$AM$34,0)+1,FALSE)&gt;I$14,I$14,VLOOKUP($B1190,加速計算!$D$11:$Z$5007,MATCH(I$19,加速計算!$E$34:$AM$34,0)+1,FALSE)))))</f>
        <v>#N/A</v>
      </c>
      <c r="J1190" s="9" t="e">
        <f>IF(J1189=0,#N/A,IF(VLOOKUP($B1190,加速計算!$D$11:$Z$5007,MATCH(J$19,加速計算!$E$34:$AM$34,0)+1,FALSE)&lt;0,0,IF($B1190&gt;J$12,0,IF(VLOOKUP($B1190,加速計算!$D$11:$Z$5007,MATCH(J$19,加速計算!$E$34:$AM$34,0)+1,FALSE)&gt;J$14,J$14,VLOOKUP($B1190,加速計算!$D$11:$Z$5007,MATCH(J$19,加速計算!$E$34:$AM$34,0)+1,FALSE)))))</f>
        <v>#N/A</v>
      </c>
      <c r="K1190" s="9" t="e">
        <f>IF(K1189=0,#N/A,IF(VLOOKUP($B1190,加速計算!$D$11:$Z$5007,MATCH(K$19,加速計算!$E$34:$AM$34,0)+1,FALSE)&lt;0,0,IF($B1190&gt;K$12,0,IF(VLOOKUP($B1190,加速計算!$D$11:$Z$5007,MATCH(K$19,加速計算!$E$34:$AM$34,0)+1,FALSE)&gt;K$14,K$14,VLOOKUP($B1190,加速計算!$D$11:$Z$5007,MATCH(K$19,加速計算!$E$34:$AM$34,0)+1,FALSE)))))</f>
        <v>#N/A</v>
      </c>
      <c r="L1190" s="20" t="e">
        <f>IF(L1189=0,#N/A,IF(VLOOKUP($B1190,加速計算!$D$11:$Z$5007,MATCH(L$19,加速計算!$E$34:$AM$34,0)+1,FALSE)&lt;0,0,IF($B1190&gt;L$12,0,IF(VLOOKUP($B1190,加速計算!$D$11:$Z$5007,MATCH(L$19,加速計算!$E$34:$AM$34,0)+1,FALSE)&gt;L$14,L$14,VLOOKUP($B1190,加速計算!$D$11:$Z$5007,MATCH(L$19,加速計算!$E$34:$AM$34,0)+1,FALSE)))))</f>
        <v>#N/A</v>
      </c>
    </row>
    <row r="1191" spans="2:12">
      <c r="B1191" s="4">
        <v>11700</v>
      </c>
      <c r="C1191" s="5" t="e">
        <f t="shared" si="20"/>
        <v>#N/A</v>
      </c>
      <c r="D1191" s="9" t="e">
        <f>IF(D1190=0,#N/A,IF(VLOOKUP($B1191,加速計算!$D$11:$Z$5007,MATCH(D$19,加速計算!$E$34:$AM$34,0)+1,FALSE)&lt;0,0,IF($B1191&gt;D$12,0,IF(VLOOKUP($B1191,加速計算!$D$11:$Z$5007,MATCH(D$19,加速計算!$E$34:$AM$34,0)+1,FALSE)&gt;D$14,D$14,VLOOKUP($B1191,加速計算!$D$11:$Z$5007,MATCH(D$19,加速計算!$E$34:$AM$34,0)+1,FALSE)))))</f>
        <v>#N/A</v>
      </c>
      <c r="E1191" s="9" t="e">
        <f>IF(E1190=0,#N/A,IF(VLOOKUP($B1191,加速計算!$D$11:$Z$5007,MATCH(E$19,加速計算!$E$34:$AM$34,0)+1,FALSE)&lt;0,0,IF($B1191&gt;E$12,0,IF(VLOOKUP($B1191,加速計算!$D$11:$Z$5007,MATCH(E$19,加速計算!$E$34:$AM$34,0)+1,FALSE)&gt;E$14,E$14,VLOOKUP($B1191,加速計算!$D$11:$Z$5007,MATCH(E$19,加速計算!$E$34:$AM$34,0)+1,FALSE)))))</f>
        <v>#N/A</v>
      </c>
      <c r="F1191" s="9" t="e">
        <f>IF(F1190=0,#N/A,IF(VLOOKUP($B1191,加速計算!$D$11:$Z$5007,MATCH(F$19,加速計算!$E$34:$AM$34,0)+1,FALSE)&lt;0,0,IF($B1191&gt;F$12,0,IF(VLOOKUP($B1191,加速計算!$D$11:$Z$5007,MATCH(F$19,加速計算!$E$34:$AM$34,0)+1,FALSE)&gt;F$14,F$14,VLOOKUP($B1191,加速計算!$D$11:$Z$5007,MATCH(F$19,加速計算!$E$34:$AM$34,0)+1,FALSE)))))</f>
        <v>#N/A</v>
      </c>
      <c r="G1191" s="9" t="e">
        <f>IF(G1190=0,#N/A,IF(VLOOKUP($B1191,加速計算!$D$11:$Z$5007,MATCH(G$19,加速計算!$E$34:$AM$34,0)+1,FALSE)&lt;0,0,IF($B1191&gt;G$12,0,IF(VLOOKUP($B1191,加速計算!$D$11:$Z$5007,MATCH(G$19,加速計算!$E$34:$AM$34,0)+1,FALSE)&gt;G$14,G$14,VLOOKUP($B1191,加速計算!$D$11:$Z$5007,MATCH(G$19,加速計算!$E$34:$AM$34,0)+1,FALSE)))))</f>
        <v>#N/A</v>
      </c>
      <c r="H1191" s="9" t="e">
        <f>IF(H1190=0,#N/A,IF(VLOOKUP($B1191,加速計算!$D$11:$Z$5007,MATCH(H$19,加速計算!$E$34:$AM$34,0)+1,FALSE)&lt;0,0,IF($B1191&gt;H$12,0,IF(VLOOKUP($B1191,加速計算!$D$11:$Z$5007,MATCH(H$19,加速計算!$E$34:$AM$34,0)+1,FALSE)&gt;H$14,H$14,VLOOKUP($B1191,加速計算!$D$11:$Z$5007,MATCH(H$19,加速計算!$E$34:$AM$34,0)+1,FALSE)))))</f>
        <v>#N/A</v>
      </c>
      <c r="I1191" s="9" t="e">
        <f>IF(I1190=0,#N/A,IF(VLOOKUP($B1191,加速計算!$D$11:$Z$5007,MATCH(I$19,加速計算!$E$34:$AM$34,0)+1,FALSE)&lt;0,0,IF($B1191&gt;I$12,0,IF(VLOOKUP($B1191,加速計算!$D$11:$Z$5007,MATCH(I$19,加速計算!$E$34:$AM$34,0)+1,FALSE)&gt;I$14,I$14,VLOOKUP($B1191,加速計算!$D$11:$Z$5007,MATCH(I$19,加速計算!$E$34:$AM$34,0)+1,FALSE)))))</f>
        <v>#N/A</v>
      </c>
      <c r="J1191" s="9" t="e">
        <f>IF(J1190=0,#N/A,IF(VLOOKUP($B1191,加速計算!$D$11:$Z$5007,MATCH(J$19,加速計算!$E$34:$AM$34,0)+1,FALSE)&lt;0,0,IF($B1191&gt;J$12,0,IF(VLOOKUP($B1191,加速計算!$D$11:$Z$5007,MATCH(J$19,加速計算!$E$34:$AM$34,0)+1,FALSE)&gt;J$14,J$14,VLOOKUP($B1191,加速計算!$D$11:$Z$5007,MATCH(J$19,加速計算!$E$34:$AM$34,0)+1,FALSE)))))</f>
        <v>#N/A</v>
      </c>
      <c r="K1191" s="9" t="e">
        <f>IF(K1190=0,#N/A,IF(VLOOKUP($B1191,加速計算!$D$11:$Z$5007,MATCH(K$19,加速計算!$E$34:$AM$34,0)+1,FALSE)&lt;0,0,IF($B1191&gt;K$12,0,IF(VLOOKUP($B1191,加速計算!$D$11:$Z$5007,MATCH(K$19,加速計算!$E$34:$AM$34,0)+1,FALSE)&gt;K$14,K$14,VLOOKUP($B1191,加速計算!$D$11:$Z$5007,MATCH(K$19,加速計算!$E$34:$AM$34,0)+1,FALSE)))))</f>
        <v>#N/A</v>
      </c>
      <c r="L1191" s="20" t="e">
        <f>IF(L1190=0,#N/A,IF(VLOOKUP($B1191,加速計算!$D$11:$Z$5007,MATCH(L$19,加速計算!$E$34:$AM$34,0)+1,FALSE)&lt;0,0,IF($B1191&gt;L$12,0,IF(VLOOKUP($B1191,加速計算!$D$11:$Z$5007,MATCH(L$19,加速計算!$E$34:$AM$34,0)+1,FALSE)&gt;L$14,L$14,VLOOKUP($B1191,加速計算!$D$11:$Z$5007,MATCH(L$19,加速計算!$E$34:$AM$34,0)+1,FALSE)))))</f>
        <v>#N/A</v>
      </c>
    </row>
    <row r="1192" spans="2:12">
      <c r="B1192" s="4">
        <v>11710</v>
      </c>
      <c r="C1192" s="5" t="e">
        <f t="shared" si="20"/>
        <v>#N/A</v>
      </c>
      <c r="D1192" s="9" t="e">
        <f>IF(D1191=0,#N/A,IF(VLOOKUP($B1192,加速計算!$D$11:$Z$5007,MATCH(D$19,加速計算!$E$34:$AM$34,0)+1,FALSE)&lt;0,0,IF($B1192&gt;D$12,0,IF(VLOOKUP($B1192,加速計算!$D$11:$Z$5007,MATCH(D$19,加速計算!$E$34:$AM$34,0)+1,FALSE)&gt;D$14,D$14,VLOOKUP($B1192,加速計算!$D$11:$Z$5007,MATCH(D$19,加速計算!$E$34:$AM$34,0)+1,FALSE)))))</f>
        <v>#N/A</v>
      </c>
      <c r="E1192" s="9" t="e">
        <f>IF(E1191=0,#N/A,IF(VLOOKUP($B1192,加速計算!$D$11:$Z$5007,MATCH(E$19,加速計算!$E$34:$AM$34,0)+1,FALSE)&lt;0,0,IF($B1192&gt;E$12,0,IF(VLOOKUP($B1192,加速計算!$D$11:$Z$5007,MATCH(E$19,加速計算!$E$34:$AM$34,0)+1,FALSE)&gt;E$14,E$14,VLOOKUP($B1192,加速計算!$D$11:$Z$5007,MATCH(E$19,加速計算!$E$34:$AM$34,0)+1,FALSE)))))</f>
        <v>#N/A</v>
      </c>
      <c r="F1192" s="9" t="e">
        <f>IF(F1191=0,#N/A,IF(VLOOKUP($B1192,加速計算!$D$11:$Z$5007,MATCH(F$19,加速計算!$E$34:$AM$34,0)+1,FALSE)&lt;0,0,IF($B1192&gt;F$12,0,IF(VLOOKUP($B1192,加速計算!$D$11:$Z$5007,MATCH(F$19,加速計算!$E$34:$AM$34,0)+1,FALSE)&gt;F$14,F$14,VLOOKUP($B1192,加速計算!$D$11:$Z$5007,MATCH(F$19,加速計算!$E$34:$AM$34,0)+1,FALSE)))))</f>
        <v>#N/A</v>
      </c>
      <c r="G1192" s="9" t="e">
        <f>IF(G1191=0,#N/A,IF(VLOOKUP($B1192,加速計算!$D$11:$Z$5007,MATCH(G$19,加速計算!$E$34:$AM$34,0)+1,FALSE)&lt;0,0,IF($B1192&gt;G$12,0,IF(VLOOKUP($B1192,加速計算!$D$11:$Z$5007,MATCH(G$19,加速計算!$E$34:$AM$34,0)+1,FALSE)&gt;G$14,G$14,VLOOKUP($B1192,加速計算!$D$11:$Z$5007,MATCH(G$19,加速計算!$E$34:$AM$34,0)+1,FALSE)))))</f>
        <v>#N/A</v>
      </c>
      <c r="H1192" s="9" t="e">
        <f>IF(H1191=0,#N/A,IF(VLOOKUP($B1192,加速計算!$D$11:$Z$5007,MATCH(H$19,加速計算!$E$34:$AM$34,0)+1,FALSE)&lt;0,0,IF($B1192&gt;H$12,0,IF(VLOOKUP($B1192,加速計算!$D$11:$Z$5007,MATCH(H$19,加速計算!$E$34:$AM$34,0)+1,FALSE)&gt;H$14,H$14,VLOOKUP($B1192,加速計算!$D$11:$Z$5007,MATCH(H$19,加速計算!$E$34:$AM$34,0)+1,FALSE)))))</f>
        <v>#N/A</v>
      </c>
      <c r="I1192" s="9" t="e">
        <f>IF(I1191=0,#N/A,IF(VLOOKUP($B1192,加速計算!$D$11:$Z$5007,MATCH(I$19,加速計算!$E$34:$AM$34,0)+1,FALSE)&lt;0,0,IF($B1192&gt;I$12,0,IF(VLOOKUP($B1192,加速計算!$D$11:$Z$5007,MATCH(I$19,加速計算!$E$34:$AM$34,0)+1,FALSE)&gt;I$14,I$14,VLOOKUP($B1192,加速計算!$D$11:$Z$5007,MATCH(I$19,加速計算!$E$34:$AM$34,0)+1,FALSE)))))</f>
        <v>#N/A</v>
      </c>
      <c r="J1192" s="9" t="e">
        <f>IF(J1191=0,#N/A,IF(VLOOKUP($B1192,加速計算!$D$11:$Z$5007,MATCH(J$19,加速計算!$E$34:$AM$34,0)+1,FALSE)&lt;0,0,IF($B1192&gt;J$12,0,IF(VLOOKUP($B1192,加速計算!$D$11:$Z$5007,MATCH(J$19,加速計算!$E$34:$AM$34,0)+1,FALSE)&gt;J$14,J$14,VLOOKUP($B1192,加速計算!$D$11:$Z$5007,MATCH(J$19,加速計算!$E$34:$AM$34,0)+1,FALSE)))))</f>
        <v>#N/A</v>
      </c>
      <c r="K1192" s="9" t="e">
        <f>IF(K1191=0,#N/A,IF(VLOOKUP($B1192,加速計算!$D$11:$Z$5007,MATCH(K$19,加速計算!$E$34:$AM$34,0)+1,FALSE)&lt;0,0,IF($B1192&gt;K$12,0,IF(VLOOKUP($B1192,加速計算!$D$11:$Z$5007,MATCH(K$19,加速計算!$E$34:$AM$34,0)+1,FALSE)&gt;K$14,K$14,VLOOKUP($B1192,加速計算!$D$11:$Z$5007,MATCH(K$19,加速計算!$E$34:$AM$34,0)+1,FALSE)))))</f>
        <v>#N/A</v>
      </c>
      <c r="L1192" s="20" t="e">
        <f>IF(L1191=0,#N/A,IF(VLOOKUP($B1192,加速計算!$D$11:$Z$5007,MATCH(L$19,加速計算!$E$34:$AM$34,0)+1,FALSE)&lt;0,0,IF($B1192&gt;L$12,0,IF(VLOOKUP($B1192,加速計算!$D$11:$Z$5007,MATCH(L$19,加速計算!$E$34:$AM$34,0)+1,FALSE)&gt;L$14,L$14,VLOOKUP($B1192,加速計算!$D$11:$Z$5007,MATCH(L$19,加速計算!$E$34:$AM$34,0)+1,FALSE)))))</f>
        <v>#N/A</v>
      </c>
    </row>
    <row r="1193" spans="2:12">
      <c r="B1193" s="4">
        <v>11720</v>
      </c>
      <c r="C1193" s="5" t="e">
        <f t="shared" si="20"/>
        <v>#N/A</v>
      </c>
      <c r="D1193" s="9" t="e">
        <f>IF(D1192=0,#N/A,IF(VLOOKUP($B1193,加速計算!$D$11:$Z$5007,MATCH(D$19,加速計算!$E$34:$AM$34,0)+1,FALSE)&lt;0,0,IF($B1193&gt;D$12,0,IF(VLOOKUP($B1193,加速計算!$D$11:$Z$5007,MATCH(D$19,加速計算!$E$34:$AM$34,0)+1,FALSE)&gt;D$14,D$14,VLOOKUP($B1193,加速計算!$D$11:$Z$5007,MATCH(D$19,加速計算!$E$34:$AM$34,0)+1,FALSE)))))</f>
        <v>#N/A</v>
      </c>
      <c r="E1193" s="9" t="e">
        <f>IF(E1192=0,#N/A,IF(VLOOKUP($B1193,加速計算!$D$11:$Z$5007,MATCH(E$19,加速計算!$E$34:$AM$34,0)+1,FALSE)&lt;0,0,IF($B1193&gt;E$12,0,IF(VLOOKUP($B1193,加速計算!$D$11:$Z$5007,MATCH(E$19,加速計算!$E$34:$AM$34,0)+1,FALSE)&gt;E$14,E$14,VLOOKUP($B1193,加速計算!$D$11:$Z$5007,MATCH(E$19,加速計算!$E$34:$AM$34,0)+1,FALSE)))))</f>
        <v>#N/A</v>
      </c>
      <c r="F1193" s="9" t="e">
        <f>IF(F1192=0,#N/A,IF(VLOOKUP($B1193,加速計算!$D$11:$Z$5007,MATCH(F$19,加速計算!$E$34:$AM$34,0)+1,FALSE)&lt;0,0,IF($B1193&gt;F$12,0,IF(VLOOKUP($B1193,加速計算!$D$11:$Z$5007,MATCH(F$19,加速計算!$E$34:$AM$34,0)+1,FALSE)&gt;F$14,F$14,VLOOKUP($B1193,加速計算!$D$11:$Z$5007,MATCH(F$19,加速計算!$E$34:$AM$34,0)+1,FALSE)))))</f>
        <v>#N/A</v>
      </c>
      <c r="G1193" s="9" t="e">
        <f>IF(G1192=0,#N/A,IF(VLOOKUP($B1193,加速計算!$D$11:$Z$5007,MATCH(G$19,加速計算!$E$34:$AM$34,0)+1,FALSE)&lt;0,0,IF($B1193&gt;G$12,0,IF(VLOOKUP($B1193,加速計算!$D$11:$Z$5007,MATCH(G$19,加速計算!$E$34:$AM$34,0)+1,FALSE)&gt;G$14,G$14,VLOOKUP($B1193,加速計算!$D$11:$Z$5007,MATCH(G$19,加速計算!$E$34:$AM$34,0)+1,FALSE)))))</f>
        <v>#N/A</v>
      </c>
      <c r="H1193" s="9" t="e">
        <f>IF(H1192=0,#N/A,IF(VLOOKUP($B1193,加速計算!$D$11:$Z$5007,MATCH(H$19,加速計算!$E$34:$AM$34,0)+1,FALSE)&lt;0,0,IF($B1193&gt;H$12,0,IF(VLOOKUP($B1193,加速計算!$D$11:$Z$5007,MATCH(H$19,加速計算!$E$34:$AM$34,0)+1,FALSE)&gt;H$14,H$14,VLOOKUP($B1193,加速計算!$D$11:$Z$5007,MATCH(H$19,加速計算!$E$34:$AM$34,0)+1,FALSE)))))</f>
        <v>#N/A</v>
      </c>
      <c r="I1193" s="9" t="e">
        <f>IF(I1192=0,#N/A,IF(VLOOKUP($B1193,加速計算!$D$11:$Z$5007,MATCH(I$19,加速計算!$E$34:$AM$34,0)+1,FALSE)&lt;0,0,IF($B1193&gt;I$12,0,IF(VLOOKUP($B1193,加速計算!$D$11:$Z$5007,MATCH(I$19,加速計算!$E$34:$AM$34,0)+1,FALSE)&gt;I$14,I$14,VLOOKUP($B1193,加速計算!$D$11:$Z$5007,MATCH(I$19,加速計算!$E$34:$AM$34,0)+1,FALSE)))))</f>
        <v>#N/A</v>
      </c>
      <c r="J1193" s="9" t="e">
        <f>IF(J1192=0,#N/A,IF(VLOOKUP($B1193,加速計算!$D$11:$Z$5007,MATCH(J$19,加速計算!$E$34:$AM$34,0)+1,FALSE)&lt;0,0,IF($B1193&gt;J$12,0,IF(VLOOKUP($B1193,加速計算!$D$11:$Z$5007,MATCH(J$19,加速計算!$E$34:$AM$34,0)+1,FALSE)&gt;J$14,J$14,VLOOKUP($B1193,加速計算!$D$11:$Z$5007,MATCH(J$19,加速計算!$E$34:$AM$34,0)+1,FALSE)))))</f>
        <v>#N/A</v>
      </c>
      <c r="K1193" s="9" t="e">
        <f>IF(K1192=0,#N/A,IF(VLOOKUP($B1193,加速計算!$D$11:$Z$5007,MATCH(K$19,加速計算!$E$34:$AM$34,0)+1,FALSE)&lt;0,0,IF($B1193&gt;K$12,0,IF(VLOOKUP($B1193,加速計算!$D$11:$Z$5007,MATCH(K$19,加速計算!$E$34:$AM$34,0)+1,FALSE)&gt;K$14,K$14,VLOOKUP($B1193,加速計算!$D$11:$Z$5007,MATCH(K$19,加速計算!$E$34:$AM$34,0)+1,FALSE)))))</f>
        <v>#N/A</v>
      </c>
      <c r="L1193" s="20" t="e">
        <f>IF(L1192=0,#N/A,IF(VLOOKUP($B1193,加速計算!$D$11:$Z$5007,MATCH(L$19,加速計算!$E$34:$AM$34,0)+1,FALSE)&lt;0,0,IF($B1193&gt;L$12,0,IF(VLOOKUP($B1193,加速計算!$D$11:$Z$5007,MATCH(L$19,加速計算!$E$34:$AM$34,0)+1,FALSE)&gt;L$14,L$14,VLOOKUP($B1193,加速計算!$D$11:$Z$5007,MATCH(L$19,加速計算!$E$34:$AM$34,0)+1,FALSE)))))</f>
        <v>#N/A</v>
      </c>
    </row>
    <row r="1194" spans="2:12">
      <c r="B1194" s="4">
        <v>11730</v>
      </c>
      <c r="C1194" s="5" t="e">
        <f t="shared" si="20"/>
        <v>#N/A</v>
      </c>
      <c r="D1194" s="9" t="e">
        <f>IF(D1193=0,#N/A,IF(VLOOKUP($B1194,加速計算!$D$11:$Z$5007,MATCH(D$19,加速計算!$E$34:$AM$34,0)+1,FALSE)&lt;0,0,IF($B1194&gt;D$12,0,IF(VLOOKUP($B1194,加速計算!$D$11:$Z$5007,MATCH(D$19,加速計算!$E$34:$AM$34,0)+1,FALSE)&gt;D$14,D$14,VLOOKUP($B1194,加速計算!$D$11:$Z$5007,MATCH(D$19,加速計算!$E$34:$AM$34,0)+1,FALSE)))))</f>
        <v>#N/A</v>
      </c>
      <c r="E1194" s="9" t="e">
        <f>IF(E1193=0,#N/A,IF(VLOOKUP($B1194,加速計算!$D$11:$Z$5007,MATCH(E$19,加速計算!$E$34:$AM$34,0)+1,FALSE)&lt;0,0,IF($B1194&gt;E$12,0,IF(VLOOKUP($B1194,加速計算!$D$11:$Z$5007,MATCH(E$19,加速計算!$E$34:$AM$34,0)+1,FALSE)&gt;E$14,E$14,VLOOKUP($B1194,加速計算!$D$11:$Z$5007,MATCH(E$19,加速計算!$E$34:$AM$34,0)+1,FALSE)))))</f>
        <v>#N/A</v>
      </c>
      <c r="F1194" s="9" t="e">
        <f>IF(F1193=0,#N/A,IF(VLOOKUP($B1194,加速計算!$D$11:$Z$5007,MATCH(F$19,加速計算!$E$34:$AM$34,0)+1,FALSE)&lt;0,0,IF($B1194&gt;F$12,0,IF(VLOOKUP($B1194,加速計算!$D$11:$Z$5007,MATCH(F$19,加速計算!$E$34:$AM$34,0)+1,FALSE)&gt;F$14,F$14,VLOOKUP($B1194,加速計算!$D$11:$Z$5007,MATCH(F$19,加速計算!$E$34:$AM$34,0)+1,FALSE)))))</f>
        <v>#N/A</v>
      </c>
      <c r="G1194" s="9" t="e">
        <f>IF(G1193=0,#N/A,IF(VLOOKUP($B1194,加速計算!$D$11:$Z$5007,MATCH(G$19,加速計算!$E$34:$AM$34,0)+1,FALSE)&lt;0,0,IF($B1194&gt;G$12,0,IF(VLOOKUP($B1194,加速計算!$D$11:$Z$5007,MATCH(G$19,加速計算!$E$34:$AM$34,0)+1,FALSE)&gt;G$14,G$14,VLOOKUP($B1194,加速計算!$D$11:$Z$5007,MATCH(G$19,加速計算!$E$34:$AM$34,0)+1,FALSE)))))</f>
        <v>#N/A</v>
      </c>
      <c r="H1194" s="9" t="e">
        <f>IF(H1193=0,#N/A,IF(VLOOKUP($B1194,加速計算!$D$11:$Z$5007,MATCH(H$19,加速計算!$E$34:$AM$34,0)+1,FALSE)&lt;0,0,IF($B1194&gt;H$12,0,IF(VLOOKUP($B1194,加速計算!$D$11:$Z$5007,MATCH(H$19,加速計算!$E$34:$AM$34,0)+1,FALSE)&gt;H$14,H$14,VLOOKUP($B1194,加速計算!$D$11:$Z$5007,MATCH(H$19,加速計算!$E$34:$AM$34,0)+1,FALSE)))))</f>
        <v>#N/A</v>
      </c>
      <c r="I1194" s="9" t="e">
        <f>IF(I1193=0,#N/A,IF(VLOOKUP($B1194,加速計算!$D$11:$Z$5007,MATCH(I$19,加速計算!$E$34:$AM$34,0)+1,FALSE)&lt;0,0,IF($B1194&gt;I$12,0,IF(VLOOKUP($B1194,加速計算!$D$11:$Z$5007,MATCH(I$19,加速計算!$E$34:$AM$34,0)+1,FALSE)&gt;I$14,I$14,VLOOKUP($B1194,加速計算!$D$11:$Z$5007,MATCH(I$19,加速計算!$E$34:$AM$34,0)+1,FALSE)))))</f>
        <v>#N/A</v>
      </c>
      <c r="J1194" s="9" t="e">
        <f>IF(J1193=0,#N/A,IF(VLOOKUP($B1194,加速計算!$D$11:$Z$5007,MATCH(J$19,加速計算!$E$34:$AM$34,0)+1,FALSE)&lt;0,0,IF($B1194&gt;J$12,0,IF(VLOOKUP($B1194,加速計算!$D$11:$Z$5007,MATCH(J$19,加速計算!$E$34:$AM$34,0)+1,FALSE)&gt;J$14,J$14,VLOOKUP($B1194,加速計算!$D$11:$Z$5007,MATCH(J$19,加速計算!$E$34:$AM$34,0)+1,FALSE)))))</f>
        <v>#N/A</v>
      </c>
      <c r="K1194" s="9" t="e">
        <f>IF(K1193=0,#N/A,IF(VLOOKUP($B1194,加速計算!$D$11:$Z$5007,MATCH(K$19,加速計算!$E$34:$AM$34,0)+1,FALSE)&lt;0,0,IF($B1194&gt;K$12,0,IF(VLOOKUP($B1194,加速計算!$D$11:$Z$5007,MATCH(K$19,加速計算!$E$34:$AM$34,0)+1,FALSE)&gt;K$14,K$14,VLOOKUP($B1194,加速計算!$D$11:$Z$5007,MATCH(K$19,加速計算!$E$34:$AM$34,0)+1,FALSE)))))</f>
        <v>#N/A</v>
      </c>
      <c r="L1194" s="20" t="e">
        <f>IF(L1193=0,#N/A,IF(VLOOKUP($B1194,加速計算!$D$11:$Z$5007,MATCH(L$19,加速計算!$E$34:$AM$34,0)+1,FALSE)&lt;0,0,IF($B1194&gt;L$12,0,IF(VLOOKUP($B1194,加速計算!$D$11:$Z$5007,MATCH(L$19,加速計算!$E$34:$AM$34,0)+1,FALSE)&gt;L$14,L$14,VLOOKUP($B1194,加速計算!$D$11:$Z$5007,MATCH(L$19,加速計算!$E$34:$AM$34,0)+1,FALSE)))))</f>
        <v>#N/A</v>
      </c>
    </row>
    <row r="1195" spans="2:12">
      <c r="B1195" s="4">
        <v>11740</v>
      </c>
      <c r="C1195" s="5" t="e">
        <f t="shared" si="20"/>
        <v>#N/A</v>
      </c>
      <c r="D1195" s="9" t="e">
        <f>IF(D1194=0,#N/A,IF(VLOOKUP($B1195,加速計算!$D$11:$Z$5007,MATCH(D$19,加速計算!$E$34:$AM$34,0)+1,FALSE)&lt;0,0,IF($B1195&gt;D$12,0,IF(VLOOKUP($B1195,加速計算!$D$11:$Z$5007,MATCH(D$19,加速計算!$E$34:$AM$34,0)+1,FALSE)&gt;D$14,D$14,VLOOKUP($B1195,加速計算!$D$11:$Z$5007,MATCH(D$19,加速計算!$E$34:$AM$34,0)+1,FALSE)))))</f>
        <v>#N/A</v>
      </c>
      <c r="E1195" s="9" t="e">
        <f>IF(E1194=0,#N/A,IF(VLOOKUP($B1195,加速計算!$D$11:$Z$5007,MATCH(E$19,加速計算!$E$34:$AM$34,0)+1,FALSE)&lt;0,0,IF($B1195&gt;E$12,0,IF(VLOOKUP($B1195,加速計算!$D$11:$Z$5007,MATCH(E$19,加速計算!$E$34:$AM$34,0)+1,FALSE)&gt;E$14,E$14,VLOOKUP($B1195,加速計算!$D$11:$Z$5007,MATCH(E$19,加速計算!$E$34:$AM$34,0)+1,FALSE)))))</f>
        <v>#N/A</v>
      </c>
      <c r="F1195" s="9" t="e">
        <f>IF(F1194=0,#N/A,IF(VLOOKUP($B1195,加速計算!$D$11:$Z$5007,MATCH(F$19,加速計算!$E$34:$AM$34,0)+1,FALSE)&lt;0,0,IF($B1195&gt;F$12,0,IF(VLOOKUP($B1195,加速計算!$D$11:$Z$5007,MATCH(F$19,加速計算!$E$34:$AM$34,0)+1,FALSE)&gt;F$14,F$14,VLOOKUP($B1195,加速計算!$D$11:$Z$5007,MATCH(F$19,加速計算!$E$34:$AM$34,0)+1,FALSE)))))</f>
        <v>#N/A</v>
      </c>
      <c r="G1195" s="9" t="e">
        <f>IF(G1194=0,#N/A,IF(VLOOKUP($B1195,加速計算!$D$11:$Z$5007,MATCH(G$19,加速計算!$E$34:$AM$34,0)+1,FALSE)&lt;0,0,IF($B1195&gt;G$12,0,IF(VLOOKUP($B1195,加速計算!$D$11:$Z$5007,MATCH(G$19,加速計算!$E$34:$AM$34,0)+1,FALSE)&gt;G$14,G$14,VLOOKUP($B1195,加速計算!$D$11:$Z$5007,MATCH(G$19,加速計算!$E$34:$AM$34,0)+1,FALSE)))))</f>
        <v>#N/A</v>
      </c>
      <c r="H1195" s="9" t="e">
        <f>IF(H1194=0,#N/A,IF(VLOOKUP($B1195,加速計算!$D$11:$Z$5007,MATCH(H$19,加速計算!$E$34:$AM$34,0)+1,FALSE)&lt;0,0,IF($B1195&gt;H$12,0,IF(VLOOKUP($B1195,加速計算!$D$11:$Z$5007,MATCH(H$19,加速計算!$E$34:$AM$34,0)+1,FALSE)&gt;H$14,H$14,VLOOKUP($B1195,加速計算!$D$11:$Z$5007,MATCH(H$19,加速計算!$E$34:$AM$34,0)+1,FALSE)))))</f>
        <v>#N/A</v>
      </c>
      <c r="I1195" s="9" t="e">
        <f>IF(I1194=0,#N/A,IF(VLOOKUP($B1195,加速計算!$D$11:$Z$5007,MATCH(I$19,加速計算!$E$34:$AM$34,0)+1,FALSE)&lt;0,0,IF($B1195&gt;I$12,0,IF(VLOOKUP($B1195,加速計算!$D$11:$Z$5007,MATCH(I$19,加速計算!$E$34:$AM$34,0)+1,FALSE)&gt;I$14,I$14,VLOOKUP($B1195,加速計算!$D$11:$Z$5007,MATCH(I$19,加速計算!$E$34:$AM$34,0)+1,FALSE)))))</f>
        <v>#N/A</v>
      </c>
      <c r="J1195" s="9" t="e">
        <f>IF(J1194=0,#N/A,IF(VLOOKUP($B1195,加速計算!$D$11:$Z$5007,MATCH(J$19,加速計算!$E$34:$AM$34,0)+1,FALSE)&lt;0,0,IF($B1195&gt;J$12,0,IF(VLOOKUP($B1195,加速計算!$D$11:$Z$5007,MATCH(J$19,加速計算!$E$34:$AM$34,0)+1,FALSE)&gt;J$14,J$14,VLOOKUP($B1195,加速計算!$D$11:$Z$5007,MATCH(J$19,加速計算!$E$34:$AM$34,0)+1,FALSE)))))</f>
        <v>#N/A</v>
      </c>
      <c r="K1195" s="9" t="e">
        <f>IF(K1194=0,#N/A,IF(VLOOKUP($B1195,加速計算!$D$11:$Z$5007,MATCH(K$19,加速計算!$E$34:$AM$34,0)+1,FALSE)&lt;0,0,IF($B1195&gt;K$12,0,IF(VLOOKUP($B1195,加速計算!$D$11:$Z$5007,MATCH(K$19,加速計算!$E$34:$AM$34,0)+1,FALSE)&gt;K$14,K$14,VLOOKUP($B1195,加速計算!$D$11:$Z$5007,MATCH(K$19,加速計算!$E$34:$AM$34,0)+1,FALSE)))))</f>
        <v>#N/A</v>
      </c>
      <c r="L1195" s="20" t="e">
        <f>IF(L1194=0,#N/A,IF(VLOOKUP($B1195,加速計算!$D$11:$Z$5007,MATCH(L$19,加速計算!$E$34:$AM$34,0)+1,FALSE)&lt;0,0,IF($B1195&gt;L$12,0,IF(VLOOKUP($B1195,加速計算!$D$11:$Z$5007,MATCH(L$19,加速計算!$E$34:$AM$34,0)+1,FALSE)&gt;L$14,L$14,VLOOKUP($B1195,加速計算!$D$11:$Z$5007,MATCH(L$19,加速計算!$E$34:$AM$34,0)+1,FALSE)))))</f>
        <v>#N/A</v>
      </c>
    </row>
    <row r="1196" spans="2:12">
      <c r="B1196" s="4">
        <v>11750</v>
      </c>
      <c r="C1196" s="5" t="e">
        <f t="shared" si="20"/>
        <v>#N/A</v>
      </c>
      <c r="D1196" s="9" t="e">
        <f>IF(D1195=0,#N/A,IF(VLOOKUP($B1196,加速計算!$D$11:$Z$5007,MATCH(D$19,加速計算!$E$34:$AM$34,0)+1,FALSE)&lt;0,0,IF($B1196&gt;D$12,0,IF(VLOOKUP($B1196,加速計算!$D$11:$Z$5007,MATCH(D$19,加速計算!$E$34:$AM$34,0)+1,FALSE)&gt;D$14,D$14,VLOOKUP($B1196,加速計算!$D$11:$Z$5007,MATCH(D$19,加速計算!$E$34:$AM$34,0)+1,FALSE)))))</f>
        <v>#N/A</v>
      </c>
      <c r="E1196" s="9" t="e">
        <f>IF(E1195=0,#N/A,IF(VLOOKUP($B1196,加速計算!$D$11:$Z$5007,MATCH(E$19,加速計算!$E$34:$AM$34,0)+1,FALSE)&lt;0,0,IF($B1196&gt;E$12,0,IF(VLOOKUP($B1196,加速計算!$D$11:$Z$5007,MATCH(E$19,加速計算!$E$34:$AM$34,0)+1,FALSE)&gt;E$14,E$14,VLOOKUP($B1196,加速計算!$D$11:$Z$5007,MATCH(E$19,加速計算!$E$34:$AM$34,0)+1,FALSE)))))</f>
        <v>#N/A</v>
      </c>
      <c r="F1196" s="9" t="e">
        <f>IF(F1195=0,#N/A,IF(VLOOKUP($B1196,加速計算!$D$11:$Z$5007,MATCH(F$19,加速計算!$E$34:$AM$34,0)+1,FALSE)&lt;0,0,IF($B1196&gt;F$12,0,IF(VLOOKUP($B1196,加速計算!$D$11:$Z$5007,MATCH(F$19,加速計算!$E$34:$AM$34,0)+1,FALSE)&gt;F$14,F$14,VLOOKUP($B1196,加速計算!$D$11:$Z$5007,MATCH(F$19,加速計算!$E$34:$AM$34,0)+1,FALSE)))))</f>
        <v>#N/A</v>
      </c>
      <c r="G1196" s="9" t="e">
        <f>IF(G1195=0,#N/A,IF(VLOOKUP($B1196,加速計算!$D$11:$Z$5007,MATCH(G$19,加速計算!$E$34:$AM$34,0)+1,FALSE)&lt;0,0,IF($B1196&gt;G$12,0,IF(VLOOKUP($B1196,加速計算!$D$11:$Z$5007,MATCH(G$19,加速計算!$E$34:$AM$34,0)+1,FALSE)&gt;G$14,G$14,VLOOKUP($B1196,加速計算!$D$11:$Z$5007,MATCH(G$19,加速計算!$E$34:$AM$34,0)+1,FALSE)))))</f>
        <v>#N/A</v>
      </c>
      <c r="H1196" s="9" t="e">
        <f>IF(H1195=0,#N/A,IF(VLOOKUP($B1196,加速計算!$D$11:$Z$5007,MATCH(H$19,加速計算!$E$34:$AM$34,0)+1,FALSE)&lt;0,0,IF($B1196&gt;H$12,0,IF(VLOOKUP($B1196,加速計算!$D$11:$Z$5007,MATCH(H$19,加速計算!$E$34:$AM$34,0)+1,FALSE)&gt;H$14,H$14,VLOOKUP($B1196,加速計算!$D$11:$Z$5007,MATCH(H$19,加速計算!$E$34:$AM$34,0)+1,FALSE)))))</f>
        <v>#N/A</v>
      </c>
      <c r="I1196" s="9" t="e">
        <f>IF(I1195=0,#N/A,IF(VLOOKUP($B1196,加速計算!$D$11:$Z$5007,MATCH(I$19,加速計算!$E$34:$AM$34,0)+1,FALSE)&lt;0,0,IF($B1196&gt;I$12,0,IF(VLOOKUP($B1196,加速計算!$D$11:$Z$5007,MATCH(I$19,加速計算!$E$34:$AM$34,0)+1,FALSE)&gt;I$14,I$14,VLOOKUP($B1196,加速計算!$D$11:$Z$5007,MATCH(I$19,加速計算!$E$34:$AM$34,0)+1,FALSE)))))</f>
        <v>#N/A</v>
      </c>
      <c r="J1196" s="9" t="e">
        <f>IF(J1195=0,#N/A,IF(VLOOKUP($B1196,加速計算!$D$11:$Z$5007,MATCH(J$19,加速計算!$E$34:$AM$34,0)+1,FALSE)&lt;0,0,IF($B1196&gt;J$12,0,IF(VLOOKUP($B1196,加速計算!$D$11:$Z$5007,MATCH(J$19,加速計算!$E$34:$AM$34,0)+1,FALSE)&gt;J$14,J$14,VLOOKUP($B1196,加速計算!$D$11:$Z$5007,MATCH(J$19,加速計算!$E$34:$AM$34,0)+1,FALSE)))))</f>
        <v>#N/A</v>
      </c>
      <c r="K1196" s="9" t="e">
        <f>IF(K1195=0,#N/A,IF(VLOOKUP($B1196,加速計算!$D$11:$Z$5007,MATCH(K$19,加速計算!$E$34:$AM$34,0)+1,FALSE)&lt;0,0,IF($B1196&gt;K$12,0,IF(VLOOKUP($B1196,加速計算!$D$11:$Z$5007,MATCH(K$19,加速計算!$E$34:$AM$34,0)+1,FALSE)&gt;K$14,K$14,VLOOKUP($B1196,加速計算!$D$11:$Z$5007,MATCH(K$19,加速計算!$E$34:$AM$34,0)+1,FALSE)))))</f>
        <v>#N/A</v>
      </c>
      <c r="L1196" s="20" t="e">
        <f>IF(L1195=0,#N/A,IF(VLOOKUP($B1196,加速計算!$D$11:$Z$5007,MATCH(L$19,加速計算!$E$34:$AM$34,0)+1,FALSE)&lt;0,0,IF($B1196&gt;L$12,0,IF(VLOOKUP($B1196,加速計算!$D$11:$Z$5007,MATCH(L$19,加速計算!$E$34:$AM$34,0)+1,FALSE)&gt;L$14,L$14,VLOOKUP($B1196,加速計算!$D$11:$Z$5007,MATCH(L$19,加速計算!$E$34:$AM$34,0)+1,FALSE)))))</f>
        <v>#N/A</v>
      </c>
    </row>
    <row r="1197" spans="2:12">
      <c r="B1197" s="4">
        <v>11760</v>
      </c>
      <c r="C1197" s="5" t="e">
        <f t="shared" si="20"/>
        <v>#N/A</v>
      </c>
      <c r="D1197" s="9" t="e">
        <f>IF(D1196=0,#N/A,IF(VLOOKUP($B1197,加速計算!$D$11:$Z$5007,MATCH(D$19,加速計算!$E$34:$AM$34,0)+1,FALSE)&lt;0,0,IF($B1197&gt;D$12,0,IF(VLOOKUP($B1197,加速計算!$D$11:$Z$5007,MATCH(D$19,加速計算!$E$34:$AM$34,0)+1,FALSE)&gt;D$14,D$14,VLOOKUP($B1197,加速計算!$D$11:$Z$5007,MATCH(D$19,加速計算!$E$34:$AM$34,0)+1,FALSE)))))</f>
        <v>#N/A</v>
      </c>
      <c r="E1197" s="9" t="e">
        <f>IF(E1196=0,#N/A,IF(VLOOKUP($B1197,加速計算!$D$11:$Z$5007,MATCH(E$19,加速計算!$E$34:$AM$34,0)+1,FALSE)&lt;0,0,IF($B1197&gt;E$12,0,IF(VLOOKUP($B1197,加速計算!$D$11:$Z$5007,MATCH(E$19,加速計算!$E$34:$AM$34,0)+1,FALSE)&gt;E$14,E$14,VLOOKUP($B1197,加速計算!$D$11:$Z$5007,MATCH(E$19,加速計算!$E$34:$AM$34,0)+1,FALSE)))))</f>
        <v>#N/A</v>
      </c>
      <c r="F1197" s="9" t="e">
        <f>IF(F1196=0,#N/A,IF(VLOOKUP($B1197,加速計算!$D$11:$Z$5007,MATCH(F$19,加速計算!$E$34:$AM$34,0)+1,FALSE)&lt;0,0,IF($B1197&gt;F$12,0,IF(VLOOKUP($B1197,加速計算!$D$11:$Z$5007,MATCH(F$19,加速計算!$E$34:$AM$34,0)+1,FALSE)&gt;F$14,F$14,VLOOKUP($B1197,加速計算!$D$11:$Z$5007,MATCH(F$19,加速計算!$E$34:$AM$34,0)+1,FALSE)))))</f>
        <v>#N/A</v>
      </c>
      <c r="G1197" s="9" t="e">
        <f>IF(G1196=0,#N/A,IF(VLOOKUP($B1197,加速計算!$D$11:$Z$5007,MATCH(G$19,加速計算!$E$34:$AM$34,0)+1,FALSE)&lt;0,0,IF($B1197&gt;G$12,0,IF(VLOOKUP($B1197,加速計算!$D$11:$Z$5007,MATCH(G$19,加速計算!$E$34:$AM$34,0)+1,FALSE)&gt;G$14,G$14,VLOOKUP($B1197,加速計算!$D$11:$Z$5007,MATCH(G$19,加速計算!$E$34:$AM$34,0)+1,FALSE)))))</f>
        <v>#N/A</v>
      </c>
      <c r="H1197" s="9" t="e">
        <f>IF(H1196=0,#N/A,IF(VLOOKUP($B1197,加速計算!$D$11:$Z$5007,MATCH(H$19,加速計算!$E$34:$AM$34,0)+1,FALSE)&lt;0,0,IF($B1197&gt;H$12,0,IF(VLOOKUP($B1197,加速計算!$D$11:$Z$5007,MATCH(H$19,加速計算!$E$34:$AM$34,0)+1,FALSE)&gt;H$14,H$14,VLOOKUP($B1197,加速計算!$D$11:$Z$5007,MATCH(H$19,加速計算!$E$34:$AM$34,0)+1,FALSE)))))</f>
        <v>#N/A</v>
      </c>
      <c r="I1197" s="9" t="e">
        <f>IF(I1196=0,#N/A,IF(VLOOKUP($B1197,加速計算!$D$11:$Z$5007,MATCH(I$19,加速計算!$E$34:$AM$34,0)+1,FALSE)&lt;0,0,IF($B1197&gt;I$12,0,IF(VLOOKUP($B1197,加速計算!$D$11:$Z$5007,MATCH(I$19,加速計算!$E$34:$AM$34,0)+1,FALSE)&gt;I$14,I$14,VLOOKUP($B1197,加速計算!$D$11:$Z$5007,MATCH(I$19,加速計算!$E$34:$AM$34,0)+1,FALSE)))))</f>
        <v>#N/A</v>
      </c>
      <c r="J1197" s="9" t="e">
        <f>IF(J1196=0,#N/A,IF(VLOOKUP($B1197,加速計算!$D$11:$Z$5007,MATCH(J$19,加速計算!$E$34:$AM$34,0)+1,FALSE)&lt;0,0,IF($B1197&gt;J$12,0,IF(VLOOKUP($B1197,加速計算!$D$11:$Z$5007,MATCH(J$19,加速計算!$E$34:$AM$34,0)+1,FALSE)&gt;J$14,J$14,VLOOKUP($B1197,加速計算!$D$11:$Z$5007,MATCH(J$19,加速計算!$E$34:$AM$34,0)+1,FALSE)))))</f>
        <v>#N/A</v>
      </c>
      <c r="K1197" s="9" t="e">
        <f>IF(K1196=0,#N/A,IF(VLOOKUP($B1197,加速計算!$D$11:$Z$5007,MATCH(K$19,加速計算!$E$34:$AM$34,0)+1,FALSE)&lt;0,0,IF($B1197&gt;K$12,0,IF(VLOOKUP($B1197,加速計算!$D$11:$Z$5007,MATCH(K$19,加速計算!$E$34:$AM$34,0)+1,FALSE)&gt;K$14,K$14,VLOOKUP($B1197,加速計算!$D$11:$Z$5007,MATCH(K$19,加速計算!$E$34:$AM$34,0)+1,FALSE)))))</f>
        <v>#N/A</v>
      </c>
      <c r="L1197" s="20" t="e">
        <f>IF(L1196=0,#N/A,IF(VLOOKUP($B1197,加速計算!$D$11:$Z$5007,MATCH(L$19,加速計算!$E$34:$AM$34,0)+1,FALSE)&lt;0,0,IF($B1197&gt;L$12,0,IF(VLOOKUP($B1197,加速計算!$D$11:$Z$5007,MATCH(L$19,加速計算!$E$34:$AM$34,0)+1,FALSE)&gt;L$14,L$14,VLOOKUP($B1197,加速計算!$D$11:$Z$5007,MATCH(L$19,加速計算!$E$34:$AM$34,0)+1,FALSE)))))</f>
        <v>#N/A</v>
      </c>
    </row>
    <row r="1198" spans="2:12">
      <c r="B1198" s="4">
        <v>11770</v>
      </c>
      <c r="C1198" s="5" t="e">
        <f t="shared" si="20"/>
        <v>#N/A</v>
      </c>
      <c r="D1198" s="9" t="e">
        <f>IF(D1197=0,#N/A,IF(VLOOKUP($B1198,加速計算!$D$11:$Z$5007,MATCH(D$19,加速計算!$E$34:$AM$34,0)+1,FALSE)&lt;0,0,IF($B1198&gt;D$12,0,IF(VLOOKUP($B1198,加速計算!$D$11:$Z$5007,MATCH(D$19,加速計算!$E$34:$AM$34,0)+1,FALSE)&gt;D$14,D$14,VLOOKUP($B1198,加速計算!$D$11:$Z$5007,MATCH(D$19,加速計算!$E$34:$AM$34,0)+1,FALSE)))))</f>
        <v>#N/A</v>
      </c>
      <c r="E1198" s="9" t="e">
        <f>IF(E1197=0,#N/A,IF(VLOOKUP($B1198,加速計算!$D$11:$Z$5007,MATCH(E$19,加速計算!$E$34:$AM$34,0)+1,FALSE)&lt;0,0,IF($B1198&gt;E$12,0,IF(VLOOKUP($B1198,加速計算!$D$11:$Z$5007,MATCH(E$19,加速計算!$E$34:$AM$34,0)+1,FALSE)&gt;E$14,E$14,VLOOKUP($B1198,加速計算!$D$11:$Z$5007,MATCH(E$19,加速計算!$E$34:$AM$34,0)+1,FALSE)))))</f>
        <v>#N/A</v>
      </c>
      <c r="F1198" s="9" t="e">
        <f>IF(F1197=0,#N/A,IF(VLOOKUP($B1198,加速計算!$D$11:$Z$5007,MATCH(F$19,加速計算!$E$34:$AM$34,0)+1,FALSE)&lt;0,0,IF($B1198&gt;F$12,0,IF(VLOOKUP($B1198,加速計算!$D$11:$Z$5007,MATCH(F$19,加速計算!$E$34:$AM$34,0)+1,FALSE)&gt;F$14,F$14,VLOOKUP($B1198,加速計算!$D$11:$Z$5007,MATCH(F$19,加速計算!$E$34:$AM$34,0)+1,FALSE)))))</f>
        <v>#N/A</v>
      </c>
      <c r="G1198" s="9" t="e">
        <f>IF(G1197=0,#N/A,IF(VLOOKUP($B1198,加速計算!$D$11:$Z$5007,MATCH(G$19,加速計算!$E$34:$AM$34,0)+1,FALSE)&lt;0,0,IF($B1198&gt;G$12,0,IF(VLOOKUP($B1198,加速計算!$D$11:$Z$5007,MATCH(G$19,加速計算!$E$34:$AM$34,0)+1,FALSE)&gt;G$14,G$14,VLOOKUP($B1198,加速計算!$D$11:$Z$5007,MATCH(G$19,加速計算!$E$34:$AM$34,0)+1,FALSE)))))</f>
        <v>#N/A</v>
      </c>
      <c r="H1198" s="9" t="e">
        <f>IF(H1197=0,#N/A,IF(VLOOKUP($B1198,加速計算!$D$11:$Z$5007,MATCH(H$19,加速計算!$E$34:$AM$34,0)+1,FALSE)&lt;0,0,IF($B1198&gt;H$12,0,IF(VLOOKUP($B1198,加速計算!$D$11:$Z$5007,MATCH(H$19,加速計算!$E$34:$AM$34,0)+1,FALSE)&gt;H$14,H$14,VLOOKUP($B1198,加速計算!$D$11:$Z$5007,MATCH(H$19,加速計算!$E$34:$AM$34,0)+1,FALSE)))))</f>
        <v>#N/A</v>
      </c>
      <c r="I1198" s="9" t="e">
        <f>IF(I1197=0,#N/A,IF(VLOOKUP($B1198,加速計算!$D$11:$Z$5007,MATCH(I$19,加速計算!$E$34:$AM$34,0)+1,FALSE)&lt;0,0,IF($B1198&gt;I$12,0,IF(VLOOKUP($B1198,加速計算!$D$11:$Z$5007,MATCH(I$19,加速計算!$E$34:$AM$34,0)+1,FALSE)&gt;I$14,I$14,VLOOKUP($B1198,加速計算!$D$11:$Z$5007,MATCH(I$19,加速計算!$E$34:$AM$34,0)+1,FALSE)))))</f>
        <v>#N/A</v>
      </c>
      <c r="J1198" s="9" t="e">
        <f>IF(J1197=0,#N/A,IF(VLOOKUP($B1198,加速計算!$D$11:$Z$5007,MATCH(J$19,加速計算!$E$34:$AM$34,0)+1,FALSE)&lt;0,0,IF($B1198&gt;J$12,0,IF(VLOOKUP($B1198,加速計算!$D$11:$Z$5007,MATCH(J$19,加速計算!$E$34:$AM$34,0)+1,FALSE)&gt;J$14,J$14,VLOOKUP($B1198,加速計算!$D$11:$Z$5007,MATCH(J$19,加速計算!$E$34:$AM$34,0)+1,FALSE)))))</f>
        <v>#N/A</v>
      </c>
      <c r="K1198" s="9" t="e">
        <f>IF(K1197=0,#N/A,IF(VLOOKUP($B1198,加速計算!$D$11:$Z$5007,MATCH(K$19,加速計算!$E$34:$AM$34,0)+1,FALSE)&lt;0,0,IF($B1198&gt;K$12,0,IF(VLOOKUP($B1198,加速計算!$D$11:$Z$5007,MATCH(K$19,加速計算!$E$34:$AM$34,0)+1,FALSE)&gt;K$14,K$14,VLOOKUP($B1198,加速計算!$D$11:$Z$5007,MATCH(K$19,加速計算!$E$34:$AM$34,0)+1,FALSE)))))</f>
        <v>#N/A</v>
      </c>
      <c r="L1198" s="20" t="e">
        <f>IF(L1197=0,#N/A,IF(VLOOKUP($B1198,加速計算!$D$11:$Z$5007,MATCH(L$19,加速計算!$E$34:$AM$34,0)+1,FALSE)&lt;0,0,IF($B1198&gt;L$12,0,IF(VLOOKUP($B1198,加速計算!$D$11:$Z$5007,MATCH(L$19,加速計算!$E$34:$AM$34,0)+1,FALSE)&gt;L$14,L$14,VLOOKUP($B1198,加速計算!$D$11:$Z$5007,MATCH(L$19,加速計算!$E$34:$AM$34,0)+1,FALSE)))))</f>
        <v>#N/A</v>
      </c>
    </row>
    <row r="1199" spans="2:12">
      <c r="B1199" s="4">
        <v>11780</v>
      </c>
      <c r="C1199" s="5" t="e">
        <f t="shared" si="20"/>
        <v>#N/A</v>
      </c>
      <c r="D1199" s="9" t="e">
        <f>IF(D1198=0,#N/A,IF(VLOOKUP($B1199,加速計算!$D$11:$Z$5007,MATCH(D$19,加速計算!$E$34:$AM$34,0)+1,FALSE)&lt;0,0,IF($B1199&gt;D$12,0,IF(VLOOKUP($B1199,加速計算!$D$11:$Z$5007,MATCH(D$19,加速計算!$E$34:$AM$34,0)+1,FALSE)&gt;D$14,D$14,VLOOKUP($B1199,加速計算!$D$11:$Z$5007,MATCH(D$19,加速計算!$E$34:$AM$34,0)+1,FALSE)))))</f>
        <v>#N/A</v>
      </c>
      <c r="E1199" s="9" t="e">
        <f>IF(E1198=0,#N/A,IF(VLOOKUP($B1199,加速計算!$D$11:$Z$5007,MATCH(E$19,加速計算!$E$34:$AM$34,0)+1,FALSE)&lt;0,0,IF($B1199&gt;E$12,0,IF(VLOOKUP($B1199,加速計算!$D$11:$Z$5007,MATCH(E$19,加速計算!$E$34:$AM$34,0)+1,FALSE)&gt;E$14,E$14,VLOOKUP($B1199,加速計算!$D$11:$Z$5007,MATCH(E$19,加速計算!$E$34:$AM$34,0)+1,FALSE)))))</f>
        <v>#N/A</v>
      </c>
      <c r="F1199" s="9" t="e">
        <f>IF(F1198=0,#N/A,IF(VLOOKUP($B1199,加速計算!$D$11:$Z$5007,MATCH(F$19,加速計算!$E$34:$AM$34,0)+1,FALSE)&lt;0,0,IF($B1199&gt;F$12,0,IF(VLOOKUP($B1199,加速計算!$D$11:$Z$5007,MATCH(F$19,加速計算!$E$34:$AM$34,0)+1,FALSE)&gt;F$14,F$14,VLOOKUP($B1199,加速計算!$D$11:$Z$5007,MATCH(F$19,加速計算!$E$34:$AM$34,0)+1,FALSE)))))</f>
        <v>#N/A</v>
      </c>
      <c r="G1199" s="9" t="e">
        <f>IF(G1198=0,#N/A,IF(VLOOKUP($B1199,加速計算!$D$11:$Z$5007,MATCH(G$19,加速計算!$E$34:$AM$34,0)+1,FALSE)&lt;0,0,IF($B1199&gt;G$12,0,IF(VLOOKUP($B1199,加速計算!$D$11:$Z$5007,MATCH(G$19,加速計算!$E$34:$AM$34,0)+1,FALSE)&gt;G$14,G$14,VLOOKUP($B1199,加速計算!$D$11:$Z$5007,MATCH(G$19,加速計算!$E$34:$AM$34,0)+1,FALSE)))))</f>
        <v>#N/A</v>
      </c>
      <c r="H1199" s="9" t="e">
        <f>IF(H1198=0,#N/A,IF(VLOOKUP($B1199,加速計算!$D$11:$Z$5007,MATCH(H$19,加速計算!$E$34:$AM$34,0)+1,FALSE)&lt;0,0,IF($B1199&gt;H$12,0,IF(VLOOKUP($B1199,加速計算!$D$11:$Z$5007,MATCH(H$19,加速計算!$E$34:$AM$34,0)+1,FALSE)&gt;H$14,H$14,VLOOKUP($B1199,加速計算!$D$11:$Z$5007,MATCH(H$19,加速計算!$E$34:$AM$34,0)+1,FALSE)))))</f>
        <v>#N/A</v>
      </c>
      <c r="I1199" s="9" t="e">
        <f>IF(I1198=0,#N/A,IF(VLOOKUP($B1199,加速計算!$D$11:$Z$5007,MATCH(I$19,加速計算!$E$34:$AM$34,0)+1,FALSE)&lt;0,0,IF($B1199&gt;I$12,0,IF(VLOOKUP($B1199,加速計算!$D$11:$Z$5007,MATCH(I$19,加速計算!$E$34:$AM$34,0)+1,FALSE)&gt;I$14,I$14,VLOOKUP($B1199,加速計算!$D$11:$Z$5007,MATCH(I$19,加速計算!$E$34:$AM$34,0)+1,FALSE)))))</f>
        <v>#N/A</v>
      </c>
      <c r="J1199" s="9" t="e">
        <f>IF(J1198=0,#N/A,IF(VLOOKUP($B1199,加速計算!$D$11:$Z$5007,MATCH(J$19,加速計算!$E$34:$AM$34,0)+1,FALSE)&lt;0,0,IF($B1199&gt;J$12,0,IF(VLOOKUP($B1199,加速計算!$D$11:$Z$5007,MATCH(J$19,加速計算!$E$34:$AM$34,0)+1,FALSE)&gt;J$14,J$14,VLOOKUP($B1199,加速計算!$D$11:$Z$5007,MATCH(J$19,加速計算!$E$34:$AM$34,0)+1,FALSE)))))</f>
        <v>#N/A</v>
      </c>
      <c r="K1199" s="9" t="e">
        <f>IF(K1198=0,#N/A,IF(VLOOKUP($B1199,加速計算!$D$11:$Z$5007,MATCH(K$19,加速計算!$E$34:$AM$34,0)+1,FALSE)&lt;0,0,IF($B1199&gt;K$12,0,IF(VLOOKUP($B1199,加速計算!$D$11:$Z$5007,MATCH(K$19,加速計算!$E$34:$AM$34,0)+1,FALSE)&gt;K$14,K$14,VLOOKUP($B1199,加速計算!$D$11:$Z$5007,MATCH(K$19,加速計算!$E$34:$AM$34,0)+1,FALSE)))))</f>
        <v>#N/A</v>
      </c>
      <c r="L1199" s="20" t="e">
        <f>IF(L1198=0,#N/A,IF(VLOOKUP($B1199,加速計算!$D$11:$Z$5007,MATCH(L$19,加速計算!$E$34:$AM$34,0)+1,FALSE)&lt;0,0,IF($B1199&gt;L$12,0,IF(VLOOKUP($B1199,加速計算!$D$11:$Z$5007,MATCH(L$19,加速計算!$E$34:$AM$34,0)+1,FALSE)&gt;L$14,L$14,VLOOKUP($B1199,加速計算!$D$11:$Z$5007,MATCH(L$19,加速計算!$E$34:$AM$34,0)+1,FALSE)))))</f>
        <v>#N/A</v>
      </c>
    </row>
    <row r="1200" spans="2:12">
      <c r="B1200" s="4">
        <v>11790</v>
      </c>
      <c r="C1200" s="5" t="e">
        <f t="shared" si="20"/>
        <v>#N/A</v>
      </c>
      <c r="D1200" s="9" t="e">
        <f>IF(D1199=0,#N/A,IF(VLOOKUP($B1200,加速計算!$D$11:$Z$5007,MATCH(D$19,加速計算!$E$34:$AM$34,0)+1,FALSE)&lt;0,0,IF($B1200&gt;D$12,0,IF(VLOOKUP($B1200,加速計算!$D$11:$Z$5007,MATCH(D$19,加速計算!$E$34:$AM$34,0)+1,FALSE)&gt;D$14,D$14,VLOOKUP($B1200,加速計算!$D$11:$Z$5007,MATCH(D$19,加速計算!$E$34:$AM$34,0)+1,FALSE)))))</f>
        <v>#N/A</v>
      </c>
      <c r="E1200" s="9" t="e">
        <f>IF(E1199=0,#N/A,IF(VLOOKUP($B1200,加速計算!$D$11:$Z$5007,MATCH(E$19,加速計算!$E$34:$AM$34,0)+1,FALSE)&lt;0,0,IF($B1200&gt;E$12,0,IF(VLOOKUP($B1200,加速計算!$D$11:$Z$5007,MATCH(E$19,加速計算!$E$34:$AM$34,0)+1,FALSE)&gt;E$14,E$14,VLOOKUP($B1200,加速計算!$D$11:$Z$5007,MATCH(E$19,加速計算!$E$34:$AM$34,0)+1,FALSE)))))</f>
        <v>#N/A</v>
      </c>
      <c r="F1200" s="9" t="e">
        <f>IF(F1199=0,#N/A,IF(VLOOKUP($B1200,加速計算!$D$11:$Z$5007,MATCH(F$19,加速計算!$E$34:$AM$34,0)+1,FALSE)&lt;0,0,IF($B1200&gt;F$12,0,IF(VLOOKUP($B1200,加速計算!$D$11:$Z$5007,MATCH(F$19,加速計算!$E$34:$AM$34,0)+1,FALSE)&gt;F$14,F$14,VLOOKUP($B1200,加速計算!$D$11:$Z$5007,MATCH(F$19,加速計算!$E$34:$AM$34,0)+1,FALSE)))))</f>
        <v>#N/A</v>
      </c>
      <c r="G1200" s="9" t="e">
        <f>IF(G1199=0,#N/A,IF(VLOOKUP($B1200,加速計算!$D$11:$Z$5007,MATCH(G$19,加速計算!$E$34:$AM$34,0)+1,FALSE)&lt;0,0,IF($B1200&gt;G$12,0,IF(VLOOKUP($B1200,加速計算!$D$11:$Z$5007,MATCH(G$19,加速計算!$E$34:$AM$34,0)+1,FALSE)&gt;G$14,G$14,VLOOKUP($B1200,加速計算!$D$11:$Z$5007,MATCH(G$19,加速計算!$E$34:$AM$34,0)+1,FALSE)))))</f>
        <v>#N/A</v>
      </c>
      <c r="H1200" s="9" t="e">
        <f>IF(H1199=0,#N/A,IF(VLOOKUP($B1200,加速計算!$D$11:$Z$5007,MATCH(H$19,加速計算!$E$34:$AM$34,0)+1,FALSE)&lt;0,0,IF($B1200&gt;H$12,0,IF(VLOOKUP($B1200,加速計算!$D$11:$Z$5007,MATCH(H$19,加速計算!$E$34:$AM$34,0)+1,FALSE)&gt;H$14,H$14,VLOOKUP($B1200,加速計算!$D$11:$Z$5007,MATCH(H$19,加速計算!$E$34:$AM$34,0)+1,FALSE)))))</f>
        <v>#N/A</v>
      </c>
      <c r="I1200" s="9" t="e">
        <f>IF(I1199=0,#N/A,IF(VLOOKUP($B1200,加速計算!$D$11:$Z$5007,MATCH(I$19,加速計算!$E$34:$AM$34,0)+1,FALSE)&lt;0,0,IF($B1200&gt;I$12,0,IF(VLOOKUP($B1200,加速計算!$D$11:$Z$5007,MATCH(I$19,加速計算!$E$34:$AM$34,0)+1,FALSE)&gt;I$14,I$14,VLOOKUP($B1200,加速計算!$D$11:$Z$5007,MATCH(I$19,加速計算!$E$34:$AM$34,0)+1,FALSE)))))</f>
        <v>#N/A</v>
      </c>
      <c r="J1200" s="9" t="e">
        <f>IF(J1199=0,#N/A,IF(VLOOKUP($B1200,加速計算!$D$11:$Z$5007,MATCH(J$19,加速計算!$E$34:$AM$34,0)+1,FALSE)&lt;0,0,IF($B1200&gt;J$12,0,IF(VLOOKUP($B1200,加速計算!$D$11:$Z$5007,MATCH(J$19,加速計算!$E$34:$AM$34,0)+1,FALSE)&gt;J$14,J$14,VLOOKUP($B1200,加速計算!$D$11:$Z$5007,MATCH(J$19,加速計算!$E$34:$AM$34,0)+1,FALSE)))))</f>
        <v>#N/A</v>
      </c>
      <c r="K1200" s="9" t="e">
        <f>IF(K1199=0,#N/A,IF(VLOOKUP($B1200,加速計算!$D$11:$Z$5007,MATCH(K$19,加速計算!$E$34:$AM$34,0)+1,FALSE)&lt;0,0,IF($B1200&gt;K$12,0,IF(VLOOKUP($B1200,加速計算!$D$11:$Z$5007,MATCH(K$19,加速計算!$E$34:$AM$34,0)+1,FALSE)&gt;K$14,K$14,VLOOKUP($B1200,加速計算!$D$11:$Z$5007,MATCH(K$19,加速計算!$E$34:$AM$34,0)+1,FALSE)))))</f>
        <v>#N/A</v>
      </c>
      <c r="L1200" s="20" t="e">
        <f>IF(L1199=0,#N/A,IF(VLOOKUP($B1200,加速計算!$D$11:$Z$5007,MATCH(L$19,加速計算!$E$34:$AM$34,0)+1,FALSE)&lt;0,0,IF($B1200&gt;L$12,0,IF(VLOOKUP($B1200,加速計算!$D$11:$Z$5007,MATCH(L$19,加速計算!$E$34:$AM$34,0)+1,FALSE)&gt;L$14,L$14,VLOOKUP($B1200,加速計算!$D$11:$Z$5007,MATCH(L$19,加速計算!$E$34:$AM$34,0)+1,FALSE)))))</f>
        <v>#N/A</v>
      </c>
    </row>
    <row r="1201" spans="2:12">
      <c r="B1201" s="4">
        <v>11800</v>
      </c>
      <c r="C1201" s="5" t="e">
        <f t="shared" si="20"/>
        <v>#N/A</v>
      </c>
      <c r="D1201" s="9" t="e">
        <f>IF(D1200=0,#N/A,IF(VLOOKUP($B1201,加速計算!$D$11:$Z$5007,MATCH(D$19,加速計算!$E$34:$AM$34,0)+1,FALSE)&lt;0,0,IF($B1201&gt;D$12,0,IF(VLOOKUP($B1201,加速計算!$D$11:$Z$5007,MATCH(D$19,加速計算!$E$34:$AM$34,0)+1,FALSE)&gt;D$14,D$14,VLOOKUP($B1201,加速計算!$D$11:$Z$5007,MATCH(D$19,加速計算!$E$34:$AM$34,0)+1,FALSE)))))</f>
        <v>#N/A</v>
      </c>
      <c r="E1201" s="9" t="e">
        <f>IF(E1200=0,#N/A,IF(VLOOKUP($B1201,加速計算!$D$11:$Z$5007,MATCH(E$19,加速計算!$E$34:$AM$34,0)+1,FALSE)&lt;0,0,IF($B1201&gt;E$12,0,IF(VLOOKUP($B1201,加速計算!$D$11:$Z$5007,MATCH(E$19,加速計算!$E$34:$AM$34,0)+1,FALSE)&gt;E$14,E$14,VLOOKUP($B1201,加速計算!$D$11:$Z$5007,MATCH(E$19,加速計算!$E$34:$AM$34,0)+1,FALSE)))))</f>
        <v>#N/A</v>
      </c>
      <c r="F1201" s="9" t="e">
        <f>IF(F1200=0,#N/A,IF(VLOOKUP($B1201,加速計算!$D$11:$Z$5007,MATCH(F$19,加速計算!$E$34:$AM$34,0)+1,FALSE)&lt;0,0,IF($B1201&gt;F$12,0,IF(VLOOKUP($B1201,加速計算!$D$11:$Z$5007,MATCH(F$19,加速計算!$E$34:$AM$34,0)+1,FALSE)&gt;F$14,F$14,VLOOKUP($B1201,加速計算!$D$11:$Z$5007,MATCH(F$19,加速計算!$E$34:$AM$34,0)+1,FALSE)))))</f>
        <v>#N/A</v>
      </c>
      <c r="G1201" s="9" t="e">
        <f>IF(G1200=0,#N/A,IF(VLOOKUP($B1201,加速計算!$D$11:$Z$5007,MATCH(G$19,加速計算!$E$34:$AM$34,0)+1,FALSE)&lt;0,0,IF($B1201&gt;G$12,0,IF(VLOOKUP($B1201,加速計算!$D$11:$Z$5007,MATCH(G$19,加速計算!$E$34:$AM$34,0)+1,FALSE)&gt;G$14,G$14,VLOOKUP($B1201,加速計算!$D$11:$Z$5007,MATCH(G$19,加速計算!$E$34:$AM$34,0)+1,FALSE)))))</f>
        <v>#N/A</v>
      </c>
      <c r="H1201" s="9" t="e">
        <f>IF(H1200=0,#N/A,IF(VLOOKUP($B1201,加速計算!$D$11:$Z$5007,MATCH(H$19,加速計算!$E$34:$AM$34,0)+1,FALSE)&lt;0,0,IF($B1201&gt;H$12,0,IF(VLOOKUP($B1201,加速計算!$D$11:$Z$5007,MATCH(H$19,加速計算!$E$34:$AM$34,0)+1,FALSE)&gt;H$14,H$14,VLOOKUP($B1201,加速計算!$D$11:$Z$5007,MATCH(H$19,加速計算!$E$34:$AM$34,0)+1,FALSE)))))</f>
        <v>#N/A</v>
      </c>
      <c r="I1201" s="9" t="e">
        <f>IF(I1200=0,#N/A,IF(VLOOKUP($B1201,加速計算!$D$11:$Z$5007,MATCH(I$19,加速計算!$E$34:$AM$34,0)+1,FALSE)&lt;0,0,IF($B1201&gt;I$12,0,IF(VLOOKUP($B1201,加速計算!$D$11:$Z$5007,MATCH(I$19,加速計算!$E$34:$AM$34,0)+1,FALSE)&gt;I$14,I$14,VLOOKUP($B1201,加速計算!$D$11:$Z$5007,MATCH(I$19,加速計算!$E$34:$AM$34,0)+1,FALSE)))))</f>
        <v>#N/A</v>
      </c>
      <c r="J1201" s="9" t="e">
        <f>IF(J1200=0,#N/A,IF(VLOOKUP($B1201,加速計算!$D$11:$Z$5007,MATCH(J$19,加速計算!$E$34:$AM$34,0)+1,FALSE)&lt;0,0,IF($B1201&gt;J$12,0,IF(VLOOKUP($B1201,加速計算!$D$11:$Z$5007,MATCH(J$19,加速計算!$E$34:$AM$34,0)+1,FALSE)&gt;J$14,J$14,VLOOKUP($B1201,加速計算!$D$11:$Z$5007,MATCH(J$19,加速計算!$E$34:$AM$34,0)+1,FALSE)))))</f>
        <v>#N/A</v>
      </c>
      <c r="K1201" s="9" t="e">
        <f>IF(K1200=0,#N/A,IF(VLOOKUP($B1201,加速計算!$D$11:$Z$5007,MATCH(K$19,加速計算!$E$34:$AM$34,0)+1,FALSE)&lt;0,0,IF($B1201&gt;K$12,0,IF(VLOOKUP($B1201,加速計算!$D$11:$Z$5007,MATCH(K$19,加速計算!$E$34:$AM$34,0)+1,FALSE)&gt;K$14,K$14,VLOOKUP($B1201,加速計算!$D$11:$Z$5007,MATCH(K$19,加速計算!$E$34:$AM$34,0)+1,FALSE)))))</f>
        <v>#N/A</v>
      </c>
      <c r="L1201" s="20" t="e">
        <f>IF(L1200=0,#N/A,IF(VLOOKUP($B1201,加速計算!$D$11:$Z$5007,MATCH(L$19,加速計算!$E$34:$AM$34,0)+1,FALSE)&lt;0,0,IF($B1201&gt;L$12,0,IF(VLOOKUP($B1201,加速計算!$D$11:$Z$5007,MATCH(L$19,加速計算!$E$34:$AM$34,0)+1,FALSE)&gt;L$14,L$14,VLOOKUP($B1201,加速計算!$D$11:$Z$5007,MATCH(L$19,加速計算!$E$34:$AM$34,0)+1,FALSE)))))</f>
        <v>#N/A</v>
      </c>
    </row>
    <row r="1202" spans="2:12">
      <c r="B1202" s="4">
        <v>11810</v>
      </c>
      <c r="C1202" s="5" t="e">
        <f t="shared" si="20"/>
        <v>#N/A</v>
      </c>
      <c r="D1202" s="9" t="e">
        <f>IF(D1201=0,#N/A,IF(VLOOKUP($B1202,加速計算!$D$11:$Z$5007,MATCH(D$19,加速計算!$E$34:$AM$34,0)+1,FALSE)&lt;0,0,IF($B1202&gt;D$12,0,IF(VLOOKUP($B1202,加速計算!$D$11:$Z$5007,MATCH(D$19,加速計算!$E$34:$AM$34,0)+1,FALSE)&gt;D$14,D$14,VLOOKUP($B1202,加速計算!$D$11:$Z$5007,MATCH(D$19,加速計算!$E$34:$AM$34,0)+1,FALSE)))))</f>
        <v>#N/A</v>
      </c>
      <c r="E1202" s="9" t="e">
        <f>IF(E1201=0,#N/A,IF(VLOOKUP($B1202,加速計算!$D$11:$Z$5007,MATCH(E$19,加速計算!$E$34:$AM$34,0)+1,FALSE)&lt;0,0,IF($B1202&gt;E$12,0,IF(VLOOKUP($B1202,加速計算!$D$11:$Z$5007,MATCH(E$19,加速計算!$E$34:$AM$34,0)+1,FALSE)&gt;E$14,E$14,VLOOKUP($B1202,加速計算!$D$11:$Z$5007,MATCH(E$19,加速計算!$E$34:$AM$34,0)+1,FALSE)))))</f>
        <v>#N/A</v>
      </c>
      <c r="F1202" s="9" t="e">
        <f>IF(F1201=0,#N/A,IF(VLOOKUP($B1202,加速計算!$D$11:$Z$5007,MATCH(F$19,加速計算!$E$34:$AM$34,0)+1,FALSE)&lt;0,0,IF($B1202&gt;F$12,0,IF(VLOOKUP($B1202,加速計算!$D$11:$Z$5007,MATCH(F$19,加速計算!$E$34:$AM$34,0)+1,FALSE)&gt;F$14,F$14,VLOOKUP($B1202,加速計算!$D$11:$Z$5007,MATCH(F$19,加速計算!$E$34:$AM$34,0)+1,FALSE)))))</f>
        <v>#N/A</v>
      </c>
      <c r="G1202" s="9" t="e">
        <f>IF(G1201=0,#N/A,IF(VLOOKUP($B1202,加速計算!$D$11:$Z$5007,MATCH(G$19,加速計算!$E$34:$AM$34,0)+1,FALSE)&lt;0,0,IF($B1202&gt;G$12,0,IF(VLOOKUP($B1202,加速計算!$D$11:$Z$5007,MATCH(G$19,加速計算!$E$34:$AM$34,0)+1,FALSE)&gt;G$14,G$14,VLOOKUP($B1202,加速計算!$D$11:$Z$5007,MATCH(G$19,加速計算!$E$34:$AM$34,0)+1,FALSE)))))</f>
        <v>#N/A</v>
      </c>
      <c r="H1202" s="9" t="e">
        <f>IF(H1201=0,#N/A,IF(VLOOKUP($B1202,加速計算!$D$11:$Z$5007,MATCH(H$19,加速計算!$E$34:$AM$34,0)+1,FALSE)&lt;0,0,IF($B1202&gt;H$12,0,IF(VLOOKUP($B1202,加速計算!$D$11:$Z$5007,MATCH(H$19,加速計算!$E$34:$AM$34,0)+1,FALSE)&gt;H$14,H$14,VLOOKUP($B1202,加速計算!$D$11:$Z$5007,MATCH(H$19,加速計算!$E$34:$AM$34,0)+1,FALSE)))))</f>
        <v>#N/A</v>
      </c>
      <c r="I1202" s="9" t="e">
        <f>IF(I1201=0,#N/A,IF(VLOOKUP($B1202,加速計算!$D$11:$Z$5007,MATCH(I$19,加速計算!$E$34:$AM$34,0)+1,FALSE)&lt;0,0,IF($B1202&gt;I$12,0,IF(VLOOKUP($B1202,加速計算!$D$11:$Z$5007,MATCH(I$19,加速計算!$E$34:$AM$34,0)+1,FALSE)&gt;I$14,I$14,VLOOKUP($B1202,加速計算!$D$11:$Z$5007,MATCH(I$19,加速計算!$E$34:$AM$34,0)+1,FALSE)))))</f>
        <v>#N/A</v>
      </c>
      <c r="J1202" s="9" t="e">
        <f>IF(J1201=0,#N/A,IF(VLOOKUP($B1202,加速計算!$D$11:$Z$5007,MATCH(J$19,加速計算!$E$34:$AM$34,0)+1,FALSE)&lt;0,0,IF($B1202&gt;J$12,0,IF(VLOOKUP($B1202,加速計算!$D$11:$Z$5007,MATCH(J$19,加速計算!$E$34:$AM$34,0)+1,FALSE)&gt;J$14,J$14,VLOOKUP($B1202,加速計算!$D$11:$Z$5007,MATCH(J$19,加速計算!$E$34:$AM$34,0)+1,FALSE)))))</f>
        <v>#N/A</v>
      </c>
      <c r="K1202" s="9" t="e">
        <f>IF(K1201=0,#N/A,IF(VLOOKUP($B1202,加速計算!$D$11:$Z$5007,MATCH(K$19,加速計算!$E$34:$AM$34,0)+1,FALSE)&lt;0,0,IF($B1202&gt;K$12,0,IF(VLOOKUP($B1202,加速計算!$D$11:$Z$5007,MATCH(K$19,加速計算!$E$34:$AM$34,0)+1,FALSE)&gt;K$14,K$14,VLOOKUP($B1202,加速計算!$D$11:$Z$5007,MATCH(K$19,加速計算!$E$34:$AM$34,0)+1,FALSE)))))</f>
        <v>#N/A</v>
      </c>
      <c r="L1202" s="20" t="e">
        <f>IF(L1201=0,#N/A,IF(VLOOKUP($B1202,加速計算!$D$11:$Z$5007,MATCH(L$19,加速計算!$E$34:$AM$34,0)+1,FALSE)&lt;0,0,IF($B1202&gt;L$12,0,IF(VLOOKUP($B1202,加速計算!$D$11:$Z$5007,MATCH(L$19,加速計算!$E$34:$AM$34,0)+1,FALSE)&gt;L$14,L$14,VLOOKUP($B1202,加速計算!$D$11:$Z$5007,MATCH(L$19,加速計算!$E$34:$AM$34,0)+1,FALSE)))))</f>
        <v>#N/A</v>
      </c>
    </row>
    <row r="1203" spans="2:12">
      <c r="B1203" s="4">
        <v>11820</v>
      </c>
      <c r="C1203" s="5" t="e">
        <f t="shared" si="20"/>
        <v>#N/A</v>
      </c>
      <c r="D1203" s="9" t="e">
        <f>IF(D1202=0,#N/A,IF(VLOOKUP($B1203,加速計算!$D$11:$Z$5007,MATCH(D$19,加速計算!$E$34:$AM$34,0)+1,FALSE)&lt;0,0,IF($B1203&gt;D$12,0,IF(VLOOKUP($B1203,加速計算!$D$11:$Z$5007,MATCH(D$19,加速計算!$E$34:$AM$34,0)+1,FALSE)&gt;D$14,D$14,VLOOKUP($B1203,加速計算!$D$11:$Z$5007,MATCH(D$19,加速計算!$E$34:$AM$34,0)+1,FALSE)))))</f>
        <v>#N/A</v>
      </c>
      <c r="E1203" s="9" t="e">
        <f>IF(E1202=0,#N/A,IF(VLOOKUP($B1203,加速計算!$D$11:$Z$5007,MATCH(E$19,加速計算!$E$34:$AM$34,0)+1,FALSE)&lt;0,0,IF($B1203&gt;E$12,0,IF(VLOOKUP($B1203,加速計算!$D$11:$Z$5007,MATCH(E$19,加速計算!$E$34:$AM$34,0)+1,FALSE)&gt;E$14,E$14,VLOOKUP($B1203,加速計算!$D$11:$Z$5007,MATCH(E$19,加速計算!$E$34:$AM$34,0)+1,FALSE)))))</f>
        <v>#N/A</v>
      </c>
      <c r="F1203" s="9" t="e">
        <f>IF(F1202=0,#N/A,IF(VLOOKUP($B1203,加速計算!$D$11:$Z$5007,MATCH(F$19,加速計算!$E$34:$AM$34,0)+1,FALSE)&lt;0,0,IF($B1203&gt;F$12,0,IF(VLOOKUP($B1203,加速計算!$D$11:$Z$5007,MATCH(F$19,加速計算!$E$34:$AM$34,0)+1,FALSE)&gt;F$14,F$14,VLOOKUP($B1203,加速計算!$D$11:$Z$5007,MATCH(F$19,加速計算!$E$34:$AM$34,0)+1,FALSE)))))</f>
        <v>#N/A</v>
      </c>
      <c r="G1203" s="9" t="e">
        <f>IF(G1202=0,#N/A,IF(VLOOKUP($B1203,加速計算!$D$11:$Z$5007,MATCH(G$19,加速計算!$E$34:$AM$34,0)+1,FALSE)&lt;0,0,IF($B1203&gt;G$12,0,IF(VLOOKUP($B1203,加速計算!$D$11:$Z$5007,MATCH(G$19,加速計算!$E$34:$AM$34,0)+1,FALSE)&gt;G$14,G$14,VLOOKUP($B1203,加速計算!$D$11:$Z$5007,MATCH(G$19,加速計算!$E$34:$AM$34,0)+1,FALSE)))))</f>
        <v>#N/A</v>
      </c>
      <c r="H1203" s="9" t="e">
        <f>IF(H1202=0,#N/A,IF(VLOOKUP($B1203,加速計算!$D$11:$Z$5007,MATCH(H$19,加速計算!$E$34:$AM$34,0)+1,FALSE)&lt;0,0,IF($B1203&gt;H$12,0,IF(VLOOKUP($B1203,加速計算!$D$11:$Z$5007,MATCH(H$19,加速計算!$E$34:$AM$34,0)+1,FALSE)&gt;H$14,H$14,VLOOKUP($B1203,加速計算!$D$11:$Z$5007,MATCH(H$19,加速計算!$E$34:$AM$34,0)+1,FALSE)))))</f>
        <v>#N/A</v>
      </c>
      <c r="I1203" s="9" t="e">
        <f>IF(I1202=0,#N/A,IF(VLOOKUP($B1203,加速計算!$D$11:$Z$5007,MATCH(I$19,加速計算!$E$34:$AM$34,0)+1,FALSE)&lt;0,0,IF($B1203&gt;I$12,0,IF(VLOOKUP($B1203,加速計算!$D$11:$Z$5007,MATCH(I$19,加速計算!$E$34:$AM$34,0)+1,FALSE)&gt;I$14,I$14,VLOOKUP($B1203,加速計算!$D$11:$Z$5007,MATCH(I$19,加速計算!$E$34:$AM$34,0)+1,FALSE)))))</f>
        <v>#N/A</v>
      </c>
      <c r="J1203" s="9" t="e">
        <f>IF(J1202=0,#N/A,IF(VLOOKUP($B1203,加速計算!$D$11:$Z$5007,MATCH(J$19,加速計算!$E$34:$AM$34,0)+1,FALSE)&lt;0,0,IF($B1203&gt;J$12,0,IF(VLOOKUP($B1203,加速計算!$D$11:$Z$5007,MATCH(J$19,加速計算!$E$34:$AM$34,0)+1,FALSE)&gt;J$14,J$14,VLOOKUP($B1203,加速計算!$D$11:$Z$5007,MATCH(J$19,加速計算!$E$34:$AM$34,0)+1,FALSE)))))</f>
        <v>#N/A</v>
      </c>
      <c r="K1203" s="9" t="e">
        <f>IF(K1202=0,#N/A,IF(VLOOKUP($B1203,加速計算!$D$11:$Z$5007,MATCH(K$19,加速計算!$E$34:$AM$34,0)+1,FALSE)&lt;0,0,IF($B1203&gt;K$12,0,IF(VLOOKUP($B1203,加速計算!$D$11:$Z$5007,MATCH(K$19,加速計算!$E$34:$AM$34,0)+1,FALSE)&gt;K$14,K$14,VLOOKUP($B1203,加速計算!$D$11:$Z$5007,MATCH(K$19,加速計算!$E$34:$AM$34,0)+1,FALSE)))))</f>
        <v>#N/A</v>
      </c>
      <c r="L1203" s="20" t="e">
        <f>IF(L1202=0,#N/A,IF(VLOOKUP($B1203,加速計算!$D$11:$Z$5007,MATCH(L$19,加速計算!$E$34:$AM$34,0)+1,FALSE)&lt;0,0,IF($B1203&gt;L$12,0,IF(VLOOKUP($B1203,加速計算!$D$11:$Z$5007,MATCH(L$19,加速計算!$E$34:$AM$34,0)+1,FALSE)&gt;L$14,L$14,VLOOKUP($B1203,加速計算!$D$11:$Z$5007,MATCH(L$19,加速計算!$E$34:$AM$34,0)+1,FALSE)))))</f>
        <v>#N/A</v>
      </c>
    </row>
    <row r="1204" spans="2:12">
      <c r="B1204" s="4">
        <v>11830</v>
      </c>
      <c r="C1204" s="5" t="e">
        <f t="shared" si="20"/>
        <v>#N/A</v>
      </c>
      <c r="D1204" s="9" t="e">
        <f>IF(D1203=0,#N/A,IF(VLOOKUP($B1204,加速計算!$D$11:$Z$5007,MATCH(D$19,加速計算!$E$34:$AM$34,0)+1,FALSE)&lt;0,0,IF($B1204&gt;D$12,0,IF(VLOOKUP($B1204,加速計算!$D$11:$Z$5007,MATCH(D$19,加速計算!$E$34:$AM$34,0)+1,FALSE)&gt;D$14,D$14,VLOOKUP($B1204,加速計算!$D$11:$Z$5007,MATCH(D$19,加速計算!$E$34:$AM$34,0)+1,FALSE)))))</f>
        <v>#N/A</v>
      </c>
      <c r="E1204" s="9" t="e">
        <f>IF(E1203=0,#N/A,IF(VLOOKUP($B1204,加速計算!$D$11:$Z$5007,MATCH(E$19,加速計算!$E$34:$AM$34,0)+1,FALSE)&lt;0,0,IF($B1204&gt;E$12,0,IF(VLOOKUP($B1204,加速計算!$D$11:$Z$5007,MATCH(E$19,加速計算!$E$34:$AM$34,0)+1,FALSE)&gt;E$14,E$14,VLOOKUP($B1204,加速計算!$D$11:$Z$5007,MATCH(E$19,加速計算!$E$34:$AM$34,0)+1,FALSE)))))</f>
        <v>#N/A</v>
      </c>
      <c r="F1204" s="9" t="e">
        <f>IF(F1203=0,#N/A,IF(VLOOKUP($B1204,加速計算!$D$11:$Z$5007,MATCH(F$19,加速計算!$E$34:$AM$34,0)+1,FALSE)&lt;0,0,IF($B1204&gt;F$12,0,IF(VLOOKUP($B1204,加速計算!$D$11:$Z$5007,MATCH(F$19,加速計算!$E$34:$AM$34,0)+1,FALSE)&gt;F$14,F$14,VLOOKUP($B1204,加速計算!$D$11:$Z$5007,MATCH(F$19,加速計算!$E$34:$AM$34,0)+1,FALSE)))))</f>
        <v>#N/A</v>
      </c>
      <c r="G1204" s="9" t="e">
        <f>IF(G1203=0,#N/A,IF(VLOOKUP($B1204,加速計算!$D$11:$Z$5007,MATCH(G$19,加速計算!$E$34:$AM$34,0)+1,FALSE)&lt;0,0,IF($B1204&gt;G$12,0,IF(VLOOKUP($B1204,加速計算!$D$11:$Z$5007,MATCH(G$19,加速計算!$E$34:$AM$34,0)+1,FALSE)&gt;G$14,G$14,VLOOKUP($B1204,加速計算!$D$11:$Z$5007,MATCH(G$19,加速計算!$E$34:$AM$34,0)+1,FALSE)))))</f>
        <v>#N/A</v>
      </c>
      <c r="H1204" s="9" t="e">
        <f>IF(H1203=0,#N/A,IF(VLOOKUP($B1204,加速計算!$D$11:$Z$5007,MATCH(H$19,加速計算!$E$34:$AM$34,0)+1,FALSE)&lt;0,0,IF($B1204&gt;H$12,0,IF(VLOOKUP($B1204,加速計算!$D$11:$Z$5007,MATCH(H$19,加速計算!$E$34:$AM$34,0)+1,FALSE)&gt;H$14,H$14,VLOOKUP($B1204,加速計算!$D$11:$Z$5007,MATCH(H$19,加速計算!$E$34:$AM$34,0)+1,FALSE)))))</f>
        <v>#N/A</v>
      </c>
      <c r="I1204" s="9" t="e">
        <f>IF(I1203=0,#N/A,IF(VLOOKUP($B1204,加速計算!$D$11:$Z$5007,MATCH(I$19,加速計算!$E$34:$AM$34,0)+1,FALSE)&lt;0,0,IF($B1204&gt;I$12,0,IF(VLOOKUP($B1204,加速計算!$D$11:$Z$5007,MATCH(I$19,加速計算!$E$34:$AM$34,0)+1,FALSE)&gt;I$14,I$14,VLOOKUP($B1204,加速計算!$D$11:$Z$5007,MATCH(I$19,加速計算!$E$34:$AM$34,0)+1,FALSE)))))</f>
        <v>#N/A</v>
      </c>
      <c r="J1204" s="9" t="e">
        <f>IF(J1203=0,#N/A,IF(VLOOKUP($B1204,加速計算!$D$11:$Z$5007,MATCH(J$19,加速計算!$E$34:$AM$34,0)+1,FALSE)&lt;0,0,IF($B1204&gt;J$12,0,IF(VLOOKUP($B1204,加速計算!$D$11:$Z$5007,MATCH(J$19,加速計算!$E$34:$AM$34,0)+1,FALSE)&gt;J$14,J$14,VLOOKUP($B1204,加速計算!$D$11:$Z$5007,MATCH(J$19,加速計算!$E$34:$AM$34,0)+1,FALSE)))))</f>
        <v>#N/A</v>
      </c>
      <c r="K1204" s="9" t="e">
        <f>IF(K1203=0,#N/A,IF(VLOOKUP($B1204,加速計算!$D$11:$Z$5007,MATCH(K$19,加速計算!$E$34:$AM$34,0)+1,FALSE)&lt;0,0,IF($B1204&gt;K$12,0,IF(VLOOKUP($B1204,加速計算!$D$11:$Z$5007,MATCH(K$19,加速計算!$E$34:$AM$34,0)+1,FALSE)&gt;K$14,K$14,VLOOKUP($B1204,加速計算!$D$11:$Z$5007,MATCH(K$19,加速計算!$E$34:$AM$34,0)+1,FALSE)))))</f>
        <v>#N/A</v>
      </c>
      <c r="L1204" s="20" t="e">
        <f>IF(L1203=0,#N/A,IF(VLOOKUP($B1204,加速計算!$D$11:$Z$5007,MATCH(L$19,加速計算!$E$34:$AM$34,0)+1,FALSE)&lt;0,0,IF($B1204&gt;L$12,0,IF(VLOOKUP($B1204,加速計算!$D$11:$Z$5007,MATCH(L$19,加速計算!$E$34:$AM$34,0)+1,FALSE)&gt;L$14,L$14,VLOOKUP($B1204,加速計算!$D$11:$Z$5007,MATCH(L$19,加速計算!$E$34:$AM$34,0)+1,FALSE)))))</f>
        <v>#N/A</v>
      </c>
    </row>
    <row r="1205" spans="2:12">
      <c r="B1205" s="4">
        <v>11840</v>
      </c>
      <c r="C1205" s="5" t="e">
        <f t="shared" si="20"/>
        <v>#N/A</v>
      </c>
      <c r="D1205" s="9" t="e">
        <f>IF(D1204=0,#N/A,IF(VLOOKUP($B1205,加速計算!$D$11:$Z$5007,MATCH(D$19,加速計算!$E$34:$AM$34,0)+1,FALSE)&lt;0,0,IF($B1205&gt;D$12,0,IF(VLOOKUP($B1205,加速計算!$D$11:$Z$5007,MATCH(D$19,加速計算!$E$34:$AM$34,0)+1,FALSE)&gt;D$14,D$14,VLOOKUP($B1205,加速計算!$D$11:$Z$5007,MATCH(D$19,加速計算!$E$34:$AM$34,0)+1,FALSE)))))</f>
        <v>#N/A</v>
      </c>
      <c r="E1205" s="9" t="e">
        <f>IF(E1204=0,#N/A,IF(VLOOKUP($B1205,加速計算!$D$11:$Z$5007,MATCH(E$19,加速計算!$E$34:$AM$34,0)+1,FALSE)&lt;0,0,IF($B1205&gt;E$12,0,IF(VLOOKUP($B1205,加速計算!$D$11:$Z$5007,MATCH(E$19,加速計算!$E$34:$AM$34,0)+1,FALSE)&gt;E$14,E$14,VLOOKUP($B1205,加速計算!$D$11:$Z$5007,MATCH(E$19,加速計算!$E$34:$AM$34,0)+1,FALSE)))))</f>
        <v>#N/A</v>
      </c>
      <c r="F1205" s="9" t="e">
        <f>IF(F1204=0,#N/A,IF(VLOOKUP($B1205,加速計算!$D$11:$Z$5007,MATCH(F$19,加速計算!$E$34:$AM$34,0)+1,FALSE)&lt;0,0,IF($B1205&gt;F$12,0,IF(VLOOKUP($B1205,加速計算!$D$11:$Z$5007,MATCH(F$19,加速計算!$E$34:$AM$34,0)+1,FALSE)&gt;F$14,F$14,VLOOKUP($B1205,加速計算!$D$11:$Z$5007,MATCH(F$19,加速計算!$E$34:$AM$34,0)+1,FALSE)))))</f>
        <v>#N/A</v>
      </c>
      <c r="G1205" s="9" t="e">
        <f>IF(G1204=0,#N/A,IF(VLOOKUP($B1205,加速計算!$D$11:$Z$5007,MATCH(G$19,加速計算!$E$34:$AM$34,0)+1,FALSE)&lt;0,0,IF($B1205&gt;G$12,0,IF(VLOOKUP($B1205,加速計算!$D$11:$Z$5007,MATCH(G$19,加速計算!$E$34:$AM$34,0)+1,FALSE)&gt;G$14,G$14,VLOOKUP($B1205,加速計算!$D$11:$Z$5007,MATCH(G$19,加速計算!$E$34:$AM$34,0)+1,FALSE)))))</f>
        <v>#N/A</v>
      </c>
      <c r="H1205" s="9" t="e">
        <f>IF(H1204=0,#N/A,IF(VLOOKUP($B1205,加速計算!$D$11:$Z$5007,MATCH(H$19,加速計算!$E$34:$AM$34,0)+1,FALSE)&lt;0,0,IF($B1205&gt;H$12,0,IF(VLOOKUP($B1205,加速計算!$D$11:$Z$5007,MATCH(H$19,加速計算!$E$34:$AM$34,0)+1,FALSE)&gt;H$14,H$14,VLOOKUP($B1205,加速計算!$D$11:$Z$5007,MATCH(H$19,加速計算!$E$34:$AM$34,0)+1,FALSE)))))</f>
        <v>#N/A</v>
      </c>
      <c r="I1205" s="9" t="e">
        <f>IF(I1204=0,#N/A,IF(VLOOKUP($B1205,加速計算!$D$11:$Z$5007,MATCH(I$19,加速計算!$E$34:$AM$34,0)+1,FALSE)&lt;0,0,IF($B1205&gt;I$12,0,IF(VLOOKUP($B1205,加速計算!$D$11:$Z$5007,MATCH(I$19,加速計算!$E$34:$AM$34,0)+1,FALSE)&gt;I$14,I$14,VLOOKUP($B1205,加速計算!$D$11:$Z$5007,MATCH(I$19,加速計算!$E$34:$AM$34,0)+1,FALSE)))))</f>
        <v>#N/A</v>
      </c>
      <c r="J1205" s="9" t="e">
        <f>IF(J1204=0,#N/A,IF(VLOOKUP($B1205,加速計算!$D$11:$Z$5007,MATCH(J$19,加速計算!$E$34:$AM$34,0)+1,FALSE)&lt;0,0,IF($B1205&gt;J$12,0,IF(VLOOKUP($B1205,加速計算!$D$11:$Z$5007,MATCH(J$19,加速計算!$E$34:$AM$34,0)+1,FALSE)&gt;J$14,J$14,VLOOKUP($B1205,加速計算!$D$11:$Z$5007,MATCH(J$19,加速計算!$E$34:$AM$34,0)+1,FALSE)))))</f>
        <v>#N/A</v>
      </c>
      <c r="K1205" s="9" t="e">
        <f>IF(K1204=0,#N/A,IF(VLOOKUP($B1205,加速計算!$D$11:$Z$5007,MATCH(K$19,加速計算!$E$34:$AM$34,0)+1,FALSE)&lt;0,0,IF($B1205&gt;K$12,0,IF(VLOOKUP($B1205,加速計算!$D$11:$Z$5007,MATCH(K$19,加速計算!$E$34:$AM$34,0)+1,FALSE)&gt;K$14,K$14,VLOOKUP($B1205,加速計算!$D$11:$Z$5007,MATCH(K$19,加速計算!$E$34:$AM$34,0)+1,FALSE)))))</f>
        <v>#N/A</v>
      </c>
      <c r="L1205" s="20" t="e">
        <f>IF(L1204=0,#N/A,IF(VLOOKUP($B1205,加速計算!$D$11:$Z$5007,MATCH(L$19,加速計算!$E$34:$AM$34,0)+1,FALSE)&lt;0,0,IF($B1205&gt;L$12,0,IF(VLOOKUP($B1205,加速計算!$D$11:$Z$5007,MATCH(L$19,加速計算!$E$34:$AM$34,0)+1,FALSE)&gt;L$14,L$14,VLOOKUP($B1205,加速計算!$D$11:$Z$5007,MATCH(L$19,加速計算!$E$34:$AM$34,0)+1,FALSE)))))</f>
        <v>#N/A</v>
      </c>
    </row>
    <row r="1206" spans="2:12">
      <c r="B1206" s="4">
        <v>11850</v>
      </c>
      <c r="C1206" s="5" t="e">
        <f t="shared" si="20"/>
        <v>#N/A</v>
      </c>
      <c r="D1206" s="9" t="e">
        <f>IF(D1205=0,#N/A,IF(VLOOKUP($B1206,加速計算!$D$11:$Z$5007,MATCH(D$19,加速計算!$E$34:$AM$34,0)+1,FALSE)&lt;0,0,IF($B1206&gt;D$12,0,IF(VLOOKUP($B1206,加速計算!$D$11:$Z$5007,MATCH(D$19,加速計算!$E$34:$AM$34,0)+1,FALSE)&gt;D$14,D$14,VLOOKUP($B1206,加速計算!$D$11:$Z$5007,MATCH(D$19,加速計算!$E$34:$AM$34,0)+1,FALSE)))))</f>
        <v>#N/A</v>
      </c>
      <c r="E1206" s="9" t="e">
        <f>IF(E1205=0,#N/A,IF(VLOOKUP($B1206,加速計算!$D$11:$Z$5007,MATCH(E$19,加速計算!$E$34:$AM$34,0)+1,FALSE)&lt;0,0,IF($B1206&gt;E$12,0,IF(VLOOKUP($B1206,加速計算!$D$11:$Z$5007,MATCH(E$19,加速計算!$E$34:$AM$34,0)+1,FALSE)&gt;E$14,E$14,VLOOKUP($B1206,加速計算!$D$11:$Z$5007,MATCH(E$19,加速計算!$E$34:$AM$34,0)+1,FALSE)))))</f>
        <v>#N/A</v>
      </c>
      <c r="F1206" s="9" t="e">
        <f>IF(F1205=0,#N/A,IF(VLOOKUP($B1206,加速計算!$D$11:$Z$5007,MATCH(F$19,加速計算!$E$34:$AM$34,0)+1,FALSE)&lt;0,0,IF($B1206&gt;F$12,0,IF(VLOOKUP($B1206,加速計算!$D$11:$Z$5007,MATCH(F$19,加速計算!$E$34:$AM$34,0)+1,FALSE)&gt;F$14,F$14,VLOOKUP($B1206,加速計算!$D$11:$Z$5007,MATCH(F$19,加速計算!$E$34:$AM$34,0)+1,FALSE)))))</f>
        <v>#N/A</v>
      </c>
      <c r="G1206" s="9" t="e">
        <f>IF(G1205=0,#N/A,IF(VLOOKUP($B1206,加速計算!$D$11:$Z$5007,MATCH(G$19,加速計算!$E$34:$AM$34,0)+1,FALSE)&lt;0,0,IF($B1206&gt;G$12,0,IF(VLOOKUP($B1206,加速計算!$D$11:$Z$5007,MATCH(G$19,加速計算!$E$34:$AM$34,0)+1,FALSE)&gt;G$14,G$14,VLOOKUP($B1206,加速計算!$D$11:$Z$5007,MATCH(G$19,加速計算!$E$34:$AM$34,0)+1,FALSE)))))</f>
        <v>#N/A</v>
      </c>
      <c r="H1206" s="9" t="e">
        <f>IF(H1205=0,#N/A,IF(VLOOKUP($B1206,加速計算!$D$11:$Z$5007,MATCH(H$19,加速計算!$E$34:$AM$34,0)+1,FALSE)&lt;0,0,IF($B1206&gt;H$12,0,IF(VLOOKUP($B1206,加速計算!$D$11:$Z$5007,MATCH(H$19,加速計算!$E$34:$AM$34,0)+1,FALSE)&gt;H$14,H$14,VLOOKUP($B1206,加速計算!$D$11:$Z$5007,MATCH(H$19,加速計算!$E$34:$AM$34,0)+1,FALSE)))))</f>
        <v>#N/A</v>
      </c>
      <c r="I1206" s="9" t="e">
        <f>IF(I1205=0,#N/A,IF(VLOOKUP($B1206,加速計算!$D$11:$Z$5007,MATCH(I$19,加速計算!$E$34:$AM$34,0)+1,FALSE)&lt;0,0,IF($B1206&gt;I$12,0,IF(VLOOKUP($B1206,加速計算!$D$11:$Z$5007,MATCH(I$19,加速計算!$E$34:$AM$34,0)+1,FALSE)&gt;I$14,I$14,VLOOKUP($B1206,加速計算!$D$11:$Z$5007,MATCH(I$19,加速計算!$E$34:$AM$34,0)+1,FALSE)))))</f>
        <v>#N/A</v>
      </c>
      <c r="J1206" s="9" t="e">
        <f>IF(J1205=0,#N/A,IF(VLOOKUP($B1206,加速計算!$D$11:$Z$5007,MATCH(J$19,加速計算!$E$34:$AM$34,0)+1,FALSE)&lt;0,0,IF($B1206&gt;J$12,0,IF(VLOOKUP($B1206,加速計算!$D$11:$Z$5007,MATCH(J$19,加速計算!$E$34:$AM$34,0)+1,FALSE)&gt;J$14,J$14,VLOOKUP($B1206,加速計算!$D$11:$Z$5007,MATCH(J$19,加速計算!$E$34:$AM$34,0)+1,FALSE)))))</f>
        <v>#N/A</v>
      </c>
      <c r="K1206" s="9" t="e">
        <f>IF(K1205=0,#N/A,IF(VLOOKUP($B1206,加速計算!$D$11:$Z$5007,MATCH(K$19,加速計算!$E$34:$AM$34,0)+1,FALSE)&lt;0,0,IF($B1206&gt;K$12,0,IF(VLOOKUP($B1206,加速計算!$D$11:$Z$5007,MATCH(K$19,加速計算!$E$34:$AM$34,0)+1,FALSE)&gt;K$14,K$14,VLOOKUP($B1206,加速計算!$D$11:$Z$5007,MATCH(K$19,加速計算!$E$34:$AM$34,0)+1,FALSE)))))</f>
        <v>#N/A</v>
      </c>
      <c r="L1206" s="20" t="e">
        <f>IF(L1205=0,#N/A,IF(VLOOKUP($B1206,加速計算!$D$11:$Z$5007,MATCH(L$19,加速計算!$E$34:$AM$34,0)+1,FALSE)&lt;0,0,IF($B1206&gt;L$12,0,IF(VLOOKUP($B1206,加速計算!$D$11:$Z$5007,MATCH(L$19,加速計算!$E$34:$AM$34,0)+1,FALSE)&gt;L$14,L$14,VLOOKUP($B1206,加速計算!$D$11:$Z$5007,MATCH(L$19,加速計算!$E$34:$AM$34,0)+1,FALSE)))))</f>
        <v>#N/A</v>
      </c>
    </row>
    <row r="1207" spans="2:12">
      <c r="B1207" s="4">
        <v>11860</v>
      </c>
      <c r="C1207" s="5" t="e">
        <f t="shared" si="20"/>
        <v>#N/A</v>
      </c>
      <c r="D1207" s="9" t="e">
        <f>IF(D1206=0,#N/A,IF(VLOOKUP($B1207,加速計算!$D$11:$Z$5007,MATCH(D$19,加速計算!$E$34:$AM$34,0)+1,FALSE)&lt;0,0,IF($B1207&gt;D$12,0,IF(VLOOKUP($B1207,加速計算!$D$11:$Z$5007,MATCH(D$19,加速計算!$E$34:$AM$34,0)+1,FALSE)&gt;D$14,D$14,VLOOKUP($B1207,加速計算!$D$11:$Z$5007,MATCH(D$19,加速計算!$E$34:$AM$34,0)+1,FALSE)))))</f>
        <v>#N/A</v>
      </c>
      <c r="E1207" s="9" t="e">
        <f>IF(E1206=0,#N/A,IF(VLOOKUP($B1207,加速計算!$D$11:$Z$5007,MATCH(E$19,加速計算!$E$34:$AM$34,0)+1,FALSE)&lt;0,0,IF($B1207&gt;E$12,0,IF(VLOOKUP($B1207,加速計算!$D$11:$Z$5007,MATCH(E$19,加速計算!$E$34:$AM$34,0)+1,FALSE)&gt;E$14,E$14,VLOOKUP($B1207,加速計算!$D$11:$Z$5007,MATCH(E$19,加速計算!$E$34:$AM$34,0)+1,FALSE)))))</f>
        <v>#N/A</v>
      </c>
      <c r="F1207" s="9" t="e">
        <f>IF(F1206=0,#N/A,IF(VLOOKUP($B1207,加速計算!$D$11:$Z$5007,MATCH(F$19,加速計算!$E$34:$AM$34,0)+1,FALSE)&lt;0,0,IF($B1207&gt;F$12,0,IF(VLOOKUP($B1207,加速計算!$D$11:$Z$5007,MATCH(F$19,加速計算!$E$34:$AM$34,0)+1,FALSE)&gt;F$14,F$14,VLOOKUP($B1207,加速計算!$D$11:$Z$5007,MATCH(F$19,加速計算!$E$34:$AM$34,0)+1,FALSE)))))</f>
        <v>#N/A</v>
      </c>
      <c r="G1207" s="9" t="e">
        <f>IF(G1206=0,#N/A,IF(VLOOKUP($B1207,加速計算!$D$11:$Z$5007,MATCH(G$19,加速計算!$E$34:$AM$34,0)+1,FALSE)&lt;0,0,IF($B1207&gt;G$12,0,IF(VLOOKUP($B1207,加速計算!$D$11:$Z$5007,MATCH(G$19,加速計算!$E$34:$AM$34,0)+1,FALSE)&gt;G$14,G$14,VLOOKUP($B1207,加速計算!$D$11:$Z$5007,MATCH(G$19,加速計算!$E$34:$AM$34,0)+1,FALSE)))))</f>
        <v>#N/A</v>
      </c>
      <c r="H1207" s="9" t="e">
        <f>IF(H1206=0,#N/A,IF(VLOOKUP($B1207,加速計算!$D$11:$Z$5007,MATCH(H$19,加速計算!$E$34:$AM$34,0)+1,FALSE)&lt;0,0,IF($B1207&gt;H$12,0,IF(VLOOKUP($B1207,加速計算!$D$11:$Z$5007,MATCH(H$19,加速計算!$E$34:$AM$34,0)+1,FALSE)&gt;H$14,H$14,VLOOKUP($B1207,加速計算!$D$11:$Z$5007,MATCH(H$19,加速計算!$E$34:$AM$34,0)+1,FALSE)))))</f>
        <v>#N/A</v>
      </c>
      <c r="I1207" s="9" t="e">
        <f>IF(I1206=0,#N/A,IF(VLOOKUP($B1207,加速計算!$D$11:$Z$5007,MATCH(I$19,加速計算!$E$34:$AM$34,0)+1,FALSE)&lt;0,0,IF($B1207&gt;I$12,0,IF(VLOOKUP($B1207,加速計算!$D$11:$Z$5007,MATCH(I$19,加速計算!$E$34:$AM$34,0)+1,FALSE)&gt;I$14,I$14,VLOOKUP($B1207,加速計算!$D$11:$Z$5007,MATCH(I$19,加速計算!$E$34:$AM$34,0)+1,FALSE)))))</f>
        <v>#N/A</v>
      </c>
      <c r="J1207" s="9" t="e">
        <f>IF(J1206=0,#N/A,IF(VLOOKUP($B1207,加速計算!$D$11:$Z$5007,MATCH(J$19,加速計算!$E$34:$AM$34,0)+1,FALSE)&lt;0,0,IF($B1207&gt;J$12,0,IF(VLOOKUP($B1207,加速計算!$D$11:$Z$5007,MATCH(J$19,加速計算!$E$34:$AM$34,0)+1,FALSE)&gt;J$14,J$14,VLOOKUP($B1207,加速計算!$D$11:$Z$5007,MATCH(J$19,加速計算!$E$34:$AM$34,0)+1,FALSE)))))</f>
        <v>#N/A</v>
      </c>
      <c r="K1207" s="9" t="e">
        <f>IF(K1206=0,#N/A,IF(VLOOKUP($B1207,加速計算!$D$11:$Z$5007,MATCH(K$19,加速計算!$E$34:$AM$34,0)+1,FALSE)&lt;0,0,IF($B1207&gt;K$12,0,IF(VLOOKUP($B1207,加速計算!$D$11:$Z$5007,MATCH(K$19,加速計算!$E$34:$AM$34,0)+1,FALSE)&gt;K$14,K$14,VLOOKUP($B1207,加速計算!$D$11:$Z$5007,MATCH(K$19,加速計算!$E$34:$AM$34,0)+1,FALSE)))))</f>
        <v>#N/A</v>
      </c>
      <c r="L1207" s="20" t="e">
        <f>IF(L1206=0,#N/A,IF(VLOOKUP($B1207,加速計算!$D$11:$Z$5007,MATCH(L$19,加速計算!$E$34:$AM$34,0)+1,FALSE)&lt;0,0,IF($B1207&gt;L$12,0,IF(VLOOKUP($B1207,加速計算!$D$11:$Z$5007,MATCH(L$19,加速計算!$E$34:$AM$34,0)+1,FALSE)&gt;L$14,L$14,VLOOKUP($B1207,加速計算!$D$11:$Z$5007,MATCH(L$19,加速計算!$E$34:$AM$34,0)+1,FALSE)))))</f>
        <v>#N/A</v>
      </c>
    </row>
    <row r="1208" spans="2:12">
      <c r="B1208" s="4">
        <v>11870</v>
      </c>
      <c r="C1208" s="5" t="e">
        <f t="shared" si="20"/>
        <v>#N/A</v>
      </c>
      <c r="D1208" s="9" t="e">
        <f>IF(D1207=0,#N/A,IF(VLOOKUP($B1208,加速計算!$D$11:$Z$5007,MATCH(D$19,加速計算!$E$34:$AM$34,0)+1,FALSE)&lt;0,0,IF($B1208&gt;D$12,0,IF(VLOOKUP($B1208,加速計算!$D$11:$Z$5007,MATCH(D$19,加速計算!$E$34:$AM$34,0)+1,FALSE)&gt;D$14,D$14,VLOOKUP($B1208,加速計算!$D$11:$Z$5007,MATCH(D$19,加速計算!$E$34:$AM$34,0)+1,FALSE)))))</f>
        <v>#N/A</v>
      </c>
      <c r="E1208" s="9" t="e">
        <f>IF(E1207=0,#N/A,IF(VLOOKUP($B1208,加速計算!$D$11:$Z$5007,MATCH(E$19,加速計算!$E$34:$AM$34,0)+1,FALSE)&lt;0,0,IF($B1208&gt;E$12,0,IF(VLOOKUP($B1208,加速計算!$D$11:$Z$5007,MATCH(E$19,加速計算!$E$34:$AM$34,0)+1,FALSE)&gt;E$14,E$14,VLOOKUP($B1208,加速計算!$D$11:$Z$5007,MATCH(E$19,加速計算!$E$34:$AM$34,0)+1,FALSE)))))</f>
        <v>#N/A</v>
      </c>
      <c r="F1208" s="9" t="e">
        <f>IF(F1207=0,#N/A,IF(VLOOKUP($B1208,加速計算!$D$11:$Z$5007,MATCH(F$19,加速計算!$E$34:$AM$34,0)+1,FALSE)&lt;0,0,IF($B1208&gt;F$12,0,IF(VLOOKUP($B1208,加速計算!$D$11:$Z$5007,MATCH(F$19,加速計算!$E$34:$AM$34,0)+1,FALSE)&gt;F$14,F$14,VLOOKUP($B1208,加速計算!$D$11:$Z$5007,MATCH(F$19,加速計算!$E$34:$AM$34,0)+1,FALSE)))))</f>
        <v>#N/A</v>
      </c>
      <c r="G1208" s="9" t="e">
        <f>IF(G1207=0,#N/A,IF(VLOOKUP($B1208,加速計算!$D$11:$Z$5007,MATCH(G$19,加速計算!$E$34:$AM$34,0)+1,FALSE)&lt;0,0,IF($B1208&gt;G$12,0,IF(VLOOKUP($B1208,加速計算!$D$11:$Z$5007,MATCH(G$19,加速計算!$E$34:$AM$34,0)+1,FALSE)&gt;G$14,G$14,VLOOKUP($B1208,加速計算!$D$11:$Z$5007,MATCH(G$19,加速計算!$E$34:$AM$34,0)+1,FALSE)))))</f>
        <v>#N/A</v>
      </c>
      <c r="H1208" s="9" t="e">
        <f>IF(H1207=0,#N/A,IF(VLOOKUP($B1208,加速計算!$D$11:$Z$5007,MATCH(H$19,加速計算!$E$34:$AM$34,0)+1,FALSE)&lt;0,0,IF($B1208&gt;H$12,0,IF(VLOOKUP($B1208,加速計算!$D$11:$Z$5007,MATCH(H$19,加速計算!$E$34:$AM$34,0)+1,FALSE)&gt;H$14,H$14,VLOOKUP($B1208,加速計算!$D$11:$Z$5007,MATCH(H$19,加速計算!$E$34:$AM$34,0)+1,FALSE)))))</f>
        <v>#N/A</v>
      </c>
      <c r="I1208" s="9" t="e">
        <f>IF(I1207=0,#N/A,IF(VLOOKUP($B1208,加速計算!$D$11:$Z$5007,MATCH(I$19,加速計算!$E$34:$AM$34,0)+1,FALSE)&lt;0,0,IF($B1208&gt;I$12,0,IF(VLOOKUP($B1208,加速計算!$D$11:$Z$5007,MATCH(I$19,加速計算!$E$34:$AM$34,0)+1,FALSE)&gt;I$14,I$14,VLOOKUP($B1208,加速計算!$D$11:$Z$5007,MATCH(I$19,加速計算!$E$34:$AM$34,0)+1,FALSE)))))</f>
        <v>#N/A</v>
      </c>
      <c r="J1208" s="9" t="e">
        <f>IF(J1207=0,#N/A,IF(VLOOKUP($B1208,加速計算!$D$11:$Z$5007,MATCH(J$19,加速計算!$E$34:$AM$34,0)+1,FALSE)&lt;0,0,IF($B1208&gt;J$12,0,IF(VLOOKUP($B1208,加速計算!$D$11:$Z$5007,MATCH(J$19,加速計算!$E$34:$AM$34,0)+1,FALSE)&gt;J$14,J$14,VLOOKUP($B1208,加速計算!$D$11:$Z$5007,MATCH(J$19,加速計算!$E$34:$AM$34,0)+1,FALSE)))))</f>
        <v>#N/A</v>
      </c>
      <c r="K1208" s="9" t="e">
        <f>IF(K1207=0,#N/A,IF(VLOOKUP($B1208,加速計算!$D$11:$Z$5007,MATCH(K$19,加速計算!$E$34:$AM$34,0)+1,FALSE)&lt;0,0,IF($B1208&gt;K$12,0,IF(VLOOKUP($B1208,加速計算!$D$11:$Z$5007,MATCH(K$19,加速計算!$E$34:$AM$34,0)+1,FALSE)&gt;K$14,K$14,VLOOKUP($B1208,加速計算!$D$11:$Z$5007,MATCH(K$19,加速計算!$E$34:$AM$34,0)+1,FALSE)))))</f>
        <v>#N/A</v>
      </c>
      <c r="L1208" s="20" t="e">
        <f>IF(L1207=0,#N/A,IF(VLOOKUP($B1208,加速計算!$D$11:$Z$5007,MATCH(L$19,加速計算!$E$34:$AM$34,0)+1,FALSE)&lt;0,0,IF($B1208&gt;L$12,0,IF(VLOOKUP($B1208,加速計算!$D$11:$Z$5007,MATCH(L$19,加速計算!$E$34:$AM$34,0)+1,FALSE)&gt;L$14,L$14,VLOOKUP($B1208,加速計算!$D$11:$Z$5007,MATCH(L$19,加速計算!$E$34:$AM$34,0)+1,FALSE)))))</f>
        <v>#N/A</v>
      </c>
    </row>
    <row r="1209" spans="2:12">
      <c r="B1209" s="4">
        <v>11880</v>
      </c>
      <c r="C1209" s="5" t="e">
        <f t="shared" si="20"/>
        <v>#N/A</v>
      </c>
      <c r="D1209" s="9" t="e">
        <f>IF(D1208=0,#N/A,IF(VLOOKUP($B1209,加速計算!$D$11:$Z$5007,MATCH(D$19,加速計算!$E$34:$AM$34,0)+1,FALSE)&lt;0,0,IF($B1209&gt;D$12,0,IF(VLOOKUP($B1209,加速計算!$D$11:$Z$5007,MATCH(D$19,加速計算!$E$34:$AM$34,0)+1,FALSE)&gt;D$14,D$14,VLOOKUP($B1209,加速計算!$D$11:$Z$5007,MATCH(D$19,加速計算!$E$34:$AM$34,0)+1,FALSE)))))</f>
        <v>#N/A</v>
      </c>
      <c r="E1209" s="9" t="e">
        <f>IF(E1208=0,#N/A,IF(VLOOKUP($B1209,加速計算!$D$11:$Z$5007,MATCH(E$19,加速計算!$E$34:$AM$34,0)+1,FALSE)&lt;0,0,IF($B1209&gt;E$12,0,IF(VLOOKUP($B1209,加速計算!$D$11:$Z$5007,MATCH(E$19,加速計算!$E$34:$AM$34,0)+1,FALSE)&gt;E$14,E$14,VLOOKUP($B1209,加速計算!$D$11:$Z$5007,MATCH(E$19,加速計算!$E$34:$AM$34,0)+1,FALSE)))))</f>
        <v>#N/A</v>
      </c>
      <c r="F1209" s="9" t="e">
        <f>IF(F1208=0,#N/A,IF(VLOOKUP($B1209,加速計算!$D$11:$Z$5007,MATCH(F$19,加速計算!$E$34:$AM$34,0)+1,FALSE)&lt;0,0,IF($B1209&gt;F$12,0,IF(VLOOKUP($B1209,加速計算!$D$11:$Z$5007,MATCH(F$19,加速計算!$E$34:$AM$34,0)+1,FALSE)&gt;F$14,F$14,VLOOKUP($B1209,加速計算!$D$11:$Z$5007,MATCH(F$19,加速計算!$E$34:$AM$34,0)+1,FALSE)))))</f>
        <v>#N/A</v>
      </c>
      <c r="G1209" s="9" t="e">
        <f>IF(G1208=0,#N/A,IF(VLOOKUP($B1209,加速計算!$D$11:$Z$5007,MATCH(G$19,加速計算!$E$34:$AM$34,0)+1,FALSE)&lt;0,0,IF($B1209&gt;G$12,0,IF(VLOOKUP($B1209,加速計算!$D$11:$Z$5007,MATCH(G$19,加速計算!$E$34:$AM$34,0)+1,FALSE)&gt;G$14,G$14,VLOOKUP($B1209,加速計算!$D$11:$Z$5007,MATCH(G$19,加速計算!$E$34:$AM$34,0)+1,FALSE)))))</f>
        <v>#N/A</v>
      </c>
      <c r="H1209" s="9" t="e">
        <f>IF(H1208=0,#N/A,IF(VLOOKUP($B1209,加速計算!$D$11:$Z$5007,MATCH(H$19,加速計算!$E$34:$AM$34,0)+1,FALSE)&lt;0,0,IF($B1209&gt;H$12,0,IF(VLOOKUP($B1209,加速計算!$D$11:$Z$5007,MATCH(H$19,加速計算!$E$34:$AM$34,0)+1,FALSE)&gt;H$14,H$14,VLOOKUP($B1209,加速計算!$D$11:$Z$5007,MATCH(H$19,加速計算!$E$34:$AM$34,0)+1,FALSE)))))</f>
        <v>#N/A</v>
      </c>
      <c r="I1209" s="9" t="e">
        <f>IF(I1208=0,#N/A,IF(VLOOKUP($B1209,加速計算!$D$11:$Z$5007,MATCH(I$19,加速計算!$E$34:$AM$34,0)+1,FALSE)&lt;0,0,IF($B1209&gt;I$12,0,IF(VLOOKUP($B1209,加速計算!$D$11:$Z$5007,MATCH(I$19,加速計算!$E$34:$AM$34,0)+1,FALSE)&gt;I$14,I$14,VLOOKUP($B1209,加速計算!$D$11:$Z$5007,MATCH(I$19,加速計算!$E$34:$AM$34,0)+1,FALSE)))))</f>
        <v>#N/A</v>
      </c>
      <c r="J1209" s="9" t="e">
        <f>IF(J1208=0,#N/A,IF(VLOOKUP($B1209,加速計算!$D$11:$Z$5007,MATCH(J$19,加速計算!$E$34:$AM$34,0)+1,FALSE)&lt;0,0,IF($B1209&gt;J$12,0,IF(VLOOKUP($B1209,加速計算!$D$11:$Z$5007,MATCH(J$19,加速計算!$E$34:$AM$34,0)+1,FALSE)&gt;J$14,J$14,VLOOKUP($B1209,加速計算!$D$11:$Z$5007,MATCH(J$19,加速計算!$E$34:$AM$34,0)+1,FALSE)))))</f>
        <v>#N/A</v>
      </c>
      <c r="K1209" s="9" t="e">
        <f>IF(K1208=0,#N/A,IF(VLOOKUP($B1209,加速計算!$D$11:$Z$5007,MATCH(K$19,加速計算!$E$34:$AM$34,0)+1,FALSE)&lt;0,0,IF($B1209&gt;K$12,0,IF(VLOOKUP($B1209,加速計算!$D$11:$Z$5007,MATCH(K$19,加速計算!$E$34:$AM$34,0)+1,FALSE)&gt;K$14,K$14,VLOOKUP($B1209,加速計算!$D$11:$Z$5007,MATCH(K$19,加速計算!$E$34:$AM$34,0)+1,FALSE)))))</f>
        <v>#N/A</v>
      </c>
      <c r="L1209" s="20" t="e">
        <f>IF(L1208=0,#N/A,IF(VLOOKUP($B1209,加速計算!$D$11:$Z$5007,MATCH(L$19,加速計算!$E$34:$AM$34,0)+1,FALSE)&lt;0,0,IF($B1209&gt;L$12,0,IF(VLOOKUP($B1209,加速計算!$D$11:$Z$5007,MATCH(L$19,加速計算!$E$34:$AM$34,0)+1,FALSE)&gt;L$14,L$14,VLOOKUP($B1209,加速計算!$D$11:$Z$5007,MATCH(L$19,加速計算!$E$34:$AM$34,0)+1,FALSE)))))</f>
        <v>#N/A</v>
      </c>
    </row>
    <row r="1210" spans="2:12">
      <c r="B1210" s="4">
        <v>11890</v>
      </c>
      <c r="C1210" s="5" t="e">
        <f t="shared" si="20"/>
        <v>#N/A</v>
      </c>
      <c r="D1210" s="9" t="e">
        <f>IF(D1209=0,#N/A,IF(VLOOKUP($B1210,加速計算!$D$11:$Z$5007,MATCH(D$19,加速計算!$E$34:$AM$34,0)+1,FALSE)&lt;0,0,IF($B1210&gt;D$12,0,IF(VLOOKUP($B1210,加速計算!$D$11:$Z$5007,MATCH(D$19,加速計算!$E$34:$AM$34,0)+1,FALSE)&gt;D$14,D$14,VLOOKUP($B1210,加速計算!$D$11:$Z$5007,MATCH(D$19,加速計算!$E$34:$AM$34,0)+1,FALSE)))))</f>
        <v>#N/A</v>
      </c>
      <c r="E1210" s="9" t="e">
        <f>IF(E1209=0,#N/A,IF(VLOOKUP($B1210,加速計算!$D$11:$Z$5007,MATCH(E$19,加速計算!$E$34:$AM$34,0)+1,FALSE)&lt;0,0,IF($B1210&gt;E$12,0,IF(VLOOKUP($B1210,加速計算!$D$11:$Z$5007,MATCH(E$19,加速計算!$E$34:$AM$34,0)+1,FALSE)&gt;E$14,E$14,VLOOKUP($B1210,加速計算!$D$11:$Z$5007,MATCH(E$19,加速計算!$E$34:$AM$34,0)+1,FALSE)))))</f>
        <v>#N/A</v>
      </c>
      <c r="F1210" s="9" t="e">
        <f>IF(F1209=0,#N/A,IF(VLOOKUP($B1210,加速計算!$D$11:$Z$5007,MATCH(F$19,加速計算!$E$34:$AM$34,0)+1,FALSE)&lt;0,0,IF($B1210&gt;F$12,0,IF(VLOOKUP($B1210,加速計算!$D$11:$Z$5007,MATCH(F$19,加速計算!$E$34:$AM$34,0)+1,FALSE)&gt;F$14,F$14,VLOOKUP($B1210,加速計算!$D$11:$Z$5007,MATCH(F$19,加速計算!$E$34:$AM$34,0)+1,FALSE)))))</f>
        <v>#N/A</v>
      </c>
      <c r="G1210" s="9" t="e">
        <f>IF(G1209=0,#N/A,IF(VLOOKUP($B1210,加速計算!$D$11:$Z$5007,MATCH(G$19,加速計算!$E$34:$AM$34,0)+1,FALSE)&lt;0,0,IF($B1210&gt;G$12,0,IF(VLOOKUP($B1210,加速計算!$D$11:$Z$5007,MATCH(G$19,加速計算!$E$34:$AM$34,0)+1,FALSE)&gt;G$14,G$14,VLOOKUP($B1210,加速計算!$D$11:$Z$5007,MATCH(G$19,加速計算!$E$34:$AM$34,0)+1,FALSE)))))</f>
        <v>#N/A</v>
      </c>
      <c r="H1210" s="9" t="e">
        <f>IF(H1209=0,#N/A,IF(VLOOKUP($B1210,加速計算!$D$11:$Z$5007,MATCH(H$19,加速計算!$E$34:$AM$34,0)+1,FALSE)&lt;0,0,IF($B1210&gt;H$12,0,IF(VLOOKUP($B1210,加速計算!$D$11:$Z$5007,MATCH(H$19,加速計算!$E$34:$AM$34,0)+1,FALSE)&gt;H$14,H$14,VLOOKUP($B1210,加速計算!$D$11:$Z$5007,MATCH(H$19,加速計算!$E$34:$AM$34,0)+1,FALSE)))))</f>
        <v>#N/A</v>
      </c>
      <c r="I1210" s="9" t="e">
        <f>IF(I1209=0,#N/A,IF(VLOOKUP($B1210,加速計算!$D$11:$Z$5007,MATCH(I$19,加速計算!$E$34:$AM$34,0)+1,FALSE)&lt;0,0,IF($B1210&gt;I$12,0,IF(VLOOKUP($B1210,加速計算!$D$11:$Z$5007,MATCH(I$19,加速計算!$E$34:$AM$34,0)+1,FALSE)&gt;I$14,I$14,VLOOKUP($B1210,加速計算!$D$11:$Z$5007,MATCH(I$19,加速計算!$E$34:$AM$34,0)+1,FALSE)))))</f>
        <v>#N/A</v>
      </c>
      <c r="J1210" s="9" t="e">
        <f>IF(J1209=0,#N/A,IF(VLOOKUP($B1210,加速計算!$D$11:$Z$5007,MATCH(J$19,加速計算!$E$34:$AM$34,0)+1,FALSE)&lt;0,0,IF($B1210&gt;J$12,0,IF(VLOOKUP($B1210,加速計算!$D$11:$Z$5007,MATCH(J$19,加速計算!$E$34:$AM$34,0)+1,FALSE)&gt;J$14,J$14,VLOOKUP($B1210,加速計算!$D$11:$Z$5007,MATCH(J$19,加速計算!$E$34:$AM$34,0)+1,FALSE)))))</f>
        <v>#N/A</v>
      </c>
      <c r="K1210" s="9" t="e">
        <f>IF(K1209=0,#N/A,IF(VLOOKUP($B1210,加速計算!$D$11:$Z$5007,MATCH(K$19,加速計算!$E$34:$AM$34,0)+1,FALSE)&lt;0,0,IF($B1210&gt;K$12,0,IF(VLOOKUP($B1210,加速計算!$D$11:$Z$5007,MATCH(K$19,加速計算!$E$34:$AM$34,0)+1,FALSE)&gt;K$14,K$14,VLOOKUP($B1210,加速計算!$D$11:$Z$5007,MATCH(K$19,加速計算!$E$34:$AM$34,0)+1,FALSE)))))</f>
        <v>#N/A</v>
      </c>
      <c r="L1210" s="20" t="e">
        <f>IF(L1209=0,#N/A,IF(VLOOKUP($B1210,加速計算!$D$11:$Z$5007,MATCH(L$19,加速計算!$E$34:$AM$34,0)+1,FALSE)&lt;0,0,IF($B1210&gt;L$12,0,IF(VLOOKUP($B1210,加速計算!$D$11:$Z$5007,MATCH(L$19,加速計算!$E$34:$AM$34,0)+1,FALSE)&gt;L$14,L$14,VLOOKUP($B1210,加速計算!$D$11:$Z$5007,MATCH(L$19,加速計算!$E$34:$AM$34,0)+1,FALSE)))))</f>
        <v>#N/A</v>
      </c>
    </row>
    <row r="1211" spans="2:12">
      <c r="B1211" s="4">
        <v>11900</v>
      </c>
      <c r="C1211" s="5" t="e">
        <f t="shared" si="20"/>
        <v>#N/A</v>
      </c>
      <c r="D1211" s="9" t="e">
        <f>IF(D1210=0,#N/A,IF(VLOOKUP($B1211,加速計算!$D$11:$Z$5007,MATCH(D$19,加速計算!$E$34:$AM$34,0)+1,FALSE)&lt;0,0,IF($B1211&gt;D$12,0,IF(VLOOKUP($B1211,加速計算!$D$11:$Z$5007,MATCH(D$19,加速計算!$E$34:$AM$34,0)+1,FALSE)&gt;D$14,D$14,VLOOKUP($B1211,加速計算!$D$11:$Z$5007,MATCH(D$19,加速計算!$E$34:$AM$34,0)+1,FALSE)))))</f>
        <v>#N/A</v>
      </c>
      <c r="E1211" s="9" t="e">
        <f>IF(E1210=0,#N/A,IF(VLOOKUP($B1211,加速計算!$D$11:$Z$5007,MATCH(E$19,加速計算!$E$34:$AM$34,0)+1,FALSE)&lt;0,0,IF($B1211&gt;E$12,0,IF(VLOOKUP($B1211,加速計算!$D$11:$Z$5007,MATCH(E$19,加速計算!$E$34:$AM$34,0)+1,FALSE)&gt;E$14,E$14,VLOOKUP($B1211,加速計算!$D$11:$Z$5007,MATCH(E$19,加速計算!$E$34:$AM$34,0)+1,FALSE)))))</f>
        <v>#N/A</v>
      </c>
      <c r="F1211" s="9" t="e">
        <f>IF(F1210=0,#N/A,IF(VLOOKUP($B1211,加速計算!$D$11:$Z$5007,MATCH(F$19,加速計算!$E$34:$AM$34,0)+1,FALSE)&lt;0,0,IF($B1211&gt;F$12,0,IF(VLOOKUP($B1211,加速計算!$D$11:$Z$5007,MATCH(F$19,加速計算!$E$34:$AM$34,0)+1,FALSE)&gt;F$14,F$14,VLOOKUP($B1211,加速計算!$D$11:$Z$5007,MATCH(F$19,加速計算!$E$34:$AM$34,0)+1,FALSE)))))</f>
        <v>#N/A</v>
      </c>
      <c r="G1211" s="9" t="e">
        <f>IF(G1210=0,#N/A,IF(VLOOKUP($B1211,加速計算!$D$11:$Z$5007,MATCH(G$19,加速計算!$E$34:$AM$34,0)+1,FALSE)&lt;0,0,IF($B1211&gt;G$12,0,IF(VLOOKUP($B1211,加速計算!$D$11:$Z$5007,MATCH(G$19,加速計算!$E$34:$AM$34,0)+1,FALSE)&gt;G$14,G$14,VLOOKUP($B1211,加速計算!$D$11:$Z$5007,MATCH(G$19,加速計算!$E$34:$AM$34,0)+1,FALSE)))))</f>
        <v>#N/A</v>
      </c>
      <c r="H1211" s="9" t="e">
        <f>IF(H1210=0,#N/A,IF(VLOOKUP($B1211,加速計算!$D$11:$Z$5007,MATCH(H$19,加速計算!$E$34:$AM$34,0)+1,FALSE)&lt;0,0,IF($B1211&gt;H$12,0,IF(VLOOKUP($B1211,加速計算!$D$11:$Z$5007,MATCH(H$19,加速計算!$E$34:$AM$34,0)+1,FALSE)&gt;H$14,H$14,VLOOKUP($B1211,加速計算!$D$11:$Z$5007,MATCH(H$19,加速計算!$E$34:$AM$34,0)+1,FALSE)))))</f>
        <v>#N/A</v>
      </c>
      <c r="I1211" s="9" t="e">
        <f>IF(I1210=0,#N/A,IF(VLOOKUP($B1211,加速計算!$D$11:$Z$5007,MATCH(I$19,加速計算!$E$34:$AM$34,0)+1,FALSE)&lt;0,0,IF($B1211&gt;I$12,0,IF(VLOOKUP($B1211,加速計算!$D$11:$Z$5007,MATCH(I$19,加速計算!$E$34:$AM$34,0)+1,FALSE)&gt;I$14,I$14,VLOOKUP($B1211,加速計算!$D$11:$Z$5007,MATCH(I$19,加速計算!$E$34:$AM$34,0)+1,FALSE)))))</f>
        <v>#N/A</v>
      </c>
      <c r="J1211" s="9" t="e">
        <f>IF(J1210=0,#N/A,IF(VLOOKUP($B1211,加速計算!$D$11:$Z$5007,MATCH(J$19,加速計算!$E$34:$AM$34,0)+1,FALSE)&lt;0,0,IF($B1211&gt;J$12,0,IF(VLOOKUP($B1211,加速計算!$D$11:$Z$5007,MATCH(J$19,加速計算!$E$34:$AM$34,0)+1,FALSE)&gt;J$14,J$14,VLOOKUP($B1211,加速計算!$D$11:$Z$5007,MATCH(J$19,加速計算!$E$34:$AM$34,0)+1,FALSE)))))</f>
        <v>#N/A</v>
      </c>
      <c r="K1211" s="9" t="e">
        <f>IF(K1210=0,#N/A,IF(VLOOKUP($B1211,加速計算!$D$11:$Z$5007,MATCH(K$19,加速計算!$E$34:$AM$34,0)+1,FALSE)&lt;0,0,IF($B1211&gt;K$12,0,IF(VLOOKUP($B1211,加速計算!$D$11:$Z$5007,MATCH(K$19,加速計算!$E$34:$AM$34,0)+1,FALSE)&gt;K$14,K$14,VLOOKUP($B1211,加速計算!$D$11:$Z$5007,MATCH(K$19,加速計算!$E$34:$AM$34,0)+1,FALSE)))))</f>
        <v>#N/A</v>
      </c>
      <c r="L1211" s="20" t="e">
        <f>IF(L1210=0,#N/A,IF(VLOOKUP($B1211,加速計算!$D$11:$Z$5007,MATCH(L$19,加速計算!$E$34:$AM$34,0)+1,FALSE)&lt;0,0,IF($B1211&gt;L$12,0,IF(VLOOKUP($B1211,加速計算!$D$11:$Z$5007,MATCH(L$19,加速計算!$E$34:$AM$34,0)+1,FALSE)&gt;L$14,L$14,VLOOKUP($B1211,加速計算!$D$11:$Z$5007,MATCH(L$19,加速計算!$E$34:$AM$34,0)+1,FALSE)))))</f>
        <v>#N/A</v>
      </c>
    </row>
    <row r="1212" spans="2:12">
      <c r="B1212" s="4">
        <v>11910</v>
      </c>
      <c r="C1212" s="5" t="e">
        <f t="shared" si="20"/>
        <v>#N/A</v>
      </c>
      <c r="D1212" s="9" t="e">
        <f>IF(D1211=0,#N/A,IF(VLOOKUP($B1212,加速計算!$D$11:$Z$5007,MATCH(D$19,加速計算!$E$34:$AM$34,0)+1,FALSE)&lt;0,0,IF($B1212&gt;D$12,0,IF(VLOOKUP($B1212,加速計算!$D$11:$Z$5007,MATCH(D$19,加速計算!$E$34:$AM$34,0)+1,FALSE)&gt;D$14,D$14,VLOOKUP($B1212,加速計算!$D$11:$Z$5007,MATCH(D$19,加速計算!$E$34:$AM$34,0)+1,FALSE)))))</f>
        <v>#N/A</v>
      </c>
      <c r="E1212" s="9" t="e">
        <f>IF(E1211=0,#N/A,IF(VLOOKUP($B1212,加速計算!$D$11:$Z$5007,MATCH(E$19,加速計算!$E$34:$AM$34,0)+1,FALSE)&lt;0,0,IF($B1212&gt;E$12,0,IF(VLOOKUP($B1212,加速計算!$D$11:$Z$5007,MATCH(E$19,加速計算!$E$34:$AM$34,0)+1,FALSE)&gt;E$14,E$14,VLOOKUP($B1212,加速計算!$D$11:$Z$5007,MATCH(E$19,加速計算!$E$34:$AM$34,0)+1,FALSE)))))</f>
        <v>#N/A</v>
      </c>
      <c r="F1212" s="9" t="e">
        <f>IF(F1211=0,#N/A,IF(VLOOKUP($B1212,加速計算!$D$11:$Z$5007,MATCH(F$19,加速計算!$E$34:$AM$34,0)+1,FALSE)&lt;0,0,IF($B1212&gt;F$12,0,IF(VLOOKUP($B1212,加速計算!$D$11:$Z$5007,MATCH(F$19,加速計算!$E$34:$AM$34,0)+1,FALSE)&gt;F$14,F$14,VLOOKUP($B1212,加速計算!$D$11:$Z$5007,MATCH(F$19,加速計算!$E$34:$AM$34,0)+1,FALSE)))))</f>
        <v>#N/A</v>
      </c>
      <c r="G1212" s="9" t="e">
        <f>IF(G1211=0,#N/A,IF(VLOOKUP($B1212,加速計算!$D$11:$Z$5007,MATCH(G$19,加速計算!$E$34:$AM$34,0)+1,FALSE)&lt;0,0,IF($B1212&gt;G$12,0,IF(VLOOKUP($B1212,加速計算!$D$11:$Z$5007,MATCH(G$19,加速計算!$E$34:$AM$34,0)+1,FALSE)&gt;G$14,G$14,VLOOKUP($B1212,加速計算!$D$11:$Z$5007,MATCH(G$19,加速計算!$E$34:$AM$34,0)+1,FALSE)))))</f>
        <v>#N/A</v>
      </c>
      <c r="H1212" s="9" t="e">
        <f>IF(H1211=0,#N/A,IF(VLOOKUP($B1212,加速計算!$D$11:$Z$5007,MATCH(H$19,加速計算!$E$34:$AM$34,0)+1,FALSE)&lt;0,0,IF($B1212&gt;H$12,0,IF(VLOOKUP($B1212,加速計算!$D$11:$Z$5007,MATCH(H$19,加速計算!$E$34:$AM$34,0)+1,FALSE)&gt;H$14,H$14,VLOOKUP($B1212,加速計算!$D$11:$Z$5007,MATCH(H$19,加速計算!$E$34:$AM$34,0)+1,FALSE)))))</f>
        <v>#N/A</v>
      </c>
      <c r="I1212" s="9" t="e">
        <f>IF(I1211=0,#N/A,IF(VLOOKUP($B1212,加速計算!$D$11:$Z$5007,MATCH(I$19,加速計算!$E$34:$AM$34,0)+1,FALSE)&lt;0,0,IF($B1212&gt;I$12,0,IF(VLOOKUP($B1212,加速計算!$D$11:$Z$5007,MATCH(I$19,加速計算!$E$34:$AM$34,0)+1,FALSE)&gt;I$14,I$14,VLOOKUP($B1212,加速計算!$D$11:$Z$5007,MATCH(I$19,加速計算!$E$34:$AM$34,0)+1,FALSE)))))</f>
        <v>#N/A</v>
      </c>
      <c r="J1212" s="9" t="e">
        <f>IF(J1211=0,#N/A,IF(VLOOKUP($B1212,加速計算!$D$11:$Z$5007,MATCH(J$19,加速計算!$E$34:$AM$34,0)+1,FALSE)&lt;0,0,IF($B1212&gt;J$12,0,IF(VLOOKUP($B1212,加速計算!$D$11:$Z$5007,MATCH(J$19,加速計算!$E$34:$AM$34,0)+1,FALSE)&gt;J$14,J$14,VLOOKUP($B1212,加速計算!$D$11:$Z$5007,MATCH(J$19,加速計算!$E$34:$AM$34,0)+1,FALSE)))))</f>
        <v>#N/A</v>
      </c>
      <c r="K1212" s="9" t="e">
        <f>IF(K1211=0,#N/A,IF(VLOOKUP($B1212,加速計算!$D$11:$Z$5007,MATCH(K$19,加速計算!$E$34:$AM$34,0)+1,FALSE)&lt;0,0,IF($B1212&gt;K$12,0,IF(VLOOKUP($B1212,加速計算!$D$11:$Z$5007,MATCH(K$19,加速計算!$E$34:$AM$34,0)+1,FALSE)&gt;K$14,K$14,VLOOKUP($B1212,加速計算!$D$11:$Z$5007,MATCH(K$19,加速計算!$E$34:$AM$34,0)+1,FALSE)))))</f>
        <v>#N/A</v>
      </c>
      <c r="L1212" s="20" t="e">
        <f>IF(L1211=0,#N/A,IF(VLOOKUP($B1212,加速計算!$D$11:$Z$5007,MATCH(L$19,加速計算!$E$34:$AM$34,0)+1,FALSE)&lt;0,0,IF($B1212&gt;L$12,0,IF(VLOOKUP($B1212,加速計算!$D$11:$Z$5007,MATCH(L$19,加速計算!$E$34:$AM$34,0)+1,FALSE)&gt;L$14,L$14,VLOOKUP($B1212,加速計算!$D$11:$Z$5007,MATCH(L$19,加速計算!$E$34:$AM$34,0)+1,FALSE)))))</f>
        <v>#N/A</v>
      </c>
    </row>
    <row r="1213" spans="2:12">
      <c r="B1213" s="4">
        <v>11920</v>
      </c>
      <c r="C1213" s="5" t="e">
        <f t="shared" si="20"/>
        <v>#N/A</v>
      </c>
      <c r="D1213" s="9" t="e">
        <f>IF(D1212=0,#N/A,IF(VLOOKUP($B1213,加速計算!$D$11:$Z$5007,MATCH(D$19,加速計算!$E$34:$AM$34,0)+1,FALSE)&lt;0,0,IF($B1213&gt;D$12,0,IF(VLOOKUP($B1213,加速計算!$D$11:$Z$5007,MATCH(D$19,加速計算!$E$34:$AM$34,0)+1,FALSE)&gt;D$14,D$14,VLOOKUP($B1213,加速計算!$D$11:$Z$5007,MATCH(D$19,加速計算!$E$34:$AM$34,0)+1,FALSE)))))</f>
        <v>#N/A</v>
      </c>
      <c r="E1213" s="9" t="e">
        <f>IF(E1212=0,#N/A,IF(VLOOKUP($B1213,加速計算!$D$11:$Z$5007,MATCH(E$19,加速計算!$E$34:$AM$34,0)+1,FALSE)&lt;0,0,IF($B1213&gt;E$12,0,IF(VLOOKUP($B1213,加速計算!$D$11:$Z$5007,MATCH(E$19,加速計算!$E$34:$AM$34,0)+1,FALSE)&gt;E$14,E$14,VLOOKUP($B1213,加速計算!$D$11:$Z$5007,MATCH(E$19,加速計算!$E$34:$AM$34,0)+1,FALSE)))))</f>
        <v>#N/A</v>
      </c>
      <c r="F1213" s="9" t="e">
        <f>IF(F1212=0,#N/A,IF(VLOOKUP($B1213,加速計算!$D$11:$Z$5007,MATCH(F$19,加速計算!$E$34:$AM$34,0)+1,FALSE)&lt;0,0,IF($B1213&gt;F$12,0,IF(VLOOKUP($B1213,加速計算!$D$11:$Z$5007,MATCH(F$19,加速計算!$E$34:$AM$34,0)+1,FALSE)&gt;F$14,F$14,VLOOKUP($B1213,加速計算!$D$11:$Z$5007,MATCH(F$19,加速計算!$E$34:$AM$34,0)+1,FALSE)))))</f>
        <v>#N/A</v>
      </c>
      <c r="G1213" s="9" t="e">
        <f>IF(G1212=0,#N/A,IF(VLOOKUP($B1213,加速計算!$D$11:$Z$5007,MATCH(G$19,加速計算!$E$34:$AM$34,0)+1,FALSE)&lt;0,0,IF($B1213&gt;G$12,0,IF(VLOOKUP($B1213,加速計算!$D$11:$Z$5007,MATCH(G$19,加速計算!$E$34:$AM$34,0)+1,FALSE)&gt;G$14,G$14,VLOOKUP($B1213,加速計算!$D$11:$Z$5007,MATCH(G$19,加速計算!$E$34:$AM$34,0)+1,FALSE)))))</f>
        <v>#N/A</v>
      </c>
      <c r="H1213" s="9" t="e">
        <f>IF(H1212=0,#N/A,IF(VLOOKUP($B1213,加速計算!$D$11:$Z$5007,MATCH(H$19,加速計算!$E$34:$AM$34,0)+1,FALSE)&lt;0,0,IF($B1213&gt;H$12,0,IF(VLOOKUP($B1213,加速計算!$D$11:$Z$5007,MATCH(H$19,加速計算!$E$34:$AM$34,0)+1,FALSE)&gt;H$14,H$14,VLOOKUP($B1213,加速計算!$D$11:$Z$5007,MATCH(H$19,加速計算!$E$34:$AM$34,0)+1,FALSE)))))</f>
        <v>#N/A</v>
      </c>
      <c r="I1213" s="9" t="e">
        <f>IF(I1212=0,#N/A,IF(VLOOKUP($B1213,加速計算!$D$11:$Z$5007,MATCH(I$19,加速計算!$E$34:$AM$34,0)+1,FALSE)&lt;0,0,IF($B1213&gt;I$12,0,IF(VLOOKUP($B1213,加速計算!$D$11:$Z$5007,MATCH(I$19,加速計算!$E$34:$AM$34,0)+1,FALSE)&gt;I$14,I$14,VLOOKUP($B1213,加速計算!$D$11:$Z$5007,MATCH(I$19,加速計算!$E$34:$AM$34,0)+1,FALSE)))))</f>
        <v>#N/A</v>
      </c>
      <c r="J1213" s="9" t="e">
        <f>IF(J1212=0,#N/A,IF(VLOOKUP($B1213,加速計算!$D$11:$Z$5007,MATCH(J$19,加速計算!$E$34:$AM$34,0)+1,FALSE)&lt;0,0,IF($B1213&gt;J$12,0,IF(VLOOKUP($B1213,加速計算!$D$11:$Z$5007,MATCH(J$19,加速計算!$E$34:$AM$34,0)+1,FALSE)&gt;J$14,J$14,VLOOKUP($B1213,加速計算!$D$11:$Z$5007,MATCH(J$19,加速計算!$E$34:$AM$34,0)+1,FALSE)))))</f>
        <v>#N/A</v>
      </c>
      <c r="K1213" s="9" t="e">
        <f>IF(K1212=0,#N/A,IF(VLOOKUP($B1213,加速計算!$D$11:$Z$5007,MATCH(K$19,加速計算!$E$34:$AM$34,0)+1,FALSE)&lt;0,0,IF($B1213&gt;K$12,0,IF(VLOOKUP($B1213,加速計算!$D$11:$Z$5007,MATCH(K$19,加速計算!$E$34:$AM$34,0)+1,FALSE)&gt;K$14,K$14,VLOOKUP($B1213,加速計算!$D$11:$Z$5007,MATCH(K$19,加速計算!$E$34:$AM$34,0)+1,FALSE)))))</f>
        <v>#N/A</v>
      </c>
      <c r="L1213" s="20" t="e">
        <f>IF(L1212=0,#N/A,IF(VLOOKUP($B1213,加速計算!$D$11:$Z$5007,MATCH(L$19,加速計算!$E$34:$AM$34,0)+1,FALSE)&lt;0,0,IF($B1213&gt;L$12,0,IF(VLOOKUP($B1213,加速計算!$D$11:$Z$5007,MATCH(L$19,加速計算!$E$34:$AM$34,0)+1,FALSE)&gt;L$14,L$14,VLOOKUP($B1213,加速計算!$D$11:$Z$5007,MATCH(L$19,加速計算!$E$34:$AM$34,0)+1,FALSE)))))</f>
        <v>#N/A</v>
      </c>
    </row>
    <row r="1214" spans="2:12">
      <c r="B1214" s="4">
        <v>11930</v>
      </c>
      <c r="C1214" s="5" t="e">
        <f t="shared" si="20"/>
        <v>#N/A</v>
      </c>
      <c r="D1214" s="9" t="e">
        <f>IF(D1213=0,#N/A,IF(VLOOKUP($B1214,加速計算!$D$11:$Z$5007,MATCH(D$19,加速計算!$E$34:$AM$34,0)+1,FALSE)&lt;0,0,IF($B1214&gt;D$12,0,IF(VLOOKUP($B1214,加速計算!$D$11:$Z$5007,MATCH(D$19,加速計算!$E$34:$AM$34,0)+1,FALSE)&gt;D$14,D$14,VLOOKUP($B1214,加速計算!$D$11:$Z$5007,MATCH(D$19,加速計算!$E$34:$AM$34,0)+1,FALSE)))))</f>
        <v>#N/A</v>
      </c>
      <c r="E1214" s="9" t="e">
        <f>IF(E1213=0,#N/A,IF(VLOOKUP($B1214,加速計算!$D$11:$Z$5007,MATCH(E$19,加速計算!$E$34:$AM$34,0)+1,FALSE)&lt;0,0,IF($B1214&gt;E$12,0,IF(VLOOKUP($B1214,加速計算!$D$11:$Z$5007,MATCH(E$19,加速計算!$E$34:$AM$34,0)+1,FALSE)&gt;E$14,E$14,VLOOKUP($B1214,加速計算!$D$11:$Z$5007,MATCH(E$19,加速計算!$E$34:$AM$34,0)+1,FALSE)))))</f>
        <v>#N/A</v>
      </c>
      <c r="F1214" s="9" t="e">
        <f>IF(F1213=0,#N/A,IF(VLOOKUP($B1214,加速計算!$D$11:$Z$5007,MATCH(F$19,加速計算!$E$34:$AM$34,0)+1,FALSE)&lt;0,0,IF($B1214&gt;F$12,0,IF(VLOOKUP($B1214,加速計算!$D$11:$Z$5007,MATCH(F$19,加速計算!$E$34:$AM$34,0)+1,FALSE)&gt;F$14,F$14,VLOOKUP($B1214,加速計算!$D$11:$Z$5007,MATCH(F$19,加速計算!$E$34:$AM$34,0)+1,FALSE)))))</f>
        <v>#N/A</v>
      </c>
      <c r="G1214" s="9" t="e">
        <f>IF(G1213=0,#N/A,IF(VLOOKUP($B1214,加速計算!$D$11:$Z$5007,MATCH(G$19,加速計算!$E$34:$AM$34,0)+1,FALSE)&lt;0,0,IF($B1214&gt;G$12,0,IF(VLOOKUP($B1214,加速計算!$D$11:$Z$5007,MATCH(G$19,加速計算!$E$34:$AM$34,0)+1,FALSE)&gt;G$14,G$14,VLOOKUP($B1214,加速計算!$D$11:$Z$5007,MATCH(G$19,加速計算!$E$34:$AM$34,0)+1,FALSE)))))</f>
        <v>#N/A</v>
      </c>
      <c r="H1214" s="9" t="e">
        <f>IF(H1213=0,#N/A,IF(VLOOKUP($B1214,加速計算!$D$11:$Z$5007,MATCH(H$19,加速計算!$E$34:$AM$34,0)+1,FALSE)&lt;0,0,IF($B1214&gt;H$12,0,IF(VLOOKUP($B1214,加速計算!$D$11:$Z$5007,MATCH(H$19,加速計算!$E$34:$AM$34,0)+1,FALSE)&gt;H$14,H$14,VLOOKUP($B1214,加速計算!$D$11:$Z$5007,MATCH(H$19,加速計算!$E$34:$AM$34,0)+1,FALSE)))))</f>
        <v>#N/A</v>
      </c>
      <c r="I1214" s="9" t="e">
        <f>IF(I1213=0,#N/A,IF(VLOOKUP($B1214,加速計算!$D$11:$Z$5007,MATCH(I$19,加速計算!$E$34:$AM$34,0)+1,FALSE)&lt;0,0,IF($B1214&gt;I$12,0,IF(VLOOKUP($B1214,加速計算!$D$11:$Z$5007,MATCH(I$19,加速計算!$E$34:$AM$34,0)+1,FALSE)&gt;I$14,I$14,VLOOKUP($B1214,加速計算!$D$11:$Z$5007,MATCH(I$19,加速計算!$E$34:$AM$34,0)+1,FALSE)))))</f>
        <v>#N/A</v>
      </c>
      <c r="J1214" s="9" t="e">
        <f>IF(J1213=0,#N/A,IF(VLOOKUP($B1214,加速計算!$D$11:$Z$5007,MATCH(J$19,加速計算!$E$34:$AM$34,0)+1,FALSE)&lt;0,0,IF($B1214&gt;J$12,0,IF(VLOOKUP($B1214,加速計算!$D$11:$Z$5007,MATCH(J$19,加速計算!$E$34:$AM$34,0)+1,FALSE)&gt;J$14,J$14,VLOOKUP($B1214,加速計算!$D$11:$Z$5007,MATCH(J$19,加速計算!$E$34:$AM$34,0)+1,FALSE)))))</f>
        <v>#N/A</v>
      </c>
      <c r="K1214" s="9" t="e">
        <f>IF(K1213=0,#N/A,IF(VLOOKUP($B1214,加速計算!$D$11:$Z$5007,MATCH(K$19,加速計算!$E$34:$AM$34,0)+1,FALSE)&lt;0,0,IF($B1214&gt;K$12,0,IF(VLOOKUP($B1214,加速計算!$D$11:$Z$5007,MATCH(K$19,加速計算!$E$34:$AM$34,0)+1,FALSE)&gt;K$14,K$14,VLOOKUP($B1214,加速計算!$D$11:$Z$5007,MATCH(K$19,加速計算!$E$34:$AM$34,0)+1,FALSE)))))</f>
        <v>#N/A</v>
      </c>
      <c r="L1214" s="20" t="e">
        <f>IF(L1213=0,#N/A,IF(VLOOKUP($B1214,加速計算!$D$11:$Z$5007,MATCH(L$19,加速計算!$E$34:$AM$34,0)+1,FALSE)&lt;0,0,IF($B1214&gt;L$12,0,IF(VLOOKUP($B1214,加速計算!$D$11:$Z$5007,MATCH(L$19,加速計算!$E$34:$AM$34,0)+1,FALSE)&gt;L$14,L$14,VLOOKUP($B1214,加速計算!$D$11:$Z$5007,MATCH(L$19,加速計算!$E$34:$AM$34,0)+1,FALSE)))))</f>
        <v>#N/A</v>
      </c>
    </row>
    <row r="1215" spans="2:12">
      <c r="B1215" s="4">
        <v>11940</v>
      </c>
      <c r="C1215" s="5" t="e">
        <f t="shared" si="20"/>
        <v>#N/A</v>
      </c>
      <c r="D1215" s="9" t="e">
        <f>IF(D1214=0,#N/A,IF(VLOOKUP($B1215,加速計算!$D$11:$Z$5007,MATCH(D$19,加速計算!$E$34:$AM$34,0)+1,FALSE)&lt;0,0,IF($B1215&gt;D$12,0,IF(VLOOKUP($B1215,加速計算!$D$11:$Z$5007,MATCH(D$19,加速計算!$E$34:$AM$34,0)+1,FALSE)&gt;D$14,D$14,VLOOKUP($B1215,加速計算!$D$11:$Z$5007,MATCH(D$19,加速計算!$E$34:$AM$34,0)+1,FALSE)))))</f>
        <v>#N/A</v>
      </c>
      <c r="E1215" s="9" t="e">
        <f>IF(E1214=0,#N/A,IF(VLOOKUP($B1215,加速計算!$D$11:$Z$5007,MATCH(E$19,加速計算!$E$34:$AM$34,0)+1,FALSE)&lt;0,0,IF($B1215&gt;E$12,0,IF(VLOOKUP($B1215,加速計算!$D$11:$Z$5007,MATCH(E$19,加速計算!$E$34:$AM$34,0)+1,FALSE)&gt;E$14,E$14,VLOOKUP($B1215,加速計算!$D$11:$Z$5007,MATCH(E$19,加速計算!$E$34:$AM$34,0)+1,FALSE)))))</f>
        <v>#N/A</v>
      </c>
      <c r="F1215" s="9" t="e">
        <f>IF(F1214=0,#N/A,IF(VLOOKUP($B1215,加速計算!$D$11:$Z$5007,MATCH(F$19,加速計算!$E$34:$AM$34,0)+1,FALSE)&lt;0,0,IF($B1215&gt;F$12,0,IF(VLOOKUP($B1215,加速計算!$D$11:$Z$5007,MATCH(F$19,加速計算!$E$34:$AM$34,0)+1,FALSE)&gt;F$14,F$14,VLOOKUP($B1215,加速計算!$D$11:$Z$5007,MATCH(F$19,加速計算!$E$34:$AM$34,0)+1,FALSE)))))</f>
        <v>#N/A</v>
      </c>
      <c r="G1215" s="9" t="e">
        <f>IF(G1214=0,#N/A,IF(VLOOKUP($B1215,加速計算!$D$11:$Z$5007,MATCH(G$19,加速計算!$E$34:$AM$34,0)+1,FALSE)&lt;0,0,IF($B1215&gt;G$12,0,IF(VLOOKUP($B1215,加速計算!$D$11:$Z$5007,MATCH(G$19,加速計算!$E$34:$AM$34,0)+1,FALSE)&gt;G$14,G$14,VLOOKUP($B1215,加速計算!$D$11:$Z$5007,MATCH(G$19,加速計算!$E$34:$AM$34,0)+1,FALSE)))))</f>
        <v>#N/A</v>
      </c>
      <c r="H1215" s="9" t="e">
        <f>IF(H1214=0,#N/A,IF(VLOOKUP($B1215,加速計算!$D$11:$Z$5007,MATCH(H$19,加速計算!$E$34:$AM$34,0)+1,FALSE)&lt;0,0,IF($B1215&gt;H$12,0,IF(VLOOKUP($B1215,加速計算!$D$11:$Z$5007,MATCH(H$19,加速計算!$E$34:$AM$34,0)+1,FALSE)&gt;H$14,H$14,VLOOKUP($B1215,加速計算!$D$11:$Z$5007,MATCH(H$19,加速計算!$E$34:$AM$34,0)+1,FALSE)))))</f>
        <v>#N/A</v>
      </c>
      <c r="I1215" s="9" t="e">
        <f>IF(I1214=0,#N/A,IF(VLOOKUP($B1215,加速計算!$D$11:$Z$5007,MATCH(I$19,加速計算!$E$34:$AM$34,0)+1,FALSE)&lt;0,0,IF($B1215&gt;I$12,0,IF(VLOOKUP($B1215,加速計算!$D$11:$Z$5007,MATCH(I$19,加速計算!$E$34:$AM$34,0)+1,FALSE)&gt;I$14,I$14,VLOOKUP($B1215,加速計算!$D$11:$Z$5007,MATCH(I$19,加速計算!$E$34:$AM$34,0)+1,FALSE)))))</f>
        <v>#N/A</v>
      </c>
      <c r="J1215" s="9" t="e">
        <f>IF(J1214=0,#N/A,IF(VLOOKUP($B1215,加速計算!$D$11:$Z$5007,MATCH(J$19,加速計算!$E$34:$AM$34,0)+1,FALSE)&lt;0,0,IF($B1215&gt;J$12,0,IF(VLOOKUP($B1215,加速計算!$D$11:$Z$5007,MATCH(J$19,加速計算!$E$34:$AM$34,0)+1,FALSE)&gt;J$14,J$14,VLOOKUP($B1215,加速計算!$D$11:$Z$5007,MATCH(J$19,加速計算!$E$34:$AM$34,0)+1,FALSE)))))</f>
        <v>#N/A</v>
      </c>
      <c r="K1215" s="9" t="e">
        <f>IF(K1214=0,#N/A,IF(VLOOKUP($B1215,加速計算!$D$11:$Z$5007,MATCH(K$19,加速計算!$E$34:$AM$34,0)+1,FALSE)&lt;0,0,IF($B1215&gt;K$12,0,IF(VLOOKUP($B1215,加速計算!$D$11:$Z$5007,MATCH(K$19,加速計算!$E$34:$AM$34,0)+1,FALSE)&gt;K$14,K$14,VLOOKUP($B1215,加速計算!$D$11:$Z$5007,MATCH(K$19,加速計算!$E$34:$AM$34,0)+1,FALSE)))))</f>
        <v>#N/A</v>
      </c>
      <c r="L1215" s="20" t="e">
        <f>IF(L1214=0,#N/A,IF(VLOOKUP($B1215,加速計算!$D$11:$Z$5007,MATCH(L$19,加速計算!$E$34:$AM$34,0)+1,FALSE)&lt;0,0,IF($B1215&gt;L$12,0,IF(VLOOKUP($B1215,加速計算!$D$11:$Z$5007,MATCH(L$19,加速計算!$E$34:$AM$34,0)+1,FALSE)&gt;L$14,L$14,VLOOKUP($B1215,加速計算!$D$11:$Z$5007,MATCH(L$19,加速計算!$E$34:$AM$34,0)+1,FALSE)))))</f>
        <v>#N/A</v>
      </c>
    </row>
    <row r="1216" spans="2:12">
      <c r="B1216" s="4">
        <v>11950</v>
      </c>
      <c r="C1216" s="5" t="e">
        <f t="shared" si="20"/>
        <v>#N/A</v>
      </c>
      <c r="D1216" s="9" t="e">
        <f>IF(D1215=0,#N/A,IF(VLOOKUP($B1216,加速計算!$D$11:$Z$5007,MATCH(D$19,加速計算!$E$34:$AM$34,0)+1,FALSE)&lt;0,0,IF($B1216&gt;D$12,0,IF(VLOOKUP($B1216,加速計算!$D$11:$Z$5007,MATCH(D$19,加速計算!$E$34:$AM$34,0)+1,FALSE)&gt;D$14,D$14,VLOOKUP($B1216,加速計算!$D$11:$Z$5007,MATCH(D$19,加速計算!$E$34:$AM$34,0)+1,FALSE)))))</f>
        <v>#N/A</v>
      </c>
      <c r="E1216" s="9" t="e">
        <f>IF(E1215=0,#N/A,IF(VLOOKUP($B1216,加速計算!$D$11:$Z$5007,MATCH(E$19,加速計算!$E$34:$AM$34,0)+1,FALSE)&lt;0,0,IF($B1216&gt;E$12,0,IF(VLOOKUP($B1216,加速計算!$D$11:$Z$5007,MATCH(E$19,加速計算!$E$34:$AM$34,0)+1,FALSE)&gt;E$14,E$14,VLOOKUP($B1216,加速計算!$D$11:$Z$5007,MATCH(E$19,加速計算!$E$34:$AM$34,0)+1,FALSE)))))</f>
        <v>#N/A</v>
      </c>
      <c r="F1216" s="9" t="e">
        <f>IF(F1215=0,#N/A,IF(VLOOKUP($B1216,加速計算!$D$11:$Z$5007,MATCH(F$19,加速計算!$E$34:$AM$34,0)+1,FALSE)&lt;0,0,IF($B1216&gt;F$12,0,IF(VLOOKUP($B1216,加速計算!$D$11:$Z$5007,MATCH(F$19,加速計算!$E$34:$AM$34,0)+1,FALSE)&gt;F$14,F$14,VLOOKUP($B1216,加速計算!$D$11:$Z$5007,MATCH(F$19,加速計算!$E$34:$AM$34,0)+1,FALSE)))))</f>
        <v>#N/A</v>
      </c>
      <c r="G1216" s="9" t="e">
        <f>IF(G1215=0,#N/A,IF(VLOOKUP($B1216,加速計算!$D$11:$Z$5007,MATCH(G$19,加速計算!$E$34:$AM$34,0)+1,FALSE)&lt;0,0,IF($B1216&gt;G$12,0,IF(VLOOKUP($B1216,加速計算!$D$11:$Z$5007,MATCH(G$19,加速計算!$E$34:$AM$34,0)+1,FALSE)&gt;G$14,G$14,VLOOKUP($B1216,加速計算!$D$11:$Z$5007,MATCH(G$19,加速計算!$E$34:$AM$34,0)+1,FALSE)))))</f>
        <v>#N/A</v>
      </c>
      <c r="H1216" s="9" t="e">
        <f>IF(H1215=0,#N/A,IF(VLOOKUP($B1216,加速計算!$D$11:$Z$5007,MATCH(H$19,加速計算!$E$34:$AM$34,0)+1,FALSE)&lt;0,0,IF($B1216&gt;H$12,0,IF(VLOOKUP($B1216,加速計算!$D$11:$Z$5007,MATCH(H$19,加速計算!$E$34:$AM$34,0)+1,FALSE)&gt;H$14,H$14,VLOOKUP($B1216,加速計算!$D$11:$Z$5007,MATCH(H$19,加速計算!$E$34:$AM$34,0)+1,FALSE)))))</f>
        <v>#N/A</v>
      </c>
      <c r="I1216" s="9" t="e">
        <f>IF(I1215=0,#N/A,IF(VLOOKUP($B1216,加速計算!$D$11:$Z$5007,MATCH(I$19,加速計算!$E$34:$AM$34,0)+1,FALSE)&lt;0,0,IF($B1216&gt;I$12,0,IF(VLOOKUP($B1216,加速計算!$D$11:$Z$5007,MATCH(I$19,加速計算!$E$34:$AM$34,0)+1,FALSE)&gt;I$14,I$14,VLOOKUP($B1216,加速計算!$D$11:$Z$5007,MATCH(I$19,加速計算!$E$34:$AM$34,0)+1,FALSE)))))</f>
        <v>#N/A</v>
      </c>
      <c r="J1216" s="9" t="e">
        <f>IF(J1215=0,#N/A,IF(VLOOKUP($B1216,加速計算!$D$11:$Z$5007,MATCH(J$19,加速計算!$E$34:$AM$34,0)+1,FALSE)&lt;0,0,IF($B1216&gt;J$12,0,IF(VLOOKUP($B1216,加速計算!$D$11:$Z$5007,MATCH(J$19,加速計算!$E$34:$AM$34,0)+1,FALSE)&gt;J$14,J$14,VLOOKUP($B1216,加速計算!$D$11:$Z$5007,MATCH(J$19,加速計算!$E$34:$AM$34,0)+1,FALSE)))))</f>
        <v>#N/A</v>
      </c>
      <c r="K1216" s="9" t="e">
        <f>IF(K1215=0,#N/A,IF(VLOOKUP($B1216,加速計算!$D$11:$Z$5007,MATCH(K$19,加速計算!$E$34:$AM$34,0)+1,FALSE)&lt;0,0,IF($B1216&gt;K$12,0,IF(VLOOKUP($B1216,加速計算!$D$11:$Z$5007,MATCH(K$19,加速計算!$E$34:$AM$34,0)+1,FALSE)&gt;K$14,K$14,VLOOKUP($B1216,加速計算!$D$11:$Z$5007,MATCH(K$19,加速計算!$E$34:$AM$34,0)+1,FALSE)))))</f>
        <v>#N/A</v>
      </c>
      <c r="L1216" s="20" t="e">
        <f>IF(L1215=0,#N/A,IF(VLOOKUP($B1216,加速計算!$D$11:$Z$5007,MATCH(L$19,加速計算!$E$34:$AM$34,0)+1,FALSE)&lt;0,0,IF($B1216&gt;L$12,0,IF(VLOOKUP($B1216,加速計算!$D$11:$Z$5007,MATCH(L$19,加速計算!$E$34:$AM$34,0)+1,FALSE)&gt;L$14,L$14,VLOOKUP($B1216,加速計算!$D$11:$Z$5007,MATCH(L$19,加速計算!$E$34:$AM$34,0)+1,FALSE)))))</f>
        <v>#N/A</v>
      </c>
    </row>
    <row r="1217" spans="2:12">
      <c r="B1217" s="4">
        <v>11960</v>
      </c>
      <c r="C1217" s="5" t="e">
        <f t="shared" si="20"/>
        <v>#N/A</v>
      </c>
      <c r="D1217" s="9" t="e">
        <f>IF(D1216=0,#N/A,IF(VLOOKUP($B1217,加速計算!$D$11:$Z$5007,MATCH(D$19,加速計算!$E$34:$AM$34,0)+1,FALSE)&lt;0,0,IF($B1217&gt;D$12,0,IF(VLOOKUP($B1217,加速計算!$D$11:$Z$5007,MATCH(D$19,加速計算!$E$34:$AM$34,0)+1,FALSE)&gt;D$14,D$14,VLOOKUP($B1217,加速計算!$D$11:$Z$5007,MATCH(D$19,加速計算!$E$34:$AM$34,0)+1,FALSE)))))</f>
        <v>#N/A</v>
      </c>
      <c r="E1217" s="9" t="e">
        <f>IF(E1216=0,#N/A,IF(VLOOKUP($B1217,加速計算!$D$11:$Z$5007,MATCH(E$19,加速計算!$E$34:$AM$34,0)+1,FALSE)&lt;0,0,IF($B1217&gt;E$12,0,IF(VLOOKUP($B1217,加速計算!$D$11:$Z$5007,MATCH(E$19,加速計算!$E$34:$AM$34,0)+1,FALSE)&gt;E$14,E$14,VLOOKUP($B1217,加速計算!$D$11:$Z$5007,MATCH(E$19,加速計算!$E$34:$AM$34,0)+1,FALSE)))))</f>
        <v>#N/A</v>
      </c>
      <c r="F1217" s="9" t="e">
        <f>IF(F1216=0,#N/A,IF(VLOOKUP($B1217,加速計算!$D$11:$Z$5007,MATCH(F$19,加速計算!$E$34:$AM$34,0)+1,FALSE)&lt;0,0,IF($B1217&gt;F$12,0,IF(VLOOKUP($B1217,加速計算!$D$11:$Z$5007,MATCH(F$19,加速計算!$E$34:$AM$34,0)+1,FALSE)&gt;F$14,F$14,VLOOKUP($B1217,加速計算!$D$11:$Z$5007,MATCH(F$19,加速計算!$E$34:$AM$34,0)+1,FALSE)))))</f>
        <v>#N/A</v>
      </c>
      <c r="G1217" s="9" t="e">
        <f>IF(G1216=0,#N/A,IF(VLOOKUP($B1217,加速計算!$D$11:$Z$5007,MATCH(G$19,加速計算!$E$34:$AM$34,0)+1,FALSE)&lt;0,0,IF($B1217&gt;G$12,0,IF(VLOOKUP($B1217,加速計算!$D$11:$Z$5007,MATCH(G$19,加速計算!$E$34:$AM$34,0)+1,FALSE)&gt;G$14,G$14,VLOOKUP($B1217,加速計算!$D$11:$Z$5007,MATCH(G$19,加速計算!$E$34:$AM$34,0)+1,FALSE)))))</f>
        <v>#N/A</v>
      </c>
      <c r="H1217" s="9" t="e">
        <f>IF(H1216=0,#N/A,IF(VLOOKUP($B1217,加速計算!$D$11:$Z$5007,MATCH(H$19,加速計算!$E$34:$AM$34,0)+1,FALSE)&lt;0,0,IF($B1217&gt;H$12,0,IF(VLOOKUP($B1217,加速計算!$D$11:$Z$5007,MATCH(H$19,加速計算!$E$34:$AM$34,0)+1,FALSE)&gt;H$14,H$14,VLOOKUP($B1217,加速計算!$D$11:$Z$5007,MATCH(H$19,加速計算!$E$34:$AM$34,0)+1,FALSE)))))</f>
        <v>#N/A</v>
      </c>
      <c r="I1217" s="9" t="e">
        <f>IF(I1216=0,#N/A,IF(VLOOKUP($B1217,加速計算!$D$11:$Z$5007,MATCH(I$19,加速計算!$E$34:$AM$34,0)+1,FALSE)&lt;0,0,IF($B1217&gt;I$12,0,IF(VLOOKUP($B1217,加速計算!$D$11:$Z$5007,MATCH(I$19,加速計算!$E$34:$AM$34,0)+1,FALSE)&gt;I$14,I$14,VLOOKUP($B1217,加速計算!$D$11:$Z$5007,MATCH(I$19,加速計算!$E$34:$AM$34,0)+1,FALSE)))))</f>
        <v>#N/A</v>
      </c>
      <c r="J1217" s="9" t="e">
        <f>IF(J1216=0,#N/A,IF(VLOOKUP($B1217,加速計算!$D$11:$Z$5007,MATCH(J$19,加速計算!$E$34:$AM$34,0)+1,FALSE)&lt;0,0,IF($B1217&gt;J$12,0,IF(VLOOKUP($B1217,加速計算!$D$11:$Z$5007,MATCH(J$19,加速計算!$E$34:$AM$34,0)+1,FALSE)&gt;J$14,J$14,VLOOKUP($B1217,加速計算!$D$11:$Z$5007,MATCH(J$19,加速計算!$E$34:$AM$34,0)+1,FALSE)))))</f>
        <v>#N/A</v>
      </c>
      <c r="K1217" s="9" t="e">
        <f>IF(K1216=0,#N/A,IF(VLOOKUP($B1217,加速計算!$D$11:$Z$5007,MATCH(K$19,加速計算!$E$34:$AM$34,0)+1,FALSE)&lt;0,0,IF($B1217&gt;K$12,0,IF(VLOOKUP($B1217,加速計算!$D$11:$Z$5007,MATCH(K$19,加速計算!$E$34:$AM$34,0)+1,FALSE)&gt;K$14,K$14,VLOOKUP($B1217,加速計算!$D$11:$Z$5007,MATCH(K$19,加速計算!$E$34:$AM$34,0)+1,FALSE)))))</f>
        <v>#N/A</v>
      </c>
      <c r="L1217" s="20" t="e">
        <f>IF(L1216=0,#N/A,IF(VLOOKUP($B1217,加速計算!$D$11:$Z$5007,MATCH(L$19,加速計算!$E$34:$AM$34,0)+1,FALSE)&lt;0,0,IF($B1217&gt;L$12,0,IF(VLOOKUP($B1217,加速計算!$D$11:$Z$5007,MATCH(L$19,加速計算!$E$34:$AM$34,0)+1,FALSE)&gt;L$14,L$14,VLOOKUP($B1217,加速計算!$D$11:$Z$5007,MATCH(L$19,加速計算!$E$34:$AM$34,0)+1,FALSE)))))</f>
        <v>#N/A</v>
      </c>
    </row>
    <row r="1218" spans="2:12">
      <c r="B1218" s="4">
        <v>11970</v>
      </c>
      <c r="C1218" s="5" t="e">
        <f t="shared" si="20"/>
        <v>#N/A</v>
      </c>
      <c r="D1218" s="9" t="e">
        <f>IF(D1217=0,#N/A,IF(VLOOKUP($B1218,加速計算!$D$11:$Z$5007,MATCH(D$19,加速計算!$E$34:$AM$34,0)+1,FALSE)&lt;0,0,IF($B1218&gt;D$12,0,IF(VLOOKUP($B1218,加速計算!$D$11:$Z$5007,MATCH(D$19,加速計算!$E$34:$AM$34,0)+1,FALSE)&gt;D$14,D$14,VLOOKUP($B1218,加速計算!$D$11:$Z$5007,MATCH(D$19,加速計算!$E$34:$AM$34,0)+1,FALSE)))))</f>
        <v>#N/A</v>
      </c>
      <c r="E1218" s="9" t="e">
        <f>IF(E1217=0,#N/A,IF(VLOOKUP($B1218,加速計算!$D$11:$Z$5007,MATCH(E$19,加速計算!$E$34:$AM$34,0)+1,FALSE)&lt;0,0,IF($B1218&gt;E$12,0,IF(VLOOKUP($B1218,加速計算!$D$11:$Z$5007,MATCH(E$19,加速計算!$E$34:$AM$34,0)+1,FALSE)&gt;E$14,E$14,VLOOKUP($B1218,加速計算!$D$11:$Z$5007,MATCH(E$19,加速計算!$E$34:$AM$34,0)+1,FALSE)))))</f>
        <v>#N/A</v>
      </c>
      <c r="F1218" s="9" t="e">
        <f>IF(F1217=0,#N/A,IF(VLOOKUP($B1218,加速計算!$D$11:$Z$5007,MATCH(F$19,加速計算!$E$34:$AM$34,0)+1,FALSE)&lt;0,0,IF($B1218&gt;F$12,0,IF(VLOOKUP($B1218,加速計算!$D$11:$Z$5007,MATCH(F$19,加速計算!$E$34:$AM$34,0)+1,FALSE)&gt;F$14,F$14,VLOOKUP($B1218,加速計算!$D$11:$Z$5007,MATCH(F$19,加速計算!$E$34:$AM$34,0)+1,FALSE)))))</f>
        <v>#N/A</v>
      </c>
      <c r="G1218" s="9" t="e">
        <f>IF(G1217=0,#N/A,IF(VLOOKUP($B1218,加速計算!$D$11:$Z$5007,MATCH(G$19,加速計算!$E$34:$AM$34,0)+1,FALSE)&lt;0,0,IF($B1218&gt;G$12,0,IF(VLOOKUP($B1218,加速計算!$D$11:$Z$5007,MATCH(G$19,加速計算!$E$34:$AM$34,0)+1,FALSE)&gt;G$14,G$14,VLOOKUP($B1218,加速計算!$D$11:$Z$5007,MATCH(G$19,加速計算!$E$34:$AM$34,0)+1,FALSE)))))</f>
        <v>#N/A</v>
      </c>
      <c r="H1218" s="9" t="e">
        <f>IF(H1217=0,#N/A,IF(VLOOKUP($B1218,加速計算!$D$11:$Z$5007,MATCH(H$19,加速計算!$E$34:$AM$34,0)+1,FALSE)&lt;0,0,IF($B1218&gt;H$12,0,IF(VLOOKUP($B1218,加速計算!$D$11:$Z$5007,MATCH(H$19,加速計算!$E$34:$AM$34,0)+1,FALSE)&gt;H$14,H$14,VLOOKUP($B1218,加速計算!$D$11:$Z$5007,MATCH(H$19,加速計算!$E$34:$AM$34,0)+1,FALSE)))))</f>
        <v>#N/A</v>
      </c>
      <c r="I1218" s="9" t="e">
        <f>IF(I1217=0,#N/A,IF(VLOOKUP($B1218,加速計算!$D$11:$Z$5007,MATCH(I$19,加速計算!$E$34:$AM$34,0)+1,FALSE)&lt;0,0,IF($B1218&gt;I$12,0,IF(VLOOKUP($B1218,加速計算!$D$11:$Z$5007,MATCH(I$19,加速計算!$E$34:$AM$34,0)+1,FALSE)&gt;I$14,I$14,VLOOKUP($B1218,加速計算!$D$11:$Z$5007,MATCH(I$19,加速計算!$E$34:$AM$34,0)+1,FALSE)))))</f>
        <v>#N/A</v>
      </c>
      <c r="J1218" s="9" t="e">
        <f>IF(J1217=0,#N/A,IF(VLOOKUP($B1218,加速計算!$D$11:$Z$5007,MATCH(J$19,加速計算!$E$34:$AM$34,0)+1,FALSE)&lt;0,0,IF($B1218&gt;J$12,0,IF(VLOOKUP($B1218,加速計算!$D$11:$Z$5007,MATCH(J$19,加速計算!$E$34:$AM$34,0)+1,FALSE)&gt;J$14,J$14,VLOOKUP($B1218,加速計算!$D$11:$Z$5007,MATCH(J$19,加速計算!$E$34:$AM$34,0)+1,FALSE)))))</f>
        <v>#N/A</v>
      </c>
      <c r="K1218" s="9" t="e">
        <f>IF(K1217=0,#N/A,IF(VLOOKUP($B1218,加速計算!$D$11:$Z$5007,MATCH(K$19,加速計算!$E$34:$AM$34,0)+1,FALSE)&lt;0,0,IF($B1218&gt;K$12,0,IF(VLOOKUP($B1218,加速計算!$D$11:$Z$5007,MATCH(K$19,加速計算!$E$34:$AM$34,0)+1,FALSE)&gt;K$14,K$14,VLOOKUP($B1218,加速計算!$D$11:$Z$5007,MATCH(K$19,加速計算!$E$34:$AM$34,0)+1,FALSE)))))</f>
        <v>#N/A</v>
      </c>
      <c r="L1218" s="20" t="e">
        <f>IF(L1217=0,#N/A,IF(VLOOKUP($B1218,加速計算!$D$11:$Z$5007,MATCH(L$19,加速計算!$E$34:$AM$34,0)+1,FALSE)&lt;0,0,IF($B1218&gt;L$12,0,IF(VLOOKUP($B1218,加速計算!$D$11:$Z$5007,MATCH(L$19,加速計算!$E$34:$AM$34,0)+1,FALSE)&gt;L$14,L$14,VLOOKUP($B1218,加速計算!$D$11:$Z$5007,MATCH(L$19,加速計算!$E$34:$AM$34,0)+1,FALSE)))))</f>
        <v>#N/A</v>
      </c>
    </row>
    <row r="1219" spans="2:12">
      <c r="B1219" s="4">
        <v>11980</v>
      </c>
      <c r="C1219" s="5" t="e">
        <f t="shared" si="20"/>
        <v>#N/A</v>
      </c>
      <c r="D1219" s="9" t="e">
        <f>IF(D1218=0,#N/A,IF(VLOOKUP($B1219,加速計算!$D$11:$Z$5007,MATCH(D$19,加速計算!$E$34:$AM$34,0)+1,FALSE)&lt;0,0,IF($B1219&gt;D$12,0,IF(VLOOKUP($B1219,加速計算!$D$11:$Z$5007,MATCH(D$19,加速計算!$E$34:$AM$34,0)+1,FALSE)&gt;D$14,D$14,VLOOKUP($B1219,加速計算!$D$11:$Z$5007,MATCH(D$19,加速計算!$E$34:$AM$34,0)+1,FALSE)))))</f>
        <v>#N/A</v>
      </c>
      <c r="E1219" s="9" t="e">
        <f>IF(E1218=0,#N/A,IF(VLOOKUP($B1219,加速計算!$D$11:$Z$5007,MATCH(E$19,加速計算!$E$34:$AM$34,0)+1,FALSE)&lt;0,0,IF($B1219&gt;E$12,0,IF(VLOOKUP($B1219,加速計算!$D$11:$Z$5007,MATCH(E$19,加速計算!$E$34:$AM$34,0)+1,FALSE)&gt;E$14,E$14,VLOOKUP($B1219,加速計算!$D$11:$Z$5007,MATCH(E$19,加速計算!$E$34:$AM$34,0)+1,FALSE)))))</f>
        <v>#N/A</v>
      </c>
      <c r="F1219" s="9" t="e">
        <f>IF(F1218=0,#N/A,IF(VLOOKUP($B1219,加速計算!$D$11:$Z$5007,MATCH(F$19,加速計算!$E$34:$AM$34,0)+1,FALSE)&lt;0,0,IF($B1219&gt;F$12,0,IF(VLOOKUP($B1219,加速計算!$D$11:$Z$5007,MATCH(F$19,加速計算!$E$34:$AM$34,0)+1,FALSE)&gt;F$14,F$14,VLOOKUP($B1219,加速計算!$D$11:$Z$5007,MATCH(F$19,加速計算!$E$34:$AM$34,0)+1,FALSE)))))</f>
        <v>#N/A</v>
      </c>
      <c r="G1219" s="9" t="e">
        <f>IF(G1218=0,#N/A,IF(VLOOKUP($B1219,加速計算!$D$11:$Z$5007,MATCH(G$19,加速計算!$E$34:$AM$34,0)+1,FALSE)&lt;0,0,IF($B1219&gt;G$12,0,IF(VLOOKUP($B1219,加速計算!$D$11:$Z$5007,MATCH(G$19,加速計算!$E$34:$AM$34,0)+1,FALSE)&gt;G$14,G$14,VLOOKUP($B1219,加速計算!$D$11:$Z$5007,MATCH(G$19,加速計算!$E$34:$AM$34,0)+1,FALSE)))))</f>
        <v>#N/A</v>
      </c>
      <c r="H1219" s="9" t="e">
        <f>IF(H1218=0,#N/A,IF(VLOOKUP($B1219,加速計算!$D$11:$Z$5007,MATCH(H$19,加速計算!$E$34:$AM$34,0)+1,FALSE)&lt;0,0,IF($B1219&gt;H$12,0,IF(VLOOKUP($B1219,加速計算!$D$11:$Z$5007,MATCH(H$19,加速計算!$E$34:$AM$34,0)+1,FALSE)&gt;H$14,H$14,VLOOKUP($B1219,加速計算!$D$11:$Z$5007,MATCH(H$19,加速計算!$E$34:$AM$34,0)+1,FALSE)))))</f>
        <v>#N/A</v>
      </c>
      <c r="I1219" s="9" t="e">
        <f>IF(I1218=0,#N/A,IF(VLOOKUP($B1219,加速計算!$D$11:$Z$5007,MATCH(I$19,加速計算!$E$34:$AM$34,0)+1,FALSE)&lt;0,0,IF($B1219&gt;I$12,0,IF(VLOOKUP($B1219,加速計算!$D$11:$Z$5007,MATCH(I$19,加速計算!$E$34:$AM$34,0)+1,FALSE)&gt;I$14,I$14,VLOOKUP($B1219,加速計算!$D$11:$Z$5007,MATCH(I$19,加速計算!$E$34:$AM$34,0)+1,FALSE)))))</f>
        <v>#N/A</v>
      </c>
      <c r="J1219" s="9" t="e">
        <f>IF(J1218=0,#N/A,IF(VLOOKUP($B1219,加速計算!$D$11:$Z$5007,MATCH(J$19,加速計算!$E$34:$AM$34,0)+1,FALSE)&lt;0,0,IF($B1219&gt;J$12,0,IF(VLOOKUP($B1219,加速計算!$D$11:$Z$5007,MATCH(J$19,加速計算!$E$34:$AM$34,0)+1,FALSE)&gt;J$14,J$14,VLOOKUP($B1219,加速計算!$D$11:$Z$5007,MATCH(J$19,加速計算!$E$34:$AM$34,0)+1,FALSE)))))</f>
        <v>#N/A</v>
      </c>
      <c r="K1219" s="9" t="e">
        <f>IF(K1218=0,#N/A,IF(VLOOKUP($B1219,加速計算!$D$11:$Z$5007,MATCH(K$19,加速計算!$E$34:$AM$34,0)+1,FALSE)&lt;0,0,IF($B1219&gt;K$12,0,IF(VLOOKUP($B1219,加速計算!$D$11:$Z$5007,MATCH(K$19,加速計算!$E$34:$AM$34,0)+1,FALSE)&gt;K$14,K$14,VLOOKUP($B1219,加速計算!$D$11:$Z$5007,MATCH(K$19,加速計算!$E$34:$AM$34,0)+1,FALSE)))))</f>
        <v>#N/A</v>
      </c>
      <c r="L1219" s="20" t="e">
        <f>IF(L1218=0,#N/A,IF(VLOOKUP($B1219,加速計算!$D$11:$Z$5007,MATCH(L$19,加速計算!$E$34:$AM$34,0)+1,FALSE)&lt;0,0,IF($B1219&gt;L$12,0,IF(VLOOKUP($B1219,加速計算!$D$11:$Z$5007,MATCH(L$19,加速計算!$E$34:$AM$34,0)+1,FALSE)&gt;L$14,L$14,VLOOKUP($B1219,加速計算!$D$11:$Z$5007,MATCH(L$19,加速計算!$E$34:$AM$34,0)+1,FALSE)))))</f>
        <v>#N/A</v>
      </c>
    </row>
    <row r="1220" spans="2:12">
      <c r="B1220" s="4">
        <v>11990</v>
      </c>
      <c r="C1220" s="5" t="e">
        <f t="shared" si="20"/>
        <v>#N/A</v>
      </c>
      <c r="D1220" s="9" t="e">
        <f>IF(D1219=0,#N/A,IF(VLOOKUP($B1220,加速計算!$D$11:$Z$5007,MATCH(D$19,加速計算!$E$34:$AM$34,0)+1,FALSE)&lt;0,0,IF($B1220&gt;D$12,0,IF(VLOOKUP($B1220,加速計算!$D$11:$Z$5007,MATCH(D$19,加速計算!$E$34:$AM$34,0)+1,FALSE)&gt;D$14,D$14,VLOOKUP($B1220,加速計算!$D$11:$Z$5007,MATCH(D$19,加速計算!$E$34:$AM$34,0)+1,FALSE)))))</f>
        <v>#N/A</v>
      </c>
      <c r="E1220" s="9" t="e">
        <f>IF(E1219=0,#N/A,IF(VLOOKUP($B1220,加速計算!$D$11:$Z$5007,MATCH(E$19,加速計算!$E$34:$AM$34,0)+1,FALSE)&lt;0,0,IF($B1220&gt;E$12,0,IF(VLOOKUP($B1220,加速計算!$D$11:$Z$5007,MATCH(E$19,加速計算!$E$34:$AM$34,0)+1,FALSE)&gt;E$14,E$14,VLOOKUP($B1220,加速計算!$D$11:$Z$5007,MATCH(E$19,加速計算!$E$34:$AM$34,0)+1,FALSE)))))</f>
        <v>#N/A</v>
      </c>
      <c r="F1220" s="9" t="e">
        <f>IF(F1219=0,#N/A,IF(VLOOKUP($B1220,加速計算!$D$11:$Z$5007,MATCH(F$19,加速計算!$E$34:$AM$34,0)+1,FALSE)&lt;0,0,IF($B1220&gt;F$12,0,IF(VLOOKUP($B1220,加速計算!$D$11:$Z$5007,MATCH(F$19,加速計算!$E$34:$AM$34,0)+1,FALSE)&gt;F$14,F$14,VLOOKUP($B1220,加速計算!$D$11:$Z$5007,MATCH(F$19,加速計算!$E$34:$AM$34,0)+1,FALSE)))))</f>
        <v>#N/A</v>
      </c>
      <c r="G1220" s="9" t="e">
        <f>IF(G1219=0,#N/A,IF(VLOOKUP($B1220,加速計算!$D$11:$Z$5007,MATCH(G$19,加速計算!$E$34:$AM$34,0)+1,FALSE)&lt;0,0,IF($B1220&gt;G$12,0,IF(VLOOKUP($B1220,加速計算!$D$11:$Z$5007,MATCH(G$19,加速計算!$E$34:$AM$34,0)+1,FALSE)&gt;G$14,G$14,VLOOKUP($B1220,加速計算!$D$11:$Z$5007,MATCH(G$19,加速計算!$E$34:$AM$34,0)+1,FALSE)))))</f>
        <v>#N/A</v>
      </c>
      <c r="H1220" s="9" t="e">
        <f>IF(H1219=0,#N/A,IF(VLOOKUP($B1220,加速計算!$D$11:$Z$5007,MATCH(H$19,加速計算!$E$34:$AM$34,0)+1,FALSE)&lt;0,0,IF($B1220&gt;H$12,0,IF(VLOOKUP($B1220,加速計算!$D$11:$Z$5007,MATCH(H$19,加速計算!$E$34:$AM$34,0)+1,FALSE)&gt;H$14,H$14,VLOOKUP($B1220,加速計算!$D$11:$Z$5007,MATCH(H$19,加速計算!$E$34:$AM$34,0)+1,FALSE)))))</f>
        <v>#N/A</v>
      </c>
      <c r="I1220" s="9" t="e">
        <f>IF(I1219=0,#N/A,IF(VLOOKUP($B1220,加速計算!$D$11:$Z$5007,MATCH(I$19,加速計算!$E$34:$AM$34,0)+1,FALSE)&lt;0,0,IF($B1220&gt;I$12,0,IF(VLOOKUP($B1220,加速計算!$D$11:$Z$5007,MATCH(I$19,加速計算!$E$34:$AM$34,0)+1,FALSE)&gt;I$14,I$14,VLOOKUP($B1220,加速計算!$D$11:$Z$5007,MATCH(I$19,加速計算!$E$34:$AM$34,0)+1,FALSE)))))</f>
        <v>#N/A</v>
      </c>
      <c r="J1220" s="9" t="e">
        <f>IF(J1219=0,#N/A,IF(VLOOKUP($B1220,加速計算!$D$11:$Z$5007,MATCH(J$19,加速計算!$E$34:$AM$34,0)+1,FALSE)&lt;0,0,IF($B1220&gt;J$12,0,IF(VLOOKUP($B1220,加速計算!$D$11:$Z$5007,MATCH(J$19,加速計算!$E$34:$AM$34,0)+1,FALSE)&gt;J$14,J$14,VLOOKUP($B1220,加速計算!$D$11:$Z$5007,MATCH(J$19,加速計算!$E$34:$AM$34,0)+1,FALSE)))))</f>
        <v>#N/A</v>
      </c>
      <c r="K1220" s="9" t="e">
        <f>IF(K1219=0,#N/A,IF(VLOOKUP($B1220,加速計算!$D$11:$Z$5007,MATCH(K$19,加速計算!$E$34:$AM$34,0)+1,FALSE)&lt;0,0,IF($B1220&gt;K$12,0,IF(VLOOKUP($B1220,加速計算!$D$11:$Z$5007,MATCH(K$19,加速計算!$E$34:$AM$34,0)+1,FALSE)&gt;K$14,K$14,VLOOKUP($B1220,加速計算!$D$11:$Z$5007,MATCH(K$19,加速計算!$E$34:$AM$34,0)+1,FALSE)))))</f>
        <v>#N/A</v>
      </c>
      <c r="L1220" s="20" t="e">
        <f>IF(L1219=0,#N/A,IF(VLOOKUP($B1220,加速計算!$D$11:$Z$5007,MATCH(L$19,加速計算!$E$34:$AM$34,0)+1,FALSE)&lt;0,0,IF($B1220&gt;L$12,0,IF(VLOOKUP($B1220,加速計算!$D$11:$Z$5007,MATCH(L$19,加速計算!$E$34:$AM$34,0)+1,FALSE)&gt;L$14,L$14,VLOOKUP($B1220,加速計算!$D$11:$Z$5007,MATCH(L$19,加速計算!$E$34:$AM$34,0)+1,FALSE)))))</f>
        <v>#N/A</v>
      </c>
    </row>
    <row r="1221" spans="2:12">
      <c r="B1221" s="4">
        <v>12000</v>
      </c>
      <c r="C1221" s="5" t="e">
        <f t="shared" si="20"/>
        <v>#N/A</v>
      </c>
      <c r="D1221" s="9" t="e">
        <f>IF(D1220=0,#N/A,IF(VLOOKUP($B1221,加速計算!$D$11:$Z$5007,MATCH(D$19,加速計算!$E$34:$AM$34,0)+1,FALSE)&lt;0,0,IF($B1221&gt;D$12,0,IF(VLOOKUP($B1221,加速計算!$D$11:$Z$5007,MATCH(D$19,加速計算!$E$34:$AM$34,0)+1,FALSE)&gt;D$14,D$14,VLOOKUP($B1221,加速計算!$D$11:$Z$5007,MATCH(D$19,加速計算!$E$34:$AM$34,0)+1,FALSE)))))</f>
        <v>#N/A</v>
      </c>
      <c r="E1221" s="9" t="e">
        <f>IF(E1220=0,#N/A,IF(VLOOKUP($B1221,加速計算!$D$11:$Z$5007,MATCH(E$19,加速計算!$E$34:$AM$34,0)+1,FALSE)&lt;0,0,IF($B1221&gt;E$12,0,IF(VLOOKUP($B1221,加速計算!$D$11:$Z$5007,MATCH(E$19,加速計算!$E$34:$AM$34,0)+1,FALSE)&gt;E$14,E$14,VLOOKUP($B1221,加速計算!$D$11:$Z$5007,MATCH(E$19,加速計算!$E$34:$AM$34,0)+1,FALSE)))))</f>
        <v>#N/A</v>
      </c>
      <c r="F1221" s="9" t="e">
        <f>IF(F1220=0,#N/A,IF(VLOOKUP($B1221,加速計算!$D$11:$Z$5007,MATCH(F$19,加速計算!$E$34:$AM$34,0)+1,FALSE)&lt;0,0,IF($B1221&gt;F$12,0,IF(VLOOKUP($B1221,加速計算!$D$11:$Z$5007,MATCH(F$19,加速計算!$E$34:$AM$34,0)+1,FALSE)&gt;F$14,F$14,VLOOKUP($B1221,加速計算!$D$11:$Z$5007,MATCH(F$19,加速計算!$E$34:$AM$34,0)+1,FALSE)))))</f>
        <v>#N/A</v>
      </c>
      <c r="G1221" s="9" t="e">
        <f>IF(G1220=0,#N/A,IF(VLOOKUP($B1221,加速計算!$D$11:$Z$5007,MATCH(G$19,加速計算!$E$34:$AM$34,0)+1,FALSE)&lt;0,0,IF($B1221&gt;G$12,0,IF(VLOOKUP($B1221,加速計算!$D$11:$Z$5007,MATCH(G$19,加速計算!$E$34:$AM$34,0)+1,FALSE)&gt;G$14,G$14,VLOOKUP($B1221,加速計算!$D$11:$Z$5007,MATCH(G$19,加速計算!$E$34:$AM$34,0)+1,FALSE)))))</f>
        <v>#N/A</v>
      </c>
      <c r="H1221" s="9" t="e">
        <f>IF(H1220=0,#N/A,IF(VLOOKUP($B1221,加速計算!$D$11:$Z$5007,MATCH(H$19,加速計算!$E$34:$AM$34,0)+1,FALSE)&lt;0,0,IF($B1221&gt;H$12,0,IF(VLOOKUP($B1221,加速計算!$D$11:$Z$5007,MATCH(H$19,加速計算!$E$34:$AM$34,0)+1,FALSE)&gt;H$14,H$14,VLOOKUP($B1221,加速計算!$D$11:$Z$5007,MATCH(H$19,加速計算!$E$34:$AM$34,0)+1,FALSE)))))</f>
        <v>#N/A</v>
      </c>
      <c r="I1221" s="9" t="e">
        <f>IF(I1220=0,#N/A,IF(VLOOKUP($B1221,加速計算!$D$11:$Z$5007,MATCH(I$19,加速計算!$E$34:$AM$34,0)+1,FALSE)&lt;0,0,IF($B1221&gt;I$12,0,IF(VLOOKUP($B1221,加速計算!$D$11:$Z$5007,MATCH(I$19,加速計算!$E$34:$AM$34,0)+1,FALSE)&gt;I$14,I$14,VLOOKUP($B1221,加速計算!$D$11:$Z$5007,MATCH(I$19,加速計算!$E$34:$AM$34,0)+1,FALSE)))))</f>
        <v>#N/A</v>
      </c>
      <c r="J1221" s="9" t="e">
        <f>IF(J1220=0,#N/A,IF(VLOOKUP($B1221,加速計算!$D$11:$Z$5007,MATCH(J$19,加速計算!$E$34:$AM$34,0)+1,FALSE)&lt;0,0,IF($B1221&gt;J$12,0,IF(VLOOKUP($B1221,加速計算!$D$11:$Z$5007,MATCH(J$19,加速計算!$E$34:$AM$34,0)+1,FALSE)&gt;J$14,J$14,VLOOKUP($B1221,加速計算!$D$11:$Z$5007,MATCH(J$19,加速計算!$E$34:$AM$34,0)+1,FALSE)))))</f>
        <v>#N/A</v>
      </c>
      <c r="K1221" s="9" t="e">
        <f>IF(K1220=0,#N/A,IF(VLOOKUP($B1221,加速計算!$D$11:$Z$5007,MATCH(K$19,加速計算!$E$34:$AM$34,0)+1,FALSE)&lt;0,0,IF($B1221&gt;K$12,0,IF(VLOOKUP($B1221,加速計算!$D$11:$Z$5007,MATCH(K$19,加速計算!$E$34:$AM$34,0)+1,FALSE)&gt;K$14,K$14,VLOOKUP($B1221,加速計算!$D$11:$Z$5007,MATCH(K$19,加速計算!$E$34:$AM$34,0)+1,FALSE)))))</f>
        <v>#N/A</v>
      </c>
      <c r="L1221" s="20" t="e">
        <f>IF(L1220=0,#N/A,IF(VLOOKUP($B1221,加速計算!$D$11:$Z$5007,MATCH(L$19,加速計算!$E$34:$AM$34,0)+1,FALSE)&lt;0,0,IF($B1221&gt;L$12,0,IF(VLOOKUP($B1221,加速計算!$D$11:$Z$5007,MATCH(L$19,加速計算!$E$34:$AM$34,0)+1,FALSE)&gt;L$14,L$14,VLOOKUP($B1221,加速計算!$D$11:$Z$5007,MATCH(L$19,加速計算!$E$34:$AM$34,0)+1,FALSE)))))</f>
        <v>#N/A</v>
      </c>
    </row>
    <row r="1222" spans="2:12">
      <c r="B1222" s="4">
        <v>12010</v>
      </c>
      <c r="C1222" s="5" t="e">
        <f t="shared" si="20"/>
        <v>#N/A</v>
      </c>
      <c r="D1222" s="9" t="e">
        <f>IF(D1221=0,#N/A,IF(VLOOKUP($B1222,加速計算!$D$11:$Z$5007,MATCH(D$19,加速計算!$E$34:$AM$34,0)+1,FALSE)&lt;0,0,IF($B1222&gt;D$12,0,IF(VLOOKUP($B1222,加速計算!$D$11:$Z$5007,MATCH(D$19,加速計算!$E$34:$AM$34,0)+1,FALSE)&gt;D$14,D$14,VLOOKUP($B1222,加速計算!$D$11:$Z$5007,MATCH(D$19,加速計算!$E$34:$AM$34,0)+1,FALSE)))))</f>
        <v>#N/A</v>
      </c>
      <c r="E1222" s="9" t="e">
        <f>IF(E1221=0,#N/A,IF(VLOOKUP($B1222,加速計算!$D$11:$Z$5007,MATCH(E$19,加速計算!$E$34:$AM$34,0)+1,FALSE)&lt;0,0,IF($B1222&gt;E$12,0,IF(VLOOKUP($B1222,加速計算!$D$11:$Z$5007,MATCH(E$19,加速計算!$E$34:$AM$34,0)+1,FALSE)&gt;E$14,E$14,VLOOKUP($B1222,加速計算!$D$11:$Z$5007,MATCH(E$19,加速計算!$E$34:$AM$34,0)+1,FALSE)))))</f>
        <v>#N/A</v>
      </c>
      <c r="F1222" s="9" t="e">
        <f>IF(F1221=0,#N/A,IF(VLOOKUP($B1222,加速計算!$D$11:$Z$5007,MATCH(F$19,加速計算!$E$34:$AM$34,0)+1,FALSE)&lt;0,0,IF($B1222&gt;F$12,0,IF(VLOOKUP($B1222,加速計算!$D$11:$Z$5007,MATCH(F$19,加速計算!$E$34:$AM$34,0)+1,FALSE)&gt;F$14,F$14,VLOOKUP($B1222,加速計算!$D$11:$Z$5007,MATCH(F$19,加速計算!$E$34:$AM$34,0)+1,FALSE)))))</f>
        <v>#N/A</v>
      </c>
      <c r="G1222" s="9" t="e">
        <f>IF(G1221=0,#N/A,IF(VLOOKUP($B1222,加速計算!$D$11:$Z$5007,MATCH(G$19,加速計算!$E$34:$AM$34,0)+1,FALSE)&lt;0,0,IF($B1222&gt;G$12,0,IF(VLOOKUP($B1222,加速計算!$D$11:$Z$5007,MATCH(G$19,加速計算!$E$34:$AM$34,0)+1,FALSE)&gt;G$14,G$14,VLOOKUP($B1222,加速計算!$D$11:$Z$5007,MATCH(G$19,加速計算!$E$34:$AM$34,0)+1,FALSE)))))</f>
        <v>#N/A</v>
      </c>
      <c r="H1222" s="9" t="e">
        <f>IF(H1221=0,#N/A,IF(VLOOKUP($B1222,加速計算!$D$11:$Z$5007,MATCH(H$19,加速計算!$E$34:$AM$34,0)+1,FALSE)&lt;0,0,IF($B1222&gt;H$12,0,IF(VLOOKUP($B1222,加速計算!$D$11:$Z$5007,MATCH(H$19,加速計算!$E$34:$AM$34,0)+1,FALSE)&gt;H$14,H$14,VLOOKUP($B1222,加速計算!$D$11:$Z$5007,MATCH(H$19,加速計算!$E$34:$AM$34,0)+1,FALSE)))))</f>
        <v>#N/A</v>
      </c>
      <c r="I1222" s="9" t="e">
        <f>IF(I1221=0,#N/A,IF(VLOOKUP($B1222,加速計算!$D$11:$Z$5007,MATCH(I$19,加速計算!$E$34:$AM$34,0)+1,FALSE)&lt;0,0,IF($B1222&gt;I$12,0,IF(VLOOKUP($B1222,加速計算!$D$11:$Z$5007,MATCH(I$19,加速計算!$E$34:$AM$34,0)+1,FALSE)&gt;I$14,I$14,VLOOKUP($B1222,加速計算!$D$11:$Z$5007,MATCH(I$19,加速計算!$E$34:$AM$34,0)+1,FALSE)))))</f>
        <v>#N/A</v>
      </c>
      <c r="J1222" s="9" t="e">
        <f>IF(J1221=0,#N/A,IF(VLOOKUP($B1222,加速計算!$D$11:$Z$5007,MATCH(J$19,加速計算!$E$34:$AM$34,0)+1,FALSE)&lt;0,0,IF($B1222&gt;J$12,0,IF(VLOOKUP($B1222,加速計算!$D$11:$Z$5007,MATCH(J$19,加速計算!$E$34:$AM$34,0)+1,FALSE)&gt;J$14,J$14,VLOOKUP($B1222,加速計算!$D$11:$Z$5007,MATCH(J$19,加速計算!$E$34:$AM$34,0)+1,FALSE)))))</f>
        <v>#N/A</v>
      </c>
      <c r="K1222" s="9" t="e">
        <f>IF(K1221=0,#N/A,IF(VLOOKUP($B1222,加速計算!$D$11:$Z$5007,MATCH(K$19,加速計算!$E$34:$AM$34,0)+1,FALSE)&lt;0,0,IF($B1222&gt;K$12,0,IF(VLOOKUP($B1222,加速計算!$D$11:$Z$5007,MATCH(K$19,加速計算!$E$34:$AM$34,0)+1,FALSE)&gt;K$14,K$14,VLOOKUP($B1222,加速計算!$D$11:$Z$5007,MATCH(K$19,加速計算!$E$34:$AM$34,0)+1,FALSE)))))</f>
        <v>#N/A</v>
      </c>
      <c r="L1222" s="20" t="e">
        <f>IF(L1221=0,#N/A,IF(VLOOKUP($B1222,加速計算!$D$11:$Z$5007,MATCH(L$19,加速計算!$E$34:$AM$34,0)+1,FALSE)&lt;0,0,IF($B1222&gt;L$12,0,IF(VLOOKUP($B1222,加速計算!$D$11:$Z$5007,MATCH(L$19,加速計算!$E$34:$AM$34,0)+1,FALSE)&gt;L$14,L$14,VLOOKUP($B1222,加速計算!$D$11:$Z$5007,MATCH(L$19,加速計算!$E$34:$AM$34,0)+1,FALSE)))))</f>
        <v>#N/A</v>
      </c>
    </row>
    <row r="1223" spans="2:12">
      <c r="B1223" s="4">
        <v>12020</v>
      </c>
      <c r="C1223" s="5" t="e">
        <f t="shared" si="20"/>
        <v>#N/A</v>
      </c>
      <c r="D1223" s="9" t="e">
        <f>IF(D1222=0,#N/A,IF(VLOOKUP($B1223,加速計算!$D$11:$Z$5007,MATCH(D$19,加速計算!$E$34:$AM$34,0)+1,FALSE)&lt;0,0,IF($B1223&gt;D$12,0,IF(VLOOKUP($B1223,加速計算!$D$11:$Z$5007,MATCH(D$19,加速計算!$E$34:$AM$34,0)+1,FALSE)&gt;D$14,D$14,VLOOKUP($B1223,加速計算!$D$11:$Z$5007,MATCH(D$19,加速計算!$E$34:$AM$34,0)+1,FALSE)))))</f>
        <v>#N/A</v>
      </c>
      <c r="E1223" s="9" t="e">
        <f>IF(E1222=0,#N/A,IF(VLOOKUP($B1223,加速計算!$D$11:$Z$5007,MATCH(E$19,加速計算!$E$34:$AM$34,0)+1,FALSE)&lt;0,0,IF($B1223&gt;E$12,0,IF(VLOOKUP($B1223,加速計算!$D$11:$Z$5007,MATCH(E$19,加速計算!$E$34:$AM$34,0)+1,FALSE)&gt;E$14,E$14,VLOOKUP($B1223,加速計算!$D$11:$Z$5007,MATCH(E$19,加速計算!$E$34:$AM$34,0)+1,FALSE)))))</f>
        <v>#N/A</v>
      </c>
      <c r="F1223" s="9" t="e">
        <f>IF(F1222=0,#N/A,IF(VLOOKUP($B1223,加速計算!$D$11:$Z$5007,MATCH(F$19,加速計算!$E$34:$AM$34,0)+1,FALSE)&lt;0,0,IF($B1223&gt;F$12,0,IF(VLOOKUP($B1223,加速計算!$D$11:$Z$5007,MATCH(F$19,加速計算!$E$34:$AM$34,0)+1,FALSE)&gt;F$14,F$14,VLOOKUP($B1223,加速計算!$D$11:$Z$5007,MATCH(F$19,加速計算!$E$34:$AM$34,0)+1,FALSE)))))</f>
        <v>#N/A</v>
      </c>
      <c r="G1223" s="9" t="e">
        <f>IF(G1222=0,#N/A,IF(VLOOKUP($B1223,加速計算!$D$11:$Z$5007,MATCH(G$19,加速計算!$E$34:$AM$34,0)+1,FALSE)&lt;0,0,IF($B1223&gt;G$12,0,IF(VLOOKUP($B1223,加速計算!$D$11:$Z$5007,MATCH(G$19,加速計算!$E$34:$AM$34,0)+1,FALSE)&gt;G$14,G$14,VLOOKUP($B1223,加速計算!$D$11:$Z$5007,MATCH(G$19,加速計算!$E$34:$AM$34,0)+1,FALSE)))))</f>
        <v>#N/A</v>
      </c>
      <c r="H1223" s="9" t="e">
        <f>IF(H1222=0,#N/A,IF(VLOOKUP($B1223,加速計算!$D$11:$Z$5007,MATCH(H$19,加速計算!$E$34:$AM$34,0)+1,FALSE)&lt;0,0,IF($B1223&gt;H$12,0,IF(VLOOKUP($B1223,加速計算!$D$11:$Z$5007,MATCH(H$19,加速計算!$E$34:$AM$34,0)+1,FALSE)&gt;H$14,H$14,VLOOKUP($B1223,加速計算!$D$11:$Z$5007,MATCH(H$19,加速計算!$E$34:$AM$34,0)+1,FALSE)))))</f>
        <v>#N/A</v>
      </c>
      <c r="I1223" s="9" t="e">
        <f>IF(I1222=0,#N/A,IF(VLOOKUP($B1223,加速計算!$D$11:$Z$5007,MATCH(I$19,加速計算!$E$34:$AM$34,0)+1,FALSE)&lt;0,0,IF($B1223&gt;I$12,0,IF(VLOOKUP($B1223,加速計算!$D$11:$Z$5007,MATCH(I$19,加速計算!$E$34:$AM$34,0)+1,FALSE)&gt;I$14,I$14,VLOOKUP($B1223,加速計算!$D$11:$Z$5007,MATCH(I$19,加速計算!$E$34:$AM$34,0)+1,FALSE)))))</f>
        <v>#N/A</v>
      </c>
      <c r="J1223" s="9" t="e">
        <f>IF(J1222=0,#N/A,IF(VLOOKUP($B1223,加速計算!$D$11:$Z$5007,MATCH(J$19,加速計算!$E$34:$AM$34,0)+1,FALSE)&lt;0,0,IF($B1223&gt;J$12,0,IF(VLOOKUP($B1223,加速計算!$D$11:$Z$5007,MATCH(J$19,加速計算!$E$34:$AM$34,0)+1,FALSE)&gt;J$14,J$14,VLOOKUP($B1223,加速計算!$D$11:$Z$5007,MATCH(J$19,加速計算!$E$34:$AM$34,0)+1,FALSE)))))</f>
        <v>#N/A</v>
      </c>
      <c r="K1223" s="9" t="e">
        <f>IF(K1222=0,#N/A,IF(VLOOKUP($B1223,加速計算!$D$11:$Z$5007,MATCH(K$19,加速計算!$E$34:$AM$34,0)+1,FALSE)&lt;0,0,IF($B1223&gt;K$12,0,IF(VLOOKUP($B1223,加速計算!$D$11:$Z$5007,MATCH(K$19,加速計算!$E$34:$AM$34,0)+1,FALSE)&gt;K$14,K$14,VLOOKUP($B1223,加速計算!$D$11:$Z$5007,MATCH(K$19,加速計算!$E$34:$AM$34,0)+1,FALSE)))))</f>
        <v>#N/A</v>
      </c>
      <c r="L1223" s="20" t="e">
        <f>IF(L1222=0,#N/A,IF(VLOOKUP($B1223,加速計算!$D$11:$Z$5007,MATCH(L$19,加速計算!$E$34:$AM$34,0)+1,FALSE)&lt;0,0,IF($B1223&gt;L$12,0,IF(VLOOKUP($B1223,加速計算!$D$11:$Z$5007,MATCH(L$19,加速計算!$E$34:$AM$34,0)+1,FALSE)&gt;L$14,L$14,VLOOKUP($B1223,加速計算!$D$11:$Z$5007,MATCH(L$19,加速計算!$E$34:$AM$34,0)+1,FALSE)))))</f>
        <v>#N/A</v>
      </c>
    </row>
    <row r="1224" spans="2:12">
      <c r="B1224" s="4">
        <v>12030</v>
      </c>
      <c r="C1224" s="5" t="e">
        <f t="shared" si="20"/>
        <v>#N/A</v>
      </c>
      <c r="D1224" s="9" t="e">
        <f>IF(D1223=0,#N/A,IF(VLOOKUP($B1224,加速計算!$D$11:$Z$5007,MATCH(D$19,加速計算!$E$34:$AM$34,0)+1,FALSE)&lt;0,0,IF($B1224&gt;D$12,0,IF(VLOOKUP($B1224,加速計算!$D$11:$Z$5007,MATCH(D$19,加速計算!$E$34:$AM$34,0)+1,FALSE)&gt;D$14,D$14,VLOOKUP($B1224,加速計算!$D$11:$Z$5007,MATCH(D$19,加速計算!$E$34:$AM$34,0)+1,FALSE)))))</f>
        <v>#N/A</v>
      </c>
      <c r="E1224" s="9" t="e">
        <f>IF(E1223=0,#N/A,IF(VLOOKUP($B1224,加速計算!$D$11:$Z$5007,MATCH(E$19,加速計算!$E$34:$AM$34,0)+1,FALSE)&lt;0,0,IF($B1224&gt;E$12,0,IF(VLOOKUP($B1224,加速計算!$D$11:$Z$5007,MATCH(E$19,加速計算!$E$34:$AM$34,0)+1,FALSE)&gt;E$14,E$14,VLOOKUP($B1224,加速計算!$D$11:$Z$5007,MATCH(E$19,加速計算!$E$34:$AM$34,0)+1,FALSE)))))</f>
        <v>#N/A</v>
      </c>
      <c r="F1224" s="9" t="e">
        <f>IF(F1223=0,#N/A,IF(VLOOKUP($B1224,加速計算!$D$11:$Z$5007,MATCH(F$19,加速計算!$E$34:$AM$34,0)+1,FALSE)&lt;0,0,IF($B1224&gt;F$12,0,IF(VLOOKUP($B1224,加速計算!$D$11:$Z$5007,MATCH(F$19,加速計算!$E$34:$AM$34,0)+1,FALSE)&gt;F$14,F$14,VLOOKUP($B1224,加速計算!$D$11:$Z$5007,MATCH(F$19,加速計算!$E$34:$AM$34,0)+1,FALSE)))))</f>
        <v>#N/A</v>
      </c>
      <c r="G1224" s="9" t="e">
        <f>IF(G1223=0,#N/A,IF(VLOOKUP($B1224,加速計算!$D$11:$Z$5007,MATCH(G$19,加速計算!$E$34:$AM$34,0)+1,FALSE)&lt;0,0,IF($B1224&gt;G$12,0,IF(VLOOKUP($B1224,加速計算!$D$11:$Z$5007,MATCH(G$19,加速計算!$E$34:$AM$34,0)+1,FALSE)&gt;G$14,G$14,VLOOKUP($B1224,加速計算!$D$11:$Z$5007,MATCH(G$19,加速計算!$E$34:$AM$34,0)+1,FALSE)))))</f>
        <v>#N/A</v>
      </c>
      <c r="H1224" s="9" t="e">
        <f>IF(H1223=0,#N/A,IF(VLOOKUP($B1224,加速計算!$D$11:$Z$5007,MATCH(H$19,加速計算!$E$34:$AM$34,0)+1,FALSE)&lt;0,0,IF($B1224&gt;H$12,0,IF(VLOOKUP($B1224,加速計算!$D$11:$Z$5007,MATCH(H$19,加速計算!$E$34:$AM$34,0)+1,FALSE)&gt;H$14,H$14,VLOOKUP($B1224,加速計算!$D$11:$Z$5007,MATCH(H$19,加速計算!$E$34:$AM$34,0)+1,FALSE)))))</f>
        <v>#N/A</v>
      </c>
      <c r="I1224" s="9" t="e">
        <f>IF(I1223=0,#N/A,IF(VLOOKUP($B1224,加速計算!$D$11:$Z$5007,MATCH(I$19,加速計算!$E$34:$AM$34,0)+1,FALSE)&lt;0,0,IF($B1224&gt;I$12,0,IF(VLOOKUP($B1224,加速計算!$D$11:$Z$5007,MATCH(I$19,加速計算!$E$34:$AM$34,0)+1,FALSE)&gt;I$14,I$14,VLOOKUP($B1224,加速計算!$D$11:$Z$5007,MATCH(I$19,加速計算!$E$34:$AM$34,0)+1,FALSE)))))</f>
        <v>#N/A</v>
      </c>
      <c r="J1224" s="9" t="e">
        <f>IF(J1223=0,#N/A,IF(VLOOKUP($B1224,加速計算!$D$11:$Z$5007,MATCH(J$19,加速計算!$E$34:$AM$34,0)+1,FALSE)&lt;0,0,IF($B1224&gt;J$12,0,IF(VLOOKUP($B1224,加速計算!$D$11:$Z$5007,MATCH(J$19,加速計算!$E$34:$AM$34,0)+1,FALSE)&gt;J$14,J$14,VLOOKUP($B1224,加速計算!$D$11:$Z$5007,MATCH(J$19,加速計算!$E$34:$AM$34,0)+1,FALSE)))))</f>
        <v>#N/A</v>
      </c>
      <c r="K1224" s="9" t="e">
        <f>IF(K1223=0,#N/A,IF(VLOOKUP($B1224,加速計算!$D$11:$Z$5007,MATCH(K$19,加速計算!$E$34:$AM$34,0)+1,FALSE)&lt;0,0,IF($B1224&gt;K$12,0,IF(VLOOKUP($B1224,加速計算!$D$11:$Z$5007,MATCH(K$19,加速計算!$E$34:$AM$34,0)+1,FALSE)&gt;K$14,K$14,VLOOKUP($B1224,加速計算!$D$11:$Z$5007,MATCH(K$19,加速計算!$E$34:$AM$34,0)+1,FALSE)))))</f>
        <v>#N/A</v>
      </c>
      <c r="L1224" s="20" t="e">
        <f>IF(L1223=0,#N/A,IF(VLOOKUP($B1224,加速計算!$D$11:$Z$5007,MATCH(L$19,加速計算!$E$34:$AM$34,0)+1,FALSE)&lt;0,0,IF($B1224&gt;L$12,0,IF(VLOOKUP($B1224,加速計算!$D$11:$Z$5007,MATCH(L$19,加速計算!$E$34:$AM$34,0)+1,FALSE)&gt;L$14,L$14,VLOOKUP($B1224,加速計算!$D$11:$Z$5007,MATCH(L$19,加速計算!$E$34:$AM$34,0)+1,FALSE)))))</f>
        <v>#N/A</v>
      </c>
    </row>
    <row r="1225" spans="2:12">
      <c r="B1225" s="4">
        <v>12040</v>
      </c>
      <c r="C1225" s="5" t="e">
        <f t="shared" si="20"/>
        <v>#N/A</v>
      </c>
      <c r="D1225" s="9" t="e">
        <f>IF(D1224=0,#N/A,IF(VLOOKUP($B1225,加速計算!$D$11:$Z$5007,MATCH(D$19,加速計算!$E$34:$AM$34,0)+1,FALSE)&lt;0,0,IF($B1225&gt;D$12,0,IF(VLOOKUP($B1225,加速計算!$D$11:$Z$5007,MATCH(D$19,加速計算!$E$34:$AM$34,0)+1,FALSE)&gt;D$14,D$14,VLOOKUP($B1225,加速計算!$D$11:$Z$5007,MATCH(D$19,加速計算!$E$34:$AM$34,0)+1,FALSE)))))</f>
        <v>#N/A</v>
      </c>
      <c r="E1225" s="9" t="e">
        <f>IF(E1224=0,#N/A,IF(VLOOKUP($B1225,加速計算!$D$11:$Z$5007,MATCH(E$19,加速計算!$E$34:$AM$34,0)+1,FALSE)&lt;0,0,IF($B1225&gt;E$12,0,IF(VLOOKUP($B1225,加速計算!$D$11:$Z$5007,MATCH(E$19,加速計算!$E$34:$AM$34,0)+1,FALSE)&gt;E$14,E$14,VLOOKUP($B1225,加速計算!$D$11:$Z$5007,MATCH(E$19,加速計算!$E$34:$AM$34,0)+1,FALSE)))))</f>
        <v>#N/A</v>
      </c>
      <c r="F1225" s="9" t="e">
        <f>IF(F1224=0,#N/A,IF(VLOOKUP($B1225,加速計算!$D$11:$Z$5007,MATCH(F$19,加速計算!$E$34:$AM$34,0)+1,FALSE)&lt;0,0,IF($B1225&gt;F$12,0,IF(VLOOKUP($B1225,加速計算!$D$11:$Z$5007,MATCH(F$19,加速計算!$E$34:$AM$34,0)+1,FALSE)&gt;F$14,F$14,VLOOKUP($B1225,加速計算!$D$11:$Z$5007,MATCH(F$19,加速計算!$E$34:$AM$34,0)+1,FALSE)))))</f>
        <v>#N/A</v>
      </c>
      <c r="G1225" s="9" t="e">
        <f>IF(G1224=0,#N/A,IF(VLOOKUP($B1225,加速計算!$D$11:$Z$5007,MATCH(G$19,加速計算!$E$34:$AM$34,0)+1,FALSE)&lt;0,0,IF($B1225&gt;G$12,0,IF(VLOOKUP($B1225,加速計算!$D$11:$Z$5007,MATCH(G$19,加速計算!$E$34:$AM$34,0)+1,FALSE)&gt;G$14,G$14,VLOOKUP($B1225,加速計算!$D$11:$Z$5007,MATCH(G$19,加速計算!$E$34:$AM$34,0)+1,FALSE)))))</f>
        <v>#N/A</v>
      </c>
      <c r="H1225" s="9" t="e">
        <f>IF(H1224=0,#N/A,IF(VLOOKUP($B1225,加速計算!$D$11:$Z$5007,MATCH(H$19,加速計算!$E$34:$AM$34,0)+1,FALSE)&lt;0,0,IF($B1225&gt;H$12,0,IF(VLOOKUP($B1225,加速計算!$D$11:$Z$5007,MATCH(H$19,加速計算!$E$34:$AM$34,0)+1,FALSE)&gt;H$14,H$14,VLOOKUP($B1225,加速計算!$D$11:$Z$5007,MATCH(H$19,加速計算!$E$34:$AM$34,0)+1,FALSE)))))</f>
        <v>#N/A</v>
      </c>
      <c r="I1225" s="9" t="e">
        <f>IF(I1224=0,#N/A,IF(VLOOKUP($B1225,加速計算!$D$11:$Z$5007,MATCH(I$19,加速計算!$E$34:$AM$34,0)+1,FALSE)&lt;0,0,IF($B1225&gt;I$12,0,IF(VLOOKUP($B1225,加速計算!$D$11:$Z$5007,MATCH(I$19,加速計算!$E$34:$AM$34,0)+1,FALSE)&gt;I$14,I$14,VLOOKUP($B1225,加速計算!$D$11:$Z$5007,MATCH(I$19,加速計算!$E$34:$AM$34,0)+1,FALSE)))))</f>
        <v>#N/A</v>
      </c>
      <c r="J1225" s="9" t="e">
        <f>IF(J1224=0,#N/A,IF(VLOOKUP($B1225,加速計算!$D$11:$Z$5007,MATCH(J$19,加速計算!$E$34:$AM$34,0)+1,FALSE)&lt;0,0,IF($B1225&gt;J$12,0,IF(VLOOKUP($B1225,加速計算!$D$11:$Z$5007,MATCH(J$19,加速計算!$E$34:$AM$34,0)+1,FALSE)&gt;J$14,J$14,VLOOKUP($B1225,加速計算!$D$11:$Z$5007,MATCH(J$19,加速計算!$E$34:$AM$34,0)+1,FALSE)))))</f>
        <v>#N/A</v>
      </c>
      <c r="K1225" s="9" t="e">
        <f>IF(K1224=0,#N/A,IF(VLOOKUP($B1225,加速計算!$D$11:$Z$5007,MATCH(K$19,加速計算!$E$34:$AM$34,0)+1,FALSE)&lt;0,0,IF($B1225&gt;K$12,0,IF(VLOOKUP($B1225,加速計算!$D$11:$Z$5007,MATCH(K$19,加速計算!$E$34:$AM$34,0)+1,FALSE)&gt;K$14,K$14,VLOOKUP($B1225,加速計算!$D$11:$Z$5007,MATCH(K$19,加速計算!$E$34:$AM$34,0)+1,FALSE)))))</f>
        <v>#N/A</v>
      </c>
      <c r="L1225" s="20" t="e">
        <f>IF(L1224=0,#N/A,IF(VLOOKUP($B1225,加速計算!$D$11:$Z$5007,MATCH(L$19,加速計算!$E$34:$AM$34,0)+1,FALSE)&lt;0,0,IF($B1225&gt;L$12,0,IF(VLOOKUP($B1225,加速計算!$D$11:$Z$5007,MATCH(L$19,加速計算!$E$34:$AM$34,0)+1,FALSE)&gt;L$14,L$14,VLOOKUP($B1225,加速計算!$D$11:$Z$5007,MATCH(L$19,加速計算!$E$34:$AM$34,0)+1,FALSE)))))</f>
        <v>#N/A</v>
      </c>
    </row>
    <row r="1226" spans="2:12">
      <c r="B1226" s="4">
        <v>12050</v>
      </c>
      <c r="C1226" s="5" t="e">
        <f t="shared" si="20"/>
        <v>#N/A</v>
      </c>
      <c r="D1226" s="9" t="e">
        <f>IF(D1225=0,#N/A,IF(VLOOKUP($B1226,加速計算!$D$11:$Z$5007,MATCH(D$19,加速計算!$E$34:$AM$34,0)+1,FALSE)&lt;0,0,IF($B1226&gt;D$12,0,IF(VLOOKUP($B1226,加速計算!$D$11:$Z$5007,MATCH(D$19,加速計算!$E$34:$AM$34,0)+1,FALSE)&gt;D$14,D$14,VLOOKUP($B1226,加速計算!$D$11:$Z$5007,MATCH(D$19,加速計算!$E$34:$AM$34,0)+1,FALSE)))))</f>
        <v>#N/A</v>
      </c>
      <c r="E1226" s="9" t="e">
        <f>IF(E1225=0,#N/A,IF(VLOOKUP($B1226,加速計算!$D$11:$Z$5007,MATCH(E$19,加速計算!$E$34:$AM$34,0)+1,FALSE)&lt;0,0,IF($B1226&gt;E$12,0,IF(VLOOKUP($B1226,加速計算!$D$11:$Z$5007,MATCH(E$19,加速計算!$E$34:$AM$34,0)+1,FALSE)&gt;E$14,E$14,VLOOKUP($B1226,加速計算!$D$11:$Z$5007,MATCH(E$19,加速計算!$E$34:$AM$34,0)+1,FALSE)))))</f>
        <v>#N/A</v>
      </c>
      <c r="F1226" s="9" t="e">
        <f>IF(F1225=0,#N/A,IF(VLOOKUP($B1226,加速計算!$D$11:$Z$5007,MATCH(F$19,加速計算!$E$34:$AM$34,0)+1,FALSE)&lt;0,0,IF($B1226&gt;F$12,0,IF(VLOOKUP($B1226,加速計算!$D$11:$Z$5007,MATCH(F$19,加速計算!$E$34:$AM$34,0)+1,FALSE)&gt;F$14,F$14,VLOOKUP($B1226,加速計算!$D$11:$Z$5007,MATCH(F$19,加速計算!$E$34:$AM$34,0)+1,FALSE)))))</f>
        <v>#N/A</v>
      </c>
      <c r="G1226" s="9" t="e">
        <f>IF(G1225=0,#N/A,IF(VLOOKUP($B1226,加速計算!$D$11:$Z$5007,MATCH(G$19,加速計算!$E$34:$AM$34,0)+1,FALSE)&lt;0,0,IF($B1226&gt;G$12,0,IF(VLOOKUP($B1226,加速計算!$D$11:$Z$5007,MATCH(G$19,加速計算!$E$34:$AM$34,0)+1,FALSE)&gt;G$14,G$14,VLOOKUP($B1226,加速計算!$D$11:$Z$5007,MATCH(G$19,加速計算!$E$34:$AM$34,0)+1,FALSE)))))</f>
        <v>#N/A</v>
      </c>
      <c r="H1226" s="9" t="e">
        <f>IF(H1225=0,#N/A,IF(VLOOKUP($B1226,加速計算!$D$11:$Z$5007,MATCH(H$19,加速計算!$E$34:$AM$34,0)+1,FALSE)&lt;0,0,IF($B1226&gt;H$12,0,IF(VLOOKUP($B1226,加速計算!$D$11:$Z$5007,MATCH(H$19,加速計算!$E$34:$AM$34,0)+1,FALSE)&gt;H$14,H$14,VLOOKUP($B1226,加速計算!$D$11:$Z$5007,MATCH(H$19,加速計算!$E$34:$AM$34,0)+1,FALSE)))))</f>
        <v>#N/A</v>
      </c>
      <c r="I1226" s="9" t="e">
        <f>IF(I1225=0,#N/A,IF(VLOOKUP($B1226,加速計算!$D$11:$Z$5007,MATCH(I$19,加速計算!$E$34:$AM$34,0)+1,FALSE)&lt;0,0,IF($B1226&gt;I$12,0,IF(VLOOKUP($B1226,加速計算!$D$11:$Z$5007,MATCH(I$19,加速計算!$E$34:$AM$34,0)+1,FALSE)&gt;I$14,I$14,VLOOKUP($B1226,加速計算!$D$11:$Z$5007,MATCH(I$19,加速計算!$E$34:$AM$34,0)+1,FALSE)))))</f>
        <v>#N/A</v>
      </c>
      <c r="J1226" s="9" t="e">
        <f>IF(J1225=0,#N/A,IF(VLOOKUP($B1226,加速計算!$D$11:$Z$5007,MATCH(J$19,加速計算!$E$34:$AM$34,0)+1,FALSE)&lt;0,0,IF($B1226&gt;J$12,0,IF(VLOOKUP($B1226,加速計算!$D$11:$Z$5007,MATCH(J$19,加速計算!$E$34:$AM$34,0)+1,FALSE)&gt;J$14,J$14,VLOOKUP($B1226,加速計算!$D$11:$Z$5007,MATCH(J$19,加速計算!$E$34:$AM$34,0)+1,FALSE)))))</f>
        <v>#N/A</v>
      </c>
      <c r="K1226" s="9" t="e">
        <f>IF(K1225=0,#N/A,IF(VLOOKUP($B1226,加速計算!$D$11:$Z$5007,MATCH(K$19,加速計算!$E$34:$AM$34,0)+1,FALSE)&lt;0,0,IF($B1226&gt;K$12,0,IF(VLOOKUP($B1226,加速計算!$D$11:$Z$5007,MATCH(K$19,加速計算!$E$34:$AM$34,0)+1,FALSE)&gt;K$14,K$14,VLOOKUP($B1226,加速計算!$D$11:$Z$5007,MATCH(K$19,加速計算!$E$34:$AM$34,0)+1,FALSE)))))</f>
        <v>#N/A</v>
      </c>
      <c r="L1226" s="20" t="e">
        <f>IF(L1225=0,#N/A,IF(VLOOKUP($B1226,加速計算!$D$11:$Z$5007,MATCH(L$19,加速計算!$E$34:$AM$34,0)+1,FALSE)&lt;0,0,IF($B1226&gt;L$12,0,IF(VLOOKUP($B1226,加速計算!$D$11:$Z$5007,MATCH(L$19,加速計算!$E$34:$AM$34,0)+1,FALSE)&gt;L$14,L$14,VLOOKUP($B1226,加速計算!$D$11:$Z$5007,MATCH(L$19,加速計算!$E$34:$AM$34,0)+1,FALSE)))))</f>
        <v>#N/A</v>
      </c>
    </row>
    <row r="1227" spans="2:12">
      <c r="B1227" s="4">
        <v>12060</v>
      </c>
      <c r="C1227" s="5" t="e">
        <f t="shared" si="20"/>
        <v>#N/A</v>
      </c>
      <c r="D1227" s="9" t="e">
        <f>IF(D1226=0,#N/A,IF(VLOOKUP($B1227,加速計算!$D$11:$Z$5007,MATCH(D$19,加速計算!$E$34:$AM$34,0)+1,FALSE)&lt;0,0,IF($B1227&gt;D$12,0,IF(VLOOKUP($B1227,加速計算!$D$11:$Z$5007,MATCH(D$19,加速計算!$E$34:$AM$34,0)+1,FALSE)&gt;D$14,D$14,VLOOKUP($B1227,加速計算!$D$11:$Z$5007,MATCH(D$19,加速計算!$E$34:$AM$34,0)+1,FALSE)))))</f>
        <v>#N/A</v>
      </c>
      <c r="E1227" s="9" t="e">
        <f>IF(E1226=0,#N/A,IF(VLOOKUP($B1227,加速計算!$D$11:$Z$5007,MATCH(E$19,加速計算!$E$34:$AM$34,0)+1,FALSE)&lt;0,0,IF($B1227&gt;E$12,0,IF(VLOOKUP($B1227,加速計算!$D$11:$Z$5007,MATCH(E$19,加速計算!$E$34:$AM$34,0)+1,FALSE)&gt;E$14,E$14,VLOOKUP($B1227,加速計算!$D$11:$Z$5007,MATCH(E$19,加速計算!$E$34:$AM$34,0)+1,FALSE)))))</f>
        <v>#N/A</v>
      </c>
      <c r="F1227" s="9" t="e">
        <f>IF(F1226=0,#N/A,IF(VLOOKUP($B1227,加速計算!$D$11:$Z$5007,MATCH(F$19,加速計算!$E$34:$AM$34,0)+1,FALSE)&lt;0,0,IF($B1227&gt;F$12,0,IF(VLOOKUP($B1227,加速計算!$D$11:$Z$5007,MATCH(F$19,加速計算!$E$34:$AM$34,0)+1,FALSE)&gt;F$14,F$14,VLOOKUP($B1227,加速計算!$D$11:$Z$5007,MATCH(F$19,加速計算!$E$34:$AM$34,0)+1,FALSE)))))</f>
        <v>#N/A</v>
      </c>
      <c r="G1227" s="9" t="e">
        <f>IF(G1226=0,#N/A,IF(VLOOKUP($B1227,加速計算!$D$11:$Z$5007,MATCH(G$19,加速計算!$E$34:$AM$34,0)+1,FALSE)&lt;0,0,IF($B1227&gt;G$12,0,IF(VLOOKUP($B1227,加速計算!$D$11:$Z$5007,MATCH(G$19,加速計算!$E$34:$AM$34,0)+1,FALSE)&gt;G$14,G$14,VLOOKUP($B1227,加速計算!$D$11:$Z$5007,MATCH(G$19,加速計算!$E$34:$AM$34,0)+1,FALSE)))))</f>
        <v>#N/A</v>
      </c>
      <c r="H1227" s="9" t="e">
        <f>IF(H1226=0,#N/A,IF(VLOOKUP($B1227,加速計算!$D$11:$Z$5007,MATCH(H$19,加速計算!$E$34:$AM$34,0)+1,FALSE)&lt;0,0,IF($B1227&gt;H$12,0,IF(VLOOKUP($B1227,加速計算!$D$11:$Z$5007,MATCH(H$19,加速計算!$E$34:$AM$34,0)+1,FALSE)&gt;H$14,H$14,VLOOKUP($B1227,加速計算!$D$11:$Z$5007,MATCH(H$19,加速計算!$E$34:$AM$34,0)+1,FALSE)))))</f>
        <v>#N/A</v>
      </c>
      <c r="I1227" s="9" t="e">
        <f>IF(I1226=0,#N/A,IF(VLOOKUP($B1227,加速計算!$D$11:$Z$5007,MATCH(I$19,加速計算!$E$34:$AM$34,0)+1,FALSE)&lt;0,0,IF($B1227&gt;I$12,0,IF(VLOOKUP($B1227,加速計算!$D$11:$Z$5007,MATCH(I$19,加速計算!$E$34:$AM$34,0)+1,FALSE)&gt;I$14,I$14,VLOOKUP($B1227,加速計算!$D$11:$Z$5007,MATCH(I$19,加速計算!$E$34:$AM$34,0)+1,FALSE)))))</f>
        <v>#N/A</v>
      </c>
      <c r="J1227" s="9" t="e">
        <f>IF(J1226=0,#N/A,IF(VLOOKUP($B1227,加速計算!$D$11:$Z$5007,MATCH(J$19,加速計算!$E$34:$AM$34,0)+1,FALSE)&lt;0,0,IF($B1227&gt;J$12,0,IF(VLOOKUP($B1227,加速計算!$D$11:$Z$5007,MATCH(J$19,加速計算!$E$34:$AM$34,0)+1,FALSE)&gt;J$14,J$14,VLOOKUP($B1227,加速計算!$D$11:$Z$5007,MATCH(J$19,加速計算!$E$34:$AM$34,0)+1,FALSE)))))</f>
        <v>#N/A</v>
      </c>
      <c r="K1227" s="9" t="e">
        <f>IF(K1226=0,#N/A,IF(VLOOKUP($B1227,加速計算!$D$11:$Z$5007,MATCH(K$19,加速計算!$E$34:$AM$34,0)+1,FALSE)&lt;0,0,IF($B1227&gt;K$12,0,IF(VLOOKUP($B1227,加速計算!$D$11:$Z$5007,MATCH(K$19,加速計算!$E$34:$AM$34,0)+1,FALSE)&gt;K$14,K$14,VLOOKUP($B1227,加速計算!$D$11:$Z$5007,MATCH(K$19,加速計算!$E$34:$AM$34,0)+1,FALSE)))))</f>
        <v>#N/A</v>
      </c>
      <c r="L1227" s="20" t="e">
        <f>IF(L1226=0,#N/A,IF(VLOOKUP($B1227,加速計算!$D$11:$Z$5007,MATCH(L$19,加速計算!$E$34:$AM$34,0)+1,FALSE)&lt;0,0,IF($B1227&gt;L$12,0,IF(VLOOKUP($B1227,加速計算!$D$11:$Z$5007,MATCH(L$19,加速計算!$E$34:$AM$34,0)+1,FALSE)&gt;L$14,L$14,VLOOKUP($B1227,加速計算!$D$11:$Z$5007,MATCH(L$19,加速計算!$E$34:$AM$34,0)+1,FALSE)))))</f>
        <v>#N/A</v>
      </c>
    </row>
    <row r="1228" spans="2:12">
      <c r="B1228" s="4">
        <v>12070</v>
      </c>
      <c r="C1228" s="5" t="e">
        <f t="shared" si="20"/>
        <v>#N/A</v>
      </c>
      <c r="D1228" s="9" t="e">
        <f>IF(D1227=0,#N/A,IF(VLOOKUP($B1228,加速計算!$D$11:$Z$5007,MATCH(D$19,加速計算!$E$34:$AM$34,0)+1,FALSE)&lt;0,0,IF($B1228&gt;D$12,0,IF(VLOOKUP($B1228,加速計算!$D$11:$Z$5007,MATCH(D$19,加速計算!$E$34:$AM$34,0)+1,FALSE)&gt;D$14,D$14,VLOOKUP($B1228,加速計算!$D$11:$Z$5007,MATCH(D$19,加速計算!$E$34:$AM$34,0)+1,FALSE)))))</f>
        <v>#N/A</v>
      </c>
      <c r="E1228" s="9" t="e">
        <f>IF(E1227=0,#N/A,IF(VLOOKUP($B1228,加速計算!$D$11:$Z$5007,MATCH(E$19,加速計算!$E$34:$AM$34,0)+1,FALSE)&lt;0,0,IF($B1228&gt;E$12,0,IF(VLOOKUP($B1228,加速計算!$D$11:$Z$5007,MATCH(E$19,加速計算!$E$34:$AM$34,0)+1,FALSE)&gt;E$14,E$14,VLOOKUP($B1228,加速計算!$D$11:$Z$5007,MATCH(E$19,加速計算!$E$34:$AM$34,0)+1,FALSE)))))</f>
        <v>#N/A</v>
      </c>
      <c r="F1228" s="9" t="e">
        <f>IF(F1227=0,#N/A,IF(VLOOKUP($B1228,加速計算!$D$11:$Z$5007,MATCH(F$19,加速計算!$E$34:$AM$34,0)+1,FALSE)&lt;0,0,IF($B1228&gt;F$12,0,IF(VLOOKUP($B1228,加速計算!$D$11:$Z$5007,MATCH(F$19,加速計算!$E$34:$AM$34,0)+1,FALSE)&gt;F$14,F$14,VLOOKUP($B1228,加速計算!$D$11:$Z$5007,MATCH(F$19,加速計算!$E$34:$AM$34,0)+1,FALSE)))))</f>
        <v>#N/A</v>
      </c>
      <c r="G1228" s="9" t="e">
        <f>IF(G1227=0,#N/A,IF(VLOOKUP($B1228,加速計算!$D$11:$Z$5007,MATCH(G$19,加速計算!$E$34:$AM$34,0)+1,FALSE)&lt;0,0,IF($B1228&gt;G$12,0,IF(VLOOKUP($B1228,加速計算!$D$11:$Z$5007,MATCH(G$19,加速計算!$E$34:$AM$34,0)+1,FALSE)&gt;G$14,G$14,VLOOKUP($B1228,加速計算!$D$11:$Z$5007,MATCH(G$19,加速計算!$E$34:$AM$34,0)+1,FALSE)))))</f>
        <v>#N/A</v>
      </c>
      <c r="H1228" s="9" t="e">
        <f>IF(H1227=0,#N/A,IF(VLOOKUP($B1228,加速計算!$D$11:$Z$5007,MATCH(H$19,加速計算!$E$34:$AM$34,0)+1,FALSE)&lt;0,0,IF($B1228&gt;H$12,0,IF(VLOOKUP($B1228,加速計算!$D$11:$Z$5007,MATCH(H$19,加速計算!$E$34:$AM$34,0)+1,FALSE)&gt;H$14,H$14,VLOOKUP($B1228,加速計算!$D$11:$Z$5007,MATCH(H$19,加速計算!$E$34:$AM$34,0)+1,FALSE)))))</f>
        <v>#N/A</v>
      </c>
      <c r="I1228" s="9" t="e">
        <f>IF(I1227=0,#N/A,IF(VLOOKUP($B1228,加速計算!$D$11:$Z$5007,MATCH(I$19,加速計算!$E$34:$AM$34,0)+1,FALSE)&lt;0,0,IF($B1228&gt;I$12,0,IF(VLOOKUP($B1228,加速計算!$D$11:$Z$5007,MATCH(I$19,加速計算!$E$34:$AM$34,0)+1,FALSE)&gt;I$14,I$14,VLOOKUP($B1228,加速計算!$D$11:$Z$5007,MATCH(I$19,加速計算!$E$34:$AM$34,0)+1,FALSE)))))</f>
        <v>#N/A</v>
      </c>
      <c r="J1228" s="9" t="e">
        <f>IF(J1227=0,#N/A,IF(VLOOKUP($B1228,加速計算!$D$11:$Z$5007,MATCH(J$19,加速計算!$E$34:$AM$34,0)+1,FALSE)&lt;0,0,IF($B1228&gt;J$12,0,IF(VLOOKUP($B1228,加速計算!$D$11:$Z$5007,MATCH(J$19,加速計算!$E$34:$AM$34,0)+1,FALSE)&gt;J$14,J$14,VLOOKUP($B1228,加速計算!$D$11:$Z$5007,MATCH(J$19,加速計算!$E$34:$AM$34,0)+1,FALSE)))))</f>
        <v>#N/A</v>
      </c>
      <c r="K1228" s="9" t="e">
        <f>IF(K1227=0,#N/A,IF(VLOOKUP($B1228,加速計算!$D$11:$Z$5007,MATCH(K$19,加速計算!$E$34:$AM$34,0)+1,FALSE)&lt;0,0,IF($B1228&gt;K$12,0,IF(VLOOKUP($B1228,加速計算!$D$11:$Z$5007,MATCH(K$19,加速計算!$E$34:$AM$34,0)+1,FALSE)&gt;K$14,K$14,VLOOKUP($B1228,加速計算!$D$11:$Z$5007,MATCH(K$19,加速計算!$E$34:$AM$34,0)+1,FALSE)))))</f>
        <v>#N/A</v>
      </c>
      <c r="L1228" s="20" t="e">
        <f>IF(L1227=0,#N/A,IF(VLOOKUP($B1228,加速計算!$D$11:$Z$5007,MATCH(L$19,加速計算!$E$34:$AM$34,0)+1,FALSE)&lt;0,0,IF($B1228&gt;L$12,0,IF(VLOOKUP($B1228,加速計算!$D$11:$Z$5007,MATCH(L$19,加速計算!$E$34:$AM$34,0)+1,FALSE)&gt;L$14,L$14,VLOOKUP($B1228,加速計算!$D$11:$Z$5007,MATCH(L$19,加速計算!$E$34:$AM$34,0)+1,FALSE)))))</f>
        <v>#N/A</v>
      </c>
    </row>
    <row r="1229" spans="2:12">
      <c r="B1229" s="4">
        <v>12080</v>
      </c>
      <c r="C1229" s="5" t="e">
        <f t="shared" si="20"/>
        <v>#N/A</v>
      </c>
      <c r="D1229" s="9" t="e">
        <f>IF(D1228=0,#N/A,IF(VLOOKUP($B1229,加速計算!$D$11:$Z$5007,MATCH(D$19,加速計算!$E$34:$AM$34,0)+1,FALSE)&lt;0,0,IF($B1229&gt;D$12,0,IF(VLOOKUP($B1229,加速計算!$D$11:$Z$5007,MATCH(D$19,加速計算!$E$34:$AM$34,0)+1,FALSE)&gt;D$14,D$14,VLOOKUP($B1229,加速計算!$D$11:$Z$5007,MATCH(D$19,加速計算!$E$34:$AM$34,0)+1,FALSE)))))</f>
        <v>#N/A</v>
      </c>
      <c r="E1229" s="9" t="e">
        <f>IF(E1228=0,#N/A,IF(VLOOKUP($B1229,加速計算!$D$11:$Z$5007,MATCH(E$19,加速計算!$E$34:$AM$34,0)+1,FALSE)&lt;0,0,IF($B1229&gt;E$12,0,IF(VLOOKUP($B1229,加速計算!$D$11:$Z$5007,MATCH(E$19,加速計算!$E$34:$AM$34,0)+1,FALSE)&gt;E$14,E$14,VLOOKUP($B1229,加速計算!$D$11:$Z$5007,MATCH(E$19,加速計算!$E$34:$AM$34,0)+1,FALSE)))))</f>
        <v>#N/A</v>
      </c>
      <c r="F1229" s="9" t="e">
        <f>IF(F1228=0,#N/A,IF(VLOOKUP($B1229,加速計算!$D$11:$Z$5007,MATCH(F$19,加速計算!$E$34:$AM$34,0)+1,FALSE)&lt;0,0,IF($B1229&gt;F$12,0,IF(VLOOKUP($B1229,加速計算!$D$11:$Z$5007,MATCH(F$19,加速計算!$E$34:$AM$34,0)+1,FALSE)&gt;F$14,F$14,VLOOKUP($B1229,加速計算!$D$11:$Z$5007,MATCH(F$19,加速計算!$E$34:$AM$34,0)+1,FALSE)))))</f>
        <v>#N/A</v>
      </c>
      <c r="G1229" s="9" t="e">
        <f>IF(G1228=0,#N/A,IF(VLOOKUP($B1229,加速計算!$D$11:$Z$5007,MATCH(G$19,加速計算!$E$34:$AM$34,0)+1,FALSE)&lt;0,0,IF($B1229&gt;G$12,0,IF(VLOOKUP($B1229,加速計算!$D$11:$Z$5007,MATCH(G$19,加速計算!$E$34:$AM$34,0)+1,FALSE)&gt;G$14,G$14,VLOOKUP($B1229,加速計算!$D$11:$Z$5007,MATCH(G$19,加速計算!$E$34:$AM$34,0)+1,FALSE)))))</f>
        <v>#N/A</v>
      </c>
      <c r="H1229" s="9" t="e">
        <f>IF(H1228=0,#N/A,IF(VLOOKUP($B1229,加速計算!$D$11:$Z$5007,MATCH(H$19,加速計算!$E$34:$AM$34,0)+1,FALSE)&lt;0,0,IF($B1229&gt;H$12,0,IF(VLOOKUP($B1229,加速計算!$D$11:$Z$5007,MATCH(H$19,加速計算!$E$34:$AM$34,0)+1,FALSE)&gt;H$14,H$14,VLOOKUP($B1229,加速計算!$D$11:$Z$5007,MATCH(H$19,加速計算!$E$34:$AM$34,0)+1,FALSE)))))</f>
        <v>#N/A</v>
      </c>
      <c r="I1229" s="9" t="e">
        <f>IF(I1228=0,#N/A,IF(VLOOKUP($B1229,加速計算!$D$11:$Z$5007,MATCH(I$19,加速計算!$E$34:$AM$34,0)+1,FALSE)&lt;0,0,IF($B1229&gt;I$12,0,IF(VLOOKUP($B1229,加速計算!$D$11:$Z$5007,MATCH(I$19,加速計算!$E$34:$AM$34,0)+1,FALSE)&gt;I$14,I$14,VLOOKUP($B1229,加速計算!$D$11:$Z$5007,MATCH(I$19,加速計算!$E$34:$AM$34,0)+1,FALSE)))))</f>
        <v>#N/A</v>
      </c>
      <c r="J1229" s="9" t="e">
        <f>IF(J1228=0,#N/A,IF(VLOOKUP($B1229,加速計算!$D$11:$Z$5007,MATCH(J$19,加速計算!$E$34:$AM$34,0)+1,FALSE)&lt;0,0,IF($B1229&gt;J$12,0,IF(VLOOKUP($B1229,加速計算!$D$11:$Z$5007,MATCH(J$19,加速計算!$E$34:$AM$34,0)+1,FALSE)&gt;J$14,J$14,VLOOKUP($B1229,加速計算!$D$11:$Z$5007,MATCH(J$19,加速計算!$E$34:$AM$34,0)+1,FALSE)))))</f>
        <v>#N/A</v>
      </c>
      <c r="K1229" s="9" t="e">
        <f>IF(K1228=0,#N/A,IF(VLOOKUP($B1229,加速計算!$D$11:$Z$5007,MATCH(K$19,加速計算!$E$34:$AM$34,0)+1,FALSE)&lt;0,0,IF($B1229&gt;K$12,0,IF(VLOOKUP($B1229,加速計算!$D$11:$Z$5007,MATCH(K$19,加速計算!$E$34:$AM$34,0)+1,FALSE)&gt;K$14,K$14,VLOOKUP($B1229,加速計算!$D$11:$Z$5007,MATCH(K$19,加速計算!$E$34:$AM$34,0)+1,FALSE)))))</f>
        <v>#N/A</v>
      </c>
      <c r="L1229" s="20" t="e">
        <f>IF(L1228=0,#N/A,IF(VLOOKUP($B1229,加速計算!$D$11:$Z$5007,MATCH(L$19,加速計算!$E$34:$AM$34,0)+1,FALSE)&lt;0,0,IF($B1229&gt;L$12,0,IF(VLOOKUP($B1229,加速計算!$D$11:$Z$5007,MATCH(L$19,加速計算!$E$34:$AM$34,0)+1,FALSE)&gt;L$14,L$14,VLOOKUP($B1229,加速計算!$D$11:$Z$5007,MATCH(L$19,加速計算!$E$34:$AM$34,0)+1,FALSE)))))</f>
        <v>#N/A</v>
      </c>
    </row>
    <row r="1230" spans="2:12">
      <c r="B1230" s="4">
        <v>12090</v>
      </c>
      <c r="C1230" s="5" t="e">
        <f t="shared" si="20"/>
        <v>#N/A</v>
      </c>
      <c r="D1230" s="9" t="e">
        <f>IF(D1229=0,#N/A,IF(VLOOKUP($B1230,加速計算!$D$11:$Z$5007,MATCH(D$19,加速計算!$E$34:$AM$34,0)+1,FALSE)&lt;0,0,IF($B1230&gt;D$12,0,IF(VLOOKUP($B1230,加速計算!$D$11:$Z$5007,MATCH(D$19,加速計算!$E$34:$AM$34,0)+1,FALSE)&gt;D$14,D$14,VLOOKUP($B1230,加速計算!$D$11:$Z$5007,MATCH(D$19,加速計算!$E$34:$AM$34,0)+1,FALSE)))))</f>
        <v>#N/A</v>
      </c>
      <c r="E1230" s="9" t="e">
        <f>IF(E1229=0,#N/A,IF(VLOOKUP($B1230,加速計算!$D$11:$Z$5007,MATCH(E$19,加速計算!$E$34:$AM$34,0)+1,FALSE)&lt;0,0,IF($B1230&gt;E$12,0,IF(VLOOKUP($B1230,加速計算!$D$11:$Z$5007,MATCH(E$19,加速計算!$E$34:$AM$34,0)+1,FALSE)&gt;E$14,E$14,VLOOKUP($B1230,加速計算!$D$11:$Z$5007,MATCH(E$19,加速計算!$E$34:$AM$34,0)+1,FALSE)))))</f>
        <v>#N/A</v>
      </c>
      <c r="F1230" s="9" t="e">
        <f>IF(F1229=0,#N/A,IF(VLOOKUP($B1230,加速計算!$D$11:$Z$5007,MATCH(F$19,加速計算!$E$34:$AM$34,0)+1,FALSE)&lt;0,0,IF($B1230&gt;F$12,0,IF(VLOOKUP($B1230,加速計算!$D$11:$Z$5007,MATCH(F$19,加速計算!$E$34:$AM$34,0)+1,FALSE)&gt;F$14,F$14,VLOOKUP($B1230,加速計算!$D$11:$Z$5007,MATCH(F$19,加速計算!$E$34:$AM$34,0)+1,FALSE)))))</f>
        <v>#N/A</v>
      </c>
      <c r="G1230" s="9" t="e">
        <f>IF(G1229=0,#N/A,IF(VLOOKUP($B1230,加速計算!$D$11:$Z$5007,MATCH(G$19,加速計算!$E$34:$AM$34,0)+1,FALSE)&lt;0,0,IF($B1230&gt;G$12,0,IF(VLOOKUP($B1230,加速計算!$D$11:$Z$5007,MATCH(G$19,加速計算!$E$34:$AM$34,0)+1,FALSE)&gt;G$14,G$14,VLOOKUP($B1230,加速計算!$D$11:$Z$5007,MATCH(G$19,加速計算!$E$34:$AM$34,0)+1,FALSE)))))</f>
        <v>#N/A</v>
      </c>
      <c r="H1230" s="9" t="e">
        <f>IF(H1229=0,#N/A,IF(VLOOKUP($B1230,加速計算!$D$11:$Z$5007,MATCH(H$19,加速計算!$E$34:$AM$34,0)+1,FALSE)&lt;0,0,IF($B1230&gt;H$12,0,IF(VLOOKUP($B1230,加速計算!$D$11:$Z$5007,MATCH(H$19,加速計算!$E$34:$AM$34,0)+1,FALSE)&gt;H$14,H$14,VLOOKUP($B1230,加速計算!$D$11:$Z$5007,MATCH(H$19,加速計算!$E$34:$AM$34,0)+1,FALSE)))))</f>
        <v>#N/A</v>
      </c>
      <c r="I1230" s="9" t="e">
        <f>IF(I1229=0,#N/A,IF(VLOOKUP($B1230,加速計算!$D$11:$Z$5007,MATCH(I$19,加速計算!$E$34:$AM$34,0)+1,FALSE)&lt;0,0,IF($B1230&gt;I$12,0,IF(VLOOKUP($B1230,加速計算!$D$11:$Z$5007,MATCH(I$19,加速計算!$E$34:$AM$34,0)+1,FALSE)&gt;I$14,I$14,VLOOKUP($B1230,加速計算!$D$11:$Z$5007,MATCH(I$19,加速計算!$E$34:$AM$34,0)+1,FALSE)))))</f>
        <v>#N/A</v>
      </c>
      <c r="J1230" s="9" t="e">
        <f>IF(J1229=0,#N/A,IF(VLOOKUP($B1230,加速計算!$D$11:$Z$5007,MATCH(J$19,加速計算!$E$34:$AM$34,0)+1,FALSE)&lt;0,0,IF($B1230&gt;J$12,0,IF(VLOOKUP($B1230,加速計算!$D$11:$Z$5007,MATCH(J$19,加速計算!$E$34:$AM$34,0)+1,FALSE)&gt;J$14,J$14,VLOOKUP($B1230,加速計算!$D$11:$Z$5007,MATCH(J$19,加速計算!$E$34:$AM$34,0)+1,FALSE)))))</f>
        <v>#N/A</v>
      </c>
      <c r="K1230" s="9" t="e">
        <f>IF(K1229=0,#N/A,IF(VLOOKUP($B1230,加速計算!$D$11:$Z$5007,MATCH(K$19,加速計算!$E$34:$AM$34,0)+1,FALSE)&lt;0,0,IF($B1230&gt;K$12,0,IF(VLOOKUP($B1230,加速計算!$D$11:$Z$5007,MATCH(K$19,加速計算!$E$34:$AM$34,0)+1,FALSE)&gt;K$14,K$14,VLOOKUP($B1230,加速計算!$D$11:$Z$5007,MATCH(K$19,加速計算!$E$34:$AM$34,0)+1,FALSE)))))</f>
        <v>#N/A</v>
      </c>
      <c r="L1230" s="20" t="e">
        <f>IF(L1229=0,#N/A,IF(VLOOKUP($B1230,加速計算!$D$11:$Z$5007,MATCH(L$19,加速計算!$E$34:$AM$34,0)+1,FALSE)&lt;0,0,IF($B1230&gt;L$12,0,IF(VLOOKUP($B1230,加速計算!$D$11:$Z$5007,MATCH(L$19,加速計算!$E$34:$AM$34,0)+1,FALSE)&gt;L$14,L$14,VLOOKUP($B1230,加速計算!$D$11:$Z$5007,MATCH(L$19,加速計算!$E$34:$AM$34,0)+1,FALSE)))))</f>
        <v>#N/A</v>
      </c>
    </row>
    <row r="1231" spans="2:12">
      <c r="B1231" s="4">
        <v>12100</v>
      </c>
      <c r="C1231" s="5" t="e">
        <f t="shared" si="20"/>
        <v>#N/A</v>
      </c>
      <c r="D1231" s="9" t="e">
        <f>IF(D1230=0,#N/A,IF(VLOOKUP($B1231,加速計算!$D$11:$Z$5007,MATCH(D$19,加速計算!$E$34:$AM$34,0)+1,FALSE)&lt;0,0,IF($B1231&gt;D$12,0,IF(VLOOKUP($B1231,加速計算!$D$11:$Z$5007,MATCH(D$19,加速計算!$E$34:$AM$34,0)+1,FALSE)&gt;D$14,D$14,VLOOKUP($B1231,加速計算!$D$11:$Z$5007,MATCH(D$19,加速計算!$E$34:$AM$34,0)+1,FALSE)))))</f>
        <v>#N/A</v>
      </c>
      <c r="E1231" s="9" t="e">
        <f>IF(E1230=0,#N/A,IF(VLOOKUP($B1231,加速計算!$D$11:$Z$5007,MATCH(E$19,加速計算!$E$34:$AM$34,0)+1,FALSE)&lt;0,0,IF($B1231&gt;E$12,0,IF(VLOOKUP($B1231,加速計算!$D$11:$Z$5007,MATCH(E$19,加速計算!$E$34:$AM$34,0)+1,FALSE)&gt;E$14,E$14,VLOOKUP($B1231,加速計算!$D$11:$Z$5007,MATCH(E$19,加速計算!$E$34:$AM$34,0)+1,FALSE)))))</f>
        <v>#N/A</v>
      </c>
      <c r="F1231" s="9" t="e">
        <f>IF(F1230=0,#N/A,IF(VLOOKUP($B1231,加速計算!$D$11:$Z$5007,MATCH(F$19,加速計算!$E$34:$AM$34,0)+1,FALSE)&lt;0,0,IF($B1231&gt;F$12,0,IF(VLOOKUP($B1231,加速計算!$D$11:$Z$5007,MATCH(F$19,加速計算!$E$34:$AM$34,0)+1,FALSE)&gt;F$14,F$14,VLOOKUP($B1231,加速計算!$D$11:$Z$5007,MATCH(F$19,加速計算!$E$34:$AM$34,0)+1,FALSE)))))</f>
        <v>#N/A</v>
      </c>
      <c r="G1231" s="9" t="e">
        <f>IF(G1230=0,#N/A,IF(VLOOKUP($B1231,加速計算!$D$11:$Z$5007,MATCH(G$19,加速計算!$E$34:$AM$34,0)+1,FALSE)&lt;0,0,IF($B1231&gt;G$12,0,IF(VLOOKUP($B1231,加速計算!$D$11:$Z$5007,MATCH(G$19,加速計算!$E$34:$AM$34,0)+1,FALSE)&gt;G$14,G$14,VLOOKUP($B1231,加速計算!$D$11:$Z$5007,MATCH(G$19,加速計算!$E$34:$AM$34,0)+1,FALSE)))))</f>
        <v>#N/A</v>
      </c>
      <c r="H1231" s="9" t="e">
        <f>IF(H1230=0,#N/A,IF(VLOOKUP($B1231,加速計算!$D$11:$Z$5007,MATCH(H$19,加速計算!$E$34:$AM$34,0)+1,FALSE)&lt;0,0,IF($B1231&gt;H$12,0,IF(VLOOKUP($B1231,加速計算!$D$11:$Z$5007,MATCH(H$19,加速計算!$E$34:$AM$34,0)+1,FALSE)&gt;H$14,H$14,VLOOKUP($B1231,加速計算!$D$11:$Z$5007,MATCH(H$19,加速計算!$E$34:$AM$34,0)+1,FALSE)))))</f>
        <v>#N/A</v>
      </c>
      <c r="I1231" s="9" t="e">
        <f>IF(I1230=0,#N/A,IF(VLOOKUP($B1231,加速計算!$D$11:$Z$5007,MATCH(I$19,加速計算!$E$34:$AM$34,0)+1,FALSE)&lt;0,0,IF($B1231&gt;I$12,0,IF(VLOOKUP($B1231,加速計算!$D$11:$Z$5007,MATCH(I$19,加速計算!$E$34:$AM$34,0)+1,FALSE)&gt;I$14,I$14,VLOOKUP($B1231,加速計算!$D$11:$Z$5007,MATCH(I$19,加速計算!$E$34:$AM$34,0)+1,FALSE)))))</f>
        <v>#N/A</v>
      </c>
      <c r="J1231" s="9" t="e">
        <f>IF(J1230=0,#N/A,IF(VLOOKUP($B1231,加速計算!$D$11:$Z$5007,MATCH(J$19,加速計算!$E$34:$AM$34,0)+1,FALSE)&lt;0,0,IF($B1231&gt;J$12,0,IF(VLOOKUP($B1231,加速計算!$D$11:$Z$5007,MATCH(J$19,加速計算!$E$34:$AM$34,0)+1,FALSE)&gt;J$14,J$14,VLOOKUP($B1231,加速計算!$D$11:$Z$5007,MATCH(J$19,加速計算!$E$34:$AM$34,0)+1,FALSE)))))</f>
        <v>#N/A</v>
      </c>
      <c r="K1231" s="9" t="e">
        <f>IF(K1230=0,#N/A,IF(VLOOKUP($B1231,加速計算!$D$11:$Z$5007,MATCH(K$19,加速計算!$E$34:$AM$34,0)+1,FALSE)&lt;0,0,IF($B1231&gt;K$12,0,IF(VLOOKUP($B1231,加速計算!$D$11:$Z$5007,MATCH(K$19,加速計算!$E$34:$AM$34,0)+1,FALSE)&gt;K$14,K$14,VLOOKUP($B1231,加速計算!$D$11:$Z$5007,MATCH(K$19,加速計算!$E$34:$AM$34,0)+1,FALSE)))))</f>
        <v>#N/A</v>
      </c>
      <c r="L1231" s="20" t="e">
        <f>IF(L1230=0,#N/A,IF(VLOOKUP($B1231,加速計算!$D$11:$Z$5007,MATCH(L$19,加速計算!$E$34:$AM$34,0)+1,FALSE)&lt;0,0,IF($B1231&gt;L$12,0,IF(VLOOKUP($B1231,加速計算!$D$11:$Z$5007,MATCH(L$19,加速計算!$E$34:$AM$34,0)+1,FALSE)&gt;L$14,L$14,VLOOKUP($B1231,加速計算!$D$11:$Z$5007,MATCH(L$19,加速計算!$E$34:$AM$34,0)+1,FALSE)))))</f>
        <v>#N/A</v>
      </c>
    </row>
    <row r="1232" spans="2:12">
      <c r="B1232" s="4">
        <v>12110</v>
      </c>
      <c r="C1232" s="5" t="e">
        <f t="shared" si="20"/>
        <v>#N/A</v>
      </c>
      <c r="D1232" s="9" t="e">
        <f>IF(D1231=0,#N/A,IF(VLOOKUP($B1232,加速計算!$D$11:$Z$5007,MATCH(D$19,加速計算!$E$34:$AM$34,0)+1,FALSE)&lt;0,0,IF($B1232&gt;D$12,0,IF(VLOOKUP($B1232,加速計算!$D$11:$Z$5007,MATCH(D$19,加速計算!$E$34:$AM$34,0)+1,FALSE)&gt;D$14,D$14,VLOOKUP($B1232,加速計算!$D$11:$Z$5007,MATCH(D$19,加速計算!$E$34:$AM$34,0)+1,FALSE)))))</f>
        <v>#N/A</v>
      </c>
      <c r="E1232" s="9" t="e">
        <f>IF(E1231=0,#N/A,IF(VLOOKUP($B1232,加速計算!$D$11:$Z$5007,MATCH(E$19,加速計算!$E$34:$AM$34,0)+1,FALSE)&lt;0,0,IF($B1232&gt;E$12,0,IF(VLOOKUP($B1232,加速計算!$D$11:$Z$5007,MATCH(E$19,加速計算!$E$34:$AM$34,0)+1,FALSE)&gt;E$14,E$14,VLOOKUP($B1232,加速計算!$D$11:$Z$5007,MATCH(E$19,加速計算!$E$34:$AM$34,0)+1,FALSE)))))</f>
        <v>#N/A</v>
      </c>
      <c r="F1232" s="9" t="e">
        <f>IF(F1231=0,#N/A,IF(VLOOKUP($B1232,加速計算!$D$11:$Z$5007,MATCH(F$19,加速計算!$E$34:$AM$34,0)+1,FALSE)&lt;0,0,IF($B1232&gt;F$12,0,IF(VLOOKUP($B1232,加速計算!$D$11:$Z$5007,MATCH(F$19,加速計算!$E$34:$AM$34,0)+1,FALSE)&gt;F$14,F$14,VLOOKUP($B1232,加速計算!$D$11:$Z$5007,MATCH(F$19,加速計算!$E$34:$AM$34,0)+1,FALSE)))))</f>
        <v>#N/A</v>
      </c>
      <c r="G1232" s="9" t="e">
        <f>IF(G1231=0,#N/A,IF(VLOOKUP($B1232,加速計算!$D$11:$Z$5007,MATCH(G$19,加速計算!$E$34:$AM$34,0)+1,FALSE)&lt;0,0,IF($B1232&gt;G$12,0,IF(VLOOKUP($B1232,加速計算!$D$11:$Z$5007,MATCH(G$19,加速計算!$E$34:$AM$34,0)+1,FALSE)&gt;G$14,G$14,VLOOKUP($B1232,加速計算!$D$11:$Z$5007,MATCH(G$19,加速計算!$E$34:$AM$34,0)+1,FALSE)))))</f>
        <v>#N/A</v>
      </c>
      <c r="H1232" s="9" t="e">
        <f>IF(H1231=0,#N/A,IF(VLOOKUP($B1232,加速計算!$D$11:$Z$5007,MATCH(H$19,加速計算!$E$34:$AM$34,0)+1,FALSE)&lt;0,0,IF($B1232&gt;H$12,0,IF(VLOOKUP($B1232,加速計算!$D$11:$Z$5007,MATCH(H$19,加速計算!$E$34:$AM$34,0)+1,FALSE)&gt;H$14,H$14,VLOOKUP($B1232,加速計算!$D$11:$Z$5007,MATCH(H$19,加速計算!$E$34:$AM$34,0)+1,FALSE)))))</f>
        <v>#N/A</v>
      </c>
      <c r="I1232" s="9" t="e">
        <f>IF(I1231=0,#N/A,IF(VLOOKUP($B1232,加速計算!$D$11:$Z$5007,MATCH(I$19,加速計算!$E$34:$AM$34,0)+1,FALSE)&lt;0,0,IF($B1232&gt;I$12,0,IF(VLOOKUP($B1232,加速計算!$D$11:$Z$5007,MATCH(I$19,加速計算!$E$34:$AM$34,0)+1,FALSE)&gt;I$14,I$14,VLOOKUP($B1232,加速計算!$D$11:$Z$5007,MATCH(I$19,加速計算!$E$34:$AM$34,0)+1,FALSE)))))</f>
        <v>#N/A</v>
      </c>
      <c r="J1232" s="9" t="e">
        <f>IF(J1231=0,#N/A,IF(VLOOKUP($B1232,加速計算!$D$11:$Z$5007,MATCH(J$19,加速計算!$E$34:$AM$34,0)+1,FALSE)&lt;0,0,IF($B1232&gt;J$12,0,IF(VLOOKUP($B1232,加速計算!$D$11:$Z$5007,MATCH(J$19,加速計算!$E$34:$AM$34,0)+1,FALSE)&gt;J$14,J$14,VLOOKUP($B1232,加速計算!$D$11:$Z$5007,MATCH(J$19,加速計算!$E$34:$AM$34,0)+1,FALSE)))))</f>
        <v>#N/A</v>
      </c>
      <c r="K1232" s="9" t="e">
        <f>IF(K1231=0,#N/A,IF(VLOOKUP($B1232,加速計算!$D$11:$Z$5007,MATCH(K$19,加速計算!$E$34:$AM$34,0)+1,FALSE)&lt;0,0,IF($B1232&gt;K$12,0,IF(VLOOKUP($B1232,加速計算!$D$11:$Z$5007,MATCH(K$19,加速計算!$E$34:$AM$34,0)+1,FALSE)&gt;K$14,K$14,VLOOKUP($B1232,加速計算!$D$11:$Z$5007,MATCH(K$19,加速計算!$E$34:$AM$34,0)+1,FALSE)))))</f>
        <v>#N/A</v>
      </c>
      <c r="L1232" s="20" t="e">
        <f>IF(L1231=0,#N/A,IF(VLOOKUP($B1232,加速計算!$D$11:$Z$5007,MATCH(L$19,加速計算!$E$34:$AM$34,0)+1,FALSE)&lt;0,0,IF($B1232&gt;L$12,0,IF(VLOOKUP($B1232,加速計算!$D$11:$Z$5007,MATCH(L$19,加速計算!$E$34:$AM$34,0)+1,FALSE)&gt;L$14,L$14,VLOOKUP($B1232,加速計算!$D$11:$Z$5007,MATCH(L$19,加速計算!$E$34:$AM$34,0)+1,FALSE)))))</f>
        <v>#N/A</v>
      </c>
    </row>
    <row r="1233" spans="2:12">
      <c r="B1233" s="4">
        <v>12120</v>
      </c>
      <c r="C1233" s="5" t="e">
        <f t="shared" si="20"/>
        <v>#N/A</v>
      </c>
      <c r="D1233" s="9" t="e">
        <f>IF(D1232=0,#N/A,IF(VLOOKUP($B1233,加速計算!$D$11:$Z$5007,MATCH(D$19,加速計算!$E$34:$AM$34,0)+1,FALSE)&lt;0,0,IF($B1233&gt;D$12,0,IF(VLOOKUP($B1233,加速計算!$D$11:$Z$5007,MATCH(D$19,加速計算!$E$34:$AM$34,0)+1,FALSE)&gt;D$14,D$14,VLOOKUP($B1233,加速計算!$D$11:$Z$5007,MATCH(D$19,加速計算!$E$34:$AM$34,0)+1,FALSE)))))</f>
        <v>#N/A</v>
      </c>
      <c r="E1233" s="9" t="e">
        <f>IF(E1232=0,#N/A,IF(VLOOKUP($B1233,加速計算!$D$11:$Z$5007,MATCH(E$19,加速計算!$E$34:$AM$34,0)+1,FALSE)&lt;0,0,IF($B1233&gt;E$12,0,IF(VLOOKUP($B1233,加速計算!$D$11:$Z$5007,MATCH(E$19,加速計算!$E$34:$AM$34,0)+1,FALSE)&gt;E$14,E$14,VLOOKUP($B1233,加速計算!$D$11:$Z$5007,MATCH(E$19,加速計算!$E$34:$AM$34,0)+1,FALSE)))))</f>
        <v>#N/A</v>
      </c>
      <c r="F1233" s="9" t="e">
        <f>IF(F1232=0,#N/A,IF(VLOOKUP($B1233,加速計算!$D$11:$Z$5007,MATCH(F$19,加速計算!$E$34:$AM$34,0)+1,FALSE)&lt;0,0,IF($B1233&gt;F$12,0,IF(VLOOKUP($B1233,加速計算!$D$11:$Z$5007,MATCH(F$19,加速計算!$E$34:$AM$34,0)+1,FALSE)&gt;F$14,F$14,VLOOKUP($B1233,加速計算!$D$11:$Z$5007,MATCH(F$19,加速計算!$E$34:$AM$34,0)+1,FALSE)))))</f>
        <v>#N/A</v>
      </c>
      <c r="G1233" s="9" t="e">
        <f>IF(G1232=0,#N/A,IF(VLOOKUP($B1233,加速計算!$D$11:$Z$5007,MATCH(G$19,加速計算!$E$34:$AM$34,0)+1,FALSE)&lt;0,0,IF($B1233&gt;G$12,0,IF(VLOOKUP($B1233,加速計算!$D$11:$Z$5007,MATCH(G$19,加速計算!$E$34:$AM$34,0)+1,FALSE)&gt;G$14,G$14,VLOOKUP($B1233,加速計算!$D$11:$Z$5007,MATCH(G$19,加速計算!$E$34:$AM$34,0)+1,FALSE)))))</f>
        <v>#N/A</v>
      </c>
      <c r="H1233" s="9" t="e">
        <f>IF(H1232=0,#N/A,IF(VLOOKUP($B1233,加速計算!$D$11:$Z$5007,MATCH(H$19,加速計算!$E$34:$AM$34,0)+1,FALSE)&lt;0,0,IF($B1233&gt;H$12,0,IF(VLOOKUP($B1233,加速計算!$D$11:$Z$5007,MATCH(H$19,加速計算!$E$34:$AM$34,0)+1,FALSE)&gt;H$14,H$14,VLOOKUP($B1233,加速計算!$D$11:$Z$5007,MATCH(H$19,加速計算!$E$34:$AM$34,0)+1,FALSE)))))</f>
        <v>#N/A</v>
      </c>
      <c r="I1233" s="9" t="e">
        <f>IF(I1232=0,#N/A,IF(VLOOKUP($B1233,加速計算!$D$11:$Z$5007,MATCH(I$19,加速計算!$E$34:$AM$34,0)+1,FALSE)&lt;0,0,IF($B1233&gt;I$12,0,IF(VLOOKUP($B1233,加速計算!$D$11:$Z$5007,MATCH(I$19,加速計算!$E$34:$AM$34,0)+1,FALSE)&gt;I$14,I$14,VLOOKUP($B1233,加速計算!$D$11:$Z$5007,MATCH(I$19,加速計算!$E$34:$AM$34,0)+1,FALSE)))))</f>
        <v>#N/A</v>
      </c>
      <c r="J1233" s="9" t="e">
        <f>IF(J1232=0,#N/A,IF(VLOOKUP($B1233,加速計算!$D$11:$Z$5007,MATCH(J$19,加速計算!$E$34:$AM$34,0)+1,FALSE)&lt;0,0,IF($B1233&gt;J$12,0,IF(VLOOKUP($B1233,加速計算!$D$11:$Z$5007,MATCH(J$19,加速計算!$E$34:$AM$34,0)+1,FALSE)&gt;J$14,J$14,VLOOKUP($B1233,加速計算!$D$11:$Z$5007,MATCH(J$19,加速計算!$E$34:$AM$34,0)+1,FALSE)))))</f>
        <v>#N/A</v>
      </c>
      <c r="K1233" s="9" t="e">
        <f>IF(K1232=0,#N/A,IF(VLOOKUP($B1233,加速計算!$D$11:$Z$5007,MATCH(K$19,加速計算!$E$34:$AM$34,0)+1,FALSE)&lt;0,0,IF($B1233&gt;K$12,0,IF(VLOOKUP($B1233,加速計算!$D$11:$Z$5007,MATCH(K$19,加速計算!$E$34:$AM$34,0)+1,FALSE)&gt;K$14,K$14,VLOOKUP($B1233,加速計算!$D$11:$Z$5007,MATCH(K$19,加速計算!$E$34:$AM$34,0)+1,FALSE)))))</f>
        <v>#N/A</v>
      </c>
      <c r="L1233" s="20" t="e">
        <f>IF(L1232=0,#N/A,IF(VLOOKUP($B1233,加速計算!$D$11:$Z$5007,MATCH(L$19,加速計算!$E$34:$AM$34,0)+1,FALSE)&lt;0,0,IF($B1233&gt;L$12,0,IF(VLOOKUP($B1233,加速計算!$D$11:$Z$5007,MATCH(L$19,加速計算!$E$34:$AM$34,0)+1,FALSE)&gt;L$14,L$14,VLOOKUP($B1233,加速計算!$D$11:$Z$5007,MATCH(L$19,加速計算!$E$34:$AM$34,0)+1,FALSE)))))</f>
        <v>#N/A</v>
      </c>
    </row>
    <row r="1234" spans="2:12">
      <c r="B1234" s="4">
        <v>12130</v>
      </c>
      <c r="C1234" s="5" t="e">
        <f t="shared" si="20"/>
        <v>#N/A</v>
      </c>
      <c r="D1234" s="9" t="e">
        <f>IF(D1233=0,#N/A,IF(VLOOKUP($B1234,加速計算!$D$11:$Z$5007,MATCH(D$19,加速計算!$E$34:$AM$34,0)+1,FALSE)&lt;0,0,IF($B1234&gt;D$12,0,IF(VLOOKUP($B1234,加速計算!$D$11:$Z$5007,MATCH(D$19,加速計算!$E$34:$AM$34,0)+1,FALSE)&gt;D$14,D$14,VLOOKUP($B1234,加速計算!$D$11:$Z$5007,MATCH(D$19,加速計算!$E$34:$AM$34,0)+1,FALSE)))))</f>
        <v>#N/A</v>
      </c>
      <c r="E1234" s="9" t="e">
        <f>IF(E1233=0,#N/A,IF(VLOOKUP($B1234,加速計算!$D$11:$Z$5007,MATCH(E$19,加速計算!$E$34:$AM$34,0)+1,FALSE)&lt;0,0,IF($B1234&gt;E$12,0,IF(VLOOKUP($B1234,加速計算!$D$11:$Z$5007,MATCH(E$19,加速計算!$E$34:$AM$34,0)+1,FALSE)&gt;E$14,E$14,VLOOKUP($B1234,加速計算!$D$11:$Z$5007,MATCH(E$19,加速計算!$E$34:$AM$34,0)+1,FALSE)))))</f>
        <v>#N/A</v>
      </c>
      <c r="F1234" s="9" t="e">
        <f>IF(F1233=0,#N/A,IF(VLOOKUP($B1234,加速計算!$D$11:$Z$5007,MATCH(F$19,加速計算!$E$34:$AM$34,0)+1,FALSE)&lt;0,0,IF($B1234&gt;F$12,0,IF(VLOOKUP($B1234,加速計算!$D$11:$Z$5007,MATCH(F$19,加速計算!$E$34:$AM$34,0)+1,FALSE)&gt;F$14,F$14,VLOOKUP($B1234,加速計算!$D$11:$Z$5007,MATCH(F$19,加速計算!$E$34:$AM$34,0)+1,FALSE)))))</f>
        <v>#N/A</v>
      </c>
      <c r="G1234" s="9" t="e">
        <f>IF(G1233=0,#N/A,IF(VLOOKUP($B1234,加速計算!$D$11:$Z$5007,MATCH(G$19,加速計算!$E$34:$AM$34,0)+1,FALSE)&lt;0,0,IF($B1234&gt;G$12,0,IF(VLOOKUP($B1234,加速計算!$D$11:$Z$5007,MATCH(G$19,加速計算!$E$34:$AM$34,0)+1,FALSE)&gt;G$14,G$14,VLOOKUP($B1234,加速計算!$D$11:$Z$5007,MATCH(G$19,加速計算!$E$34:$AM$34,0)+1,FALSE)))))</f>
        <v>#N/A</v>
      </c>
      <c r="H1234" s="9" t="e">
        <f>IF(H1233=0,#N/A,IF(VLOOKUP($B1234,加速計算!$D$11:$Z$5007,MATCH(H$19,加速計算!$E$34:$AM$34,0)+1,FALSE)&lt;0,0,IF($B1234&gt;H$12,0,IF(VLOOKUP($B1234,加速計算!$D$11:$Z$5007,MATCH(H$19,加速計算!$E$34:$AM$34,0)+1,FALSE)&gt;H$14,H$14,VLOOKUP($B1234,加速計算!$D$11:$Z$5007,MATCH(H$19,加速計算!$E$34:$AM$34,0)+1,FALSE)))))</f>
        <v>#N/A</v>
      </c>
      <c r="I1234" s="9" t="e">
        <f>IF(I1233=0,#N/A,IF(VLOOKUP($B1234,加速計算!$D$11:$Z$5007,MATCH(I$19,加速計算!$E$34:$AM$34,0)+1,FALSE)&lt;0,0,IF($B1234&gt;I$12,0,IF(VLOOKUP($B1234,加速計算!$D$11:$Z$5007,MATCH(I$19,加速計算!$E$34:$AM$34,0)+1,FALSE)&gt;I$14,I$14,VLOOKUP($B1234,加速計算!$D$11:$Z$5007,MATCH(I$19,加速計算!$E$34:$AM$34,0)+1,FALSE)))))</f>
        <v>#N/A</v>
      </c>
      <c r="J1234" s="9" t="e">
        <f>IF(J1233=0,#N/A,IF(VLOOKUP($B1234,加速計算!$D$11:$Z$5007,MATCH(J$19,加速計算!$E$34:$AM$34,0)+1,FALSE)&lt;0,0,IF($B1234&gt;J$12,0,IF(VLOOKUP($B1234,加速計算!$D$11:$Z$5007,MATCH(J$19,加速計算!$E$34:$AM$34,0)+1,FALSE)&gt;J$14,J$14,VLOOKUP($B1234,加速計算!$D$11:$Z$5007,MATCH(J$19,加速計算!$E$34:$AM$34,0)+1,FALSE)))))</f>
        <v>#N/A</v>
      </c>
      <c r="K1234" s="9" t="e">
        <f>IF(K1233=0,#N/A,IF(VLOOKUP($B1234,加速計算!$D$11:$Z$5007,MATCH(K$19,加速計算!$E$34:$AM$34,0)+1,FALSE)&lt;0,0,IF($B1234&gt;K$12,0,IF(VLOOKUP($B1234,加速計算!$D$11:$Z$5007,MATCH(K$19,加速計算!$E$34:$AM$34,0)+1,FALSE)&gt;K$14,K$14,VLOOKUP($B1234,加速計算!$D$11:$Z$5007,MATCH(K$19,加速計算!$E$34:$AM$34,0)+1,FALSE)))))</f>
        <v>#N/A</v>
      </c>
      <c r="L1234" s="20" t="e">
        <f>IF(L1233=0,#N/A,IF(VLOOKUP($B1234,加速計算!$D$11:$Z$5007,MATCH(L$19,加速計算!$E$34:$AM$34,0)+1,FALSE)&lt;0,0,IF($B1234&gt;L$12,0,IF(VLOOKUP($B1234,加速計算!$D$11:$Z$5007,MATCH(L$19,加速計算!$E$34:$AM$34,0)+1,FALSE)&gt;L$14,L$14,VLOOKUP($B1234,加速計算!$D$11:$Z$5007,MATCH(L$19,加速計算!$E$34:$AM$34,0)+1,FALSE)))))</f>
        <v>#N/A</v>
      </c>
    </row>
    <row r="1235" spans="2:12">
      <c r="B1235" s="4">
        <v>12140</v>
      </c>
      <c r="C1235" s="5" t="e">
        <f t="shared" si="20"/>
        <v>#N/A</v>
      </c>
      <c r="D1235" s="9" t="e">
        <f>IF(D1234=0,#N/A,IF(VLOOKUP($B1235,加速計算!$D$11:$Z$5007,MATCH(D$19,加速計算!$E$34:$AM$34,0)+1,FALSE)&lt;0,0,IF($B1235&gt;D$12,0,IF(VLOOKUP($B1235,加速計算!$D$11:$Z$5007,MATCH(D$19,加速計算!$E$34:$AM$34,0)+1,FALSE)&gt;D$14,D$14,VLOOKUP($B1235,加速計算!$D$11:$Z$5007,MATCH(D$19,加速計算!$E$34:$AM$34,0)+1,FALSE)))))</f>
        <v>#N/A</v>
      </c>
      <c r="E1235" s="9" t="e">
        <f>IF(E1234=0,#N/A,IF(VLOOKUP($B1235,加速計算!$D$11:$Z$5007,MATCH(E$19,加速計算!$E$34:$AM$34,0)+1,FALSE)&lt;0,0,IF($B1235&gt;E$12,0,IF(VLOOKUP($B1235,加速計算!$D$11:$Z$5007,MATCH(E$19,加速計算!$E$34:$AM$34,0)+1,FALSE)&gt;E$14,E$14,VLOOKUP($B1235,加速計算!$D$11:$Z$5007,MATCH(E$19,加速計算!$E$34:$AM$34,0)+1,FALSE)))))</f>
        <v>#N/A</v>
      </c>
      <c r="F1235" s="9" t="e">
        <f>IF(F1234=0,#N/A,IF(VLOOKUP($B1235,加速計算!$D$11:$Z$5007,MATCH(F$19,加速計算!$E$34:$AM$34,0)+1,FALSE)&lt;0,0,IF($B1235&gt;F$12,0,IF(VLOOKUP($B1235,加速計算!$D$11:$Z$5007,MATCH(F$19,加速計算!$E$34:$AM$34,0)+1,FALSE)&gt;F$14,F$14,VLOOKUP($B1235,加速計算!$D$11:$Z$5007,MATCH(F$19,加速計算!$E$34:$AM$34,0)+1,FALSE)))))</f>
        <v>#N/A</v>
      </c>
      <c r="G1235" s="9" t="e">
        <f>IF(G1234=0,#N/A,IF(VLOOKUP($B1235,加速計算!$D$11:$Z$5007,MATCH(G$19,加速計算!$E$34:$AM$34,0)+1,FALSE)&lt;0,0,IF($B1235&gt;G$12,0,IF(VLOOKUP($B1235,加速計算!$D$11:$Z$5007,MATCH(G$19,加速計算!$E$34:$AM$34,0)+1,FALSE)&gt;G$14,G$14,VLOOKUP($B1235,加速計算!$D$11:$Z$5007,MATCH(G$19,加速計算!$E$34:$AM$34,0)+1,FALSE)))))</f>
        <v>#N/A</v>
      </c>
      <c r="H1235" s="9" t="e">
        <f>IF(H1234=0,#N/A,IF(VLOOKUP($B1235,加速計算!$D$11:$Z$5007,MATCH(H$19,加速計算!$E$34:$AM$34,0)+1,FALSE)&lt;0,0,IF($B1235&gt;H$12,0,IF(VLOOKUP($B1235,加速計算!$D$11:$Z$5007,MATCH(H$19,加速計算!$E$34:$AM$34,0)+1,FALSE)&gt;H$14,H$14,VLOOKUP($B1235,加速計算!$D$11:$Z$5007,MATCH(H$19,加速計算!$E$34:$AM$34,0)+1,FALSE)))))</f>
        <v>#N/A</v>
      </c>
      <c r="I1235" s="9" t="e">
        <f>IF(I1234=0,#N/A,IF(VLOOKUP($B1235,加速計算!$D$11:$Z$5007,MATCH(I$19,加速計算!$E$34:$AM$34,0)+1,FALSE)&lt;0,0,IF($B1235&gt;I$12,0,IF(VLOOKUP($B1235,加速計算!$D$11:$Z$5007,MATCH(I$19,加速計算!$E$34:$AM$34,0)+1,FALSE)&gt;I$14,I$14,VLOOKUP($B1235,加速計算!$D$11:$Z$5007,MATCH(I$19,加速計算!$E$34:$AM$34,0)+1,FALSE)))))</f>
        <v>#N/A</v>
      </c>
      <c r="J1235" s="9" t="e">
        <f>IF(J1234=0,#N/A,IF(VLOOKUP($B1235,加速計算!$D$11:$Z$5007,MATCH(J$19,加速計算!$E$34:$AM$34,0)+1,FALSE)&lt;0,0,IF($B1235&gt;J$12,0,IF(VLOOKUP($B1235,加速計算!$D$11:$Z$5007,MATCH(J$19,加速計算!$E$34:$AM$34,0)+1,FALSE)&gt;J$14,J$14,VLOOKUP($B1235,加速計算!$D$11:$Z$5007,MATCH(J$19,加速計算!$E$34:$AM$34,0)+1,FALSE)))))</f>
        <v>#N/A</v>
      </c>
      <c r="K1235" s="9" t="e">
        <f>IF(K1234=0,#N/A,IF(VLOOKUP($B1235,加速計算!$D$11:$Z$5007,MATCH(K$19,加速計算!$E$34:$AM$34,0)+1,FALSE)&lt;0,0,IF($B1235&gt;K$12,0,IF(VLOOKUP($B1235,加速計算!$D$11:$Z$5007,MATCH(K$19,加速計算!$E$34:$AM$34,0)+1,FALSE)&gt;K$14,K$14,VLOOKUP($B1235,加速計算!$D$11:$Z$5007,MATCH(K$19,加速計算!$E$34:$AM$34,0)+1,FALSE)))))</f>
        <v>#N/A</v>
      </c>
      <c r="L1235" s="20" t="e">
        <f>IF(L1234=0,#N/A,IF(VLOOKUP($B1235,加速計算!$D$11:$Z$5007,MATCH(L$19,加速計算!$E$34:$AM$34,0)+1,FALSE)&lt;0,0,IF($B1235&gt;L$12,0,IF(VLOOKUP($B1235,加速計算!$D$11:$Z$5007,MATCH(L$19,加速計算!$E$34:$AM$34,0)+1,FALSE)&gt;L$14,L$14,VLOOKUP($B1235,加速計算!$D$11:$Z$5007,MATCH(L$19,加速計算!$E$34:$AM$34,0)+1,FALSE)))))</f>
        <v>#N/A</v>
      </c>
    </row>
    <row r="1236" spans="2:12">
      <c r="B1236" s="4">
        <v>12150</v>
      </c>
      <c r="C1236" s="5" t="e">
        <f t="shared" si="20"/>
        <v>#N/A</v>
      </c>
      <c r="D1236" s="9" t="e">
        <f>IF(D1235=0,#N/A,IF(VLOOKUP($B1236,加速計算!$D$11:$Z$5007,MATCH(D$19,加速計算!$E$34:$AM$34,0)+1,FALSE)&lt;0,0,IF($B1236&gt;D$12,0,IF(VLOOKUP($B1236,加速計算!$D$11:$Z$5007,MATCH(D$19,加速計算!$E$34:$AM$34,0)+1,FALSE)&gt;D$14,D$14,VLOOKUP($B1236,加速計算!$D$11:$Z$5007,MATCH(D$19,加速計算!$E$34:$AM$34,0)+1,FALSE)))))</f>
        <v>#N/A</v>
      </c>
      <c r="E1236" s="9" t="e">
        <f>IF(E1235=0,#N/A,IF(VLOOKUP($B1236,加速計算!$D$11:$Z$5007,MATCH(E$19,加速計算!$E$34:$AM$34,0)+1,FALSE)&lt;0,0,IF($B1236&gt;E$12,0,IF(VLOOKUP($B1236,加速計算!$D$11:$Z$5007,MATCH(E$19,加速計算!$E$34:$AM$34,0)+1,FALSE)&gt;E$14,E$14,VLOOKUP($B1236,加速計算!$D$11:$Z$5007,MATCH(E$19,加速計算!$E$34:$AM$34,0)+1,FALSE)))))</f>
        <v>#N/A</v>
      </c>
      <c r="F1236" s="9" t="e">
        <f>IF(F1235=0,#N/A,IF(VLOOKUP($B1236,加速計算!$D$11:$Z$5007,MATCH(F$19,加速計算!$E$34:$AM$34,0)+1,FALSE)&lt;0,0,IF($B1236&gt;F$12,0,IF(VLOOKUP($B1236,加速計算!$D$11:$Z$5007,MATCH(F$19,加速計算!$E$34:$AM$34,0)+1,FALSE)&gt;F$14,F$14,VLOOKUP($B1236,加速計算!$D$11:$Z$5007,MATCH(F$19,加速計算!$E$34:$AM$34,0)+1,FALSE)))))</f>
        <v>#N/A</v>
      </c>
      <c r="G1236" s="9" t="e">
        <f>IF(G1235=0,#N/A,IF(VLOOKUP($B1236,加速計算!$D$11:$Z$5007,MATCH(G$19,加速計算!$E$34:$AM$34,0)+1,FALSE)&lt;0,0,IF($B1236&gt;G$12,0,IF(VLOOKUP($B1236,加速計算!$D$11:$Z$5007,MATCH(G$19,加速計算!$E$34:$AM$34,0)+1,FALSE)&gt;G$14,G$14,VLOOKUP($B1236,加速計算!$D$11:$Z$5007,MATCH(G$19,加速計算!$E$34:$AM$34,0)+1,FALSE)))))</f>
        <v>#N/A</v>
      </c>
      <c r="H1236" s="9" t="e">
        <f>IF(H1235=0,#N/A,IF(VLOOKUP($B1236,加速計算!$D$11:$Z$5007,MATCH(H$19,加速計算!$E$34:$AM$34,0)+1,FALSE)&lt;0,0,IF($B1236&gt;H$12,0,IF(VLOOKUP($B1236,加速計算!$D$11:$Z$5007,MATCH(H$19,加速計算!$E$34:$AM$34,0)+1,FALSE)&gt;H$14,H$14,VLOOKUP($B1236,加速計算!$D$11:$Z$5007,MATCH(H$19,加速計算!$E$34:$AM$34,0)+1,FALSE)))))</f>
        <v>#N/A</v>
      </c>
      <c r="I1236" s="9" t="e">
        <f>IF(I1235=0,#N/A,IF(VLOOKUP($B1236,加速計算!$D$11:$Z$5007,MATCH(I$19,加速計算!$E$34:$AM$34,0)+1,FALSE)&lt;0,0,IF($B1236&gt;I$12,0,IF(VLOOKUP($B1236,加速計算!$D$11:$Z$5007,MATCH(I$19,加速計算!$E$34:$AM$34,0)+1,FALSE)&gt;I$14,I$14,VLOOKUP($B1236,加速計算!$D$11:$Z$5007,MATCH(I$19,加速計算!$E$34:$AM$34,0)+1,FALSE)))))</f>
        <v>#N/A</v>
      </c>
      <c r="J1236" s="9" t="e">
        <f>IF(J1235=0,#N/A,IF(VLOOKUP($B1236,加速計算!$D$11:$Z$5007,MATCH(J$19,加速計算!$E$34:$AM$34,0)+1,FALSE)&lt;0,0,IF($B1236&gt;J$12,0,IF(VLOOKUP($B1236,加速計算!$D$11:$Z$5007,MATCH(J$19,加速計算!$E$34:$AM$34,0)+1,FALSE)&gt;J$14,J$14,VLOOKUP($B1236,加速計算!$D$11:$Z$5007,MATCH(J$19,加速計算!$E$34:$AM$34,0)+1,FALSE)))))</f>
        <v>#N/A</v>
      </c>
      <c r="K1236" s="9" t="e">
        <f>IF(K1235=0,#N/A,IF(VLOOKUP($B1236,加速計算!$D$11:$Z$5007,MATCH(K$19,加速計算!$E$34:$AM$34,0)+1,FALSE)&lt;0,0,IF($B1236&gt;K$12,0,IF(VLOOKUP($B1236,加速計算!$D$11:$Z$5007,MATCH(K$19,加速計算!$E$34:$AM$34,0)+1,FALSE)&gt;K$14,K$14,VLOOKUP($B1236,加速計算!$D$11:$Z$5007,MATCH(K$19,加速計算!$E$34:$AM$34,0)+1,FALSE)))))</f>
        <v>#N/A</v>
      </c>
      <c r="L1236" s="20" t="e">
        <f>IF(L1235=0,#N/A,IF(VLOOKUP($B1236,加速計算!$D$11:$Z$5007,MATCH(L$19,加速計算!$E$34:$AM$34,0)+1,FALSE)&lt;0,0,IF($B1236&gt;L$12,0,IF(VLOOKUP($B1236,加速計算!$D$11:$Z$5007,MATCH(L$19,加速計算!$E$34:$AM$34,0)+1,FALSE)&gt;L$14,L$14,VLOOKUP($B1236,加速計算!$D$11:$Z$5007,MATCH(L$19,加速計算!$E$34:$AM$34,0)+1,FALSE)))))</f>
        <v>#N/A</v>
      </c>
    </row>
    <row r="1237" spans="2:12">
      <c r="B1237" s="4">
        <v>12160</v>
      </c>
      <c r="C1237" s="5" t="e">
        <f t="shared" ref="C1237:C1300" si="21">IF(COUNT(D1237:AA1237)&lt;1,#N/A,B1237)</f>
        <v>#N/A</v>
      </c>
      <c r="D1237" s="9" t="e">
        <f>IF(D1236=0,#N/A,IF(VLOOKUP($B1237,加速計算!$D$11:$Z$5007,MATCH(D$19,加速計算!$E$34:$AM$34,0)+1,FALSE)&lt;0,0,IF($B1237&gt;D$12,0,IF(VLOOKUP($B1237,加速計算!$D$11:$Z$5007,MATCH(D$19,加速計算!$E$34:$AM$34,0)+1,FALSE)&gt;D$14,D$14,VLOOKUP($B1237,加速計算!$D$11:$Z$5007,MATCH(D$19,加速計算!$E$34:$AM$34,0)+1,FALSE)))))</f>
        <v>#N/A</v>
      </c>
      <c r="E1237" s="9" t="e">
        <f>IF(E1236=0,#N/A,IF(VLOOKUP($B1237,加速計算!$D$11:$Z$5007,MATCH(E$19,加速計算!$E$34:$AM$34,0)+1,FALSE)&lt;0,0,IF($B1237&gt;E$12,0,IF(VLOOKUP($B1237,加速計算!$D$11:$Z$5007,MATCH(E$19,加速計算!$E$34:$AM$34,0)+1,FALSE)&gt;E$14,E$14,VLOOKUP($B1237,加速計算!$D$11:$Z$5007,MATCH(E$19,加速計算!$E$34:$AM$34,0)+1,FALSE)))))</f>
        <v>#N/A</v>
      </c>
      <c r="F1237" s="9" t="e">
        <f>IF(F1236=0,#N/A,IF(VLOOKUP($B1237,加速計算!$D$11:$Z$5007,MATCH(F$19,加速計算!$E$34:$AM$34,0)+1,FALSE)&lt;0,0,IF($B1237&gt;F$12,0,IF(VLOOKUP($B1237,加速計算!$D$11:$Z$5007,MATCH(F$19,加速計算!$E$34:$AM$34,0)+1,FALSE)&gt;F$14,F$14,VLOOKUP($B1237,加速計算!$D$11:$Z$5007,MATCH(F$19,加速計算!$E$34:$AM$34,0)+1,FALSE)))))</f>
        <v>#N/A</v>
      </c>
      <c r="G1237" s="9" t="e">
        <f>IF(G1236=0,#N/A,IF(VLOOKUP($B1237,加速計算!$D$11:$Z$5007,MATCH(G$19,加速計算!$E$34:$AM$34,0)+1,FALSE)&lt;0,0,IF($B1237&gt;G$12,0,IF(VLOOKUP($B1237,加速計算!$D$11:$Z$5007,MATCH(G$19,加速計算!$E$34:$AM$34,0)+1,FALSE)&gt;G$14,G$14,VLOOKUP($B1237,加速計算!$D$11:$Z$5007,MATCH(G$19,加速計算!$E$34:$AM$34,0)+1,FALSE)))))</f>
        <v>#N/A</v>
      </c>
      <c r="H1237" s="9" t="e">
        <f>IF(H1236=0,#N/A,IF(VLOOKUP($B1237,加速計算!$D$11:$Z$5007,MATCH(H$19,加速計算!$E$34:$AM$34,0)+1,FALSE)&lt;0,0,IF($B1237&gt;H$12,0,IF(VLOOKUP($B1237,加速計算!$D$11:$Z$5007,MATCH(H$19,加速計算!$E$34:$AM$34,0)+1,FALSE)&gt;H$14,H$14,VLOOKUP($B1237,加速計算!$D$11:$Z$5007,MATCH(H$19,加速計算!$E$34:$AM$34,0)+1,FALSE)))))</f>
        <v>#N/A</v>
      </c>
      <c r="I1237" s="9" t="e">
        <f>IF(I1236=0,#N/A,IF(VLOOKUP($B1237,加速計算!$D$11:$Z$5007,MATCH(I$19,加速計算!$E$34:$AM$34,0)+1,FALSE)&lt;0,0,IF($B1237&gt;I$12,0,IF(VLOOKUP($B1237,加速計算!$D$11:$Z$5007,MATCH(I$19,加速計算!$E$34:$AM$34,0)+1,FALSE)&gt;I$14,I$14,VLOOKUP($B1237,加速計算!$D$11:$Z$5007,MATCH(I$19,加速計算!$E$34:$AM$34,0)+1,FALSE)))))</f>
        <v>#N/A</v>
      </c>
      <c r="J1237" s="9" t="e">
        <f>IF(J1236=0,#N/A,IF(VLOOKUP($B1237,加速計算!$D$11:$Z$5007,MATCH(J$19,加速計算!$E$34:$AM$34,0)+1,FALSE)&lt;0,0,IF($B1237&gt;J$12,0,IF(VLOOKUP($B1237,加速計算!$D$11:$Z$5007,MATCH(J$19,加速計算!$E$34:$AM$34,0)+1,FALSE)&gt;J$14,J$14,VLOOKUP($B1237,加速計算!$D$11:$Z$5007,MATCH(J$19,加速計算!$E$34:$AM$34,0)+1,FALSE)))))</f>
        <v>#N/A</v>
      </c>
      <c r="K1237" s="9" t="e">
        <f>IF(K1236=0,#N/A,IF(VLOOKUP($B1237,加速計算!$D$11:$Z$5007,MATCH(K$19,加速計算!$E$34:$AM$34,0)+1,FALSE)&lt;0,0,IF($B1237&gt;K$12,0,IF(VLOOKUP($B1237,加速計算!$D$11:$Z$5007,MATCH(K$19,加速計算!$E$34:$AM$34,0)+1,FALSE)&gt;K$14,K$14,VLOOKUP($B1237,加速計算!$D$11:$Z$5007,MATCH(K$19,加速計算!$E$34:$AM$34,0)+1,FALSE)))))</f>
        <v>#N/A</v>
      </c>
      <c r="L1237" s="20" t="e">
        <f>IF(L1236=0,#N/A,IF(VLOOKUP($B1237,加速計算!$D$11:$Z$5007,MATCH(L$19,加速計算!$E$34:$AM$34,0)+1,FALSE)&lt;0,0,IF($B1237&gt;L$12,0,IF(VLOOKUP($B1237,加速計算!$D$11:$Z$5007,MATCH(L$19,加速計算!$E$34:$AM$34,0)+1,FALSE)&gt;L$14,L$14,VLOOKUP($B1237,加速計算!$D$11:$Z$5007,MATCH(L$19,加速計算!$E$34:$AM$34,0)+1,FALSE)))))</f>
        <v>#N/A</v>
      </c>
    </row>
    <row r="1238" spans="2:12">
      <c r="B1238" s="4">
        <v>12170</v>
      </c>
      <c r="C1238" s="5" t="e">
        <f t="shared" si="21"/>
        <v>#N/A</v>
      </c>
      <c r="D1238" s="9" t="e">
        <f>IF(D1237=0,#N/A,IF(VLOOKUP($B1238,加速計算!$D$11:$Z$5007,MATCH(D$19,加速計算!$E$34:$AM$34,0)+1,FALSE)&lt;0,0,IF($B1238&gt;D$12,0,IF(VLOOKUP($B1238,加速計算!$D$11:$Z$5007,MATCH(D$19,加速計算!$E$34:$AM$34,0)+1,FALSE)&gt;D$14,D$14,VLOOKUP($B1238,加速計算!$D$11:$Z$5007,MATCH(D$19,加速計算!$E$34:$AM$34,0)+1,FALSE)))))</f>
        <v>#N/A</v>
      </c>
      <c r="E1238" s="9" t="e">
        <f>IF(E1237=0,#N/A,IF(VLOOKUP($B1238,加速計算!$D$11:$Z$5007,MATCH(E$19,加速計算!$E$34:$AM$34,0)+1,FALSE)&lt;0,0,IF($B1238&gt;E$12,0,IF(VLOOKUP($B1238,加速計算!$D$11:$Z$5007,MATCH(E$19,加速計算!$E$34:$AM$34,0)+1,FALSE)&gt;E$14,E$14,VLOOKUP($B1238,加速計算!$D$11:$Z$5007,MATCH(E$19,加速計算!$E$34:$AM$34,0)+1,FALSE)))))</f>
        <v>#N/A</v>
      </c>
      <c r="F1238" s="9" t="e">
        <f>IF(F1237=0,#N/A,IF(VLOOKUP($B1238,加速計算!$D$11:$Z$5007,MATCH(F$19,加速計算!$E$34:$AM$34,0)+1,FALSE)&lt;0,0,IF($B1238&gt;F$12,0,IF(VLOOKUP($B1238,加速計算!$D$11:$Z$5007,MATCH(F$19,加速計算!$E$34:$AM$34,0)+1,FALSE)&gt;F$14,F$14,VLOOKUP($B1238,加速計算!$D$11:$Z$5007,MATCH(F$19,加速計算!$E$34:$AM$34,0)+1,FALSE)))))</f>
        <v>#N/A</v>
      </c>
      <c r="G1238" s="9" t="e">
        <f>IF(G1237=0,#N/A,IF(VLOOKUP($B1238,加速計算!$D$11:$Z$5007,MATCH(G$19,加速計算!$E$34:$AM$34,0)+1,FALSE)&lt;0,0,IF($B1238&gt;G$12,0,IF(VLOOKUP($B1238,加速計算!$D$11:$Z$5007,MATCH(G$19,加速計算!$E$34:$AM$34,0)+1,FALSE)&gt;G$14,G$14,VLOOKUP($B1238,加速計算!$D$11:$Z$5007,MATCH(G$19,加速計算!$E$34:$AM$34,0)+1,FALSE)))))</f>
        <v>#N/A</v>
      </c>
      <c r="H1238" s="9" t="e">
        <f>IF(H1237=0,#N/A,IF(VLOOKUP($B1238,加速計算!$D$11:$Z$5007,MATCH(H$19,加速計算!$E$34:$AM$34,0)+1,FALSE)&lt;0,0,IF($B1238&gt;H$12,0,IF(VLOOKUP($B1238,加速計算!$D$11:$Z$5007,MATCH(H$19,加速計算!$E$34:$AM$34,0)+1,FALSE)&gt;H$14,H$14,VLOOKUP($B1238,加速計算!$D$11:$Z$5007,MATCH(H$19,加速計算!$E$34:$AM$34,0)+1,FALSE)))))</f>
        <v>#N/A</v>
      </c>
      <c r="I1238" s="9" t="e">
        <f>IF(I1237=0,#N/A,IF(VLOOKUP($B1238,加速計算!$D$11:$Z$5007,MATCH(I$19,加速計算!$E$34:$AM$34,0)+1,FALSE)&lt;0,0,IF($B1238&gt;I$12,0,IF(VLOOKUP($B1238,加速計算!$D$11:$Z$5007,MATCH(I$19,加速計算!$E$34:$AM$34,0)+1,FALSE)&gt;I$14,I$14,VLOOKUP($B1238,加速計算!$D$11:$Z$5007,MATCH(I$19,加速計算!$E$34:$AM$34,0)+1,FALSE)))))</f>
        <v>#N/A</v>
      </c>
      <c r="J1238" s="9" t="e">
        <f>IF(J1237=0,#N/A,IF(VLOOKUP($B1238,加速計算!$D$11:$Z$5007,MATCH(J$19,加速計算!$E$34:$AM$34,0)+1,FALSE)&lt;0,0,IF($B1238&gt;J$12,0,IF(VLOOKUP($B1238,加速計算!$D$11:$Z$5007,MATCH(J$19,加速計算!$E$34:$AM$34,0)+1,FALSE)&gt;J$14,J$14,VLOOKUP($B1238,加速計算!$D$11:$Z$5007,MATCH(J$19,加速計算!$E$34:$AM$34,0)+1,FALSE)))))</f>
        <v>#N/A</v>
      </c>
      <c r="K1238" s="9" t="e">
        <f>IF(K1237=0,#N/A,IF(VLOOKUP($B1238,加速計算!$D$11:$Z$5007,MATCH(K$19,加速計算!$E$34:$AM$34,0)+1,FALSE)&lt;0,0,IF($B1238&gt;K$12,0,IF(VLOOKUP($B1238,加速計算!$D$11:$Z$5007,MATCH(K$19,加速計算!$E$34:$AM$34,0)+1,FALSE)&gt;K$14,K$14,VLOOKUP($B1238,加速計算!$D$11:$Z$5007,MATCH(K$19,加速計算!$E$34:$AM$34,0)+1,FALSE)))))</f>
        <v>#N/A</v>
      </c>
      <c r="L1238" s="20" t="e">
        <f>IF(L1237=0,#N/A,IF(VLOOKUP($B1238,加速計算!$D$11:$Z$5007,MATCH(L$19,加速計算!$E$34:$AM$34,0)+1,FALSE)&lt;0,0,IF($B1238&gt;L$12,0,IF(VLOOKUP($B1238,加速計算!$D$11:$Z$5007,MATCH(L$19,加速計算!$E$34:$AM$34,0)+1,FALSE)&gt;L$14,L$14,VLOOKUP($B1238,加速計算!$D$11:$Z$5007,MATCH(L$19,加速計算!$E$34:$AM$34,0)+1,FALSE)))))</f>
        <v>#N/A</v>
      </c>
    </row>
    <row r="1239" spans="2:12">
      <c r="B1239" s="4">
        <v>12180</v>
      </c>
      <c r="C1239" s="5" t="e">
        <f t="shared" si="21"/>
        <v>#N/A</v>
      </c>
      <c r="D1239" s="9" t="e">
        <f>IF(D1238=0,#N/A,IF(VLOOKUP($B1239,加速計算!$D$11:$Z$5007,MATCH(D$19,加速計算!$E$34:$AM$34,0)+1,FALSE)&lt;0,0,IF($B1239&gt;D$12,0,IF(VLOOKUP($B1239,加速計算!$D$11:$Z$5007,MATCH(D$19,加速計算!$E$34:$AM$34,0)+1,FALSE)&gt;D$14,D$14,VLOOKUP($B1239,加速計算!$D$11:$Z$5007,MATCH(D$19,加速計算!$E$34:$AM$34,0)+1,FALSE)))))</f>
        <v>#N/A</v>
      </c>
      <c r="E1239" s="9" t="e">
        <f>IF(E1238=0,#N/A,IF(VLOOKUP($B1239,加速計算!$D$11:$Z$5007,MATCH(E$19,加速計算!$E$34:$AM$34,0)+1,FALSE)&lt;0,0,IF($B1239&gt;E$12,0,IF(VLOOKUP($B1239,加速計算!$D$11:$Z$5007,MATCH(E$19,加速計算!$E$34:$AM$34,0)+1,FALSE)&gt;E$14,E$14,VLOOKUP($B1239,加速計算!$D$11:$Z$5007,MATCH(E$19,加速計算!$E$34:$AM$34,0)+1,FALSE)))))</f>
        <v>#N/A</v>
      </c>
      <c r="F1239" s="9" t="e">
        <f>IF(F1238=0,#N/A,IF(VLOOKUP($B1239,加速計算!$D$11:$Z$5007,MATCH(F$19,加速計算!$E$34:$AM$34,0)+1,FALSE)&lt;0,0,IF($B1239&gt;F$12,0,IF(VLOOKUP($B1239,加速計算!$D$11:$Z$5007,MATCH(F$19,加速計算!$E$34:$AM$34,0)+1,FALSE)&gt;F$14,F$14,VLOOKUP($B1239,加速計算!$D$11:$Z$5007,MATCH(F$19,加速計算!$E$34:$AM$34,0)+1,FALSE)))))</f>
        <v>#N/A</v>
      </c>
      <c r="G1239" s="9" t="e">
        <f>IF(G1238=0,#N/A,IF(VLOOKUP($B1239,加速計算!$D$11:$Z$5007,MATCH(G$19,加速計算!$E$34:$AM$34,0)+1,FALSE)&lt;0,0,IF($B1239&gt;G$12,0,IF(VLOOKUP($B1239,加速計算!$D$11:$Z$5007,MATCH(G$19,加速計算!$E$34:$AM$34,0)+1,FALSE)&gt;G$14,G$14,VLOOKUP($B1239,加速計算!$D$11:$Z$5007,MATCH(G$19,加速計算!$E$34:$AM$34,0)+1,FALSE)))))</f>
        <v>#N/A</v>
      </c>
      <c r="H1239" s="9" t="e">
        <f>IF(H1238=0,#N/A,IF(VLOOKUP($B1239,加速計算!$D$11:$Z$5007,MATCH(H$19,加速計算!$E$34:$AM$34,0)+1,FALSE)&lt;0,0,IF($B1239&gt;H$12,0,IF(VLOOKUP($B1239,加速計算!$D$11:$Z$5007,MATCH(H$19,加速計算!$E$34:$AM$34,0)+1,FALSE)&gt;H$14,H$14,VLOOKUP($B1239,加速計算!$D$11:$Z$5007,MATCH(H$19,加速計算!$E$34:$AM$34,0)+1,FALSE)))))</f>
        <v>#N/A</v>
      </c>
      <c r="I1239" s="9" t="e">
        <f>IF(I1238=0,#N/A,IF(VLOOKUP($B1239,加速計算!$D$11:$Z$5007,MATCH(I$19,加速計算!$E$34:$AM$34,0)+1,FALSE)&lt;0,0,IF($B1239&gt;I$12,0,IF(VLOOKUP($B1239,加速計算!$D$11:$Z$5007,MATCH(I$19,加速計算!$E$34:$AM$34,0)+1,FALSE)&gt;I$14,I$14,VLOOKUP($B1239,加速計算!$D$11:$Z$5007,MATCH(I$19,加速計算!$E$34:$AM$34,0)+1,FALSE)))))</f>
        <v>#N/A</v>
      </c>
      <c r="J1239" s="9" t="e">
        <f>IF(J1238=0,#N/A,IF(VLOOKUP($B1239,加速計算!$D$11:$Z$5007,MATCH(J$19,加速計算!$E$34:$AM$34,0)+1,FALSE)&lt;0,0,IF($B1239&gt;J$12,0,IF(VLOOKUP($B1239,加速計算!$D$11:$Z$5007,MATCH(J$19,加速計算!$E$34:$AM$34,0)+1,FALSE)&gt;J$14,J$14,VLOOKUP($B1239,加速計算!$D$11:$Z$5007,MATCH(J$19,加速計算!$E$34:$AM$34,0)+1,FALSE)))))</f>
        <v>#N/A</v>
      </c>
      <c r="K1239" s="9" t="e">
        <f>IF(K1238=0,#N/A,IF(VLOOKUP($B1239,加速計算!$D$11:$Z$5007,MATCH(K$19,加速計算!$E$34:$AM$34,0)+1,FALSE)&lt;0,0,IF($B1239&gt;K$12,0,IF(VLOOKUP($B1239,加速計算!$D$11:$Z$5007,MATCH(K$19,加速計算!$E$34:$AM$34,0)+1,FALSE)&gt;K$14,K$14,VLOOKUP($B1239,加速計算!$D$11:$Z$5007,MATCH(K$19,加速計算!$E$34:$AM$34,0)+1,FALSE)))))</f>
        <v>#N/A</v>
      </c>
      <c r="L1239" s="20" t="e">
        <f>IF(L1238=0,#N/A,IF(VLOOKUP($B1239,加速計算!$D$11:$Z$5007,MATCH(L$19,加速計算!$E$34:$AM$34,0)+1,FALSE)&lt;0,0,IF($B1239&gt;L$12,0,IF(VLOOKUP($B1239,加速計算!$D$11:$Z$5007,MATCH(L$19,加速計算!$E$34:$AM$34,0)+1,FALSE)&gt;L$14,L$14,VLOOKUP($B1239,加速計算!$D$11:$Z$5007,MATCH(L$19,加速計算!$E$34:$AM$34,0)+1,FALSE)))))</f>
        <v>#N/A</v>
      </c>
    </row>
    <row r="1240" spans="2:12">
      <c r="B1240" s="4">
        <v>12190</v>
      </c>
      <c r="C1240" s="5" t="e">
        <f t="shared" si="21"/>
        <v>#N/A</v>
      </c>
      <c r="D1240" s="9" t="e">
        <f>IF(D1239=0,#N/A,IF(VLOOKUP($B1240,加速計算!$D$11:$Z$5007,MATCH(D$19,加速計算!$E$34:$AM$34,0)+1,FALSE)&lt;0,0,IF($B1240&gt;D$12,0,IF(VLOOKUP($B1240,加速計算!$D$11:$Z$5007,MATCH(D$19,加速計算!$E$34:$AM$34,0)+1,FALSE)&gt;D$14,D$14,VLOOKUP($B1240,加速計算!$D$11:$Z$5007,MATCH(D$19,加速計算!$E$34:$AM$34,0)+1,FALSE)))))</f>
        <v>#N/A</v>
      </c>
      <c r="E1240" s="9" t="e">
        <f>IF(E1239=0,#N/A,IF(VLOOKUP($B1240,加速計算!$D$11:$Z$5007,MATCH(E$19,加速計算!$E$34:$AM$34,0)+1,FALSE)&lt;0,0,IF($B1240&gt;E$12,0,IF(VLOOKUP($B1240,加速計算!$D$11:$Z$5007,MATCH(E$19,加速計算!$E$34:$AM$34,0)+1,FALSE)&gt;E$14,E$14,VLOOKUP($B1240,加速計算!$D$11:$Z$5007,MATCH(E$19,加速計算!$E$34:$AM$34,0)+1,FALSE)))))</f>
        <v>#N/A</v>
      </c>
      <c r="F1240" s="9" t="e">
        <f>IF(F1239=0,#N/A,IF(VLOOKUP($B1240,加速計算!$D$11:$Z$5007,MATCH(F$19,加速計算!$E$34:$AM$34,0)+1,FALSE)&lt;0,0,IF($B1240&gt;F$12,0,IF(VLOOKUP($B1240,加速計算!$D$11:$Z$5007,MATCH(F$19,加速計算!$E$34:$AM$34,0)+1,FALSE)&gt;F$14,F$14,VLOOKUP($B1240,加速計算!$D$11:$Z$5007,MATCH(F$19,加速計算!$E$34:$AM$34,0)+1,FALSE)))))</f>
        <v>#N/A</v>
      </c>
      <c r="G1240" s="9" t="e">
        <f>IF(G1239=0,#N/A,IF(VLOOKUP($B1240,加速計算!$D$11:$Z$5007,MATCH(G$19,加速計算!$E$34:$AM$34,0)+1,FALSE)&lt;0,0,IF($B1240&gt;G$12,0,IF(VLOOKUP($B1240,加速計算!$D$11:$Z$5007,MATCH(G$19,加速計算!$E$34:$AM$34,0)+1,FALSE)&gt;G$14,G$14,VLOOKUP($B1240,加速計算!$D$11:$Z$5007,MATCH(G$19,加速計算!$E$34:$AM$34,0)+1,FALSE)))))</f>
        <v>#N/A</v>
      </c>
      <c r="H1240" s="9" t="e">
        <f>IF(H1239=0,#N/A,IF(VLOOKUP($B1240,加速計算!$D$11:$Z$5007,MATCH(H$19,加速計算!$E$34:$AM$34,0)+1,FALSE)&lt;0,0,IF($B1240&gt;H$12,0,IF(VLOOKUP($B1240,加速計算!$D$11:$Z$5007,MATCH(H$19,加速計算!$E$34:$AM$34,0)+1,FALSE)&gt;H$14,H$14,VLOOKUP($B1240,加速計算!$D$11:$Z$5007,MATCH(H$19,加速計算!$E$34:$AM$34,0)+1,FALSE)))))</f>
        <v>#N/A</v>
      </c>
      <c r="I1240" s="9" t="e">
        <f>IF(I1239=0,#N/A,IF(VLOOKUP($B1240,加速計算!$D$11:$Z$5007,MATCH(I$19,加速計算!$E$34:$AM$34,0)+1,FALSE)&lt;0,0,IF($B1240&gt;I$12,0,IF(VLOOKUP($B1240,加速計算!$D$11:$Z$5007,MATCH(I$19,加速計算!$E$34:$AM$34,0)+1,FALSE)&gt;I$14,I$14,VLOOKUP($B1240,加速計算!$D$11:$Z$5007,MATCH(I$19,加速計算!$E$34:$AM$34,0)+1,FALSE)))))</f>
        <v>#N/A</v>
      </c>
      <c r="J1240" s="9" t="e">
        <f>IF(J1239=0,#N/A,IF(VLOOKUP($B1240,加速計算!$D$11:$Z$5007,MATCH(J$19,加速計算!$E$34:$AM$34,0)+1,FALSE)&lt;0,0,IF($B1240&gt;J$12,0,IF(VLOOKUP($B1240,加速計算!$D$11:$Z$5007,MATCH(J$19,加速計算!$E$34:$AM$34,0)+1,FALSE)&gt;J$14,J$14,VLOOKUP($B1240,加速計算!$D$11:$Z$5007,MATCH(J$19,加速計算!$E$34:$AM$34,0)+1,FALSE)))))</f>
        <v>#N/A</v>
      </c>
      <c r="K1240" s="9" t="e">
        <f>IF(K1239=0,#N/A,IF(VLOOKUP($B1240,加速計算!$D$11:$Z$5007,MATCH(K$19,加速計算!$E$34:$AM$34,0)+1,FALSE)&lt;0,0,IF($B1240&gt;K$12,0,IF(VLOOKUP($B1240,加速計算!$D$11:$Z$5007,MATCH(K$19,加速計算!$E$34:$AM$34,0)+1,FALSE)&gt;K$14,K$14,VLOOKUP($B1240,加速計算!$D$11:$Z$5007,MATCH(K$19,加速計算!$E$34:$AM$34,0)+1,FALSE)))))</f>
        <v>#N/A</v>
      </c>
      <c r="L1240" s="20" t="e">
        <f>IF(L1239=0,#N/A,IF(VLOOKUP($B1240,加速計算!$D$11:$Z$5007,MATCH(L$19,加速計算!$E$34:$AM$34,0)+1,FALSE)&lt;0,0,IF($B1240&gt;L$12,0,IF(VLOOKUP($B1240,加速計算!$D$11:$Z$5007,MATCH(L$19,加速計算!$E$34:$AM$34,0)+1,FALSE)&gt;L$14,L$14,VLOOKUP($B1240,加速計算!$D$11:$Z$5007,MATCH(L$19,加速計算!$E$34:$AM$34,0)+1,FALSE)))))</f>
        <v>#N/A</v>
      </c>
    </row>
    <row r="1241" spans="2:12">
      <c r="B1241" s="4">
        <v>12200</v>
      </c>
      <c r="C1241" s="5" t="e">
        <f t="shared" si="21"/>
        <v>#N/A</v>
      </c>
      <c r="D1241" s="9" t="e">
        <f>IF(D1240=0,#N/A,IF(VLOOKUP($B1241,加速計算!$D$11:$Z$5007,MATCH(D$19,加速計算!$E$34:$AM$34,0)+1,FALSE)&lt;0,0,IF($B1241&gt;D$12,0,IF(VLOOKUP($B1241,加速計算!$D$11:$Z$5007,MATCH(D$19,加速計算!$E$34:$AM$34,0)+1,FALSE)&gt;D$14,D$14,VLOOKUP($B1241,加速計算!$D$11:$Z$5007,MATCH(D$19,加速計算!$E$34:$AM$34,0)+1,FALSE)))))</f>
        <v>#N/A</v>
      </c>
      <c r="E1241" s="9" t="e">
        <f>IF(E1240=0,#N/A,IF(VLOOKUP($B1241,加速計算!$D$11:$Z$5007,MATCH(E$19,加速計算!$E$34:$AM$34,0)+1,FALSE)&lt;0,0,IF($B1241&gt;E$12,0,IF(VLOOKUP($B1241,加速計算!$D$11:$Z$5007,MATCH(E$19,加速計算!$E$34:$AM$34,0)+1,FALSE)&gt;E$14,E$14,VLOOKUP($B1241,加速計算!$D$11:$Z$5007,MATCH(E$19,加速計算!$E$34:$AM$34,0)+1,FALSE)))))</f>
        <v>#N/A</v>
      </c>
      <c r="F1241" s="9" t="e">
        <f>IF(F1240=0,#N/A,IF(VLOOKUP($B1241,加速計算!$D$11:$Z$5007,MATCH(F$19,加速計算!$E$34:$AM$34,0)+1,FALSE)&lt;0,0,IF($B1241&gt;F$12,0,IF(VLOOKUP($B1241,加速計算!$D$11:$Z$5007,MATCH(F$19,加速計算!$E$34:$AM$34,0)+1,FALSE)&gt;F$14,F$14,VLOOKUP($B1241,加速計算!$D$11:$Z$5007,MATCH(F$19,加速計算!$E$34:$AM$34,0)+1,FALSE)))))</f>
        <v>#N/A</v>
      </c>
      <c r="G1241" s="9" t="e">
        <f>IF(G1240=0,#N/A,IF(VLOOKUP($B1241,加速計算!$D$11:$Z$5007,MATCH(G$19,加速計算!$E$34:$AM$34,0)+1,FALSE)&lt;0,0,IF($B1241&gt;G$12,0,IF(VLOOKUP($B1241,加速計算!$D$11:$Z$5007,MATCH(G$19,加速計算!$E$34:$AM$34,0)+1,FALSE)&gt;G$14,G$14,VLOOKUP($B1241,加速計算!$D$11:$Z$5007,MATCH(G$19,加速計算!$E$34:$AM$34,0)+1,FALSE)))))</f>
        <v>#N/A</v>
      </c>
      <c r="H1241" s="9" t="e">
        <f>IF(H1240=0,#N/A,IF(VLOOKUP($B1241,加速計算!$D$11:$Z$5007,MATCH(H$19,加速計算!$E$34:$AM$34,0)+1,FALSE)&lt;0,0,IF($B1241&gt;H$12,0,IF(VLOOKUP($B1241,加速計算!$D$11:$Z$5007,MATCH(H$19,加速計算!$E$34:$AM$34,0)+1,FALSE)&gt;H$14,H$14,VLOOKUP($B1241,加速計算!$D$11:$Z$5007,MATCH(H$19,加速計算!$E$34:$AM$34,0)+1,FALSE)))))</f>
        <v>#N/A</v>
      </c>
      <c r="I1241" s="9" t="e">
        <f>IF(I1240=0,#N/A,IF(VLOOKUP($B1241,加速計算!$D$11:$Z$5007,MATCH(I$19,加速計算!$E$34:$AM$34,0)+1,FALSE)&lt;0,0,IF($B1241&gt;I$12,0,IF(VLOOKUP($B1241,加速計算!$D$11:$Z$5007,MATCH(I$19,加速計算!$E$34:$AM$34,0)+1,FALSE)&gt;I$14,I$14,VLOOKUP($B1241,加速計算!$D$11:$Z$5007,MATCH(I$19,加速計算!$E$34:$AM$34,0)+1,FALSE)))))</f>
        <v>#N/A</v>
      </c>
      <c r="J1241" s="9" t="e">
        <f>IF(J1240=0,#N/A,IF(VLOOKUP($B1241,加速計算!$D$11:$Z$5007,MATCH(J$19,加速計算!$E$34:$AM$34,0)+1,FALSE)&lt;0,0,IF($B1241&gt;J$12,0,IF(VLOOKUP($B1241,加速計算!$D$11:$Z$5007,MATCH(J$19,加速計算!$E$34:$AM$34,0)+1,FALSE)&gt;J$14,J$14,VLOOKUP($B1241,加速計算!$D$11:$Z$5007,MATCH(J$19,加速計算!$E$34:$AM$34,0)+1,FALSE)))))</f>
        <v>#N/A</v>
      </c>
      <c r="K1241" s="9" t="e">
        <f>IF(K1240=0,#N/A,IF(VLOOKUP($B1241,加速計算!$D$11:$Z$5007,MATCH(K$19,加速計算!$E$34:$AM$34,0)+1,FALSE)&lt;0,0,IF($B1241&gt;K$12,0,IF(VLOOKUP($B1241,加速計算!$D$11:$Z$5007,MATCH(K$19,加速計算!$E$34:$AM$34,0)+1,FALSE)&gt;K$14,K$14,VLOOKUP($B1241,加速計算!$D$11:$Z$5007,MATCH(K$19,加速計算!$E$34:$AM$34,0)+1,FALSE)))))</f>
        <v>#N/A</v>
      </c>
      <c r="L1241" s="20" t="e">
        <f>IF(L1240=0,#N/A,IF(VLOOKUP($B1241,加速計算!$D$11:$Z$5007,MATCH(L$19,加速計算!$E$34:$AM$34,0)+1,FALSE)&lt;0,0,IF($B1241&gt;L$12,0,IF(VLOOKUP($B1241,加速計算!$D$11:$Z$5007,MATCH(L$19,加速計算!$E$34:$AM$34,0)+1,FALSE)&gt;L$14,L$14,VLOOKUP($B1241,加速計算!$D$11:$Z$5007,MATCH(L$19,加速計算!$E$34:$AM$34,0)+1,FALSE)))))</f>
        <v>#N/A</v>
      </c>
    </row>
    <row r="1242" spans="2:12">
      <c r="B1242" s="4">
        <v>12210</v>
      </c>
      <c r="C1242" s="5" t="e">
        <f t="shared" si="21"/>
        <v>#N/A</v>
      </c>
      <c r="D1242" s="9" t="e">
        <f>IF(D1241=0,#N/A,IF(VLOOKUP($B1242,加速計算!$D$11:$Z$5007,MATCH(D$19,加速計算!$E$34:$AM$34,0)+1,FALSE)&lt;0,0,IF($B1242&gt;D$12,0,IF(VLOOKUP($B1242,加速計算!$D$11:$Z$5007,MATCH(D$19,加速計算!$E$34:$AM$34,0)+1,FALSE)&gt;D$14,D$14,VLOOKUP($B1242,加速計算!$D$11:$Z$5007,MATCH(D$19,加速計算!$E$34:$AM$34,0)+1,FALSE)))))</f>
        <v>#N/A</v>
      </c>
      <c r="E1242" s="9" t="e">
        <f>IF(E1241=0,#N/A,IF(VLOOKUP($B1242,加速計算!$D$11:$Z$5007,MATCH(E$19,加速計算!$E$34:$AM$34,0)+1,FALSE)&lt;0,0,IF($B1242&gt;E$12,0,IF(VLOOKUP($B1242,加速計算!$D$11:$Z$5007,MATCH(E$19,加速計算!$E$34:$AM$34,0)+1,FALSE)&gt;E$14,E$14,VLOOKUP($B1242,加速計算!$D$11:$Z$5007,MATCH(E$19,加速計算!$E$34:$AM$34,0)+1,FALSE)))))</f>
        <v>#N/A</v>
      </c>
      <c r="F1242" s="9" t="e">
        <f>IF(F1241=0,#N/A,IF(VLOOKUP($B1242,加速計算!$D$11:$Z$5007,MATCH(F$19,加速計算!$E$34:$AM$34,0)+1,FALSE)&lt;0,0,IF($B1242&gt;F$12,0,IF(VLOOKUP($B1242,加速計算!$D$11:$Z$5007,MATCH(F$19,加速計算!$E$34:$AM$34,0)+1,FALSE)&gt;F$14,F$14,VLOOKUP($B1242,加速計算!$D$11:$Z$5007,MATCH(F$19,加速計算!$E$34:$AM$34,0)+1,FALSE)))))</f>
        <v>#N/A</v>
      </c>
      <c r="G1242" s="9" t="e">
        <f>IF(G1241=0,#N/A,IF(VLOOKUP($B1242,加速計算!$D$11:$Z$5007,MATCH(G$19,加速計算!$E$34:$AM$34,0)+1,FALSE)&lt;0,0,IF($B1242&gt;G$12,0,IF(VLOOKUP($B1242,加速計算!$D$11:$Z$5007,MATCH(G$19,加速計算!$E$34:$AM$34,0)+1,FALSE)&gt;G$14,G$14,VLOOKUP($B1242,加速計算!$D$11:$Z$5007,MATCH(G$19,加速計算!$E$34:$AM$34,0)+1,FALSE)))))</f>
        <v>#N/A</v>
      </c>
      <c r="H1242" s="9" t="e">
        <f>IF(H1241=0,#N/A,IF(VLOOKUP($B1242,加速計算!$D$11:$Z$5007,MATCH(H$19,加速計算!$E$34:$AM$34,0)+1,FALSE)&lt;0,0,IF($B1242&gt;H$12,0,IF(VLOOKUP($B1242,加速計算!$D$11:$Z$5007,MATCH(H$19,加速計算!$E$34:$AM$34,0)+1,FALSE)&gt;H$14,H$14,VLOOKUP($B1242,加速計算!$D$11:$Z$5007,MATCH(H$19,加速計算!$E$34:$AM$34,0)+1,FALSE)))))</f>
        <v>#N/A</v>
      </c>
      <c r="I1242" s="9" t="e">
        <f>IF(I1241=0,#N/A,IF(VLOOKUP($B1242,加速計算!$D$11:$Z$5007,MATCH(I$19,加速計算!$E$34:$AM$34,0)+1,FALSE)&lt;0,0,IF($B1242&gt;I$12,0,IF(VLOOKUP($B1242,加速計算!$D$11:$Z$5007,MATCH(I$19,加速計算!$E$34:$AM$34,0)+1,FALSE)&gt;I$14,I$14,VLOOKUP($B1242,加速計算!$D$11:$Z$5007,MATCH(I$19,加速計算!$E$34:$AM$34,0)+1,FALSE)))))</f>
        <v>#N/A</v>
      </c>
      <c r="J1242" s="9" t="e">
        <f>IF(J1241=0,#N/A,IF(VLOOKUP($B1242,加速計算!$D$11:$Z$5007,MATCH(J$19,加速計算!$E$34:$AM$34,0)+1,FALSE)&lt;0,0,IF($B1242&gt;J$12,0,IF(VLOOKUP($B1242,加速計算!$D$11:$Z$5007,MATCH(J$19,加速計算!$E$34:$AM$34,0)+1,FALSE)&gt;J$14,J$14,VLOOKUP($B1242,加速計算!$D$11:$Z$5007,MATCH(J$19,加速計算!$E$34:$AM$34,0)+1,FALSE)))))</f>
        <v>#N/A</v>
      </c>
      <c r="K1242" s="9" t="e">
        <f>IF(K1241=0,#N/A,IF(VLOOKUP($B1242,加速計算!$D$11:$Z$5007,MATCH(K$19,加速計算!$E$34:$AM$34,0)+1,FALSE)&lt;0,0,IF($B1242&gt;K$12,0,IF(VLOOKUP($B1242,加速計算!$D$11:$Z$5007,MATCH(K$19,加速計算!$E$34:$AM$34,0)+1,FALSE)&gt;K$14,K$14,VLOOKUP($B1242,加速計算!$D$11:$Z$5007,MATCH(K$19,加速計算!$E$34:$AM$34,0)+1,FALSE)))))</f>
        <v>#N/A</v>
      </c>
      <c r="L1242" s="20" t="e">
        <f>IF(L1241=0,#N/A,IF(VLOOKUP($B1242,加速計算!$D$11:$Z$5007,MATCH(L$19,加速計算!$E$34:$AM$34,0)+1,FALSE)&lt;0,0,IF($B1242&gt;L$12,0,IF(VLOOKUP($B1242,加速計算!$D$11:$Z$5007,MATCH(L$19,加速計算!$E$34:$AM$34,0)+1,FALSE)&gt;L$14,L$14,VLOOKUP($B1242,加速計算!$D$11:$Z$5007,MATCH(L$19,加速計算!$E$34:$AM$34,0)+1,FALSE)))))</f>
        <v>#N/A</v>
      </c>
    </row>
    <row r="1243" spans="2:12">
      <c r="B1243" s="4">
        <v>12220</v>
      </c>
      <c r="C1243" s="5" t="e">
        <f t="shared" si="21"/>
        <v>#N/A</v>
      </c>
      <c r="D1243" s="9" t="e">
        <f>IF(D1242=0,#N/A,IF(VLOOKUP($B1243,加速計算!$D$11:$Z$5007,MATCH(D$19,加速計算!$E$34:$AM$34,0)+1,FALSE)&lt;0,0,IF($B1243&gt;D$12,0,IF(VLOOKUP($B1243,加速計算!$D$11:$Z$5007,MATCH(D$19,加速計算!$E$34:$AM$34,0)+1,FALSE)&gt;D$14,D$14,VLOOKUP($B1243,加速計算!$D$11:$Z$5007,MATCH(D$19,加速計算!$E$34:$AM$34,0)+1,FALSE)))))</f>
        <v>#N/A</v>
      </c>
      <c r="E1243" s="9" t="e">
        <f>IF(E1242=0,#N/A,IF(VLOOKUP($B1243,加速計算!$D$11:$Z$5007,MATCH(E$19,加速計算!$E$34:$AM$34,0)+1,FALSE)&lt;0,0,IF($B1243&gt;E$12,0,IF(VLOOKUP($B1243,加速計算!$D$11:$Z$5007,MATCH(E$19,加速計算!$E$34:$AM$34,0)+1,FALSE)&gt;E$14,E$14,VLOOKUP($B1243,加速計算!$D$11:$Z$5007,MATCH(E$19,加速計算!$E$34:$AM$34,0)+1,FALSE)))))</f>
        <v>#N/A</v>
      </c>
      <c r="F1243" s="9" t="e">
        <f>IF(F1242=0,#N/A,IF(VLOOKUP($B1243,加速計算!$D$11:$Z$5007,MATCH(F$19,加速計算!$E$34:$AM$34,0)+1,FALSE)&lt;0,0,IF($B1243&gt;F$12,0,IF(VLOOKUP($B1243,加速計算!$D$11:$Z$5007,MATCH(F$19,加速計算!$E$34:$AM$34,0)+1,FALSE)&gt;F$14,F$14,VLOOKUP($B1243,加速計算!$D$11:$Z$5007,MATCH(F$19,加速計算!$E$34:$AM$34,0)+1,FALSE)))))</f>
        <v>#N/A</v>
      </c>
      <c r="G1243" s="9" t="e">
        <f>IF(G1242=0,#N/A,IF(VLOOKUP($B1243,加速計算!$D$11:$Z$5007,MATCH(G$19,加速計算!$E$34:$AM$34,0)+1,FALSE)&lt;0,0,IF($B1243&gt;G$12,0,IF(VLOOKUP($B1243,加速計算!$D$11:$Z$5007,MATCH(G$19,加速計算!$E$34:$AM$34,0)+1,FALSE)&gt;G$14,G$14,VLOOKUP($B1243,加速計算!$D$11:$Z$5007,MATCH(G$19,加速計算!$E$34:$AM$34,0)+1,FALSE)))))</f>
        <v>#N/A</v>
      </c>
      <c r="H1243" s="9" t="e">
        <f>IF(H1242=0,#N/A,IF(VLOOKUP($B1243,加速計算!$D$11:$Z$5007,MATCH(H$19,加速計算!$E$34:$AM$34,0)+1,FALSE)&lt;0,0,IF($B1243&gt;H$12,0,IF(VLOOKUP($B1243,加速計算!$D$11:$Z$5007,MATCH(H$19,加速計算!$E$34:$AM$34,0)+1,FALSE)&gt;H$14,H$14,VLOOKUP($B1243,加速計算!$D$11:$Z$5007,MATCH(H$19,加速計算!$E$34:$AM$34,0)+1,FALSE)))))</f>
        <v>#N/A</v>
      </c>
      <c r="I1243" s="9" t="e">
        <f>IF(I1242=0,#N/A,IF(VLOOKUP($B1243,加速計算!$D$11:$Z$5007,MATCH(I$19,加速計算!$E$34:$AM$34,0)+1,FALSE)&lt;0,0,IF($B1243&gt;I$12,0,IF(VLOOKUP($B1243,加速計算!$D$11:$Z$5007,MATCH(I$19,加速計算!$E$34:$AM$34,0)+1,FALSE)&gt;I$14,I$14,VLOOKUP($B1243,加速計算!$D$11:$Z$5007,MATCH(I$19,加速計算!$E$34:$AM$34,0)+1,FALSE)))))</f>
        <v>#N/A</v>
      </c>
      <c r="J1243" s="9" t="e">
        <f>IF(J1242=0,#N/A,IF(VLOOKUP($B1243,加速計算!$D$11:$Z$5007,MATCH(J$19,加速計算!$E$34:$AM$34,0)+1,FALSE)&lt;0,0,IF($B1243&gt;J$12,0,IF(VLOOKUP($B1243,加速計算!$D$11:$Z$5007,MATCH(J$19,加速計算!$E$34:$AM$34,0)+1,FALSE)&gt;J$14,J$14,VLOOKUP($B1243,加速計算!$D$11:$Z$5007,MATCH(J$19,加速計算!$E$34:$AM$34,0)+1,FALSE)))))</f>
        <v>#N/A</v>
      </c>
      <c r="K1243" s="9" t="e">
        <f>IF(K1242=0,#N/A,IF(VLOOKUP($B1243,加速計算!$D$11:$Z$5007,MATCH(K$19,加速計算!$E$34:$AM$34,0)+1,FALSE)&lt;0,0,IF($B1243&gt;K$12,0,IF(VLOOKUP($B1243,加速計算!$D$11:$Z$5007,MATCH(K$19,加速計算!$E$34:$AM$34,0)+1,FALSE)&gt;K$14,K$14,VLOOKUP($B1243,加速計算!$D$11:$Z$5007,MATCH(K$19,加速計算!$E$34:$AM$34,0)+1,FALSE)))))</f>
        <v>#N/A</v>
      </c>
      <c r="L1243" s="20" t="e">
        <f>IF(L1242=0,#N/A,IF(VLOOKUP($B1243,加速計算!$D$11:$Z$5007,MATCH(L$19,加速計算!$E$34:$AM$34,0)+1,FALSE)&lt;0,0,IF($B1243&gt;L$12,0,IF(VLOOKUP($B1243,加速計算!$D$11:$Z$5007,MATCH(L$19,加速計算!$E$34:$AM$34,0)+1,FALSE)&gt;L$14,L$14,VLOOKUP($B1243,加速計算!$D$11:$Z$5007,MATCH(L$19,加速計算!$E$34:$AM$34,0)+1,FALSE)))))</f>
        <v>#N/A</v>
      </c>
    </row>
    <row r="1244" spans="2:12">
      <c r="B1244" s="4">
        <v>12230</v>
      </c>
      <c r="C1244" s="5" t="e">
        <f t="shared" si="21"/>
        <v>#N/A</v>
      </c>
      <c r="D1244" s="9" t="e">
        <f>IF(D1243=0,#N/A,IF(VLOOKUP($B1244,加速計算!$D$11:$Z$5007,MATCH(D$19,加速計算!$E$34:$AM$34,0)+1,FALSE)&lt;0,0,IF($B1244&gt;D$12,0,IF(VLOOKUP($B1244,加速計算!$D$11:$Z$5007,MATCH(D$19,加速計算!$E$34:$AM$34,0)+1,FALSE)&gt;D$14,D$14,VLOOKUP($B1244,加速計算!$D$11:$Z$5007,MATCH(D$19,加速計算!$E$34:$AM$34,0)+1,FALSE)))))</f>
        <v>#N/A</v>
      </c>
      <c r="E1244" s="9" t="e">
        <f>IF(E1243=0,#N/A,IF(VLOOKUP($B1244,加速計算!$D$11:$Z$5007,MATCH(E$19,加速計算!$E$34:$AM$34,0)+1,FALSE)&lt;0,0,IF($B1244&gt;E$12,0,IF(VLOOKUP($B1244,加速計算!$D$11:$Z$5007,MATCH(E$19,加速計算!$E$34:$AM$34,0)+1,FALSE)&gt;E$14,E$14,VLOOKUP($B1244,加速計算!$D$11:$Z$5007,MATCH(E$19,加速計算!$E$34:$AM$34,0)+1,FALSE)))))</f>
        <v>#N/A</v>
      </c>
      <c r="F1244" s="9" t="e">
        <f>IF(F1243=0,#N/A,IF(VLOOKUP($B1244,加速計算!$D$11:$Z$5007,MATCH(F$19,加速計算!$E$34:$AM$34,0)+1,FALSE)&lt;0,0,IF($B1244&gt;F$12,0,IF(VLOOKUP($B1244,加速計算!$D$11:$Z$5007,MATCH(F$19,加速計算!$E$34:$AM$34,0)+1,FALSE)&gt;F$14,F$14,VLOOKUP($B1244,加速計算!$D$11:$Z$5007,MATCH(F$19,加速計算!$E$34:$AM$34,0)+1,FALSE)))))</f>
        <v>#N/A</v>
      </c>
      <c r="G1244" s="9" t="e">
        <f>IF(G1243=0,#N/A,IF(VLOOKUP($B1244,加速計算!$D$11:$Z$5007,MATCH(G$19,加速計算!$E$34:$AM$34,0)+1,FALSE)&lt;0,0,IF($B1244&gt;G$12,0,IF(VLOOKUP($B1244,加速計算!$D$11:$Z$5007,MATCH(G$19,加速計算!$E$34:$AM$34,0)+1,FALSE)&gt;G$14,G$14,VLOOKUP($B1244,加速計算!$D$11:$Z$5007,MATCH(G$19,加速計算!$E$34:$AM$34,0)+1,FALSE)))))</f>
        <v>#N/A</v>
      </c>
      <c r="H1244" s="9" t="e">
        <f>IF(H1243=0,#N/A,IF(VLOOKUP($B1244,加速計算!$D$11:$Z$5007,MATCH(H$19,加速計算!$E$34:$AM$34,0)+1,FALSE)&lt;0,0,IF($B1244&gt;H$12,0,IF(VLOOKUP($B1244,加速計算!$D$11:$Z$5007,MATCH(H$19,加速計算!$E$34:$AM$34,0)+1,FALSE)&gt;H$14,H$14,VLOOKUP($B1244,加速計算!$D$11:$Z$5007,MATCH(H$19,加速計算!$E$34:$AM$34,0)+1,FALSE)))))</f>
        <v>#N/A</v>
      </c>
      <c r="I1244" s="9" t="e">
        <f>IF(I1243=0,#N/A,IF(VLOOKUP($B1244,加速計算!$D$11:$Z$5007,MATCH(I$19,加速計算!$E$34:$AM$34,0)+1,FALSE)&lt;0,0,IF($B1244&gt;I$12,0,IF(VLOOKUP($B1244,加速計算!$D$11:$Z$5007,MATCH(I$19,加速計算!$E$34:$AM$34,0)+1,FALSE)&gt;I$14,I$14,VLOOKUP($B1244,加速計算!$D$11:$Z$5007,MATCH(I$19,加速計算!$E$34:$AM$34,0)+1,FALSE)))))</f>
        <v>#N/A</v>
      </c>
      <c r="J1244" s="9" t="e">
        <f>IF(J1243=0,#N/A,IF(VLOOKUP($B1244,加速計算!$D$11:$Z$5007,MATCH(J$19,加速計算!$E$34:$AM$34,0)+1,FALSE)&lt;0,0,IF($B1244&gt;J$12,0,IF(VLOOKUP($B1244,加速計算!$D$11:$Z$5007,MATCH(J$19,加速計算!$E$34:$AM$34,0)+1,FALSE)&gt;J$14,J$14,VLOOKUP($B1244,加速計算!$D$11:$Z$5007,MATCH(J$19,加速計算!$E$34:$AM$34,0)+1,FALSE)))))</f>
        <v>#N/A</v>
      </c>
      <c r="K1244" s="9" t="e">
        <f>IF(K1243=0,#N/A,IF(VLOOKUP($B1244,加速計算!$D$11:$Z$5007,MATCH(K$19,加速計算!$E$34:$AM$34,0)+1,FALSE)&lt;0,0,IF($B1244&gt;K$12,0,IF(VLOOKUP($B1244,加速計算!$D$11:$Z$5007,MATCH(K$19,加速計算!$E$34:$AM$34,0)+1,FALSE)&gt;K$14,K$14,VLOOKUP($B1244,加速計算!$D$11:$Z$5007,MATCH(K$19,加速計算!$E$34:$AM$34,0)+1,FALSE)))))</f>
        <v>#N/A</v>
      </c>
      <c r="L1244" s="20" t="e">
        <f>IF(L1243=0,#N/A,IF(VLOOKUP($B1244,加速計算!$D$11:$Z$5007,MATCH(L$19,加速計算!$E$34:$AM$34,0)+1,FALSE)&lt;0,0,IF($B1244&gt;L$12,0,IF(VLOOKUP($B1244,加速計算!$D$11:$Z$5007,MATCH(L$19,加速計算!$E$34:$AM$34,0)+1,FALSE)&gt;L$14,L$14,VLOOKUP($B1244,加速計算!$D$11:$Z$5007,MATCH(L$19,加速計算!$E$34:$AM$34,0)+1,FALSE)))))</f>
        <v>#N/A</v>
      </c>
    </row>
    <row r="1245" spans="2:12">
      <c r="B1245" s="4">
        <v>12240</v>
      </c>
      <c r="C1245" s="5" t="e">
        <f t="shared" si="21"/>
        <v>#N/A</v>
      </c>
      <c r="D1245" s="9" t="e">
        <f>IF(D1244=0,#N/A,IF(VLOOKUP($B1245,加速計算!$D$11:$Z$5007,MATCH(D$19,加速計算!$E$34:$AM$34,0)+1,FALSE)&lt;0,0,IF($B1245&gt;D$12,0,IF(VLOOKUP($B1245,加速計算!$D$11:$Z$5007,MATCH(D$19,加速計算!$E$34:$AM$34,0)+1,FALSE)&gt;D$14,D$14,VLOOKUP($B1245,加速計算!$D$11:$Z$5007,MATCH(D$19,加速計算!$E$34:$AM$34,0)+1,FALSE)))))</f>
        <v>#N/A</v>
      </c>
      <c r="E1245" s="9" t="e">
        <f>IF(E1244=0,#N/A,IF(VLOOKUP($B1245,加速計算!$D$11:$Z$5007,MATCH(E$19,加速計算!$E$34:$AM$34,0)+1,FALSE)&lt;0,0,IF($B1245&gt;E$12,0,IF(VLOOKUP($B1245,加速計算!$D$11:$Z$5007,MATCH(E$19,加速計算!$E$34:$AM$34,0)+1,FALSE)&gt;E$14,E$14,VLOOKUP($B1245,加速計算!$D$11:$Z$5007,MATCH(E$19,加速計算!$E$34:$AM$34,0)+1,FALSE)))))</f>
        <v>#N/A</v>
      </c>
      <c r="F1245" s="9" t="e">
        <f>IF(F1244=0,#N/A,IF(VLOOKUP($B1245,加速計算!$D$11:$Z$5007,MATCH(F$19,加速計算!$E$34:$AM$34,0)+1,FALSE)&lt;0,0,IF($B1245&gt;F$12,0,IF(VLOOKUP($B1245,加速計算!$D$11:$Z$5007,MATCH(F$19,加速計算!$E$34:$AM$34,0)+1,FALSE)&gt;F$14,F$14,VLOOKUP($B1245,加速計算!$D$11:$Z$5007,MATCH(F$19,加速計算!$E$34:$AM$34,0)+1,FALSE)))))</f>
        <v>#N/A</v>
      </c>
      <c r="G1245" s="9" t="e">
        <f>IF(G1244=0,#N/A,IF(VLOOKUP($B1245,加速計算!$D$11:$Z$5007,MATCH(G$19,加速計算!$E$34:$AM$34,0)+1,FALSE)&lt;0,0,IF($B1245&gt;G$12,0,IF(VLOOKUP($B1245,加速計算!$D$11:$Z$5007,MATCH(G$19,加速計算!$E$34:$AM$34,0)+1,FALSE)&gt;G$14,G$14,VLOOKUP($B1245,加速計算!$D$11:$Z$5007,MATCH(G$19,加速計算!$E$34:$AM$34,0)+1,FALSE)))))</f>
        <v>#N/A</v>
      </c>
      <c r="H1245" s="9" t="e">
        <f>IF(H1244=0,#N/A,IF(VLOOKUP($B1245,加速計算!$D$11:$Z$5007,MATCH(H$19,加速計算!$E$34:$AM$34,0)+1,FALSE)&lt;0,0,IF($B1245&gt;H$12,0,IF(VLOOKUP($B1245,加速計算!$D$11:$Z$5007,MATCH(H$19,加速計算!$E$34:$AM$34,0)+1,FALSE)&gt;H$14,H$14,VLOOKUP($B1245,加速計算!$D$11:$Z$5007,MATCH(H$19,加速計算!$E$34:$AM$34,0)+1,FALSE)))))</f>
        <v>#N/A</v>
      </c>
      <c r="I1245" s="9" t="e">
        <f>IF(I1244=0,#N/A,IF(VLOOKUP($B1245,加速計算!$D$11:$Z$5007,MATCH(I$19,加速計算!$E$34:$AM$34,0)+1,FALSE)&lt;0,0,IF($B1245&gt;I$12,0,IF(VLOOKUP($B1245,加速計算!$D$11:$Z$5007,MATCH(I$19,加速計算!$E$34:$AM$34,0)+1,FALSE)&gt;I$14,I$14,VLOOKUP($B1245,加速計算!$D$11:$Z$5007,MATCH(I$19,加速計算!$E$34:$AM$34,0)+1,FALSE)))))</f>
        <v>#N/A</v>
      </c>
      <c r="J1245" s="9" t="e">
        <f>IF(J1244=0,#N/A,IF(VLOOKUP($B1245,加速計算!$D$11:$Z$5007,MATCH(J$19,加速計算!$E$34:$AM$34,0)+1,FALSE)&lt;0,0,IF($B1245&gt;J$12,0,IF(VLOOKUP($B1245,加速計算!$D$11:$Z$5007,MATCH(J$19,加速計算!$E$34:$AM$34,0)+1,FALSE)&gt;J$14,J$14,VLOOKUP($B1245,加速計算!$D$11:$Z$5007,MATCH(J$19,加速計算!$E$34:$AM$34,0)+1,FALSE)))))</f>
        <v>#N/A</v>
      </c>
      <c r="K1245" s="9" t="e">
        <f>IF(K1244=0,#N/A,IF(VLOOKUP($B1245,加速計算!$D$11:$Z$5007,MATCH(K$19,加速計算!$E$34:$AM$34,0)+1,FALSE)&lt;0,0,IF($B1245&gt;K$12,0,IF(VLOOKUP($B1245,加速計算!$D$11:$Z$5007,MATCH(K$19,加速計算!$E$34:$AM$34,0)+1,FALSE)&gt;K$14,K$14,VLOOKUP($B1245,加速計算!$D$11:$Z$5007,MATCH(K$19,加速計算!$E$34:$AM$34,0)+1,FALSE)))))</f>
        <v>#N/A</v>
      </c>
      <c r="L1245" s="20" t="e">
        <f>IF(L1244=0,#N/A,IF(VLOOKUP($B1245,加速計算!$D$11:$Z$5007,MATCH(L$19,加速計算!$E$34:$AM$34,0)+1,FALSE)&lt;0,0,IF($B1245&gt;L$12,0,IF(VLOOKUP($B1245,加速計算!$D$11:$Z$5007,MATCH(L$19,加速計算!$E$34:$AM$34,0)+1,FALSE)&gt;L$14,L$14,VLOOKUP($B1245,加速計算!$D$11:$Z$5007,MATCH(L$19,加速計算!$E$34:$AM$34,0)+1,FALSE)))))</f>
        <v>#N/A</v>
      </c>
    </row>
    <row r="1246" spans="2:12">
      <c r="B1246" s="4">
        <v>12250</v>
      </c>
      <c r="C1246" s="5" t="e">
        <f t="shared" si="21"/>
        <v>#N/A</v>
      </c>
      <c r="D1246" s="9" t="e">
        <f>IF(D1245=0,#N/A,IF(VLOOKUP($B1246,加速計算!$D$11:$Z$5007,MATCH(D$19,加速計算!$E$34:$AM$34,0)+1,FALSE)&lt;0,0,IF($B1246&gt;D$12,0,IF(VLOOKUP($B1246,加速計算!$D$11:$Z$5007,MATCH(D$19,加速計算!$E$34:$AM$34,0)+1,FALSE)&gt;D$14,D$14,VLOOKUP($B1246,加速計算!$D$11:$Z$5007,MATCH(D$19,加速計算!$E$34:$AM$34,0)+1,FALSE)))))</f>
        <v>#N/A</v>
      </c>
      <c r="E1246" s="9" t="e">
        <f>IF(E1245=0,#N/A,IF(VLOOKUP($B1246,加速計算!$D$11:$Z$5007,MATCH(E$19,加速計算!$E$34:$AM$34,0)+1,FALSE)&lt;0,0,IF($B1246&gt;E$12,0,IF(VLOOKUP($B1246,加速計算!$D$11:$Z$5007,MATCH(E$19,加速計算!$E$34:$AM$34,0)+1,FALSE)&gt;E$14,E$14,VLOOKUP($B1246,加速計算!$D$11:$Z$5007,MATCH(E$19,加速計算!$E$34:$AM$34,0)+1,FALSE)))))</f>
        <v>#N/A</v>
      </c>
      <c r="F1246" s="9" t="e">
        <f>IF(F1245=0,#N/A,IF(VLOOKUP($B1246,加速計算!$D$11:$Z$5007,MATCH(F$19,加速計算!$E$34:$AM$34,0)+1,FALSE)&lt;0,0,IF($B1246&gt;F$12,0,IF(VLOOKUP($B1246,加速計算!$D$11:$Z$5007,MATCH(F$19,加速計算!$E$34:$AM$34,0)+1,FALSE)&gt;F$14,F$14,VLOOKUP($B1246,加速計算!$D$11:$Z$5007,MATCH(F$19,加速計算!$E$34:$AM$34,0)+1,FALSE)))))</f>
        <v>#N/A</v>
      </c>
      <c r="G1246" s="9" t="e">
        <f>IF(G1245=0,#N/A,IF(VLOOKUP($B1246,加速計算!$D$11:$Z$5007,MATCH(G$19,加速計算!$E$34:$AM$34,0)+1,FALSE)&lt;0,0,IF($B1246&gt;G$12,0,IF(VLOOKUP($B1246,加速計算!$D$11:$Z$5007,MATCH(G$19,加速計算!$E$34:$AM$34,0)+1,FALSE)&gt;G$14,G$14,VLOOKUP($B1246,加速計算!$D$11:$Z$5007,MATCH(G$19,加速計算!$E$34:$AM$34,0)+1,FALSE)))))</f>
        <v>#N/A</v>
      </c>
      <c r="H1246" s="9" t="e">
        <f>IF(H1245=0,#N/A,IF(VLOOKUP($B1246,加速計算!$D$11:$Z$5007,MATCH(H$19,加速計算!$E$34:$AM$34,0)+1,FALSE)&lt;0,0,IF($B1246&gt;H$12,0,IF(VLOOKUP($B1246,加速計算!$D$11:$Z$5007,MATCH(H$19,加速計算!$E$34:$AM$34,0)+1,FALSE)&gt;H$14,H$14,VLOOKUP($B1246,加速計算!$D$11:$Z$5007,MATCH(H$19,加速計算!$E$34:$AM$34,0)+1,FALSE)))))</f>
        <v>#N/A</v>
      </c>
      <c r="I1246" s="9" t="e">
        <f>IF(I1245=0,#N/A,IF(VLOOKUP($B1246,加速計算!$D$11:$Z$5007,MATCH(I$19,加速計算!$E$34:$AM$34,0)+1,FALSE)&lt;0,0,IF($B1246&gt;I$12,0,IF(VLOOKUP($B1246,加速計算!$D$11:$Z$5007,MATCH(I$19,加速計算!$E$34:$AM$34,0)+1,FALSE)&gt;I$14,I$14,VLOOKUP($B1246,加速計算!$D$11:$Z$5007,MATCH(I$19,加速計算!$E$34:$AM$34,0)+1,FALSE)))))</f>
        <v>#N/A</v>
      </c>
      <c r="J1246" s="9" t="e">
        <f>IF(J1245=0,#N/A,IF(VLOOKUP($B1246,加速計算!$D$11:$Z$5007,MATCH(J$19,加速計算!$E$34:$AM$34,0)+1,FALSE)&lt;0,0,IF($B1246&gt;J$12,0,IF(VLOOKUP($B1246,加速計算!$D$11:$Z$5007,MATCH(J$19,加速計算!$E$34:$AM$34,0)+1,FALSE)&gt;J$14,J$14,VLOOKUP($B1246,加速計算!$D$11:$Z$5007,MATCH(J$19,加速計算!$E$34:$AM$34,0)+1,FALSE)))))</f>
        <v>#N/A</v>
      </c>
      <c r="K1246" s="9" t="e">
        <f>IF(K1245=0,#N/A,IF(VLOOKUP($B1246,加速計算!$D$11:$Z$5007,MATCH(K$19,加速計算!$E$34:$AM$34,0)+1,FALSE)&lt;0,0,IF($B1246&gt;K$12,0,IF(VLOOKUP($B1246,加速計算!$D$11:$Z$5007,MATCH(K$19,加速計算!$E$34:$AM$34,0)+1,FALSE)&gt;K$14,K$14,VLOOKUP($B1246,加速計算!$D$11:$Z$5007,MATCH(K$19,加速計算!$E$34:$AM$34,0)+1,FALSE)))))</f>
        <v>#N/A</v>
      </c>
      <c r="L1246" s="20" t="e">
        <f>IF(L1245=0,#N/A,IF(VLOOKUP($B1246,加速計算!$D$11:$Z$5007,MATCH(L$19,加速計算!$E$34:$AM$34,0)+1,FALSE)&lt;0,0,IF($B1246&gt;L$12,0,IF(VLOOKUP($B1246,加速計算!$D$11:$Z$5007,MATCH(L$19,加速計算!$E$34:$AM$34,0)+1,FALSE)&gt;L$14,L$14,VLOOKUP($B1246,加速計算!$D$11:$Z$5007,MATCH(L$19,加速計算!$E$34:$AM$34,0)+1,FALSE)))))</f>
        <v>#N/A</v>
      </c>
    </row>
    <row r="1247" spans="2:12">
      <c r="B1247" s="4">
        <v>12260</v>
      </c>
      <c r="C1247" s="5" t="e">
        <f t="shared" si="21"/>
        <v>#N/A</v>
      </c>
      <c r="D1247" s="9" t="e">
        <f>IF(D1246=0,#N/A,IF(VLOOKUP($B1247,加速計算!$D$11:$Z$5007,MATCH(D$19,加速計算!$E$34:$AM$34,0)+1,FALSE)&lt;0,0,IF($B1247&gt;D$12,0,IF(VLOOKUP($B1247,加速計算!$D$11:$Z$5007,MATCH(D$19,加速計算!$E$34:$AM$34,0)+1,FALSE)&gt;D$14,D$14,VLOOKUP($B1247,加速計算!$D$11:$Z$5007,MATCH(D$19,加速計算!$E$34:$AM$34,0)+1,FALSE)))))</f>
        <v>#N/A</v>
      </c>
      <c r="E1247" s="9" t="e">
        <f>IF(E1246=0,#N/A,IF(VLOOKUP($B1247,加速計算!$D$11:$Z$5007,MATCH(E$19,加速計算!$E$34:$AM$34,0)+1,FALSE)&lt;0,0,IF($B1247&gt;E$12,0,IF(VLOOKUP($B1247,加速計算!$D$11:$Z$5007,MATCH(E$19,加速計算!$E$34:$AM$34,0)+1,FALSE)&gt;E$14,E$14,VLOOKUP($B1247,加速計算!$D$11:$Z$5007,MATCH(E$19,加速計算!$E$34:$AM$34,0)+1,FALSE)))))</f>
        <v>#N/A</v>
      </c>
      <c r="F1247" s="9" t="e">
        <f>IF(F1246=0,#N/A,IF(VLOOKUP($B1247,加速計算!$D$11:$Z$5007,MATCH(F$19,加速計算!$E$34:$AM$34,0)+1,FALSE)&lt;0,0,IF($B1247&gt;F$12,0,IF(VLOOKUP($B1247,加速計算!$D$11:$Z$5007,MATCH(F$19,加速計算!$E$34:$AM$34,0)+1,FALSE)&gt;F$14,F$14,VLOOKUP($B1247,加速計算!$D$11:$Z$5007,MATCH(F$19,加速計算!$E$34:$AM$34,0)+1,FALSE)))))</f>
        <v>#N/A</v>
      </c>
      <c r="G1247" s="9" t="e">
        <f>IF(G1246=0,#N/A,IF(VLOOKUP($B1247,加速計算!$D$11:$Z$5007,MATCH(G$19,加速計算!$E$34:$AM$34,0)+1,FALSE)&lt;0,0,IF($B1247&gt;G$12,0,IF(VLOOKUP($B1247,加速計算!$D$11:$Z$5007,MATCH(G$19,加速計算!$E$34:$AM$34,0)+1,FALSE)&gt;G$14,G$14,VLOOKUP($B1247,加速計算!$D$11:$Z$5007,MATCH(G$19,加速計算!$E$34:$AM$34,0)+1,FALSE)))))</f>
        <v>#N/A</v>
      </c>
      <c r="H1247" s="9" t="e">
        <f>IF(H1246=0,#N/A,IF(VLOOKUP($B1247,加速計算!$D$11:$Z$5007,MATCH(H$19,加速計算!$E$34:$AM$34,0)+1,FALSE)&lt;0,0,IF($B1247&gt;H$12,0,IF(VLOOKUP($B1247,加速計算!$D$11:$Z$5007,MATCH(H$19,加速計算!$E$34:$AM$34,0)+1,FALSE)&gt;H$14,H$14,VLOOKUP($B1247,加速計算!$D$11:$Z$5007,MATCH(H$19,加速計算!$E$34:$AM$34,0)+1,FALSE)))))</f>
        <v>#N/A</v>
      </c>
      <c r="I1247" s="9" t="e">
        <f>IF(I1246=0,#N/A,IF(VLOOKUP($B1247,加速計算!$D$11:$Z$5007,MATCH(I$19,加速計算!$E$34:$AM$34,0)+1,FALSE)&lt;0,0,IF($B1247&gt;I$12,0,IF(VLOOKUP($B1247,加速計算!$D$11:$Z$5007,MATCH(I$19,加速計算!$E$34:$AM$34,0)+1,FALSE)&gt;I$14,I$14,VLOOKUP($B1247,加速計算!$D$11:$Z$5007,MATCH(I$19,加速計算!$E$34:$AM$34,0)+1,FALSE)))))</f>
        <v>#N/A</v>
      </c>
      <c r="J1247" s="9" t="e">
        <f>IF(J1246=0,#N/A,IF(VLOOKUP($B1247,加速計算!$D$11:$Z$5007,MATCH(J$19,加速計算!$E$34:$AM$34,0)+1,FALSE)&lt;0,0,IF($B1247&gt;J$12,0,IF(VLOOKUP($B1247,加速計算!$D$11:$Z$5007,MATCH(J$19,加速計算!$E$34:$AM$34,0)+1,FALSE)&gt;J$14,J$14,VLOOKUP($B1247,加速計算!$D$11:$Z$5007,MATCH(J$19,加速計算!$E$34:$AM$34,0)+1,FALSE)))))</f>
        <v>#N/A</v>
      </c>
      <c r="K1247" s="9" t="e">
        <f>IF(K1246=0,#N/A,IF(VLOOKUP($B1247,加速計算!$D$11:$Z$5007,MATCH(K$19,加速計算!$E$34:$AM$34,0)+1,FALSE)&lt;0,0,IF($B1247&gt;K$12,0,IF(VLOOKUP($B1247,加速計算!$D$11:$Z$5007,MATCH(K$19,加速計算!$E$34:$AM$34,0)+1,FALSE)&gt;K$14,K$14,VLOOKUP($B1247,加速計算!$D$11:$Z$5007,MATCH(K$19,加速計算!$E$34:$AM$34,0)+1,FALSE)))))</f>
        <v>#N/A</v>
      </c>
      <c r="L1247" s="20" t="e">
        <f>IF(L1246=0,#N/A,IF(VLOOKUP($B1247,加速計算!$D$11:$Z$5007,MATCH(L$19,加速計算!$E$34:$AM$34,0)+1,FALSE)&lt;0,0,IF($B1247&gt;L$12,0,IF(VLOOKUP($B1247,加速計算!$D$11:$Z$5007,MATCH(L$19,加速計算!$E$34:$AM$34,0)+1,FALSE)&gt;L$14,L$14,VLOOKUP($B1247,加速計算!$D$11:$Z$5007,MATCH(L$19,加速計算!$E$34:$AM$34,0)+1,FALSE)))))</f>
        <v>#N/A</v>
      </c>
    </row>
    <row r="1248" spans="2:12">
      <c r="B1248" s="4">
        <v>12270</v>
      </c>
      <c r="C1248" s="5" t="e">
        <f t="shared" si="21"/>
        <v>#N/A</v>
      </c>
      <c r="D1248" s="9" t="e">
        <f>IF(D1247=0,#N/A,IF(VLOOKUP($B1248,加速計算!$D$11:$Z$5007,MATCH(D$19,加速計算!$E$34:$AM$34,0)+1,FALSE)&lt;0,0,IF($B1248&gt;D$12,0,IF(VLOOKUP($B1248,加速計算!$D$11:$Z$5007,MATCH(D$19,加速計算!$E$34:$AM$34,0)+1,FALSE)&gt;D$14,D$14,VLOOKUP($B1248,加速計算!$D$11:$Z$5007,MATCH(D$19,加速計算!$E$34:$AM$34,0)+1,FALSE)))))</f>
        <v>#N/A</v>
      </c>
      <c r="E1248" s="9" t="e">
        <f>IF(E1247=0,#N/A,IF(VLOOKUP($B1248,加速計算!$D$11:$Z$5007,MATCH(E$19,加速計算!$E$34:$AM$34,0)+1,FALSE)&lt;0,0,IF($B1248&gt;E$12,0,IF(VLOOKUP($B1248,加速計算!$D$11:$Z$5007,MATCH(E$19,加速計算!$E$34:$AM$34,0)+1,FALSE)&gt;E$14,E$14,VLOOKUP($B1248,加速計算!$D$11:$Z$5007,MATCH(E$19,加速計算!$E$34:$AM$34,0)+1,FALSE)))))</f>
        <v>#N/A</v>
      </c>
      <c r="F1248" s="9" t="e">
        <f>IF(F1247=0,#N/A,IF(VLOOKUP($B1248,加速計算!$D$11:$Z$5007,MATCH(F$19,加速計算!$E$34:$AM$34,0)+1,FALSE)&lt;0,0,IF($B1248&gt;F$12,0,IF(VLOOKUP($B1248,加速計算!$D$11:$Z$5007,MATCH(F$19,加速計算!$E$34:$AM$34,0)+1,FALSE)&gt;F$14,F$14,VLOOKUP($B1248,加速計算!$D$11:$Z$5007,MATCH(F$19,加速計算!$E$34:$AM$34,0)+1,FALSE)))))</f>
        <v>#N/A</v>
      </c>
      <c r="G1248" s="9" t="e">
        <f>IF(G1247=0,#N/A,IF(VLOOKUP($B1248,加速計算!$D$11:$Z$5007,MATCH(G$19,加速計算!$E$34:$AM$34,0)+1,FALSE)&lt;0,0,IF($B1248&gt;G$12,0,IF(VLOOKUP($B1248,加速計算!$D$11:$Z$5007,MATCH(G$19,加速計算!$E$34:$AM$34,0)+1,FALSE)&gt;G$14,G$14,VLOOKUP($B1248,加速計算!$D$11:$Z$5007,MATCH(G$19,加速計算!$E$34:$AM$34,0)+1,FALSE)))))</f>
        <v>#N/A</v>
      </c>
      <c r="H1248" s="9" t="e">
        <f>IF(H1247=0,#N/A,IF(VLOOKUP($B1248,加速計算!$D$11:$Z$5007,MATCH(H$19,加速計算!$E$34:$AM$34,0)+1,FALSE)&lt;0,0,IF($B1248&gt;H$12,0,IF(VLOOKUP($B1248,加速計算!$D$11:$Z$5007,MATCH(H$19,加速計算!$E$34:$AM$34,0)+1,FALSE)&gt;H$14,H$14,VLOOKUP($B1248,加速計算!$D$11:$Z$5007,MATCH(H$19,加速計算!$E$34:$AM$34,0)+1,FALSE)))))</f>
        <v>#N/A</v>
      </c>
      <c r="I1248" s="9" t="e">
        <f>IF(I1247=0,#N/A,IF(VLOOKUP($B1248,加速計算!$D$11:$Z$5007,MATCH(I$19,加速計算!$E$34:$AM$34,0)+1,FALSE)&lt;0,0,IF($B1248&gt;I$12,0,IF(VLOOKUP($B1248,加速計算!$D$11:$Z$5007,MATCH(I$19,加速計算!$E$34:$AM$34,0)+1,FALSE)&gt;I$14,I$14,VLOOKUP($B1248,加速計算!$D$11:$Z$5007,MATCH(I$19,加速計算!$E$34:$AM$34,0)+1,FALSE)))))</f>
        <v>#N/A</v>
      </c>
      <c r="J1248" s="9" t="e">
        <f>IF(J1247=0,#N/A,IF(VLOOKUP($B1248,加速計算!$D$11:$Z$5007,MATCH(J$19,加速計算!$E$34:$AM$34,0)+1,FALSE)&lt;0,0,IF($B1248&gt;J$12,0,IF(VLOOKUP($B1248,加速計算!$D$11:$Z$5007,MATCH(J$19,加速計算!$E$34:$AM$34,0)+1,FALSE)&gt;J$14,J$14,VLOOKUP($B1248,加速計算!$D$11:$Z$5007,MATCH(J$19,加速計算!$E$34:$AM$34,0)+1,FALSE)))))</f>
        <v>#N/A</v>
      </c>
      <c r="K1248" s="9" t="e">
        <f>IF(K1247=0,#N/A,IF(VLOOKUP($B1248,加速計算!$D$11:$Z$5007,MATCH(K$19,加速計算!$E$34:$AM$34,0)+1,FALSE)&lt;0,0,IF($B1248&gt;K$12,0,IF(VLOOKUP($B1248,加速計算!$D$11:$Z$5007,MATCH(K$19,加速計算!$E$34:$AM$34,0)+1,FALSE)&gt;K$14,K$14,VLOOKUP($B1248,加速計算!$D$11:$Z$5007,MATCH(K$19,加速計算!$E$34:$AM$34,0)+1,FALSE)))))</f>
        <v>#N/A</v>
      </c>
      <c r="L1248" s="20" t="e">
        <f>IF(L1247=0,#N/A,IF(VLOOKUP($B1248,加速計算!$D$11:$Z$5007,MATCH(L$19,加速計算!$E$34:$AM$34,0)+1,FALSE)&lt;0,0,IF($B1248&gt;L$12,0,IF(VLOOKUP($B1248,加速計算!$D$11:$Z$5007,MATCH(L$19,加速計算!$E$34:$AM$34,0)+1,FALSE)&gt;L$14,L$14,VLOOKUP($B1248,加速計算!$D$11:$Z$5007,MATCH(L$19,加速計算!$E$34:$AM$34,0)+1,FALSE)))))</f>
        <v>#N/A</v>
      </c>
    </row>
    <row r="1249" spans="2:12">
      <c r="B1249" s="4">
        <v>12280</v>
      </c>
      <c r="C1249" s="5" t="e">
        <f t="shared" si="21"/>
        <v>#N/A</v>
      </c>
      <c r="D1249" s="9" t="e">
        <f>IF(D1248=0,#N/A,IF(VLOOKUP($B1249,加速計算!$D$11:$Z$5007,MATCH(D$19,加速計算!$E$34:$AM$34,0)+1,FALSE)&lt;0,0,IF($B1249&gt;D$12,0,IF(VLOOKUP($B1249,加速計算!$D$11:$Z$5007,MATCH(D$19,加速計算!$E$34:$AM$34,0)+1,FALSE)&gt;D$14,D$14,VLOOKUP($B1249,加速計算!$D$11:$Z$5007,MATCH(D$19,加速計算!$E$34:$AM$34,0)+1,FALSE)))))</f>
        <v>#N/A</v>
      </c>
      <c r="E1249" s="9" t="e">
        <f>IF(E1248=0,#N/A,IF(VLOOKUP($B1249,加速計算!$D$11:$Z$5007,MATCH(E$19,加速計算!$E$34:$AM$34,0)+1,FALSE)&lt;0,0,IF($B1249&gt;E$12,0,IF(VLOOKUP($B1249,加速計算!$D$11:$Z$5007,MATCH(E$19,加速計算!$E$34:$AM$34,0)+1,FALSE)&gt;E$14,E$14,VLOOKUP($B1249,加速計算!$D$11:$Z$5007,MATCH(E$19,加速計算!$E$34:$AM$34,0)+1,FALSE)))))</f>
        <v>#N/A</v>
      </c>
      <c r="F1249" s="9" t="e">
        <f>IF(F1248=0,#N/A,IF(VLOOKUP($B1249,加速計算!$D$11:$Z$5007,MATCH(F$19,加速計算!$E$34:$AM$34,0)+1,FALSE)&lt;0,0,IF($B1249&gt;F$12,0,IF(VLOOKUP($B1249,加速計算!$D$11:$Z$5007,MATCH(F$19,加速計算!$E$34:$AM$34,0)+1,FALSE)&gt;F$14,F$14,VLOOKUP($B1249,加速計算!$D$11:$Z$5007,MATCH(F$19,加速計算!$E$34:$AM$34,0)+1,FALSE)))))</f>
        <v>#N/A</v>
      </c>
      <c r="G1249" s="9" t="e">
        <f>IF(G1248=0,#N/A,IF(VLOOKUP($B1249,加速計算!$D$11:$Z$5007,MATCH(G$19,加速計算!$E$34:$AM$34,0)+1,FALSE)&lt;0,0,IF($B1249&gt;G$12,0,IF(VLOOKUP($B1249,加速計算!$D$11:$Z$5007,MATCH(G$19,加速計算!$E$34:$AM$34,0)+1,FALSE)&gt;G$14,G$14,VLOOKUP($B1249,加速計算!$D$11:$Z$5007,MATCH(G$19,加速計算!$E$34:$AM$34,0)+1,FALSE)))))</f>
        <v>#N/A</v>
      </c>
      <c r="H1249" s="9" t="e">
        <f>IF(H1248=0,#N/A,IF(VLOOKUP($B1249,加速計算!$D$11:$Z$5007,MATCH(H$19,加速計算!$E$34:$AM$34,0)+1,FALSE)&lt;0,0,IF($B1249&gt;H$12,0,IF(VLOOKUP($B1249,加速計算!$D$11:$Z$5007,MATCH(H$19,加速計算!$E$34:$AM$34,0)+1,FALSE)&gt;H$14,H$14,VLOOKUP($B1249,加速計算!$D$11:$Z$5007,MATCH(H$19,加速計算!$E$34:$AM$34,0)+1,FALSE)))))</f>
        <v>#N/A</v>
      </c>
      <c r="I1249" s="9" t="e">
        <f>IF(I1248=0,#N/A,IF(VLOOKUP($B1249,加速計算!$D$11:$Z$5007,MATCH(I$19,加速計算!$E$34:$AM$34,0)+1,FALSE)&lt;0,0,IF($B1249&gt;I$12,0,IF(VLOOKUP($B1249,加速計算!$D$11:$Z$5007,MATCH(I$19,加速計算!$E$34:$AM$34,0)+1,FALSE)&gt;I$14,I$14,VLOOKUP($B1249,加速計算!$D$11:$Z$5007,MATCH(I$19,加速計算!$E$34:$AM$34,0)+1,FALSE)))))</f>
        <v>#N/A</v>
      </c>
      <c r="J1249" s="9" t="e">
        <f>IF(J1248=0,#N/A,IF(VLOOKUP($B1249,加速計算!$D$11:$Z$5007,MATCH(J$19,加速計算!$E$34:$AM$34,0)+1,FALSE)&lt;0,0,IF($B1249&gt;J$12,0,IF(VLOOKUP($B1249,加速計算!$D$11:$Z$5007,MATCH(J$19,加速計算!$E$34:$AM$34,0)+1,FALSE)&gt;J$14,J$14,VLOOKUP($B1249,加速計算!$D$11:$Z$5007,MATCH(J$19,加速計算!$E$34:$AM$34,0)+1,FALSE)))))</f>
        <v>#N/A</v>
      </c>
      <c r="K1249" s="9" t="e">
        <f>IF(K1248=0,#N/A,IF(VLOOKUP($B1249,加速計算!$D$11:$Z$5007,MATCH(K$19,加速計算!$E$34:$AM$34,0)+1,FALSE)&lt;0,0,IF($B1249&gt;K$12,0,IF(VLOOKUP($B1249,加速計算!$D$11:$Z$5007,MATCH(K$19,加速計算!$E$34:$AM$34,0)+1,FALSE)&gt;K$14,K$14,VLOOKUP($B1249,加速計算!$D$11:$Z$5007,MATCH(K$19,加速計算!$E$34:$AM$34,0)+1,FALSE)))))</f>
        <v>#N/A</v>
      </c>
      <c r="L1249" s="20" t="e">
        <f>IF(L1248=0,#N/A,IF(VLOOKUP($B1249,加速計算!$D$11:$Z$5007,MATCH(L$19,加速計算!$E$34:$AM$34,0)+1,FALSE)&lt;0,0,IF($B1249&gt;L$12,0,IF(VLOOKUP($B1249,加速計算!$D$11:$Z$5007,MATCH(L$19,加速計算!$E$34:$AM$34,0)+1,FALSE)&gt;L$14,L$14,VLOOKUP($B1249,加速計算!$D$11:$Z$5007,MATCH(L$19,加速計算!$E$34:$AM$34,0)+1,FALSE)))))</f>
        <v>#N/A</v>
      </c>
    </row>
    <row r="1250" spans="2:12">
      <c r="B1250" s="4">
        <v>12290</v>
      </c>
      <c r="C1250" s="5" t="e">
        <f t="shared" si="21"/>
        <v>#N/A</v>
      </c>
      <c r="D1250" s="9" t="e">
        <f>IF(D1249=0,#N/A,IF(VLOOKUP($B1250,加速計算!$D$11:$Z$5007,MATCH(D$19,加速計算!$E$34:$AM$34,0)+1,FALSE)&lt;0,0,IF($B1250&gt;D$12,0,IF(VLOOKUP($B1250,加速計算!$D$11:$Z$5007,MATCH(D$19,加速計算!$E$34:$AM$34,0)+1,FALSE)&gt;D$14,D$14,VLOOKUP($B1250,加速計算!$D$11:$Z$5007,MATCH(D$19,加速計算!$E$34:$AM$34,0)+1,FALSE)))))</f>
        <v>#N/A</v>
      </c>
      <c r="E1250" s="9" t="e">
        <f>IF(E1249=0,#N/A,IF(VLOOKUP($B1250,加速計算!$D$11:$Z$5007,MATCH(E$19,加速計算!$E$34:$AM$34,0)+1,FALSE)&lt;0,0,IF($B1250&gt;E$12,0,IF(VLOOKUP($B1250,加速計算!$D$11:$Z$5007,MATCH(E$19,加速計算!$E$34:$AM$34,0)+1,FALSE)&gt;E$14,E$14,VLOOKUP($B1250,加速計算!$D$11:$Z$5007,MATCH(E$19,加速計算!$E$34:$AM$34,0)+1,FALSE)))))</f>
        <v>#N/A</v>
      </c>
      <c r="F1250" s="9" t="e">
        <f>IF(F1249=0,#N/A,IF(VLOOKUP($B1250,加速計算!$D$11:$Z$5007,MATCH(F$19,加速計算!$E$34:$AM$34,0)+1,FALSE)&lt;0,0,IF($B1250&gt;F$12,0,IF(VLOOKUP($B1250,加速計算!$D$11:$Z$5007,MATCH(F$19,加速計算!$E$34:$AM$34,0)+1,FALSE)&gt;F$14,F$14,VLOOKUP($B1250,加速計算!$D$11:$Z$5007,MATCH(F$19,加速計算!$E$34:$AM$34,0)+1,FALSE)))))</f>
        <v>#N/A</v>
      </c>
      <c r="G1250" s="9" t="e">
        <f>IF(G1249=0,#N/A,IF(VLOOKUP($B1250,加速計算!$D$11:$Z$5007,MATCH(G$19,加速計算!$E$34:$AM$34,0)+1,FALSE)&lt;0,0,IF($B1250&gt;G$12,0,IF(VLOOKUP($B1250,加速計算!$D$11:$Z$5007,MATCH(G$19,加速計算!$E$34:$AM$34,0)+1,FALSE)&gt;G$14,G$14,VLOOKUP($B1250,加速計算!$D$11:$Z$5007,MATCH(G$19,加速計算!$E$34:$AM$34,0)+1,FALSE)))))</f>
        <v>#N/A</v>
      </c>
      <c r="H1250" s="9" t="e">
        <f>IF(H1249=0,#N/A,IF(VLOOKUP($B1250,加速計算!$D$11:$Z$5007,MATCH(H$19,加速計算!$E$34:$AM$34,0)+1,FALSE)&lt;0,0,IF($B1250&gt;H$12,0,IF(VLOOKUP($B1250,加速計算!$D$11:$Z$5007,MATCH(H$19,加速計算!$E$34:$AM$34,0)+1,FALSE)&gt;H$14,H$14,VLOOKUP($B1250,加速計算!$D$11:$Z$5007,MATCH(H$19,加速計算!$E$34:$AM$34,0)+1,FALSE)))))</f>
        <v>#N/A</v>
      </c>
      <c r="I1250" s="9" t="e">
        <f>IF(I1249=0,#N/A,IF(VLOOKUP($B1250,加速計算!$D$11:$Z$5007,MATCH(I$19,加速計算!$E$34:$AM$34,0)+1,FALSE)&lt;0,0,IF($B1250&gt;I$12,0,IF(VLOOKUP($B1250,加速計算!$D$11:$Z$5007,MATCH(I$19,加速計算!$E$34:$AM$34,0)+1,FALSE)&gt;I$14,I$14,VLOOKUP($B1250,加速計算!$D$11:$Z$5007,MATCH(I$19,加速計算!$E$34:$AM$34,0)+1,FALSE)))))</f>
        <v>#N/A</v>
      </c>
      <c r="J1250" s="9" t="e">
        <f>IF(J1249=0,#N/A,IF(VLOOKUP($B1250,加速計算!$D$11:$Z$5007,MATCH(J$19,加速計算!$E$34:$AM$34,0)+1,FALSE)&lt;0,0,IF($B1250&gt;J$12,0,IF(VLOOKUP($B1250,加速計算!$D$11:$Z$5007,MATCH(J$19,加速計算!$E$34:$AM$34,0)+1,FALSE)&gt;J$14,J$14,VLOOKUP($B1250,加速計算!$D$11:$Z$5007,MATCH(J$19,加速計算!$E$34:$AM$34,0)+1,FALSE)))))</f>
        <v>#N/A</v>
      </c>
      <c r="K1250" s="9" t="e">
        <f>IF(K1249=0,#N/A,IF(VLOOKUP($B1250,加速計算!$D$11:$Z$5007,MATCH(K$19,加速計算!$E$34:$AM$34,0)+1,FALSE)&lt;0,0,IF($B1250&gt;K$12,0,IF(VLOOKUP($B1250,加速計算!$D$11:$Z$5007,MATCH(K$19,加速計算!$E$34:$AM$34,0)+1,FALSE)&gt;K$14,K$14,VLOOKUP($B1250,加速計算!$D$11:$Z$5007,MATCH(K$19,加速計算!$E$34:$AM$34,0)+1,FALSE)))))</f>
        <v>#N/A</v>
      </c>
      <c r="L1250" s="20" t="e">
        <f>IF(L1249=0,#N/A,IF(VLOOKUP($B1250,加速計算!$D$11:$Z$5007,MATCH(L$19,加速計算!$E$34:$AM$34,0)+1,FALSE)&lt;0,0,IF($B1250&gt;L$12,0,IF(VLOOKUP($B1250,加速計算!$D$11:$Z$5007,MATCH(L$19,加速計算!$E$34:$AM$34,0)+1,FALSE)&gt;L$14,L$14,VLOOKUP($B1250,加速計算!$D$11:$Z$5007,MATCH(L$19,加速計算!$E$34:$AM$34,0)+1,FALSE)))))</f>
        <v>#N/A</v>
      </c>
    </row>
    <row r="1251" spans="2:12">
      <c r="B1251" s="4">
        <v>12300</v>
      </c>
      <c r="C1251" s="5" t="e">
        <f t="shared" si="21"/>
        <v>#N/A</v>
      </c>
      <c r="D1251" s="9" t="e">
        <f>IF(D1250=0,#N/A,IF(VLOOKUP($B1251,加速計算!$D$11:$Z$5007,MATCH(D$19,加速計算!$E$34:$AM$34,0)+1,FALSE)&lt;0,0,IF($B1251&gt;D$12,0,IF(VLOOKUP($B1251,加速計算!$D$11:$Z$5007,MATCH(D$19,加速計算!$E$34:$AM$34,0)+1,FALSE)&gt;D$14,D$14,VLOOKUP($B1251,加速計算!$D$11:$Z$5007,MATCH(D$19,加速計算!$E$34:$AM$34,0)+1,FALSE)))))</f>
        <v>#N/A</v>
      </c>
      <c r="E1251" s="9" t="e">
        <f>IF(E1250=0,#N/A,IF(VLOOKUP($B1251,加速計算!$D$11:$Z$5007,MATCH(E$19,加速計算!$E$34:$AM$34,0)+1,FALSE)&lt;0,0,IF($B1251&gt;E$12,0,IF(VLOOKUP($B1251,加速計算!$D$11:$Z$5007,MATCH(E$19,加速計算!$E$34:$AM$34,0)+1,FALSE)&gt;E$14,E$14,VLOOKUP($B1251,加速計算!$D$11:$Z$5007,MATCH(E$19,加速計算!$E$34:$AM$34,0)+1,FALSE)))))</f>
        <v>#N/A</v>
      </c>
      <c r="F1251" s="9" t="e">
        <f>IF(F1250=0,#N/A,IF(VLOOKUP($B1251,加速計算!$D$11:$Z$5007,MATCH(F$19,加速計算!$E$34:$AM$34,0)+1,FALSE)&lt;0,0,IF($B1251&gt;F$12,0,IF(VLOOKUP($B1251,加速計算!$D$11:$Z$5007,MATCH(F$19,加速計算!$E$34:$AM$34,0)+1,FALSE)&gt;F$14,F$14,VLOOKUP($B1251,加速計算!$D$11:$Z$5007,MATCH(F$19,加速計算!$E$34:$AM$34,0)+1,FALSE)))))</f>
        <v>#N/A</v>
      </c>
      <c r="G1251" s="9" t="e">
        <f>IF(G1250=0,#N/A,IF(VLOOKUP($B1251,加速計算!$D$11:$Z$5007,MATCH(G$19,加速計算!$E$34:$AM$34,0)+1,FALSE)&lt;0,0,IF($B1251&gt;G$12,0,IF(VLOOKUP($B1251,加速計算!$D$11:$Z$5007,MATCH(G$19,加速計算!$E$34:$AM$34,0)+1,FALSE)&gt;G$14,G$14,VLOOKUP($B1251,加速計算!$D$11:$Z$5007,MATCH(G$19,加速計算!$E$34:$AM$34,0)+1,FALSE)))))</f>
        <v>#N/A</v>
      </c>
      <c r="H1251" s="9" t="e">
        <f>IF(H1250=0,#N/A,IF(VLOOKUP($B1251,加速計算!$D$11:$Z$5007,MATCH(H$19,加速計算!$E$34:$AM$34,0)+1,FALSE)&lt;0,0,IF($B1251&gt;H$12,0,IF(VLOOKUP($B1251,加速計算!$D$11:$Z$5007,MATCH(H$19,加速計算!$E$34:$AM$34,0)+1,FALSE)&gt;H$14,H$14,VLOOKUP($B1251,加速計算!$D$11:$Z$5007,MATCH(H$19,加速計算!$E$34:$AM$34,0)+1,FALSE)))))</f>
        <v>#N/A</v>
      </c>
      <c r="I1251" s="9" t="e">
        <f>IF(I1250=0,#N/A,IF(VLOOKUP($B1251,加速計算!$D$11:$Z$5007,MATCH(I$19,加速計算!$E$34:$AM$34,0)+1,FALSE)&lt;0,0,IF($B1251&gt;I$12,0,IF(VLOOKUP($B1251,加速計算!$D$11:$Z$5007,MATCH(I$19,加速計算!$E$34:$AM$34,0)+1,FALSE)&gt;I$14,I$14,VLOOKUP($B1251,加速計算!$D$11:$Z$5007,MATCH(I$19,加速計算!$E$34:$AM$34,0)+1,FALSE)))))</f>
        <v>#N/A</v>
      </c>
      <c r="J1251" s="9" t="e">
        <f>IF(J1250=0,#N/A,IF(VLOOKUP($B1251,加速計算!$D$11:$Z$5007,MATCH(J$19,加速計算!$E$34:$AM$34,0)+1,FALSE)&lt;0,0,IF($B1251&gt;J$12,0,IF(VLOOKUP($B1251,加速計算!$D$11:$Z$5007,MATCH(J$19,加速計算!$E$34:$AM$34,0)+1,FALSE)&gt;J$14,J$14,VLOOKUP($B1251,加速計算!$D$11:$Z$5007,MATCH(J$19,加速計算!$E$34:$AM$34,0)+1,FALSE)))))</f>
        <v>#N/A</v>
      </c>
      <c r="K1251" s="9" t="e">
        <f>IF(K1250=0,#N/A,IF(VLOOKUP($B1251,加速計算!$D$11:$Z$5007,MATCH(K$19,加速計算!$E$34:$AM$34,0)+1,FALSE)&lt;0,0,IF($B1251&gt;K$12,0,IF(VLOOKUP($B1251,加速計算!$D$11:$Z$5007,MATCH(K$19,加速計算!$E$34:$AM$34,0)+1,FALSE)&gt;K$14,K$14,VLOOKUP($B1251,加速計算!$D$11:$Z$5007,MATCH(K$19,加速計算!$E$34:$AM$34,0)+1,FALSE)))))</f>
        <v>#N/A</v>
      </c>
      <c r="L1251" s="20" t="e">
        <f>IF(L1250=0,#N/A,IF(VLOOKUP($B1251,加速計算!$D$11:$Z$5007,MATCH(L$19,加速計算!$E$34:$AM$34,0)+1,FALSE)&lt;0,0,IF($B1251&gt;L$12,0,IF(VLOOKUP($B1251,加速計算!$D$11:$Z$5007,MATCH(L$19,加速計算!$E$34:$AM$34,0)+1,FALSE)&gt;L$14,L$14,VLOOKUP($B1251,加速計算!$D$11:$Z$5007,MATCH(L$19,加速計算!$E$34:$AM$34,0)+1,FALSE)))))</f>
        <v>#N/A</v>
      </c>
    </row>
    <row r="1252" spans="2:12">
      <c r="B1252" s="4">
        <v>12310</v>
      </c>
      <c r="C1252" s="5" t="e">
        <f t="shared" si="21"/>
        <v>#N/A</v>
      </c>
      <c r="D1252" s="9" t="e">
        <f>IF(D1251=0,#N/A,IF(VLOOKUP($B1252,加速計算!$D$11:$Z$5007,MATCH(D$19,加速計算!$E$34:$AM$34,0)+1,FALSE)&lt;0,0,IF($B1252&gt;D$12,0,IF(VLOOKUP($B1252,加速計算!$D$11:$Z$5007,MATCH(D$19,加速計算!$E$34:$AM$34,0)+1,FALSE)&gt;D$14,D$14,VLOOKUP($B1252,加速計算!$D$11:$Z$5007,MATCH(D$19,加速計算!$E$34:$AM$34,0)+1,FALSE)))))</f>
        <v>#N/A</v>
      </c>
      <c r="E1252" s="9" t="e">
        <f>IF(E1251=0,#N/A,IF(VLOOKUP($B1252,加速計算!$D$11:$Z$5007,MATCH(E$19,加速計算!$E$34:$AM$34,0)+1,FALSE)&lt;0,0,IF($B1252&gt;E$12,0,IF(VLOOKUP($B1252,加速計算!$D$11:$Z$5007,MATCH(E$19,加速計算!$E$34:$AM$34,0)+1,FALSE)&gt;E$14,E$14,VLOOKUP($B1252,加速計算!$D$11:$Z$5007,MATCH(E$19,加速計算!$E$34:$AM$34,0)+1,FALSE)))))</f>
        <v>#N/A</v>
      </c>
      <c r="F1252" s="9" t="e">
        <f>IF(F1251=0,#N/A,IF(VLOOKUP($B1252,加速計算!$D$11:$Z$5007,MATCH(F$19,加速計算!$E$34:$AM$34,0)+1,FALSE)&lt;0,0,IF($B1252&gt;F$12,0,IF(VLOOKUP($B1252,加速計算!$D$11:$Z$5007,MATCH(F$19,加速計算!$E$34:$AM$34,0)+1,FALSE)&gt;F$14,F$14,VLOOKUP($B1252,加速計算!$D$11:$Z$5007,MATCH(F$19,加速計算!$E$34:$AM$34,0)+1,FALSE)))))</f>
        <v>#N/A</v>
      </c>
      <c r="G1252" s="9" t="e">
        <f>IF(G1251=0,#N/A,IF(VLOOKUP($B1252,加速計算!$D$11:$Z$5007,MATCH(G$19,加速計算!$E$34:$AM$34,0)+1,FALSE)&lt;0,0,IF($B1252&gt;G$12,0,IF(VLOOKUP($B1252,加速計算!$D$11:$Z$5007,MATCH(G$19,加速計算!$E$34:$AM$34,0)+1,FALSE)&gt;G$14,G$14,VLOOKUP($B1252,加速計算!$D$11:$Z$5007,MATCH(G$19,加速計算!$E$34:$AM$34,0)+1,FALSE)))))</f>
        <v>#N/A</v>
      </c>
      <c r="H1252" s="9" t="e">
        <f>IF(H1251=0,#N/A,IF(VLOOKUP($B1252,加速計算!$D$11:$Z$5007,MATCH(H$19,加速計算!$E$34:$AM$34,0)+1,FALSE)&lt;0,0,IF($B1252&gt;H$12,0,IF(VLOOKUP($B1252,加速計算!$D$11:$Z$5007,MATCH(H$19,加速計算!$E$34:$AM$34,0)+1,FALSE)&gt;H$14,H$14,VLOOKUP($B1252,加速計算!$D$11:$Z$5007,MATCH(H$19,加速計算!$E$34:$AM$34,0)+1,FALSE)))))</f>
        <v>#N/A</v>
      </c>
      <c r="I1252" s="9" t="e">
        <f>IF(I1251=0,#N/A,IF(VLOOKUP($B1252,加速計算!$D$11:$Z$5007,MATCH(I$19,加速計算!$E$34:$AM$34,0)+1,FALSE)&lt;0,0,IF($B1252&gt;I$12,0,IF(VLOOKUP($B1252,加速計算!$D$11:$Z$5007,MATCH(I$19,加速計算!$E$34:$AM$34,0)+1,FALSE)&gt;I$14,I$14,VLOOKUP($B1252,加速計算!$D$11:$Z$5007,MATCH(I$19,加速計算!$E$34:$AM$34,0)+1,FALSE)))))</f>
        <v>#N/A</v>
      </c>
      <c r="J1252" s="9" t="e">
        <f>IF(J1251=0,#N/A,IF(VLOOKUP($B1252,加速計算!$D$11:$Z$5007,MATCH(J$19,加速計算!$E$34:$AM$34,0)+1,FALSE)&lt;0,0,IF($B1252&gt;J$12,0,IF(VLOOKUP($B1252,加速計算!$D$11:$Z$5007,MATCH(J$19,加速計算!$E$34:$AM$34,0)+1,FALSE)&gt;J$14,J$14,VLOOKUP($B1252,加速計算!$D$11:$Z$5007,MATCH(J$19,加速計算!$E$34:$AM$34,0)+1,FALSE)))))</f>
        <v>#N/A</v>
      </c>
      <c r="K1252" s="9" t="e">
        <f>IF(K1251=0,#N/A,IF(VLOOKUP($B1252,加速計算!$D$11:$Z$5007,MATCH(K$19,加速計算!$E$34:$AM$34,0)+1,FALSE)&lt;0,0,IF($B1252&gt;K$12,0,IF(VLOOKUP($B1252,加速計算!$D$11:$Z$5007,MATCH(K$19,加速計算!$E$34:$AM$34,0)+1,FALSE)&gt;K$14,K$14,VLOOKUP($B1252,加速計算!$D$11:$Z$5007,MATCH(K$19,加速計算!$E$34:$AM$34,0)+1,FALSE)))))</f>
        <v>#N/A</v>
      </c>
      <c r="L1252" s="20" t="e">
        <f>IF(L1251=0,#N/A,IF(VLOOKUP($B1252,加速計算!$D$11:$Z$5007,MATCH(L$19,加速計算!$E$34:$AM$34,0)+1,FALSE)&lt;0,0,IF($B1252&gt;L$12,0,IF(VLOOKUP($B1252,加速計算!$D$11:$Z$5007,MATCH(L$19,加速計算!$E$34:$AM$34,0)+1,FALSE)&gt;L$14,L$14,VLOOKUP($B1252,加速計算!$D$11:$Z$5007,MATCH(L$19,加速計算!$E$34:$AM$34,0)+1,FALSE)))))</f>
        <v>#N/A</v>
      </c>
    </row>
    <row r="1253" spans="2:12">
      <c r="B1253" s="4">
        <v>12320</v>
      </c>
      <c r="C1253" s="5" t="e">
        <f t="shared" si="21"/>
        <v>#N/A</v>
      </c>
      <c r="D1253" s="9" t="e">
        <f>IF(D1252=0,#N/A,IF(VLOOKUP($B1253,加速計算!$D$11:$Z$5007,MATCH(D$19,加速計算!$E$34:$AM$34,0)+1,FALSE)&lt;0,0,IF($B1253&gt;D$12,0,IF(VLOOKUP($B1253,加速計算!$D$11:$Z$5007,MATCH(D$19,加速計算!$E$34:$AM$34,0)+1,FALSE)&gt;D$14,D$14,VLOOKUP($B1253,加速計算!$D$11:$Z$5007,MATCH(D$19,加速計算!$E$34:$AM$34,0)+1,FALSE)))))</f>
        <v>#N/A</v>
      </c>
      <c r="E1253" s="9" t="e">
        <f>IF(E1252=0,#N/A,IF(VLOOKUP($B1253,加速計算!$D$11:$Z$5007,MATCH(E$19,加速計算!$E$34:$AM$34,0)+1,FALSE)&lt;0,0,IF($B1253&gt;E$12,0,IF(VLOOKUP($B1253,加速計算!$D$11:$Z$5007,MATCH(E$19,加速計算!$E$34:$AM$34,0)+1,FALSE)&gt;E$14,E$14,VLOOKUP($B1253,加速計算!$D$11:$Z$5007,MATCH(E$19,加速計算!$E$34:$AM$34,0)+1,FALSE)))))</f>
        <v>#N/A</v>
      </c>
      <c r="F1253" s="9" t="e">
        <f>IF(F1252=0,#N/A,IF(VLOOKUP($B1253,加速計算!$D$11:$Z$5007,MATCH(F$19,加速計算!$E$34:$AM$34,0)+1,FALSE)&lt;0,0,IF($B1253&gt;F$12,0,IF(VLOOKUP($B1253,加速計算!$D$11:$Z$5007,MATCH(F$19,加速計算!$E$34:$AM$34,0)+1,FALSE)&gt;F$14,F$14,VLOOKUP($B1253,加速計算!$D$11:$Z$5007,MATCH(F$19,加速計算!$E$34:$AM$34,0)+1,FALSE)))))</f>
        <v>#N/A</v>
      </c>
      <c r="G1253" s="9" t="e">
        <f>IF(G1252=0,#N/A,IF(VLOOKUP($B1253,加速計算!$D$11:$Z$5007,MATCH(G$19,加速計算!$E$34:$AM$34,0)+1,FALSE)&lt;0,0,IF($B1253&gt;G$12,0,IF(VLOOKUP($B1253,加速計算!$D$11:$Z$5007,MATCH(G$19,加速計算!$E$34:$AM$34,0)+1,FALSE)&gt;G$14,G$14,VLOOKUP($B1253,加速計算!$D$11:$Z$5007,MATCH(G$19,加速計算!$E$34:$AM$34,0)+1,FALSE)))))</f>
        <v>#N/A</v>
      </c>
      <c r="H1253" s="9" t="e">
        <f>IF(H1252=0,#N/A,IF(VLOOKUP($B1253,加速計算!$D$11:$Z$5007,MATCH(H$19,加速計算!$E$34:$AM$34,0)+1,FALSE)&lt;0,0,IF($B1253&gt;H$12,0,IF(VLOOKUP($B1253,加速計算!$D$11:$Z$5007,MATCH(H$19,加速計算!$E$34:$AM$34,0)+1,FALSE)&gt;H$14,H$14,VLOOKUP($B1253,加速計算!$D$11:$Z$5007,MATCH(H$19,加速計算!$E$34:$AM$34,0)+1,FALSE)))))</f>
        <v>#N/A</v>
      </c>
      <c r="I1253" s="9" t="e">
        <f>IF(I1252=0,#N/A,IF(VLOOKUP($B1253,加速計算!$D$11:$Z$5007,MATCH(I$19,加速計算!$E$34:$AM$34,0)+1,FALSE)&lt;0,0,IF($B1253&gt;I$12,0,IF(VLOOKUP($B1253,加速計算!$D$11:$Z$5007,MATCH(I$19,加速計算!$E$34:$AM$34,0)+1,FALSE)&gt;I$14,I$14,VLOOKUP($B1253,加速計算!$D$11:$Z$5007,MATCH(I$19,加速計算!$E$34:$AM$34,0)+1,FALSE)))))</f>
        <v>#N/A</v>
      </c>
      <c r="J1253" s="9" t="e">
        <f>IF(J1252=0,#N/A,IF(VLOOKUP($B1253,加速計算!$D$11:$Z$5007,MATCH(J$19,加速計算!$E$34:$AM$34,0)+1,FALSE)&lt;0,0,IF($B1253&gt;J$12,0,IF(VLOOKUP($B1253,加速計算!$D$11:$Z$5007,MATCH(J$19,加速計算!$E$34:$AM$34,0)+1,FALSE)&gt;J$14,J$14,VLOOKUP($B1253,加速計算!$D$11:$Z$5007,MATCH(J$19,加速計算!$E$34:$AM$34,0)+1,FALSE)))))</f>
        <v>#N/A</v>
      </c>
      <c r="K1253" s="9" t="e">
        <f>IF(K1252=0,#N/A,IF(VLOOKUP($B1253,加速計算!$D$11:$Z$5007,MATCH(K$19,加速計算!$E$34:$AM$34,0)+1,FALSE)&lt;0,0,IF($B1253&gt;K$12,0,IF(VLOOKUP($B1253,加速計算!$D$11:$Z$5007,MATCH(K$19,加速計算!$E$34:$AM$34,0)+1,FALSE)&gt;K$14,K$14,VLOOKUP($B1253,加速計算!$D$11:$Z$5007,MATCH(K$19,加速計算!$E$34:$AM$34,0)+1,FALSE)))))</f>
        <v>#N/A</v>
      </c>
      <c r="L1253" s="20" t="e">
        <f>IF(L1252=0,#N/A,IF(VLOOKUP($B1253,加速計算!$D$11:$Z$5007,MATCH(L$19,加速計算!$E$34:$AM$34,0)+1,FALSE)&lt;0,0,IF($B1253&gt;L$12,0,IF(VLOOKUP($B1253,加速計算!$D$11:$Z$5007,MATCH(L$19,加速計算!$E$34:$AM$34,0)+1,FALSE)&gt;L$14,L$14,VLOOKUP($B1253,加速計算!$D$11:$Z$5007,MATCH(L$19,加速計算!$E$34:$AM$34,0)+1,FALSE)))))</f>
        <v>#N/A</v>
      </c>
    </row>
    <row r="1254" spans="2:12">
      <c r="B1254" s="4">
        <v>12330</v>
      </c>
      <c r="C1254" s="5" t="e">
        <f t="shared" si="21"/>
        <v>#N/A</v>
      </c>
      <c r="D1254" s="9" t="e">
        <f>IF(D1253=0,#N/A,IF(VLOOKUP($B1254,加速計算!$D$11:$Z$5007,MATCH(D$19,加速計算!$E$34:$AM$34,0)+1,FALSE)&lt;0,0,IF($B1254&gt;D$12,0,IF(VLOOKUP($B1254,加速計算!$D$11:$Z$5007,MATCH(D$19,加速計算!$E$34:$AM$34,0)+1,FALSE)&gt;D$14,D$14,VLOOKUP($B1254,加速計算!$D$11:$Z$5007,MATCH(D$19,加速計算!$E$34:$AM$34,0)+1,FALSE)))))</f>
        <v>#N/A</v>
      </c>
      <c r="E1254" s="9" t="e">
        <f>IF(E1253=0,#N/A,IF(VLOOKUP($B1254,加速計算!$D$11:$Z$5007,MATCH(E$19,加速計算!$E$34:$AM$34,0)+1,FALSE)&lt;0,0,IF($B1254&gt;E$12,0,IF(VLOOKUP($B1254,加速計算!$D$11:$Z$5007,MATCH(E$19,加速計算!$E$34:$AM$34,0)+1,FALSE)&gt;E$14,E$14,VLOOKUP($B1254,加速計算!$D$11:$Z$5007,MATCH(E$19,加速計算!$E$34:$AM$34,0)+1,FALSE)))))</f>
        <v>#N/A</v>
      </c>
      <c r="F1254" s="9" t="e">
        <f>IF(F1253=0,#N/A,IF(VLOOKUP($B1254,加速計算!$D$11:$Z$5007,MATCH(F$19,加速計算!$E$34:$AM$34,0)+1,FALSE)&lt;0,0,IF($B1254&gt;F$12,0,IF(VLOOKUP($B1254,加速計算!$D$11:$Z$5007,MATCH(F$19,加速計算!$E$34:$AM$34,0)+1,FALSE)&gt;F$14,F$14,VLOOKUP($B1254,加速計算!$D$11:$Z$5007,MATCH(F$19,加速計算!$E$34:$AM$34,0)+1,FALSE)))))</f>
        <v>#N/A</v>
      </c>
      <c r="G1254" s="9" t="e">
        <f>IF(G1253=0,#N/A,IF(VLOOKUP($B1254,加速計算!$D$11:$Z$5007,MATCH(G$19,加速計算!$E$34:$AM$34,0)+1,FALSE)&lt;0,0,IF($B1254&gt;G$12,0,IF(VLOOKUP($B1254,加速計算!$D$11:$Z$5007,MATCH(G$19,加速計算!$E$34:$AM$34,0)+1,FALSE)&gt;G$14,G$14,VLOOKUP($B1254,加速計算!$D$11:$Z$5007,MATCH(G$19,加速計算!$E$34:$AM$34,0)+1,FALSE)))))</f>
        <v>#N/A</v>
      </c>
      <c r="H1254" s="9" t="e">
        <f>IF(H1253=0,#N/A,IF(VLOOKUP($B1254,加速計算!$D$11:$Z$5007,MATCH(H$19,加速計算!$E$34:$AM$34,0)+1,FALSE)&lt;0,0,IF($B1254&gt;H$12,0,IF(VLOOKUP($B1254,加速計算!$D$11:$Z$5007,MATCH(H$19,加速計算!$E$34:$AM$34,0)+1,FALSE)&gt;H$14,H$14,VLOOKUP($B1254,加速計算!$D$11:$Z$5007,MATCH(H$19,加速計算!$E$34:$AM$34,0)+1,FALSE)))))</f>
        <v>#N/A</v>
      </c>
      <c r="I1254" s="9" t="e">
        <f>IF(I1253=0,#N/A,IF(VLOOKUP($B1254,加速計算!$D$11:$Z$5007,MATCH(I$19,加速計算!$E$34:$AM$34,0)+1,FALSE)&lt;0,0,IF($B1254&gt;I$12,0,IF(VLOOKUP($B1254,加速計算!$D$11:$Z$5007,MATCH(I$19,加速計算!$E$34:$AM$34,0)+1,FALSE)&gt;I$14,I$14,VLOOKUP($B1254,加速計算!$D$11:$Z$5007,MATCH(I$19,加速計算!$E$34:$AM$34,0)+1,FALSE)))))</f>
        <v>#N/A</v>
      </c>
      <c r="J1254" s="9" t="e">
        <f>IF(J1253=0,#N/A,IF(VLOOKUP($B1254,加速計算!$D$11:$Z$5007,MATCH(J$19,加速計算!$E$34:$AM$34,0)+1,FALSE)&lt;0,0,IF($B1254&gt;J$12,0,IF(VLOOKUP($B1254,加速計算!$D$11:$Z$5007,MATCH(J$19,加速計算!$E$34:$AM$34,0)+1,FALSE)&gt;J$14,J$14,VLOOKUP($B1254,加速計算!$D$11:$Z$5007,MATCH(J$19,加速計算!$E$34:$AM$34,0)+1,FALSE)))))</f>
        <v>#N/A</v>
      </c>
      <c r="K1254" s="9" t="e">
        <f>IF(K1253=0,#N/A,IF(VLOOKUP($B1254,加速計算!$D$11:$Z$5007,MATCH(K$19,加速計算!$E$34:$AM$34,0)+1,FALSE)&lt;0,0,IF($B1254&gt;K$12,0,IF(VLOOKUP($B1254,加速計算!$D$11:$Z$5007,MATCH(K$19,加速計算!$E$34:$AM$34,0)+1,FALSE)&gt;K$14,K$14,VLOOKUP($B1254,加速計算!$D$11:$Z$5007,MATCH(K$19,加速計算!$E$34:$AM$34,0)+1,FALSE)))))</f>
        <v>#N/A</v>
      </c>
      <c r="L1254" s="20" t="e">
        <f>IF(L1253=0,#N/A,IF(VLOOKUP($B1254,加速計算!$D$11:$Z$5007,MATCH(L$19,加速計算!$E$34:$AM$34,0)+1,FALSE)&lt;0,0,IF($B1254&gt;L$12,0,IF(VLOOKUP($B1254,加速計算!$D$11:$Z$5007,MATCH(L$19,加速計算!$E$34:$AM$34,0)+1,FALSE)&gt;L$14,L$14,VLOOKUP($B1254,加速計算!$D$11:$Z$5007,MATCH(L$19,加速計算!$E$34:$AM$34,0)+1,FALSE)))))</f>
        <v>#N/A</v>
      </c>
    </row>
    <row r="1255" spans="2:12">
      <c r="B1255" s="4">
        <v>12340</v>
      </c>
      <c r="C1255" s="5" t="e">
        <f t="shared" si="21"/>
        <v>#N/A</v>
      </c>
      <c r="D1255" s="9" t="e">
        <f>IF(D1254=0,#N/A,IF(VLOOKUP($B1255,加速計算!$D$11:$Z$5007,MATCH(D$19,加速計算!$E$34:$AM$34,0)+1,FALSE)&lt;0,0,IF($B1255&gt;D$12,0,IF(VLOOKUP($B1255,加速計算!$D$11:$Z$5007,MATCH(D$19,加速計算!$E$34:$AM$34,0)+1,FALSE)&gt;D$14,D$14,VLOOKUP($B1255,加速計算!$D$11:$Z$5007,MATCH(D$19,加速計算!$E$34:$AM$34,0)+1,FALSE)))))</f>
        <v>#N/A</v>
      </c>
      <c r="E1255" s="9" t="e">
        <f>IF(E1254=0,#N/A,IF(VLOOKUP($B1255,加速計算!$D$11:$Z$5007,MATCH(E$19,加速計算!$E$34:$AM$34,0)+1,FALSE)&lt;0,0,IF($B1255&gt;E$12,0,IF(VLOOKUP($B1255,加速計算!$D$11:$Z$5007,MATCH(E$19,加速計算!$E$34:$AM$34,0)+1,FALSE)&gt;E$14,E$14,VLOOKUP($B1255,加速計算!$D$11:$Z$5007,MATCH(E$19,加速計算!$E$34:$AM$34,0)+1,FALSE)))))</f>
        <v>#N/A</v>
      </c>
      <c r="F1255" s="9" t="e">
        <f>IF(F1254=0,#N/A,IF(VLOOKUP($B1255,加速計算!$D$11:$Z$5007,MATCH(F$19,加速計算!$E$34:$AM$34,0)+1,FALSE)&lt;0,0,IF($B1255&gt;F$12,0,IF(VLOOKUP($B1255,加速計算!$D$11:$Z$5007,MATCH(F$19,加速計算!$E$34:$AM$34,0)+1,FALSE)&gt;F$14,F$14,VLOOKUP($B1255,加速計算!$D$11:$Z$5007,MATCH(F$19,加速計算!$E$34:$AM$34,0)+1,FALSE)))))</f>
        <v>#N/A</v>
      </c>
      <c r="G1255" s="9" t="e">
        <f>IF(G1254=0,#N/A,IF(VLOOKUP($B1255,加速計算!$D$11:$Z$5007,MATCH(G$19,加速計算!$E$34:$AM$34,0)+1,FALSE)&lt;0,0,IF($B1255&gt;G$12,0,IF(VLOOKUP($B1255,加速計算!$D$11:$Z$5007,MATCH(G$19,加速計算!$E$34:$AM$34,0)+1,FALSE)&gt;G$14,G$14,VLOOKUP($B1255,加速計算!$D$11:$Z$5007,MATCH(G$19,加速計算!$E$34:$AM$34,0)+1,FALSE)))))</f>
        <v>#N/A</v>
      </c>
      <c r="H1255" s="9" t="e">
        <f>IF(H1254=0,#N/A,IF(VLOOKUP($B1255,加速計算!$D$11:$Z$5007,MATCH(H$19,加速計算!$E$34:$AM$34,0)+1,FALSE)&lt;0,0,IF($B1255&gt;H$12,0,IF(VLOOKUP($B1255,加速計算!$D$11:$Z$5007,MATCH(H$19,加速計算!$E$34:$AM$34,0)+1,FALSE)&gt;H$14,H$14,VLOOKUP($B1255,加速計算!$D$11:$Z$5007,MATCH(H$19,加速計算!$E$34:$AM$34,0)+1,FALSE)))))</f>
        <v>#N/A</v>
      </c>
      <c r="I1255" s="9" t="e">
        <f>IF(I1254=0,#N/A,IF(VLOOKUP($B1255,加速計算!$D$11:$Z$5007,MATCH(I$19,加速計算!$E$34:$AM$34,0)+1,FALSE)&lt;0,0,IF($B1255&gt;I$12,0,IF(VLOOKUP($B1255,加速計算!$D$11:$Z$5007,MATCH(I$19,加速計算!$E$34:$AM$34,0)+1,FALSE)&gt;I$14,I$14,VLOOKUP($B1255,加速計算!$D$11:$Z$5007,MATCH(I$19,加速計算!$E$34:$AM$34,0)+1,FALSE)))))</f>
        <v>#N/A</v>
      </c>
      <c r="J1255" s="9" t="e">
        <f>IF(J1254=0,#N/A,IF(VLOOKUP($B1255,加速計算!$D$11:$Z$5007,MATCH(J$19,加速計算!$E$34:$AM$34,0)+1,FALSE)&lt;0,0,IF($B1255&gt;J$12,0,IF(VLOOKUP($B1255,加速計算!$D$11:$Z$5007,MATCH(J$19,加速計算!$E$34:$AM$34,0)+1,FALSE)&gt;J$14,J$14,VLOOKUP($B1255,加速計算!$D$11:$Z$5007,MATCH(J$19,加速計算!$E$34:$AM$34,0)+1,FALSE)))))</f>
        <v>#N/A</v>
      </c>
      <c r="K1255" s="9" t="e">
        <f>IF(K1254=0,#N/A,IF(VLOOKUP($B1255,加速計算!$D$11:$Z$5007,MATCH(K$19,加速計算!$E$34:$AM$34,0)+1,FALSE)&lt;0,0,IF($B1255&gt;K$12,0,IF(VLOOKUP($B1255,加速計算!$D$11:$Z$5007,MATCH(K$19,加速計算!$E$34:$AM$34,0)+1,FALSE)&gt;K$14,K$14,VLOOKUP($B1255,加速計算!$D$11:$Z$5007,MATCH(K$19,加速計算!$E$34:$AM$34,0)+1,FALSE)))))</f>
        <v>#N/A</v>
      </c>
      <c r="L1255" s="20" t="e">
        <f>IF(L1254=0,#N/A,IF(VLOOKUP($B1255,加速計算!$D$11:$Z$5007,MATCH(L$19,加速計算!$E$34:$AM$34,0)+1,FALSE)&lt;0,0,IF($B1255&gt;L$12,0,IF(VLOOKUP($B1255,加速計算!$D$11:$Z$5007,MATCH(L$19,加速計算!$E$34:$AM$34,0)+1,FALSE)&gt;L$14,L$14,VLOOKUP($B1255,加速計算!$D$11:$Z$5007,MATCH(L$19,加速計算!$E$34:$AM$34,0)+1,FALSE)))))</f>
        <v>#N/A</v>
      </c>
    </row>
    <row r="1256" spans="2:12">
      <c r="B1256" s="4">
        <v>12350</v>
      </c>
      <c r="C1256" s="5" t="e">
        <f t="shared" si="21"/>
        <v>#N/A</v>
      </c>
      <c r="D1256" s="9" t="e">
        <f>IF(D1255=0,#N/A,IF(VLOOKUP($B1256,加速計算!$D$11:$Z$5007,MATCH(D$19,加速計算!$E$34:$AM$34,0)+1,FALSE)&lt;0,0,IF($B1256&gt;D$12,0,IF(VLOOKUP($B1256,加速計算!$D$11:$Z$5007,MATCH(D$19,加速計算!$E$34:$AM$34,0)+1,FALSE)&gt;D$14,D$14,VLOOKUP($B1256,加速計算!$D$11:$Z$5007,MATCH(D$19,加速計算!$E$34:$AM$34,0)+1,FALSE)))))</f>
        <v>#N/A</v>
      </c>
      <c r="E1256" s="9" t="e">
        <f>IF(E1255=0,#N/A,IF(VLOOKUP($B1256,加速計算!$D$11:$Z$5007,MATCH(E$19,加速計算!$E$34:$AM$34,0)+1,FALSE)&lt;0,0,IF($B1256&gt;E$12,0,IF(VLOOKUP($B1256,加速計算!$D$11:$Z$5007,MATCH(E$19,加速計算!$E$34:$AM$34,0)+1,FALSE)&gt;E$14,E$14,VLOOKUP($B1256,加速計算!$D$11:$Z$5007,MATCH(E$19,加速計算!$E$34:$AM$34,0)+1,FALSE)))))</f>
        <v>#N/A</v>
      </c>
      <c r="F1256" s="9" t="e">
        <f>IF(F1255=0,#N/A,IF(VLOOKUP($B1256,加速計算!$D$11:$Z$5007,MATCH(F$19,加速計算!$E$34:$AM$34,0)+1,FALSE)&lt;0,0,IF($B1256&gt;F$12,0,IF(VLOOKUP($B1256,加速計算!$D$11:$Z$5007,MATCH(F$19,加速計算!$E$34:$AM$34,0)+1,FALSE)&gt;F$14,F$14,VLOOKUP($B1256,加速計算!$D$11:$Z$5007,MATCH(F$19,加速計算!$E$34:$AM$34,0)+1,FALSE)))))</f>
        <v>#N/A</v>
      </c>
      <c r="G1256" s="9" t="e">
        <f>IF(G1255=0,#N/A,IF(VLOOKUP($B1256,加速計算!$D$11:$Z$5007,MATCH(G$19,加速計算!$E$34:$AM$34,0)+1,FALSE)&lt;0,0,IF($B1256&gt;G$12,0,IF(VLOOKUP($B1256,加速計算!$D$11:$Z$5007,MATCH(G$19,加速計算!$E$34:$AM$34,0)+1,FALSE)&gt;G$14,G$14,VLOOKUP($B1256,加速計算!$D$11:$Z$5007,MATCH(G$19,加速計算!$E$34:$AM$34,0)+1,FALSE)))))</f>
        <v>#N/A</v>
      </c>
      <c r="H1256" s="9" t="e">
        <f>IF(H1255=0,#N/A,IF(VLOOKUP($B1256,加速計算!$D$11:$Z$5007,MATCH(H$19,加速計算!$E$34:$AM$34,0)+1,FALSE)&lt;0,0,IF($B1256&gt;H$12,0,IF(VLOOKUP($B1256,加速計算!$D$11:$Z$5007,MATCH(H$19,加速計算!$E$34:$AM$34,0)+1,FALSE)&gt;H$14,H$14,VLOOKUP($B1256,加速計算!$D$11:$Z$5007,MATCH(H$19,加速計算!$E$34:$AM$34,0)+1,FALSE)))))</f>
        <v>#N/A</v>
      </c>
      <c r="I1256" s="9" t="e">
        <f>IF(I1255=0,#N/A,IF(VLOOKUP($B1256,加速計算!$D$11:$Z$5007,MATCH(I$19,加速計算!$E$34:$AM$34,0)+1,FALSE)&lt;0,0,IF($B1256&gt;I$12,0,IF(VLOOKUP($B1256,加速計算!$D$11:$Z$5007,MATCH(I$19,加速計算!$E$34:$AM$34,0)+1,FALSE)&gt;I$14,I$14,VLOOKUP($B1256,加速計算!$D$11:$Z$5007,MATCH(I$19,加速計算!$E$34:$AM$34,0)+1,FALSE)))))</f>
        <v>#N/A</v>
      </c>
      <c r="J1256" s="9" t="e">
        <f>IF(J1255=0,#N/A,IF(VLOOKUP($B1256,加速計算!$D$11:$Z$5007,MATCH(J$19,加速計算!$E$34:$AM$34,0)+1,FALSE)&lt;0,0,IF($B1256&gt;J$12,0,IF(VLOOKUP($B1256,加速計算!$D$11:$Z$5007,MATCH(J$19,加速計算!$E$34:$AM$34,0)+1,FALSE)&gt;J$14,J$14,VLOOKUP($B1256,加速計算!$D$11:$Z$5007,MATCH(J$19,加速計算!$E$34:$AM$34,0)+1,FALSE)))))</f>
        <v>#N/A</v>
      </c>
      <c r="K1256" s="9" t="e">
        <f>IF(K1255=0,#N/A,IF(VLOOKUP($B1256,加速計算!$D$11:$Z$5007,MATCH(K$19,加速計算!$E$34:$AM$34,0)+1,FALSE)&lt;0,0,IF($B1256&gt;K$12,0,IF(VLOOKUP($B1256,加速計算!$D$11:$Z$5007,MATCH(K$19,加速計算!$E$34:$AM$34,0)+1,FALSE)&gt;K$14,K$14,VLOOKUP($B1256,加速計算!$D$11:$Z$5007,MATCH(K$19,加速計算!$E$34:$AM$34,0)+1,FALSE)))))</f>
        <v>#N/A</v>
      </c>
      <c r="L1256" s="20" t="e">
        <f>IF(L1255=0,#N/A,IF(VLOOKUP($B1256,加速計算!$D$11:$Z$5007,MATCH(L$19,加速計算!$E$34:$AM$34,0)+1,FALSE)&lt;0,0,IF($B1256&gt;L$12,0,IF(VLOOKUP($B1256,加速計算!$D$11:$Z$5007,MATCH(L$19,加速計算!$E$34:$AM$34,0)+1,FALSE)&gt;L$14,L$14,VLOOKUP($B1256,加速計算!$D$11:$Z$5007,MATCH(L$19,加速計算!$E$34:$AM$34,0)+1,FALSE)))))</f>
        <v>#N/A</v>
      </c>
    </row>
    <row r="1257" spans="2:12">
      <c r="B1257" s="4">
        <v>12360</v>
      </c>
      <c r="C1257" s="5" t="e">
        <f t="shared" si="21"/>
        <v>#N/A</v>
      </c>
      <c r="D1257" s="9" t="e">
        <f>IF(D1256=0,#N/A,IF(VLOOKUP($B1257,加速計算!$D$11:$Z$5007,MATCH(D$19,加速計算!$E$34:$AM$34,0)+1,FALSE)&lt;0,0,IF($B1257&gt;D$12,0,IF(VLOOKUP($B1257,加速計算!$D$11:$Z$5007,MATCH(D$19,加速計算!$E$34:$AM$34,0)+1,FALSE)&gt;D$14,D$14,VLOOKUP($B1257,加速計算!$D$11:$Z$5007,MATCH(D$19,加速計算!$E$34:$AM$34,0)+1,FALSE)))))</f>
        <v>#N/A</v>
      </c>
      <c r="E1257" s="9" t="e">
        <f>IF(E1256=0,#N/A,IF(VLOOKUP($B1257,加速計算!$D$11:$Z$5007,MATCH(E$19,加速計算!$E$34:$AM$34,0)+1,FALSE)&lt;0,0,IF($B1257&gt;E$12,0,IF(VLOOKUP($B1257,加速計算!$D$11:$Z$5007,MATCH(E$19,加速計算!$E$34:$AM$34,0)+1,FALSE)&gt;E$14,E$14,VLOOKUP($B1257,加速計算!$D$11:$Z$5007,MATCH(E$19,加速計算!$E$34:$AM$34,0)+1,FALSE)))))</f>
        <v>#N/A</v>
      </c>
      <c r="F1257" s="9" t="e">
        <f>IF(F1256=0,#N/A,IF(VLOOKUP($B1257,加速計算!$D$11:$Z$5007,MATCH(F$19,加速計算!$E$34:$AM$34,0)+1,FALSE)&lt;0,0,IF($B1257&gt;F$12,0,IF(VLOOKUP($B1257,加速計算!$D$11:$Z$5007,MATCH(F$19,加速計算!$E$34:$AM$34,0)+1,FALSE)&gt;F$14,F$14,VLOOKUP($B1257,加速計算!$D$11:$Z$5007,MATCH(F$19,加速計算!$E$34:$AM$34,0)+1,FALSE)))))</f>
        <v>#N/A</v>
      </c>
      <c r="G1257" s="9" t="e">
        <f>IF(G1256=0,#N/A,IF(VLOOKUP($B1257,加速計算!$D$11:$Z$5007,MATCH(G$19,加速計算!$E$34:$AM$34,0)+1,FALSE)&lt;0,0,IF($B1257&gt;G$12,0,IF(VLOOKUP($B1257,加速計算!$D$11:$Z$5007,MATCH(G$19,加速計算!$E$34:$AM$34,0)+1,FALSE)&gt;G$14,G$14,VLOOKUP($B1257,加速計算!$D$11:$Z$5007,MATCH(G$19,加速計算!$E$34:$AM$34,0)+1,FALSE)))))</f>
        <v>#N/A</v>
      </c>
      <c r="H1257" s="9" t="e">
        <f>IF(H1256=0,#N/A,IF(VLOOKUP($B1257,加速計算!$D$11:$Z$5007,MATCH(H$19,加速計算!$E$34:$AM$34,0)+1,FALSE)&lt;0,0,IF($B1257&gt;H$12,0,IF(VLOOKUP($B1257,加速計算!$D$11:$Z$5007,MATCH(H$19,加速計算!$E$34:$AM$34,0)+1,FALSE)&gt;H$14,H$14,VLOOKUP($B1257,加速計算!$D$11:$Z$5007,MATCH(H$19,加速計算!$E$34:$AM$34,0)+1,FALSE)))))</f>
        <v>#N/A</v>
      </c>
      <c r="I1257" s="9" t="e">
        <f>IF(I1256=0,#N/A,IF(VLOOKUP($B1257,加速計算!$D$11:$Z$5007,MATCH(I$19,加速計算!$E$34:$AM$34,0)+1,FALSE)&lt;0,0,IF($B1257&gt;I$12,0,IF(VLOOKUP($B1257,加速計算!$D$11:$Z$5007,MATCH(I$19,加速計算!$E$34:$AM$34,0)+1,FALSE)&gt;I$14,I$14,VLOOKUP($B1257,加速計算!$D$11:$Z$5007,MATCH(I$19,加速計算!$E$34:$AM$34,0)+1,FALSE)))))</f>
        <v>#N/A</v>
      </c>
      <c r="J1257" s="9" t="e">
        <f>IF(J1256=0,#N/A,IF(VLOOKUP($B1257,加速計算!$D$11:$Z$5007,MATCH(J$19,加速計算!$E$34:$AM$34,0)+1,FALSE)&lt;0,0,IF($B1257&gt;J$12,0,IF(VLOOKUP($B1257,加速計算!$D$11:$Z$5007,MATCH(J$19,加速計算!$E$34:$AM$34,0)+1,FALSE)&gt;J$14,J$14,VLOOKUP($B1257,加速計算!$D$11:$Z$5007,MATCH(J$19,加速計算!$E$34:$AM$34,0)+1,FALSE)))))</f>
        <v>#N/A</v>
      </c>
      <c r="K1257" s="9" t="e">
        <f>IF(K1256=0,#N/A,IF(VLOOKUP($B1257,加速計算!$D$11:$Z$5007,MATCH(K$19,加速計算!$E$34:$AM$34,0)+1,FALSE)&lt;0,0,IF($B1257&gt;K$12,0,IF(VLOOKUP($B1257,加速計算!$D$11:$Z$5007,MATCH(K$19,加速計算!$E$34:$AM$34,0)+1,FALSE)&gt;K$14,K$14,VLOOKUP($B1257,加速計算!$D$11:$Z$5007,MATCH(K$19,加速計算!$E$34:$AM$34,0)+1,FALSE)))))</f>
        <v>#N/A</v>
      </c>
      <c r="L1257" s="20" t="e">
        <f>IF(L1256=0,#N/A,IF(VLOOKUP($B1257,加速計算!$D$11:$Z$5007,MATCH(L$19,加速計算!$E$34:$AM$34,0)+1,FALSE)&lt;0,0,IF($B1257&gt;L$12,0,IF(VLOOKUP($B1257,加速計算!$D$11:$Z$5007,MATCH(L$19,加速計算!$E$34:$AM$34,0)+1,FALSE)&gt;L$14,L$14,VLOOKUP($B1257,加速計算!$D$11:$Z$5007,MATCH(L$19,加速計算!$E$34:$AM$34,0)+1,FALSE)))))</f>
        <v>#N/A</v>
      </c>
    </row>
    <row r="1258" spans="2:12">
      <c r="B1258" s="4">
        <v>12370</v>
      </c>
      <c r="C1258" s="5" t="e">
        <f t="shared" si="21"/>
        <v>#N/A</v>
      </c>
      <c r="D1258" s="9" t="e">
        <f>IF(D1257=0,#N/A,IF(VLOOKUP($B1258,加速計算!$D$11:$Z$5007,MATCH(D$19,加速計算!$E$34:$AM$34,0)+1,FALSE)&lt;0,0,IF($B1258&gt;D$12,0,IF(VLOOKUP($B1258,加速計算!$D$11:$Z$5007,MATCH(D$19,加速計算!$E$34:$AM$34,0)+1,FALSE)&gt;D$14,D$14,VLOOKUP($B1258,加速計算!$D$11:$Z$5007,MATCH(D$19,加速計算!$E$34:$AM$34,0)+1,FALSE)))))</f>
        <v>#N/A</v>
      </c>
      <c r="E1258" s="9" t="e">
        <f>IF(E1257=0,#N/A,IF(VLOOKUP($B1258,加速計算!$D$11:$Z$5007,MATCH(E$19,加速計算!$E$34:$AM$34,0)+1,FALSE)&lt;0,0,IF($B1258&gt;E$12,0,IF(VLOOKUP($B1258,加速計算!$D$11:$Z$5007,MATCH(E$19,加速計算!$E$34:$AM$34,0)+1,FALSE)&gt;E$14,E$14,VLOOKUP($B1258,加速計算!$D$11:$Z$5007,MATCH(E$19,加速計算!$E$34:$AM$34,0)+1,FALSE)))))</f>
        <v>#N/A</v>
      </c>
      <c r="F1258" s="9" t="e">
        <f>IF(F1257=0,#N/A,IF(VLOOKUP($B1258,加速計算!$D$11:$Z$5007,MATCH(F$19,加速計算!$E$34:$AM$34,0)+1,FALSE)&lt;0,0,IF($B1258&gt;F$12,0,IF(VLOOKUP($B1258,加速計算!$D$11:$Z$5007,MATCH(F$19,加速計算!$E$34:$AM$34,0)+1,FALSE)&gt;F$14,F$14,VLOOKUP($B1258,加速計算!$D$11:$Z$5007,MATCH(F$19,加速計算!$E$34:$AM$34,0)+1,FALSE)))))</f>
        <v>#N/A</v>
      </c>
      <c r="G1258" s="9" t="e">
        <f>IF(G1257=0,#N/A,IF(VLOOKUP($B1258,加速計算!$D$11:$Z$5007,MATCH(G$19,加速計算!$E$34:$AM$34,0)+1,FALSE)&lt;0,0,IF($B1258&gt;G$12,0,IF(VLOOKUP($B1258,加速計算!$D$11:$Z$5007,MATCH(G$19,加速計算!$E$34:$AM$34,0)+1,FALSE)&gt;G$14,G$14,VLOOKUP($B1258,加速計算!$D$11:$Z$5007,MATCH(G$19,加速計算!$E$34:$AM$34,0)+1,FALSE)))))</f>
        <v>#N/A</v>
      </c>
      <c r="H1258" s="9" t="e">
        <f>IF(H1257=0,#N/A,IF(VLOOKUP($B1258,加速計算!$D$11:$Z$5007,MATCH(H$19,加速計算!$E$34:$AM$34,0)+1,FALSE)&lt;0,0,IF($B1258&gt;H$12,0,IF(VLOOKUP($B1258,加速計算!$D$11:$Z$5007,MATCH(H$19,加速計算!$E$34:$AM$34,0)+1,FALSE)&gt;H$14,H$14,VLOOKUP($B1258,加速計算!$D$11:$Z$5007,MATCH(H$19,加速計算!$E$34:$AM$34,0)+1,FALSE)))))</f>
        <v>#N/A</v>
      </c>
      <c r="I1258" s="9" t="e">
        <f>IF(I1257=0,#N/A,IF(VLOOKUP($B1258,加速計算!$D$11:$Z$5007,MATCH(I$19,加速計算!$E$34:$AM$34,0)+1,FALSE)&lt;0,0,IF($B1258&gt;I$12,0,IF(VLOOKUP($B1258,加速計算!$D$11:$Z$5007,MATCH(I$19,加速計算!$E$34:$AM$34,0)+1,FALSE)&gt;I$14,I$14,VLOOKUP($B1258,加速計算!$D$11:$Z$5007,MATCH(I$19,加速計算!$E$34:$AM$34,0)+1,FALSE)))))</f>
        <v>#N/A</v>
      </c>
      <c r="J1258" s="9" t="e">
        <f>IF(J1257=0,#N/A,IF(VLOOKUP($B1258,加速計算!$D$11:$Z$5007,MATCH(J$19,加速計算!$E$34:$AM$34,0)+1,FALSE)&lt;0,0,IF($B1258&gt;J$12,0,IF(VLOOKUP($B1258,加速計算!$D$11:$Z$5007,MATCH(J$19,加速計算!$E$34:$AM$34,0)+1,FALSE)&gt;J$14,J$14,VLOOKUP($B1258,加速計算!$D$11:$Z$5007,MATCH(J$19,加速計算!$E$34:$AM$34,0)+1,FALSE)))))</f>
        <v>#N/A</v>
      </c>
      <c r="K1258" s="9" t="e">
        <f>IF(K1257=0,#N/A,IF(VLOOKUP($B1258,加速計算!$D$11:$Z$5007,MATCH(K$19,加速計算!$E$34:$AM$34,0)+1,FALSE)&lt;0,0,IF($B1258&gt;K$12,0,IF(VLOOKUP($B1258,加速計算!$D$11:$Z$5007,MATCH(K$19,加速計算!$E$34:$AM$34,0)+1,FALSE)&gt;K$14,K$14,VLOOKUP($B1258,加速計算!$D$11:$Z$5007,MATCH(K$19,加速計算!$E$34:$AM$34,0)+1,FALSE)))))</f>
        <v>#N/A</v>
      </c>
      <c r="L1258" s="20" t="e">
        <f>IF(L1257=0,#N/A,IF(VLOOKUP($B1258,加速計算!$D$11:$Z$5007,MATCH(L$19,加速計算!$E$34:$AM$34,0)+1,FALSE)&lt;0,0,IF($B1258&gt;L$12,0,IF(VLOOKUP($B1258,加速計算!$D$11:$Z$5007,MATCH(L$19,加速計算!$E$34:$AM$34,0)+1,FALSE)&gt;L$14,L$14,VLOOKUP($B1258,加速計算!$D$11:$Z$5007,MATCH(L$19,加速計算!$E$34:$AM$34,0)+1,FALSE)))))</f>
        <v>#N/A</v>
      </c>
    </row>
    <row r="1259" spans="2:12">
      <c r="B1259" s="4">
        <v>12380</v>
      </c>
      <c r="C1259" s="5" t="e">
        <f t="shared" si="21"/>
        <v>#N/A</v>
      </c>
      <c r="D1259" s="9" t="e">
        <f>IF(D1258=0,#N/A,IF(VLOOKUP($B1259,加速計算!$D$11:$Z$5007,MATCH(D$19,加速計算!$E$34:$AM$34,0)+1,FALSE)&lt;0,0,IF($B1259&gt;D$12,0,IF(VLOOKUP($B1259,加速計算!$D$11:$Z$5007,MATCH(D$19,加速計算!$E$34:$AM$34,0)+1,FALSE)&gt;D$14,D$14,VLOOKUP($B1259,加速計算!$D$11:$Z$5007,MATCH(D$19,加速計算!$E$34:$AM$34,0)+1,FALSE)))))</f>
        <v>#N/A</v>
      </c>
      <c r="E1259" s="9" t="e">
        <f>IF(E1258=0,#N/A,IF(VLOOKUP($B1259,加速計算!$D$11:$Z$5007,MATCH(E$19,加速計算!$E$34:$AM$34,0)+1,FALSE)&lt;0,0,IF($B1259&gt;E$12,0,IF(VLOOKUP($B1259,加速計算!$D$11:$Z$5007,MATCH(E$19,加速計算!$E$34:$AM$34,0)+1,FALSE)&gt;E$14,E$14,VLOOKUP($B1259,加速計算!$D$11:$Z$5007,MATCH(E$19,加速計算!$E$34:$AM$34,0)+1,FALSE)))))</f>
        <v>#N/A</v>
      </c>
      <c r="F1259" s="9" t="e">
        <f>IF(F1258=0,#N/A,IF(VLOOKUP($B1259,加速計算!$D$11:$Z$5007,MATCH(F$19,加速計算!$E$34:$AM$34,0)+1,FALSE)&lt;0,0,IF($B1259&gt;F$12,0,IF(VLOOKUP($B1259,加速計算!$D$11:$Z$5007,MATCH(F$19,加速計算!$E$34:$AM$34,0)+1,FALSE)&gt;F$14,F$14,VLOOKUP($B1259,加速計算!$D$11:$Z$5007,MATCH(F$19,加速計算!$E$34:$AM$34,0)+1,FALSE)))))</f>
        <v>#N/A</v>
      </c>
      <c r="G1259" s="9" t="e">
        <f>IF(G1258=0,#N/A,IF(VLOOKUP($B1259,加速計算!$D$11:$Z$5007,MATCH(G$19,加速計算!$E$34:$AM$34,0)+1,FALSE)&lt;0,0,IF($B1259&gt;G$12,0,IF(VLOOKUP($B1259,加速計算!$D$11:$Z$5007,MATCH(G$19,加速計算!$E$34:$AM$34,0)+1,FALSE)&gt;G$14,G$14,VLOOKUP($B1259,加速計算!$D$11:$Z$5007,MATCH(G$19,加速計算!$E$34:$AM$34,0)+1,FALSE)))))</f>
        <v>#N/A</v>
      </c>
      <c r="H1259" s="9" t="e">
        <f>IF(H1258=0,#N/A,IF(VLOOKUP($B1259,加速計算!$D$11:$Z$5007,MATCH(H$19,加速計算!$E$34:$AM$34,0)+1,FALSE)&lt;0,0,IF($B1259&gt;H$12,0,IF(VLOOKUP($B1259,加速計算!$D$11:$Z$5007,MATCH(H$19,加速計算!$E$34:$AM$34,0)+1,FALSE)&gt;H$14,H$14,VLOOKUP($B1259,加速計算!$D$11:$Z$5007,MATCH(H$19,加速計算!$E$34:$AM$34,0)+1,FALSE)))))</f>
        <v>#N/A</v>
      </c>
      <c r="I1259" s="9" t="e">
        <f>IF(I1258=0,#N/A,IF(VLOOKUP($B1259,加速計算!$D$11:$Z$5007,MATCH(I$19,加速計算!$E$34:$AM$34,0)+1,FALSE)&lt;0,0,IF($B1259&gt;I$12,0,IF(VLOOKUP($B1259,加速計算!$D$11:$Z$5007,MATCH(I$19,加速計算!$E$34:$AM$34,0)+1,FALSE)&gt;I$14,I$14,VLOOKUP($B1259,加速計算!$D$11:$Z$5007,MATCH(I$19,加速計算!$E$34:$AM$34,0)+1,FALSE)))))</f>
        <v>#N/A</v>
      </c>
      <c r="J1259" s="9" t="e">
        <f>IF(J1258=0,#N/A,IF(VLOOKUP($B1259,加速計算!$D$11:$Z$5007,MATCH(J$19,加速計算!$E$34:$AM$34,0)+1,FALSE)&lt;0,0,IF($B1259&gt;J$12,0,IF(VLOOKUP($B1259,加速計算!$D$11:$Z$5007,MATCH(J$19,加速計算!$E$34:$AM$34,0)+1,FALSE)&gt;J$14,J$14,VLOOKUP($B1259,加速計算!$D$11:$Z$5007,MATCH(J$19,加速計算!$E$34:$AM$34,0)+1,FALSE)))))</f>
        <v>#N/A</v>
      </c>
      <c r="K1259" s="9" t="e">
        <f>IF(K1258=0,#N/A,IF(VLOOKUP($B1259,加速計算!$D$11:$Z$5007,MATCH(K$19,加速計算!$E$34:$AM$34,0)+1,FALSE)&lt;0,0,IF($B1259&gt;K$12,0,IF(VLOOKUP($B1259,加速計算!$D$11:$Z$5007,MATCH(K$19,加速計算!$E$34:$AM$34,0)+1,FALSE)&gt;K$14,K$14,VLOOKUP($B1259,加速計算!$D$11:$Z$5007,MATCH(K$19,加速計算!$E$34:$AM$34,0)+1,FALSE)))))</f>
        <v>#N/A</v>
      </c>
      <c r="L1259" s="20" t="e">
        <f>IF(L1258=0,#N/A,IF(VLOOKUP($B1259,加速計算!$D$11:$Z$5007,MATCH(L$19,加速計算!$E$34:$AM$34,0)+1,FALSE)&lt;0,0,IF($B1259&gt;L$12,0,IF(VLOOKUP($B1259,加速計算!$D$11:$Z$5007,MATCH(L$19,加速計算!$E$34:$AM$34,0)+1,FALSE)&gt;L$14,L$14,VLOOKUP($B1259,加速計算!$D$11:$Z$5007,MATCH(L$19,加速計算!$E$34:$AM$34,0)+1,FALSE)))))</f>
        <v>#N/A</v>
      </c>
    </row>
    <row r="1260" spans="2:12">
      <c r="B1260" s="4">
        <v>12390</v>
      </c>
      <c r="C1260" s="5" t="e">
        <f t="shared" si="21"/>
        <v>#N/A</v>
      </c>
      <c r="D1260" s="9" t="e">
        <f>IF(D1259=0,#N/A,IF(VLOOKUP($B1260,加速計算!$D$11:$Z$5007,MATCH(D$19,加速計算!$E$34:$AM$34,0)+1,FALSE)&lt;0,0,IF($B1260&gt;D$12,0,IF(VLOOKUP($B1260,加速計算!$D$11:$Z$5007,MATCH(D$19,加速計算!$E$34:$AM$34,0)+1,FALSE)&gt;D$14,D$14,VLOOKUP($B1260,加速計算!$D$11:$Z$5007,MATCH(D$19,加速計算!$E$34:$AM$34,0)+1,FALSE)))))</f>
        <v>#N/A</v>
      </c>
      <c r="E1260" s="9" t="e">
        <f>IF(E1259=0,#N/A,IF(VLOOKUP($B1260,加速計算!$D$11:$Z$5007,MATCH(E$19,加速計算!$E$34:$AM$34,0)+1,FALSE)&lt;0,0,IF($B1260&gt;E$12,0,IF(VLOOKUP($B1260,加速計算!$D$11:$Z$5007,MATCH(E$19,加速計算!$E$34:$AM$34,0)+1,FALSE)&gt;E$14,E$14,VLOOKUP($B1260,加速計算!$D$11:$Z$5007,MATCH(E$19,加速計算!$E$34:$AM$34,0)+1,FALSE)))))</f>
        <v>#N/A</v>
      </c>
      <c r="F1260" s="9" t="e">
        <f>IF(F1259=0,#N/A,IF(VLOOKUP($B1260,加速計算!$D$11:$Z$5007,MATCH(F$19,加速計算!$E$34:$AM$34,0)+1,FALSE)&lt;0,0,IF($B1260&gt;F$12,0,IF(VLOOKUP($B1260,加速計算!$D$11:$Z$5007,MATCH(F$19,加速計算!$E$34:$AM$34,0)+1,FALSE)&gt;F$14,F$14,VLOOKUP($B1260,加速計算!$D$11:$Z$5007,MATCH(F$19,加速計算!$E$34:$AM$34,0)+1,FALSE)))))</f>
        <v>#N/A</v>
      </c>
      <c r="G1260" s="9" t="e">
        <f>IF(G1259=0,#N/A,IF(VLOOKUP($B1260,加速計算!$D$11:$Z$5007,MATCH(G$19,加速計算!$E$34:$AM$34,0)+1,FALSE)&lt;0,0,IF($B1260&gt;G$12,0,IF(VLOOKUP($B1260,加速計算!$D$11:$Z$5007,MATCH(G$19,加速計算!$E$34:$AM$34,0)+1,FALSE)&gt;G$14,G$14,VLOOKUP($B1260,加速計算!$D$11:$Z$5007,MATCH(G$19,加速計算!$E$34:$AM$34,0)+1,FALSE)))))</f>
        <v>#N/A</v>
      </c>
      <c r="H1260" s="9" t="e">
        <f>IF(H1259=0,#N/A,IF(VLOOKUP($B1260,加速計算!$D$11:$Z$5007,MATCH(H$19,加速計算!$E$34:$AM$34,0)+1,FALSE)&lt;0,0,IF($B1260&gt;H$12,0,IF(VLOOKUP($B1260,加速計算!$D$11:$Z$5007,MATCH(H$19,加速計算!$E$34:$AM$34,0)+1,FALSE)&gt;H$14,H$14,VLOOKUP($B1260,加速計算!$D$11:$Z$5007,MATCH(H$19,加速計算!$E$34:$AM$34,0)+1,FALSE)))))</f>
        <v>#N/A</v>
      </c>
      <c r="I1260" s="9" t="e">
        <f>IF(I1259=0,#N/A,IF(VLOOKUP($B1260,加速計算!$D$11:$Z$5007,MATCH(I$19,加速計算!$E$34:$AM$34,0)+1,FALSE)&lt;0,0,IF($B1260&gt;I$12,0,IF(VLOOKUP($B1260,加速計算!$D$11:$Z$5007,MATCH(I$19,加速計算!$E$34:$AM$34,0)+1,FALSE)&gt;I$14,I$14,VLOOKUP($B1260,加速計算!$D$11:$Z$5007,MATCH(I$19,加速計算!$E$34:$AM$34,0)+1,FALSE)))))</f>
        <v>#N/A</v>
      </c>
      <c r="J1260" s="9" t="e">
        <f>IF(J1259=0,#N/A,IF(VLOOKUP($B1260,加速計算!$D$11:$Z$5007,MATCH(J$19,加速計算!$E$34:$AM$34,0)+1,FALSE)&lt;0,0,IF($B1260&gt;J$12,0,IF(VLOOKUP($B1260,加速計算!$D$11:$Z$5007,MATCH(J$19,加速計算!$E$34:$AM$34,0)+1,FALSE)&gt;J$14,J$14,VLOOKUP($B1260,加速計算!$D$11:$Z$5007,MATCH(J$19,加速計算!$E$34:$AM$34,0)+1,FALSE)))))</f>
        <v>#N/A</v>
      </c>
      <c r="K1260" s="9" t="e">
        <f>IF(K1259=0,#N/A,IF(VLOOKUP($B1260,加速計算!$D$11:$Z$5007,MATCH(K$19,加速計算!$E$34:$AM$34,0)+1,FALSE)&lt;0,0,IF($B1260&gt;K$12,0,IF(VLOOKUP($B1260,加速計算!$D$11:$Z$5007,MATCH(K$19,加速計算!$E$34:$AM$34,0)+1,FALSE)&gt;K$14,K$14,VLOOKUP($B1260,加速計算!$D$11:$Z$5007,MATCH(K$19,加速計算!$E$34:$AM$34,0)+1,FALSE)))))</f>
        <v>#N/A</v>
      </c>
      <c r="L1260" s="20" t="e">
        <f>IF(L1259=0,#N/A,IF(VLOOKUP($B1260,加速計算!$D$11:$Z$5007,MATCH(L$19,加速計算!$E$34:$AM$34,0)+1,FALSE)&lt;0,0,IF($B1260&gt;L$12,0,IF(VLOOKUP($B1260,加速計算!$D$11:$Z$5007,MATCH(L$19,加速計算!$E$34:$AM$34,0)+1,FALSE)&gt;L$14,L$14,VLOOKUP($B1260,加速計算!$D$11:$Z$5007,MATCH(L$19,加速計算!$E$34:$AM$34,0)+1,FALSE)))))</f>
        <v>#N/A</v>
      </c>
    </row>
    <row r="1261" spans="2:12">
      <c r="B1261" s="4">
        <v>12400</v>
      </c>
      <c r="C1261" s="5" t="e">
        <f t="shared" si="21"/>
        <v>#N/A</v>
      </c>
      <c r="D1261" s="9" t="e">
        <f>IF(D1260=0,#N/A,IF(VLOOKUP($B1261,加速計算!$D$11:$Z$5007,MATCH(D$19,加速計算!$E$34:$AM$34,0)+1,FALSE)&lt;0,0,IF($B1261&gt;D$12,0,IF(VLOOKUP($B1261,加速計算!$D$11:$Z$5007,MATCH(D$19,加速計算!$E$34:$AM$34,0)+1,FALSE)&gt;D$14,D$14,VLOOKUP($B1261,加速計算!$D$11:$Z$5007,MATCH(D$19,加速計算!$E$34:$AM$34,0)+1,FALSE)))))</f>
        <v>#N/A</v>
      </c>
      <c r="E1261" s="9" t="e">
        <f>IF(E1260=0,#N/A,IF(VLOOKUP($B1261,加速計算!$D$11:$Z$5007,MATCH(E$19,加速計算!$E$34:$AM$34,0)+1,FALSE)&lt;0,0,IF($B1261&gt;E$12,0,IF(VLOOKUP($B1261,加速計算!$D$11:$Z$5007,MATCH(E$19,加速計算!$E$34:$AM$34,0)+1,FALSE)&gt;E$14,E$14,VLOOKUP($B1261,加速計算!$D$11:$Z$5007,MATCH(E$19,加速計算!$E$34:$AM$34,0)+1,FALSE)))))</f>
        <v>#N/A</v>
      </c>
      <c r="F1261" s="9" t="e">
        <f>IF(F1260=0,#N/A,IF(VLOOKUP($B1261,加速計算!$D$11:$Z$5007,MATCH(F$19,加速計算!$E$34:$AM$34,0)+1,FALSE)&lt;0,0,IF($B1261&gt;F$12,0,IF(VLOOKUP($B1261,加速計算!$D$11:$Z$5007,MATCH(F$19,加速計算!$E$34:$AM$34,0)+1,FALSE)&gt;F$14,F$14,VLOOKUP($B1261,加速計算!$D$11:$Z$5007,MATCH(F$19,加速計算!$E$34:$AM$34,0)+1,FALSE)))))</f>
        <v>#N/A</v>
      </c>
      <c r="G1261" s="9" t="e">
        <f>IF(G1260=0,#N/A,IF(VLOOKUP($B1261,加速計算!$D$11:$Z$5007,MATCH(G$19,加速計算!$E$34:$AM$34,0)+1,FALSE)&lt;0,0,IF($B1261&gt;G$12,0,IF(VLOOKUP($B1261,加速計算!$D$11:$Z$5007,MATCH(G$19,加速計算!$E$34:$AM$34,0)+1,FALSE)&gt;G$14,G$14,VLOOKUP($B1261,加速計算!$D$11:$Z$5007,MATCH(G$19,加速計算!$E$34:$AM$34,0)+1,FALSE)))))</f>
        <v>#N/A</v>
      </c>
      <c r="H1261" s="9" t="e">
        <f>IF(H1260=0,#N/A,IF(VLOOKUP($B1261,加速計算!$D$11:$Z$5007,MATCH(H$19,加速計算!$E$34:$AM$34,0)+1,FALSE)&lt;0,0,IF($B1261&gt;H$12,0,IF(VLOOKUP($B1261,加速計算!$D$11:$Z$5007,MATCH(H$19,加速計算!$E$34:$AM$34,0)+1,FALSE)&gt;H$14,H$14,VLOOKUP($B1261,加速計算!$D$11:$Z$5007,MATCH(H$19,加速計算!$E$34:$AM$34,0)+1,FALSE)))))</f>
        <v>#N/A</v>
      </c>
      <c r="I1261" s="9" t="e">
        <f>IF(I1260=0,#N/A,IF(VLOOKUP($B1261,加速計算!$D$11:$Z$5007,MATCH(I$19,加速計算!$E$34:$AM$34,0)+1,FALSE)&lt;0,0,IF($B1261&gt;I$12,0,IF(VLOOKUP($B1261,加速計算!$D$11:$Z$5007,MATCH(I$19,加速計算!$E$34:$AM$34,0)+1,FALSE)&gt;I$14,I$14,VLOOKUP($B1261,加速計算!$D$11:$Z$5007,MATCH(I$19,加速計算!$E$34:$AM$34,0)+1,FALSE)))))</f>
        <v>#N/A</v>
      </c>
      <c r="J1261" s="9" t="e">
        <f>IF(J1260=0,#N/A,IF(VLOOKUP($B1261,加速計算!$D$11:$Z$5007,MATCH(J$19,加速計算!$E$34:$AM$34,0)+1,FALSE)&lt;0,0,IF($B1261&gt;J$12,0,IF(VLOOKUP($B1261,加速計算!$D$11:$Z$5007,MATCH(J$19,加速計算!$E$34:$AM$34,0)+1,FALSE)&gt;J$14,J$14,VLOOKUP($B1261,加速計算!$D$11:$Z$5007,MATCH(J$19,加速計算!$E$34:$AM$34,0)+1,FALSE)))))</f>
        <v>#N/A</v>
      </c>
      <c r="K1261" s="9" t="e">
        <f>IF(K1260=0,#N/A,IF(VLOOKUP($B1261,加速計算!$D$11:$Z$5007,MATCH(K$19,加速計算!$E$34:$AM$34,0)+1,FALSE)&lt;0,0,IF($B1261&gt;K$12,0,IF(VLOOKUP($B1261,加速計算!$D$11:$Z$5007,MATCH(K$19,加速計算!$E$34:$AM$34,0)+1,FALSE)&gt;K$14,K$14,VLOOKUP($B1261,加速計算!$D$11:$Z$5007,MATCH(K$19,加速計算!$E$34:$AM$34,0)+1,FALSE)))))</f>
        <v>#N/A</v>
      </c>
      <c r="L1261" s="20" t="e">
        <f>IF(L1260=0,#N/A,IF(VLOOKUP($B1261,加速計算!$D$11:$Z$5007,MATCH(L$19,加速計算!$E$34:$AM$34,0)+1,FALSE)&lt;0,0,IF($B1261&gt;L$12,0,IF(VLOOKUP($B1261,加速計算!$D$11:$Z$5007,MATCH(L$19,加速計算!$E$34:$AM$34,0)+1,FALSE)&gt;L$14,L$14,VLOOKUP($B1261,加速計算!$D$11:$Z$5007,MATCH(L$19,加速計算!$E$34:$AM$34,0)+1,FALSE)))))</f>
        <v>#N/A</v>
      </c>
    </row>
    <row r="1262" spans="2:12">
      <c r="B1262" s="4">
        <v>12410</v>
      </c>
      <c r="C1262" s="5" t="e">
        <f t="shared" si="21"/>
        <v>#N/A</v>
      </c>
      <c r="D1262" s="9" t="e">
        <f>IF(D1261=0,#N/A,IF(VLOOKUP($B1262,加速計算!$D$11:$Z$5007,MATCH(D$19,加速計算!$E$34:$AM$34,0)+1,FALSE)&lt;0,0,IF($B1262&gt;D$12,0,IF(VLOOKUP($B1262,加速計算!$D$11:$Z$5007,MATCH(D$19,加速計算!$E$34:$AM$34,0)+1,FALSE)&gt;D$14,D$14,VLOOKUP($B1262,加速計算!$D$11:$Z$5007,MATCH(D$19,加速計算!$E$34:$AM$34,0)+1,FALSE)))))</f>
        <v>#N/A</v>
      </c>
      <c r="E1262" s="9" t="e">
        <f>IF(E1261=0,#N/A,IF(VLOOKUP($B1262,加速計算!$D$11:$Z$5007,MATCH(E$19,加速計算!$E$34:$AM$34,0)+1,FALSE)&lt;0,0,IF($B1262&gt;E$12,0,IF(VLOOKUP($B1262,加速計算!$D$11:$Z$5007,MATCH(E$19,加速計算!$E$34:$AM$34,0)+1,FALSE)&gt;E$14,E$14,VLOOKUP($B1262,加速計算!$D$11:$Z$5007,MATCH(E$19,加速計算!$E$34:$AM$34,0)+1,FALSE)))))</f>
        <v>#N/A</v>
      </c>
      <c r="F1262" s="9" t="e">
        <f>IF(F1261=0,#N/A,IF(VLOOKUP($B1262,加速計算!$D$11:$Z$5007,MATCH(F$19,加速計算!$E$34:$AM$34,0)+1,FALSE)&lt;0,0,IF($B1262&gt;F$12,0,IF(VLOOKUP($B1262,加速計算!$D$11:$Z$5007,MATCH(F$19,加速計算!$E$34:$AM$34,0)+1,FALSE)&gt;F$14,F$14,VLOOKUP($B1262,加速計算!$D$11:$Z$5007,MATCH(F$19,加速計算!$E$34:$AM$34,0)+1,FALSE)))))</f>
        <v>#N/A</v>
      </c>
      <c r="G1262" s="9" t="e">
        <f>IF(G1261=0,#N/A,IF(VLOOKUP($B1262,加速計算!$D$11:$Z$5007,MATCH(G$19,加速計算!$E$34:$AM$34,0)+1,FALSE)&lt;0,0,IF($B1262&gt;G$12,0,IF(VLOOKUP($B1262,加速計算!$D$11:$Z$5007,MATCH(G$19,加速計算!$E$34:$AM$34,0)+1,FALSE)&gt;G$14,G$14,VLOOKUP($B1262,加速計算!$D$11:$Z$5007,MATCH(G$19,加速計算!$E$34:$AM$34,0)+1,FALSE)))))</f>
        <v>#N/A</v>
      </c>
      <c r="H1262" s="9" t="e">
        <f>IF(H1261=0,#N/A,IF(VLOOKUP($B1262,加速計算!$D$11:$Z$5007,MATCH(H$19,加速計算!$E$34:$AM$34,0)+1,FALSE)&lt;0,0,IF($B1262&gt;H$12,0,IF(VLOOKUP($B1262,加速計算!$D$11:$Z$5007,MATCH(H$19,加速計算!$E$34:$AM$34,0)+1,FALSE)&gt;H$14,H$14,VLOOKUP($B1262,加速計算!$D$11:$Z$5007,MATCH(H$19,加速計算!$E$34:$AM$34,0)+1,FALSE)))))</f>
        <v>#N/A</v>
      </c>
      <c r="I1262" s="9" t="e">
        <f>IF(I1261=0,#N/A,IF(VLOOKUP($B1262,加速計算!$D$11:$Z$5007,MATCH(I$19,加速計算!$E$34:$AM$34,0)+1,FALSE)&lt;0,0,IF($B1262&gt;I$12,0,IF(VLOOKUP($B1262,加速計算!$D$11:$Z$5007,MATCH(I$19,加速計算!$E$34:$AM$34,0)+1,FALSE)&gt;I$14,I$14,VLOOKUP($B1262,加速計算!$D$11:$Z$5007,MATCH(I$19,加速計算!$E$34:$AM$34,0)+1,FALSE)))))</f>
        <v>#N/A</v>
      </c>
      <c r="J1262" s="9" t="e">
        <f>IF(J1261=0,#N/A,IF(VLOOKUP($B1262,加速計算!$D$11:$Z$5007,MATCH(J$19,加速計算!$E$34:$AM$34,0)+1,FALSE)&lt;0,0,IF($B1262&gt;J$12,0,IF(VLOOKUP($B1262,加速計算!$D$11:$Z$5007,MATCH(J$19,加速計算!$E$34:$AM$34,0)+1,FALSE)&gt;J$14,J$14,VLOOKUP($B1262,加速計算!$D$11:$Z$5007,MATCH(J$19,加速計算!$E$34:$AM$34,0)+1,FALSE)))))</f>
        <v>#N/A</v>
      </c>
      <c r="K1262" s="9" t="e">
        <f>IF(K1261=0,#N/A,IF(VLOOKUP($B1262,加速計算!$D$11:$Z$5007,MATCH(K$19,加速計算!$E$34:$AM$34,0)+1,FALSE)&lt;0,0,IF($B1262&gt;K$12,0,IF(VLOOKUP($B1262,加速計算!$D$11:$Z$5007,MATCH(K$19,加速計算!$E$34:$AM$34,0)+1,FALSE)&gt;K$14,K$14,VLOOKUP($B1262,加速計算!$D$11:$Z$5007,MATCH(K$19,加速計算!$E$34:$AM$34,0)+1,FALSE)))))</f>
        <v>#N/A</v>
      </c>
      <c r="L1262" s="20" t="e">
        <f>IF(L1261=0,#N/A,IF(VLOOKUP($B1262,加速計算!$D$11:$Z$5007,MATCH(L$19,加速計算!$E$34:$AM$34,0)+1,FALSE)&lt;0,0,IF($B1262&gt;L$12,0,IF(VLOOKUP($B1262,加速計算!$D$11:$Z$5007,MATCH(L$19,加速計算!$E$34:$AM$34,0)+1,FALSE)&gt;L$14,L$14,VLOOKUP($B1262,加速計算!$D$11:$Z$5007,MATCH(L$19,加速計算!$E$34:$AM$34,0)+1,FALSE)))))</f>
        <v>#N/A</v>
      </c>
    </row>
    <row r="1263" spans="2:12">
      <c r="B1263" s="4">
        <v>12420</v>
      </c>
      <c r="C1263" s="5" t="e">
        <f t="shared" si="21"/>
        <v>#N/A</v>
      </c>
      <c r="D1263" s="9" t="e">
        <f>IF(D1262=0,#N/A,IF(VLOOKUP($B1263,加速計算!$D$11:$Z$5007,MATCH(D$19,加速計算!$E$34:$AM$34,0)+1,FALSE)&lt;0,0,IF($B1263&gt;D$12,0,IF(VLOOKUP($B1263,加速計算!$D$11:$Z$5007,MATCH(D$19,加速計算!$E$34:$AM$34,0)+1,FALSE)&gt;D$14,D$14,VLOOKUP($B1263,加速計算!$D$11:$Z$5007,MATCH(D$19,加速計算!$E$34:$AM$34,0)+1,FALSE)))))</f>
        <v>#N/A</v>
      </c>
      <c r="E1263" s="9" t="e">
        <f>IF(E1262=0,#N/A,IF(VLOOKUP($B1263,加速計算!$D$11:$Z$5007,MATCH(E$19,加速計算!$E$34:$AM$34,0)+1,FALSE)&lt;0,0,IF($B1263&gt;E$12,0,IF(VLOOKUP($B1263,加速計算!$D$11:$Z$5007,MATCH(E$19,加速計算!$E$34:$AM$34,0)+1,FALSE)&gt;E$14,E$14,VLOOKUP($B1263,加速計算!$D$11:$Z$5007,MATCH(E$19,加速計算!$E$34:$AM$34,0)+1,FALSE)))))</f>
        <v>#N/A</v>
      </c>
      <c r="F1263" s="9" t="e">
        <f>IF(F1262=0,#N/A,IF(VLOOKUP($B1263,加速計算!$D$11:$Z$5007,MATCH(F$19,加速計算!$E$34:$AM$34,0)+1,FALSE)&lt;0,0,IF($B1263&gt;F$12,0,IF(VLOOKUP($B1263,加速計算!$D$11:$Z$5007,MATCH(F$19,加速計算!$E$34:$AM$34,0)+1,FALSE)&gt;F$14,F$14,VLOOKUP($B1263,加速計算!$D$11:$Z$5007,MATCH(F$19,加速計算!$E$34:$AM$34,0)+1,FALSE)))))</f>
        <v>#N/A</v>
      </c>
      <c r="G1263" s="9" t="e">
        <f>IF(G1262=0,#N/A,IF(VLOOKUP($B1263,加速計算!$D$11:$Z$5007,MATCH(G$19,加速計算!$E$34:$AM$34,0)+1,FALSE)&lt;0,0,IF($B1263&gt;G$12,0,IF(VLOOKUP($B1263,加速計算!$D$11:$Z$5007,MATCH(G$19,加速計算!$E$34:$AM$34,0)+1,FALSE)&gt;G$14,G$14,VLOOKUP($B1263,加速計算!$D$11:$Z$5007,MATCH(G$19,加速計算!$E$34:$AM$34,0)+1,FALSE)))))</f>
        <v>#N/A</v>
      </c>
      <c r="H1263" s="9" t="e">
        <f>IF(H1262=0,#N/A,IF(VLOOKUP($B1263,加速計算!$D$11:$Z$5007,MATCH(H$19,加速計算!$E$34:$AM$34,0)+1,FALSE)&lt;0,0,IF($B1263&gt;H$12,0,IF(VLOOKUP($B1263,加速計算!$D$11:$Z$5007,MATCH(H$19,加速計算!$E$34:$AM$34,0)+1,FALSE)&gt;H$14,H$14,VLOOKUP($B1263,加速計算!$D$11:$Z$5007,MATCH(H$19,加速計算!$E$34:$AM$34,0)+1,FALSE)))))</f>
        <v>#N/A</v>
      </c>
      <c r="I1263" s="9" t="e">
        <f>IF(I1262=0,#N/A,IF(VLOOKUP($B1263,加速計算!$D$11:$Z$5007,MATCH(I$19,加速計算!$E$34:$AM$34,0)+1,FALSE)&lt;0,0,IF($B1263&gt;I$12,0,IF(VLOOKUP($B1263,加速計算!$D$11:$Z$5007,MATCH(I$19,加速計算!$E$34:$AM$34,0)+1,FALSE)&gt;I$14,I$14,VLOOKUP($B1263,加速計算!$D$11:$Z$5007,MATCH(I$19,加速計算!$E$34:$AM$34,0)+1,FALSE)))))</f>
        <v>#N/A</v>
      </c>
      <c r="J1263" s="9" t="e">
        <f>IF(J1262=0,#N/A,IF(VLOOKUP($B1263,加速計算!$D$11:$Z$5007,MATCH(J$19,加速計算!$E$34:$AM$34,0)+1,FALSE)&lt;0,0,IF($B1263&gt;J$12,0,IF(VLOOKUP($B1263,加速計算!$D$11:$Z$5007,MATCH(J$19,加速計算!$E$34:$AM$34,0)+1,FALSE)&gt;J$14,J$14,VLOOKUP($B1263,加速計算!$D$11:$Z$5007,MATCH(J$19,加速計算!$E$34:$AM$34,0)+1,FALSE)))))</f>
        <v>#N/A</v>
      </c>
      <c r="K1263" s="9" t="e">
        <f>IF(K1262=0,#N/A,IF(VLOOKUP($B1263,加速計算!$D$11:$Z$5007,MATCH(K$19,加速計算!$E$34:$AM$34,0)+1,FALSE)&lt;0,0,IF($B1263&gt;K$12,0,IF(VLOOKUP($B1263,加速計算!$D$11:$Z$5007,MATCH(K$19,加速計算!$E$34:$AM$34,0)+1,FALSE)&gt;K$14,K$14,VLOOKUP($B1263,加速計算!$D$11:$Z$5007,MATCH(K$19,加速計算!$E$34:$AM$34,0)+1,FALSE)))))</f>
        <v>#N/A</v>
      </c>
      <c r="L1263" s="20" t="e">
        <f>IF(L1262=0,#N/A,IF(VLOOKUP($B1263,加速計算!$D$11:$Z$5007,MATCH(L$19,加速計算!$E$34:$AM$34,0)+1,FALSE)&lt;0,0,IF($B1263&gt;L$12,0,IF(VLOOKUP($B1263,加速計算!$D$11:$Z$5007,MATCH(L$19,加速計算!$E$34:$AM$34,0)+1,FALSE)&gt;L$14,L$14,VLOOKUP($B1263,加速計算!$D$11:$Z$5007,MATCH(L$19,加速計算!$E$34:$AM$34,0)+1,FALSE)))))</f>
        <v>#N/A</v>
      </c>
    </row>
    <row r="1264" spans="2:12">
      <c r="B1264" s="4">
        <v>12430</v>
      </c>
      <c r="C1264" s="5" t="e">
        <f t="shared" si="21"/>
        <v>#N/A</v>
      </c>
      <c r="D1264" s="9" t="e">
        <f>IF(D1263=0,#N/A,IF(VLOOKUP($B1264,加速計算!$D$11:$Z$5007,MATCH(D$19,加速計算!$E$34:$AM$34,0)+1,FALSE)&lt;0,0,IF($B1264&gt;D$12,0,IF(VLOOKUP($B1264,加速計算!$D$11:$Z$5007,MATCH(D$19,加速計算!$E$34:$AM$34,0)+1,FALSE)&gt;D$14,D$14,VLOOKUP($B1264,加速計算!$D$11:$Z$5007,MATCH(D$19,加速計算!$E$34:$AM$34,0)+1,FALSE)))))</f>
        <v>#N/A</v>
      </c>
      <c r="E1264" s="9" t="e">
        <f>IF(E1263=0,#N/A,IF(VLOOKUP($B1264,加速計算!$D$11:$Z$5007,MATCH(E$19,加速計算!$E$34:$AM$34,0)+1,FALSE)&lt;0,0,IF($B1264&gt;E$12,0,IF(VLOOKUP($B1264,加速計算!$D$11:$Z$5007,MATCH(E$19,加速計算!$E$34:$AM$34,0)+1,FALSE)&gt;E$14,E$14,VLOOKUP($B1264,加速計算!$D$11:$Z$5007,MATCH(E$19,加速計算!$E$34:$AM$34,0)+1,FALSE)))))</f>
        <v>#N/A</v>
      </c>
      <c r="F1264" s="9" t="e">
        <f>IF(F1263=0,#N/A,IF(VLOOKUP($B1264,加速計算!$D$11:$Z$5007,MATCH(F$19,加速計算!$E$34:$AM$34,0)+1,FALSE)&lt;0,0,IF($B1264&gt;F$12,0,IF(VLOOKUP($B1264,加速計算!$D$11:$Z$5007,MATCH(F$19,加速計算!$E$34:$AM$34,0)+1,FALSE)&gt;F$14,F$14,VLOOKUP($B1264,加速計算!$D$11:$Z$5007,MATCH(F$19,加速計算!$E$34:$AM$34,0)+1,FALSE)))))</f>
        <v>#N/A</v>
      </c>
      <c r="G1264" s="9" t="e">
        <f>IF(G1263=0,#N/A,IF(VLOOKUP($B1264,加速計算!$D$11:$Z$5007,MATCH(G$19,加速計算!$E$34:$AM$34,0)+1,FALSE)&lt;0,0,IF($B1264&gt;G$12,0,IF(VLOOKUP($B1264,加速計算!$D$11:$Z$5007,MATCH(G$19,加速計算!$E$34:$AM$34,0)+1,FALSE)&gt;G$14,G$14,VLOOKUP($B1264,加速計算!$D$11:$Z$5007,MATCH(G$19,加速計算!$E$34:$AM$34,0)+1,FALSE)))))</f>
        <v>#N/A</v>
      </c>
      <c r="H1264" s="9" t="e">
        <f>IF(H1263=0,#N/A,IF(VLOOKUP($B1264,加速計算!$D$11:$Z$5007,MATCH(H$19,加速計算!$E$34:$AM$34,0)+1,FALSE)&lt;0,0,IF($B1264&gt;H$12,0,IF(VLOOKUP($B1264,加速計算!$D$11:$Z$5007,MATCH(H$19,加速計算!$E$34:$AM$34,0)+1,FALSE)&gt;H$14,H$14,VLOOKUP($B1264,加速計算!$D$11:$Z$5007,MATCH(H$19,加速計算!$E$34:$AM$34,0)+1,FALSE)))))</f>
        <v>#N/A</v>
      </c>
      <c r="I1264" s="9" t="e">
        <f>IF(I1263=0,#N/A,IF(VLOOKUP($B1264,加速計算!$D$11:$Z$5007,MATCH(I$19,加速計算!$E$34:$AM$34,0)+1,FALSE)&lt;0,0,IF($B1264&gt;I$12,0,IF(VLOOKUP($B1264,加速計算!$D$11:$Z$5007,MATCH(I$19,加速計算!$E$34:$AM$34,0)+1,FALSE)&gt;I$14,I$14,VLOOKUP($B1264,加速計算!$D$11:$Z$5007,MATCH(I$19,加速計算!$E$34:$AM$34,0)+1,FALSE)))))</f>
        <v>#N/A</v>
      </c>
      <c r="J1264" s="9" t="e">
        <f>IF(J1263=0,#N/A,IF(VLOOKUP($B1264,加速計算!$D$11:$Z$5007,MATCH(J$19,加速計算!$E$34:$AM$34,0)+1,FALSE)&lt;0,0,IF($B1264&gt;J$12,0,IF(VLOOKUP($B1264,加速計算!$D$11:$Z$5007,MATCH(J$19,加速計算!$E$34:$AM$34,0)+1,FALSE)&gt;J$14,J$14,VLOOKUP($B1264,加速計算!$D$11:$Z$5007,MATCH(J$19,加速計算!$E$34:$AM$34,0)+1,FALSE)))))</f>
        <v>#N/A</v>
      </c>
      <c r="K1264" s="9" t="e">
        <f>IF(K1263=0,#N/A,IF(VLOOKUP($B1264,加速計算!$D$11:$Z$5007,MATCH(K$19,加速計算!$E$34:$AM$34,0)+1,FALSE)&lt;0,0,IF($B1264&gt;K$12,0,IF(VLOOKUP($B1264,加速計算!$D$11:$Z$5007,MATCH(K$19,加速計算!$E$34:$AM$34,0)+1,FALSE)&gt;K$14,K$14,VLOOKUP($B1264,加速計算!$D$11:$Z$5007,MATCH(K$19,加速計算!$E$34:$AM$34,0)+1,FALSE)))))</f>
        <v>#N/A</v>
      </c>
      <c r="L1264" s="20" t="e">
        <f>IF(L1263=0,#N/A,IF(VLOOKUP($B1264,加速計算!$D$11:$Z$5007,MATCH(L$19,加速計算!$E$34:$AM$34,0)+1,FALSE)&lt;0,0,IF($B1264&gt;L$12,0,IF(VLOOKUP($B1264,加速計算!$D$11:$Z$5007,MATCH(L$19,加速計算!$E$34:$AM$34,0)+1,FALSE)&gt;L$14,L$14,VLOOKUP($B1264,加速計算!$D$11:$Z$5007,MATCH(L$19,加速計算!$E$34:$AM$34,0)+1,FALSE)))))</f>
        <v>#N/A</v>
      </c>
    </row>
    <row r="1265" spans="2:12">
      <c r="B1265" s="4">
        <v>12440</v>
      </c>
      <c r="C1265" s="5" t="e">
        <f t="shared" si="21"/>
        <v>#N/A</v>
      </c>
      <c r="D1265" s="9" t="e">
        <f>IF(D1264=0,#N/A,IF(VLOOKUP($B1265,加速計算!$D$11:$Z$5007,MATCH(D$19,加速計算!$E$34:$AM$34,0)+1,FALSE)&lt;0,0,IF($B1265&gt;D$12,0,IF(VLOOKUP($B1265,加速計算!$D$11:$Z$5007,MATCH(D$19,加速計算!$E$34:$AM$34,0)+1,FALSE)&gt;D$14,D$14,VLOOKUP($B1265,加速計算!$D$11:$Z$5007,MATCH(D$19,加速計算!$E$34:$AM$34,0)+1,FALSE)))))</f>
        <v>#N/A</v>
      </c>
      <c r="E1265" s="9" t="e">
        <f>IF(E1264=0,#N/A,IF(VLOOKUP($B1265,加速計算!$D$11:$Z$5007,MATCH(E$19,加速計算!$E$34:$AM$34,0)+1,FALSE)&lt;0,0,IF($B1265&gt;E$12,0,IF(VLOOKUP($B1265,加速計算!$D$11:$Z$5007,MATCH(E$19,加速計算!$E$34:$AM$34,0)+1,FALSE)&gt;E$14,E$14,VLOOKUP($B1265,加速計算!$D$11:$Z$5007,MATCH(E$19,加速計算!$E$34:$AM$34,0)+1,FALSE)))))</f>
        <v>#N/A</v>
      </c>
      <c r="F1265" s="9" t="e">
        <f>IF(F1264=0,#N/A,IF(VLOOKUP($B1265,加速計算!$D$11:$Z$5007,MATCH(F$19,加速計算!$E$34:$AM$34,0)+1,FALSE)&lt;0,0,IF($B1265&gt;F$12,0,IF(VLOOKUP($B1265,加速計算!$D$11:$Z$5007,MATCH(F$19,加速計算!$E$34:$AM$34,0)+1,FALSE)&gt;F$14,F$14,VLOOKUP($B1265,加速計算!$D$11:$Z$5007,MATCH(F$19,加速計算!$E$34:$AM$34,0)+1,FALSE)))))</f>
        <v>#N/A</v>
      </c>
      <c r="G1265" s="9" t="e">
        <f>IF(G1264=0,#N/A,IF(VLOOKUP($B1265,加速計算!$D$11:$Z$5007,MATCH(G$19,加速計算!$E$34:$AM$34,0)+1,FALSE)&lt;0,0,IF($B1265&gt;G$12,0,IF(VLOOKUP($B1265,加速計算!$D$11:$Z$5007,MATCH(G$19,加速計算!$E$34:$AM$34,0)+1,FALSE)&gt;G$14,G$14,VLOOKUP($B1265,加速計算!$D$11:$Z$5007,MATCH(G$19,加速計算!$E$34:$AM$34,0)+1,FALSE)))))</f>
        <v>#N/A</v>
      </c>
      <c r="H1265" s="9" t="e">
        <f>IF(H1264=0,#N/A,IF(VLOOKUP($B1265,加速計算!$D$11:$Z$5007,MATCH(H$19,加速計算!$E$34:$AM$34,0)+1,FALSE)&lt;0,0,IF($B1265&gt;H$12,0,IF(VLOOKUP($B1265,加速計算!$D$11:$Z$5007,MATCH(H$19,加速計算!$E$34:$AM$34,0)+1,FALSE)&gt;H$14,H$14,VLOOKUP($B1265,加速計算!$D$11:$Z$5007,MATCH(H$19,加速計算!$E$34:$AM$34,0)+1,FALSE)))))</f>
        <v>#N/A</v>
      </c>
      <c r="I1265" s="9" t="e">
        <f>IF(I1264=0,#N/A,IF(VLOOKUP($B1265,加速計算!$D$11:$Z$5007,MATCH(I$19,加速計算!$E$34:$AM$34,0)+1,FALSE)&lt;0,0,IF($B1265&gt;I$12,0,IF(VLOOKUP($B1265,加速計算!$D$11:$Z$5007,MATCH(I$19,加速計算!$E$34:$AM$34,0)+1,FALSE)&gt;I$14,I$14,VLOOKUP($B1265,加速計算!$D$11:$Z$5007,MATCH(I$19,加速計算!$E$34:$AM$34,0)+1,FALSE)))))</f>
        <v>#N/A</v>
      </c>
      <c r="J1265" s="9" t="e">
        <f>IF(J1264=0,#N/A,IF(VLOOKUP($B1265,加速計算!$D$11:$Z$5007,MATCH(J$19,加速計算!$E$34:$AM$34,0)+1,FALSE)&lt;0,0,IF($B1265&gt;J$12,0,IF(VLOOKUP($B1265,加速計算!$D$11:$Z$5007,MATCH(J$19,加速計算!$E$34:$AM$34,0)+1,FALSE)&gt;J$14,J$14,VLOOKUP($B1265,加速計算!$D$11:$Z$5007,MATCH(J$19,加速計算!$E$34:$AM$34,0)+1,FALSE)))))</f>
        <v>#N/A</v>
      </c>
      <c r="K1265" s="9" t="e">
        <f>IF(K1264=0,#N/A,IF(VLOOKUP($B1265,加速計算!$D$11:$Z$5007,MATCH(K$19,加速計算!$E$34:$AM$34,0)+1,FALSE)&lt;0,0,IF($B1265&gt;K$12,0,IF(VLOOKUP($B1265,加速計算!$D$11:$Z$5007,MATCH(K$19,加速計算!$E$34:$AM$34,0)+1,FALSE)&gt;K$14,K$14,VLOOKUP($B1265,加速計算!$D$11:$Z$5007,MATCH(K$19,加速計算!$E$34:$AM$34,0)+1,FALSE)))))</f>
        <v>#N/A</v>
      </c>
      <c r="L1265" s="20" t="e">
        <f>IF(L1264=0,#N/A,IF(VLOOKUP($B1265,加速計算!$D$11:$Z$5007,MATCH(L$19,加速計算!$E$34:$AM$34,0)+1,FALSE)&lt;0,0,IF($B1265&gt;L$12,0,IF(VLOOKUP($B1265,加速計算!$D$11:$Z$5007,MATCH(L$19,加速計算!$E$34:$AM$34,0)+1,FALSE)&gt;L$14,L$14,VLOOKUP($B1265,加速計算!$D$11:$Z$5007,MATCH(L$19,加速計算!$E$34:$AM$34,0)+1,FALSE)))))</f>
        <v>#N/A</v>
      </c>
    </row>
    <row r="1266" spans="2:12">
      <c r="B1266" s="4">
        <v>12450</v>
      </c>
      <c r="C1266" s="5" t="e">
        <f t="shared" si="21"/>
        <v>#N/A</v>
      </c>
      <c r="D1266" s="9" t="e">
        <f>IF(D1265=0,#N/A,IF(VLOOKUP($B1266,加速計算!$D$11:$Z$5007,MATCH(D$19,加速計算!$E$34:$AM$34,0)+1,FALSE)&lt;0,0,IF($B1266&gt;D$12,0,IF(VLOOKUP($B1266,加速計算!$D$11:$Z$5007,MATCH(D$19,加速計算!$E$34:$AM$34,0)+1,FALSE)&gt;D$14,D$14,VLOOKUP($B1266,加速計算!$D$11:$Z$5007,MATCH(D$19,加速計算!$E$34:$AM$34,0)+1,FALSE)))))</f>
        <v>#N/A</v>
      </c>
      <c r="E1266" s="9" t="e">
        <f>IF(E1265=0,#N/A,IF(VLOOKUP($B1266,加速計算!$D$11:$Z$5007,MATCH(E$19,加速計算!$E$34:$AM$34,0)+1,FALSE)&lt;0,0,IF($B1266&gt;E$12,0,IF(VLOOKUP($B1266,加速計算!$D$11:$Z$5007,MATCH(E$19,加速計算!$E$34:$AM$34,0)+1,FALSE)&gt;E$14,E$14,VLOOKUP($B1266,加速計算!$D$11:$Z$5007,MATCH(E$19,加速計算!$E$34:$AM$34,0)+1,FALSE)))))</f>
        <v>#N/A</v>
      </c>
      <c r="F1266" s="9" t="e">
        <f>IF(F1265=0,#N/A,IF(VLOOKUP($B1266,加速計算!$D$11:$Z$5007,MATCH(F$19,加速計算!$E$34:$AM$34,0)+1,FALSE)&lt;0,0,IF($B1266&gt;F$12,0,IF(VLOOKUP($B1266,加速計算!$D$11:$Z$5007,MATCH(F$19,加速計算!$E$34:$AM$34,0)+1,FALSE)&gt;F$14,F$14,VLOOKUP($B1266,加速計算!$D$11:$Z$5007,MATCH(F$19,加速計算!$E$34:$AM$34,0)+1,FALSE)))))</f>
        <v>#N/A</v>
      </c>
      <c r="G1266" s="9" t="e">
        <f>IF(G1265=0,#N/A,IF(VLOOKUP($B1266,加速計算!$D$11:$Z$5007,MATCH(G$19,加速計算!$E$34:$AM$34,0)+1,FALSE)&lt;0,0,IF($B1266&gt;G$12,0,IF(VLOOKUP($B1266,加速計算!$D$11:$Z$5007,MATCH(G$19,加速計算!$E$34:$AM$34,0)+1,FALSE)&gt;G$14,G$14,VLOOKUP($B1266,加速計算!$D$11:$Z$5007,MATCH(G$19,加速計算!$E$34:$AM$34,0)+1,FALSE)))))</f>
        <v>#N/A</v>
      </c>
      <c r="H1266" s="9" t="e">
        <f>IF(H1265=0,#N/A,IF(VLOOKUP($B1266,加速計算!$D$11:$Z$5007,MATCH(H$19,加速計算!$E$34:$AM$34,0)+1,FALSE)&lt;0,0,IF($B1266&gt;H$12,0,IF(VLOOKUP($B1266,加速計算!$D$11:$Z$5007,MATCH(H$19,加速計算!$E$34:$AM$34,0)+1,FALSE)&gt;H$14,H$14,VLOOKUP($B1266,加速計算!$D$11:$Z$5007,MATCH(H$19,加速計算!$E$34:$AM$34,0)+1,FALSE)))))</f>
        <v>#N/A</v>
      </c>
      <c r="I1266" s="9" t="e">
        <f>IF(I1265=0,#N/A,IF(VLOOKUP($B1266,加速計算!$D$11:$Z$5007,MATCH(I$19,加速計算!$E$34:$AM$34,0)+1,FALSE)&lt;0,0,IF($B1266&gt;I$12,0,IF(VLOOKUP($B1266,加速計算!$D$11:$Z$5007,MATCH(I$19,加速計算!$E$34:$AM$34,0)+1,FALSE)&gt;I$14,I$14,VLOOKUP($B1266,加速計算!$D$11:$Z$5007,MATCH(I$19,加速計算!$E$34:$AM$34,0)+1,FALSE)))))</f>
        <v>#N/A</v>
      </c>
      <c r="J1266" s="9" t="e">
        <f>IF(J1265=0,#N/A,IF(VLOOKUP($B1266,加速計算!$D$11:$Z$5007,MATCH(J$19,加速計算!$E$34:$AM$34,0)+1,FALSE)&lt;0,0,IF($B1266&gt;J$12,0,IF(VLOOKUP($B1266,加速計算!$D$11:$Z$5007,MATCH(J$19,加速計算!$E$34:$AM$34,0)+1,FALSE)&gt;J$14,J$14,VLOOKUP($B1266,加速計算!$D$11:$Z$5007,MATCH(J$19,加速計算!$E$34:$AM$34,0)+1,FALSE)))))</f>
        <v>#N/A</v>
      </c>
      <c r="K1266" s="9" t="e">
        <f>IF(K1265=0,#N/A,IF(VLOOKUP($B1266,加速計算!$D$11:$Z$5007,MATCH(K$19,加速計算!$E$34:$AM$34,0)+1,FALSE)&lt;0,0,IF($B1266&gt;K$12,0,IF(VLOOKUP($B1266,加速計算!$D$11:$Z$5007,MATCH(K$19,加速計算!$E$34:$AM$34,0)+1,FALSE)&gt;K$14,K$14,VLOOKUP($B1266,加速計算!$D$11:$Z$5007,MATCH(K$19,加速計算!$E$34:$AM$34,0)+1,FALSE)))))</f>
        <v>#N/A</v>
      </c>
      <c r="L1266" s="20" t="e">
        <f>IF(L1265=0,#N/A,IF(VLOOKUP($B1266,加速計算!$D$11:$Z$5007,MATCH(L$19,加速計算!$E$34:$AM$34,0)+1,FALSE)&lt;0,0,IF($B1266&gt;L$12,0,IF(VLOOKUP($B1266,加速計算!$D$11:$Z$5007,MATCH(L$19,加速計算!$E$34:$AM$34,0)+1,FALSE)&gt;L$14,L$14,VLOOKUP($B1266,加速計算!$D$11:$Z$5007,MATCH(L$19,加速計算!$E$34:$AM$34,0)+1,FALSE)))))</f>
        <v>#N/A</v>
      </c>
    </row>
    <row r="1267" spans="2:12">
      <c r="B1267" s="4">
        <v>12460</v>
      </c>
      <c r="C1267" s="5" t="e">
        <f t="shared" si="21"/>
        <v>#N/A</v>
      </c>
      <c r="D1267" s="9" t="e">
        <f>IF(D1266=0,#N/A,IF(VLOOKUP($B1267,加速計算!$D$11:$Z$5007,MATCH(D$19,加速計算!$E$34:$AM$34,0)+1,FALSE)&lt;0,0,IF($B1267&gt;D$12,0,IF(VLOOKUP($B1267,加速計算!$D$11:$Z$5007,MATCH(D$19,加速計算!$E$34:$AM$34,0)+1,FALSE)&gt;D$14,D$14,VLOOKUP($B1267,加速計算!$D$11:$Z$5007,MATCH(D$19,加速計算!$E$34:$AM$34,0)+1,FALSE)))))</f>
        <v>#N/A</v>
      </c>
      <c r="E1267" s="9" t="e">
        <f>IF(E1266=0,#N/A,IF(VLOOKUP($B1267,加速計算!$D$11:$Z$5007,MATCH(E$19,加速計算!$E$34:$AM$34,0)+1,FALSE)&lt;0,0,IF($B1267&gt;E$12,0,IF(VLOOKUP($B1267,加速計算!$D$11:$Z$5007,MATCH(E$19,加速計算!$E$34:$AM$34,0)+1,FALSE)&gt;E$14,E$14,VLOOKUP($B1267,加速計算!$D$11:$Z$5007,MATCH(E$19,加速計算!$E$34:$AM$34,0)+1,FALSE)))))</f>
        <v>#N/A</v>
      </c>
      <c r="F1267" s="9" t="e">
        <f>IF(F1266=0,#N/A,IF(VLOOKUP($B1267,加速計算!$D$11:$Z$5007,MATCH(F$19,加速計算!$E$34:$AM$34,0)+1,FALSE)&lt;0,0,IF($B1267&gt;F$12,0,IF(VLOOKUP($B1267,加速計算!$D$11:$Z$5007,MATCH(F$19,加速計算!$E$34:$AM$34,0)+1,FALSE)&gt;F$14,F$14,VLOOKUP($B1267,加速計算!$D$11:$Z$5007,MATCH(F$19,加速計算!$E$34:$AM$34,0)+1,FALSE)))))</f>
        <v>#N/A</v>
      </c>
      <c r="G1267" s="9" t="e">
        <f>IF(G1266=0,#N/A,IF(VLOOKUP($B1267,加速計算!$D$11:$Z$5007,MATCH(G$19,加速計算!$E$34:$AM$34,0)+1,FALSE)&lt;0,0,IF($B1267&gt;G$12,0,IF(VLOOKUP($B1267,加速計算!$D$11:$Z$5007,MATCH(G$19,加速計算!$E$34:$AM$34,0)+1,FALSE)&gt;G$14,G$14,VLOOKUP($B1267,加速計算!$D$11:$Z$5007,MATCH(G$19,加速計算!$E$34:$AM$34,0)+1,FALSE)))))</f>
        <v>#N/A</v>
      </c>
      <c r="H1267" s="9" t="e">
        <f>IF(H1266=0,#N/A,IF(VLOOKUP($B1267,加速計算!$D$11:$Z$5007,MATCH(H$19,加速計算!$E$34:$AM$34,0)+1,FALSE)&lt;0,0,IF($B1267&gt;H$12,0,IF(VLOOKUP($B1267,加速計算!$D$11:$Z$5007,MATCH(H$19,加速計算!$E$34:$AM$34,0)+1,FALSE)&gt;H$14,H$14,VLOOKUP($B1267,加速計算!$D$11:$Z$5007,MATCH(H$19,加速計算!$E$34:$AM$34,0)+1,FALSE)))))</f>
        <v>#N/A</v>
      </c>
      <c r="I1267" s="9" t="e">
        <f>IF(I1266=0,#N/A,IF(VLOOKUP($B1267,加速計算!$D$11:$Z$5007,MATCH(I$19,加速計算!$E$34:$AM$34,0)+1,FALSE)&lt;0,0,IF($B1267&gt;I$12,0,IF(VLOOKUP($B1267,加速計算!$D$11:$Z$5007,MATCH(I$19,加速計算!$E$34:$AM$34,0)+1,FALSE)&gt;I$14,I$14,VLOOKUP($B1267,加速計算!$D$11:$Z$5007,MATCH(I$19,加速計算!$E$34:$AM$34,0)+1,FALSE)))))</f>
        <v>#N/A</v>
      </c>
      <c r="J1267" s="9" t="e">
        <f>IF(J1266=0,#N/A,IF(VLOOKUP($B1267,加速計算!$D$11:$Z$5007,MATCH(J$19,加速計算!$E$34:$AM$34,0)+1,FALSE)&lt;0,0,IF($B1267&gt;J$12,0,IF(VLOOKUP($B1267,加速計算!$D$11:$Z$5007,MATCH(J$19,加速計算!$E$34:$AM$34,0)+1,FALSE)&gt;J$14,J$14,VLOOKUP($B1267,加速計算!$D$11:$Z$5007,MATCH(J$19,加速計算!$E$34:$AM$34,0)+1,FALSE)))))</f>
        <v>#N/A</v>
      </c>
      <c r="K1267" s="9" t="e">
        <f>IF(K1266=0,#N/A,IF(VLOOKUP($B1267,加速計算!$D$11:$Z$5007,MATCH(K$19,加速計算!$E$34:$AM$34,0)+1,FALSE)&lt;0,0,IF($B1267&gt;K$12,0,IF(VLOOKUP($B1267,加速計算!$D$11:$Z$5007,MATCH(K$19,加速計算!$E$34:$AM$34,0)+1,FALSE)&gt;K$14,K$14,VLOOKUP($B1267,加速計算!$D$11:$Z$5007,MATCH(K$19,加速計算!$E$34:$AM$34,0)+1,FALSE)))))</f>
        <v>#N/A</v>
      </c>
      <c r="L1267" s="20" t="e">
        <f>IF(L1266=0,#N/A,IF(VLOOKUP($B1267,加速計算!$D$11:$Z$5007,MATCH(L$19,加速計算!$E$34:$AM$34,0)+1,FALSE)&lt;0,0,IF($B1267&gt;L$12,0,IF(VLOOKUP($B1267,加速計算!$D$11:$Z$5007,MATCH(L$19,加速計算!$E$34:$AM$34,0)+1,FALSE)&gt;L$14,L$14,VLOOKUP($B1267,加速計算!$D$11:$Z$5007,MATCH(L$19,加速計算!$E$34:$AM$34,0)+1,FALSE)))))</f>
        <v>#N/A</v>
      </c>
    </row>
    <row r="1268" spans="2:12">
      <c r="B1268" s="4">
        <v>12470</v>
      </c>
      <c r="C1268" s="5" t="e">
        <f t="shared" si="21"/>
        <v>#N/A</v>
      </c>
      <c r="D1268" s="9" t="e">
        <f>IF(D1267=0,#N/A,IF(VLOOKUP($B1268,加速計算!$D$11:$Z$5007,MATCH(D$19,加速計算!$E$34:$AM$34,0)+1,FALSE)&lt;0,0,IF($B1268&gt;D$12,0,IF(VLOOKUP($B1268,加速計算!$D$11:$Z$5007,MATCH(D$19,加速計算!$E$34:$AM$34,0)+1,FALSE)&gt;D$14,D$14,VLOOKUP($B1268,加速計算!$D$11:$Z$5007,MATCH(D$19,加速計算!$E$34:$AM$34,0)+1,FALSE)))))</f>
        <v>#N/A</v>
      </c>
      <c r="E1268" s="9" t="e">
        <f>IF(E1267=0,#N/A,IF(VLOOKUP($B1268,加速計算!$D$11:$Z$5007,MATCH(E$19,加速計算!$E$34:$AM$34,0)+1,FALSE)&lt;0,0,IF($B1268&gt;E$12,0,IF(VLOOKUP($B1268,加速計算!$D$11:$Z$5007,MATCH(E$19,加速計算!$E$34:$AM$34,0)+1,FALSE)&gt;E$14,E$14,VLOOKUP($B1268,加速計算!$D$11:$Z$5007,MATCH(E$19,加速計算!$E$34:$AM$34,0)+1,FALSE)))))</f>
        <v>#N/A</v>
      </c>
      <c r="F1268" s="9" t="e">
        <f>IF(F1267=0,#N/A,IF(VLOOKUP($B1268,加速計算!$D$11:$Z$5007,MATCH(F$19,加速計算!$E$34:$AM$34,0)+1,FALSE)&lt;0,0,IF($B1268&gt;F$12,0,IF(VLOOKUP($B1268,加速計算!$D$11:$Z$5007,MATCH(F$19,加速計算!$E$34:$AM$34,0)+1,FALSE)&gt;F$14,F$14,VLOOKUP($B1268,加速計算!$D$11:$Z$5007,MATCH(F$19,加速計算!$E$34:$AM$34,0)+1,FALSE)))))</f>
        <v>#N/A</v>
      </c>
      <c r="G1268" s="9" t="e">
        <f>IF(G1267=0,#N/A,IF(VLOOKUP($B1268,加速計算!$D$11:$Z$5007,MATCH(G$19,加速計算!$E$34:$AM$34,0)+1,FALSE)&lt;0,0,IF($B1268&gt;G$12,0,IF(VLOOKUP($B1268,加速計算!$D$11:$Z$5007,MATCH(G$19,加速計算!$E$34:$AM$34,0)+1,FALSE)&gt;G$14,G$14,VLOOKUP($B1268,加速計算!$D$11:$Z$5007,MATCH(G$19,加速計算!$E$34:$AM$34,0)+1,FALSE)))))</f>
        <v>#N/A</v>
      </c>
      <c r="H1268" s="9" t="e">
        <f>IF(H1267=0,#N/A,IF(VLOOKUP($B1268,加速計算!$D$11:$Z$5007,MATCH(H$19,加速計算!$E$34:$AM$34,0)+1,FALSE)&lt;0,0,IF($B1268&gt;H$12,0,IF(VLOOKUP($B1268,加速計算!$D$11:$Z$5007,MATCH(H$19,加速計算!$E$34:$AM$34,0)+1,FALSE)&gt;H$14,H$14,VLOOKUP($B1268,加速計算!$D$11:$Z$5007,MATCH(H$19,加速計算!$E$34:$AM$34,0)+1,FALSE)))))</f>
        <v>#N/A</v>
      </c>
      <c r="I1268" s="9" t="e">
        <f>IF(I1267=0,#N/A,IF(VLOOKUP($B1268,加速計算!$D$11:$Z$5007,MATCH(I$19,加速計算!$E$34:$AM$34,0)+1,FALSE)&lt;0,0,IF($B1268&gt;I$12,0,IF(VLOOKUP($B1268,加速計算!$D$11:$Z$5007,MATCH(I$19,加速計算!$E$34:$AM$34,0)+1,FALSE)&gt;I$14,I$14,VLOOKUP($B1268,加速計算!$D$11:$Z$5007,MATCH(I$19,加速計算!$E$34:$AM$34,0)+1,FALSE)))))</f>
        <v>#N/A</v>
      </c>
      <c r="J1268" s="9" t="e">
        <f>IF(J1267=0,#N/A,IF(VLOOKUP($B1268,加速計算!$D$11:$Z$5007,MATCH(J$19,加速計算!$E$34:$AM$34,0)+1,FALSE)&lt;0,0,IF($B1268&gt;J$12,0,IF(VLOOKUP($B1268,加速計算!$D$11:$Z$5007,MATCH(J$19,加速計算!$E$34:$AM$34,0)+1,FALSE)&gt;J$14,J$14,VLOOKUP($B1268,加速計算!$D$11:$Z$5007,MATCH(J$19,加速計算!$E$34:$AM$34,0)+1,FALSE)))))</f>
        <v>#N/A</v>
      </c>
      <c r="K1268" s="9" t="e">
        <f>IF(K1267=0,#N/A,IF(VLOOKUP($B1268,加速計算!$D$11:$Z$5007,MATCH(K$19,加速計算!$E$34:$AM$34,0)+1,FALSE)&lt;0,0,IF($B1268&gt;K$12,0,IF(VLOOKUP($B1268,加速計算!$D$11:$Z$5007,MATCH(K$19,加速計算!$E$34:$AM$34,0)+1,FALSE)&gt;K$14,K$14,VLOOKUP($B1268,加速計算!$D$11:$Z$5007,MATCH(K$19,加速計算!$E$34:$AM$34,0)+1,FALSE)))))</f>
        <v>#N/A</v>
      </c>
      <c r="L1268" s="20" t="e">
        <f>IF(L1267=0,#N/A,IF(VLOOKUP($B1268,加速計算!$D$11:$Z$5007,MATCH(L$19,加速計算!$E$34:$AM$34,0)+1,FALSE)&lt;0,0,IF($B1268&gt;L$12,0,IF(VLOOKUP($B1268,加速計算!$D$11:$Z$5007,MATCH(L$19,加速計算!$E$34:$AM$34,0)+1,FALSE)&gt;L$14,L$14,VLOOKUP($B1268,加速計算!$D$11:$Z$5007,MATCH(L$19,加速計算!$E$34:$AM$34,0)+1,FALSE)))))</f>
        <v>#N/A</v>
      </c>
    </row>
    <row r="1269" spans="2:12">
      <c r="B1269" s="4">
        <v>12480</v>
      </c>
      <c r="C1269" s="5" t="e">
        <f t="shared" si="21"/>
        <v>#N/A</v>
      </c>
      <c r="D1269" s="9" t="e">
        <f>IF(D1268=0,#N/A,IF(VLOOKUP($B1269,加速計算!$D$11:$Z$5007,MATCH(D$19,加速計算!$E$34:$AM$34,0)+1,FALSE)&lt;0,0,IF($B1269&gt;D$12,0,IF(VLOOKUP($B1269,加速計算!$D$11:$Z$5007,MATCH(D$19,加速計算!$E$34:$AM$34,0)+1,FALSE)&gt;D$14,D$14,VLOOKUP($B1269,加速計算!$D$11:$Z$5007,MATCH(D$19,加速計算!$E$34:$AM$34,0)+1,FALSE)))))</f>
        <v>#N/A</v>
      </c>
      <c r="E1269" s="9" t="e">
        <f>IF(E1268=0,#N/A,IF(VLOOKUP($B1269,加速計算!$D$11:$Z$5007,MATCH(E$19,加速計算!$E$34:$AM$34,0)+1,FALSE)&lt;0,0,IF($B1269&gt;E$12,0,IF(VLOOKUP($B1269,加速計算!$D$11:$Z$5007,MATCH(E$19,加速計算!$E$34:$AM$34,0)+1,FALSE)&gt;E$14,E$14,VLOOKUP($B1269,加速計算!$D$11:$Z$5007,MATCH(E$19,加速計算!$E$34:$AM$34,0)+1,FALSE)))))</f>
        <v>#N/A</v>
      </c>
      <c r="F1269" s="9" t="e">
        <f>IF(F1268=0,#N/A,IF(VLOOKUP($B1269,加速計算!$D$11:$Z$5007,MATCH(F$19,加速計算!$E$34:$AM$34,0)+1,FALSE)&lt;0,0,IF($B1269&gt;F$12,0,IF(VLOOKUP($B1269,加速計算!$D$11:$Z$5007,MATCH(F$19,加速計算!$E$34:$AM$34,0)+1,FALSE)&gt;F$14,F$14,VLOOKUP($B1269,加速計算!$D$11:$Z$5007,MATCH(F$19,加速計算!$E$34:$AM$34,0)+1,FALSE)))))</f>
        <v>#N/A</v>
      </c>
      <c r="G1269" s="9" t="e">
        <f>IF(G1268=0,#N/A,IF(VLOOKUP($B1269,加速計算!$D$11:$Z$5007,MATCH(G$19,加速計算!$E$34:$AM$34,0)+1,FALSE)&lt;0,0,IF($B1269&gt;G$12,0,IF(VLOOKUP($B1269,加速計算!$D$11:$Z$5007,MATCH(G$19,加速計算!$E$34:$AM$34,0)+1,FALSE)&gt;G$14,G$14,VLOOKUP($B1269,加速計算!$D$11:$Z$5007,MATCH(G$19,加速計算!$E$34:$AM$34,0)+1,FALSE)))))</f>
        <v>#N/A</v>
      </c>
      <c r="H1269" s="9" t="e">
        <f>IF(H1268=0,#N/A,IF(VLOOKUP($B1269,加速計算!$D$11:$Z$5007,MATCH(H$19,加速計算!$E$34:$AM$34,0)+1,FALSE)&lt;0,0,IF($B1269&gt;H$12,0,IF(VLOOKUP($B1269,加速計算!$D$11:$Z$5007,MATCH(H$19,加速計算!$E$34:$AM$34,0)+1,FALSE)&gt;H$14,H$14,VLOOKUP($B1269,加速計算!$D$11:$Z$5007,MATCH(H$19,加速計算!$E$34:$AM$34,0)+1,FALSE)))))</f>
        <v>#N/A</v>
      </c>
      <c r="I1269" s="9" t="e">
        <f>IF(I1268=0,#N/A,IF(VLOOKUP($B1269,加速計算!$D$11:$Z$5007,MATCH(I$19,加速計算!$E$34:$AM$34,0)+1,FALSE)&lt;0,0,IF($B1269&gt;I$12,0,IF(VLOOKUP($B1269,加速計算!$D$11:$Z$5007,MATCH(I$19,加速計算!$E$34:$AM$34,0)+1,FALSE)&gt;I$14,I$14,VLOOKUP($B1269,加速計算!$D$11:$Z$5007,MATCH(I$19,加速計算!$E$34:$AM$34,0)+1,FALSE)))))</f>
        <v>#N/A</v>
      </c>
      <c r="J1269" s="9" t="e">
        <f>IF(J1268=0,#N/A,IF(VLOOKUP($B1269,加速計算!$D$11:$Z$5007,MATCH(J$19,加速計算!$E$34:$AM$34,0)+1,FALSE)&lt;0,0,IF($B1269&gt;J$12,0,IF(VLOOKUP($B1269,加速計算!$D$11:$Z$5007,MATCH(J$19,加速計算!$E$34:$AM$34,0)+1,FALSE)&gt;J$14,J$14,VLOOKUP($B1269,加速計算!$D$11:$Z$5007,MATCH(J$19,加速計算!$E$34:$AM$34,0)+1,FALSE)))))</f>
        <v>#N/A</v>
      </c>
      <c r="K1269" s="9" t="e">
        <f>IF(K1268=0,#N/A,IF(VLOOKUP($B1269,加速計算!$D$11:$Z$5007,MATCH(K$19,加速計算!$E$34:$AM$34,0)+1,FALSE)&lt;0,0,IF($B1269&gt;K$12,0,IF(VLOOKUP($B1269,加速計算!$D$11:$Z$5007,MATCH(K$19,加速計算!$E$34:$AM$34,0)+1,FALSE)&gt;K$14,K$14,VLOOKUP($B1269,加速計算!$D$11:$Z$5007,MATCH(K$19,加速計算!$E$34:$AM$34,0)+1,FALSE)))))</f>
        <v>#N/A</v>
      </c>
      <c r="L1269" s="20" t="e">
        <f>IF(L1268=0,#N/A,IF(VLOOKUP($B1269,加速計算!$D$11:$Z$5007,MATCH(L$19,加速計算!$E$34:$AM$34,0)+1,FALSE)&lt;0,0,IF($B1269&gt;L$12,0,IF(VLOOKUP($B1269,加速計算!$D$11:$Z$5007,MATCH(L$19,加速計算!$E$34:$AM$34,0)+1,FALSE)&gt;L$14,L$14,VLOOKUP($B1269,加速計算!$D$11:$Z$5007,MATCH(L$19,加速計算!$E$34:$AM$34,0)+1,FALSE)))))</f>
        <v>#N/A</v>
      </c>
    </row>
    <row r="1270" spans="2:12">
      <c r="B1270" s="4">
        <v>12490</v>
      </c>
      <c r="C1270" s="5" t="e">
        <f t="shared" si="21"/>
        <v>#N/A</v>
      </c>
      <c r="D1270" s="9" t="e">
        <f>IF(D1269=0,#N/A,IF(VLOOKUP($B1270,加速計算!$D$11:$Z$5007,MATCH(D$19,加速計算!$E$34:$AM$34,0)+1,FALSE)&lt;0,0,IF($B1270&gt;D$12,0,IF(VLOOKUP($B1270,加速計算!$D$11:$Z$5007,MATCH(D$19,加速計算!$E$34:$AM$34,0)+1,FALSE)&gt;D$14,D$14,VLOOKUP($B1270,加速計算!$D$11:$Z$5007,MATCH(D$19,加速計算!$E$34:$AM$34,0)+1,FALSE)))))</f>
        <v>#N/A</v>
      </c>
      <c r="E1270" s="9" t="e">
        <f>IF(E1269=0,#N/A,IF(VLOOKUP($B1270,加速計算!$D$11:$Z$5007,MATCH(E$19,加速計算!$E$34:$AM$34,0)+1,FALSE)&lt;0,0,IF($B1270&gt;E$12,0,IF(VLOOKUP($B1270,加速計算!$D$11:$Z$5007,MATCH(E$19,加速計算!$E$34:$AM$34,0)+1,FALSE)&gt;E$14,E$14,VLOOKUP($B1270,加速計算!$D$11:$Z$5007,MATCH(E$19,加速計算!$E$34:$AM$34,0)+1,FALSE)))))</f>
        <v>#N/A</v>
      </c>
      <c r="F1270" s="9" t="e">
        <f>IF(F1269=0,#N/A,IF(VLOOKUP($B1270,加速計算!$D$11:$Z$5007,MATCH(F$19,加速計算!$E$34:$AM$34,0)+1,FALSE)&lt;0,0,IF($B1270&gt;F$12,0,IF(VLOOKUP($B1270,加速計算!$D$11:$Z$5007,MATCH(F$19,加速計算!$E$34:$AM$34,0)+1,FALSE)&gt;F$14,F$14,VLOOKUP($B1270,加速計算!$D$11:$Z$5007,MATCH(F$19,加速計算!$E$34:$AM$34,0)+1,FALSE)))))</f>
        <v>#N/A</v>
      </c>
      <c r="G1270" s="9" t="e">
        <f>IF(G1269=0,#N/A,IF(VLOOKUP($B1270,加速計算!$D$11:$Z$5007,MATCH(G$19,加速計算!$E$34:$AM$34,0)+1,FALSE)&lt;0,0,IF($B1270&gt;G$12,0,IF(VLOOKUP($B1270,加速計算!$D$11:$Z$5007,MATCH(G$19,加速計算!$E$34:$AM$34,0)+1,FALSE)&gt;G$14,G$14,VLOOKUP($B1270,加速計算!$D$11:$Z$5007,MATCH(G$19,加速計算!$E$34:$AM$34,0)+1,FALSE)))))</f>
        <v>#N/A</v>
      </c>
      <c r="H1270" s="9" t="e">
        <f>IF(H1269=0,#N/A,IF(VLOOKUP($B1270,加速計算!$D$11:$Z$5007,MATCH(H$19,加速計算!$E$34:$AM$34,0)+1,FALSE)&lt;0,0,IF($B1270&gt;H$12,0,IF(VLOOKUP($B1270,加速計算!$D$11:$Z$5007,MATCH(H$19,加速計算!$E$34:$AM$34,0)+1,FALSE)&gt;H$14,H$14,VLOOKUP($B1270,加速計算!$D$11:$Z$5007,MATCH(H$19,加速計算!$E$34:$AM$34,0)+1,FALSE)))))</f>
        <v>#N/A</v>
      </c>
      <c r="I1270" s="9" t="e">
        <f>IF(I1269=0,#N/A,IF(VLOOKUP($B1270,加速計算!$D$11:$Z$5007,MATCH(I$19,加速計算!$E$34:$AM$34,0)+1,FALSE)&lt;0,0,IF($B1270&gt;I$12,0,IF(VLOOKUP($B1270,加速計算!$D$11:$Z$5007,MATCH(I$19,加速計算!$E$34:$AM$34,0)+1,FALSE)&gt;I$14,I$14,VLOOKUP($B1270,加速計算!$D$11:$Z$5007,MATCH(I$19,加速計算!$E$34:$AM$34,0)+1,FALSE)))))</f>
        <v>#N/A</v>
      </c>
      <c r="J1270" s="9" t="e">
        <f>IF(J1269=0,#N/A,IF(VLOOKUP($B1270,加速計算!$D$11:$Z$5007,MATCH(J$19,加速計算!$E$34:$AM$34,0)+1,FALSE)&lt;0,0,IF($B1270&gt;J$12,0,IF(VLOOKUP($B1270,加速計算!$D$11:$Z$5007,MATCH(J$19,加速計算!$E$34:$AM$34,0)+1,FALSE)&gt;J$14,J$14,VLOOKUP($B1270,加速計算!$D$11:$Z$5007,MATCH(J$19,加速計算!$E$34:$AM$34,0)+1,FALSE)))))</f>
        <v>#N/A</v>
      </c>
      <c r="K1270" s="9" t="e">
        <f>IF(K1269=0,#N/A,IF(VLOOKUP($B1270,加速計算!$D$11:$Z$5007,MATCH(K$19,加速計算!$E$34:$AM$34,0)+1,FALSE)&lt;0,0,IF($B1270&gt;K$12,0,IF(VLOOKUP($B1270,加速計算!$D$11:$Z$5007,MATCH(K$19,加速計算!$E$34:$AM$34,0)+1,FALSE)&gt;K$14,K$14,VLOOKUP($B1270,加速計算!$D$11:$Z$5007,MATCH(K$19,加速計算!$E$34:$AM$34,0)+1,FALSE)))))</f>
        <v>#N/A</v>
      </c>
      <c r="L1270" s="20" t="e">
        <f>IF(L1269=0,#N/A,IF(VLOOKUP($B1270,加速計算!$D$11:$Z$5007,MATCH(L$19,加速計算!$E$34:$AM$34,0)+1,FALSE)&lt;0,0,IF($B1270&gt;L$12,0,IF(VLOOKUP($B1270,加速計算!$D$11:$Z$5007,MATCH(L$19,加速計算!$E$34:$AM$34,0)+1,FALSE)&gt;L$14,L$14,VLOOKUP($B1270,加速計算!$D$11:$Z$5007,MATCH(L$19,加速計算!$E$34:$AM$34,0)+1,FALSE)))))</f>
        <v>#N/A</v>
      </c>
    </row>
    <row r="1271" spans="2:12">
      <c r="B1271" s="4">
        <v>12500</v>
      </c>
      <c r="C1271" s="5" t="e">
        <f t="shared" si="21"/>
        <v>#N/A</v>
      </c>
      <c r="D1271" s="9" t="e">
        <f>IF(D1270=0,#N/A,IF(VLOOKUP($B1271,加速計算!$D$11:$Z$5007,MATCH(D$19,加速計算!$E$34:$AM$34,0)+1,FALSE)&lt;0,0,IF($B1271&gt;D$12,0,IF(VLOOKUP($B1271,加速計算!$D$11:$Z$5007,MATCH(D$19,加速計算!$E$34:$AM$34,0)+1,FALSE)&gt;D$14,D$14,VLOOKUP($B1271,加速計算!$D$11:$Z$5007,MATCH(D$19,加速計算!$E$34:$AM$34,0)+1,FALSE)))))</f>
        <v>#N/A</v>
      </c>
      <c r="E1271" s="9" t="e">
        <f>IF(E1270=0,#N/A,IF(VLOOKUP($B1271,加速計算!$D$11:$Z$5007,MATCH(E$19,加速計算!$E$34:$AM$34,0)+1,FALSE)&lt;0,0,IF($B1271&gt;E$12,0,IF(VLOOKUP($B1271,加速計算!$D$11:$Z$5007,MATCH(E$19,加速計算!$E$34:$AM$34,0)+1,FALSE)&gt;E$14,E$14,VLOOKUP($B1271,加速計算!$D$11:$Z$5007,MATCH(E$19,加速計算!$E$34:$AM$34,0)+1,FALSE)))))</f>
        <v>#N/A</v>
      </c>
      <c r="F1271" s="9" t="e">
        <f>IF(F1270=0,#N/A,IF(VLOOKUP($B1271,加速計算!$D$11:$Z$5007,MATCH(F$19,加速計算!$E$34:$AM$34,0)+1,FALSE)&lt;0,0,IF($B1271&gt;F$12,0,IF(VLOOKUP($B1271,加速計算!$D$11:$Z$5007,MATCH(F$19,加速計算!$E$34:$AM$34,0)+1,FALSE)&gt;F$14,F$14,VLOOKUP($B1271,加速計算!$D$11:$Z$5007,MATCH(F$19,加速計算!$E$34:$AM$34,0)+1,FALSE)))))</f>
        <v>#N/A</v>
      </c>
      <c r="G1271" s="9" t="e">
        <f>IF(G1270=0,#N/A,IF(VLOOKUP($B1271,加速計算!$D$11:$Z$5007,MATCH(G$19,加速計算!$E$34:$AM$34,0)+1,FALSE)&lt;0,0,IF($B1271&gt;G$12,0,IF(VLOOKUP($B1271,加速計算!$D$11:$Z$5007,MATCH(G$19,加速計算!$E$34:$AM$34,0)+1,FALSE)&gt;G$14,G$14,VLOOKUP($B1271,加速計算!$D$11:$Z$5007,MATCH(G$19,加速計算!$E$34:$AM$34,0)+1,FALSE)))))</f>
        <v>#N/A</v>
      </c>
      <c r="H1271" s="9" t="e">
        <f>IF(H1270=0,#N/A,IF(VLOOKUP($B1271,加速計算!$D$11:$Z$5007,MATCH(H$19,加速計算!$E$34:$AM$34,0)+1,FALSE)&lt;0,0,IF($B1271&gt;H$12,0,IF(VLOOKUP($B1271,加速計算!$D$11:$Z$5007,MATCH(H$19,加速計算!$E$34:$AM$34,0)+1,FALSE)&gt;H$14,H$14,VLOOKUP($B1271,加速計算!$D$11:$Z$5007,MATCH(H$19,加速計算!$E$34:$AM$34,0)+1,FALSE)))))</f>
        <v>#N/A</v>
      </c>
      <c r="I1271" s="9" t="e">
        <f>IF(I1270=0,#N/A,IF(VLOOKUP($B1271,加速計算!$D$11:$Z$5007,MATCH(I$19,加速計算!$E$34:$AM$34,0)+1,FALSE)&lt;0,0,IF($B1271&gt;I$12,0,IF(VLOOKUP($B1271,加速計算!$D$11:$Z$5007,MATCH(I$19,加速計算!$E$34:$AM$34,0)+1,FALSE)&gt;I$14,I$14,VLOOKUP($B1271,加速計算!$D$11:$Z$5007,MATCH(I$19,加速計算!$E$34:$AM$34,0)+1,FALSE)))))</f>
        <v>#N/A</v>
      </c>
      <c r="J1271" s="9" t="e">
        <f>IF(J1270=0,#N/A,IF(VLOOKUP($B1271,加速計算!$D$11:$Z$5007,MATCH(J$19,加速計算!$E$34:$AM$34,0)+1,FALSE)&lt;0,0,IF($B1271&gt;J$12,0,IF(VLOOKUP($B1271,加速計算!$D$11:$Z$5007,MATCH(J$19,加速計算!$E$34:$AM$34,0)+1,FALSE)&gt;J$14,J$14,VLOOKUP($B1271,加速計算!$D$11:$Z$5007,MATCH(J$19,加速計算!$E$34:$AM$34,0)+1,FALSE)))))</f>
        <v>#N/A</v>
      </c>
      <c r="K1271" s="9" t="e">
        <f>IF(K1270=0,#N/A,IF(VLOOKUP($B1271,加速計算!$D$11:$Z$5007,MATCH(K$19,加速計算!$E$34:$AM$34,0)+1,FALSE)&lt;0,0,IF($B1271&gt;K$12,0,IF(VLOOKUP($B1271,加速計算!$D$11:$Z$5007,MATCH(K$19,加速計算!$E$34:$AM$34,0)+1,FALSE)&gt;K$14,K$14,VLOOKUP($B1271,加速計算!$D$11:$Z$5007,MATCH(K$19,加速計算!$E$34:$AM$34,0)+1,FALSE)))))</f>
        <v>#N/A</v>
      </c>
      <c r="L1271" s="20" t="e">
        <f>IF(L1270=0,#N/A,IF(VLOOKUP($B1271,加速計算!$D$11:$Z$5007,MATCH(L$19,加速計算!$E$34:$AM$34,0)+1,FALSE)&lt;0,0,IF($B1271&gt;L$12,0,IF(VLOOKUP($B1271,加速計算!$D$11:$Z$5007,MATCH(L$19,加速計算!$E$34:$AM$34,0)+1,FALSE)&gt;L$14,L$14,VLOOKUP($B1271,加速計算!$D$11:$Z$5007,MATCH(L$19,加速計算!$E$34:$AM$34,0)+1,FALSE)))))</f>
        <v>#N/A</v>
      </c>
    </row>
    <row r="1272" spans="2:12">
      <c r="B1272" s="4">
        <v>12510</v>
      </c>
      <c r="C1272" s="5" t="e">
        <f t="shared" si="21"/>
        <v>#N/A</v>
      </c>
      <c r="D1272" s="9" t="e">
        <f>IF(D1271=0,#N/A,IF(VLOOKUP($B1272,加速計算!$D$11:$Z$5007,MATCH(D$19,加速計算!$E$34:$AM$34,0)+1,FALSE)&lt;0,0,IF($B1272&gt;D$12,0,IF(VLOOKUP($B1272,加速計算!$D$11:$Z$5007,MATCH(D$19,加速計算!$E$34:$AM$34,0)+1,FALSE)&gt;D$14,D$14,VLOOKUP($B1272,加速計算!$D$11:$Z$5007,MATCH(D$19,加速計算!$E$34:$AM$34,0)+1,FALSE)))))</f>
        <v>#N/A</v>
      </c>
      <c r="E1272" s="9" t="e">
        <f>IF(E1271=0,#N/A,IF(VLOOKUP($B1272,加速計算!$D$11:$Z$5007,MATCH(E$19,加速計算!$E$34:$AM$34,0)+1,FALSE)&lt;0,0,IF($B1272&gt;E$12,0,IF(VLOOKUP($B1272,加速計算!$D$11:$Z$5007,MATCH(E$19,加速計算!$E$34:$AM$34,0)+1,FALSE)&gt;E$14,E$14,VLOOKUP($B1272,加速計算!$D$11:$Z$5007,MATCH(E$19,加速計算!$E$34:$AM$34,0)+1,FALSE)))))</f>
        <v>#N/A</v>
      </c>
      <c r="F1272" s="9" t="e">
        <f>IF(F1271=0,#N/A,IF(VLOOKUP($B1272,加速計算!$D$11:$Z$5007,MATCH(F$19,加速計算!$E$34:$AM$34,0)+1,FALSE)&lt;0,0,IF($B1272&gt;F$12,0,IF(VLOOKUP($B1272,加速計算!$D$11:$Z$5007,MATCH(F$19,加速計算!$E$34:$AM$34,0)+1,FALSE)&gt;F$14,F$14,VLOOKUP($B1272,加速計算!$D$11:$Z$5007,MATCH(F$19,加速計算!$E$34:$AM$34,0)+1,FALSE)))))</f>
        <v>#N/A</v>
      </c>
      <c r="G1272" s="9" t="e">
        <f>IF(G1271=0,#N/A,IF(VLOOKUP($B1272,加速計算!$D$11:$Z$5007,MATCH(G$19,加速計算!$E$34:$AM$34,0)+1,FALSE)&lt;0,0,IF($B1272&gt;G$12,0,IF(VLOOKUP($B1272,加速計算!$D$11:$Z$5007,MATCH(G$19,加速計算!$E$34:$AM$34,0)+1,FALSE)&gt;G$14,G$14,VLOOKUP($B1272,加速計算!$D$11:$Z$5007,MATCH(G$19,加速計算!$E$34:$AM$34,0)+1,FALSE)))))</f>
        <v>#N/A</v>
      </c>
      <c r="H1272" s="9" t="e">
        <f>IF(H1271=0,#N/A,IF(VLOOKUP($B1272,加速計算!$D$11:$Z$5007,MATCH(H$19,加速計算!$E$34:$AM$34,0)+1,FALSE)&lt;0,0,IF($B1272&gt;H$12,0,IF(VLOOKUP($B1272,加速計算!$D$11:$Z$5007,MATCH(H$19,加速計算!$E$34:$AM$34,0)+1,FALSE)&gt;H$14,H$14,VLOOKUP($B1272,加速計算!$D$11:$Z$5007,MATCH(H$19,加速計算!$E$34:$AM$34,0)+1,FALSE)))))</f>
        <v>#N/A</v>
      </c>
      <c r="I1272" s="9" t="e">
        <f>IF(I1271=0,#N/A,IF(VLOOKUP($B1272,加速計算!$D$11:$Z$5007,MATCH(I$19,加速計算!$E$34:$AM$34,0)+1,FALSE)&lt;0,0,IF($B1272&gt;I$12,0,IF(VLOOKUP($B1272,加速計算!$D$11:$Z$5007,MATCH(I$19,加速計算!$E$34:$AM$34,0)+1,FALSE)&gt;I$14,I$14,VLOOKUP($B1272,加速計算!$D$11:$Z$5007,MATCH(I$19,加速計算!$E$34:$AM$34,0)+1,FALSE)))))</f>
        <v>#N/A</v>
      </c>
      <c r="J1272" s="9" t="e">
        <f>IF(J1271=0,#N/A,IF(VLOOKUP($B1272,加速計算!$D$11:$Z$5007,MATCH(J$19,加速計算!$E$34:$AM$34,0)+1,FALSE)&lt;0,0,IF($B1272&gt;J$12,0,IF(VLOOKUP($B1272,加速計算!$D$11:$Z$5007,MATCH(J$19,加速計算!$E$34:$AM$34,0)+1,FALSE)&gt;J$14,J$14,VLOOKUP($B1272,加速計算!$D$11:$Z$5007,MATCH(J$19,加速計算!$E$34:$AM$34,0)+1,FALSE)))))</f>
        <v>#N/A</v>
      </c>
      <c r="K1272" s="9" t="e">
        <f>IF(K1271=0,#N/A,IF(VLOOKUP($B1272,加速計算!$D$11:$Z$5007,MATCH(K$19,加速計算!$E$34:$AM$34,0)+1,FALSE)&lt;0,0,IF($B1272&gt;K$12,0,IF(VLOOKUP($B1272,加速計算!$D$11:$Z$5007,MATCH(K$19,加速計算!$E$34:$AM$34,0)+1,FALSE)&gt;K$14,K$14,VLOOKUP($B1272,加速計算!$D$11:$Z$5007,MATCH(K$19,加速計算!$E$34:$AM$34,0)+1,FALSE)))))</f>
        <v>#N/A</v>
      </c>
      <c r="L1272" s="20" t="e">
        <f>IF(L1271=0,#N/A,IF(VLOOKUP($B1272,加速計算!$D$11:$Z$5007,MATCH(L$19,加速計算!$E$34:$AM$34,0)+1,FALSE)&lt;0,0,IF($B1272&gt;L$12,0,IF(VLOOKUP($B1272,加速計算!$D$11:$Z$5007,MATCH(L$19,加速計算!$E$34:$AM$34,0)+1,FALSE)&gt;L$14,L$14,VLOOKUP($B1272,加速計算!$D$11:$Z$5007,MATCH(L$19,加速計算!$E$34:$AM$34,0)+1,FALSE)))))</f>
        <v>#N/A</v>
      </c>
    </row>
    <row r="1273" spans="2:12">
      <c r="B1273" s="4">
        <v>12520</v>
      </c>
      <c r="C1273" s="5" t="e">
        <f t="shared" si="21"/>
        <v>#N/A</v>
      </c>
      <c r="D1273" s="9" t="e">
        <f>IF(D1272=0,#N/A,IF(VLOOKUP($B1273,加速計算!$D$11:$Z$5007,MATCH(D$19,加速計算!$E$34:$AM$34,0)+1,FALSE)&lt;0,0,IF($B1273&gt;D$12,0,IF(VLOOKUP($B1273,加速計算!$D$11:$Z$5007,MATCH(D$19,加速計算!$E$34:$AM$34,0)+1,FALSE)&gt;D$14,D$14,VLOOKUP($B1273,加速計算!$D$11:$Z$5007,MATCH(D$19,加速計算!$E$34:$AM$34,0)+1,FALSE)))))</f>
        <v>#N/A</v>
      </c>
      <c r="E1273" s="9" t="e">
        <f>IF(E1272=0,#N/A,IF(VLOOKUP($B1273,加速計算!$D$11:$Z$5007,MATCH(E$19,加速計算!$E$34:$AM$34,0)+1,FALSE)&lt;0,0,IF($B1273&gt;E$12,0,IF(VLOOKUP($B1273,加速計算!$D$11:$Z$5007,MATCH(E$19,加速計算!$E$34:$AM$34,0)+1,FALSE)&gt;E$14,E$14,VLOOKUP($B1273,加速計算!$D$11:$Z$5007,MATCH(E$19,加速計算!$E$34:$AM$34,0)+1,FALSE)))))</f>
        <v>#N/A</v>
      </c>
      <c r="F1273" s="9" t="e">
        <f>IF(F1272=0,#N/A,IF(VLOOKUP($B1273,加速計算!$D$11:$Z$5007,MATCH(F$19,加速計算!$E$34:$AM$34,0)+1,FALSE)&lt;0,0,IF($B1273&gt;F$12,0,IF(VLOOKUP($B1273,加速計算!$D$11:$Z$5007,MATCH(F$19,加速計算!$E$34:$AM$34,0)+1,FALSE)&gt;F$14,F$14,VLOOKUP($B1273,加速計算!$D$11:$Z$5007,MATCH(F$19,加速計算!$E$34:$AM$34,0)+1,FALSE)))))</f>
        <v>#N/A</v>
      </c>
      <c r="G1273" s="9" t="e">
        <f>IF(G1272=0,#N/A,IF(VLOOKUP($B1273,加速計算!$D$11:$Z$5007,MATCH(G$19,加速計算!$E$34:$AM$34,0)+1,FALSE)&lt;0,0,IF($B1273&gt;G$12,0,IF(VLOOKUP($B1273,加速計算!$D$11:$Z$5007,MATCH(G$19,加速計算!$E$34:$AM$34,0)+1,FALSE)&gt;G$14,G$14,VLOOKUP($B1273,加速計算!$D$11:$Z$5007,MATCH(G$19,加速計算!$E$34:$AM$34,0)+1,FALSE)))))</f>
        <v>#N/A</v>
      </c>
      <c r="H1273" s="9" t="e">
        <f>IF(H1272=0,#N/A,IF(VLOOKUP($B1273,加速計算!$D$11:$Z$5007,MATCH(H$19,加速計算!$E$34:$AM$34,0)+1,FALSE)&lt;0,0,IF($B1273&gt;H$12,0,IF(VLOOKUP($B1273,加速計算!$D$11:$Z$5007,MATCH(H$19,加速計算!$E$34:$AM$34,0)+1,FALSE)&gt;H$14,H$14,VLOOKUP($B1273,加速計算!$D$11:$Z$5007,MATCH(H$19,加速計算!$E$34:$AM$34,0)+1,FALSE)))))</f>
        <v>#N/A</v>
      </c>
      <c r="I1273" s="9" t="e">
        <f>IF(I1272=0,#N/A,IF(VLOOKUP($B1273,加速計算!$D$11:$Z$5007,MATCH(I$19,加速計算!$E$34:$AM$34,0)+1,FALSE)&lt;0,0,IF($B1273&gt;I$12,0,IF(VLOOKUP($B1273,加速計算!$D$11:$Z$5007,MATCH(I$19,加速計算!$E$34:$AM$34,0)+1,FALSE)&gt;I$14,I$14,VLOOKUP($B1273,加速計算!$D$11:$Z$5007,MATCH(I$19,加速計算!$E$34:$AM$34,0)+1,FALSE)))))</f>
        <v>#N/A</v>
      </c>
      <c r="J1273" s="9" t="e">
        <f>IF(J1272=0,#N/A,IF(VLOOKUP($B1273,加速計算!$D$11:$Z$5007,MATCH(J$19,加速計算!$E$34:$AM$34,0)+1,FALSE)&lt;0,0,IF($B1273&gt;J$12,0,IF(VLOOKUP($B1273,加速計算!$D$11:$Z$5007,MATCH(J$19,加速計算!$E$34:$AM$34,0)+1,FALSE)&gt;J$14,J$14,VLOOKUP($B1273,加速計算!$D$11:$Z$5007,MATCH(J$19,加速計算!$E$34:$AM$34,0)+1,FALSE)))))</f>
        <v>#N/A</v>
      </c>
      <c r="K1273" s="9" t="e">
        <f>IF(K1272=0,#N/A,IF(VLOOKUP($B1273,加速計算!$D$11:$Z$5007,MATCH(K$19,加速計算!$E$34:$AM$34,0)+1,FALSE)&lt;0,0,IF($B1273&gt;K$12,0,IF(VLOOKUP($B1273,加速計算!$D$11:$Z$5007,MATCH(K$19,加速計算!$E$34:$AM$34,0)+1,FALSE)&gt;K$14,K$14,VLOOKUP($B1273,加速計算!$D$11:$Z$5007,MATCH(K$19,加速計算!$E$34:$AM$34,0)+1,FALSE)))))</f>
        <v>#N/A</v>
      </c>
      <c r="L1273" s="20" t="e">
        <f>IF(L1272=0,#N/A,IF(VLOOKUP($B1273,加速計算!$D$11:$Z$5007,MATCH(L$19,加速計算!$E$34:$AM$34,0)+1,FALSE)&lt;0,0,IF($B1273&gt;L$12,0,IF(VLOOKUP($B1273,加速計算!$D$11:$Z$5007,MATCH(L$19,加速計算!$E$34:$AM$34,0)+1,FALSE)&gt;L$14,L$14,VLOOKUP($B1273,加速計算!$D$11:$Z$5007,MATCH(L$19,加速計算!$E$34:$AM$34,0)+1,FALSE)))))</f>
        <v>#N/A</v>
      </c>
    </row>
    <row r="1274" spans="2:12">
      <c r="B1274" s="4">
        <v>12530</v>
      </c>
      <c r="C1274" s="5" t="e">
        <f t="shared" si="21"/>
        <v>#N/A</v>
      </c>
      <c r="D1274" s="9" t="e">
        <f>IF(D1273=0,#N/A,IF(VLOOKUP($B1274,加速計算!$D$11:$Z$5007,MATCH(D$19,加速計算!$E$34:$AM$34,0)+1,FALSE)&lt;0,0,IF($B1274&gt;D$12,0,IF(VLOOKUP($B1274,加速計算!$D$11:$Z$5007,MATCH(D$19,加速計算!$E$34:$AM$34,0)+1,FALSE)&gt;D$14,D$14,VLOOKUP($B1274,加速計算!$D$11:$Z$5007,MATCH(D$19,加速計算!$E$34:$AM$34,0)+1,FALSE)))))</f>
        <v>#N/A</v>
      </c>
      <c r="E1274" s="9" t="e">
        <f>IF(E1273=0,#N/A,IF(VLOOKUP($B1274,加速計算!$D$11:$Z$5007,MATCH(E$19,加速計算!$E$34:$AM$34,0)+1,FALSE)&lt;0,0,IF($B1274&gt;E$12,0,IF(VLOOKUP($B1274,加速計算!$D$11:$Z$5007,MATCH(E$19,加速計算!$E$34:$AM$34,0)+1,FALSE)&gt;E$14,E$14,VLOOKUP($B1274,加速計算!$D$11:$Z$5007,MATCH(E$19,加速計算!$E$34:$AM$34,0)+1,FALSE)))))</f>
        <v>#N/A</v>
      </c>
      <c r="F1274" s="9" t="e">
        <f>IF(F1273=0,#N/A,IF(VLOOKUP($B1274,加速計算!$D$11:$Z$5007,MATCH(F$19,加速計算!$E$34:$AM$34,0)+1,FALSE)&lt;0,0,IF($B1274&gt;F$12,0,IF(VLOOKUP($B1274,加速計算!$D$11:$Z$5007,MATCH(F$19,加速計算!$E$34:$AM$34,0)+1,FALSE)&gt;F$14,F$14,VLOOKUP($B1274,加速計算!$D$11:$Z$5007,MATCH(F$19,加速計算!$E$34:$AM$34,0)+1,FALSE)))))</f>
        <v>#N/A</v>
      </c>
      <c r="G1274" s="9" t="e">
        <f>IF(G1273=0,#N/A,IF(VLOOKUP($B1274,加速計算!$D$11:$Z$5007,MATCH(G$19,加速計算!$E$34:$AM$34,0)+1,FALSE)&lt;0,0,IF($B1274&gt;G$12,0,IF(VLOOKUP($B1274,加速計算!$D$11:$Z$5007,MATCH(G$19,加速計算!$E$34:$AM$34,0)+1,FALSE)&gt;G$14,G$14,VLOOKUP($B1274,加速計算!$D$11:$Z$5007,MATCH(G$19,加速計算!$E$34:$AM$34,0)+1,FALSE)))))</f>
        <v>#N/A</v>
      </c>
      <c r="H1274" s="9" t="e">
        <f>IF(H1273=0,#N/A,IF(VLOOKUP($B1274,加速計算!$D$11:$Z$5007,MATCH(H$19,加速計算!$E$34:$AM$34,0)+1,FALSE)&lt;0,0,IF($B1274&gt;H$12,0,IF(VLOOKUP($B1274,加速計算!$D$11:$Z$5007,MATCH(H$19,加速計算!$E$34:$AM$34,0)+1,FALSE)&gt;H$14,H$14,VLOOKUP($B1274,加速計算!$D$11:$Z$5007,MATCH(H$19,加速計算!$E$34:$AM$34,0)+1,FALSE)))))</f>
        <v>#N/A</v>
      </c>
      <c r="I1274" s="9" t="e">
        <f>IF(I1273=0,#N/A,IF(VLOOKUP($B1274,加速計算!$D$11:$Z$5007,MATCH(I$19,加速計算!$E$34:$AM$34,0)+1,FALSE)&lt;0,0,IF($B1274&gt;I$12,0,IF(VLOOKUP($B1274,加速計算!$D$11:$Z$5007,MATCH(I$19,加速計算!$E$34:$AM$34,0)+1,FALSE)&gt;I$14,I$14,VLOOKUP($B1274,加速計算!$D$11:$Z$5007,MATCH(I$19,加速計算!$E$34:$AM$34,0)+1,FALSE)))))</f>
        <v>#N/A</v>
      </c>
      <c r="J1274" s="9" t="e">
        <f>IF(J1273=0,#N/A,IF(VLOOKUP($B1274,加速計算!$D$11:$Z$5007,MATCH(J$19,加速計算!$E$34:$AM$34,0)+1,FALSE)&lt;0,0,IF($B1274&gt;J$12,0,IF(VLOOKUP($B1274,加速計算!$D$11:$Z$5007,MATCH(J$19,加速計算!$E$34:$AM$34,0)+1,FALSE)&gt;J$14,J$14,VLOOKUP($B1274,加速計算!$D$11:$Z$5007,MATCH(J$19,加速計算!$E$34:$AM$34,0)+1,FALSE)))))</f>
        <v>#N/A</v>
      </c>
      <c r="K1274" s="9" t="e">
        <f>IF(K1273=0,#N/A,IF(VLOOKUP($B1274,加速計算!$D$11:$Z$5007,MATCH(K$19,加速計算!$E$34:$AM$34,0)+1,FALSE)&lt;0,0,IF($B1274&gt;K$12,0,IF(VLOOKUP($B1274,加速計算!$D$11:$Z$5007,MATCH(K$19,加速計算!$E$34:$AM$34,0)+1,FALSE)&gt;K$14,K$14,VLOOKUP($B1274,加速計算!$D$11:$Z$5007,MATCH(K$19,加速計算!$E$34:$AM$34,0)+1,FALSE)))))</f>
        <v>#N/A</v>
      </c>
      <c r="L1274" s="20" t="e">
        <f>IF(L1273=0,#N/A,IF(VLOOKUP($B1274,加速計算!$D$11:$Z$5007,MATCH(L$19,加速計算!$E$34:$AM$34,0)+1,FALSE)&lt;0,0,IF($B1274&gt;L$12,0,IF(VLOOKUP($B1274,加速計算!$D$11:$Z$5007,MATCH(L$19,加速計算!$E$34:$AM$34,0)+1,FALSE)&gt;L$14,L$14,VLOOKUP($B1274,加速計算!$D$11:$Z$5007,MATCH(L$19,加速計算!$E$34:$AM$34,0)+1,FALSE)))))</f>
        <v>#N/A</v>
      </c>
    </row>
    <row r="1275" spans="2:12">
      <c r="B1275" s="4">
        <v>12540</v>
      </c>
      <c r="C1275" s="5" t="e">
        <f t="shared" si="21"/>
        <v>#N/A</v>
      </c>
      <c r="D1275" s="9" t="e">
        <f>IF(D1274=0,#N/A,IF(VLOOKUP($B1275,加速計算!$D$11:$Z$5007,MATCH(D$19,加速計算!$E$34:$AM$34,0)+1,FALSE)&lt;0,0,IF($B1275&gt;D$12,0,IF(VLOOKUP($B1275,加速計算!$D$11:$Z$5007,MATCH(D$19,加速計算!$E$34:$AM$34,0)+1,FALSE)&gt;D$14,D$14,VLOOKUP($B1275,加速計算!$D$11:$Z$5007,MATCH(D$19,加速計算!$E$34:$AM$34,0)+1,FALSE)))))</f>
        <v>#N/A</v>
      </c>
      <c r="E1275" s="9" t="e">
        <f>IF(E1274=0,#N/A,IF(VLOOKUP($B1275,加速計算!$D$11:$Z$5007,MATCH(E$19,加速計算!$E$34:$AM$34,0)+1,FALSE)&lt;0,0,IF($B1275&gt;E$12,0,IF(VLOOKUP($B1275,加速計算!$D$11:$Z$5007,MATCH(E$19,加速計算!$E$34:$AM$34,0)+1,FALSE)&gt;E$14,E$14,VLOOKUP($B1275,加速計算!$D$11:$Z$5007,MATCH(E$19,加速計算!$E$34:$AM$34,0)+1,FALSE)))))</f>
        <v>#N/A</v>
      </c>
      <c r="F1275" s="9" t="e">
        <f>IF(F1274=0,#N/A,IF(VLOOKUP($B1275,加速計算!$D$11:$Z$5007,MATCH(F$19,加速計算!$E$34:$AM$34,0)+1,FALSE)&lt;0,0,IF($B1275&gt;F$12,0,IF(VLOOKUP($B1275,加速計算!$D$11:$Z$5007,MATCH(F$19,加速計算!$E$34:$AM$34,0)+1,FALSE)&gt;F$14,F$14,VLOOKUP($B1275,加速計算!$D$11:$Z$5007,MATCH(F$19,加速計算!$E$34:$AM$34,0)+1,FALSE)))))</f>
        <v>#N/A</v>
      </c>
      <c r="G1275" s="9" t="e">
        <f>IF(G1274=0,#N/A,IF(VLOOKUP($B1275,加速計算!$D$11:$Z$5007,MATCH(G$19,加速計算!$E$34:$AM$34,0)+1,FALSE)&lt;0,0,IF($B1275&gt;G$12,0,IF(VLOOKUP($B1275,加速計算!$D$11:$Z$5007,MATCH(G$19,加速計算!$E$34:$AM$34,0)+1,FALSE)&gt;G$14,G$14,VLOOKUP($B1275,加速計算!$D$11:$Z$5007,MATCH(G$19,加速計算!$E$34:$AM$34,0)+1,FALSE)))))</f>
        <v>#N/A</v>
      </c>
      <c r="H1275" s="9" t="e">
        <f>IF(H1274=0,#N/A,IF(VLOOKUP($B1275,加速計算!$D$11:$Z$5007,MATCH(H$19,加速計算!$E$34:$AM$34,0)+1,FALSE)&lt;0,0,IF($B1275&gt;H$12,0,IF(VLOOKUP($B1275,加速計算!$D$11:$Z$5007,MATCH(H$19,加速計算!$E$34:$AM$34,0)+1,FALSE)&gt;H$14,H$14,VLOOKUP($B1275,加速計算!$D$11:$Z$5007,MATCH(H$19,加速計算!$E$34:$AM$34,0)+1,FALSE)))))</f>
        <v>#N/A</v>
      </c>
      <c r="I1275" s="9" t="e">
        <f>IF(I1274=0,#N/A,IF(VLOOKUP($B1275,加速計算!$D$11:$Z$5007,MATCH(I$19,加速計算!$E$34:$AM$34,0)+1,FALSE)&lt;0,0,IF($B1275&gt;I$12,0,IF(VLOOKUP($B1275,加速計算!$D$11:$Z$5007,MATCH(I$19,加速計算!$E$34:$AM$34,0)+1,FALSE)&gt;I$14,I$14,VLOOKUP($B1275,加速計算!$D$11:$Z$5007,MATCH(I$19,加速計算!$E$34:$AM$34,0)+1,FALSE)))))</f>
        <v>#N/A</v>
      </c>
      <c r="J1275" s="9" t="e">
        <f>IF(J1274=0,#N/A,IF(VLOOKUP($B1275,加速計算!$D$11:$Z$5007,MATCH(J$19,加速計算!$E$34:$AM$34,0)+1,FALSE)&lt;0,0,IF($B1275&gt;J$12,0,IF(VLOOKUP($B1275,加速計算!$D$11:$Z$5007,MATCH(J$19,加速計算!$E$34:$AM$34,0)+1,FALSE)&gt;J$14,J$14,VLOOKUP($B1275,加速計算!$D$11:$Z$5007,MATCH(J$19,加速計算!$E$34:$AM$34,0)+1,FALSE)))))</f>
        <v>#N/A</v>
      </c>
      <c r="K1275" s="9" t="e">
        <f>IF(K1274=0,#N/A,IF(VLOOKUP($B1275,加速計算!$D$11:$Z$5007,MATCH(K$19,加速計算!$E$34:$AM$34,0)+1,FALSE)&lt;0,0,IF($B1275&gt;K$12,0,IF(VLOOKUP($B1275,加速計算!$D$11:$Z$5007,MATCH(K$19,加速計算!$E$34:$AM$34,0)+1,FALSE)&gt;K$14,K$14,VLOOKUP($B1275,加速計算!$D$11:$Z$5007,MATCH(K$19,加速計算!$E$34:$AM$34,0)+1,FALSE)))))</f>
        <v>#N/A</v>
      </c>
      <c r="L1275" s="20" t="e">
        <f>IF(L1274=0,#N/A,IF(VLOOKUP($B1275,加速計算!$D$11:$Z$5007,MATCH(L$19,加速計算!$E$34:$AM$34,0)+1,FALSE)&lt;0,0,IF($B1275&gt;L$12,0,IF(VLOOKUP($B1275,加速計算!$D$11:$Z$5007,MATCH(L$19,加速計算!$E$34:$AM$34,0)+1,FALSE)&gt;L$14,L$14,VLOOKUP($B1275,加速計算!$D$11:$Z$5007,MATCH(L$19,加速計算!$E$34:$AM$34,0)+1,FALSE)))))</f>
        <v>#N/A</v>
      </c>
    </row>
    <row r="1276" spans="2:12">
      <c r="B1276" s="4">
        <v>12550</v>
      </c>
      <c r="C1276" s="5" t="e">
        <f t="shared" si="21"/>
        <v>#N/A</v>
      </c>
      <c r="D1276" s="9" t="e">
        <f>IF(D1275=0,#N/A,IF(VLOOKUP($B1276,加速計算!$D$11:$Z$5007,MATCH(D$19,加速計算!$E$34:$AM$34,0)+1,FALSE)&lt;0,0,IF($B1276&gt;D$12,0,IF(VLOOKUP($B1276,加速計算!$D$11:$Z$5007,MATCH(D$19,加速計算!$E$34:$AM$34,0)+1,FALSE)&gt;D$14,D$14,VLOOKUP($B1276,加速計算!$D$11:$Z$5007,MATCH(D$19,加速計算!$E$34:$AM$34,0)+1,FALSE)))))</f>
        <v>#N/A</v>
      </c>
      <c r="E1276" s="9" t="e">
        <f>IF(E1275=0,#N/A,IF(VLOOKUP($B1276,加速計算!$D$11:$Z$5007,MATCH(E$19,加速計算!$E$34:$AM$34,0)+1,FALSE)&lt;0,0,IF($B1276&gt;E$12,0,IF(VLOOKUP($B1276,加速計算!$D$11:$Z$5007,MATCH(E$19,加速計算!$E$34:$AM$34,0)+1,FALSE)&gt;E$14,E$14,VLOOKUP($B1276,加速計算!$D$11:$Z$5007,MATCH(E$19,加速計算!$E$34:$AM$34,0)+1,FALSE)))))</f>
        <v>#N/A</v>
      </c>
      <c r="F1276" s="9" t="e">
        <f>IF(F1275=0,#N/A,IF(VLOOKUP($B1276,加速計算!$D$11:$Z$5007,MATCH(F$19,加速計算!$E$34:$AM$34,0)+1,FALSE)&lt;0,0,IF($B1276&gt;F$12,0,IF(VLOOKUP($B1276,加速計算!$D$11:$Z$5007,MATCH(F$19,加速計算!$E$34:$AM$34,0)+1,FALSE)&gt;F$14,F$14,VLOOKUP($B1276,加速計算!$D$11:$Z$5007,MATCH(F$19,加速計算!$E$34:$AM$34,0)+1,FALSE)))))</f>
        <v>#N/A</v>
      </c>
      <c r="G1276" s="9" t="e">
        <f>IF(G1275=0,#N/A,IF(VLOOKUP($B1276,加速計算!$D$11:$Z$5007,MATCH(G$19,加速計算!$E$34:$AM$34,0)+1,FALSE)&lt;0,0,IF($B1276&gt;G$12,0,IF(VLOOKUP($B1276,加速計算!$D$11:$Z$5007,MATCH(G$19,加速計算!$E$34:$AM$34,0)+1,FALSE)&gt;G$14,G$14,VLOOKUP($B1276,加速計算!$D$11:$Z$5007,MATCH(G$19,加速計算!$E$34:$AM$34,0)+1,FALSE)))))</f>
        <v>#N/A</v>
      </c>
      <c r="H1276" s="9" t="e">
        <f>IF(H1275=0,#N/A,IF(VLOOKUP($B1276,加速計算!$D$11:$Z$5007,MATCH(H$19,加速計算!$E$34:$AM$34,0)+1,FALSE)&lt;0,0,IF($B1276&gt;H$12,0,IF(VLOOKUP($B1276,加速計算!$D$11:$Z$5007,MATCH(H$19,加速計算!$E$34:$AM$34,0)+1,FALSE)&gt;H$14,H$14,VLOOKUP($B1276,加速計算!$D$11:$Z$5007,MATCH(H$19,加速計算!$E$34:$AM$34,0)+1,FALSE)))))</f>
        <v>#N/A</v>
      </c>
      <c r="I1276" s="9" t="e">
        <f>IF(I1275=0,#N/A,IF(VLOOKUP($B1276,加速計算!$D$11:$Z$5007,MATCH(I$19,加速計算!$E$34:$AM$34,0)+1,FALSE)&lt;0,0,IF($B1276&gt;I$12,0,IF(VLOOKUP($B1276,加速計算!$D$11:$Z$5007,MATCH(I$19,加速計算!$E$34:$AM$34,0)+1,FALSE)&gt;I$14,I$14,VLOOKUP($B1276,加速計算!$D$11:$Z$5007,MATCH(I$19,加速計算!$E$34:$AM$34,0)+1,FALSE)))))</f>
        <v>#N/A</v>
      </c>
      <c r="J1276" s="9" t="e">
        <f>IF(J1275=0,#N/A,IF(VLOOKUP($B1276,加速計算!$D$11:$Z$5007,MATCH(J$19,加速計算!$E$34:$AM$34,0)+1,FALSE)&lt;0,0,IF($B1276&gt;J$12,0,IF(VLOOKUP($B1276,加速計算!$D$11:$Z$5007,MATCH(J$19,加速計算!$E$34:$AM$34,0)+1,FALSE)&gt;J$14,J$14,VLOOKUP($B1276,加速計算!$D$11:$Z$5007,MATCH(J$19,加速計算!$E$34:$AM$34,0)+1,FALSE)))))</f>
        <v>#N/A</v>
      </c>
      <c r="K1276" s="9" t="e">
        <f>IF(K1275=0,#N/A,IF(VLOOKUP($B1276,加速計算!$D$11:$Z$5007,MATCH(K$19,加速計算!$E$34:$AM$34,0)+1,FALSE)&lt;0,0,IF($B1276&gt;K$12,0,IF(VLOOKUP($B1276,加速計算!$D$11:$Z$5007,MATCH(K$19,加速計算!$E$34:$AM$34,0)+1,FALSE)&gt;K$14,K$14,VLOOKUP($B1276,加速計算!$D$11:$Z$5007,MATCH(K$19,加速計算!$E$34:$AM$34,0)+1,FALSE)))))</f>
        <v>#N/A</v>
      </c>
      <c r="L1276" s="20" t="e">
        <f>IF(L1275=0,#N/A,IF(VLOOKUP($B1276,加速計算!$D$11:$Z$5007,MATCH(L$19,加速計算!$E$34:$AM$34,0)+1,FALSE)&lt;0,0,IF($B1276&gt;L$12,0,IF(VLOOKUP($B1276,加速計算!$D$11:$Z$5007,MATCH(L$19,加速計算!$E$34:$AM$34,0)+1,FALSE)&gt;L$14,L$14,VLOOKUP($B1276,加速計算!$D$11:$Z$5007,MATCH(L$19,加速計算!$E$34:$AM$34,0)+1,FALSE)))))</f>
        <v>#N/A</v>
      </c>
    </row>
    <row r="1277" spans="2:12">
      <c r="B1277" s="4">
        <v>12560</v>
      </c>
      <c r="C1277" s="5" t="e">
        <f t="shared" si="21"/>
        <v>#N/A</v>
      </c>
      <c r="D1277" s="9" t="e">
        <f>IF(D1276=0,#N/A,IF(VLOOKUP($B1277,加速計算!$D$11:$Z$5007,MATCH(D$19,加速計算!$E$34:$AM$34,0)+1,FALSE)&lt;0,0,IF($B1277&gt;D$12,0,IF(VLOOKUP($B1277,加速計算!$D$11:$Z$5007,MATCH(D$19,加速計算!$E$34:$AM$34,0)+1,FALSE)&gt;D$14,D$14,VLOOKUP($B1277,加速計算!$D$11:$Z$5007,MATCH(D$19,加速計算!$E$34:$AM$34,0)+1,FALSE)))))</f>
        <v>#N/A</v>
      </c>
      <c r="E1277" s="9" t="e">
        <f>IF(E1276=0,#N/A,IF(VLOOKUP($B1277,加速計算!$D$11:$Z$5007,MATCH(E$19,加速計算!$E$34:$AM$34,0)+1,FALSE)&lt;0,0,IF($B1277&gt;E$12,0,IF(VLOOKUP($B1277,加速計算!$D$11:$Z$5007,MATCH(E$19,加速計算!$E$34:$AM$34,0)+1,FALSE)&gt;E$14,E$14,VLOOKUP($B1277,加速計算!$D$11:$Z$5007,MATCH(E$19,加速計算!$E$34:$AM$34,0)+1,FALSE)))))</f>
        <v>#N/A</v>
      </c>
      <c r="F1277" s="9" t="e">
        <f>IF(F1276=0,#N/A,IF(VLOOKUP($B1277,加速計算!$D$11:$Z$5007,MATCH(F$19,加速計算!$E$34:$AM$34,0)+1,FALSE)&lt;0,0,IF($B1277&gt;F$12,0,IF(VLOOKUP($B1277,加速計算!$D$11:$Z$5007,MATCH(F$19,加速計算!$E$34:$AM$34,0)+1,FALSE)&gt;F$14,F$14,VLOOKUP($B1277,加速計算!$D$11:$Z$5007,MATCH(F$19,加速計算!$E$34:$AM$34,0)+1,FALSE)))))</f>
        <v>#N/A</v>
      </c>
      <c r="G1277" s="9" t="e">
        <f>IF(G1276=0,#N/A,IF(VLOOKUP($B1277,加速計算!$D$11:$Z$5007,MATCH(G$19,加速計算!$E$34:$AM$34,0)+1,FALSE)&lt;0,0,IF($B1277&gt;G$12,0,IF(VLOOKUP($B1277,加速計算!$D$11:$Z$5007,MATCH(G$19,加速計算!$E$34:$AM$34,0)+1,FALSE)&gt;G$14,G$14,VLOOKUP($B1277,加速計算!$D$11:$Z$5007,MATCH(G$19,加速計算!$E$34:$AM$34,0)+1,FALSE)))))</f>
        <v>#N/A</v>
      </c>
      <c r="H1277" s="9" t="e">
        <f>IF(H1276=0,#N/A,IF(VLOOKUP($B1277,加速計算!$D$11:$Z$5007,MATCH(H$19,加速計算!$E$34:$AM$34,0)+1,FALSE)&lt;0,0,IF($B1277&gt;H$12,0,IF(VLOOKUP($B1277,加速計算!$D$11:$Z$5007,MATCH(H$19,加速計算!$E$34:$AM$34,0)+1,FALSE)&gt;H$14,H$14,VLOOKUP($B1277,加速計算!$D$11:$Z$5007,MATCH(H$19,加速計算!$E$34:$AM$34,0)+1,FALSE)))))</f>
        <v>#N/A</v>
      </c>
      <c r="I1277" s="9" t="e">
        <f>IF(I1276=0,#N/A,IF(VLOOKUP($B1277,加速計算!$D$11:$Z$5007,MATCH(I$19,加速計算!$E$34:$AM$34,0)+1,FALSE)&lt;0,0,IF($B1277&gt;I$12,0,IF(VLOOKUP($B1277,加速計算!$D$11:$Z$5007,MATCH(I$19,加速計算!$E$34:$AM$34,0)+1,FALSE)&gt;I$14,I$14,VLOOKUP($B1277,加速計算!$D$11:$Z$5007,MATCH(I$19,加速計算!$E$34:$AM$34,0)+1,FALSE)))))</f>
        <v>#N/A</v>
      </c>
      <c r="J1277" s="9" t="e">
        <f>IF(J1276=0,#N/A,IF(VLOOKUP($B1277,加速計算!$D$11:$Z$5007,MATCH(J$19,加速計算!$E$34:$AM$34,0)+1,FALSE)&lt;0,0,IF($B1277&gt;J$12,0,IF(VLOOKUP($B1277,加速計算!$D$11:$Z$5007,MATCH(J$19,加速計算!$E$34:$AM$34,0)+1,FALSE)&gt;J$14,J$14,VLOOKUP($B1277,加速計算!$D$11:$Z$5007,MATCH(J$19,加速計算!$E$34:$AM$34,0)+1,FALSE)))))</f>
        <v>#N/A</v>
      </c>
      <c r="K1277" s="9" t="e">
        <f>IF(K1276=0,#N/A,IF(VLOOKUP($B1277,加速計算!$D$11:$Z$5007,MATCH(K$19,加速計算!$E$34:$AM$34,0)+1,FALSE)&lt;0,0,IF($B1277&gt;K$12,0,IF(VLOOKUP($B1277,加速計算!$D$11:$Z$5007,MATCH(K$19,加速計算!$E$34:$AM$34,0)+1,FALSE)&gt;K$14,K$14,VLOOKUP($B1277,加速計算!$D$11:$Z$5007,MATCH(K$19,加速計算!$E$34:$AM$34,0)+1,FALSE)))))</f>
        <v>#N/A</v>
      </c>
      <c r="L1277" s="20" t="e">
        <f>IF(L1276=0,#N/A,IF(VLOOKUP($B1277,加速計算!$D$11:$Z$5007,MATCH(L$19,加速計算!$E$34:$AM$34,0)+1,FALSE)&lt;0,0,IF($B1277&gt;L$12,0,IF(VLOOKUP($B1277,加速計算!$D$11:$Z$5007,MATCH(L$19,加速計算!$E$34:$AM$34,0)+1,FALSE)&gt;L$14,L$14,VLOOKUP($B1277,加速計算!$D$11:$Z$5007,MATCH(L$19,加速計算!$E$34:$AM$34,0)+1,FALSE)))))</f>
        <v>#N/A</v>
      </c>
    </row>
    <row r="1278" spans="2:12">
      <c r="B1278" s="4">
        <v>12570</v>
      </c>
      <c r="C1278" s="5" t="e">
        <f t="shared" si="21"/>
        <v>#N/A</v>
      </c>
      <c r="D1278" s="9" t="e">
        <f>IF(D1277=0,#N/A,IF(VLOOKUP($B1278,加速計算!$D$11:$Z$5007,MATCH(D$19,加速計算!$E$34:$AM$34,0)+1,FALSE)&lt;0,0,IF($B1278&gt;D$12,0,IF(VLOOKUP($B1278,加速計算!$D$11:$Z$5007,MATCH(D$19,加速計算!$E$34:$AM$34,0)+1,FALSE)&gt;D$14,D$14,VLOOKUP($B1278,加速計算!$D$11:$Z$5007,MATCH(D$19,加速計算!$E$34:$AM$34,0)+1,FALSE)))))</f>
        <v>#N/A</v>
      </c>
      <c r="E1278" s="9" t="e">
        <f>IF(E1277=0,#N/A,IF(VLOOKUP($B1278,加速計算!$D$11:$Z$5007,MATCH(E$19,加速計算!$E$34:$AM$34,0)+1,FALSE)&lt;0,0,IF($B1278&gt;E$12,0,IF(VLOOKUP($B1278,加速計算!$D$11:$Z$5007,MATCH(E$19,加速計算!$E$34:$AM$34,0)+1,FALSE)&gt;E$14,E$14,VLOOKUP($B1278,加速計算!$D$11:$Z$5007,MATCH(E$19,加速計算!$E$34:$AM$34,0)+1,FALSE)))))</f>
        <v>#N/A</v>
      </c>
      <c r="F1278" s="9" t="e">
        <f>IF(F1277=0,#N/A,IF(VLOOKUP($B1278,加速計算!$D$11:$Z$5007,MATCH(F$19,加速計算!$E$34:$AM$34,0)+1,FALSE)&lt;0,0,IF($B1278&gt;F$12,0,IF(VLOOKUP($B1278,加速計算!$D$11:$Z$5007,MATCH(F$19,加速計算!$E$34:$AM$34,0)+1,FALSE)&gt;F$14,F$14,VLOOKUP($B1278,加速計算!$D$11:$Z$5007,MATCH(F$19,加速計算!$E$34:$AM$34,0)+1,FALSE)))))</f>
        <v>#N/A</v>
      </c>
      <c r="G1278" s="9" t="e">
        <f>IF(G1277=0,#N/A,IF(VLOOKUP($B1278,加速計算!$D$11:$Z$5007,MATCH(G$19,加速計算!$E$34:$AM$34,0)+1,FALSE)&lt;0,0,IF($B1278&gt;G$12,0,IF(VLOOKUP($B1278,加速計算!$D$11:$Z$5007,MATCH(G$19,加速計算!$E$34:$AM$34,0)+1,FALSE)&gt;G$14,G$14,VLOOKUP($B1278,加速計算!$D$11:$Z$5007,MATCH(G$19,加速計算!$E$34:$AM$34,0)+1,FALSE)))))</f>
        <v>#N/A</v>
      </c>
      <c r="H1278" s="9" t="e">
        <f>IF(H1277=0,#N/A,IF(VLOOKUP($B1278,加速計算!$D$11:$Z$5007,MATCH(H$19,加速計算!$E$34:$AM$34,0)+1,FALSE)&lt;0,0,IF($B1278&gt;H$12,0,IF(VLOOKUP($B1278,加速計算!$D$11:$Z$5007,MATCH(H$19,加速計算!$E$34:$AM$34,0)+1,FALSE)&gt;H$14,H$14,VLOOKUP($B1278,加速計算!$D$11:$Z$5007,MATCH(H$19,加速計算!$E$34:$AM$34,0)+1,FALSE)))))</f>
        <v>#N/A</v>
      </c>
      <c r="I1278" s="9" t="e">
        <f>IF(I1277=0,#N/A,IF(VLOOKUP($B1278,加速計算!$D$11:$Z$5007,MATCH(I$19,加速計算!$E$34:$AM$34,0)+1,FALSE)&lt;0,0,IF($B1278&gt;I$12,0,IF(VLOOKUP($B1278,加速計算!$D$11:$Z$5007,MATCH(I$19,加速計算!$E$34:$AM$34,0)+1,FALSE)&gt;I$14,I$14,VLOOKUP($B1278,加速計算!$D$11:$Z$5007,MATCH(I$19,加速計算!$E$34:$AM$34,0)+1,FALSE)))))</f>
        <v>#N/A</v>
      </c>
      <c r="J1278" s="9" t="e">
        <f>IF(J1277=0,#N/A,IF(VLOOKUP($B1278,加速計算!$D$11:$Z$5007,MATCH(J$19,加速計算!$E$34:$AM$34,0)+1,FALSE)&lt;0,0,IF($B1278&gt;J$12,0,IF(VLOOKUP($B1278,加速計算!$D$11:$Z$5007,MATCH(J$19,加速計算!$E$34:$AM$34,0)+1,FALSE)&gt;J$14,J$14,VLOOKUP($B1278,加速計算!$D$11:$Z$5007,MATCH(J$19,加速計算!$E$34:$AM$34,0)+1,FALSE)))))</f>
        <v>#N/A</v>
      </c>
      <c r="K1278" s="9" t="e">
        <f>IF(K1277=0,#N/A,IF(VLOOKUP($B1278,加速計算!$D$11:$Z$5007,MATCH(K$19,加速計算!$E$34:$AM$34,0)+1,FALSE)&lt;0,0,IF($B1278&gt;K$12,0,IF(VLOOKUP($B1278,加速計算!$D$11:$Z$5007,MATCH(K$19,加速計算!$E$34:$AM$34,0)+1,FALSE)&gt;K$14,K$14,VLOOKUP($B1278,加速計算!$D$11:$Z$5007,MATCH(K$19,加速計算!$E$34:$AM$34,0)+1,FALSE)))))</f>
        <v>#N/A</v>
      </c>
      <c r="L1278" s="20" t="e">
        <f>IF(L1277=0,#N/A,IF(VLOOKUP($B1278,加速計算!$D$11:$Z$5007,MATCH(L$19,加速計算!$E$34:$AM$34,0)+1,FALSE)&lt;0,0,IF($B1278&gt;L$12,0,IF(VLOOKUP($B1278,加速計算!$D$11:$Z$5007,MATCH(L$19,加速計算!$E$34:$AM$34,0)+1,FALSE)&gt;L$14,L$14,VLOOKUP($B1278,加速計算!$D$11:$Z$5007,MATCH(L$19,加速計算!$E$34:$AM$34,0)+1,FALSE)))))</f>
        <v>#N/A</v>
      </c>
    </row>
    <row r="1279" spans="2:12">
      <c r="B1279" s="4">
        <v>12580</v>
      </c>
      <c r="C1279" s="5" t="e">
        <f t="shared" si="21"/>
        <v>#N/A</v>
      </c>
      <c r="D1279" s="9" t="e">
        <f>IF(D1278=0,#N/A,IF(VLOOKUP($B1279,加速計算!$D$11:$Z$5007,MATCH(D$19,加速計算!$E$34:$AM$34,0)+1,FALSE)&lt;0,0,IF($B1279&gt;D$12,0,IF(VLOOKUP($B1279,加速計算!$D$11:$Z$5007,MATCH(D$19,加速計算!$E$34:$AM$34,0)+1,FALSE)&gt;D$14,D$14,VLOOKUP($B1279,加速計算!$D$11:$Z$5007,MATCH(D$19,加速計算!$E$34:$AM$34,0)+1,FALSE)))))</f>
        <v>#N/A</v>
      </c>
      <c r="E1279" s="9" t="e">
        <f>IF(E1278=0,#N/A,IF(VLOOKUP($B1279,加速計算!$D$11:$Z$5007,MATCH(E$19,加速計算!$E$34:$AM$34,0)+1,FALSE)&lt;0,0,IF($B1279&gt;E$12,0,IF(VLOOKUP($B1279,加速計算!$D$11:$Z$5007,MATCH(E$19,加速計算!$E$34:$AM$34,0)+1,FALSE)&gt;E$14,E$14,VLOOKUP($B1279,加速計算!$D$11:$Z$5007,MATCH(E$19,加速計算!$E$34:$AM$34,0)+1,FALSE)))))</f>
        <v>#N/A</v>
      </c>
      <c r="F1279" s="9" t="e">
        <f>IF(F1278=0,#N/A,IF(VLOOKUP($B1279,加速計算!$D$11:$Z$5007,MATCH(F$19,加速計算!$E$34:$AM$34,0)+1,FALSE)&lt;0,0,IF($B1279&gt;F$12,0,IF(VLOOKUP($B1279,加速計算!$D$11:$Z$5007,MATCH(F$19,加速計算!$E$34:$AM$34,0)+1,FALSE)&gt;F$14,F$14,VLOOKUP($B1279,加速計算!$D$11:$Z$5007,MATCH(F$19,加速計算!$E$34:$AM$34,0)+1,FALSE)))))</f>
        <v>#N/A</v>
      </c>
      <c r="G1279" s="9" t="e">
        <f>IF(G1278=0,#N/A,IF(VLOOKUP($B1279,加速計算!$D$11:$Z$5007,MATCH(G$19,加速計算!$E$34:$AM$34,0)+1,FALSE)&lt;0,0,IF($B1279&gt;G$12,0,IF(VLOOKUP($B1279,加速計算!$D$11:$Z$5007,MATCH(G$19,加速計算!$E$34:$AM$34,0)+1,FALSE)&gt;G$14,G$14,VLOOKUP($B1279,加速計算!$D$11:$Z$5007,MATCH(G$19,加速計算!$E$34:$AM$34,0)+1,FALSE)))))</f>
        <v>#N/A</v>
      </c>
      <c r="H1279" s="9" t="e">
        <f>IF(H1278=0,#N/A,IF(VLOOKUP($B1279,加速計算!$D$11:$Z$5007,MATCH(H$19,加速計算!$E$34:$AM$34,0)+1,FALSE)&lt;0,0,IF($B1279&gt;H$12,0,IF(VLOOKUP($B1279,加速計算!$D$11:$Z$5007,MATCH(H$19,加速計算!$E$34:$AM$34,0)+1,FALSE)&gt;H$14,H$14,VLOOKUP($B1279,加速計算!$D$11:$Z$5007,MATCH(H$19,加速計算!$E$34:$AM$34,0)+1,FALSE)))))</f>
        <v>#N/A</v>
      </c>
      <c r="I1279" s="9" t="e">
        <f>IF(I1278=0,#N/A,IF(VLOOKUP($B1279,加速計算!$D$11:$Z$5007,MATCH(I$19,加速計算!$E$34:$AM$34,0)+1,FALSE)&lt;0,0,IF($B1279&gt;I$12,0,IF(VLOOKUP($B1279,加速計算!$D$11:$Z$5007,MATCH(I$19,加速計算!$E$34:$AM$34,0)+1,FALSE)&gt;I$14,I$14,VLOOKUP($B1279,加速計算!$D$11:$Z$5007,MATCH(I$19,加速計算!$E$34:$AM$34,0)+1,FALSE)))))</f>
        <v>#N/A</v>
      </c>
      <c r="J1279" s="9" t="e">
        <f>IF(J1278=0,#N/A,IF(VLOOKUP($B1279,加速計算!$D$11:$Z$5007,MATCH(J$19,加速計算!$E$34:$AM$34,0)+1,FALSE)&lt;0,0,IF($B1279&gt;J$12,0,IF(VLOOKUP($B1279,加速計算!$D$11:$Z$5007,MATCH(J$19,加速計算!$E$34:$AM$34,0)+1,FALSE)&gt;J$14,J$14,VLOOKUP($B1279,加速計算!$D$11:$Z$5007,MATCH(J$19,加速計算!$E$34:$AM$34,0)+1,FALSE)))))</f>
        <v>#N/A</v>
      </c>
      <c r="K1279" s="9" t="e">
        <f>IF(K1278=0,#N/A,IF(VLOOKUP($B1279,加速計算!$D$11:$Z$5007,MATCH(K$19,加速計算!$E$34:$AM$34,0)+1,FALSE)&lt;0,0,IF($B1279&gt;K$12,0,IF(VLOOKUP($B1279,加速計算!$D$11:$Z$5007,MATCH(K$19,加速計算!$E$34:$AM$34,0)+1,FALSE)&gt;K$14,K$14,VLOOKUP($B1279,加速計算!$D$11:$Z$5007,MATCH(K$19,加速計算!$E$34:$AM$34,0)+1,FALSE)))))</f>
        <v>#N/A</v>
      </c>
      <c r="L1279" s="20" t="e">
        <f>IF(L1278=0,#N/A,IF(VLOOKUP($B1279,加速計算!$D$11:$Z$5007,MATCH(L$19,加速計算!$E$34:$AM$34,0)+1,FALSE)&lt;0,0,IF($B1279&gt;L$12,0,IF(VLOOKUP($B1279,加速計算!$D$11:$Z$5007,MATCH(L$19,加速計算!$E$34:$AM$34,0)+1,FALSE)&gt;L$14,L$14,VLOOKUP($B1279,加速計算!$D$11:$Z$5007,MATCH(L$19,加速計算!$E$34:$AM$34,0)+1,FALSE)))))</f>
        <v>#N/A</v>
      </c>
    </row>
    <row r="1280" spans="2:12">
      <c r="B1280" s="4">
        <v>12590</v>
      </c>
      <c r="C1280" s="5" t="e">
        <f t="shared" si="21"/>
        <v>#N/A</v>
      </c>
      <c r="D1280" s="9" t="e">
        <f>IF(D1279=0,#N/A,IF(VLOOKUP($B1280,加速計算!$D$11:$Z$5007,MATCH(D$19,加速計算!$E$34:$AM$34,0)+1,FALSE)&lt;0,0,IF($B1280&gt;D$12,0,IF(VLOOKUP($B1280,加速計算!$D$11:$Z$5007,MATCH(D$19,加速計算!$E$34:$AM$34,0)+1,FALSE)&gt;D$14,D$14,VLOOKUP($B1280,加速計算!$D$11:$Z$5007,MATCH(D$19,加速計算!$E$34:$AM$34,0)+1,FALSE)))))</f>
        <v>#N/A</v>
      </c>
      <c r="E1280" s="9" t="e">
        <f>IF(E1279=0,#N/A,IF(VLOOKUP($B1280,加速計算!$D$11:$Z$5007,MATCH(E$19,加速計算!$E$34:$AM$34,0)+1,FALSE)&lt;0,0,IF($B1280&gt;E$12,0,IF(VLOOKUP($B1280,加速計算!$D$11:$Z$5007,MATCH(E$19,加速計算!$E$34:$AM$34,0)+1,FALSE)&gt;E$14,E$14,VLOOKUP($B1280,加速計算!$D$11:$Z$5007,MATCH(E$19,加速計算!$E$34:$AM$34,0)+1,FALSE)))))</f>
        <v>#N/A</v>
      </c>
      <c r="F1280" s="9" t="e">
        <f>IF(F1279=0,#N/A,IF(VLOOKUP($B1280,加速計算!$D$11:$Z$5007,MATCH(F$19,加速計算!$E$34:$AM$34,0)+1,FALSE)&lt;0,0,IF($B1280&gt;F$12,0,IF(VLOOKUP($B1280,加速計算!$D$11:$Z$5007,MATCH(F$19,加速計算!$E$34:$AM$34,0)+1,FALSE)&gt;F$14,F$14,VLOOKUP($B1280,加速計算!$D$11:$Z$5007,MATCH(F$19,加速計算!$E$34:$AM$34,0)+1,FALSE)))))</f>
        <v>#N/A</v>
      </c>
      <c r="G1280" s="9" t="e">
        <f>IF(G1279=0,#N/A,IF(VLOOKUP($B1280,加速計算!$D$11:$Z$5007,MATCH(G$19,加速計算!$E$34:$AM$34,0)+1,FALSE)&lt;0,0,IF($B1280&gt;G$12,0,IF(VLOOKUP($B1280,加速計算!$D$11:$Z$5007,MATCH(G$19,加速計算!$E$34:$AM$34,0)+1,FALSE)&gt;G$14,G$14,VLOOKUP($B1280,加速計算!$D$11:$Z$5007,MATCH(G$19,加速計算!$E$34:$AM$34,0)+1,FALSE)))))</f>
        <v>#N/A</v>
      </c>
      <c r="H1280" s="9" t="e">
        <f>IF(H1279=0,#N/A,IF(VLOOKUP($B1280,加速計算!$D$11:$Z$5007,MATCH(H$19,加速計算!$E$34:$AM$34,0)+1,FALSE)&lt;0,0,IF($B1280&gt;H$12,0,IF(VLOOKUP($B1280,加速計算!$D$11:$Z$5007,MATCH(H$19,加速計算!$E$34:$AM$34,0)+1,FALSE)&gt;H$14,H$14,VLOOKUP($B1280,加速計算!$D$11:$Z$5007,MATCH(H$19,加速計算!$E$34:$AM$34,0)+1,FALSE)))))</f>
        <v>#N/A</v>
      </c>
      <c r="I1280" s="9" t="e">
        <f>IF(I1279=0,#N/A,IF(VLOOKUP($B1280,加速計算!$D$11:$Z$5007,MATCH(I$19,加速計算!$E$34:$AM$34,0)+1,FALSE)&lt;0,0,IF($B1280&gt;I$12,0,IF(VLOOKUP($B1280,加速計算!$D$11:$Z$5007,MATCH(I$19,加速計算!$E$34:$AM$34,0)+1,FALSE)&gt;I$14,I$14,VLOOKUP($B1280,加速計算!$D$11:$Z$5007,MATCH(I$19,加速計算!$E$34:$AM$34,0)+1,FALSE)))))</f>
        <v>#N/A</v>
      </c>
      <c r="J1280" s="9" t="e">
        <f>IF(J1279=0,#N/A,IF(VLOOKUP($B1280,加速計算!$D$11:$Z$5007,MATCH(J$19,加速計算!$E$34:$AM$34,0)+1,FALSE)&lt;0,0,IF($B1280&gt;J$12,0,IF(VLOOKUP($B1280,加速計算!$D$11:$Z$5007,MATCH(J$19,加速計算!$E$34:$AM$34,0)+1,FALSE)&gt;J$14,J$14,VLOOKUP($B1280,加速計算!$D$11:$Z$5007,MATCH(J$19,加速計算!$E$34:$AM$34,0)+1,FALSE)))))</f>
        <v>#N/A</v>
      </c>
      <c r="K1280" s="9" t="e">
        <f>IF(K1279=0,#N/A,IF(VLOOKUP($B1280,加速計算!$D$11:$Z$5007,MATCH(K$19,加速計算!$E$34:$AM$34,0)+1,FALSE)&lt;0,0,IF($B1280&gt;K$12,0,IF(VLOOKUP($B1280,加速計算!$D$11:$Z$5007,MATCH(K$19,加速計算!$E$34:$AM$34,0)+1,FALSE)&gt;K$14,K$14,VLOOKUP($B1280,加速計算!$D$11:$Z$5007,MATCH(K$19,加速計算!$E$34:$AM$34,0)+1,FALSE)))))</f>
        <v>#N/A</v>
      </c>
      <c r="L1280" s="20" t="e">
        <f>IF(L1279=0,#N/A,IF(VLOOKUP($B1280,加速計算!$D$11:$Z$5007,MATCH(L$19,加速計算!$E$34:$AM$34,0)+1,FALSE)&lt;0,0,IF($B1280&gt;L$12,0,IF(VLOOKUP($B1280,加速計算!$D$11:$Z$5007,MATCH(L$19,加速計算!$E$34:$AM$34,0)+1,FALSE)&gt;L$14,L$14,VLOOKUP($B1280,加速計算!$D$11:$Z$5007,MATCH(L$19,加速計算!$E$34:$AM$34,0)+1,FALSE)))))</f>
        <v>#N/A</v>
      </c>
    </row>
    <row r="1281" spans="2:12">
      <c r="B1281" s="4">
        <v>12600</v>
      </c>
      <c r="C1281" s="5" t="e">
        <f t="shared" si="21"/>
        <v>#N/A</v>
      </c>
      <c r="D1281" s="9" t="e">
        <f>IF(D1280=0,#N/A,IF(VLOOKUP($B1281,加速計算!$D$11:$Z$5007,MATCH(D$19,加速計算!$E$34:$AM$34,0)+1,FALSE)&lt;0,0,IF($B1281&gt;D$12,0,IF(VLOOKUP($B1281,加速計算!$D$11:$Z$5007,MATCH(D$19,加速計算!$E$34:$AM$34,0)+1,FALSE)&gt;D$14,D$14,VLOOKUP($B1281,加速計算!$D$11:$Z$5007,MATCH(D$19,加速計算!$E$34:$AM$34,0)+1,FALSE)))))</f>
        <v>#N/A</v>
      </c>
      <c r="E1281" s="9" t="e">
        <f>IF(E1280=0,#N/A,IF(VLOOKUP($B1281,加速計算!$D$11:$Z$5007,MATCH(E$19,加速計算!$E$34:$AM$34,0)+1,FALSE)&lt;0,0,IF($B1281&gt;E$12,0,IF(VLOOKUP($B1281,加速計算!$D$11:$Z$5007,MATCH(E$19,加速計算!$E$34:$AM$34,0)+1,FALSE)&gt;E$14,E$14,VLOOKUP($B1281,加速計算!$D$11:$Z$5007,MATCH(E$19,加速計算!$E$34:$AM$34,0)+1,FALSE)))))</f>
        <v>#N/A</v>
      </c>
      <c r="F1281" s="9" t="e">
        <f>IF(F1280=0,#N/A,IF(VLOOKUP($B1281,加速計算!$D$11:$Z$5007,MATCH(F$19,加速計算!$E$34:$AM$34,0)+1,FALSE)&lt;0,0,IF($B1281&gt;F$12,0,IF(VLOOKUP($B1281,加速計算!$D$11:$Z$5007,MATCH(F$19,加速計算!$E$34:$AM$34,0)+1,FALSE)&gt;F$14,F$14,VLOOKUP($B1281,加速計算!$D$11:$Z$5007,MATCH(F$19,加速計算!$E$34:$AM$34,0)+1,FALSE)))))</f>
        <v>#N/A</v>
      </c>
      <c r="G1281" s="9" t="e">
        <f>IF(G1280=0,#N/A,IF(VLOOKUP($B1281,加速計算!$D$11:$Z$5007,MATCH(G$19,加速計算!$E$34:$AM$34,0)+1,FALSE)&lt;0,0,IF($B1281&gt;G$12,0,IF(VLOOKUP($B1281,加速計算!$D$11:$Z$5007,MATCH(G$19,加速計算!$E$34:$AM$34,0)+1,FALSE)&gt;G$14,G$14,VLOOKUP($B1281,加速計算!$D$11:$Z$5007,MATCH(G$19,加速計算!$E$34:$AM$34,0)+1,FALSE)))))</f>
        <v>#N/A</v>
      </c>
      <c r="H1281" s="9" t="e">
        <f>IF(H1280=0,#N/A,IF(VLOOKUP($B1281,加速計算!$D$11:$Z$5007,MATCH(H$19,加速計算!$E$34:$AM$34,0)+1,FALSE)&lt;0,0,IF($B1281&gt;H$12,0,IF(VLOOKUP($B1281,加速計算!$D$11:$Z$5007,MATCH(H$19,加速計算!$E$34:$AM$34,0)+1,FALSE)&gt;H$14,H$14,VLOOKUP($B1281,加速計算!$D$11:$Z$5007,MATCH(H$19,加速計算!$E$34:$AM$34,0)+1,FALSE)))))</f>
        <v>#N/A</v>
      </c>
      <c r="I1281" s="9" t="e">
        <f>IF(I1280=0,#N/A,IF(VLOOKUP($B1281,加速計算!$D$11:$Z$5007,MATCH(I$19,加速計算!$E$34:$AM$34,0)+1,FALSE)&lt;0,0,IF($B1281&gt;I$12,0,IF(VLOOKUP($B1281,加速計算!$D$11:$Z$5007,MATCH(I$19,加速計算!$E$34:$AM$34,0)+1,FALSE)&gt;I$14,I$14,VLOOKUP($B1281,加速計算!$D$11:$Z$5007,MATCH(I$19,加速計算!$E$34:$AM$34,0)+1,FALSE)))))</f>
        <v>#N/A</v>
      </c>
      <c r="J1281" s="9" t="e">
        <f>IF(J1280=0,#N/A,IF(VLOOKUP($B1281,加速計算!$D$11:$Z$5007,MATCH(J$19,加速計算!$E$34:$AM$34,0)+1,FALSE)&lt;0,0,IF($B1281&gt;J$12,0,IF(VLOOKUP($B1281,加速計算!$D$11:$Z$5007,MATCH(J$19,加速計算!$E$34:$AM$34,0)+1,FALSE)&gt;J$14,J$14,VLOOKUP($B1281,加速計算!$D$11:$Z$5007,MATCH(J$19,加速計算!$E$34:$AM$34,0)+1,FALSE)))))</f>
        <v>#N/A</v>
      </c>
      <c r="K1281" s="9" t="e">
        <f>IF(K1280=0,#N/A,IF(VLOOKUP($B1281,加速計算!$D$11:$Z$5007,MATCH(K$19,加速計算!$E$34:$AM$34,0)+1,FALSE)&lt;0,0,IF($B1281&gt;K$12,0,IF(VLOOKUP($B1281,加速計算!$D$11:$Z$5007,MATCH(K$19,加速計算!$E$34:$AM$34,0)+1,FALSE)&gt;K$14,K$14,VLOOKUP($B1281,加速計算!$D$11:$Z$5007,MATCH(K$19,加速計算!$E$34:$AM$34,0)+1,FALSE)))))</f>
        <v>#N/A</v>
      </c>
      <c r="L1281" s="20" t="e">
        <f>IF(L1280=0,#N/A,IF(VLOOKUP($B1281,加速計算!$D$11:$Z$5007,MATCH(L$19,加速計算!$E$34:$AM$34,0)+1,FALSE)&lt;0,0,IF($B1281&gt;L$12,0,IF(VLOOKUP($B1281,加速計算!$D$11:$Z$5007,MATCH(L$19,加速計算!$E$34:$AM$34,0)+1,FALSE)&gt;L$14,L$14,VLOOKUP($B1281,加速計算!$D$11:$Z$5007,MATCH(L$19,加速計算!$E$34:$AM$34,0)+1,FALSE)))))</f>
        <v>#N/A</v>
      </c>
    </row>
    <row r="1282" spans="2:12">
      <c r="B1282" s="4">
        <v>12610</v>
      </c>
      <c r="C1282" s="5" t="e">
        <f t="shared" si="21"/>
        <v>#N/A</v>
      </c>
      <c r="D1282" s="9" t="e">
        <f>IF(D1281=0,#N/A,IF(VLOOKUP($B1282,加速計算!$D$11:$Z$5007,MATCH(D$19,加速計算!$E$34:$AM$34,0)+1,FALSE)&lt;0,0,IF($B1282&gt;D$12,0,IF(VLOOKUP($B1282,加速計算!$D$11:$Z$5007,MATCH(D$19,加速計算!$E$34:$AM$34,0)+1,FALSE)&gt;D$14,D$14,VLOOKUP($B1282,加速計算!$D$11:$Z$5007,MATCH(D$19,加速計算!$E$34:$AM$34,0)+1,FALSE)))))</f>
        <v>#N/A</v>
      </c>
      <c r="E1282" s="9" t="e">
        <f>IF(E1281=0,#N/A,IF(VLOOKUP($B1282,加速計算!$D$11:$Z$5007,MATCH(E$19,加速計算!$E$34:$AM$34,0)+1,FALSE)&lt;0,0,IF($B1282&gt;E$12,0,IF(VLOOKUP($B1282,加速計算!$D$11:$Z$5007,MATCH(E$19,加速計算!$E$34:$AM$34,0)+1,FALSE)&gt;E$14,E$14,VLOOKUP($B1282,加速計算!$D$11:$Z$5007,MATCH(E$19,加速計算!$E$34:$AM$34,0)+1,FALSE)))))</f>
        <v>#N/A</v>
      </c>
      <c r="F1282" s="9" t="e">
        <f>IF(F1281=0,#N/A,IF(VLOOKUP($B1282,加速計算!$D$11:$Z$5007,MATCH(F$19,加速計算!$E$34:$AM$34,0)+1,FALSE)&lt;0,0,IF($B1282&gt;F$12,0,IF(VLOOKUP($B1282,加速計算!$D$11:$Z$5007,MATCH(F$19,加速計算!$E$34:$AM$34,0)+1,FALSE)&gt;F$14,F$14,VLOOKUP($B1282,加速計算!$D$11:$Z$5007,MATCH(F$19,加速計算!$E$34:$AM$34,0)+1,FALSE)))))</f>
        <v>#N/A</v>
      </c>
      <c r="G1282" s="9" t="e">
        <f>IF(G1281=0,#N/A,IF(VLOOKUP($B1282,加速計算!$D$11:$Z$5007,MATCH(G$19,加速計算!$E$34:$AM$34,0)+1,FALSE)&lt;0,0,IF($B1282&gt;G$12,0,IF(VLOOKUP($B1282,加速計算!$D$11:$Z$5007,MATCH(G$19,加速計算!$E$34:$AM$34,0)+1,FALSE)&gt;G$14,G$14,VLOOKUP($B1282,加速計算!$D$11:$Z$5007,MATCH(G$19,加速計算!$E$34:$AM$34,0)+1,FALSE)))))</f>
        <v>#N/A</v>
      </c>
      <c r="H1282" s="9" t="e">
        <f>IF(H1281=0,#N/A,IF(VLOOKUP($B1282,加速計算!$D$11:$Z$5007,MATCH(H$19,加速計算!$E$34:$AM$34,0)+1,FALSE)&lt;0,0,IF($B1282&gt;H$12,0,IF(VLOOKUP($B1282,加速計算!$D$11:$Z$5007,MATCH(H$19,加速計算!$E$34:$AM$34,0)+1,FALSE)&gt;H$14,H$14,VLOOKUP($B1282,加速計算!$D$11:$Z$5007,MATCH(H$19,加速計算!$E$34:$AM$34,0)+1,FALSE)))))</f>
        <v>#N/A</v>
      </c>
      <c r="I1282" s="9" t="e">
        <f>IF(I1281=0,#N/A,IF(VLOOKUP($B1282,加速計算!$D$11:$Z$5007,MATCH(I$19,加速計算!$E$34:$AM$34,0)+1,FALSE)&lt;0,0,IF($B1282&gt;I$12,0,IF(VLOOKUP($B1282,加速計算!$D$11:$Z$5007,MATCH(I$19,加速計算!$E$34:$AM$34,0)+1,FALSE)&gt;I$14,I$14,VLOOKUP($B1282,加速計算!$D$11:$Z$5007,MATCH(I$19,加速計算!$E$34:$AM$34,0)+1,FALSE)))))</f>
        <v>#N/A</v>
      </c>
      <c r="J1282" s="9" t="e">
        <f>IF(J1281=0,#N/A,IF(VLOOKUP($B1282,加速計算!$D$11:$Z$5007,MATCH(J$19,加速計算!$E$34:$AM$34,0)+1,FALSE)&lt;0,0,IF($B1282&gt;J$12,0,IF(VLOOKUP($B1282,加速計算!$D$11:$Z$5007,MATCH(J$19,加速計算!$E$34:$AM$34,0)+1,FALSE)&gt;J$14,J$14,VLOOKUP($B1282,加速計算!$D$11:$Z$5007,MATCH(J$19,加速計算!$E$34:$AM$34,0)+1,FALSE)))))</f>
        <v>#N/A</v>
      </c>
      <c r="K1282" s="9" t="e">
        <f>IF(K1281=0,#N/A,IF(VLOOKUP($B1282,加速計算!$D$11:$Z$5007,MATCH(K$19,加速計算!$E$34:$AM$34,0)+1,FALSE)&lt;0,0,IF($B1282&gt;K$12,0,IF(VLOOKUP($B1282,加速計算!$D$11:$Z$5007,MATCH(K$19,加速計算!$E$34:$AM$34,0)+1,FALSE)&gt;K$14,K$14,VLOOKUP($B1282,加速計算!$D$11:$Z$5007,MATCH(K$19,加速計算!$E$34:$AM$34,0)+1,FALSE)))))</f>
        <v>#N/A</v>
      </c>
      <c r="L1282" s="20" t="e">
        <f>IF(L1281=0,#N/A,IF(VLOOKUP($B1282,加速計算!$D$11:$Z$5007,MATCH(L$19,加速計算!$E$34:$AM$34,0)+1,FALSE)&lt;0,0,IF($B1282&gt;L$12,0,IF(VLOOKUP($B1282,加速計算!$D$11:$Z$5007,MATCH(L$19,加速計算!$E$34:$AM$34,0)+1,FALSE)&gt;L$14,L$14,VLOOKUP($B1282,加速計算!$D$11:$Z$5007,MATCH(L$19,加速計算!$E$34:$AM$34,0)+1,FALSE)))))</f>
        <v>#N/A</v>
      </c>
    </row>
    <row r="1283" spans="2:12">
      <c r="B1283" s="4">
        <v>12620</v>
      </c>
      <c r="C1283" s="5" t="e">
        <f t="shared" si="21"/>
        <v>#N/A</v>
      </c>
      <c r="D1283" s="9" t="e">
        <f>IF(D1282=0,#N/A,IF(VLOOKUP($B1283,加速計算!$D$11:$Z$5007,MATCH(D$19,加速計算!$E$34:$AM$34,0)+1,FALSE)&lt;0,0,IF($B1283&gt;D$12,0,IF(VLOOKUP($B1283,加速計算!$D$11:$Z$5007,MATCH(D$19,加速計算!$E$34:$AM$34,0)+1,FALSE)&gt;D$14,D$14,VLOOKUP($B1283,加速計算!$D$11:$Z$5007,MATCH(D$19,加速計算!$E$34:$AM$34,0)+1,FALSE)))))</f>
        <v>#N/A</v>
      </c>
      <c r="E1283" s="9" t="e">
        <f>IF(E1282=0,#N/A,IF(VLOOKUP($B1283,加速計算!$D$11:$Z$5007,MATCH(E$19,加速計算!$E$34:$AM$34,0)+1,FALSE)&lt;0,0,IF($B1283&gt;E$12,0,IF(VLOOKUP($B1283,加速計算!$D$11:$Z$5007,MATCH(E$19,加速計算!$E$34:$AM$34,0)+1,FALSE)&gt;E$14,E$14,VLOOKUP($B1283,加速計算!$D$11:$Z$5007,MATCH(E$19,加速計算!$E$34:$AM$34,0)+1,FALSE)))))</f>
        <v>#N/A</v>
      </c>
      <c r="F1283" s="9" t="e">
        <f>IF(F1282=0,#N/A,IF(VLOOKUP($B1283,加速計算!$D$11:$Z$5007,MATCH(F$19,加速計算!$E$34:$AM$34,0)+1,FALSE)&lt;0,0,IF($B1283&gt;F$12,0,IF(VLOOKUP($B1283,加速計算!$D$11:$Z$5007,MATCH(F$19,加速計算!$E$34:$AM$34,0)+1,FALSE)&gt;F$14,F$14,VLOOKUP($B1283,加速計算!$D$11:$Z$5007,MATCH(F$19,加速計算!$E$34:$AM$34,0)+1,FALSE)))))</f>
        <v>#N/A</v>
      </c>
      <c r="G1283" s="9" t="e">
        <f>IF(G1282=0,#N/A,IF(VLOOKUP($B1283,加速計算!$D$11:$Z$5007,MATCH(G$19,加速計算!$E$34:$AM$34,0)+1,FALSE)&lt;0,0,IF($B1283&gt;G$12,0,IF(VLOOKUP($B1283,加速計算!$D$11:$Z$5007,MATCH(G$19,加速計算!$E$34:$AM$34,0)+1,FALSE)&gt;G$14,G$14,VLOOKUP($B1283,加速計算!$D$11:$Z$5007,MATCH(G$19,加速計算!$E$34:$AM$34,0)+1,FALSE)))))</f>
        <v>#N/A</v>
      </c>
      <c r="H1283" s="9" t="e">
        <f>IF(H1282=0,#N/A,IF(VLOOKUP($B1283,加速計算!$D$11:$Z$5007,MATCH(H$19,加速計算!$E$34:$AM$34,0)+1,FALSE)&lt;0,0,IF($B1283&gt;H$12,0,IF(VLOOKUP($B1283,加速計算!$D$11:$Z$5007,MATCH(H$19,加速計算!$E$34:$AM$34,0)+1,FALSE)&gt;H$14,H$14,VLOOKUP($B1283,加速計算!$D$11:$Z$5007,MATCH(H$19,加速計算!$E$34:$AM$34,0)+1,FALSE)))))</f>
        <v>#N/A</v>
      </c>
      <c r="I1283" s="9" t="e">
        <f>IF(I1282=0,#N/A,IF(VLOOKUP($B1283,加速計算!$D$11:$Z$5007,MATCH(I$19,加速計算!$E$34:$AM$34,0)+1,FALSE)&lt;0,0,IF($B1283&gt;I$12,0,IF(VLOOKUP($B1283,加速計算!$D$11:$Z$5007,MATCH(I$19,加速計算!$E$34:$AM$34,0)+1,FALSE)&gt;I$14,I$14,VLOOKUP($B1283,加速計算!$D$11:$Z$5007,MATCH(I$19,加速計算!$E$34:$AM$34,0)+1,FALSE)))))</f>
        <v>#N/A</v>
      </c>
      <c r="J1283" s="9" t="e">
        <f>IF(J1282=0,#N/A,IF(VLOOKUP($B1283,加速計算!$D$11:$Z$5007,MATCH(J$19,加速計算!$E$34:$AM$34,0)+1,FALSE)&lt;0,0,IF($B1283&gt;J$12,0,IF(VLOOKUP($B1283,加速計算!$D$11:$Z$5007,MATCH(J$19,加速計算!$E$34:$AM$34,0)+1,FALSE)&gt;J$14,J$14,VLOOKUP($B1283,加速計算!$D$11:$Z$5007,MATCH(J$19,加速計算!$E$34:$AM$34,0)+1,FALSE)))))</f>
        <v>#N/A</v>
      </c>
      <c r="K1283" s="9" t="e">
        <f>IF(K1282=0,#N/A,IF(VLOOKUP($B1283,加速計算!$D$11:$Z$5007,MATCH(K$19,加速計算!$E$34:$AM$34,0)+1,FALSE)&lt;0,0,IF($B1283&gt;K$12,0,IF(VLOOKUP($B1283,加速計算!$D$11:$Z$5007,MATCH(K$19,加速計算!$E$34:$AM$34,0)+1,FALSE)&gt;K$14,K$14,VLOOKUP($B1283,加速計算!$D$11:$Z$5007,MATCH(K$19,加速計算!$E$34:$AM$34,0)+1,FALSE)))))</f>
        <v>#N/A</v>
      </c>
      <c r="L1283" s="20" t="e">
        <f>IF(L1282=0,#N/A,IF(VLOOKUP($B1283,加速計算!$D$11:$Z$5007,MATCH(L$19,加速計算!$E$34:$AM$34,0)+1,FALSE)&lt;0,0,IF($B1283&gt;L$12,0,IF(VLOOKUP($B1283,加速計算!$D$11:$Z$5007,MATCH(L$19,加速計算!$E$34:$AM$34,0)+1,FALSE)&gt;L$14,L$14,VLOOKUP($B1283,加速計算!$D$11:$Z$5007,MATCH(L$19,加速計算!$E$34:$AM$34,0)+1,FALSE)))))</f>
        <v>#N/A</v>
      </c>
    </row>
    <row r="1284" spans="2:12">
      <c r="B1284" s="4">
        <v>12630</v>
      </c>
      <c r="C1284" s="5" t="e">
        <f t="shared" si="21"/>
        <v>#N/A</v>
      </c>
      <c r="D1284" s="9" t="e">
        <f>IF(D1283=0,#N/A,IF(VLOOKUP($B1284,加速計算!$D$11:$Z$5007,MATCH(D$19,加速計算!$E$34:$AM$34,0)+1,FALSE)&lt;0,0,IF($B1284&gt;D$12,0,IF(VLOOKUP($B1284,加速計算!$D$11:$Z$5007,MATCH(D$19,加速計算!$E$34:$AM$34,0)+1,FALSE)&gt;D$14,D$14,VLOOKUP($B1284,加速計算!$D$11:$Z$5007,MATCH(D$19,加速計算!$E$34:$AM$34,0)+1,FALSE)))))</f>
        <v>#N/A</v>
      </c>
      <c r="E1284" s="9" t="e">
        <f>IF(E1283=0,#N/A,IF(VLOOKUP($B1284,加速計算!$D$11:$Z$5007,MATCH(E$19,加速計算!$E$34:$AM$34,0)+1,FALSE)&lt;0,0,IF($B1284&gt;E$12,0,IF(VLOOKUP($B1284,加速計算!$D$11:$Z$5007,MATCH(E$19,加速計算!$E$34:$AM$34,0)+1,FALSE)&gt;E$14,E$14,VLOOKUP($B1284,加速計算!$D$11:$Z$5007,MATCH(E$19,加速計算!$E$34:$AM$34,0)+1,FALSE)))))</f>
        <v>#N/A</v>
      </c>
      <c r="F1284" s="9" t="e">
        <f>IF(F1283=0,#N/A,IF(VLOOKUP($B1284,加速計算!$D$11:$Z$5007,MATCH(F$19,加速計算!$E$34:$AM$34,0)+1,FALSE)&lt;0,0,IF($B1284&gt;F$12,0,IF(VLOOKUP($B1284,加速計算!$D$11:$Z$5007,MATCH(F$19,加速計算!$E$34:$AM$34,0)+1,FALSE)&gt;F$14,F$14,VLOOKUP($B1284,加速計算!$D$11:$Z$5007,MATCH(F$19,加速計算!$E$34:$AM$34,0)+1,FALSE)))))</f>
        <v>#N/A</v>
      </c>
      <c r="G1284" s="9" t="e">
        <f>IF(G1283=0,#N/A,IF(VLOOKUP($B1284,加速計算!$D$11:$Z$5007,MATCH(G$19,加速計算!$E$34:$AM$34,0)+1,FALSE)&lt;0,0,IF($B1284&gt;G$12,0,IF(VLOOKUP($B1284,加速計算!$D$11:$Z$5007,MATCH(G$19,加速計算!$E$34:$AM$34,0)+1,FALSE)&gt;G$14,G$14,VLOOKUP($B1284,加速計算!$D$11:$Z$5007,MATCH(G$19,加速計算!$E$34:$AM$34,0)+1,FALSE)))))</f>
        <v>#N/A</v>
      </c>
      <c r="H1284" s="9" t="e">
        <f>IF(H1283=0,#N/A,IF(VLOOKUP($B1284,加速計算!$D$11:$Z$5007,MATCH(H$19,加速計算!$E$34:$AM$34,0)+1,FALSE)&lt;0,0,IF($B1284&gt;H$12,0,IF(VLOOKUP($B1284,加速計算!$D$11:$Z$5007,MATCH(H$19,加速計算!$E$34:$AM$34,0)+1,FALSE)&gt;H$14,H$14,VLOOKUP($B1284,加速計算!$D$11:$Z$5007,MATCH(H$19,加速計算!$E$34:$AM$34,0)+1,FALSE)))))</f>
        <v>#N/A</v>
      </c>
      <c r="I1284" s="9" t="e">
        <f>IF(I1283=0,#N/A,IF(VLOOKUP($B1284,加速計算!$D$11:$Z$5007,MATCH(I$19,加速計算!$E$34:$AM$34,0)+1,FALSE)&lt;0,0,IF($B1284&gt;I$12,0,IF(VLOOKUP($B1284,加速計算!$D$11:$Z$5007,MATCH(I$19,加速計算!$E$34:$AM$34,0)+1,FALSE)&gt;I$14,I$14,VLOOKUP($B1284,加速計算!$D$11:$Z$5007,MATCH(I$19,加速計算!$E$34:$AM$34,0)+1,FALSE)))))</f>
        <v>#N/A</v>
      </c>
      <c r="J1284" s="9" t="e">
        <f>IF(J1283=0,#N/A,IF(VLOOKUP($B1284,加速計算!$D$11:$Z$5007,MATCH(J$19,加速計算!$E$34:$AM$34,0)+1,FALSE)&lt;0,0,IF($B1284&gt;J$12,0,IF(VLOOKUP($B1284,加速計算!$D$11:$Z$5007,MATCH(J$19,加速計算!$E$34:$AM$34,0)+1,FALSE)&gt;J$14,J$14,VLOOKUP($B1284,加速計算!$D$11:$Z$5007,MATCH(J$19,加速計算!$E$34:$AM$34,0)+1,FALSE)))))</f>
        <v>#N/A</v>
      </c>
      <c r="K1284" s="9" t="e">
        <f>IF(K1283=0,#N/A,IF(VLOOKUP($B1284,加速計算!$D$11:$Z$5007,MATCH(K$19,加速計算!$E$34:$AM$34,0)+1,FALSE)&lt;0,0,IF($B1284&gt;K$12,0,IF(VLOOKUP($B1284,加速計算!$D$11:$Z$5007,MATCH(K$19,加速計算!$E$34:$AM$34,0)+1,FALSE)&gt;K$14,K$14,VLOOKUP($B1284,加速計算!$D$11:$Z$5007,MATCH(K$19,加速計算!$E$34:$AM$34,0)+1,FALSE)))))</f>
        <v>#N/A</v>
      </c>
      <c r="L1284" s="20" t="e">
        <f>IF(L1283=0,#N/A,IF(VLOOKUP($B1284,加速計算!$D$11:$Z$5007,MATCH(L$19,加速計算!$E$34:$AM$34,0)+1,FALSE)&lt;0,0,IF($B1284&gt;L$12,0,IF(VLOOKUP($B1284,加速計算!$D$11:$Z$5007,MATCH(L$19,加速計算!$E$34:$AM$34,0)+1,FALSE)&gt;L$14,L$14,VLOOKUP($B1284,加速計算!$D$11:$Z$5007,MATCH(L$19,加速計算!$E$34:$AM$34,0)+1,FALSE)))))</f>
        <v>#N/A</v>
      </c>
    </row>
    <row r="1285" spans="2:12">
      <c r="B1285" s="4">
        <v>12640</v>
      </c>
      <c r="C1285" s="5" t="e">
        <f t="shared" si="21"/>
        <v>#N/A</v>
      </c>
      <c r="D1285" s="9" t="e">
        <f>IF(D1284=0,#N/A,IF(VLOOKUP($B1285,加速計算!$D$11:$Z$5007,MATCH(D$19,加速計算!$E$34:$AM$34,0)+1,FALSE)&lt;0,0,IF($B1285&gt;D$12,0,IF(VLOOKUP($B1285,加速計算!$D$11:$Z$5007,MATCH(D$19,加速計算!$E$34:$AM$34,0)+1,FALSE)&gt;D$14,D$14,VLOOKUP($B1285,加速計算!$D$11:$Z$5007,MATCH(D$19,加速計算!$E$34:$AM$34,0)+1,FALSE)))))</f>
        <v>#N/A</v>
      </c>
      <c r="E1285" s="9" t="e">
        <f>IF(E1284=0,#N/A,IF(VLOOKUP($B1285,加速計算!$D$11:$Z$5007,MATCH(E$19,加速計算!$E$34:$AM$34,0)+1,FALSE)&lt;0,0,IF($B1285&gt;E$12,0,IF(VLOOKUP($B1285,加速計算!$D$11:$Z$5007,MATCH(E$19,加速計算!$E$34:$AM$34,0)+1,FALSE)&gt;E$14,E$14,VLOOKUP($B1285,加速計算!$D$11:$Z$5007,MATCH(E$19,加速計算!$E$34:$AM$34,0)+1,FALSE)))))</f>
        <v>#N/A</v>
      </c>
      <c r="F1285" s="9" t="e">
        <f>IF(F1284=0,#N/A,IF(VLOOKUP($B1285,加速計算!$D$11:$Z$5007,MATCH(F$19,加速計算!$E$34:$AM$34,0)+1,FALSE)&lt;0,0,IF($B1285&gt;F$12,0,IF(VLOOKUP($B1285,加速計算!$D$11:$Z$5007,MATCH(F$19,加速計算!$E$34:$AM$34,0)+1,FALSE)&gt;F$14,F$14,VLOOKUP($B1285,加速計算!$D$11:$Z$5007,MATCH(F$19,加速計算!$E$34:$AM$34,0)+1,FALSE)))))</f>
        <v>#N/A</v>
      </c>
      <c r="G1285" s="9" t="e">
        <f>IF(G1284=0,#N/A,IF(VLOOKUP($B1285,加速計算!$D$11:$Z$5007,MATCH(G$19,加速計算!$E$34:$AM$34,0)+1,FALSE)&lt;0,0,IF($B1285&gt;G$12,0,IF(VLOOKUP($B1285,加速計算!$D$11:$Z$5007,MATCH(G$19,加速計算!$E$34:$AM$34,0)+1,FALSE)&gt;G$14,G$14,VLOOKUP($B1285,加速計算!$D$11:$Z$5007,MATCH(G$19,加速計算!$E$34:$AM$34,0)+1,FALSE)))))</f>
        <v>#N/A</v>
      </c>
      <c r="H1285" s="9" t="e">
        <f>IF(H1284=0,#N/A,IF(VLOOKUP($B1285,加速計算!$D$11:$Z$5007,MATCH(H$19,加速計算!$E$34:$AM$34,0)+1,FALSE)&lt;0,0,IF($B1285&gt;H$12,0,IF(VLOOKUP($B1285,加速計算!$D$11:$Z$5007,MATCH(H$19,加速計算!$E$34:$AM$34,0)+1,FALSE)&gt;H$14,H$14,VLOOKUP($B1285,加速計算!$D$11:$Z$5007,MATCH(H$19,加速計算!$E$34:$AM$34,0)+1,FALSE)))))</f>
        <v>#N/A</v>
      </c>
      <c r="I1285" s="9" t="e">
        <f>IF(I1284=0,#N/A,IF(VLOOKUP($B1285,加速計算!$D$11:$Z$5007,MATCH(I$19,加速計算!$E$34:$AM$34,0)+1,FALSE)&lt;0,0,IF($B1285&gt;I$12,0,IF(VLOOKUP($B1285,加速計算!$D$11:$Z$5007,MATCH(I$19,加速計算!$E$34:$AM$34,0)+1,FALSE)&gt;I$14,I$14,VLOOKUP($B1285,加速計算!$D$11:$Z$5007,MATCH(I$19,加速計算!$E$34:$AM$34,0)+1,FALSE)))))</f>
        <v>#N/A</v>
      </c>
      <c r="J1285" s="9" t="e">
        <f>IF(J1284=0,#N/A,IF(VLOOKUP($B1285,加速計算!$D$11:$Z$5007,MATCH(J$19,加速計算!$E$34:$AM$34,0)+1,FALSE)&lt;0,0,IF($B1285&gt;J$12,0,IF(VLOOKUP($B1285,加速計算!$D$11:$Z$5007,MATCH(J$19,加速計算!$E$34:$AM$34,0)+1,FALSE)&gt;J$14,J$14,VLOOKUP($B1285,加速計算!$D$11:$Z$5007,MATCH(J$19,加速計算!$E$34:$AM$34,0)+1,FALSE)))))</f>
        <v>#N/A</v>
      </c>
      <c r="K1285" s="9" t="e">
        <f>IF(K1284=0,#N/A,IF(VLOOKUP($B1285,加速計算!$D$11:$Z$5007,MATCH(K$19,加速計算!$E$34:$AM$34,0)+1,FALSE)&lt;0,0,IF($B1285&gt;K$12,0,IF(VLOOKUP($B1285,加速計算!$D$11:$Z$5007,MATCH(K$19,加速計算!$E$34:$AM$34,0)+1,FALSE)&gt;K$14,K$14,VLOOKUP($B1285,加速計算!$D$11:$Z$5007,MATCH(K$19,加速計算!$E$34:$AM$34,0)+1,FALSE)))))</f>
        <v>#N/A</v>
      </c>
      <c r="L1285" s="20" t="e">
        <f>IF(L1284=0,#N/A,IF(VLOOKUP($B1285,加速計算!$D$11:$Z$5007,MATCH(L$19,加速計算!$E$34:$AM$34,0)+1,FALSE)&lt;0,0,IF($B1285&gt;L$12,0,IF(VLOOKUP($B1285,加速計算!$D$11:$Z$5007,MATCH(L$19,加速計算!$E$34:$AM$34,0)+1,FALSE)&gt;L$14,L$14,VLOOKUP($B1285,加速計算!$D$11:$Z$5007,MATCH(L$19,加速計算!$E$34:$AM$34,0)+1,FALSE)))))</f>
        <v>#N/A</v>
      </c>
    </row>
    <row r="1286" spans="2:12">
      <c r="B1286" s="4">
        <v>12650</v>
      </c>
      <c r="C1286" s="5" t="e">
        <f t="shared" si="21"/>
        <v>#N/A</v>
      </c>
      <c r="D1286" s="9" t="e">
        <f>IF(D1285=0,#N/A,IF(VLOOKUP($B1286,加速計算!$D$11:$Z$5007,MATCH(D$19,加速計算!$E$34:$AM$34,0)+1,FALSE)&lt;0,0,IF($B1286&gt;D$12,0,IF(VLOOKUP($B1286,加速計算!$D$11:$Z$5007,MATCH(D$19,加速計算!$E$34:$AM$34,0)+1,FALSE)&gt;D$14,D$14,VLOOKUP($B1286,加速計算!$D$11:$Z$5007,MATCH(D$19,加速計算!$E$34:$AM$34,0)+1,FALSE)))))</f>
        <v>#N/A</v>
      </c>
      <c r="E1286" s="9" t="e">
        <f>IF(E1285=0,#N/A,IF(VLOOKUP($B1286,加速計算!$D$11:$Z$5007,MATCH(E$19,加速計算!$E$34:$AM$34,0)+1,FALSE)&lt;0,0,IF($B1286&gt;E$12,0,IF(VLOOKUP($B1286,加速計算!$D$11:$Z$5007,MATCH(E$19,加速計算!$E$34:$AM$34,0)+1,FALSE)&gt;E$14,E$14,VLOOKUP($B1286,加速計算!$D$11:$Z$5007,MATCH(E$19,加速計算!$E$34:$AM$34,0)+1,FALSE)))))</f>
        <v>#N/A</v>
      </c>
      <c r="F1286" s="9" t="e">
        <f>IF(F1285=0,#N/A,IF(VLOOKUP($B1286,加速計算!$D$11:$Z$5007,MATCH(F$19,加速計算!$E$34:$AM$34,0)+1,FALSE)&lt;0,0,IF($B1286&gt;F$12,0,IF(VLOOKUP($B1286,加速計算!$D$11:$Z$5007,MATCH(F$19,加速計算!$E$34:$AM$34,0)+1,FALSE)&gt;F$14,F$14,VLOOKUP($B1286,加速計算!$D$11:$Z$5007,MATCH(F$19,加速計算!$E$34:$AM$34,0)+1,FALSE)))))</f>
        <v>#N/A</v>
      </c>
      <c r="G1286" s="9" t="e">
        <f>IF(G1285=0,#N/A,IF(VLOOKUP($B1286,加速計算!$D$11:$Z$5007,MATCH(G$19,加速計算!$E$34:$AM$34,0)+1,FALSE)&lt;0,0,IF($B1286&gt;G$12,0,IF(VLOOKUP($B1286,加速計算!$D$11:$Z$5007,MATCH(G$19,加速計算!$E$34:$AM$34,0)+1,FALSE)&gt;G$14,G$14,VLOOKUP($B1286,加速計算!$D$11:$Z$5007,MATCH(G$19,加速計算!$E$34:$AM$34,0)+1,FALSE)))))</f>
        <v>#N/A</v>
      </c>
      <c r="H1286" s="9" t="e">
        <f>IF(H1285=0,#N/A,IF(VLOOKUP($B1286,加速計算!$D$11:$Z$5007,MATCH(H$19,加速計算!$E$34:$AM$34,0)+1,FALSE)&lt;0,0,IF($B1286&gt;H$12,0,IF(VLOOKUP($B1286,加速計算!$D$11:$Z$5007,MATCH(H$19,加速計算!$E$34:$AM$34,0)+1,FALSE)&gt;H$14,H$14,VLOOKUP($B1286,加速計算!$D$11:$Z$5007,MATCH(H$19,加速計算!$E$34:$AM$34,0)+1,FALSE)))))</f>
        <v>#N/A</v>
      </c>
      <c r="I1286" s="9" t="e">
        <f>IF(I1285=0,#N/A,IF(VLOOKUP($B1286,加速計算!$D$11:$Z$5007,MATCH(I$19,加速計算!$E$34:$AM$34,0)+1,FALSE)&lt;0,0,IF($B1286&gt;I$12,0,IF(VLOOKUP($B1286,加速計算!$D$11:$Z$5007,MATCH(I$19,加速計算!$E$34:$AM$34,0)+1,FALSE)&gt;I$14,I$14,VLOOKUP($B1286,加速計算!$D$11:$Z$5007,MATCH(I$19,加速計算!$E$34:$AM$34,0)+1,FALSE)))))</f>
        <v>#N/A</v>
      </c>
      <c r="J1286" s="9" t="e">
        <f>IF(J1285=0,#N/A,IF(VLOOKUP($B1286,加速計算!$D$11:$Z$5007,MATCH(J$19,加速計算!$E$34:$AM$34,0)+1,FALSE)&lt;0,0,IF($B1286&gt;J$12,0,IF(VLOOKUP($B1286,加速計算!$D$11:$Z$5007,MATCH(J$19,加速計算!$E$34:$AM$34,0)+1,FALSE)&gt;J$14,J$14,VLOOKUP($B1286,加速計算!$D$11:$Z$5007,MATCH(J$19,加速計算!$E$34:$AM$34,0)+1,FALSE)))))</f>
        <v>#N/A</v>
      </c>
      <c r="K1286" s="9" t="e">
        <f>IF(K1285=0,#N/A,IF(VLOOKUP($B1286,加速計算!$D$11:$Z$5007,MATCH(K$19,加速計算!$E$34:$AM$34,0)+1,FALSE)&lt;0,0,IF($B1286&gt;K$12,0,IF(VLOOKUP($B1286,加速計算!$D$11:$Z$5007,MATCH(K$19,加速計算!$E$34:$AM$34,0)+1,FALSE)&gt;K$14,K$14,VLOOKUP($B1286,加速計算!$D$11:$Z$5007,MATCH(K$19,加速計算!$E$34:$AM$34,0)+1,FALSE)))))</f>
        <v>#N/A</v>
      </c>
      <c r="L1286" s="20" t="e">
        <f>IF(L1285=0,#N/A,IF(VLOOKUP($B1286,加速計算!$D$11:$Z$5007,MATCH(L$19,加速計算!$E$34:$AM$34,0)+1,FALSE)&lt;0,0,IF($B1286&gt;L$12,0,IF(VLOOKUP($B1286,加速計算!$D$11:$Z$5007,MATCH(L$19,加速計算!$E$34:$AM$34,0)+1,FALSE)&gt;L$14,L$14,VLOOKUP($B1286,加速計算!$D$11:$Z$5007,MATCH(L$19,加速計算!$E$34:$AM$34,0)+1,FALSE)))))</f>
        <v>#N/A</v>
      </c>
    </row>
    <row r="1287" spans="2:12">
      <c r="B1287" s="4">
        <v>12660</v>
      </c>
      <c r="C1287" s="5" t="e">
        <f t="shared" si="21"/>
        <v>#N/A</v>
      </c>
      <c r="D1287" s="9" t="e">
        <f>IF(D1286=0,#N/A,IF(VLOOKUP($B1287,加速計算!$D$11:$Z$5007,MATCH(D$19,加速計算!$E$34:$AM$34,0)+1,FALSE)&lt;0,0,IF($B1287&gt;D$12,0,IF(VLOOKUP($B1287,加速計算!$D$11:$Z$5007,MATCH(D$19,加速計算!$E$34:$AM$34,0)+1,FALSE)&gt;D$14,D$14,VLOOKUP($B1287,加速計算!$D$11:$Z$5007,MATCH(D$19,加速計算!$E$34:$AM$34,0)+1,FALSE)))))</f>
        <v>#N/A</v>
      </c>
      <c r="E1287" s="9" t="e">
        <f>IF(E1286=0,#N/A,IF(VLOOKUP($B1287,加速計算!$D$11:$Z$5007,MATCH(E$19,加速計算!$E$34:$AM$34,0)+1,FALSE)&lt;0,0,IF($B1287&gt;E$12,0,IF(VLOOKUP($B1287,加速計算!$D$11:$Z$5007,MATCH(E$19,加速計算!$E$34:$AM$34,0)+1,FALSE)&gt;E$14,E$14,VLOOKUP($B1287,加速計算!$D$11:$Z$5007,MATCH(E$19,加速計算!$E$34:$AM$34,0)+1,FALSE)))))</f>
        <v>#N/A</v>
      </c>
      <c r="F1287" s="9" t="e">
        <f>IF(F1286=0,#N/A,IF(VLOOKUP($B1287,加速計算!$D$11:$Z$5007,MATCH(F$19,加速計算!$E$34:$AM$34,0)+1,FALSE)&lt;0,0,IF($B1287&gt;F$12,0,IF(VLOOKUP($B1287,加速計算!$D$11:$Z$5007,MATCH(F$19,加速計算!$E$34:$AM$34,0)+1,FALSE)&gt;F$14,F$14,VLOOKUP($B1287,加速計算!$D$11:$Z$5007,MATCH(F$19,加速計算!$E$34:$AM$34,0)+1,FALSE)))))</f>
        <v>#N/A</v>
      </c>
      <c r="G1287" s="9" t="e">
        <f>IF(G1286=0,#N/A,IF(VLOOKUP($B1287,加速計算!$D$11:$Z$5007,MATCH(G$19,加速計算!$E$34:$AM$34,0)+1,FALSE)&lt;0,0,IF($B1287&gt;G$12,0,IF(VLOOKUP($B1287,加速計算!$D$11:$Z$5007,MATCH(G$19,加速計算!$E$34:$AM$34,0)+1,FALSE)&gt;G$14,G$14,VLOOKUP($B1287,加速計算!$D$11:$Z$5007,MATCH(G$19,加速計算!$E$34:$AM$34,0)+1,FALSE)))))</f>
        <v>#N/A</v>
      </c>
      <c r="H1287" s="9" t="e">
        <f>IF(H1286=0,#N/A,IF(VLOOKUP($B1287,加速計算!$D$11:$Z$5007,MATCH(H$19,加速計算!$E$34:$AM$34,0)+1,FALSE)&lt;0,0,IF($B1287&gt;H$12,0,IF(VLOOKUP($B1287,加速計算!$D$11:$Z$5007,MATCH(H$19,加速計算!$E$34:$AM$34,0)+1,FALSE)&gt;H$14,H$14,VLOOKUP($B1287,加速計算!$D$11:$Z$5007,MATCH(H$19,加速計算!$E$34:$AM$34,0)+1,FALSE)))))</f>
        <v>#N/A</v>
      </c>
      <c r="I1287" s="9" t="e">
        <f>IF(I1286=0,#N/A,IF(VLOOKUP($B1287,加速計算!$D$11:$Z$5007,MATCH(I$19,加速計算!$E$34:$AM$34,0)+1,FALSE)&lt;0,0,IF($B1287&gt;I$12,0,IF(VLOOKUP($B1287,加速計算!$D$11:$Z$5007,MATCH(I$19,加速計算!$E$34:$AM$34,0)+1,FALSE)&gt;I$14,I$14,VLOOKUP($B1287,加速計算!$D$11:$Z$5007,MATCH(I$19,加速計算!$E$34:$AM$34,0)+1,FALSE)))))</f>
        <v>#N/A</v>
      </c>
      <c r="J1287" s="9" t="e">
        <f>IF(J1286=0,#N/A,IF(VLOOKUP($B1287,加速計算!$D$11:$Z$5007,MATCH(J$19,加速計算!$E$34:$AM$34,0)+1,FALSE)&lt;0,0,IF($B1287&gt;J$12,0,IF(VLOOKUP($B1287,加速計算!$D$11:$Z$5007,MATCH(J$19,加速計算!$E$34:$AM$34,0)+1,FALSE)&gt;J$14,J$14,VLOOKUP($B1287,加速計算!$D$11:$Z$5007,MATCH(J$19,加速計算!$E$34:$AM$34,0)+1,FALSE)))))</f>
        <v>#N/A</v>
      </c>
      <c r="K1287" s="9" t="e">
        <f>IF(K1286=0,#N/A,IF(VLOOKUP($B1287,加速計算!$D$11:$Z$5007,MATCH(K$19,加速計算!$E$34:$AM$34,0)+1,FALSE)&lt;0,0,IF($B1287&gt;K$12,0,IF(VLOOKUP($B1287,加速計算!$D$11:$Z$5007,MATCH(K$19,加速計算!$E$34:$AM$34,0)+1,FALSE)&gt;K$14,K$14,VLOOKUP($B1287,加速計算!$D$11:$Z$5007,MATCH(K$19,加速計算!$E$34:$AM$34,0)+1,FALSE)))))</f>
        <v>#N/A</v>
      </c>
      <c r="L1287" s="20" t="e">
        <f>IF(L1286=0,#N/A,IF(VLOOKUP($B1287,加速計算!$D$11:$Z$5007,MATCH(L$19,加速計算!$E$34:$AM$34,0)+1,FALSE)&lt;0,0,IF($B1287&gt;L$12,0,IF(VLOOKUP($B1287,加速計算!$D$11:$Z$5007,MATCH(L$19,加速計算!$E$34:$AM$34,0)+1,FALSE)&gt;L$14,L$14,VLOOKUP($B1287,加速計算!$D$11:$Z$5007,MATCH(L$19,加速計算!$E$34:$AM$34,0)+1,FALSE)))))</f>
        <v>#N/A</v>
      </c>
    </row>
    <row r="1288" spans="2:12">
      <c r="B1288" s="4">
        <v>12670</v>
      </c>
      <c r="C1288" s="5" t="e">
        <f t="shared" si="21"/>
        <v>#N/A</v>
      </c>
      <c r="D1288" s="9" t="e">
        <f>IF(D1287=0,#N/A,IF(VLOOKUP($B1288,加速計算!$D$11:$Z$5007,MATCH(D$19,加速計算!$E$34:$AM$34,0)+1,FALSE)&lt;0,0,IF($B1288&gt;D$12,0,IF(VLOOKUP($B1288,加速計算!$D$11:$Z$5007,MATCH(D$19,加速計算!$E$34:$AM$34,0)+1,FALSE)&gt;D$14,D$14,VLOOKUP($B1288,加速計算!$D$11:$Z$5007,MATCH(D$19,加速計算!$E$34:$AM$34,0)+1,FALSE)))))</f>
        <v>#N/A</v>
      </c>
      <c r="E1288" s="9" t="e">
        <f>IF(E1287=0,#N/A,IF(VLOOKUP($B1288,加速計算!$D$11:$Z$5007,MATCH(E$19,加速計算!$E$34:$AM$34,0)+1,FALSE)&lt;0,0,IF($B1288&gt;E$12,0,IF(VLOOKUP($B1288,加速計算!$D$11:$Z$5007,MATCH(E$19,加速計算!$E$34:$AM$34,0)+1,FALSE)&gt;E$14,E$14,VLOOKUP($B1288,加速計算!$D$11:$Z$5007,MATCH(E$19,加速計算!$E$34:$AM$34,0)+1,FALSE)))))</f>
        <v>#N/A</v>
      </c>
      <c r="F1288" s="9" t="e">
        <f>IF(F1287=0,#N/A,IF(VLOOKUP($B1288,加速計算!$D$11:$Z$5007,MATCH(F$19,加速計算!$E$34:$AM$34,0)+1,FALSE)&lt;0,0,IF($B1288&gt;F$12,0,IF(VLOOKUP($B1288,加速計算!$D$11:$Z$5007,MATCH(F$19,加速計算!$E$34:$AM$34,0)+1,FALSE)&gt;F$14,F$14,VLOOKUP($B1288,加速計算!$D$11:$Z$5007,MATCH(F$19,加速計算!$E$34:$AM$34,0)+1,FALSE)))))</f>
        <v>#N/A</v>
      </c>
      <c r="G1288" s="9" t="e">
        <f>IF(G1287=0,#N/A,IF(VLOOKUP($B1288,加速計算!$D$11:$Z$5007,MATCH(G$19,加速計算!$E$34:$AM$34,0)+1,FALSE)&lt;0,0,IF($B1288&gt;G$12,0,IF(VLOOKUP($B1288,加速計算!$D$11:$Z$5007,MATCH(G$19,加速計算!$E$34:$AM$34,0)+1,FALSE)&gt;G$14,G$14,VLOOKUP($B1288,加速計算!$D$11:$Z$5007,MATCH(G$19,加速計算!$E$34:$AM$34,0)+1,FALSE)))))</f>
        <v>#N/A</v>
      </c>
      <c r="H1288" s="9" t="e">
        <f>IF(H1287=0,#N/A,IF(VLOOKUP($B1288,加速計算!$D$11:$Z$5007,MATCH(H$19,加速計算!$E$34:$AM$34,0)+1,FALSE)&lt;0,0,IF($B1288&gt;H$12,0,IF(VLOOKUP($B1288,加速計算!$D$11:$Z$5007,MATCH(H$19,加速計算!$E$34:$AM$34,0)+1,FALSE)&gt;H$14,H$14,VLOOKUP($B1288,加速計算!$D$11:$Z$5007,MATCH(H$19,加速計算!$E$34:$AM$34,0)+1,FALSE)))))</f>
        <v>#N/A</v>
      </c>
      <c r="I1288" s="9" t="e">
        <f>IF(I1287=0,#N/A,IF(VLOOKUP($B1288,加速計算!$D$11:$Z$5007,MATCH(I$19,加速計算!$E$34:$AM$34,0)+1,FALSE)&lt;0,0,IF($B1288&gt;I$12,0,IF(VLOOKUP($B1288,加速計算!$D$11:$Z$5007,MATCH(I$19,加速計算!$E$34:$AM$34,0)+1,FALSE)&gt;I$14,I$14,VLOOKUP($B1288,加速計算!$D$11:$Z$5007,MATCH(I$19,加速計算!$E$34:$AM$34,0)+1,FALSE)))))</f>
        <v>#N/A</v>
      </c>
      <c r="J1288" s="9" t="e">
        <f>IF(J1287=0,#N/A,IF(VLOOKUP($B1288,加速計算!$D$11:$Z$5007,MATCH(J$19,加速計算!$E$34:$AM$34,0)+1,FALSE)&lt;0,0,IF($B1288&gt;J$12,0,IF(VLOOKUP($B1288,加速計算!$D$11:$Z$5007,MATCH(J$19,加速計算!$E$34:$AM$34,0)+1,FALSE)&gt;J$14,J$14,VLOOKUP($B1288,加速計算!$D$11:$Z$5007,MATCH(J$19,加速計算!$E$34:$AM$34,0)+1,FALSE)))))</f>
        <v>#N/A</v>
      </c>
      <c r="K1288" s="9" t="e">
        <f>IF(K1287=0,#N/A,IF(VLOOKUP($B1288,加速計算!$D$11:$Z$5007,MATCH(K$19,加速計算!$E$34:$AM$34,0)+1,FALSE)&lt;0,0,IF($B1288&gt;K$12,0,IF(VLOOKUP($B1288,加速計算!$D$11:$Z$5007,MATCH(K$19,加速計算!$E$34:$AM$34,0)+1,FALSE)&gt;K$14,K$14,VLOOKUP($B1288,加速計算!$D$11:$Z$5007,MATCH(K$19,加速計算!$E$34:$AM$34,0)+1,FALSE)))))</f>
        <v>#N/A</v>
      </c>
      <c r="L1288" s="20" t="e">
        <f>IF(L1287=0,#N/A,IF(VLOOKUP($B1288,加速計算!$D$11:$Z$5007,MATCH(L$19,加速計算!$E$34:$AM$34,0)+1,FALSE)&lt;0,0,IF($B1288&gt;L$12,0,IF(VLOOKUP($B1288,加速計算!$D$11:$Z$5007,MATCH(L$19,加速計算!$E$34:$AM$34,0)+1,FALSE)&gt;L$14,L$14,VLOOKUP($B1288,加速計算!$D$11:$Z$5007,MATCH(L$19,加速計算!$E$34:$AM$34,0)+1,FALSE)))))</f>
        <v>#N/A</v>
      </c>
    </row>
    <row r="1289" spans="2:12">
      <c r="B1289" s="4">
        <v>12680</v>
      </c>
      <c r="C1289" s="5" t="e">
        <f t="shared" si="21"/>
        <v>#N/A</v>
      </c>
      <c r="D1289" s="9" t="e">
        <f>IF(D1288=0,#N/A,IF(VLOOKUP($B1289,加速計算!$D$11:$Z$5007,MATCH(D$19,加速計算!$E$34:$AM$34,0)+1,FALSE)&lt;0,0,IF($B1289&gt;D$12,0,IF(VLOOKUP($B1289,加速計算!$D$11:$Z$5007,MATCH(D$19,加速計算!$E$34:$AM$34,0)+1,FALSE)&gt;D$14,D$14,VLOOKUP($B1289,加速計算!$D$11:$Z$5007,MATCH(D$19,加速計算!$E$34:$AM$34,0)+1,FALSE)))))</f>
        <v>#N/A</v>
      </c>
      <c r="E1289" s="9" t="e">
        <f>IF(E1288=0,#N/A,IF(VLOOKUP($B1289,加速計算!$D$11:$Z$5007,MATCH(E$19,加速計算!$E$34:$AM$34,0)+1,FALSE)&lt;0,0,IF($B1289&gt;E$12,0,IF(VLOOKUP($B1289,加速計算!$D$11:$Z$5007,MATCH(E$19,加速計算!$E$34:$AM$34,0)+1,FALSE)&gt;E$14,E$14,VLOOKUP($B1289,加速計算!$D$11:$Z$5007,MATCH(E$19,加速計算!$E$34:$AM$34,0)+1,FALSE)))))</f>
        <v>#N/A</v>
      </c>
      <c r="F1289" s="9" t="e">
        <f>IF(F1288=0,#N/A,IF(VLOOKUP($B1289,加速計算!$D$11:$Z$5007,MATCH(F$19,加速計算!$E$34:$AM$34,0)+1,FALSE)&lt;0,0,IF($B1289&gt;F$12,0,IF(VLOOKUP($B1289,加速計算!$D$11:$Z$5007,MATCH(F$19,加速計算!$E$34:$AM$34,0)+1,FALSE)&gt;F$14,F$14,VLOOKUP($B1289,加速計算!$D$11:$Z$5007,MATCH(F$19,加速計算!$E$34:$AM$34,0)+1,FALSE)))))</f>
        <v>#N/A</v>
      </c>
      <c r="G1289" s="9" t="e">
        <f>IF(G1288=0,#N/A,IF(VLOOKUP($B1289,加速計算!$D$11:$Z$5007,MATCH(G$19,加速計算!$E$34:$AM$34,0)+1,FALSE)&lt;0,0,IF($B1289&gt;G$12,0,IF(VLOOKUP($B1289,加速計算!$D$11:$Z$5007,MATCH(G$19,加速計算!$E$34:$AM$34,0)+1,FALSE)&gt;G$14,G$14,VLOOKUP($B1289,加速計算!$D$11:$Z$5007,MATCH(G$19,加速計算!$E$34:$AM$34,0)+1,FALSE)))))</f>
        <v>#N/A</v>
      </c>
      <c r="H1289" s="9" t="e">
        <f>IF(H1288=0,#N/A,IF(VLOOKUP($B1289,加速計算!$D$11:$Z$5007,MATCH(H$19,加速計算!$E$34:$AM$34,0)+1,FALSE)&lt;0,0,IF($B1289&gt;H$12,0,IF(VLOOKUP($B1289,加速計算!$D$11:$Z$5007,MATCH(H$19,加速計算!$E$34:$AM$34,0)+1,FALSE)&gt;H$14,H$14,VLOOKUP($B1289,加速計算!$D$11:$Z$5007,MATCH(H$19,加速計算!$E$34:$AM$34,0)+1,FALSE)))))</f>
        <v>#N/A</v>
      </c>
      <c r="I1289" s="9" t="e">
        <f>IF(I1288=0,#N/A,IF(VLOOKUP($B1289,加速計算!$D$11:$Z$5007,MATCH(I$19,加速計算!$E$34:$AM$34,0)+1,FALSE)&lt;0,0,IF($B1289&gt;I$12,0,IF(VLOOKUP($B1289,加速計算!$D$11:$Z$5007,MATCH(I$19,加速計算!$E$34:$AM$34,0)+1,FALSE)&gt;I$14,I$14,VLOOKUP($B1289,加速計算!$D$11:$Z$5007,MATCH(I$19,加速計算!$E$34:$AM$34,0)+1,FALSE)))))</f>
        <v>#N/A</v>
      </c>
      <c r="J1289" s="9" t="e">
        <f>IF(J1288=0,#N/A,IF(VLOOKUP($B1289,加速計算!$D$11:$Z$5007,MATCH(J$19,加速計算!$E$34:$AM$34,0)+1,FALSE)&lt;0,0,IF($B1289&gt;J$12,0,IF(VLOOKUP($B1289,加速計算!$D$11:$Z$5007,MATCH(J$19,加速計算!$E$34:$AM$34,0)+1,FALSE)&gt;J$14,J$14,VLOOKUP($B1289,加速計算!$D$11:$Z$5007,MATCH(J$19,加速計算!$E$34:$AM$34,0)+1,FALSE)))))</f>
        <v>#N/A</v>
      </c>
      <c r="K1289" s="9" t="e">
        <f>IF(K1288=0,#N/A,IF(VLOOKUP($B1289,加速計算!$D$11:$Z$5007,MATCH(K$19,加速計算!$E$34:$AM$34,0)+1,FALSE)&lt;0,0,IF($B1289&gt;K$12,0,IF(VLOOKUP($B1289,加速計算!$D$11:$Z$5007,MATCH(K$19,加速計算!$E$34:$AM$34,0)+1,FALSE)&gt;K$14,K$14,VLOOKUP($B1289,加速計算!$D$11:$Z$5007,MATCH(K$19,加速計算!$E$34:$AM$34,0)+1,FALSE)))))</f>
        <v>#N/A</v>
      </c>
      <c r="L1289" s="20" t="e">
        <f>IF(L1288=0,#N/A,IF(VLOOKUP($B1289,加速計算!$D$11:$Z$5007,MATCH(L$19,加速計算!$E$34:$AM$34,0)+1,FALSE)&lt;0,0,IF($B1289&gt;L$12,0,IF(VLOOKUP($B1289,加速計算!$D$11:$Z$5007,MATCH(L$19,加速計算!$E$34:$AM$34,0)+1,FALSE)&gt;L$14,L$14,VLOOKUP($B1289,加速計算!$D$11:$Z$5007,MATCH(L$19,加速計算!$E$34:$AM$34,0)+1,FALSE)))))</f>
        <v>#N/A</v>
      </c>
    </row>
    <row r="1290" spans="2:12">
      <c r="B1290" s="4">
        <v>12690</v>
      </c>
      <c r="C1290" s="5" t="e">
        <f t="shared" si="21"/>
        <v>#N/A</v>
      </c>
      <c r="D1290" s="9" t="e">
        <f>IF(D1289=0,#N/A,IF(VLOOKUP($B1290,加速計算!$D$11:$Z$5007,MATCH(D$19,加速計算!$E$34:$AM$34,0)+1,FALSE)&lt;0,0,IF($B1290&gt;D$12,0,IF(VLOOKUP($B1290,加速計算!$D$11:$Z$5007,MATCH(D$19,加速計算!$E$34:$AM$34,0)+1,FALSE)&gt;D$14,D$14,VLOOKUP($B1290,加速計算!$D$11:$Z$5007,MATCH(D$19,加速計算!$E$34:$AM$34,0)+1,FALSE)))))</f>
        <v>#N/A</v>
      </c>
      <c r="E1290" s="9" t="e">
        <f>IF(E1289=0,#N/A,IF(VLOOKUP($B1290,加速計算!$D$11:$Z$5007,MATCH(E$19,加速計算!$E$34:$AM$34,0)+1,FALSE)&lt;0,0,IF($B1290&gt;E$12,0,IF(VLOOKUP($B1290,加速計算!$D$11:$Z$5007,MATCH(E$19,加速計算!$E$34:$AM$34,0)+1,FALSE)&gt;E$14,E$14,VLOOKUP($B1290,加速計算!$D$11:$Z$5007,MATCH(E$19,加速計算!$E$34:$AM$34,0)+1,FALSE)))))</f>
        <v>#N/A</v>
      </c>
      <c r="F1290" s="9" t="e">
        <f>IF(F1289=0,#N/A,IF(VLOOKUP($B1290,加速計算!$D$11:$Z$5007,MATCH(F$19,加速計算!$E$34:$AM$34,0)+1,FALSE)&lt;0,0,IF($B1290&gt;F$12,0,IF(VLOOKUP($B1290,加速計算!$D$11:$Z$5007,MATCH(F$19,加速計算!$E$34:$AM$34,0)+1,FALSE)&gt;F$14,F$14,VLOOKUP($B1290,加速計算!$D$11:$Z$5007,MATCH(F$19,加速計算!$E$34:$AM$34,0)+1,FALSE)))))</f>
        <v>#N/A</v>
      </c>
      <c r="G1290" s="9" t="e">
        <f>IF(G1289=0,#N/A,IF(VLOOKUP($B1290,加速計算!$D$11:$Z$5007,MATCH(G$19,加速計算!$E$34:$AM$34,0)+1,FALSE)&lt;0,0,IF($B1290&gt;G$12,0,IF(VLOOKUP($B1290,加速計算!$D$11:$Z$5007,MATCH(G$19,加速計算!$E$34:$AM$34,0)+1,FALSE)&gt;G$14,G$14,VLOOKUP($B1290,加速計算!$D$11:$Z$5007,MATCH(G$19,加速計算!$E$34:$AM$34,0)+1,FALSE)))))</f>
        <v>#N/A</v>
      </c>
      <c r="H1290" s="9" t="e">
        <f>IF(H1289=0,#N/A,IF(VLOOKUP($B1290,加速計算!$D$11:$Z$5007,MATCH(H$19,加速計算!$E$34:$AM$34,0)+1,FALSE)&lt;0,0,IF($B1290&gt;H$12,0,IF(VLOOKUP($B1290,加速計算!$D$11:$Z$5007,MATCH(H$19,加速計算!$E$34:$AM$34,0)+1,FALSE)&gt;H$14,H$14,VLOOKUP($B1290,加速計算!$D$11:$Z$5007,MATCH(H$19,加速計算!$E$34:$AM$34,0)+1,FALSE)))))</f>
        <v>#N/A</v>
      </c>
      <c r="I1290" s="9" t="e">
        <f>IF(I1289=0,#N/A,IF(VLOOKUP($B1290,加速計算!$D$11:$Z$5007,MATCH(I$19,加速計算!$E$34:$AM$34,0)+1,FALSE)&lt;0,0,IF($B1290&gt;I$12,0,IF(VLOOKUP($B1290,加速計算!$D$11:$Z$5007,MATCH(I$19,加速計算!$E$34:$AM$34,0)+1,FALSE)&gt;I$14,I$14,VLOOKUP($B1290,加速計算!$D$11:$Z$5007,MATCH(I$19,加速計算!$E$34:$AM$34,0)+1,FALSE)))))</f>
        <v>#N/A</v>
      </c>
      <c r="J1290" s="9" t="e">
        <f>IF(J1289=0,#N/A,IF(VLOOKUP($B1290,加速計算!$D$11:$Z$5007,MATCH(J$19,加速計算!$E$34:$AM$34,0)+1,FALSE)&lt;0,0,IF($B1290&gt;J$12,0,IF(VLOOKUP($B1290,加速計算!$D$11:$Z$5007,MATCH(J$19,加速計算!$E$34:$AM$34,0)+1,FALSE)&gt;J$14,J$14,VLOOKUP($B1290,加速計算!$D$11:$Z$5007,MATCH(J$19,加速計算!$E$34:$AM$34,0)+1,FALSE)))))</f>
        <v>#N/A</v>
      </c>
      <c r="K1290" s="9" t="e">
        <f>IF(K1289=0,#N/A,IF(VLOOKUP($B1290,加速計算!$D$11:$Z$5007,MATCH(K$19,加速計算!$E$34:$AM$34,0)+1,FALSE)&lt;0,0,IF($B1290&gt;K$12,0,IF(VLOOKUP($B1290,加速計算!$D$11:$Z$5007,MATCH(K$19,加速計算!$E$34:$AM$34,0)+1,FALSE)&gt;K$14,K$14,VLOOKUP($B1290,加速計算!$D$11:$Z$5007,MATCH(K$19,加速計算!$E$34:$AM$34,0)+1,FALSE)))))</f>
        <v>#N/A</v>
      </c>
      <c r="L1290" s="20" t="e">
        <f>IF(L1289=0,#N/A,IF(VLOOKUP($B1290,加速計算!$D$11:$Z$5007,MATCH(L$19,加速計算!$E$34:$AM$34,0)+1,FALSE)&lt;0,0,IF($B1290&gt;L$12,0,IF(VLOOKUP($B1290,加速計算!$D$11:$Z$5007,MATCH(L$19,加速計算!$E$34:$AM$34,0)+1,FALSE)&gt;L$14,L$14,VLOOKUP($B1290,加速計算!$D$11:$Z$5007,MATCH(L$19,加速計算!$E$34:$AM$34,0)+1,FALSE)))))</f>
        <v>#N/A</v>
      </c>
    </row>
    <row r="1291" spans="2:12">
      <c r="B1291" s="4">
        <v>12700</v>
      </c>
      <c r="C1291" s="5" t="e">
        <f t="shared" si="21"/>
        <v>#N/A</v>
      </c>
      <c r="D1291" s="9" t="e">
        <f>IF(D1290=0,#N/A,IF(VLOOKUP($B1291,加速計算!$D$11:$Z$5007,MATCH(D$19,加速計算!$E$34:$AM$34,0)+1,FALSE)&lt;0,0,IF($B1291&gt;D$12,0,IF(VLOOKUP($B1291,加速計算!$D$11:$Z$5007,MATCH(D$19,加速計算!$E$34:$AM$34,0)+1,FALSE)&gt;D$14,D$14,VLOOKUP($B1291,加速計算!$D$11:$Z$5007,MATCH(D$19,加速計算!$E$34:$AM$34,0)+1,FALSE)))))</f>
        <v>#N/A</v>
      </c>
      <c r="E1291" s="9" t="e">
        <f>IF(E1290=0,#N/A,IF(VLOOKUP($B1291,加速計算!$D$11:$Z$5007,MATCH(E$19,加速計算!$E$34:$AM$34,0)+1,FALSE)&lt;0,0,IF($B1291&gt;E$12,0,IF(VLOOKUP($B1291,加速計算!$D$11:$Z$5007,MATCH(E$19,加速計算!$E$34:$AM$34,0)+1,FALSE)&gt;E$14,E$14,VLOOKUP($B1291,加速計算!$D$11:$Z$5007,MATCH(E$19,加速計算!$E$34:$AM$34,0)+1,FALSE)))))</f>
        <v>#N/A</v>
      </c>
      <c r="F1291" s="9" t="e">
        <f>IF(F1290=0,#N/A,IF(VLOOKUP($B1291,加速計算!$D$11:$Z$5007,MATCH(F$19,加速計算!$E$34:$AM$34,0)+1,FALSE)&lt;0,0,IF($B1291&gt;F$12,0,IF(VLOOKUP($B1291,加速計算!$D$11:$Z$5007,MATCH(F$19,加速計算!$E$34:$AM$34,0)+1,FALSE)&gt;F$14,F$14,VLOOKUP($B1291,加速計算!$D$11:$Z$5007,MATCH(F$19,加速計算!$E$34:$AM$34,0)+1,FALSE)))))</f>
        <v>#N/A</v>
      </c>
      <c r="G1291" s="9" t="e">
        <f>IF(G1290=0,#N/A,IF(VLOOKUP($B1291,加速計算!$D$11:$Z$5007,MATCH(G$19,加速計算!$E$34:$AM$34,0)+1,FALSE)&lt;0,0,IF($B1291&gt;G$12,0,IF(VLOOKUP($B1291,加速計算!$D$11:$Z$5007,MATCH(G$19,加速計算!$E$34:$AM$34,0)+1,FALSE)&gt;G$14,G$14,VLOOKUP($B1291,加速計算!$D$11:$Z$5007,MATCH(G$19,加速計算!$E$34:$AM$34,0)+1,FALSE)))))</f>
        <v>#N/A</v>
      </c>
      <c r="H1291" s="9" t="e">
        <f>IF(H1290=0,#N/A,IF(VLOOKUP($B1291,加速計算!$D$11:$Z$5007,MATCH(H$19,加速計算!$E$34:$AM$34,0)+1,FALSE)&lt;0,0,IF($B1291&gt;H$12,0,IF(VLOOKUP($B1291,加速計算!$D$11:$Z$5007,MATCH(H$19,加速計算!$E$34:$AM$34,0)+1,FALSE)&gt;H$14,H$14,VLOOKUP($B1291,加速計算!$D$11:$Z$5007,MATCH(H$19,加速計算!$E$34:$AM$34,0)+1,FALSE)))))</f>
        <v>#N/A</v>
      </c>
      <c r="I1291" s="9" t="e">
        <f>IF(I1290=0,#N/A,IF(VLOOKUP($B1291,加速計算!$D$11:$Z$5007,MATCH(I$19,加速計算!$E$34:$AM$34,0)+1,FALSE)&lt;0,0,IF($B1291&gt;I$12,0,IF(VLOOKUP($B1291,加速計算!$D$11:$Z$5007,MATCH(I$19,加速計算!$E$34:$AM$34,0)+1,FALSE)&gt;I$14,I$14,VLOOKUP($B1291,加速計算!$D$11:$Z$5007,MATCH(I$19,加速計算!$E$34:$AM$34,0)+1,FALSE)))))</f>
        <v>#N/A</v>
      </c>
      <c r="J1291" s="9" t="e">
        <f>IF(J1290=0,#N/A,IF(VLOOKUP($B1291,加速計算!$D$11:$Z$5007,MATCH(J$19,加速計算!$E$34:$AM$34,0)+1,FALSE)&lt;0,0,IF($B1291&gt;J$12,0,IF(VLOOKUP($B1291,加速計算!$D$11:$Z$5007,MATCH(J$19,加速計算!$E$34:$AM$34,0)+1,FALSE)&gt;J$14,J$14,VLOOKUP($B1291,加速計算!$D$11:$Z$5007,MATCH(J$19,加速計算!$E$34:$AM$34,0)+1,FALSE)))))</f>
        <v>#N/A</v>
      </c>
      <c r="K1291" s="9" t="e">
        <f>IF(K1290=0,#N/A,IF(VLOOKUP($B1291,加速計算!$D$11:$Z$5007,MATCH(K$19,加速計算!$E$34:$AM$34,0)+1,FALSE)&lt;0,0,IF($B1291&gt;K$12,0,IF(VLOOKUP($B1291,加速計算!$D$11:$Z$5007,MATCH(K$19,加速計算!$E$34:$AM$34,0)+1,FALSE)&gt;K$14,K$14,VLOOKUP($B1291,加速計算!$D$11:$Z$5007,MATCH(K$19,加速計算!$E$34:$AM$34,0)+1,FALSE)))))</f>
        <v>#N/A</v>
      </c>
      <c r="L1291" s="20" t="e">
        <f>IF(L1290=0,#N/A,IF(VLOOKUP($B1291,加速計算!$D$11:$Z$5007,MATCH(L$19,加速計算!$E$34:$AM$34,0)+1,FALSE)&lt;0,0,IF($B1291&gt;L$12,0,IF(VLOOKUP($B1291,加速計算!$D$11:$Z$5007,MATCH(L$19,加速計算!$E$34:$AM$34,0)+1,FALSE)&gt;L$14,L$14,VLOOKUP($B1291,加速計算!$D$11:$Z$5007,MATCH(L$19,加速計算!$E$34:$AM$34,0)+1,FALSE)))))</f>
        <v>#N/A</v>
      </c>
    </row>
    <row r="1292" spans="2:12">
      <c r="B1292" s="4">
        <v>12710</v>
      </c>
      <c r="C1292" s="5" t="e">
        <f t="shared" si="21"/>
        <v>#N/A</v>
      </c>
      <c r="D1292" s="9" t="e">
        <f>IF(D1291=0,#N/A,IF(VLOOKUP($B1292,加速計算!$D$11:$Z$5007,MATCH(D$19,加速計算!$E$34:$AM$34,0)+1,FALSE)&lt;0,0,IF($B1292&gt;D$12,0,IF(VLOOKUP($B1292,加速計算!$D$11:$Z$5007,MATCH(D$19,加速計算!$E$34:$AM$34,0)+1,FALSE)&gt;D$14,D$14,VLOOKUP($B1292,加速計算!$D$11:$Z$5007,MATCH(D$19,加速計算!$E$34:$AM$34,0)+1,FALSE)))))</f>
        <v>#N/A</v>
      </c>
      <c r="E1292" s="9" t="e">
        <f>IF(E1291=0,#N/A,IF(VLOOKUP($B1292,加速計算!$D$11:$Z$5007,MATCH(E$19,加速計算!$E$34:$AM$34,0)+1,FALSE)&lt;0,0,IF($B1292&gt;E$12,0,IF(VLOOKUP($B1292,加速計算!$D$11:$Z$5007,MATCH(E$19,加速計算!$E$34:$AM$34,0)+1,FALSE)&gt;E$14,E$14,VLOOKUP($B1292,加速計算!$D$11:$Z$5007,MATCH(E$19,加速計算!$E$34:$AM$34,0)+1,FALSE)))))</f>
        <v>#N/A</v>
      </c>
      <c r="F1292" s="9" t="e">
        <f>IF(F1291=0,#N/A,IF(VLOOKUP($B1292,加速計算!$D$11:$Z$5007,MATCH(F$19,加速計算!$E$34:$AM$34,0)+1,FALSE)&lt;0,0,IF($B1292&gt;F$12,0,IF(VLOOKUP($B1292,加速計算!$D$11:$Z$5007,MATCH(F$19,加速計算!$E$34:$AM$34,0)+1,FALSE)&gt;F$14,F$14,VLOOKUP($B1292,加速計算!$D$11:$Z$5007,MATCH(F$19,加速計算!$E$34:$AM$34,0)+1,FALSE)))))</f>
        <v>#N/A</v>
      </c>
      <c r="G1292" s="9" t="e">
        <f>IF(G1291=0,#N/A,IF(VLOOKUP($B1292,加速計算!$D$11:$Z$5007,MATCH(G$19,加速計算!$E$34:$AM$34,0)+1,FALSE)&lt;0,0,IF($B1292&gt;G$12,0,IF(VLOOKUP($B1292,加速計算!$D$11:$Z$5007,MATCH(G$19,加速計算!$E$34:$AM$34,0)+1,FALSE)&gt;G$14,G$14,VLOOKUP($B1292,加速計算!$D$11:$Z$5007,MATCH(G$19,加速計算!$E$34:$AM$34,0)+1,FALSE)))))</f>
        <v>#N/A</v>
      </c>
      <c r="H1292" s="9" t="e">
        <f>IF(H1291=0,#N/A,IF(VLOOKUP($B1292,加速計算!$D$11:$Z$5007,MATCH(H$19,加速計算!$E$34:$AM$34,0)+1,FALSE)&lt;0,0,IF($B1292&gt;H$12,0,IF(VLOOKUP($B1292,加速計算!$D$11:$Z$5007,MATCH(H$19,加速計算!$E$34:$AM$34,0)+1,FALSE)&gt;H$14,H$14,VLOOKUP($B1292,加速計算!$D$11:$Z$5007,MATCH(H$19,加速計算!$E$34:$AM$34,0)+1,FALSE)))))</f>
        <v>#N/A</v>
      </c>
      <c r="I1292" s="9" t="e">
        <f>IF(I1291=0,#N/A,IF(VLOOKUP($B1292,加速計算!$D$11:$Z$5007,MATCH(I$19,加速計算!$E$34:$AM$34,0)+1,FALSE)&lt;0,0,IF($B1292&gt;I$12,0,IF(VLOOKUP($B1292,加速計算!$D$11:$Z$5007,MATCH(I$19,加速計算!$E$34:$AM$34,0)+1,FALSE)&gt;I$14,I$14,VLOOKUP($B1292,加速計算!$D$11:$Z$5007,MATCH(I$19,加速計算!$E$34:$AM$34,0)+1,FALSE)))))</f>
        <v>#N/A</v>
      </c>
      <c r="J1292" s="9" t="e">
        <f>IF(J1291=0,#N/A,IF(VLOOKUP($B1292,加速計算!$D$11:$Z$5007,MATCH(J$19,加速計算!$E$34:$AM$34,0)+1,FALSE)&lt;0,0,IF($B1292&gt;J$12,0,IF(VLOOKUP($B1292,加速計算!$D$11:$Z$5007,MATCH(J$19,加速計算!$E$34:$AM$34,0)+1,FALSE)&gt;J$14,J$14,VLOOKUP($B1292,加速計算!$D$11:$Z$5007,MATCH(J$19,加速計算!$E$34:$AM$34,0)+1,FALSE)))))</f>
        <v>#N/A</v>
      </c>
      <c r="K1292" s="9" t="e">
        <f>IF(K1291=0,#N/A,IF(VLOOKUP($B1292,加速計算!$D$11:$Z$5007,MATCH(K$19,加速計算!$E$34:$AM$34,0)+1,FALSE)&lt;0,0,IF($B1292&gt;K$12,0,IF(VLOOKUP($B1292,加速計算!$D$11:$Z$5007,MATCH(K$19,加速計算!$E$34:$AM$34,0)+1,FALSE)&gt;K$14,K$14,VLOOKUP($B1292,加速計算!$D$11:$Z$5007,MATCH(K$19,加速計算!$E$34:$AM$34,0)+1,FALSE)))))</f>
        <v>#N/A</v>
      </c>
      <c r="L1292" s="20" t="e">
        <f>IF(L1291=0,#N/A,IF(VLOOKUP($B1292,加速計算!$D$11:$Z$5007,MATCH(L$19,加速計算!$E$34:$AM$34,0)+1,FALSE)&lt;0,0,IF($B1292&gt;L$12,0,IF(VLOOKUP($B1292,加速計算!$D$11:$Z$5007,MATCH(L$19,加速計算!$E$34:$AM$34,0)+1,FALSE)&gt;L$14,L$14,VLOOKUP($B1292,加速計算!$D$11:$Z$5007,MATCH(L$19,加速計算!$E$34:$AM$34,0)+1,FALSE)))))</f>
        <v>#N/A</v>
      </c>
    </row>
    <row r="1293" spans="2:12">
      <c r="B1293" s="4">
        <v>12720</v>
      </c>
      <c r="C1293" s="5" t="e">
        <f t="shared" si="21"/>
        <v>#N/A</v>
      </c>
      <c r="D1293" s="9" t="e">
        <f>IF(D1292=0,#N/A,IF(VLOOKUP($B1293,加速計算!$D$11:$Z$5007,MATCH(D$19,加速計算!$E$34:$AM$34,0)+1,FALSE)&lt;0,0,IF($B1293&gt;D$12,0,IF(VLOOKUP($B1293,加速計算!$D$11:$Z$5007,MATCH(D$19,加速計算!$E$34:$AM$34,0)+1,FALSE)&gt;D$14,D$14,VLOOKUP($B1293,加速計算!$D$11:$Z$5007,MATCH(D$19,加速計算!$E$34:$AM$34,0)+1,FALSE)))))</f>
        <v>#N/A</v>
      </c>
      <c r="E1293" s="9" t="e">
        <f>IF(E1292=0,#N/A,IF(VLOOKUP($B1293,加速計算!$D$11:$Z$5007,MATCH(E$19,加速計算!$E$34:$AM$34,0)+1,FALSE)&lt;0,0,IF($B1293&gt;E$12,0,IF(VLOOKUP($B1293,加速計算!$D$11:$Z$5007,MATCH(E$19,加速計算!$E$34:$AM$34,0)+1,FALSE)&gt;E$14,E$14,VLOOKUP($B1293,加速計算!$D$11:$Z$5007,MATCH(E$19,加速計算!$E$34:$AM$34,0)+1,FALSE)))))</f>
        <v>#N/A</v>
      </c>
      <c r="F1293" s="9" t="e">
        <f>IF(F1292=0,#N/A,IF(VLOOKUP($B1293,加速計算!$D$11:$Z$5007,MATCH(F$19,加速計算!$E$34:$AM$34,0)+1,FALSE)&lt;0,0,IF($B1293&gt;F$12,0,IF(VLOOKUP($B1293,加速計算!$D$11:$Z$5007,MATCH(F$19,加速計算!$E$34:$AM$34,0)+1,FALSE)&gt;F$14,F$14,VLOOKUP($B1293,加速計算!$D$11:$Z$5007,MATCH(F$19,加速計算!$E$34:$AM$34,0)+1,FALSE)))))</f>
        <v>#N/A</v>
      </c>
      <c r="G1293" s="9" t="e">
        <f>IF(G1292=0,#N/A,IF(VLOOKUP($B1293,加速計算!$D$11:$Z$5007,MATCH(G$19,加速計算!$E$34:$AM$34,0)+1,FALSE)&lt;0,0,IF($B1293&gt;G$12,0,IF(VLOOKUP($B1293,加速計算!$D$11:$Z$5007,MATCH(G$19,加速計算!$E$34:$AM$34,0)+1,FALSE)&gt;G$14,G$14,VLOOKUP($B1293,加速計算!$D$11:$Z$5007,MATCH(G$19,加速計算!$E$34:$AM$34,0)+1,FALSE)))))</f>
        <v>#N/A</v>
      </c>
      <c r="H1293" s="9" t="e">
        <f>IF(H1292=0,#N/A,IF(VLOOKUP($B1293,加速計算!$D$11:$Z$5007,MATCH(H$19,加速計算!$E$34:$AM$34,0)+1,FALSE)&lt;0,0,IF($B1293&gt;H$12,0,IF(VLOOKUP($B1293,加速計算!$D$11:$Z$5007,MATCH(H$19,加速計算!$E$34:$AM$34,0)+1,FALSE)&gt;H$14,H$14,VLOOKUP($B1293,加速計算!$D$11:$Z$5007,MATCH(H$19,加速計算!$E$34:$AM$34,0)+1,FALSE)))))</f>
        <v>#N/A</v>
      </c>
      <c r="I1293" s="9" t="e">
        <f>IF(I1292=0,#N/A,IF(VLOOKUP($B1293,加速計算!$D$11:$Z$5007,MATCH(I$19,加速計算!$E$34:$AM$34,0)+1,FALSE)&lt;0,0,IF($B1293&gt;I$12,0,IF(VLOOKUP($B1293,加速計算!$D$11:$Z$5007,MATCH(I$19,加速計算!$E$34:$AM$34,0)+1,FALSE)&gt;I$14,I$14,VLOOKUP($B1293,加速計算!$D$11:$Z$5007,MATCH(I$19,加速計算!$E$34:$AM$34,0)+1,FALSE)))))</f>
        <v>#N/A</v>
      </c>
      <c r="J1293" s="9" t="e">
        <f>IF(J1292=0,#N/A,IF(VLOOKUP($B1293,加速計算!$D$11:$Z$5007,MATCH(J$19,加速計算!$E$34:$AM$34,0)+1,FALSE)&lt;0,0,IF($B1293&gt;J$12,0,IF(VLOOKUP($B1293,加速計算!$D$11:$Z$5007,MATCH(J$19,加速計算!$E$34:$AM$34,0)+1,FALSE)&gt;J$14,J$14,VLOOKUP($B1293,加速計算!$D$11:$Z$5007,MATCH(J$19,加速計算!$E$34:$AM$34,0)+1,FALSE)))))</f>
        <v>#N/A</v>
      </c>
      <c r="K1293" s="9" t="e">
        <f>IF(K1292=0,#N/A,IF(VLOOKUP($B1293,加速計算!$D$11:$Z$5007,MATCH(K$19,加速計算!$E$34:$AM$34,0)+1,FALSE)&lt;0,0,IF($B1293&gt;K$12,0,IF(VLOOKUP($B1293,加速計算!$D$11:$Z$5007,MATCH(K$19,加速計算!$E$34:$AM$34,0)+1,FALSE)&gt;K$14,K$14,VLOOKUP($B1293,加速計算!$D$11:$Z$5007,MATCH(K$19,加速計算!$E$34:$AM$34,0)+1,FALSE)))))</f>
        <v>#N/A</v>
      </c>
      <c r="L1293" s="20" t="e">
        <f>IF(L1292=0,#N/A,IF(VLOOKUP($B1293,加速計算!$D$11:$Z$5007,MATCH(L$19,加速計算!$E$34:$AM$34,0)+1,FALSE)&lt;0,0,IF($B1293&gt;L$12,0,IF(VLOOKUP($B1293,加速計算!$D$11:$Z$5007,MATCH(L$19,加速計算!$E$34:$AM$34,0)+1,FALSE)&gt;L$14,L$14,VLOOKUP($B1293,加速計算!$D$11:$Z$5007,MATCH(L$19,加速計算!$E$34:$AM$34,0)+1,FALSE)))))</f>
        <v>#N/A</v>
      </c>
    </row>
    <row r="1294" spans="2:12">
      <c r="B1294" s="4">
        <v>12730</v>
      </c>
      <c r="C1294" s="5" t="e">
        <f t="shared" si="21"/>
        <v>#N/A</v>
      </c>
      <c r="D1294" s="9" t="e">
        <f>IF(D1293=0,#N/A,IF(VLOOKUP($B1294,加速計算!$D$11:$Z$5007,MATCH(D$19,加速計算!$E$34:$AM$34,0)+1,FALSE)&lt;0,0,IF($B1294&gt;D$12,0,IF(VLOOKUP($B1294,加速計算!$D$11:$Z$5007,MATCH(D$19,加速計算!$E$34:$AM$34,0)+1,FALSE)&gt;D$14,D$14,VLOOKUP($B1294,加速計算!$D$11:$Z$5007,MATCH(D$19,加速計算!$E$34:$AM$34,0)+1,FALSE)))))</f>
        <v>#N/A</v>
      </c>
      <c r="E1294" s="9" t="e">
        <f>IF(E1293=0,#N/A,IF(VLOOKUP($B1294,加速計算!$D$11:$Z$5007,MATCH(E$19,加速計算!$E$34:$AM$34,0)+1,FALSE)&lt;0,0,IF($B1294&gt;E$12,0,IF(VLOOKUP($B1294,加速計算!$D$11:$Z$5007,MATCH(E$19,加速計算!$E$34:$AM$34,0)+1,FALSE)&gt;E$14,E$14,VLOOKUP($B1294,加速計算!$D$11:$Z$5007,MATCH(E$19,加速計算!$E$34:$AM$34,0)+1,FALSE)))))</f>
        <v>#N/A</v>
      </c>
      <c r="F1294" s="9" t="e">
        <f>IF(F1293=0,#N/A,IF(VLOOKUP($B1294,加速計算!$D$11:$Z$5007,MATCH(F$19,加速計算!$E$34:$AM$34,0)+1,FALSE)&lt;0,0,IF($B1294&gt;F$12,0,IF(VLOOKUP($B1294,加速計算!$D$11:$Z$5007,MATCH(F$19,加速計算!$E$34:$AM$34,0)+1,FALSE)&gt;F$14,F$14,VLOOKUP($B1294,加速計算!$D$11:$Z$5007,MATCH(F$19,加速計算!$E$34:$AM$34,0)+1,FALSE)))))</f>
        <v>#N/A</v>
      </c>
      <c r="G1294" s="9" t="e">
        <f>IF(G1293=0,#N/A,IF(VLOOKUP($B1294,加速計算!$D$11:$Z$5007,MATCH(G$19,加速計算!$E$34:$AM$34,0)+1,FALSE)&lt;0,0,IF($B1294&gt;G$12,0,IF(VLOOKUP($B1294,加速計算!$D$11:$Z$5007,MATCH(G$19,加速計算!$E$34:$AM$34,0)+1,FALSE)&gt;G$14,G$14,VLOOKUP($B1294,加速計算!$D$11:$Z$5007,MATCH(G$19,加速計算!$E$34:$AM$34,0)+1,FALSE)))))</f>
        <v>#N/A</v>
      </c>
      <c r="H1294" s="9" t="e">
        <f>IF(H1293=0,#N/A,IF(VLOOKUP($B1294,加速計算!$D$11:$Z$5007,MATCH(H$19,加速計算!$E$34:$AM$34,0)+1,FALSE)&lt;0,0,IF($B1294&gt;H$12,0,IF(VLOOKUP($B1294,加速計算!$D$11:$Z$5007,MATCH(H$19,加速計算!$E$34:$AM$34,0)+1,FALSE)&gt;H$14,H$14,VLOOKUP($B1294,加速計算!$D$11:$Z$5007,MATCH(H$19,加速計算!$E$34:$AM$34,0)+1,FALSE)))))</f>
        <v>#N/A</v>
      </c>
      <c r="I1294" s="9" t="e">
        <f>IF(I1293=0,#N/A,IF(VLOOKUP($B1294,加速計算!$D$11:$Z$5007,MATCH(I$19,加速計算!$E$34:$AM$34,0)+1,FALSE)&lt;0,0,IF($B1294&gt;I$12,0,IF(VLOOKUP($B1294,加速計算!$D$11:$Z$5007,MATCH(I$19,加速計算!$E$34:$AM$34,0)+1,FALSE)&gt;I$14,I$14,VLOOKUP($B1294,加速計算!$D$11:$Z$5007,MATCH(I$19,加速計算!$E$34:$AM$34,0)+1,FALSE)))))</f>
        <v>#N/A</v>
      </c>
      <c r="J1294" s="9" t="e">
        <f>IF(J1293=0,#N/A,IF(VLOOKUP($B1294,加速計算!$D$11:$Z$5007,MATCH(J$19,加速計算!$E$34:$AM$34,0)+1,FALSE)&lt;0,0,IF($B1294&gt;J$12,0,IF(VLOOKUP($B1294,加速計算!$D$11:$Z$5007,MATCH(J$19,加速計算!$E$34:$AM$34,0)+1,FALSE)&gt;J$14,J$14,VLOOKUP($B1294,加速計算!$D$11:$Z$5007,MATCH(J$19,加速計算!$E$34:$AM$34,0)+1,FALSE)))))</f>
        <v>#N/A</v>
      </c>
      <c r="K1294" s="9" t="e">
        <f>IF(K1293=0,#N/A,IF(VLOOKUP($B1294,加速計算!$D$11:$Z$5007,MATCH(K$19,加速計算!$E$34:$AM$34,0)+1,FALSE)&lt;0,0,IF($B1294&gt;K$12,0,IF(VLOOKUP($B1294,加速計算!$D$11:$Z$5007,MATCH(K$19,加速計算!$E$34:$AM$34,0)+1,FALSE)&gt;K$14,K$14,VLOOKUP($B1294,加速計算!$D$11:$Z$5007,MATCH(K$19,加速計算!$E$34:$AM$34,0)+1,FALSE)))))</f>
        <v>#N/A</v>
      </c>
      <c r="L1294" s="20" t="e">
        <f>IF(L1293=0,#N/A,IF(VLOOKUP($B1294,加速計算!$D$11:$Z$5007,MATCH(L$19,加速計算!$E$34:$AM$34,0)+1,FALSE)&lt;0,0,IF($B1294&gt;L$12,0,IF(VLOOKUP($B1294,加速計算!$D$11:$Z$5007,MATCH(L$19,加速計算!$E$34:$AM$34,0)+1,FALSE)&gt;L$14,L$14,VLOOKUP($B1294,加速計算!$D$11:$Z$5007,MATCH(L$19,加速計算!$E$34:$AM$34,0)+1,FALSE)))))</f>
        <v>#N/A</v>
      </c>
    </row>
    <row r="1295" spans="2:12">
      <c r="B1295" s="4">
        <v>12740</v>
      </c>
      <c r="C1295" s="5" t="e">
        <f t="shared" si="21"/>
        <v>#N/A</v>
      </c>
      <c r="D1295" s="9" t="e">
        <f>IF(D1294=0,#N/A,IF(VLOOKUP($B1295,加速計算!$D$11:$Z$5007,MATCH(D$19,加速計算!$E$34:$AM$34,0)+1,FALSE)&lt;0,0,IF($B1295&gt;D$12,0,IF(VLOOKUP($B1295,加速計算!$D$11:$Z$5007,MATCH(D$19,加速計算!$E$34:$AM$34,0)+1,FALSE)&gt;D$14,D$14,VLOOKUP($B1295,加速計算!$D$11:$Z$5007,MATCH(D$19,加速計算!$E$34:$AM$34,0)+1,FALSE)))))</f>
        <v>#N/A</v>
      </c>
      <c r="E1295" s="9" t="e">
        <f>IF(E1294=0,#N/A,IF(VLOOKUP($B1295,加速計算!$D$11:$Z$5007,MATCH(E$19,加速計算!$E$34:$AM$34,0)+1,FALSE)&lt;0,0,IF($B1295&gt;E$12,0,IF(VLOOKUP($B1295,加速計算!$D$11:$Z$5007,MATCH(E$19,加速計算!$E$34:$AM$34,0)+1,FALSE)&gt;E$14,E$14,VLOOKUP($B1295,加速計算!$D$11:$Z$5007,MATCH(E$19,加速計算!$E$34:$AM$34,0)+1,FALSE)))))</f>
        <v>#N/A</v>
      </c>
      <c r="F1295" s="9" t="e">
        <f>IF(F1294=0,#N/A,IF(VLOOKUP($B1295,加速計算!$D$11:$Z$5007,MATCH(F$19,加速計算!$E$34:$AM$34,0)+1,FALSE)&lt;0,0,IF($B1295&gt;F$12,0,IF(VLOOKUP($B1295,加速計算!$D$11:$Z$5007,MATCH(F$19,加速計算!$E$34:$AM$34,0)+1,FALSE)&gt;F$14,F$14,VLOOKUP($B1295,加速計算!$D$11:$Z$5007,MATCH(F$19,加速計算!$E$34:$AM$34,0)+1,FALSE)))))</f>
        <v>#N/A</v>
      </c>
      <c r="G1295" s="9" t="e">
        <f>IF(G1294=0,#N/A,IF(VLOOKUP($B1295,加速計算!$D$11:$Z$5007,MATCH(G$19,加速計算!$E$34:$AM$34,0)+1,FALSE)&lt;0,0,IF($B1295&gt;G$12,0,IF(VLOOKUP($B1295,加速計算!$D$11:$Z$5007,MATCH(G$19,加速計算!$E$34:$AM$34,0)+1,FALSE)&gt;G$14,G$14,VLOOKUP($B1295,加速計算!$D$11:$Z$5007,MATCH(G$19,加速計算!$E$34:$AM$34,0)+1,FALSE)))))</f>
        <v>#N/A</v>
      </c>
      <c r="H1295" s="9" t="e">
        <f>IF(H1294=0,#N/A,IF(VLOOKUP($B1295,加速計算!$D$11:$Z$5007,MATCH(H$19,加速計算!$E$34:$AM$34,0)+1,FALSE)&lt;0,0,IF($B1295&gt;H$12,0,IF(VLOOKUP($B1295,加速計算!$D$11:$Z$5007,MATCH(H$19,加速計算!$E$34:$AM$34,0)+1,FALSE)&gt;H$14,H$14,VLOOKUP($B1295,加速計算!$D$11:$Z$5007,MATCH(H$19,加速計算!$E$34:$AM$34,0)+1,FALSE)))))</f>
        <v>#N/A</v>
      </c>
      <c r="I1295" s="9" t="e">
        <f>IF(I1294=0,#N/A,IF(VLOOKUP($B1295,加速計算!$D$11:$Z$5007,MATCH(I$19,加速計算!$E$34:$AM$34,0)+1,FALSE)&lt;0,0,IF($B1295&gt;I$12,0,IF(VLOOKUP($B1295,加速計算!$D$11:$Z$5007,MATCH(I$19,加速計算!$E$34:$AM$34,0)+1,FALSE)&gt;I$14,I$14,VLOOKUP($B1295,加速計算!$D$11:$Z$5007,MATCH(I$19,加速計算!$E$34:$AM$34,0)+1,FALSE)))))</f>
        <v>#N/A</v>
      </c>
      <c r="J1295" s="9" t="e">
        <f>IF(J1294=0,#N/A,IF(VLOOKUP($B1295,加速計算!$D$11:$Z$5007,MATCH(J$19,加速計算!$E$34:$AM$34,0)+1,FALSE)&lt;0,0,IF($B1295&gt;J$12,0,IF(VLOOKUP($B1295,加速計算!$D$11:$Z$5007,MATCH(J$19,加速計算!$E$34:$AM$34,0)+1,FALSE)&gt;J$14,J$14,VLOOKUP($B1295,加速計算!$D$11:$Z$5007,MATCH(J$19,加速計算!$E$34:$AM$34,0)+1,FALSE)))))</f>
        <v>#N/A</v>
      </c>
      <c r="K1295" s="9" t="e">
        <f>IF(K1294=0,#N/A,IF(VLOOKUP($B1295,加速計算!$D$11:$Z$5007,MATCH(K$19,加速計算!$E$34:$AM$34,0)+1,FALSE)&lt;0,0,IF($B1295&gt;K$12,0,IF(VLOOKUP($B1295,加速計算!$D$11:$Z$5007,MATCH(K$19,加速計算!$E$34:$AM$34,0)+1,FALSE)&gt;K$14,K$14,VLOOKUP($B1295,加速計算!$D$11:$Z$5007,MATCH(K$19,加速計算!$E$34:$AM$34,0)+1,FALSE)))))</f>
        <v>#N/A</v>
      </c>
      <c r="L1295" s="20" t="e">
        <f>IF(L1294=0,#N/A,IF(VLOOKUP($B1295,加速計算!$D$11:$Z$5007,MATCH(L$19,加速計算!$E$34:$AM$34,0)+1,FALSE)&lt;0,0,IF($B1295&gt;L$12,0,IF(VLOOKUP($B1295,加速計算!$D$11:$Z$5007,MATCH(L$19,加速計算!$E$34:$AM$34,0)+1,FALSE)&gt;L$14,L$14,VLOOKUP($B1295,加速計算!$D$11:$Z$5007,MATCH(L$19,加速計算!$E$34:$AM$34,0)+1,FALSE)))))</f>
        <v>#N/A</v>
      </c>
    </row>
    <row r="1296" spans="2:12">
      <c r="B1296" s="4">
        <v>12750</v>
      </c>
      <c r="C1296" s="5" t="e">
        <f t="shared" si="21"/>
        <v>#N/A</v>
      </c>
      <c r="D1296" s="9" t="e">
        <f>IF(D1295=0,#N/A,IF(VLOOKUP($B1296,加速計算!$D$11:$Z$5007,MATCH(D$19,加速計算!$E$34:$AM$34,0)+1,FALSE)&lt;0,0,IF($B1296&gt;D$12,0,IF(VLOOKUP($B1296,加速計算!$D$11:$Z$5007,MATCH(D$19,加速計算!$E$34:$AM$34,0)+1,FALSE)&gt;D$14,D$14,VLOOKUP($B1296,加速計算!$D$11:$Z$5007,MATCH(D$19,加速計算!$E$34:$AM$34,0)+1,FALSE)))))</f>
        <v>#N/A</v>
      </c>
      <c r="E1296" s="9" t="e">
        <f>IF(E1295=0,#N/A,IF(VLOOKUP($B1296,加速計算!$D$11:$Z$5007,MATCH(E$19,加速計算!$E$34:$AM$34,0)+1,FALSE)&lt;0,0,IF($B1296&gt;E$12,0,IF(VLOOKUP($B1296,加速計算!$D$11:$Z$5007,MATCH(E$19,加速計算!$E$34:$AM$34,0)+1,FALSE)&gt;E$14,E$14,VLOOKUP($B1296,加速計算!$D$11:$Z$5007,MATCH(E$19,加速計算!$E$34:$AM$34,0)+1,FALSE)))))</f>
        <v>#N/A</v>
      </c>
      <c r="F1296" s="9" t="e">
        <f>IF(F1295=0,#N/A,IF(VLOOKUP($B1296,加速計算!$D$11:$Z$5007,MATCH(F$19,加速計算!$E$34:$AM$34,0)+1,FALSE)&lt;0,0,IF($B1296&gt;F$12,0,IF(VLOOKUP($B1296,加速計算!$D$11:$Z$5007,MATCH(F$19,加速計算!$E$34:$AM$34,0)+1,FALSE)&gt;F$14,F$14,VLOOKUP($B1296,加速計算!$D$11:$Z$5007,MATCH(F$19,加速計算!$E$34:$AM$34,0)+1,FALSE)))))</f>
        <v>#N/A</v>
      </c>
      <c r="G1296" s="9" t="e">
        <f>IF(G1295=0,#N/A,IF(VLOOKUP($B1296,加速計算!$D$11:$Z$5007,MATCH(G$19,加速計算!$E$34:$AM$34,0)+1,FALSE)&lt;0,0,IF($B1296&gt;G$12,0,IF(VLOOKUP($B1296,加速計算!$D$11:$Z$5007,MATCH(G$19,加速計算!$E$34:$AM$34,0)+1,FALSE)&gt;G$14,G$14,VLOOKUP($B1296,加速計算!$D$11:$Z$5007,MATCH(G$19,加速計算!$E$34:$AM$34,0)+1,FALSE)))))</f>
        <v>#N/A</v>
      </c>
      <c r="H1296" s="9" t="e">
        <f>IF(H1295=0,#N/A,IF(VLOOKUP($B1296,加速計算!$D$11:$Z$5007,MATCH(H$19,加速計算!$E$34:$AM$34,0)+1,FALSE)&lt;0,0,IF($B1296&gt;H$12,0,IF(VLOOKUP($B1296,加速計算!$D$11:$Z$5007,MATCH(H$19,加速計算!$E$34:$AM$34,0)+1,FALSE)&gt;H$14,H$14,VLOOKUP($B1296,加速計算!$D$11:$Z$5007,MATCH(H$19,加速計算!$E$34:$AM$34,0)+1,FALSE)))))</f>
        <v>#N/A</v>
      </c>
      <c r="I1296" s="9" t="e">
        <f>IF(I1295=0,#N/A,IF(VLOOKUP($B1296,加速計算!$D$11:$Z$5007,MATCH(I$19,加速計算!$E$34:$AM$34,0)+1,FALSE)&lt;0,0,IF($B1296&gt;I$12,0,IF(VLOOKUP($B1296,加速計算!$D$11:$Z$5007,MATCH(I$19,加速計算!$E$34:$AM$34,0)+1,FALSE)&gt;I$14,I$14,VLOOKUP($B1296,加速計算!$D$11:$Z$5007,MATCH(I$19,加速計算!$E$34:$AM$34,0)+1,FALSE)))))</f>
        <v>#N/A</v>
      </c>
      <c r="J1296" s="9" t="e">
        <f>IF(J1295=0,#N/A,IF(VLOOKUP($B1296,加速計算!$D$11:$Z$5007,MATCH(J$19,加速計算!$E$34:$AM$34,0)+1,FALSE)&lt;0,0,IF($B1296&gt;J$12,0,IF(VLOOKUP($B1296,加速計算!$D$11:$Z$5007,MATCH(J$19,加速計算!$E$34:$AM$34,0)+1,FALSE)&gt;J$14,J$14,VLOOKUP($B1296,加速計算!$D$11:$Z$5007,MATCH(J$19,加速計算!$E$34:$AM$34,0)+1,FALSE)))))</f>
        <v>#N/A</v>
      </c>
      <c r="K1296" s="9" t="e">
        <f>IF(K1295=0,#N/A,IF(VLOOKUP($B1296,加速計算!$D$11:$Z$5007,MATCH(K$19,加速計算!$E$34:$AM$34,0)+1,FALSE)&lt;0,0,IF($B1296&gt;K$12,0,IF(VLOOKUP($B1296,加速計算!$D$11:$Z$5007,MATCH(K$19,加速計算!$E$34:$AM$34,0)+1,FALSE)&gt;K$14,K$14,VLOOKUP($B1296,加速計算!$D$11:$Z$5007,MATCH(K$19,加速計算!$E$34:$AM$34,0)+1,FALSE)))))</f>
        <v>#N/A</v>
      </c>
      <c r="L1296" s="20" t="e">
        <f>IF(L1295=0,#N/A,IF(VLOOKUP($B1296,加速計算!$D$11:$Z$5007,MATCH(L$19,加速計算!$E$34:$AM$34,0)+1,FALSE)&lt;0,0,IF($B1296&gt;L$12,0,IF(VLOOKUP($B1296,加速計算!$D$11:$Z$5007,MATCH(L$19,加速計算!$E$34:$AM$34,0)+1,FALSE)&gt;L$14,L$14,VLOOKUP($B1296,加速計算!$D$11:$Z$5007,MATCH(L$19,加速計算!$E$34:$AM$34,0)+1,FALSE)))))</f>
        <v>#N/A</v>
      </c>
    </row>
    <row r="1297" spans="2:12">
      <c r="B1297" s="4">
        <v>12760</v>
      </c>
      <c r="C1297" s="5" t="e">
        <f t="shared" si="21"/>
        <v>#N/A</v>
      </c>
      <c r="D1297" s="9" t="e">
        <f>IF(D1296=0,#N/A,IF(VLOOKUP($B1297,加速計算!$D$11:$Z$5007,MATCH(D$19,加速計算!$E$34:$AM$34,0)+1,FALSE)&lt;0,0,IF($B1297&gt;D$12,0,IF(VLOOKUP($B1297,加速計算!$D$11:$Z$5007,MATCH(D$19,加速計算!$E$34:$AM$34,0)+1,FALSE)&gt;D$14,D$14,VLOOKUP($B1297,加速計算!$D$11:$Z$5007,MATCH(D$19,加速計算!$E$34:$AM$34,0)+1,FALSE)))))</f>
        <v>#N/A</v>
      </c>
      <c r="E1297" s="9" t="e">
        <f>IF(E1296=0,#N/A,IF(VLOOKUP($B1297,加速計算!$D$11:$Z$5007,MATCH(E$19,加速計算!$E$34:$AM$34,0)+1,FALSE)&lt;0,0,IF($B1297&gt;E$12,0,IF(VLOOKUP($B1297,加速計算!$D$11:$Z$5007,MATCH(E$19,加速計算!$E$34:$AM$34,0)+1,FALSE)&gt;E$14,E$14,VLOOKUP($B1297,加速計算!$D$11:$Z$5007,MATCH(E$19,加速計算!$E$34:$AM$34,0)+1,FALSE)))))</f>
        <v>#N/A</v>
      </c>
      <c r="F1297" s="9" t="e">
        <f>IF(F1296=0,#N/A,IF(VLOOKUP($B1297,加速計算!$D$11:$Z$5007,MATCH(F$19,加速計算!$E$34:$AM$34,0)+1,FALSE)&lt;0,0,IF($B1297&gt;F$12,0,IF(VLOOKUP($B1297,加速計算!$D$11:$Z$5007,MATCH(F$19,加速計算!$E$34:$AM$34,0)+1,FALSE)&gt;F$14,F$14,VLOOKUP($B1297,加速計算!$D$11:$Z$5007,MATCH(F$19,加速計算!$E$34:$AM$34,0)+1,FALSE)))))</f>
        <v>#N/A</v>
      </c>
      <c r="G1297" s="9" t="e">
        <f>IF(G1296=0,#N/A,IF(VLOOKUP($B1297,加速計算!$D$11:$Z$5007,MATCH(G$19,加速計算!$E$34:$AM$34,0)+1,FALSE)&lt;0,0,IF($B1297&gt;G$12,0,IF(VLOOKUP($B1297,加速計算!$D$11:$Z$5007,MATCH(G$19,加速計算!$E$34:$AM$34,0)+1,FALSE)&gt;G$14,G$14,VLOOKUP($B1297,加速計算!$D$11:$Z$5007,MATCH(G$19,加速計算!$E$34:$AM$34,0)+1,FALSE)))))</f>
        <v>#N/A</v>
      </c>
      <c r="H1297" s="9" t="e">
        <f>IF(H1296=0,#N/A,IF(VLOOKUP($B1297,加速計算!$D$11:$Z$5007,MATCH(H$19,加速計算!$E$34:$AM$34,0)+1,FALSE)&lt;0,0,IF($B1297&gt;H$12,0,IF(VLOOKUP($B1297,加速計算!$D$11:$Z$5007,MATCH(H$19,加速計算!$E$34:$AM$34,0)+1,FALSE)&gt;H$14,H$14,VLOOKUP($B1297,加速計算!$D$11:$Z$5007,MATCH(H$19,加速計算!$E$34:$AM$34,0)+1,FALSE)))))</f>
        <v>#N/A</v>
      </c>
      <c r="I1297" s="9" t="e">
        <f>IF(I1296=0,#N/A,IF(VLOOKUP($B1297,加速計算!$D$11:$Z$5007,MATCH(I$19,加速計算!$E$34:$AM$34,0)+1,FALSE)&lt;0,0,IF($B1297&gt;I$12,0,IF(VLOOKUP($B1297,加速計算!$D$11:$Z$5007,MATCH(I$19,加速計算!$E$34:$AM$34,0)+1,FALSE)&gt;I$14,I$14,VLOOKUP($B1297,加速計算!$D$11:$Z$5007,MATCH(I$19,加速計算!$E$34:$AM$34,0)+1,FALSE)))))</f>
        <v>#N/A</v>
      </c>
      <c r="J1297" s="9" t="e">
        <f>IF(J1296=0,#N/A,IF(VLOOKUP($B1297,加速計算!$D$11:$Z$5007,MATCH(J$19,加速計算!$E$34:$AM$34,0)+1,FALSE)&lt;0,0,IF($B1297&gt;J$12,0,IF(VLOOKUP($B1297,加速計算!$D$11:$Z$5007,MATCH(J$19,加速計算!$E$34:$AM$34,0)+1,FALSE)&gt;J$14,J$14,VLOOKUP($B1297,加速計算!$D$11:$Z$5007,MATCH(J$19,加速計算!$E$34:$AM$34,0)+1,FALSE)))))</f>
        <v>#N/A</v>
      </c>
      <c r="K1297" s="9" t="e">
        <f>IF(K1296=0,#N/A,IF(VLOOKUP($B1297,加速計算!$D$11:$Z$5007,MATCH(K$19,加速計算!$E$34:$AM$34,0)+1,FALSE)&lt;0,0,IF($B1297&gt;K$12,0,IF(VLOOKUP($B1297,加速計算!$D$11:$Z$5007,MATCH(K$19,加速計算!$E$34:$AM$34,0)+1,FALSE)&gt;K$14,K$14,VLOOKUP($B1297,加速計算!$D$11:$Z$5007,MATCH(K$19,加速計算!$E$34:$AM$34,0)+1,FALSE)))))</f>
        <v>#N/A</v>
      </c>
      <c r="L1297" s="20" t="e">
        <f>IF(L1296=0,#N/A,IF(VLOOKUP($B1297,加速計算!$D$11:$Z$5007,MATCH(L$19,加速計算!$E$34:$AM$34,0)+1,FALSE)&lt;0,0,IF($B1297&gt;L$12,0,IF(VLOOKUP($B1297,加速計算!$D$11:$Z$5007,MATCH(L$19,加速計算!$E$34:$AM$34,0)+1,FALSE)&gt;L$14,L$14,VLOOKUP($B1297,加速計算!$D$11:$Z$5007,MATCH(L$19,加速計算!$E$34:$AM$34,0)+1,FALSE)))))</f>
        <v>#N/A</v>
      </c>
    </row>
    <row r="1298" spans="2:12">
      <c r="B1298" s="4">
        <v>12770</v>
      </c>
      <c r="C1298" s="5" t="e">
        <f t="shared" si="21"/>
        <v>#N/A</v>
      </c>
      <c r="D1298" s="9" t="e">
        <f>IF(D1297=0,#N/A,IF(VLOOKUP($B1298,加速計算!$D$11:$Z$5007,MATCH(D$19,加速計算!$E$34:$AM$34,0)+1,FALSE)&lt;0,0,IF($B1298&gt;D$12,0,IF(VLOOKUP($B1298,加速計算!$D$11:$Z$5007,MATCH(D$19,加速計算!$E$34:$AM$34,0)+1,FALSE)&gt;D$14,D$14,VLOOKUP($B1298,加速計算!$D$11:$Z$5007,MATCH(D$19,加速計算!$E$34:$AM$34,0)+1,FALSE)))))</f>
        <v>#N/A</v>
      </c>
      <c r="E1298" s="9" t="e">
        <f>IF(E1297=0,#N/A,IF(VLOOKUP($B1298,加速計算!$D$11:$Z$5007,MATCH(E$19,加速計算!$E$34:$AM$34,0)+1,FALSE)&lt;0,0,IF($B1298&gt;E$12,0,IF(VLOOKUP($B1298,加速計算!$D$11:$Z$5007,MATCH(E$19,加速計算!$E$34:$AM$34,0)+1,FALSE)&gt;E$14,E$14,VLOOKUP($B1298,加速計算!$D$11:$Z$5007,MATCH(E$19,加速計算!$E$34:$AM$34,0)+1,FALSE)))))</f>
        <v>#N/A</v>
      </c>
      <c r="F1298" s="9" t="e">
        <f>IF(F1297=0,#N/A,IF(VLOOKUP($B1298,加速計算!$D$11:$Z$5007,MATCH(F$19,加速計算!$E$34:$AM$34,0)+1,FALSE)&lt;0,0,IF($B1298&gt;F$12,0,IF(VLOOKUP($B1298,加速計算!$D$11:$Z$5007,MATCH(F$19,加速計算!$E$34:$AM$34,0)+1,FALSE)&gt;F$14,F$14,VLOOKUP($B1298,加速計算!$D$11:$Z$5007,MATCH(F$19,加速計算!$E$34:$AM$34,0)+1,FALSE)))))</f>
        <v>#N/A</v>
      </c>
      <c r="G1298" s="9" t="e">
        <f>IF(G1297=0,#N/A,IF(VLOOKUP($B1298,加速計算!$D$11:$Z$5007,MATCH(G$19,加速計算!$E$34:$AM$34,0)+1,FALSE)&lt;0,0,IF($B1298&gt;G$12,0,IF(VLOOKUP($B1298,加速計算!$D$11:$Z$5007,MATCH(G$19,加速計算!$E$34:$AM$34,0)+1,FALSE)&gt;G$14,G$14,VLOOKUP($B1298,加速計算!$D$11:$Z$5007,MATCH(G$19,加速計算!$E$34:$AM$34,0)+1,FALSE)))))</f>
        <v>#N/A</v>
      </c>
      <c r="H1298" s="9" t="e">
        <f>IF(H1297=0,#N/A,IF(VLOOKUP($B1298,加速計算!$D$11:$Z$5007,MATCH(H$19,加速計算!$E$34:$AM$34,0)+1,FALSE)&lt;0,0,IF($B1298&gt;H$12,0,IF(VLOOKUP($B1298,加速計算!$D$11:$Z$5007,MATCH(H$19,加速計算!$E$34:$AM$34,0)+1,FALSE)&gt;H$14,H$14,VLOOKUP($B1298,加速計算!$D$11:$Z$5007,MATCH(H$19,加速計算!$E$34:$AM$34,0)+1,FALSE)))))</f>
        <v>#N/A</v>
      </c>
      <c r="I1298" s="9" t="e">
        <f>IF(I1297=0,#N/A,IF(VLOOKUP($B1298,加速計算!$D$11:$Z$5007,MATCH(I$19,加速計算!$E$34:$AM$34,0)+1,FALSE)&lt;0,0,IF($B1298&gt;I$12,0,IF(VLOOKUP($B1298,加速計算!$D$11:$Z$5007,MATCH(I$19,加速計算!$E$34:$AM$34,0)+1,FALSE)&gt;I$14,I$14,VLOOKUP($B1298,加速計算!$D$11:$Z$5007,MATCH(I$19,加速計算!$E$34:$AM$34,0)+1,FALSE)))))</f>
        <v>#N/A</v>
      </c>
      <c r="J1298" s="9" t="e">
        <f>IF(J1297=0,#N/A,IF(VLOOKUP($B1298,加速計算!$D$11:$Z$5007,MATCH(J$19,加速計算!$E$34:$AM$34,0)+1,FALSE)&lt;0,0,IF($B1298&gt;J$12,0,IF(VLOOKUP($B1298,加速計算!$D$11:$Z$5007,MATCH(J$19,加速計算!$E$34:$AM$34,0)+1,FALSE)&gt;J$14,J$14,VLOOKUP($B1298,加速計算!$D$11:$Z$5007,MATCH(J$19,加速計算!$E$34:$AM$34,0)+1,FALSE)))))</f>
        <v>#N/A</v>
      </c>
      <c r="K1298" s="9" t="e">
        <f>IF(K1297=0,#N/A,IF(VLOOKUP($B1298,加速計算!$D$11:$Z$5007,MATCH(K$19,加速計算!$E$34:$AM$34,0)+1,FALSE)&lt;0,0,IF($B1298&gt;K$12,0,IF(VLOOKUP($B1298,加速計算!$D$11:$Z$5007,MATCH(K$19,加速計算!$E$34:$AM$34,0)+1,FALSE)&gt;K$14,K$14,VLOOKUP($B1298,加速計算!$D$11:$Z$5007,MATCH(K$19,加速計算!$E$34:$AM$34,0)+1,FALSE)))))</f>
        <v>#N/A</v>
      </c>
      <c r="L1298" s="20" t="e">
        <f>IF(L1297=0,#N/A,IF(VLOOKUP($B1298,加速計算!$D$11:$Z$5007,MATCH(L$19,加速計算!$E$34:$AM$34,0)+1,FALSE)&lt;0,0,IF($B1298&gt;L$12,0,IF(VLOOKUP($B1298,加速計算!$D$11:$Z$5007,MATCH(L$19,加速計算!$E$34:$AM$34,0)+1,FALSE)&gt;L$14,L$14,VLOOKUP($B1298,加速計算!$D$11:$Z$5007,MATCH(L$19,加速計算!$E$34:$AM$34,0)+1,FALSE)))))</f>
        <v>#N/A</v>
      </c>
    </row>
    <row r="1299" spans="2:12">
      <c r="B1299" s="4">
        <v>12780</v>
      </c>
      <c r="C1299" s="5" t="e">
        <f t="shared" si="21"/>
        <v>#N/A</v>
      </c>
      <c r="D1299" s="9" t="e">
        <f>IF(D1298=0,#N/A,IF(VLOOKUP($B1299,加速計算!$D$11:$Z$5007,MATCH(D$19,加速計算!$E$34:$AM$34,0)+1,FALSE)&lt;0,0,IF($B1299&gt;D$12,0,IF(VLOOKUP($B1299,加速計算!$D$11:$Z$5007,MATCH(D$19,加速計算!$E$34:$AM$34,0)+1,FALSE)&gt;D$14,D$14,VLOOKUP($B1299,加速計算!$D$11:$Z$5007,MATCH(D$19,加速計算!$E$34:$AM$34,0)+1,FALSE)))))</f>
        <v>#N/A</v>
      </c>
      <c r="E1299" s="9" t="e">
        <f>IF(E1298=0,#N/A,IF(VLOOKUP($B1299,加速計算!$D$11:$Z$5007,MATCH(E$19,加速計算!$E$34:$AM$34,0)+1,FALSE)&lt;0,0,IF($B1299&gt;E$12,0,IF(VLOOKUP($B1299,加速計算!$D$11:$Z$5007,MATCH(E$19,加速計算!$E$34:$AM$34,0)+1,FALSE)&gt;E$14,E$14,VLOOKUP($B1299,加速計算!$D$11:$Z$5007,MATCH(E$19,加速計算!$E$34:$AM$34,0)+1,FALSE)))))</f>
        <v>#N/A</v>
      </c>
      <c r="F1299" s="9" t="e">
        <f>IF(F1298=0,#N/A,IF(VLOOKUP($B1299,加速計算!$D$11:$Z$5007,MATCH(F$19,加速計算!$E$34:$AM$34,0)+1,FALSE)&lt;0,0,IF($B1299&gt;F$12,0,IF(VLOOKUP($B1299,加速計算!$D$11:$Z$5007,MATCH(F$19,加速計算!$E$34:$AM$34,0)+1,FALSE)&gt;F$14,F$14,VLOOKUP($B1299,加速計算!$D$11:$Z$5007,MATCH(F$19,加速計算!$E$34:$AM$34,0)+1,FALSE)))))</f>
        <v>#N/A</v>
      </c>
      <c r="G1299" s="9" t="e">
        <f>IF(G1298=0,#N/A,IF(VLOOKUP($B1299,加速計算!$D$11:$Z$5007,MATCH(G$19,加速計算!$E$34:$AM$34,0)+1,FALSE)&lt;0,0,IF($B1299&gt;G$12,0,IF(VLOOKUP($B1299,加速計算!$D$11:$Z$5007,MATCH(G$19,加速計算!$E$34:$AM$34,0)+1,FALSE)&gt;G$14,G$14,VLOOKUP($B1299,加速計算!$D$11:$Z$5007,MATCH(G$19,加速計算!$E$34:$AM$34,0)+1,FALSE)))))</f>
        <v>#N/A</v>
      </c>
      <c r="H1299" s="9" t="e">
        <f>IF(H1298=0,#N/A,IF(VLOOKUP($B1299,加速計算!$D$11:$Z$5007,MATCH(H$19,加速計算!$E$34:$AM$34,0)+1,FALSE)&lt;0,0,IF($B1299&gt;H$12,0,IF(VLOOKUP($B1299,加速計算!$D$11:$Z$5007,MATCH(H$19,加速計算!$E$34:$AM$34,0)+1,FALSE)&gt;H$14,H$14,VLOOKUP($B1299,加速計算!$D$11:$Z$5007,MATCH(H$19,加速計算!$E$34:$AM$34,0)+1,FALSE)))))</f>
        <v>#N/A</v>
      </c>
      <c r="I1299" s="9" t="e">
        <f>IF(I1298=0,#N/A,IF(VLOOKUP($B1299,加速計算!$D$11:$Z$5007,MATCH(I$19,加速計算!$E$34:$AM$34,0)+1,FALSE)&lt;0,0,IF($B1299&gt;I$12,0,IF(VLOOKUP($B1299,加速計算!$D$11:$Z$5007,MATCH(I$19,加速計算!$E$34:$AM$34,0)+1,FALSE)&gt;I$14,I$14,VLOOKUP($B1299,加速計算!$D$11:$Z$5007,MATCH(I$19,加速計算!$E$34:$AM$34,0)+1,FALSE)))))</f>
        <v>#N/A</v>
      </c>
      <c r="J1299" s="9" t="e">
        <f>IF(J1298=0,#N/A,IF(VLOOKUP($B1299,加速計算!$D$11:$Z$5007,MATCH(J$19,加速計算!$E$34:$AM$34,0)+1,FALSE)&lt;0,0,IF($B1299&gt;J$12,0,IF(VLOOKUP($B1299,加速計算!$D$11:$Z$5007,MATCH(J$19,加速計算!$E$34:$AM$34,0)+1,FALSE)&gt;J$14,J$14,VLOOKUP($B1299,加速計算!$D$11:$Z$5007,MATCH(J$19,加速計算!$E$34:$AM$34,0)+1,FALSE)))))</f>
        <v>#N/A</v>
      </c>
      <c r="K1299" s="9" t="e">
        <f>IF(K1298=0,#N/A,IF(VLOOKUP($B1299,加速計算!$D$11:$Z$5007,MATCH(K$19,加速計算!$E$34:$AM$34,0)+1,FALSE)&lt;0,0,IF($B1299&gt;K$12,0,IF(VLOOKUP($B1299,加速計算!$D$11:$Z$5007,MATCH(K$19,加速計算!$E$34:$AM$34,0)+1,FALSE)&gt;K$14,K$14,VLOOKUP($B1299,加速計算!$D$11:$Z$5007,MATCH(K$19,加速計算!$E$34:$AM$34,0)+1,FALSE)))))</f>
        <v>#N/A</v>
      </c>
      <c r="L1299" s="20" t="e">
        <f>IF(L1298=0,#N/A,IF(VLOOKUP($B1299,加速計算!$D$11:$Z$5007,MATCH(L$19,加速計算!$E$34:$AM$34,0)+1,FALSE)&lt;0,0,IF($B1299&gt;L$12,0,IF(VLOOKUP($B1299,加速計算!$D$11:$Z$5007,MATCH(L$19,加速計算!$E$34:$AM$34,0)+1,FALSE)&gt;L$14,L$14,VLOOKUP($B1299,加速計算!$D$11:$Z$5007,MATCH(L$19,加速計算!$E$34:$AM$34,0)+1,FALSE)))))</f>
        <v>#N/A</v>
      </c>
    </row>
    <row r="1300" spans="2:12">
      <c r="B1300" s="4">
        <v>12790</v>
      </c>
      <c r="C1300" s="5" t="e">
        <f t="shared" si="21"/>
        <v>#N/A</v>
      </c>
      <c r="D1300" s="9" t="e">
        <f>IF(D1299=0,#N/A,IF(VLOOKUP($B1300,加速計算!$D$11:$Z$5007,MATCH(D$19,加速計算!$E$34:$AM$34,0)+1,FALSE)&lt;0,0,IF($B1300&gt;D$12,0,IF(VLOOKUP($B1300,加速計算!$D$11:$Z$5007,MATCH(D$19,加速計算!$E$34:$AM$34,0)+1,FALSE)&gt;D$14,D$14,VLOOKUP($B1300,加速計算!$D$11:$Z$5007,MATCH(D$19,加速計算!$E$34:$AM$34,0)+1,FALSE)))))</f>
        <v>#N/A</v>
      </c>
      <c r="E1300" s="9" t="e">
        <f>IF(E1299=0,#N/A,IF(VLOOKUP($B1300,加速計算!$D$11:$Z$5007,MATCH(E$19,加速計算!$E$34:$AM$34,0)+1,FALSE)&lt;0,0,IF($B1300&gt;E$12,0,IF(VLOOKUP($B1300,加速計算!$D$11:$Z$5007,MATCH(E$19,加速計算!$E$34:$AM$34,0)+1,FALSE)&gt;E$14,E$14,VLOOKUP($B1300,加速計算!$D$11:$Z$5007,MATCH(E$19,加速計算!$E$34:$AM$34,0)+1,FALSE)))))</f>
        <v>#N/A</v>
      </c>
      <c r="F1300" s="9" t="e">
        <f>IF(F1299=0,#N/A,IF(VLOOKUP($B1300,加速計算!$D$11:$Z$5007,MATCH(F$19,加速計算!$E$34:$AM$34,0)+1,FALSE)&lt;0,0,IF($B1300&gt;F$12,0,IF(VLOOKUP($B1300,加速計算!$D$11:$Z$5007,MATCH(F$19,加速計算!$E$34:$AM$34,0)+1,FALSE)&gt;F$14,F$14,VLOOKUP($B1300,加速計算!$D$11:$Z$5007,MATCH(F$19,加速計算!$E$34:$AM$34,0)+1,FALSE)))))</f>
        <v>#N/A</v>
      </c>
      <c r="G1300" s="9" t="e">
        <f>IF(G1299=0,#N/A,IF(VLOOKUP($B1300,加速計算!$D$11:$Z$5007,MATCH(G$19,加速計算!$E$34:$AM$34,0)+1,FALSE)&lt;0,0,IF($B1300&gt;G$12,0,IF(VLOOKUP($B1300,加速計算!$D$11:$Z$5007,MATCH(G$19,加速計算!$E$34:$AM$34,0)+1,FALSE)&gt;G$14,G$14,VLOOKUP($B1300,加速計算!$D$11:$Z$5007,MATCH(G$19,加速計算!$E$34:$AM$34,0)+1,FALSE)))))</f>
        <v>#N/A</v>
      </c>
      <c r="H1300" s="9" t="e">
        <f>IF(H1299=0,#N/A,IF(VLOOKUP($B1300,加速計算!$D$11:$Z$5007,MATCH(H$19,加速計算!$E$34:$AM$34,0)+1,FALSE)&lt;0,0,IF($B1300&gt;H$12,0,IF(VLOOKUP($B1300,加速計算!$D$11:$Z$5007,MATCH(H$19,加速計算!$E$34:$AM$34,0)+1,FALSE)&gt;H$14,H$14,VLOOKUP($B1300,加速計算!$D$11:$Z$5007,MATCH(H$19,加速計算!$E$34:$AM$34,0)+1,FALSE)))))</f>
        <v>#N/A</v>
      </c>
      <c r="I1300" s="9" t="e">
        <f>IF(I1299=0,#N/A,IF(VLOOKUP($B1300,加速計算!$D$11:$Z$5007,MATCH(I$19,加速計算!$E$34:$AM$34,0)+1,FALSE)&lt;0,0,IF($B1300&gt;I$12,0,IF(VLOOKUP($B1300,加速計算!$D$11:$Z$5007,MATCH(I$19,加速計算!$E$34:$AM$34,0)+1,FALSE)&gt;I$14,I$14,VLOOKUP($B1300,加速計算!$D$11:$Z$5007,MATCH(I$19,加速計算!$E$34:$AM$34,0)+1,FALSE)))))</f>
        <v>#N/A</v>
      </c>
      <c r="J1300" s="9" t="e">
        <f>IF(J1299=0,#N/A,IF(VLOOKUP($B1300,加速計算!$D$11:$Z$5007,MATCH(J$19,加速計算!$E$34:$AM$34,0)+1,FALSE)&lt;0,0,IF($B1300&gt;J$12,0,IF(VLOOKUP($B1300,加速計算!$D$11:$Z$5007,MATCH(J$19,加速計算!$E$34:$AM$34,0)+1,FALSE)&gt;J$14,J$14,VLOOKUP($B1300,加速計算!$D$11:$Z$5007,MATCH(J$19,加速計算!$E$34:$AM$34,0)+1,FALSE)))))</f>
        <v>#N/A</v>
      </c>
      <c r="K1300" s="9" t="e">
        <f>IF(K1299=0,#N/A,IF(VLOOKUP($B1300,加速計算!$D$11:$Z$5007,MATCH(K$19,加速計算!$E$34:$AM$34,0)+1,FALSE)&lt;0,0,IF($B1300&gt;K$12,0,IF(VLOOKUP($B1300,加速計算!$D$11:$Z$5007,MATCH(K$19,加速計算!$E$34:$AM$34,0)+1,FALSE)&gt;K$14,K$14,VLOOKUP($B1300,加速計算!$D$11:$Z$5007,MATCH(K$19,加速計算!$E$34:$AM$34,0)+1,FALSE)))))</f>
        <v>#N/A</v>
      </c>
      <c r="L1300" s="20" t="e">
        <f>IF(L1299=0,#N/A,IF(VLOOKUP($B1300,加速計算!$D$11:$Z$5007,MATCH(L$19,加速計算!$E$34:$AM$34,0)+1,FALSE)&lt;0,0,IF($B1300&gt;L$12,0,IF(VLOOKUP($B1300,加速計算!$D$11:$Z$5007,MATCH(L$19,加速計算!$E$34:$AM$34,0)+1,FALSE)&gt;L$14,L$14,VLOOKUP($B1300,加速計算!$D$11:$Z$5007,MATCH(L$19,加速計算!$E$34:$AM$34,0)+1,FALSE)))))</f>
        <v>#N/A</v>
      </c>
    </row>
    <row r="1301" spans="2:12">
      <c r="B1301" s="4">
        <v>12800</v>
      </c>
      <c r="C1301" s="5" t="e">
        <f t="shared" ref="C1301:C1364" si="22">IF(COUNT(D1301:AA1301)&lt;1,#N/A,B1301)</f>
        <v>#N/A</v>
      </c>
      <c r="D1301" s="9" t="e">
        <f>IF(D1300=0,#N/A,IF(VLOOKUP($B1301,加速計算!$D$11:$Z$5007,MATCH(D$19,加速計算!$E$34:$AM$34,0)+1,FALSE)&lt;0,0,IF($B1301&gt;D$12,0,IF(VLOOKUP($B1301,加速計算!$D$11:$Z$5007,MATCH(D$19,加速計算!$E$34:$AM$34,0)+1,FALSE)&gt;D$14,D$14,VLOOKUP($B1301,加速計算!$D$11:$Z$5007,MATCH(D$19,加速計算!$E$34:$AM$34,0)+1,FALSE)))))</f>
        <v>#N/A</v>
      </c>
      <c r="E1301" s="9" t="e">
        <f>IF(E1300=0,#N/A,IF(VLOOKUP($B1301,加速計算!$D$11:$Z$5007,MATCH(E$19,加速計算!$E$34:$AM$34,0)+1,FALSE)&lt;0,0,IF($B1301&gt;E$12,0,IF(VLOOKUP($B1301,加速計算!$D$11:$Z$5007,MATCH(E$19,加速計算!$E$34:$AM$34,0)+1,FALSE)&gt;E$14,E$14,VLOOKUP($B1301,加速計算!$D$11:$Z$5007,MATCH(E$19,加速計算!$E$34:$AM$34,0)+1,FALSE)))))</f>
        <v>#N/A</v>
      </c>
      <c r="F1301" s="9" t="e">
        <f>IF(F1300=0,#N/A,IF(VLOOKUP($B1301,加速計算!$D$11:$Z$5007,MATCH(F$19,加速計算!$E$34:$AM$34,0)+1,FALSE)&lt;0,0,IF($B1301&gt;F$12,0,IF(VLOOKUP($B1301,加速計算!$D$11:$Z$5007,MATCH(F$19,加速計算!$E$34:$AM$34,0)+1,FALSE)&gt;F$14,F$14,VLOOKUP($B1301,加速計算!$D$11:$Z$5007,MATCH(F$19,加速計算!$E$34:$AM$34,0)+1,FALSE)))))</f>
        <v>#N/A</v>
      </c>
      <c r="G1301" s="9" t="e">
        <f>IF(G1300=0,#N/A,IF(VLOOKUP($B1301,加速計算!$D$11:$Z$5007,MATCH(G$19,加速計算!$E$34:$AM$34,0)+1,FALSE)&lt;0,0,IF($B1301&gt;G$12,0,IF(VLOOKUP($B1301,加速計算!$D$11:$Z$5007,MATCH(G$19,加速計算!$E$34:$AM$34,0)+1,FALSE)&gt;G$14,G$14,VLOOKUP($B1301,加速計算!$D$11:$Z$5007,MATCH(G$19,加速計算!$E$34:$AM$34,0)+1,FALSE)))))</f>
        <v>#N/A</v>
      </c>
      <c r="H1301" s="9" t="e">
        <f>IF(H1300=0,#N/A,IF(VLOOKUP($B1301,加速計算!$D$11:$Z$5007,MATCH(H$19,加速計算!$E$34:$AM$34,0)+1,FALSE)&lt;0,0,IF($B1301&gt;H$12,0,IF(VLOOKUP($B1301,加速計算!$D$11:$Z$5007,MATCH(H$19,加速計算!$E$34:$AM$34,0)+1,FALSE)&gt;H$14,H$14,VLOOKUP($B1301,加速計算!$D$11:$Z$5007,MATCH(H$19,加速計算!$E$34:$AM$34,0)+1,FALSE)))))</f>
        <v>#N/A</v>
      </c>
      <c r="I1301" s="9" t="e">
        <f>IF(I1300=0,#N/A,IF(VLOOKUP($B1301,加速計算!$D$11:$Z$5007,MATCH(I$19,加速計算!$E$34:$AM$34,0)+1,FALSE)&lt;0,0,IF($B1301&gt;I$12,0,IF(VLOOKUP($B1301,加速計算!$D$11:$Z$5007,MATCH(I$19,加速計算!$E$34:$AM$34,0)+1,FALSE)&gt;I$14,I$14,VLOOKUP($B1301,加速計算!$D$11:$Z$5007,MATCH(I$19,加速計算!$E$34:$AM$34,0)+1,FALSE)))))</f>
        <v>#N/A</v>
      </c>
      <c r="J1301" s="9" t="e">
        <f>IF(J1300=0,#N/A,IF(VLOOKUP($B1301,加速計算!$D$11:$Z$5007,MATCH(J$19,加速計算!$E$34:$AM$34,0)+1,FALSE)&lt;0,0,IF($B1301&gt;J$12,0,IF(VLOOKUP($B1301,加速計算!$D$11:$Z$5007,MATCH(J$19,加速計算!$E$34:$AM$34,0)+1,FALSE)&gt;J$14,J$14,VLOOKUP($B1301,加速計算!$D$11:$Z$5007,MATCH(J$19,加速計算!$E$34:$AM$34,0)+1,FALSE)))))</f>
        <v>#N/A</v>
      </c>
      <c r="K1301" s="9" t="e">
        <f>IF(K1300=0,#N/A,IF(VLOOKUP($B1301,加速計算!$D$11:$Z$5007,MATCH(K$19,加速計算!$E$34:$AM$34,0)+1,FALSE)&lt;0,0,IF($B1301&gt;K$12,0,IF(VLOOKUP($B1301,加速計算!$D$11:$Z$5007,MATCH(K$19,加速計算!$E$34:$AM$34,0)+1,FALSE)&gt;K$14,K$14,VLOOKUP($B1301,加速計算!$D$11:$Z$5007,MATCH(K$19,加速計算!$E$34:$AM$34,0)+1,FALSE)))))</f>
        <v>#N/A</v>
      </c>
      <c r="L1301" s="20" t="e">
        <f>IF(L1300=0,#N/A,IF(VLOOKUP($B1301,加速計算!$D$11:$Z$5007,MATCH(L$19,加速計算!$E$34:$AM$34,0)+1,FALSE)&lt;0,0,IF($B1301&gt;L$12,0,IF(VLOOKUP($B1301,加速計算!$D$11:$Z$5007,MATCH(L$19,加速計算!$E$34:$AM$34,0)+1,FALSE)&gt;L$14,L$14,VLOOKUP($B1301,加速計算!$D$11:$Z$5007,MATCH(L$19,加速計算!$E$34:$AM$34,0)+1,FALSE)))))</f>
        <v>#N/A</v>
      </c>
    </row>
    <row r="1302" spans="2:12">
      <c r="B1302" s="4">
        <v>12810</v>
      </c>
      <c r="C1302" s="5" t="e">
        <f t="shared" si="22"/>
        <v>#N/A</v>
      </c>
      <c r="D1302" s="9" t="e">
        <f>IF(D1301=0,#N/A,IF(VLOOKUP($B1302,加速計算!$D$11:$Z$5007,MATCH(D$19,加速計算!$E$34:$AM$34,0)+1,FALSE)&lt;0,0,IF($B1302&gt;D$12,0,IF(VLOOKUP($B1302,加速計算!$D$11:$Z$5007,MATCH(D$19,加速計算!$E$34:$AM$34,0)+1,FALSE)&gt;D$14,D$14,VLOOKUP($B1302,加速計算!$D$11:$Z$5007,MATCH(D$19,加速計算!$E$34:$AM$34,0)+1,FALSE)))))</f>
        <v>#N/A</v>
      </c>
      <c r="E1302" s="9" t="e">
        <f>IF(E1301=0,#N/A,IF(VLOOKUP($B1302,加速計算!$D$11:$Z$5007,MATCH(E$19,加速計算!$E$34:$AM$34,0)+1,FALSE)&lt;0,0,IF($B1302&gt;E$12,0,IF(VLOOKUP($B1302,加速計算!$D$11:$Z$5007,MATCH(E$19,加速計算!$E$34:$AM$34,0)+1,FALSE)&gt;E$14,E$14,VLOOKUP($B1302,加速計算!$D$11:$Z$5007,MATCH(E$19,加速計算!$E$34:$AM$34,0)+1,FALSE)))))</f>
        <v>#N/A</v>
      </c>
      <c r="F1302" s="9" t="e">
        <f>IF(F1301=0,#N/A,IF(VLOOKUP($B1302,加速計算!$D$11:$Z$5007,MATCH(F$19,加速計算!$E$34:$AM$34,0)+1,FALSE)&lt;0,0,IF($B1302&gt;F$12,0,IF(VLOOKUP($B1302,加速計算!$D$11:$Z$5007,MATCH(F$19,加速計算!$E$34:$AM$34,0)+1,FALSE)&gt;F$14,F$14,VLOOKUP($B1302,加速計算!$D$11:$Z$5007,MATCH(F$19,加速計算!$E$34:$AM$34,0)+1,FALSE)))))</f>
        <v>#N/A</v>
      </c>
      <c r="G1302" s="9" t="e">
        <f>IF(G1301=0,#N/A,IF(VLOOKUP($B1302,加速計算!$D$11:$Z$5007,MATCH(G$19,加速計算!$E$34:$AM$34,0)+1,FALSE)&lt;0,0,IF($B1302&gt;G$12,0,IF(VLOOKUP($B1302,加速計算!$D$11:$Z$5007,MATCH(G$19,加速計算!$E$34:$AM$34,0)+1,FALSE)&gt;G$14,G$14,VLOOKUP($B1302,加速計算!$D$11:$Z$5007,MATCH(G$19,加速計算!$E$34:$AM$34,0)+1,FALSE)))))</f>
        <v>#N/A</v>
      </c>
      <c r="H1302" s="9" t="e">
        <f>IF(H1301=0,#N/A,IF(VLOOKUP($B1302,加速計算!$D$11:$Z$5007,MATCH(H$19,加速計算!$E$34:$AM$34,0)+1,FALSE)&lt;0,0,IF($B1302&gt;H$12,0,IF(VLOOKUP($B1302,加速計算!$D$11:$Z$5007,MATCH(H$19,加速計算!$E$34:$AM$34,0)+1,FALSE)&gt;H$14,H$14,VLOOKUP($B1302,加速計算!$D$11:$Z$5007,MATCH(H$19,加速計算!$E$34:$AM$34,0)+1,FALSE)))))</f>
        <v>#N/A</v>
      </c>
      <c r="I1302" s="9" t="e">
        <f>IF(I1301=0,#N/A,IF(VLOOKUP($B1302,加速計算!$D$11:$Z$5007,MATCH(I$19,加速計算!$E$34:$AM$34,0)+1,FALSE)&lt;0,0,IF($B1302&gt;I$12,0,IF(VLOOKUP($B1302,加速計算!$D$11:$Z$5007,MATCH(I$19,加速計算!$E$34:$AM$34,0)+1,FALSE)&gt;I$14,I$14,VLOOKUP($B1302,加速計算!$D$11:$Z$5007,MATCH(I$19,加速計算!$E$34:$AM$34,0)+1,FALSE)))))</f>
        <v>#N/A</v>
      </c>
      <c r="J1302" s="9" t="e">
        <f>IF(J1301=0,#N/A,IF(VLOOKUP($B1302,加速計算!$D$11:$Z$5007,MATCH(J$19,加速計算!$E$34:$AM$34,0)+1,FALSE)&lt;0,0,IF($B1302&gt;J$12,0,IF(VLOOKUP($B1302,加速計算!$D$11:$Z$5007,MATCH(J$19,加速計算!$E$34:$AM$34,0)+1,FALSE)&gt;J$14,J$14,VLOOKUP($B1302,加速計算!$D$11:$Z$5007,MATCH(J$19,加速計算!$E$34:$AM$34,0)+1,FALSE)))))</f>
        <v>#N/A</v>
      </c>
      <c r="K1302" s="9" t="e">
        <f>IF(K1301=0,#N/A,IF(VLOOKUP($B1302,加速計算!$D$11:$Z$5007,MATCH(K$19,加速計算!$E$34:$AM$34,0)+1,FALSE)&lt;0,0,IF($B1302&gt;K$12,0,IF(VLOOKUP($B1302,加速計算!$D$11:$Z$5007,MATCH(K$19,加速計算!$E$34:$AM$34,0)+1,FALSE)&gt;K$14,K$14,VLOOKUP($B1302,加速計算!$D$11:$Z$5007,MATCH(K$19,加速計算!$E$34:$AM$34,0)+1,FALSE)))))</f>
        <v>#N/A</v>
      </c>
      <c r="L1302" s="20" t="e">
        <f>IF(L1301=0,#N/A,IF(VLOOKUP($B1302,加速計算!$D$11:$Z$5007,MATCH(L$19,加速計算!$E$34:$AM$34,0)+1,FALSE)&lt;0,0,IF($B1302&gt;L$12,0,IF(VLOOKUP($B1302,加速計算!$D$11:$Z$5007,MATCH(L$19,加速計算!$E$34:$AM$34,0)+1,FALSE)&gt;L$14,L$14,VLOOKUP($B1302,加速計算!$D$11:$Z$5007,MATCH(L$19,加速計算!$E$34:$AM$34,0)+1,FALSE)))))</f>
        <v>#N/A</v>
      </c>
    </row>
    <row r="1303" spans="2:12">
      <c r="B1303" s="4">
        <v>12820</v>
      </c>
      <c r="C1303" s="5" t="e">
        <f t="shared" si="22"/>
        <v>#N/A</v>
      </c>
      <c r="D1303" s="9" t="e">
        <f>IF(D1302=0,#N/A,IF(VLOOKUP($B1303,加速計算!$D$11:$Z$5007,MATCH(D$19,加速計算!$E$34:$AM$34,0)+1,FALSE)&lt;0,0,IF($B1303&gt;D$12,0,IF(VLOOKUP($B1303,加速計算!$D$11:$Z$5007,MATCH(D$19,加速計算!$E$34:$AM$34,0)+1,FALSE)&gt;D$14,D$14,VLOOKUP($B1303,加速計算!$D$11:$Z$5007,MATCH(D$19,加速計算!$E$34:$AM$34,0)+1,FALSE)))))</f>
        <v>#N/A</v>
      </c>
      <c r="E1303" s="9" t="e">
        <f>IF(E1302=0,#N/A,IF(VLOOKUP($B1303,加速計算!$D$11:$Z$5007,MATCH(E$19,加速計算!$E$34:$AM$34,0)+1,FALSE)&lt;0,0,IF($B1303&gt;E$12,0,IF(VLOOKUP($B1303,加速計算!$D$11:$Z$5007,MATCH(E$19,加速計算!$E$34:$AM$34,0)+1,FALSE)&gt;E$14,E$14,VLOOKUP($B1303,加速計算!$D$11:$Z$5007,MATCH(E$19,加速計算!$E$34:$AM$34,0)+1,FALSE)))))</f>
        <v>#N/A</v>
      </c>
      <c r="F1303" s="9" t="e">
        <f>IF(F1302=0,#N/A,IF(VLOOKUP($B1303,加速計算!$D$11:$Z$5007,MATCH(F$19,加速計算!$E$34:$AM$34,0)+1,FALSE)&lt;0,0,IF($B1303&gt;F$12,0,IF(VLOOKUP($B1303,加速計算!$D$11:$Z$5007,MATCH(F$19,加速計算!$E$34:$AM$34,0)+1,FALSE)&gt;F$14,F$14,VLOOKUP($B1303,加速計算!$D$11:$Z$5007,MATCH(F$19,加速計算!$E$34:$AM$34,0)+1,FALSE)))))</f>
        <v>#N/A</v>
      </c>
      <c r="G1303" s="9" t="e">
        <f>IF(G1302=0,#N/A,IF(VLOOKUP($B1303,加速計算!$D$11:$Z$5007,MATCH(G$19,加速計算!$E$34:$AM$34,0)+1,FALSE)&lt;0,0,IF($B1303&gt;G$12,0,IF(VLOOKUP($B1303,加速計算!$D$11:$Z$5007,MATCH(G$19,加速計算!$E$34:$AM$34,0)+1,FALSE)&gt;G$14,G$14,VLOOKUP($B1303,加速計算!$D$11:$Z$5007,MATCH(G$19,加速計算!$E$34:$AM$34,0)+1,FALSE)))))</f>
        <v>#N/A</v>
      </c>
      <c r="H1303" s="9" t="e">
        <f>IF(H1302=0,#N/A,IF(VLOOKUP($B1303,加速計算!$D$11:$Z$5007,MATCH(H$19,加速計算!$E$34:$AM$34,0)+1,FALSE)&lt;0,0,IF($B1303&gt;H$12,0,IF(VLOOKUP($B1303,加速計算!$D$11:$Z$5007,MATCH(H$19,加速計算!$E$34:$AM$34,0)+1,FALSE)&gt;H$14,H$14,VLOOKUP($B1303,加速計算!$D$11:$Z$5007,MATCH(H$19,加速計算!$E$34:$AM$34,0)+1,FALSE)))))</f>
        <v>#N/A</v>
      </c>
      <c r="I1303" s="9" t="e">
        <f>IF(I1302=0,#N/A,IF(VLOOKUP($B1303,加速計算!$D$11:$Z$5007,MATCH(I$19,加速計算!$E$34:$AM$34,0)+1,FALSE)&lt;0,0,IF($B1303&gt;I$12,0,IF(VLOOKUP($B1303,加速計算!$D$11:$Z$5007,MATCH(I$19,加速計算!$E$34:$AM$34,0)+1,FALSE)&gt;I$14,I$14,VLOOKUP($B1303,加速計算!$D$11:$Z$5007,MATCH(I$19,加速計算!$E$34:$AM$34,0)+1,FALSE)))))</f>
        <v>#N/A</v>
      </c>
      <c r="J1303" s="9" t="e">
        <f>IF(J1302=0,#N/A,IF(VLOOKUP($B1303,加速計算!$D$11:$Z$5007,MATCH(J$19,加速計算!$E$34:$AM$34,0)+1,FALSE)&lt;0,0,IF($B1303&gt;J$12,0,IF(VLOOKUP($B1303,加速計算!$D$11:$Z$5007,MATCH(J$19,加速計算!$E$34:$AM$34,0)+1,FALSE)&gt;J$14,J$14,VLOOKUP($B1303,加速計算!$D$11:$Z$5007,MATCH(J$19,加速計算!$E$34:$AM$34,0)+1,FALSE)))))</f>
        <v>#N/A</v>
      </c>
      <c r="K1303" s="9" t="e">
        <f>IF(K1302=0,#N/A,IF(VLOOKUP($B1303,加速計算!$D$11:$Z$5007,MATCH(K$19,加速計算!$E$34:$AM$34,0)+1,FALSE)&lt;0,0,IF($B1303&gt;K$12,0,IF(VLOOKUP($B1303,加速計算!$D$11:$Z$5007,MATCH(K$19,加速計算!$E$34:$AM$34,0)+1,FALSE)&gt;K$14,K$14,VLOOKUP($B1303,加速計算!$D$11:$Z$5007,MATCH(K$19,加速計算!$E$34:$AM$34,0)+1,FALSE)))))</f>
        <v>#N/A</v>
      </c>
      <c r="L1303" s="20" t="e">
        <f>IF(L1302=0,#N/A,IF(VLOOKUP($B1303,加速計算!$D$11:$Z$5007,MATCH(L$19,加速計算!$E$34:$AM$34,0)+1,FALSE)&lt;0,0,IF($B1303&gt;L$12,0,IF(VLOOKUP($B1303,加速計算!$D$11:$Z$5007,MATCH(L$19,加速計算!$E$34:$AM$34,0)+1,FALSE)&gt;L$14,L$14,VLOOKUP($B1303,加速計算!$D$11:$Z$5007,MATCH(L$19,加速計算!$E$34:$AM$34,0)+1,FALSE)))))</f>
        <v>#N/A</v>
      </c>
    </row>
    <row r="1304" spans="2:12">
      <c r="B1304" s="4">
        <v>12830</v>
      </c>
      <c r="C1304" s="5" t="e">
        <f t="shared" si="22"/>
        <v>#N/A</v>
      </c>
      <c r="D1304" s="9" t="e">
        <f>IF(D1303=0,#N/A,IF(VLOOKUP($B1304,加速計算!$D$11:$Z$5007,MATCH(D$19,加速計算!$E$34:$AM$34,0)+1,FALSE)&lt;0,0,IF($B1304&gt;D$12,0,IF(VLOOKUP($B1304,加速計算!$D$11:$Z$5007,MATCH(D$19,加速計算!$E$34:$AM$34,0)+1,FALSE)&gt;D$14,D$14,VLOOKUP($B1304,加速計算!$D$11:$Z$5007,MATCH(D$19,加速計算!$E$34:$AM$34,0)+1,FALSE)))))</f>
        <v>#N/A</v>
      </c>
      <c r="E1304" s="9" t="e">
        <f>IF(E1303=0,#N/A,IF(VLOOKUP($B1304,加速計算!$D$11:$Z$5007,MATCH(E$19,加速計算!$E$34:$AM$34,0)+1,FALSE)&lt;0,0,IF($B1304&gt;E$12,0,IF(VLOOKUP($B1304,加速計算!$D$11:$Z$5007,MATCH(E$19,加速計算!$E$34:$AM$34,0)+1,FALSE)&gt;E$14,E$14,VLOOKUP($B1304,加速計算!$D$11:$Z$5007,MATCH(E$19,加速計算!$E$34:$AM$34,0)+1,FALSE)))))</f>
        <v>#N/A</v>
      </c>
      <c r="F1304" s="9" t="e">
        <f>IF(F1303=0,#N/A,IF(VLOOKUP($B1304,加速計算!$D$11:$Z$5007,MATCH(F$19,加速計算!$E$34:$AM$34,0)+1,FALSE)&lt;0,0,IF($B1304&gt;F$12,0,IF(VLOOKUP($B1304,加速計算!$D$11:$Z$5007,MATCH(F$19,加速計算!$E$34:$AM$34,0)+1,FALSE)&gt;F$14,F$14,VLOOKUP($B1304,加速計算!$D$11:$Z$5007,MATCH(F$19,加速計算!$E$34:$AM$34,0)+1,FALSE)))))</f>
        <v>#N/A</v>
      </c>
      <c r="G1304" s="9" t="e">
        <f>IF(G1303=0,#N/A,IF(VLOOKUP($B1304,加速計算!$D$11:$Z$5007,MATCH(G$19,加速計算!$E$34:$AM$34,0)+1,FALSE)&lt;0,0,IF($B1304&gt;G$12,0,IF(VLOOKUP($B1304,加速計算!$D$11:$Z$5007,MATCH(G$19,加速計算!$E$34:$AM$34,0)+1,FALSE)&gt;G$14,G$14,VLOOKUP($B1304,加速計算!$D$11:$Z$5007,MATCH(G$19,加速計算!$E$34:$AM$34,0)+1,FALSE)))))</f>
        <v>#N/A</v>
      </c>
      <c r="H1304" s="9" t="e">
        <f>IF(H1303=0,#N/A,IF(VLOOKUP($B1304,加速計算!$D$11:$Z$5007,MATCH(H$19,加速計算!$E$34:$AM$34,0)+1,FALSE)&lt;0,0,IF($B1304&gt;H$12,0,IF(VLOOKUP($B1304,加速計算!$D$11:$Z$5007,MATCH(H$19,加速計算!$E$34:$AM$34,0)+1,FALSE)&gt;H$14,H$14,VLOOKUP($B1304,加速計算!$D$11:$Z$5007,MATCH(H$19,加速計算!$E$34:$AM$34,0)+1,FALSE)))))</f>
        <v>#N/A</v>
      </c>
      <c r="I1304" s="9" t="e">
        <f>IF(I1303=0,#N/A,IF(VLOOKUP($B1304,加速計算!$D$11:$Z$5007,MATCH(I$19,加速計算!$E$34:$AM$34,0)+1,FALSE)&lt;0,0,IF($B1304&gt;I$12,0,IF(VLOOKUP($B1304,加速計算!$D$11:$Z$5007,MATCH(I$19,加速計算!$E$34:$AM$34,0)+1,FALSE)&gt;I$14,I$14,VLOOKUP($B1304,加速計算!$D$11:$Z$5007,MATCH(I$19,加速計算!$E$34:$AM$34,0)+1,FALSE)))))</f>
        <v>#N/A</v>
      </c>
      <c r="J1304" s="9" t="e">
        <f>IF(J1303=0,#N/A,IF(VLOOKUP($B1304,加速計算!$D$11:$Z$5007,MATCH(J$19,加速計算!$E$34:$AM$34,0)+1,FALSE)&lt;0,0,IF($B1304&gt;J$12,0,IF(VLOOKUP($B1304,加速計算!$D$11:$Z$5007,MATCH(J$19,加速計算!$E$34:$AM$34,0)+1,FALSE)&gt;J$14,J$14,VLOOKUP($B1304,加速計算!$D$11:$Z$5007,MATCH(J$19,加速計算!$E$34:$AM$34,0)+1,FALSE)))))</f>
        <v>#N/A</v>
      </c>
      <c r="K1304" s="9" t="e">
        <f>IF(K1303=0,#N/A,IF(VLOOKUP($B1304,加速計算!$D$11:$Z$5007,MATCH(K$19,加速計算!$E$34:$AM$34,0)+1,FALSE)&lt;0,0,IF($B1304&gt;K$12,0,IF(VLOOKUP($B1304,加速計算!$D$11:$Z$5007,MATCH(K$19,加速計算!$E$34:$AM$34,0)+1,FALSE)&gt;K$14,K$14,VLOOKUP($B1304,加速計算!$D$11:$Z$5007,MATCH(K$19,加速計算!$E$34:$AM$34,0)+1,FALSE)))))</f>
        <v>#N/A</v>
      </c>
      <c r="L1304" s="20" t="e">
        <f>IF(L1303=0,#N/A,IF(VLOOKUP($B1304,加速計算!$D$11:$Z$5007,MATCH(L$19,加速計算!$E$34:$AM$34,0)+1,FALSE)&lt;0,0,IF($B1304&gt;L$12,0,IF(VLOOKUP($B1304,加速計算!$D$11:$Z$5007,MATCH(L$19,加速計算!$E$34:$AM$34,0)+1,FALSE)&gt;L$14,L$14,VLOOKUP($B1304,加速計算!$D$11:$Z$5007,MATCH(L$19,加速計算!$E$34:$AM$34,0)+1,FALSE)))))</f>
        <v>#N/A</v>
      </c>
    </row>
    <row r="1305" spans="2:12">
      <c r="B1305" s="4">
        <v>12840</v>
      </c>
      <c r="C1305" s="5" t="e">
        <f t="shared" si="22"/>
        <v>#N/A</v>
      </c>
      <c r="D1305" s="9" t="e">
        <f>IF(D1304=0,#N/A,IF(VLOOKUP($B1305,加速計算!$D$11:$Z$5007,MATCH(D$19,加速計算!$E$34:$AM$34,0)+1,FALSE)&lt;0,0,IF($B1305&gt;D$12,0,IF(VLOOKUP($B1305,加速計算!$D$11:$Z$5007,MATCH(D$19,加速計算!$E$34:$AM$34,0)+1,FALSE)&gt;D$14,D$14,VLOOKUP($B1305,加速計算!$D$11:$Z$5007,MATCH(D$19,加速計算!$E$34:$AM$34,0)+1,FALSE)))))</f>
        <v>#N/A</v>
      </c>
      <c r="E1305" s="9" t="e">
        <f>IF(E1304=0,#N/A,IF(VLOOKUP($B1305,加速計算!$D$11:$Z$5007,MATCH(E$19,加速計算!$E$34:$AM$34,0)+1,FALSE)&lt;0,0,IF($B1305&gt;E$12,0,IF(VLOOKUP($B1305,加速計算!$D$11:$Z$5007,MATCH(E$19,加速計算!$E$34:$AM$34,0)+1,FALSE)&gt;E$14,E$14,VLOOKUP($B1305,加速計算!$D$11:$Z$5007,MATCH(E$19,加速計算!$E$34:$AM$34,0)+1,FALSE)))))</f>
        <v>#N/A</v>
      </c>
      <c r="F1305" s="9" t="e">
        <f>IF(F1304=0,#N/A,IF(VLOOKUP($B1305,加速計算!$D$11:$Z$5007,MATCH(F$19,加速計算!$E$34:$AM$34,0)+1,FALSE)&lt;0,0,IF($B1305&gt;F$12,0,IF(VLOOKUP($B1305,加速計算!$D$11:$Z$5007,MATCH(F$19,加速計算!$E$34:$AM$34,0)+1,FALSE)&gt;F$14,F$14,VLOOKUP($B1305,加速計算!$D$11:$Z$5007,MATCH(F$19,加速計算!$E$34:$AM$34,0)+1,FALSE)))))</f>
        <v>#N/A</v>
      </c>
      <c r="G1305" s="9" t="e">
        <f>IF(G1304=0,#N/A,IF(VLOOKUP($B1305,加速計算!$D$11:$Z$5007,MATCH(G$19,加速計算!$E$34:$AM$34,0)+1,FALSE)&lt;0,0,IF($B1305&gt;G$12,0,IF(VLOOKUP($B1305,加速計算!$D$11:$Z$5007,MATCH(G$19,加速計算!$E$34:$AM$34,0)+1,FALSE)&gt;G$14,G$14,VLOOKUP($B1305,加速計算!$D$11:$Z$5007,MATCH(G$19,加速計算!$E$34:$AM$34,0)+1,FALSE)))))</f>
        <v>#N/A</v>
      </c>
      <c r="H1305" s="9" t="e">
        <f>IF(H1304=0,#N/A,IF(VLOOKUP($B1305,加速計算!$D$11:$Z$5007,MATCH(H$19,加速計算!$E$34:$AM$34,0)+1,FALSE)&lt;0,0,IF($B1305&gt;H$12,0,IF(VLOOKUP($B1305,加速計算!$D$11:$Z$5007,MATCH(H$19,加速計算!$E$34:$AM$34,0)+1,FALSE)&gt;H$14,H$14,VLOOKUP($B1305,加速計算!$D$11:$Z$5007,MATCH(H$19,加速計算!$E$34:$AM$34,0)+1,FALSE)))))</f>
        <v>#N/A</v>
      </c>
      <c r="I1305" s="9" t="e">
        <f>IF(I1304=0,#N/A,IF(VLOOKUP($B1305,加速計算!$D$11:$Z$5007,MATCH(I$19,加速計算!$E$34:$AM$34,0)+1,FALSE)&lt;0,0,IF($B1305&gt;I$12,0,IF(VLOOKUP($B1305,加速計算!$D$11:$Z$5007,MATCH(I$19,加速計算!$E$34:$AM$34,0)+1,FALSE)&gt;I$14,I$14,VLOOKUP($B1305,加速計算!$D$11:$Z$5007,MATCH(I$19,加速計算!$E$34:$AM$34,0)+1,FALSE)))))</f>
        <v>#N/A</v>
      </c>
      <c r="J1305" s="9" t="e">
        <f>IF(J1304=0,#N/A,IF(VLOOKUP($B1305,加速計算!$D$11:$Z$5007,MATCH(J$19,加速計算!$E$34:$AM$34,0)+1,FALSE)&lt;0,0,IF($B1305&gt;J$12,0,IF(VLOOKUP($B1305,加速計算!$D$11:$Z$5007,MATCH(J$19,加速計算!$E$34:$AM$34,0)+1,FALSE)&gt;J$14,J$14,VLOOKUP($B1305,加速計算!$D$11:$Z$5007,MATCH(J$19,加速計算!$E$34:$AM$34,0)+1,FALSE)))))</f>
        <v>#N/A</v>
      </c>
      <c r="K1305" s="9" t="e">
        <f>IF(K1304=0,#N/A,IF(VLOOKUP($B1305,加速計算!$D$11:$Z$5007,MATCH(K$19,加速計算!$E$34:$AM$34,0)+1,FALSE)&lt;0,0,IF($B1305&gt;K$12,0,IF(VLOOKUP($B1305,加速計算!$D$11:$Z$5007,MATCH(K$19,加速計算!$E$34:$AM$34,0)+1,FALSE)&gt;K$14,K$14,VLOOKUP($B1305,加速計算!$D$11:$Z$5007,MATCH(K$19,加速計算!$E$34:$AM$34,0)+1,FALSE)))))</f>
        <v>#N/A</v>
      </c>
      <c r="L1305" s="20" t="e">
        <f>IF(L1304=0,#N/A,IF(VLOOKUP($B1305,加速計算!$D$11:$Z$5007,MATCH(L$19,加速計算!$E$34:$AM$34,0)+1,FALSE)&lt;0,0,IF($B1305&gt;L$12,0,IF(VLOOKUP($B1305,加速計算!$D$11:$Z$5007,MATCH(L$19,加速計算!$E$34:$AM$34,0)+1,FALSE)&gt;L$14,L$14,VLOOKUP($B1305,加速計算!$D$11:$Z$5007,MATCH(L$19,加速計算!$E$34:$AM$34,0)+1,FALSE)))))</f>
        <v>#N/A</v>
      </c>
    </row>
    <row r="1306" spans="2:12">
      <c r="B1306" s="4">
        <v>12850</v>
      </c>
      <c r="C1306" s="5" t="e">
        <f t="shared" si="22"/>
        <v>#N/A</v>
      </c>
      <c r="D1306" s="9" t="e">
        <f>IF(D1305=0,#N/A,IF(VLOOKUP($B1306,加速計算!$D$11:$Z$5007,MATCH(D$19,加速計算!$E$34:$AM$34,0)+1,FALSE)&lt;0,0,IF($B1306&gt;D$12,0,IF(VLOOKUP($B1306,加速計算!$D$11:$Z$5007,MATCH(D$19,加速計算!$E$34:$AM$34,0)+1,FALSE)&gt;D$14,D$14,VLOOKUP($B1306,加速計算!$D$11:$Z$5007,MATCH(D$19,加速計算!$E$34:$AM$34,0)+1,FALSE)))))</f>
        <v>#N/A</v>
      </c>
      <c r="E1306" s="9" t="e">
        <f>IF(E1305=0,#N/A,IF(VLOOKUP($B1306,加速計算!$D$11:$Z$5007,MATCH(E$19,加速計算!$E$34:$AM$34,0)+1,FALSE)&lt;0,0,IF($B1306&gt;E$12,0,IF(VLOOKUP($B1306,加速計算!$D$11:$Z$5007,MATCH(E$19,加速計算!$E$34:$AM$34,0)+1,FALSE)&gt;E$14,E$14,VLOOKUP($B1306,加速計算!$D$11:$Z$5007,MATCH(E$19,加速計算!$E$34:$AM$34,0)+1,FALSE)))))</f>
        <v>#N/A</v>
      </c>
      <c r="F1306" s="9" t="e">
        <f>IF(F1305=0,#N/A,IF(VLOOKUP($B1306,加速計算!$D$11:$Z$5007,MATCH(F$19,加速計算!$E$34:$AM$34,0)+1,FALSE)&lt;0,0,IF($B1306&gt;F$12,0,IF(VLOOKUP($B1306,加速計算!$D$11:$Z$5007,MATCH(F$19,加速計算!$E$34:$AM$34,0)+1,FALSE)&gt;F$14,F$14,VLOOKUP($B1306,加速計算!$D$11:$Z$5007,MATCH(F$19,加速計算!$E$34:$AM$34,0)+1,FALSE)))))</f>
        <v>#N/A</v>
      </c>
      <c r="G1306" s="9" t="e">
        <f>IF(G1305=0,#N/A,IF(VLOOKUP($B1306,加速計算!$D$11:$Z$5007,MATCH(G$19,加速計算!$E$34:$AM$34,0)+1,FALSE)&lt;0,0,IF($B1306&gt;G$12,0,IF(VLOOKUP($B1306,加速計算!$D$11:$Z$5007,MATCH(G$19,加速計算!$E$34:$AM$34,0)+1,FALSE)&gt;G$14,G$14,VLOOKUP($B1306,加速計算!$D$11:$Z$5007,MATCH(G$19,加速計算!$E$34:$AM$34,0)+1,FALSE)))))</f>
        <v>#N/A</v>
      </c>
      <c r="H1306" s="9" t="e">
        <f>IF(H1305=0,#N/A,IF(VLOOKUP($B1306,加速計算!$D$11:$Z$5007,MATCH(H$19,加速計算!$E$34:$AM$34,0)+1,FALSE)&lt;0,0,IF($B1306&gt;H$12,0,IF(VLOOKUP($B1306,加速計算!$D$11:$Z$5007,MATCH(H$19,加速計算!$E$34:$AM$34,0)+1,FALSE)&gt;H$14,H$14,VLOOKUP($B1306,加速計算!$D$11:$Z$5007,MATCH(H$19,加速計算!$E$34:$AM$34,0)+1,FALSE)))))</f>
        <v>#N/A</v>
      </c>
      <c r="I1306" s="9" t="e">
        <f>IF(I1305=0,#N/A,IF(VLOOKUP($B1306,加速計算!$D$11:$Z$5007,MATCH(I$19,加速計算!$E$34:$AM$34,0)+1,FALSE)&lt;0,0,IF($B1306&gt;I$12,0,IF(VLOOKUP($B1306,加速計算!$D$11:$Z$5007,MATCH(I$19,加速計算!$E$34:$AM$34,0)+1,FALSE)&gt;I$14,I$14,VLOOKUP($B1306,加速計算!$D$11:$Z$5007,MATCH(I$19,加速計算!$E$34:$AM$34,0)+1,FALSE)))))</f>
        <v>#N/A</v>
      </c>
      <c r="J1306" s="9" t="e">
        <f>IF(J1305=0,#N/A,IF(VLOOKUP($B1306,加速計算!$D$11:$Z$5007,MATCH(J$19,加速計算!$E$34:$AM$34,0)+1,FALSE)&lt;0,0,IF($B1306&gt;J$12,0,IF(VLOOKUP($B1306,加速計算!$D$11:$Z$5007,MATCH(J$19,加速計算!$E$34:$AM$34,0)+1,FALSE)&gt;J$14,J$14,VLOOKUP($B1306,加速計算!$D$11:$Z$5007,MATCH(J$19,加速計算!$E$34:$AM$34,0)+1,FALSE)))))</f>
        <v>#N/A</v>
      </c>
      <c r="K1306" s="9" t="e">
        <f>IF(K1305=0,#N/A,IF(VLOOKUP($B1306,加速計算!$D$11:$Z$5007,MATCH(K$19,加速計算!$E$34:$AM$34,0)+1,FALSE)&lt;0,0,IF($B1306&gt;K$12,0,IF(VLOOKUP($B1306,加速計算!$D$11:$Z$5007,MATCH(K$19,加速計算!$E$34:$AM$34,0)+1,FALSE)&gt;K$14,K$14,VLOOKUP($B1306,加速計算!$D$11:$Z$5007,MATCH(K$19,加速計算!$E$34:$AM$34,0)+1,FALSE)))))</f>
        <v>#N/A</v>
      </c>
      <c r="L1306" s="20" t="e">
        <f>IF(L1305=0,#N/A,IF(VLOOKUP($B1306,加速計算!$D$11:$Z$5007,MATCH(L$19,加速計算!$E$34:$AM$34,0)+1,FALSE)&lt;0,0,IF($B1306&gt;L$12,0,IF(VLOOKUP($B1306,加速計算!$D$11:$Z$5007,MATCH(L$19,加速計算!$E$34:$AM$34,0)+1,FALSE)&gt;L$14,L$14,VLOOKUP($B1306,加速計算!$D$11:$Z$5007,MATCH(L$19,加速計算!$E$34:$AM$34,0)+1,FALSE)))))</f>
        <v>#N/A</v>
      </c>
    </row>
    <row r="1307" spans="2:12">
      <c r="B1307" s="4">
        <v>12860</v>
      </c>
      <c r="C1307" s="5" t="e">
        <f t="shared" si="22"/>
        <v>#N/A</v>
      </c>
      <c r="D1307" s="9" t="e">
        <f>IF(D1306=0,#N/A,IF(VLOOKUP($B1307,加速計算!$D$11:$Z$5007,MATCH(D$19,加速計算!$E$34:$AM$34,0)+1,FALSE)&lt;0,0,IF($B1307&gt;D$12,0,IF(VLOOKUP($B1307,加速計算!$D$11:$Z$5007,MATCH(D$19,加速計算!$E$34:$AM$34,0)+1,FALSE)&gt;D$14,D$14,VLOOKUP($B1307,加速計算!$D$11:$Z$5007,MATCH(D$19,加速計算!$E$34:$AM$34,0)+1,FALSE)))))</f>
        <v>#N/A</v>
      </c>
      <c r="E1307" s="9" t="e">
        <f>IF(E1306=0,#N/A,IF(VLOOKUP($B1307,加速計算!$D$11:$Z$5007,MATCH(E$19,加速計算!$E$34:$AM$34,0)+1,FALSE)&lt;0,0,IF($B1307&gt;E$12,0,IF(VLOOKUP($B1307,加速計算!$D$11:$Z$5007,MATCH(E$19,加速計算!$E$34:$AM$34,0)+1,FALSE)&gt;E$14,E$14,VLOOKUP($B1307,加速計算!$D$11:$Z$5007,MATCH(E$19,加速計算!$E$34:$AM$34,0)+1,FALSE)))))</f>
        <v>#N/A</v>
      </c>
      <c r="F1307" s="9" t="e">
        <f>IF(F1306=0,#N/A,IF(VLOOKUP($B1307,加速計算!$D$11:$Z$5007,MATCH(F$19,加速計算!$E$34:$AM$34,0)+1,FALSE)&lt;0,0,IF($B1307&gt;F$12,0,IF(VLOOKUP($B1307,加速計算!$D$11:$Z$5007,MATCH(F$19,加速計算!$E$34:$AM$34,0)+1,FALSE)&gt;F$14,F$14,VLOOKUP($B1307,加速計算!$D$11:$Z$5007,MATCH(F$19,加速計算!$E$34:$AM$34,0)+1,FALSE)))))</f>
        <v>#N/A</v>
      </c>
      <c r="G1307" s="9" t="e">
        <f>IF(G1306=0,#N/A,IF(VLOOKUP($B1307,加速計算!$D$11:$Z$5007,MATCH(G$19,加速計算!$E$34:$AM$34,0)+1,FALSE)&lt;0,0,IF($B1307&gt;G$12,0,IF(VLOOKUP($B1307,加速計算!$D$11:$Z$5007,MATCH(G$19,加速計算!$E$34:$AM$34,0)+1,FALSE)&gt;G$14,G$14,VLOOKUP($B1307,加速計算!$D$11:$Z$5007,MATCH(G$19,加速計算!$E$34:$AM$34,0)+1,FALSE)))))</f>
        <v>#N/A</v>
      </c>
      <c r="H1307" s="9" t="e">
        <f>IF(H1306=0,#N/A,IF(VLOOKUP($B1307,加速計算!$D$11:$Z$5007,MATCH(H$19,加速計算!$E$34:$AM$34,0)+1,FALSE)&lt;0,0,IF($B1307&gt;H$12,0,IF(VLOOKUP($B1307,加速計算!$D$11:$Z$5007,MATCH(H$19,加速計算!$E$34:$AM$34,0)+1,FALSE)&gt;H$14,H$14,VLOOKUP($B1307,加速計算!$D$11:$Z$5007,MATCH(H$19,加速計算!$E$34:$AM$34,0)+1,FALSE)))))</f>
        <v>#N/A</v>
      </c>
      <c r="I1307" s="9" t="e">
        <f>IF(I1306=0,#N/A,IF(VLOOKUP($B1307,加速計算!$D$11:$Z$5007,MATCH(I$19,加速計算!$E$34:$AM$34,0)+1,FALSE)&lt;0,0,IF($B1307&gt;I$12,0,IF(VLOOKUP($B1307,加速計算!$D$11:$Z$5007,MATCH(I$19,加速計算!$E$34:$AM$34,0)+1,FALSE)&gt;I$14,I$14,VLOOKUP($B1307,加速計算!$D$11:$Z$5007,MATCH(I$19,加速計算!$E$34:$AM$34,0)+1,FALSE)))))</f>
        <v>#N/A</v>
      </c>
      <c r="J1307" s="9" t="e">
        <f>IF(J1306=0,#N/A,IF(VLOOKUP($B1307,加速計算!$D$11:$Z$5007,MATCH(J$19,加速計算!$E$34:$AM$34,0)+1,FALSE)&lt;0,0,IF($B1307&gt;J$12,0,IF(VLOOKUP($B1307,加速計算!$D$11:$Z$5007,MATCH(J$19,加速計算!$E$34:$AM$34,0)+1,FALSE)&gt;J$14,J$14,VLOOKUP($B1307,加速計算!$D$11:$Z$5007,MATCH(J$19,加速計算!$E$34:$AM$34,0)+1,FALSE)))))</f>
        <v>#N/A</v>
      </c>
      <c r="K1307" s="9" t="e">
        <f>IF(K1306=0,#N/A,IF(VLOOKUP($B1307,加速計算!$D$11:$Z$5007,MATCH(K$19,加速計算!$E$34:$AM$34,0)+1,FALSE)&lt;0,0,IF($B1307&gt;K$12,0,IF(VLOOKUP($B1307,加速計算!$D$11:$Z$5007,MATCH(K$19,加速計算!$E$34:$AM$34,0)+1,FALSE)&gt;K$14,K$14,VLOOKUP($B1307,加速計算!$D$11:$Z$5007,MATCH(K$19,加速計算!$E$34:$AM$34,0)+1,FALSE)))))</f>
        <v>#N/A</v>
      </c>
      <c r="L1307" s="20" t="e">
        <f>IF(L1306=0,#N/A,IF(VLOOKUP($B1307,加速計算!$D$11:$Z$5007,MATCH(L$19,加速計算!$E$34:$AM$34,0)+1,FALSE)&lt;0,0,IF($B1307&gt;L$12,0,IF(VLOOKUP($B1307,加速計算!$D$11:$Z$5007,MATCH(L$19,加速計算!$E$34:$AM$34,0)+1,FALSE)&gt;L$14,L$14,VLOOKUP($B1307,加速計算!$D$11:$Z$5007,MATCH(L$19,加速計算!$E$34:$AM$34,0)+1,FALSE)))))</f>
        <v>#N/A</v>
      </c>
    </row>
    <row r="1308" spans="2:12">
      <c r="B1308" s="4">
        <v>12870</v>
      </c>
      <c r="C1308" s="5" t="e">
        <f t="shared" si="22"/>
        <v>#N/A</v>
      </c>
      <c r="D1308" s="9" t="e">
        <f>IF(D1307=0,#N/A,IF(VLOOKUP($B1308,加速計算!$D$11:$Z$5007,MATCH(D$19,加速計算!$E$34:$AM$34,0)+1,FALSE)&lt;0,0,IF($B1308&gt;D$12,0,IF(VLOOKUP($B1308,加速計算!$D$11:$Z$5007,MATCH(D$19,加速計算!$E$34:$AM$34,0)+1,FALSE)&gt;D$14,D$14,VLOOKUP($B1308,加速計算!$D$11:$Z$5007,MATCH(D$19,加速計算!$E$34:$AM$34,0)+1,FALSE)))))</f>
        <v>#N/A</v>
      </c>
      <c r="E1308" s="9" t="e">
        <f>IF(E1307=0,#N/A,IF(VLOOKUP($B1308,加速計算!$D$11:$Z$5007,MATCH(E$19,加速計算!$E$34:$AM$34,0)+1,FALSE)&lt;0,0,IF($B1308&gt;E$12,0,IF(VLOOKUP($B1308,加速計算!$D$11:$Z$5007,MATCH(E$19,加速計算!$E$34:$AM$34,0)+1,FALSE)&gt;E$14,E$14,VLOOKUP($B1308,加速計算!$D$11:$Z$5007,MATCH(E$19,加速計算!$E$34:$AM$34,0)+1,FALSE)))))</f>
        <v>#N/A</v>
      </c>
      <c r="F1308" s="9" t="e">
        <f>IF(F1307=0,#N/A,IF(VLOOKUP($B1308,加速計算!$D$11:$Z$5007,MATCH(F$19,加速計算!$E$34:$AM$34,0)+1,FALSE)&lt;0,0,IF($B1308&gt;F$12,0,IF(VLOOKUP($B1308,加速計算!$D$11:$Z$5007,MATCH(F$19,加速計算!$E$34:$AM$34,0)+1,FALSE)&gt;F$14,F$14,VLOOKUP($B1308,加速計算!$D$11:$Z$5007,MATCH(F$19,加速計算!$E$34:$AM$34,0)+1,FALSE)))))</f>
        <v>#N/A</v>
      </c>
      <c r="G1308" s="9" t="e">
        <f>IF(G1307=0,#N/A,IF(VLOOKUP($B1308,加速計算!$D$11:$Z$5007,MATCH(G$19,加速計算!$E$34:$AM$34,0)+1,FALSE)&lt;0,0,IF($B1308&gt;G$12,0,IF(VLOOKUP($B1308,加速計算!$D$11:$Z$5007,MATCH(G$19,加速計算!$E$34:$AM$34,0)+1,FALSE)&gt;G$14,G$14,VLOOKUP($B1308,加速計算!$D$11:$Z$5007,MATCH(G$19,加速計算!$E$34:$AM$34,0)+1,FALSE)))))</f>
        <v>#N/A</v>
      </c>
      <c r="H1308" s="9" t="e">
        <f>IF(H1307=0,#N/A,IF(VLOOKUP($B1308,加速計算!$D$11:$Z$5007,MATCH(H$19,加速計算!$E$34:$AM$34,0)+1,FALSE)&lt;0,0,IF($B1308&gt;H$12,0,IF(VLOOKUP($B1308,加速計算!$D$11:$Z$5007,MATCH(H$19,加速計算!$E$34:$AM$34,0)+1,FALSE)&gt;H$14,H$14,VLOOKUP($B1308,加速計算!$D$11:$Z$5007,MATCH(H$19,加速計算!$E$34:$AM$34,0)+1,FALSE)))))</f>
        <v>#N/A</v>
      </c>
      <c r="I1308" s="9" t="e">
        <f>IF(I1307=0,#N/A,IF(VLOOKUP($B1308,加速計算!$D$11:$Z$5007,MATCH(I$19,加速計算!$E$34:$AM$34,0)+1,FALSE)&lt;0,0,IF($B1308&gt;I$12,0,IF(VLOOKUP($B1308,加速計算!$D$11:$Z$5007,MATCH(I$19,加速計算!$E$34:$AM$34,0)+1,FALSE)&gt;I$14,I$14,VLOOKUP($B1308,加速計算!$D$11:$Z$5007,MATCH(I$19,加速計算!$E$34:$AM$34,0)+1,FALSE)))))</f>
        <v>#N/A</v>
      </c>
      <c r="J1308" s="9" t="e">
        <f>IF(J1307=0,#N/A,IF(VLOOKUP($B1308,加速計算!$D$11:$Z$5007,MATCH(J$19,加速計算!$E$34:$AM$34,0)+1,FALSE)&lt;0,0,IF($B1308&gt;J$12,0,IF(VLOOKUP($B1308,加速計算!$D$11:$Z$5007,MATCH(J$19,加速計算!$E$34:$AM$34,0)+1,FALSE)&gt;J$14,J$14,VLOOKUP($B1308,加速計算!$D$11:$Z$5007,MATCH(J$19,加速計算!$E$34:$AM$34,0)+1,FALSE)))))</f>
        <v>#N/A</v>
      </c>
      <c r="K1308" s="9" t="e">
        <f>IF(K1307=0,#N/A,IF(VLOOKUP($B1308,加速計算!$D$11:$Z$5007,MATCH(K$19,加速計算!$E$34:$AM$34,0)+1,FALSE)&lt;0,0,IF($B1308&gt;K$12,0,IF(VLOOKUP($B1308,加速計算!$D$11:$Z$5007,MATCH(K$19,加速計算!$E$34:$AM$34,0)+1,FALSE)&gt;K$14,K$14,VLOOKUP($B1308,加速計算!$D$11:$Z$5007,MATCH(K$19,加速計算!$E$34:$AM$34,0)+1,FALSE)))))</f>
        <v>#N/A</v>
      </c>
      <c r="L1308" s="20" t="e">
        <f>IF(L1307=0,#N/A,IF(VLOOKUP($B1308,加速計算!$D$11:$Z$5007,MATCH(L$19,加速計算!$E$34:$AM$34,0)+1,FALSE)&lt;0,0,IF($B1308&gt;L$12,0,IF(VLOOKUP($B1308,加速計算!$D$11:$Z$5007,MATCH(L$19,加速計算!$E$34:$AM$34,0)+1,FALSE)&gt;L$14,L$14,VLOOKUP($B1308,加速計算!$D$11:$Z$5007,MATCH(L$19,加速計算!$E$34:$AM$34,0)+1,FALSE)))))</f>
        <v>#N/A</v>
      </c>
    </row>
    <row r="1309" spans="2:12">
      <c r="B1309" s="4">
        <v>12880</v>
      </c>
      <c r="C1309" s="5" t="e">
        <f t="shared" si="22"/>
        <v>#N/A</v>
      </c>
      <c r="D1309" s="9" t="e">
        <f>IF(D1308=0,#N/A,IF(VLOOKUP($B1309,加速計算!$D$11:$Z$5007,MATCH(D$19,加速計算!$E$34:$AM$34,0)+1,FALSE)&lt;0,0,IF($B1309&gt;D$12,0,IF(VLOOKUP($B1309,加速計算!$D$11:$Z$5007,MATCH(D$19,加速計算!$E$34:$AM$34,0)+1,FALSE)&gt;D$14,D$14,VLOOKUP($B1309,加速計算!$D$11:$Z$5007,MATCH(D$19,加速計算!$E$34:$AM$34,0)+1,FALSE)))))</f>
        <v>#N/A</v>
      </c>
      <c r="E1309" s="9" t="e">
        <f>IF(E1308=0,#N/A,IF(VLOOKUP($B1309,加速計算!$D$11:$Z$5007,MATCH(E$19,加速計算!$E$34:$AM$34,0)+1,FALSE)&lt;0,0,IF($B1309&gt;E$12,0,IF(VLOOKUP($B1309,加速計算!$D$11:$Z$5007,MATCH(E$19,加速計算!$E$34:$AM$34,0)+1,FALSE)&gt;E$14,E$14,VLOOKUP($B1309,加速計算!$D$11:$Z$5007,MATCH(E$19,加速計算!$E$34:$AM$34,0)+1,FALSE)))))</f>
        <v>#N/A</v>
      </c>
      <c r="F1309" s="9" t="e">
        <f>IF(F1308=0,#N/A,IF(VLOOKUP($B1309,加速計算!$D$11:$Z$5007,MATCH(F$19,加速計算!$E$34:$AM$34,0)+1,FALSE)&lt;0,0,IF($B1309&gt;F$12,0,IF(VLOOKUP($B1309,加速計算!$D$11:$Z$5007,MATCH(F$19,加速計算!$E$34:$AM$34,0)+1,FALSE)&gt;F$14,F$14,VLOOKUP($B1309,加速計算!$D$11:$Z$5007,MATCH(F$19,加速計算!$E$34:$AM$34,0)+1,FALSE)))))</f>
        <v>#N/A</v>
      </c>
      <c r="G1309" s="9" t="e">
        <f>IF(G1308=0,#N/A,IF(VLOOKUP($B1309,加速計算!$D$11:$Z$5007,MATCH(G$19,加速計算!$E$34:$AM$34,0)+1,FALSE)&lt;0,0,IF($B1309&gt;G$12,0,IF(VLOOKUP($B1309,加速計算!$D$11:$Z$5007,MATCH(G$19,加速計算!$E$34:$AM$34,0)+1,FALSE)&gt;G$14,G$14,VLOOKUP($B1309,加速計算!$D$11:$Z$5007,MATCH(G$19,加速計算!$E$34:$AM$34,0)+1,FALSE)))))</f>
        <v>#N/A</v>
      </c>
      <c r="H1309" s="9" t="e">
        <f>IF(H1308=0,#N/A,IF(VLOOKUP($B1309,加速計算!$D$11:$Z$5007,MATCH(H$19,加速計算!$E$34:$AM$34,0)+1,FALSE)&lt;0,0,IF($B1309&gt;H$12,0,IF(VLOOKUP($B1309,加速計算!$D$11:$Z$5007,MATCH(H$19,加速計算!$E$34:$AM$34,0)+1,FALSE)&gt;H$14,H$14,VLOOKUP($B1309,加速計算!$D$11:$Z$5007,MATCH(H$19,加速計算!$E$34:$AM$34,0)+1,FALSE)))))</f>
        <v>#N/A</v>
      </c>
      <c r="I1309" s="9" t="e">
        <f>IF(I1308=0,#N/A,IF(VLOOKUP($B1309,加速計算!$D$11:$Z$5007,MATCH(I$19,加速計算!$E$34:$AM$34,0)+1,FALSE)&lt;0,0,IF($B1309&gt;I$12,0,IF(VLOOKUP($B1309,加速計算!$D$11:$Z$5007,MATCH(I$19,加速計算!$E$34:$AM$34,0)+1,FALSE)&gt;I$14,I$14,VLOOKUP($B1309,加速計算!$D$11:$Z$5007,MATCH(I$19,加速計算!$E$34:$AM$34,0)+1,FALSE)))))</f>
        <v>#N/A</v>
      </c>
      <c r="J1309" s="9" t="e">
        <f>IF(J1308=0,#N/A,IF(VLOOKUP($B1309,加速計算!$D$11:$Z$5007,MATCH(J$19,加速計算!$E$34:$AM$34,0)+1,FALSE)&lt;0,0,IF($B1309&gt;J$12,0,IF(VLOOKUP($B1309,加速計算!$D$11:$Z$5007,MATCH(J$19,加速計算!$E$34:$AM$34,0)+1,FALSE)&gt;J$14,J$14,VLOOKUP($B1309,加速計算!$D$11:$Z$5007,MATCH(J$19,加速計算!$E$34:$AM$34,0)+1,FALSE)))))</f>
        <v>#N/A</v>
      </c>
      <c r="K1309" s="9" t="e">
        <f>IF(K1308=0,#N/A,IF(VLOOKUP($B1309,加速計算!$D$11:$Z$5007,MATCH(K$19,加速計算!$E$34:$AM$34,0)+1,FALSE)&lt;0,0,IF($B1309&gt;K$12,0,IF(VLOOKUP($B1309,加速計算!$D$11:$Z$5007,MATCH(K$19,加速計算!$E$34:$AM$34,0)+1,FALSE)&gt;K$14,K$14,VLOOKUP($B1309,加速計算!$D$11:$Z$5007,MATCH(K$19,加速計算!$E$34:$AM$34,0)+1,FALSE)))))</f>
        <v>#N/A</v>
      </c>
      <c r="L1309" s="20" t="e">
        <f>IF(L1308=0,#N/A,IF(VLOOKUP($B1309,加速計算!$D$11:$Z$5007,MATCH(L$19,加速計算!$E$34:$AM$34,0)+1,FALSE)&lt;0,0,IF($B1309&gt;L$12,0,IF(VLOOKUP($B1309,加速計算!$D$11:$Z$5007,MATCH(L$19,加速計算!$E$34:$AM$34,0)+1,FALSE)&gt;L$14,L$14,VLOOKUP($B1309,加速計算!$D$11:$Z$5007,MATCH(L$19,加速計算!$E$34:$AM$34,0)+1,FALSE)))))</f>
        <v>#N/A</v>
      </c>
    </row>
    <row r="1310" spans="2:12">
      <c r="B1310" s="4">
        <v>12890</v>
      </c>
      <c r="C1310" s="5" t="e">
        <f t="shared" si="22"/>
        <v>#N/A</v>
      </c>
      <c r="D1310" s="9" t="e">
        <f>IF(D1309=0,#N/A,IF(VLOOKUP($B1310,加速計算!$D$11:$Z$5007,MATCH(D$19,加速計算!$E$34:$AM$34,0)+1,FALSE)&lt;0,0,IF($B1310&gt;D$12,0,IF(VLOOKUP($B1310,加速計算!$D$11:$Z$5007,MATCH(D$19,加速計算!$E$34:$AM$34,0)+1,FALSE)&gt;D$14,D$14,VLOOKUP($B1310,加速計算!$D$11:$Z$5007,MATCH(D$19,加速計算!$E$34:$AM$34,0)+1,FALSE)))))</f>
        <v>#N/A</v>
      </c>
      <c r="E1310" s="9" t="e">
        <f>IF(E1309=0,#N/A,IF(VLOOKUP($B1310,加速計算!$D$11:$Z$5007,MATCH(E$19,加速計算!$E$34:$AM$34,0)+1,FALSE)&lt;0,0,IF($B1310&gt;E$12,0,IF(VLOOKUP($B1310,加速計算!$D$11:$Z$5007,MATCH(E$19,加速計算!$E$34:$AM$34,0)+1,FALSE)&gt;E$14,E$14,VLOOKUP($B1310,加速計算!$D$11:$Z$5007,MATCH(E$19,加速計算!$E$34:$AM$34,0)+1,FALSE)))))</f>
        <v>#N/A</v>
      </c>
      <c r="F1310" s="9" t="e">
        <f>IF(F1309=0,#N/A,IF(VLOOKUP($B1310,加速計算!$D$11:$Z$5007,MATCH(F$19,加速計算!$E$34:$AM$34,0)+1,FALSE)&lt;0,0,IF($B1310&gt;F$12,0,IF(VLOOKUP($B1310,加速計算!$D$11:$Z$5007,MATCH(F$19,加速計算!$E$34:$AM$34,0)+1,FALSE)&gt;F$14,F$14,VLOOKUP($B1310,加速計算!$D$11:$Z$5007,MATCH(F$19,加速計算!$E$34:$AM$34,0)+1,FALSE)))))</f>
        <v>#N/A</v>
      </c>
      <c r="G1310" s="9" t="e">
        <f>IF(G1309=0,#N/A,IF(VLOOKUP($B1310,加速計算!$D$11:$Z$5007,MATCH(G$19,加速計算!$E$34:$AM$34,0)+1,FALSE)&lt;0,0,IF($B1310&gt;G$12,0,IF(VLOOKUP($B1310,加速計算!$D$11:$Z$5007,MATCH(G$19,加速計算!$E$34:$AM$34,0)+1,FALSE)&gt;G$14,G$14,VLOOKUP($B1310,加速計算!$D$11:$Z$5007,MATCH(G$19,加速計算!$E$34:$AM$34,0)+1,FALSE)))))</f>
        <v>#N/A</v>
      </c>
      <c r="H1310" s="9" t="e">
        <f>IF(H1309=0,#N/A,IF(VLOOKUP($B1310,加速計算!$D$11:$Z$5007,MATCH(H$19,加速計算!$E$34:$AM$34,0)+1,FALSE)&lt;0,0,IF($B1310&gt;H$12,0,IF(VLOOKUP($B1310,加速計算!$D$11:$Z$5007,MATCH(H$19,加速計算!$E$34:$AM$34,0)+1,FALSE)&gt;H$14,H$14,VLOOKUP($B1310,加速計算!$D$11:$Z$5007,MATCH(H$19,加速計算!$E$34:$AM$34,0)+1,FALSE)))))</f>
        <v>#N/A</v>
      </c>
      <c r="I1310" s="9" t="e">
        <f>IF(I1309=0,#N/A,IF(VLOOKUP($B1310,加速計算!$D$11:$Z$5007,MATCH(I$19,加速計算!$E$34:$AM$34,0)+1,FALSE)&lt;0,0,IF($B1310&gt;I$12,0,IF(VLOOKUP($B1310,加速計算!$D$11:$Z$5007,MATCH(I$19,加速計算!$E$34:$AM$34,0)+1,FALSE)&gt;I$14,I$14,VLOOKUP($B1310,加速計算!$D$11:$Z$5007,MATCH(I$19,加速計算!$E$34:$AM$34,0)+1,FALSE)))))</f>
        <v>#N/A</v>
      </c>
      <c r="J1310" s="9" t="e">
        <f>IF(J1309=0,#N/A,IF(VLOOKUP($B1310,加速計算!$D$11:$Z$5007,MATCH(J$19,加速計算!$E$34:$AM$34,0)+1,FALSE)&lt;0,0,IF($B1310&gt;J$12,0,IF(VLOOKUP($B1310,加速計算!$D$11:$Z$5007,MATCH(J$19,加速計算!$E$34:$AM$34,0)+1,FALSE)&gt;J$14,J$14,VLOOKUP($B1310,加速計算!$D$11:$Z$5007,MATCH(J$19,加速計算!$E$34:$AM$34,0)+1,FALSE)))))</f>
        <v>#N/A</v>
      </c>
      <c r="K1310" s="9" t="e">
        <f>IF(K1309=0,#N/A,IF(VLOOKUP($B1310,加速計算!$D$11:$Z$5007,MATCH(K$19,加速計算!$E$34:$AM$34,0)+1,FALSE)&lt;0,0,IF($B1310&gt;K$12,0,IF(VLOOKUP($B1310,加速計算!$D$11:$Z$5007,MATCH(K$19,加速計算!$E$34:$AM$34,0)+1,FALSE)&gt;K$14,K$14,VLOOKUP($B1310,加速計算!$D$11:$Z$5007,MATCH(K$19,加速計算!$E$34:$AM$34,0)+1,FALSE)))))</f>
        <v>#N/A</v>
      </c>
      <c r="L1310" s="20" t="e">
        <f>IF(L1309=0,#N/A,IF(VLOOKUP($B1310,加速計算!$D$11:$Z$5007,MATCH(L$19,加速計算!$E$34:$AM$34,0)+1,FALSE)&lt;0,0,IF($B1310&gt;L$12,0,IF(VLOOKUP($B1310,加速計算!$D$11:$Z$5007,MATCH(L$19,加速計算!$E$34:$AM$34,0)+1,FALSE)&gt;L$14,L$14,VLOOKUP($B1310,加速計算!$D$11:$Z$5007,MATCH(L$19,加速計算!$E$34:$AM$34,0)+1,FALSE)))))</f>
        <v>#N/A</v>
      </c>
    </row>
    <row r="1311" spans="2:12">
      <c r="B1311" s="4">
        <v>12900</v>
      </c>
      <c r="C1311" s="5" t="e">
        <f t="shared" si="22"/>
        <v>#N/A</v>
      </c>
      <c r="D1311" s="9" t="e">
        <f>IF(D1310=0,#N/A,IF(VLOOKUP($B1311,加速計算!$D$11:$Z$5007,MATCH(D$19,加速計算!$E$34:$AM$34,0)+1,FALSE)&lt;0,0,IF($B1311&gt;D$12,0,IF(VLOOKUP($B1311,加速計算!$D$11:$Z$5007,MATCH(D$19,加速計算!$E$34:$AM$34,0)+1,FALSE)&gt;D$14,D$14,VLOOKUP($B1311,加速計算!$D$11:$Z$5007,MATCH(D$19,加速計算!$E$34:$AM$34,0)+1,FALSE)))))</f>
        <v>#N/A</v>
      </c>
      <c r="E1311" s="9" t="e">
        <f>IF(E1310=0,#N/A,IF(VLOOKUP($B1311,加速計算!$D$11:$Z$5007,MATCH(E$19,加速計算!$E$34:$AM$34,0)+1,FALSE)&lt;0,0,IF($B1311&gt;E$12,0,IF(VLOOKUP($B1311,加速計算!$D$11:$Z$5007,MATCH(E$19,加速計算!$E$34:$AM$34,0)+1,FALSE)&gt;E$14,E$14,VLOOKUP($B1311,加速計算!$D$11:$Z$5007,MATCH(E$19,加速計算!$E$34:$AM$34,0)+1,FALSE)))))</f>
        <v>#N/A</v>
      </c>
      <c r="F1311" s="9" t="e">
        <f>IF(F1310=0,#N/A,IF(VLOOKUP($B1311,加速計算!$D$11:$Z$5007,MATCH(F$19,加速計算!$E$34:$AM$34,0)+1,FALSE)&lt;0,0,IF($B1311&gt;F$12,0,IF(VLOOKUP($B1311,加速計算!$D$11:$Z$5007,MATCH(F$19,加速計算!$E$34:$AM$34,0)+1,FALSE)&gt;F$14,F$14,VLOOKUP($B1311,加速計算!$D$11:$Z$5007,MATCH(F$19,加速計算!$E$34:$AM$34,0)+1,FALSE)))))</f>
        <v>#N/A</v>
      </c>
      <c r="G1311" s="9" t="e">
        <f>IF(G1310=0,#N/A,IF(VLOOKUP($B1311,加速計算!$D$11:$Z$5007,MATCH(G$19,加速計算!$E$34:$AM$34,0)+1,FALSE)&lt;0,0,IF($B1311&gt;G$12,0,IF(VLOOKUP($B1311,加速計算!$D$11:$Z$5007,MATCH(G$19,加速計算!$E$34:$AM$34,0)+1,FALSE)&gt;G$14,G$14,VLOOKUP($B1311,加速計算!$D$11:$Z$5007,MATCH(G$19,加速計算!$E$34:$AM$34,0)+1,FALSE)))))</f>
        <v>#N/A</v>
      </c>
      <c r="H1311" s="9" t="e">
        <f>IF(H1310=0,#N/A,IF(VLOOKUP($B1311,加速計算!$D$11:$Z$5007,MATCH(H$19,加速計算!$E$34:$AM$34,0)+1,FALSE)&lt;0,0,IF($B1311&gt;H$12,0,IF(VLOOKUP($B1311,加速計算!$D$11:$Z$5007,MATCH(H$19,加速計算!$E$34:$AM$34,0)+1,FALSE)&gt;H$14,H$14,VLOOKUP($B1311,加速計算!$D$11:$Z$5007,MATCH(H$19,加速計算!$E$34:$AM$34,0)+1,FALSE)))))</f>
        <v>#N/A</v>
      </c>
      <c r="I1311" s="9" t="e">
        <f>IF(I1310=0,#N/A,IF(VLOOKUP($B1311,加速計算!$D$11:$Z$5007,MATCH(I$19,加速計算!$E$34:$AM$34,0)+1,FALSE)&lt;0,0,IF($B1311&gt;I$12,0,IF(VLOOKUP($B1311,加速計算!$D$11:$Z$5007,MATCH(I$19,加速計算!$E$34:$AM$34,0)+1,FALSE)&gt;I$14,I$14,VLOOKUP($B1311,加速計算!$D$11:$Z$5007,MATCH(I$19,加速計算!$E$34:$AM$34,0)+1,FALSE)))))</f>
        <v>#N/A</v>
      </c>
      <c r="J1311" s="9" t="e">
        <f>IF(J1310=0,#N/A,IF(VLOOKUP($B1311,加速計算!$D$11:$Z$5007,MATCH(J$19,加速計算!$E$34:$AM$34,0)+1,FALSE)&lt;0,0,IF($B1311&gt;J$12,0,IF(VLOOKUP($B1311,加速計算!$D$11:$Z$5007,MATCH(J$19,加速計算!$E$34:$AM$34,0)+1,FALSE)&gt;J$14,J$14,VLOOKUP($B1311,加速計算!$D$11:$Z$5007,MATCH(J$19,加速計算!$E$34:$AM$34,0)+1,FALSE)))))</f>
        <v>#N/A</v>
      </c>
      <c r="K1311" s="9" t="e">
        <f>IF(K1310=0,#N/A,IF(VLOOKUP($B1311,加速計算!$D$11:$Z$5007,MATCH(K$19,加速計算!$E$34:$AM$34,0)+1,FALSE)&lt;0,0,IF($B1311&gt;K$12,0,IF(VLOOKUP($B1311,加速計算!$D$11:$Z$5007,MATCH(K$19,加速計算!$E$34:$AM$34,0)+1,FALSE)&gt;K$14,K$14,VLOOKUP($B1311,加速計算!$D$11:$Z$5007,MATCH(K$19,加速計算!$E$34:$AM$34,0)+1,FALSE)))))</f>
        <v>#N/A</v>
      </c>
      <c r="L1311" s="20" t="e">
        <f>IF(L1310=0,#N/A,IF(VLOOKUP($B1311,加速計算!$D$11:$Z$5007,MATCH(L$19,加速計算!$E$34:$AM$34,0)+1,FALSE)&lt;0,0,IF($B1311&gt;L$12,0,IF(VLOOKUP($B1311,加速計算!$D$11:$Z$5007,MATCH(L$19,加速計算!$E$34:$AM$34,0)+1,FALSE)&gt;L$14,L$14,VLOOKUP($B1311,加速計算!$D$11:$Z$5007,MATCH(L$19,加速計算!$E$34:$AM$34,0)+1,FALSE)))))</f>
        <v>#N/A</v>
      </c>
    </row>
    <row r="1312" spans="2:12">
      <c r="B1312" s="4">
        <v>12910</v>
      </c>
      <c r="C1312" s="5" t="e">
        <f t="shared" si="22"/>
        <v>#N/A</v>
      </c>
      <c r="D1312" s="9" t="e">
        <f>IF(D1311=0,#N/A,IF(VLOOKUP($B1312,加速計算!$D$11:$Z$5007,MATCH(D$19,加速計算!$E$34:$AM$34,0)+1,FALSE)&lt;0,0,IF($B1312&gt;D$12,0,IF(VLOOKUP($B1312,加速計算!$D$11:$Z$5007,MATCH(D$19,加速計算!$E$34:$AM$34,0)+1,FALSE)&gt;D$14,D$14,VLOOKUP($B1312,加速計算!$D$11:$Z$5007,MATCH(D$19,加速計算!$E$34:$AM$34,0)+1,FALSE)))))</f>
        <v>#N/A</v>
      </c>
      <c r="E1312" s="9" t="e">
        <f>IF(E1311=0,#N/A,IF(VLOOKUP($B1312,加速計算!$D$11:$Z$5007,MATCH(E$19,加速計算!$E$34:$AM$34,0)+1,FALSE)&lt;0,0,IF($B1312&gt;E$12,0,IF(VLOOKUP($B1312,加速計算!$D$11:$Z$5007,MATCH(E$19,加速計算!$E$34:$AM$34,0)+1,FALSE)&gt;E$14,E$14,VLOOKUP($B1312,加速計算!$D$11:$Z$5007,MATCH(E$19,加速計算!$E$34:$AM$34,0)+1,FALSE)))))</f>
        <v>#N/A</v>
      </c>
      <c r="F1312" s="9" t="e">
        <f>IF(F1311=0,#N/A,IF(VLOOKUP($B1312,加速計算!$D$11:$Z$5007,MATCH(F$19,加速計算!$E$34:$AM$34,0)+1,FALSE)&lt;0,0,IF($B1312&gt;F$12,0,IF(VLOOKUP($B1312,加速計算!$D$11:$Z$5007,MATCH(F$19,加速計算!$E$34:$AM$34,0)+1,FALSE)&gt;F$14,F$14,VLOOKUP($B1312,加速計算!$D$11:$Z$5007,MATCH(F$19,加速計算!$E$34:$AM$34,0)+1,FALSE)))))</f>
        <v>#N/A</v>
      </c>
      <c r="G1312" s="9" t="e">
        <f>IF(G1311=0,#N/A,IF(VLOOKUP($B1312,加速計算!$D$11:$Z$5007,MATCH(G$19,加速計算!$E$34:$AM$34,0)+1,FALSE)&lt;0,0,IF($B1312&gt;G$12,0,IF(VLOOKUP($B1312,加速計算!$D$11:$Z$5007,MATCH(G$19,加速計算!$E$34:$AM$34,0)+1,FALSE)&gt;G$14,G$14,VLOOKUP($B1312,加速計算!$D$11:$Z$5007,MATCH(G$19,加速計算!$E$34:$AM$34,0)+1,FALSE)))))</f>
        <v>#N/A</v>
      </c>
      <c r="H1312" s="9" t="e">
        <f>IF(H1311=0,#N/A,IF(VLOOKUP($B1312,加速計算!$D$11:$Z$5007,MATCH(H$19,加速計算!$E$34:$AM$34,0)+1,FALSE)&lt;0,0,IF($B1312&gt;H$12,0,IF(VLOOKUP($B1312,加速計算!$D$11:$Z$5007,MATCH(H$19,加速計算!$E$34:$AM$34,0)+1,FALSE)&gt;H$14,H$14,VLOOKUP($B1312,加速計算!$D$11:$Z$5007,MATCH(H$19,加速計算!$E$34:$AM$34,0)+1,FALSE)))))</f>
        <v>#N/A</v>
      </c>
      <c r="I1312" s="9" t="e">
        <f>IF(I1311=0,#N/A,IF(VLOOKUP($B1312,加速計算!$D$11:$Z$5007,MATCH(I$19,加速計算!$E$34:$AM$34,0)+1,FALSE)&lt;0,0,IF($B1312&gt;I$12,0,IF(VLOOKUP($B1312,加速計算!$D$11:$Z$5007,MATCH(I$19,加速計算!$E$34:$AM$34,0)+1,FALSE)&gt;I$14,I$14,VLOOKUP($B1312,加速計算!$D$11:$Z$5007,MATCH(I$19,加速計算!$E$34:$AM$34,0)+1,FALSE)))))</f>
        <v>#N/A</v>
      </c>
      <c r="J1312" s="9" t="e">
        <f>IF(J1311=0,#N/A,IF(VLOOKUP($B1312,加速計算!$D$11:$Z$5007,MATCH(J$19,加速計算!$E$34:$AM$34,0)+1,FALSE)&lt;0,0,IF($B1312&gt;J$12,0,IF(VLOOKUP($B1312,加速計算!$D$11:$Z$5007,MATCH(J$19,加速計算!$E$34:$AM$34,0)+1,FALSE)&gt;J$14,J$14,VLOOKUP($B1312,加速計算!$D$11:$Z$5007,MATCH(J$19,加速計算!$E$34:$AM$34,0)+1,FALSE)))))</f>
        <v>#N/A</v>
      </c>
      <c r="K1312" s="9" t="e">
        <f>IF(K1311=0,#N/A,IF(VLOOKUP($B1312,加速計算!$D$11:$Z$5007,MATCH(K$19,加速計算!$E$34:$AM$34,0)+1,FALSE)&lt;0,0,IF($B1312&gt;K$12,0,IF(VLOOKUP($B1312,加速計算!$D$11:$Z$5007,MATCH(K$19,加速計算!$E$34:$AM$34,0)+1,FALSE)&gt;K$14,K$14,VLOOKUP($B1312,加速計算!$D$11:$Z$5007,MATCH(K$19,加速計算!$E$34:$AM$34,0)+1,FALSE)))))</f>
        <v>#N/A</v>
      </c>
      <c r="L1312" s="20" t="e">
        <f>IF(L1311=0,#N/A,IF(VLOOKUP($B1312,加速計算!$D$11:$Z$5007,MATCH(L$19,加速計算!$E$34:$AM$34,0)+1,FALSE)&lt;0,0,IF($B1312&gt;L$12,0,IF(VLOOKUP($B1312,加速計算!$D$11:$Z$5007,MATCH(L$19,加速計算!$E$34:$AM$34,0)+1,FALSE)&gt;L$14,L$14,VLOOKUP($B1312,加速計算!$D$11:$Z$5007,MATCH(L$19,加速計算!$E$34:$AM$34,0)+1,FALSE)))))</f>
        <v>#N/A</v>
      </c>
    </row>
    <row r="1313" spans="2:12">
      <c r="B1313" s="4">
        <v>12920</v>
      </c>
      <c r="C1313" s="5" t="e">
        <f t="shared" si="22"/>
        <v>#N/A</v>
      </c>
      <c r="D1313" s="9" t="e">
        <f>IF(D1312=0,#N/A,IF(VLOOKUP($B1313,加速計算!$D$11:$Z$5007,MATCH(D$19,加速計算!$E$34:$AM$34,0)+1,FALSE)&lt;0,0,IF($B1313&gt;D$12,0,IF(VLOOKUP($B1313,加速計算!$D$11:$Z$5007,MATCH(D$19,加速計算!$E$34:$AM$34,0)+1,FALSE)&gt;D$14,D$14,VLOOKUP($B1313,加速計算!$D$11:$Z$5007,MATCH(D$19,加速計算!$E$34:$AM$34,0)+1,FALSE)))))</f>
        <v>#N/A</v>
      </c>
      <c r="E1313" s="9" t="e">
        <f>IF(E1312=0,#N/A,IF(VLOOKUP($B1313,加速計算!$D$11:$Z$5007,MATCH(E$19,加速計算!$E$34:$AM$34,0)+1,FALSE)&lt;0,0,IF($B1313&gt;E$12,0,IF(VLOOKUP($B1313,加速計算!$D$11:$Z$5007,MATCH(E$19,加速計算!$E$34:$AM$34,0)+1,FALSE)&gt;E$14,E$14,VLOOKUP($B1313,加速計算!$D$11:$Z$5007,MATCH(E$19,加速計算!$E$34:$AM$34,0)+1,FALSE)))))</f>
        <v>#N/A</v>
      </c>
      <c r="F1313" s="9" t="e">
        <f>IF(F1312=0,#N/A,IF(VLOOKUP($B1313,加速計算!$D$11:$Z$5007,MATCH(F$19,加速計算!$E$34:$AM$34,0)+1,FALSE)&lt;0,0,IF($B1313&gt;F$12,0,IF(VLOOKUP($B1313,加速計算!$D$11:$Z$5007,MATCH(F$19,加速計算!$E$34:$AM$34,0)+1,FALSE)&gt;F$14,F$14,VLOOKUP($B1313,加速計算!$D$11:$Z$5007,MATCH(F$19,加速計算!$E$34:$AM$34,0)+1,FALSE)))))</f>
        <v>#N/A</v>
      </c>
      <c r="G1313" s="9" t="e">
        <f>IF(G1312=0,#N/A,IF(VLOOKUP($B1313,加速計算!$D$11:$Z$5007,MATCH(G$19,加速計算!$E$34:$AM$34,0)+1,FALSE)&lt;0,0,IF($B1313&gt;G$12,0,IF(VLOOKUP($B1313,加速計算!$D$11:$Z$5007,MATCH(G$19,加速計算!$E$34:$AM$34,0)+1,FALSE)&gt;G$14,G$14,VLOOKUP($B1313,加速計算!$D$11:$Z$5007,MATCH(G$19,加速計算!$E$34:$AM$34,0)+1,FALSE)))))</f>
        <v>#N/A</v>
      </c>
      <c r="H1313" s="9" t="e">
        <f>IF(H1312=0,#N/A,IF(VLOOKUP($B1313,加速計算!$D$11:$Z$5007,MATCH(H$19,加速計算!$E$34:$AM$34,0)+1,FALSE)&lt;0,0,IF($B1313&gt;H$12,0,IF(VLOOKUP($B1313,加速計算!$D$11:$Z$5007,MATCH(H$19,加速計算!$E$34:$AM$34,0)+1,FALSE)&gt;H$14,H$14,VLOOKUP($B1313,加速計算!$D$11:$Z$5007,MATCH(H$19,加速計算!$E$34:$AM$34,0)+1,FALSE)))))</f>
        <v>#N/A</v>
      </c>
      <c r="I1313" s="9" t="e">
        <f>IF(I1312=0,#N/A,IF(VLOOKUP($B1313,加速計算!$D$11:$Z$5007,MATCH(I$19,加速計算!$E$34:$AM$34,0)+1,FALSE)&lt;0,0,IF($B1313&gt;I$12,0,IF(VLOOKUP($B1313,加速計算!$D$11:$Z$5007,MATCH(I$19,加速計算!$E$34:$AM$34,0)+1,FALSE)&gt;I$14,I$14,VLOOKUP($B1313,加速計算!$D$11:$Z$5007,MATCH(I$19,加速計算!$E$34:$AM$34,0)+1,FALSE)))))</f>
        <v>#N/A</v>
      </c>
      <c r="J1313" s="9" t="e">
        <f>IF(J1312=0,#N/A,IF(VLOOKUP($B1313,加速計算!$D$11:$Z$5007,MATCH(J$19,加速計算!$E$34:$AM$34,0)+1,FALSE)&lt;0,0,IF($B1313&gt;J$12,0,IF(VLOOKUP($B1313,加速計算!$D$11:$Z$5007,MATCH(J$19,加速計算!$E$34:$AM$34,0)+1,FALSE)&gt;J$14,J$14,VLOOKUP($B1313,加速計算!$D$11:$Z$5007,MATCH(J$19,加速計算!$E$34:$AM$34,0)+1,FALSE)))))</f>
        <v>#N/A</v>
      </c>
      <c r="K1313" s="9" t="e">
        <f>IF(K1312=0,#N/A,IF(VLOOKUP($B1313,加速計算!$D$11:$Z$5007,MATCH(K$19,加速計算!$E$34:$AM$34,0)+1,FALSE)&lt;0,0,IF($B1313&gt;K$12,0,IF(VLOOKUP($B1313,加速計算!$D$11:$Z$5007,MATCH(K$19,加速計算!$E$34:$AM$34,0)+1,FALSE)&gt;K$14,K$14,VLOOKUP($B1313,加速計算!$D$11:$Z$5007,MATCH(K$19,加速計算!$E$34:$AM$34,0)+1,FALSE)))))</f>
        <v>#N/A</v>
      </c>
      <c r="L1313" s="20" t="e">
        <f>IF(L1312=0,#N/A,IF(VLOOKUP($B1313,加速計算!$D$11:$Z$5007,MATCH(L$19,加速計算!$E$34:$AM$34,0)+1,FALSE)&lt;0,0,IF($B1313&gt;L$12,0,IF(VLOOKUP($B1313,加速計算!$D$11:$Z$5007,MATCH(L$19,加速計算!$E$34:$AM$34,0)+1,FALSE)&gt;L$14,L$14,VLOOKUP($B1313,加速計算!$D$11:$Z$5007,MATCH(L$19,加速計算!$E$34:$AM$34,0)+1,FALSE)))))</f>
        <v>#N/A</v>
      </c>
    </row>
    <row r="1314" spans="2:12">
      <c r="B1314" s="4">
        <v>12930</v>
      </c>
      <c r="C1314" s="5" t="e">
        <f t="shared" si="22"/>
        <v>#N/A</v>
      </c>
      <c r="D1314" s="9" t="e">
        <f>IF(D1313=0,#N/A,IF(VLOOKUP($B1314,加速計算!$D$11:$Z$5007,MATCH(D$19,加速計算!$E$34:$AM$34,0)+1,FALSE)&lt;0,0,IF($B1314&gt;D$12,0,IF(VLOOKUP($B1314,加速計算!$D$11:$Z$5007,MATCH(D$19,加速計算!$E$34:$AM$34,0)+1,FALSE)&gt;D$14,D$14,VLOOKUP($B1314,加速計算!$D$11:$Z$5007,MATCH(D$19,加速計算!$E$34:$AM$34,0)+1,FALSE)))))</f>
        <v>#N/A</v>
      </c>
      <c r="E1314" s="9" t="e">
        <f>IF(E1313=0,#N/A,IF(VLOOKUP($B1314,加速計算!$D$11:$Z$5007,MATCH(E$19,加速計算!$E$34:$AM$34,0)+1,FALSE)&lt;0,0,IF($B1314&gt;E$12,0,IF(VLOOKUP($B1314,加速計算!$D$11:$Z$5007,MATCH(E$19,加速計算!$E$34:$AM$34,0)+1,FALSE)&gt;E$14,E$14,VLOOKUP($B1314,加速計算!$D$11:$Z$5007,MATCH(E$19,加速計算!$E$34:$AM$34,0)+1,FALSE)))))</f>
        <v>#N/A</v>
      </c>
      <c r="F1314" s="9" t="e">
        <f>IF(F1313=0,#N/A,IF(VLOOKUP($B1314,加速計算!$D$11:$Z$5007,MATCH(F$19,加速計算!$E$34:$AM$34,0)+1,FALSE)&lt;0,0,IF($B1314&gt;F$12,0,IF(VLOOKUP($B1314,加速計算!$D$11:$Z$5007,MATCH(F$19,加速計算!$E$34:$AM$34,0)+1,FALSE)&gt;F$14,F$14,VLOOKUP($B1314,加速計算!$D$11:$Z$5007,MATCH(F$19,加速計算!$E$34:$AM$34,0)+1,FALSE)))))</f>
        <v>#N/A</v>
      </c>
      <c r="G1314" s="9" t="e">
        <f>IF(G1313=0,#N/A,IF(VLOOKUP($B1314,加速計算!$D$11:$Z$5007,MATCH(G$19,加速計算!$E$34:$AM$34,0)+1,FALSE)&lt;0,0,IF($B1314&gt;G$12,0,IF(VLOOKUP($B1314,加速計算!$D$11:$Z$5007,MATCH(G$19,加速計算!$E$34:$AM$34,0)+1,FALSE)&gt;G$14,G$14,VLOOKUP($B1314,加速計算!$D$11:$Z$5007,MATCH(G$19,加速計算!$E$34:$AM$34,0)+1,FALSE)))))</f>
        <v>#N/A</v>
      </c>
      <c r="H1314" s="9" t="e">
        <f>IF(H1313=0,#N/A,IF(VLOOKUP($B1314,加速計算!$D$11:$Z$5007,MATCH(H$19,加速計算!$E$34:$AM$34,0)+1,FALSE)&lt;0,0,IF($B1314&gt;H$12,0,IF(VLOOKUP($B1314,加速計算!$D$11:$Z$5007,MATCH(H$19,加速計算!$E$34:$AM$34,0)+1,FALSE)&gt;H$14,H$14,VLOOKUP($B1314,加速計算!$D$11:$Z$5007,MATCH(H$19,加速計算!$E$34:$AM$34,0)+1,FALSE)))))</f>
        <v>#N/A</v>
      </c>
      <c r="I1314" s="9" t="e">
        <f>IF(I1313=0,#N/A,IF(VLOOKUP($B1314,加速計算!$D$11:$Z$5007,MATCH(I$19,加速計算!$E$34:$AM$34,0)+1,FALSE)&lt;0,0,IF($B1314&gt;I$12,0,IF(VLOOKUP($B1314,加速計算!$D$11:$Z$5007,MATCH(I$19,加速計算!$E$34:$AM$34,0)+1,FALSE)&gt;I$14,I$14,VLOOKUP($B1314,加速計算!$D$11:$Z$5007,MATCH(I$19,加速計算!$E$34:$AM$34,0)+1,FALSE)))))</f>
        <v>#N/A</v>
      </c>
      <c r="J1314" s="9" t="e">
        <f>IF(J1313=0,#N/A,IF(VLOOKUP($B1314,加速計算!$D$11:$Z$5007,MATCH(J$19,加速計算!$E$34:$AM$34,0)+1,FALSE)&lt;0,0,IF($B1314&gt;J$12,0,IF(VLOOKUP($B1314,加速計算!$D$11:$Z$5007,MATCH(J$19,加速計算!$E$34:$AM$34,0)+1,FALSE)&gt;J$14,J$14,VLOOKUP($B1314,加速計算!$D$11:$Z$5007,MATCH(J$19,加速計算!$E$34:$AM$34,0)+1,FALSE)))))</f>
        <v>#N/A</v>
      </c>
      <c r="K1314" s="9" t="e">
        <f>IF(K1313=0,#N/A,IF(VLOOKUP($B1314,加速計算!$D$11:$Z$5007,MATCH(K$19,加速計算!$E$34:$AM$34,0)+1,FALSE)&lt;0,0,IF($B1314&gt;K$12,0,IF(VLOOKUP($B1314,加速計算!$D$11:$Z$5007,MATCH(K$19,加速計算!$E$34:$AM$34,0)+1,FALSE)&gt;K$14,K$14,VLOOKUP($B1314,加速計算!$D$11:$Z$5007,MATCH(K$19,加速計算!$E$34:$AM$34,0)+1,FALSE)))))</f>
        <v>#N/A</v>
      </c>
      <c r="L1314" s="20" t="e">
        <f>IF(L1313=0,#N/A,IF(VLOOKUP($B1314,加速計算!$D$11:$Z$5007,MATCH(L$19,加速計算!$E$34:$AM$34,0)+1,FALSE)&lt;0,0,IF($B1314&gt;L$12,0,IF(VLOOKUP($B1314,加速計算!$D$11:$Z$5007,MATCH(L$19,加速計算!$E$34:$AM$34,0)+1,FALSE)&gt;L$14,L$14,VLOOKUP($B1314,加速計算!$D$11:$Z$5007,MATCH(L$19,加速計算!$E$34:$AM$34,0)+1,FALSE)))))</f>
        <v>#N/A</v>
      </c>
    </row>
    <row r="1315" spans="2:12">
      <c r="B1315" s="4">
        <v>12940</v>
      </c>
      <c r="C1315" s="5" t="e">
        <f t="shared" si="22"/>
        <v>#N/A</v>
      </c>
      <c r="D1315" s="9" t="e">
        <f>IF(D1314=0,#N/A,IF(VLOOKUP($B1315,加速計算!$D$11:$Z$5007,MATCH(D$19,加速計算!$E$34:$AM$34,0)+1,FALSE)&lt;0,0,IF($B1315&gt;D$12,0,IF(VLOOKUP($B1315,加速計算!$D$11:$Z$5007,MATCH(D$19,加速計算!$E$34:$AM$34,0)+1,FALSE)&gt;D$14,D$14,VLOOKUP($B1315,加速計算!$D$11:$Z$5007,MATCH(D$19,加速計算!$E$34:$AM$34,0)+1,FALSE)))))</f>
        <v>#N/A</v>
      </c>
      <c r="E1315" s="9" t="e">
        <f>IF(E1314=0,#N/A,IF(VLOOKUP($B1315,加速計算!$D$11:$Z$5007,MATCH(E$19,加速計算!$E$34:$AM$34,0)+1,FALSE)&lt;0,0,IF($B1315&gt;E$12,0,IF(VLOOKUP($B1315,加速計算!$D$11:$Z$5007,MATCH(E$19,加速計算!$E$34:$AM$34,0)+1,FALSE)&gt;E$14,E$14,VLOOKUP($B1315,加速計算!$D$11:$Z$5007,MATCH(E$19,加速計算!$E$34:$AM$34,0)+1,FALSE)))))</f>
        <v>#N/A</v>
      </c>
      <c r="F1315" s="9" t="e">
        <f>IF(F1314=0,#N/A,IF(VLOOKUP($B1315,加速計算!$D$11:$Z$5007,MATCH(F$19,加速計算!$E$34:$AM$34,0)+1,FALSE)&lt;0,0,IF($B1315&gt;F$12,0,IF(VLOOKUP($B1315,加速計算!$D$11:$Z$5007,MATCH(F$19,加速計算!$E$34:$AM$34,0)+1,FALSE)&gt;F$14,F$14,VLOOKUP($B1315,加速計算!$D$11:$Z$5007,MATCH(F$19,加速計算!$E$34:$AM$34,0)+1,FALSE)))))</f>
        <v>#N/A</v>
      </c>
      <c r="G1315" s="9" t="e">
        <f>IF(G1314=0,#N/A,IF(VLOOKUP($B1315,加速計算!$D$11:$Z$5007,MATCH(G$19,加速計算!$E$34:$AM$34,0)+1,FALSE)&lt;0,0,IF($B1315&gt;G$12,0,IF(VLOOKUP($B1315,加速計算!$D$11:$Z$5007,MATCH(G$19,加速計算!$E$34:$AM$34,0)+1,FALSE)&gt;G$14,G$14,VLOOKUP($B1315,加速計算!$D$11:$Z$5007,MATCH(G$19,加速計算!$E$34:$AM$34,0)+1,FALSE)))))</f>
        <v>#N/A</v>
      </c>
      <c r="H1315" s="9" t="e">
        <f>IF(H1314=0,#N/A,IF(VLOOKUP($B1315,加速計算!$D$11:$Z$5007,MATCH(H$19,加速計算!$E$34:$AM$34,0)+1,FALSE)&lt;0,0,IF($B1315&gt;H$12,0,IF(VLOOKUP($B1315,加速計算!$D$11:$Z$5007,MATCH(H$19,加速計算!$E$34:$AM$34,0)+1,FALSE)&gt;H$14,H$14,VLOOKUP($B1315,加速計算!$D$11:$Z$5007,MATCH(H$19,加速計算!$E$34:$AM$34,0)+1,FALSE)))))</f>
        <v>#N/A</v>
      </c>
      <c r="I1315" s="9" t="e">
        <f>IF(I1314=0,#N/A,IF(VLOOKUP($B1315,加速計算!$D$11:$Z$5007,MATCH(I$19,加速計算!$E$34:$AM$34,0)+1,FALSE)&lt;0,0,IF($B1315&gt;I$12,0,IF(VLOOKUP($B1315,加速計算!$D$11:$Z$5007,MATCH(I$19,加速計算!$E$34:$AM$34,0)+1,FALSE)&gt;I$14,I$14,VLOOKUP($B1315,加速計算!$D$11:$Z$5007,MATCH(I$19,加速計算!$E$34:$AM$34,0)+1,FALSE)))))</f>
        <v>#N/A</v>
      </c>
      <c r="J1315" s="9" t="e">
        <f>IF(J1314=0,#N/A,IF(VLOOKUP($B1315,加速計算!$D$11:$Z$5007,MATCH(J$19,加速計算!$E$34:$AM$34,0)+1,FALSE)&lt;0,0,IF($B1315&gt;J$12,0,IF(VLOOKUP($B1315,加速計算!$D$11:$Z$5007,MATCH(J$19,加速計算!$E$34:$AM$34,0)+1,FALSE)&gt;J$14,J$14,VLOOKUP($B1315,加速計算!$D$11:$Z$5007,MATCH(J$19,加速計算!$E$34:$AM$34,0)+1,FALSE)))))</f>
        <v>#N/A</v>
      </c>
      <c r="K1315" s="9" t="e">
        <f>IF(K1314=0,#N/A,IF(VLOOKUP($B1315,加速計算!$D$11:$Z$5007,MATCH(K$19,加速計算!$E$34:$AM$34,0)+1,FALSE)&lt;0,0,IF($B1315&gt;K$12,0,IF(VLOOKUP($B1315,加速計算!$D$11:$Z$5007,MATCH(K$19,加速計算!$E$34:$AM$34,0)+1,FALSE)&gt;K$14,K$14,VLOOKUP($B1315,加速計算!$D$11:$Z$5007,MATCH(K$19,加速計算!$E$34:$AM$34,0)+1,FALSE)))))</f>
        <v>#N/A</v>
      </c>
      <c r="L1315" s="20" t="e">
        <f>IF(L1314=0,#N/A,IF(VLOOKUP($B1315,加速計算!$D$11:$Z$5007,MATCH(L$19,加速計算!$E$34:$AM$34,0)+1,FALSE)&lt;0,0,IF($B1315&gt;L$12,0,IF(VLOOKUP($B1315,加速計算!$D$11:$Z$5007,MATCH(L$19,加速計算!$E$34:$AM$34,0)+1,FALSE)&gt;L$14,L$14,VLOOKUP($B1315,加速計算!$D$11:$Z$5007,MATCH(L$19,加速計算!$E$34:$AM$34,0)+1,FALSE)))))</f>
        <v>#N/A</v>
      </c>
    </row>
    <row r="1316" spans="2:12">
      <c r="B1316" s="4">
        <v>12950</v>
      </c>
      <c r="C1316" s="5" t="e">
        <f t="shared" si="22"/>
        <v>#N/A</v>
      </c>
      <c r="D1316" s="9" t="e">
        <f>IF(D1315=0,#N/A,IF(VLOOKUP($B1316,加速計算!$D$11:$Z$5007,MATCH(D$19,加速計算!$E$34:$AM$34,0)+1,FALSE)&lt;0,0,IF($B1316&gt;D$12,0,IF(VLOOKUP($B1316,加速計算!$D$11:$Z$5007,MATCH(D$19,加速計算!$E$34:$AM$34,0)+1,FALSE)&gt;D$14,D$14,VLOOKUP($B1316,加速計算!$D$11:$Z$5007,MATCH(D$19,加速計算!$E$34:$AM$34,0)+1,FALSE)))))</f>
        <v>#N/A</v>
      </c>
      <c r="E1316" s="9" t="e">
        <f>IF(E1315=0,#N/A,IF(VLOOKUP($B1316,加速計算!$D$11:$Z$5007,MATCH(E$19,加速計算!$E$34:$AM$34,0)+1,FALSE)&lt;0,0,IF($B1316&gt;E$12,0,IF(VLOOKUP($B1316,加速計算!$D$11:$Z$5007,MATCH(E$19,加速計算!$E$34:$AM$34,0)+1,FALSE)&gt;E$14,E$14,VLOOKUP($B1316,加速計算!$D$11:$Z$5007,MATCH(E$19,加速計算!$E$34:$AM$34,0)+1,FALSE)))))</f>
        <v>#N/A</v>
      </c>
      <c r="F1316" s="9" t="e">
        <f>IF(F1315=0,#N/A,IF(VLOOKUP($B1316,加速計算!$D$11:$Z$5007,MATCH(F$19,加速計算!$E$34:$AM$34,0)+1,FALSE)&lt;0,0,IF($B1316&gt;F$12,0,IF(VLOOKUP($B1316,加速計算!$D$11:$Z$5007,MATCH(F$19,加速計算!$E$34:$AM$34,0)+1,FALSE)&gt;F$14,F$14,VLOOKUP($B1316,加速計算!$D$11:$Z$5007,MATCH(F$19,加速計算!$E$34:$AM$34,0)+1,FALSE)))))</f>
        <v>#N/A</v>
      </c>
      <c r="G1316" s="9" t="e">
        <f>IF(G1315=0,#N/A,IF(VLOOKUP($B1316,加速計算!$D$11:$Z$5007,MATCH(G$19,加速計算!$E$34:$AM$34,0)+1,FALSE)&lt;0,0,IF($B1316&gt;G$12,0,IF(VLOOKUP($B1316,加速計算!$D$11:$Z$5007,MATCH(G$19,加速計算!$E$34:$AM$34,0)+1,FALSE)&gt;G$14,G$14,VLOOKUP($B1316,加速計算!$D$11:$Z$5007,MATCH(G$19,加速計算!$E$34:$AM$34,0)+1,FALSE)))))</f>
        <v>#N/A</v>
      </c>
      <c r="H1316" s="9" t="e">
        <f>IF(H1315=0,#N/A,IF(VLOOKUP($B1316,加速計算!$D$11:$Z$5007,MATCH(H$19,加速計算!$E$34:$AM$34,0)+1,FALSE)&lt;0,0,IF($B1316&gt;H$12,0,IF(VLOOKUP($B1316,加速計算!$D$11:$Z$5007,MATCH(H$19,加速計算!$E$34:$AM$34,0)+1,FALSE)&gt;H$14,H$14,VLOOKUP($B1316,加速計算!$D$11:$Z$5007,MATCH(H$19,加速計算!$E$34:$AM$34,0)+1,FALSE)))))</f>
        <v>#N/A</v>
      </c>
      <c r="I1316" s="9" t="e">
        <f>IF(I1315=0,#N/A,IF(VLOOKUP($B1316,加速計算!$D$11:$Z$5007,MATCH(I$19,加速計算!$E$34:$AM$34,0)+1,FALSE)&lt;0,0,IF($B1316&gt;I$12,0,IF(VLOOKUP($B1316,加速計算!$D$11:$Z$5007,MATCH(I$19,加速計算!$E$34:$AM$34,0)+1,FALSE)&gt;I$14,I$14,VLOOKUP($B1316,加速計算!$D$11:$Z$5007,MATCH(I$19,加速計算!$E$34:$AM$34,0)+1,FALSE)))))</f>
        <v>#N/A</v>
      </c>
      <c r="J1316" s="9" t="e">
        <f>IF(J1315=0,#N/A,IF(VLOOKUP($B1316,加速計算!$D$11:$Z$5007,MATCH(J$19,加速計算!$E$34:$AM$34,0)+1,FALSE)&lt;0,0,IF($B1316&gt;J$12,0,IF(VLOOKUP($B1316,加速計算!$D$11:$Z$5007,MATCH(J$19,加速計算!$E$34:$AM$34,0)+1,FALSE)&gt;J$14,J$14,VLOOKUP($B1316,加速計算!$D$11:$Z$5007,MATCH(J$19,加速計算!$E$34:$AM$34,0)+1,FALSE)))))</f>
        <v>#N/A</v>
      </c>
      <c r="K1316" s="9" t="e">
        <f>IF(K1315=0,#N/A,IF(VLOOKUP($B1316,加速計算!$D$11:$Z$5007,MATCH(K$19,加速計算!$E$34:$AM$34,0)+1,FALSE)&lt;0,0,IF($B1316&gt;K$12,0,IF(VLOOKUP($B1316,加速計算!$D$11:$Z$5007,MATCH(K$19,加速計算!$E$34:$AM$34,0)+1,FALSE)&gt;K$14,K$14,VLOOKUP($B1316,加速計算!$D$11:$Z$5007,MATCH(K$19,加速計算!$E$34:$AM$34,0)+1,FALSE)))))</f>
        <v>#N/A</v>
      </c>
      <c r="L1316" s="20" t="e">
        <f>IF(L1315=0,#N/A,IF(VLOOKUP($B1316,加速計算!$D$11:$Z$5007,MATCH(L$19,加速計算!$E$34:$AM$34,0)+1,FALSE)&lt;0,0,IF($B1316&gt;L$12,0,IF(VLOOKUP($B1316,加速計算!$D$11:$Z$5007,MATCH(L$19,加速計算!$E$34:$AM$34,0)+1,FALSE)&gt;L$14,L$14,VLOOKUP($B1316,加速計算!$D$11:$Z$5007,MATCH(L$19,加速計算!$E$34:$AM$34,0)+1,FALSE)))))</f>
        <v>#N/A</v>
      </c>
    </row>
    <row r="1317" spans="2:12">
      <c r="B1317" s="4">
        <v>12960</v>
      </c>
      <c r="C1317" s="5" t="e">
        <f t="shared" si="22"/>
        <v>#N/A</v>
      </c>
      <c r="D1317" s="9" t="e">
        <f>IF(D1316=0,#N/A,IF(VLOOKUP($B1317,加速計算!$D$11:$Z$5007,MATCH(D$19,加速計算!$E$34:$AM$34,0)+1,FALSE)&lt;0,0,IF($B1317&gt;D$12,0,IF(VLOOKUP($B1317,加速計算!$D$11:$Z$5007,MATCH(D$19,加速計算!$E$34:$AM$34,0)+1,FALSE)&gt;D$14,D$14,VLOOKUP($B1317,加速計算!$D$11:$Z$5007,MATCH(D$19,加速計算!$E$34:$AM$34,0)+1,FALSE)))))</f>
        <v>#N/A</v>
      </c>
      <c r="E1317" s="9" t="e">
        <f>IF(E1316=0,#N/A,IF(VLOOKUP($B1317,加速計算!$D$11:$Z$5007,MATCH(E$19,加速計算!$E$34:$AM$34,0)+1,FALSE)&lt;0,0,IF($B1317&gt;E$12,0,IF(VLOOKUP($B1317,加速計算!$D$11:$Z$5007,MATCH(E$19,加速計算!$E$34:$AM$34,0)+1,FALSE)&gt;E$14,E$14,VLOOKUP($B1317,加速計算!$D$11:$Z$5007,MATCH(E$19,加速計算!$E$34:$AM$34,0)+1,FALSE)))))</f>
        <v>#N/A</v>
      </c>
      <c r="F1317" s="9" t="e">
        <f>IF(F1316=0,#N/A,IF(VLOOKUP($B1317,加速計算!$D$11:$Z$5007,MATCH(F$19,加速計算!$E$34:$AM$34,0)+1,FALSE)&lt;0,0,IF($B1317&gt;F$12,0,IF(VLOOKUP($B1317,加速計算!$D$11:$Z$5007,MATCH(F$19,加速計算!$E$34:$AM$34,0)+1,FALSE)&gt;F$14,F$14,VLOOKUP($B1317,加速計算!$D$11:$Z$5007,MATCH(F$19,加速計算!$E$34:$AM$34,0)+1,FALSE)))))</f>
        <v>#N/A</v>
      </c>
      <c r="G1317" s="9" t="e">
        <f>IF(G1316=0,#N/A,IF(VLOOKUP($B1317,加速計算!$D$11:$Z$5007,MATCH(G$19,加速計算!$E$34:$AM$34,0)+1,FALSE)&lt;0,0,IF($B1317&gt;G$12,0,IF(VLOOKUP($B1317,加速計算!$D$11:$Z$5007,MATCH(G$19,加速計算!$E$34:$AM$34,0)+1,FALSE)&gt;G$14,G$14,VLOOKUP($B1317,加速計算!$D$11:$Z$5007,MATCH(G$19,加速計算!$E$34:$AM$34,0)+1,FALSE)))))</f>
        <v>#N/A</v>
      </c>
      <c r="H1317" s="9" t="e">
        <f>IF(H1316=0,#N/A,IF(VLOOKUP($B1317,加速計算!$D$11:$Z$5007,MATCH(H$19,加速計算!$E$34:$AM$34,0)+1,FALSE)&lt;0,0,IF($B1317&gt;H$12,0,IF(VLOOKUP($B1317,加速計算!$D$11:$Z$5007,MATCH(H$19,加速計算!$E$34:$AM$34,0)+1,FALSE)&gt;H$14,H$14,VLOOKUP($B1317,加速計算!$D$11:$Z$5007,MATCH(H$19,加速計算!$E$34:$AM$34,0)+1,FALSE)))))</f>
        <v>#N/A</v>
      </c>
      <c r="I1317" s="9" t="e">
        <f>IF(I1316=0,#N/A,IF(VLOOKUP($B1317,加速計算!$D$11:$Z$5007,MATCH(I$19,加速計算!$E$34:$AM$34,0)+1,FALSE)&lt;0,0,IF($B1317&gt;I$12,0,IF(VLOOKUP($B1317,加速計算!$D$11:$Z$5007,MATCH(I$19,加速計算!$E$34:$AM$34,0)+1,FALSE)&gt;I$14,I$14,VLOOKUP($B1317,加速計算!$D$11:$Z$5007,MATCH(I$19,加速計算!$E$34:$AM$34,0)+1,FALSE)))))</f>
        <v>#N/A</v>
      </c>
      <c r="J1317" s="9" t="e">
        <f>IF(J1316=0,#N/A,IF(VLOOKUP($B1317,加速計算!$D$11:$Z$5007,MATCH(J$19,加速計算!$E$34:$AM$34,0)+1,FALSE)&lt;0,0,IF($B1317&gt;J$12,0,IF(VLOOKUP($B1317,加速計算!$D$11:$Z$5007,MATCH(J$19,加速計算!$E$34:$AM$34,0)+1,FALSE)&gt;J$14,J$14,VLOOKUP($B1317,加速計算!$D$11:$Z$5007,MATCH(J$19,加速計算!$E$34:$AM$34,0)+1,FALSE)))))</f>
        <v>#N/A</v>
      </c>
      <c r="K1317" s="9" t="e">
        <f>IF(K1316=0,#N/A,IF(VLOOKUP($B1317,加速計算!$D$11:$Z$5007,MATCH(K$19,加速計算!$E$34:$AM$34,0)+1,FALSE)&lt;0,0,IF($B1317&gt;K$12,0,IF(VLOOKUP($B1317,加速計算!$D$11:$Z$5007,MATCH(K$19,加速計算!$E$34:$AM$34,0)+1,FALSE)&gt;K$14,K$14,VLOOKUP($B1317,加速計算!$D$11:$Z$5007,MATCH(K$19,加速計算!$E$34:$AM$34,0)+1,FALSE)))))</f>
        <v>#N/A</v>
      </c>
      <c r="L1317" s="20" t="e">
        <f>IF(L1316=0,#N/A,IF(VLOOKUP($B1317,加速計算!$D$11:$Z$5007,MATCH(L$19,加速計算!$E$34:$AM$34,0)+1,FALSE)&lt;0,0,IF($B1317&gt;L$12,0,IF(VLOOKUP($B1317,加速計算!$D$11:$Z$5007,MATCH(L$19,加速計算!$E$34:$AM$34,0)+1,FALSE)&gt;L$14,L$14,VLOOKUP($B1317,加速計算!$D$11:$Z$5007,MATCH(L$19,加速計算!$E$34:$AM$34,0)+1,FALSE)))))</f>
        <v>#N/A</v>
      </c>
    </row>
    <row r="1318" spans="2:12">
      <c r="B1318" s="4">
        <v>12970</v>
      </c>
      <c r="C1318" s="5" t="e">
        <f t="shared" si="22"/>
        <v>#N/A</v>
      </c>
      <c r="D1318" s="9" t="e">
        <f>IF(D1317=0,#N/A,IF(VLOOKUP($B1318,加速計算!$D$11:$Z$5007,MATCH(D$19,加速計算!$E$34:$AM$34,0)+1,FALSE)&lt;0,0,IF($B1318&gt;D$12,0,IF(VLOOKUP($B1318,加速計算!$D$11:$Z$5007,MATCH(D$19,加速計算!$E$34:$AM$34,0)+1,FALSE)&gt;D$14,D$14,VLOOKUP($B1318,加速計算!$D$11:$Z$5007,MATCH(D$19,加速計算!$E$34:$AM$34,0)+1,FALSE)))))</f>
        <v>#N/A</v>
      </c>
      <c r="E1318" s="9" t="e">
        <f>IF(E1317=0,#N/A,IF(VLOOKUP($B1318,加速計算!$D$11:$Z$5007,MATCH(E$19,加速計算!$E$34:$AM$34,0)+1,FALSE)&lt;0,0,IF($B1318&gt;E$12,0,IF(VLOOKUP($B1318,加速計算!$D$11:$Z$5007,MATCH(E$19,加速計算!$E$34:$AM$34,0)+1,FALSE)&gt;E$14,E$14,VLOOKUP($B1318,加速計算!$D$11:$Z$5007,MATCH(E$19,加速計算!$E$34:$AM$34,0)+1,FALSE)))))</f>
        <v>#N/A</v>
      </c>
      <c r="F1318" s="9" t="e">
        <f>IF(F1317=0,#N/A,IF(VLOOKUP($B1318,加速計算!$D$11:$Z$5007,MATCH(F$19,加速計算!$E$34:$AM$34,0)+1,FALSE)&lt;0,0,IF($B1318&gt;F$12,0,IF(VLOOKUP($B1318,加速計算!$D$11:$Z$5007,MATCH(F$19,加速計算!$E$34:$AM$34,0)+1,FALSE)&gt;F$14,F$14,VLOOKUP($B1318,加速計算!$D$11:$Z$5007,MATCH(F$19,加速計算!$E$34:$AM$34,0)+1,FALSE)))))</f>
        <v>#N/A</v>
      </c>
      <c r="G1318" s="9" t="e">
        <f>IF(G1317=0,#N/A,IF(VLOOKUP($B1318,加速計算!$D$11:$Z$5007,MATCH(G$19,加速計算!$E$34:$AM$34,0)+1,FALSE)&lt;0,0,IF($B1318&gt;G$12,0,IF(VLOOKUP($B1318,加速計算!$D$11:$Z$5007,MATCH(G$19,加速計算!$E$34:$AM$34,0)+1,FALSE)&gt;G$14,G$14,VLOOKUP($B1318,加速計算!$D$11:$Z$5007,MATCH(G$19,加速計算!$E$34:$AM$34,0)+1,FALSE)))))</f>
        <v>#N/A</v>
      </c>
      <c r="H1318" s="9" t="e">
        <f>IF(H1317=0,#N/A,IF(VLOOKUP($B1318,加速計算!$D$11:$Z$5007,MATCH(H$19,加速計算!$E$34:$AM$34,0)+1,FALSE)&lt;0,0,IF($B1318&gt;H$12,0,IF(VLOOKUP($B1318,加速計算!$D$11:$Z$5007,MATCH(H$19,加速計算!$E$34:$AM$34,0)+1,FALSE)&gt;H$14,H$14,VLOOKUP($B1318,加速計算!$D$11:$Z$5007,MATCH(H$19,加速計算!$E$34:$AM$34,0)+1,FALSE)))))</f>
        <v>#N/A</v>
      </c>
      <c r="I1318" s="9" t="e">
        <f>IF(I1317=0,#N/A,IF(VLOOKUP($B1318,加速計算!$D$11:$Z$5007,MATCH(I$19,加速計算!$E$34:$AM$34,0)+1,FALSE)&lt;0,0,IF($B1318&gt;I$12,0,IF(VLOOKUP($B1318,加速計算!$D$11:$Z$5007,MATCH(I$19,加速計算!$E$34:$AM$34,0)+1,FALSE)&gt;I$14,I$14,VLOOKUP($B1318,加速計算!$D$11:$Z$5007,MATCH(I$19,加速計算!$E$34:$AM$34,0)+1,FALSE)))))</f>
        <v>#N/A</v>
      </c>
      <c r="J1318" s="9" t="e">
        <f>IF(J1317=0,#N/A,IF(VLOOKUP($B1318,加速計算!$D$11:$Z$5007,MATCH(J$19,加速計算!$E$34:$AM$34,0)+1,FALSE)&lt;0,0,IF($B1318&gt;J$12,0,IF(VLOOKUP($B1318,加速計算!$D$11:$Z$5007,MATCH(J$19,加速計算!$E$34:$AM$34,0)+1,FALSE)&gt;J$14,J$14,VLOOKUP($B1318,加速計算!$D$11:$Z$5007,MATCH(J$19,加速計算!$E$34:$AM$34,0)+1,FALSE)))))</f>
        <v>#N/A</v>
      </c>
      <c r="K1318" s="9" t="e">
        <f>IF(K1317=0,#N/A,IF(VLOOKUP($B1318,加速計算!$D$11:$Z$5007,MATCH(K$19,加速計算!$E$34:$AM$34,0)+1,FALSE)&lt;0,0,IF($B1318&gt;K$12,0,IF(VLOOKUP($B1318,加速計算!$D$11:$Z$5007,MATCH(K$19,加速計算!$E$34:$AM$34,0)+1,FALSE)&gt;K$14,K$14,VLOOKUP($B1318,加速計算!$D$11:$Z$5007,MATCH(K$19,加速計算!$E$34:$AM$34,0)+1,FALSE)))))</f>
        <v>#N/A</v>
      </c>
      <c r="L1318" s="20" t="e">
        <f>IF(L1317=0,#N/A,IF(VLOOKUP($B1318,加速計算!$D$11:$Z$5007,MATCH(L$19,加速計算!$E$34:$AM$34,0)+1,FALSE)&lt;0,0,IF($B1318&gt;L$12,0,IF(VLOOKUP($B1318,加速計算!$D$11:$Z$5007,MATCH(L$19,加速計算!$E$34:$AM$34,0)+1,FALSE)&gt;L$14,L$14,VLOOKUP($B1318,加速計算!$D$11:$Z$5007,MATCH(L$19,加速計算!$E$34:$AM$34,0)+1,FALSE)))))</f>
        <v>#N/A</v>
      </c>
    </row>
    <row r="1319" spans="2:12">
      <c r="B1319" s="4">
        <v>12980</v>
      </c>
      <c r="C1319" s="5" t="e">
        <f t="shared" si="22"/>
        <v>#N/A</v>
      </c>
      <c r="D1319" s="9" t="e">
        <f>IF(D1318=0,#N/A,IF(VLOOKUP($B1319,加速計算!$D$11:$Z$5007,MATCH(D$19,加速計算!$E$34:$AM$34,0)+1,FALSE)&lt;0,0,IF($B1319&gt;D$12,0,IF(VLOOKUP($B1319,加速計算!$D$11:$Z$5007,MATCH(D$19,加速計算!$E$34:$AM$34,0)+1,FALSE)&gt;D$14,D$14,VLOOKUP($B1319,加速計算!$D$11:$Z$5007,MATCH(D$19,加速計算!$E$34:$AM$34,0)+1,FALSE)))))</f>
        <v>#N/A</v>
      </c>
      <c r="E1319" s="9" t="e">
        <f>IF(E1318=0,#N/A,IF(VLOOKUP($B1319,加速計算!$D$11:$Z$5007,MATCH(E$19,加速計算!$E$34:$AM$34,0)+1,FALSE)&lt;0,0,IF($B1319&gt;E$12,0,IF(VLOOKUP($B1319,加速計算!$D$11:$Z$5007,MATCH(E$19,加速計算!$E$34:$AM$34,0)+1,FALSE)&gt;E$14,E$14,VLOOKUP($B1319,加速計算!$D$11:$Z$5007,MATCH(E$19,加速計算!$E$34:$AM$34,0)+1,FALSE)))))</f>
        <v>#N/A</v>
      </c>
      <c r="F1319" s="9" t="e">
        <f>IF(F1318=0,#N/A,IF(VLOOKUP($B1319,加速計算!$D$11:$Z$5007,MATCH(F$19,加速計算!$E$34:$AM$34,0)+1,FALSE)&lt;0,0,IF($B1319&gt;F$12,0,IF(VLOOKUP($B1319,加速計算!$D$11:$Z$5007,MATCH(F$19,加速計算!$E$34:$AM$34,0)+1,FALSE)&gt;F$14,F$14,VLOOKUP($B1319,加速計算!$D$11:$Z$5007,MATCH(F$19,加速計算!$E$34:$AM$34,0)+1,FALSE)))))</f>
        <v>#N/A</v>
      </c>
      <c r="G1319" s="9" t="e">
        <f>IF(G1318=0,#N/A,IF(VLOOKUP($B1319,加速計算!$D$11:$Z$5007,MATCH(G$19,加速計算!$E$34:$AM$34,0)+1,FALSE)&lt;0,0,IF($B1319&gt;G$12,0,IF(VLOOKUP($B1319,加速計算!$D$11:$Z$5007,MATCH(G$19,加速計算!$E$34:$AM$34,0)+1,FALSE)&gt;G$14,G$14,VLOOKUP($B1319,加速計算!$D$11:$Z$5007,MATCH(G$19,加速計算!$E$34:$AM$34,0)+1,FALSE)))))</f>
        <v>#N/A</v>
      </c>
      <c r="H1319" s="9" t="e">
        <f>IF(H1318=0,#N/A,IF(VLOOKUP($B1319,加速計算!$D$11:$Z$5007,MATCH(H$19,加速計算!$E$34:$AM$34,0)+1,FALSE)&lt;0,0,IF($B1319&gt;H$12,0,IF(VLOOKUP($B1319,加速計算!$D$11:$Z$5007,MATCH(H$19,加速計算!$E$34:$AM$34,0)+1,FALSE)&gt;H$14,H$14,VLOOKUP($B1319,加速計算!$D$11:$Z$5007,MATCH(H$19,加速計算!$E$34:$AM$34,0)+1,FALSE)))))</f>
        <v>#N/A</v>
      </c>
      <c r="I1319" s="9" t="e">
        <f>IF(I1318=0,#N/A,IF(VLOOKUP($B1319,加速計算!$D$11:$Z$5007,MATCH(I$19,加速計算!$E$34:$AM$34,0)+1,FALSE)&lt;0,0,IF($B1319&gt;I$12,0,IF(VLOOKUP($B1319,加速計算!$D$11:$Z$5007,MATCH(I$19,加速計算!$E$34:$AM$34,0)+1,FALSE)&gt;I$14,I$14,VLOOKUP($B1319,加速計算!$D$11:$Z$5007,MATCH(I$19,加速計算!$E$34:$AM$34,0)+1,FALSE)))))</f>
        <v>#N/A</v>
      </c>
      <c r="J1319" s="9" t="e">
        <f>IF(J1318=0,#N/A,IF(VLOOKUP($B1319,加速計算!$D$11:$Z$5007,MATCH(J$19,加速計算!$E$34:$AM$34,0)+1,FALSE)&lt;0,0,IF($B1319&gt;J$12,0,IF(VLOOKUP($B1319,加速計算!$D$11:$Z$5007,MATCH(J$19,加速計算!$E$34:$AM$34,0)+1,FALSE)&gt;J$14,J$14,VLOOKUP($B1319,加速計算!$D$11:$Z$5007,MATCH(J$19,加速計算!$E$34:$AM$34,0)+1,FALSE)))))</f>
        <v>#N/A</v>
      </c>
      <c r="K1319" s="9" t="e">
        <f>IF(K1318=0,#N/A,IF(VLOOKUP($B1319,加速計算!$D$11:$Z$5007,MATCH(K$19,加速計算!$E$34:$AM$34,0)+1,FALSE)&lt;0,0,IF($B1319&gt;K$12,0,IF(VLOOKUP($B1319,加速計算!$D$11:$Z$5007,MATCH(K$19,加速計算!$E$34:$AM$34,0)+1,FALSE)&gt;K$14,K$14,VLOOKUP($B1319,加速計算!$D$11:$Z$5007,MATCH(K$19,加速計算!$E$34:$AM$34,0)+1,FALSE)))))</f>
        <v>#N/A</v>
      </c>
      <c r="L1319" s="20" t="e">
        <f>IF(L1318=0,#N/A,IF(VLOOKUP($B1319,加速計算!$D$11:$Z$5007,MATCH(L$19,加速計算!$E$34:$AM$34,0)+1,FALSE)&lt;0,0,IF($B1319&gt;L$12,0,IF(VLOOKUP($B1319,加速計算!$D$11:$Z$5007,MATCH(L$19,加速計算!$E$34:$AM$34,0)+1,FALSE)&gt;L$14,L$14,VLOOKUP($B1319,加速計算!$D$11:$Z$5007,MATCH(L$19,加速計算!$E$34:$AM$34,0)+1,FALSE)))))</f>
        <v>#N/A</v>
      </c>
    </row>
    <row r="1320" spans="2:12">
      <c r="B1320" s="4">
        <v>12990</v>
      </c>
      <c r="C1320" s="5" t="e">
        <f t="shared" si="22"/>
        <v>#N/A</v>
      </c>
      <c r="D1320" s="9" t="e">
        <f>IF(D1319=0,#N/A,IF(VLOOKUP($B1320,加速計算!$D$11:$Z$5007,MATCH(D$19,加速計算!$E$34:$AM$34,0)+1,FALSE)&lt;0,0,IF($B1320&gt;D$12,0,IF(VLOOKUP($B1320,加速計算!$D$11:$Z$5007,MATCH(D$19,加速計算!$E$34:$AM$34,0)+1,FALSE)&gt;D$14,D$14,VLOOKUP($B1320,加速計算!$D$11:$Z$5007,MATCH(D$19,加速計算!$E$34:$AM$34,0)+1,FALSE)))))</f>
        <v>#N/A</v>
      </c>
      <c r="E1320" s="9" t="e">
        <f>IF(E1319=0,#N/A,IF(VLOOKUP($B1320,加速計算!$D$11:$Z$5007,MATCH(E$19,加速計算!$E$34:$AM$34,0)+1,FALSE)&lt;0,0,IF($B1320&gt;E$12,0,IF(VLOOKUP($B1320,加速計算!$D$11:$Z$5007,MATCH(E$19,加速計算!$E$34:$AM$34,0)+1,FALSE)&gt;E$14,E$14,VLOOKUP($B1320,加速計算!$D$11:$Z$5007,MATCH(E$19,加速計算!$E$34:$AM$34,0)+1,FALSE)))))</f>
        <v>#N/A</v>
      </c>
      <c r="F1320" s="9" t="e">
        <f>IF(F1319=0,#N/A,IF(VLOOKUP($B1320,加速計算!$D$11:$Z$5007,MATCH(F$19,加速計算!$E$34:$AM$34,0)+1,FALSE)&lt;0,0,IF($B1320&gt;F$12,0,IF(VLOOKUP($B1320,加速計算!$D$11:$Z$5007,MATCH(F$19,加速計算!$E$34:$AM$34,0)+1,FALSE)&gt;F$14,F$14,VLOOKUP($B1320,加速計算!$D$11:$Z$5007,MATCH(F$19,加速計算!$E$34:$AM$34,0)+1,FALSE)))))</f>
        <v>#N/A</v>
      </c>
      <c r="G1320" s="9" t="e">
        <f>IF(G1319=0,#N/A,IF(VLOOKUP($B1320,加速計算!$D$11:$Z$5007,MATCH(G$19,加速計算!$E$34:$AM$34,0)+1,FALSE)&lt;0,0,IF($B1320&gt;G$12,0,IF(VLOOKUP($B1320,加速計算!$D$11:$Z$5007,MATCH(G$19,加速計算!$E$34:$AM$34,0)+1,FALSE)&gt;G$14,G$14,VLOOKUP($B1320,加速計算!$D$11:$Z$5007,MATCH(G$19,加速計算!$E$34:$AM$34,0)+1,FALSE)))))</f>
        <v>#N/A</v>
      </c>
      <c r="H1320" s="9" t="e">
        <f>IF(H1319=0,#N/A,IF(VLOOKUP($B1320,加速計算!$D$11:$Z$5007,MATCH(H$19,加速計算!$E$34:$AM$34,0)+1,FALSE)&lt;0,0,IF($B1320&gt;H$12,0,IF(VLOOKUP($B1320,加速計算!$D$11:$Z$5007,MATCH(H$19,加速計算!$E$34:$AM$34,0)+1,FALSE)&gt;H$14,H$14,VLOOKUP($B1320,加速計算!$D$11:$Z$5007,MATCH(H$19,加速計算!$E$34:$AM$34,0)+1,FALSE)))))</f>
        <v>#N/A</v>
      </c>
      <c r="I1320" s="9" t="e">
        <f>IF(I1319=0,#N/A,IF(VLOOKUP($B1320,加速計算!$D$11:$Z$5007,MATCH(I$19,加速計算!$E$34:$AM$34,0)+1,FALSE)&lt;0,0,IF($B1320&gt;I$12,0,IF(VLOOKUP($B1320,加速計算!$D$11:$Z$5007,MATCH(I$19,加速計算!$E$34:$AM$34,0)+1,FALSE)&gt;I$14,I$14,VLOOKUP($B1320,加速計算!$D$11:$Z$5007,MATCH(I$19,加速計算!$E$34:$AM$34,0)+1,FALSE)))))</f>
        <v>#N/A</v>
      </c>
      <c r="J1320" s="9" t="e">
        <f>IF(J1319=0,#N/A,IF(VLOOKUP($B1320,加速計算!$D$11:$Z$5007,MATCH(J$19,加速計算!$E$34:$AM$34,0)+1,FALSE)&lt;0,0,IF($B1320&gt;J$12,0,IF(VLOOKUP($B1320,加速計算!$D$11:$Z$5007,MATCH(J$19,加速計算!$E$34:$AM$34,0)+1,FALSE)&gt;J$14,J$14,VLOOKUP($B1320,加速計算!$D$11:$Z$5007,MATCH(J$19,加速計算!$E$34:$AM$34,0)+1,FALSE)))))</f>
        <v>#N/A</v>
      </c>
      <c r="K1320" s="9" t="e">
        <f>IF(K1319=0,#N/A,IF(VLOOKUP($B1320,加速計算!$D$11:$Z$5007,MATCH(K$19,加速計算!$E$34:$AM$34,0)+1,FALSE)&lt;0,0,IF($B1320&gt;K$12,0,IF(VLOOKUP($B1320,加速計算!$D$11:$Z$5007,MATCH(K$19,加速計算!$E$34:$AM$34,0)+1,FALSE)&gt;K$14,K$14,VLOOKUP($B1320,加速計算!$D$11:$Z$5007,MATCH(K$19,加速計算!$E$34:$AM$34,0)+1,FALSE)))))</f>
        <v>#N/A</v>
      </c>
      <c r="L1320" s="20" t="e">
        <f>IF(L1319=0,#N/A,IF(VLOOKUP($B1320,加速計算!$D$11:$Z$5007,MATCH(L$19,加速計算!$E$34:$AM$34,0)+1,FALSE)&lt;0,0,IF($B1320&gt;L$12,0,IF(VLOOKUP($B1320,加速計算!$D$11:$Z$5007,MATCH(L$19,加速計算!$E$34:$AM$34,0)+1,FALSE)&gt;L$14,L$14,VLOOKUP($B1320,加速計算!$D$11:$Z$5007,MATCH(L$19,加速計算!$E$34:$AM$34,0)+1,FALSE)))))</f>
        <v>#N/A</v>
      </c>
    </row>
    <row r="1321" spans="2:12">
      <c r="B1321" s="4">
        <v>13000</v>
      </c>
      <c r="C1321" s="5" t="e">
        <f t="shared" si="22"/>
        <v>#N/A</v>
      </c>
      <c r="D1321" s="9" t="e">
        <f>IF(D1320=0,#N/A,IF(VLOOKUP($B1321,加速計算!$D$11:$Z$5007,MATCH(D$19,加速計算!$E$34:$AM$34,0)+1,FALSE)&lt;0,0,IF($B1321&gt;D$12,0,IF(VLOOKUP($B1321,加速計算!$D$11:$Z$5007,MATCH(D$19,加速計算!$E$34:$AM$34,0)+1,FALSE)&gt;D$14,D$14,VLOOKUP($B1321,加速計算!$D$11:$Z$5007,MATCH(D$19,加速計算!$E$34:$AM$34,0)+1,FALSE)))))</f>
        <v>#N/A</v>
      </c>
      <c r="E1321" s="9" t="e">
        <f>IF(E1320=0,#N/A,IF(VLOOKUP($B1321,加速計算!$D$11:$Z$5007,MATCH(E$19,加速計算!$E$34:$AM$34,0)+1,FALSE)&lt;0,0,IF($B1321&gt;E$12,0,IF(VLOOKUP($B1321,加速計算!$D$11:$Z$5007,MATCH(E$19,加速計算!$E$34:$AM$34,0)+1,FALSE)&gt;E$14,E$14,VLOOKUP($B1321,加速計算!$D$11:$Z$5007,MATCH(E$19,加速計算!$E$34:$AM$34,0)+1,FALSE)))))</f>
        <v>#N/A</v>
      </c>
      <c r="F1321" s="9" t="e">
        <f>IF(F1320=0,#N/A,IF(VLOOKUP($B1321,加速計算!$D$11:$Z$5007,MATCH(F$19,加速計算!$E$34:$AM$34,0)+1,FALSE)&lt;0,0,IF($B1321&gt;F$12,0,IF(VLOOKUP($B1321,加速計算!$D$11:$Z$5007,MATCH(F$19,加速計算!$E$34:$AM$34,0)+1,FALSE)&gt;F$14,F$14,VLOOKUP($B1321,加速計算!$D$11:$Z$5007,MATCH(F$19,加速計算!$E$34:$AM$34,0)+1,FALSE)))))</f>
        <v>#N/A</v>
      </c>
      <c r="G1321" s="9" t="e">
        <f>IF(G1320=0,#N/A,IF(VLOOKUP($B1321,加速計算!$D$11:$Z$5007,MATCH(G$19,加速計算!$E$34:$AM$34,0)+1,FALSE)&lt;0,0,IF($B1321&gt;G$12,0,IF(VLOOKUP($B1321,加速計算!$D$11:$Z$5007,MATCH(G$19,加速計算!$E$34:$AM$34,0)+1,FALSE)&gt;G$14,G$14,VLOOKUP($B1321,加速計算!$D$11:$Z$5007,MATCH(G$19,加速計算!$E$34:$AM$34,0)+1,FALSE)))))</f>
        <v>#N/A</v>
      </c>
      <c r="H1321" s="9" t="e">
        <f>IF(H1320=0,#N/A,IF(VLOOKUP($B1321,加速計算!$D$11:$Z$5007,MATCH(H$19,加速計算!$E$34:$AM$34,0)+1,FALSE)&lt;0,0,IF($B1321&gt;H$12,0,IF(VLOOKUP($B1321,加速計算!$D$11:$Z$5007,MATCH(H$19,加速計算!$E$34:$AM$34,0)+1,FALSE)&gt;H$14,H$14,VLOOKUP($B1321,加速計算!$D$11:$Z$5007,MATCH(H$19,加速計算!$E$34:$AM$34,0)+1,FALSE)))))</f>
        <v>#N/A</v>
      </c>
      <c r="I1321" s="9" t="e">
        <f>IF(I1320=0,#N/A,IF(VLOOKUP($B1321,加速計算!$D$11:$Z$5007,MATCH(I$19,加速計算!$E$34:$AM$34,0)+1,FALSE)&lt;0,0,IF($B1321&gt;I$12,0,IF(VLOOKUP($B1321,加速計算!$D$11:$Z$5007,MATCH(I$19,加速計算!$E$34:$AM$34,0)+1,FALSE)&gt;I$14,I$14,VLOOKUP($B1321,加速計算!$D$11:$Z$5007,MATCH(I$19,加速計算!$E$34:$AM$34,0)+1,FALSE)))))</f>
        <v>#N/A</v>
      </c>
      <c r="J1321" s="9" t="e">
        <f>IF(J1320=0,#N/A,IF(VLOOKUP($B1321,加速計算!$D$11:$Z$5007,MATCH(J$19,加速計算!$E$34:$AM$34,0)+1,FALSE)&lt;0,0,IF($B1321&gt;J$12,0,IF(VLOOKUP($B1321,加速計算!$D$11:$Z$5007,MATCH(J$19,加速計算!$E$34:$AM$34,0)+1,FALSE)&gt;J$14,J$14,VLOOKUP($B1321,加速計算!$D$11:$Z$5007,MATCH(J$19,加速計算!$E$34:$AM$34,0)+1,FALSE)))))</f>
        <v>#N/A</v>
      </c>
      <c r="K1321" s="9" t="e">
        <f>IF(K1320=0,#N/A,IF(VLOOKUP($B1321,加速計算!$D$11:$Z$5007,MATCH(K$19,加速計算!$E$34:$AM$34,0)+1,FALSE)&lt;0,0,IF($B1321&gt;K$12,0,IF(VLOOKUP($B1321,加速計算!$D$11:$Z$5007,MATCH(K$19,加速計算!$E$34:$AM$34,0)+1,FALSE)&gt;K$14,K$14,VLOOKUP($B1321,加速計算!$D$11:$Z$5007,MATCH(K$19,加速計算!$E$34:$AM$34,0)+1,FALSE)))))</f>
        <v>#N/A</v>
      </c>
      <c r="L1321" s="20" t="e">
        <f>IF(L1320=0,#N/A,IF(VLOOKUP($B1321,加速計算!$D$11:$Z$5007,MATCH(L$19,加速計算!$E$34:$AM$34,0)+1,FALSE)&lt;0,0,IF($B1321&gt;L$12,0,IF(VLOOKUP($B1321,加速計算!$D$11:$Z$5007,MATCH(L$19,加速計算!$E$34:$AM$34,0)+1,FALSE)&gt;L$14,L$14,VLOOKUP($B1321,加速計算!$D$11:$Z$5007,MATCH(L$19,加速計算!$E$34:$AM$34,0)+1,FALSE)))))</f>
        <v>#N/A</v>
      </c>
    </row>
    <row r="1322" spans="2:12">
      <c r="B1322" s="4">
        <v>13010</v>
      </c>
      <c r="C1322" s="5" t="e">
        <f t="shared" si="22"/>
        <v>#N/A</v>
      </c>
      <c r="D1322" s="9" t="e">
        <f>IF(D1321=0,#N/A,IF(VLOOKUP($B1322,加速計算!$D$11:$Z$5007,MATCH(D$19,加速計算!$E$34:$AM$34,0)+1,FALSE)&lt;0,0,IF($B1322&gt;D$12,0,IF(VLOOKUP($B1322,加速計算!$D$11:$Z$5007,MATCH(D$19,加速計算!$E$34:$AM$34,0)+1,FALSE)&gt;D$14,D$14,VLOOKUP($B1322,加速計算!$D$11:$Z$5007,MATCH(D$19,加速計算!$E$34:$AM$34,0)+1,FALSE)))))</f>
        <v>#N/A</v>
      </c>
      <c r="E1322" s="9" t="e">
        <f>IF(E1321=0,#N/A,IF(VLOOKUP($B1322,加速計算!$D$11:$Z$5007,MATCH(E$19,加速計算!$E$34:$AM$34,0)+1,FALSE)&lt;0,0,IF($B1322&gt;E$12,0,IF(VLOOKUP($B1322,加速計算!$D$11:$Z$5007,MATCH(E$19,加速計算!$E$34:$AM$34,0)+1,FALSE)&gt;E$14,E$14,VLOOKUP($B1322,加速計算!$D$11:$Z$5007,MATCH(E$19,加速計算!$E$34:$AM$34,0)+1,FALSE)))))</f>
        <v>#N/A</v>
      </c>
      <c r="F1322" s="9" t="e">
        <f>IF(F1321=0,#N/A,IF(VLOOKUP($B1322,加速計算!$D$11:$Z$5007,MATCH(F$19,加速計算!$E$34:$AM$34,0)+1,FALSE)&lt;0,0,IF($B1322&gt;F$12,0,IF(VLOOKUP($B1322,加速計算!$D$11:$Z$5007,MATCH(F$19,加速計算!$E$34:$AM$34,0)+1,FALSE)&gt;F$14,F$14,VLOOKUP($B1322,加速計算!$D$11:$Z$5007,MATCH(F$19,加速計算!$E$34:$AM$34,0)+1,FALSE)))))</f>
        <v>#N/A</v>
      </c>
      <c r="G1322" s="9" t="e">
        <f>IF(G1321=0,#N/A,IF(VLOOKUP($B1322,加速計算!$D$11:$Z$5007,MATCH(G$19,加速計算!$E$34:$AM$34,0)+1,FALSE)&lt;0,0,IF($B1322&gt;G$12,0,IF(VLOOKUP($B1322,加速計算!$D$11:$Z$5007,MATCH(G$19,加速計算!$E$34:$AM$34,0)+1,FALSE)&gt;G$14,G$14,VLOOKUP($B1322,加速計算!$D$11:$Z$5007,MATCH(G$19,加速計算!$E$34:$AM$34,0)+1,FALSE)))))</f>
        <v>#N/A</v>
      </c>
      <c r="H1322" s="9" t="e">
        <f>IF(H1321=0,#N/A,IF(VLOOKUP($B1322,加速計算!$D$11:$Z$5007,MATCH(H$19,加速計算!$E$34:$AM$34,0)+1,FALSE)&lt;0,0,IF($B1322&gt;H$12,0,IF(VLOOKUP($B1322,加速計算!$D$11:$Z$5007,MATCH(H$19,加速計算!$E$34:$AM$34,0)+1,FALSE)&gt;H$14,H$14,VLOOKUP($B1322,加速計算!$D$11:$Z$5007,MATCH(H$19,加速計算!$E$34:$AM$34,0)+1,FALSE)))))</f>
        <v>#N/A</v>
      </c>
      <c r="I1322" s="9" t="e">
        <f>IF(I1321=0,#N/A,IF(VLOOKUP($B1322,加速計算!$D$11:$Z$5007,MATCH(I$19,加速計算!$E$34:$AM$34,0)+1,FALSE)&lt;0,0,IF($B1322&gt;I$12,0,IF(VLOOKUP($B1322,加速計算!$D$11:$Z$5007,MATCH(I$19,加速計算!$E$34:$AM$34,0)+1,FALSE)&gt;I$14,I$14,VLOOKUP($B1322,加速計算!$D$11:$Z$5007,MATCH(I$19,加速計算!$E$34:$AM$34,0)+1,FALSE)))))</f>
        <v>#N/A</v>
      </c>
      <c r="J1322" s="9" t="e">
        <f>IF(J1321=0,#N/A,IF(VLOOKUP($B1322,加速計算!$D$11:$Z$5007,MATCH(J$19,加速計算!$E$34:$AM$34,0)+1,FALSE)&lt;0,0,IF($B1322&gt;J$12,0,IF(VLOOKUP($B1322,加速計算!$D$11:$Z$5007,MATCH(J$19,加速計算!$E$34:$AM$34,0)+1,FALSE)&gt;J$14,J$14,VLOOKUP($B1322,加速計算!$D$11:$Z$5007,MATCH(J$19,加速計算!$E$34:$AM$34,0)+1,FALSE)))))</f>
        <v>#N/A</v>
      </c>
      <c r="K1322" s="9" t="e">
        <f>IF(K1321=0,#N/A,IF(VLOOKUP($B1322,加速計算!$D$11:$Z$5007,MATCH(K$19,加速計算!$E$34:$AM$34,0)+1,FALSE)&lt;0,0,IF($B1322&gt;K$12,0,IF(VLOOKUP($B1322,加速計算!$D$11:$Z$5007,MATCH(K$19,加速計算!$E$34:$AM$34,0)+1,FALSE)&gt;K$14,K$14,VLOOKUP($B1322,加速計算!$D$11:$Z$5007,MATCH(K$19,加速計算!$E$34:$AM$34,0)+1,FALSE)))))</f>
        <v>#N/A</v>
      </c>
      <c r="L1322" s="20" t="e">
        <f>IF(L1321=0,#N/A,IF(VLOOKUP($B1322,加速計算!$D$11:$Z$5007,MATCH(L$19,加速計算!$E$34:$AM$34,0)+1,FALSE)&lt;0,0,IF($B1322&gt;L$12,0,IF(VLOOKUP($B1322,加速計算!$D$11:$Z$5007,MATCH(L$19,加速計算!$E$34:$AM$34,0)+1,FALSE)&gt;L$14,L$14,VLOOKUP($B1322,加速計算!$D$11:$Z$5007,MATCH(L$19,加速計算!$E$34:$AM$34,0)+1,FALSE)))))</f>
        <v>#N/A</v>
      </c>
    </row>
    <row r="1323" spans="2:12">
      <c r="B1323" s="4">
        <v>13020</v>
      </c>
      <c r="C1323" s="5" t="e">
        <f t="shared" si="22"/>
        <v>#N/A</v>
      </c>
      <c r="D1323" s="9" t="e">
        <f>IF(D1322=0,#N/A,IF(VLOOKUP($B1323,加速計算!$D$11:$Z$5007,MATCH(D$19,加速計算!$E$34:$AM$34,0)+1,FALSE)&lt;0,0,IF($B1323&gt;D$12,0,IF(VLOOKUP($B1323,加速計算!$D$11:$Z$5007,MATCH(D$19,加速計算!$E$34:$AM$34,0)+1,FALSE)&gt;D$14,D$14,VLOOKUP($B1323,加速計算!$D$11:$Z$5007,MATCH(D$19,加速計算!$E$34:$AM$34,0)+1,FALSE)))))</f>
        <v>#N/A</v>
      </c>
      <c r="E1323" s="9" t="e">
        <f>IF(E1322=0,#N/A,IF(VLOOKUP($B1323,加速計算!$D$11:$Z$5007,MATCH(E$19,加速計算!$E$34:$AM$34,0)+1,FALSE)&lt;0,0,IF($B1323&gt;E$12,0,IF(VLOOKUP($B1323,加速計算!$D$11:$Z$5007,MATCH(E$19,加速計算!$E$34:$AM$34,0)+1,FALSE)&gt;E$14,E$14,VLOOKUP($B1323,加速計算!$D$11:$Z$5007,MATCH(E$19,加速計算!$E$34:$AM$34,0)+1,FALSE)))))</f>
        <v>#N/A</v>
      </c>
      <c r="F1323" s="9" t="e">
        <f>IF(F1322=0,#N/A,IF(VLOOKUP($B1323,加速計算!$D$11:$Z$5007,MATCH(F$19,加速計算!$E$34:$AM$34,0)+1,FALSE)&lt;0,0,IF($B1323&gt;F$12,0,IF(VLOOKUP($B1323,加速計算!$D$11:$Z$5007,MATCH(F$19,加速計算!$E$34:$AM$34,0)+1,FALSE)&gt;F$14,F$14,VLOOKUP($B1323,加速計算!$D$11:$Z$5007,MATCH(F$19,加速計算!$E$34:$AM$34,0)+1,FALSE)))))</f>
        <v>#N/A</v>
      </c>
      <c r="G1323" s="9" t="e">
        <f>IF(G1322=0,#N/A,IF(VLOOKUP($B1323,加速計算!$D$11:$Z$5007,MATCH(G$19,加速計算!$E$34:$AM$34,0)+1,FALSE)&lt;0,0,IF($B1323&gt;G$12,0,IF(VLOOKUP($B1323,加速計算!$D$11:$Z$5007,MATCH(G$19,加速計算!$E$34:$AM$34,0)+1,FALSE)&gt;G$14,G$14,VLOOKUP($B1323,加速計算!$D$11:$Z$5007,MATCH(G$19,加速計算!$E$34:$AM$34,0)+1,FALSE)))))</f>
        <v>#N/A</v>
      </c>
      <c r="H1323" s="9" t="e">
        <f>IF(H1322=0,#N/A,IF(VLOOKUP($B1323,加速計算!$D$11:$Z$5007,MATCH(H$19,加速計算!$E$34:$AM$34,0)+1,FALSE)&lt;0,0,IF($B1323&gt;H$12,0,IF(VLOOKUP($B1323,加速計算!$D$11:$Z$5007,MATCH(H$19,加速計算!$E$34:$AM$34,0)+1,FALSE)&gt;H$14,H$14,VLOOKUP($B1323,加速計算!$D$11:$Z$5007,MATCH(H$19,加速計算!$E$34:$AM$34,0)+1,FALSE)))))</f>
        <v>#N/A</v>
      </c>
      <c r="I1323" s="9" t="e">
        <f>IF(I1322=0,#N/A,IF(VLOOKUP($B1323,加速計算!$D$11:$Z$5007,MATCH(I$19,加速計算!$E$34:$AM$34,0)+1,FALSE)&lt;0,0,IF($B1323&gt;I$12,0,IF(VLOOKUP($B1323,加速計算!$D$11:$Z$5007,MATCH(I$19,加速計算!$E$34:$AM$34,0)+1,FALSE)&gt;I$14,I$14,VLOOKUP($B1323,加速計算!$D$11:$Z$5007,MATCH(I$19,加速計算!$E$34:$AM$34,0)+1,FALSE)))))</f>
        <v>#N/A</v>
      </c>
      <c r="J1323" s="9" t="e">
        <f>IF(J1322=0,#N/A,IF(VLOOKUP($B1323,加速計算!$D$11:$Z$5007,MATCH(J$19,加速計算!$E$34:$AM$34,0)+1,FALSE)&lt;0,0,IF($B1323&gt;J$12,0,IF(VLOOKUP($B1323,加速計算!$D$11:$Z$5007,MATCH(J$19,加速計算!$E$34:$AM$34,0)+1,FALSE)&gt;J$14,J$14,VLOOKUP($B1323,加速計算!$D$11:$Z$5007,MATCH(J$19,加速計算!$E$34:$AM$34,0)+1,FALSE)))))</f>
        <v>#N/A</v>
      </c>
      <c r="K1323" s="9" t="e">
        <f>IF(K1322=0,#N/A,IF(VLOOKUP($B1323,加速計算!$D$11:$Z$5007,MATCH(K$19,加速計算!$E$34:$AM$34,0)+1,FALSE)&lt;0,0,IF($B1323&gt;K$12,0,IF(VLOOKUP($B1323,加速計算!$D$11:$Z$5007,MATCH(K$19,加速計算!$E$34:$AM$34,0)+1,FALSE)&gt;K$14,K$14,VLOOKUP($B1323,加速計算!$D$11:$Z$5007,MATCH(K$19,加速計算!$E$34:$AM$34,0)+1,FALSE)))))</f>
        <v>#N/A</v>
      </c>
      <c r="L1323" s="20" t="e">
        <f>IF(L1322=0,#N/A,IF(VLOOKUP($B1323,加速計算!$D$11:$Z$5007,MATCH(L$19,加速計算!$E$34:$AM$34,0)+1,FALSE)&lt;0,0,IF($B1323&gt;L$12,0,IF(VLOOKUP($B1323,加速計算!$D$11:$Z$5007,MATCH(L$19,加速計算!$E$34:$AM$34,0)+1,FALSE)&gt;L$14,L$14,VLOOKUP($B1323,加速計算!$D$11:$Z$5007,MATCH(L$19,加速計算!$E$34:$AM$34,0)+1,FALSE)))))</f>
        <v>#N/A</v>
      </c>
    </row>
    <row r="1324" spans="2:12">
      <c r="B1324" s="4">
        <v>13030</v>
      </c>
      <c r="C1324" s="5" t="e">
        <f t="shared" si="22"/>
        <v>#N/A</v>
      </c>
      <c r="D1324" s="9" t="e">
        <f>IF(D1323=0,#N/A,IF(VLOOKUP($B1324,加速計算!$D$11:$Z$5007,MATCH(D$19,加速計算!$E$34:$AM$34,0)+1,FALSE)&lt;0,0,IF($B1324&gt;D$12,0,IF(VLOOKUP($B1324,加速計算!$D$11:$Z$5007,MATCH(D$19,加速計算!$E$34:$AM$34,0)+1,FALSE)&gt;D$14,D$14,VLOOKUP($B1324,加速計算!$D$11:$Z$5007,MATCH(D$19,加速計算!$E$34:$AM$34,0)+1,FALSE)))))</f>
        <v>#N/A</v>
      </c>
      <c r="E1324" s="9" t="e">
        <f>IF(E1323=0,#N/A,IF(VLOOKUP($B1324,加速計算!$D$11:$Z$5007,MATCH(E$19,加速計算!$E$34:$AM$34,0)+1,FALSE)&lt;0,0,IF($B1324&gt;E$12,0,IF(VLOOKUP($B1324,加速計算!$D$11:$Z$5007,MATCH(E$19,加速計算!$E$34:$AM$34,0)+1,FALSE)&gt;E$14,E$14,VLOOKUP($B1324,加速計算!$D$11:$Z$5007,MATCH(E$19,加速計算!$E$34:$AM$34,0)+1,FALSE)))))</f>
        <v>#N/A</v>
      </c>
      <c r="F1324" s="9" t="e">
        <f>IF(F1323=0,#N/A,IF(VLOOKUP($B1324,加速計算!$D$11:$Z$5007,MATCH(F$19,加速計算!$E$34:$AM$34,0)+1,FALSE)&lt;0,0,IF($B1324&gt;F$12,0,IF(VLOOKUP($B1324,加速計算!$D$11:$Z$5007,MATCH(F$19,加速計算!$E$34:$AM$34,0)+1,FALSE)&gt;F$14,F$14,VLOOKUP($B1324,加速計算!$D$11:$Z$5007,MATCH(F$19,加速計算!$E$34:$AM$34,0)+1,FALSE)))))</f>
        <v>#N/A</v>
      </c>
      <c r="G1324" s="9" t="e">
        <f>IF(G1323=0,#N/A,IF(VLOOKUP($B1324,加速計算!$D$11:$Z$5007,MATCH(G$19,加速計算!$E$34:$AM$34,0)+1,FALSE)&lt;0,0,IF($B1324&gt;G$12,0,IF(VLOOKUP($B1324,加速計算!$D$11:$Z$5007,MATCH(G$19,加速計算!$E$34:$AM$34,0)+1,FALSE)&gt;G$14,G$14,VLOOKUP($B1324,加速計算!$D$11:$Z$5007,MATCH(G$19,加速計算!$E$34:$AM$34,0)+1,FALSE)))))</f>
        <v>#N/A</v>
      </c>
      <c r="H1324" s="9" t="e">
        <f>IF(H1323=0,#N/A,IF(VLOOKUP($B1324,加速計算!$D$11:$Z$5007,MATCH(H$19,加速計算!$E$34:$AM$34,0)+1,FALSE)&lt;0,0,IF($B1324&gt;H$12,0,IF(VLOOKUP($B1324,加速計算!$D$11:$Z$5007,MATCH(H$19,加速計算!$E$34:$AM$34,0)+1,FALSE)&gt;H$14,H$14,VLOOKUP($B1324,加速計算!$D$11:$Z$5007,MATCH(H$19,加速計算!$E$34:$AM$34,0)+1,FALSE)))))</f>
        <v>#N/A</v>
      </c>
      <c r="I1324" s="9" t="e">
        <f>IF(I1323=0,#N/A,IF(VLOOKUP($B1324,加速計算!$D$11:$Z$5007,MATCH(I$19,加速計算!$E$34:$AM$34,0)+1,FALSE)&lt;0,0,IF($B1324&gt;I$12,0,IF(VLOOKUP($B1324,加速計算!$D$11:$Z$5007,MATCH(I$19,加速計算!$E$34:$AM$34,0)+1,FALSE)&gt;I$14,I$14,VLOOKUP($B1324,加速計算!$D$11:$Z$5007,MATCH(I$19,加速計算!$E$34:$AM$34,0)+1,FALSE)))))</f>
        <v>#N/A</v>
      </c>
      <c r="J1324" s="9" t="e">
        <f>IF(J1323=0,#N/A,IF(VLOOKUP($B1324,加速計算!$D$11:$Z$5007,MATCH(J$19,加速計算!$E$34:$AM$34,0)+1,FALSE)&lt;0,0,IF($B1324&gt;J$12,0,IF(VLOOKUP($B1324,加速計算!$D$11:$Z$5007,MATCH(J$19,加速計算!$E$34:$AM$34,0)+1,FALSE)&gt;J$14,J$14,VLOOKUP($B1324,加速計算!$D$11:$Z$5007,MATCH(J$19,加速計算!$E$34:$AM$34,0)+1,FALSE)))))</f>
        <v>#N/A</v>
      </c>
      <c r="K1324" s="9" t="e">
        <f>IF(K1323=0,#N/A,IF(VLOOKUP($B1324,加速計算!$D$11:$Z$5007,MATCH(K$19,加速計算!$E$34:$AM$34,0)+1,FALSE)&lt;0,0,IF($B1324&gt;K$12,0,IF(VLOOKUP($B1324,加速計算!$D$11:$Z$5007,MATCH(K$19,加速計算!$E$34:$AM$34,0)+1,FALSE)&gt;K$14,K$14,VLOOKUP($B1324,加速計算!$D$11:$Z$5007,MATCH(K$19,加速計算!$E$34:$AM$34,0)+1,FALSE)))))</f>
        <v>#N/A</v>
      </c>
      <c r="L1324" s="20" t="e">
        <f>IF(L1323=0,#N/A,IF(VLOOKUP($B1324,加速計算!$D$11:$Z$5007,MATCH(L$19,加速計算!$E$34:$AM$34,0)+1,FALSE)&lt;0,0,IF($B1324&gt;L$12,0,IF(VLOOKUP($B1324,加速計算!$D$11:$Z$5007,MATCH(L$19,加速計算!$E$34:$AM$34,0)+1,FALSE)&gt;L$14,L$14,VLOOKUP($B1324,加速計算!$D$11:$Z$5007,MATCH(L$19,加速計算!$E$34:$AM$34,0)+1,FALSE)))))</f>
        <v>#N/A</v>
      </c>
    </row>
    <row r="1325" spans="2:12">
      <c r="B1325" s="4">
        <v>13040</v>
      </c>
      <c r="C1325" s="5" t="e">
        <f t="shared" si="22"/>
        <v>#N/A</v>
      </c>
      <c r="D1325" s="9" t="e">
        <f>IF(D1324=0,#N/A,IF(VLOOKUP($B1325,加速計算!$D$11:$Z$5007,MATCH(D$19,加速計算!$E$34:$AM$34,0)+1,FALSE)&lt;0,0,IF($B1325&gt;D$12,0,IF(VLOOKUP($B1325,加速計算!$D$11:$Z$5007,MATCH(D$19,加速計算!$E$34:$AM$34,0)+1,FALSE)&gt;D$14,D$14,VLOOKUP($B1325,加速計算!$D$11:$Z$5007,MATCH(D$19,加速計算!$E$34:$AM$34,0)+1,FALSE)))))</f>
        <v>#N/A</v>
      </c>
      <c r="E1325" s="9" t="e">
        <f>IF(E1324=0,#N/A,IF(VLOOKUP($B1325,加速計算!$D$11:$Z$5007,MATCH(E$19,加速計算!$E$34:$AM$34,0)+1,FALSE)&lt;0,0,IF($B1325&gt;E$12,0,IF(VLOOKUP($B1325,加速計算!$D$11:$Z$5007,MATCH(E$19,加速計算!$E$34:$AM$34,0)+1,FALSE)&gt;E$14,E$14,VLOOKUP($B1325,加速計算!$D$11:$Z$5007,MATCH(E$19,加速計算!$E$34:$AM$34,0)+1,FALSE)))))</f>
        <v>#N/A</v>
      </c>
      <c r="F1325" s="9" t="e">
        <f>IF(F1324=0,#N/A,IF(VLOOKUP($B1325,加速計算!$D$11:$Z$5007,MATCH(F$19,加速計算!$E$34:$AM$34,0)+1,FALSE)&lt;0,0,IF($B1325&gt;F$12,0,IF(VLOOKUP($B1325,加速計算!$D$11:$Z$5007,MATCH(F$19,加速計算!$E$34:$AM$34,0)+1,FALSE)&gt;F$14,F$14,VLOOKUP($B1325,加速計算!$D$11:$Z$5007,MATCH(F$19,加速計算!$E$34:$AM$34,0)+1,FALSE)))))</f>
        <v>#N/A</v>
      </c>
      <c r="G1325" s="9" t="e">
        <f>IF(G1324=0,#N/A,IF(VLOOKUP($B1325,加速計算!$D$11:$Z$5007,MATCH(G$19,加速計算!$E$34:$AM$34,0)+1,FALSE)&lt;0,0,IF($B1325&gt;G$12,0,IF(VLOOKUP($B1325,加速計算!$D$11:$Z$5007,MATCH(G$19,加速計算!$E$34:$AM$34,0)+1,FALSE)&gt;G$14,G$14,VLOOKUP($B1325,加速計算!$D$11:$Z$5007,MATCH(G$19,加速計算!$E$34:$AM$34,0)+1,FALSE)))))</f>
        <v>#N/A</v>
      </c>
      <c r="H1325" s="9" t="e">
        <f>IF(H1324=0,#N/A,IF(VLOOKUP($B1325,加速計算!$D$11:$Z$5007,MATCH(H$19,加速計算!$E$34:$AM$34,0)+1,FALSE)&lt;0,0,IF($B1325&gt;H$12,0,IF(VLOOKUP($B1325,加速計算!$D$11:$Z$5007,MATCH(H$19,加速計算!$E$34:$AM$34,0)+1,FALSE)&gt;H$14,H$14,VLOOKUP($B1325,加速計算!$D$11:$Z$5007,MATCH(H$19,加速計算!$E$34:$AM$34,0)+1,FALSE)))))</f>
        <v>#N/A</v>
      </c>
      <c r="I1325" s="9" t="e">
        <f>IF(I1324=0,#N/A,IF(VLOOKUP($B1325,加速計算!$D$11:$Z$5007,MATCH(I$19,加速計算!$E$34:$AM$34,0)+1,FALSE)&lt;0,0,IF($B1325&gt;I$12,0,IF(VLOOKUP($B1325,加速計算!$D$11:$Z$5007,MATCH(I$19,加速計算!$E$34:$AM$34,0)+1,FALSE)&gt;I$14,I$14,VLOOKUP($B1325,加速計算!$D$11:$Z$5007,MATCH(I$19,加速計算!$E$34:$AM$34,0)+1,FALSE)))))</f>
        <v>#N/A</v>
      </c>
      <c r="J1325" s="9" t="e">
        <f>IF(J1324=0,#N/A,IF(VLOOKUP($B1325,加速計算!$D$11:$Z$5007,MATCH(J$19,加速計算!$E$34:$AM$34,0)+1,FALSE)&lt;0,0,IF($B1325&gt;J$12,0,IF(VLOOKUP($B1325,加速計算!$D$11:$Z$5007,MATCH(J$19,加速計算!$E$34:$AM$34,0)+1,FALSE)&gt;J$14,J$14,VLOOKUP($B1325,加速計算!$D$11:$Z$5007,MATCH(J$19,加速計算!$E$34:$AM$34,0)+1,FALSE)))))</f>
        <v>#N/A</v>
      </c>
      <c r="K1325" s="9" t="e">
        <f>IF(K1324=0,#N/A,IF(VLOOKUP($B1325,加速計算!$D$11:$Z$5007,MATCH(K$19,加速計算!$E$34:$AM$34,0)+1,FALSE)&lt;0,0,IF($B1325&gt;K$12,0,IF(VLOOKUP($B1325,加速計算!$D$11:$Z$5007,MATCH(K$19,加速計算!$E$34:$AM$34,0)+1,FALSE)&gt;K$14,K$14,VLOOKUP($B1325,加速計算!$D$11:$Z$5007,MATCH(K$19,加速計算!$E$34:$AM$34,0)+1,FALSE)))))</f>
        <v>#N/A</v>
      </c>
      <c r="L1325" s="20" t="e">
        <f>IF(L1324=0,#N/A,IF(VLOOKUP($B1325,加速計算!$D$11:$Z$5007,MATCH(L$19,加速計算!$E$34:$AM$34,0)+1,FALSE)&lt;0,0,IF($B1325&gt;L$12,0,IF(VLOOKUP($B1325,加速計算!$D$11:$Z$5007,MATCH(L$19,加速計算!$E$34:$AM$34,0)+1,FALSE)&gt;L$14,L$14,VLOOKUP($B1325,加速計算!$D$11:$Z$5007,MATCH(L$19,加速計算!$E$34:$AM$34,0)+1,FALSE)))))</f>
        <v>#N/A</v>
      </c>
    </row>
    <row r="1326" spans="2:12">
      <c r="B1326" s="4">
        <v>13050</v>
      </c>
      <c r="C1326" s="5" t="e">
        <f t="shared" si="22"/>
        <v>#N/A</v>
      </c>
      <c r="D1326" s="9" t="e">
        <f>IF(D1325=0,#N/A,IF(VLOOKUP($B1326,加速計算!$D$11:$Z$5007,MATCH(D$19,加速計算!$E$34:$AM$34,0)+1,FALSE)&lt;0,0,IF($B1326&gt;D$12,0,IF(VLOOKUP($B1326,加速計算!$D$11:$Z$5007,MATCH(D$19,加速計算!$E$34:$AM$34,0)+1,FALSE)&gt;D$14,D$14,VLOOKUP($B1326,加速計算!$D$11:$Z$5007,MATCH(D$19,加速計算!$E$34:$AM$34,0)+1,FALSE)))))</f>
        <v>#N/A</v>
      </c>
      <c r="E1326" s="9" t="e">
        <f>IF(E1325=0,#N/A,IF(VLOOKUP($B1326,加速計算!$D$11:$Z$5007,MATCH(E$19,加速計算!$E$34:$AM$34,0)+1,FALSE)&lt;0,0,IF($B1326&gt;E$12,0,IF(VLOOKUP($B1326,加速計算!$D$11:$Z$5007,MATCH(E$19,加速計算!$E$34:$AM$34,0)+1,FALSE)&gt;E$14,E$14,VLOOKUP($B1326,加速計算!$D$11:$Z$5007,MATCH(E$19,加速計算!$E$34:$AM$34,0)+1,FALSE)))))</f>
        <v>#N/A</v>
      </c>
      <c r="F1326" s="9" t="e">
        <f>IF(F1325=0,#N/A,IF(VLOOKUP($B1326,加速計算!$D$11:$Z$5007,MATCH(F$19,加速計算!$E$34:$AM$34,0)+1,FALSE)&lt;0,0,IF($B1326&gt;F$12,0,IF(VLOOKUP($B1326,加速計算!$D$11:$Z$5007,MATCH(F$19,加速計算!$E$34:$AM$34,0)+1,FALSE)&gt;F$14,F$14,VLOOKUP($B1326,加速計算!$D$11:$Z$5007,MATCH(F$19,加速計算!$E$34:$AM$34,0)+1,FALSE)))))</f>
        <v>#N/A</v>
      </c>
      <c r="G1326" s="9" t="e">
        <f>IF(G1325=0,#N/A,IF(VLOOKUP($B1326,加速計算!$D$11:$Z$5007,MATCH(G$19,加速計算!$E$34:$AM$34,0)+1,FALSE)&lt;0,0,IF($B1326&gt;G$12,0,IF(VLOOKUP($B1326,加速計算!$D$11:$Z$5007,MATCH(G$19,加速計算!$E$34:$AM$34,0)+1,FALSE)&gt;G$14,G$14,VLOOKUP($B1326,加速計算!$D$11:$Z$5007,MATCH(G$19,加速計算!$E$34:$AM$34,0)+1,FALSE)))))</f>
        <v>#N/A</v>
      </c>
      <c r="H1326" s="9" t="e">
        <f>IF(H1325=0,#N/A,IF(VLOOKUP($B1326,加速計算!$D$11:$Z$5007,MATCH(H$19,加速計算!$E$34:$AM$34,0)+1,FALSE)&lt;0,0,IF($B1326&gt;H$12,0,IF(VLOOKUP($B1326,加速計算!$D$11:$Z$5007,MATCH(H$19,加速計算!$E$34:$AM$34,0)+1,FALSE)&gt;H$14,H$14,VLOOKUP($B1326,加速計算!$D$11:$Z$5007,MATCH(H$19,加速計算!$E$34:$AM$34,0)+1,FALSE)))))</f>
        <v>#N/A</v>
      </c>
      <c r="I1326" s="9" t="e">
        <f>IF(I1325=0,#N/A,IF(VLOOKUP($B1326,加速計算!$D$11:$Z$5007,MATCH(I$19,加速計算!$E$34:$AM$34,0)+1,FALSE)&lt;0,0,IF($B1326&gt;I$12,0,IF(VLOOKUP($B1326,加速計算!$D$11:$Z$5007,MATCH(I$19,加速計算!$E$34:$AM$34,0)+1,FALSE)&gt;I$14,I$14,VLOOKUP($B1326,加速計算!$D$11:$Z$5007,MATCH(I$19,加速計算!$E$34:$AM$34,0)+1,FALSE)))))</f>
        <v>#N/A</v>
      </c>
      <c r="J1326" s="9" t="e">
        <f>IF(J1325=0,#N/A,IF(VLOOKUP($B1326,加速計算!$D$11:$Z$5007,MATCH(J$19,加速計算!$E$34:$AM$34,0)+1,FALSE)&lt;0,0,IF($B1326&gt;J$12,0,IF(VLOOKUP($B1326,加速計算!$D$11:$Z$5007,MATCH(J$19,加速計算!$E$34:$AM$34,0)+1,FALSE)&gt;J$14,J$14,VLOOKUP($B1326,加速計算!$D$11:$Z$5007,MATCH(J$19,加速計算!$E$34:$AM$34,0)+1,FALSE)))))</f>
        <v>#N/A</v>
      </c>
      <c r="K1326" s="9" t="e">
        <f>IF(K1325=0,#N/A,IF(VLOOKUP($B1326,加速計算!$D$11:$Z$5007,MATCH(K$19,加速計算!$E$34:$AM$34,0)+1,FALSE)&lt;0,0,IF($B1326&gt;K$12,0,IF(VLOOKUP($B1326,加速計算!$D$11:$Z$5007,MATCH(K$19,加速計算!$E$34:$AM$34,0)+1,FALSE)&gt;K$14,K$14,VLOOKUP($B1326,加速計算!$D$11:$Z$5007,MATCH(K$19,加速計算!$E$34:$AM$34,0)+1,FALSE)))))</f>
        <v>#N/A</v>
      </c>
      <c r="L1326" s="20" t="e">
        <f>IF(L1325=0,#N/A,IF(VLOOKUP($B1326,加速計算!$D$11:$Z$5007,MATCH(L$19,加速計算!$E$34:$AM$34,0)+1,FALSE)&lt;0,0,IF($B1326&gt;L$12,0,IF(VLOOKUP($B1326,加速計算!$D$11:$Z$5007,MATCH(L$19,加速計算!$E$34:$AM$34,0)+1,FALSE)&gt;L$14,L$14,VLOOKUP($B1326,加速計算!$D$11:$Z$5007,MATCH(L$19,加速計算!$E$34:$AM$34,0)+1,FALSE)))))</f>
        <v>#N/A</v>
      </c>
    </row>
    <row r="1327" spans="2:12">
      <c r="B1327" s="4">
        <v>13060</v>
      </c>
      <c r="C1327" s="5" t="e">
        <f t="shared" si="22"/>
        <v>#N/A</v>
      </c>
      <c r="D1327" s="9" t="e">
        <f>IF(D1326=0,#N/A,IF(VLOOKUP($B1327,加速計算!$D$11:$Z$5007,MATCH(D$19,加速計算!$E$34:$AM$34,0)+1,FALSE)&lt;0,0,IF($B1327&gt;D$12,0,IF(VLOOKUP($B1327,加速計算!$D$11:$Z$5007,MATCH(D$19,加速計算!$E$34:$AM$34,0)+1,FALSE)&gt;D$14,D$14,VLOOKUP($B1327,加速計算!$D$11:$Z$5007,MATCH(D$19,加速計算!$E$34:$AM$34,0)+1,FALSE)))))</f>
        <v>#N/A</v>
      </c>
      <c r="E1327" s="9" t="e">
        <f>IF(E1326=0,#N/A,IF(VLOOKUP($B1327,加速計算!$D$11:$Z$5007,MATCH(E$19,加速計算!$E$34:$AM$34,0)+1,FALSE)&lt;0,0,IF($B1327&gt;E$12,0,IF(VLOOKUP($B1327,加速計算!$D$11:$Z$5007,MATCH(E$19,加速計算!$E$34:$AM$34,0)+1,FALSE)&gt;E$14,E$14,VLOOKUP($B1327,加速計算!$D$11:$Z$5007,MATCH(E$19,加速計算!$E$34:$AM$34,0)+1,FALSE)))))</f>
        <v>#N/A</v>
      </c>
      <c r="F1327" s="9" t="e">
        <f>IF(F1326=0,#N/A,IF(VLOOKUP($B1327,加速計算!$D$11:$Z$5007,MATCH(F$19,加速計算!$E$34:$AM$34,0)+1,FALSE)&lt;0,0,IF($B1327&gt;F$12,0,IF(VLOOKUP($B1327,加速計算!$D$11:$Z$5007,MATCH(F$19,加速計算!$E$34:$AM$34,0)+1,FALSE)&gt;F$14,F$14,VLOOKUP($B1327,加速計算!$D$11:$Z$5007,MATCH(F$19,加速計算!$E$34:$AM$34,0)+1,FALSE)))))</f>
        <v>#N/A</v>
      </c>
      <c r="G1327" s="9" t="e">
        <f>IF(G1326=0,#N/A,IF(VLOOKUP($B1327,加速計算!$D$11:$Z$5007,MATCH(G$19,加速計算!$E$34:$AM$34,0)+1,FALSE)&lt;0,0,IF($B1327&gt;G$12,0,IF(VLOOKUP($B1327,加速計算!$D$11:$Z$5007,MATCH(G$19,加速計算!$E$34:$AM$34,0)+1,FALSE)&gt;G$14,G$14,VLOOKUP($B1327,加速計算!$D$11:$Z$5007,MATCH(G$19,加速計算!$E$34:$AM$34,0)+1,FALSE)))))</f>
        <v>#N/A</v>
      </c>
      <c r="H1327" s="9" t="e">
        <f>IF(H1326=0,#N/A,IF(VLOOKUP($B1327,加速計算!$D$11:$Z$5007,MATCH(H$19,加速計算!$E$34:$AM$34,0)+1,FALSE)&lt;0,0,IF($B1327&gt;H$12,0,IF(VLOOKUP($B1327,加速計算!$D$11:$Z$5007,MATCH(H$19,加速計算!$E$34:$AM$34,0)+1,FALSE)&gt;H$14,H$14,VLOOKUP($B1327,加速計算!$D$11:$Z$5007,MATCH(H$19,加速計算!$E$34:$AM$34,0)+1,FALSE)))))</f>
        <v>#N/A</v>
      </c>
      <c r="I1327" s="9" t="e">
        <f>IF(I1326=0,#N/A,IF(VLOOKUP($B1327,加速計算!$D$11:$Z$5007,MATCH(I$19,加速計算!$E$34:$AM$34,0)+1,FALSE)&lt;0,0,IF($B1327&gt;I$12,0,IF(VLOOKUP($B1327,加速計算!$D$11:$Z$5007,MATCH(I$19,加速計算!$E$34:$AM$34,0)+1,FALSE)&gt;I$14,I$14,VLOOKUP($B1327,加速計算!$D$11:$Z$5007,MATCH(I$19,加速計算!$E$34:$AM$34,0)+1,FALSE)))))</f>
        <v>#N/A</v>
      </c>
      <c r="J1327" s="9" t="e">
        <f>IF(J1326=0,#N/A,IF(VLOOKUP($B1327,加速計算!$D$11:$Z$5007,MATCH(J$19,加速計算!$E$34:$AM$34,0)+1,FALSE)&lt;0,0,IF($B1327&gt;J$12,0,IF(VLOOKUP($B1327,加速計算!$D$11:$Z$5007,MATCH(J$19,加速計算!$E$34:$AM$34,0)+1,FALSE)&gt;J$14,J$14,VLOOKUP($B1327,加速計算!$D$11:$Z$5007,MATCH(J$19,加速計算!$E$34:$AM$34,0)+1,FALSE)))))</f>
        <v>#N/A</v>
      </c>
      <c r="K1327" s="9" t="e">
        <f>IF(K1326=0,#N/A,IF(VLOOKUP($B1327,加速計算!$D$11:$Z$5007,MATCH(K$19,加速計算!$E$34:$AM$34,0)+1,FALSE)&lt;0,0,IF($B1327&gt;K$12,0,IF(VLOOKUP($B1327,加速計算!$D$11:$Z$5007,MATCH(K$19,加速計算!$E$34:$AM$34,0)+1,FALSE)&gt;K$14,K$14,VLOOKUP($B1327,加速計算!$D$11:$Z$5007,MATCH(K$19,加速計算!$E$34:$AM$34,0)+1,FALSE)))))</f>
        <v>#N/A</v>
      </c>
      <c r="L1327" s="20" t="e">
        <f>IF(L1326=0,#N/A,IF(VLOOKUP($B1327,加速計算!$D$11:$Z$5007,MATCH(L$19,加速計算!$E$34:$AM$34,0)+1,FALSE)&lt;0,0,IF($B1327&gt;L$12,0,IF(VLOOKUP($B1327,加速計算!$D$11:$Z$5007,MATCH(L$19,加速計算!$E$34:$AM$34,0)+1,FALSE)&gt;L$14,L$14,VLOOKUP($B1327,加速計算!$D$11:$Z$5007,MATCH(L$19,加速計算!$E$34:$AM$34,0)+1,FALSE)))))</f>
        <v>#N/A</v>
      </c>
    </row>
    <row r="1328" spans="2:12">
      <c r="B1328" s="4">
        <v>13070</v>
      </c>
      <c r="C1328" s="5" t="e">
        <f t="shared" si="22"/>
        <v>#N/A</v>
      </c>
      <c r="D1328" s="9" t="e">
        <f>IF(D1327=0,#N/A,IF(VLOOKUP($B1328,加速計算!$D$11:$Z$5007,MATCH(D$19,加速計算!$E$34:$AM$34,0)+1,FALSE)&lt;0,0,IF($B1328&gt;D$12,0,IF(VLOOKUP($B1328,加速計算!$D$11:$Z$5007,MATCH(D$19,加速計算!$E$34:$AM$34,0)+1,FALSE)&gt;D$14,D$14,VLOOKUP($B1328,加速計算!$D$11:$Z$5007,MATCH(D$19,加速計算!$E$34:$AM$34,0)+1,FALSE)))))</f>
        <v>#N/A</v>
      </c>
      <c r="E1328" s="9" t="e">
        <f>IF(E1327=0,#N/A,IF(VLOOKUP($B1328,加速計算!$D$11:$Z$5007,MATCH(E$19,加速計算!$E$34:$AM$34,0)+1,FALSE)&lt;0,0,IF($B1328&gt;E$12,0,IF(VLOOKUP($B1328,加速計算!$D$11:$Z$5007,MATCH(E$19,加速計算!$E$34:$AM$34,0)+1,FALSE)&gt;E$14,E$14,VLOOKUP($B1328,加速計算!$D$11:$Z$5007,MATCH(E$19,加速計算!$E$34:$AM$34,0)+1,FALSE)))))</f>
        <v>#N/A</v>
      </c>
      <c r="F1328" s="9" t="e">
        <f>IF(F1327=0,#N/A,IF(VLOOKUP($B1328,加速計算!$D$11:$Z$5007,MATCH(F$19,加速計算!$E$34:$AM$34,0)+1,FALSE)&lt;0,0,IF($B1328&gt;F$12,0,IF(VLOOKUP($B1328,加速計算!$D$11:$Z$5007,MATCH(F$19,加速計算!$E$34:$AM$34,0)+1,FALSE)&gt;F$14,F$14,VLOOKUP($B1328,加速計算!$D$11:$Z$5007,MATCH(F$19,加速計算!$E$34:$AM$34,0)+1,FALSE)))))</f>
        <v>#N/A</v>
      </c>
      <c r="G1328" s="9" t="e">
        <f>IF(G1327=0,#N/A,IF(VLOOKUP($B1328,加速計算!$D$11:$Z$5007,MATCH(G$19,加速計算!$E$34:$AM$34,0)+1,FALSE)&lt;0,0,IF($B1328&gt;G$12,0,IF(VLOOKUP($B1328,加速計算!$D$11:$Z$5007,MATCH(G$19,加速計算!$E$34:$AM$34,0)+1,FALSE)&gt;G$14,G$14,VLOOKUP($B1328,加速計算!$D$11:$Z$5007,MATCH(G$19,加速計算!$E$34:$AM$34,0)+1,FALSE)))))</f>
        <v>#N/A</v>
      </c>
      <c r="H1328" s="9" t="e">
        <f>IF(H1327=0,#N/A,IF(VLOOKUP($B1328,加速計算!$D$11:$Z$5007,MATCH(H$19,加速計算!$E$34:$AM$34,0)+1,FALSE)&lt;0,0,IF($B1328&gt;H$12,0,IF(VLOOKUP($B1328,加速計算!$D$11:$Z$5007,MATCH(H$19,加速計算!$E$34:$AM$34,0)+1,FALSE)&gt;H$14,H$14,VLOOKUP($B1328,加速計算!$D$11:$Z$5007,MATCH(H$19,加速計算!$E$34:$AM$34,0)+1,FALSE)))))</f>
        <v>#N/A</v>
      </c>
      <c r="I1328" s="9" t="e">
        <f>IF(I1327=0,#N/A,IF(VLOOKUP($B1328,加速計算!$D$11:$Z$5007,MATCH(I$19,加速計算!$E$34:$AM$34,0)+1,FALSE)&lt;0,0,IF($B1328&gt;I$12,0,IF(VLOOKUP($B1328,加速計算!$D$11:$Z$5007,MATCH(I$19,加速計算!$E$34:$AM$34,0)+1,FALSE)&gt;I$14,I$14,VLOOKUP($B1328,加速計算!$D$11:$Z$5007,MATCH(I$19,加速計算!$E$34:$AM$34,0)+1,FALSE)))))</f>
        <v>#N/A</v>
      </c>
      <c r="J1328" s="9" t="e">
        <f>IF(J1327=0,#N/A,IF(VLOOKUP($B1328,加速計算!$D$11:$Z$5007,MATCH(J$19,加速計算!$E$34:$AM$34,0)+1,FALSE)&lt;0,0,IF($B1328&gt;J$12,0,IF(VLOOKUP($B1328,加速計算!$D$11:$Z$5007,MATCH(J$19,加速計算!$E$34:$AM$34,0)+1,FALSE)&gt;J$14,J$14,VLOOKUP($B1328,加速計算!$D$11:$Z$5007,MATCH(J$19,加速計算!$E$34:$AM$34,0)+1,FALSE)))))</f>
        <v>#N/A</v>
      </c>
      <c r="K1328" s="9" t="e">
        <f>IF(K1327=0,#N/A,IF(VLOOKUP($B1328,加速計算!$D$11:$Z$5007,MATCH(K$19,加速計算!$E$34:$AM$34,0)+1,FALSE)&lt;0,0,IF($B1328&gt;K$12,0,IF(VLOOKUP($B1328,加速計算!$D$11:$Z$5007,MATCH(K$19,加速計算!$E$34:$AM$34,0)+1,FALSE)&gt;K$14,K$14,VLOOKUP($B1328,加速計算!$D$11:$Z$5007,MATCH(K$19,加速計算!$E$34:$AM$34,0)+1,FALSE)))))</f>
        <v>#N/A</v>
      </c>
      <c r="L1328" s="20" t="e">
        <f>IF(L1327=0,#N/A,IF(VLOOKUP($B1328,加速計算!$D$11:$Z$5007,MATCH(L$19,加速計算!$E$34:$AM$34,0)+1,FALSE)&lt;0,0,IF($B1328&gt;L$12,0,IF(VLOOKUP($B1328,加速計算!$D$11:$Z$5007,MATCH(L$19,加速計算!$E$34:$AM$34,0)+1,FALSE)&gt;L$14,L$14,VLOOKUP($B1328,加速計算!$D$11:$Z$5007,MATCH(L$19,加速計算!$E$34:$AM$34,0)+1,FALSE)))))</f>
        <v>#N/A</v>
      </c>
    </row>
    <row r="1329" spans="2:12">
      <c r="B1329" s="4">
        <v>13080</v>
      </c>
      <c r="C1329" s="5" t="e">
        <f t="shared" si="22"/>
        <v>#N/A</v>
      </c>
      <c r="D1329" s="9" t="e">
        <f>IF(D1328=0,#N/A,IF(VLOOKUP($B1329,加速計算!$D$11:$Z$5007,MATCH(D$19,加速計算!$E$34:$AM$34,0)+1,FALSE)&lt;0,0,IF($B1329&gt;D$12,0,IF(VLOOKUP($B1329,加速計算!$D$11:$Z$5007,MATCH(D$19,加速計算!$E$34:$AM$34,0)+1,FALSE)&gt;D$14,D$14,VLOOKUP($B1329,加速計算!$D$11:$Z$5007,MATCH(D$19,加速計算!$E$34:$AM$34,0)+1,FALSE)))))</f>
        <v>#N/A</v>
      </c>
      <c r="E1329" s="9" t="e">
        <f>IF(E1328=0,#N/A,IF(VLOOKUP($B1329,加速計算!$D$11:$Z$5007,MATCH(E$19,加速計算!$E$34:$AM$34,0)+1,FALSE)&lt;0,0,IF($B1329&gt;E$12,0,IF(VLOOKUP($B1329,加速計算!$D$11:$Z$5007,MATCH(E$19,加速計算!$E$34:$AM$34,0)+1,FALSE)&gt;E$14,E$14,VLOOKUP($B1329,加速計算!$D$11:$Z$5007,MATCH(E$19,加速計算!$E$34:$AM$34,0)+1,FALSE)))))</f>
        <v>#N/A</v>
      </c>
      <c r="F1329" s="9" t="e">
        <f>IF(F1328=0,#N/A,IF(VLOOKUP($B1329,加速計算!$D$11:$Z$5007,MATCH(F$19,加速計算!$E$34:$AM$34,0)+1,FALSE)&lt;0,0,IF($B1329&gt;F$12,0,IF(VLOOKUP($B1329,加速計算!$D$11:$Z$5007,MATCH(F$19,加速計算!$E$34:$AM$34,0)+1,FALSE)&gt;F$14,F$14,VLOOKUP($B1329,加速計算!$D$11:$Z$5007,MATCH(F$19,加速計算!$E$34:$AM$34,0)+1,FALSE)))))</f>
        <v>#N/A</v>
      </c>
      <c r="G1329" s="9" t="e">
        <f>IF(G1328=0,#N/A,IF(VLOOKUP($B1329,加速計算!$D$11:$Z$5007,MATCH(G$19,加速計算!$E$34:$AM$34,0)+1,FALSE)&lt;0,0,IF($B1329&gt;G$12,0,IF(VLOOKUP($B1329,加速計算!$D$11:$Z$5007,MATCH(G$19,加速計算!$E$34:$AM$34,0)+1,FALSE)&gt;G$14,G$14,VLOOKUP($B1329,加速計算!$D$11:$Z$5007,MATCH(G$19,加速計算!$E$34:$AM$34,0)+1,FALSE)))))</f>
        <v>#N/A</v>
      </c>
      <c r="H1329" s="9" t="e">
        <f>IF(H1328=0,#N/A,IF(VLOOKUP($B1329,加速計算!$D$11:$Z$5007,MATCH(H$19,加速計算!$E$34:$AM$34,0)+1,FALSE)&lt;0,0,IF($B1329&gt;H$12,0,IF(VLOOKUP($B1329,加速計算!$D$11:$Z$5007,MATCH(H$19,加速計算!$E$34:$AM$34,0)+1,FALSE)&gt;H$14,H$14,VLOOKUP($B1329,加速計算!$D$11:$Z$5007,MATCH(H$19,加速計算!$E$34:$AM$34,0)+1,FALSE)))))</f>
        <v>#N/A</v>
      </c>
      <c r="I1329" s="9" t="e">
        <f>IF(I1328=0,#N/A,IF(VLOOKUP($B1329,加速計算!$D$11:$Z$5007,MATCH(I$19,加速計算!$E$34:$AM$34,0)+1,FALSE)&lt;0,0,IF($B1329&gt;I$12,0,IF(VLOOKUP($B1329,加速計算!$D$11:$Z$5007,MATCH(I$19,加速計算!$E$34:$AM$34,0)+1,FALSE)&gt;I$14,I$14,VLOOKUP($B1329,加速計算!$D$11:$Z$5007,MATCH(I$19,加速計算!$E$34:$AM$34,0)+1,FALSE)))))</f>
        <v>#N/A</v>
      </c>
      <c r="J1329" s="9" t="e">
        <f>IF(J1328=0,#N/A,IF(VLOOKUP($B1329,加速計算!$D$11:$Z$5007,MATCH(J$19,加速計算!$E$34:$AM$34,0)+1,FALSE)&lt;0,0,IF($B1329&gt;J$12,0,IF(VLOOKUP($B1329,加速計算!$D$11:$Z$5007,MATCH(J$19,加速計算!$E$34:$AM$34,0)+1,FALSE)&gt;J$14,J$14,VLOOKUP($B1329,加速計算!$D$11:$Z$5007,MATCH(J$19,加速計算!$E$34:$AM$34,0)+1,FALSE)))))</f>
        <v>#N/A</v>
      </c>
      <c r="K1329" s="9" t="e">
        <f>IF(K1328=0,#N/A,IF(VLOOKUP($B1329,加速計算!$D$11:$Z$5007,MATCH(K$19,加速計算!$E$34:$AM$34,0)+1,FALSE)&lt;0,0,IF($B1329&gt;K$12,0,IF(VLOOKUP($B1329,加速計算!$D$11:$Z$5007,MATCH(K$19,加速計算!$E$34:$AM$34,0)+1,FALSE)&gt;K$14,K$14,VLOOKUP($B1329,加速計算!$D$11:$Z$5007,MATCH(K$19,加速計算!$E$34:$AM$34,0)+1,FALSE)))))</f>
        <v>#N/A</v>
      </c>
      <c r="L1329" s="20" t="e">
        <f>IF(L1328=0,#N/A,IF(VLOOKUP($B1329,加速計算!$D$11:$Z$5007,MATCH(L$19,加速計算!$E$34:$AM$34,0)+1,FALSE)&lt;0,0,IF($B1329&gt;L$12,0,IF(VLOOKUP($B1329,加速計算!$D$11:$Z$5007,MATCH(L$19,加速計算!$E$34:$AM$34,0)+1,FALSE)&gt;L$14,L$14,VLOOKUP($B1329,加速計算!$D$11:$Z$5007,MATCH(L$19,加速計算!$E$34:$AM$34,0)+1,FALSE)))))</f>
        <v>#N/A</v>
      </c>
    </row>
    <row r="1330" spans="2:12">
      <c r="B1330" s="4">
        <v>13090</v>
      </c>
      <c r="C1330" s="5" t="e">
        <f t="shared" si="22"/>
        <v>#N/A</v>
      </c>
      <c r="D1330" s="9" t="e">
        <f>IF(D1329=0,#N/A,IF(VLOOKUP($B1330,加速計算!$D$11:$Z$5007,MATCH(D$19,加速計算!$E$34:$AM$34,0)+1,FALSE)&lt;0,0,IF($B1330&gt;D$12,0,IF(VLOOKUP($B1330,加速計算!$D$11:$Z$5007,MATCH(D$19,加速計算!$E$34:$AM$34,0)+1,FALSE)&gt;D$14,D$14,VLOOKUP($B1330,加速計算!$D$11:$Z$5007,MATCH(D$19,加速計算!$E$34:$AM$34,0)+1,FALSE)))))</f>
        <v>#N/A</v>
      </c>
      <c r="E1330" s="9" t="e">
        <f>IF(E1329=0,#N/A,IF(VLOOKUP($B1330,加速計算!$D$11:$Z$5007,MATCH(E$19,加速計算!$E$34:$AM$34,0)+1,FALSE)&lt;0,0,IF($B1330&gt;E$12,0,IF(VLOOKUP($B1330,加速計算!$D$11:$Z$5007,MATCH(E$19,加速計算!$E$34:$AM$34,0)+1,FALSE)&gt;E$14,E$14,VLOOKUP($B1330,加速計算!$D$11:$Z$5007,MATCH(E$19,加速計算!$E$34:$AM$34,0)+1,FALSE)))))</f>
        <v>#N/A</v>
      </c>
      <c r="F1330" s="9" t="e">
        <f>IF(F1329=0,#N/A,IF(VLOOKUP($B1330,加速計算!$D$11:$Z$5007,MATCH(F$19,加速計算!$E$34:$AM$34,0)+1,FALSE)&lt;0,0,IF($B1330&gt;F$12,0,IF(VLOOKUP($B1330,加速計算!$D$11:$Z$5007,MATCH(F$19,加速計算!$E$34:$AM$34,0)+1,FALSE)&gt;F$14,F$14,VLOOKUP($B1330,加速計算!$D$11:$Z$5007,MATCH(F$19,加速計算!$E$34:$AM$34,0)+1,FALSE)))))</f>
        <v>#N/A</v>
      </c>
      <c r="G1330" s="9" t="e">
        <f>IF(G1329=0,#N/A,IF(VLOOKUP($B1330,加速計算!$D$11:$Z$5007,MATCH(G$19,加速計算!$E$34:$AM$34,0)+1,FALSE)&lt;0,0,IF($B1330&gt;G$12,0,IF(VLOOKUP($B1330,加速計算!$D$11:$Z$5007,MATCH(G$19,加速計算!$E$34:$AM$34,0)+1,FALSE)&gt;G$14,G$14,VLOOKUP($B1330,加速計算!$D$11:$Z$5007,MATCH(G$19,加速計算!$E$34:$AM$34,0)+1,FALSE)))))</f>
        <v>#N/A</v>
      </c>
      <c r="H1330" s="9" t="e">
        <f>IF(H1329=0,#N/A,IF(VLOOKUP($B1330,加速計算!$D$11:$Z$5007,MATCH(H$19,加速計算!$E$34:$AM$34,0)+1,FALSE)&lt;0,0,IF($B1330&gt;H$12,0,IF(VLOOKUP($B1330,加速計算!$D$11:$Z$5007,MATCH(H$19,加速計算!$E$34:$AM$34,0)+1,FALSE)&gt;H$14,H$14,VLOOKUP($B1330,加速計算!$D$11:$Z$5007,MATCH(H$19,加速計算!$E$34:$AM$34,0)+1,FALSE)))))</f>
        <v>#N/A</v>
      </c>
      <c r="I1330" s="9" t="e">
        <f>IF(I1329=0,#N/A,IF(VLOOKUP($B1330,加速計算!$D$11:$Z$5007,MATCH(I$19,加速計算!$E$34:$AM$34,0)+1,FALSE)&lt;0,0,IF($B1330&gt;I$12,0,IF(VLOOKUP($B1330,加速計算!$D$11:$Z$5007,MATCH(I$19,加速計算!$E$34:$AM$34,0)+1,FALSE)&gt;I$14,I$14,VLOOKUP($B1330,加速計算!$D$11:$Z$5007,MATCH(I$19,加速計算!$E$34:$AM$34,0)+1,FALSE)))))</f>
        <v>#N/A</v>
      </c>
      <c r="J1330" s="9" t="e">
        <f>IF(J1329=0,#N/A,IF(VLOOKUP($B1330,加速計算!$D$11:$Z$5007,MATCH(J$19,加速計算!$E$34:$AM$34,0)+1,FALSE)&lt;0,0,IF($B1330&gt;J$12,0,IF(VLOOKUP($B1330,加速計算!$D$11:$Z$5007,MATCH(J$19,加速計算!$E$34:$AM$34,0)+1,FALSE)&gt;J$14,J$14,VLOOKUP($B1330,加速計算!$D$11:$Z$5007,MATCH(J$19,加速計算!$E$34:$AM$34,0)+1,FALSE)))))</f>
        <v>#N/A</v>
      </c>
      <c r="K1330" s="9" t="e">
        <f>IF(K1329=0,#N/A,IF(VLOOKUP($B1330,加速計算!$D$11:$Z$5007,MATCH(K$19,加速計算!$E$34:$AM$34,0)+1,FALSE)&lt;0,0,IF($B1330&gt;K$12,0,IF(VLOOKUP($B1330,加速計算!$D$11:$Z$5007,MATCH(K$19,加速計算!$E$34:$AM$34,0)+1,FALSE)&gt;K$14,K$14,VLOOKUP($B1330,加速計算!$D$11:$Z$5007,MATCH(K$19,加速計算!$E$34:$AM$34,0)+1,FALSE)))))</f>
        <v>#N/A</v>
      </c>
      <c r="L1330" s="20" t="e">
        <f>IF(L1329=0,#N/A,IF(VLOOKUP($B1330,加速計算!$D$11:$Z$5007,MATCH(L$19,加速計算!$E$34:$AM$34,0)+1,FALSE)&lt;0,0,IF($B1330&gt;L$12,0,IF(VLOOKUP($B1330,加速計算!$D$11:$Z$5007,MATCH(L$19,加速計算!$E$34:$AM$34,0)+1,FALSE)&gt;L$14,L$14,VLOOKUP($B1330,加速計算!$D$11:$Z$5007,MATCH(L$19,加速計算!$E$34:$AM$34,0)+1,FALSE)))))</f>
        <v>#N/A</v>
      </c>
    </row>
    <row r="1331" spans="2:12">
      <c r="B1331" s="4">
        <v>13100</v>
      </c>
      <c r="C1331" s="5" t="e">
        <f t="shared" si="22"/>
        <v>#N/A</v>
      </c>
      <c r="D1331" s="9" t="e">
        <f>IF(D1330=0,#N/A,IF(VLOOKUP($B1331,加速計算!$D$11:$Z$5007,MATCH(D$19,加速計算!$E$34:$AM$34,0)+1,FALSE)&lt;0,0,IF($B1331&gt;D$12,0,IF(VLOOKUP($B1331,加速計算!$D$11:$Z$5007,MATCH(D$19,加速計算!$E$34:$AM$34,0)+1,FALSE)&gt;D$14,D$14,VLOOKUP($B1331,加速計算!$D$11:$Z$5007,MATCH(D$19,加速計算!$E$34:$AM$34,0)+1,FALSE)))))</f>
        <v>#N/A</v>
      </c>
      <c r="E1331" s="9" t="e">
        <f>IF(E1330=0,#N/A,IF(VLOOKUP($B1331,加速計算!$D$11:$Z$5007,MATCH(E$19,加速計算!$E$34:$AM$34,0)+1,FALSE)&lt;0,0,IF($B1331&gt;E$12,0,IF(VLOOKUP($B1331,加速計算!$D$11:$Z$5007,MATCH(E$19,加速計算!$E$34:$AM$34,0)+1,FALSE)&gt;E$14,E$14,VLOOKUP($B1331,加速計算!$D$11:$Z$5007,MATCH(E$19,加速計算!$E$34:$AM$34,0)+1,FALSE)))))</f>
        <v>#N/A</v>
      </c>
      <c r="F1331" s="9" t="e">
        <f>IF(F1330=0,#N/A,IF(VLOOKUP($B1331,加速計算!$D$11:$Z$5007,MATCH(F$19,加速計算!$E$34:$AM$34,0)+1,FALSE)&lt;0,0,IF($B1331&gt;F$12,0,IF(VLOOKUP($B1331,加速計算!$D$11:$Z$5007,MATCH(F$19,加速計算!$E$34:$AM$34,0)+1,FALSE)&gt;F$14,F$14,VLOOKUP($B1331,加速計算!$D$11:$Z$5007,MATCH(F$19,加速計算!$E$34:$AM$34,0)+1,FALSE)))))</f>
        <v>#N/A</v>
      </c>
      <c r="G1331" s="9" t="e">
        <f>IF(G1330=0,#N/A,IF(VLOOKUP($B1331,加速計算!$D$11:$Z$5007,MATCH(G$19,加速計算!$E$34:$AM$34,0)+1,FALSE)&lt;0,0,IF($B1331&gt;G$12,0,IF(VLOOKUP($B1331,加速計算!$D$11:$Z$5007,MATCH(G$19,加速計算!$E$34:$AM$34,0)+1,FALSE)&gt;G$14,G$14,VLOOKUP($B1331,加速計算!$D$11:$Z$5007,MATCH(G$19,加速計算!$E$34:$AM$34,0)+1,FALSE)))))</f>
        <v>#N/A</v>
      </c>
      <c r="H1331" s="9" t="e">
        <f>IF(H1330=0,#N/A,IF(VLOOKUP($B1331,加速計算!$D$11:$Z$5007,MATCH(H$19,加速計算!$E$34:$AM$34,0)+1,FALSE)&lt;0,0,IF($B1331&gt;H$12,0,IF(VLOOKUP($B1331,加速計算!$D$11:$Z$5007,MATCH(H$19,加速計算!$E$34:$AM$34,0)+1,FALSE)&gt;H$14,H$14,VLOOKUP($B1331,加速計算!$D$11:$Z$5007,MATCH(H$19,加速計算!$E$34:$AM$34,0)+1,FALSE)))))</f>
        <v>#N/A</v>
      </c>
      <c r="I1331" s="9" t="e">
        <f>IF(I1330=0,#N/A,IF(VLOOKUP($B1331,加速計算!$D$11:$Z$5007,MATCH(I$19,加速計算!$E$34:$AM$34,0)+1,FALSE)&lt;0,0,IF($B1331&gt;I$12,0,IF(VLOOKUP($B1331,加速計算!$D$11:$Z$5007,MATCH(I$19,加速計算!$E$34:$AM$34,0)+1,FALSE)&gt;I$14,I$14,VLOOKUP($B1331,加速計算!$D$11:$Z$5007,MATCH(I$19,加速計算!$E$34:$AM$34,0)+1,FALSE)))))</f>
        <v>#N/A</v>
      </c>
      <c r="J1331" s="9" t="e">
        <f>IF(J1330=0,#N/A,IF(VLOOKUP($B1331,加速計算!$D$11:$Z$5007,MATCH(J$19,加速計算!$E$34:$AM$34,0)+1,FALSE)&lt;0,0,IF($B1331&gt;J$12,0,IF(VLOOKUP($B1331,加速計算!$D$11:$Z$5007,MATCH(J$19,加速計算!$E$34:$AM$34,0)+1,FALSE)&gt;J$14,J$14,VLOOKUP($B1331,加速計算!$D$11:$Z$5007,MATCH(J$19,加速計算!$E$34:$AM$34,0)+1,FALSE)))))</f>
        <v>#N/A</v>
      </c>
      <c r="K1331" s="9" t="e">
        <f>IF(K1330=0,#N/A,IF(VLOOKUP($B1331,加速計算!$D$11:$Z$5007,MATCH(K$19,加速計算!$E$34:$AM$34,0)+1,FALSE)&lt;0,0,IF($B1331&gt;K$12,0,IF(VLOOKUP($B1331,加速計算!$D$11:$Z$5007,MATCH(K$19,加速計算!$E$34:$AM$34,0)+1,FALSE)&gt;K$14,K$14,VLOOKUP($B1331,加速計算!$D$11:$Z$5007,MATCH(K$19,加速計算!$E$34:$AM$34,0)+1,FALSE)))))</f>
        <v>#N/A</v>
      </c>
      <c r="L1331" s="20" t="e">
        <f>IF(L1330=0,#N/A,IF(VLOOKUP($B1331,加速計算!$D$11:$Z$5007,MATCH(L$19,加速計算!$E$34:$AM$34,0)+1,FALSE)&lt;0,0,IF($B1331&gt;L$12,0,IF(VLOOKUP($B1331,加速計算!$D$11:$Z$5007,MATCH(L$19,加速計算!$E$34:$AM$34,0)+1,FALSE)&gt;L$14,L$14,VLOOKUP($B1331,加速計算!$D$11:$Z$5007,MATCH(L$19,加速計算!$E$34:$AM$34,0)+1,FALSE)))))</f>
        <v>#N/A</v>
      </c>
    </row>
    <row r="1332" spans="2:12">
      <c r="B1332" s="4">
        <v>13110</v>
      </c>
      <c r="C1332" s="5" t="e">
        <f t="shared" si="22"/>
        <v>#N/A</v>
      </c>
      <c r="D1332" s="9" t="e">
        <f>IF(D1331=0,#N/A,IF(VLOOKUP($B1332,加速計算!$D$11:$Z$5007,MATCH(D$19,加速計算!$E$34:$AM$34,0)+1,FALSE)&lt;0,0,IF($B1332&gt;D$12,0,IF(VLOOKUP($B1332,加速計算!$D$11:$Z$5007,MATCH(D$19,加速計算!$E$34:$AM$34,0)+1,FALSE)&gt;D$14,D$14,VLOOKUP($B1332,加速計算!$D$11:$Z$5007,MATCH(D$19,加速計算!$E$34:$AM$34,0)+1,FALSE)))))</f>
        <v>#N/A</v>
      </c>
      <c r="E1332" s="9" t="e">
        <f>IF(E1331=0,#N/A,IF(VLOOKUP($B1332,加速計算!$D$11:$Z$5007,MATCH(E$19,加速計算!$E$34:$AM$34,0)+1,FALSE)&lt;0,0,IF($B1332&gt;E$12,0,IF(VLOOKUP($B1332,加速計算!$D$11:$Z$5007,MATCH(E$19,加速計算!$E$34:$AM$34,0)+1,FALSE)&gt;E$14,E$14,VLOOKUP($B1332,加速計算!$D$11:$Z$5007,MATCH(E$19,加速計算!$E$34:$AM$34,0)+1,FALSE)))))</f>
        <v>#N/A</v>
      </c>
      <c r="F1332" s="9" t="e">
        <f>IF(F1331=0,#N/A,IF(VLOOKUP($B1332,加速計算!$D$11:$Z$5007,MATCH(F$19,加速計算!$E$34:$AM$34,0)+1,FALSE)&lt;0,0,IF($B1332&gt;F$12,0,IF(VLOOKUP($B1332,加速計算!$D$11:$Z$5007,MATCH(F$19,加速計算!$E$34:$AM$34,0)+1,FALSE)&gt;F$14,F$14,VLOOKUP($B1332,加速計算!$D$11:$Z$5007,MATCH(F$19,加速計算!$E$34:$AM$34,0)+1,FALSE)))))</f>
        <v>#N/A</v>
      </c>
      <c r="G1332" s="9" t="e">
        <f>IF(G1331=0,#N/A,IF(VLOOKUP($B1332,加速計算!$D$11:$Z$5007,MATCH(G$19,加速計算!$E$34:$AM$34,0)+1,FALSE)&lt;0,0,IF($B1332&gt;G$12,0,IF(VLOOKUP($B1332,加速計算!$D$11:$Z$5007,MATCH(G$19,加速計算!$E$34:$AM$34,0)+1,FALSE)&gt;G$14,G$14,VLOOKUP($B1332,加速計算!$D$11:$Z$5007,MATCH(G$19,加速計算!$E$34:$AM$34,0)+1,FALSE)))))</f>
        <v>#N/A</v>
      </c>
      <c r="H1332" s="9" t="e">
        <f>IF(H1331=0,#N/A,IF(VLOOKUP($B1332,加速計算!$D$11:$Z$5007,MATCH(H$19,加速計算!$E$34:$AM$34,0)+1,FALSE)&lt;0,0,IF($B1332&gt;H$12,0,IF(VLOOKUP($B1332,加速計算!$D$11:$Z$5007,MATCH(H$19,加速計算!$E$34:$AM$34,0)+1,FALSE)&gt;H$14,H$14,VLOOKUP($B1332,加速計算!$D$11:$Z$5007,MATCH(H$19,加速計算!$E$34:$AM$34,0)+1,FALSE)))))</f>
        <v>#N/A</v>
      </c>
      <c r="I1332" s="9" t="e">
        <f>IF(I1331=0,#N/A,IF(VLOOKUP($B1332,加速計算!$D$11:$Z$5007,MATCH(I$19,加速計算!$E$34:$AM$34,0)+1,FALSE)&lt;0,0,IF($B1332&gt;I$12,0,IF(VLOOKUP($B1332,加速計算!$D$11:$Z$5007,MATCH(I$19,加速計算!$E$34:$AM$34,0)+1,FALSE)&gt;I$14,I$14,VLOOKUP($B1332,加速計算!$D$11:$Z$5007,MATCH(I$19,加速計算!$E$34:$AM$34,0)+1,FALSE)))))</f>
        <v>#N/A</v>
      </c>
      <c r="J1332" s="9" t="e">
        <f>IF(J1331=0,#N/A,IF(VLOOKUP($B1332,加速計算!$D$11:$Z$5007,MATCH(J$19,加速計算!$E$34:$AM$34,0)+1,FALSE)&lt;0,0,IF($B1332&gt;J$12,0,IF(VLOOKUP($B1332,加速計算!$D$11:$Z$5007,MATCH(J$19,加速計算!$E$34:$AM$34,0)+1,FALSE)&gt;J$14,J$14,VLOOKUP($B1332,加速計算!$D$11:$Z$5007,MATCH(J$19,加速計算!$E$34:$AM$34,0)+1,FALSE)))))</f>
        <v>#N/A</v>
      </c>
      <c r="K1332" s="9" t="e">
        <f>IF(K1331=0,#N/A,IF(VLOOKUP($B1332,加速計算!$D$11:$Z$5007,MATCH(K$19,加速計算!$E$34:$AM$34,0)+1,FALSE)&lt;0,0,IF($B1332&gt;K$12,0,IF(VLOOKUP($B1332,加速計算!$D$11:$Z$5007,MATCH(K$19,加速計算!$E$34:$AM$34,0)+1,FALSE)&gt;K$14,K$14,VLOOKUP($B1332,加速計算!$D$11:$Z$5007,MATCH(K$19,加速計算!$E$34:$AM$34,0)+1,FALSE)))))</f>
        <v>#N/A</v>
      </c>
      <c r="L1332" s="20" t="e">
        <f>IF(L1331=0,#N/A,IF(VLOOKUP($B1332,加速計算!$D$11:$Z$5007,MATCH(L$19,加速計算!$E$34:$AM$34,0)+1,FALSE)&lt;0,0,IF($B1332&gt;L$12,0,IF(VLOOKUP($B1332,加速計算!$D$11:$Z$5007,MATCH(L$19,加速計算!$E$34:$AM$34,0)+1,FALSE)&gt;L$14,L$14,VLOOKUP($B1332,加速計算!$D$11:$Z$5007,MATCH(L$19,加速計算!$E$34:$AM$34,0)+1,FALSE)))))</f>
        <v>#N/A</v>
      </c>
    </row>
    <row r="1333" spans="2:12">
      <c r="B1333" s="4">
        <v>13120</v>
      </c>
      <c r="C1333" s="5" t="e">
        <f t="shared" si="22"/>
        <v>#N/A</v>
      </c>
      <c r="D1333" s="9" t="e">
        <f>IF(D1332=0,#N/A,IF(VLOOKUP($B1333,加速計算!$D$11:$Z$5007,MATCH(D$19,加速計算!$E$34:$AM$34,0)+1,FALSE)&lt;0,0,IF($B1333&gt;D$12,0,IF(VLOOKUP($B1333,加速計算!$D$11:$Z$5007,MATCH(D$19,加速計算!$E$34:$AM$34,0)+1,FALSE)&gt;D$14,D$14,VLOOKUP($B1333,加速計算!$D$11:$Z$5007,MATCH(D$19,加速計算!$E$34:$AM$34,0)+1,FALSE)))))</f>
        <v>#N/A</v>
      </c>
      <c r="E1333" s="9" t="e">
        <f>IF(E1332=0,#N/A,IF(VLOOKUP($B1333,加速計算!$D$11:$Z$5007,MATCH(E$19,加速計算!$E$34:$AM$34,0)+1,FALSE)&lt;0,0,IF($B1333&gt;E$12,0,IF(VLOOKUP($B1333,加速計算!$D$11:$Z$5007,MATCH(E$19,加速計算!$E$34:$AM$34,0)+1,FALSE)&gt;E$14,E$14,VLOOKUP($B1333,加速計算!$D$11:$Z$5007,MATCH(E$19,加速計算!$E$34:$AM$34,0)+1,FALSE)))))</f>
        <v>#N/A</v>
      </c>
      <c r="F1333" s="9" t="e">
        <f>IF(F1332=0,#N/A,IF(VLOOKUP($B1333,加速計算!$D$11:$Z$5007,MATCH(F$19,加速計算!$E$34:$AM$34,0)+1,FALSE)&lt;0,0,IF($B1333&gt;F$12,0,IF(VLOOKUP($B1333,加速計算!$D$11:$Z$5007,MATCH(F$19,加速計算!$E$34:$AM$34,0)+1,FALSE)&gt;F$14,F$14,VLOOKUP($B1333,加速計算!$D$11:$Z$5007,MATCH(F$19,加速計算!$E$34:$AM$34,0)+1,FALSE)))))</f>
        <v>#N/A</v>
      </c>
      <c r="G1333" s="9" t="e">
        <f>IF(G1332=0,#N/A,IF(VLOOKUP($B1333,加速計算!$D$11:$Z$5007,MATCH(G$19,加速計算!$E$34:$AM$34,0)+1,FALSE)&lt;0,0,IF($B1333&gt;G$12,0,IF(VLOOKUP($B1333,加速計算!$D$11:$Z$5007,MATCH(G$19,加速計算!$E$34:$AM$34,0)+1,FALSE)&gt;G$14,G$14,VLOOKUP($B1333,加速計算!$D$11:$Z$5007,MATCH(G$19,加速計算!$E$34:$AM$34,0)+1,FALSE)))))</f>
        <v>#N/A</v>
      </c>
      <c r="H1333" s="9" t="e">
        <f>IF(H1332=0,#N/A,IF(VLOOKUP($B1333,加速計算!$D$11:$Z$5007,MATCH(H$19,加速計算!$E$34:$AM$34,0)+1,FALSE)&lt;0,0,IF($B1333&gt;H$12,0,IF(VLOOKUP($B1333,加速計算!$D$11:$Z$5007,MATCH(H$19,加速計算!$E$34:$AM$34,0)+1,FALSE)&gt;H$14,H$14,VLOOKUP($B1333,加速計算!$D$11:$Z$5007,MATCH(H$19,加速計算!$E$34:$AM$34,0)+1,FALSE)))))</f>
        <v>#N/A</v>
      </c>
      <c r="I1333" s="9" t="e">
        <f>IF(I1332=0,#N/A,IF(VLOOKUP($B1333,加速計算!$D$11:$Z$5007,MATCH(I$19,加速計算!$E$34:$AM$34,0)+1,FALSE)&lt;0,0,IF($B1333&gt;I$12,0,IF(VLOOKUP($B1333,加速計算!$D$11:$Z$5007,MATCH(I$19,加速計算!$E$34:$AM$34,0)+1,FALSE)&gt;I$14,I$14,VLOOKUP($B1333,加速計算!$D$11:$Z$5007,MATCH(I$19,加速計算!$E$34:$AM$34,0)+1,FALSE)))))</f>
        <v>#N/A</v>
      </c>
      <c r="J1333" s="9" t="e">
        <f>IF(J1332=0,#N/A,IF(VLOOKUP($B1333,加速計算!$D$11:$Z$5007,MATCH(J$19,加速計算!$E$34:$AM$34,0)+1,FALSE)&lt;0,0,IF($B1333&gt;J$12,0,IF(VLOOKUP($B1333,加速計算!$D$11:$Z$5007,MATCH(J$19,加速計算!$E$34:$AM$34,0)+1,FALSE)&gt;J$14,J$14,VLOOKUP($B1333,加速計算!$D$11:$Z$5007,MATCH(J$19,加速計算!$E$34:$AM$34,0)+1,FALSE)))))</f>
        <v>#N/A</v>
      </c>
      <c r="K1333" s="9" t="e">
        <f>IF(K1332=0,#N/A,IF(VLOOKUP($B1333,加速計算!$D$11:$Z$5007,MATCH(K$19,加速計算!$E$34:$AM$34,0)+1,FALSE)&lt;0,0,IF($B1333&gt;K$12,0,IF(VLOOKUP($B1333,加速計算!$D$11:$Z$5007,MATCH(K$19,加速計算!$E$34:$AM$34,0)+1,FALSE)&gt;K$14,K$14,VLOOKUP($B1333,加速計算!$D$11:$Z$5007,MATCH(K$19,加速計算!$E$34:$AM$34,0)+1,FALSE)))))</f>
        <v>#N/A</v>
      </c>
      <c r="L1333" s="20" t="e">
        <f>IF(L1332=0,#N/A,IF(VLOOKUP($B1333,加速計算!$D$11:$Z$5007,MATCH(L$19,加速計算!$E$34:$AM$34,0)+1,FALSE)&lt;0,0,IF($B1333&gt;L$12,0,IF(VLOOKUP($B1333,加速計算!$D$11:$Z$5007,MATCH(L$19,加速計算!$E$34:$AM$34,0)+1,FALSE)&gt;L$14,L$14,VLOOKUP($B1333,加速計算!$D$11:$Z$5007,MATCH(L$19,加速計算!$E$34:$AM$34,0)+1,FALSE)))))</f>
        <v>#N/A</v>
      </c>
    </row>
    <row r="1334" spans="2:12">
      <c r="B1334" s="4">
        <v>13130</v>
      </c>
      <c r="C1334" s="5" t="e">
        <f t="shared" si="22"/>
        <v>#N/A</v>
      </c>
      <c r="D1334" s="9" t="e">
        <f>IF(D1333=0,#N/A,IF(VLOOKUP($B1334,加速計算!$D$11:$Z$5007,MATCH(D$19,加速計算!$E$34:$AM$34,0)+1,FALSE)&lt;0,0,IF($B1334&gt;D$12,0,IF(VLOOKUP($B1334,加速計算!$D$11:$Z$5007,MATCH(D$19,加速計算!$E$34:$AM$34,0)+1,FALSE)&gt;D$14,D$14,VLOOKUP($B1334,加速計算!$D$11:$Z$5007,MATCH(D$19,加速計算!$E$34:$AM$34,0)+1,FALSE)))))</f>
        <v>#N/A</v>
      </c>
      <c r="E1334" s="9" t="e">
        <f>IF(E1333=0,#N/A,IF(VLOOKUP($B1334,加速計算!$D$11:$Z$5007,MATCH(E$19,加速計算!$E$34:$AM$34,0)+1,FALSE)&lt;0,0,IF($B1334&gt;E$12,0,IF(VLOOKUP($B1334,加速計算!$D$11:$Z$5007,MATCH(E$19,加速計算!$E$34:$AM$34,0)+1,FALSE)&gt;E$14,E$14,VLOOKUP($B1334,加速計算!$D$11:$Z$5007,MATCH(E$19,加速計算!$E$34:$AM$34,0)+1,FALSE)))))</f>
        <v>#N/A</v>
      </c>
      <c r="F1334" s="9" t="e">
        <f>IF(F1333=0,#N/A,IF(VLOOKUP($B1334,加速計算!$D$11:$Z$5007,MATCH(F$19,加速計算!$E$34:$AM$34,0)+1,FALSE)&lt;0,0,IF($B1334&gt;F$12,0,IF(VLOOKUP($B1334,加速計算!$D$11:$Z$5007,MATCH(F$19,加速計算!$E$34:$AM$34,0)+1,FALSE)&gt;F$14,F$14,VLOOKUP($B1334,加速計算!$D$11:$Z$5007,MATCH(F$19,加速計算!$E$34:$AM$34,0)+1,FALSE)))))</f>
        <v>#N/A</v>
      </c>
      <c r="G1334" s="9" t="e">
        <f>IF(G1333=0,#N/A,IF(VLOOKUP($B1334,加速計算!$D$11:$Z$5007,MATCH(G$19,加速計算!$E$34:$AM$34,0)+1,FALSE)&lt;0,0,IF($B1334&gt;G$12,0,IF(VLOOKUP($B1334,加速計算!$D$11:$Z$5007,MATCH(G$19,加速計算!$E$34:$AM$34,0)+1,FALSE)&gt;G$14,G$14,VLOOKUP($B1334,加速計算!$D$11:$Z$5007,MATCH(G$19,加速計算!$E$34:$AM$34,0)+1,FALSE)))))</f>
        <v>#N/A</v>
      </c>
      <c r="H1334" s="9" t="e">
        <f>IF(H1333=0,#N/A,IF(VLOOKUP($B1334,加速計算!$D$11:$Z$5007,MATCH(H$19,加速計算!$E$34:$AM$34,0)+1,FALSE)&lt;0,0,IF($B1334&gt;H$12,0,IF(VLOOKUP($B1334,加速計算!$D$11:$Z$5007,MATCH(H$19,加速計算!$E$34:$AM$34,0)+1,FALSE)&gt;H$14,H$14,VLOOKUP($B1334,加速計算!$D$11:$Z$5007,MATCH(H$19,加速計算!$E$34:$AM$34,0)+1,FALSE)))))</f>
        <v>#N/A</v>
      </c>
      <c r="I1334" s="9" t="e">
        <f>IF(I1333=0,#N/A,IF(VLOOKUP($B1334,加速計算!$D$11:$Z$5007,MATCH(I$19,加速計算!$E$34:$AM$34,0)+1,FALSE)&lt;0,0,IF($B1334&gt;I$12,0,IF(VLOOKUP($B1334,加速計算!$D$11:$Z$5007,MATCH(I$19,加速計算!$E$34:$AM$34,0)+1,FALSE)&gt;I$14,I$14,VLOOKUP($B1334,加速計算!$D$11:$Z$5007,MATCH(I$19,加速計算!$E$34:$AM$34,0)+1,FALSE)))))</f>
        <v>#N/A</v>
      </c>
      <c r="J1334" s="9" t="e">
        <f>IF(J1333=0,#N/A,IF(VLOOKUP($B1334,加速計算!$D$11:$Z$5007,MATCH(J$19,加速計算!$E$34:$AM$34,0)+1,FALSE)&lt;0,0,IF($B1334&gt;J$12,0,IF(VLOOKUP($B1334,加速計算!$D$11:$Z$5007,MATCH(J$19,加速計算!$E$34:$AM$34,0)+1,FALSE)&gt;J$14,J$14,VLOOKUP($B1334,加速計算!$D$11:$Z$5007,MATCH(J$19,加速計算!$E$34:$AM$34,0)+1,FALSE)))))</f>
        <v>#N/A</v>
      </c>
      <c r="K1334" s="9" t="e">
        <f>IF(K1333=0,#N/A,IF(VLOOKUP($B1334,加速計算!$D$11:$Z$5007,MATCH(K$19,加速計算!$E$34:$AM$34,0)+1,FALSE)&lt;0,0,IF($B1334&gt;K$12,0,IF(VLOOKUP($B1334,加速計算!$D$11:$Z$5007,MATCH(K$19,加速計算!$E$34:$AM$34,0)+1,FALSE)&gt;K$14,K$14,VLOOKUP($B1334,加速計算!$D$11:$Z$5007,MATCH(K$19,加速計算!$E$34:$AM$34,0)+1,FALSE)))))</f>
        <v>#N/A</v>
      </c>
      <c r="L1334" s="20" t="e">
        <f>IF(L1333=0,#N/A,IF(VLOOKUP($B1334,加速計算!$D$11:$Z$5007,MATCH(L$19,加速計算!$E$34:$AM$34,0)+1,FALSE)&lt;0,0,IF($B1334&gt;L$12,0,IF(VLOOKUP($B1334,加速計算!$D$11:$Z$5007,MATCH(L$19,加速計算!$E$34:$AM$34,0)+1,FALSE)&gt;L$14,L$14,VLOOKUP($B1334,加速計算!$D$11:$Z$5007,MATCH(L$19,加速計算!$E$34:$AM$34,0)+1,FALSE)))))</f>
        <v>#N/A</v>
      </c>
    </row>
    <row r="1335" spans="2:12">
      <c r="B1335" s="4">
        <v>13140</v>
      </c>
      <c r="C1335" s="5" t="e">
        <f t="shared" si="22"/>
        <v>#N/A</v>
      </c>
      <c r="D1335" s="9" t="e">
        <f>IF(D1334=0,#N/A,IF(VLOOKUP($B1335,加速計算!$D$11:$Z$5007,MATCH(D$19,加速計算!$E$34:$AM$34,0)+1,FALSE)&lt;0,0,IF($B1335&gt;D$12,0,IF(VLOOKUP($B1335,加速計算!$D$11:$Z$5007,MATCH(D$19,加速計算!$E$34:$AM$34,0)+1,FALSE)&gt;D$14,D$14,VLOOKUP($B1335,加速計算!$D$11:$Z$5007,MATCH(D$19,加速計算!$E$34:$AM$34,0)+1,FALSE)))))</f>
        <v>#N/A</v>
      </c>
      <c r="E1335" s="9" t="e">
        <f>IF(E1334=0,#N/A,IF(VLOOKUP($B1335,加速計算!$D$11:$Z$5007,MATCH(E$19,加速計算!$E$34:$AM$34,0)+1,FALSE)&lt;0,0,IF($B1335&gt;E$12,0,IF(VLOOKUP($B1335,加速計算!$D$11:$Z$5007,MATCH(E$19,加速計算!$E$34:$AM$34,0)+1,FALSE)&gt;E$14,E$14,VLOOKUP($B1335,加速計算!$D$11:$Z$5007,MATCH(E$19,加速計算!$E$34:$AM$34,0)+1,FALSE)))))</f>
        <v>#N/A</v>
      </c>
      <c r="F1335" s="9" t="e">
        <f>IF(F1334=0,#N/A,IF(VLOOKUP($B1335,加速計算!$D$11:$Z$5007,MATCH(F$19,加速計算!$E$34:$AM$34,0)+1,FALSE)&lt;0,0,IF($B1335&gt;F$12,0,IF(VLOOKUP($B1335,加速計算!$D$11:$Z$5007,MATCH(F$19,加速計算!$E$34:$AM$34,0)+1,FALSE)&gt;F$14,F$14,VLOOKUP($B1335,加速計算!$D$11:$Z$5007,MATCH(F$19,加速計算!$E$34:$AM$34,0)+1,FALSE)))))</f>
        <v>#N/A</v>
      </c>
      <c r="G1335" s="9" t="e">
        <f>IF(G1334=0,#N/A,IF(VLOOKUP($B1335,加速計算!$D$11:$Z$5007,MATCH(G$19,加速計算!$E$34:$AM$34,0)+1,FALSE)&lt;0,0,IF($B1335&gt;G$12,0,IF(VLOOKUP($B1335,加速計算!$D$11:$Z$5007,MATCH(G$19,加速計算!$E$34:$AM$34,0)+1,FALSE)&gt;G$14,G$14,VLOOKUP($B1335,加速計算!$D$11:$Z$5007,MATCH(G$19,加速計算!$E$34:$AM$34,0)+1,FALSE)))))</f>
        <v>#N/A</v>
      </c>
      <c r="H1335" s="9" t="e">
        <f>IF(H1334=0,#N/A,IF(VLOOKUP($B1335,加速計算!$D$11:$Z$5007,MATCH(H$19,加速計算!$E$34:$AM$34,0)+1,FALSE)&lt;0,0,IF($B1335&gt;H$12,0,IF(VLOOKUP($B1335,加速計算!$D$11:$Z$5007,MATCH(H$19,加速計算!$E$34:$AM$34,0)+1,FALSE)&gt;H$14,H$14,VLOOKUP($B1335,加速計算!$D$11:$Z$5007,MATCH(H$19,加速計算!$E$34:$AM$34,0)+1,FALSE)))))</f>
        <v>#N/A</v>
      </c>
      <c r="I1335" s="9" t="e">
        <f>IF(I1334=0,#N/A,IF(VLOOKUP($B1335,加速計算!$D$11:$Z$5007,MATCH(I$19,加速計算!$E$34:$AM$34,0)+1,FALSE)&lt;0,0,IF($B1335&gt;I$12,0,IF(VLOOKUP($B1335,加速計算!$D$11:$Z$5007,MATCH(I$19,加速計算!$E$34:$AM$34,0)+1,FALSE)&gt;I$14,I$14,VLOOKUP($B1335,加速計算!$D$11:$Z$5007,MATCH(I$19,加速計算!$E$34:$AM$34,0)+1,FALSE)))))</f>
        <v>#N/A</v>
      </c>
      <c r="J1335" s="9" t="e">
        <f>IF(J1334=0,#N/A,IF(VLOOKUP($B1335,加速計算!$D$11:$Z$5007,MATCH(J$19,加速計算!$E$34:$AM$34,0)+1,FALSE)&lt;0,0,IF($B1335&gt;J$12,0,IF(VLOOKUP($B1335,加速計算!$D$11:$Z$5007,MATCH(J$19,加速計算!$E$34:$AM$34,0)+1,FALSE)&gt;J$14,J$14,VLOOKUP($B1335,加速計算!$D$11:$Z$5007,MATCH(J$19,加速計算!$E$34:$AM$34,0)+1,FALSE)))))</f>
        <v>#N/A</v>
      </c>
      <c r="K1335" s="9" t="e">
        <f>IF(K1334=0,#N/A,IF(VLOOKUP($B1335,加速計算!$D$11:$Z$5007,MATCH(K$19,加速計算!$E$34:$AM$34,0)+1,FALSE)&lt;0,0,IF($B1335&gt;K$12,0,IF(VLOOKUP($B1335,加速計算!$D$11:$Z$5007,MATCH(K$19,加速計算!$E$34:$AM$34,0)+1,FALSE)&gt;K$14,K$14,VLOOKUP($B1335,加速計算!$D$11:$Z$5007,MATCH(K$19,加速計算!$E$34:$AM$34,0)+1,FALSE)))))</f>
        <v>#N/A</v>
      </c>
      <c r="L1335" s="20" t="e">
        <f>IF(L1334=0,#N/A,IF(VLOOKUP($B1335,加速計算!$D$11:$Z$5007,MATCH(L$19,加速計算!$E$34:$AM$34,0)+1,FALSE)&lt;0,0,IF($B1335&gt;L$12,0,IF(VLOOKUP($B1335,加速計算!$D$11:$Z$5007,MATCH(L$19,加速計算!$E$34:$AM$34,0)+1,FALSE)&gt;L$14,L$14,VLOOKUP($B1335,加速計算!$D$11:$Z$5007,MATCH(L$19,加速計算!$E$34:$AM$34,0)+1,FALSE)))))</f>
        <v>#N/A</v>
      </c>
    </row>
    <row r="1336" spans="2:12">
      <c r="B1336" s="4">
        <v>13150</v>
      </c>
      <c r="C1336" s="5" t="e">
        <f t="shared" si="22"/>
        <v>#N/A</v>
      </c>
      <c r="D1336" s="9" t="e">
        <f>IF(D1335=0,#N/A,IF(VLOOKUP($B1336,加速計算!$D$11:$Z$5007,MATCH(D$19,加速計算!$E$34:$AM$34,0)+1,FALSE)&lt;0,0,IF($B1336&gt;D$12,0,IF(VLOOKUP($B1336,加速計算!$D$11:$Z$5007,MATCH(D$19,加速計算!$E$34:$AM$34,0)+1,FALSE)&gt;D$14,D$14,VLOOKUP($B1336,加速計算!$D$11:$Z$5007,MATCH(D$19,加速計算!$E$34:$AM$34,0)+1,FALSE)))))</f>
        <v>#N/A</v>
      </c>
      <c r="E1336" s="9" t="e">
        <f>IF(E1335=0,#N/A,IF(VLOOKUP($B1336,加速計算!$D$11:$Z$5007,MATCH(E$19,加速計算!$E$34:$AM$34,0)+1,FALSE)&lt;0,0,IF($B1336&gt;E$12,0,IF(VLOOKUP($B1336,加速計算!$D$11:$Z$5007,MATCH(E$19,加速計算!$E$34:$AM$34,0)+1,FALSE)&gt;E$14,E$14,VLOOKUP($B1336,加速計算!$D$11:$Z$5007,MATCH(E$19,加速計算!$E$34:$AM$34,0)+1,FALSE)))))</f>
        <v>#N/A</v>
      </c>
      <c r="F1336" s="9" t="e">
        <f>IF(F1335=0,#N/A,IF(VLOOKUP($B1336,加速計算!$D$11:$Z$5007,MATCH(F$19,加速計算!$E$34:$AM$34,0)+1,FALSE)&lt;0,0,IF($B1336&gt;F$12,0,IF(VLOOKUP($B1336,加速計算!$D$11:$Z$5007,MATCH(F$19,加速計算!$E$34:$AM$34,0)+1,FALSE)&gt;F$14,F$14,VLOOKUP($B1336,加速計算!$D$11:$Z$5007,MATCH(F$19,加速計算!$E$34:$AM$34,0)+1,FALSE)))))</f>
        <v>#N/A</v>
      </c>
      <c r="G1336" s="9" t="e">
        <f>IF(G1335=0,#N/A,IF(VLOOKUP($B1336,加速計算!$D$11:$Z$5007,MATCH(G$19,加速計算!$E$34:$AM$34,0)+1,FALSE)&lt;0,0,IF($B1336&gt;G$12,0,IF(VLOOKUP($B1336,加速計算!$D$11:$Z$5007,MATCH(G$19,加速計算!$E$34:$AM$34,0)+1,FALSE)&gt;G$14,G$14,VLOOKUP($B1336,加速計算!$D$11:$Z$5007,MATCH(G$19,加速計算!$E$34:$AM$34,0)+1,FALSE)))))</f>
        <v>#N/A</v>
      </c>
      <c r="H1336" s="9" t="e">
        <f>IF(H1335=0,#N/A,IF(VLOOKUP($B1336,加速計算!$D$11:$Z$5007,MATCH(H$19,加速計算!$E$34:$AM$34,0)+1,FALSE)&lt;0,0,IF($B1336&gt;H$12,0,IF(VLOOKUP($B1336,加速計算!$D$11:$Z$5007,MATCH(H$19,加速計算!$E$34:$AM$34,0)+1,FALSE)&gt;H$14,H$14,VLOOKUP($B1336,加速計算!$D$11:$Z$5007,MATCH(H$19,加速計算!$E$34:$AM$34,0)+1,FALSE)))))</f>
        <v>#N/A</v>
      </c>
      <c r="I1336" s="9" t="e">
        <f>IF(I1335=0,#N/A,IF(VLOOKUP($B1336,加速計算!$D$11:$Z$5007,MATCH(I$19,加速計算!$E$34:$AM$34,0)+1,FALSE)&lt;0,0,IF($B1336&gt;I$12,0,IF(VLOOKUP($B1336,加速計算!$D$11:$Z$5007,MATCH(I$19,加速計算!$E$34:$AM$34,0)+1,FALSE)&gt;I$14,I$14,VLOOKUP($B1336,加速計算!$D$11:$Z$5007,MATCH(I$19,加速計算!$E$34:$AM$34,0)+1,FALSE)))))</f>
        <v>#N/A</v>
      </c>
      <c r="J1336" s="9" t="e">
        <f>IF(J1335=0,#N/A,IF(VLOOKUP($B1336,加速計算!$D$11:$Z$5007,MATCH(J$19,加速計算!$E$34:$AM$34,0)+1,FALSE)&lt;0,0,IF($B1336&gt;J$12,0,IF(VLOOKUP($B1336,加速計算!$D$11:$Z$5007,MATCH(J$19,加速計算!$E$34:$AM$34,0)+1,FALSE)&gt;J$14,J$14,VLOOKUP($B1336,加速計算!$D$11:$Z$5007,MATCH(J$19,加速計算!$E$34:$AM$34,0)+1,FALSE)))))</f>
        <v>#N/A</v>
      </c>
      <c r="K1336" s="9" t="e">
        <f>IF(K1335=0,#N/A,IF(VLOOKUP($B1336,加速計算!$D$11:$Z$5007,MATCH(K$19,加速計算!$E$34:$AM$34,0)+1,FALSE)&lt;0,0,IF($B1336&gt;K$12,0,IF(VLOOKUP($B1336,加速計算!$D$11:$Z$5007,MATCH(K$19,加速計算!$E$34:$AM$34,0)+1,FALSE)&gt;K$14,K$14,VLOOKUP($B1336,加速計算!$D$11:$Z$5007,MATCH(K$19,加速計算!$E$34:$AM$34,0)+1,FALSE)))))</f>
        <v>#N/A</v>
      </c>
      <c r="L1336" s="20" t="e">
        <f>IF(L1335=0,#N/A,IF(VLOOKUP($B1336,加速計算!$D$11:$Z$5007,MATCH(L$19,加速計算!$E$34:$AM$34,0)+1,FALSE)&lt;0,0,IF($B1336&gt;L$12,0,IF(VLOOKUP($B1336,加速計算!$D$11:$Z$5007,MATCH(L$19,加速計算!$E$34:$AM$34,0)+1,FALSE)&gt;L$14,L$14,VLOOKUP($B1336,加速計算!$D$11:$Z$5007,MATCH(L$19,加速計算!$E$34:$AM$34,0)+1,FALSE)))))</f>
        <v>#N/A</v>
      </c>
    </row>
    <row r="1337" spans="2:12">
      <c r="B1337" s="4">
        <v>13160</v>
      </c>
      <c r="C1337" s="5" t="e">
        <f t="shared" si="22"/>
        <v>#N/A</v>
      </c>
      <c r="D1337" s="9" t="e">
        <f>IF(D1336=0,#N/A,IF(VLOOKUP($B1337,加速計算!$D$11:$Z$5007,MATCH(D$19,加速計算!$E$34:$AM$34,0)+1,FALSE)&lt;0,0,IF($B1337&gt;D$12,0,IF(VLOOKUP($B1337,加速計算!$D$11:$Z$5007,MATCH(D$19,加速計算!$E$34:$AM$34,0)+1,FALSE)&gt;D$14,D$14,VLOOKUP($B1337,加速計算!$D$11:$Z$5007,MATCH(D$19,加速計算!$E$34:$AM$34,0)+1,FALSE)))))</f>
        <v>#N/A</v>
      </c>
      <c r="E1337" s="9" t="e">
        <f>IF(E1336=0,#N/A,IF(VLOOKUP($B1337,加速計算!$D$11:$Z$5007,MATCH(E$19,加速計算!$E$34:$AM$34,0)+1,FALSE)&lt;0,0,IF($B1337&gt;E$12,0,IF(VLOOKUP($B1337,加速計算!$D$11:$Z$5007,MATCH(E$19,加速計算!$E$34:$AM$34,0)+1,FALSE)&gt;E$14,E$14,VLOOKUP($B1337,加速計算!$D$11:$Z$5007,MATCH(E$19,加速計算!$E$34:$AM$34,0)+1,FALSE)))))</f>
        <v>#N/A</v>
      </c>
      <c r="F1337" s="9" t="e">
        <f>IF(F1336=0,#N/A,IF(VLOOKUP($B1337,加速計算!$D$11:$Z$5007,MATCH(F$19,加速計算!$E$34:$AM$34,0)+1,FALSE)&lt;0,0,IF($B1337&gt;F$12,0,IF(VLOOKUP($B1337,加速計算!$D$11:$Z$5007,MATCH(F$19,加速計算!$E$34:$AM$34,0)+1,FALSE)&gt;F$14,F$14,VLOOKUP($B1337,加速計算!$D$11:$Z$5007,MATCH(F$19,加速計算!$E$34:$AM$34,0)+1,FALSE)))))</f>
        <v>#N/A</v>
      </c>
      <c r="G1337" s="9" t="e">
        <f>IF(G1336=0,#N/A,IF(VLOOKUP($B1337,加速計算!$D$11:$Z$5007,MATCH(G$19,加速計算!$E$34:$AM$34,0)+1,FALSE)&lt;0,0,IF($B1337&gt;G$12,0,IF(VLOOKUP($B1337,加速計算!$D$11:$Z$5007,MATCH(G$19,加速計算!$E$34:$AM$34,0)+1,FALSE)&gt;G$14,G$14,VLOOKUP($B1337,加速計算!$D$11:$Z$5007,MATCH(G$19,加速計算!$E$34:$AM$34,0)+1,FALSE)))))</f>
        <v>#N/A</v>
      </c>
      <c r="H1337" s="9" t="e">
        <f>IF(H1336=0,#N/A,IF(VLOOKUP($B1337,加速計算!$D$11:$Z$5007,MATCH(H$19,加速計算!$E$34:$AM$34,0)+1,FALSE)&lt;0,0,IF($B1337&gt;H$12,0,IF(VLOOKUP($B1337,加速計算!$D$11:$Z$5007,MATCH(H$19,加速計算!$E$34:$AM$34,0)+1,FALSE)&gt;H$14,H$14,VLOOKUP($B1337,加速計算!$D$11:$Z$5007,MATCH(H$19,加速計算!$E$34:$AM$34,0)+1,FALSE)))))</f>
        <v>#N/A</v>
      </c>
      <c r="I1337" s="9" t="e">
        <f>IF(I1336=0,#N/A,IF(VLOOKUP($B1337,加速計算!$D$11:$Z$5007,MATCH(I$19,加速計算!$E$34:$AM$34,0)+1,FALSE)&lt;0,0,IF($B1337&gt;I$12,0,IF(VLOOKUP($B1337,加速計算!$D$11:$Z$5007,MATCH(I$19,加速計算!$E$34:$AM$34,0)+1,FALSE)&gt;I$14,I$14,VLOOKUP($B1337,加速計算!$D$11:$Z$5007,MATCH(I$19,加速計算!$E$34:$AM$34,0)+1,FALSE)))))</f>
        <v>#N/A</v>
      </c>
      <c r="J1337" s="9" t="e">
        <f>IF(J1336=0,#N/A,IF(VLOOKUP($B1337,加速計算!$D$11:$Z$5007,MATCH(J$19,加速計算!$E$34:$AM$34,0)+1,FALSE)&lt;0,0,IF($B1337&gt;J$12,0,IF(VLOOKUP($B1337,加速計算!$D$11:$Z$5007,MATCH(J$19,加速計算!$E$34:$AM$34,0)+1,FALSE)&gt;J$14,J$14,VLOOKUP($B1337,加速計算!$D$11:$Z$5007,MATCH(J$19,加速計算!$E$34:$AM$34,0)+1,FALSE)))))</f>
        <v>#N/A</v>
      </c>
      <c r="K1337" s="9" t="e">
        <f>IF(K1336=0,#N/A,IF(VLOOKUP($B1337,加速計算!$D$11:$Z$5007,MATCH(K$19,加速計算!$E$34:$AM$34,0)+1,FALSE)&lt;0,0,IF($B1337&gt;K$12,0,IF(VLOOKUP($B1337,加速計算!$D$11:$Z$5007,MATCH(K$19,加速計算!$E$34:$AM$34,0)+1,FALSE)&gt;K$14,K$14,VLOOKUP($B1337,加速計算!$D$11:$Z$5007,MATCH(K$19,加速計算!$E$34:$AM$34,0)+1,FALSE)))))</f>
        <v>#N/A</v>
      </c>
      <c r="L1337" s="20" t="e">
        <f>IF(L1336=0,#N/A,IF(VLOOKUP($B1337,加速計算!$D$11:$Z$5007,MATCH(L$19,加速計算!$E$34:$AM$34,0)+1,FALSE)&lt;0,0,IF($B1337&gt;L$12,0,IF(VLOOKUP($B1337,加速計算!$D$11:$Z$5007,MATCH(L$19,加速計算!$E$34:$AM$34,0)+1,FALSE)&gt;L$14,L$14,VLOOKUP($B1337,加速計算!$D$11:$Z$5007,MATCH(L$19,加速計算!$E$34:$AM$34,0)+1,FALSE)))))</f>
        <v>#N/A</v>
      </c>
    </row>
    <row r="1338" spans="2:12">
      <c r="B1338" s="4">
        <v>13170</v>
      </c>
      <c r="C1338" s="5" t="e">
        <f t="shared" si="22"/>
        <v>#N/A</v>
      </c>
      <c r="D1338" s="9" t="e">
        <f>IF(D1337=0,#N/A,IF(VLOOKUP($B1338,加速計算!$D$11:$Z$5007,MATCH(D$19,加速計算!$E$34:$AM$34,0)+1,FALSE)&lt;0,0,IF($B1338&gt;D$12,0,IF(VLOOKUP($B1338,加速計算!$D$11:$Z$5007,MATCH(D$19,加速計算!$E$34:$AM$34,0)+1,FALSE)&gt;D$14,D$14,VLOOKUP($B1338,加速計算!$D$11:$Z$5007,MATCH(D$19,加速計算!$E$34:$AM$34,0)+1,FALSE)))))</f>
        <v>#N/A</v>
      </c>
      <c r="E1338" s="9" t="e">
        <f>IF(E1337=0,#N/A,IF(VLOOKUP($B1338,加速計算!$D$11:$Z$5007,MATCH(E$19,加速計算!$E$34:$AM$34,0)+1,FALSE)&lt;0,0,IF($B1338&gt;E$12,0,IF(VLOOKUP($B1338,加速計算!$D$11:$Z$5007,MATCH(E$19,加速計算!$E$34:$AM$34,0)+1,FALSE)&gt;E$14,E$14,VLOOKUP($B1338,加速計算!$D$11:$Z$5007,MATCH(E$19,加速計算!$E$34:$AM$34,0)+1,FALSE)))))</f>
        <v>#N/A</v>
      </c>
      <c r="F1338" s="9" t="e">
        <f>IF(F1337=0,#N/A,IF(VLOOKUP($B1338,加速計算!$D$11:$Z$5007,MATCH(F$19,加速計算!$E$34:$AM$34,0)+1,FALSE)&lt;0,0,IF($B1338&gt;F$12,0,IF(VLOOKUP($B1338,加速計算!$D$11:$Z$5007,MATCH(F$19,加速計算!$E$34:$AM$34,0)+1,FALSE)&gt;F$14,F$14,VLOOKUP($B1338,加速計算!$D$11:$Z$5007,MATCH(F$19,加速計算!$E$34:$AM$34,0)+1,FALSE)))))</f>
        <v>#N/A</v>
      </c>
      <c r="G1338" s="9" t="e">
        <f>IF(G1337=0,#N/A,IF(VLOOKUP($B1338,加速計算!$D$11:$Z$5007,MATCH(G$19,加速計算!$E$34:$AM$34,0)+1,FALSE)&lt;0,0,IF($B1338&gt;G$12,0,IF(VLOOKUP($B1338,加速計算!$D$11:$Z$5007,MATCH(G$19,加速計算!$E$34:$AM$34,0)+1,FALSE)&gt;G$14,G$14,VLOOKUP($B1338,加速計算!$D$11:$Z$5007,MATCH(G$19,加速計算!$E$34:$AM$34,0)+1,FALSE)))))</f>
        <v>#N/A</v>
      </c>
      <c r="H1338" s="9" t="e">
        <f>IF(H1337=0,#N/A,IF(VLOOKUP($B1338,加速計算!$D$11:$Z$5007,MATCH(H$19,加速計算!$E$34:$AM$34,0)+1,FALSE)&lt;0,0,IF($B1338&gt;H$12,0,IF(VLOOKUP($B1338,加速計算!$D$11:$Z$5007,MATCH(H$19,加速計算!$E$34:$AM$34,0)+1,FALSE)&gt;H$14,H$14,VLOOKUP($B1338,加速計算!$D$11:$Z$5007,MATCH(H$19,加速計算!$E$34:$AM$34,0)+1,FALSE)))))</f>
        <v>#N/A</v>
      </c>
      <c r="I1338" s="9" t="e">
        <f>IF(I1337=0,#N/A,IF(VLOOKUP($B1338,加速計算!$D$11:$Z$5007,MATCH(I$19,加速計算!$E$34:$AM$34,0)+1,FALSE)&lt;0,0,IF($B1338&gt;I$12,0,IF(VLOOKUP($B1338,加速計算!$D$11:$Z$5007,MATCH(I$19,加速計算!$E$34:$AM$34,0)+1,FALSE)&gt;I$14,I$14,VLOOKUP($B1338,加速計算!$D$11:$Z$5007,MATCH(I$19,加速計算!$E$34:$AM$34,0)+1,FALSE)))))</f>
        <v>#N/A</v>
      </c>
      <c r="J1338" s="9" t="e">
        <f>IF(J1337=0,#N/A,IF(VLOOKUP($B1338,加速計算!$D$11:$Z$5007,MATCH(J$19,加速計算!$E$34:$AM$34,0)+1,FALSE)&lt;0,0,IF($B1338&gt;J$12,0,IF(VLOOKUP($B1338,加速計算!$D$11:$Z$5007,MATCH(J$19,加速計算!$E$34:$AM$34,0)+1,FALSE)&gt;J$14,J$14,VLOOKUP($B1338,加速計算!$D$11:$Z$5007,MATCH(J$19,加速計算!$E$34:$AM$34,0)+1,FALSE)))))</f>
        <v>#N/A</v>
      </c>
      <c r="K1338" s="9" t="e">
        <f>IF(K1337=0,#N/A,IF(VLOOKUP($B1338,加速計算!$D$11:$Z$5007,MATCH(K$19,加速計算!$E$34:$AM$34,0)+1,FALSE)&lt;0,0,IF($B1338&gt;K$12,0,IF(VLOOKUP($B1338,加速計算!$D$11:$Z$5007,MATCH(K$19,加速計算!$E$34:$AM$34,0)+1,FALSE)&gt;K$14,K$14,VLOOKUP($B1338,加速計算!$D$11:$Z$5007,MATCH(K$19,加速計算!$E$34:$AM$34,0)+1,FALSE)))))</f>
        <v>#N/A</v>
      </c>
      <c r="L1338" s="20" t="e">
        <f>IF(L1337=0,#N/A,IF(VLOOKUP($B1338,加速計算!$D$11:$Z$5007,MATCH(L$19,加速計算!$E$34:$AM$34,0)+1,FALSE)&lt;0,0,IF($B1338&gt;L$12,0,IF(VLOOKUP($B1338,加速計算!$D$11:$Z$5007,MATCH(L$19,加速計算!$E$34:$AM$34,0)+1,FALSE)&gt;L$14,L$14,VLOOKUP($B1338,加速計算!$D$11:$Z$5007,MATCH(L$19,加速計算!$E$34:$AM$34,0)+1,FALSE)))))</f>
        <v>#N/A</v>
      </c>
    </row>
    <row r="1339" spans="2:12">
      <c r="B1339" s="4">
        <v>13180</v>
      </c>
      <c r="C1339" s="5" t="e">
        <f t="shared" si="22"/>
        <v>#N/A</v>
      </c>
      <c r="D1339" s="9" t="e">
        <f>IF(D1338=0,#N/A,IF(VLOOKUP($B1339,加速計算!$D$11:$Z$5007,MATCH(D$19,加速計算!$E$34:$AM$34,0)+1,FALSE)&lt;0,0,IF($B1339&gt;D$12,0,IF(VLOOKUP($B1339,加速計算!$D$11:$Z$5007,MATCH(D$19,加速計算!$E$34:$AM$34,0)+1,FALSE)&gt;D$14,D$14,VLOOKUP($B1339,加速計算!$D$11:$Z$5007,MATCH(D$19,加速計算!$E$34:$AM$34,0)+1,FALSE)))))</f>
        <v>#N/A</v>
      </c>
      <c r="E1339" s="9" t="e">
        <f>IF(E1338=0,#N/A,IF(VLOOKUP($B1339,加速計算!$D$11:$Z$5007,MATCH(E$19,加速計算!$E$34:$AM$34,0)+1,FALSE)&lt;0,0,IF($B1339&gt;E$12,0,IF(VLOOKUP($B1339,加速計算!$D$11:$Z$5007,MATCH(E$19,加速計算!$E$34:$AM$34,0)+1,FALSE)&gt;E$14,E$14,VLOOKUP($B1339,加速計算!$D$11:$Z$5007,MATCH(E$19,加速計算!$E$34:$AM$34,0)+1,FALSE)))))</f>
        <v>#N/A</v>
      </c>
      <c r="F1339" s="9" t="e">
        <f>IF(F1338=0,#N/A,IF(VLOOKUP($B1339,加速計算!$D$11:$Z$5007,MATCH(F$19,加速計算!$E$34:$AM$34,0)+1,FALSE)&lt;0,0,IF($B1339&gt;F$12,0,IF(VLOOKUP($B1339,加速計算!$D$11:$Z$5007,MATCH(F$19,加速計算!$E$34:$AM$34,0)+1,FALSE)&gt;F$14,F$14,VLOOKUP($B1339,加速計算!$D$11:$Z$5007,MATCH(F$19,加速計算!$E$34:$AM$34,0)+1,FALSE)))))</f>
        <v>#N/A</v>
      </c>
      <c r="G1339" s="9" t="e">
        <f>IF(G1338=0,#N/A,IF(VLOOKUP($B1339,加速計算!$D$11:$Z$5007,MATCH(G$19,加速計算!$E$34:$AM$34,0)+1,FALSE)&lt;0,0,IF($B1339&gt;G$12,0,IF(VLOOKUP($B1339,加速計算!$D$11:$Z$5007,MATCH(G$19,加速計算!$E$34:$AM$34,0)+1,FALSE)&gt;G$14,G$14,VLOOKUP($B1339,加速計算!$D$11:$Z$5007,MATCH(G$19,加速計算!$E$34:$AM$34,0)+1,FALSE)))))</f>
        <v>#N/A</v>
      </c>
      <c r="H1339" s="9" t="e">
        <f>IF(H1338=0,#N/A,IF(VLOOKUP($B1339,加速計算!$D$11:$Z$5007,MATCH(H$19,加速計算!$E$34:$AM$34,0)+1,FALSE)&lt;0,0,IF($B1339&gt;H$12,0,IF(VLOOKUP($B1339,加速計算!$D$11:$Z$5007,MATCH(H$19,加速計算!$E$34:$AM$34,0)+1,FALSE)&gt;H$14,H$14,VLOOKUP($B1339,加速計算!$D$11:$Z$5007,MATCH(H$19,加速計算!$E$34:$AM$34,0)+1,FALSE)))))</f>
        <v>#N/A</v>
      </c>
      <c r="I1339" s="9" t="e">
        <f>IF(I1338=0,#N/A,IF(VLOOKUP($B1339,加速計算!$D$11:$Z$5007,MATCH(I$19,加速計算!$E$34:$AM$34,0)+1,FALSE)&lt;0,0,IF($B1339&gt;I$12,0,IF(VLOOKUP($B1339,加速計算!$D$11:$Z$5007,MATCH(I$19,加速計算!$E$34:$AM$34,0)+1,FALSE)&gt;I$14,I$14,VLOOKUP($B1339,加速計算!$D$11:$Z$5007,MATCH(I$19,加速計算!$E$34:$AM$34,0)+1,FALSE)))))</f>
        <v>#N/A</v>
      </c>
      <c r="J1339" s="9" t="e">
        <f>IF(J1338=0,#N/A,IF(VLOOKUP($B1339,加速計算!$D$11:$Z$5007,MATCH(J$19,加速計算!$E$34:$AM$34,0)+1,FALSE)&lt;0,0,IF($B1339&gt;J$12,0,IF(VLOOKUP($B1339,加速計算!$D$11:$Z$5007,MATCH(J$19,加速計算!$E$34:$AM$34,0)+1,FALSE)&gt;J$14,J$14,VLOOKUP($B1339,加速計算!$D$11:$Z$5007,MATCH(J$19,加速計算!$E$34:$AM$34,0)+1,FALSE)))))</f>
        <v>#N/A</v>
      </c>
      <c r="K1339" s="9" t="e">
        <f>IF(K1338=0,#N/A,IF(VLOOKUP($B1339,加速計算!$D$11:$Z$5007,MATCH(K$19,加速計算!$E$34:$AM$34,0)+1,FALSE)&lt;0,0,IF($B1339&gt;K$12,0,IF(VLOOKUP($B1339,加速計算!$D$11:$Z$5007,MATCH(K$19,加速計算!$E$34:$AM$34,0)+1,FALSE)&gt;K$14,K$14,VLOOKUP($B1339,加速計算!$D$11:$Z$5007,MATCH(K$19,加速計算!$E$34:$AM$34,0)+1,FALSE)))))</f>
        <v>#N/A</v>
      </c>
      <c r="L1339" s="20" t="e">
        <f>IF(L1338=0,#N/A,IF(VLOOKUP($B1339,加速計算!$D$11:$Z$5007,MATCH(L$19,加速計算!$E$34:$AM$34,0)+1,FALSE)&lt;0,0,IF($B1339&gt;L$12,0,IF(VLOOKUP($B1339,加速計算!$D$11:$Z$5007,MATCH(L$19,加速計算!$E$34:$AM$34,0)+1,FALSE)&gt;L$14,L$14,VLOOKUP($B1339,加速計算!$D$11:$Z$5007,MATCH(L$19,加速計算!$E$34:$AM$34,0)+1,FALSE)))))</f>
        <v>#N/A</v>
      </c>
    </row>
    <row r="1340" spans="2:12">
      <c r="B1340" s="4">
        <v>13190</v>
      </c>
      <c r="C1340" s="5" t="e">
        <f t="shared" si="22"/>
        <v>#N/A</v>
      </c>
      <c r="D1340" s="9" t="e">
        <f>IF(D1339=0,#N/A,IF(VLOOKUP($B1340,加速計算!$D$11:$Z$5007,MATCH(D$19,加速計算!$E$34:$AM$34,0)+1,FALSE)&lt;0,0,IF($B1340&gt;D$12,0,IF(VLOOKUP($B1340,加速計算!$D$11:$Z$5007,MATCH(D$19,加速計算!$E$34:$AM$34,0)+1,FALSE)&gt;D$14,D$14,VLOOKUP($B1340,加速計算!$D$11:$Z$5007,MATCH(D$19,加速計算!$E$34:$AM$34,0)+1,FALSE)))))</f>
        <v>#N/A</v>
      </c>
      <c r="E1340" s="9" t="e">
        <f>IF(E1339=0,#N/A,IF(VLOOKUP($B1340,加速計算!$D$11:$Z$5007,MATCH(E$19,加速計算!$E$34:$AM$34,0)+1,FALSE)&lt;0,0,IF($B1340&gt;E$12,0,IF(VLOOKUP($B1340,加速計算!$D$11:$Z$5007,MATCH(E$19,加速計算!$E$34:$AM$34,0)+1,FALSE)&gt;E$14,E$14,VLOOKUP($B1340,加速計算!$D$11:$Z$5007,MATCH(E$19,加速計算!$E$34:$AM$34,0)+1,FALSE)))))</f>
        <v>#N/A</v>
      </c>
      <c r="F1340" s="9" t="e">
        <f>IF(F1339=0,#N/A,IF(VLOOKUP($B1340,加速計算!$D$11:$Z$5007,MATCH(F$19,加速計算!$E$34:$AM$34,0)+1,FALSE)&lt;0,0,IF($B1340&gt;F$12,0,IF(VLOOKUP($B1340,加速計算!$D$11:$Z$5007,MATCH(F$19,加速計算!$E$34:$AM$34,0)+1,FALSE)&gt;F$14,F$14,VLOOKUP($B1340,加速計算!$D$11:$Z$5007,MATCH(F$19,加速計算!$E$34:$AM$34,0)+1,FALSE)))))</f>
        <v>#N/A</v>
      </c>
      <c r="G1340" s="9" t="e">
        <f>IF(G1339=0,#N/A,IF(VLOOKUP($B1340,加速計算!$D$11:$Z$5007,MATCH(G$19,加速計算!$E$34:$AM$34,0)+1,FALSE)&lt;0,0,IF($B1340&gt;G$12,0,IF(VLOOKUP($B1340,加速計算!$D$11:$Z$5007,MATCH(G$19,加速計算!$E$34:$AM$34,0)+1,FALSE)&gt;G$14,G$14,VLOOKUP($B1340,加速計算!$D$11:$Z$5007,MATCH(G$19,加速計算!$E$34:$AM$34,0)+1,FALSE)))))</f>
        <v>#N/A</v>
      </c>
      <c r="H1340" s="9" t="e">
        <f>IF(H1339=0,#N/A,IF(VLOOKUP($B1340,加速計算!$D$11:$Z$5007,MATCH(H$19,加速計算!$E$34:$AM$34,0)+1,FALSE)&lt;0,0,IF($B1340&gt;H$12,0,IF(VLOOKUP($B1340,加速計算!$D$11:$Z$5007,MATCH(H$19,加速計算!$E$34:$AM$34,0)+1,FALSE)&gt;H$14,H$14,VLOOKUP($B1340,加速計算!$D$11:$Z$5007,MATCH(H$19,加速計算!$E$34:$AM$34,0)+1,FALSE)))))</f>
        <v>#N/A</v>
      </c>
      <c r="I1340" s="9" t="e">
        <f>IF(I1339=0,#N/A,IF(VLOOKUP($B1340,加速計算!$D$11:$Z$5007,MATCH(I$19,加速計算!$E$34:$AM$34,0)+1,FALSE)&lt;0,0,IF($B1340&gt;I$12,0,IF(VLOOKUP($B1340,加速計算!$D$11:$Z$5007,MATCH(I$19,加速計算!$E$34:$AM$34,0)+1,FALSE)&gt;I$14,I$14,VLOOKUP($B1340,加速計算!$D$11:$Z$5007,MATCH(I$19,加速計算!$E$34:$AM$34,0)+1,FALSE)))))</f>
        <v>#N/A</v>
      </c>
      <c r="J1340" s="9" t="e">
        <f>IF(J1339=0,#N/A,IF(VLOOKUP($B1340,加速計算!$D$11:$Z$5007,MATCH(J$19,加速計算!$E$34:$AM$34,0)+1,FALSE)&lt;0,0,IF($B1340&gt;J$12,0,IF(VLOOKUP($B1340,加速計算!$D$11:$Z$5007,MATCH(J$19,加速計算!$E$34:$AM$34,0)+1,FALSE)&gt;J$14,J$14,VLOOKUP($B1340,加速計算!$D$11:$Z$5007,MATCH(J$19,加速計算!$E$34:$AM$34,0)+1,FALSE)))))</f>
        <v>#N/A</v>
      </c>
      <c r="K1340" s="9" t="e">
        <f>IF(K1339=0,#N/A,IF(VLOOKUP($B1340,加速計算!$D$11:$Z$5007,MATCH(K$19,加速計算!$E$34:$AM$34,0)+1,FALSE)&lt;0,0,IF($B1340&gt;K$12,0,IF(VLOOKUP($B1340,加速計算!$D$11:$Z$5007,MATCH(K$19,加速計算!$E$34:$AM$34,0)+1,FALSE)&gt;K$14,K$14,VLOOKUP($B1340,加速計算!$D$11:$Z$5007,MATCH(K$19,加速計算!$E$34:$AM$34,0)+1,FALSE)))))</f>
        <v>#N/A</v>
      </c>
      <c r="L1340" s="20" t="e">
        <f>IF(L1339=0,#N/A,IF(VLOOKUP($B1340,加速計算!$D$11:$Z$5007,MATCH(L$19,加速計算!$E$34:$AM$34,0)+1,FALSE)&lt;0,0,IF($B1340&gt;L$12,0,IF(VLOOKUP($B1340,加速計算!$D$11:$Z$5007,MATCH(L$19,加速計算!$E$34:$AM$34,0)+1,FALSE)&gt;L$14,L$14,VLOOKUP($B1340,加速計算!$D$11:$Z$5007,MATCH(L$19,加速計算!$E$34:$AM$34,0)+1,FALSE)))))</f>
        <v>#N/A</v>
      </c>
    </row>
    <row r="1341" spans="2:12">
      <c r="B1341" s="4">
        <v>13200</v>
      </c>
      <c r="C1341" s="5" t="e">
        <f t="shared" si="22"/>
        <v>#N/A</v>
      </c>
      <c r="D1341" s="9" t="e">
        <f>IF(D1340=0,#N/A,IF(VLOOKUP($B1341,加速計算!$D$11:$Z$5007,MATCH(D$19,加速計算!$E$34:$AM$34,0)+1,FALSE)&lt;0,0,IF($B1341&gt;D$12,0,IF(VLOOKUP($B1341,加速計算!$D$11:$Z$5007,MATCH(D$19,加速計算!$E$34:$AM$34,0)+1,FALSE)&gt;D$14,D$14,VLOOKUP($B1341,加速計算!$D$11:$Z$5007,MATCH(D$19,加速計算!$E$34:$AM$34,0)+1,FALSE)))))</f>
        <v>#N/A</v>
      </c>
      <c r="E1341" s="9" t="e">
        <f>IF(E1340=0,#N/A,IF(VLOOKUP($B1341,加速計算!$D$11:$Z$5007,MATCH(E$19,加速計算!$E$34:$AM$34,0)+1,FALSE)&lt;0,0,IF($B1341&gt;E$12,0,IF(VLOOKUP($B1341,加速計算!$D$11:$Z$5007,MATCH(E$19,加速計算!$E$34:$AM$34,0)+1,FALSE)&gt;E$14,E$14,VLOOKUP($B1341,加速計算!$D$11:$Z$5007,MATCH(E$19,加速計算!$E$34:$AM$34,0)+1,FALSE)))))</f>
        <v>#N/A</v>
      </c>
      <c r="F1341" s="9" t="e">
        <f>IF(F1340=0,#N/A,IF(VLOOKUP($B1341,加速計算!$D$11:$Z$5007,MATCH(F$19,加速計算!$E$34:$AM$34,0)+1,FALSE)&lt;0,0,IF($B1341&gt;F$12,0,IF(VLOOKUP($B1341,加速計算!$D$11:$Z$5007,MATCH(F$19,加速計算!$E$34:$AM$34,0)+1,FALSE)&gt;F$14,F$14,VLOOKUP($B1341,加速計算!$D$11:$Z$5007,MATCH(F$19,加速計算!$E$34:$AM$34,0)+1,FALSE)))))</f>
        <v>#N/A</v>
      </c>
      <c r="G1341" s="9" t="e">
        <f>IF(G1340=0,#N/A,IF(VLOOKUP($B1341,加速計算!$D$11:$Z$5007,MATCH(G$19,加速計算!$E$34:$AM$34,0)+1,FALSE)&lt;0,0,IF($B1341&gt;G$12,0,IF(VLOOKUP($B1341,加速計算!$D$11:$Z$5007,MATCH(G$19,加速計算!$E$34:$AM$34,0)+1,FALSE)&gt;G$14,G$14,VLOOKUP($B1341,加速計算!$D$11:$Z$5007,MATCH(G$19,加速計算!$E$34:$AM$34,0)+1,FALSE)))))</f>
        <v>#N/A</v>
      </c>
      <c r="H1341" s="9" t="e">
        <f>IF(H1340=0,#N/A,IF(VLOOKUP($B1341,加速計算!$D$11:$Z$5007,MATCH(H$19,加速計算!$E$34:$AM$34,0)+1,FALSE)&lt;0,0,IF($B1341&gt;H$12,0,IF(VLOOKUP($B1341,加速計算!$D$11:$Z$5007,MATCH(H$19,加速計算!$E$34:$AM$34,0)+1,FALSE)&gt;H$14,H$14,VLOOKUP($B1341,加速計算!$D$11:$Z$5007,MATCH(H$19,加速計算!$E$34:$AM$34,0)+1,FALSE)))))</f>
        <v>#N/A</v>
      </c>
      <c r="I1341" s="9" t="e">
        <f>IF(I1340=0,#N/A,IF(VLOOKUP($B1341,加速計算!$D$11:$Z$5007,MATCH(I$19,加速計算!$E$34:$AM$34,0)+1,FALSE)&lt;0,0,IF($B1341&gt;I$12,0,IF(VLOOKUP($B1341,加速計算!$D$11:$Z$5007,MATCH(I$19,加速計算!$E$34:$AM$34,0)+1,FALSE)&gt;I$14,I$14,VLOOKUP($B1341,加速計算!$D$11:$Z$5007,MATCH(I$19,加速計算!$E$34:$AM$34,0)+1,FALSE)))))</f>
        <v>#N/A</v>
      </c>
      <c r="J1341" s="9" t="e">
        <f>IF(J1340=0,#N/A,IF(VLOOKUP($B1341,加速計算!$D$11:$Z$5007,MATCH(J$19,加速計算!$E$34:$AM$34,0)+1,FALSE)&lt;0,0,IF($B1341&gt;J$12,0,IF(VLOOKUP($B1341,加速計算!$D$11:$Z$5007,MATCH(J$19,加速計算!$E$34:$AM$34,0)+1,FALSE)&gt;J$14,J$14,VLOOKUP($B1341,加速計算!$D$11:$Z$5007,MATCH(J$19,加速計算!$E$34:$AM$34,0)+1,FALSE)))))</f>
        <v>#N/A</v>
      </c>
      <c r="K1341" s="9" t="e">
        <f>IF(K1340=0,#N/A,IF(VLOOKUP($B1341,加速計算!$D$11:$Z$5007,MATCH(K$19,加速計算!$E$34:$AM$34,0)+1,FALSE)&lt;0,0,IF($B1341&gt;K$12,0,IF(VLOOKUP($B1341,加速計算!$D$11:$Z$5007,MATCH(K$19,加速計算!$E$34:$AM$34,0)+1,FALSE)&gt;K$14,K$14,VLOOKUP($B1341,加速計算!$D$11:$Z$5007,MATCH(K$19,加速計算!$E$34:$AM$34,0)+1,FALSE)))))</f>
        <v>#N/A</v>
      </c>
      <c r="L1341" s="20" t="e">
        <f>IF(L1340=0,#N/A,IF(VLOOKUP($B1341,加速計算!$D$11:$Z$5007,MATCH(L$19,加速計算!$E$34:$AM$34,0)+1,FALSE)&lt;0,0,IF($B1341&gt;L$12,0,IF(VLOOKUP($B1341,加速計算!$D$11:$Z$5007,MATCH(L$19,加速計算!$E$34:$AM$34,0)+1,FALSE)&gt;L$14,L$14,VLOOKUP($B1341,加速計算!$D$11:$Z$5007,MATCH(L$19,加速計算!$E$34:$AM$34,0)+1,FALSE)))))</f>
        <v>#N/A</v>
      </c>
    </row>
    <row r="1342" spans="2:12">
      <c r="B1342" s="4">
        <v>13210</v>
      </c>
      <c r="C1342" s="5" t="e">
        <f t="shared" si="22"/>
        <v>#N/A</v>
      </c>
      <c r="D1342" s="9" t="e">
        <f>IF(D1341=0,#N/A,IF(VLOOKUP($B1342,加速計算!$D$11:$Z$5007,MATCH(D$19,加速計算!$E$34:$AM$34,0)+1,FALSE)&lt;0,0,IF($B1342&gt;D$12,0,IF(VLOOKUP($B1342,加速計算!$D$11:$Z$5007,MATCH(D$19,加速計算!$E$34:$AM$34,0)+1,FALSE)&gt;D$14,D$14,VLOOKUP($B1342,加速計算!$D$11:$Z$5007,MATCH(D$19,加速計算!$E$34:$AM$34,0)+1,FALSE)))))</f>
        <v>#N/A</v>
      </c>
      <c r="E1342" s="9" t="e">
        <f>IF(E1341=0,#N/A,IF(VLOOKUP($B1342,加速計算!$D$11:$Z$5007,MATCH(E$19,加速計算!$E$34:$AM$34,0)+1,FALSE)&lt;0,0,IF($B1342&gt;E$12,0,IF(VLOOKUP($B1342,加速計算!$D$11:$Z$5007,MATCH(E$19,加速計算!$E$34:$AM$34,0)+1,FALSE)&gt;E$14,E$14,VLOOKUP($B1342,加速計算!$D$11:$Z$5007,MATCH(E$19,加速計算!$E$34:$AM$34,0)+1,FALSE)))))</f>
        <v>#N/A</v>
      </c>
      <c r="F1342" s="9" t="e">
        <f>IF(F1341=0,#N/A,IF(VLOOKUP($B1342,加速計算!$D$11:$Z$5007,MATCH(F$19,加速計算!$E$34:$AM$34,0)+1,FALSE)&lt;0,0,IF($B1342&gt;F$12,0,IF(VLOOKUP($B1342,加速計算!$D$11:$Z$5007,MATCH(F$19,加速計算!$E$34:$AM$34,0)+1,FALSE)&gt;F$14,F$14,VLOOKUP($B1342,加速計算!$D$11:$Z$5007,MATCH(F$19,加速計算!$E$34:$AM$34,0)+1,FALSE)))))</f>
        <v>#N/A</v>
      </c>
      <c r="G1342" s="9" t="e">
        <f>IF(G1341=0,#N/A,IF(VLOOKUP($B1342,加速計算!$D$11:$Z$5007,MATCH(G$19,加速計算!$E$34:$AM$34,0)+1,FALSE)&lt;0,0,IF($B1342&gt;G$12,0,IF(VLOOKUP($B1342,加速計算!$D$11:$Z$5007,MATCH(G$19,加速計算!$E$34:$AM$34,0)+1,FALSE)&gt;G$14,G$14,VLOOKUP($B1342,加速計算!$D$11:$Z$5007,MATCH(G$19,加速計算!$E$34:$AM$34,0)+1,FALSE)))))</f>
        <v>#N/A</v>
      </c>
      <c r="H1342" s="9" t="e">
        <f>IF(H1341=0,#N/A,IF(VLOOKUP($B1342,加速計算!$D$11:$Z$5007,MATCH(H$19,加速計算!$E$34:$AM$34,0)+1,FALSE)&lt;0,0,IF($B1342&gt;H$12,0,IF(VLOOKUP($B1342,加速計算!$D$11:$Z$5007,MATCH(H$19,加速計算!$E$34:$AM$34,0)+1,FALSE)&gt;H$14,H$14,VLOOKUP($B1342,加速計算!$D$11:$Z$5007,MATCH(H$19,加速計算!$E$34:$AM$34,0)+1,FALSE)))))</f>
        <v>#N/A</v>
      </c>
      <c r="I1342" s="9" t="e">
        <f>IF(I1341=0,#N/A,IF(VLOOKUP($B1342,加速計算!$D$11:$Z$5007,MATCH(I$19,加速計算!$E$34:$AM$34,0)+1,FALSE)&lt;0,0,IF($B1342&gt;I$12,0,IF(VLOOKUP($B1342,加速計算!$D$11:$Z$5007,MATCH(I$19,加速計算!$E$34:$AM$34,0)+1,FALSE)&gt;I$14,I$14,VLOOKUP($B1342,加速計算!$D$11:$Z$5007,MATCH(I$19,加速計算!$E$34:$AM$34,0)+1,FALSE)))))</f>
        <v>#N/A</v>
      </c>
      <c r="J1342" s="9" t="e">
        <f>IF(J1341=0,#N/A,IF(VLOOKUP($B1342,加速計算!$D$11:$Z$5007,MATCH(J$19,加速計算!$E$34:$AM$34,0)+1,FALSE)&lt;0,0,IF($B1342&gt;J$12,0,IF(VLOOKUP($B1342,加速計算!$D$11:$Z$5007,MATCH(J$19,加速計算!$E$34:$AM$34,0)+1,FALSE)&gt;J$14,J$14,VLOOKUP($B1342,加速計算!$D$11:$Z$5007,MATCH(J$19,加速計算!$E$34:$AM$34,0)+1,FALSE)))))</f>
        <v>#N/A</v>
      </c>
      <c r="K1342" s="9" t="e">
        <f>IF(K1341=0,#N/A,IF(VLOOKUP($B1342,加速計算!$D$11:$Z$5007,MATCH(K$19,加速計算!$E$34:$AM$34,0)+1,FALSE)&lt;0,0,IF($B1342&gt;K$12,0,IF(VLOOKUP($B1342,加速計算!$D$11:$Z$5007,MATCH(K$19,加速計算!$E$34:$AM$34,0)+1,FALSE)&gt;K$14,K$14,VLOOKUP($B1342,加速計算!$D$11:$Z$5007,MATCH(K$19,加速計算!$E$34:$AM$34,0)+1,FALSE)))))</f>
        <v>#N/A</v>
      </c>
      <c r="L1342" s="20" t="e">
        <f>IF(L1341=0,#N/A,IF(VLOOKUP($B1342,加速計算!$D$11:$Z$5007,MATCH(L$19,加速計算!$E$34:$AM$34,0)+1,FALSE)&lt;0,0,IF($B1342&gt;L$12,0,IF(VLOOKUP($B1342,加速計算!$D$11:$Z$5007,MATCH(L$19,加速計算!$E$34:$AM$34,0)+1,FALSE)&gt;L$14,L$14,VLOOKUP($B1342,加速計算!$D$11:$Z$5007,MATCH(L$19,加速計算!$E$34:$AM$34,0)+1,FALSE)))))</f>
        <v>#N/A</v>
      </c>
    </row>
    <row r="1343" spans="2:12">
      <c r="B1343" s="4">
        <v>13220</v>
      </c>
      <c r="C1343" s="5" t="e">
        <f t="shared" si="22"/>
        <v>#N/A</v>
      </c>
      <c r="D1343" s="9" t="e">
        <f>IF(D1342=0,#N/A,IF(VLOOKUP($B1343,加速計算!$D$11:$Z$5007,MATCH(D$19,加速計算!$E$34:$AM$34,0)+1,FALSE)&lt;0,0,IF($B1343&gt;D$12,0,IF(VLOOKUP($B1343,加速計算!$D$11:$Z$5007,MATCH(D$19,加速計算!$E$34:$AM$34,0)+1,FALSE)&gt;D$14,D$14,VLOOKUP($B1343,加速計算!$D$11:$Z$5007,MATCH(D$19,加速計算!$E$34:$AM$34,0)+1,FALSE)))))</f>
        <v>#N/A</v>
      </c>
      <c r="E1343" s="9" t="e">
        <f>IF(E1342=0,#N/A,IF(VLOOKUP($B1343,加速計算!$D$11:$Z$5007,MATCH(E$19,加速計算!$E$34:$AM$34,0)+1,FALSE)&lt;0,0,IF($B1343&gt;E$12,0,IF(VLOOKUP($B1343,加速計算!$D$11:$Z$5007,MATCH(E$19,加速計算!$E$34:$AM$34,0)+1,FALSE)&gt;E$14,E$14,VLOOKUP($B1343,加速計算!$D$11:$Z$5007,MATCH(E$19,加速計算!$E$34:$AM$34,0)+1,FALSE)))))</f>
        <v>#N/A</v>
      </c>
      <c r="F1343" s="9" t="e">
        <f>IF(F1342=0,#N/A,IF(VLOOKUP($B1343,加速計算!$D$11:$Z$5007,MATCH(F$19,加速計算!$E$34:$AM$34,0)+1,FALSE)&lt;0,0,IF($B1343&gt;F$12,0,IF(VLOOKUP($B1343,加速計算!$D$11:$Z$5007,MATCH(F$19,加速計算!$E$34:$AM$34,0)+1,FALSE)&gt;F$14,F$14,VLOOKUP($B1343,加速計算!$D$11:$Z$5007,MATCH(F$19,加速計算!$E$34:$AM$34,0)+1,FALSE)))))</f>
        <v>#N/A</v>
      </c>
      <c r="G1343" s="9" t="e">
        <f>IF(G1342=0,#N/A,IF(VLOOKUP($B1343,加速計算!$D$11:$Z$5007,MATCH(G$19,加速計算!$E$34:$AM$34,0)+1,FALSE)&lt;0,0,IF($B1343&gt;G$12,0,IF(VLOOKUP($B1343,加速計算!$D$11:$Z$5007,MATCH(G$19,加速計算!$E$34:$AM$34,0)+1,FALSE)&gt;G$14,G$14,VLOOKUP($B1343,加速計算!$D$11:$Z$5007,MATCH(G$19,加速計算!$E$34:$AM$34,0)+1,FALSE)))))</f>
        <v>#N/A</v>
      </c>
      <c r="H1343" s="9" t="e">
        <f>IF(H1342=0,#N/A,IF(VLOOKUP($B1343,加速計算!$D$11:$Z$5007,MATCH(H$19,加速計算!$E$34:$AM$34,0)+1,FALSE)&lt;0,0,IF($B1343&gt;H$12,0,IF(VLOOKUP($B1343,加速計算!$D$11:$Z$5007,MATCH(H$19,加速計算!$E$34:$AM$34,0)+1,FALSE)&gt;H$14,H$14,VLOOKUP($B1343,加速計算!$D$11:$Z$5007,MATCH(H$19,加速計算!$E$34:$AM$34,0)+1,FALSE)))))</f>
        <v>#N/A</v>
      </c>
      <c r="I1343" s="9" t="e">
        <f>IF(I1342=0,#N/A,IF(VLOOKUP($B1343,加速計算!$D$11:$Z$5007,MATCH(I$19,加速計算!$E$34:$AM$34,0)+1,FALSE)&lt;0,0,IF($B1343&gt;I$12,0,IF(VLOOKUP($B1343,加速計算!$D$11:$Z$5007,MATCH(I$19,加速計算!$E$34:$AM$34,0)+1,FALSE)&gt;I$14,I$14,VLOOKUP($B1343,加速計算!$D$11:$Z$5007,MATCH(I$19,加速計算!$E$34:$AM$34,0)+1,FALSE)))))</f>
        <v>#N/A</v>
      </c>
      <c r="J1343" s="9" t="e">
        <f>IF(J1342=0,#N/A,IF(VLOOKUP($B1343,加速計算!$D$11:$Z$5007,MATCH(J$19,加速計算!$E$34:$AM$34,0)+1,FALSE)&lt;0,0,IF($B1343&gt;J$12,0,IF(VLOOKUP($B1343,加速計算!$D$11:$Z$5007,MATCH(J$19,加速計算!$E$34:$AM$34,0)+1,FALSE)&gt;J$14,J$14,VLOOKUP($B1343,加速計算!$D$11:$Z$5007,MATCH(J$19,加速計算!$E$34:$AM$34,0)+1,FALSE)))))</f>
        <v>#N/A</v>
      </c>
      <c r="K1343" s="9" t="e">
        <f>IF(K1342=0,#N/A,IF(VLOOKUP($B1343,加速計算!$D$11:$Z$5007,MATCH(K$19,加速計算!$E$34:$AM$34,0)+1,FALSE)&lt;0,0,IF($B1343&gt;K$12,0,IF(VLOOKUP($B1343,加速計算!$D$11:$Z$5007,MATCH(K$19,加速計算!$E$34:$AM$34,0)+1,FALSE)&gt;K$14,K$14,VLOOKUP($B1343,加速計算!$D$11:$Z$5007,MATCH(K$19,加速計算!$E$34:$AM$34,0)+1,FALSE)))))</f>
        <v>#N/A</v>
      </c>
      <c r="L1343" s="20" t="e">
        <f>IF(L1342=0,#N/A,IF(VLOOKUP($B1343,加速計算!$D$11:$Z$5007,MATCH(L$19,加速計算!$E$34:$AM$34,0)+1,FALSE)&lt;0,0,IF($B1343&gt;L$12,0,IF(VLOOKUP($B1343,加速計算!$D$11:$Z$5007,MATCH(L$19,加速計算!$E$34:$AM$34,0)+1,FALSE)&gt;L$14,L$14,VLOOKUP($B1343,加速計算!$D$11:$Z$5007,MATCH(L$19,加速計算!$E$34:$AM$34,0)+1,FALSE)))))</f>
        <v>#N/A</v>
      </c>
    </row>
    <row r="1344" spans="2:12">
      <c r="B1344" s="4">
        <v>13230</v>
      </c>
      <c r="C1344" s="5" t="e">
        <f t="shared" si="22"/>
        <v>#N/A</v>
      </c>
      <c r="D1344" s="9" t="e">
        <f>IF(D1343=0,#N/A,IF(VLOOKUP($B1344,加速計算!$D$11:$Z$5007,MATCH(D$19,加速計算!$E$34:$AM$34,0)+1,FALSE)&lt;0,0,IF($B1344&gt;D$12,0,IF(VLOOKUP($B1344,加速計算!$D$11:$Z$5007,MATCH(D$19,加速計算!$E$34:$AM$34,0)+1,FALSE)&gt;D$14,D$14,VLOOKUP($B1344,加速計算!$D$11:$Z$5007,MATCH(D$19,加速計算!$E$34:$AM$34,0)+1,FALSE)))))</f>
        <v>#N/A</v>
      </c>
      <c r="E1344" s="9" t="e">
        <f>IF(E1343=0,#N/A,IF(VLOOKUP($B1344,加速計算!$D$11:$Z$5007,MATCH(E$19,加速計算!$E$34:$AM$34,0)+1,FALSE)&lt;0,0,IF($B1344&gt;E$12,0,IF(VLOOKUP($B1344,加速計算!$D$11:$Z$5007,MATCH(E$19,加速計算!$E$34:$AM$34,0)+1,FALSE)&gt;E$14,E$14,VLOOKUP($B1344,加速計算!$D$11:$Z$5007,MATCH(E$19,加速計算!$E$34:$AM$34,0)+1,FALSE)))))</f>
        <v>#N/A</v>
      </c>
      <c r="F1344" s="9" t="e">
        <f>IF(F1343=0,#N/A,IF(VLOOKUP($B1344,加速計算!$D$11:$Z$5007,MATCH(F$19,加速計算!$E$34:$AM$34,0)+1,FALSE)&lt;0,0,IF($B1344&gt;F$12,0,IF(VLOOKUP($B1344,加速計算!$D$11:$Z$5007,MATCH(F$19,加速計算!$E$34:$AM$34,0)+1,FALSE)&gt;F$14,F$14,VLOOKUP($B1344,加速計算!$D$11:$Z$5007,MATCH(F$19,加速計算!$E$34:$AM$34,0)+1,FALSE)))))</f>
        <v>#N/A</v>
      </c>
      <c r="G1344" s="9" t="e">
        <f>IF(G1343=0,#N/A,IF(VLOOKUP($B1344,加速計算!$D$11:$Z$5007,MATCH(G$19,加速計算!$E$34:$AM$34,0)+1,FALSE)&lt;0,0,IF($B1344&gt;G$12,0,IF(VLOOKUP($B1344,加速計算!$D$11:$Z$5007,MATCH(G$19,加速計算!$E$34:$AM$34,0)+1,FALSE)&gt;G$14,G$14,VLOOKUP($B1344,加速計算!$D$11:$Z$5007,MATCH(G$19,加速計算!$E$34:$AM$34,0)+1,FALSE)))))</f>
        <v>#N/A</v>
      </c>
      <c r="H1344" s="9" t="e">
        <f>IF(H1343=0,#N/A,IF(VLOOKUP($B1344,加速計算!$D$11:$Z$5007,MATCH(H$19,加速計算!$E$34:$AM$34,0)+1,FALSE)&lt;0,0,IF($B1344&gt;H$12,0,IF(VLOOKUP($B1344,加速計算!$D$11:$Z$5007,MATCH(H$19,加速計算!$E$34:$AM$34,0)+1,FALSE)&gt;H$14,H$14,VLOOKUP($B1344,加速計算!$D$11:$Z$5007,MATCH(H$19,加速計算!$E$34:$AM$34,0)+1,FALSE)))))</f>
        <v>#N/A</v>
      </c>
      <c r="I1344" s="9" t="e">
        <f>IF(I1343=0,#N/A,IF(VLOOKUP($B1344,加速計算!$D$11:$Z$5007,MATCH(I$19,加速計算!$E$34:$AM$34,0)+1,FALSE)&lt;0,0,IF($B1344&gt;I$12,0,IF(VLOOKUP($B1344,加速計算!$D$11:$Z$5007,MATCH(I$19,加速計算!$E$34:$AM$34,0)+1,FALSE)&gt;I$14,I$14,VLOOKUP($B1344,加速計算!$D$11:$Z$5007,MATCH(I$19,加速計算!$E$34:$AM$34,0)+1,FALSE)))))</f>
        <v>#N/A</v>
      </c>
      <c r="J1344" s="9" t="e">
        <f>IF(J1343=0,#N/A,IF(VLOOKUP($B1344,加速計算!$D$11:$Z$5007,MATCH(J$19,加速計算!$E$34:$AM$34,0)+1,FALSE)&lt;0,0,IF($B1344&gt;J$12,0,IF(VLOOKUP($B1344,加速計算!$D$11:$Z$5007,MATCH(J$19,加速計算!$E$34:$AM$34,0)+1,FALSE)&gt;J$14,J$14,VLOOKUP($B1344,加速計算!$D$11:$Z$5007,MATCH(J$19,加速計算!$E$34:$AM$34,0)+1,FALSE)))))</f>
        <v>#N/A</v>
      </c>
      <c r="K1344" s="9" t="e">
        <f>IF(K1343=0,#N/A,IF(VLOOKUP($B1344,加速計算!$D$11:$Z$5007,MATCH(K$19,加速計算!$E$34:$AM$34,0)+1,FALSE)&lt;0,0,IF($B1344&gt;K$12,0,IF(VLOOKUP($B1344,加速計算!$D$11:$Z$5007,MATCH(K$19,加速計算!$E$34:$AM$34,0)+1,FALSE)&gt;K$14,K$14,VLOOKUP($B1344,加速計算!$D$11:$Z$5007,MATCH(K$19,加速計算!$E$34:$AM$34,0)+1,FALSE)))))</f>
        <v>#N/A</v>
      </c>
      <c r="L1344" s="20" t="e">
        <f>IF(L1343=0,#N/A,IF(VLOOKUP($B1344,加速計算!$D$11:$Z$5007,MATCH(L$19,加速計算!$E$34:$AM$34,0)+1,FALSE)&lt;0,0,IF($B1344&gt;L$12,0,IF(VLOOKUP($B1344,加速計算!$D$11:$Z$5007,MATCH(L$19,加速計算!$E$34:$AM$34,0)+1,FALSE)&gt;L$14,L$14,VLOOKUP($B1344,加速計算!$D$11:$Z$5007,MATCH(L$19,加速計算!$E$34:$AM$34,0)+1,FALSE)))))</f>
        <v>#N/A</v>
      </c>
    </row>
    <row r="1345" spans="2:12">
      <c r="B1345" s="4">
        <v>13240</v>
      </c>
      <c r="C1345" s="5" t="e">
        <f t="shared" si="22"/>
        <v>#N/A</v>
      </c>
      <c r="D1345" s="9" t="e">
        <f>IF(D1344=0,#N/A,IF(VLOOKUP($B1345,加速計算!$D$11:$Z$5007,MATCH(D$19,加速計算!$E$34:$AM$34,0)+1,FALSE)&lt;0,0,IF($B1345&gt;D$12,0,IF(VLOOKUP($B1345,加速計算!$D$11:$Z$5007,MATCH(D$19,加速計算!$E$34:$AM$34,0)+1,FALSE)&gt;D$14,D$14,VLOOKUP($B1345,加速計算!$D$11:$Z$5007,MATCH(D$19,加速計算!$E$34:$AM$34,0)+1,FALSE)))))</f>
        <v>#N/A</v>
      </c>
      <c r="E1345" s="9" t="e">
        <f>IF(E1344=0,#N/A,IF(VLOOKUP($B1345,加速計算!$D$11:$Z$5007,MATCH(E$19,加速計算!$E$34:$AM$34,0)+1,FALSE)&lt;0,0,IF($B1345&gt;E$12,0,IF(VLOOKUP($B1345,加速計算!$D$11:$Z$5007,MATCH(E$19,加速計算!$E$34:$AM$34,0)+1,FALSE)&gt;E$14,E$14,VLOOKUP($B1345,加速計算!$D$11:$Z$5007,MATCH(E$19,加速計算!$E$34:$AM$34,0)+1,FALSE)))))</f>
        <v>#N/A</v>
      </c>
      <c r="F1345" s="9" t="e">
        <f>IF(F1344=0,#N/A,IF(VLOOKUP($B1345,加速計算!$D$11:$Z$5007,MATCH(F$19,加速計算!$E$34:$AM$34,0)+1,FALSE)&lt;0,0,IF($B1345&gt;F$12,0,IF(VLOOKUP($B1345,加速計算!$D$11:$Z$5007,MATCH(F$19,加速計算!$E$34:$AM$34,0)+1,FALSE)&gt;F$14,F$14,VLOOKUP($B1345,加速計算!$D$11:$Z$5007,MATCH(F$19,加速計算!$E$34:$AM$34,0)+1,FALSE)))))</f>
        <v>#N/A</v>
      </c>
      <c r="G1345" s="9" t="e">
        <f>IF(G1344=0,#N/A,IF(VLOOKUP($B1345,加速計算!$D$11:$Z$5007,MATCH(G$19,加速計算!$E$34:$AM$34,0)+1,FALSE)&lt;0,0,IF($B1345&gt;G$12,0,IF(VLOOKUP($B1345,加速計算!$D$11:$Z$5007,MATCH(G$19,加速計算!$E$34:$AM$34,0)+1,FALSE)&gt;G$14,G$14,VLOOKUP($B1345,加速計算!$D$11:$Z$5007,MATCH(G$19,加速計算!$E$34:$AM$34,0)+1,FALSE)))))</f>
        <v>#N/A</v>
      </c>
      <c r="H1345" s="9" t="e">
        <f>IF(H1344=0,#N/A,IF(VLOOKUP($B1345,加速計算!$D$11:$Z$5007,MATCH(H$19,加速計算!$E$34:$AM$34,0)+1,FALSE)&lt;0,0,IF($B1345&gt;H$12,0,IF(VLOOKUP($B1345,加速計算!$D$11:$Z$5007,MATCH(H$19,加速計算!$E$34:$AM$34,0)+1,FALSE)&gt;H$14,H$14,VLOOKUP($B1345,加速計算!$D$11:$Z$5007,MATCH(H$19,加速計算!$E$34:$AM$34,0)+1,FALSE)))))</f>
        <v>#N/A</v>
      </c>
      <c r="I1345" s="9" t="e">
        <f>IF(I1344=0,#N/A,IF(VLOOKUP($B1345,加速計算!$D$11:$Z$5007,MATCH(I$19,加速計算!$E$34:$AM$34,0)+1,FALSE)&lt;0,0,IF($B1345&gt;I$12,0,IF(VLOOKUP($B1345,加速計算!$D$11:$Z$5007,MATCH(I$19,加速計算!$E$34:$AM$34,0)+1,FALSE)&gt;I$14,I$14,VLOOKUP($B1345,加速計算!$D$11:$Z$5007,MATCH(I$19,加速計算!$E$34:$AM$34,0)+1,FALSE)))))</f>
        <v>#N/A</v>
      </c>
      <c r="J1345" s="9" t="e">
        <f>IF(J1344=0,#N/A,IF(VLOOKUP($B1345,加速計算!$D$11:$Z$5007,MATCH(J$19,加速計算!$E$34:$AM$34,0)+1,FALSE)&lt;0,0,IF($B1345&gt;J$12,0,IF(VLOOKUP($B1345,加速計算!$D$11:$Z$5007,MATCH(J$19,加速計算!$E$34:$AM$34,0)+1,FALSE)&gt;J$14,J$14,VLOOKUP($B1345,加速計算!$D$11:$Z$5007,MATCH(J$19,加速計算!$E$34:$AM$34,0)+1,FALSE)))))</f>
        <v>#N/A</v>
      </c>
      <c r="K1345" s="9" t="e">
        <f>IF(K1344=0,#N/A,IF(VLOOKUP($B1345,加速計算!$D$11:$Z$5007,MATCH(K$19,加速計算!$E$34:$AM$34,0)+1,FALSE)&lt;0,0,IF($B1345&gt;K$12,0,IF(VLOOKUP($B1345,加速計算!$D$11:$Z$5007,MATCH(K$19,加速計算!$E$34:$AM$34,0)+1,FALSE)&gt;K$14,K$14,VLOOKUP($B1345,加速計算!$D$11:$Z$5007,MATCH(K$19,加速計算!$E$34:$AM$34,0)+1,FALSE)))))</f>
        <v>#N/A</v>
      </c>
      <c r="L1345" s="20" t="e">
        <f>IF(L1344=0,#N/A,IF(VLOOKUP($B1345,加速計算!$D$11:$Z$5007,MATCH(L$19,加速計算!$E$34:$AM$34,0)+1,FALSE)&lt;0,0,IF($B1345&gt;L$12,0,IF(VLOOKUP($B1345,加速計算!$D$11:$Z$5007,MATCH(L$19,加速計算!$E$34:$AM$34,0)+1,FALSE)&gt;L$14,L$14,VLOOKUP($B1345,加速計算!$D$11:$Z$5007,MATCH(L$19,加速計算!$E$34:$AM$34,0)+1,FALSE)))))</f>
        <v>#N/A</v>
      </c>
    </row>
    <row r="1346" spans="2:12">
      <c r="B1346" s="4">
        <v>13250</v>
      </c>
      <c r="C1346" s="5" t="e">
        <f t="shared" si="22"/>
        <v>#N/A</v>
      </c>
      <c r="D1346" s="9" t="e">
        <f>IF(D1345=0,#N/A,IF(VLOOKUP($B1346,加速計算!$D$11:$Z$5007,MATCH(D$19,加速計算!$E$34:$AM$34,0)+1,FALSE)&lt;0,0,IF($B1346&gt;D$12,0,IF(VLOOKUP($B1346,加速計算!$D$11:$Z$5007,MATCH(D$19,加速計算!$E$34:$AM$34,0)+1,FALSE)&gt;D$14,D$14,VLOOKUP($B1346,加速計算!$D$11:$Z$5007,MATCH(D$19,加速計算!$E$34:$AM$34,0)+1,FALSE)))))</f>
        <v>#N/A</v>
      </c>
      <c r="E1346" s="9" t="e">
        <f>IF(E1345=0,#N/A,IF(VLOOKUP($B1346,加速計算!$D$11:$Z$5007,MATCH(E$19,加速計算!$E$34:$AM$34,0)+1,FALSE)&lt;0,0,IF($B1346&gt;E$12,0,IF(VLOOKUP($B1346,加速計算!$D$11:$Z$5007,MATCH(E$19,加速計算!$E$34:$AM$34,0)+1,FALSE)&gt;E$14,E$14,VLOOKUP($B1346,加速計算!$D$11:$Z$5007,MATCH(E$19,加速計算!$E$34:$AM$34,0)+1,FALSE)))))</f>
        <v>#N/A</v>
      </c>
      <c r="F1346" s="9" t="e">
        <f>IF(F1345=0,#N/A,IF(VLOOKUP($B1346,加速計算!$D$11:$Z$5007,MATCH(F$19,加速計算!$E$34:$AM$34,0)+1,FALSE)&lt;0,0,IF($B1346&gt;F$12,0,IF(VLOOKUP($B1346,加速計算!$D$11:$Z$5007,MATCH(F$19,加速計算!$E$34:$AM$34,0)+1,FALSE)&gt;F$14,F$14,VLOOKUP($B1346,加速計算!$D$11:$Z$5007,MATCH(F$19,加速計算!$E$34:$AM$34,0)+1,FALSE)))))</f>
        <v>#N/A</v>
      </c>
      <c r="G1346" s="9" t="e">
        <f>IF(G1345=0,#N/A,IF(VLOOKUP($B1346,加速計算!$D$11:$Z$5007,MATCH(G$19,加速計算!$E$34:$AM$34,0)+1,FALSE)&lt;0,0,IF($B1346&gt;G$12,0,IF(VLOOKUP($B1346,加速計算!$D$11:$Z$5007,MATCH(G$19,加速計算!$E$34:$AM$34,0)+1,FALSE)&gt;G$14,G$14,VLOOKUP($B1346,加速計算!$D$11:$Z$5007,MATCH(G$19,加速計算!$E$34:$AM$34,0)+1,FALSE)))))</f>
        <v>#N/A</v>
      </c>
      <c r="H1346" s="9" t="e">
        <f>IF(H1345=0,#N/A,IF(VLOOKUP($B1346,加速計算!$D$11:$Z$5007,MATCH(H$19,加速計算!$E$34:$AM$34,0)+1,FALSE)&lt;0,0,IF($B1346&gt;H$12,0,IF(VLOOKUP($B1346,加速計算!$D$11:$Z$5007,MATCH(H$19,加速計算!$E$34:$AM$34,0)+1,FALSE)&gt;H$14,H$14,VLOOKUP($B1346,加速計算!$D$11:$Z$5007,MATCH(H$19,加速計算!$E$34:$AM$34,0)+1,FALSE)))))</f>
        <v>#N/A</v>
      </c>
      <c r="I1346" s="9" t="e">
        <f>IF(I1345=0,#N/A,IF(VLOOKUP($B1346,加速計算!$D$11:$Z$5007,MATCH(I$19,加速計算!$E$34:$AM$34,0)+1,FALSE)&lt;0,0,IF($B1346&gt;I$12,0,IF(VLOOKUP($B1346,加速計算!$D$11:$Z$5007,MATCH(I$19,加速計算!$E$34:$AM$34,0)+1,FALSE)&gt;I$14,I$14,VLOOKUP($B1346,加速計算!$D$11:$Z$5007,MATCH(I$19,加速計算!$E$34:$AM$34,0)+1,FALSE)))))</f>
        <v>#N/A</v>
      </c>
      <c r="J1346" s="9" t="e">
        <f>IF(J1345=0,#N/A,IF(VLOOKUP($B1346,加速計算!$D$11:$Z$5007,MATCH(J$19,加速計算!$E$34:$AM$34,0)+1,FALSE)&lt;0,0,IF($B1346&gt;J$12,0,IF(VLOOKUP($B1346,加速計算!$D$11:$Z$5007,MATCH(J$19,加速計算!$E$34:$AM$34,0)+1,FALSE)&gt;J$14,J$14,VLOOKUP($B1346,加速計算!$D$11:$Z$5007,MATCH(J$19,加速計算!$E$34:$AM$34,0)+1,FALSE)))))</f>
        <v>#N/A</v>
      </c>
      <c r="K1346" s="9" t="e">
        <f>IF(K1345=0,#N/A,IF(VLOOKUP($B1346,加速計算!$D$11:$Z$5007,MATCH(K$19,加速計算!$E$34:$AM$34,0)+1,FALSE)&lt;0,0,IF($B1346&gt;K$12,0,IF(VLOOKUP($B1346,加速計算!$D$11:$Z$5007,MATCH(K$19,加速計算!$E$34:$AM$34,0)+1,FALSE)&gt;K$14,K$14,VLOOKUP($B1346,加速計算!$D$11:$Z$5007,MATCH(K$19,加速計算!$E$34:$AM$34,0)+1,FALSE)))))</f>
        <v>#N/A</v>
      </c>
      <c r="L1346" s="20" t="e">
        <f>IF(L1345=0,#N/A,IF(VLOOKUP($B1346,加速計算!$D$11:$Z$5007,MATCH(L$19,加速計算!$E$34:$AM$34,0)+1,FALSE)&lt;0,0,IF($B1346&gt;L$12,0,IF(VLOOKUP($B1346,加速計算!$D$11:$Z$5007,MATCH(L$19,加速計算!$E$34:$AM$34,0)+1,FALSE)&gt;L$14,L$14,VLOOKUP($B1346,加速計算!$D$11:$Z$5007,MATCH(L$19,加速計算!$E$34:$AM$34,0)+1,FALSE)))))</f>
        <v>#N/A</v>
      </c>
    </row>
    <row r="1347" spans="2:12">
      <c r="B1347" s="4">
        <v>13260</v>
      </c>
      <c r="C1347" s="5" t="e">
        <f t="shared" si="22"/>
        <v>#N/A</v>
      </c>
      <c r="D1347" s="9" t="e">
        <f>IF(D1346=0,#N/A,IF(VLOOKUP($B1347,加速計算!$D$11:$Z$5007,MATCH(D$19,加速計算!$E$34:$AM$34,0)+1,FALSE)&lt;0,0,IF($B1347&gt;D$12,0,IF(VLOOKUP($B1347,加速計算!$D$11:$Z$5007,MATCH(D$19,加速計算!$E$34:$AM$34,0)+1,FALSE)&gt;D$14,D$14,VLOOKUP($B1347,加速計算!$D$11:$Z$5007,MATCH(D$19,加速計算!$E$34:$AM$34,0)+1,FALSE)))))</f>
        <v>#N/A</v>
      </c>
      <c r="E1347" s="9" t="e">
        <f>IF(E1346=0,#N/A,IF(VLOOKUP($B1347,加速計算!$D$11:$Z$5007,MATCH(E$19,加速計算!$E$34:$AM$34,0)+1,FALSE)&lt;0,0,IF($B1347&gt;E$12,0,IF(VLOOKUP($B1347,加速計算!$D$11:$Z$5007,MATCH(E$19,加速計算!$E$34:$AM$34,0)+1,FALSE)&gt;E$14,E$14,VLOOKUP($B1347,加速計算!$D$11:$Z$5007,MATCH(E$19,加速計算!$E$34:$AM$34,0)+1,FALSE)))))</f>
        <v>#N/A</v>
      </c>
      <c r="F1347" s="9" t="e">
        <f>IF(F1346=0,#N/A,IF(VLOOKUP($B1347,加速計算!$D$11:$Z$5007,MATCH(F$19,加速計算!$E$34:$AM$34,0)+1,FALSE)&lt;0,0,IF($B1347&gt;F$12,0,IF(VLOOKUP($B1347,加速計算!$D$11:$Z$5007,MATCH(F$19,加速計算!$E$34:$AM$34,0)+1,FALSE)&gt;F$14,F$14,VLOOKUP($B1347,加速計算!$D$11:$Z$5007,MATCH(F$19,加速計算!$E$34:$AM$34,0)+1,FALSE)))))</f>
        <v>#N/A</v>
      </c>
      <c r="G1347" s="9" t="e">
        <f>IF(G1346=0,#N/A,IF(VLOOKUP($B1347,加速計算!$D$11:$Z$5007,MATCH(G$19,加速計算!$E$34:$AM$34,0)+1,FALSE)&lt;0,0,IF($B1347&gt;G$12,0,IF(VLOOKUP($B1347,加速計算!$D$11:$Z$5007,MATCH(G$19,加速計算!$E$34:$AM$34,0)+1,FALSE)&gt;G$14,G$14,VLOOKUP($B1347,加速計算!$D$11:$Z$5007,MATCH(G$19,加速計算!$E$34:$AM$34,0)+1,FALSE)))))</f>
        <v>#N/A</v>
      </c>
      <c r="H1347" s="9" t="e">
        <f>IF(H1346=0,#N/A,IF(VLOOKUP($B1347,加速計算!$D$11:$Z$5007,MATCH(H$19,加速計算!$E$34:$AM$34,0)+1,FALSE)&lt;0,0,IF($B1347&gt;H$12,0,IF(VLOOKUP($B1347,加速計算!$D$11:$Z$5007,MATCH(H$19,加速計算!$E$34:$AM$34,0)+1,FALSE)&gt;H$14,H$14,VLOOKUP($B1347,加速計算!$D$11:$Z$5007,MATCH(H$19,加速計算!$E$34:$AM$34,0)+1,FALSE)))))</f>
        <v>#N/A</v>
      </c>
      <c r="I1347" s="9" t="e">
        <f>IF(I1346=0,#N/A,IF(VLOOKUP($B1347,加速計算!$D$11:$Z$5007,MATCH(I$19,加速計算!$E$34:$AM$34,0)+1,FALSE)&lt;0,0,IF($B1347&gt;I$12,0,IF(VLOOKUP($B1347,加速計算!$D$11:$Z$5007,MATCH(I$19,加速計算!$E$34:$AM$34,0)+1,FALSE)&gt;I$14,I$14,VLOOKUP($B1347,加速計算!$D$11:$Z$5007,MATCH(I$19,加速計算!$E$34:$AM$34,0)+1,FALSE)))))</f>
        <v>#N/A</v>
      </c>
      <c r="J1347" s="9" t="e">
        <f>IF(J1346=0,#N/A,IF(VLOOKUP($B1347,加速計算!$D$11:$Z$5007,MATCH(J$19,加速計算!$E$34:$AM$34,0)+1,FALSE)&lt;0,0,IF($B1347&gt;J$12,0,IF(VLOOKUP($B1347,加速計算!$D$11:$Z$5007,MATCH(J$19,加速計算!$E$34:$AM$34,0)+1,FALSE)&gt;J$14,J$14,VLOOKUP($B1347,加速計算!$D$11:$Z$5007,MATCH(J$19,加速計算!$E$34:$AM$34,0)+1,FALSE)))))</f>
        <v>#N/A</v>
      </c>
      <c r="K1347" s="9" t="e">
        <f>IF(K1346=0,#N/A,IF(VLOOKUP($B1347,加速計算!$D$11:$Z$5007,MATCH(K$19,加速計算!$E$34:$AM$34,0)+1,FALSE)&lt;0,0,IF($B1347&gt;K$12,0,IF(VLOOKUP($B1347,加速計算!$D$11:$Z$5007,MATCH(K$19,加速計算!$E$34:$AM$34,0)+1,FALSE)&gt;K$14,K$14,VLOOKUP($B1347,加速計算!$D$11:$Z$5007,MATCH(K$19,加速計算!$E$34:$AM$34,0)+1,FALSE)))))</f>
        <v>#N/A</v>
      </c>
      <c r="L1347" s="20" t="e">
        <f>IF(L1346=0,#N/A,IF(VLOOKUP($B1347,加速計算!$D$11:$Z$5007,MATCH(L$19,加速計算!$E$34:$AM$34,0)+1,FALSE)&lt;0,0,IF($B1347&gt;L$12,0,IF(VLOOKUP($B1347,加速計算!$D$11:$Z$5007,MATCH(L$19,加速計算!$E$34:$AM$34,0)+1,FALSE)&gt;L$14,L$14,VLOOKUP($B1347,加速計算!$D$11:$Z$5007,MATCH(L$19,加速計算!$E$34:$AM$34,0)+1,FALSE)))))</f>
        <v>#N/A</v>
      </c>
    </row>
    <row r="1348" spans="2:12">
      <c r="B1348" s="4">
        <v>13270</v>
      </c>
      <c r="C1348" s="5" t="e">
        <f t="shared" si="22"/>
        <v>#N/A</v>
      </c>
      <c r="D1348" s="9" t="e">
        <f>IF(D1347=0,#N/A,IF(VLOOKUP($B1348,加速計算!$D$11:$Z$5007,MATCH(D$19,加速計算!$E$34:$AM$34,0)+1,FALSE)&lt;0,0,IF($B1348&gt;D$12,0,IF(VLOOKUP($B1348,加速計算!$D$11:$Z$5007,MATCH(D$19,加速計算!$E$34:$AM$34,0)+1,FALSE)&gt;D$14,D$14,VLOOKUP($B1348,加速計算!$D$11:$Z$5007,MATCH(D$19,加速計算!$E$34:$AM$34,0)+1,FALSE)))))</f>
        <v>#N/A</v>
      </c>
      <c r="E1348" s="9" t="e">
        <f>IF(E1347=0,#N/A,IF(VLOOKUP($B1348,加速計算!$D$11:$Z$5007,MATCH(E$19,加速計算!$E$34:$AM$34,0)+1,FALSE)&lt;0,0,IF($B1348&gt;E$12,0,IF(VLOOKUP($B1348,加速計算!$D$11:$Z$5007,MATCH(E$19,加速計算!$E$34:$AM$34,0)+1,FALSE)&gt;E$14,E$14,VLOOKUP($B1348,加速計算!$D$11:$Z$5007,MATCH(E$19,加速計算!$E$34:$AM$34,0)+1,FALSE)))))</f>
        <v>#N/A</v>
      </c>
      <c r="F1348" s="9" t="e">
        <f>IF(F1347=0,#N/A,IF(VLOOKUP($B1348,加速計算!$D$11:$Z$5007,MATCH(F$19,加速計算!$E$34:$AM$34,0)+1,FALSE)&lt;0,0,IF($B1348&gt;F$12,0,IF(VLOOKUP($B1348,加速計算!$D$11:$Z$5007,MATCH(F$19,加速計算!$E$34:$AM$34,0)+1,FALSE)&gt;F$14,F$14,VLOOKUP($B1348,加速計算!$D$11:$Z$5007,MATCH(F$19,加速計算!$E$34:$AM$34,0)+1,FALSE)))))</f>
        <v>#N/A</v>
      </c>
      <c r="G1348" s="9" t="e">
        <f>IF(G1347=0,#N/A,IF(VLOOKUP($B1348,加速計算!$D$11:$Z$5007,MATCH(G$19,加速計算!$E$34:$AM$34,0)+1,FALSE)&lt;0,0,IF($B1348&gt;G$12,0,IF(VLOOKUP($B1348,加速計算!$D$11:$Z$5007,MATCH(G$19,加速計算!$E$34:$AM$34,0)+1,FALSE)&gt;G$14,G$14,VLOOKUP($B1348,加速計算!$D$11:$Z$5007,MATCH(G$19,加速計算!$E$34:$AM$34,0)+1,FALSE)))))</f>
        <v>#N/A</v>
      </c>
      <c r="H1348" s="9" t="e">
        <f>IF(H1347=0,#N/A,IF(VLOOKUP($B1348,加速計算!$D$11:$Z$5007,MATCH(H$19,加速計算!$E$34:$AM$34,0)+1,FALSE)&lt;0,0,IF($B1348&gt;H$12,0,IF(VLOOKUP($B1348,加速計算!$D$11:$Z$5007,MATCH(H$19,加速計算!$E$34:$AM$34,0)+1,FALSE)&gt;H$14,H$14,VLOOKUP($B1348,加速計算!$D$11:$Z$5007,MATCH(H$19,加速計算!$E$34:$AM$34,0)+1,FALSE)))))</f>
        <v>#N/A</v>
      </c>
      <c r="I1348" s="9" t="e">
        <f>IF(I1347=0,#N/A,IF(VLOOKUP($B1348,加速計算!$D$11:$Z$5007,MATCH(I$19,加速計算!$E$34:$AM$34,0)+1,FALSE)&lt;0,0,IF($B1348&gt;I$12,0,IF(VLOOKUP($B1348,加速計算!$D$11:$Z$5007,MATCH(I$19,加速計算!$E$34:$AM$34,0)+1,FALSE)&gt;I$14,I$14,VLOOKUP($B1348,加速計算!$D$11:$Z$5007,MATCH(I$19,加速計算!$E$34:$AM$34,0)+1,FALSE)))))</f>
        <v>#N/A</v>
      </c>
      <c r="J1348" s="9" t="e">
        <f>IF(J1347=0,#N/A,IF(VLOOKUP($B1348,加速計算!$D$11:$Z$5007,MATCH(J$19,加速計算!$E$34:$AM$34,0)+1,FALSE)&lt;0,0,IF($B1348&gt;J$12,0,IF(VLOOKUP($B1348,加速計算!$D$11:$Z$5007,MATCH(J$19,加速計算!$E$34:$AM$34,0)+1,FALSE)&gt;J$14,J$14,VLOOKUP($B1348,加速計算!$D$11:$Z$5007,MATCH(J$19,加速計算!$E$34:$AM$34,0)+1,FALSE)))))</f>
        <v>#N/A</v>
      </c>
      <c r="K1348" s="9" t="e">
        <f>IF(K1347=0,#N/A,IF(VLOOKUP($B1348,加速計算!$D$11:$Z$5007,MATCH(K$19,加速計算!$E$34:$AM$34,0)+1,FALSE)&lt;0,0,IF($B1348&gt;K$12,0,IF(VLOOKUP($B1348,加速計算!$D$11:$Z$5007,MATCH(K$19,加速計算!$E$34:$AM$34,0)+1,FALSE)&gt;K$14,K$14,VLOOKUP($B1348,加速計算!$D$11:$Z$5007,MATCH(K$19,加速計算!$E$34:$AM$34,0)+1,FALSE)))))</f>
        <v>#N/A</v>
      </c>
      <c r="L1348" s="20" t="e">
        <f>IF(L1347=0,#N/A,IF(VLOOKUP($B1348,加速計算!$D$11:$Z$5007,MATCH(L$19,加速計算!$E$34:$AM$34,0)+1,FALSE)&lt;0,0,IF($B1348&gt;L$12,0,IF(VLOOKUP($B1348,加速計算!$D$11:$Z$5007,MATCH(L$19,加速計算!$E$34:$AM$34,0)+1,FALSE)&gt;L$14,L$14,VLOOKUP($B1348,加速計算!$D$11:$Z$5007,MATCH(L$19,加速計算!$E$34:$AM$34,0)+1,FALSE)))))</f>
        <v>#N/A</v>
      </c>
    </row>
    <row r="1349" spans="2:12">
      <c r="B1349" s="4">
        <v>13280</v>
      </c>
      <c r="C1349" s="5" t="e">
        <f t="shared" si="22"/>
        <v>#N/A</v>
      </c>
      <c r="D1349" s="9" t="e">
        <f>IF(D1348=0,#N/A,IF(VLOOKUP($B1349,加速計算!$D$11:$Z$5007,MATCH(D$19,加速計算!$E$34:$AM$34,0)+1,FALSE)&lt;0,0,IF($B1349&gt;D$12,0,IF(VLOOKUP($B1349,加速計算!$D$11:$Z$5007,MATCH(D$19,加速計算!$E$34:$AM$34,0)+1,FALSE)&gt;D$14,D$14,VLOOKUP($B1349,加速計算!$D$11:$Z$5007,MATCH(D$19,加速計算!$E$34:$AM$34,0)+1,FALSE)))))</f>
        <v>#N/A</v>
      </c>
      <c r="E1349" s="9" t="e">
        <f>IF(E1348=0,#N/A,IF(VLOOKUP($B1349,加速計算!$D$11:$Z$5007,MATCH(E$19,加速計算!$E$34:$AM$34,0)+1,FALSE)&lt;0,0,IF($B1349&gt;E$12,0,IF(VLOOKUP($B1349,加速計算!$D$11:$Z$5007,MATCH(E$19,加速計算!$E$34:$AM$34,0)+1,FALSE)&gt;E$14,E$14,VLOOKUP($B1349,加速計算!$D$11:$Z$5007,MATCH(E$19,加速計算!$E$34:$AM$34,0)+1,FALSE)))))</f>
        <v>#N/A</v>
      </c>
      <c r="F1349" s="9" t="e">
        <f>IF(F1348=0,#N/A,IF(VLOOKUP($B1349,加速計算!$D$11:$Z$5007,MATCH(F$19,加速計算!$E$34:$AM$34,0)+1,FALSE)&lt;0,0,IF($B1349&gt;F$12,0,IF(VLOOKUP($B1349,加速計算!$D$11:$Z$5007,MATCH(F$19,加速計算!$E$34:$AM$34,0)+1,FALSE)&gt;F$14,F$14,VLOOKUP($B1349,加速計算!$D$11:$Z$5007,MATCH(F$19,加速計算!$E$34:$AM$34,0)+1,FALSE)))))</f>
        <v>#N/A</v>
      </c>
      <c r="G1349" s="9" t="e">
        <f>IF(G1348=0,#N/A,IF(VLOOKUP($B1349,加速計算!$D$11:$Z$5007,MATCH(G$19,加速計算!$E$34:$AM$34,0)+1,FALSE)&lt;0,0,IF($B1349&gt;G$12,0,IF(VLOOKUP($B1349,加速計算!$D$11:$Z$5007,MATCH(G$19,加速計算!$E$34:$AM$34,0)+1,FALSE)&gt;G$14,G$14,VLOOKUP($B1349,加速計算!$D$11:$Z$5007,MATCH(G$19,加速計算!$E$34:$AM$34,0)+1,FALSE)))))</f>
        <v>#N/A</v>
      </c>
      <c r="H1349" s="9" t="e">
        <f>IF(H1348=0,#N/A,IF(VLOOKUP($B1349,加速計算!$D$11:$Z$5007,MATCH(H$19,加速計算!$E$34:$AM$34,0)+1,FALSE)&lt;0,0,IF($B1349&gt;H$12,0,IF(VLOOKUP($B1349,加速計算!$D$11:$Z$5007,MATCH(H$19,加速計算!$E$34:$AM$34,0)+1,FALSE)&gt;H$14,H$14,VLOOKUP($B1349,加速計算!$D$11:$Z$5007,MATCH(H$19,加速計算!$E$34:$AM$34,0)+1,FALSE)))))</f>
        <v>#N/A</v>
      </c>
      <c r="I1349" s="9" t="e">
        <f>IF(I1348=0,#N/A,IF(VLOOKUP($B1349,加速計算!$D$11:$Z$5007,MATCH(I$19,加速計算!$E$34:$AM$34,0)+1,FALSE)&lt;0,0,IF($B1349&gt;I$12,0,IF(VLOOKUP($B1349,加速計算!$D$11:$Z$5007,MATCH(I$19,加速計算!$E$34:$AM$34,0)+1,FALSE)&gt;I$14,I$14,VLOOKUP($B1349,加速計算!$D$11:$Z$5007,MATCH(I$19,加速計算!$E$34:$AM$34,0)+1,FALSE)))))</f>
        <v>#N/A</v>
      </c>
      <c r="J1349" s="9" t="e">
        <f>IF(J1348=0,#N/A,IF(VLOOKUP($B1349,加速計算!$D$11:$Z$5007,MATCH(J$19,加速計算!$E$34:$AM$34,0)+1,FALSE)&lt;0,0,IF($B1349&gt;J$12,0,IF(VLOOKUP($B1349,加速計算!$D$11:$Z$5007,MATCH(J$19,加速計算!$E$34:$AM$34,0)+1,FALSE)&gt;J$14,J$14,VLOOKUP($B1349,加速計算!$D$11:$Z$5007,MATCH(J$19,加速計算!$E$34:$AM$34,0)+1,FALSE)))))</f>
        <v>#N/A</v>
      </c>
      <c r="K1349" s="9" t="e">
        <f>IF(K1348=0,#N/A,IF(VLOOKUP($B1349,加速計算!$D$11:$Z$5007,MATCH(K$19,加速計算!$E$34:$AM$34,0)+1,FALSE)&lt;0,0,IF($B1349&gt;K$12,0,IF(VLOOKUP($B1349,加速計算!$D$11:$Z$5007,MATCH(K$19,加速計算!$E$34:$AM$34,0)+1,FALSE)&gt;K$14,K$14,VLOOKUP($B1349,加速計算!$D$11:$Z$5007,MATCH(K$19,加速計算!$E$34:$AM$34,0)+1,FALSE)))))</f>
        <v>#N/A</v>
      </c>
      <c r="L1349" s="20" t="e">
        <f>IF(L1348=0,#N/A,IF(VLOOKUP($B1349,加速計算!$D$11:$Z$5007,MATCH(L$19,加速計算!$E$34:$AM$34,0)+1,FALSE)&lt;0,0,IF($B1349&gt;L$12,0,IF(VLOOKUP($B1349,加速計算!$D$11:$Z$5007,MATCH(L$19,加速計算!$E$34:$AM$34,0)+1,FALSE)&gt;L$14,L$14,VLOOKUP($B1349,加速計算!$D$11:$Z$5007,MATCH(L$19,加速計算!$E$34:$AM$34,0)+1,FALSE)))))</f>
        <v>#N/A</v>
      </c>
    </row>
    <row r="1350" spans="2:12">
      <c r="B1350" s="4">
        <v>13290</v>
      </c>
      <c r="C1350" s="5" t="e">
        <f t="shared" si="22"/>
        <v>#N/A</v>
      </c>
      <c r="D1350" s="9" t="e">
        <f>IF(D1349=0,#N/A,IF(VLOOKUP($B1350,加速計算!$D$11:$Z$5007,MATCH(D$19,加速計算!$E$34:$AM$34,0)+1,FALSE)&lt;0,0,IF($B1350&gt;D$12,0,IF(VLOOKUP($B1350,加速計算!$D$11:$Z$5007,MATCH(D$19,加速計算!$E$34:$AM$34,0)+1,FALSE)&gt;D$14,D$14,VLOOKUP($B1350,加速計算!$D$11:$Z$5007,MATCH(D$19,加速計算!$E$34:$AM$34,0)+1,FALSE)))))</f>
        <v>#N/A</v>
      </c>
      <c r="E1350" s="9" t="e">
        <f>IF(E1349=0,#N/A,IF(VLOOKUP($B1350,加速計算!$D$11:$Z$5007,MATCH(E$19,加速計算!$E$34:$AM$34,0)+1,FALSE)&lt;0,0,IF($B1350&gt;E$12,0,IF(VLOOKUP($B1350,加速計算!$D$11:$Z$5007,MATCH(E$19,加速計算!$E$34:$AM$34,0)+1,FALSE)&gt;E$14,E$14,VLOOKUP($B1350,加速計算!$D$11:$Z$5007,MATCH(E$19,加速計算!$E$34:$AM$34,0)+1,FALSE)))))</f>
        <v>#N/A</v>
      </c>
      <c r="F1350" s="9" t="e">
        <f>IF(F1349=0,#N/A,IF(VLOOKUP($B1350,加速計算!$D$11:$Z$5007,MATCH(F$19,加速計算!$E$34:$AM$34,0)+1,FALSE)&lt;0,0,IF($B1350&gt;F$12,0,IF(VLOOKUP($B1350,加速計算!$D$11:$Z$5007,MATCH(F$19,加速計算!$E$34:$AM$34,0)+1,FALSE)&gt;F$14,F$14,VLOOKUP($B1350,加速計算!$D$11:$Z$5007,MATCH(F$19,加速計算!$E$34:$AM$34,0)+1,FALSE)))))</f>
        <v>#N/A</v>
      </c>
      <c r="G1350" s="9" t="e">
        <f>IF(G1349=0,#N/A,IF(VLOOKUP($B1350,加速計算!$D$11:$Z$5007,MATCH(G$19,加速計算!$E$34:$AM$34,0)+1,FALSE)&lt;0,0,IF($B1350&gt;G$12,0,IF(VLOOKUP($B1350,加速計算!$D$11:$Z$5007,MATCH(G$19,加速計算!$E$34:$AM$34,0)+1,FALSE)&gt;G$14,G$14,VLOOKUP($B1350,加速計算!$D$11:$Z$5007,MATCH(G$19,加速計算!$E$34:$AM$34,0)+1,FALSE)))))</f>
        <v>#N/A</v>
      </c>
      <c r="H1350" s="9" t="e">
        <f>IF(H1349=0,#N/A,IF(VLOOKUP($B1350,加速計算!$D$11:$Z$5007,MATCH(H$19,加速計算!$E$34:$AM$34,0)+1,FALSE)&lt;0,0,IF($B1350&gt;H$12,0,IF(VLOOKUP($B1350,加速計算!$D$11:$Z$5007,MATCH(H$19,加速計算!$E$34:$AM$34,0)+1,FALSE)&gt;H$14,H$14,VLOOKUP($B1350,加速計算!$D$11:$Z$5007,MATCH(H$19,加速計算!$E$34:$AM$34,0)+1,FALSE)))))</f>
        <v>#N/A</v>
      </c>
      <c r="I1350" s="9" t="e">
        <f>IF(I1349=0,#N/A,IF(VLOOKUP($B1350,加速計算!$D$11:$Z$5007,MATCH(I$19,加速計算!$E$34:$AM$34,0)+1,FALSE)&lt;0,0,IF($B1350&gt;I$12,0,IF(VLOOKUP($B1350,加速計算!$D$11:$Z$5007,MATCH(I$19,加速計算!$E$34:$AM$34,0)+1,FALSE)&gt;I$14,I$14,VLOOKUP($B1350,加速計算!$D$11:$Z$5007,MATCH(I$19,加速計算!$E$34:$AM$34,0)+1,FALSE)))))</f>
        <v>#N/A</v>
      </c>
      <c r="J1350" s="9" t="e">
        <f>IF(J1349=0,#N/A,IF(VLOOKUP($B1350,加速計算!$D$11:$Z$5007,MATCH(J$19,加速計算!$E$34:$AM$34,0)+1,FALSE)&lt;0,0,IF($B1350&gt;J$12,0,IF(VLOOKUP($B1350,加速計算!$D$11:$Z$5007,MATCH(J$19,加速計算!$E$34:$AM$34,0)+1,FALSE)&gt;J$14,J$14,VLOOKUP($B1350,加速計算!$D$11:$Z$5007,MATCH(J$19,加速計算!$E$34:$AM$34,0)+1,FALSE)))))</f>
        <v>#N/A</v>
      </c>
      <c r="K1350" s="9" t="e">
        <f>IF(K1349=0,#N/A,IF(VLOOKUP($B1350,加速計算!$D$11:$Z$5007,MATCH(K$19,加速計算!$E$34:$AM$34,0)+1,FALSE)&lt;0,0,IF($B1350&gt;K$12,0,IF(VLOOKUP($B1350,加速計算!$D$11:$Z$5007,MATCH(K$19,加速計算!$E$34:$AM$34,0)+1,FALSE)&gt;K$14,K$14,VLOOKUP($B1350,加速計算!$D$11:$Z$5007,MATCH(K$19,加速計算!$E$34:$AM$34,0)+1,FALSE)))))</f>
        <v>#N/A</v>
      </c>
      <c r="L1350" s="20" t="e">
        <f>IF(L1349=0,#N/A,IF(VLOOKUP($B1350,加速計算!$D$11:$Z$5007,MATCH(L$19,加速計算!$E$34:$AM$34,0)+1,FALSE)&lt;0,0,IF($B1350&gt;L$12,0,IF(VLOOKUP($B1350,加速計算!$D$11:$Z$5007,MATCH(L$19,加速計算!$E$34:$AM$34,0)+1,FALSE)&gt;L$14,L$14,VLOOKUP($B1350,加速計算!$D$11:$Z$5007,MATCH(L$19,加速計算!$E$34:$AM$34,0)+1,FALSE)))))</f>
        <v>#N/A</v>
      </c>
    </row>
    <row r="1351" spans="2:12">
      <c r="B1351" s="4">
        <v>13300</v>
      </c>
      <c r="C1351" s="5" t="e">
        <f t="shared" si="22"/>
        <v>#N/A</v>
      </c>
      <c r="D1351" s="9" t="e">
        <f>IF(D1350=0,#N/A,IF(VLOOKUP($B1351,加速計算!$D$11:$Z$5007,MATCH(D$19,加速計算!$E$34:$AM$34,0)+1,FALSE)&lt;0,0,IF($B1351&gt;D$12,0,IF(VLOOKUP($B1351,加速計算!$D$11:$Z$5007,MATCH(D$19,加速計算!$E$34:$AM$34,0)+1,FALSE)&gt;D$14,D$14,VLOOKUP($B1351,加速計算!$D$11:$Z$5007,MATCH(D$19,加速計算!$E$34:$AM$34,0)+1,FALSE)))))</f>
        <v>#N/A</v>
      </c>
      <c r="E1351" s="9" t="e">
        <f>IF(E1350=0,#N/A,IF(VLOOKUP($B1351,加速計算!$D$11:$Z$5007,MATCH(E$19,加速計算!$E$34:$AM$34,0)+1,FALSE)&lt;0,0,IF($B1351&gt;E$12,0,IF(VLOOKUP($B1351,加速計算!$D$11:$Z$5007,MATCH(E$19,加速計算!$E$34:$AM$34,0)+1,FALSE)&gt;E$14,E$14,VLOOKUP($B1351,加速計算!$D$11:$Z$5007,MATCH(E$19,加速計算!$E$34:$AM$34,0)+1,FALSE)))))</f>
        <v>#N/A</v>
      </c>
      <c r="F1351" s="9" t="e">
        <f>IF(F1350=0,#N/A,IF(VLOOKUP($B1351,加速計算!$D$11:$Z$5007,MATCH(F$19,加速計算!$E$34:$AM$34,0)+1,FALSE)&lt;0,0,IF($B1351&gt;F$12,0,IF(VLOOKUP($B1351,加速計算!$D$11:$Z$5007,MATCH(F$19,加速計算!$E$34:$AM$34,0)+1,FALSE)&gt;F$14,F$14,VLOOKUP($B1351,加速計算!$D$11:$Z$5007,MATCH(F$19,加速計算!$E$34:$AM$34,0)+1,FALSE)))))</f>
        <v>#N/A</v>
      </c>
      <c r="G1351" s="9" t="e">
        <f>IF(G1350=0,#N/A,IF(VLOOKUP($B1351,加速計算!$D$11:$Z$5007,MATCH(G$19,加速計算!$E$34:$AM$34,0)+1,FALSE)&lt;0,0,IF($B1351&gt;G$12,0,IF(VLOOKUP($B1351,加速計算!$D$11:$Z$5007,MATCH(G$19,加速計算!$E$34:$AM$34,0)+1,FALSE)&gt;G$14,G$14,VLOOKUP($B1351,加速計算!$D$11:$Z$5007,MATCH(G$19,加速計算!$E$34:$AM$34,0)+1,FALSE)))))</f>
        <v>#N/A</v>
      </c>
      <c r="H1351" s="9" t="e">
        <f>IF(H1350=0,#N/A,IF(VLOOKUP($B1351,加速計算!$D$11:$Z$5007,MATCH(H$19,加速計算!$E$34:$AM$34,0)+1,FALSE)&lt;0,0,IF($B1351&gt;H$12,0,IF(VLOOKUP($B1351,加速計算!$D$11:$Z$5007,MATCH(H$19,加速計算!$E$34:$AM$34,0)+1,FALSE)&gt;H$14,H$14,VLOOKUP($B1351,加速計算!$D$11:$Z$5007,MATCH(H$19,加速計算!$E$34:$AM$34,0)+1,FALSE)))))</f>
        <v>#N/A</v>
      </c>
      <c r="I1351" s="9" t="e">
        <f>IF(I1350=0,#N/A,IF(VLOOKUP($B1351,加速計算!$D$11:$Z$5007,MATCH(I$19,加速計算!$E$34:$AM$34,0)+1,FALSE)&lt;0,0,IF($B1351&gt;I$12,0,IF(VLOOKUP($B1351,加速計算!$D$11:$Z$5007,MATCH(I$19,加速計算!$E$34:$AM$34,0)+1,FALSE)&gt;I$14,I$14,VLOOKUP($B1351,加速計算!$D$11:$Z$5007,MATCH(I$19,加速計算!$E$34:$AM$34,0)+1,FALSE)))))</f>
        <v>#N/A</v>
      </c>
      <c r="J1351" s="9" t="e">
        <f>IF(J1350=0,#N/A,IF(VLOOKUP($B1351,加速計算!$D$11:$Z$5007,MATCH(J$19,加速計算!$E$34:$AM$34,0)+1,FALSE)&lt;0,0,IF($B1351&gt;J$12,0,IF(VLOOKUP($B1351,加速計算!$D$11:$Z$5007,MATCH(J$19,加速計算!$E$34:$AM$34,0)+1,FALSE)&gt;J$14,J$14,VLOOKUP($B1351,加速計算!$D$11:$Z$5007,MATCH(J$19,加速計算!$E$34:$AM$34,0)+1,FALSE)))))</f>
        <v>#N/A</v>
      </c>
      <c r="K1351" s="9" t="e">
        <f>IF(K1350=0,#N/A,IF(VLOOKUP($B1351,加速計算!$D$11:$Z$5007,MATCH(K$19,加速計算!$E$34:$AM$34,0)+1,FALSE)&lt;0,0,IF($B1351&gt;K$12,0,IF(VLOOKUP($B1351,加速計算!$D$11:$Z$5007,MATCH(K$19,加速計算!$E$34:$AM$34,0)+1,FALSE)&gt;K$14,K$14,VLOOKUP($B1351,加速計算!$D$11:$Z$5007,MATCH(K$19,加速計算!$E$34:$AM$34,0)+1,FALSE)))))</f>
        <v>#N/A</v>
      </c>
      <c r="L1351" s="20" t="e">
        <f>IF(L1350=0,#N/A,IF(VLOOKUP($B1351,加速計算!$D$11:$Z$5007,MATCH(L$19,加速計算!$E$34:$AM$34,0)+1,FALSE)&lt;0,0,IF($B1351&gt;L$12,0,IF(VLOOKUP($B1351,加速計算!$D$11:$Z$5007,MATCH(L$19,加速計算!$E$34:$AM$34,0)+1,FALSE)&gt;L$14,L$14,VLOOKUP($B1351,加速計算!$D$11:$Z$5007,MATCH(L$19,加速計算!$E$34:$AM$34,0)+1,FALSE)))))</f>
        <v>#N/A</v>
      </c>
    </row>
    <row r="1352" spans="2:12">
      <c r="B1352" s="4">
        <v>13310</v>
      </c>
      <c r="C1352" s="5" t="e">
        <f t="shared" si="22"/>
        <v>#N/A</v>
      </c>
      <c r="D1352" s="9" t="e">
        <f>IF(D1351=0,#N/A,IF(VLOOKUP($B1352,加速計算!$D$11:$Z$5007,MATCH(D$19,加速計算!$E$34:$AM$34,0)+1,FALSE)&lt;0,0,IF($B1352&gt;D$12,0,IF(VLOOKUP($B1352,加速計算!$D$11:$Z$5007,MATCH(D$19,加速計算!$E$34:$AM$34,0)+1,FALSE)&gt;D$14,D$14,VLOOKUP($B1352,加速計算!$D$11:$Z$5007,MATCH(D$19,加速計算!$E$34:$AM$34,0)+1,FALSE)))))</f>
        <v>#N/A</v>
      </c>
      <c r="E1352" s="9" t="e">
        <f>IF(E1351=0,#N/A,IF(VLOOKUP($B1352,加速計算!$D$11:$Z$5007,MATCH(E$19,加速計算!$E$34:$AM$34,0)+1,FALSE)&lt;0,0,IF($B1352&gt;E$12,0,IF(VLOOKUP($B1352,加速計算!$D$11:$Z$5007,MATCH(E$19,加速計算!$E$34:$AM$34,0)+1,FALSE)&gt;E$14,E$14,VLOOKUP($B1352,加速計算!$D$11:$Z$5007,MATCH(E$19,加速計算!$E$34:$AM$34,0)+1,FALSE)))))</f>
        <v>#N/A</v>
      </c>
      <c r="F1352" s="9" t="e">
        <f>IF(F1351=0,#N/A,IF(VLOOKUP($B1352,加速計算!$D$11:$Z$5007,MATCH(F$19,加速計算!$E$34:$AM$34,0)+1,FALSE)&lt;0,0,IF($B1352&gt;F$12,0,IF(VLOOKUP($B1352,加速計算!$D$11:$Z$5007,MATCH(F$19,加速計算!$E$34:$AM$34,0)+1,FALSE)&gt;F$14,F$14,VLOOKUP($B1352,加速計算!$D$11:$Z$5007,MATCH(F$19,加速計算!$E$34:$AM$34,0)+1,FALSE)))))</f>
        <v>#N/A</v>
      </c>
      <c r="G1352" s="9" t="e">
        <f>IF(G1351=0,#N/A,IF(VLOOKUP($B1352,加速計算!$D$11:$Z$5007,MATCH(G$19,加速計算!$E$34:$AM$34,0)+1,FALSE)&lt;0,0,IF($B1352&gt;G$12,0,IF(VLOOKUP($B1352,加速計算!$D$11:$Z$5007,MATCH(G$19,加速計算!$E$34:$AM$34,0)+1,FALSE)&gt;G$14,G$14,VLOOKUP($B1352,加速計算!$D$11:$Z$5007,MATCH(G$19,加速計算!$E$34:$AM$34,0)+1,FALSE)))))</f>
        <v>#N/A</v>
      </c>
      <c r="H1352" s="9" t="e">
        <f>IF(H1351=0,#N/A,IF(VLOOKUP($B1352,加速計算!$D$11:$Z$5007,MATCH(H$19,加速計算!$E$34:$AM$34,0)+1,FALSE)&lt;0,0,IF($B1352&gt;H$12,0,IF(VLOOKUP($B1352,加速計算!$D$11:$Z$5007,MATCH(H$19,加速計算!$E$34:$AM$34,0)+1,FALSE)&gt;H$14,H$14,VLOOKUP($B1352,加速計算!$D$11:$Z$5007,MATCH(H$19,加速計算!$E$34:$AM$34,0)+1,FALSE)))))</f>
        <v>#N/A</v>
      </c>
      <c r="I1352" s="9" t="e">
        <f>IF(I1351=0,#N/A,IF(VLOOKUP($B1352,加速計算!$D$11:$Z$5007,MATCH(I$19,加速計算!$E$34:$AM$34,0)+1,FALSE)&lt;0,0,IF($B1352&gt;I$12,0,IF(VLOOKUP($B1352,加速計算!$D$11:$Z$5007,MATCH(I$19,加速計算!$E$34:$AM$34,0)+1,FALSE)&gt;I$14,I$14,VLOOKUP($B1352,加速計算!$D$11:$Z$5007,MATCH(I$19,加速計算!$E$34:$AM$34,0)+1,FALSE)))))</f>
        <v>#N/A</v>
      </c>
      <c r="J1352" s="9" t="e">
        <f>IF(J1351=0,#N/A,IF(VLOOKUP($B1352,加速計算!$D$11:$Z$5007,MATCH(J$19,加速計算!$E$34:$AM$34,0)+1,FALSE)&lt;0,0,IF($B1352&gt;J$12,0,IF(VLOOKUP($B1352,加速計算!$D$11:$Z$5007,MATCH(J$19,加速計算!$E$34:$AM$34,0)+1,FALSE)&gt;J$14,J$14,VLOOKUP($B1352,加速計算!$D$11:$Z$5007,MATCH(J$19,加速計算!$E$34:$AM$34,0)+1,FALSE)))))</f>
        <v>#N/A</v>
      </c>
      <c r="K1352" s="9" t="e">
        <f>IF(K1351=0,#N/A,IF(VLOOKUP($B1352,加速計算!$D$11:$Z$5007,MATCH(K$19,加速計算!$E$34:$AM$34,0)+1,FALSE)&lt;0,0,IF($B1352&gt;K$12,0,IF(VLOOKUP($B1352,加速計算!$D$11:$Z$5007,MATCH(K$19,加速計算!$E$34:$AM$34,0)+1,FALSE)&gt;K$14,K$14,VLOOKUP($B1352,加速計算!$D$11:$Z$5007,MATCH(K$19,加速計算!$E$34:$AM$34,0)+1,FALSE)))))</f>
        <v>#N/A</v>
      </c>
      <c r="L1352" s="20" t="e">
        <f>IF(L1351=0,#N/A,IF(VLOOKUP($B1352,加速計算!$D$11:$Z$5007,MATCH(L$19,加速計算!$E$34:$AM$34,0)+1,FALSE)&lt;0,0,IF($B1352&gt;L$12,0,IF(VLOOKUP($B1352,加速計算!$D$11:$Z$5007,MATCH(L$19,加速計算!$E$34:$AM$34,0)+1,FALSE)&gt;L$14,L$14,VLOOKUP($B1352,加速計算!$D$11:$Z$5007,MATCH(L$19,加速計算!$E$34:$AM$34,0)+1,FALSE)))))</f>
        <v>#N/A</v>
      </c>
    </row>
    <row r="1353" spans="2:12">
      <c r="B1353" s="4">
        <v>13320</v>
      </c>
      <c r="C1353" s="5" t="e">
        <f t="shared" si="22"/>
        <v>#N/A</v>
      </c>
      <c r="D1353" s="9" t="e">
        <f>IF(D1352=0,#N/A,IF(VLOOKUP($B1353,加速計算!$D$11:$Z$5007,MATCH(D$19,加速計算!$E$34:$AM$34,0)+1,FALSE)&lt;0,0,IF($B1353&gt;D$12,0,IF(VLOOKUP($B1353,加速計算!$D$11:$Z$5007,MATCH(D$19,加速計算!$E$34:$AM$34,0)+1,FALSE)&gt;D$14,D$14,VLOOKUP($B1353,加速計算!$D$11:$Z$5007,MATCH(D$19,加速計算!$E$34:$AM$34,0)+1,FALSE)))))</f>
        <v>#N/A</v>
      </c>
      <c r="E1353" s="9" t="e">
        <f>IF(E1352=0,#N/A,IF(VLOOKUP($B1353,加速計算!$D$11:$Z$5007,MATCH(E$19,加速計算!$E$34:$AM$34,0)+1,FALSE)&lt;0,0,IF($B1353&gt;E$12,0,IF(VLOOKUP($B1353,加速計算!$D$11:$Z$5007,MATCH(E$19,加速計算!$E$34:$AM$34,0)+1,FALSE)&gt;E$14,E$14,VLOOKUP($B1353,加速計算!$D$11:$Z$5007,MATCH(E$19,加速計算!$E$34:$AM$34,0)+1,FALSE)))))</f>
        <v>#N/A</v>
      </c>
      <c r="F1353" s="9" t="e">
        <f>IF(F1352=0,#N/A,IF(VLOOKUP($B1353,加速計算!$D$11:$Z$5007,MATCH(F$19,加速計算!$E$34:$AM$34,0)+1,FALSE)&lt;0,0,IF($B1353&gt;F$12,0,IF(VLOOKUP($B1353,加速計算!$D$11:$Z$5007,MATCH(F$19,加速計算!$E$34:$AM$34,0)+1,FALSE)&gt;F$14,F$14,VLOOKUP($B1353,加速計算!$D$11:$Z$5007,MATCH(F$19,加速計算!$E$34:$AM$34,0)+1,FALSE)))))</f>
        <v>#N/A</v>
      </c>
      <c r="G1353" s="9" t="e">
        <f>IF(G1352=0,#N/A,IF(VLOOKUP($B1353,加速計算!$D$11:$Z$5007,MATCH(G$19,加速計算!$E$34:$AM$34,0)+1,FALSE)&lt;0,0,IF($B1353&gt;G$12,0,IF(VLOOKUP($B1353,加速計算!$D$11:$Z$5007,MATCH(G$19,加速計算!$E$34:$AM$34,0)+1,FALSE)&gt;G$14,G$14,VLOOKUP($B1353,加速計算!$D$11:$Z$5007,MATCH(G$19,加速計算!$E$34:$AM$34,0)+1,FALSE)))))</f>
        <v>#N/A</v>
      </c>
      <c r="H1353" s="9" t="e">
        <f>IF(H1352=0,#N/A,IF(VLOOKUP($B1353,加速計算!$D$11:$Z$5007,MATCH(H$19,加速計算!$E$34:$AM$34,0)+1,FALSE)&lt;0,0,IF($B1353&gt;H$12,0,IF(VLOOKUP($B1353,加速計算!$D$11:$Z$5007,MATCH(H$19,加速計算!$E$34:$AM$34,0)+1,FALSE)&gt;H$14,H$14,VLOOKUP($B1353,加速計算!$D$11:$Z$5007,MATCH(H$19,加速計算!$E$34:$AM$34,0)+1,FALSE)))))</f>
        <v>#N/A</v>
      </c>
      <c r="I1353" s="9" t="e">
        <f>IF(I1352=0,#N/A,IF(VLOOKUP($B1353,加速計算!$D$11:$Z$5007,MATCH(I$19,加速計算!$E$34:$AM$34,0)+1,FALSE)&lt;0,0,IF($B1353&gt;I$12,0,IF(VLOOKUP($B1353,加速計算!$D$11:$Z$5007,MATCH(I$19,加速計算!$E$34:$AM$34,0)+1,FALSE)&gt;I$14,I$14,VLOOKUP($B1353,加速計算!$D$11:$Z$5007,MATCH(I$19,加速計算!$E$34:$AM$34,0)+1,FALSE)))))</f>
        <v>#N/A</v>
      </c>
      <c r="J1353" s="9" t="e">
        <f>IF(J1352=0,#N/A,IF(VLOOKUP($B1353,加速計算!$D$11:$Z$5007,MATCH(J$19,加速計算!$E$34:$AM$34,0)+1,FALSE)&lt;0,0,IF($B1353&gt;J$12,0,IF(VLOOKUP($B1353,加速計算!$D$11:$Z$5007,MATCH(J$19,加速計算!$E$34:$AM$34,0)+1,FALSE)&gt;J$14,J$14,VLOOKUP($B1353,加速計算!$D$11:$Z$5007,MATCH(J$19,加速計算!$E$34:$AM$34,0)+1,FALSE)))))</f>
        <v>#N/A</v>
      </c>
      <c r="K1353" s="9" t="e">
        <f>IF(K1352=0,#N/A,IF(VLOOKUP($B1353,加速計算!$D$11:$Z$5007,MATCH(K$19,加速計算!$E$34:$AM$34,0)+1,FALSE)&lt;0,0,IF($B1353&gt;K$12,0,IF(VLOOKUP($B1353,加速計算!$D$11:$Z$5007,MATCH(K$19,加速計算!$E$34:$AM$34,0)+1,FALSE)&gt;K$14,K$14,VLOOKUP($B1353,加速計算!$D$11:$Z$5007,MATCH(K$19,加速計算!$E$34:$AM$34,0)+1,FALSE)))))</f>
        <v>#N/A</v>
      </c>
      <c r="L1353" s="20" t="e">
        <f>IF(L1352=0,#N/A,IF(VLOOKUP($B1353,加速計算!$D$11:$Z$5007,MATCH(L$19,加速計算!$E$34:$AM$34,0)+1,FALSE)&lt;0,0,IF($B1353&gt;L$12,0,IF(VLOOKUP($B1353,加速計算!$D$11:$Z$5007,MATCH(L$19,加速計算!$E$34:$AM$34,0)+1,FALSE)&gt;L$14,L$14,VLOOKUP($B1353,加速計算!$D$11:$Z$5007,MATCH(L$19,加速計算!$E$34:$AM$34,0)+1,FALSE)))))</f>
        <v>#N/A</v>
      </c>
    </row>
    <row r="1354" spans="2:12">
      <c r="B1354" s="4">
        <v>13330</v>
      </c>
      <c r="C1354" s="5" t="e">
        <f t="shared" si="22"/>
        <v>#N/A</v>
      </c>
      <c r="D1354" s="9" t="e">
        <f>IF(D1353=0,#N/A,IF(VLOOKUP($B1354,加速計算!$D$11:$Z$5007,MATCH(D$19,加速計算!$E$34:$AM$34,0)+1,FALSE)&lt;0,0,IF($B1354&gt;D$12,0,IF(VLOOKUP($B1354,加速計算!$D$11:$Z$5007,MATCH(D$19,加速計算!$E$34:$AM$34,0)+1,FALSE)&gt;D$14,D$14,VLOOKUP($B1354,加速計算!$D$11:$Z$5007,MATCH(D$19,加速計算!$E$34:$AM$34,0)+1,FALSE)))))</f>
        <v>#N/A</v>
      </c>
      <c r="E1354" s="9" t="e">
        <f>IF(E1353=0,#N/A,IF(VLOOKUP($B1354,加速計算!$D$11:$Z$5007,MATCH(E$19,加速計算!$E$34:$AM$34,0)+1,FALSE)&lt;0,0,IF($B1354&gt;E$12,0,IF(VLOOKUP($B1354,加速計算!$D$11:$Z$5007,MATCH(E$19,加速計算!$E$34:$AM$34,0)+1,FALSE)&gt;E$14,E$14,VLOOKUP($B1354,加速計算!$D$11:$Z$5007,MATCH(E$19,加速計算!$E$34:$AM$34,0)+1,FALSE)))))</f>
        <v>#N/A</v>
      </c>
      <c r="F1354" s="9" t="e">
        <f>IF(F1353=0,#N/A,IF(VLOOKUP($B1354,加速計算!$D$11:$Z$5007,MATCH(F$19,加速計算!$E$34:$AM$34,0)+1,FALSE)&lt;0,0,IF($B1354&gt;F$12,0,IF(VLOOKUP($B1354,加速計算!$D$11:$Z$5007,MATCH(F$19,加速計算!$E$34:$AM$34,0)+1,FALSE)&gt;F$14,F$14,VLOOKUP($B1354,加速計算!$D$11:$Z$5007,MATCH(F$19,加速計算!$E$34:$AM$34,0)+1,FALSE)))))</f>
        <v>#N/A</v>
      </c>
      <c r="G1354" s="9" t="e">
        <f>IF(G1353=0,#N/A,IF(VLOOKUP($B1354,加速計算!$D$11:$Z$5007,MATCH(G$19,加速計算!$E$34:$AM$34,0)+1,FALSE)&lt;0,0,IF($B1354&gt;G$12,0,IF(VLOOKUP($B1354,加速計算!$D$11:$Z$5007,MATCH(G$19,加速計算!$E$34:$AM$34,0)+1,FALSE)&gt;G$14,G$14,VLOOKUP($B1354,加速計算!$D$11:$Z$5007,MATCH(G$19,加速計算!$E$34:$AM$34,0)+1,FALSE)))))</f>
        <v>#N/A</v>
      </c>
      <c r="H1354" s="9" t="e">
        <f>IF(H1353=0,#N/A,IF(VLOOKUP($B1354,加速計算!$D$11:$Z$5007,MATCH(H$19,加速計算!$E$34:$AM$34,0)+1,FALSE)&lt;0,0,IF($B1354&gt;H$12,0,IF(VLOOKUP($B1354,加速計算!$D$11:$Z$5007,MATCH(H$19,加速計算!$E$34:$AM$34,0)+1,FALSE)&gt;H$14,H$14,VLOOKUP($B1354,加速計算!$D$11:$Z$5007,MATCH(H$19,加速計算!$E$34:$AM$34,0)+1,FALSE)))))</f>
        <v>#N/A</v>
      </c>
      <c r="I1354" s="9" t="e">
        <f>IF(I1353=0,#N/A,IF(VLOOKUP($B1354,加速計算!$D$11:$Z$5007,MATCH(I$19,加速計算!$E$34:$AM$34,0)+1,FALSE)&lt;0,0,IF($B1354&gt;I$12,0,IF(VLOOKUP($B1354,加速計算!$D$11:$Z$5007,MATCH(I$19,加速計算!$E$34:$AM$34,0)+1,FALSE)&gt;I$14,I$14,VLOOKUP($B1354,加速計算!$D$11:$Z$5007,MATCH(I$19,加速計算!$E$34:$AM$34,0)+1,FALSE)))))</f>
        <v>#N/A</v>
      </c>
      <c r="J1354" s="9" t="e">
        <f>IF(J1353=0,#N/A,IF(VLOOKUP($B1354,加速計算!$D$11:$Z$5007,MATCH(J$19,加速計算!$E$34:$AM$34,0)+1,FALSE)&lt;0,0,IF($B1354&gt;J$12,0,IF(VLOOKUP($B1354,加速計算!$D$11:$Z$5007,MATCH(J$19,加速計算!$E$34:$AM$34,0)+1,FALSE)&gt;J$14,J$14,VLOOKUP($B1354,加速計算!$D$11:$Z$5007,MATCH(J$19,加速計算!$E$34:$AM$34,0)+1,FALSE)))))</f>
        <v>#N/A</v>
      </c>
      <c r="K1354" s="9" t="e">
        <f>IF(K1353=0,#N/A,IF(VLOOKUP($B1354,加速計算!$D$11:$Z$5007,MATCH(K$19,加速計算!$E$34:$AM$34,0)+1,FALSE)&lt;0,0,IF($B1354&gt;K$12,0,IF(VLOOKUP($B1354,加速計算!$D$11:$Z$5007,MATCH(K$19,加速計算!$E$34:$AM$34,0)+1,FALSE)&gt;K$14,K$14,VLOOKUP($B1354,加速計算!$D$11:$Z$5007,MATCH(K$19,加速計算!$E$34:$AM$34,0)+1,FALSE)))))</f>
        <v>#N/A</v>
      </c>
      <c r="L1354" s="20" t="e">
        <f>IF(L1353=0,#N/A,IF(VLOOKUP($B1354,加速計算!$D$11:$Z$5007,MATCH(L$19,加速計算!$E$34:$AM$34,0)+1,FALSE)&lt;0,0,IF($B1354&gt;L$12,0,IF(VLOOKUP($B1354,加速計算!$D$11:$Z$5007,MATCH(L$19,加速計算!$E$34:$AM$34,0)+1,FALSE)&gt;L$14,L$14,VLOOKUP($B1354,加速計算!$D$11:$Z$5007,MATCH(L$19,加速計算!$E$34:$AM$34,0)+1,FALSE)))))</f>
        <v>#N/A</v>
      </c>
    </row>
    <row r="1355" spans="2:12">
      <c r="B1355" s="4">
        <v>13340</v>
      </c>
      <c r="C1355" s="5" t="e">
        <f t="shared" si="22"/>
        <v>#N/A</v>
      </c>
      <c r="D1355" s="9" t="e">
        <f>IF(D1354=0,#N/A,IF(VLOOKUP($B1355,加速計算!$D$11:$Z$5007,MATCH(D$19,加速計算!$E$34:$AM$34,0)+1,FALSE)&lt;0,0,IF($B1355&gt;D$12,0,IF(VLOOKUP($B1355,加速計算!$D$11:$Z$5007,MATCH(D$19,加速計算!$E$34:$AM$34,0)+1,FALSE)&gt;D$14,D$14,VLOOKUP($B1355,加速計算!$D$11:$Z$5007,MATCH(D$19,加速計算!$E$34:$AM$34,0)+1,FALSE)))))</f>
        <v>#N/A</v>
      </c>
      <c r="E1355" s="9" t="e">
        <f>IF(E1354=0,#N/A,IF(VLOOKUP($B1355,加速計算!$D$11:$Z$5007,MATCH(E$19,加速計算!$E$34:$AM$34,0)+1,FALSE)&lt;0,0,IF($B1355&gt;E$12,0,IF(VLOOKUP($B1355,加速計算!$D$11:$Z$5007,MATCH(E$19,加速計算!$E$34:$AM$34,0)+1,FALSE)&gt;E$14,E$14,VLOOKUP($B1355,加速計算!$D$11:$Z$5007,MATCH(E$19,加速計算!$E$34:$AM$34,0)+1,FALSE)))))</f>
        <v>#N/A</v>
      </c>
      <c r="F1355" s="9" t="e">
        <f>IF(F1354=0,#N/A,IF(VLOOKUP($B1355,加速計算!$D$11:$Z$5007,MATCH(F$19,加速計算!$E$34:$AM$34,0)+1,FALSE)&lt;0,0,IF($B1355&gt;F$12,0,IF(VLOOKUP($B1355,加速計算!$D$11:$Z$5007,MATCH(F$19,加速計算!$E$34:$AM$34,0)+1,FALSE)&gt;F$14,F$14,VLOOKUP($B1355,加速計算!$D$11:$Z$5007,MATCH(F$19,加速計算!$E$34:$AM$34,0)+1,FALSE)))))</f>
        <v>#N/A</v>
      </c>
      <c r="G1355" s="9" t="e">
        <f>IF(G1354=0,#N/A,IF(VLOOKUP($B1355,加速計算!$D$11:$Z$5007,MATCH(G$19,加速計算!$E$34:$AM$34,0)+1,FALSE)&lt;0,0,IF($B1355&gt;G$12,0,IF(VLOOKUP($B1355,加速計算!$D$11:$Z$5007,MATCH(G$19,加速計算!$E$34:$AM$34,0)+1,FALSE)&gt;G$14,G$14,VLOOKUP($B1355,加速計算!$D$11:$Z$5007,MATCH(G$19,加速計算!$E$34:$AM$34,0)+1,FALSE)))))</f>
        <v>#N/A</v>
      </c>
      <c r="H1355" s="9" t="e">
        <f>IF(H1354=0,#N/A,IF(VLOOKUP($B1355,加速計算!$D$11:$Z$5007,MATCH(H$19,加速計算!$E$34:$AM$34,0)+1,FALSE)&lt;0,0,IF($B1355&gt;H$12,0,IF(VLOOKUP($B1355,加速計算!$D$11:$Z$5007,MATCH(H$19,加速計算!$E$34:$AM$34,0)+1,FALSE)&gt;H$14,H$14,VLOOKUP($B1355,加速計算!$D$11:$Z$5007,MATCH(H$19,加速計算!$E$34:$AM$34,0)+1,FALSE)))))</f>
        <v>#N/A</v>
      </c>
      <c r="I1355" s="9" t="e">
        <f>IF(I1354=0,#N/A,IF(VLOOKUP($B1355,加速計算!$D$11:$Z$5007,MATCH(I$19,加速計算!$E$34:$AM$34,0)+1,FALSE)&lt;0,0,IF($B1355&gt;I$12,0,IF(VLOOKUP($B1355,加速計算!$D$11:$Z$5007,MATCH(I$19,加速計算!$E$34:$AM$34,0)+1,FALSE)&gt;I$14,I$14,VLOOKUP($B1355,加速計算!$D$11:$Z$5007,MATCH(I$19,加速計算!$E$34:$AM$34,0)+1,FALSE)))))</f>
        <v>#N/A</v>
      </c>
      <c r="J1355" s="9" t="e">
        <f>IF(J1354=0,#N/A,IF(VLOOKUP($B1355,加速計算!$D$11:$Z$5007,MATCH(J$19,加速計算!$E$34:$AM$34,0)+1,FALSE)&lt;0,0,IF($B1355&gt;J$12,0,IF(VLOOKUP($B1355,加速計算!$D$11:$Z$5007,MATCH(J$19,加速計算!$E$34:$AM$34,0)+1,FALSE)&gt;J$14,J$14,VLOOKUP($B1355,加速計算!$D$11:$Z$5007,MATCH(J$19,加速計算!$E$34:$AM$34,0)+1,FALSE)))))</f>
        <v>#N/A</v>
      </c>
      <c r="K1355" s="9" t="e">
        <f>IF(K1354=0,#N/A,IF(VLOOKUP($B1355,加速計算!$D$11:$Z$5007,MATCH(K$19,加速計算!$E$34:$AM$34,0)+1,FALSE)&lt;0,0,IF($B1355&gt;K$12,0,IF(VLOOKUP($B1355,加速計算!$D$11:$Z$5007,MATCH(K$19,加速計算!$E$34:$AM$34,0)+1,FALSE)&gt;K$14,K$14,VLOOKUP($B1355,加速計算!$D$11:$Z$5007,MATCH(K$19,加速計算!$E$34:$AM$34,0)+1,FALSE)))))</f>
        <v>#N/A</v>
      </c>
      <c r="L1355" s="20" t="e">
        <f>IF(L1354=0,#N/A,IF(VLOOKUP($B1355,加速計算!$D$11:$Z$5007,MATCH(L$19,加速計算!$E$34:$AM$34,0)+1,FALSE)&lt;0,0,IF($B1355&gt;L$12,0,IF(VLOOKUP($B1355,加速計算!$D$11:$Z$5007,MATCH(L$19,加速計算!$E$34:$AM$34,0)+1,FALSE)&gt;L$14,L$14,VLOOKUP($B1355,加速計算!$D$11:$Z$5007,MATCH(L$19,加速計算!$E$34:$AM$34,0)+1,FALSE)))))</f>
        <v>#N/A</v>
      </c>
    </row>
    <row r="1356" spans="2:12">
      <c r="B1356" s="4">
        <v>13350</v>
      </c>
      <c r="C1356" s="5" t="e">
        <f t="shared" si="22"/>
        <v>#N/A</v>
      </c>
      <c r="D1356" s="9" t="e">
        <f>IF(D1355=0,#N/A,IF(VLOOKUP($B1356,加速計算!$D$11:$Z$5007,MATCH(D$19,加速計算!$E$34:$AM$34,0)+1,FALSE)&lt;0,0,IF($B1356&gt;D$12,0,IF(VLOOKUP($B1356,加速計算!$D$11:$Z$5007,MATCH(D$19,加速計算!$E$34:$AM$34,0)+1,FALSE)&gt;D$14,D$14,VLOOKUP($B1356,加速計算!$D$11:$Z$5007,MATCH(D$19,加速計算!$E$34:$AM$34,0)+1,FALSE)))))</f>
        <v>#N/A</v>
      </c>
      <c r="E1356" s="9" t="e">
        <f>IF(E1355=0,#N/A,IF(VLOOKUP($B1356,加速計算!$D$11:$Z$5007,MATCH(E$19,加速計算!$E$34:$AM$34,0)+1,FALSE)&lt;0,0,IF($B1356&gt;E$12,0,IF(VLOOKUP($B1356,加速計算!$D$11:$Z$5007,MATCH(E$19,加速計算!$E$34:$AM$34,0)+1,FALSE)&gt;E$14,E$14,VLOOKUP($B1356,加速計算!$D$11:$Z$5007,MATCH(E$19,加速計算!$E$34:$AM$34,0)+1,FALSE)))))</f>
        <v>#N/A</v>
      </c>
      <c r="F1356" s="9" t="e">
        <f>IF(F1355=0,#N/A,IF(VLOOKUP($B1356,加速計算!$D$11:$Z$5007,MATCH(F$19,加速計算!$E$34:$AM$34,0)+1,FALSE)&lt;0,0,IF($B1356&gt;F$12,0,IF(VLOOKUP($B1356,加速計算!$D$11:$Z$5007,MATCH(F$19,加速計算!$E$34:$AM$34,0)+1,FALSE)&gt;F$14,F$14,VLOOKUP($B1356,加速計算!$D$11:$Z$5007,MATCH(F$19,加速計算!$E$34:$AM$34,0)+1,FALSE)))))</f>
        <v>#N/A</v>
      </c>
      <c r="G1356" s="9" t="e">
        <f>IF(G1355=0,#N/A,IF(VLOOKUP($B1356,加速計算!$D$11:$Z$5007,MATCH(G$19,加速計算!$E$34:$AM$34,0)+1,FALSE)&lt;0,0,IF($B1356&gt;G$12,0,IF(VLOOKUP($B1356,加速計算!$D$11:$Z$5007,MATCH(G$19,加速計算!$E$34:$AM$34,0)+1,FALSE)&gt;G$14,G$14,VLOOKUP($B1356,加速計算!$D$11:$Z$5007,MATCH(G$19,加速計算!$E$34:$AM$34,0)+1,FALSE)))))</f>
        <v>#N/A</v>
      </c>
      <c r="H1356" s="9" t="e">
        <f>IF(H1355=0,#N/A,IF(VLOOKUP($B1356,加速計算!$D$11:$Z$5007,MATCH(H$19,加速計算!$E$34:$AM$34,0)+1,FALSE)&lt;0,0,IF($B1356&gt;H$12,0,IF(VLOOKUP($B1356,加速計算!$D$11:$Z$5007,MATCH(H$19,加速計算!$E$34:$AM$34,0)+1,FALSE)&gt;H$14,H$14,VLOOKUP($B1356,加速計算!$D$11:$Z$5007,MATCH(H$19,加速計算!$E$34:$AM$34,0)+1,FALSE)))))</f>
        <v>#N/A</v>
      </c>
      <c r="I1356" s="9" t="e">
        <f>IF(I1355=0,#N/A,IF(VLOOKUP($B1356,加速計算!$D$11:$Z$5007,MATCH(I$19,加速計算!$E$34:$AM$34,0)+1,FALSE)&lt;0,0,IF($B1356&gt;I$12,0,IF(VLOOKUP($B1356,加速計算!$D$11:$Z$5007,MATCH(I$19,加速計算!$E$34:$AM$34,0)+1,FALSE)&gt;I$14,I$14,VLOOKUP($B1356,加速計算!$D$11:$Z$5007,MATCH(I$19,加速計算!$E$34:$AM$34,0)+1,FALSE)))))</f>
        <v>#N/A</v>
      </c>
      <c r="J1356" s="9" t="e">
        <f>IF(J1355=0,#N/A,IF(VLOOKUP($B1356,加速計算!$D$11:$Z$5007,MATCH(J$19,加速計算!$E$34:$AM$34,0)+1,FALSE)&lt;0,0,IF($B1356&gt;J$12,0,IF(VLOOKUP($B1356,加速計算!$D$11:$Z$5007,MATCH(J$19,加速計算!$E$34:$AM$34,0)+1,FALSE)&gt;J$14,J$14,VLOOKUP($B1356,加速計算!$D$11:$Z$5007,MATCH(J$19,加速計算!$E$34:$AM$34,0)+1,FALSE)))))</f>
        <v>#N/A</v>
      </c>
      <c r="K1356" s="9" t="e">
        <f>IF(K1355=0,#N/A,IF(VLOOKUP($B1356,加速計算!$D$11:$Z$5007,MATCH(K$19,加速計算!$E$34:$AM$34,0)+1,FALSE)&lt;0,0,IF($B1356&gt;K$12,0,IF(VLOOKUP($B1356,加速計算!$D$11:$Z$5007,MATCH(K$19,加速計算!$E$34:$AM$34,0)+1,FALSE)&gt;K$14,K$14,VLOOKUP($B1356,加速計算!$D$11:$Z$5007,MATCH(K$19,加速計算!$E$34:$AM$34,0)+1,FALSE)))))</f>
        <v>#N/A</v>
      </c>
      <c r="L1356" s="20" t="e">
        <f>IF(L1355=0,#N/A,IF(VLOOKUP($B1356,加速計算!$D$11:$Z$5007,MATCH(L$19,加速計算!$E$34:$AM$34,0)+1,FALSE)&lt;0,0,IF($B1356&gt;L$12,0,IF(VLOOKUP($B1356,加速計算!$D$11:$Z$5007,MATCH(L$19,加速計算!$E$34:$AM$34,0)+1,FALSE)&gt;L$14,L$14,VLOOKUP($B1356,加速計算!$D$11:$Z$5007,MATCH(L$19,加速計算!$E$34:$AM$34,0)+1,FALSE)))))</f>
        <v>#N/A</v>
      </c>
    </row>
    <row r="1357" spans="2:12">
      <c r="B1357" s="4">
        <v>13360</v>
      </c>
      <c r="C1357" s="5" t="e">
        <f t="shared" si="22"/>
        <v>#N/A</v>
      </c>
      <c r="D1357" s="9" t="e">
        <f>IF(D1356=0,#N/A,IF(VLOOKUP($B1357,加速計算!$D$11:$Z$5007,MATCH(D$19,加速計算!$E$34:$AM$34,0)+1,FALSE)&lt;0,0,IF($B1357&gt;D$12,0,IF(VLOOKUP($B1357,加速計算!$D$11:$Z$5007,MATCH(D$19,加速計算!$E$34:$AM$34,0)+1,FALSE)&gt;D$14,D$14,VLOOKUP($B1357,加速計算!$D$11:$Z$5007,MATCH(D$19,加速計算!$E$34:$AM$34,0)+1,FALSE)))))</f>
        <v>#N/A</v>
      </c>
      <c r="E1357" s="9" t="e">
        <f>IF(E1356=0,#N/A,IF(VLOOKUP($B1357,加速計算!$D$11:$Z$5007,MATCH(E$19,加速計算!$E$34:$AM$34,0)+1,FALSE)&lt;0,0,IF($B1357&gt;E$12,0,IF(VLOOKUP($B1357,加速計算!$D$11:$Z$5007,MATCH(E$19,加速計算!$E$34:$AM$34,0)+1,FALSE)&gt;E$14,E$14,VLOOKUP($B1357,加速計算!$D$11:$Z$5007,MATCH(E$19,加速計算!$E$34:$AM$34,0)+1,FALSE)))))</f>
        <v>#N/A</v>
      </c>
      <c r="F1357" s="9" t="e">
        <f>IF(F1356=0,#N/A,IF(VLOOKUP($B1357,加速計算!$D$11:$Z$5007,MATCH(F$19,加速計算!$E$34:$AM$34,0)+1,FALSE)&lt;0,0,IF($B1357&gt;F$12,0,IF(VLOOKUP($B1357,加速計算!$D$11:$Z$5007,MATCH(F$19,加速計算!$E$34:$AM$34,0)+1,FALSE)&gt;F$14,F$14,VLOOKUP($B1357,加速計算!$D$11:$Z$5007,MATCH(F$19,加速計算!$E$34:$AM$34,0)+1,FALSE)))))</f>
        <v>#N/A</v>
      </c>
      <c r="G1357" s="9" t="e">
        <f>IF(G1356=0,#N/A,IF(VLOOKUP($B1357,加速計算!$D$11:$Z$5007,MATCH(G$19,加速計算!$E$34:$AM$34,0)+1,FALSE)&lt;0,0,IF($B1357&gt;G$12,0,IF(VLOOKUP($B1357,加速計算!$D$11:$Z$5007,MATCH(G$19,加速計算!$E$34:$AM$34,0)+1,FALSE)&gt;G$14,G$14,VLOOKUP($B1357,加速計算!$D$11:$Z$5007,MATCH(G$19,加速計算!$E$34:$AM$34,0)+1,FALSE)))))</f>
        <v>#N/A</v>
      </c>
      <c r="H1357" s="9" t="e">
        <f>IF(H1356=0,#N/A,IF(VLOOKUP($B1357,加速計算!$D$11:$Z$5007,MATCH(H$19,加速計算!$E$34:$AM$34,0)+1,FALSE)&lt;0,0,IF($B1357&gt;H$12,0,IF(VLOOKUP($B1357,加速計算!$D$11:$Z$5007,MATCH(H$19,加速計算!$E$34:$AM$34,0)+1,FALSE)&gt;H$14,H$14,VLOOKUP($B1357,加速計算!$D$11:$Z$5007,MATCH(H$19,加速計算!$E$34:$AM$34,0)+1,FALSE)))))</f>
        <v>#N/A</v>
      </c>
      <c r="I1357" s="9" t="e">
        <f>IF(I1356=0,#N/A,IF(VLOOKUP($B1357,加速計算!$D$11:$Z$5007,MATCH(I$19,加速計算!$E$34:$AM$34,0)+1,FALSE)&lt;0,0,IF($B1357&gt;I$12,0,IF(VLOOKUP($B1357,加速計算!$D$11:$Z$5007,MATCH(I$19,加速計算!$E$34:$AM$34,0)+1,FALSE)&gt;I$14,I$14,VLOOKUP($B1357,加速計算!$D$11:$Z$5007,MATCH(I$19,加速計算!$E$34:$AM$34,0)+1,FALSE)))))</f>
        <v>#N/A</v>
      </c>
      <c r="J1357" s="9" t="e">
        <f>IF(J1356=0,#N/A,IF(VLOOKUP($B1357,加速計算!$D$11:$Z$5007,MATCH(J$19,加速計算!$E$34:$AM$34,0)+1,FALSE)&lt;0,0,IF($B1357&gt;J$12,0,IF(VLOOKUP($B1357,加速計算!$D$11:$Z$5007,MATCH(J$19,加速計算!$E$34:$AM$34,0)+1,FALSE)&gt;J$14,J$14,VLOOKUP($B1357,加速計算!$D$11:$Z$5007,MATCH(J$19,加速計算!$E$34:$AM$34,0)+1,FALSE)))))</f>
        <v>#N/A</v>
      </c>
      <c r="K1357" s="9" t="e">
        <f>IF(K1356=0,#N/A,IF(VLOOKUP($B1357,加速計算!$D$11:$Z$5007,MATCH(K$19,加速計算!$E$34:$AM$34,0)+1,FALSE)&lt;0,0,IF($B1357&gt;K$12,0,IF(VLOOKUP($B1357,加速計算!$D$11:$Z$5007,MATCH(K$19,加速計算!$E$34:$AM$34,0)+1,FALSE)&gt;K$14,K$14,VLOOKUP($B1357,加速計算!$D$11:$Z$5007,MATCH(K$19,加速計算!$E$34:$AM$34,0)+1,FALSE)))))</f>
        <v>#N/A</v>
      </c>
      <c r="L1357" s="20" t="e">
        <f>IF(L1356=0,#N/A,IF(VLOOKUP($B1357,加速計算!$D$11:$Z$5007,MATCH(L$19,加速計算!$E$34:$AM$34,0)+1,FALSE)&lt;0,0,IF($B1357&gt;L$12,0,IF(VLOOKUP($B1357,加速計算!$D$11:$Z$5007,MATCH(L$19,加速計算!$E$34:$AM$34,0)+1,FALSE)&gt;L$14,L$14,VLOOKUP($B1357,加速計算!$D$11:$Z$5007,MATCH(L$19,加速計算!$E$34:$AM$34,0)+1,FALSE)))))</f>
        <v>#N/A</v>
      </c>
    </row>
    <row r="1358" spans="2:12">
      <c r="B1358" s="4">
        <v>13370</v>
      </c>
      <c r="C1358" s="5" t="e">
        <f t="shared" si="22"/>
        <v>#N/A</v>
      </c>
      <c r="D1358" s="9" t="e">
        <f>IF(D1357=0,#N/A,IF(VLOOKUP($B1358,加速計算!$D$11:$Z$5007,MATCH(D$19,加速計算!$E$34:$AM$34,0)+1,FALSE)&lt;0,0,IF($B1358&gt;D$12,0,IF(VLOOKUP($B1358,加速計算!$D$11:$Z$5007,MATCH(D$19,加速計算!$E$34:$AM$34,0)+1,FALSE)&gt;D$14,D$14,VLOOKUP($B1358,加速計算!$D$11:$Z$5007,MATCH(D$19,加速計算!$E$34:$AM$34,0)+1,FALSE)))))</f>
        <v>#N/A</v>
      </c>
      <c r="E1358" s="9" t="e">
        <f>IF(E1357=0,#N/A,IF(VLOOKUP($B1358,加速計算!$D$11:$Z$5007,MATCH(E$19,加速計算!$E$34:$AM$34,0)+1,FALSE)&lt;0,0,IF($B1358&gt;E$12,0,IF(VLOOKUP($B1358,加速計算!$D$11:$Z$5007,MATCH(E$19,加速計算!$E$34:$AM$34,0)+1,FALSE)&gt;E$14,E$14,VLOOKUP($B1358,加速計算!$D$11:$Z$5007,MATCH(E$19,加速計算!$E$34:$AM$34,0)+1,FALSE)))))</f>
        <v>#N/A</v>
      </c>
      <c r="F1358" s="9" t="e">
        <f>IF(F1357=0,#N/A,IF(VLOOKUP($B1358,加速計算!$D$11:$Z$5007,MATCH(F$19,加速計算!$E$34:$AM$34,0)+1,FALSE)&lt;0,0,IF($B1358&gt;F$12,0,IF(VLOOKUP($B1358,加速計算!$D$11:$Z$5007,MATCH(F$19,加速計算!$E$34:$AM$34,0)+1,FALSE)&gt;F$14,F$14,VLOOKUP($B1358,加速計算!$D$11:$Z$5007,MATCH(F$19,加速計算!$E$34:$AM$34,0)+1,FALSE)))))</f>
        <v>#N/A</v>
      </c>
      <c r="G1358" s="9" t="e">
        <f>IF(G1357=0,#N/A,IF(VLOOKUP($B1358,加速計算!$D$11:$Z$5007,MATCH(G$19,加速計算!$E$34:$AM$34,0)+1,FALSE)&lt;0,0,IF($B1358&gt;G$12,0,IF(VLOOKUP($B1358,加速計算!$D$11:$Z$5007,MATCH(G$19,加速計算!$E$34:$AM$34,0)+1,FALSE)&gt;G$14,G$14,VLOOKUP($B1358,加速計算!$D$11:$Z$5007,MATCH(G$19,加速計算!$E$34:$AM$34,0)+1,FALSE)))))</f>
        <v>#N/A</v>
      </c>
      <c r="H1358" s="9" t="e">
        <f>IF(H1357=0,#N/A,IF(VLOOKUP($B1358,加速計算!$D$11:$Z$5007,MATCH(H$19,加速計算!$E$34:$AM$34,0)+1,FALSE)&lt;0,0,IF($B1358&gt;H$12,0,IF(VLOOKUP($B1358,加速計算!$D$11:$Z$5007,MATCH(H$19,加速計算!$E$34:$AM$34,0)+1,FALSE)&gt;H$14,H$14,VLOOKUP($B1358,加速計算!$D$11:$Z$5007,MATCH(H$19,加速計算!$E$34:$AM$34,0)+1,FALSE)))))</f>
        <v>#N/A</v>
      </c>
      <c r="I1358" s="9" t="e">
        <f>IF(I1357=0,#N/A,IF(VLOOKUP($B1358,加速計算!$D$11:$Z$5007,MATCH(I$19,加速計算!$E$34:$AM$34,0)+1,FALSE)&lt;0,0,IF($B1358&gt;I$12,0,IF(VLOOKUP($B1358,加速計算!$D$11:$Z$5007,MATCH(I$19,加速計算!$E$34:$AM$34,0)+1,FALSE)&gt;I$14,I$14,VLOOKUP($B1358,加速計算!$D$11:$Z$5007,MATCH(I$19,加速計算!$E$34:$AM$34,0)+1,FALSE)))))</f>
        <v>#N/A</v>
      </c>
      <c r="J1358" s="9" t="e">
        <f>IF(J1357=0,#N/A,IF(VLOOKUP($B1358,加速計算!$D$11:$Z$5007,MATCH(J$19,加速計算!$E$34:$AM$34,0)+1,FALSE)&lt;0,0,IF($B1358&gt;J$12,0,IF(VLOOKUP($B1358,加速計算!$D$11:$Z$5007,MATCH(J$19,加速計算!$E$34:$AM$34,0)+1,FALSE)&gt;J$14,J$14,VLOOKUP($B1358,加速計算!$D$11:$Z$5007,MATCH(J$19,加速計算!$E$34:$AM$34,0)+1,FALSE)))))</f>
        <v>#N/A</v>
      </c>
      <c r="K1358" s="9" t="e">
        <f>IF(K1357=0,#N/A,IF(VLOOKUP($B1358,加速計算!$D$11:$Z$5007,MATCH(K$19,加速計算!$E$34:$AM$34,0)+1,FALSE)&lt;0,0,IF($B1358&gt;K$12,0,IF(VLOOKUP($B1358,加速計算!$D$11:$Z$5007,MATCH(K$19,加速計算!$E$34:$AM$34,0)+1,FALSE)&gt;K$14,K$14,VLOOKUP($B1358,加速計算!$D$11:$Z$5007,MATCH(K$19,加速計算!$E$34:$AM$34,0)+1,FALSE)))))</f>
        <v>#N/A</v>
      </c>
      <c r="L1358" s="20" t="e">
        <f>IF(L1357=0,#N/A,IF(VLOOKUP($B1358,加速計算!$D$11:$Z$5007,MATCH(L$19,加速計算!$E$34:$AM$34,0)+1,FALSE)&lt;0,0,IF($B1358&gt;L$12,0,IF(VLOOKUP($B1358,加速計算!$D$11:$Z$5007,MATCH(L$19,加速計算!$E$34:$AM$34,0)+1,FALSE)&gt;L$14,L$14,VLOOKUP($B1358,加速計算!$D$11:$Z$5007,MATCH(L$19,加速計算!$E$34:$AM$34,0)+1,FALSE)))))</f>
        <v>#N/A</v>
      </c>
    </row>
    <row r="1359" spans="2:12">
      <c r="B1359" s="4">
        <v>13380</v>
      </c>
      <c r="C1359" s="5" t="e">
        <f t="shared" si="22"/>
        <v>#N/A</v>
      </c>
      <c r="D1359" s="9" t="e">
        <f>IF(D1358=0,#N/A,IF(VLOOKUP($B1359,加速計算!$D$11:$Z$5007,MATCH(D$19,加速計算!$E$34:$AM$34,0)+1,FALSE)&lt;0,0,IF($B1359&gt;D$12,0,IF(VLOOKUP($B1359,加速計算!$D$11:$Z$5007,MATCH(D$19,加速計算!$E$34:$AM$34,0)+1,FALSE)&gt;D$14,D$14,VLOOKUP($B1359,加速計算!$D$11:$Z$5007,MATCH(D$19,加速計算!$E$34:$AM$34,0)+1,FALSE)))))</f>
        <v>#N/A</v>
      </c>
      <c r="E1359" s="9" t="e">
        <f>IF(E1358=0,#N/A,IF(VLOOKUP($B1359,加速計算!$D$11:$Z$5007,MATCH(E$19,加速計算!$E$34:$AM$34,0)+1,FALSE)&lt;0,0,IF($B1359&gt;E$12,0,IF(VLOOKUP($B1359,加速計算!$D$11:$Z$5007,MATCH(E$19,加速計算!$E$34:$AM$34,0)+1,FALSE)&gt;E$14,E$14,VLOOKUP($B1359,加速計算!$D$11:$Z$5007,MATCH(E$19,加速計算!$E$34:$AM$34,0)+1,FALSE)))))</f>
        <v>#N/A</v>
      </c>
      <c r="F1359" s="9" t="e">
        <f>IF(F1358=0,#N/A,IF(VLOOKUP($B1359,加速計算!$D$11:$Z$5007,MATCH(F$19,加速計算!$E$34:$AM$34,0)+1,FALSE)&lt;0,0,IF($B1359&gt;F$12,0,IF(VLOOKUP($B1359,加速計算!$D$11:$Z$5007,MATCH(F$19,加速計算!$E$34:$AM$34,0)+1,FALSE)&gt;F$14,F$14,VLOOKUP($B1359,加速計算!$D$11:$Z$5007,MATCH(F$19,加速計算!$E$34:$AM$34,0)+1,FALSE)))))</f>
        <v>#N/A</v>
      </c>
      <c r="G1359" s="9" t="e">
        <f>IF(G1358=0,#N/A,IF(VLOOKUP($B1359,加速計算!$D$11:$Z$5007,MATCH(G$19,加速計算!$E$34:$AM$34,0)+1,FALSE)&lt;0,0,IF($B1359&gt;G$12,0,IF(VLOOKUP($B1359,加速計算!$D$11:$Z$5007,MATCH(G$19,加速計算!$E$34:$AM$34,0)+1,FALSE)&gt;G$14,G$14,VLOOKUP($B1359,加速計算!$D$11:$Z$5007,MATCH(G$19,加速計算!$E$34:$AM$34,0)+1,FALSE)))))</f>
        <v>#N/A</v>
      </c>
      <c r="H1359" s="9" t="e">
        <f>IF(H1358=0,#N/A,IF(VLOOKUP($B1359,加速計算!$D$11:$Z$5007,MATCH(H$19,加速計算!$E$34:$AM$34,0)+1,FALSE)&lt;0,0,IF($B1359&gt;H$12,0,IF(VLOOKUP($B1359,加速計算!$D$11:$Z$5007,MATCH(H$19,加速計算!$E$34:$AM$34,0)+1,FALSE)&gt;H$14,H$14,VLOOKUP($B1359,加速計算!$D$11:$Z$5007,MATCH(H$19,加速計算!$E$34:$AM$34,0)+1,FALSE)))))</f>
        <v>#N/A</v>
      </c>
      <c r="I1359" s="9" t="e">
        <f>IF(I1358=0,#N/A,IF(VLOOKUP($B1359,加速計算!$D$11:$Z$5007,MATCH(I$19,加速計算!$E$34:$AM$34,0)+1,FALSE)&lt;0,0,IF($B1359&gt;I$12,0,IF(VLOOKUP($B1359,加速計算!$D$11:$Z$5007,MATCH(I$19,加速計算!$E$34:$AM$34,0)+1,FALSE)&gt;I$14,I$14,VLOOKUP($B1359,加速計算!$D$11:$Z$5007,MATCH(I$19,加速計算!$E$34:$AM$34,0)+1,FALSE)))))</f>
        <v>#N/A</v>
      </c>
      <c r="J1359" s="9" t="e">
        <f>IF(J1358=0,#N/A,IF(VLOOKUP($B1359,加速計算!$D$11:$Z$5007,MATCH(J$19,加速計算!$E$34:$AM$34,0)+1,FALSE)&lt;0,0,IF($B1359&gt;J$12,0,IF(VLOOKUP($B1359,加速計算!$D$11:$Z$5007,MATCH(J$19,加速計算!$E$34:$AM$34,0)+1,FALSE)&gt;J$14,J$14,VLOOKUP($B1359,加速計算!$D$11:$Z$5007,MATCH(J$19,加速計算!$E$34:$AM$34,0)+1,FALSE)))))</f>
        <v>#N/A</v>
      </c>
      <c r="K1359" s="9" t="e">
        <f>IF(K1358=0,#N/A,IF(VLOOKUP($B1359,加速計算!$D$11:$Z$5007,MATCH(K$19,加速計算!$E$34:$AM$34,0)+1,FALSE)&lt;0,0,IF($B1359&gt;K$12,0,IF(VLOOKUP($B1359,加速計算!$D$11:$Z$5007,MATCH(K$19,加速計算!$E$34:$AM$34,0)+1,FALSE)&gt;K$14,K$14,VLOOKUP($B1359,加速計算!$D$11:$Z$5007,MATCH(K$19,加速計算!$E$34:$AM$34,0)+1,FALSE)))))</f>
        <v>#N/A</v>
      </c>
      <c r="L1359" s="20" t="e">
        <f>IF(L1358=0,#N/A,IF(VLOOKUP($B1359,加速計算!$D$11:$Z$5007,MATCH(L$19,加速計算!$E$34:$AM$34,0)+1,FALSE)&lt;0,0,IF($B1359&gt;L$12,0,IF(VLOOKUP($B1359,加速計算!$D$11:$Z$5007,MATCH(L$19,加速計算!$E$34:$AM$34,0)+1,FALSE)&gt;L$14,L$14,VLOOKUP($B1359,加速計算!$D$11:$Z$5007,MATCH(L$19,加速計算!$E$34:$AM$34,0)+1,FALSE)))))</f>
        <v>#N/A</v>
      </c>
    </row>
    <row r="1360" spans="2:12">
      <c r="B1360" s="4">
        <v>13390</v>
      </c>
      <c r="C1360" s="5" t="e">
        <f t="shared" si="22"/>
        <v>#N/A</v>
      </c>
      <c r="D1360" s="9" t="e">
        <f>IF(D1359=0,#N/A,IF(VLOOKUP($B1360,加速計算!$D$11:$Z$5007,MATCH(D$19,加速計算!$E$34:$AM$34,0)+1,FALSE)&lt;0,0,IF($B1360&gt;D$12,0,IF(VLOOKUP($B1360,加速計算!$D$11:$Z$5007,MATCH(D$19,加速計算!$E$34:$AM$34,0)+1,FALSE)&gt;D$14,D$14,VLOOKUP($B1360,加速計算!$D$11:$Z$5007,MATCH(D$19,加速計算!$E$34:$AM$34,0)+1,FALSE)))))</f>
        <v>#N/A</v>
      </c>
      <c r="E1360" s="9" t="e">
        <f>IF(E1359=0,#N/A,IF(VLOOKUP($B1360,加速計算!$D$11:$Z$5007,MATCH(E$19,加速計算!$E$34:$AM$34,0)+1,FALSE)&lt;0,0,IF($B1360&gt;E$12,0,IF(VLOOKUP($B1360,加速計算!$D$11:$Z$5007,MATCH(E$19,加速計算!$E$34:$AM$34,0)+1,FALSE)&gt;E$14,E$14,VLOOKUP($B1360,加速計算!$D$11:$Z$5007,MATCH(E$19,加速計算!$E$34:$AM$34,0)+1,FALSE)))))</f>
        <v>#N/A</v>
      </c>
      <c r="F1360" s="9" t="e">
        <f>IF(F1359=0,#N/A,IF(VLOOKUP($B1360,加速計算!$D$11:$Z$5007,MATCH(F$19,加速計算!$E$34:$AM$34,0)+1,FALSE)&lt;0,0,IF($B1360&gt;F$12,0,IF(VLOOKUP($B1360,加速計算!$D$11:$Z$5007,MATCH(F$19,加速計算!$E$34:$AM$34,0)+1,FALSE)&gt;F$14,F$14,VLOOKUP($B1360,加速計算!$D$11:$Z$5007,MATCH(F$19,加速計算!$E$34:$AM$34,0)+1,FALSE)))))</f>
        <v>#N/A</v>
      </c>
      <c r="G1360" s="9" t="e">
        <f>IF(G1359=0,#N/A,IF(VLOOKUP($B1360,加速計算!$D$11:$Z$5007,MATCH(G$19,加速計算!$E$34:$AM$34,0)+1,FALSE)&lt;0,0,IF($B1360&gt;G$12,0,IF(VLOOKUP($B1360,加速計算!$D$11:$Z$5007,MATCH(G$19,加速計算!$E$34:$AM$34,0)+1,FALSE)&gt;G$14,G$14,VLOOKUP($B1360,加速計算!$D$11:$Z$5007,MATCH(G$19,加速計算!$E$34:$AM$34,0)+1,FALSE)))))</f>
        <v>#N/A</v>
      </c>
      <c r="H1360" s="9" t="e">
        <f>IF(H1359=0,#N/A,IF(VLOOKUP($B1360,加速計算!$D$11:$Z$5007,MATCH(H$19,加速計算!$E$34:$AM$34,0)+1,FALSE)&lt;0,0,IF($B1360&gt;H$12,0,IF(VLOOKUP($B1360,加速計算!$D$11:$Z$5007,MATCH(H$19,加速計算!$E$34:$AM$34,0)+1,FALSE)&gt;H$14,H$14,VLOOKUP($B1360,加速計算!$D$11:$Z$5007,MATCH(H$19,加速計算!$E$34:$AM$34,0)+1,FALSE)))))</f>
        <v>#N/A</v>
      </c>
      <c r="I1360" s="9" t="e">
        <f>IF(I1359=0,#N/A,IF(VLOOKUP($B1360,加速計算!$D$11:$Z$5007,MATCH(I$19,加速計算!$E$34:$AM$34,0)+1,FALSE)&lt;0,0,IF($B1360&gt;I$12,0,IF(VLOOKUP($B1360,加速計算!$D$11:$Z$5007,MATCH(I$19,加速計算!$E$34:$AM$34,0)+1,FALSE)&gt;I$14,I$14,VLOOKUP($B1360,加速計算!$D$11:$Z$5007,MATCH(I$19,加速計算!$E$34:$AM$34,0)+1,FALSE)))))</f>
        <v>#N/A</v>
      </c>
      <c r="J1360" s="9" t="e">
        <f>IF(J1359=0,#N/A,IF(VLOOKUP($B1360,加速計算!$D$11:$Z$5007,MATCH(J$19,加速計算!$E$34:$AM$34,0)+1,FALSE)&lt;0,0,IF($B1360&gt;J$12,0,IF(VLOOKUP($B1360,加速計算!$D$11:$Z$5007,MATCH(J$19,加速計算!$E$34:$AM$34,0)+1,FALSE)&gt;J$14,J$14,VLOOKUP($B1360,加速計算!$D$11:$Z$5007,MATCH(J$19,加速計算!$E$34:$AM$34,0)+1,FALSE)))))</f>
        <v>#N/A</v>
      </c>
      <c r="K1360" s="9" t="e">
        <f>IF(K1359=0,#N/A,IF(VLOOKUP($B1360,加速計算!$D$11:$Z$5007,MATCH(K$19,加速計算!$E$34:$AM$34,0)+1,FALSE)&lt;0,0,IF($B1360&gt;K$12,0,IF(VLOOKUP($B1360,加速計算!$D$11:$Z$5007,MATCH(K$19,加速計算!$E$34:$AM$34,0)+1,FALSE)&gt;K$14,K$14,VLOOKUP($B1360,加速計算!$D$11:$Z$5007,MATCH(K$19,加速計算!$E$34:$AM$34,0)+1,FALSE)))))</f>
        <v>#N/A</v>
      </c>
      <c r="L1360" s="20" t="e">
        <f>IF(L1359=0,#N/A,IF(VLOOKUP($B1360,加速計算!$D$11:$Z$5007,MATCH(L$19,加速計算!$E$34:$AM$34,0)+1,FALSE)&lt;0,0,IF($B1360&gt;L$12,0,IF(VLOOKUP($B1360,加速計算!$D$11:$Z$5007,MATCH(L$19,加速計算!$E$34:$AM$34,0)+1,FALSE)&gt;L$14,L$14,VLOOKUP($B1360,加速計算!$D$11:$Z$5007,MATCH(L$19,加速計算!$E$34:$AM$34,0)+1,FALSE)))))</f>
        <v>#N/A</v>
      </c>
    </row>
    <row r="1361" spans="2:12">
      <c r="B1361" s="4">
        <v>13400</v>
      </c>
      <c r="C1361" s="5" t="e">
        <f t="shared" si="22"/>
        <v>#N/A</v>
      </c>
      <c r="D1361" s="9" t="e">
        <f>IF(D1360=0,#N/A,IF(VLOOKUP($B1361,加速計算!$D$11:$Z$5007,MATCH(D$19,加速計算!$E$34:$AM$34,0)+1,FALSE)&lt;0,0,IF($B1361&gt;D$12,0,IF(VLOOKUP($B1361,加速計算!$D$11:$Z$5007,MATCH(D$19,加速計算!$E$34:$AM$34,0)+1,FALSE)&gt;D$14,D$14,VLOOKUP($B1361,加速計算!$D$11:$Z$5007,MATCH(D$19,加速計算!$E$34:$AM$34,0)+1,FALSE)))))</f>
        <v>#N/A</v>
      </c>
      <c r="E1361" s="9" t="e">
        <f>IF(E1360=0,#N/A,IF(VLOOKUP($B1361,加速計算!$D$11:$Z$5007,MATCH(E$19,加速計算!$E$34:$AM$34,0)+1,FALSE)&lt;0,0,IF($B1361&gt;E$12,0,IF(VLOOKUP($B1361,加速計算!$D$11:$Z$5007,MATCH(E$19,加速計算!$E$34:$AM$34,0)+1,FALSE)&gt;E$14,E$14,VLOOKUP($B1361,加速計算!$D$11:$Z$5007,MATCH(E$19,加速計算!$E$34:$AM$34,0)+1,FALSE)))))</f>
        <v>#N/A</v>
      </c>
      <c r="F1361" s="9" t="e">
        <f>IF(F1360=0,#N/A,IF(VLOOKUP($B1361,加速計算!$D$11:$Z$5007,MATCH(F$19,加速計算!$E$34:$AM$34,0)+1,FALSE)&lt;0,0,IF($B1361&gt;F$12,0,IF(VLOOKUP($B1361,加速計算!$D$11:$Z$5007,MATCH(F$19,加速計算!$E$34:$AM$34,0)+1,FALSE)&gt;F$14,F$14,VLOOKUP($B1361,加速計算!$D$11:$Z$5007,MATCH(F$19,加速計算!$E$34:$AM$34,0)+1,FALSE)))))</f>
        <v>#N/A</v>
      </c>
      <c r="G1361" s="9" t="e">
        <f>IF(G1360=0,#N/A,IF(VLOOKUP($B1361,加速計算!$D$11:$Z$5007,MATCH(G$19,加速計算!$E$34:$AM$34,0)+1,FALSE)&lt;0,0,IF($B1361&gt;G$12,0,IF(VLOOKUP($B1361,加速計算!$D$11:$Z$5007,MATCH(G$19,加速計算!$E$34:$AM$34,0)+1,FALSE)&gt;G$14,G$14,VLOOKUP($B1361,加速計算!$D$11:$Z$5007,MATCH(G$19,加速計算!$E$34:$AM$34,0)+1,FALSE)))))</f>
        <v>#N/A</v>
      </c>
      <c r="H1361" s="9" t="e">
        <f>IF(H1360=0,#N/A,IF(VLOOKUP($B1361,加速計算!$D$11:$Z$5007,MATCH(H$19,加速計算!$E$34:$AM$34,0)+1,FALSE)&lt;0,0,IF($B1361&gt;H$12,0,IF(VLOOKUP($B1361,加速計算!$D$11:$Z$5007,MATCH(H$19,加速計算!$E$34:$AM$34,0)+1,FALSE)&gt;H$14,H$14,VLOOKUP($B1361,加速計算!$D$11:$Z$5007,MATCH(H$19,加速計算!$E$34:$AM$34,0)+1,FALSE)))))</f>
        <v>#N/A</v>
      </c>
      <c r="I1361" s="9" t="e">
        <f>IF(I1360=0,#N/A,IF(VLOOKUP($B1361,加速計算!$D$11:$Z$5007,MATCH(I$19,加速計算!$E$34:$AM$34,0)+1,FALSE)&lt;0,0,IF($B1361&gt;I$12,0,IF(VLOOKUP($B1361,加速計算!$D$11:$Z$5007,MATCH(I$19,加速計算!$E$34:$AM$34,0)+1,FALSE)&gt;I$14,I$14,VLOOKUP($B1361,加速計算!$D$11:$Z$5007,MATCH(I$19,加速計算!$E$34:$AM$34,0)+1,FALSE)))))</f>
        <v>#N/A</v>
      </c>
      <c r="J1361" s="9" t="e">
        <f>IF(J1360=0,#N/A,IF(VLOOKUP($B1361,加速計算!$D$11:$Z$5007,MATCH(J$19,加速計算!$E$34:$AM$34,0)+1,FALSE)&lt;0,0,IF($B1361&gt;J$12,0,IF(VLOOKUP($B1361,加速計算!$D$11:$Z$5007,MATCH(J$19,加速計算!$E$34:$AM$34,0)+1,FALSE)&gt;J$14,J$14,VLOOKUP($B1361,加速計算!$D$11:$Z$5007,MATCH(J$19,加速計算!$E$34:$AM$34,0)+1,FALSE)))))</f>
        <v>#N/A</v>
      </c>
      <c r="K1361" s="9" t="e">
        <f>IF(K1360=0,#N/A,IF(VLOOKUP($B1361,加速計算!$D$11:$Z$5007,MATCH(K$19,加速計算!$E$34:$AM$34,0)+1,FALSE)&lt;0,0,IF($B1361&gt;K$12,0,IF(VLOOKUP($B1361,加速計算!$D$11:$Z$5007,MATCH(K$19,加速計算!$E$34:$AM$34,0)+1,FALSE)&gt;K$14,K$14,VLOOKUP($B1361,加速計算!$D$11:$Z$5007,MATCH(K$19,加速計算!$E$34:$AM$34,0)+1,FALSE)))))</f>
        <v>#N/A</v>
      </c>
      <c r="L1361" s="20" t="e">
        <f>IF(L1360=0,#N/A,IF(VLOOKUP($B1361,加速計算!$D$11:$Z$5007,MATCH(L$19,加速計算!$E$34:$AM$34,0)+1,FALSE)&lt;0,0,IF($B1361&gt;L$12,0,IF(VLOOKUP($B1361,加速計算!$D$11:$Z$5007,MATCH(L$19,加速計算!$E$34:$AM$34,0)+1,FALSE)&gt;L$14,L$14,VLOOKUP($B1361,加速計算!$D$11:$Z$5007,MATCH(L$19,加速計算!$E$34:$AM$34,0)+1,FALSE)))))</f>
        <v>#N/A</v>
      </c>
    </row>
    <row r="1362" spans="2:12">
      <c r="B1362" s="4">
        <v>13410</v>
      </c>
      <c r="C1362" s="5" t="e">
        <f t="shared" si="22"/>
        <v>#N/A</v>
      </c>
      <c r="D1362" s="9" t="e">
        <f>IF(D1361=0,#N/A,IF(VLOOKUP($B1362,加速計算!$D$11:$Z$5007,MATCH(D$19,加速計算!$E$34:$AM$34,0)+1,FALSE)&lt;0,0,IF($B1362&gt;D$12,0,IF(VLOOKUP($B1362,加速計算!$D$11:$Z$5007,MATCH(D$19,加速計算!$E$34:$AM$34,0)+1,FALSE)&gt;D$14,D$14,VLOOKUP($B1362,加速計算!$D$11:$Z$5007,MATCH(D$19,加速計算!$E$34:$AM$34,0)+1,FALSE)))))</f>
        <v>#N/A</v>
      </c>
      <c r="E1362" s="9" t="e">
        <f>IF(E1361=0,#N/A,IF(VLOOKUP($B1362,加速計算!$D$11:$Z$5007,MATCH(E$19,加速計算!$E$34:$AM$34,0)+1,FALSE)&lt;0,0,IF($B1362&gt;E$12,0,IF(VLOOKUP($B1362,加速計算!$D$11:$Z$5007,MATCH(E$19,加速計算!$E$34:$AM$34,0)+1,FALSE)&gt;E$14,E$14,VLOOKUP($B1362,加速計算!$D$11:$Z$5007,MATCH(E$19,加速計算!$E$34:$AM$34,0)+1,FALSE)))))</f>
        <v>#N/A</v>
      </c>
      <c r="F1362" s="9" t="e">
        <f>IF(F1361=0,#N/A,IF(VLOOKUP($B1362,加速計算!$D$11:$Z$5007,MATCH(F$19,加速計算!$E$34:$AM$34,0)+1,FALSE)&lt;0,0,IF($B1362&gt;F$12,0,IF(VLOOKUP($B1362,加速計算!$D$11:$Z$5007,MATCH(F$19,加速計算!$E$34:$AM$34,0)+1,FALSE)&gt;F$14,F$14,VLOOKUP($B1362,加速計算!$D$11:$Z$5007,MATCH(F$19,加速計算!$E$34:$AM$34,0)+1,FALSE)))))</f>
        <v>#N/A</v>
      </c>
      <c r="G1362" s="9" t="e">
        <f>IF(G1361=0,#N/A,IF(VLOOKUP($B1362,加速計算!$D$11:$Z$5007,MATCH(G$19,加速計算!$E$34:$AM$34,0)+1,FALSE)&lt;0,0,IF($B1362&gt;G$12,0,IF(VLOOKUP($B1362,加速計算!$D$11:$Z$5007,MATCH(G$19,加速計算!$E$34:$AM$34,0)+1,FALSE)&gt;G$14,G$14,VLOOKUP($B1362,加速計算!$D$11:$Z$5007,MATCH(G$19,加速計算!$E$34:$AM$34,0)+1,FALSE)))))</f>
        <v>#N/A</v>
      </c>
      <c r="H1362" s="9" t="e">
        <f>IF(H1361=0,#N/A,IF(VLOOKUP($B1362,加速計算!$D$11:$Z$5007,MATCH(H$19,加速計算!$E$34:$AM$34,0)+1,FALSE)&lt;0,0,IF($B1362&gt;H$12,0,IF(VLOOKUP($B1362,加速計算!$D$11:$Z$5007,MATCH(H$19,加速計算!$E$34:$AM$34,0)+1,FALSE)&gt;H$14,H$14,VLOOKUP($B1362,加速計算!$D$11:$Z$5007,MATCH(H$19,加速計算!$E$34:$AM$34,0)+1,FALSE)))))</f>
        <v>#N/A</v>
      </c>
      <c r="I1362" s="9" t="e">
        <f>IF(I1361=0,#N/A,IF(VLOOKUP($B1362,加速計算!$D$11:$Z$5007,MATCH(I$19,加速計算!$E$34:$AM$34,0)+1,FALSE)&lt;0,0,IF($B1362&gt;I$12,0,IF(VLOOKUP($B1362,加速計算!$D$11:$Z$5007,MATCH(I$19,加速計算!$E$34:$AM$34,0)+1,FALSE)&gt;I$14,I$14,VLOOKUP($B1362,加速計算!$D$11:$Z$5007,MATCH(I$19,加速計算!$E$34:$AM$34,0)+1,FALSE)))))</f>
        <v>#N/A</v>
      </c>
      <c r="J1362" s="9" t="e">
        <f>IF(J1361=0,#N/A,IF(VLOOKUP($B1362,加速計算!$D$11:$Z$5007,MATCH(J$19,加速計算!$E$34:$AM$34,0)+1,FALSE)&lt;0,0,IF($B1362&gt;J$12,0,IF(VLOOKUP($B1362,加速計算!$D$11:$Z$5007,MATCH(J$19,加速計算!$E$34:$AM$34,0)+1,FALSE)&gt;J$14,J$14,VLOOKUP($B1362,加速計算!$D$11:$Z$5007,MATCH(J$19,加速計算!$E$34:$AM$34,0)+1,FALSE)))))</f>
        <v>#N/A</v>
      </c>
      <c r="K1362" s="9" t="e">
        <f>IF(K1361=0,#N/A,IF(VLOOKUP($B1362,加速計算!$D$11:$Z$5007,MATCH(K$19,加速計算!$E$34:$AM$34,0)+1,FALSE)&lt;0,0,IF($B1362&gt;K$12,0,IF(VLOOKUP($B1362,加速計算!$D$11:$Z$5007,MATCH(K$19,加速計算!$E$34:$AM$34,0)+1,FALSE)&gt;K$14,K$14,VLOOKUP($B1362,加速計算!$D$11:$Z$5007,MATCH(K$19,加速計算!$E$34:$AM$34,0)+1,FALSE)))))</f>
        <v>#N/A</v>
      </c>
      <c r="L1362" s="20" t="e">
        <f>IF(L1361=0,#N/A,IF(VLOOKUP($B1362,加速計算!$D$11:$Z$5007,MATCH(L$19,加速計算!$E$34:$AM$34,0)+1,FALSE)&lt;0,0,IF($B1362&gt;L$12,0,IF(VLOOKUP($B1362,加速計算!$D$11:$Z$5007,MATCH(L$19,加速計算!$E$34:$AM$34,0)+1,FALSE)&gt;L$14,L$14,VLOOKUP($B1362,加速計算!$D$11:$Z$5007,MATCH(L$19,加速計算!$E$34:$AM$34,0)+1,FALSE)))))</f>
        <v>#N/A</v>
      </c>
    </row>
    <row r="1363" spans="2:12">
      <c r="B1363" s="4">
        <v>13420</v>
      </c>
      <c r="C1363" s="5" t="e">
        <f t="shared" si="22"/>
        <v>#N/A</v>
      </c>
      <c r="D1363" s="9" t="e">
        <f>IF(D1362=0,#N/A,IF(VLOOKUP($B1363,加速計算!$D$11:$Z$5007,MATCH(D$19,加速計算!$E$34:$AM$34,0)+1,FALSE)&lt;0,0,IF($B1363&gt;D$12,0,IF(VLOOKUP($B1363,加速計算!$D$11:$Z$5007,MATCH(D$19,加速計算!$E$34:$AM$34,0)+1,FALSE)&gt;D$14,D$14,VLOOKUP($B1363,加速計算!$D$11:$Z$5007,MATCH(D$19,加速計算!$E$34:$AM$34,0)+1,FALSE)))))</f>
        <v>#N/A</v>
      </c>
      <c r="E1363" s="9" t="e">
        <f>IF(E1362=0,#N/A,IF(VLOOKUP($B1363,加速計算!$D$11:$Z$5007,MATCH(E$19,加速計算!$E$34:$AM$34,0)+1,FALSE)&lt;0,0,IF($B1363&gt;E$12,0,IF(VLOOKUP($B1363,加速計算!$D$11:$Z$5007,MATCH(E$19,加速計算!$E$34:$AM$34,0)+1,FALSE)&gt;E$14,E$14,VLOOKUP($B1363,加速計算!$D$11:$Z$5007,MATCH(E$19,加速計算!$E$34:$AM$34,0)+1,FALSE)))))</f>
        <v>#N/A</v>
      </c>
      <c r="F1363" s="9" t="e">
        <f>IF(F1362=0,#N/A,IF(VLOOKUP($B1363,加速計算!$D$11:$Z$5007,MATCH(F$19,加速計算!$E$34:$AM$34,0)+1,FALSE)&lt;0,0,IF($B1363&gt;F$12,0,IF(VLOOKUP($B1363,加速計算!$D$11:$Z$5007,MATCH(F$19,加速計算!$E$34:$AM$34,0)+1,FALSE)&gt;F$14,F$14,VLOOKUP($B1363,加速計算!$D$11:$Z$5007,MATCH(F$19,加速計算!$E$34:$AM$34,0)+1,FALSE)))))</f>
        <v>#N/A</v>
      </c>
      <c r="G1363" s="9" t="e">
        <f>IF(G1362=0,#N/A,IF(VLOOKUP($B1363,加速計算!$D$11:$Z$5007,MATCH(G$19,加速計算!$E$34:$AM$34,0)+1,FALSE)&lt;0,0,IF($B1363&gt;G$12,0,IF(VLOOKUP($B1363,加速計算!$D$11:$Z$5007,MATCH(G$19,加速計算!$E$34:$AM$34,0)+1,FALSE)&gt;G$14,G$14,VLOOKUP($B1363,加速計算!$D$11:$Z$5007,MATCH(G$19,加速計算!$E$34:$AM$34,0)+1,FALSE)))))</f>
        <v>#N/A</v>
      </c>
      <c r="H1363" s="9" t="e">
        <f>IF(H1362=0,#N/A,IF(VLOOKUP($B1363,加速計算!$D$11:$Z$5007,MATCH(H$19,加速計算!$E$34:$AM$34,0)+1,FALSE)&lt;0,0,IF($B1363&gt;H$12,0,IF(VLOOKUP($B1363,加速計算!$D$11:$Z$5007,MATCH(H$19,加速計算!$E$34:$AM$34,0)+1,FALSE)&gt;H$14,H$14,VLOOKUP($B1363,加速計算!$D$11:$Z$5007,MATCH(H$19,加速計算!$E$34:$AM$34,0)+1,FALSE)))))</f>
        <v>#N/A</v>
      </c>
      <c r="I1363" s="9" t="e">
        <f>IF(I1362=0,#N/A,IF(VLOOKUP($B1363,加速計算!$D$11:$Z$5007,MATCH(I$19,加速計算!$E$34:$AM$34,0)+1,FALSE)&lt;0,0,IF($B1363&gt;I$12,0,IF(VLOOKUP($B1363,加速計算!$D$11:$Z$5007,MATCH(I$19,加速計算!$E$34:$AM$34,0)+1,FALSE)&gt;I$14,I$14,VLOOKUP($B1363,加速計算!$D$11:$Z$5007,MATCH(I$19,加速計算!$E$34:$AM$34,0)+1,FALSE)))))</f>
        <v>#N/A</v>
      </c>
      <c r="J1363" s="9" t="e">
        <f>IF(J1362=0,#N/A,IF(VLOOKUP($B1363,加速計算!$D$11:$Z$5007,MATCH(J$19,加速計算!$E$34:$AM$34,0)+1,FALSE)&lt;0,0,IF($B1363&gt;J$12,0,IF(VLOOKUP($B1363,加速計算!$D$11:$Z$5007,MATCH(J$19,加速計算!$E$34:$AM$34,0)+1,FALSE)&gt;J$14,J$14,VLOOKUP($B1363,加速計算!$D$11:$Z$5007,MATCH(J$19,加速計算!$E$34:$AM$34,0)+1,FALSE)))))</f>
        <v>#N/A</v>
      </c>
      <c r="K1363" s="9" t="e">
        <f>IF(K1362=0,#N/A,IF(VLOOKUP($B1363,加速計算!$D$11:$Z$5007,MATCH(K$19,加速計算!$E$34:$AM$34,0)+1,FALSE)&lt;0,0,IF($B1363&gt;K$12,0,IF(VLOOKUP($B1363,加速計算!$D$11:$Z$5007,MATCH(K$19,加速計算!$E$34:$AM$34,0)+1,FALSE)&gt;K$14,K$14,VLOOKUP($B1363,加速計算!$D$11:$Z$5007,MATCH(K$19,加速計算!$E$34:$AM$34,0)+1,FALSE)))))</f>
        <v>#N/A</v>
      </c>
      <c r="L1363" s="20" t="e">
        <f>IF(L1362=0,#N/A,IF(VLOOKUP($B1363,加速計算!$D$11:$Z$5007,MATCH(L$19,加速計算!$E$34:$AM$34,0)+1,FALSE)&lt;0,0,IF($B1363&gt;L$12,0,IF(VLOOKUP($B1363,加速計算!$D$11:$Z$5007,MATCH(L$19,加速計算!$E$34:$AM$34,0)+1,FALSE)&gt;L$14,L$14,VLOOKUP($B1363,加速計算!$D$11:$Z$5007,MATCH(L$19,加速計算!$E$34:$AM$34,0)+1,FALSE)))))</f>
        <v>#N/A</v>
      </c>
    </row>
    <row r="1364" spans="2:12">
      <c r="B1364" s="4">
        <v>13430</v>
      </c>
      <c r="C1364" s="5" t="e">
        <f t="shared" si="22"/>
        <v>#N/A</v>
      </c>
      <c r="D1364" s="9" t="e">
        <f>IF(D1363=0,#N/A,IF(VLOOKUP($B1364,加速計算!$D$11:$Z$5007,MATCH(D$19,加速計算!$E$34:$AM$34,0)+1,FALSE)&lt;0,0,IF($B1364&gt;D$12,0,IF(VLOOKUP($B1364,加速計算!$D$11:$Z$5007,MATCH(D$19,加速計算!$E$34:$AM$34,0)+1,FALSE)&gt;D$14,D$14,VLOOKUP($B1364,加速計算!$D$11:$Z$5007,MATCH(D$19,加速計算!$E$34:$AM$34,0)+1,FALSE)))))</f>
        <v>#N/A</v>
      </c>
      <c r="E1364" s="9" t="e">
        <f>IF(E1363=0,#N/A,IF(VLOOKUP($B1364,加速計算!$D$11:$Z$5007,MATCH(E$19,加速計算!$E$34:$AM$34,0)+1,FALSE)&lt;0,0,IF($B1364&gt;E$12,0,IF(VLOOKUP($B1364,加速計算!$D$11:$Z$5007,MATCH(E$19,加速計算!$E$34:$AM$34,0)+1,FALSE)&gt;E$14,E$14,VLOOKUP($B1364,加速計算!$D$11:$Z$5007,MATCH(E$19,加速計算!$E$34:$AM$34,0)+1,FALSE)))))</f>
        <v>#N/A</v>
      </c>
      <c r="F1364" s="9" t="e">
        <f>IF(F1363=0,#N/A,IF(VLOOKUP($B1364,加速計算!$D$11:$Z$5007,MATCH(F$19,加速計算!$E$34:$AM$34,0)+1,FALSE)&lt;0,0,IF($B1364&gt;F$12,0,IF(VLOOKUP($B1364,加速計算!$D$11:$Z$5007,MATCH(F$19,加速計算!$E$34:$AM$34,0)+1,FALSE)&gt;F$14,F$14,VLOOKUP($B1364,加速計算!$D$11:$Z$5007,MATCH(F$19,加速計算!$E$34:$AM$34,0)+1,FALSE)))))</f>
        <v>#N/A</v>
      </c>
      <c r="G1364" s="9" t="e">
        <f>IF(G1363=0,#N/A,IF(VLOOKUP($B1364,加速計算!$D$11:$Z$5007,MATCH(G$19,加速計算!$E$34:$AM$34,0)+1,FALSE)&lt;0,0,IF($B1364&gt;G$12,0,IF(VLOOKUP($B1364,加速計算!$D$11:$Z$5007,MATCH(G$19,加速計算!$E$34:$AM$34,0)+1,FALSE)&gt;G$14,G$14,VLOOKUP($B1364,加速計算!$D$11:$Z$5007,MATCH(G$19,加速計算!$E$34:$AM$34,0)+1,FALSE)))))</f>
        <v>#N/A</v>
      </c>
      <c r="H1364" s="9" t="e">
        <f>IF(H1363=0,#N/A,IF(VLOOKUP($B1364,加速計算!$D$11:$Z$5007,MATCH(H$19,加速計算!$E$34:$AM$34,0)+1,FALSE)&lt;0,0,IF($B1364&gt;H$12,0,IF(VLOOKUP($B1364,加速計算!$D$11:$Z$5007,MATCH(H$19,加速計算!$E$34:$AM$34,0)+1,FALSE)&gt;H$14,H$14,VLOOKUP($B1364,加速計算!$D$11:$Z$5007,MATCH(H$19,加速計算!$E$34:$AM$34,0)+1,FALSE)))))</f>
        <v>#N/A</v>
      </c>
      <c r="I1364" s="9" t="e">
        <f>IF(I1363=0,#N/A,IF(VLOOKUP($B1364,加速計算!$D$11:$Z$5007,MATCH(I$19,加速計算!$E$34:$AM$34,0)+1,FALSE)&lt;0,0,IF($B1364&gt;I$12,0,IF(VLOOKUP($B1364,加速計算!$D$11:$Z$5007,MATCH(I$19,加速計算!$E$34:$AM$34,0)+1,FALSE)&gt;I$14,I$14,VLOOKUP($B1364,加速計算!$D$11:$Z$5007,MATCH(I$19,加速計算!$E$34:$AM$34,0)+1,FALSE)))))</f>
        <v>#N/A</v>
      </c>
      <c r="J1364" s="9" t="e">
        <f>IF(J1363=0,#N/A,IF(VLOOKUP($B1364,加速計算!$D$11:$Z$5007,MATCH(J$19,加速計算!$E$34:$AM$34,0)+1,FALSE)&lt;0,0,IF($B1364&gt;J$12,0,IF(VLOOKUP($B1364,加速計算!$D$11:$Z$5007,MATCH(J$19,加速計算!$E$34:$AM$34,0)+1,FALSE)&gt;J$14,J$14,VLOOKUP($B1364,加速計算!$D$11:$Z$5007,MATCH(J$19,加速計算!$E$34:$AM$34,0)+1,FALSE)))))</f>
        <v>#N/A</v>
      </c>
      <c r="K1364" s="9" t="e">
        <f>IF(K1363=0,#N/A,IF(VLOOKUP($B1364,加速計算!$D$11:$Z$5007,MATCH(K$19,加速計算!$E$34:$AM$34,0)+1,FALSE)&lt;0,0,IF($B1364&gt;K$12,0,IF(VLOOKUP($B1364,加速計算!$D$11:$Z$5007,MATCH(K$19,加速計算!$E$34:$AM$34,0)+1,FALSE)&gt;K$14,K$14,VLOOKUP($B1364,加速計算!$D$11:$Z$5007,MATCH(K$19,加速計算!$E$34:$AM$34,0)+1,FALSE)))))</f>
        <v>#N/A</v>
      </c>
      <c r="L1364" s="20" t="e">
        <f>IF(L1363=0,#N/A,IF(VLOOKUP($B1364,加速計算!$D$11:$Z$5007,MATCH(L$19,加速計算!$E$34:$AM$34,0)+1,FALSE)&lt;0,0,IF($B1364&gt;L$12,0,IF(VLOOKUP($B1364,加速計算!$D$11:$Z$5007,MATCH(L$19,加速計算!$E$34:$AM$34,0)+1,FALSE)&gt;L$14,L$14,VLOOKUP($B1364,加速計算!$D$11:$Z$5007,MATCH(L$19,加速計算!$E$34:$AM$34,0)+1,FALSE)))))</f>
        <v>#N/A</v>
      </c>
    </row>
    <row r="1365" spans="2:12">
      <c r="B1365" s="4">
        <v>13440</v>
      </c>
      <c r="C1365" s="5" t="e">
        <f t="shared" ref="C1365:C1428" si="23">IF(COUNT(D1365:AA1365)&lt;1,#N/A,B1365)</f>
        <v>#N/A</v>
      </c>
      <c r="D1365" s="9" t="e">
        <f>IF(D1364=0,#N/A,IF(VLOOKUP($B1365,加速計算!$D$11:$Z$5007,MATCH(D$19,加速計算!$E$34:$AM$34,0)+1,FALSE)&lt;0,0,IF($B1365&gt;D$12,0,IF(VLOOKUP($B1365,加速計算!$D$11:$Z$5007,MATCH(D$19,加速計算!$E$34:$AM$34,0)+1,FALSE)&gt;D$14,D$14,VLOOKUP($B1365,加速計算!$D$11:$Z$5007,MATCH(D$19,加速計算!$E$34:$AM$34,0)+1,FALSE)))))</f>
        <v>#N/A</v>
      </c>
      <c r="E1365" s="9" t="e">
        <f>IF(E1364=0,#N/A,IF(VLOOKUP($B1365,加速計算!$D$11:$Z$5007,MATCH(E$19,加速計算!$E$34:$AM$34,0)+1,FALSE)&lt;0,0,IF($B1365&gt;E$12,0,IF(VLOOKUP($B1365,加速計算!$D$11:$Z$5007,MATCH(E$19,加速計算!$E$34:$AM$34,0)+1,FALSE)&gt;E$14,E$14,VLOOKUP($B1365,加速計算!$D$11:$Z$5007,MATCH(E$19,加速計算!$E$34:$AM$34,0)+1,FALSE)))))</f>
        <v>#N/A</v>
      </c>
      <c r="F1365" s="9" t="e">
        <f>IF(F1364=0,#N/A,IF(VLOOKUP($B1365,加速計算!$D$11:$Z$5007,MATCH(F$19,加速計算!$E$34:$AM$34,0)+1,FALSE)&lt;0,0,IF($B1365&gt;F$12,0,IF(VLOOKUP($B1365,加速計算!$D$11:$Z$5007,MATCH(F$19,加速計算!$E$34:$AM$34,0)+1,FALSE)&gt;F$14,F$14,VLOOKUP($B1365,加速計算!$D$11:$Z$5007,MATCH(F$19,加速計算!$E$34:$AM$34,0)+1,FALSE)))))</f>
        <v>#N/A</v>
      </c>
      <c r="G1365" s="9" t="e">
        <f>IF(G1364=0,#N/A,IF(VLOOKUP($B1365,加速計算!$D$11:$Z$5007,MATCH(G$19,加速計算!$E$34:$AM$34,0)+1,FALSE)&lt;0,0,IF($B1365&gt;G$12,0,IF(VLOOKUP($B1365,加速計算!$D$11:$Z$5007,MATCH(G$19,加速計算!$E$34:$AM$34,0)+1,FALSE)&gt;G$14,G$14,VLOOKUP($B1365,加速計算!$D$11:$Z$5007,MATCH(G$19,加速計算!$E$34:$AM$34,0)+1,FALSE)))))</f>
        <v>#N/A</v>
      </c>
      <c r="H1365" s="9" t="e">
        <f>IF(H1364=0,#N/A,IF(VLOOKUP($B1365,加速計算!$D$11:$Z$5007,MATCH(H$19,加速計算!$E$34:$AM$34,0)+1,FALSE)&lt;0,0,IF($B1365&gt;H$12,0,IF(VLOOKUP($B1365,加速計算!$D$11:$Z$5007,MATCH(H$19,加速計算!$E$34:$AM$34,0)+1,FALSE)&gt;H$14,H$14,VLOOKUP($B1365,加速計算!$D$11:$Z$5007,MATCH(H$19,加速計算!$E$34:$AM$34,0)+1,FALSE)))))</f>
        <v>#N/A</v>
      </c>
      <c r="I1365" s="9" t="e">
        <f>IF(I1364=0,#N/A,IF(VLOOKUP($B1365,加速計算!$D$11:$Z$5007,MATCH(I$19,加速計算!$E$34:$AM$34,0)+1,FALSE)&lt;0,0,IF($B1365&gt;I$12,0,IF(VLOOKUP($B1365,加速計算!$D$11:$Z$5007,MATCH(I$19,加速計算!$E$34:$AM$34,0)+1,FALSE)&gt;I$14,I$14,VLOOKUP($B1365,加速計算!$D$11:$Z$5007,MATCH(I$19,加速計算!$E$34:$AM$34,0)+1,FALSE)))))</f>
        <v>#N/A</v>
      </c>
      <c r="J1365" s="9" t="e">
        <f>IF(J1364=0,#N/A,IF(VLOOKUP($B1365,加速計算!$D$11:$Z$5007,MATCH(J$19,加速計算!$E$34:$AM$34,0)+1,FALSE)&lt;0,0,IF($B1365&gt;J$12,0,IF(VLOOKUP($B1365,加速計算!$D$11:$Z$5007,MATCH(J$19,加速計算!$E$34:$AM$34,0)+1,FALSE)&gt;J$14,J$14,VLOOKUP($B1365,加速計算!$D$11:$Z$5007,MATCH(J$19,加速計算!$E$34:$AM$34,0)+1,FALSE)))))</f>
        <v>#N/A</v>
      </c>
      <c r="K1365" s="9" t="e">
        <f>IF(K1364=0,#N/A,IF(VLOOKUP($B1365,加速計算!$D$11:$Z$5007,MATCH(K$19,加速計算!$E$34:$AM$34,0)+1,FALSE)&lt;0,0,IF($B1365&gt;K$12,0,IF(VLOOKUP($B1365,加速計算!$D$11:$Z$5007,MATCH(K$19,加速計算!$E$34:$AM$34,0)+1,FALSE)&gt;K$14,K$14,VLOOKUP($B1365,加速計算!$D$11:$Z$5007,MATCH(K$19,加速計算!$E$34:$AM$34,0)+1,FALSE)))))</f>
        <v>#N/A</v>
      </c>
      <c r="L1365" s="20" t="e">
        <f>IF(L1364=0,#N/A,IF(VLOOKUP($B1365,加速計算!$D$11:$Z$5007,MATCH(L$19,加速計算!$E$34:$AM$34,0)+1,FALSE)&lt;0,0,IF($B1365&gt;L$12,0,IF(VLOOKUP($B1365,加速計算!$D$11:$Z$5007,MATCH(L$19,加速計算!$E$34:$AM$34,0)+1,FALSE)&gt;L$14,L$14,VLOOKUP($B1365,加速計算!$D$11:$Z$5007,MATCH(L$19,加速計算!$E$34:$AM$34,0)+1,FALSE)))))</f>
        <v>#N/A</v>
      </c>
    </row>
    <row r="1366" spans="2:12">
      <c r="B1366" s="4">
        <v>13450</v>
      </c>
      <c r="C1366" s="5" t="e">
        <f t="shared" si="23"/>
        <v>#N/A</v>
      </c>
      <c r="D1366" s="9" t="e">
        <f>IF(D1365=0,#N/A,IF(VLOOKUP($B1366,加速計算!$D$11:$Z$5007,MATCH(D$19,加速計算!$E$34:$AM$34,0)+1,FALSE)&lt;0,0,IF($B1366&gt;D$12,0,IF(VLOOKUP($B1366,加速計算!$D$11:$Z$5007,MATCH(D$19,加速計算!$E$34:$AM$34,0)+1,FALSE)&gt;D$14,D$14,VLOOKUP($B1366,加速計算!$D$11:$Z$5007,MATCH(D$19,加速計算!$E$34:$AM$34,0)+1,FALSE)))))</f>
        <v>#N/A</v>
      </c>
      <c r="E1366" s="9" t="e">
        <f>IF(E1365=0,#N/A,IF(VLOOKUP($B1366,加速計算!$D$11:$Z$5007,MATCH(E$19,加速計算!$E$34:$AM$34,0)+1,FALSE)&lt;0,0,IF($B1366&gt;E$12,0,IF(VLOOKUP($B1366,加速計算!$D$11:$Z$5007,MATCH(E$19,加速計算!$E$34:$AM$34,0)+1,FALSE)&gt;E$14,E$14,VLOOKUP($B1366,加速計算!$D$11:$Z$5007,MATCH(E$19,加速計算!$E$34:$AM$34,0)+1,FALSE)))))</f>
        <v>#N/A</v>
      </c>
      <c r="F1366" s="9" t="e">
        <f>IF(F1365=0,#N/A,IF(VLOOKUP($B1366,加速計算!$D$11:$Z$5007,MATCH(F$19,加速計算!$E$34:$AM$34,0)+1,FALSE)&lt;0,0,IF($B1366&gt;F$12,0,IF(VLOOKUP($B1366,加速計算!$D$11:$Z$5007,MATCH(F$19,加速計算!$E$34:$AM$34,0)+1,FALSE)&gt;F$14,F$14,VLOOKUP($B1366,加速計算!$D$11:$Z$5007,MATCH(F$19,加速計算!$E$34:$AM$34,0)+1,FALSE)))))</f>
        <v>#N/A</v>
      </c>
      <c r="G1366" s="9" t="e">
        <f>IF(G1365=0,#N/A,IF(VLOOKUP($B1366,加速計算!$D$11:$Z$5007,MATCH(G$19,加速計算!$E$34:$AM$34,0)+1,FALSE)&lt;0,0,IF($B1366&gt;G$12,0,IF(VLOOKUP($B1366,加速計算!$D$11:$Z$5007,MATCH(G$19,加速計算!$E$34:$AM$34,0)+1,FALSE)&gt;G$14,G$14,VLOOKUP($B1366,加速計算!$D$11:$Z$5007,MATCH(G$19,加速計算!$E$34:$AM$34,0)+1,FALSE)))))</f>
        <v>#N/A</v>
      </c>
      <c r="H1366" s="9" t="e">
        <f>IF(H1365=0,#N/A,IF(VLOOKUP($B1366,加速計算!$D$11:$Z$5007,MATCH(H$19,加速計算!$E$34:$AM$34,0)+1,FALSE)&lt;0,0,IF($B1366&gt;H$12,0,IF(VLOOKUP($B1366,加速計算!$D$11:$Z$5007,MATCH(H$19,加速計算!$E$34:$AM$34,0)+1,FALSE)&gt;H$14,H$14,VLOOKUP($B1366,加速計算!$D$11:$Z$5007,MATCH(H$19,加速計算!$E$34:$AM$34,0)+1,FALSE)))))</f>
        <v>#N/A</v>
      </c>
      <c r="I1366" s="9" t="e">
        <f>IF(I1365=0,#N/A,IF(VLOOKUP($B1366,加速計算!$D$11:$Z$5007,MATCH(I$19,加速計算!$E$34:$AM$34,0)+1,FALSE)&lt;0,0,IF($B1366&gt;I$12,0,IF(VLOOKUP($B1366,加速計算!$D$11:$Z$5007,MATCH(I$19,加速計算!$E$34:$AM$34,0)+1,FALSE)&gt;I$14,I$14,VLOOKUP($B1366,加速計算!$D$11:$Z$5007,MATCH(I$19,加速計算!$E$34:$AM$34,0)+1,FALSE)))))</f>
        <v>#N/A</v>
      </c>
      <c r="J1366" s="9" t="e">
        <f>IF(J1365=0,#N/A,IF(VLOOKUP($B1366,加速計算!$D$11:$Z$5007,MATCH(J$19,加速計算!$E$34:$AM$34,0)+1,FALSE)&lt;0,0,IF($B1366&gt;J$12,0,IF(VLOOKUP($B1366,加速計算!$D$11:$Z$5007,MATCH(J$19,加速計算!$E$34:$AM$34,0)+1,FALSE)&gt;J$14,J$14,VLOOKUP($B1366,加速計算!$D$11:$Z$5007,MATCH(J$19,加速計算!$E$34:$AM$34,0)+1,FALSE)))))</f>
        <v>#N/A</v>
      </c>
      <c r="K1366" s="9" t="e">
        <f>IF(K1365=0,#N/A,IF(VLOOKUP($B1366,加速計算!$D$11:$Z$5007,MATCH(K$19,加速計算!$E$34:$AM$34,0)+1,FALSE)&lt;0,0,IF($B1366&gt;K$12,0,IF(VLOOKUP($B1366,加速計算!$D$11:$Z$5007,MATCH(K$19,加速計算!$E$34:$AM$34,0)+1,FALSE)&gt;K$14,K$14,VLOOKUP($B1366,加速計算!$D$11:$Z$5007,MATCH(K$19,加速計算!$E$34:$AM$34,0)+1,FALSE)))))</f>
        <v>#N/A</v>
      </c>
      <c r="L1366" s="20" t="e">
        <f>IF(L1365=0,#N/A,IF(VLOOKUP($B1366,加速計算!$D$11:$Z$5007,MATCH(L$19,加速計算!$E$34:$AM$34,0)+1,FALSE)&lt;0,0,IF($B1366&gt;L$12,0,IF(VLOOKUP($B1366,加速計算!$D$11:$Z$5007,MATCH(L$19,加速計算!$E$34:$AM$34,0)+1,FALSE)&gt;L$14,L$14,VLOOKUP($B1366,加速計算!$D$11:$Z$5007,MATCH(L$19,加速計算!$E$34:$AM$34,0)+1,FALSE)))))</f>
        <v>#N/A</v>
      </c>
    </row>
    <row r="1367" spans="2:12">
      <c r="B1367" s="4">
        <v>13460</v>
      </c>
      <c r="C1367" s="5" t="e">
        <f t="shared" si="23"/>
        <v>#N/A</v>
      </c>
      <c r="D1367" s="9" t="e">
        <f>IF(D1366=0,#N/A,IF(VLOOKUP($B1367,加速計算!$D$11:$Z$5007,MATCH(D$19,加速計算!$E$34:$AM$34,0)+1,FALSE)&lt;0,0,IF($B1367&gt;D$12,0,IF(VLOOKUP($B1367,加速計算!$D$11:$Z$5007,MATCH(D$19,加速計算!$E$34:$AM$34,0)+1,FALSE)&gt;D$14,D$14,VLOOKUP($B1367,加速計算!$D$11:$Z$5007,MATCH(D$19,加速計算!$E$34:$AM$34,0)+1,FALSE)))))</f>
        <v>#N/A</v>
      </c>
      <c r="E1367" s="9" t="e">
        <f>IF(E1366=0,#N/A,IF(VLOOKUP($B1367,加速計算!$D$11:$Z$5007,MATCH(E$19,加速計算!$E$34:$AM$34,0)+1,FALSE)&lt;0,0,IF($B1367&gt;E$12,0,IF(VLOOKUP($B1367,加速計算!$D$11:$Z$5007,MATCH(E$19,加速計算!$E$34:$AM$34,0)+1,FALSE)&gt;E$14,E$14,VLOOKUP($B1367,加速計算!$D$11:$Z$5007,MATCH(E$19,加速計算!$E$34:$AM$34,0)+1,FALSE)))))</f>
        <v>#N/A</v>
      </c>
      <c r="F1367" s="9" t="e">
        <f>IF(F1366=0,#N/A,IF(VLOOKUP($B1367,加速計算!$D$11:$Z$5007,MATCH(F$19,加速計算!$E$34:$AM$34,0)+1,FALSE)&lt;0,0,IF($B1367&gt;F$12,0,IF(VLOOKUP($B1367,加速計算!$D$11:$Z$5007,MATCH(F$19,加速計算!$E$34:$AM$34,0)+1,FALSE)&gt;F$14,F$14,VLOOKUP($B1367,加速計算!$D$11:$Z$5007,MATCH(F$19,加速計算!$E$34:$AM$34,0)+1,FALSE)))))</f>
        <v>#N/A</v>
      </c>
      <c r="G1367" s="9" t="e">
        <f>IF(G1366=0,#N/A,IF(VLOOKUP($B1367,加速計算!$D$11:$Z$5007,MATCH(G$19,加速計算!$E$34:$AM$34,0)+1,FALSE)&lt;0,0,IF($B1367&gt;G$12,0,IF(VLOOKUP($B1367,加速計算!$D$11:$Z$5007,MATCH(G$19,加速計算!$E$34:$AM$34,0)+1,FALSE)&gt;G$14,G$14,VLOOKUP($B1367,加速計算!$D$11:$Z$5007,MATCH(G$19,加速計算!$E$34:$AM$34,0)+1,FALSE)))))</f>
        <v>#N/A</v>
      </c>
      <c r="H1367" s="9" t="e">
        <f>IF(H1366=0,#N/A,IF(VLOOKUP($B1367,加速計算!$D$11:$Z$5007,MATCH(H$19,加速計算!$E$34:$AM$34,0)+1,FALSE)&lt;0,0,IF($B1367&gt;H$12,0,IF(VLOOKUP($B1367,加速計算!$D$11:$Z$5007,MATCH(H$19,加速計算!$E$34:$AM$34,0)+1,FALSE)&gt;H$14,H$14,VLOOKUP($B1367,加速計算!$D$11:$Z$5007,MATCH(H$19,加速計算!$E$34:$AM$34,0)+1,FALSE)))))</f>
        <v>#N/A</v>
      </c>
      <c r="I1367" s="9" t="e">
        <f>IF(I1366=0,#N/A,IF(VLOOKUP($B1367,加速計算!$D$11:$Z$5007,MATCH(I$19,加速計算!$E$34:$AM$34,0)+1,FALSE)&lt;0,0,IF($B1367&gt;I$12,0,IF(VLOOKUP($B1367,加速計算!$D$11:$Z$5007,MATCH(I$19,加速計算!$E$34:$AM$34,0)+1,FALSE)&gt;I$14,I$14,VLOOKUP($B1367,加速計算!$D$11:$Z$5007,MATCH(I$19,加速計算!$E$34:$AM$34,0)+1,FALSE)))))</f>
        <v>#N/A</v>
      </c>
      <c r="J1367" s="9" t="e">
        <f>IF(J1366=0,#N/A,IF(VLOOKUP($B1367,加速計算!$D$11:$Z$5007,MATCH(J$19,加速計算!$E$34:$AM$34,0)+1,FALSE)&lt;0,0,IF($B1367&gt;J$12,0,IF(VLOOKUP($B1367,加速計算!$D$11:$Z$5007,MATCH(J$19,加速計算!$E$34:$AM$34,0)+1,FALSE)&gt;J$14,J$14,VLOOKUP($B1367,加速計算!$D$11:$Z$5007,MATCH(J$19,加速計算!$E$34:$AM$34,0)+1,FALSE)))))</f>
        <v>#N/A</v>
      </c>
      <c r="K1367" s="9" t="e">
        <f>IF(K1366=0,#N/A,IF(VLOOKUP($B1367,加速計算!$D$11:$Z$5007,MATCH(K$19,加速計算!$E$34:$AM$34,0)+1,FALSE)&lt;0,0,IF($B1367&gt;K$12,0,IF(VLOOKUP($B1367,加速計算!$D$11:$Z$5007,MATCH(K$19,加速計算!$E$34:$AM$34,0)+1,FALSE)&gt;K$14,K$14,VLOOKUP($B1367,加速計算!$D$11:$Z$5007,MATCH(K$19,加速計算!$E$34:$AM$34,0)+1,FALSE)))))</f>
        <v>#N/A</v>
      </c>
      <c r="L1367" s="20" t="e">
        <f>IF(L1366=0,#N/A,IF(VLOOKUP($B1367,加速計算!$D$11:$Z$5007,MATCH(L$19,加速計算!$E$34:$AM$34,0)+1,FALSE)&lt;0,0,IF($B1367&gt;L$12,0,IF(VLOOKUP($B1367,加速計算!$D$11:$Z$5007,MATCH(L$19,加速計算!$E$34:$AM$34,0)+1,FALSE)&gt;L$14,L$14,VLOOKUP($B1367,加速計算!$D$11:$Z$5007,MATCH(L$19,加速計算!$E$34:$AM$34,0)+1,FALSE)))))</f>
        <v>#N/A</v>
      </c>
    </row>
    <row r="1368" spans="2:12">
      <c r="B1368" s="4">
        <v>13470</v>
      </c>
      <c r="C1368" s="5" t="e">
        <f t="shared" si="23"/>
        <v>#N/A</v>
      </c>
      <c r="D1368" s="9" t="e">
        <f>IF(D1367=0,#N/A,IF(VLOOKUP($B1368,加速計算!$D$11:$Z$5007,MATCH(D$19,加速計算!$E$34:$AM$34,0)+1,FALSE)&lt;0,0,IF($B1368&gt;D$12,0,IF(VLOOKUP($B1368,加速計算!$D$11:$Z$5007,MATCH(D$19,加速計算!$E$34:$AM$34,0)+1,FALSE)&gt;D$14,D$14,VLOOKUP($B1368,加速計算!$D$11:$Z$5007,MATCH(D$19,加速計算!$E$34:$AM$34,0)+1,FALSE)))))</f>
        <v>#N/A</v>
      </c>
      <c r="E1368" s="9" t="e">
        <f>IF(E1367=0,#N/A,IF(VLOOKUP($B1368,加速計算!$D$11:$Z$5007,MATCH(E$19,加速計算!$E$34:$AM$34,0)+1,FALSE)&lt;0,0,IF($B1368&gt;E$12,0,IF(VLOOKUP($B1368,加速計算!$D$11:$Z$5007,MATCH(E$19,加速計算!$E$34:$AM$34,0)+1,FALSE)&gt;E$14,E$14,VLOOKUP($B1368,加速計算!$D$11:$Z$5007,MATCH(E$19,加速計算!$E$34:$AM$34,0)+1,FALSE)))))</f>
        <v>#N/A</v>
      </c>
      <c r="F1368" s="9" t="e">
        <f>IF(F1367=0,#N/A,IF(VLOOKUP($B1368,加速計算!$D$11:$Z$5007,MATCH(F$19,加速計算!$E$34:$AM$34,0)+1,FALSE)&lt;0,0,IF($B1368&gt;F$12,0,IF(VLOOKUP($B1368,加速計算!$D$11:$Z$5007,MATCH(F$19,加速計算!$E$34:$AM$34,0)+1,FALSE)&gt;F$14,F$14,VLOOKUP($B1368,加速計算!$D$11:$Z$5007,MATCH(F$19,加速計算!$E$34:$AM$34,0)+1,FALSE)))))</f>
        <v>#N/A</v>
      </c>
      <c r="G1368" s="9" t="e">
        <f>IF(G1367=0,#N/A,IF(VLOOKUP($B1368,加速計算!$D$11:$Z$5007,MATCH(G$19,加速計算!$E$34:$AM$34,0)+1,FALSE)&lt;0,0,IF($B1368&gt;G$12,0,IF(VLOOKUP($B1368,加速計算!$D$11:$Z$5007,MATCH(G$19,加速計算!$E$34:$AM$34,0)+1,FALSE)&gt;G$14,G$14,VLOOKUP($B1368,加速計算!$D$11:$Z$5007,MATCH(G$19,加速計算!$E$34:$AM$34,0)+1,FALSE)))))</f>
        <v>#N/A</v>
      </c>
      <c r="H1368" s="9" t="e">
        <f>IF(H1367=0,#N/A,IF(VLOOKUP($B1368,加速計算!$D$11:$Z$5007,MATCH(H$19,加速計算!$E$34:$AM$34,0)+1,FALSE)&lt;0,0,IF($B1368&gt;H$12,0,IF(VLOOKUP($B1368,加速計算!$D$11:$Z$5007,MATCH(H$19,加速計算!$E$34:$AM$34,0)+1,FALSE)&gt;H$14,H$14,VLOOKUP($B1368,加速計算!$D$11:$Z$5007,MATCH(H$19,加速計算!$E$34:$AM$34,0)+1,FALSE)))))</f>
        <v>#N/A</v>
      </c>
      <c r="I1368" s="9" t="e">
        <f>IF(I1367=0,#N/A,IF(VLOOKUP($B1368,加速計算!$D$11:$Z$5007,MATCH(I$19,加速計算!$E$34:$AM$34,0)+1,FALSE)&lt;0,0,IF($B1368&gt;I$12,0,IF(VLOOKUP($B1368,加速計算!$D$11:$Z$5007,MATCH(I$19,加速計算!$E$34:$AM$34,0)+1,FALSE)&gt;I$14,I$14,VLOOKUP($B1368,加速計算!$D$11:$Z$5007,MATCH(I$19,加速計算!$E$34:$AM$34,0)+1,FALSE)))))</f>
        <v>#N/A</v>
      </c>
      <c r="J1368" s="9" t="e">
        <f>IF(J1367=0,#N/A,IF(VLOOKUP($B1368,加速計算!$D$11:$Z$5007,MATCH(J$19,加速計算!$E$34:$AM$34,0)+1,FALSE)&lt;0,0,IF($B1368&gt;J$12,0,IF(VLOOKUP($B1368,加速計算!$D$11:$Z$5007,MATCH(J$19,加速計算!$E$34:$AM$34,0)+1,FALSE)&gt;J$14,J$14,VLOOKUP($B1368,加速計算!$D$11:$Z$5007,MATCH(J$19,加速計算!$E$34:$AM$34,0)+1,FALSE)))))</f>
        <v>#N/A</v>
      </c>
      <c r="K1368" s="9" t="e">
        <f>IF(K1367=0,#N/A,IF(VLOOKUP($B1368,加速計算!$D$11:$Z$5007,MATCH(K$19,加速計算!$E$34:$AM$34,0)+1,FALSE)&lt;0,0,IF($B1368&gt;K$12,0,IF(VLOOKUP($B1368,加速計算!$D$11:$Z$5007,MATCH(K$19,加速計算!$E$34:$AM$34,0)+1,FALSE)&gt;K$14,K$14,VLOOKUP($B1368,加速計算!$D$11:$Z$5007,MATCH(K$19,加速計算!$E$34:$AM$34,0)+1,FALSE)))))</f>
        <v>#N/A</v>
      </c>
      <c r="L1368" s="20" t="e">
        <f>IF(L1367=0,#N/A,IF(VLOOKUP($B1368,加速計算!$D$11:$Z$5007,MATCH(L$19,加速計算!$E$34:$AM$34,0)+1,FALSE)&lt;0,0,IF($B1368&gt;L$12,0,IF(VLOOKUP($B1368,加速計算!$D$11:$Z$5007,MATCH(L$19,加速計算!$E$34:$AM$34,0)+1,FALSE)&gt;L$14,L$14,VLOOKUP($B1368,加速計算!$D$11:$Z$5007,MATCH(L$19,加速計算!$E$34:$AM$34,0)+1,FALSE)))))</f>
        <v>#N/A</v>
      </c>
    </row>
    <row r="1369" spans="2:12">
      <c r="B1369" s="4">
        <v>13480</v>
      </c>
      <c r="C1369" s="5" t="e">
        <f t="shared" si="23"/>
        <v>#N/A</v>
      </c>
      <c r="D1369" s="9" t="e">
        <f>IF(D1368=0,#N/A,IF(VLOOKUP($B1369,加速計算!$D$11:$Z$5007,MATCH(D$19,加速計算!$E$34:$AM$34,0)+1,FALSE)&lt;0,0,IF($B1369&gt;D$12,0,IF(VLOOKUP($B1369,加速計算!$D$11:$Z$5007,MATCH(D$19,加速計算!$E$34:$AM$34,0)+1,FALSE)&gt;D$14,D$14,VLOOKUP($B1369,加速計算!$D$11:$Z$5007,MATCH(D$19,加速計算!$E$34:$AM$34,0)+1,FALSE)))))</f>
        <v>#N/A</v>
      </c>
      <c r="E1369" s="9" t="e">
        <f>IF(E1368=0,#N/A,IF(VLOOKUP($B1369,加速計算!$D$11:$Z$5007,MATCH(E$19,加速計算!$E$34:$AM$34,0)+1,FALSE)&lt;0,0,IF($B1369&gt;E$12,0,IF(VLOOKUP($B1369,加速計算!$D$11:$Z$5007,MATCH(E$19,加速計算!$E$34:$AM$34,0)+1,FALSE)&gt;E$14,E$14,VLOOKUP($B1369,加速計算!$D$11:$Z$5007,MATCH(E$19,加速計算!$E$34:$AM$34,0)+1,FALSE)))))</f>
        <v>#N/A</v>
      </c>
      <c r="F1369" s="9" t="e">
        <f>IF(F1368=0,#N/A,IF(VLOOKUP($B1369,加速計算!$D$11:$Z$5007,MATCH(F$19,加速計算!$E$34:$AM$34,0)+1,FALSE)&lt;0,0,IF($B1369&gt;F$12,0,IF(VLOOKUP($B1369,加速計算!$D$11:$Z$5007,MATCH(F$19,加速計算!$E$34:$AM$34,0)+1,FALSE)&gt;F$14,F$14,VLOOKUP($B1369,加速計算!$D$11:$Z$5007,MATCH(F$19,加速計算!$E$34:$AM$34,0)+1,FALSE)))))</f>
        <v>#N/A</v>
      </c>
      <c r="G1369" s="9" t="e">
        <f>IF(G1368=0,#N/A,IF(VLOOKUP($B1369,加速計算!$D$11:$Z$5007,MATCH(G$19,加速計算!$E$34:$AM$34,0)+1,FALSE)&lt;0,0,IF($B1369&gt;G$12,0,IF(VLOOKUP($B1369,加速計算!$D$11:$Z$5007,MATCH(G$19,加速計算!$E$34:$AM$34,0)+1,FALSE)&gt;G$14,G$14,VLOOKUP($B1369,加速計算!$D$11:$Z$5007,MATCH(G$19,加速計算!$E$34:$AM$34,0)+1,FALSE)))))</f>
        <v>#N/A</v>
      </c>
      <c r="H1369" s="9" t="e">
        <f>IF(H1368=0,#N/A,IF(VLOOKUP($B1369,加速計算!$D$11:$Z$5007,MATCH(H$19,加速計算!$E$34:$AM$34,0)+1,FALSE)&lt;0,0,IF($B1369&gt;H$12,0,IF(VLOOKUP($B1369,加速計算!$D$11:$Z$5007,MATCH(H$19,加速計算!$E$34:$AM$34,0)+1,FALSE)&gt;H$14,H$14,VLOOKUP($B1369,加速計算!$D$11:$Z$5007,MATCH(H$19,加速計算!$E$34:$AM$34,0)+1,FALSE)))))</f>
        <v>#N/A</v>
      </c>
      <c r="I1369" s="9" t="e">
        <f>IF(I1368=0,#N/A,IF(VLOOKUP($B1369,加速計算!$D$11:$Z$5007,MATCH(I$19,加速計算!$E$34:$AM$34,0)+1,FALSE)&lt;0,0,IF($B1369&gt;I$12,0,IF(VLOOKUP($B1369,加速計算!$D$11:$Z$5007,MATCH(I$19,加速計算!$E$34:$AM$34,0)+1,FALSE)&gt;I$14,I$14,VLOOKUP($B1369,加速計算!$D$11:$Z$5007,MATCH(I$19,加速計算!$E$34:$AM$34,0)+1,FALSE)))))</f>
        <v>#N/A</v>
      </c>
      <c r="J1369" s="9" t="e">
        <f>IF(J1368=0,#N/A,IF(VLOOKUP($B1369,加速計算!$D$11:$Z$5007,MATCH(J$19,加速計算!$E$34:$AM$34,0)+1,FALSE)&lt;0,0,IF($B1369&gt;J$12,0,IF(VLOOKUP($B1369,加速計算!$D$11:$Z$5007,MATCH(J$19,加速計算!$E$34:$AM$34,0)+1,FALSE)&gt;J$14,J$14,VLOOKUP($B1369,加速計算!$D$11:$Z$5007,MATCH(J$19,加速計算!$E$34:$AM$34,0)+1,FALSE)))))</f>
        <v>#N/A</v>
      </c>
      <c r="K1369" s="9" t="e">
        <f>IF(K1368=0,#N/A,IF(VLOOKUP($B1369,加速計算!$D$11:$Z$5007,MATCH(K$19,加速計算!$E$34:$AM$34,0)+1,FALSE)&lt;0,0,IF($B1369&gt;K$12,0,IF(VLOOKUP($B1369,加速計算!$D$11:$Z$5007,MATCH(K$19,加速計算!$E$34:$AM$34,0)+1,FALSE)&gt;K$14,K$14,VLOOKUP($B1369,加速計算!$D$11:$Z$5007,MATCH(K$19,加速計算!$E$34:$AM$34,0)+1,FALSE)))))</f>
        <v>#N/A</v>
      </c>
      <c r="L1369" s="20" t="e">
        <f>IF(L1368=0,#N/A,IF(VLOOKUP($B1369,加速計算!$D$11:$Z$5007,MATCH(L$19,加速計算!$E$34:$AM$34,0)+1,FALSE)&lt;0,0,IF($B1369&gt;L$12,0,IF(VLOOKUP($B1369,加速計算!$D$11:$Z$5007,MATCH(L$19,加速計算!$E$34:$AM$34,0)+1,FALSE)&gt;L$14,L$14,VLOOKUP($B1369,加速計算!$D$11:$Z$5007,MATCH(L$19,加速計算!$E$34:$AM$34,0)+1,FALSE)))))</f>
        <v>#N/A</v>
      </c>
    </row>
    <row r="1370" spans="2:12">
      <c r="B1370" s="4">
        <v>13490</v>
      </c>
      <c r="C1370" s="5" t="e">
        <f t="shared" si="23"/>
        <v>#N/A</v>
      </c>
      <c r="D1370" s="9" t="e">
        <f>IF(D1369=0,#N/A,IF(VLOOKUP($B1370,加速計算!$D$11:$Z$5007,MATCH(D$19,加速計算!$E$34:$AM$34,0)+1,FALSE)&lt;0,0,IF($B1370&gt;D$12,0,IF(VLOOKUP($B1370,加速計算!$D$11:$Z$5007,MATCH(D$19,加速計算!$E$34:$AM$34,0)+1,FALSE)&gt;D$14,D$14,VLOOKUP($B1370,加速計算!$D$11:$Z$5007,MATCH(D$19,加速計算!$E$34:$AM$34,0)+1,FALSE)))))</f>
        <v>#N/A</v>
      </c>
      <c r="E1370" s="9" t="e">
        <f>IF(E1369=0,#N/A,IF(VLOOKUP($B1370,加速計算!$D$11:$Z$5007,MATCH(E$19,加速計算!$E$34:$AM$34,0)+1,FALSE)&lt;0,0,IF($B1370&gt;E$12,0,IF(VLOOKUP($B1370,加速計算!$D$11:$Z$5007,MATCH(E$19,加速計算!$E$34:$AM$34,0)+1,FALSE)&gt;E$14,E$14,VLOOKUP($B1370,加速計算!$D$11:$Z$5007,MATCH(E$19,加速計算!$E$34:$AM$34,0)+1,FALSE)))))</f>
        <v>#N/A</v>
      </c>
      <c r="F1370" s="9" t="e">
        <f>IF(F1369=0,#N/A,IF(VLOOKUP($B1370,加速計算!$D$11:$Z$5007,MATCH(F$19,加速計算!$E$34:$AM$34,0)+1,FALSE)&lt;0,0,IF($B1370&gt;F$12,0,IF(VLOOKUP($B1370,加速計算!$D$11:$Z$5007,MATCH(F$19,加速計算!$E$34:$AM$34,0)+1,FALSE)&gt;F$14,F$14,VLOOKUP($B1370,加速計算!$D$11:$Z$5007,MATCH(F$19,加速計算!$E$34:$AM$34,0)+1,FALSE)))))</f>
        <v>#N/A</v>
      </c>
      <c r="G1370" s="9" t="e">
        <f>IF(G1369=0,#N/A,IF(VLOOKUP($B1370,加速計算!$D$11:$Z$5007,MATCH(G$19,加速計算!$E$34:$AM$34,0)+1,FALSE)&lt;0,0,IF($B1370&gt;G$12,0,IF(VLOOKUP($B1370,加速計算!$D$11:$Z$5007,MATCH(G$19,加速計算!$E$34:$AM$34,0)+1,FALSE)&gt;G$14,G$14,VLOOKUP($B1370,加速計算!$D$11:$Z$5007,MATCH(G$19,加速計算!$E$34:$AM$34,0)+1,FALSE)))))</f>
        <v>#N/A</v>
      </c>
      <c r="H1370" s="9" t="e">
        <f>IF(H1369=0,#N/A,IF(VLOOKUP($B1370,加速計算!$D$11:$Z$5007,MATCH(H$19,加速計算!$E$34:$AM$34,0)+1,FALSE)&lt;0,0,IF($B1370&gt;H$12,0,IF(VLOOKUP($B1370,加速計算!$D$11:$Z$5007,MATCH(H$19,加速計算!$E$34:$AM$34,0)+1,FALSE)&gt;H$14,H$14,VLOOKUP($B1370,加速計算!$D$11:$Z$5007,MATCH(H$19,加速計算!$E$34:$AM$34,0)+1,FALSE)))))</f>
        <v>#N/A</v>
      </c>
      <c r="I1370" s="9" t="e">
        <f>IF(I1369=0,#N/A,IF(VLOOKUP($B1370,加速計算!$D$11:$Z$5007,MATCH(I$19,加速計算!$E$34:$AM$34,0)+1,FALSE)&lt;0,0,IF($B1370&gt;I$12,0,IF(VLOOKUP($B1370,加速計算!$D$11:$Z$5007,MATCH(I$19,加速計算!$E$34:$AM$34,0)+1,FALSE)&gt;I$14,I$14,VLOOKUP($B1370,加速計算!$D$11:$Z$5007,MATCH(I$19,加速計算!$E$34:$AM$34,0)+1,FALSE)))))</f>
        <v>#N/A</v>
      </c>
      <c r="J1370" s="9" t="e">
        <f>IF(J1369=0,#N/A,IF(VLOOKUP($B1370,加速計算!$D$11:$Z$5007,MATCH(J$19,加速計算!$E$34:$AM$34,0)+1,FALSE)&lt;0,0,IF($B1370&gt;J$12,0,IF(VLOOKUP($B1370,加速計算!$D$11:$Z$5007,MATCH(J$19,加速計算!$E$34:$AM$34,0)+1,FALSE)&gt;J$14,J$14,VLOOKUP($B1370,加速計算!$D$11:$Z$5007,MATCH(J$19,加速計算!$E$34:$AM$34,0)+1,FALSE)))))</f>
        <v>#N/A</v>
      </c>
      <c r="K1370" s="9" t="e">
        <f>IF(K1369=0,#N/A,IF(VLOOKUP($B1370,加速計算!$D$11:$Z$5007,MATCH(K$19,加速計算!$E$34:$AM$34,0)+1,FALSE)&lt;0,0,IF($B1370&gt;K$12,0,IF(VLOOKUP($B1370,加速計算!$D$11:$Z$5007,MATCH(K$19,加速計算!$E$34:$AM$34,0)+1,FALSE)&gt;K$14,K$14,VLOOKUP($B1370,加速計算!$D$11:$Z$5007,MATCH(K$19,加速計算!$E$34:$AM$34,0)+1,FALSE)))))</f>
        <v>#N/A</v>
      </c>
      <c r="L1370" s="20" t="e">
        <f>IF(L1369=0,#N/A,IF(VLOOKUP($B1370,加速計算!$D$11:$Z$5007,MATCH(L$19,加速計算!$E$34:$AM$34,0)+1,FALSE)&lt;0,0,IF($B1370&gt;L$12,0,IF(VLOOKUP($B1370,加速計算!$D$11:$Z$5007,MATCH(L$19,加速計算!$E$34:$AM$34,0)+1,FALSE)&gt;L$14,L$14,VLOOKUP($B1370,加速計算!$D$11:$Z$5007,MATCH(L$19,加速計算!$E$34:$AM$34,0)+1,FALSE)))))</f>
        <v>#N/A</v>
      </c>
    </row>
    <row r="1371" spans="2:12">
      <c r="B1371" s="4">
        <v>13500</v>
      </c>
      <c r="C1371" s="5" t="e">
        <f t="shared" si="23"/>
        <v>#N/A</v>
      </c>
      <c r="D1371" s="9" t="e">
        <f>IF(D1370=0,#N/A,IF(VLOOKUP($B1371,加速計算!$D$11:$Z$5007,MATCH(D$19,加速計算!$E$34:$AM$34,0)+1,FALSE)&lt;0,0,IF($B1371&gt;D$12,0,IF(VLOOKUP($B1371,加速計算!$D$11:$Z$5007,MATCH(D$19,加速計算!$E$34:$AM$34,0)+1,FALSE)&gt;D$14,D$14,VLOOKUP($B1371,加速計算!$D$11:$Z$5007,MATCH(D$19,加速計算!$E$34:$AM$34,0)+1,FALSE)))))</f>
        <v>#N/A</v>
      </c>
      <c r="E1371" s="9" t="e">
        <f>IF(E1370=0,#N/A,IF(VLOOKUP($B1371,加速計算!$D$11:$Z$5007,MATCH(E$19,加速計算!$E$34:$AM$34,0)+1,FALSE)&lt;0,0,IF($B1371&gt;E$12,0,IF(VLOOKUP($B1371,加速計算!$D$11:$Z$5007,MATCH(E$19,加速計算!$E$34:$AM$34,0)+1,FALSE)&gt;E$14,E$14,VLOOKUP($B1371,加速計算!$D$11:$Z$5007,MATCH(E$19,加速計算!$E$34:$AM$34,0)+1,FALSE)))))</f>
        <v>#N/A</v>
      </c>
      <c r="F1371" s="9" t="e">
        <f>IF(F1370=0,#N/A,IF(VLOOKUP($B1371,加速計算!$D$11:$Z$5007,MATCH(F$19,加速計算!$E$34:$AM$34,0)+1,FALSE)&lt;0,0,IF($B1371&gt;F$12,0,IF(VLOOKUP($B1371,加速計算!$D$11:$Z$5007,MATCH(F$19,加速計算!$E$34:$AM$34,0)+1,FALSE)&gt;F$14,F$14,VLOOKUP($B1371,加速計算!$D$11:$Z$5007,MATCH(F$19,加速計算!$E$34:$AM$34,0)+1,FALSE)))))</f>
        <v>#N/A</v>
      </c>
      <c r="G1371" s="9" t="e">
        <f>IF(G1370=0,#N/A,IF(VLOOKUP($B1371,加速計算!$D$11:$Z$5007,MATCH(G$19,加速計算!$E$34:$AM$34,0)+1,FALSE)&lt;0,0,IF($B1371&gt;G$12,0,IF(VLOOKUP($B1371,加速計算!$D$11:$Z$5007,MATCH(G$19,加速計算!$E$34:$AM$34,0)+1,FALSE)&gt;G$14,G$14,VLOOKUP($B1371,加速計算!$D$11:$Z$5007,MATCH(G$19,加速計算!$E$34:$AM$34,0)+1,FALSE)))))</f>
        <v>#N/A</v>
      </c>
      <c r="H1371" s="9" t="e">
        <f>IF(H1370=0,#N/A,IF(VLOOKUP($B1371,加速計算!$D$11:$Z$5007,MATCH(H$19,加速計算!$E$34:$AM$34,0)+1,FALSE)&lt;0,0,IF($B1371&gt;H$12,0,IF(VLOOKUP($B1371,加速計算!$D$11:$Z$5007,MATCH(H$19,加速計算!$E$34:$AM$34,0)+1,FALSE)&gt;H$14,H$14,VLOOKUP($B1371,加速計算!$D$11:$Z$5007,MATCH(H$19,加速計算!$E$34:$AM$34,0)+1,FALSE)))))</f>
        <v>#N/A</v>
      </c>
      <c r="I1371" s="9" t="e">
        <f>IF(I1370=0,#N/A,IF(VLOOKUP($B1371,加速計算!$D$11:$Z$5007,MATCH(I$19,加速計算!$E$34:$AM$34,0)+1,FALSE)&lt;0,0,IF($B1371&gt;I$12,0,IF(VLOOKUP($B1371,加速計算!$D$11:$Z$5007,MATCH(I$19,加速計算!$E$34:$AM$34,0)+1,FALSE)&gt;I$14,I$14,VLOOKUP($B1371,加速計算!$D$11:$Z$5007,MATCH(I$19,加速計算!$E$34:$AM$34,0)+1,FALSE)))))</f>
        <v>#N/A</v>
      </c>
      <c r="J1371" s="9" t="e">
        <f>IF(J1370=0,#N/A,IF(VLOOKUP($B1371,加速計算!$D$11:$Z$5007,MATCH(J$19,加速計算!$E$34:$AM$34,0)+1,FALSE)&lt;0,0,IF($B1371&gt;J$12,0,IF(VLOOKUP($B1371,加速計算!$D$11:$Z$5007,MATCH(J$19,加速計算!$E$34:$AM$34,0)+1,FALSE)&gt;J$14,J$14,VLOOKUP($B1371,加速計算!$D$11:$Z$5007,MATCH(J$19,加速計算!$E$34:$AM$34,0)+1,FALSE)))))</f>
        <v>#N/A</v>
      </c>
      <c r="K1371" s="9" t="e">
        <f>IF(K1370=0,#N/A,IF(VLOOKUP($B1371,加速計算!$D$11:$Z$5007,MATCH(K$19,加速計算!$E$34:$AM$34,0)+1,FALSE)&lt;0,0,IF($B1371&gt;K$12,0,IF(VLOOKUP($B1371,加速計算!$D$11:$Z$5007,MATCH(K$19,加速計算!$E$34:$AM$34,0)+1,FALSE)&gt;K$14,K$14,VLOOKUP($B1371,加速計算!$D$11:$Z$5007,MATCH(K$19,加速計算!$E$34:$AM$34,0)+1,FALSE)))))</f>
        <v>#N/A</v>
      </c>
      <c r="L1371" s="20" t="e">
        <f>IF(L1370=0,#N/A,IF(VLOOKUP($B1371,加速計算!$D$11:$Z$5007,MATCH(L$19,加速計算!$E$34:$AM$34,0)+1,FALSE)&lt;0,0,IF($B1371&gt;L$12,0,IF(VLOOKUP($B1371,加速計算!$D$11:$Z$5007,MATCH(L$19,加速計算!$E$34:$AM$34,0)+1,FALSE)&gt;L$14,L$14,VLOOKUP($B1371,加速計算!$D$11:$Z$5007,MATCH(L$19,加速計算!$E$34:$AM$34,0)+1,FALSE)))))</f>
        <v>#N/A</v>
      </c>
    </row>
    <row r="1372" spans="2:12">
      <c r="B1372" s="4">
        <v>13510</v>
      </c>
      <c r="C1372" s="5" t="e">
        <f t="shared" si="23"/>
        <v>#N/A</v>
      </c>
      <c r="D1372" s="9" t="e">
        <f>IF(D1371=0,#N/A,IF(VLOOKUP($B1372,加速計算!$D$11:$Z$5007,MATCH(D$19,加速計算!$E$34:$AM$34,0)+1,FALSE)&lt;0,0,IF($B1372&gt;D$12,0,IF(VLOOKUP($B1372,加速計算!$D$11:$Z$5007,MATCH(D$19,加速計算!$E$34:$AM$34,0)+1,FALSE)&gt;D$14,D$14,VLOOKUP($B1372,加速計算!$D$11:$Z$5007,MATCH(D$19,加速計算!$E$34:$AM$34,0)+1,FALSE)))))</f>
        <v>#N/A</v>
      </c>
      <c r="E1372" s="9" t="e">
        <f>IF(E1371=0,#N/A,IF(VLOOKUP($B1372,加速計算!$D$11:$Z$5007,MATCH(E$19,加速計算!$E$34:$AM$34,0)+1,FALSE)&lt;0,0,IF($B1372&gt;E$12,0,IF(VLOOKUP($B1372,加速計算!$D$11:$Z$5007,MATCH(E$19,加速計算!$E$34:$AM$34,0)+1,FALSE)&gt;E$14,E$14,VLOOKUP($B1372,加速計算!$D$11:$Z$5007,MATCH(E$19,加速計算!$E$34:$AM$34,0)+1,FALSE)))))</f>
        <v>#N/A</v>
      </c>
      <c r="F1372" s="9" t="e">
        <f>IF(F1371=0,#N/A,IF(VLOOKUP($B1372,加速計算!$D$11:$Z$5007,MATCH(F$19,加速計算!$E$34:$AM$34,0)+1,FALSE)&lt;0,0,IF($B1372&gt;F$12,0,IF(VLOOKUP($B1372,加速計算!$D$11:$Z$5007,MATCH(F$19,加速計算!$E$34:$AM$34,0)+1,FALSE)&gt;F$14,F$14,VLOOKUP($B1372,加速計算!$D$11:$Z$5007,MATCH(F$19,加速計算!$E$34:$AM$34,0)+1,FALSE)))))</f>
        <v>#N/A</v>
      </c>
      <c r="G1372" s="9" t="e">
        <f>IF(G1371=0,#N/A,IF(VLOOKUP($B1372,加速計算!$D$11:$Z$5007,MATCH(G$19,加速計算!$E$34:$AM$34,0)+1,FALSE)&lt;0,0,IF($B1372&gt;G$12,0,IF(VLOOKUP($B1372,加速計算!$D$11:$Z$5007,MATCH(G$19,加速計算!$E$34:$AM$34,0)+1,FALSE)&gt;G$14,G$14,VLOOKUP($B1372,加速計算!$D$11:$Z$5007,MATCH(G$19,加速計算!$E$34:$AM$34,0)+1,FALSE)))))</f>
        <v>#N/A</v>
      </c>
      <c r="H1372" s="9" t="e">
        <f>IF(H1371=0,#N/A,IF(VLOOKUP($B1372,加速計算!$D$11:$Z$5007,MATCH(H$19,加速計算!$E$34:$AM$34,0)+1,FALSE)&lt;0,0,IF($B1372&gt;H$12,0,IF(VLOOKUP($B1372,加速計算!$D$11:$Z$5007,MATCH(H$19,加速計算!$E$34:$AM$34,0)+1,FALSE)&gt;H$14,H$14,VLOOKUP($B1372,加速計算!$D$11:$Z$5007,MATCH(H$19,加速計算!$E$34:$AM$34,0)+1,FALSE)))))</f>
        <v>#N/A</v>
      </c>
      <c r="I1372" s="9" t="e">
        <f>IF(I1371=0,#N/A,IF(VLOOKUP($B1372,加速計算!$D$11:$Z$5007,MATCH(I$19,加速計算!$E$34:$AM$34,0)+1,FALSE)&lt;0,0,IF($B1372&gt;I$12,0,IF(VLOOKUP($B1372,加速計算!$D$11:$Z$5007,MATCH(I$19,加速計算!$E$34:$AM$34,0)+1,FALSE)&gt;I$14,I$14,VLOOKUP($B1372,加速計算!$D$11:$Z$5007,MATCH(I$19,加速計算!$E$34:$AM$34,0)+1,FALSE)))))</f>
        <v>#N/A</v>
      </c>
      <c r="J1372" s="9" t="e">
        <f>IF(J1371=0,#N/A,IF(VLOOKUP($B1372,加速計算!$D$11:$Z$5007,MATCH(J$19,加速計算!$E$34:$AM$34,0)+1,FALSE)&lt;0,0,IF($B1372&gt;J$12,0,IF(VLOOKUP($B1372,加速計算!$D$11:$Z$5007,MATCH(J$19,加速計算!$E$34:$AM$34,0)+1,FALSE)&gt;J$14,J$14,VLOOKUP($B1372,加速計算!$D$11:$Z$5007,MATCH(J$19,加速計算!$E$34:$AM$34,0)+1,FALSE)))))</f>
        <v>#N/A</v>
      </c>
      <c r="K1372" s="9" t="e">
        <f>IF(K1371=0,#N/A,IF(VLOOKUP($B1372,加速計算!$D$11:$Z$5007,MATCH(K$19,加速計算!$E$34:$AM$34,0)+1,FALSE)&lt;0,0,IF($B1372&gt;K$12,0,IF(VLOOKUP($B1372,加速計算!$D$11:$Z$5007,MATCH(K$19,加速計算!$E$34:$AM$34,0)+1,FALSE)&gt;K$14,K$14,VLOOKUP($B1372,加速計算!$D$11:$Z$5007,MATCH(K$19,加速計算!$E$34:$AM$34,0)+1,FALSE)))))</f>
        <v>#N/A</v>
      </c>
      <c r="L1372" s="20" t="e">
        <f>IF(L1371=0,#N/A,IF(VLOOKUP($B1372,加速計算!$D$11:$Z$5007,MATCH(L$19,加速計算!$E$34:$AM$34,0)+1,FALSE)&lt;0,0,IF($B1372&gt;L$12,0,IF(VLOOKUP($B1372,加速計算!$D$11:$Z$5007,MATCH(L$19,加速計算!$E$34:$AM$34,0)+1,FALSE)&gt;L$14,L$14,VLOOKUP($B1372,加速計算!$D$11:$Z$5007,MATCH(L$19,加速計算!$E$34:$AM$34,0)+1,FALSE)))))</f>
        <v>#N/A</v>
      </c>
    </row>
    <row r="1373" spans="2:12">
      <c r="B1373" s="4">
        <v>13520</v>
      </c>
      <c r="C1373" s="5" t="e">
        <f t="shared" si="23"/>
        <v>#N/A</v>
      </c>
      <c r="D1373" s="9" t="e">
        <f>IF(D1372=0,#N/A,IF(VLOOKUP($B1373,加速計算!$D$11:$Z$5007,MATCH(D$19,加速計算!$E$34:$AM$34,0)+1,FALSE)&lt;0,0,IF($B1373&gt;D$12,0,IF(VLOOKUP($B1373,加速計算!$D$11:$Z$5007,MATCH(D$19,加速計算!$E$34:$AM$34,0)+1,FALSE)&gt;D$14,D$14,VLOOKUP($B1373,加速計算!$D$11:$Z$5007,MATCH(D$19,加速計算!$E$34:$AM$34,0)+1,FALSE)))))</f>
        <v>#N/A</v>
      </c>
      <c r="E1373" s="9" t="e">
        <f>IF(E1372=0,#N/A,IF(VLOOKUP($B1373,加速計算!$D$11:$Z$5007,MATCH(E$19,加速計算!$E$34:$AM$34,0)+1,FALSE)&lt;0,0,IF($B1373&gt;E$12,0,IF(VLOOKUP($B1373,加速計算!$D$11:$Z$5007,MATCH(E$19,加速計算!$E$34:$AM$34,0)+1,FALSE)&gt;E$14,E$14,VLOOKUP($B1373,加速計算!$D$11:$Z$5007,MATCH(E$19,加速計算!$E$34:$AM$34,0)+1,FALSE)))))</f>
        <v>#N/A</v>
      </c>
      <c r="F1373" s="9" t="e">
        <f>IF(F1372=0,#N/A,IF(VLOOKUP($B1373,加速計算!$D$11:$Z$5007,MATCH(F$19,加速計算!$E$34:$AM$34,0)+1,FALSE)&lt;0,0,IF($B1373&gt;F$12,0,IF(VLOOKUP($B1373,加速計算!$D$11:$Z$5007,MATCH(F$19,加速計算!$E$34:$AM$34,0)+1,FALSE)&gt;F$14,F$14,VLOOKUP($B1373,加速計算!$D$11:$Z$5007,MATCH(F$19,加速計算!$E$34:$AM$34,0)+1,FALSE)))))</f>
        <v>#N/A</v>
      </c>
      <c r="G1373" s="9" t="e">
        <f>IF(G1372=0,#N/A,IF(VLOOKUP($B1373,加速計算!$D$11:$Z$5007,MATCH(G$19,加速計算!$E$34:$AM$34,0)+1,FALSE)&lt;0,0,IF($B1373&gt;G$12,0,IF(VLOOKUP($B1373,加速計算!$D$11:$Z$5007,MATCH(G$19,加速計算!$E$34:$AM$34,0)+1,FALSE)&gt;G$14,G$14,VLOOKUP($B1373,加速計算!$D$11:$Z$5007,MATCH(G$19,加速計算!$E$34:$AM$34,0)+1,FALSE)))))</f>
        <v>#N/A</v>
      </c>
      <c r="H1373" s="9" t="e">
        <f>IF(H1372=0,#N/A,IF(VLOOKUP($B1373,加速計算!$D$11:$Z$5007,MATCH(H$19,加速計算!$E$34:$AM$34,0)+1,FALSE)&lt;0,0,IF($B1373&gt;H$12,0,IF(VLOOKUP($B1373,加速計算!$D$11:$Z$5007,MATCH(H$19,加速計算!$E$34:$AM$34,0)+1,FALSE)&gt;H$14,H$14,VLOOKUP($B1373,加速計算!$D$11:$Z$5007,MATCH(H$19,加速計算!$E$34:$AM$34,0)+1,FALSE)))))</f>
        <v>#N/A</v>
      </c>
      <c r="I1373" s="9" t="e">
        <f>IF(I1372=0,#N/A,IF(VLOOKUP($B1373,加速計算!$D$11:$Z$5007,MATCH(I$19,加速計算!$E$34:$AM$34,0)+1,FALSE)&lt;0,0,IF($B1373&gt;I$12,0,IF(VLOOKUP($B1373,加速計算!$D$11:$Z$5007,MATCH(I$19,加速計算!$E$34:$AM$34,0)+1,FALSE)&gt;I$14,I$14,VLOOKUP($B1373,加速計算!$D$11:$Z$5007,MATCH(I$19,加速計算!$E$34:$AM$34,0)+1,FALSE)))))</f>
        <v>#N/A</v>
      </c>
      <c r="J1373" s="9" t="e">
        <f>IF(J1372=0,#N/A,IF(VLOOKUP($B1373,加速計算!$D$11:$Z$5007,MATCH(J$19,加速計算!$E$34:$AM$34,0)+1,FALSE)&lt;0,0,IF($B1373&gt;J$12,0,IF(VLOOKUP($B1373,加速計算!$D$11:$Z$5007,MATCH(J$19,加速計算!$E$34:$AM$34,0)+1,FALSE)&gt;J$14,J$14,VLOOKUP($B1373,加速計算!$D$11:$Z$5007,MATCH(J$19,加速計算!$E$34:$AM$34,0)+1,FALSE)))))</f>
        <v>#N/A</v>
      </c>
      <c r="K1373" s="9" t="e">
        <f>IF(K1372=0,#N/A,IF(VLOOKUP($B1373,加速計算!$D$11:$Z$5007,MATCH(K$19,加速計算!$E$34:$AM$34,0)+1,FALSE)&lt;0,0,IF($B1373&gt;K$12,0,IF(VLOOKUP($B1373,加速計算!$D$11:$Z$5007,MATCH(K$19,加速計算!$E$34:$AM$34,0)+1,FALSE)&gt;K$14,K$14,VLOOKUP($B1373,加速計算!$D$11:$Z$5007,MATCH(K$19,加速計算!$E$34:$AM$34,0)+1,FALSE)))))</f>
        <v>#N/A</v>
      </c>
      <c r="L1373" s="20" t="e">
        <f>IF(L1372=0,#N/A,IF(VLOOKUP($B1373,加速計算!$D$11:$Z$5007,MATCH(L$19,加速計算!$E$34:$AM$34,0)+1,FALSE)&lt;0,0,IF($B1373&gt;L$12,0,IF(VLOOKUP($B1373,加速計算!$D$11:$Z$5007,MATCH(L$19,加速計算!$E$34:$AM$34,0)+1,FALSE)&gt;L$14,L$14,VLOOKUP($B1373,加速計算!$D$11:$Z$5007,MATCH(L$19,加速計算!$E$34:$AM$34,0)+1,FALSE)))))</f>
        <v>#N/A</v>
      </c>
    </row>
    <row r="1374" spans="2:12">
      <c r="B1374" s="4">
        <v>13530</v>
      </c>
      <c r="C1374" s="5" t="e">
        <f t="shared" si="23"/>
        <v>#N/A</v>
      </c>
      <c r="D1374" s="9" t="e">
        <f>IF(D1373=0,#N/A,IF(VLOOKUP($B1374,加速計算!$D$11:$Z$5007,MATCH(D$19,加速計算!$E$34:$AM$34,0)+1,FALSE)&lt;0,0,IF($B1374&gt;D$12,0,IF(VLOOKUP($B1374,加速計算!$D$11:$Z$5007,MATCH(D$19,加速計算!$E$34:$AM$34,0)+1,FALSE)&gt;D$14,D$14,VLOOKUP($B1374,加速計算!$D$11:$Z$5007,MATCH(D$19,加速計算!$E$34:$AM$34,0)+1,FALSE)))))</f>
        <v>#N/A</v>
      </c>
      <c r="E1374" s="9" t="e">
        <f>IF(E1373=0,#N/A,IF(VLOOKUP($B1374,加速計算!$D$11:$Z$5007,MATCH(E$19,加速計算!$E$34:$AM$34,0)+1,FALSE)&lt;0,0,IF($B1374&gt;E$12,0,IF(VLOOKUP($B1374,加速計算!$D$11:$Z$5007,MATCH(E$19,加速計算!$E$34:$AM$34,0)+1,FALSE)&gt;E$14,E$14,VLOOKUP($B1374,加速計算!$D$11:$Z$5007,MATCH(E$19,加速計算!$E$34:$AM$34,0)+1,FALSE)))))</f>
        <v>#N/A</v>
      </c>
      <c r="F1374" s="9" t="e">
        <f>IF(F1373=0,#N/A,IF(VLOOKUP($B1374,加速計算!$D$11:$Z$5007,MATCH(F$19,加速計算!$E$34:$AM$34,0)+1,FALSE)&lt;0,0,IF($B1374&gt;F$12,0,IF(VLOOKUP($B1374,加速計算!$D$11:$Z$5007,MATCH(F$19,加速計算!$E$34:$AM$34,0)+1,FALSE)&gt;F$14,F$14,VLOOKUP($B1374,加速計算!$D$11:$Z$5007,MATCH(F$19,加速計算!$E$34:$AM$34,0)+1,FALSE)))))</f>
        <v>#N/A</v>
      </c>
      <c r="G1374" s="9" t="e">
        <f>IF(G1373=0,#N/A,IF(VLOOKUP($B1374,加速計算!$D$11:$Z$5007,MATCH(G$19,加速計算!$E$34:$AM$34,0)+1,FALSE)&lt;0,0,IF($B1374&gt;G$12,0,IF(VLOOKUP($B1374,加速計算!$D$11:$Z$5007,MATCH(G$19,加速計算!$E$34:$AM$34,0)+1,FALSE)&gt;G$14,G$14,VLOOKUP($B1374,加速計算!$D$11:$Z$5007,MATCH(G$19,加速計算!$E$34:$AM$34,0)+1,FALSE)))))</f>
        <v>#N/A</v>
      </c>
      <c r="H1374" s="9" t="e">
        <f>IF(H1373=0,#N/A,IF(VLOOKUP($B1374,加速計算!$D$11:$Z$5007,MATCH(H$19,加速計算!$E$34:$AM$34,0)+1,FALSE)&lt;0,0,IF($B1374&gt;H$12,0,IF(VLOOKUP($B1374,加速計算!$D$11:$Z$5007,MATCH(H$19,加速計算!$E$34:$AM$34,0)+1,FALSE)&gt;H$14,H$14,VLOOKUP($B1374,加速計算!$D$11:$Z$5007,MATCH(H$19,加速計算!$E$34:$AM$34,0)+1,FALSE)))))</f>
        <v>#N/A</v>
      </c>
      <c r="I1374" s="9" t="e">
        <f>IF(I1373=0,#N/A,IF(VLOOKUP($B1374,加速計算!$D$11:$Z$5007,MATCH(I$19,加速計算!$E$34:$AM$34,0)+1,FALSE)&lt;0,0,IF($B1374&gt;I$12,0,IF(VLOOKUP($B1374,加速計算!$D$11:$Z$5007,MATCH(I$19,加速計算!$E$34:$AM$34,0)+1,FALSE)&gt;I$14,I$14,VLOOKUP($B1374,加速計算!$D$11:$Z$5007,MATCH(I$19,加速計算!$E$34:$AM$34,0)+1,FALSE)))))</f>
        <v>#N/A</v>
      </c>
      <c r="J1374" s="9" t="e">
        <f>IF(J1373=0,#N/A,IF(VLOOKUP($B1374,加速計算!$D$11:$Z$5007,MATCH(J$19,加速計算!$E$34:$AM$34,0)+1,FALSE)&lt;0,0,IF($B1374&gt;J$12,0,IF(VLOOKUP($B1374,加速計算!$D$11:$Z$5007,MATCH(J$19,加速計算!$E$34:$AM$34,0)+1,FALSE)&gt;J$14,J$14,VLOOKUP($B1374,加速計算!$D$11:$Z$5007,MATCH(J$19,加速計算!$E$34:$AM$34,0)+1,FALSE)))))</f>
        <v>#N/A</v>
      </c>
      <c r="K1374" s="9" t="e">
        <f>IF(K1373=0,#N/A,IF(VLOOKUP($B1374,加速計算!$D$11:$Z$5007,MATCH(K$19,加速計算!$E$34:$AM$34,0)+1,FALSE)&lt;0,0,IF($B1374&gt;K$12,0,IF(VLOOKUP($B1374,加速計算!$D$11:$Z$5007,MATCH(K$19,加速計算!$E$34:$AM$34,0)+1,FALSE)&gt;K$14,K$14,VLOOKUP($B1374,加速計算!$D$11:$Z$5007,MATCH(K$19,加速計算!$E$34:$AM$34,0)+1,FALSE)))))</f>
        <v>#N/A</v>
      </c>
      <c r="L1374" s="20" t="e">
        <f>IF(L1373=0,#N/A,IF(VLOOKUP($B1374,加速計算!$D$11:$Z$5007,MATCH(L$19,加速計算!$E$34:$AM$34,0)+1,FALSE)&lt;0,0,IF($B1374&gt;L$12,0,IF(VLOOKUP($B1374,加速計算!$D$11:$Z$5007,MATCH(L$19,加速計算!$E$34:$AM$34,0)+1,FALSE)&gt;L$14,L$14,VLOOKUP($B1374,加速計算!$D$11:$Z$5007,MATCH(L$19,加速計算!$E$34:$AM$34,0)+1,FALSE)))))</f>
        <v>#N/A</v>
      </c>
    </row>
    <row r="1375" spans="2:12">
      <c r="B1375" s="4">
        <v>13540</v>
      </c>
      <c r="C1375" s="5" t="e">
        <f t="shared" si="23"/>
        <v>#N/A</v>
      </c>
      <c r="D1375" s="9" t="e">
        <f>IF(D1374=0,#N/A,IF(VLOOKUP($B1375,加速計算!$D$11:$Z$5007,MATCH(D$19,加速計算!$E$34:$AM$34,0)+1,FALSE)&lt;0,0,IF($B1375&gt;D$12,0,IF(VLOOKUP($B1375,加速計算!$D$11:$Z$5007,MATCH(D$19,加速計算!$E$34:$AM$34,0)+1,FALSE)&gt;D$14,D$14,VLOOKUP($B1375,加速計算!$D$11:$Z$5007,MATCH(D$19,加速計算!$E$34:$AM$34,0)+1,FALSE)))))</f>
        <v>#N/A</v>
      </c>
      <c r="E1375" s="9" t="e">
        <f>IF(E1374=0,#N/A,IF(VLOOKUP($B1375,加速計算!$D$11:$Z$5007,MATCH(E$19,加速計算!$E$34:$AM$34,0)+1,FALSE)&lt;0,0,IF($B1375&gt;E$12,0,IF(VLOOKUP($B1375,加速計算!$D$11:$Z$5007,MATCH(E$19,加速計算!$E$34:$AM$34,0)+1,FALSE)&gt;E$14,E$14,VLOOKUP($B1375,加速計算!$D$11:$Z$5007,MATCH(E$19,加速計算!$E$34:$AM$34,0)+1,FALSE)))))</f>
        <v>#N/A</v>
      </c>
      <c r="F1375" s="9" t="e">
        <f>IF(F1374=0,#N/A,IF(VLOOKUP($B1375,加速計算!$D$11:$Z$5007,MATCH(F$19,加速計算!$E$34:$AM$34,0)+1,FALSE)&lt;0,0,IF($B1375&gt;F$12,0,IF(VLOOKUP($B1375,加速計算!$D$11:$Z$5007,MATCH(F$19,加速計算!$E$34:$AM$34,0)+1,FALSE)&gt;F$14,F$14,VLOOKUP($B1375,加速計算!$D$11:$Z$5007,MATCH(F$19,加速計算!$E$34:$AM$34,0)+1,FALSE)))))</f>
        <v>#N/A</v>
      </c>
      <c r="G1375" s="9" t="e">
        <f>IF(G1374=0,#N/A,IF(VLOOKUP($B1375,加速計算!$D$11:$Z$5007,MATCH(G$19,加速計算!$E$34:$AM$34,0)+1,FALSE)&lt;0,0,IF($B1375&gt;G$12,0,IF(VLOOKUP($B1375,加速計算!$D$11:$Z$5007,MATCH(G$19,加速計算!$E$34:$AM$34,0)+1,FALSE)&gt;G$14,G$14,VLOOKUP($B1375,加速計算!$D$11:$Z$5007,MATCH(G$19,加速計算!$E$34:$AM$34,0)+1,FALSE)))))</f>
        <v>#N/A</v>
      </c>
      <c r="H1375" s="9" t="e">
        <f>IF(H1374=0,#N/A,IF(VLOOKUP($B1375,加速計算!$D$11:$Z$5007,MATCH(H$19,加速計算!$E$34:$AM$34,0)+1,FALSE)&lt;0,0,IF($B1375&gt;H$12,0,IF(VLOOKUP($B1375,加速計算!$D$11:$Z$5007,MATCH(H$19,加速計算!$E$34:$AM$34,0)+1,FALSE)&gt;H$14,H$14,VLOOKUP($B1375,加速計算!$D$11:$Z$5007,MATCH(H$19,加速計算!$E$34:$AM$34,0)+1,FALSE)))))</f>
        <v>#N/A</v>
      </c>
      <c r="I1375" s="9" t="e">
        <f>IF(I1374=0,#N/A,IF(VLOOKUP($B1375,加速計算!$D$11:$Z$5007,MATCH(I$19,加速計算!$E$34:$AM$34,0)+1,FALSE)&lt;0,0,IF($B1375&gt;I$12,0,IF(VLOOKUP($B1375,加速計算!$D$11:$Z$5007,MATCH(I$19,加速計算!$E$34:$AM$34,0)+1,FALSE)&gt;I$14,I$14,VLOOKUP($B1375,加速計算!$D$11:$Z$5007,MATCH(I$19,加速計算!$E$34:$AM$34,0)+1,FALSE)))))</f>
        <v>#N/A</v>
      </c>
      <c r="J1375" s="9" t="e">
        <f>IF(J1374=0,#N/A,IF(VLOOKUP($B1375,加速計算!$D$11:$Z$5007,MATCH(J$19,加速計算!$E$34:$AM$34,0)+1,FALSE)&lt;0,0,IF($B1375&gt;J$12,0,IF(VLOOKUP($B1375,加速計算!$D$11:$Z$5007,MATCH(J$19,加速計算!$E$34:$AM$34,0)+1,FALSE)&gt;J$14,J$14,VLOOKUP($B1375,加速計算!$D$11:$Z$5007,MATCH(J$19,加速計算!$E$34:$AM$34,0)+1,FALSE)))))</f>
        <v>#N/A</v>
      </c>
      <c r="K1375" s="9" t="e">
        <f>IF(K1374=0,#N/A,IF(VLOOKUP($B1375,加速計算!$D$11:$Z$5007,MATCH(K$19,加速計算!$E$34:$AM$34,0)+1,FALSE)&lt;0,0,IF($B1375&gt;K$12,0,IF(VLOOKUP($B1375,加速計算!$D$11:$Z$5007,MATCH(K$19,加速計算!$E$34:$AM$34,0)+1,FALSE)&gt;K$14,K$14,VLOOKUP($B1375,加速計算!$D$11:$Z$5007,MATCH(K$19,加速計算!$E$34:$AM$34,0)+1,FALSE)))))</f>
        <v>#N/A</v>
      </c>
      <c r="L1375" s="20" t="e">
        <f>IF(L1374=0,#N/A,IF(VLOOKUP($B1375,加速計算!$D$11:$Z$5007,MATCH(L$19,加速計算!$E$34:$AM$34,0)+1,FALSE)&lt;0,0,IF($B1375&gt;L$12,0,IF(VLOOKUP($B1375,加速計算!$D$11:$Z$5007,MATCH(L$19,加速計算!$E$34:$AM$34,0)+1,FALSE)&gt;L$14,L$14,VLOOKUP($B1375,加速計算!$D$11:$Z$5007,MATCH(L$19,加速計算!$E$34:$AM$34,0)+1,FALSE)))))</f>
        <v>#N/A</v>
      </c>
    </row>
    <row r="1376" spans="2:12">
      <c r="B1376" s="4">
        <v>13550</v>
      </c>
      <c r="C1376" s="5" t="e">
        <f t="shared" si="23"/>
        <v>#N/A</v>
      </c>
      <c r="D1376" s="9" t="e">
        <f>IF(D1375=0,#N/A,IF(VLOOKUP($B1376,加速計算!$D$11:$Z$5007,MATCH(D$19,加速計算!$E$34:$AM$34,0)+1,FALSE)&lt;0,0,IF($B1376&gt;D$12,0,IF(VLOOKUP($B1376,加速計算!$D$11:$Z$5007,MATCH(D$19,加速計算!$E$34:$AM$34,0)+1,FALSE)&gt;D$14,D$14,VLOOKUP($B1376,加速計算!$D$11:$Z$5007,MATCH(D$19,加速計算!$E$34:$AM$34,0)+1,FALSE)))))</f>
        <v>#N/A</v>
      </c>
      <c r="E1376" s="9" t="e">
        <f>IF(E1375=0,#N/A,IF(VLOOKUP($B1376,加速計算!$D$11:$Z$5007,MATCH(E$19,加速計算!$E$34:$AM$34,0)+1,FALSE)&lt;0,0,IF($B1376&gt;E$12,0,IF(VLOOKUP($B1376,加速計算!$D$11:$Z$5007,MATCH(E$19,加速計算!$E$34:$AM$34,0)+1,FALSE)&gt;E$14,E$14,VLOOKUP($B1376,加速計算!$D$11:$Z$5007,MATCH(E$19,加速計算!$E$34:$AM$34,0)+1,FALSE)))))</f>
        <v>#N/A</v>
      </c>
      <c r="F1376" s="9" t="e">
        <f>IF(F1375=0,#N/A,IF(VLOOKUP($B1376,加速計算!$D$11:$Z$5007,MATCH(F$19,加速計算!$E$34:$AM$34,0)+1,FALSE)&lt;0,0,IF($B1376&gt;F$12,0,IF(VLOOKUP($B1376,加速計算!$D$11:$Z$5007,MATCH(F$19,加速計算!$E$34:$AM$34,0)+1,FALSE)&gt;F$14,F$14,VLOOKUP($B1376,加速計算!$D$11:$Z$5007,MATCH(F$19,加速計算!$E$34:$AM$34,0)+1,FALSE)))))</f>
        <v>#N/A</v>
      </c>
      <c r="G1376" s="9" t="e">
        <f>IF(G1375=0,#N/A,IF(VLOOKUP($B1376,加速計算!$D$11:$Z$5007,MATCH(G$19,加速計算!$E$34:$AM$34,0)+1,FALSE)&lt;0,0,IF($B1376&gt;G$12,0,IF(VLOOKUP($B1376,加速計算!$D$11:$Z$5007,MATCH(G$19,加速計算!$E$34:$AM$34,0)+1,FALSE)&gt;G$14,G$14,VLOOKUP($B1376,加速計算!$D$11:$Z$5007,MATCH(G$19,加速計算!$E$34:$AM$34,0)+1,FALSE)))))</f>
        <v>#N/A</v>
      </c>
      <c r="H1376" s="9" t="e">
        <f>IF(H1375=0,#N/A,IF(VLOOKUP($B1376,加速計算!$D$11:$Z$5007,MATCH(H$19,加速計算!$E$34:$AM$34,0)+1,FALSE)&lt;0,0,IF($B1376&gt;H$12,0,IF(VLOOKUP($B1376,加速計算!$D$11:$Z$5007,MATCH(H$19,加速計算!$E$34:$AM$34,0)+1,FALSE)&gt;H$14,H$14,VLOOKUP($B1376,加速計算!$D$11:$Z$5007,MATCH(H$19,加速計算!$E$34:$AM$34,0)+1,FALSE)))))</f>
        <v>#N/A</v>
      </c>
      <c r="I1376" s="9" t="e">
        <f>IF(I1375=0,#N/A,IF(VLOOKUP($B1376,加速計算!$D$11:$Z$5007,MATCH(I$19,加速計算!$E$34:$AM$34,0)+1,FALSE)&lt;0,0,IF($B1376&gt;I$12,0,IF(VLOOKUP($B1376,加速計算!$D$11:$Z$5007,MATCH(I$19,加速計算!$E$34:$AM$34,0)+1,FALSE)&gt;I$14,I$14,VLOOKUP($B1376,加速計算!$D$11:$Z$5007,MATCH(I$19,加速計算!$E$34:$AM$34,0)+1,FALSE)))))</f>
        <v>#N/A</v>
      </c>
      <c r="J1376" s="9" t="e">
        <f>IF(J1375=0,#N/A,IF(VLOOKUP($B1376,加速計算!$D$11:$Z$5007,MATCH(J$19,加速計算!$E$34:$AM$34,0)+1,FALSE)&lt;0,0,IF($B1376&gt;J$12,0,IF(VLOOKUP($B1376,加速計算!$D$11:$Z$5007,MATCH(J$19,加速計算!$E$34:$AM$34,0)+1,FALSE)&gt;J$14,J$14,VLOOKUP($B1376,加速計算!$D$11:$Z$5007,MATCH(J$19,加速計算!$E$34:$AM$34,0)+1,FALSE)))))</f>
        <v>#N/A</v>
      </c>
      <c r="K1376" s="9" t="e">
        <f>IF(K1375=0,#N/A,IF(VLOOKUP($B1376,加速計算!$D$11:$Z$5007,MATCH(K$19,加速計算!$E$34:$AM$34,0)+1,FALSE)&lt;0,0,IF($B1376&gt;K$12,0,IF(VLOOKUP($B1376,加速計算!$D$11:$Z$5007,MATCH(K$19,加速計算!$E$34:$AM$34,0)+1,FALSE)&gt;K$14,K$14,VLOOKUP($B1376,加速計算!$D$11:$Z$5007,MATCH(K$19,加速計算!$E$34:$AM$34,0)+1,FALSE)))))</f>
        <v>#N/A</v>
      </c>
      <c r="L1376" s="20" t="e">
        <f>IF(L1375=0,#N/A,IF(VLOOKUP($B1376,加速計算!$D$11:$Z$5007,MATCH(L$19,加速計算!$E$34:$AM$34,0)+1,FALSE)&lt;0,0,IF($B1376&gt;L$12,0,IF(VLOOKUP($B1376,加速計算!$D$11:$Z$5007,MATCH(L$19,加速計算!$E$34:$AM$34,0)+1,FALSE)&gt;L$14,L$14,VLOOKUP($B1376,加速計算!$D$11:$Z$5007,MATCH(L$19,加速計算!$E$34:$AM$34,0)+1,FALSE)))))</f>
        <v>#N/A</v>
      </c>
    </row>
    <row r="1377" spans="2:12">
      <c r="B1377" s="4">
        <v>13560</v>
      </c>
      <c r="C1377" s="5" t="e">
        <f t="shared" si="23"/>
        <v>#N/A</v>
      </c>
      <c r="D1377" s="9" t="e">
        <f>IF(D1376=0,#N/A,IF(VLOOKUP($B1377,加速計算!$D$11:$Z$5007,MATCH(D$19,加速計算!$E$34:$AM$34,0)+1,FALSE)&lt;0,0,IF($B1377&gt;D$12,0,IF(VLOOKUP($B1377,加速計算!$D$11:$Z$5007,MATCH(D$19,加速計算!$E$34:$AM$34,0)+1,FALSE)&gt;D$14,D$14,VLOOKUP($B1377,加速計算!$D$11:$Z$5007,MATCH(D$19,加速計算!$E$34:$AM$34,0)+1,FALSE)))))</f>
        <v>#N/A</v>
      </c>
      <c r="E1377" s="9" t="e">
        <f>IF(E1376=0,#N/A,IF(VLOOKUP($B1377,加速計算!$D$11:$Z$5007,MATCH(E$19,加速計算!$E$34:$AM$34,0)+1,FALSE)&lt;0,0,IF($B1377&gt;E$12,0,IF(VLOOKUP($B1377,加速計算!$D$11:$Z$5007,MATCH(E$19,加速計算!$E$34:$AM$34,0)+1,FALSE)&gt;E$14,E$14,VLOOKUP($B1377,加速計算!$D$11:$Z$5007,MATCH(E$19,加速計算!$E$34:$AM$34,0)+1,FALSE)))))</f>
        <v>#N/A</v>
      </c>
      <c r="F1377" s="9" t="e">
        <f>IF(F1376=0,#N/A,IF(VLOOKUP($B1377,加速計算!$D$11:$Z$5007,MATCH(F$19,加速計算!$E$34:$AM$34,0)+1,FALSE)&lt;0,0,IF($B1377&gt;F$12,0,IF(VLOOKUP($B1377,加速計算!$D$11:$Z$5007,MATCH(F$19,加速計算!$E$34:$AM$34,0)+1,FALSE)&gt;F$14,F$14,VLOOKUP($B1377,加速計算!$D$11:$Z$5007,MATCH(F$19,加速計算!$E$34:$AM$34,0)+1,FALSE)))))</f>
        <v>#N/A</v>
      </c>
      <c r="G1377" s="9" t="e">
        <f>IF(G1376=0,#N/A,IF(VLOOKUP($B1377,加速計算!$D$11:$Z$5007,MATCH(G$19,加速計算!$E$34:$AM$34,0)+1,FALSE)&lt;0,0,IF($B1377&gt;G$12,0,IF(VLOOKUP($B1377,加速計算!$D$11:$Z$5007,MATCH(G$19,加速計算!$E$34:$AM$34,0)+1,FALSE)&gt;G$14,G$14,VLOOKUP($B1377,加速計算!$D$11:$Z$5007,MATCH(G$19,加速計算!$E$34:$AM$34,0)+1,FALSE)))))</f>
        <v>#N/A</v>
      </c>
      <c r="H1377" s="9" t="e">
        <f>IF(H1376=0,#N/A,IF(VLOOKUP($B1377,加速計算!$D$11:$Z$5007,MATCH(H$19,加速計算!$E$34:$AM$34,0)+1,FALSE)&lt;0,0,IF($B1377&gt;H$12,0,IF(VLOOKUP($B1377,加速計算!$D$11:$Z$5007,MATCH(H$19,加速計算!$E$34:$AM$34,0)+1,FALSE)&gt;H$14,H$14,VLOOKUP($B1377,加速計算!$D$11:$Z$5007,MATCH(H$19,加速計算!$E$34:$AM$34,0)+1,FALSE)))))</f>
        <v>#N/A</v>
      </c>
      <c r="I1377" s="9" t="e">
        <f>IF(I1376=0,#N/A,IF(VLOOKUP($B1377,加速計算!$D$11:$Z$5007,MATCH(I$19,加速計算!$E$34:$AM$34,0)+1,FALSE)&lt;0,0,IF($B1377&gt;I$12,0,IF(VLOOKUP($B1377,加速計算!$D$11:$Z$5007,MATCH(I$19,加速計算!$E$34:$AM$34,0)+1,FALSE)&gt;I$14,I$14,VLOOKUP($B1377,加速計算!$D$11:$Z$5007,MATCH(I$19,加速計算!$E$34:$AM$34,0)+1,FALSE)))))</f>
        <v>#N/A</v>
      </c>
      <c r="J1377" s="9" t="e">
        <f>IF(J1376=0,#N/A,IF(VLOOKUP($B1377,加速計算!$D$11:$Z$5007,MATCH(J$19,加速計算!$E$34:$AM$34,0)+1,FALSE)&lt;0,0,IF($B1377&gt;J$12,0,IF(VLOOKUP($B1377,加速計算!$D$11:$Z$5007,MATCH(J$19,加速計算!$E$34:$AM$34,0)+1,FALSE)&gt;J$14,J$14,VLOOKUP($B1377,加速計算!$D$11:$Z$5007,MATCH(J$19,加速計算!$E$34:$AM$34,0)+1,FALSE)))))</f>
        <v>#N/A</v>
      </c>
      <c r="K1377" s="9" t="e">
        <f>IF(K1376=0,#N/A,IF(VLOOKUP($B1377,加速計算!$D$11:$Z$5007,MATCH(K$19,加速計算!$E$34:$AM$34,0)+1,FALSE)&lt;0,0,IF($B1377&gt;K$12,0,IF(VLOOKUP($B1377,加速計算!$D$11:$Z$5007,MATCH(K$19,加速計算!$E$34:$AM$34,0)+1,FALSE)&gt;K$14,K$14,VLOOKUP($B1377,加速計算!$D$11:$Z$5007,MATCH(K$19,加速計算!$E$34:$AM$34,0)+1,FALSE)))))</f>
        <v>#N/A</v>
      </c>
      <c r="L1377" s="20" t="e">
        <f>IF(L1376=0,#N/A,IF(VLOOKUP($B1377,加速計算!$D$11:$Z$5007,MATCH(L$19,加速計算!$E$34:$AM$34,0)+1,FALSE)&lt;0,0,IF($B1377&gt;L$12,0,IF(VLOOKUP($B1377,加速計算!$D$11:$Z$5007,MATCH(L$19,加速計算!$E$34:$AM$34,0)+1,FALSE)&gt;L$14,L$14,VLOOKUP($B1377,加速計算!$D$11:$Z$5007,MATCH(L$19,加速計算!$E$34:$AM$34,0)+1,FALSE)))))</f>
        <v>#N/A</v>
      </c>
    </row>
    <row r="1378" spans="2:12">
      <c r="B1378" s="4">
        <v>13570</v>
      </c>
      <c r="C1378" s="5" t="e">
        <f t="shared" si="23"/>
        <v>#N/A</v>
      </c>
      <c r="D1378" s="9" t="e">
        <f>IF(D1377=0,#N/A,IF(VLOOKUP($B1378,加速計算!$D$11:$Z$5007,MATCH(D$19,加速計算!$E$34:$AM$34,0)+1,FALSE)&lt;0,0,IF($B1378&gt;D$12,0,IF(VLOOKUP($B1378,加速計算!$D$11:$Z$5007,MATCH(D$19,加速計算!$E$34:$AM$34,0)+1,FALSE)&gt;D$14,D$14,VLOOKUP($B1378,加速計算!$D$11:$Z$5007,MATCH(D$19,加速計算!$E$34:$AM$34,0)+1,FALSE)))))</f>
        <v>#N/A</v>
      </c>
      <c r="E1378" s="9" t="e">
        <f>IF(E1377=0,#N/A,IF(VLOOKUP($B1378,加速計算!$D$11:$Z$5007,MATCH(E$19,加速計算!$E$34:$AM$34,0)+1,FALSE)&lt;0,0,IF($B1378&gt;E$12,0,IF(VLOOKUP($B1378,加速計算!$D$11:$Z$5007,MATCH(E$19,加速計算!$E$34:$AM$34,0)+1,FALSE)&gt;E$14,E$14,VLOOKUP($B1378,加速計算!$D$11:$Z$5007,MATCH(E$19,加速計算!$E$34:$AM$34,0)+1,FALSE)))))</f>
        <v>#N/A</v>
      </c>
      <c r="F1378" s="9" t="e">
        <f>IF(F1377=0,#N/A,IF(VLOOKUP($B1378,加速計算!$D$11:$Z$5007,MATCH(F$19,加速計算!$E$34:$AM$34,0)+1,FALSE)&lt;0,0,IF($B1378&gt;F$12,0,IF(VLOOKUP($B1378,加速計算!$D$11:$Z$5007,MATCH(F$19,加速計算!$E$34:$AM$34,0)+1,FALSE)&gt;F$14,F$14,VLOOKUP($B1378,加速計算!$D$11:$Z$5007,MATCH(F$19,加速計算!$E$34:$AM$34,0)+1,FALSE)))))</f>
        <v>#N/A</v>
      </c>
      <c r="G1378" s="9" t="e">
        <f>IF(G1377=0,#N/A,IF(VLOOKUP($B1378,加速計算!$D$11:$Z$5007,MATCH(G$19,加速計算!$E$34:$AM$34,0)+1,FALSE)&lt;0,0,IF($B1378&gt;G$12,0,IF(VLOOKUP($B1378,加速計算!$D$11:$Z$5007,MATCH(G$19,加速計算!$E$34:$AM$34,0)+1,FALSE)&gt;G$14,G$14,VLOOKUP($B1378,加速計算!$D$11:$Z$5007,MATCH(G$19,加速計算!$E$34:$AM$34,0)+1,FALSE)))))</f>
        <v>#N/A</v>
      </c>
      <c r="H1378" s="9" t="e">
        <f>IF(H1377=0,#N/A,IF(VLOOKUP($B1378,加速計算!$D$11:$Z$5007,MATCH(H$19,加速計算!$E$34:$AM$34,0)+1,FALSE)&lt;0,0,IF($B1378&gt;H$12,0,IF(VLOOKUP($B1378,加速計算!$D$11:$Z$5007,MATCH(H$19,加速計算!$E$34:$AM$34,0)+1,FALSE)&gt;H$14,H$14,VLOOKUP($B1378,加速計算!$D$11:$Z$5007,MATCH(H$19,加速計算!$E$34:$AM$34,0)+1,FALSE)))))</f>
        <v>#N/A</v>
      </c>
      <c r="I1378" s="9" t="e">
        <f>IF(I1377=0,#N/A,IF(VLOOKUP($B1378,加速計算!$D$11:$Z$5007,MATCH(I$19,加速計算!$E$34:$AM$34,0)+1,FALSE)&lt;0,0,IF($B1378&gt;I$12,0,IF(VLOOKUP($B1378,加速計算!$D$11:$Z$5007,MATCH(I$19,加速計算!$E$34:$AM$34,0)+1,FALSE)&gt;I$14,I$14,VLOOKUP($B1378,加速計算!$D$11:$Z$5007,MATCH(I$19,加速計算!$E$34:$AM$34,0)+1,FALSE)))))</f>
        <v>#N/A</v>
      </c>
      <c r="J1378" s="9" t="e">
        <f>IF(J1377=0,#N/A,IF(VLOOKUP($B1378,加速計算!$D$11:$Z$5007,MATCH(J$19,加速計算!$E$34:$AM$34,0)+1,FALSE)&lt;0,0,IF($B1378&gt;J$12,0,IF(VLOOKUP($B1378,加速計算!$D$11:$Z$5007,MATCH(J$19,加速計算!$E$34:$AM$34,0)+1,FALSE)&gt;J$14,J$14,VLOOKUP($B1378,加速計算!$D$11:$Z$5007,MATCH(J$19,加速計算!$E$34:$AM$34,0)+1,FALSE)))))</f>
        <v>#N/A</v>
      </c>
      <c r="K1378" s="9" t="e">
        <f>IF(K1377=0,#N/A,IF(VLOOKUP($B1378,加速計算!$D$11:$Z$5007,MATCH(K$19,加速計算!$E$34:$AM$34,0)+1,FALSE)&lt;0,0,IF($B1378&gt;K$12,0,IF(VLOOKUP($B1378,加速計算!$D$11:$Z$5007,MATCH(K$19,加速計算!$E$34:$AM$34,0)+1,FALSE)&gt;K$14,K$14,VLOOKUP($B1378,加速計算!$D$11:$Z$5007,MATCH(K$19,加速計算!$E$34:$AM$34,0)+1,FALSE)))))</f>
        <v>#N/A</v>
      </c>
      <c r="L1378" s="20" t="e">
        <f>IF(L1377=0,#N/A,IF(VLOOKUP($B1378,加速計算!$D$11:$Z$5007,MATCH(L$19,加速計算!$E$34:$AM$34,0)+1,FALSE)&lt;0,0,IF($B1378&gt;L$12,0,IF(VLOOKUP($B1378,加速計算!$D$11:$Z$5007,MATCH(L$19,加速計算!$E$34:$AM$34,0)+1,FALSE)&gt;L$14,L$14,VLOOKUP($B1378,加速計算!$D$11:$Z$5007,MATCH(L$19,加速計算!$E$34:$AM$34,0)+1,FALSE)))))</f>
        <v>#N/A</v>
      </c>
    </row>
    <row r="1379" spans="2:12">
      <c r="B1379" s="4">
        <v>13580</v>
      </c>
      <c r="C1379" s="5" t="e">
        <f t="shared" si="23"/>
        <v>#N/A</v>
      </c>
      <c r="D1379" s="9" t="e">
        <f>IF(D1378=0,#N/A,IF(VLOOKUP($B1379,加速計算!$D$11:$Z$5007,MATCH(D$19,加速計算!$E$34:$AM$34,0)+1,FALSE)&lt;0,0,IF($B1379&gt;D$12,0,IF(VLOOKUP($B1379,加速計算!$D$11:$Z$5007,MATCH(D$19,加速計算!$E$34:$AM$34,0)+1,FALSE)&gt;D$14,D$14,VLOOKUP($B1379,加速計算!$D$11:$Z$5007,MATCH(D$19,加速計算!$E$34:$AM$34,0)+1,FALSE)))))</f>
        <v>#N/A</v>
      </c>
      <c r="E1379" s="9" t="e">
        <f>IF(E1378=0,#N/A,IF(VLOOKUP($B1379,加速計算!$D$11:$Z$5007,MATCH(E$19,加速計算!$E$34:$AM$34,0)+1,FALSE)&lt;0,0,IF($B1379&gt;E$12,0,IF(VLOOKUP($B1379,加速計算!$D$11:$Z$5007,MATCH(E$19,加速計算!$E$34:$AM$34,0)+1,FALSE)&gt;E$14,E$14,VLOOKUP($B1379,加速計算!$D$11:$Z$5007,MATCH(E$19,加速計算!$E$34:$AM$34,0)+1,FALSE)))))</f>
        <v>#N/A</v>
      </c>
      <c r="F1379" s="9" t="e">
        <f>IF(F1378=0,#N/A,IF(VLOOKUP($B1379,加速計算!$D$11:$Z$5007,MATCH(F$19,加速計算!$E$34:$AM$34,0)+1,FALSE)&lt;0,0,IF($B1379&gt;F$12,0,IF(VLOOKUP($B1379,加速計算!$D$11:$Z$5007,MATCH(F$19,加速計算!$E$34:$AM$34,0)+1,FALSE)&gt;F$14,F$14,VLOOKUP($B1379,加速計算!$D$11:$Z$5007,MATCH(F$19,加速計算!$E$34:$AM$34,0)+1,FALSE)))))</f>
        <v>#N/A</v>
      </c>
      <c r="G1379" s="9" t="e">
        <f>IF(G1378=0,#N/A,IF(VLOOKUP($B1379,加速計算!$D$11:$Z$5007,MATCH(G$19,加速計算!$E$34:$AM$34,0)+1,FALSE)&lt;0,0,IF($B1379&gt;G$12,0,IF(VLOOKUP($B1379,加速計算!$D$11:$Z$5007,MATCH(G$19,加速計算!$E$34:$AM$34,0)+1,FALSE)&gt;G$14,G$14,VLOOKUP($B1379,加速計算!$D$11:$Z$5007,MATCH(G$19,加速計算!$E$34:$AM$34,0)+1,FALSE)))))</f>
        <v>#N/A</v>
      </c>
      <c r="H1379" s="9" t="e">
        <f>IF(H1378=0,#N/A,IF(VLOOKUP($B1379,加速計算!$D$11:$Z$5007,MATCH(H$19,加速計算!$E$34:$AM$34,0)+1,FALSE)&lt;0,0,IF($B1379&gt;H$12,0,IF(VLOOKUP($B1379,加速計算!$D$11:$Z$5007,MATCH(H$19,加速計算!$E$34:$AM$34,0)+1,FALSE)&gt;H$14,H$14,VLOOKUP($B1379,加速計算!$D$11:$Z$5007,MATCH(H$19,加速計算!$E$34:$AM$34,0)+1,FALSE)))))</f>
        <v>#N/A</v>
      </c>
      <c r="I1379" s="9" t="e">
        <f>IF(I1378=0,#N/A,IF(VLOOKUP($B1379,加速計算!$D$11:$Z$5007,MATCH(I$19,加速計算!$E$34:$AM$34,0)+1,FALSE)&lt;0,0,IF($B1379&gt;I$12,0,IF(VLOOKUP($B1379,加速計算!$D$11:$Z$5007,MATCH(I$19,加速計算!$E$34:$AM$34,0)+1,FALSE)&gt;I$14,I$14,VLOOKUP($B1379,加速計算!$D$11:$Z$5007,MATCH(I$19,加速計算!$E$34:$AM$34,0)+1,FALSE)))))</f>
        <v>#N/A</v>
      </c>
      <c r="J1379" s="9" t="e">
        <f>IF(J1378=0,#N/A,IF(VLOOKUP($B1379,加速計算!$D$11:$Z$5007,MATCH(J$19,加速計算!$E$34:$AM$34,0)+1,FALSE)&lt;0,0,IF($B1379&gt;J$12,0,IF(VLOOKUP($B1379,加速計算!$D$11:$Z$5007,MATCH(J$19,加速計算!$E$34:$AM$34,0)+1,FALSE)&gt;J$14,J$14,VLOOKUP($B1379,加速計算!$D$11:$Z$5007,MATCH(J$19,加速計算!$E$34:$AM$34,0)+1,FALSE)))))</f>
        <v>#N/A</v>
      </c>
      <c r="K1379" s="9" t="e">
        <f>IF(K1378=0,#N/A,IF(VLOOKUP($B1379,加速計算!$D$11:$Z$5007,MATCH(K$19,加速計算!$E$34:$AM$34,0)+1,FALSE)&lt;0,0,IF($B1379&gt;K$12,0,IF(VLOOKUP($B1379,加速計算!$D$11:$Z$5007,MATCH(K$19,加速計算!$E$34:$AM$34,0)+1,FALSE)&gt;K$14,K$14,VLOOKUP($B1379,加速計算!$D$11:$Z$5007,MATCH(K$19,加速計算!$E$34:$AM$34,0)+1,FALSE)))))</f>
        <v>#N/A</v>
      </c>
      <c r="L1379" s="20" t="e">
        <f>IF(L1378=0,#N/A,IF(VLOOKUP($B1379,加速計算!$D$11:$Z$5007,MATCH(L$19,加速計算!$E$34:$AM$34,0)+1,FALSE)&lt;0,0,IF($B1379&gt;L$12,0,IF(VLOOKUP($B1379,加速計算!$D$11:$Z$5007,MATCH(L$19,加速計算!$E$34:$AM$34,0)+1,FALSE)&gt;L$14,L$14,VLOOKUP($B1379,加速計算!$D$11:$Z$5007,MATCH(L$19,加速計算!$E$34:$AM$34,0)+1,FALSE)))))</f>
        <v>#N/A</v>
      </c>
    </row>
    <row r="1380" spans="2:12">
      <c r="B1380" s="4">
        <v>13590</v>
      </c>
      <c r="C1380" s="5" t="e">
        <f t="shared" si="23"/>
        <v>#N/A</v>
      </c>
      <c r="D1380" s="9" t="e">
        <f>IF(D1379=0,#N/A,IF(VLOOKUP($B1380,加速計算!$D$11:$Z$5007,MATCH(D$19,加速計算!$E$34:$AM$34,0)+1,FALSE)&lt;0,0,IF($B1380&gt;D$12,0,IF(VLOOKUP($B1380,加速計算!$D$11:$Z$5007,MATCH(D$19,加速計算!$E$34:$AM$34,0)+1,FALSE)&gt;D$14,D$14,VLOOKUP($B1380,加速計算!$D$11:$Z$5007,MATCH(D$19,加速計算!$E$34:$AM$34,0)+1,FALSE)))))</f>
        <v>#N/A</v>
      </c>
      <c r="E1380" s="9" t="e">
        <f>IF(E1379=0,#N/A,IF(VLOOKUP($B1380,加速計算!$D$11:$Z$5007,MATCH(E$19,加速計算!$E$34:$AM$34,0)+1,FALSE)&lt;0,0,IF($B1380&gt;E$12,0,IF(VLOOKUP($B1380,加速計算!$D$11:$Z$5007,MATCH(E$19,加速計算!$E$34:$AM$34,0)+1,FALSE)&gt;E$14,E$14,VLOOKUP($B1380,加速計算!$D$11:$Z$5007,MATCH(E$19,加速計算!$E$34:$AM$34,0)+1,FALSE)))))</f>
        <v>#N/A</v>
      </c>
      <c r="F1380" s="9" t="e">
        <f>IF(F1379=0,#N/A,IF(VLOOKUP($B1380,加速計算!$D$11:$Z$5007,MATCH(F$19,加速計算!$E$34:$AM$34,0)+1,FALSE)&lt;0,0,IF($B1380&gt;F$12,0,IF(VLOOKUP($B1380,加速計算!$D$11:$Z$5007,MATCH(F$19,加速計算!$E$34:$AM$34,0)+1,FALSE)&gt;F$14,F$14,VLOOKUP($B1380,加速計算!$D$11:$Z$5007,MATCH(F$19,加速計算!$E$34:$AM$34,0)+1,FALSE)))))</f>
        <v>#N/A</v>
      </c>
      <c r="G1380" s="9" t="e">
        <f>IF(G1379=0,#N/A,IF(VLOOKUP($B1380,加速計算!$D$11:$Z$5007,MATCH(G$19,加速計算!$E$34:$AM$34,0)+1,FALSE)&lt;0,0,IF($B1380&gt;G$12,0,IF(VLOOKUP($B1380,加速計算!$D$11:$Z$5007,MATCH(G$19,加速計算!$E$34:$AM$34,0)+1,FALSE)&gt;G$14,G$14,VLOOKUP($B1380,加速計算!$D$11:$Z$5007,MATCH(G$19,加速計算!$E$34:$AM$34,0)+1,FALSE)))))</f>
        <v>#N/A</v>
      </c>
      <c r="H1380" s="9" t="e">
        <f>IF(H1379=0,#N/A,IF(VLOOKUP($B1380,加速計算!$D$11:$Z$5007,MATCH(H$19,加速計算!$E$34:$AM$34,0)+1,FALSE)&lt;0,0,IF($B1380&gt;H$12,0,IF(VLOOKUP($B1380,加速計算!$D$11:$Z$5007,MATCH(H$19,加速計算!$E$34:$AM$34,0)+1,FALSE)&gt;H$14,H$14,VLOOKUP($B1380,加速計算!$D$11:$Z$5007,MATCH(H$19,加速計算!$E$34:$AM$34,0)+1,FALSE)))))</f>
        <v>#N/A</v>
      </c>
      <c r="I1380" s="9" t="e">
        <f>IF(I1379=0,#N/A,IF(VLOOKUP($B1380,加速計算!$D$11:$Z$5007,MATCH(I$19,加速計算!$E$34:$AM$34,0)+1,FALSE)&lt;0,0,IF($B1380&gt;I$12,0,IF(VLOOKUP($B1380,加速計算!$D$11:$Z$5007,MATCH(I$19,加速計算!$E$34:$AM$34,0)+1,FALSE)&gt;I$14,I$14,VLOOKUP($B1380,加速計算!$D$11:$Z$5007,MATCH(I$19,加速計算!$E$34:$AM$34,0)+1,FALSE)))))</f>
        <v>#N/A</v>
      </c>
      <c r="J1380" s="9" t="e">
        <f>IF(J1379=0,#N/A,IF(VLOOKUP($B1380,加速計算!$D$11:$Z$5007,MATCH(J$19,加速計算!$E$34:$AM$34,0)+1,FALSE)&lt;0,0,IF($B1380&gt;J$12,0,IF(VLOOKUP($B1380,加速計算!$D$11:$Z$5007,MATCH(J$19,加速計算!$E$34:$AM$34,0)+1,FALSE)&gt;J$14,J$14,VLOOKUP($B1380,加速計算!$D$11:$Z$5007,MATCH(J$19,加速計算!$E$34:$AM$34,0)+1,FALSE)))))</f>
        <v>#N/A</v>
      </c>
      <c r="K1380" s="9" t="e">
        <f>IF(K1379=0,#N/A,IF(VLOOKUP($B1380,加速計算!$D$11:$Z$5007,MATCH(K$19,加速計算!$E$34:$AM$34,0)+1,FALSE)&lt;0,0,IF($B1380&gt;K$12,0,IF(VLOOKUP($B1380,加速計算!$D$11:$Z$5007,MATCH(K$19,加速計算!$E$34:$AM$34,0)+1,FALSE)&gt;K$14,K$14,VLOOKUP($B1380,加速計算!$D$11:$Z$5007,MATCH(K$19,加速計算!$E$34:$AM$34,0)+1,FALSE)))))</f>
        <v>#N/A</v>
      </c>
      <c r="L1380" s="20" t="e">
        <f>IF(L1379=0,#N/A,IF(VLOOKUP($B1380,加速計算!$D$11:$Z$5007,MATCH(L$19,加速計算!$E$34:$AM$34,0)+1,FALSE)&lt;0,0,IF($B1380&gt;L$12,0,IF(VLOOKUP($B1380,加速計算!$D$11:$Z$5007,MATCH(L$19,加速計算!$E$34:$AM$34,0)+1,FALSE)&gt;L$14,L$14,VLOOKUP($B1380,加速計算!$D$11:$Z$5007,MATCH(L$19,加速計算!$E$34:$AM$34,0)+1,FALSE)))))</f>
        <v>#N/A</v>
      </c>
    </row>
    <row r="1381" spans="2:12">
      <c r="B1381" s="4">
        <v>13600</v>
      </c>
      <c r="C1381" s="5" t="e">
        <f t="shared" si="23"/>
        <v>#N/A</v>
      </c>
      <c r="D1381" s="9" t="e">
        <f>IF(D1380=0,#N/A,IF(VLOOKUP($B1381,加速計算!$D$11:$Z$5007,MATCH(D$19,加速計算!$E$34:$AM$34,0)+1,FALSE)&lt;0,0,IF($B1381&gt;D$12,0,IF(VLOOKUP($B1381,加速計算!$D$11:$Z$5007,MATCH(D$19,加速計算!$E$34:$AM$34,0)+1,FALSE)&gt;D$14,D$14,VLOOKUP($B1381,加速計算!$D$11:$Z$5007,MATCH(D$19,加速計算!$E$34:$AM$34,0)+1,FALSE)))))</f>
        <v>#N/A</v>
      </c>
      <c r="E1381" s="9" t="e">
        <f>IF(E1380=0,#N/A,IF(VLOOKUP($B1381,加速計算!$D$11:$Z$5007,MATCH(E$19,加速計算!$E$34:$AM$34,0)+1,FALSE)&lt;0,0,IF($B1381&gt;E$12,0,IF(VLOOKUP($B1381,加速計算!$D$11:$Z$5007,MATCH(E$19,加速計算!$E$34:$AM$34,0)+1,FALSE)&gt;E$14,E$14,VLOOKUP($B1381,加速計算!$D$11:$Z$5007,MATCH(E$19,加速計算!$E$34:$AM$34,0)+1,FALSE)))))</f>
        <v>#N/A</v>
      </c>
      <c r="F1381" s="9" t="e">
        <f>IF(F1380=0,#N/A,IF(VLOOKUP($B1381,加速計算!$D$11:$Z$5007,MATCH(F$19,加速計算!$E$34:$AM$34,0)+1,FALSE)&lt;0,0,IF($B1381&gt;F$12,0,IF(VLOOKUP($B1381,加速計算!$D$11:$Z$5007,MATCH(F$19,加速計算!$E$34:$AM$34,0)+1,FALSE)&gt;F$14,F$14,VLOOKUP($B1381,加速計算!$D$11:$Z$5007,MATCH(F$19,加速計算!$E$34:$AM$34,0)+1,FALSE)))))</f>
        <v>#N/A</v>
      </c>
      <c r="G1381" s="9" t="e">
        <f>IF(G1380=0,#N/A,IF(VLOOKUP($B1381,加速計算!$D$11:$Z$5007,MATCH(G$19,加速計算!$E$34:$AM$34,0)+1,FALSE)&lt;0,0,IF($B1381&gt;G$12,0,IF(VLOOKUP($B1381,加速計算!$D$11:$Z$5007,MATCH(G$19,加速計算!$E$34:$AM$34,0)+1,FALSE)&gt;G$14,G$14,VLOOKUP($B1381,加速計算!$D$11:$Z$5007,MATCH(G$19,加速計算!$E$34:$AM$34,0)+1,FALSE)))))</f>
        <v>#N/A</v>
      </c>
      <c r="H1381" s="9" t="e">
        <f>IF(H1380=0,#N/A,IF(VLOOKUP($B1381,加速計算!$D$11:$Z$5007,MATCH(H$19,加速計算!$E$34:$AM$34,0)+1,FALSE)&lt;0,0,IF($B1381&gt;H$12,0,IF(VLOOKUP($B1381,加速計算!$D$11:$Z$5007,MATCH(H$19,加速計算!$E$34:$AM$34,0)+1,FALSE)&gt;H$14,H$14,VLOOKUP($B1381,加速計算!$D$11:$Z$5007,MATCH(H$19,加速計算!$E$34:$AM$34,0)+1,FALSE)))))</f>
        <v>#N/A</v>
      </c>
      <c r="I1381" s="9" t="e">
        <f>IF(I1380=0,#N/A,IF(VLOOKUP($B1381,加速計算!$D$11:$Z$5007,MATCH(I$19,加速計算!$E$34:$AM$34,0)+1,FALSE)&lt;0,0,IF($B1381&gt;I$12,0,IF(VLOOKUP($B1381,加速計算!$D$11:$Z$5007,MATCH(I$19,加速計算!$E$34:$AM$34,0)+1,FALSE)&gt;I$14,I$14,VLOOKUP($B1381,加速計算!$D$11:$Z$5007,MATCH(I$19,加速計算!$E$34:$AM$34,0)+1,FALSE)))))</f>
        <v>#N/A</v>
      </c>
      <c r="J1381" s="9" t="e">
        <f>IF(J1380=0,#N/A,IF(VLOOKUP($B1381,加速計算!$D$11:$Z$5007,MATCH(J$19,加速計算!$E$34:$AM$34,0)+1,FALSE)&lt;0,0,IF($B1381&gt;J$12,0,IF(VLOOKUP($B1381,加速計算!$D$11:$Z$5007,MATCH(J$19,加速計算!$E$34:$AM$34,0)+1,FALSE)&gt;J$14,J$14,VLOOKUP($B1381,加速計算!$D$11:$Z$5007,MATCH(J$19,加速計算!$E$34:$AM$34,0)+1,FALSE)))))</f>
        <v>#N/A</v>
      </c>
      <c r="K1381" s="9" t="e">
        <f>IF(K1380=0,#N/A,IF(VLOOKUP($B1381,加速計算!$D$11:$Z$5007,MATCH(K$19,加速計算!$E$34:$AM$34,0)+1,FALSE)&lt;0,0,IF($B1381&gt;K$12,0,IF(VLOOKUP($B1381,加速計算!$D$11:$Z$5007,MATCH(K$19,加速計算!$E$34:$AM$34,0)+1,FALSE)&gt;K$14,K$14,VLOOKUP($B1381,加速計算!$D$11:$Z$5007,MATCH(K$19,加速計算!$E$34:$AM$34,0)+1,FALSE)))))</f>
        <v>#N/A</v>
      </c>
      <c r="L1381" s="20" t="e">
        <f>IF(L1380=0,#N/A,IF(VLOOKUP($B1381,加速計算!$D$11:$Z$5007,MATCH(L$19,加速計算!$E$34:$AM$34,0)+1,FALSE)&lt;0,0,IF($B1381&gt;L$12,0,IF(VLOOKUP($B1381,加速計算!$D$11:$Z$5007,MATCH(L$19,加速計算!$E$34:$AM$34,0)+1,FALSE)&gt;L$14,L$14,VLOOKUP($B1381,加速計算!$D$11:$Z$5007,MATCH(L$19,加速計算!$E$34:$AM$34,0)+1,FALSE)))))</f>
        <v>#N/A</v>
      </c>
    </row>
    <row r="1382" spans="2:12">
      <c r="B1382" s="4">
        <v>13610</v>
      </c>
      <c r="C1382" s="5" t="e">
        <f t="shared" si="23"/>
        <v>#N/A</v>
      </c>
      <c r="D1382" s="9" t="e">
        <f>IF(D1381=0,#N/A,IF(VLOOKUP($B1382,加速計算!$D$11:$Z$5007,MATCH(D$19,加速計算!$E$34:$AM$34,0)+1,FALSE)&lt;0,0,IF($B1382&gt;D$12,0,IF(VLOOKUP($B1382,加速計算!$D$11:$Z$5007,MATCH(D$19,加速計算!$E$34:$AM$34,0)+1,FALSE)&gt;D$14,D$14,VLOOKUP($B1382,加速計算!$D$11:$Z$5007,MATCH(D$19,加速計算!$E$34:$AM$34,0)+1,FALSE)))))</f>
        <v>#N/A</v>
      </c>
      <c r="E1382" s="9" t="e">
        <f>IF(E1381=0,#N/A,IF(VLOOKUP($B1382,加速計算!$D$11:$Z$5007,MATCH(E$19,加速計算!$E$34:$AM$34,0)+1,FALSE)&lt;0,0,IF($B1382&gt;E$12,0,IF(VLOOKUP($B1382,加速計算!$D$11:$Z$5007,MATCH(E$19,加速計算!$E$34:$AM$34,0)+1,FALSE)&gt;E$14,E$14,VLOOKUP($B1382,加速計算!$D$11:$Z$5007,MATCH(E$19,加速計算!$E$34:$AM$34,0)+1,FALSE)))))</f>
        <v>#N/A</v>
      </c>
      <c r="F1382" s="9" t="e">
        <f>IF(F1381=0,#N/A,IF(VLOOKUP($B1382,加速計算!$D$11:$Z$5007,MATCH(F$19,加速計算!$E$34:$AM$34,0)+1,FALSE)&lt;0,0,IF($B1382&gt;F$12,0,IF(VLOOKUP($B1382,加速計算!$D$11:$Z$5007,MATCH(F$19,加速計算!$E$34:$AM$34,0)+1,FALSE)&gt;F$14,F$14,VLOOKUP($B1382,加速計算!$D$11:$Z$5007,MATCH(F$19,加速計算!$E$34:$AM$34,0)+1,FALSE)))))</f>
        <v>#N/A</v>
      </c>
      <c r="G1382" s="9" t="e">
        <f>IF(G1381=0,#N/A,IF(VLOOKUP($B1382,加速計算!$D$11:$Z$5007,MATCH(G$19,加速計算!$E$34:$AM$34,0)+1,FALSE)&lt;0,0,IF($B1382&gt;G$12,0,IF(VLOOKUP($B1382,加速計算!$D$11:$Z$5007,MATCH(G$19,加速計算!$E$34:$AM$34,0)+1,FALSE)&gt;G$14,G$14,VLOOKUP($B1382,加速計算!$D$11:$Z$5007,MATCH(G$19,加速計算!$E$34:$AM$34,0)+1,FALSE)))))</f>
        <v>#N/A</v>
      </c>
      <c r="H1382" s="9" t="e">
        <f>IF(H1381=0,#N/A,IF(VLOOKUP($B1382,加速計算!$D$11:$Z$5007,MATCH(H$19,加速計算!$E$34:$AM$34,0)+1,FALSE)&lt;0,0,IF($B1382&gt;H$12,0,IF(VLOOKUP($B1382,加速計算!$D$11:$Z$5007,MATCH(H$19,加速計算!$E$34:$AM$34,0)+1,FALSE)&gt;H$14,H$14,VLOOKUP($B1382,加速計算!$D$11:$Z$5007,MATCH(H$19,加速計算!$E$34:$AM$34,0)+1,FALSE)))))</f>
        <v>#N/A</v>
      </c>
      <c r="I1382" s="9" t="e">
        <f>IF(I1381=0,#N/A,IF(VLOOKUP($B1382,加速計算!$D$11:$Z$5007,MATCH(I$19,加速計算!$E$34:$AM$34,0)+1,FALSE)&lt;0,0,IF($B1382&gt;I$12,0,IF(VLOOKUP($B1382,加速計算!$D$11:$Z$5007,MATCH(I$19,加速計算!$E$34:$AM$34,0)+1,FALSE)&gt;I$14,I$14,VLOOKUP($B1382,加速計算!$D$11:$Z$5007,MATCH(I$19,加速計算!$E$34:$AM$34,0)+1,FALSE)))))</f>
        <v>#N/A</v>
      </c>
      <c r="J1382" s="9" t="e">
        <f>IF(J1381=0,#N/A,IF(VLOOKUP($B1382,加速計算!$D$11:$Z$5007,MATCH(J$19,加速計算!$E$34:$AM$34,0)+1,FALSE)&lt;0,0,IF($B1382&gt;J$12,0,IF(VLOOKUP($B1382,加速計算!$D$11:$Z$5007,MATCH(J$19,加速計算!$E$34:$AM$34,0)+1,FALSE)&gt;J$14,J$14,VLOOKUP($B1382,加速計算!$D$11:$Z$5007,MATCH(J$19,加速計算!$E$34:$AM$34,0)+1,FALSE)))))</f>
        <v>#N/A</v>
      </c>
      <c r="K1382" s="9" t="e">
        <f>IF(K1381=0,#N/A,IF(VLOOKUP($B1382,加速計算!$D$11:$Z$5007,MATCH(K$19,加速計算!$E$34:$AM$34,0)+1,FALSE)&lt;0,0,IF($B1382&gt;K$12,0,IF(VLOOKUP($B1382,加速計算!$D$11:$Z$5007,MATCH(K$19,加速計算!$E$34:$AM$34,0)+1,FALSE)&gt;K$14,K$14,VLOOKUP($B1382,加速計算!$D$11:$Z$5007,MATCH(K$19,加速計算!$E$34:$AM$34,0)+1,FALSE)))))</f>
        <v>#N/A</v>
      </c>
      <c r="L1382" s="20" t="e">
        <f>IF(L1381=0,#N/A,IF(VLOOKUP($B1382,加速計算!$D$11:$Z$5007,MATCH(L$19,加速計算!$E$34:$AM$34,0)+1,FALSE)&lt;0,0,IF($B1382&gt;L$12,0,IF(VLOOKUP($B1382,加速計算!$D$11:$Z$5007,MATCH(L$19,加速計算!$E$34:$AM$34,0)+1,FALSE)&gt;L$14,L$14,VLOOKUP($B1382,加速計算!$D$11:$Z$5007,MATCH(L$19,加速計算!$E$34:$AM$34,0)+1,FALSE)))))</f>
        <v>#N/A</v>
      </c>
    </row>
    <row r="1383" spans="2:12">
      <c r="B1383" s="4">
        <v>13620</v>
      </c>
      <c r="C1383" s="5" t="e">
        <f t="shared" si="23"/>
        <v>#N/A</v>
      </c>
      <c r="D1383" s="9" t="e">
        <f>IF(D1382=0,#N/A,IF(VLOOKUP($B1383,加速計算!$D$11:$Z$5007,MATCH(D$19,加速計算!$E$34:$AM$34,0)+1,FALSE)&lt;0,0,IF($B1383&gt;D$12,0,IF(VLOOKUP($B1383,加速計算!$D$11:$Z$5007,MATCH(D$19,加速計算!$E$34:$AM$34,0)+1,FALSE)&gt;D$14,D$14,VLOOKUP($B1383,加速計算!$D$11:$Z$5007,MATCH(D$19,加速計算!$E$34:$AM$34,0)+1,FALSE)))))</f>
        <v>#N/A</v>
      </c>
      <c r="E1383" s="9" t="e">
        <f>IF(E1382=0,#N/A,IF(VLOOKUP($B1383,加速計算!$D$11:$Z$5007,MATCH(E$19,加速計算!$E$34:$AM$34,0)+1,FALSE)&lt;0,0,IF($B1383&gt;E$12,0,IF(VLOOKUP($B1383,加速計算!$D$11:$Z$5007,MATCH(E$19,加速計算!$E$34:$AM$34,0)+1,FALSE)&gt;E$14,E$14,VLOOKUP($B1383,加速計算!$D$11:$Z$5007,MATCH(E$19,加速計算!$E$34:$AM$34,0)+1,FALSE)))))</f>
        <v>#N/A</v>
      </c>
      <c r="F1383" s="9" t="e">
        <f>IF(F1382=0,#N/A,IF(VLOOKUP($B1383,加速計算!$D$11:$Z$5007,MATCH(F$19,加速計算!$E$34:$AM$34,0)+1,FALSE)&lt;0,0,IF($B1383&gt;F$12,0,IF(VLOOKUP($B1383,加速計算!$D$11:$Z$5007,MATCH(F$19,加速計算!$E$34:$AM$34,0)+1,FALSE)&gt;F$14,F$14,VLOOKUP($B1383,加速計算!$D$11:$Z$5007,MATCH(F$19,加速計算!$E$34:$AM$34,0)+1,FALSE)))))</f>
        <v>#N/A</v>
      </c>
      <c r="G1383" s="9" t="e">
        <f>IF(G1382=0,#N/A,IF(VLOOKUP($B1383,加速計算!$D$11:$Z$5007,MATCH(G$19,加速計算!$E$34:$AM$34,0)+1,FALSE)&lt;0,0,IF($B1383&gt;G$12,0,IF(VLOOKUP($B1383,加速計算!$D$11:$Z$5007,MATCH(G$19,加速計算!$E$34:$AM$34,0)+1,FALSE)&gt;G$14,G$14,VLOOKUP($B1383,加速計算!$D$11:$Z$5007,MATCH(G$19,加速計算!$E$34:$AM$34,0)+1,FALSE)))))</f>
        <v>#N/A</v>
      </c>
      <c r="H1383" s="9" t="e">
        <f>IF(H1382=0,#N/A,IF(VLOOKUP($B1383,加速計算!$D$11:$Z$5007,MATCH(H$19,加速計算!$E$34:$AM$34,0)+1,FALSE)&lt;0,0,IF($B1383&gt;H$12,0,IF(VLOOKUP($B1383,加速計算!$D$11:$Z$5007,MATCH(H$19,加速計算!$E$34:$AM$34,0)+1,FALSE)&gt;H$14,H$14,VLOOKUP($B1383,加速計算!$D$11:$Z$5007,MATCH(H$19,加速計算!$E$34:$AM$34,0)+1,FALSE)))))</f>
        <v>#N/A</v>
      </c>
      <c r="I1383" s="9" t="e">
        <f>IF(I1382=0,#N/A,IF(VLOOKUP($B1383,加速計算!$D$11:$Z$5007,MATCH(I$19,加速計算!$E$34:$AM$34,0)+1,FALSE)&lt;0,0,IF($B1383&gt;I$12,0,IF(VLOOKUP($B1383,加速計算!$D$11:$Z$5007,MATCH(I$19,加速計算!$E$34:$AM$34,0)+1,FALSE)&gt;I$14,I$14,VLOOKUP($B1383,加速計算!$D$11:$Z$5007,MATCH(I$19,加速計算!$E$34:$AM$34,0)+1,FALSE)))))</f>
        <v>#N/A</v>
      </c>
      <c r="J1383" s="9" t="e">
        <f>IF(J1382=0,#N/A,IF(VLOOKUP($B1383,加速計算!$D$11:$Z$5007,MATCH(J$19,加速計算!$E$34:$AM$34,0)+1,FALSE)&lt;0,0,IF($B1383&gt;J$12,0,IF(VLOOKUP($B1383,加速計算!$D$11:$Z$5007,MATCH(J$19,加速計算!$E$34:$AM$34,0)+1,FALSE)&gt;J$14,J$14,VLOOKUP($B1383,加速計算!$D$11:$Z$5007,MATCH(J$19,加速計算!$E$34:$AM$34,0)+1,FALSE)))))</f>
        <v>#N/A</v>
      </c>
      <c r="K1383" s="9" t="e">
        <f>IF(K1382=0,#N/A,IF(VLOOKUP($B1383,加速計算!$D$11:$Z$5007,MATCH(K$19,加速計算!$E$34:$AM$34,0)+1,FALSE)&lt;0,0,IF($B1383&gt;K$12,0,IF(VLOOKUP($B1383,加速計算!$D$11:$Z$5007,MATCH(K$19,加速計算!$E$34:$AM$34,0)+1,FALSE)&gt;K$14,K$14,VLOOKUP($B1383,加速計算!$D$11:$Z$5007,MATCH(K$19,加速計算!$E$34:$AM$34,0)+1,FALSE)))))</f>
        <v>#N/A</v>
      </c>
      <c r="L1383" s="20" t="e">
        <f>IF(L1382=0,#N/A,IF(VLOOKUP($B1383,加速計算!$D$11:$Z$5007,MATCH(L$19,加速計算!$E$34:$AM$34,0)+1,FALSE)&lt;0,0,IF($B1383&gt;L$12,0,IF(VLOOKUP($B1383,加速計算!$D$11:$Z$5007,MATCH(L$19,加速計算!$E$34:$AM$34,0)+1,FALSE)&gt;L$14,L$14,VLOOKUP($B1383,加速計算!$D$11:$Z$5007,MATCH(L$19,加速計算!$E$34:$AM$34,0)+1,FALSE)))))</f>
        <v>#N/A</v>
      </c>
    </row>
    <row r="1384" spans="2:12">
      <c r="B1384" s="4">
        <v>13630</v>
      </c>
      <c r="C1384" s="5" t="e">
        <f t="shared" si="23"/>
        <v>#N/A</v>
      </c>
      <c r="D1384" s="9" t="e">
        <f>IF(D1383=0,#N/A,IF(VLOOKUP($B1384,加速計算!$D$11:$Z$5007,MATCH(D$19,加速計算!$E$34:$AM$34,0)+1,FALSE)&lt;0,0,IF($B1384&gt;D$12,0,IF(VLOOKUP($B1384,加速計算!$D$11:$Z$5007,MATCH(D$19,加速計算!$E$34:$AM$34,0)+1,FALSE)&gt;D$14,D$14,VLOOKUP($B1384,加速計算!$D$11:$Z$5007,MATCH(D$19,加速計算!$E$34:$AM$34,0)+1,FALSE)))))</f>
        <v>#N/A</v>
      </c>
      <c r="E1384" s="9" t="e">
        <f>IF(E1383=0,#N/A,IF(VLOOKUP($B1384,加速計算!$D$11:$Z$5007,MATCH(E$19,加速計算!$E$34:$AM$34,0)+1,FALSE)&lt;0,0,IF($B1384&gt;E$12,0,IF(VLOOKUP($B1384,加速計算!$D$11:$Z$5007,MATCH(E$19,加速計算!$E$34:$AM$34,0)+1,FALSE)&gt;E$14,E$14,VLOOKUP($B1384,加速計算!$D$11:$Z$5007,MATCH(E$19,加速計算!$E$34:$AM$34,0)+1,FALSE)))))</f>
        <v>#N/A</v>
      </c>
      <c r="F1384" s="9" t="e">
        <f>IF(F1383=0,#N/A,IF(VLOOKUP($B1384,加速計算!$D$11:$Z$5007,MATCH(F$19,加速計算!$E$34:$AM$34,0)+1,FALSE)&lt;0,0,IF($B1384&gt;F$12,0,IF(VLOOKUP($B1384,加速計算!$D$11:$Z$5007,MATCH(F$19,加速計算!$E$34:$AM$34,0)+1,FALSE)&gt;F$14,F$14,VLOOKUP($B1384,加速計算!$D$11:$Z$5007,MATCH(F$19,加速計算!$E$34:$AM$34,0)+1,FALSE)))))</f>
        <v>#N/A</v>
      </c>
      <c r="G1384" s="9" t="e">
        <f>IF(G1383=0,#N/A,IF(VLOOKUP($B1384,加速計算!$D$11:$Z$5007,MATCH(G$19,加速計算!$E$34:$AM$34,0)+1,FALSE)&lt;0,0,IF($B1384&gt;G$12,0,IF(VLOOKUP($B1384,加速計算!$D$11:$Z$5007,MATCH(G$19,加速計算!$E$34:$AM$34,0)+1,FALSE)&gt;G$14,G$14,VLOOKUP($B1384,加速計算!$D$11:$Z$5007,MATCH(G$19,加速計算!$E$34:$AM$34,0)+1,FALSE)))))</f>
        <v>#N/A</v>
      </c>
      <c r="H1384" s="9" t="e">
        <f>IF(H1383=0,#N/A,IF(VLOOKUP($B1384,加速計算!$D$11:$Z$5007,MATCH(H$19,加速計算!$E$34:$AM$34,0)+1,FALSE)&lt;0,0,IF($B1384&gt;H$12,0,IF(VLOOKUP($B1384,加速計算!$D$11:$Z$5007,MATCH(H$19,加速計算!$E$34:$AM$34,0)+1,FALSE)&gt;H$14,H$14,VLOOKUP($B1384,加速計算!$D$11:$Z$5007,MATCH(H$19,加速計算!$E$34:$AM$34,0)+1,FALSE)))))</f>
        <v>#N/A</v>
      </c>
      <c r="I1384" s="9" t="e">
        <f>IF(I1383=0,#N/A,IF(VLOOKUP($B1384,加速計算!$D$11:$Z$5007,MATCH(I$19,加速計算!$E$34:$AM$34,0)+1,FALSE)&lt;0,0,IF($B1384&gt;I$12,0,IF(VLOOKUP($B1384,加速計算!$D$11:$Z$5007,MATCH(I$19,加速計算!$E$34:$AM$34,0)+1,FALSE)&gt;I$14,I$14,VLOOKUP($B1384,加速計算!$D$11:$Z$5007,MATCH(I$19,加速計算!$E$34:$AM$34,0)+1,FALSE)))))</f>
        <v>#N/A</v>
      </c>
      <c r="J1384" s="9" t="e">
        <f>IF(J1383=0,#N/A,IF(VLOOKUP($B1384,加速計算!$D$11:$Z$5007,MATCH(J$19,加速計算!$E$34:$AM$34,0)+1,FALSE)&lt;0,0,IF($B1384&gt;J$12,0,IF(VLOOKUP($B1384,加速計算!$D$11:$Z$5007,MATCH(J$19,加速計算!$E$34:$AM$34,0)+1,FALSE)&gt;J$14,J$14,VLOOKUP($B1384,加速計算!$D$11:$Z$5007,MATCH(J$19,加速計算!$E$34:$AM$34,0)+1,FALSE)))))</f>
        <v>#N/A</v>
      </c>
      <c r="K1384" s="9" t="e">
        <f>IF(K1383=0,#N/A,IF(VLOOKUP($B1384,加速計算!$D$11:$Z$5007,MATCH(K$19,加速計算!$E$34:$AM$34,0)+1,FALSE)&lt;0,0,IF($B1384&gt;K$12,0,IF(VLOOKUP($B1384,加速計算!$D$11:$Z$5007,MATCH(K$19,加速計算!$E$34:$AM$34,0)+1,FALSE)&gt;K$14,K$14,VLOOKUP($B1384,加速計算!$D$11:$Z$5007,MATCH(K$19,加速計算!$E$34:$AM$34,0)+1,FALSE)))))</f>
        <v>#N/A</v>
      </c>
      <c r="L1384" s="20" t="e">
        <f>IF(L1383=0,#N/A,IF(VLOOKUP($B1384,加速計算!$D$11:$Z$5007,MATCH(L$19,加速計算!$E$34:$AM$34,0)+1,FALSE)&lt;0,0,IF($B1384&gt;L$12,0,IF(VLOOKUP($B1384,加速計算!$D$11:$Z$5007,MATCH(L$19,加速計算!$E$34:$AM$34,0)+1,FALSE)&gt;L$14,L$14,VLOOKUP($B1384,加速計算!$D$11:$Z$5007,MATCH(L$19,加速計算!$E$34:$AM$34,0)+1,FALSE)))))</f>
        <v>#N/A</v>
      </c>
    </row>
    <row r="1385" spans="2:12">
      <c r="B1385" s="4">
        <v>13640</v>
      </c>
      <c r="C1385" s="5" t="e">
        <f t="shared" si="23"/>
        <v>#N/A</v>
      </c>
      <c r="D1385" s="9" t="e">
        <f>IF(D1384=0,#N/A,IF(VLOOKUP($B1385,加速計算!$D$11:$Z$5007,MATCH(D$19,加速計算!$E$34:$AM$34,0)+1,FALSE)&lt;0,0,IF($B1385&gt;D$12,0,IF(VLOOKUP($B1385,加速計算!$D$11:$Z$5007,MATCH(D$19,加速計算!$E$34:$AM$34,0)+1,FALSE)&gt;D$14,D$14,VLOOKUP($B1385,加速計算!$D$11:$Z$5007,MATCH(D$19,加速計算!$E$34:$AM$34,0)+1,FALSE)))))</f>
        <v>#N/A</v>
      </c>
      <c r="E1385" s="9" t="e">
        <f>IF(E1384=0,#N/A,IF(VLOOKUP($B1385,加速計算!$D$11:$Z$5007,MATCH(E$19,加速計算!$E$34:$AM$34,0)+1,FALSE)&lt;0,0,IF($B1385&gt;E$12,0,IF(VLOOKUP($B1385,加速計算!$D$11:$Z$5007,MATCH(E$19,加速計算!$E$34:$AM$34,0)+1,FALSE)&gt;E$14,E$14,VLOOKUP($B1385,加速計算!$D$11:$Z$5007,MATCH(E$19,加速計算!$E$34:$AM$34,0)+1,FALSE)))))</f>
        <v>#N/A</v>
      </c>
      <c r="F1385" s="9" t="e">
        <f>IF(F1384=0,#N/A,IF(VLOOKUP($B1385,加速計算!$D$11:$Z$5007,MATCH(F$19,加速計算!$E$34:$AM$34,0)+1,FALSE)&lt;0,0,IF($B1385&gt;F$12,0,IF(VLOOKUP($B1385,加速計算!$D$11:$Z$5007,MATCH(F$19,加速計算!$E$34:$AM$34,0)+1,FALSE)&gt;F$14,F$14,VLOOKUP($B1385,加速計算!$D$11:$Z$5007,MATCH(F$19,加速計算!$E$34:$AM$34,0)+1,FALSE)))))</f>
        <v>#N/A</v>
      </c>
      <c r="G1385" s="9" t="e">
        <f>IF(G1384=0,#N/A,IF(VLOOKUP($B1385,加速計算!$D$11:$Z$5007,MATCH(G$19,加速計算!$E$34:$AM$34,0)+1,FALSE)&lt;0,0,IF($B1385&gt;G$12,0,IF(VLOOKUP($B1385,加速計算!$D$11:$Z$5007,MATCH(G$19,加速計算!$E$34:$AM$34,0)+1,FALSE)&gt;G$14,G$14,VLOOKUP($B1385,加速計算!$D$11:$Z$5007,MATCH(G$19,加速計算!$E$34:$AM$34,0)+1,FALSE)))))</f>
        <v>#N/A</v>
      </c>
      <c r="H1385" s="9" t="e">
        <f>IF(H1384=0,#N/A,IF(VLOOKUP($B1385,加速計算!$D$11:$Z$5007,MATCH(H$19,加速計算!$E$34:$AM$34,0)+1,FALSE)&lt;0,0,IF($B1385&gt;H$12,0,IF(VLOOKUP($B1385,加速計算!$D$11:$Z$5007,MATCH(H$19,加速計算!$E$34:$AM$34,0)+1,FALSE)&gt;H$14,H$14,VLOOKUP($B1385,加速計算!$D$11:$Z$5007,MATCH(H$19,加速計算!$E$34:$AM$34,0)+1,FALSE)))))</f>
        <v>#N/A</v>
      </c>
      <c r="I1385" s="9" t="e">
        <f>IF(I1384=0,#N/A,IF(VLOOKUP($B1385,加速計算!$D$11:$Z$5007,MATCH(I$19,加速計算!$E$34:$AM$34,0)+1,FALSE)&lt;0,0,IF($B1385&gt;I$12,0,IF(VLOOKUP($B1385,加速計算!$D$11:$Z$5007,MATCH(I$19,加速計算!$E$34:$AM$34,0)+1,FALSE)&gt;I$14,I$14,VLOOKUP($B1385,加速計算!$D$11:$Z$5007,MATCH(I$19,加速計算!$E$34:$AM$34,0)+1,FALSE)))))</f>
        <v>#N/A</v>
      </c>
      <c r="J1385" s="9" t="e">
        <f>IF(J1384=0,#N/A,IF(VLOOKUP($B1385,加速計算!$D$11:$Z$5007,MATCH(J$19,加速計算!$E$34:$AM$34,0)+1,FALSE)&lt;0,0,IF($B1385&gt;J$12,0,IF(VLOOKUP($B1385,加速計算!$D$11:$Z$5007,MATCH(J$19,加速計算!$E$34:$AM$34,0)+1,FALSE)&gt;J$14,J$14,VLOOKUP($B1385,加速計算!$D$11:$Z$5007,MATCH(J$19,加速計算!$E$34:$AM$34,0)+1,FALSE)))))</f>
        <v>#N/A</v>
      </c>
      <c r="K1385" s="9" t="e">
        <f>IF(K1384=0,#N/A,IF(VLOOKUP($B1385,加速計算!$D$11:$Z$5007,MATCH(K$19,加速計算!$E$34:$AM$34,0)+1,FALSE)&lt;0,0,IF($B1385&gt;K$12,0,IF(VLOOKUP($B1385,加速計算!$D$11:$Z$5007,MATCH(K$19,加速計算!$E$34:$AM$34,0)+1,FALSE)&gt;K$14,K$14,VLOOKUP($B1385,加速計算!$D$11:$Z$5007,MATCH(K$19,加速計算!$E$34:$AM$34,0)+1,FALSE)))))</f>
        <v>#N/A</v>
      </c>
      <c r="L1385" s="20" t="e">
        <f>IF(L1384=0,#N/A,IF(VLOOKUP($B1385,加速計算!$D$11:$Z$5007,MATCH(L$19,加速計算!$E$34:$AM$34,0)+1,FALSE)&lt;0,0,IF($B1385&gt;L$12,0,IF(VLOOKUP($B1385,加速計算!$D$11:$Z$5007,MATCH(L$19,加速計算!$E$34:$AM$34,0)+1,FALSE)&gt;L$14,L$14,VLOOKUP($B1385,加速計算!$D$11:$Z$5007,MATCH(L$19,加速計算!$E$34:$AM$34,0)+1,FALSE)))))</f>
        <v>#N/A</v>
      </c>
    </row>
    <row r="1386" spans="2:12">
      <c r="B1386" s="4">
        <v>13650</v>
      </c>
      <c r="C1386" s="5" t="e">
        <f t="shared" si="23"/>
        <v>#N/A</v>
      </c>
      <c r="D1386" s="9" t="e">
        <f>IF(D1385=0,#N/A,IF(VLOOKUP($B1386,加速計算!$D$11:$Z$5007,MATCH(D$19,加速計算!$E$34:$AM$34,0)+1,FALSE)&lt;0,0,IF($B1386&gt;D$12,0,IF(VLOOKUP($B1386,加速計算!$D$11:$Z$5007,MATCH(D$19,加速計算!$E$34:$AM$34,0)+1,FALSE)&gt;D$14,D$14,VLOOKUP($B1386,加速計算!$D$11:$Z$5007,MATCH(D$19,加速計算!$E$34:$AM$34,0)+1,FALSE)))))</f>
        <v>#N/A</v>
      </c>
      <c r="E1386" s="9" t="e">
        <f>IF(E1385=0,#N/A,IF(VLOOKUP($B1386,加速計算!$D$11:$Z$5007,MATCH(E$19,加速計算!$E$34:$AM$34,0)+1,FALSE)&lt;0,0,IF($B1386&gt;E$12,0,IF(VLOOKUP($B1386,加速計算!$D$11:$Z$5007,MATCH(E$19,加速計算!$E$34:$AM$34,0)+1,FALSE)&gt;E$14,E$14,VLOOKUP($B1386,加速計算!$D$11:$Z$5007,MATCH(E$19,加速計算!$E$34:$AM$34,0)+1,FALSE)))))</f>
        <v>#N/A</v>
      </c>
      <c r="F1386" s="9" t="e">
        <f>IF(F1385=0,#N/A,IF(VLOOKUP($B1386,加速計算!$D$11:$Z$5007,MATCH(F$19,加速計算!$E$34:$AM$34,0)+1,FALSE)&lt;0,0,IF($B1386&gt;F$12,0,IF(VLOOKUP($B1386,加速計算!$D$11:$Z$5007,MATCH(F$19,加速計算!$E$34:$AM$34,0)+1,FALSE)&gt;F$14,F$14,VLOOKUP($B1386,加速計算!$D$11:$Z$5007,MATCH(F$19,加速計算!$E$34:$AM$34,0)+1,FALSE)))))</f>
        <v>#N/A</v>
      </c>
      <c r="G1386" s="9" t="e">
        <f>IF(G1385=0,#N/A,IF(VLOOKUP($B1386,加速計算!$D$11:$Z$5007,MATCH(G$19,加速計算!$E$34:$AM$34,0)+1,FALSE)&lt;0,0,IF($B1386&gt;G$12,0,IF(VLOOKUP($B1386,加速計算!$D$11:$Z$5007,MATCH(G$19,加速計算!$E$34:$AM$34,0)+1,FALSE)&gt;G$14,G$14,VLOOKUP($B1386,加速計算!$D$11:$Z$5007,MATCH(G$19,加速計算!$E$34:$AM$34,0)+1,FALSE)))))</f>
        <v>#N/A</v>
      </c>
      <c r="H1386" s="9" t="e">
        <f>IF(H1385=0,#N/A,IF(VLOOKUP($B1386,加速計算!$D$11:$Z$5007,MATCH(H$19,加速計算!$E$34:$AM$34,0)+1,FALSE)&lt;0,0,IF($B1386&gt;H$12,0,IF(VLOOKUP($B1386,加速計算!$D$11:$Z$5007,MATCH(H$19,加速計算!$E$34:$AM$34,0)+1,FALSE)&gt;H$14,H$14,VLOOKUP($B1386,加速計算!$D$11:$Z$5007,MATCH(H$19,加速計算!$E$34:$AM$34,0)+1,FALSE)))))</f>
        <v>#N/A</v>
      </c>
      <c r="I1386" s="9" t="e">
        <f>IF(I1385=0,#N/A,IF(VLOOKUP($B1386,加速計算!$D$11:$Z$5007,MATCH(I$19,加速計算!$E$34:$AM$34,0)+1,FALSE)&lt;0,0,IF($B1386&gt;I$12,0,IF(VLOOKUP($B1386,加速計算!$D$11:$Z$5007,MATCH(I$19,加速計算!$E$34:$AM$34,0)+1,FALSE)&gt;I$14,I$14,VLOOKUP($B1386,加速計算!$D$11:$Z$5007,MATCH(I$19,加速計算!$E$34:$AM$34,0)+1,FALSE)))))</f>
        <v>#N/A</v>
      </c>
      <c r="J1386" s="9" t="e">
        <f>IF(J1385=0,#N/A,IF(VLOOKUP($B1386,加速計算!$D$11:$Z$5007,MATCH(J$19,加速計算!$E$34:$AM$34,0)+1,FALSE)&lt;0,0,IF($B1386&gt;J$12,0,IF(VLOOKUP($B1386,加速計算!$D$11:$Z$5007,MATCH(J$19,加速計算!$E$34:$AM$34,0)+1,FALSE)&gt;J$14,J$14,VLOOKUP($B1386,加速計算!$D$11:$Z$5007,MATCH(J$19,加速計算!$E$34:$AM$34,0)+1,FALSE)))))</f>
        <v>#N/A</v>
      </c>
      <c r="K1386" s="9" t="e">
        <f>IF(K1385=0,#N/A,IF(VLOOKUP($B1386,加速計算!$D$11:$Z$5007,MATCH(K$19,加速計算!$E$34:$AM$34,0)+1,FALSE)&lt;0,0,IF($B1386&gt;K$12,0,IF(VLOOKUP($B1386,加速計算!$D$11:$Z$5007,MATCH(K$19,加速計算!$E$34:$AM$34,0)+1,FALSE)&gt;K$14,K$14,VLOOKUP($B1386,加速計算!$D$11:$Z$5007,MATCH(K$19,加速計算!$E$34:$AM$34,0)+1,FALSE)))))</f>
        <v>#N/A</v>
      </c>
      <c r="L1386" s="20" t="e">
        <f>IF(L1385=0,#N/A,IF(VLOOKUP($B1386,加速計算!$D$11:$Z$5007,MATCH(L$19,加速計算!$E$34:$AM$34,0)+1,FALSE)&lt;0,0,IF($B1386&gt;L$12,0,IF(VLOOKUP($B1386,加速計算!$D$11:$Z$5007,MATCH(L$19,加速計算!$E$34:$AM$34,0)+1,FALSE)&gt;L$14,L$14,VLOOKUP($B1386,加速計算!$D$11:$Z$5007,MATCH(L$19,加速計算!$E$34:$AM$34,0)+1,FALSE)))))</f>
        <v>#N/A</v>
      </c>
    </row>
    <row r="1387" spans="2:12">
      <c r="B1387" s="4">
        <v>13660</v>
      </c>
      <c r="C1387" s="5" t="e">
        <f t="shared" si="23"/>
        <v>#N/A</v>
      </c>
      <c r="D1387" s="9" t="e">
        <f>IF(D1386=0,#N/A,IF(VLOOKUP($B1387,加速計算!$D$11:$Z$5007,MATCH(D$19,加速計算!$E$34:$AM$34,0)+1,FALSE)&lt;0,0,IF($B1387&gt;D$12,0,IF(VLOOKUP($B1387,加速計算!$D$11:$Z$5007,MATCH(D$19,加速計算!$E$34:$AM$34,0)+1,FALSE)&gt;D$14,D$14,VLOOKUP($B1387,加速計算!$D$11:$Z$5007,MATCH(D$19,加速計算!$E$34:$AM$34,0)+1,FALSE)))))</f>
        <v>#N/A</v>
      </c>
      <c r="E1387" s="9" t="e">
        <f>IF(E1386=0,#N/A,IF(VLOOKUP($B1387,加速計算!$D$11:$Z$5007,MATCH(E$19,加速計算!$E$34:$AM$34,0)+1,FALSE)&lt;0,0,IF($B1387&gt;E$12,0,IF(VLOOKUP($B1387,加速計算!$D$11:$Z$5007,MATCH(E$19,加速計算!$E$34:$AM$34,0)+1,FALSE)&gt;E$14,E$14,VLOOKUP($B1387,加速計算!$D$11:$Z$5007,MATCH(E$19,加速計算!$E$34:$AM$34,0)+1,FALSE)))))</f>
        <v>#N/A</v>
      </c>
      <c r="F1387" s="9" t="e">
        <f>IF(F1386=0,#N/A,IF(VLOOKUP($B1387,加速計算!$D$11:$Z$5007,MATCH(F$19,加速計算!$E$34:$AM$34,0)+1,FALSE)&lt;0,0,IF($B1387&gt;F$12,0,IF(VLOOKUP($B1387,加速計算!$D$11:$Z$5007,MATCH(F$19,加速計算!$E$34:$AM$34,0)+1,FALSE)&gt;F$14,F$14,VLOOKUP($B1387,加速計算!$D$11:$Z$5007,MATCH(F$19,加速計算!$E$34:$AM$34,0)+1,FALSE)))))</f>
        <v>#N/A</v>
      </c>
      <c r="G1387" s="9" t="e">
        <f>IF(G1386=0,#N/A,IF(VLOOKUP($B1387,加速計算!$D$11:$Z$5007,MATCH(G$19,加速計算!$E$34:$AM$34,0)+1,FALSE)&lt;0,0,IF($B1387&gt;G$12,0,IF(VLOOKUP($B1387,加速計算!$D$11:$Z$5007,MATCH(G$19,加速計算!$E$34:$AM$34,0)+1,FALSE)&gt;G$14,G$14,VLOOKUP($B1387,加速計算!$D$11:$Z$5007,MATCH(G$19,加速計算!$E$34:$AM$34,0)+1,FALSE)))))</f>
        <v>#N/A</v>
      </c>
      <c r="H1387" s="9" t="e">
        <f>IF(H1386=0,#N/A,IF(VLOOKUP($B1387,加速計算!$D$11:$Z$5007,MATCH(H$19,加速計算!$E$34:$AM$34,0)+1,FALSE)&lt;0,0,IF($B1387&gt;H$12,0,IF(VLOOKUP($B1387,加速計算!$D$11:$Z$5007,MATCH(H$19,加速計算!$E$34:$AM$34,0)+1,FALSE)&gt;H$14,H$14,VLOOKUP($B1387,加速計算!$D$11:$Z$5007,MATCH(H$19,加速計算!$E$34:$AM$34,0)+1,FALSE)))))</f>
        <v>#N/A</v>
      </c>
      <c r="I1387" s="9" t="e">
        <f>IF(I1386=0,#N/A,IF(VLOOKUP($B1387,加速計算!$D$11:$Z$5007,MATCH(I$19,加速計算!$E$34:$AM$34,0)+1,FALSE)&lt;0,0,IF($B1387&gt;I$12,0,IF(VLOOKUP($B1387,加速計算!$D$11:$Z$5007,MATCH(I$19,加速計算!$E$34:$AM$34,0)+1,FALSE)&gt;I$14,I$14,VLOOKUP($B1387,加速計算!$D$11:$Z$5007,MATCH(I$19,加速計算!$E$34:$AM$34,0)+1,FALSE)))))</f>
        <v>#N/A</v>
      </c>
      <c r="J1387" s="9" t="e">
        <f>IF(J1386=0,#N/A,IF(VLOOKUP($B1387,加速計算!$D$11:$Z$5007,MATCH(J$19,加速計算!$E$34:$AM$34,0)+1,FALSE)&lt;0,0,IF($B1387&gt;J$12,0,IF(VLOOKUP($B1387,加速計算!$D$11:$Z$5007,MATCH(J$19,加速計算!$E$34:$AM$34,0)+1,FALSE)&gt;J$14,J$14,VLOOKUP($B1387,加速計算!$D$11:$Z$5007,MATCH(J$19,加速計算!$E$34:$AM$34,0)+1,FALSE)))))</f>
        <v>#N/A</v>
      </c>
      <c r="K1387" s="9" t="e">
        <f>IF(K1386=0,#N/A,IF(VLOOKUP($B1387,加速計算!$D$11:$Z$5007,MATCH(K$19,加速計算!$E$34:$AM$34,0)+1,FALSE)&lt;0,0,IF($B1387&gt;K$12,0,IF(VLOOKUP($B1387,加速計算!$D$11:$Z$5007,MATCH(K$19,加速計算!$E$34:$AM$34,0)+1,FALSE)&gt;K$14,K$14,VLOOKUP($B1387,加速計算!$D$11:$Z$5007,MATCH(K$19,加速計算!$E$34:$AM$34,0)+1,FALSE)))))</f>
        <v>#N/A</v>
      </c>
      <c r="L1387" s="20" t="e">
        <f>IF(L1386=0,#N/A,IF(VLOOKUP($B1387,加速計算!$D$11:$Z$5007,MATCH(L$19,加速計算!$E$34:$AM$34,0)+1,FALSE)&lt;0,0,IF($B1387&gt;L$12,0,IF(VLOOKUP($B1387,加速計算!$D$11:$Z$5007,MATCH(L$19,加速計算!$E$34:$AM$34,0)+1,FALSE)&gt;L$14,L$14,VLOOKUP($B1387,加速計算!$D$11:$Z$5007,MATCH(L$19,加速計算!$E$34:$AM$34,0)+1,FALSE)))))</f>
        <v>#N/A</v>
      </c>
    </row>
    <row r="1388" spans="2:12">
      <c r="B1388" s="4">
        <v>13670</v>
      </c>
      <c r="C1388" s="5" t="e">
        <f t="shared" si="23"/>
        <v>#N/A</v>
      </c>
      <c r="D1388" s="9" t="e">
        <f>IF(D1387=0,#N/A,IF(VLOOKUP($B1388,加速計算!$D$11:$Z$5007,MATCH(D$19,加速計算!$E$34:$AM$34,0)+1,FALSE)&lt;0,0,IF($B1388&gt;D$12,0,IF(VLOOKUP($B1388,加速計算!$D$11:$Z$5007,MATCH(D$19,加速計算!$E$34:$AM$34,0)+1,FALSE)&gt;D$14,D$14,VLOOKUP($B1388,加速計算!$D$11:$Z$5007,MATCH(D$19,加速計算!$E$34:$AM$34,0)+1,FALSE)))))</f>
        <v>#N/A</v>
      </c>
      <c r="E1388" s="9" t="e">
        <f>IF(E1387=0,#N/A,IF(VLOOKUP($B1388,加速計算!$D$11:$Z$5007,MATCH(E$19,加速計算!$E$34:$AM$34,0)+1,FALSE)&lt;0,0,IF($B1388&gt;E$12,0,IF(VLOOKUP($B1388,加速計算!$D$11:$Z$5007,MATCH(E$19,加速計算!$E$34:$AM$34,0)+1,FALSE)&gt;E$14,E$14,VLOOKUP($B1388,加速計算!$D$11:$Z$5007,MATCH(E$19,加速計算!$E$34:$AM$34,0)+1,FALSE)))))</f>
        <v>#N/A</v>
      </c>
      <c r="F1388" s="9" t="e">
        <f>IF(F1387=0,#N/A,IF(VLOOKUP($B1388,加速計算!$D$11:$Z$5007,MATCH(F$19,加速計算!$E$34:$AM$34,0)+1,FALSE)&lt;0,0,IF($B1388&gt;F$12,0,IF(VLOOKUP($B1388,加速計算!$D$11:$Z$5007,MATCH(F$19,加速計算!$E$34:$AM$34,0)+1,FALSE)&gt;F$14,F$14,VLOOKUP($B1388,加速計算!$D$11:$Z$5007,MATCH(F$19,加速計算!$E$34:$AM$34,0)+1,FALSE)))))</f>
        <v>#N/A</v>
      </c>
      <c r="G1388" s="9" t="e">
        <f>IF(G1387=0,#N/A,IF(VLOOKUP($B1388,加速計算!$D$11:$Z$5007,MATCH(G$19,加速計算!$E$34:$AM$34,0)+1,FALSE)&lt;0,0,IF($B1388&gt;G$12,0,IF(VLOOKUP($B1388,加速計算!$D$11:$Z$5007,MATCH(G$19,加速計算!$E$34:$AM$34,0)+1,FALSE)&gt;G$14,G$14,VLOOKUP($B1388,加速計算!$D$11:$Z$5007,MATCH(G$19,加速計算!$E$34:$AM$34,0)+1,FALSE)))))</f>
        <v>#N/A</v>
      </c>
      <c r="H1388" s="9" t="e">
        <f>IF(H1387=0,#N/A,IF(VLOOKUP($B1388,加速計算!$D$11:$Z$5007,MATCH(H$19,加速計算!$E$34:$AM$34,0)+1,FALSE)&lt;0,0,IF($B1388&gt;H$12,0,IF(VLOOKUP($B1388,加速計算!$D$11:$Z$5007,MATCH(H$19,加速計算!$E$34:$AM$34,0)+1,FALSE)&gt;H$14,H$14,VLOOKUP($B1388,加速計算!$D$11:$Z$5007,MATCH(H$19,加速計算!$E$34:$AM$34,0)+1,FALSE)))))</f>
        <v>#N/A</v>
      </c>
      <c r="I1388" s="9" t="e">
        <f>IF(I1387=0,#N/A,IF(VLOOKUP($B1388,加速計算!$D$11:$Z$5007,MATCH(I$19,加速計算!$E$34:$AM$34,0)+1,FALSE)&lt;0,0,IF($B1388&gt;I$12,0,IF(VLOOKUP($B1388,加速計算!$D$11:$Z$5007,MATCH(I$19,加速計算!$E$34:$AM$34,0)+1,FALSE)&gt;I$14,I$14,VLOOKUP($B1388,加速計算!$D$11:$Z$5007,MATCH(I$19,加速計算!$E$34:$AM$34,0)+1,FALSE)))))</f>
        <v>#N/A</v>
      </c>
      <c r="J1388" s="9" t="e">
        <f>IF(J1387=0,#N/A,IF(VLOOKUP($B1388,加速計算!$D$11:$Z$5007,MATCH(J$19,加速計算!$E$34:$AM$34,0)+1,FALSE)&lt;0,0,IF($B1388&gt;J$12,0,IF(VLOOKUP($B1388,加速計算!$D$11:$Z$5007,MATCH(J$19,加速計算!$E$34:$AM$34,0)+1,FALSE)&gt;J$14,J$14,VLOOKUP($B1388,加速計算!$D$11:$Z$5007,MATCH(J$19,加速計算!$E$34:$AM$34,0)+1,FALSE)))))</f>
        <v>#N/A</v>
      </c>
      <c r="K1388" s="9" t="e">
        <f>IF(K1387=0,#N/A,IF(VLOOKUP($B1388,加速計算!$D$11:$Z$5007,MATCH(K$19,加速計算!$E$34:$AM$34,0)+1,FALSE)&lt;0,0,IF($B1388&gt;K$12,0,IF(VLOOKUP($B1388,加速計算!$D$11:$Z$5007,MATCH(K$19,加速計算!$E$34:$AM$34,0)+1,FALSE)&gt;K$14,K$14,VLOOKUP($B1388,加速計算!$D$11:$Z$5007,MATCH(K$19,加速計算!$E$34:$AM$34,0)+1,FALSE)))))</f>
        <v>#N/A</v>
      </c>
      <c r="L1388" s="20" t="e">
        <f>IF(L1387=0,#N/A,IF(VLOOKUP($B1388,加速計算!$D$11:$Z$5007,MATCH(L$19,加速計算!$E$34:$AM$34,0)+1,FALSE)&lt;0,0,IF($B1388&gt;L$12,0,IF(VLOOKUP($B1388,加速計算!$D$11:$Z$5007,MATCH(L$19,加速計算!$E$34:$AM$34,0)+1,FALSE)&gt;L$14,L$14,VLOOKUP($B1388,加速計算!$D$11:$Z$5007,MATCH(L$19,加速計算!$E$34:$AM$34,0)+1,FALSE)))))</f>
        <v>#N/A</v>
      </c>
    </row>
    <row r="1389" spans="2:12">
      <c r="B1389" s="4">
        <v>13680</v>
      </c>
      <c r="C1389" s="5" t="e">
        <f t="shared" si="23"/>
        <v>#N/A</v>
      </c>
      <c r="D1389" s="9" t="e">
        <f>IF(D1388=0,#N/A,IF(VLOOKUP($B1389,加速計算!$D$11:$Z$5007,MATCH(D$19,加速計算!$E$34:$AM$34,0)+1,FALSE)&lt;0,0,IF($B1389&gt;D$12,0,IF(VLOOKUP($B1389,加速計算!$D$11:$Z$5007,MATCH(D$19,加速計算!$E$34:$AM$34,0)+1,FALSE)&gt;D$14,D$14,VLOOKUP($B1389,加速計算!$D$11:$Z$5007,MATCH(D$19,加速計算!$E$34:$AM$34,0)+1,FALSE)))))</f>
        <v>#N/A</v>
      </c>
      <c r="E1389" s="9" t="e">
        <f>IF(E1388=0,#N/A,IF(VLOOKUP($B1389,加速計算!$D$11:$Z$5007,MATCH(E$19,加速計算!$E$34:$AM$34,0)+1,FALSE)&lt;0,0,IF($B1389&gt;E$12,0,IF(VLOOKUP($B1389,加速計算!$D$11:$Z$5007,MATCH(E$19,加速計算!$E$34:$AM$34,0)+1,FALSE)&gt;E$14,E$14,VLOOKUP($B1389,加速計算!$D$11:$Z$5007,MATCH(E$19,加速計算!$E$34:$AM$34,0)+1,FALSE)))))</f>
        <v>#N/A</v>
      </c>
      <c r="F1389" s="9" t="e">
        <f>IF(F1388=0,#N/A,IF(VLOOKUP($B1389,加速計算!$D$11:$Z$5007,MATCH(F$19,加速計算!$E$34:$AM$34,0)+1,FALSE)&lt;0,0,IF($B1389&gt;F$12,0,IF(VLOOKUP($B1389,加速計算!$D$11:$Z$5007,MATCH(F$19,加速計算!$E$34:$AM$34,0)+1,FALSE)&gt;F$14,F$14,VLOOKUP($B1389,加速計算!$D$11:$Z$5007,MATCH(F$19,加速計算!$E$34:$AM$34,0)+1,FALSE)))))</f>
        <v>#N/A</v>
      </c>
      <c r="G1389" s="9" t="e">
        <f>IF(G1388=0,#N/A,IF(VLOOKUP($B1389,加速計算!$D$11:$Z$5007,MATCH(G$19,加速計算!$E$34:$AM$34,0)+1,FALSE)&lt;0,0,IF($B1389&gt;G$12,0,IF(VLOOKUP($B1389,加速計算!$D$11:$Z$5007,MATCH(G$19,加速計算!$E$34:$AM$34,0)+1,FALSE)&gt;G$14,G$14,VLOOKUP($B1389,加速計算!$D$11:$Z$5007,MATCH(G$19,加速計算!$E$34:$AM$34,0)+1,FALSE)))))</f>
        <v>#N/A</v>
      </c>
      <c r="H1389" s="9" t="e">
        <f>IF(H1388=0,#N/A,IF(VLOOKUP($B1389,加速計算!$D$11:$Z$5007,MATCH(H$19,加速計算!$E$34:$AM$34,0)+1,FALSE)&lt;0,0,IF($B1389&gt;H$12,0,IF(VLOOKUP($B1389,加速計算!$D$11:$Z$5007,MATCH(H$19,加速計算!$E$34:$AM$34,0)+1,FALSE)&gt;H$14,H$14,VLOOKUP($B1389,加速計算!$D$11:$Z$5007,MATCH(H$19,加速計算!$E$34:$AM$34,0)+1,FALSE)))))</f>
        <v>#N/A</v>
      </c>
      <c r="I1389" s="9" t="e">
        <f>IF(I1388=0,#N/A,IF(VLOOKUP($B1389,加速計算!$D$11:$Z$5007,MATCH(I$19,加速計算!$E$34:$AM$34,0)+1,FALSE)&lt;0,0,IF($B1389&gt;I$12,0,IF(VLOOKUP($B1389,加速計算!$D$11:$Z$5007,MATCH(I$19,加速計算!$E$34:$AM$34,0)+1,FALSE)&gt;I$14,I$14,VLOOKUP($B1389,加速計算!$D$11:$Z$5007,MATCH(I$19,加速計算!$E$34:$AM$34,0)+1,FALSE)))))</f>
        <v>#N/A</v>
      </c>
      <c r="J1389" s="9" t="e">
        <f>IF(J1388=0,#N/A,IF(VLOOKUP($B1389,加速計算!$D$11:$Z$5007,MATCH(J$19,加速計算!$E$34:$AM$34,0)+1,FALSE)&lt;0,0,IF($B1389&gt;J$12,0,IF(VLOOKUP($B1389,加速計算!$D$11:$Z$5007,MATCH(J$19,加速計算!$E$34:$AM$34,0)+1,FALSE)&gt;J$14,J$14,VLOOKUP($B1389,加速計算!$D$11:$Z$5007,MATCH(J$19,加速計算!$E$34:$AM$34,0)+1,FALSE)))))</f>
        <v>#N/A</v>
      </c>
      <c r="K1389" s="9" t="e">
        <f>IF(K1388=0,#N/A,IF(VLOOKUP($B1389,加速計算!$D$11:$Z$5007,MATCH(K$19,加速計算!$E$34:$AM$34,0)+1,FALSE)&lt;0,0,IF($B1389&gt;K$12,0,IF(VLOOKUP($B1389,加速計算!$D$11:$Z$5007,MATCH(K$19,加速計算!$E$34:$AM$34,0)+1,FALSE)&gt;K$14,K$14,VLOOKUP($B1389,加速計算!$D$11:$Z$5007,MATCH(K$19,加速計算!$E$34:$AM$34,0)+1,FALSE)))))</f>
        <v>#N/A</v>
      </c>
      <c r="L1389" s="20" t="e">
        <f>IF(L1388=0,#N/A,IF(VLOOKUP($B1389,加速計算!$D$11:$Z$5007,MATCH(L$19,加速計算!$E$34:$AM$34,0)+1,FALSE)&lt;0,0,IF($B1389&gt;L$12,0,IF(VLOOKUP($B1389,加速計算!$D$11:$Z$5007,MATCH(L$19,加速計算!$E$34:$AM$34,0)+1,FALSE)&gt;L$14,L$14,VLOOKUP($B1389,加速計算!$D$11:$Z$5007,MATCH(L$19,加速計算!$E$34:$AM$34,0)+1,FALSE)))))</f>
        <v>#N/A</v>
      </c>
    </row>
    <row r="1390" spans="2:12">
      <c r="B1390" s="4">
        <v>13690</v>
      </c>
      <c r="C1390" s="5" t="e">
        <f t="shared" si="23"/>
        <v>#N/A</v>
      </c>
      <c r="D1390" s="9" t="e">
        <f>IF(D1389=0,#N/A,IF(VLOOKUP($B1390,加速計算!$D$11:$Z$5007,MATCH(D$19,加速計算!$E$34:$AM$34,0)+1,FALSE)&lt;0,0,IF($B1390&gt;D$12,0,IF(VLOOKUP($B1390,加速計算!$D$11:$Z$5007,MATCH(D$19,加速計算!$E$34:$AM$34,0)+1,FALSE)&gt;D$14,D$14,VLOOKUP($B1390,加速計算!$D$11:$Z$5007,MATCH(D$19,加速計算!$E$34:$AM$34,0)+1,FALSE)))))</f>
        <v>#N/A</v>
      </c>
      <c r="E1390" s="9" t="e">
        <f>IF(E1389=0,#N/A,IF(VLOOKUP($B1390,加速計算!$D$11:$Z$5007,MATCH(E$19,加速計算!$E$34:$AM$34,0)+1,FALSE)&lt;0,0,IF($B1390&gt;E$12,0,IF(VLOOKUP($B1390,加速計算!$D$11:$Z$5007,MATCH(E$19,加速計算!$E$34:$AM$34,0)+1,FALSE)&gt;E$14,E$14,VLOOKUP($B1390,加速計算!$D$11:$Z$5007,MATCH(E$19,加速計算!$E$34:$AM$34,0)+1,FALSE)))))</f>
        <v>#N/A</v>
      </c>
      <c r="F1390" s="9" t="e">
        <f>IF(F1389=0,#N/A,IF(VLOOKUP($B1390,加速計算!$D$11:$Z$5007,MATCH(F$19,加速計算!$E$34:$AM$34,0)+1,FALSE)&lt;0,0,IF($B1390&gt;F$12,0,IF(VLOOKUP($B1390,加速計算!$D$11:$Z$5007,MATCH(F$19,加速計算!$E$34:$AM$34,0)+1,FALSE)&gt;F$14,F$14,VLOOKUP($B1390,加速計算!$D$11:$Z$5007,MATCH(F$19,加速計算!$E$34:$AM$34,0)+1,FALSE)))))</f>
        <v>#N/A</v>
      </c>
      <c r="G1390" s="9" t="e">
        <f>IF(G1389=0,#N/A,IF(VLOOKUP($B1390,加速計算!$D$11:$Z$5007,MATCH(G$19,加速計算!$E$34:$AM$34,0)+1,FALSE)&lt;0,0,IF($B1390&gt;G$12,0,IF(VLOOKUP($B1390,加速計算!$D$11:$Z$5007,MATCH(G$19,加速計算!$E$34:$AM$34,0)+1,FALSE)&gt;G$14,G$14,VLOOKUP($B1390,加速計算!$D$11:$Z$5007,MATCH(G$19,加速計算!$E$34:$AM$34,0)+1,FALSE)))))</f>
        <v>#N/A</v>
      </c>
      <c r="H1390" s="9" t="e">
        <f>IF(H1389=0,#N/A,IF(VLOOKUP($B1390,加速計算!$D$11:$Z$5007,MATCH(H$19,加速計算!$E$34:$AM$34,0)+1,FALSE)&lt;0,0,IF($B1390&gt;H$12,0,IF(VLOOKUP($B1390,加速計算!$D$11:$Z$5007,MATCH(H$19,加速計算!$E$34:$AM$34,0)+1,FALSE)&gt;H$14,H$14,VLOOKUP($B1390,加速計算!$D$11:$Z$5007,MATCH(H$19,加速計算!$E$34:$AM$34,0)+1,FALSE)))))</f>
        <v>#N/A</v>
      </c>
      <c r="I1390" s="9" t="e">
        <f>IF(I1389=0,#N/A,IF(VLOOKUP($B1390,加速計算!$D$11:$Z$5007,MATCH(I$19,加速計算!$E$34:$AM$34,0)+1,FALSE)&lt;0,0,IF($B1390&gt;I$12,0,IF(VLOOKUP($B1390,加速計算!$D$11:$Z$5007,MATCH(I$19,加速計算!$E$34:$AM$34,0)+1,FALSE)&gt;I$14,I$14,VLOOKUP($B1390,加速計算!$D$11:$Z$5007,MATCH(I$19,加速計算!$E$34:$AM$34,0)+1,FALSE)))))</f>
        <v>#N/A</v>
      </c>
      <c r="J1390" s="9" t="e">
        <f>IF(J1389=0,#N/A,IF(VLOOKUP($B1390,加速計算!$D$11:$Z$5007,MATCH(J$19,加速計算!$E$34:$AM$34,0)+1,FALSE)&lt;0,0,IF($B1390&gt;J$12,0,IF(VLOOKUP($B1390,加速計算!$D$11:$Z$5007,MATCH(J$19,加速計算!$E$34:$AM$34,0)+1,FALSE)&gt;J$14,J$14,VLOOKUP($B1390,加速計算!$D$11:$Z$5007,MATCH(J$19,加速計算!$E$34:$AM$34,0)+1,FALSE)))))</f>
        <v>#N/A</v>
      </c>
      <c r="K1390" s="9" t="e">
        <f>IF(K1389=0,#N/A,IF(VLOOKUP($B1390,加速計算!$D$11:$Z$5007,MATCH(K$19,加速計算!$E$34:$AM$34,0)+1,FALSE)&lt;0,0,IF($B1390&gt;K$12,0,IF(VLOOKUP($B1390,加速計算!$D$11:$Z$5007,MATCH(K$19,加速計算!$E$34:$AM$34,0)+1,FALSE)&gt;K$14,K$14,VLOOKUP($B1390,加速計算!$D$11:$Z$5007,MATCH(K$19,加速計算!$E$34:$AM$34,0)+1,FALSE)))))</f>
        <v>#N/A</v>
      </c>
      <c r="L1390" s="20" t="e">
        <f>IF(L1389=0,#N/A,IF(VLOOKUP($B1390,加速計算!$D$11:$Z$5007,MATCH(L$19,加速計算!$E$34:$AM$34,0)+1,FALSE)&lt;0,0,IF($B1390&gt;L$12,0,IF(VLOOKUP($B1390,加速計算!$D$11:$Z$5007,MATCH(L$19,加速計算!$E$34:$AM$34,0)+1,FALSE)&gt;L$14,L$14,VLOOKUP($B1390,加速計算!$D$11:$Z$5007,MATCH(L$19,加速計算!$E$34:$AM$34,0)+1,FALSE)))))</f>
        <v>#N/A</v>
      </c>
    </row>
    <row r="1391" spans="2:12">
      <c r="B1391" s="4">
        <v>13700</v>
      </c>
      <c r="C1391" s="5" t="e">
        <f t="shared" si="23"/>
        <v>#N/A</v>
      </c>
      <c r="D1391" s="9" t="e">
        <f>IF(D1390=0,#N/A,IF(VLOOKUP($B1391,加速計算!$D$11:$Z$5007,MATCH(D$19,加速計算!$E$34:$AM$34,0)+1,FALSE)&lt;0,0,IF($B1391&gt;D$12,0,IF(VLOOKUP($B1391,加速計算!$D$11:$Z$5007,MATCH(D$19,加速計算!$E$34:$AM$34,0)+1,FALSE)&gt;D$14,D$14,VLOOKUP($B1391,加速計算!$D$11:$Z$5007,MATCH(D$19,加速計算!$E$34:$AM$34,0)+1,FALSE)))))</f>
        <v>#N/A</v>
      </c>
      <c r="E1391" s="9" t="e">
        <f>IF(E1390=0,#N/A,IF(VLOOKUP($B1391,加速計算!$D$11:$Z$5007,MATCH(E$19,加速計算!$E$34:$AM$34,0)+1,FALSE)&lt;0,0,IF($B1391&gt;E$12,0,IF(VLOOKUP($B1391,加速計算!$D$11:$Z$5007,MATCH(E$19,加速計算!$E$34:$AM$34,0)+1,FALSE)&gt;E$14,E$14,VLOOKUP($B1391,加速計算!$D$11:$Z$5007,MATCH(E$19,加速計算!$E$34:$AM$34,0)+1,FALSE)))))</f>
        <v>#N/A</v>
      </c>
      <c r="F1391" s="9" t="e">
        <f>IF(F1390=0,#N/A,IF(VLOOKUP($B1391,加速計算!$D$11:$Z$5007,MATCH(F$19,加速計算!$E$34:$AM$34,0)+1,FALSE)&lt;0,0,IF($B1391&gt;F$12,0,IF(VLOOKUP($B1391,加速計算!$D$11:$Z$5007,MATCH(F$19,加速計算!$E$34:$AM$34,0)+1,FALSE)&gt;F$14,F$14,VLOOKUP($B1391,加速計算!$D$11:$Z$5007,MATCH(F$19,加速計算!$E$34:$AM$34,0)+1,FALSE)))))</f>
        <v>#N/A</v>
      </c>
      <c r="G1391" s="9" t="e">
        <f>IF(G1390=0,#N/A,IF(VLOOKUP($B1391,加速計算!$D$11:$Z$5007,MATCH(G$19,加速計算!$E$34:$AM$34,0)+1,FALSE)&lt;0,0,IF($B1391&gt;G$12,0,IF(VLOOKUP($B1391,加速計算!$D$11:$Z$5007,MATCH(G$19,加速計算!$E$34:$AM$34,0)+1,FALSE)&gt;G$14,G$14,VLOOKUP($B1391,加速計算!$D$11:$Z$5007,MATCH(G$19,加速計算!$E$34:$AM$34,0)+1,FALSE)))))</f>
        <v>#N/A</v>
      </c>
      <c r="H1391" s="9" t="e">
        <f>IF(H1390=0,#N/A,IF(VLOOKUP($B1391,加速計算!$D$11:$Z$5007,MATCH(H$19,加速計算!$E$34:$AM$34,0)+1,FALSE)&lt;0,0,IF($B1391&gt;H$12,0,IF(VLOOKUP($B1391,加速計算!$D$11:$Z$5007,MATCH(H$19,加速計算!$E$34:$AM$34,0)+1,FALSE)&gt;H$14,H$14,VLOOKUP($B1391,加速計算!$D$11:$Z$5007,MATCH(H$19,加速計算!$E$34:$AM$34,0)+1,FALSE)))))</f>
        <v>#N/A</v>
      </c>
      <c r="I1391" s="9" t="e">
        <f>IF(I1390=0,#N/A,IF(VLOOKUP($B1391,加速計算!$D$11:$Z$5007,MATCH(I$19,加速計算!$E$34:$AM$34,0)+1,FALSE)&lt;0,0,IF($B1391&gt;I$12,0,IF(VLOOKUP($B1391,加速計算!$D$11:$Z$5007,MATCH(I$19,加速計算!$E$34:$AM$34,0)+1,FALSE)&gt;I$14,I$14,VLOOKUP($B1391,加速計算!$D$11:$Z$5007,MATCH(I$19,加速計算!$E$34:$AM$34,0)+1,FALSE)))))</f>
        <v>#N/A</v>
      </c>
      <c r="J1391" s="9" t="e">
        <f>IF(J1390=0,#N/A,IF(VLOOKUP($B1391,加速計算!$D$11:$Z$5007,MATCH(J$19,加速計算!$E$34:$AM$34,0)+1,FALSE)&lt;0,0,IF($B1391&gt;J$12,0,IF(VLOOKUP($B1391,加速計算!$D$11:$Z$5007,MATCH(J$19,加速計算!$E$34:$AM$34,0)+1,FALSE)&gt;J$14,J$14,VLOOKUP($B1391,加速計算!$D$11:$Z$5007,MATCH(J$19,加速計算!$E$34:$AM$34,0)+1,FALSE)))))</f>
        <v>#N/A</v>
      </c>
      <c r="K1391" s="9" t="e">
        <f>IF(K1390=0,#N/A,IF(VLOOKUP($B1391,加速計算!$D$11:$Z$5007,MATCH(K$19,加速計算!$E$34:$AM$34,0)+1,FALSE)&lt;0,0,IF($B1391&gt;K$12,0,IF(VLOOKUP($B1391,加速計算!$D$11:$Z$5007,MATCH(K$19,加速計算!$E$34:$AM$34,0)+1,FALSE)&gt;K$14,K$14,VLOOKUP($B1391,加速計算!$D$11:$Z$5007,MATCH(K$19,加速計算!$E$34:$AM$34,0)+1,FALSE)))))</f>
        <v>#N/A</v>
      </c>
      <c r="L1391" s="20" t="e">
        <f>IF(L1390=0,#N/A,IF(VLOOKUP($B1391,加速計算!$D$11:$Z$5007,MATCH(L$19,加速計算!$E$34:$AM$34,0)+1,FALSE)&lt;0,0,IF($B1391&gt;L$12,0,IF(VLOOKUP($B1391,加速計算!$D$11:$Z$5007,MATCH(L$19,加速計算!$E$34:$AM$34,0)+1,FALSE)&gt;L$14,L$14,VLOOKUP($B1391,加速計算!$D$11:$Z$5007,MATCH(L$19,加速計算!$E$34:$AM$34,0)+1,FALSE)))))</f>
        <v>#N/A</v>
      </c>
    </row>
    <row r="1392" spans="2:12">
      <c r="B1392" s="4">
        <v>13710</v>
      </c>
      <c r="C1392" s="5" t="e">
        <f t="shared" si="23"/>
        <v>#N/A</v>
      </c>
      <c r="D1392" s="9" t="e">
        <f>IF(D1391=0,#N/A,IF(VLOOKUP($B1392,加速計算!$D$11:$Z$5007,MATCH(D$19,加速計算!$E$34:$AM$34,0)+1,FALSE)&lt;0,0,IF($B1392&gt;D$12,0,IF(VLOOKUP($B1392,加速計算!$D$11:$Z$5007,MATCH(D$19,加速計算!$E$34:$AM$34,0)+1,FALSE)&gt;D$14,D$14,VLOOKUP($B1392,加速計算!$D$11:$Z$5007,MATCH(D$19,加速計算!$E$34:$AM$34,0)+1,FALSE)))))</f>
        <v>#N/A</v>
      </c>
      <c r="E1392" s="9" t="e">
        <f>IF(E1391=0,#N/A,IF(VLOOKUP($B1392,加速計算!$D$11:$Z$5007,MATCH(E$19,加速計算!$E$34:$AM$34,0)+1,FALSE)&lt;0,0,IF($B1392&gt;E$12,0,IF(VLOOKUP($B1392,加速計算!$D$11:$Z$5007,MATCH(E$19,加速計算!$E$34:$AM$34,0)+1,FALSE)&gt;E$14,E$14,VLOOKUP($B1392,加速計算!$D$11:$Z$5007,MATCH(E$19,加速計算!$E$34:$AM$34,0)+1,FALSE)))))</f>
        <v>#N/A</v>
      </c>
      <c r="F1392" s="9" t="e">
        <f>IF(F1391=0,#N/A,IF(VLOOKUP($B1392,加速計算!$D$11:$Z$5007,MATCH(F$19,加速計算!$E$34:$AM$34,0)+1,FALSE)&lt;0,0,IF($B1392&gt;F$12,0,IF(VLOOKUP($B1392,加速計算!$D$11:$Z$5007,MATCH(F$19,加速計算!$E$34:$AM$34,0)+1,FALSE)&gt;F$14,F$14,VLOOKUP($B1392,加速計算!$D$11:$Z$5007,MATCH(F$19,加速計算!$E$34:$AM$34,0)+1,FALSE)))))</f>
        <v>#N/A</v>
      </c>
      <c r="G1392" s="9" t="e">
        <f>IF(G1391=0,#N/A,IF(VLOOKUP($B1392,加速計算!$D$11:$Z$5007,MATCH(G$19,加速計算!$E$34:$AM$34,0)+1,FALSE)&lt;0,0,IF($B1392&gt;G$12,0,IF(VLOOKUP($B1392,加速計算!$D$11:$Z$5007,MATCH(G$19,加速計算!$E$34:$AM$34,0)+1,FALSE)&gt;G$14,G$14,VLOOKUP($B1392,加速計算!$D$11:$Z$5007,MATCH(G$19,加速計算!$E$34:$AM$34,0)+1,FALSE)))))</f>
        <v>#N/A</v>
      </c>
      <c r="H1392" s="9" t="e">
        <f>IF(H1391=0,#N/A,IF(VLOOKUP($B1392,加速計算!$D$11:$Z$5007,MATCH(H$19,加速計算!$E$34:$AM$34,0)+1,FALSE)&lt;0,0,IF($B1392&gt;H$12,0,IF(VLOOKUP($B1392,加速計算!$D$11:$Z$5007,MATCH(H$19,加速計算!$E$34:$AM$34,0)+1,FALSE)&gt;H$14,H$14,VLOOKUP($B1392,加速計算!$D$11:$Z$5007,MATCH(H$19,加速計算!$E$34:$AM$34,0)+1,FALSE)))))</f>
        <v>#N/A</v>
      </c>
      <c r="I1392" s="9" t="e">
        <f>IF(I1391=0,#N/A,IF(VLOOKUP($B1392,加速計算!$D$11:$Z$5007,MATCH(I$19,加速計算!$E$34:$AM$34,0)+1,FALSE)&lt;0,0,IF($B1392&gt;I$12,0,IF(VLOOKUP($B1392,加速計算!$D$11:$Z$5007,MATCH(I$19,加速計算!$E$34:$AM$34,0)+1,FALSE)&gt;I$14,I$14,VLOOKUP($B1392,加速計算!$D$11:$Z$5007,MATCH(I$19,加速計算!$E$34:$AM$34,0)+1,FALSE)))))</f>
        <v>#N/A</v>
      </c>
      <c r="J1392" s="9" t="e">
        <f>IF(J1391=0,#N/A,IF(VLOOKUP($B1392,加速計算!$D$11:$Z$5007,MATCH(J$19,加速計算!$E$34:$AM$34,0)+1,FALSE)&lt;0,0,IF($B1392&gt;J$12,0,IF(VLOOKUP($B1392,加速計算!$D$11:$Z$5007,MATCH(J$19,加速計算!$E$34:$AM$34,0)+1,FALSE)&gt;J$14,J$14,VLOOKUP($B1392,加速計算!$D$11:$Z$5007,MATCH(J$19,加速計算!$E$34:$AM$34,0)+1,FALSE)))))</f>
        <v>#N/A</v>
      </c>
      <c r="K1392" s="9" t="e">
        <f>IF(K1391=0,#N/A,IF(VLOOKUP($B1392,加速計算!$D$11:$Z$5007,MATCH(K$19,加速計算!$E$34:$AM$34,0)+1,FALSE)&lt;0,0,IF($B1392&gt;K$12,0,IF(VLOOKUP($B1392,加速計算!$D$11:$Z$5007,MATCH(K$19,加速計算!$E$34:$AM$34,0)+1,FALSE)&gt;K$14,K$14,VLOOKUP($B1392,加速計算!$D$11:$Z$5007,MATCH(K$19,加速計算!$E$34:$AM$34,0)+1,FALSE)))))</f>
        <v>#N/A</v>
      </c>
      <c r="L1392" s="20" t="e">
        <f>IF(L1391=0,#N/A,IF(VLOOKUP($B1392,加速計算!$D$11:$Z$5007,MATCH(L$19,加速計算!$E$34:$AM$34,0)+1,FALSE)&lt;0,0,IF($B1392&gt;L$12,0,IF(VLOOKUP($B1392,加速計算!$D$11:$Z$5007,MATCH(L$19,加速計算!$E$34:$AM$34,0)+1,FALSE)&gt;L$14,L$14,VLOOKUP($B1392,加速計算!$D$11:$Z$5007,MATCH(L$19,加速計算!$E$34:$AM$34,0)+1,FALSE)))))</f>
        <v>#N/A</v>
      </c>
    </row>
    <row r="1393" spans="2:12">
      <c r="B1393" s="4">
        <v>13720</v>
      </c>
      <c r="C1393" s="5" t="e">
        <f t="shared" si="23"/>
        <v>#N/A</v>
      </c>
      <c r="D1393" s="9" t="e">
        <f>IF(D1392=0,#N/A,IF(VLOOKUP($B1393,加速計算!$D$11:$Z$5007,MATCH(D$19,加速計算!$E$34:$AM$34,0)+1,FALSE)&lt;0,0,IF($B1393&gt;D$12,0,IF(VLOOKUP($B1393,加速計算!$D$11:$Z$5007,MATCH(D$19,加速計算!$E$34:$AM$34,0)+1,FALSE)&gt;D$14,D$14,VLOOKUP($B1393,加速計算!$D$11:$Z$5007,MATCH(D$19,加速計算!$E$34:$AM$34,0)+1,FALSE)))))</f>
        <v>#N/A</v>
      </c>
      <c r="E1393" s="9" t="e">
        <f>IF(E1392=0,#N/A,IF(VLOOKUP($B1393,加速計算!$D$11:$Z$5007,MATCH(E$19,加速計算!$E$34:$AM$34,0)+1,FALSE)&lt;0,0,IF($B1393&gt;E$12,0,IF(VLOOKUP($B1393,加速計算!$D$11:$Z$5007,MATCH(E$19,加速計算!$E$34:$AM$34,0)+1,FALSE)&gt;E$14,E$14,VLOOKUP($B1393,加速計算!$D$11:$Z$5007,MATCH(E$19,加速計算!$E$34:$AM$34,0)+1,FALSE)))))</f>
        <v>#N/A</v>
      </c>
      <c r="F1393" s="9" t="e">
        <f>IF(F1392=0,#N/A,IF(VLOOKUP($B1393,加速計算!$D$11:$Z$5007,MATCH(F$19,加速計算!$E$34:$AM$34,0)+1,FALSE)&lt;0,0,IF($B1393&gt;F$12,0,IF(VLOOKUP($B1393,加速計算!$D$11:$Z$5007,MATCH(F$19,加速計算!$E$34:$AM$34,0)+1,FALSE)&gt;F$14,F$14,VLOOKUP($B1393,加速計算!$D$11:$Z$5007,MATCH(F$19,加速計算!$E$34:$AM$34,0)+1,FALSE)))))</f>
        <v>#N/A</v>
      </c>
      <c r="G1393" s="9" t="e">
        <f>IF(G1392=0,#N/A,IF(VLOOKUP($B1393,加速計算!$D$11:$Z$5007,MATCH(G$19,加速計算!$E$34:$AM$34,0)+1,FALSE)&lt;0,0,IF($B1393&gt;G$12,0,IF(VLOOKUP($B1393,加速計算!$D$11:$Z$5007,MATCH(G$19,加速計算!$E$34:$AM$34,0)+1,FALSE)&gt;G$14,G$14,VLOOKUP($B1393,加速計算!$D$11:$Z$5007,MATCH(G$19,加速計算!$E$34:$AM$34,0)+1,FALSE)))))</f>
        <v>#N/A</v>
      </c>
      <c r="H1393" s="9" t="e">
        <f>IF(H1392=0,#N/A,IF(VLOOKUP($B1393,加速計算!$D$11:$Z$5007,MATCH(H$19,加速計算!$E$34:$AM$34,0)+1,FALSE)&lt;0,0,IF($B1393&gt;H$12,0,IF(VLOOKUP($B1393,加速計算!$D$11:$Z$5007,MATCH(H$19,加速計算!$E$34:$AM$34,0)+1,FALSE)&gt;H$14,H$14,VLOOKUP($B1393,加速計算!$D$11:$Z$5007,MATCH(H$19,加速計算!$E$34:$AM$34,0)+1,FALSE)))))</f>
        <v>#N/A</v>
      </c>
      <c r="I1393" s="9" t="e">
        <f>IF(I1392=0,#N/A,IF(VLOOKUP($B1393,加速計算!$D$11:$Z$5007,MATCH(I$19,加速計算!$E$34:$AM$34,0)+1,FALSE)&lt;0,0,IF($B1393&gt;I$12,0,IF(VLOOKUP($B1393,加速計算!$D$11:$Z$5007,MATCH(I$19,加速計算!$E$34:$AM$34,0)+1,FALSE)&gt;I$14,I$14,VLOOKUP($B1393,加速計算!$D$11:$Z$5007,MATCH(I$19,加速計算!$E$34:$AM$34,0)+1,FALSE)))))</f>
        <v>#N/A</v>
      </c>
      <c r="J1393" s="9" t="e">
        <f>IF(J1392=0,#N/A,IF(VLOOKUP($B1393,加速計算!$D$11:$Z$5007,MATCH(J$19,加速計算!$E$34:$AM$34,0)+1,FALSE)&lt;0,0,IF($B1393&gt;J$12,0,IF(VLOOKUP($B1393,加速計算!$D$11:$Z$5007,MATCH(J$19,加速計算!$E$34:$AM$34,0)+1,FALSE)&gt;J$14,J$14,VLOOKUP($B1393,加速計算!$D$11:$Z$5007,MATCH(J$19,加速計算!$E$34:$AM$34,0)+1,FALSE)))))</f>
        <v>#N/A</v>
      </c>
      <c r="K1393" s="9" t="e">
        <f>IF(K1392=0,#N/A,IF(VLOOKUP($B1393,加速計算!$D$11:$Z$5007,MATCH(K$19,加速計算!$E$34:$AM$34,0)+1,FALSE)&lt;0,0,IF($B1393&gt;K$12,0,IF(VLOOKUP($B1393,加速計算!$D$11:$Z$5007,MATCH(K$19,加速計算!$E$34:$AM$34,0)+1,FALSE)&gt;K$14,K$14,VLOOKUP($B1393,加速計算!$D$11:$Z$5007,MATCH(K$19,加速計算!$E$34:$AM$34,0)+1,FALSE)))))</f>
        <v>#N/A</v>
      </c>
      <c r="L1393" s="20" t="e">
        <f>IF(L1392=0,#N/A,IF(VLOOKUP($B1393,加速計算!$D$11:$Z$5007,MATCH(L$19,加速計算!$E$34:$AM$34,0)+1,FALSE)&lt;0,0,IF($B1393&gt;L$12,0,IF(VLOOKUP($B1393,加速計算!$D$11:$Z$5007,MATCH(L$19,加速計算!$E$34:$AM$34,0)+1,FALSE)&gt;L$14,L$14,VLOOKUP($B1393,加速計算!$D$11:$Z$5007,MATCH(L$19,加速計算!$E$34:$AM$34,0)+1,FALSE)))))</f>
        <v>#N/A</v>
      </c>
    </row>
    <row r="1394" spans="2:12">
      <c r="B1394" s="4">
        <v>13730</v>
      </c>
      <c r="C1394" s="5" t="e">
        <f t="shared" si="23"/>
        <v>#N/A</v>
      </c>
      <c r="D1394" s="9" t="e">
        <f>IF(D1393=0,#N/A,IF(VLOOKUP($B1394,加速計算!$D$11:$Z$5007,MATCH(D$19,加速計算!$E$34:$AM$34,0)+1,FALSE)&lt;0,0,IF($B1394&gt;D$12,0,IF(VLOOKUP($B1394,加速計算!$D$11:$Z$5007,MATCH(D$19,加速計算!$E$34:$AM$34,0)+1,FALSE)&gt;D$14,D$14,VLOOKUP($B1394,加速計算!$D$11:$Z$5007,MATCH(D$19,加速計算!$E$34:$AM$34,0)+1,FALSE)))))</f>
        <v>#N/A</v>
      </c>
      <c r="E1394" s="9" t="e">
        <f>IF(E1393=0,#N/A,IF(VLOOKUP($B1394,加速計算!$D$11:$Z$5007,MATCH(E$19,加速計算!$E$34:$AM$34,0)+1,FALSE)&lt;0,0,IF($B1394&gt;E$12,0,IF(VLOOKUP($B1394,加速計算!$D$11:$Z$5007,MATCH(E$19,加速計算!$E$34:$AM$34,0)+1,FALSE)&gt;E$14,E$14,VLOOKUP($B1394,加速計算!$D$11:$Z$5007,MATCH(E$19,加速計算!$E$34:$AM$34,0)+1,FALSE)))))</f>
        <v>#N/A</v>
      </c>
      <c r="F1394" s="9" t="e">
        <f>IF(F1393=0,#N/A,IF(VLOOKUP($B1394,加速計算!$D$11:$Z$5007,MATCH(F$19,加速計算!$E$34:$AM$34,0)+1,FALSE)&lt;0,0,IF($B1394&gt;F$12,0,IF(VLOOKUP($B1394,加速計算!$D$11:$Z$5007,MATCH(F$19,加速計算!$E$34:$AM$34,0)+1,FALSE)&gt;F$14,F$14,VLOOKUP($B1394,加速計算!$D$11:$Z$5007,MATCH(F$19,加速計算!$E$34:$AM$34,0)+1,FALSE)))))</f>
        <v>#N/A</v>
      </c>
      <c r="G1394" s="9" t="e">
        <f>IF(G1393=0,#N/A,IF(VLOOKUP($B1394,加速計算!$D$11:$Z$5007,MATCH(G$19,加速計算!$E$34:$AM$34,0)+1,FALSE)&lt;0,0,IF($B1394&gt;G$12,0,IF(VLOOKUP($B1394,加速計算!$D$11:$Z$5007,MATCH(G$19,加速計算!$E$34:$AM$34,0)+1,FALSE)&gt;G$14,G$14,VLOOKUP($B1394,加速計算!$D$11:$Z$5007,MATCH(G$19,加速計算!$E$34:$AM$34,0)+1,FALSE)))))</f>
        <v>#N/A</v>
      </c>
      <c r="H1394" s="9" t="e">
        <f>IF(H1393=0,#N/A,IF(VLOOKUP($B1394,加速計算!$D$11:$Z$5007,MATCH(H$19,加速計算!$E$34:$AM$34,0)+1,FALSE)&lt;0,0,IF($B1394&gt;H$12,0,IF(VLOOKUP($B1394,加速計算!$D$11:$Z$5007,MATCH(H$19,加速計算!$E$34:$AM$34,0)+1,FALSE)&gt;H$14,H$14,VLOOKUP($B1394,加速計算!$D$11:$Z$5007,MATCH(H$19,加速計算!$E$34:$AM$34,0)+1,FALSE)))))</f>
        <v>#N/A</v>
      </c>
      <c r="I1394" s="9" t="e">
        <f>IF(I1393=0,#N/A,IF(VLOOKUP($B1394,加速計算!$D$11:$Z$5007,MATCH(I$19,加速計算!$E$34:$AM$34,0)+1,FALSE)&lt;0,0,IF($B1394&gt;I$12,0,IF(VLOOKUP($B1394,加速計算!$D$11:$Z$5007,MATCH(I$19,加速計算!$E$34:$AM$34,0)+1,FALSE)&gt;I$14,I$14,VLOOKUP($B1394,加速計算!$D$11:$Z$5007,MATCH(I$19,加速計算!$E$34:$AM$34,0)+1,FALSE)))))</f>
        <v>#N/A</v>
      </c>
      <c r="J1394" s="9" t="e">
        <f>IF(J1393=0,#N/A,IF(VLOOKUP($B1394,加速計算!$D$11:$Z$5007,MATCH(J$19,加速計算!$E$34:$AM$34,0)+1,FALSE)&lt;0,0,IF($B1394&gt;J$12,0,IF(VLOOKUP($B1394,加速計算!$D$11:$Z$5007,MATCH(J$19,加速計算!$E$34:$AM$34,0)+1,FALSE)&gt;J$14,J$14,VLOOKUP($B1394,加速計算!$D$11:$Z$5007,MATCH(J$19,加速計算!$E$34:$AM$34,0)+1,FALSE)))))</f>
        <v>#N/A</v>
      </c>
      <c r="K1394" s="9" t="e">
        <f>IF(K1393=0,#N/A,IF(VLOOKUP($B1394,加速計算!$D$11:$Z$5007,MATCH(K$19,加速計算!$E$34:$AM$34,0)+1,FALSE)&lt;0,0,IF($B1394&gt;K$12,0,IF(VLOOKUP($B1394,加速計算!$D$11:$Z$5007,MATCH(K$19,加速計算!$E$34:$AM$34,0)+1,FALSE)&gt;K$14,K$14,VLOOKUP($B1394,加速計算!$D$11:$Z$5007,MATCH(K$19,加速計算!$E$34:$AM$34,0)+1,FALSE)))))</f>
        <v>#N/A</v>
      </c>
      <c r="L1394" s="20" t="e">
        <f>IF(L1393=0,#N/A,IF(VLOOKUP($B1394,加速計算!$D$11:$Z$5007,MATCH(L$19,加速計算!$E$34:$AM$34,0)+1,FALSE)&lt;0,0,IF($B1394&gt;L$12,0,IF(VLOOKUP($B1394,加速計算!$D$11:$Z$5007,MATCH(L$19,加速計算!$E$34:$AM$34,0)+1,FALSE)&gt;L$14,L$14,VLOOKUP($B1394,加速計算!$D$11:$Z$5007,MATCH(L$19,加速計算!$E$34:$AM$34,0)+1,FALSE)))))</f>
        <v>#N/A</v>
      </c>
    </row>
    <row r="1395" spans="2:12">
      <c r="B1395" s="4">
        <v>13740</v>
      </c>
      <c r="C1395" s="5" t="e">
        <f t="shared" si="23"/>
        <v>#N/A</v>
      </c>
      <c r="D1395" s="9" t="e">
        <f>IF(D1394=0,#N/A,IF(VLOOKUP($B1395,加速計算!$D$11:$Z$5007,MATCH(D$19,加速計算!$E$34:$AM$34,0)+1,FALSE)&lt;0,0,IF($B1395&gt;D$12,0,IF(VLOOKUP($B1395,加速計算!$D$11:$Z$5007,MATCH(D$19,加速計算!$E$34:$AM$34,0)+1,FALSE)&gt;D$14,D$14,VLOOKUP($B1395,加速計算!$D$11:$Z$5007,MATCH(D$19,加速計算!$E$34:$AM$34,0)+1,FALSE)))))</f>
        <v>#N/A</v>
      </c>
      <c r="E1395" s="9" t="e">
        <f>IF(E1394=0,#N/A,IF(VLOOKUP($B1395,加速計算!$D$11:$Z$5007,MATCH(E$19,加速計算!$E$34:$AM$34,0)+1,FALSE)&lt;0,0,IF($B1395&gt;E$12,0,IF(VLOOKUP($B1395,加速計算!$D$11:$Z$5007,MATCH(E$19,加速計算!$E$34:$AM$34,0)+1,FALSE)&gt;E$14,E$14,VLOOKUP($B1395,加速計算!$D$11:$Z$5007,MATCH(E$19,加速計算!$E$34:$AM$34,0)+1,FALSE)))))</f>
        <v>#N/A</v>
      </c>
      <c r="F1395" s="9" t="e">
        <f>IF(F1394=0,#N/A,IF(VLOOKUP($B1395,加速計算!$D$11:$Z$5007,MATCH(F$19,加速計算!$E$34:$AM$34,0)+1,FALSE)&lt;0,0,IF($B1395&gt;F$12,0,IF(VLOOKUP($B1395,加速計算!$D$11:$Z$5007,MATCH(F$19,加速計算!$E$34:$AM$34,0)+1,FALSE)&gt;F$14,F$14,VLOOKUP($B1395,加速計算!$D$11:$Z$5007,MATCH(F$19,加速計算!$E$34:$AM$34,0)+1,FALSE)))))</f>
        <v>#N/A</v>
      </c>
      <c r="G1395" s="9" t="e">
        <f>IF(G1394=0,#N/A,IF(VLOOKUP($B1395,加速計算!$D$11:$Z$5007,MATCH(G$19,加速計算!$E$34:$AM$34,0)+1,FALSE)&lt;0,0,IF($B1395&gt;G$12,0,IF(VLOOKUP($B1395,加速計算!$D$11:$Z$5007,MATCH(G$19,加速計算!$E$34:$AM$34,0)+1,FALSE)&gt;G$14,G$14,VLOOKUP($B1395,加速計算!$D$11:$Z$5007,MATCH(G$19,加速計算!$E$34:$AM$34,0)+1,FALSE)))))</f>
        <v>#N/A</v>
      </c>
      <c r="H1395" s="9" t="e">
        <f>IF(H1394=0,#N/A,IF(VLOOKUP($B1395,加速計算!$D$11:$Z$5007,MATCH(H$19,加速計算!$E$34:$AM$34,0)+1,FALSE)&lt;0,0,IF($B1395&gt;H$12,0,IF(VLOOKUP($B1395,加速計算!$D$11:$Z$5007,MATCH(H$19,加速計算!$E$34:$AM$34,0)+1,FALSE)&gt;H$14,H$14,VLOOKUP($B1395,加速計算!$D$11:$Z$5007,MATCH(H$19,加速計算!$E$34:$AM$34,0)+1,FALSE)))))</f>
        <v>#N/A</v>
      </c>
      <c r="I1395" s="9" t="e">
        <f>IF(I1394=0,#N/A,IF(VLOOKUP($B1395,加速計算!$D$11:$Z$5007,MATCH(I$19,加速計算!$E$34:$AM$34,0)+1,FALSE)&lt;0,0,IF($B1395&gt;I$12,0,IF(VLOOKUP($B1395,加速計算!$D$11:$Z$5007,MATCH(I$19,加速計算!$E$34:$AM$34,0)+1,FALSE)&gt;I$14,I$14,VLOOKUP($B1395,加速計算!$D$11:$Z$5007,MATCH(I$19,加速計算!$E$34:$AM$34,0)+1,FALSE)))))</f>
        <v>#N/A</v>
      </c>
      <c r="J1395" s="9" t="e">
        <f>IF(J1394=0,#N/A,IF(VLOOKUP($B1395,加速計算!$D$11:$Z$5007,MATCH(J$19,加速計算!$E$34:$AM$34,0)+1,FALSE)&lt;0,0,IF($B1395&gt;J$12,0,IF(VLOOKUP($B1395,加速計算!$D$11:$Z$5007,MATCH(J$19,加速計算!$E$34:$AM$34,0)+1,FALSE)&gt;J$14,J$14,VLOOKUP($B1395,加速計算!$D$11:$Z$5007,MATCH(J$19,加速計算!$E$34:$AM$34,0)+1,FALSE)))))</f>
        <v>#N/A</v>
      </c>
      <c r="K1395" s="9" t="e">
        <f>IF(K1394=0,#N/A,IF(VLOOKUP($B1395,加速計算!$D$11:$Z$5007,MATCH(K$19,加速計算!$E$34:$AM$34,0)+1,FALSE)&lt;0,0,IF($B1395&gt;K$12,0,IF(VLOOKUP($B1395,加速計算!$D$11:$Z$5007,MATCH(K$19,加速計算!$E$34:$AM$34,0)+1,FALSE)&gt;K$14,K$14,VLOOKUP($B1395,加速計算!$D$11:$Z$5007,MATCH(K$19,加速計算!$E$34:$AM$34,0)+1,FALSE)))))</f>
        <v>#N/A</v>
      </c>
      <c r="L1395" s="20" t="e">
        <f>IF(L1394=0,#N/A,IF(VLOOKUP($B1395,加速計算!$D$11:$Z$5007,MATCH(L$19,加速計算!$E$34:$AM$34,0)+1,FALSE)&lt;0,0,IF($B1395&gt;L$12,0,IF(VLOOKUP($B1395,加速計算!$D$11:$Z$5007,MATCH(L$19,加速計算!$E$34:$AM$34,0)+1,FALSE)&gt;L$14,L$14,VLOOKUP($B1395,加速計算!$D$11:$Z$5007,MATCH(L$19,加速計算!$E$34:$AM$34,0)+1,FALSE)))))</f>
        <v>#N/A</v>
      </c>
    </row>
    <row r="1396" spans="2:12">
      <c r="B1396" s="4">
        <v>13750</v>
      </c>
      <c r="C1396" s="5" t="e">
        <f t="shared" si="23"/>
        <v>#N/A</v>
      </c>
      <c r="D1396" s="9" t="e">
        <f>IF(D1395=0,#N/A,IF(VLOOKUP($B1396,加速計算!$D$11:$Z$5007,MATCH(D$19,加速計算!$E$34:$AM$34,0)+1,FALSE)&lt;0,0,IF($B1396&gt;D$12,0,IF(VLOOKUP($B1396,加速計算!$D$11:$Z$5007,MATCH(D$19,加速計算!$E$34:$AM$34,0)+1,FALSE)&gt;D$14,D$14,VLOOKUP($B1396,加速計算!$D$11:$Z$5007,MATCH(D$19,加速計算!$E$34:$AM$34,0)+1,FALSE)))))</f>
        <v>#N/A</v>
      </c>
      <c r="E1396" s="9" t="e">
        <f>IF(E1395=0,#N/A,IF(VLOOKUP($B1396,加速計算!$D$11:$Z$5007,MATCH(E$19,加速計算!$E$34:$AM$34,0)+1,FALSE)&lt;0,0,IF($B1396&gt;E$12,0,IF(VLOOKUP($B1396,加速計算!$D$11:$Z$5007,MATCH(E$19,加速計算!$E$34:$AM$34,0)+1,FALSE)&gt;E$14,E$14,VLOOKUP($B1396,加速計算!$D$11:$Z$5007,MATCH(E$19,加速計算!$E$34:$AM$34,0)+1,FALSE)))))</f>
        <v>#N/A</v>
      </c>
      <c r="F1396" s="9" t="e">
        <f>IF(F1395=0,#N/A,IF(VLOOKUP($B1396,加速計算!$D$11:$Z$5007,MATCH(F$19,加速計算!$E$34:$AM$34,0)+1,FALSE)&lt;0,0,IF($B1396&gt;F$12,0,IF(VLOOKUP($B1396,加速計算!$D$11:$Z$5007,MATCH(F$19,加速計算!$E$34:$AM$34,0)+1,FALSE)&gt;F$14,F$14,VLOOKUP($B1396,加速計算!$D$11:$Z$5007,MATCH(F$19,加速計算!$E$34:$AM$34,0)+1,FALSE)))))</f>
        <v>#N/A</v>
      </c>
      <c r="G1396" s="9" t="e">
        <f>IF(G1395=0,#N/A,IF(VLOOKUP($B1396,加速計算!$D$11:$Z$5007,MATCH(G$19,加速計算!$E$34:$AM$34,0)+1,FALSE)&lt;0,0,IF($B1396&gt;G$12,0,IF(VLOOKUP($B1396,加速計算!$D$11:$Z$5007,MATCH(G$19,加速計算!$E$34:$AM$34,0)+1,FALSE)&gt;G$14,G$14,VLOOKUP($B1396,加速計算!$D$11:$Z$5007,MATCH(G$19,加速計算!$E$34:$AM$34,0)+1,FALSE)))))</f>
        <v>#N/A</v>
      </c>
      <c r="H1396" s="9" t="e">
        <f>IF(H1395=0,#N/A,IF(VLOOKUP($B1396,加速計算!$D$11:$Z$5007,MATCH(H$19,加速計算!$E$34:$AM$34,0)+1,FALSE)&lt;0,0,IF($B1396&gt;H$12,0,IF(VLOOKUP($B1396,加速計算!$D$11:$Z$5007,MATCH(H$19,加速計算!$E$34:$AM$34,0)+1,FALSE)&gt;H$14,H$14,VLOOKUP($B1396,加速計算!$D$11:$Z$5007,MATCH(H$19,加速計算!$E$34:$AM$34,0)+1,FALSE)))))</f>
        <v>#N/A</v>
      </c>
      <c r="I1396" s="9" t="e">
        <f>IF(I1395=0,#N/A,IF(VLOOKUP($B1396,加速計算!$D$11:$Z$5007,MATCH(I$19,加速計算!$E$34:$AM$34,0)+1,FALSE)&lt;0,0,IF($B1396&gt;I$12,0,IF(VLOOKUP($B1396,加速計算!$D$11:$Z$5007,MATCH(I$19,加速計算!$E$34:$AM$34,0)+1,FALSE)&gt;I$14,I$14,VLOOKUP($B1396,加速計算!$D$11:$Z$5007,MATCH(I$19,加速計算!$E$34:$AM$34,0)+1,FALSE)))))</f>
        <v>#N/A</v>
      </c>
      <c r="J1396" s="9" t="e">
        <f>IF(J1395=0,#N/A,IF(VLOOKUP($B1396,加速計算!$D$11:$Z$5007,MATCH(J$19,加速計算!$E$34:$AM$34,0)+1,FALSE)&lt;0,0,IF($B1396&gt;J$12,0,IF(VLOOKUP($B1396,加速計算!$D$11:$Z$5007,MATCH(J$19,加速計算!$E$34:$AM$34,0)+1,FALSE)&gt;J$14,J$14,VLOOKUP($B1396,加速計算!$D$11:$Z$5007,MATCH(J$19,加速計算!$E$34:$AM$34,0)+1,FALSE)))))</f>
        <v>#N/A</v>
      </c>
      <c r="K1396" s="9" t="e">
        <f>IF(K1395=0,#N/A,IF(VLOOKUP($B1396,加速計算!$D$11:$Z$5007,MATCH(K$19,加速計算!$E$34:$AM$34,0)+1,FALSE)&lt;0,0,IF($B1396&gt;K$12,0,IF(VLOOKUP($B1396,加速計算!$D$11:$Z$5007,MATCH(K$19,加速計算!$E$34:$AM$34,0)+1,FALSE)&gt;K$14,K$14,VLOOKUP($B1396,加速計算!$D$11:$Z$5007,MATCH(K$19,加速計算!$E$34:$AM$34,0)+1,FALSE)))))</f>
        <v>#N/A</v>
      </c>
      <c r="L1396" s="20" t="e">
        <f>IF(L1395=0,#N/A,IF(VLOOKUP($B1396,加速計算!$D$11:$Z$5007,MATCH(L$19,加速計算!$E$34:$AM$34,0)+1,FALSE)&lt;0,0,IF($B1396&gt;L$12,0,IF(VLOOKUP($B1396,加速計算!$D$11:$Z$5007,MATCH(L$19,加速計算!$E$34:$AM$34,0)+1,FALSE)&gt;L$14,L$14,VLOOKUP($B1396,加速計算!$D$11:$Z$5007,MATCH(L$19,加速計算!$E$34:$AM$34,0)+1,FALSE)))))</f>
        <v>#N/A</v>
      </c>
    </row>
    <row r="1397" spans="2:12">
      <c r="B1397" s="4">
        <v>13760</v>
      </c>
      <c r="C1397" s="5" t="e">
        <f t="shared" si="23"/>
        <v>#N/A</v>
      </c>
      <c r="D1397" s="9" t="e">
        <f>IF(D1396=0,#N/A,IF(VLOOKUP($B1397,加速計算!$D$11:$Z$5007,MATCH(D$19,加速計算!$E$34:$AM$34,0)+1,FALSE)&lt;0,0,IF($B1397&gt;D$12,0,IF(VLOOKUP($B1397,加速計算!$D$11:$Z$5007,MATCH(D$19,加速計算!$E$34:$AM$34,0)+1,FALSE)&gt;D$14,D$14,VLOOKUP($B1397,加速計算!$D$11:$Z$5007,MATCH(D$19,加速計算!$E$34:$AM$34,0)+1,FALSE)))))</f>
        <v>#N/A</v>
      </c>
      <c r="E1397" s="9" t="e">
        <f>IF(E1396=0,#N/A,IF(VLOOKUP($B1397,加速計算!$D$11:$Z$5007,MATCH(E$19,加速計算!$E$34:$AM$34,0)+1,FALSE)&lt;0,0,IF($B1397&gt;E$12,0,IF(VLOOKUP($B1397,加速計算!$D$11:$Z$5007,MATCH(E$19,加速計算!$E$34:$AM$34,0)+1,FALSE)&gt;E$14,E$14,VLOOKUP($B1397,加速計算!$D$11:$Z$5007,MATCH(E$19,加速計算!$E$34:$AM$34,0)+1,FALSE)))))</f>
        <v>#N/A</v>
      </c>
      <c r="F1397" s="9" t="e">
        <f>IF(F1396=0,#N/A,IF(VLOOKUP($B1397,加速計算!$D$11:$Z$5007,MATCH(F$19,加速計算!$E$34:$AM$34,0)+1,FALSE)&lt;0,0,IF($B1397&gt;F$12,0,IF(VLOOKUP($B1397,加速計算!$D$11:$Z$5007,MATCH(F$19,加速計算!$E$34:$AM$34,0)+1,FALSE)&gt;F$14,F$14,VLOOKUP($B1397,加速計算!$D$11:$Z$5007,MATCH(F$19,加速計算!$E$34:$AM$34,0)+1,FALSE)))))</f>
        <v>#N/A</v>
      </c>
      <c r="G1397" s="9" t="e">
        <f>IF(G1396=0,#N/A,IF(VLOOKUP($B1397,加速計算!$D$11:$Z$5007,MATCH(G$19,加速計算!$E$34:$AM$34,0)+1,FALSE)&lt;0,0,IF($B1397&gt;G$12,0,IF(VLOOKUP($B1397,加速計算!$D$11:$Z$5007,MATCH(G$19,加速計算!$E$34:$AM$34,0)+1,FALSE)&gt;G$14,G$14,VLOOKUP($B1397,加速計算!$D$11:$Z$5007,MATCH(G$19,加速計算!$E$34:$AM$34,0)+1,FALSE)))))</f>
        <v>#N/A</v>
      </c>
      <c r="H1397" s="9" t="e">
        <f>IF(H1396=0,#N/A,IF(VLOOKUP($B1397,加速計算!$D$11:$Z$5007,MATCH(H$19,加速計算!$E$34:$AM$34,0)+1,FALSE)&lt;0,0,IF($B1397&gt;H$12,0,IF(VLOOKUP($B1397,加速計算!$D$11:$Z$5007,MATCH(H$19,加速計算!$E$34:$AM$34,0)+1,FALSE)&gt;H$14,H$14,VLOOKUP($B1397,加速計算!$D$11:$Z$5007,MATCH(H$19,加速計算!$E$34:$AM$34,0)+1,FALSE)))))</f>
        <v>#N/A</v>
      </c>
      <c r="I1397" s="9" t="e">
        <f>IF(I1396=0,#N/A,IF(VLOOKUP($B1397,加速計算!$D$11:$Z$5007,MATCH(I$19,加速計算!$E$34:$AM$34,0)+1,FALSE)&lt;0,0,IF($B1397&gt;I$12,0,IF(VLOOKUP($B1397,加速計算!$D$11:$Z$5007,MATCH(I$19,加速計算!$E$34:$AM$34,0)+1,FALSE)&gt;I$14,I$14,VLOOKUP($B1397,加速計算!$D$11:$Z$5007,MATCH(I$19,加速計算!$E$34:$AM$34,0)+1,FALSE)))))</f>
        <v>#N/A</v>
      </c>
      <c r="J1397" s="9" t="e">
        <f>IF(J1396=0,#N/A,IF(VLOOKUP($B1397,加速計算!$D$11:$Z$5007,MATCH(J$19,加速計算!$E$34:$AM$34,0)+1,FALSE)&lt;0,0,IF($B1397&gt;J$12,0,IF(VLOOKUP($B1397,加速計算!$D$11:$Z$5007,MATCH(J$19,加速計算!$E$34:$AM$34,0)+1,FALSE)&gt;J$14,J$14,VLOOKUP($B1397,加速計算!$D$11:$Z$5007,MATCH(J$19,加速計算!$E$34:$AM$34,0)+1,FALSE)))))</f>
        <v>#N/A</v>
      </c>
      <c r="K1397" s="9" t="e">
        <f>IF(K1396=0,#N/A,IF(VLOOKUP($B1397,加速計算!$D$11:$Z$5007,MATCH(K$19,加速計算!$E$34:$AM$34,0)+1,FALSE)&lt;0,0,IF($B1397&gt;K$12,0,IF(VLOOKUP($B1397,加速計算!$D$11:$Z$5007,MATCH(K$19,加速計算!$E$34:$AM$34,0)+1,FALSE)&gt;K$14,K$14,VLOOKUP($B1397,加速計算!$D$11:$Z$5007,MATCH(K$19,加速計算!$E$34:$AM$34,0)+1,FALSE)))))</f>
        <v>#N/A</v>
      </c>
      <c r="L1397" s="20" t="e">
        <f>IF(L1396=0,#N/A,IF(VLOOKUP($B1397,加速計算!$D$11:$Z$5007,MATCH(L$19,加速計算!$E$34:$AM$34,0)+1,FALSE)&lt;0,0,IF($B1397&gt;L$12,0,IF(VLOOKUP($B1397,加速計算!$D$11:$Z$5007,MATCH(L$19,加速計算!$E$34:$AM$34,0)+1,FALSE)&gt;L$14,L$14,VLOOKUP($B1397,加速計算!$D$11:$Z$5007,MATCH(L$19,加速計算!$E$34:$AM$34,0)+1,FALSE)))))</f>
        <v>#N/A</v>
      </c>
    </row>
    <row r="1398" spans="2:12">
      <c r="B1398" s="4">
        <v>13770</v>
      </c>
      <c r="C1398" s="5" t="e">
        <f t="shared" si="23"/>
        <v>#N/A</v>
      </c>
      <c r="D1398" s="9" t="e">
        <f>IF(D1397=0,#N/A,IF(VLOOKUP($B1398,加速計算!$D$11:$Z$5007,MATCH(D$19,加速計算!$E$34:$AM$34,0)+1,FALSE)&lt;0,0,IF($B1398&gt;D$12,0,IF(VLOOKUP($B1398,加速計算!$D$11:$Z$5007,MATCH(D$19,加速計算!$E$34:$AM$34,0)+1,FALSE)&gt;D$14,D$14,VLOOKUP($B1398,加速計算!$D$11:$Z$5007,MATCH(D$19,加速計算!$E$34:$AM$34,0)+1,FALSE)))))</f>
        <v>#N/A</v>
      </c>
      <c r="E1398" s="9" t="e">
        <f>IF(E1397=0,#N/A,IF(VLOOKUP($B1398,加速計算!$D$11:$Z$5007,MATCH(E$19,加速計算!$E$34:$AM$34,0)+1,FALSE)&lt;0,0,IF($B1398&gt;E$12,0,IF(VLOOKUP($B1398,加速計算!$D$11:$Z$5007,MATCH(E$19,加速計算!$E$34:$AM$34,0)+1,FALSE)&gt;E$14,E$14,VLOOKUP($B1398,加速計算!$D$11:$Z$5007,MATCH(E$19,加速計算!$E$34:$AM$34,0)+1,FALSE)))))</f>
        <v>#N/A</v>
      </c>
      <c r="F1398" s="9" t="e">
        <f>IF(F1397=0,#N/A,IF(VLOOKUP($B1398,加速計算!$D$11:$Z$5007,MATCH(F$19,加速計算!$E$34:$AM$34,0)+1,FALSE)&lt;0,0,IF($B1398&gt;F$12,0,IF(VLOOKUP($B1398,加速計算!$D$11:$Z$5007,MATCH(F$19,加速計算!$E$34:$AM$34,0)+1,FALSE)&gt;F$14,F$14,VLOOKUP($B1398,加速計算!$D$11:$Z$5007,MATCH(F$19,加速計算!$E$34:$AM$34,0)+1,FALSE)))))</f>
        <v>#N/A</v>
      </c>
      <c r="G1398" s="9" t="e">
        <f>IF(G1397=0,#N/A,IF(VLOOKUP($B1398,加速計算!$D$11:$Z$5007,MATCH(G$19,加速計算!$E$34:$AM$34,0)+1,FALSE)&lt;0,0,IF($B1398&gt;G$12,0,IF(VLOOKUP($B1398,加速計算!$D$11:$Z$5007,MATCH(G$19,加速計算!$E$34:$AM$34,0)+1,FALSE)&gt;G$14,G$14,VLOOKUP($B1398,加速計算!$D$11:$Z$5007,MATCH(G$19,加速計算!$E$34:$AM$34,0)+1,FALSE)))))</f>
        <v>#N/A</v>
      </c>
      <c r="H1398" s="9" t="e">
        <f>IF(H1397=0,#N/A,IF(VLOOKUP($B1398,加速計算!$D$11:$Z$5007,MATCH(H$19,加速計算!$E$34:$AM$34,0)+1,FALSE)&lt;0,0,IF($B1398&gt;H$12,0,IF(VLOOKUP($B1398,加速計算!$D$11:$Z$5007,MATCH(H$19,加速計算!$E$34:$AM$34,0)+1,FALSE)&gt;H$14,H$14,VLOOKUP($B1398,加速計算!$D$11:$Z$5007,MATCH(H$19,加速計算!$E$34:$AM$34,0)+1,FALSE)))))</f>
        <v>#N/A</v>
      </c>
      <c r="I1398" s="9" t="e">
        <f>IF(I1397=0,#N/A,IF(VLOOKUP($B1398,加速計算!$D$11:$Z$5007,MATCH(I$19,加速計算!$E$34:$AM$34,0)+1,FALSE)&lt;0,0,IF($B1398&gt;I$12,0,IF(VLOOKUP($B1398,加速計算!$D$11:$Z$5007,MATCH(I$19,加速計算!$E$34:$AM$34,0)+1,FALSE)&gt;I$14,I$14,VLOOKUP($B1398,加速計算!$D$11:$Z$5007,MATCH(I$19,加速計算!$E$34:$AM$34,0)+1,FALSE)))))</f>
        <v>#N/A</v>
      </c>
      <c r="J1398" s="9" t="e">
        <f>IF(J1397=0,#N/A,IF(VLOOKUP($B1398,加速計算!$D$11:$Z$5007,MATCH(J$19,加速計算!$E$34:$AM$34,0)+1,FALSE)&lt;0,0,IF($B1398&gt;J$12,0,IF(VLOOKUP($B1398,加速計算!$D$11:$Z$5007,MATCH(J$19,加速計算!$E$34:$AM$34,0)+1,FALSE)&gt;J$14,J$14,VLOOKUP($B1398,加速計算!$D$11:$Z$5007,MATCH(J$19,加速計算!$E$34:$AM$34,0)+1,FALSE)))))</f>
        <v>#N/A</v>
      </c>
      <c r="K1398" s="9" t="e">
        <f>IF(K1397=0,#N/A,IF(VLOOKUP($B1398,加速計算!$D$11:$Z$5007,MATCH(K$19,加速計算!$E$34:$AM$34,0)+1,FALSE)&lt;0,0,IF($B1398&gt;K$12,0,IF(VLOOKUP($B1398,加速計算!$D$11:$Z$5007,MATCH(K$19,加速計算!$E$34:$AM$34,0)+1,FALSE)&gt;K$14,K$14,VLOOKUP($B1398,加速計算!$D$11:$Z$5007,MATCH(K$19,加速計算!$E$34:$AM$34,0)+1,FALSE)))))</f>
        <v>#N/A</v>
      </c>
      <c r="L1398" s="20" t="e">
        <f>IF(L1397=0,#N/A,IF(VLOOKUP($B1398,加速計算!$D$11:$Z$5007,MATCH(L$19,加速計算!$E$34:$AM$34,0)+1,FALSE)&lt;0,0,IF($B1398&gt;L$12,0,IF(VLOOKUP($B1398,加速計算!$D$11:$Z$5007,MATCH(L$19,加速計算!$E$34:$AM$34,0)+1,FALSE)&gt;L$14,L$14,VLOOKUP($B1398,加速計算!$D$11:$Z$5007,MATCH(L$19,加速計算!$E$34:$AM$34,0)+1,FALSE)))))</f>
        <v>#N/A</v>
      </c>
    </row>
    <row r="1399" spans="2:12">
      <c r="B1399" s="4">
        <v>13780</v>
      </c>
      <c r="C1399" s="5" t="e">
        <f t="shared" si="23"/>
        <v>#N/A</v>
      </c>
      <c r="D1399" s="9" t="e">
        <f>IF(D1398=0,#N/A,IF(VLOOKUP($B1399,加速計算!$D$11:$Z$5007,MATCH(D$19,加速計算!$E$34:$AM$34,0)+1,FALSE)&lt;0,0,IF($B1399&gt;D$12,0,IF(VLOOKUP($B1399,加速計算!$D$11:$Z$5007,MATCH(D$19,加速計算!$E$34:$AM$34,0)+1,FALSE)&gt;D$14,D$14,VLOOKUP($B1399,加速計算!$D$11:$Z$5007,MATCH(D$19,加速計算!$E$34:$AM$34,0)+1,FALSE)))))</f>
        <v>#N/A</v>
      </c>
      <c r="E1399" s="9" t="e">
        <f>IF(E1398=0,#N/A,IF(VLOOKUP($B1399,加速計算!$D$11:$Z$5007,MATCH(E$19,加速計算!$E$34:$AM$34,0)+1,FALSE)&lt;0,0,IF($B1399&gt;E$12,0,IF(VLOOKUP($B1399,加速計算!$D$11:$Z$5007,MATCH(E$19,加速計算!$E$34:$AM$34,0)+1,FALSE)&gt;E$14,E$14,VLOOKUP($B1399,加速計算!$D$11:$Z$5007,MATCH(E$19,加速計算!$E$34:$AM$34,0)+1,FALSE)))))</f>
        <v>#N/A</v>
      </c>
      <c r="F1399" s="9" t="e">
        <f>IF(F1398=0,#N/A,IF(VLOOKUP($B1399,加速計算!$D$11:$Z$5007,MATCH(F$19,加速計算!$E$34:$AM$34,0)+1,FALSE)&lt;0,0,IF($B1399&gt;F$12,0,IF(VLOOKUP($B1399,加速計算!$D$11:$Z$5007,MATCH(F$19,加速計算!$E$34:$AM$34,0)+1,FALSE)&gt;F$14,F$14,VLOOKUP($B1399,加速計算!$D$11:$Z$5007,MATCH(F$19,加速計算!$E$34:$AM$34,0)+1,FALSE)))))</f>
        <v>#N/A</v>
      </c>
      <c r="G1399" s="9" t="e">
        <f>IF(G1398=0,#N/A,IF(VLOOKUP($B1399,加速計算!$D$11:$Z$5007,MATCH(G$19,加速計算!$E$34:$AM$34,0)+1,FALSE)&lt;0,0,IF($B1399&gt;G$12,0,IF(VLOOKUP($B1399,加速計算!$D$11:$Z$5007,MATCH(G$19,加速計算!$E$34:$AM$34,0)+1,FALSE)&gt;G$14,G$14,VLOOKUP($B1399,加速計算!$D$11:$Z$5007,MATCH(G$19,加速計算!$E$34:$AM$34,0)+1,FALSE)))))</f>
        <v>#N/A</v>
      </c>
      <c r="H1399" s="9" t="e">
        <f>IF(H1398=0,#N/A,IF(VLOOKUP($B1399,加速計算!$D$11:$Z$5007,MATCH(H$19,加速計算!$E$34:$AM$34,0)+1,FALSE)&lt;0,0,IF($B1399&gt;H$12,0,IF(VLOOKUP($B1399,加速計算!$D$11:$Z$5007,MATCH(H$19,加速計算!$E$34:$AM$34,0)+1,FALSE)&gt;H$14,H$14,VLOOKUP($B1399,加速計算!$D$11:$Z$5007,MATCH(H$19,加速計算!$E$34:$AM$34,0)+1,FALSE)))))</f>
        <v>#N/A</v>
      </c>
      <c r="I1399" s="9" t="e">
        <f>IF(I1398=0,#N/A,IF(VLOOKUP($B1399,加速計算!$D$11:$Z$5007,MATCH(I$19,加速計算!$E$34:$AM$34,0)+1,FALSE)&lt;0,0,IF($B1399&gt;I$12,0,IF(VLOOKUP($B1399,加速計算!$D$11:$Z$5007,MATCH(I$19,加速計算!$E$34:$AM$34,0)+1,FALSE)&gt;I$14,I$14,VLOOKUP($B1399,加速計算!$D$11:$Z$5007,MATCH(I$19,加速計算!$E$34:$AM$34,0)+1,FALSE)))))</f>
        <v>#N/A</v>
      </c>
      <c r="J1399" s="9" t="e">
        <f>IF(J1398=0,#N/A,IF(VLOOKUP($B1399,加速計算!$D$11:$Z$5007,MATCH(J$19,加速計算!$E$34:$AM$34,0)+1,FALSE)&lt;0,0,IF($B1399&gt;J$12,0,IF(VLOOKUP($B1399,加速計算!$D$11:$Z$5007,MATCH(J$19,加速計算!$E$34:$AM$34,0)+1,FALSE)&gt;J$14,J$14,VLOOKUP($B1399,加速計算!$D$11:$Z$5007,MATCH(J$19,加速計算!$E$34:$AM$34,0)+1,FALSE)))))</f>
        <v>#N/A</v>
      </c>
      <c r="K1399" s="9" t="e">
        <f>IF(K1398=0,#N/A,IF(VLOOKUP($B1399,加速計算!$D$11:$Z$5007,MATCH(K$19,加速計算!$E$34:$AM$34,0)+1,FALSE)&lt;0,0,IF($B1399&gt;K$12,0,IF(VLOOKUP($B1399,加速計算!$D$11:$Z$5007,MATCH(K$19,加速計算!$E$34:$AM$34,0)+1,FALSE)&gt;K$14,K$14,VLOOKUP($B1399,加速計算!$D$11:$Z$5007,MATCH(K$19,加速計算!$E$34:$AM$34,0)+1,FALSE)))))</f>
        <v>#N/A</v>
      </c>
      <c r="L1399" s="20" t="e">
        <f>IF(L1398=0,#N/A,IF(VLOOKUP($B1399,加速計算!$D$11:$Z$5007,MATCH(L$19,加速計算!$E$34:$AM$34,0)+1,FALSE)&lt;0,0,IF($B1399&gt;L$12,0,IF(VLOOKUP($B1399,加速計算!$D$11:$Z$5007,MATCH(L$19,加速計算!$E$34:$AM$34,0)+1,FALSE)&gt;L$14,L$14,VLOOKUP($B1399,加速計算!$D$11:$Z$5007,MATCH(L$19,加速計算!$E$34:$AM$34,0)+1,FALSE)))))</f>
        <v>#N/A</v>
      </c>
    </row>
    <row r="1400" spans="2:12">
      <c r="B1400" s="4">
        <v>13790</v>
      </c>
      <c r="C1400" s="5" t="e">
        <f t="shared" si="23"/>
        <v>#N/A</v>
      </c>
      <c r="D1400" s="9" t="e">
        <f>IF(D1399=0,#N/A,IF(VLOOKUP($B1400,加速計算!$D$11:$Z$5007,MATCH(D$19,加速計算!$E$34:$AM$34,0)+1,FALSE)&lt;0,0,IF($B1400&gt;D$12,0,IF(VLOOKUP($B1400,加速計算!$D$11:$Z$5007,MATCH(D$19,加速計算!$E$34:$AM$34,0)+1,FALSE)&gt;D$14,D$14,VLOOKUP($B1400,加速計算!$D$11:$Z$5007,MATCH(D$19,加速計算!$E$34:$AM$34,0)+1,FALSE)))))</f>
        <v>#N/A</v>
      </c>
      <c r="E1400" s="9" t="e">
        <f>IF(E1399=0,#N/A,IF(VLOOKUP($B1400,加速計算!$D$11:$Z$5007,MATCH(E$19,加速計算!$E$34:$AM$34,0)+1,FALSE)&lt;0,0,IF($B1400&gt;E$12,0,IF(VLOOKUP($B1400,加速計算!$D$11:$Z$5007,MATCH(E$19,加速計算!$E$34:$AM$34,0)+1,FALSE)&gt;E$14,E$14,VLOOKUP($B1400,加速計算!$D$11:$Z$5007,MATCH(E$19,加速計算!$E$34:$AM$34,0)+1,FALSE)))))</f>
        <v>#N/A</v>
      </c>
      <c r="F1400" s="9" t="e">
        <f>IF(F1399=0,#N/A,IF(VLOOKUP($B1400,加速計算!$D$11:$Z$5007,MATCH(F$19,加速計算!$E$34:$AM$34,0)+1,FALSE)&lt;0,0,IF($B1400&gt;F$12,0,IF(VLOOKUP($B1400,加速計算!$D$11:$Z$5007,MATCH(F$19,加速計算!$E$34:$AM$34,0)+1,FALSE)&gt;F$14,F$14,VLOOKUP($B1400,加速計算!$D$11:$Z$5007,MATCH(F$19,加速計算!$E$34:$AM$34,0)+1,FALSE)))))</f>
        <v>#N/A</v>
      </c>
      <c r="G1400" s="9" t="e">
        <f>IF(G1399=0,#N/A,IF(VLOOKUP($B1400,加速計算!$D$11:$Z$5007,MATCH(G$19,加速計算!$E$34:$AM$34,0)+1,FALSE)&lt;0,0,IF($B1400&gt;G$12,0,IF(VLOOKUP($B1400,加速計算!$D$11:$Z$5007,MATCH(G$19,加速計算!$E$34:$AM$34,0)+1,FALSE)&gt;G$14,G$14,VLOOKUP($B1400,加速計算!$D$11:$Z$5007,MATCH(G$19,加速計算!$E$34:$AM$34,0)+1,FALSE)))))</f>
        <v>#N/A</v>
      </c>
      <c r="H1400" s="9" t="e">
        <f>IF(H1399=0,#N/A,IF(VLOOKUP($B1400,加速計算!$D$11:$Z$5007,MATCH(H$19,加速計算!$E$34:$AM$34,0)+1,FALSE)&lt;0,0,IF($B1400&gt;H$12,0,IF(VLOOKUP($B1400,加速計算!$D$11:$Z$5007,MATCH(H$19,加速計算!$E$34:$AM$34,0)+1,FALSE)&gt;H$14,H$14,VLOOKUP($B1400,加速計算!$D$11:$Z$5007,MATCH(H$19,加速計算!$E$34:$AM$34,0)+1,FALSE)))))</f>
        <v>#N/A</v>
      </c>
      <c r="I1400" s="9" t="e">
        <f>IF(I1399=0,#N/A,IF(VLOOKUP($B1400,加速計算!$D$11:$Z$5007,MATCH(I$19,加速計算!$E$34:$AM$34,0)+1,FALSE)&lt;0,0,IF($B1400&gt;I$12,0,IF(VLOOKUP($B1400,加速計算!$D$11:$Z$5007,MATCH(I$19,加速計算!$E$34:$AM$34,0)+1,FALSE)&gt;I$14,I$14,VLOOKUP($B1400,加速計算!$D$11:$Z$5007,MATCH(I$19,加速計算!$E$34:$AM$34,0)+1,FALSE)))))</f>
        <v>#N/A</v>
      </c>
      <c r="J1400" s="9" t="e">
        <f>IF(J1399=0,#N/A,IF(VLOOKUP($B1400,加速計算!$D$11:$Z$5007,MATCH(J$19,加速計算!$E$34:$AM$34,0)+1,FALSE)&lt;0,0,IF($B1400&gt;J$12,0,IF(VLOOKUP($B1400,加速計算!$D$11:$Z$5007,MATCH(J$19,加速計算!$E$34:$AM$34,0)+1,FALSE)&gt;J$14,J$14,VLOOKUP($B1400,加速計算!$D$11:$Z$5007,MATCH(J$19,加速計算!$E$34:$AM$34,0)+1,FALSE)))))</f>
        <v>#N/A</v>
      </c>
      <c r="K1400" s="9" t="e">
        <f>IF(K1399=0,#N/A,IF(VLOOKUP($B1400,加速計算!$D$11:$Z$5007,MATCH(K$19,加速計算!$E$34:$AM$34,0)+1,FALSE)&lt;0,0,IF($B1400&gt;K$12,0,IF(VLOOKUP($B1400,加速計算!$D$11:$Z$5007,MATCH(K$19,加速計算!$E$34:$AM$34,0)+1,FALSE)&gt;K$14,K$14,VLOOKUP($B1400,加速計算!$D$11:$Z$5007,MATCH(K$19,加速計算!$E$34:$AM$34,0)+1,FALSE)))))</f>
        <v>#N/A</v>
      </c>
      <c r="L1400" s="20" t="e">
        <f>IF(L1399=0,#N/A,IF(VLOOKUP($B1400,加速計算!$D$11:$Z$5007,MATCH(L$19,加速計算!$E$34:$AM$34,0)+1,FALSE)&lt;0,0,IF($B1400&gt;L$12,0,IF(VLOOKUP($B1400,加速計算!$D$11:$Z$5007,MATCH(L$19,加速計算!$E$34:$AM$34,0)+1,FALSE)&gt;L$14,L$14,VLOOKUP($B1400,加速計算!$D$11:$Z$5007,MATCH(L$19,加速計算!$E$34:$AM$34,0)+1,FALSE)))))</f>
        <v>#N/A</v>
      </c>
    </row>
    <row r="1401" spans="2:12">
      <c r="B1401" s="4">
        <v>13800</v>
      </c>
      <c r="C1401" s="5" t="e">
        <f t="shared" si="23"/>
        <v>#N/A</v>
      </c>
      <c r="D1401" s="9" t="e">
        <f>IF(D1400=0,#N/A,IF(VLOOKUP($B1401,加速計算!$D$11:$Z$5007,MATCH(D$19,加速計算!$E$34:$AM$34,0)+1,FALSE)&lt;0,0,IF($B1401&gt;D$12,0,IF(VLOOKUP($B1401,加速計算!$D$11:$Z$5007,MATCH(D$19,加速計算!$E$34:$AM$34,0)+1,FALSE)&gt;D$14,D$14,VLOOKUP($B1401,加速計算!$D$11:$Z$5007,MATCH(D$19,加速計算!$E$34:$AM$34,0)+1,FALSE)))))</f>
        <v>#N/A</v>
      </c>
      <c r="E1401" s="9" t="e">
        <f>IF(E1400=0,#N/A,IF(VLOOKUP($B1401,加速計算!$D$11:$Z$5007,MATCH(E$19,加速計算!$E$34:$AM$34,0)+1,FALSE)&lt;0,0,IF($B1401&gt;E$12,0,IF(VLOOKUP($B1401,加速計算!$D$11:$Z$5007,MATCH(E$19,加速計算!$E$34:$AM$34,0)+1,FALSE)&gt;E$14,E$14,VLOOKUP($B1401,加速計算!$D$11:$Z$5007,MATCH(E$19,加速計算!$E$34:$AM$34,0)+1,FALSE)))))</f>
        <v>#N/A</v>
      </c>
      <c r="F1401" s="9" t="e">
        <f>IF(F1400=0,#N/A,IF(VLOOKUP($B1401,加速計算!$D$11:$Z$5007,MATCH(F$19,加速計算!$E$34:$AM$34,0)+1,FALSE)&lt;0,0,IF($B1401&gt;F$12,0,IF(VLOOKUP($B1401,加速計算!$D$11:$Z$5007,MATCH(F$19,加速計算!$E$34:$AM$34,0)+1,FALSE)&gt;F$14,F$14,VLOOKUP($B1401,加速計算!$D$11:$Z$5007,MATCH(F$19,加速計算!$E$34:$AM$34,0)+1,FALSE)))))</f>
        <v>#N/A</v>
      </c>
      <c r="G1401" s="9" t="e">
        <f>IF(G1400=0,#N/A,IF(VLOOKUP($B1401,加速計算!$D$11:$Z$5007,MATCH(G$19,加速計算!$E$34:$AM$34,0)+1,FALSE)&lt;0,0,IF($B1401&gt;G$12,0,IF(VLOOKUP($B1401,加速計算!$D$11:$Z$5007,MATCH(G$19,加速計算!$E$34:$AM$34,0)+1,FALSE)&gt;G$14,G$14,VLOOKUP($B1401,加速計算!$D$11:$Z$5007,MATCH(G$19,加速計算!$E$34:$AM$34,0)+1,FALSE)))))</f>
        <v>#N/A</v>
      </c>
      <c r="H1401" s="9" t="e">
        <f>IF(H1400=0,#N/A,IF(VLOOKUP($B1401,加速計算!$D$11:$Z$5007,MATCH(H$19,加速計算!$E$34:$AM$34,0)+1,FALSE)&lt;0,0,IF($B1401&gt;H$12,0,IF(VLOOKUP($B1401,加速計算!$D$11:$Z$5007,MATCH(H$19,加速計算!$E$34:$AM$34,0)+1,FALSE)&gt;H$14,H$14,VLOOKUP($B1401,加速計算!$D$11:$Z$5007,MATCH(H$19,加速計算!$E$34:$AM$34,0)+1,FALSE)))))</f>
        <v>#N/A</v>
      </c>
      <c r="I1401" s="9" t="e">
        <f>IF(I1400=0,#N/A,IF(VLOOKUP($B1401,加速計算!$D$11:$Z$5007,MATCH(I$19,加速計算!$E$34:$AM$34,0)+1,FALSE)&lt;0,0,IF($B1401&gt;I$12,0,IF(VLOOKUP($B1401,加速計算!$D$11:$Z$5007,MATCH(I$19,加速計算!$E$34:$AM$34,0)+1,FALSE)&gt;I$14,I$14,VLOOKUP($B1401,加速計算!$D$11:$Z$5007,MATCH(I$19,加速計算!$E$34:$AM$34,0)+1,FALSE)))))</f>
        <v>#N/A</v>
      </c>
      <c r="J1401" s="9" t="e">
        <f>IF(J1400=0,#N/A,IF(VLOOKUP($B1401,加速計算!$D$11:$Z$5007,MATCH(J$19,加速計算!$E$34:$AM$34,0)+1,FALSE)&lt;0,0,IF($B1401&gt;J$12,0,IF(VLOOKUP($B1401,加速計算!$D$11:$Z$5007,MATCH(J$19,加速計算!$E$34:$AM$34,0)+1,FALSE)&gt;J$14,J$14,VLOOKUP($B1401,加速計算!$D$11:$Z$5007,MATCH(J$19,加速計算!$E$34:$AM$34,0)+1,FALSE)))))</f>
        <v>#N/A</v>
      </c>
      <c r="K1401" s="9" t="e">
        <f>IF(K1400=0,#N/A,IF(VLOOKUP($B1401,加速計算!$D$11:$Z$5007,MATCH(K$19,加速計算!$E$34:$AM$34,0)+1,FALSE)&lt;0,0,IF($B1401&gt;K$12,0,IF(VLOOKUP($B1401,加速計算!$D$11:$Z$5007,MATCH(K$19,加速計算!$E$34:$AM$34,0)+1,FALSE)&gt;K$14,K$14,VLOOKUP($B1401,加速計算!$D$11:$Z$5007,MATCH(K$19,加速計算!$E$34:$AM$34,0)+1,FALSE)))))</f>
        <v>#N/A</v>
      </c>
      <c r="L1401" s="20" t="e">
        <f>IF(L1400=0,#N/A,IF(VLOOKUP($B1401,加速計算!$D$11:$Z$5007,MATCH(L$19,加速計算!$E$34:$AM$34,0)+1,FALSE)&lt;0,0,IF($B1401&gt;L$12,0,IF(VLOOKUP($B1401,加速計算!$D$11:$Z$5007,MATCH(L$19,加速計算!$E$34:$AM$34,0)+1,FALSE)&gt;L$14,L$14,VLOOKUP($B1401,加速計算!$D$11:$Z$5007,MATCH(L$19,加速計算!$E$34:$AM$34,0)+1,FALSE)))))</f>
        <v>#N/A</v>
      </c>
    </row>
    <row r="1402" spans="2:12">
      <c r="B1402" s="4">
        <v>13810</v>
      </c>
      <c r="C1402" s="5" t="e">
        <f t="shared" si="23"/>
        <v>#N/A</v>
      </c>
      <c r="D1402" s="9" t="e">
        <f>IF(D1401=0,#N/A,IF(VLOOKUP($B1402,加速計算!$D$11:$Z$5007,MATCH(D$19,加速計算!$E$34:$AM$34,0)+1,FALSE)&lt;0,0,IF($B1402&gt;D$12,0,IF(VLOOKUP($B1402,加速計算!$D$11:$Z$5007,MATCH(D$19,加速計算!$E$34:$AM$34,0)+1,FALSE)&gt;D$14,D$14,VLOOKUP($B1402,加速計算!$D$11:$Z$5007,MATCH(D$19,加速計算!$E$34:$AM$34,0)+1,FALSE)))))</f>
        <v>#N/A</v>
      </c>
      <c r="E1402" s="9" t="e">
        <f>IF(E1401=0,#N/A,IF(VLOOKUP($B1402,加速計算!$D$11:$Z$5007,MATCH(E$19,加速計算!$E$34:$AM$34,0)+1,FALSE)&lt;0,0,IF($B1402&gt;E$12,0,IF(VLOOKUP($B1402,加速計算!$D$11:$Z$5007,MATCH(E$19,加速計算!$E$34:$AM$34,0)+1,FALSE)&gt;E$14,E$14,VLOOKUP($B1402,加速計算!$D$11:$Z$5007,MATCH(E$19,加速計算!$E$34:$AM$34,0)+1,FALSE)))))</f>
        <v>#N/A</v>
      </c>
      <c r="F1402" s="9" t="e">
        <f>IF(F1401=0,#N/A,IF(VLOOKUP($B1402,加速計算!$D$11:$Z$5007,MATCH(F$19,加速計算!$E$34:$AM$34,0)+1,FALSE)&lt;0,0,IF($B1402&gt;F$12,0,IF(VLOOKUP($B1402,加速計算!$D$11:$Z$5007,MATCH(F$19,加速計算!$E$34:$AM$34,0)+1,FALSE)&gt;F$14,F$14,VLOOKUP($B1402,加速計算!$D$11:$Z$5007,MATCH(F$19,加速計算!$E$34:$AM$34,0)+1,FALSE)))))</f>
        <v>#N/A</v>
      </c>
      <c r="G1402" s="9" t="e">
        <f>IF(G1401=0,#N/A,IF(VLOOKUP($B1402,加速計算!$D$11:$Z$5007,MATCH(G$19,加速計算!$E$34:$AM$34,0)+1,FALSE)&lt;0,0,IF($B1402&gt;G$12,0,IF(VLOOKUP($B1402,加速計算!$D$11:$Z$5007,MATCH(G$19,加速計算!$E$34:$AM$34,0)+1,FALSE)&gt;G$14,G$14,VLOOKUP($B1402,加速計算!$D$11:$Z$5007,MATCH(G$19,加速計算!$E$34:$AM$34,0)+1,FALSE)))))</f>
        <v>#N/A</v>
      </c>
      <c r="H1402" s="9" t="e">
        <f>IF(H1401=0,#N/A,IF(VLOOKUP($B1402,加速計算!$D$11:$Z$5007,MATCH(H$19,加速計算!$E$34:$AM$34,0)+1,FALSE)&lt;0,0,IF($B1402&gt;H$12,0,IF(VLOOKUP($B1402,加速計算!$D$11:$Z$5007,MATCH(H$19,加速計算!$E$34:$AM$34,0)+1,FALSE)&gt;H$14,H$14,VLOOKUP($B1402,加速計算!$D$11:$Z$5007,MATCH(H$19,加速計算!$E$34:$AM$34,0)+1,FALSE)))))</f>
        <v>#N/A</v>
      </c>
      <c r="I1402" s="9" t="e">
        <f>IF(I1401=0,#N/A,IF(VLOOKUP($B1402,加速計算!$D$11:$Z$5007,MATCH(I$19,加速計算!$E$34:$AM$34,0)+1,FALSE)&lt;0,0,IF($B1402&gt;I$12,0,IF(VLOOKUP($B1402,加速計算!$D$11:$Z$5007,MATCH(I$19,加速計算!$E$34:$AM$34,0)+1,FALSE)&gt;I$14,I$14,VLOOKUP($B1402,加速計算!$D$11:$Z$5007,MATCH(I$19,加速計算!$E$34:$AM$34,0)+1,FALSE)))))</f>
        <v>#N/A</v>
      </c>
      <c r="J1402" s="9" t="e">
        <f>IF(J1401=0,#N/A,IF(VLOOKUP($B1402,加速計算!$D$11:$Z$5007,MATCH(J$19,加速計算!$E$34:$AM$34,0)+1,FALSE)&lt;0,0,IF($B1402&gt;J$12,0,IF(VLOOKUP($B1402,加速計算!$D$11:$Z$5007,MATCH(J$19,加速計算!$E$34:$AM$34,0)+1,FALSE)&gt;J$14,J$14,VLOOKUP($B1402,加速計算!$D$11:$Z$5007,MATCH(J$19,加速計算!$E$34:$AM$34,0)+1,FALSE)))))</f>
        <v>#N/A</v>
      </c>
      <c r="K1402" s="9" t="e">
        <f>IF(K1401=0,#N/A,IF(VLOOKUP($B1402,加速計算!$D$11:$Z$5007,MATCH(K$19,加速計算!$E$34:$AM$34,0)+1,FALSE)&lt;0,0,IF($B1402&gt;K$12,0,IF(VLOOKUP($B1402,加速計算!$D$11:$Z$5007,MATCH(K$19,加速計算!$E$34:$AM$34,0)+1,FALSE)&gt;K$14,K$14,VLOOKUP($B1402,加速計算!$D$11:$Z$5007,MATCH(K$19,加速計算!$E$34:$AM$34,0)+1,FALSE)))))</f>
        <v>#N/A</v>
      </c>
      <c r="L1402" s="20" t="e">
        <f>IF(L1401=0,#N/A,IF(VLOOKUP($B1402,加速計算!$D$11:$Z$5007,MATCH(L$19,加速計算!$E$34:$AM$34,0)+1,FALSE)&lt;0,0,IF($B1402&gt;L$12,0,IF(VLOOKUP($B1402,加速計算!$D$11:$Z$5007,MATCH(L$19,加速計算!$E$34:$AM$34,0)+1,FALSE)&gt;L$14,L$14,VLOOKUP($B1402,加速計算!$D$11:$Z$5007,MATCH(L$19,加速計算!$E$34:$AM$34,0)+1,FALSE)))))</f>
        <v>#N/A</v>
      </c>
    </row>
    <row r="1403" spans="2:12">
      <c r="B1403" s="4">
        <v>13820</v>
      </c>
      <c r="C1403" s="5" t="e">
        <f t="shared" si="23"/>
        <v>#N/A</v>
      </c>
      <c r="D1403" s="9" t="e">
        <f>IF(D1402=0,#N/A,IF(VLOOKUP($B1403,加速計算!$D$11:$Z$5007,MATCH(D$19,加速計算!$E$34:$AM$34,0)+1,FALSE)&lt;0,0,IF($B1403&gt;D$12,0,IF(VLOOKUP($B1403,加速計算!$D$11:$Z$5007,MATCH(D$19,加速計算!$E$34:$AM$34,0)+1,FALSE)&gt;D$14,D$14,VLOOKUP($B1403,加速計算!$D$11:$Z$5007,MATCH(D$19,加速計算!$E$34:$AM$34,0)+1,FALSE)))))</f>
        <v>#N/A</v>
      </c>
      <c r="E1403" s="9" t="e">
        <f>IF(E1402=0,#N/A,IF(VLOOKUP($B1403,加速計算!$D$11:$Z$5007,MATCH(E$19,加速計算!$E$34:$AM$34,0)+1,FALSE)&lt;0,0,IF($B1403&gt;E$12,0,IF(VLOOKUP($B1403,加速計算!$D$11:$Z$5007,MATCH(E$19,加速計算!$E$34:$AM$34,0)+1,FALSE)&gt;E$14,E$14,VLOOKUP($B1403,加速計算!$D$11:$Z$5007,MATCH(E$19,加速計算!$E$34:$AM$34,0)+1,FALSE)))))</f>
        <v>#N/A</v>
      </c>
      <c r="F1403" s="9" t="e">
        <f>IF(F1402=0,#N/A,IF(VLOOKUP($B1403,加速計算!$D$11:$Z$5007,MATCH(F$19,加速計算!$E$34:$AM$34,0)+1,FALSE)&lt;0,0,IF($B1403&gt;F$12,0,IF(VLOOKUP($B1403,加速計算!$D$11:$Z$5007,MATCH(F$19,加速計算!$E$34:$AM$34,0)+1,FALSE)&gt;F$14,F$14,VLOOKUP($B1403,加速計算!$D$11:$Z$5007,MATCH(F$19,加速計算!$E$34:$AM$34,0)+1,FALSE)))))</f>
        <v>#N/A</v>
      </c>
      <c r="G1403" s="9" t="e">
        <f>IF(G1402=0,#N/A,IF(VLOOKUP($B1403,加速計算!$D$11:$Z$5007,MATCH(G$19,加速計算!$E$34:$AM$34,0)+1,FALSE)&lt;0,0,IF($B1403&gt;G$12,0,IF(VLOOKUP($B1403,加速計算!$D$11:$Z$5007,MATCH(G$19,加速計算!$E$34:$AM$34,0)+1,FALSE)&gt;G$14,G$14,VLOOKUP($B1403,加速計算!$D$11:$Z$5007,MATCH(G$19,加速計算!$E$34:$AM$34,0)+1,FALSE)))))</f>
        <v>#N/A</v>
      </c>
      <c r="H1403" s="9" t="e">
        <f>IF(H1402=0,#N/A,IF(VLOOKUP($B1403,加速計算!$D$11:$Z$5007,MATCH(H$19,加速計算!$E$34:$AM$34,0)+1,FALSE)&lt;0,0,IF($B1403&gt;H$12,0,IF(VLOOKUP($B1403,加速計算!$D$11:$Z$5007,MATCH(H$19,加速計算!$E$34:$AM$34,0)+1,FALSE)&gt;H$14,H$14,VLOOKUP($B1403,加速計算!$D$11:$Z$5007,MATCH(H$19,加速計算!$E$34:$AM$34,0)+1,FALSE)))))</f>
        <v>#N/A</v>
      </c>
      <c r="I1403" s="9" t="e">
        <f>IF(I1402=0,#N/A,IF(VLOOKUP($B1403,加速計算!$D$11:$Z$5007,MATCH(I$19,加速計算!$E$34:$AM$34,0)+1,FALSE)&lt;0,0,IF($B1403&gt;I$12,0,IF(VLOOKUP($B1403,加速計算!$D$11:$Z$5007,MATCH(I$19,加速計算!$E$34:$AM$34,0)+1,FALSE)&gt;I$14,I$14,VLOOKUP($B1403,加速計算!$D$11:$Z$5007,MATCH(I$19,加速計算!$E$34:$AM$34,0)+1,FALSE)))))</f>
        <v>#N/A</v>
      </c>
      <c r="J1403" s="9" t="e">
        <f>IF(J1402=0,#N/A,IF(VLOOKUP($B1403,加速計算!$D$11:$Z$5007,MATCH(J$19,加速計算!$E$34:$AM$34,0)+1,FALSE)&lt;0,0,IF($B1403&gt;J$12,0,IF(VLOOKUP($B1403,加速計算!$D$11:$Z$5007,MATCH(J$19,加速計算!$E$34:$AM$34,0)+1,FALSE)&gt;J$14,J$14,VLOOKUP($B1403,加速計算!$D$11:$Z$5007,MATCH(J$19,加速計算!$E$34:$AM$34,0)+1,FALSE)))))</f>
        <v>#N/A</v>
      </c>
      <c r="K1403" s="9" t="e">
        <f>IF(K1402=0,#N/A,IF(VLOOKUP($B1403,加速計算!$D$11:$Z$5007,MATCH(K$19,加速計算!$E$34:$AM$34,0)+1,FALSE)&lt;0,0,IF($B1403&gt;K$12,0,IF(VLOOKUP($B1403,加速計算!$D$11:$Z$5007,MATCH(K$19,加速計算!$E$34:$AM$34,0)+1,FALSE)&gt;K$14,K$14,VLOOKUP($B1403,加速計算!$D$11:$Z$5007,MATCH(K$19,加速計算!$E$34:$AM$34,0)+1,FALSE)))))</f>
        <v>#N/A</v>
      </c>
      <c r="L1403" s="20" t="e">
        <f>IF(L1402=0,#N/A,IF(VLOOKUP($B1403,加速計算!$D$11:$Z$5007,MATCH(L$19,加速計算!$E$34:$AM$34,0)+1,FALSE)&lt;0,0,IF($B1403&gt;L$12,0,IF(VLOOKUP($B1403,加速計算!$D$11:$Z$5007,MATCH(L$19,加速計算!$E$34:$AM$34,0)+1,FALSE)&gt;L$14,L$14,VLOOKUP($B1403,加速計算!$D$11:$Z$5007,MATCH(L$19,加速計算!$E$34:$AM$34,0)+1,FALSE)))))</f>
        <v>#N/A</v>
      </c>
    </row>
    <row r="1404" spans="2:12">
      <c r="B1404" s="4">
        <v>13830</v>
      </c>
      <c r="C1404" s="5" t="e">
        <f t="shared" si="23"/>
        <v>#N/A</v>
      </c>
      <c r="D1404" s="9" t="e">
        <f>IF(D1403=0,#N/A,IF(VLOOKUP($B1404,加速計算!$D$11:$Z$5007,MATCH(D$19,加速計算!$E$34:$AM$34,0)+1,FALSE)&lt;0,0,IF($B1404&gt;D$12,0,IF(VLOOKUP($B1404,加速計算!$D$11:$Z$5007,MATCH(D$19,加速計算!$E$34:$AM$34,0)+1,FALSE)&gt;D$14,D$14,VLOOKUP($B1404,加速計算!$D$11:$Z$5007,MATCH(D$19,加速計算!$E$34:$AM$34,0)+1,FALSE)))))</f>
        <v>#N/A</v>
      </c>
      <c r="E1404" s="9" t="e">
        <f>IF(E1403=0,#N/A,IF(VLOOKUP($B1404,加速計算!$D$11:$Z$5007,MATCH(E$19,加速計算!$E$34:$AM$34,0)+1,FALSE)&lt;0,0,IF($B1404&gt;E$12,0,IF(VLOOKUP($B1404,加速計算!$D$11:$Z$5007,MATCH(E$19,加速計算!$E$34:$AM$34,0)+1,FALSE)&gt;E$14,E$14,VLOOKUP($B1404,加速計算!$D$11:$Z$5007,MATCH(E$19,加速計算!$E$34:$AM$34,0)+1,FALSE)))))</f>
        <v>#N/A</v>
      </c>
      <c r="F1404" s="9" t="e">
        <f>IF(F1403=0,#N/A,IF(VLOOKUP($B1404,加速計算!$D$11:$Z$5007,MATCH(F$19,加速計算!$E$34:$AM$34,0)+1,FALSE)&lt;0,0,IF($B1404&gt;F$12,0,IF(VLOOKUP($B1404,加速計算!$D$11:$Z$5007,MATCH(F$19,加速計算!$E$34:$AM$34,0)+1,FALSE)&gt;F$14,F$14,VLOOKUP($B1404,加速計算!$D$11:$Z$5007,MATCH(F$19,加速計算!$E$34:$AM$34,0)+1,FALSE)))))</f>
        <v>#N/A</v>
      </c>
      <c r="G1404" s="9" t="e">
        <f>IF(G1403=0,#N/A,IF(VLOOKUP($B1404,加速計算!$D$11:$Z$5007,MATCH(G$19,加速計算!$E$34:$AM$34,0)+1,FALSE)&lt;0,0,IF($B1404&gt;G$12,0,IF(VLOOKUP($B1404,加速計算!$D$11:$Z$5007,MATCH(G$19,加速計算!$E$34:$AM$34,0)+1,FALSE)&gt;G$14,G$14,VLOOKUP($B1404,加速計算!$D$11:$Z$5007,MATCH(G$19,加速計算!$E$34:$AM$34,0)+1,FALSE)))))</f>
        <v>#N/A</v>
      </c>
      <c r="H1404" s="9" t="e">
        <f>IF(H1403=0,#N/A,IF(VLOOKUP($B1404,加速計算!$D$11:$Z$5007,MATCH(H$19,加速計算!$E$34:$AM$34,0)+1,FALSE)&lt;0,0,IF($B1404&gt;H$12,0,IF(VLOOKUP($B1404,加速計算!$D$11:$Z$5007,MATCH(H$19,加速計算!$E$34:$AM$34,0)+1,FALSE)&gt;H$14,H$14,VLOOKUP($B1404,加速計算!$D$11:$Z$5007,MATCH(H$19,加速計算!$E$34:$AM$34,0)+1,FALSE)))))</f>
        <v>#N/A</v>
      </c>
      <c r="I1404" s="9" t="e">
        <f>IF(I1403=0,#N/A,IF(VLOOKUP($B1404,加速計算!$D$11:$Z$5007,MATCH(I$19,加速計算!$E$34:$AM$34,0)+1,FALSE)&lt;0,0,IF($B1404&gt;I$12,0,IF(VLOOKUP($B1404,加速計算!$D$11:$Z$5007,MATCH(I$19,加速計算!$E$34:$AM$34,0)+1,FALSE)&gt;I$14,I$14,VLOOKUP($B1404,加速計算!$D$11:$Z$5007,MATCH(I$19,加速計算!$E$34:$AM$34,0)+1,FALSE)))))</f>
        <v>#N/A</v>
      </c>
      <c r="J1404" s="9" t="e">
        <f>IF(J1403=0,#N/A,IF(VLOOKUP($B1404,加速計算!$D$11:$Z$5007,MATCH(J$19,加速計算!$E$34:$AM$34,0)+1,FALSE)&lt;0,0,IF($B1404&gt;J$12,0,IF(VLOOKUP($B1404,加速計算!$D$11:$Z$5007,MATCH(J$19,加速計算!$E$34:$AM$34,0)+1,FALSE)&gt;J$14,J$14,VLOOKUP($B1404,加速計算!$D$11:$Z$5007,MATCH(J$19,加速計算!$E$34:$AM$34,0)+1,FALSE)))))</f>
        <v>#N/A</v>
      </c>
      <c r="K1404" s="9" t="e">
        <f>IF(K1403=0,#N/A,IF(VLOOKUP($B1404,加速計算!$D$11:$Z$5007,MATCH(K$19,加速計算!$E$34:$AM$34,0)+1,FALSE)&lt;0,0,IF($B1404&gt;K$12,0,IF(VLOOKUP($B1404,加速計算!$D$11:$Z$5007,MATCH(K$19,加速計算!$E$34:$AM$34,0)+1,FALSE)&gt;K$14,K$14,VLOOKUP($B1404,加速計算!$D$11:$Z$5007,MATCH(K$19,加速計算!$E$34:$AM$34,0)+1,FALSE)))))</f>
        <v>#N/A</v>
      </c>
      <c r="L1404" s="20" t="e">
        <f>IF(L1403=0,#N/A,IF(VLOOKUP($B1404,加速計算!$D$11:$Z$5007,MATCH(L$19,加速計算!$E$34:$AM$34,0)+1,FALSE)&lt;0,0,IF($B1404&gt;L$12,0,IF(VLOOKUP($B1404,加速計算!$D$11:$Z$5007,MATCH(L$19,加速計算!$E$34:$AM$34,0)+1,FALSE)&gt;L$14,L$14,VLOOKUP($B1404,加速計算!$D$11:$Z$5007,MATCH(L$19,加速計算!$E$34:$AM$34,0)+1,FALSE)))))</f>
        <v>#N/A</v>
      </c>
    </row>
    <row r="1405" spans="2:12">
      <c r="B1405" s="4">
        <v>13840</v>
      </c>
      <c r="C1405" s="5" t="e">
        <f t="shared" si="23"/>
        <v>#N/A</v>
      </c>
      <c r="D1405" s="9" t="e">
        <f>IF(D1404=0,#N/A,IF(VLOOKUP($B1405,加速計算!$D$11:$Z$5007,MATCH(D$19,加速計算!$E$34:$AM$34,0)+1,FALSE)&lt;0,0,IF($B1405&gt;D$12,0,IF(VLOOKUP($B1405,加速計算!$D$11:$Z$5007,MATCH(D$19,加速計算!$E$34:$AM$34,0)+1,FALSE)&gt;D$14,D$14,VLOOKUP($B1405,加速計算!$D$11:$Z$5007,MATCH(D$19,加速計算!$E$34:$AM$34,0)+1,FALSE)))))</f>
        <v>#N/A</v>
      </c>
      <c r="E1405" s="9" t="e">
        <f>IF(E1404=0,#N/A,IF(VLOOKUP($B1405,加速計算!$D$11:$Z$5007,MATCH(E$19,加速計算!$E$34:$AM$34,0)+1,FALSE)&lt;0,0,IF($B1405&gt;E$12,0,IF(VLOOKUP($B1405,加速計算!$D$11:$Z$5007,MATCH(E$19,加速計算!$E$34:$AM$34,0)+1,FALSE)&gt;E$14,E$14,VLOOKUP($B1405,加速計算!$D$11:$Z$5007,MATCH(E$19,加速計算!$E$34:$AM$34,0)+1,FALSE)))))</f>
        <v>#N/A</v>
      </c>
      <c r="F1405" s="9" t="e">
        <f>IF(F1404=0,#N/A,IF(VLOOKUP($B1405,加速計算!$D$11:$Z$5007,MATCH(F$19,加速計算!$E$34:$AM$34,0)+1,FALSE)&lt;0,0,IF($B1405&gt;F$12,0,IF(VLOOKUP($B1405,加速計算!$D$11:$Z$5007,MATCH(F$19,加速計算!$E$34:$AM$34,0)+1,FALSE)&gt;F$14,F$14,VLOOKUP($B1405,加速計算!$D$11:$Z$5007,MATCH(F$19,加速計算!$E$34:$AM$34,0)+1,FALSE)))))</f>
        <v>#N/A</v>
      </c>
      <c r="G1405" s="9" t="e">
        <f>IF(G1404=0,#N/A,IF(VLOOKUP($B1405,加速計算!$D$11:$Z$5007,MATCH(G$19,加速計算!$E$34:$AM$34,0)+1,FALSE)&lt;0,0,IF($B1405&gt;G$12,0,IF(VLOOKUP($B1405,加速計算!$D$11:$Z$5007,MATCH(G$19,加速計算!$E$34:$AM$34,0)+1,FALSE)&gt;G$14,G$14,VLOOKUP($B1405,加速計算!$D$11:$Z$5007,MATCH(G$19,加速計算!$E$34:$AM$34,0)+1,FALSE)))))</f>
        <v>#N/A</v>
      </c>
      <c r="H1405" s="9" t="e">
        <f>IF(H1404=0,#N/A,IF(VLOOKUP($B1405,加速計算!$D$11:$Z$5007,MATCH(H$19,加速計算!$E$34:$AM$34,0)+1,FALSE)&lt;0,0,IF($B1405&gt;H$12,0,IF(VLOOKUP($B1405,加速計算!$D$11:$Z$5007,MATCH(H$19,加速計算!$E$34:$AM$34,0)+1,FALSE)&gt;H$14,H$14,VLOOKUP($B1405,加速計算!$D$11:$Z$5007,MATCH(H$19,加速計算!$E$34:$AM$34,0)+1,FALSE)))))</f>
        <v>#N/A</v>
      </c>
      <c r="I1405" s="9" t="e">
        <f>IF(I1404=0,#N/A,IF(VLOOKUP($B1405,加速計算!$D$11:$Z$5007,MATCH(I$19,加速計算!$E$34:$AM$34,0)+1,FALSE)&lt;0,0,IF($B1405&gt;I$12,0,IF(VLOOKUP($B1405,加速計算!$D$11:$Z$5007,MATCH(I$19,加速計算!$E$34:$AM$34,0)+1,FALSE)&gt;I$14,I$14,VLOOKUP($B1405,加速計算!$D$11:$Z$5007,MATCH(I$19,加速計算!$E$34:$AM$34,0)+1,FALSE)))))</f>
        <v>#N/A</v>
      </c>
      <c r="J1405" s="9" t="e">
        <f>IF(J1404=0,#N/A,IF(VLOOKUP($B1405,加速計算!$D$11:$Z$5007,MATCH(J$19,加速計算!$E$34:$AM$34,0)+1,FALSE)&lt;0,0,IF($B1405&gt;J$12,0,IF(VLOOKUP($B1405,加速計算!$D$11:$Z$5007,MATCH(J$19,加速計算!$E$34:$AM$34,0)+1,FALSE)&gt;J$14,J$14,VLOOKUP($B1405,加速計算!$D$11:$Z$5007,MATCH(J$19,加速計算!$E$34:$AM$34,0)+1,FALSE)))))</f>
        <v>#N/A</v>
      </c>
      <c r="K1405" s="9" t="e">
        <f>IF(K1404=0,#N/A,IF(VLOOKUP($B1405,加速計算!$D$11:$Z$5007,MATCH(K$19,加速計算!$E$34:$AM$34,0)+1,FALSE)&lt;0,0,IF($B1405&gt;K$12,0,IF(VLOOKUP($B1405,加速計算!$D$11:$Z$5007,MATCH(K$19,加速計算!$E$34:$AM$34,0)+1,FALSE)&gt;K$14,K$14,VLOOKUP($B1405,加速計算!$D$11:$Z$5007,MATCH(K$19,加速計算!$E$34:$AM$34,0)+1,FALSE)))))</f>
        <v>#N/A</v>
      </c>
      <c r="L1405" s="20" t="e">
        <f>IF(L1404=0,#N/A,IF(VLOOKUP($B1405,加速計算!$D$11:$Z$5007,MATCH(L$19,加速計算!$E$34:$AM$34,0)+1,FALSE)&lt;0,0,IF($B1405&gt;L$12,0,IF(VLOOKUP($B1405,加速計算!$D$11:$Z$5007,MATCH(L$19,加速計算!$E$34:$AM$34,0)+1,FALSE)&gt;L$14,L$14,VLOOKUP($B1405,加速計算!$D$11:$Z$5007,MATCH(L$19,加速計算!$E$34:$AM$34,0)+1,FALSE)))))</f>
        <v>#N/A</v>
      </c>
    </row>
    <row r="1406" spans="2:12">
      <c r="B1406" s="4">
        <v>13850</v>
      </c>
      <c r="C1406" s="5" t="e">
        <f t="shared" si="23"/>
        <v>#N/A</v>
      </c>
      <c r="D1406" s="9" t="e">
        <f>IF(D1405=0,#N/A,IF(VLOOKUP($B1406,加速計算!$D$11:$Z$5007,MATCH(D$19,加速計算!$E$34:$AM$34,0)+1,FALSE)&lt;0,0,IF($B1406&gt;D$12,0,IF(VLOOKUP($B1406,加速計算!$D$11:$Z$5007,MATCH(D$19,加速計算!$E$34:$AM$34,0)+1,FALSE)&gt;D$14,D$14,VLOOKUP($B1406,加速計算!$D$11:$Z$5007,MATCH(D$19,加速計算!$E$34:$AM$34,0)+1,FALSE)))))</f>
        <v>#N/A</v>
      </c>
      <c r="E1406" s="9" t="e">
        <f>IF(E1405=0,#N/A,IF(VLOOKUP($B1406,加速計算!$D$11:$Z$5007,MATCH(E$19,加速計算!$E$34:$AM$34,0)+1,FALSE)&lt;0,0,IF($B1406&gt;E$12,0,IF(VLOOKUP($B1406,加速計算!$D$11:$Z$5007,MATCH(E$19,加速計算!$E$34:$AM$34,0)+1,FALSE)&gt;E$14,E$14,VLOOKUP($B1406,加速計算!$D$11:$Z$5007,MATCH(E$19,加速計算!$E$34:$AM$34,0)+1,FALSE)))))</f>
        <v>#N/A</v>
      </c>
      <c r="F1406" s="9" t="e">
        <f>IF(F1405=0,#N/A,IF(VLOOKUP($B1406,加速計算!$D$11:$Z$5007,MATCH(F$19,加速計算!$E$34:$AM$34,0)+1,FALSE)&lt;0,0,IF($B1406&gt;F$12,0,IF(VLOOKUP($B1406,加速計算!$D$11:$Z$5007,MATCH(F$19,加速計算!$E$34:$AM$34,0)+1,FALSE)&gt;F$14,F$14,VLOOKUP($B1406,加速計算!$D$11:$Z$5007,MATCH(F$19,加速計算!$E$34:$AM$34,0)+1,FALSE)))))</f>
        <v>#N/A</v>
      </c>
      <c r="G1406" s="9" t="e">
        <f>IF(G1405=0,#N/A,IF(VLOOKUP($B1406,加速計算!$D$11:$Z$5007,MATCH(G$19,加速計算!$E$34:$AM$34,0)+1,FALSE)&lt;0,0,IF($B1406&gt;G$12,0,IF(VLOOKUP($B1406,加速計算!$D$11:$Z$5007,MATCH(G$19,加速計算!$E$34:$AM$34,0)+1,FALSE)&gt;G$14,G$14,VLOOKUP($B1406,加速計算!$D$11:$Z$5007,MATCH(G$19,加速計算!$E$34:$AM$34,0)+1,FALSE)))))</f>
        <v>#N/A</v>
      </c>
      <c r="H1406" s="9" t="e">
        <f>IF(H1405=0,#N/A,IF(VLOOKUP($B1406,加速計算!$D$11:$Z$5007,MATCH(H$19,加速計算!$E$34:$AM$34,0)+1,FALSE)&lt;0,0,IF($B1406&gt;H$12,0,IF(VLOOKUP($B1406,加速計算!$D$11:$Z$5007,MATCH(H$19,加速計算!$E$34:$AM$34,0)+1,FALSE)&gt;H$14,H$14,VLOOKUP($B1406,加速計算!$D$11:$Z$5007,MATCH(H$19,加速計算!$E$34:$AM$34,0)+1,FALSE)))))</f>
        <v>#N/A</v>
      </c>
      <c r="I1406" s="9" t="e">
        <f>IF(I1405=0,#N/A,IF(VLOOKUP($B1406,加速計算!$D$11:$Z$5007,MATCH(I$19,加速計算!$E$34:$AM$34,0)+1,FALSE)&lt;0,0,IF($B1406&gt;I$12,0,IF(VLOOKUP($B1406,加速計算!$D$11:$Z$5007,MATCH(I$19,加速計算!$E$34:$AM$34,0)+1,FALSE)&gt;I$14,I$14,VLOOKUP($B1406,加速計算!$D$11:$Z$5007,MATCH(I$19,加速計算!$E$34:$AM$34,0)+1,FALSE)))))</f>
        <v>#N/A</v>
      </c>
      <c r="J1406" s="9" t="e">
        <f>IF(J1405=0,#N/A,IF(VLOOKUP($B1406,加速計算!$D$11:$Z$5007,MATCH(J$19,加速計算!$E$34:$AM$34,0)+1,FALSE)&lt;0,0,IF($B1406&gt;J$12,0,IF(VLOOKUP($B1406,加速計算!$D$11:$Z$5007,MATCH(J$19,加速計算!$E$34:$AM$34,0)+1,FALSE)&gt;J$14,J$14,VLOOKUP($B1406,加速計算!$D$11:$Z$5007,MATCH(J$19,加速計算!$E$34:$AM$34,0)+1,FALSE)))))</f>
        <v>#N/A</v>
      </c>
      <c r="K1406" s="9" t="e">
        <f>IF(K1405=0,#N/A,IF(VLOOKUP($B1406,加速計算!$D$11:$Z$5007,MATCH(K$19,加速計算!$E$34:$AM$34,0)+1,FALSE)&lt;0,0,IF($B1406&gt;K$12,0,IF(VLOOKUP($B1406,加速計算!$D$11:$Z$5007,MATCH(K$19,加速計算!$E$34:$AM$34,0)+1,FALSE)&gt;K$14,K$14,VLOOKUP($B1406,加速計算!$D$11:$Z$5007,MATCH(K$19,加速計算!$E$34:$AM$34,0)+1,FALSE)))))</f>
        <v>#N/A</v>
      </c>
      <c r="L1406" s="20" t="e">
        <f>IF(L1405=0,#N/A,IF(VLOOKUP($B1406,加速計算!$D$11:$Z$5007,MATCH(L$19,加速計算!$E$34:$AM$34,0)+1,FALSE)&lt;0,0,IF($B1406&gt;L$12,0,IF(VLOOKUP($B1406,加速計算!$D$11:$Z$5007,MATCH(L$19,加速計算!$E$34:$AM$34,0)+1,FALSE)&gt;L$14,L$14,VLOOKUP($B1406,加速計算!$D$11:$Z$5007,MATCH(L$19,加速計算!$E$34:$AM$34,0)+1,FALSE)))))</f>
        <v>#N/A</v>
      </c>
    </row>
    <row r="1407" spans="2:12">
      <c r="B1407" s="4">
        <v>13860</v>
      </c>
      <c r="C1407" s="5" t="e">
        <f t="shared" si="23"/>
        <v>#N/A</v>
      </c>
      <c r="D1407" s="9" t="e">
        <f>IF(D1406=0,#N/A,IF(VLOOKUP($B1407,加速計算!$D$11:$Z$5007,MATCH(D$19,加速計算!$E$34:$AM$34,0)+1,FALSE)&lt;0,0,IF($B1407&gt;D$12,0,IF(VLOOKUP($B1407,加速計算!$D$11:$Z$5007,MATCH(D$19,加速計算!$E$34:$AM$34,0)+1,FALSE)&gt;D$14,D$14,VLOOKUP($B1407,加速計算!$D$11:$Z$5007,MATCH(D$19,加速計算!$E$34:$AM$34,0)+1,FALSE)))))</f>
        <v>#N/A</v>
      </c>
      <c r="E1407" s="9" t="e">
        <f>IF(E1406=0,#N/A,IF(VLOOKUP($B1407,加速計算!$D$11:$Z$5007,MATCH(E$19,加速計算!$E$34:$AM$34,0)+1,FALSE)&lt;0,0,IF($B1407&gt;E$12,0,IF(VLOOKUP($B1407,加速計算!$D$11:$Z$5007,MATCH(E$19,加速計算!$E$34:$AM$34,0)+1,FALSE)&gt;E$14,E$14,VLOOKUP($B1407,加速計算!$D$11:$Z$5007,MATCH(E$19,加速計算!$E$34:$AM$34,0)+1,FALSE)))))</f>
        <v>#N/A</v>
      </c>
      <c r="F1407" s="9" t="e">
        <f>IF(F1406=0,#N/A,IF(VLOOKUP($B1407,加速計算!$D$11:$Z$5007,MATCH(F$19,加速計算!$E$34:$AM$34,0)+1,FALSE)&lt;0,0,IF($B1407&gt;F$12,0,IF(VLOOKUP($B1407,加速計算!$D$11:$Z$5007,MATCH(F$19,加速計算!$E$34:$AM$34,0)+1,FALSE)&gt;F$14,F$14,VLOOKUP($B1407,加速計算!$D$11:$Z$5007,MATCH(F$19,加速計算!$E$34:$AM$34,0)+1,FALSE)))))</f>
        <v>#N/A</v>
      </c>
      <c r="G1407" s="9" t="e">
        <f>IF(G1406=0,#N/A,IF(VLOOKUP($B1407,加速計算!$D$11:$Z$5007,MATCH(G$19,加速計算!$E$34:$AM$34,0)+1,FALSE)&lt;0,0,IF($B1407&gt;G$12,0,IF(VLOOKUP($B1407,加速計算!$D$11:$Z$5007,MATCH(G$19,加速計算!$E$34:$AM$34,0)+1,FALSE)&gt;G$14,G$14,VLOOKUP($B1407,加速計算!$D$11:$Z$5007,MATCH(G$19,加速計算!$E$34:$AM$34,0)+1,FALSE)))))</f>
        <v>#N/A</v>
      </c>
      <c r="H1407" s="9" t="e">
        <f>IF(H1406=0,#N/A,IF(VLOOKUP($B1407,加速計算!$D$11:$Z$5007,MATCH(H$19,加速計算!$E$34:$AM$34,0)+1,FALSE)&lt;0,0,IF($B1407&gt;H$12,0,IF(VLOOKUP($B1407,加速計算!$D$11:$Z$5007,MATCH(H$19,加速計算!$E$34:$AM$34,0)+1,FALSE)&gt;H$14,H$14,VLOOKUP($B1407,加速計算!$D$11:$Z$5007,MATCH(H$19,加速計算!$E$34:$AM$34,0)+1,FALSE)))))</f>
        <v>#N/A</v>
      </c>
      <c r="I1407" s="9" t="e">
        <f>IF(I1406=0,#N/A,IF(VLOOKUP($B1407,加速計算!$D$11:$Z$5007,MATCH(I$19,加速計算!$E$34:$AM$34,0)+1,FALSE)&lt;0,0,IF($B1407&gt;I$12,0,IF(VLOOKUP($B1407,加速計算!$D$11:$Z$5007,MATCH(I$19,加速計算!$E$34:$AM$34,0)+1,FALSE)&gt;I$14,I$14,VLOOKUP($B1407,加速計算!$D$11:$Z$5007,MATCH(I$19,加速計算!$E$34:$AM$34,0)+1,FALSE)))))</f>
        <v>#N/A</v>
      </c>
      <c r="J1407" s="9" t="e">
        <f>IF(J1406=0,#N/A,IF(VLOOKUP($B1407,加速計算!$D$11:$Z$5007,MATCH(J$19,加速計算!$E$34:$AM$34,0)+1,FALSE)&lt;0,0,IF($B1407&gt;J$12,0,IF(VLOOKUP($B1407,加速計算!$D$11:$Z$5007,MATCH(J$19,加速計算!$E$34:$AM$34,0)+1,FALSE)&gt;J$14,J$14,VLOOKUP($B1407,加速計算!$D$11:$Z$5007,MATCH(J$19,加速計算!$E$34:$AM$34,0)+1,FALSE)))))</f>
        <v>#N/A</v>
      </c>
      <c r="K1407" s="9" t="e">
        <f>IF(K1406=0,#N/A,IF(VLOOKUP($B1407,加速計算!$D$11:$Z$5007,MATCH(K$19,加速計算!$E$34:$AM$34,0)+1,FALSE)&lt;0,0,IF($B1407&gt;K$12,0,IF(VLOOKUP($B1407,加速計算!$D$11:$Z$5007,MATCH(K$19,加速計算!$E$34:$AM$34,0)+1,FALSE)&gt;K$14,K$14,VLOOKUP($B1407,加速計算!$D$11:$Z$5007,MATCH(K$19,加速計算!$E$34:$AM$34,0)+1,FALSE)))))</f>
        <v>#N/A</v>
      </c>
      <c r="L1407" s="20" t="e">
        <f>IF(L1406=0,#N/A,IF(VLOOKUP($B1407,加速計算!$D$11:$Z$5007,MATCH(L$19,加速計算!$E$34:$AM$34,0)+1,FALSE)&lt;0,0,IF($B1407&gt;L$12,0,IF(VLOOKUP($B1407,加速計算!$D$11:$Z$5007,MATCH(L$19,加速計算!$E$34:$AM$34,0)+1,FALSE)&gt;L$14,L$14,VLOOKUP($B1407,加速計算!$D$11:$Z$5007,MATCH(L$19,加速計算!$E$34:$AM$34,0)+1,FALSE)))))</f>
        <v>#N/A</v>
      </c>
    </row>
    <row r="1408" spans="2:12">
      <c r="B1408" s="4">
        <v>13870</v>
      </c>
      <c r="C1408" s="5" t="e">
        <f t="shared" si="23"/>
        <v>#N/A</v>
      </c>
      <c r="D1408" s="9" t="e">
        <f>IF(D1407=0,#N/A,IF(VLOOKUP($B1408,加速計算!$D$11:$Z$5007,MATCH(D$19,加速計算!$E$34:$AM$34,0)+1,FALSE)&lt;0,0,IF($B1408&gt;D$12,0,IF(VLOOKUP($B1408,加速計算!$D$11:$Z$5007,MATCH(D$19,加速計算!$E$34:$AM$34,0)+1,FALSE)&gt;D$14,D$14,VLOOKUP($B1408,加速計算!$D$11:$Z$5007,MATCH(D$19,加速計算!$E$34:$AM$34,0)+1,FALSE)))))</f>
        <v>#N/A</v>
      </c>
      <c r="E1408" s="9" t="e">
        <f>IF(E1407=0,#N/A,IF(VLOOKUP($B1408,加速計算!$D$11:$Z$5007,MATCH(E$19,加速計算!$E$34:$AM$34,0)+1,FALSE)&lt;0,0,IF($B1408&gt;E$12,0,IF(VLOOKUP($B1408,加速計算!$D$11:$Z$5007,MATCH(E$19,加速計算!$E$34:$AM$34,0)+1,FALSE)&gt;E$14,E$14,VLOOKUP($B1408,加速計算!$D$11:$Z$5007,MATCH(E$19,加速計算!$E$34:$AM$34,0)+1,FALSE)))))</f>
        <v>#N/A</v>
      </c>
      <c r="F1408" s="9" t="e">
        <f>IF(F1407=0,#N/A,IF(VLOOKUP($B1408,加速計算!$D$11:$Z$5007,MATCH(F$19,加速計算!$E$34:$AM$34,0)+1,FALSE)&lt;0,0,IF($B1408&gt;F$12,0,IF(VLOOKUP($B1408,加速計算!$D$11:$Z$5007,MATCH(F$19,加速計算!$E$34:$AM$34,0)+1,FALSE)&gt;F$14,F$14,VLOOKUP($B1408,加速計算!$D$11:$Z$5007,MATCH(F$19,加速計算!$E$34:$AM$34,0)+1,FALSE)))))</f>
        <v>#N/A</v>
      </c>
      <c r="G1408" s="9" t="e">
        <f>IF(G1407=0,#N/A,IF(VLOOKUP($B1408,加速計算!$D$11:$Z$5007,MATCH(G$19,加速計算!$E$34:$AM$34,0)+1,FALSE)&lt;0,0,IF($B1408&gt;G$12,0,IF(VLOOKUP($B1408,加速計算!$D$11:$Z$5007,MATCH(G$19,加速計算!$E$34:$AM$34,0)+1,FALSE)&gt;G$14,G$14,VLOOKUP($B1408,加速計算!$D$11:$Z$5007,MATCH(G$19,加速計算!$E$34:$AM$34,0)+1,FALSE)))))</f>
        <v>#N/A</v>
      </c>
      <c r="H1408" s="9" t="e">
        <f>IF(H1407=0,#N/A,IF(VLOOKUP($B1408,加速計算!$D$11:$Z$5007,MATCH(H$19,加速計算!$E$34:$AM$34,0)+1,FALSE)&lt;0,0,IF($B1408&gt;H$12,0,IF(VLOOKUP($B1408,加速計算!$D$11:$Z$5007,MATCH(H$19,加速計算!$E$34:$AM$34,0)+1,FALSE)&gt;H$14,H$14,VLOOKUP($B1408,加速計算!$D$11:$Z$5007,MATCH(H$19,加速計算!$E$34:$AM$34,0)+1,FALSE)))))</f>
        <v>#N/A</v>
      </c>
      <c r="I1408" s="9" t="e">
        <f>IF(I1407=0,#N/A,IF(VLOOKUP($B1408,加速計算!$D$11:$Z$5007,MATCH(I$19,加速計算!$E$34:$AM$34,0)+1,FALSE)&lt;0,0,IF($B1408&gt;I$12,0,IF(VLOOKUP($B1408,加速計算!$D$11:$Z$5007,MATCH(I$19,加速計算!$E$34:$AM$34,0)+1,FALSE)&gt;I$14,I$14,VLOOKUP($B1408,加速計算!$D$11:$Z$5007,MATCH(I$19,加速計算!$E$34:$AM$34,0)+1,FALSE)))))</f>
        <v>#N/A</v>
      </c>
      <c r="J1408" s="9" t="e">
        <f>IF(J1407=0,#N/A,IF(VLOOKUP($B1408,加速計算!$D$11:$Z$5007,MATCH(J$19,加速計算!$E$34:$AM$34,0)+1,FALSE)&lt;0,0,IF($B1408&gt;J$12,0,IF(VLOOKUP($B1408,加速計算!$D$11:$Z$5007,MATCH(J$19,加速計算!$E$34:$AM$34,0)+1,FALSE)&gt;J$14,J$14,VLOOKUP($B1408,加速計算!$D$11:$Z$5007,MATCH(J$19,加速計算!$E$34:$AM$34,0)+1,FALSE)))))</f>
        <v>#N/A</v>
      </c>
      <c r="K1408" s="9" t="e">
        <f>IF(K1407=0,#N/A,IF(VLOOKUP($B1408,加速計算!$D$11:$Z$5007,MATCH(K$19,加速計算!$E$34:$AM$34,0)+1,FALSE)&lt;0,0,IF($B1408&gt;K$12,0,IF(VLOOKUP($B1408,加速計算!$D$11:$Z$5007,MATCH(K$19,加速計算!$E$34:$AM$34,0)+1,FALSE)&gt;K$14,K$14,VLOOKUP($B1408,加速計算!$D$11:$Z$5007,MATCH(K$19,加速計算!$E$34:$AM$34,0)+1,FALSE)))))</f>
        <v>#N/A</v>
      </c>
      <c r="L1408" s="20" t="e">
        <f>IF(L1407=0,#N/A,IF(VLOOKUP($B1408,加速計算!$D$11:$Z$5007,MATCH(L$19,加速計算!$E$34:$AM$34,0)+1,FALSE)&lt;0,0,IF($B1408&gt;L$12,0,IF(VLOOKUP($B1408,加速計算!$D$11:$Z$5007,MATCH(L$19,加速計算!$E$34:$AM$34,0)+1,FALSE)&gt;L$14,L$14,VLOOKUP($B1408,加速計算!$D$11:$Z$5007,MATCH(L$19,加速計算!$E$34:$AM$34,0)+1,FALSE)))))</f>
        <v>#N/A</v>
      </c>
    </row>
    <row r="1409" spans="2:12">
      <c r="B1409" s="4">
        <v>13880</v>
      </c>
      <c r="C1409" s="5" t="e">
        <f t="shared" si="23"/>
        <v>#N/A</v>
      </c>
      <c r="D1409" s="9" t="e">
        <f>IF(D1408=0,#N/A,IF(VLOOKUP($B1409,加速計算!$D$11:$Z$5007,MATCH(D$19,加速計算!$E$34:$AM$34,0)+1,FALSE)&lt;0,0,IF($B1409&gt;D$12,0,IF(VLOOKUP($B1409,加速計算!$D$11:$Z$5007,MATCH(D$19,加速計算!$E$34:$AM$34,0)+1,FALSE)&gt;D$14,D$14,VLOOKUP($B1409,加速計算!$D$11:$Z$5007,MATCH(D$19,加速計算!$E$34:$AM$34,0)+1,FALSE)))))</f>
        <v>#N/A</v>
      </c>
      <c r="E1409" s="9" t="e">
        <f>IF(E1408=0,#N/A,IF(VLOOKUP($B1409,加速計算!$D$11:$Z$5007,MATCH(E$19,加速計算!$E$34:$AM$34,0)+1,FALSE)&lt;0,0,IF($B1409&gt;E$12,0,IF(VLOOKUP($B1409,加速計算!$D$11:$Z$5007,MATCH(E$19,加速計算!$E$34:$AM$34,0)+1,FALSE)&gt;E$14,E$14,VLOOKUP($B1409,加速計算!$D$11:$Z$5007,MATCH(E$19,加速計算!$E$34:$AM$34,0)+1,FALSE)))))</f>
        <v>#N/A</v>
      </c>
      <c r="F1409" s="9" t="e">
        <f>IF(F1408=0,#N/A,IF(VLOOKUP($B1409,加速計算!$D$11:$Z$5007,MATCH(F$19,加速計算!$E$34:$AM$34,0)+1,FALSE)&lt;0,0,IF($B1409&gt;F$12,0,IF(VLOOKUP($B1409,加速計算!$D$11:$Z$5007,MATCH(F$19,加速計算!$E$34:$AM$34,0)+1,FALSE)&gt;F$14,F$14,VLOOKUP($B1409,加速計算!$D$11:$Z$5007,MATCH(F$19,加速計算!$E$34:$AM$34,0)+1,FALSE)))))</f>
        <v>#N/A</v>
      </c>
      <c r="G1409" s="9" t="e">
        <f>IF(G1408=0,#N/A,IF(VLOOKUP($B1409,加速計算!$D$11:$Z$5007,MATCH(G$19,加速計算!$E$34:$AM$34,0)+1,FALSE)&lt;0,0,IF($B1409&gt;G$12,0,IF(VLOOKUP($B1409,加速計算!$D$11:$Z$5007,MATCH(G$19,加速計算!$E$34:$AM$34,0)+1,FALSE)&gt;G$14,G$14,VLOOKUP($B1409,加速計算!$D$11:$Z$5007,MATCH(G$19,加速計算!$E$34:$AM$34,0)+1,FALSE)))))</f>
        <v>#N/A</v>
      </c>
      <c r="H1409" s="9" t="e">
        <f>IF(H1408=0,#N/A,IF(VLOOKUP($B1409,加速計算!$D$11:$Z$5007,MATCH(H$19,加速計算!$E$34:$AM$34,0)+1,FALSE)&lt;0,0,IF($B1409&gt;H$12,0,IF(VLOOKUP($B1409,加速計算!$D$11:$Z$5007,MATCH(H$19,加速計算!$E$34:$AM$34,0)+1,FALSE)&gt;H$14,H$14,VLOOKUP($B1409,加速計算!$D$11:$Z$5007,MATCH(H$19,加速計算!$E$34:$AM$34,0)+1,FALSE)))))</f>
        <v>#N/A</v>
      </c>
      <c r="I1409" s="9" t="e">
        <f>IF(I1408=0,#N/A,IF(VLOOKUP($B1409,加速計算!$D$11:$Z$5007,MATCH(I$19,加速計算!$E$34:$AM$34,0)+1,FALSE)&lt;0,0,IF($B1409&gt;I$12,0,IF(VLOOKUP($B1409,加速計算!$D$11:$Z$5007,MATCH(I$19,加速計算!$E$34:$AM$34,0)+1,FALSE)&gt;I$14,I$14,VLOOKUP($B1409,加速計算!$D$11:$Z$5007,MATCH(I$19,加速計算!$E$34:$AM$34,0)+1,FALSE)))))</f>
        <v>#N/A</v>
      </c>
      <c r="J1409" s="9" t="e">
        <f>IF(J1408=0,#N/A,IF(VLOOKUP($B1409,加速計算!$D$11:$Z$5007,MATCH(J$19,加速計算!$E$34:$AM$34,0)+1,FALSE)&lt;0,0,IF($B1409&gt;J$12,0,IF(VLOOKUP($B1409,加速計算!$D$11:$Z$5007,MATCH(J$19,加速計算!$E$34:$AM$34,0)+1,FALSE)&gt;J$14,J$14,VLOOKUP($B1409,加速計算!$D$11:$Z$5007,MATCH(J$19,加速計算!$E$34:$AM$34,0)+1,FALSE)))))</f>
        <v>#N/A</v>
      </c>
      <c r="K1409" s="9" t="e">
        <f>IF(K1408=0,#N/A,IF(VLOOKUP($B1409,加速計算!$D$11:$Z$5007,MATCH(K$19,加速計算!$E$34:$AM$34,0)+1,FALSE)&lt;0,0,IF($B1409&gt;K$12,0,IF(VLOOKUP($B1409,加速計算!$D$11:$Z$5007,MATCH(K$19,加速計算!$E$34:$AM$34,0)+1,FALSE)&gt;K$14,K$14,VLOOKUP($B1409,加速計算!$D$11:$Z$5007,MATCH(K$19,加速計算!$E$34:$AM$34,0)+1,FALSE)))))</f>
        <v>#N/A</v>
      </c>
      <c r="L1409" s="20" t="e">
        <f>IF(L1408=0,#N/A,IF(VLOOKUP($B1409,加速計算!$D$11:$Z$5007,MATCH(L$19,加速計算!$E$34:$AM$34,0)+1,FALSE)&lt;0,0,IF($B1409&gt;L$12,0,IF(VLOOKUP($B1409,加速計算!$D$11:$Z$5007,MATCH(L$19,加速計算!$E$34:$AM$34,0)+1,FALSE)&gt;L$14,L$14,VLOOKUP($B1409,加速計算!$D$11:$Z$5007,MATCH(L$19,加速計算!$E$34:$AM$34,0)+1,FALSE)))))</f>
        <v>#N/A</v>
      </c>
    </row>
    <row r="1410" spans="2:12">
      <c r="B1410" s="4">
        <v>13890</v>
      </c>
      <c r="C1410" s="5" t="e">
        <f t="shared" si="23"/>
        <v>#N/A</v>
      </c>
      <c r="D1410" s="9" t="e">
        <f>IF(D1409=0,#N/A,IF(VLOOKUP($B1410,加速計算!$D$11:$Z$5007,MATCH(D$19,加速計算!$E$34:$AM$34,0)+1,FALSE)&lt;0,0,IF($B1410&gt;D$12,0,IF(VLOOKUP($B1410,加速計算!$D$11:$Z$5007,MATCH(D$19,加速計算!$E$34:$AM$34,0)+1,FALSE)&gt;D$14,D$14,VLOOKUP($B1410,加速計算!$D$11:$Z$5007,MATCH(D$19,加速計算!$E$34:$AM$34,0)+1,FALSE)))))</f>
        <v>#N/A</v>
      </c>
      <c r="E1410" s="9" t="e">
        <f>IF(E1409=0,#N/A,IF(VLOOKUP($B1410,加速計算!$D$11:$Z$5007,MATCH(E$19,加速計算!$E$34:$AM$34,0)+1,FALSE)&lt;0,0,IF($B1410&gt;E$12,0,IF(VLOOKUP($B1410,加速計算!$D$11:$Z$5007,MATCH(E$19,加速計算!$E$34:$AM$34,0)+1,FALSE)&gt;E$14,E$14,VLOOKUP($B1410,加速計算!$D$11:$Z$5007,MATCH(E$19,加速計算!$E$34:$AM$34,0)+1,FALSE)))))</f>
        <v>#N/A</v>
      </c>
      <c r="F1410" s="9" t="e">
        <f>IF(F1409=0,#N/A,IF(VLOOKUP($B1410,加速計算!$D$11:$Z$5007,MATCH(F$19,加速計算!$E$34:$AM$34,0)+1,FALSE)&lt;0,0,IF($B1410&gt;F$12,0,IF(VLOOKUP($B1410,加速計算!$D$11:$Z$5007,MATCH(F$19,加速計算!$E$34:$AM$34,0)+1,FALSE)&gt;F$14,F$14,VLOOKUP($B1410,加速計算!$D$11:$Z$5007,MATCH(F$19,加速計算!$E$34:$AM$34,0)+1,FALSE)))))</f>
        <v>#N/A</v>
      </c>
      <c r="G1410" s="9" t="e">
        <f>IF(G1409=0,#N/A,IF(VLOOKUP($B1410,加速計算!$D$11:$Z$5007,MATCH(G$19,加速計算!$E$34:$AM$34,0)+1,FALSE)&lt;0,0,IF($B1410&gt;G$12,0,IF(VLOOKUP($B1410,加速計算!$D$11:$Z$5007,MATCH(G$19,加速計算!$E$34:$AM$34,0)+1,FALSE)&gt;G$14,G$14,VLOOKUP($B1410,加速計算!$D$11:$Z$5007,MATCH(G$19,加速計算!$E$34:$AM$34,0)+1,FALSE)))))</f>
        <v>#N/A</v>
      </c>
      <c r="H1410" s="9" t="e">
        <f>IF(H1409=0,#N/A,IF(VLOOKUP($B1410,加速計算!$D$11:$Z$5007,MATCH(H$19,加速計算!$E$34:$AM$34,0)+1,FALSE)&lt;0,0,IF($B1410&gt;H$12,0,IF(VLOOKUP($B1410,加速計算!$D$11:$Z$5007,MATCH(H$19,加速計算!$E$34:$AM$34,0)+1,FALSE)&gt;H$14,H$14,VLOOKUP($B1410,加速計算!$D$11:$Z$5007,MATCH(H$19,加速計算!$E$34:$AM$34,0)+1,FALSE)))))</f>
        <v>#N/A</v>
      </c>
      <c r="I1410" s="9" t="e">
        <f>IF(I1409=0,#N/A,IF(VLOOKUP($B1410,加速計算!$D$11:$Z$5007,MATCH(I$19,加速計算!$E$34:$AM$34,0)+1,FALSE)&lt;0,0,IF($B1410&gt;I$12,0,IF(VLOOKUP($B1410,加速計算!$D$11:$Z$5007,MATCH(I$19,加速計算!$E$34:$AM$34,0)+1,FALSE)&gt;I$14,I$14,VLOOKUP($B1410,加速計算!$D$11:$Z$5007,MATCH(I$19,加速計算!$E$34:$AM$34,0)+1,FALSE)))))</f>
        <v>#N/A</v>
      </c>
      <c r="J1410" s="9" t="e">
        <f>IF(J1409=0,#N/A,IF(VLOOKUP($B1410,加速計算!$D$11:$Z$5007,MATCH(J$19,加速計算!$E$34:$AM$34,0)+1,FALSE)&lt;0,0,IF($B1410&gt;J$12,0,IF(VLOOKUP($B1410,加速計算!$D$11:$Z$5007,MATCH(J$19,加速計算!$E$34:$AM$34,0)+1,FALSE)&gt;J$14,J$14,VLOOKUP($B1410,加速計算!$D$11:$Z$5007,MATCH(J$19,加速計算!$E$34:$AM$34,0)+1,FALSE)))))</f>
        <v>#N/A</v>
      </c>
      <c r="K1410" s="9" t="e">
        <f>IF(K1409=0,#N/A,IF(VLOOKUP($B1410,加速計算!$D$11:$Z$5007,MATCH(K$19,加速計算!$E$34:$AM$34,0)+1,FALSE)&lt;0,0,IF($B1410&gt;K$12,0,IF(VLOOKUP($B1410,加速計算!$D$11:$Z$5007,MATCH(K$19,加速計算!$E$34:$AM$34,0)+1,FALSE)&gt;K$14,K$14,VLOOKUP($B1410,加速計算!$D$11:$Z$5007,MATCH(K$19,加速計算!$E$34:$AM$34,0)+1,FALSE)))))</f>
        <v>#N/A</v>
      </c>
      <c r="L1410" s="20" t="e">
        <f>IF(L1409=0,#N/A,IF(VLOOKUP($B1410,加速計算!$D$11:$Z$5007,MATCH(L$19,加速計算!$E$34:$AM$34,0)+1,FALSE)&lt;0,0,IF($B1410&gt;L$12,0,IF(VLOOKUP($B1410,加速計算!$D$11:$Z$5007,MATCH(L$19,加速計算!$E$34:$AM$34,0)+1,FALSE)&gt;L$14,L$14,VLOOKUP($B1410,加速計算!$D$11:$Z$5007,MATCH(L$19,加速計算!$E$34:$AM$34,0)+1,FALSE)))))</f>
        <v>#N/A</v>
      </c>
    </row>
    <row r="1411" spans="2:12">
      <c r="B1411" s="4">
        <v>13900</v>
      </c>
      <c r="C1411" s="5" t="e">
        <f t="shared" si="23"/>
        <v>#N/A</v>
      </c>
      <c r="D1411" s="9" t="e">
        <f>IF(D1410=0,#N/A,IF(VLOOKUP($B1411,加速計算!$D$11:$Z$5007,MATCH(D$19,加速計算!$E$34:$AM$34,0)+1,FALSE)&lt;0,0,IF($B1411&gt;D$12,0,IF(VLOOKUP($B1411,加速計算!$D$11:$Z$5007,MATCH(D$19,加速計算!$E$34:$AM$34,0)+1,FALSE)&gt;D$14,D$14,VLOOKUP($B1411,加速計算!$D$11:$Z$5007,MATCH(D$19,加速計算!$E$34:$AM$34,0)+1,FALSE)))))</f>
        <v>#N/A</v>
      </c>
      <c r="E1411" s="9" t="e">
        <f>IF(E1410=0,#N/A,IF(VLOOKUP($B1411,加速計算!$D$11:$Z$5007,MATCH(E$19,加速計算!$E$34:$AM$34,0)+1,FALSE)&lt;0,0,IF($B1411&gt;E$12,0,IF(VLOOKUP($B1411,加速計算!$D$11:$Z$5007,MATCH(E$19,加速計算!$E$34:$AM$34,0)+1,FALSE)&gt;E$14,E$14,VLOOKUP($B1411,加速計算!$D$11:$Z$5007,MATCH(E$19,加速計算!$E$34:$AM$34,0)+1,FALSE)))))</f>
        <v>#N/A</v>
      </c>
      <c r="F1411" s="9" t="e">
        <f>IF(F1410=0,#N/A,IF(VLOOKUP($B1411,加速計算!$D$11:$Z$5007,MATCH(F$19,加速計算!$E$34:$AM$34,0)+1,FALSE)&lt;0,0,IF($B1411&gt;F$12,0,IF(VLOOKUP($B1411,加速計算!$D$11:$Z$5007,MATCH(F$19,加速計算!$E$34:$AM$34,0)+1,FALSE)&gt;F$14,F$14,VLOOKUP($B1411,加速計算!$D$11:$Z$5007,MATCH(F$19,加速計算!$E$34:$AM$34,0)+1,FALSE)))))</f>
        <v>#N/A</v>
      </c>
      <c r="G1411" s="9" t="e">
        <f>IF(G1410=0,#N/A,IF(VLOOKUP($B1411,加速計算!$D$11:$Z$5007,MATCH(G$19,加速計算!$E$34:$AM$34,0)+1,FALSE)&lt;0,0,IF($B1411&gt;G$12,0,IF(VLOOKUP($B1411,加速計算!$D$11:$Z$5007,MATCH(G$19,加速計算!$E$34:$AM$34,0)+1,FALSE)&gt;G$14,G$14,VLOOKUP($B1411,加速計算!$D$11:$Z$5007,MATCH(G$19,加速計算!$E$34:$AM$34,0)+1,FALSE)))))</f>
        <v>#N/A</v>
      </c>
      <c r="H1411" s="9" t="e">
        <f>IF(H1410=0,#N/A,IF(VLOOKUP($B1411,加速計算!$D$11:$Z$5007,MATCH(H$19,加速計算!$E$34:$AM$34,0)+1,FALSE)&lt;0,0,IF($B1411&gt;H$12,0,IF(VLOOKUP($B1411,加速計算!$D$11:$Z$5007,MATCH(H$19,加速計算!$E$34:$AM$34,0)+1,FALSE)&gt;H$14,H$14,VLOOKUP($B1411,加速計算!$D$11:$Z$5007,MATCH(H$19,加速計算!$E$34:$AM$34,0)+1,FALSE)))))</f>
        <v>#N/A</v>
      </c>
      <c r="I1411" s="9" t="e">
        <f>IF(I1410=0,#N/A,IF(VLOOKUP($B1411,加速計算!$D$11:$Z$5007,MATCH(I$19,加速計算!$E$34:$AM$34,0)+1,FALSE)&lt;0,0,IF($B1411&gt;I$12,0,IF(VLOOKUP($B1411,加速計算!$D$11:$Z$5007,MATCH(I$19,加速計算!$E$34:$AM$34,0)+1,FALSE)&gt;I$14,I$14,VLOOKUP($B1411,加速計算!$D$11:$Z$5007,MATCH(I$19,加速計算!$E$34:$AM$34,0)+1,FALSE)))))</f>
        <v>#N/A</v>
      </c>
      <c r="J1411" s="9" t="e">
        <f>IF(J1410=0,#N/A,IF(VLOOKUP($B1411,加速計算!$D$11:$Z$5007,MATCH(J$19,加速計算!$E$34:$AM$34,0)+1,FALSE)&lt;0,0,IF($B1411&gt;J$12,0,IF(VLOOKUP($B1411,加速計算!$D$11:$Z$5007,MATCH(J$19,加速計算!$E$34:$AM$34,0)+1,FALSE)&gt;J$14,J$14,VLOOKUP($B1411,加速計算!$D$11:$Z$5007,MATCH(J$19,加速計算!$E$34:$AM$34,0)+1,FALSE)))))</f>
        <v>#N/A</v>
      </c>
      <c r="K1411" s="9" t="e">
        <f>IF(K1410=0,#N/A,IF(VLOOKUP($B1411,加速計算!$D$11:$Z$5007,MATCH(K$19,加速計算!$E$34:$AM$34,0)+1,FALSE)&lt;0,0,IF($B1411&gt;K$12,0,IF(VLOOKUP($B1411,加速計算!$D$11:$Z$5007,MATCH(K$19,加速計算!$E$34:$AM$34,0)+1,FALSE)&gt;K$14,K$14,VLOOKUP($B1411,加速計算!$D$11:$Z$5007,MATCH(K$19,加速計算!$E$34:$AM$34,0)+1,FALSE)))))</f>
        <v>#N/A</v>
      </c>
      <c r="L1411" s="20" t="e">
        <f>IF(L1410=0,#N/A,IF(VLOOKUP($B1411,加速計算!$D$11:$Z$5007,MATCH(L$19,加速計算!$E$34:$AM$34,0)+1,FALSE)&lt;0,0,IF($B1411&gt;L$12,0,IF(VLOOKUP($B1411,加速計算!$D$11:$Z$5007,MATCH(L$19,加速計算!$E$34:$AM$34,0)+1,FALSE)&gt;L$14,L$14,VLOOKUP($B1411,加速計算!$D$11:$Z$5007,MATCH(L$19,加速計算!$E$34:$AM$34,0)+1,FALSE)))))</f>
        <v>#N/A</v>
      </c>
    </row>
    <row r="1412" spans="2:12">
      <c r="B1412" s="4">
        <v>13910</v>
      </c>
      <c r="C1412" s="5" t="e">
        <f t="shared" si="23"/>
        <v>#N/A</v>
      </c>
      <c r="D1412" s="9" t="e">
        <f>IF(D1411=0,#N/A,IF(VLOOKUP($B1412,加速計算!$D$11:$Z$5007,MATCH(D$19,加速計算!$E$34:$AM$34,0)+1,FALSE)&lt;0,0,IF($B1412&gt;D$12,0,IF(VLOOKUP($B1412,加速計算!$D$11:$Z$5007,MATCH(D$19,加速計算!$E$34:$AM$34,0)+1,FALSE)&gt;D$14,D$14,VLOOKUP($B1412,加速計算!$D$11:$Z$5007,MATCH(D$19,加速計算!$E$34:$AM$34,0)+1,FALSE)))))</f>
        <v>#N/A</v>
      </c>
      <c r="E1412" s="9" t="e">
        <f>IF(E1411=0,#N/A,IF(VLOOKUP($B1412,加速計算!$D$11:$Z$5007,MATCH(E$19,加速計算!$E$34:$AM$34,0)+1,FALSE)&lt;0,0,IF($B1412&gt;E$12,0,IF(VLOOKUP($B1412,加速計算!$D$11:$Z$5007,MATCH(E$19,加速計算!$E$34:$AM$34,0)+1,FALSE)&gt;E$14,E$14,VLOOKUP($B1412,加速計算!$D$11:$Z$5007,MATCH(E$19,加速計算!$E$34:$AM$34,0)+1,FALSE)))))</f>
        <v>#N/A</v>
      </c>
      <c r="F1412" s="9" t="e">
        <f>IF(F1411=0,#N/A,IF(VLOOKUP($B1412,加速計算!$D$11:$Z$5007,MATCH(F$19,加速計算!$E$34:$AM$34,0)+1,FALSE)&lt;0,0,IF($B1412&gt;F$12,0,IF(VLOOKUP($B1412,加速計算!$D$11:$Z$5007,MATCH(F$19,加速計算!$E$34:$AM$34,0)+1,FALSE)&gt;F$14,F$14,VLOOKUP($B1412,加速計算!$D$11:$Z$5007,MATCH(F$19,加速計算!$E$34:$AM$34,0)+1,FALSE)))))</f>
        <v>#N/A</v>
      </c>
      <c r="G1412" s="9" t="e">
        <f>IF(G1411=0,#N/A,IF(VLOOKUP($B1412,加速計算!$D$11:$Z$5007,MATCH(G$19,加速計算!$E$34:$AM$34,0)+1,FALSE)&lt;0,0,IF($B1412&gt;G$12,0,IF(VLOOKUP($B1412,加速計算!$D$11:$Z$5007,MATCH(G$19,加速計算!$E$34:$AM$34,0)+1,FALSE)&gt;G$14,G$14,VLOOKUP($B1412,加速計算!$D$11:$Z$5007,MATCH(G$19,加速計算!$E$34:$AM$34,0)+1,FALSE)))))</f>
        <v>#N/A</v>
      </c>
      <c r="H1412" s="9" t="e">
        <f>IF(H1411=0,#N/A,IF(VLOOKUP($B1412,加速計算!$D$11:$Z$5007,MATCH(H$19,加速計算!$E$34:$AM$34,0)+1,FALSE)&lt;0,0,IF($B1412&gt;H$12,0,IF(VLOOKUP($B1412,加速計算!$D$11:$Z$5007,MATCH(H$19,加速計算!$E$34:$AM$34,0)+1,FALSE)&gt;H$14,H$14,VLOOKUP($B1412,加速計算!$D$11:$Z$5007,MATCH(H$19,加速計算!$E$34:$AM$34,0)+1,FALSE)))))</f>
        <v>#N/A</v>
      </c>
      <c r="I1412" s="9" t="e">
        <f>IF(I1411=0,#N/A,IF(VLOOKUP($B1412,加速計算!$D$11:$Z$5007,MATCH(I$19,加速計算!$E$34:$AM$34,0)+1,FALSE)&lt;0,0,IF($B1412&gt;I$12,0,IF(VLOOKUP($B1412,加速計算!$D$11:$Z$5007,MATCH(I$19,加速計算!$E$34:$AM$34,0)+1,FALSE)&gt;I$14,I$14,VLOOKUP($B1412,加速計算!$D$11:$Z$5007,MATCH(I$19,加速計算!$E$34:$AM$34,0)+1,FALSE)))))</f>
        <v>#N/A</v>
      </c>
      <c r="J1412" s="9" t="e">
        <f>IF(J1411=0,#N/A,IF(VLOOKUP($B1412,加速計算!$D$11:$Z$5007,MATCH(J$19,加速計算!$E$34:$AM$34,0)+1,FALSE)&lt;0,0,IF($B1412&gt;J$12,0,IF(VLOOKUP($B1412,加速計算!$D$11:$Z$5007,MATCH(J$19,加速計算!$E$34:$AM$34,0)+1,FALSE)&gt;J$14,J$14,VLOOKUP($B1412,加速計算!$D$11:$Z$5007,MATCH(J$19,加速計算!$E$34:$AM$34,0)+1,FALSE)))))</f>
        <v>#N/A</v>
      </c>
      <c r="K1412" s="9" t="e">
        <f>IF(K1411=0,#N/A,IF(VLOOKUP($B1412,加速計算!$D$11:$Z$5007,MATCH(K$19,加速計算!$E$34:$AM$34,0)+1,FALSE)&lt;0,0,IF($B1412&gt;K$12,0,IF(VLOOKUP($B1412,加速計算!$D$11:$Z$5007,MATCH(K$19,加速計算!$E$34:$AM$34,0)+1,FALSE)&gt;K$14,K$14,VLOOKUP($B1412,加速計算!$D$11:$Z$5007,MATCH(K$19,加速計算!$E$34:$AM$34,0)+1,FALSE)))))</f>
        <v>#N/A</v>
      </c>
      <c r="L1412" s="20" t="e">
        <f>IF(L1411=0,#N/A,IF(VLOOKUP($B1412,加速計算!$D$11:$Z$5007,MATCH(L$19,加速計算!$E$34:$AM$34,0)+1,FALSE)&lt;0,0,IF($B1412&gt;L$12,0,IF(VLOOKUP($B1412,加速計算!$D$11:$Z$5007,MATCH(L$19,加速計算!$E$34:$AM$34,0)+1,FALSE)&gt;L$14,L$14,VLOOKUP($B1412,加速計算!$D$11:$Z$5007,MATCH(L$19,加速計算!$E$34:$AM$34,0)+1,FALSE)))))</f>
        <v>#N/A</v>
      </c>
    </row>
    <row r="1413" spans="2:12">
      <c r="B1413" s="4">
        <v>13920</v>
      </c>
      <c r="C1413" s="5" t="e">
        <f t="shared" si="23"/>
        <v>#N/A</v>
      </c>
      <c r="D1413" s="9" t="e">
        <f>IF(D1412=0,#N/A,IF(VLOOKUP($B1413,加速計算!$D$11:$Z$5007,MATCH(D$19,加速計算!$E$34:$AM$34,0)+1,FALSE)&lt;0,0,IF($B1413&gt;D$12,0,IF(VLOOKUP($B1413,加速計算!$D$11:$Z$5007,MATCH(D$19,加速計算!$E$34:$AM$34,0)+1,FALSE)&gt;D$14,D$14,VLOOKUP($B1413,加速計算!$D$11:$Z$5007,MATCH(D$19,加速計算!$E$34:$AM$34,0)+1,FALSE)))))</f>
        <v>#N/A</v>
      </c>
      <c r="E1413" s="9" t="e">
        <f>IF(E1412=0,#N/A,IF(VLOOKUP($B1413,加速計算!$D$11:$Z$5007,MATCH(E$19,加速計算!$E$34:$AM$34,0)+1,FALSE)&lt;0,0,IF($B1413&gt;E$12,0,IF(VLOOKUP($B1413,加速計算!$D$11:$Z$5007,MATCH(E$19,加速計算!$E$34:$AM$34,0)+1,FALSE)&gt;E$14,E$14,VLOOKUP($B1413,加速計算!$D$11:$Z$5007,MATCH(E$19,加速計算!$E$34:$AM$34,0)+1,FALSE)))))</f>
        <v>#N/A</v>
      </c>
      <c r="F1413" s="9" t="e">
        <f>IF(F1412=0,#N/A,IF(VLOOKUP($B1413,加速計算!$D$11:$Z$5007,MATCH(F$19,加速計算!$E$34:$AM$34,0)+1,FALSE)&lt;0,0,IF($B1413&gt;F$12,0,IF(VLOOKUP($B1413,加速計算!$D$11:$Z$5007,MATCH(F$19,加速計算!$E$34:$AM$34,0)+1,FALSE)&gt;F$14,F$14,VLOOKUP($B1413,加速計算!$D$11:$Z$5007,MATCH(F$19,加速計算!$E$34:$AM$34,0)+1,FALSE)))))</f>
        <v>#N/A</v>
      </c>
      <c r="G1413" s="9" t="e">
        <f>IF(G1412=0,#N/A,IF(VLOOKUP($B1413,加速計算!$D$11:$Z$5007,MATCH(G$19,加速計算!$E$34:$AM$34,0)+1,FALSE)&lt;0,0,IF($B1413&gt;G$12,0,IF(VLOOKUP($B1413,加速計算!$D$11:$Z$5007,MATCH(G$19,加速計算!$E$34:$AM$34,0)+1,FALSE)&gt;G$14,G$14,VLOOKUP($B1413,加速計算!$D$11:$Z$5007,MATCH(G$19,加速計算!$E$34:$AM$34,0)+1,FALSE)))))</f>
        <v>#N/A</v>
      </c>
      <c r="H1413" s="9" t="e">
        <f>IF(H1412=0,#N/A,IF(VLOOKUP($B1413,加速計算!$D$11:$Z$5007,MATCH(H$19,加速計算!$E$34:$AM$34,0)+1,FALSE)&lt;0,0,IF($B1413&gt;H$12,0,IF(VLOOKUP($B1413,加速計算!$D$11:$Z$5007,MATCH(H$19,加速計算!$E$34:$AM$34,0)+1,FALSE)&gt;H$14,H$14,VLOOKUP($B1413,加速計算!$D$11:$Z$5007,MATCH(H$19,加速計算!$E$34:$AM$34,0)+1,FALSE)))))</f>
        <v>#N/A</v>
      </c>
      <c r="I1413" s="9" t="e">
        <f>IF(I1412=0,#N/A,IF(VLOOKUP($B1413,加速計算!$D$11:$Z$5007,MATCH(I$19,加速計算!$E$34:$AM$34,0)+1,FALSE)&lt;0,0,IF($B1413&gt;I$12,0,IF(VLOOKUP($B1413,加速計算!$D$11:$Z$5007,MATCH(I$19,加速計算!$E$34:$AM$34,0)+1,FALSE)&gt;I$14,I$14,VLOOKUP($B1413,加速計算!$D$11:$Z$5007,MATCH(I$19,加速計算!$E$34:$AM$34,0)+1,FALSE)))))</f>
        <v>#N/A</v>
      </c>
      <c r="J1413" s="9" t="e">
        <f>IF(J1412=0,#N/A,IF(VLOOKUP($B1413,加速計算!$D$11:$Z$5007,MATCH(J$19,加速計算!$E$34:$AM$34,0)+1,FALSE)&lt;0,0,IF($B1413&gt;J$12,0,IF(VLOOKUP($B1413,加速計算!$D$11:$Z$5007,MATCH(J$19,加速計算!$E$34:$AM$34,0)+1,FALSE)&gt;J$14,J$14,VLOOKUP($B1413,加速計算!$D$11:$Z$5007,MATCH(J$19,加速計算!$E$34:$AM$34,0)+1,FALSE)))))</f>
        <v>#N/A</v>
      </c>
      <c r="K1413" s="9" t="e">
        <f>IF(K1412=0,#N/A,IF(VLOOKUP($B1413,加速計算!$D$11:$Z$5007,MATCH(K$19,加速計算!$E$34:$AM$34,0)+1,FALSE)&lt;0,0,IF($B1413&gt;K$12,0,IF(VLOOKUP($B1413,加速計算!$D$11:$Z$5007,MATCH(K$19,加速計算!$E$34:$AM$34,0)+1,FALSE)&gt;K$14,K$14,VLOOKUP($B1413,加速計算!$D$11:$Z$5007,MATCH(K$19,加速計算!$E$34:$AM$34,0)+1,FALSE)))))</f>
        <v>#N/A</v>
      </c>
      <c r="L1413" s="20" t="e">
        <f>IF(L1412=0,#N/A,IF(VLOOKUP($B1413,加速計算!$D$11:$Z$5007,MATCH(L$19,加速計算!$E$34:$AM$34,0)+1,FALSE)&lt;0,0,IF($B1413&gt;L$12,0,IF(VLOOKUP($B1413,加速計算!$D$11:$Z$5007,MATCH(L$19,加速計算!$E$34:$AM$34,0)+1,FALSE)&gt;L$14,L$14,VLOOKUP($B1413,加速計算!$D$11:$Z$5007,MATCH(L$19,加速計算!$E$34:$AM$34,0)+1,FALSE)))))</f>
        <v>#N/A</v>
      </c>
    </row>
    <row r="1414" spans="2:12">
      <c r="B1414" s="4">
        <v>13930</v>
      </c>
      <c r="C1414" s="5" t="e">
        <f t="shared" si="23"/>
        <v>#N/A</v>
      </c>
      <c r="D1414" s="9" t="e">
        <f>IF(D1413=0,#N/A,IF(VLOOKUP($B1414,加速計算!$D$11:$Z$5007,MATCH(D$19,加速計算!$E$34:$AM$34,0)+1,FALSE)&lt;0,0,IF($B1414&gt;D$12,0,IF(VLOOKUP($B1414,加速計算!$D$11:$Z$5007,MATCH(D$19,加速計算!$E$34:$AM$34,0)+1,FALSE)&gt;D$14,D$14,VLOOKUP($B1414,加速計算!$D$11:$Z$5007,MATCH(D$19,加速計算!$E$34:$AM$34,0)+1,FALSE)))))</f>
        <v>#N/A</v>
      </c>
      <c r="E1414" s="9" t="e">
        <f>IF(E1413=0,#N/A,IF(VLOOKUP($B1414,加速計算!$D$11:$Z$5007,MATCH(E$19,加速計算!$E$34:$AM$34,0)+1,FALSE)&lt;0,0,IF($B1414&gt;E$12,0,IF(VLOOKUP($B1414,加速計算!$D$11:$Z$5007,MATCH(E$19,加速計算!$E$34:$AM$34,0)+1,FALSE)&gt;E$14,E$14,VLOOKUP($B1414,加速計算!$D$11:$Z$5007,MATCH(E$19,加速計算!$E$34:$AM$34,0)+1,FALSE)))))</f>
        <v>#N/A</v>
      </c>
      <c r="F1414" s="9" t="e">
        <f>IF(F1413=0,#N/A,IF(VLOOKUP($B1414,加速計算!$D$11:$Z$5007,MATCH(F$19,加速計算!$E$34:$AM$34,0)+1,FALSE)&lt;0,0,IF($B1414&gt;F$12,0,IF(VLOOKUP($B1414,加速計算!$D$11:$Z$5007,MATCH(F$19,加速計算!$E$34:$AM$34,0)+1,FALSE)&gt;F$14,F$14,VLOOKUP($B1414,加速計算!$D$11:$Z$5007,MATCH(F$19,加速計算!$E$34:$AM$34,0)+1,FALSE)))))</f>
        <v>#N/A</v>
      </c>
      <c r="G1414" s="9" t="e">
        <f>IF(G1413=0,#N/A,IF(VLOOKUP($B1414,加速計算!$D$11:$Z$5007,MATCH(G$19,加速計算!$E$34:$AM$34,0)+1,FALSE)&lt;0,0,IF($B1414&gt;G$12,0,IF(VLOOKUP($B1414,加速計算!$D$11:$Z$5007,MATCH(G$19,加速計算!$E$34:$AM$34,0)+1,FALSE)&gt;G$14,G$14,VLOOKUP($B1414,加速計算!$D$11:$Z$5007,MATCH(G$19,加速計算!$E$34:$AM$34,0)+1,FALSE)))))</f>
        <v>#N/A</v>
      </c>
      <c r="H1414" s="9" t="e">
        <f>IF(H1413=0,#N/A,IF(VLOOKUP($B1414,加速計算!$D$11:$Z$5007,MATCH(H$19,加速計算!$E$34:$AM$34,0)+1,FALSE)&lt;0,0,IF($B1414&gt;H$12,0,IF(VLOOKUP($B1414,加速計算!$D$11:$Z$5007,MATCH(H$19,加速計算!$E$34:$AM$34,0)+1,FALSE)&gt;H$14,H$14,VLOOKUP($B1414,加速計算!$D$11:$Z$5007,MATCH(H$19,加速計算!$E$34:$AM$34,0)+1,FALSE)))))</f>
        <v>#N/A</v>
      </c>
      <c r="I1414" s="9" t="e">
        <f>IF(I1413=0,#N/A,IF(VLOOKUP($B1414,加速計算!$D$11:$Z$5007,MATCH(I$19,加速計算!$E$34:$AM$34,0)+1,FALSE)&lt;0,0,IF($B1414&gt;I$12,0,IF(VLOOKUP($B1414,加速計算!$D$11:$Z$5007,MATCH(I$19,加速計算!$E$34:$AM$34,0)+1,FALSE)&gt;I$14,I$14,VLOOKUP($B1414,加速計算!$D$11:$Z$5007,MATCH(I$19,加速計算!$E$34:$AM$34,0)+1,FALSE)))))</f>
        <v>#N/A</v>
      </c>
      <c r="J1414" s="9" t="e">
        <f>IF(J1413=0,#N/A,IF(VLOOKUP($B1414,加速計算!$D$11:$Z$5007,MATCH(J$19,加速計算!$E$34:$AM$34,0)+1,FALSE)&lt;0,0,IF($B1414&gt;J$12,0,IF(VLOOKUP($B1414,加速計算!$D$11:$Z$5007,MATCH(J$19,加速計算!$E$34:$AM$34,0)+1,FALSE)&gt;J$14,J$14,VLOOKUP($B1414,加速計算!$D$11:$Z$5007,MATCH(J$19,加速計算!$E$34:$AM$34,0)+1,FALSE)))))</f>
        <v>#N/A</v>
      </c>
      <c r="K1414" s="9" t="e">
        <f>IF(K1413=0,#N/A,IF(VLOOKUP($B1414,加速計算!$D$11:$Z$5007,MATCH(K$19,加速計算!$E$34:$AM$34,0)+1,FALSE)&lt;0,0,IF($B1414&gt;K$12,0,IF(VLOOKUP($B1414,加速計算!$D$11:$Z$5007,MATCH(K$19,加速計算!$E$34:$AM$34,0)+1,FALSE)&gt;K$14,K$14,VLOOKUP($B1414,加速計算!$D$11:$Z$5007,MATCH(K$19,加速計算!$E$34:$AM$34,0)+1,FALSE)))))</f>
        <v>#N/A</v>
      </c>
      <c r="L1414" s="20" t="e">
        <f>IF(L1413=0,#N/A,IF(VLOOKUP($B1414,加速計算!$D$11:$Z$5007,MATCH(L$19,加速計算!$E$34:$AM$34,0)+1,FALSE)&lt;0,0,IF($B1414&gt;L$12,0,IF(VLOOKUP($B1414,加速計算!$D$11:$Z$5007,MATCH(L$19,加速計算!$E$34:$AM$34,0)+1,FALSE)&gt;L$14,L$14,VLOOKUP($B1414,加速計算!$D$11:$Z$5007,MATCH(L$19,加速計算!$E$34:$AM$34,0)+1,FALSE)))))</f>
        <v>#N/A</v>
      </c>
    </row>
    <row r="1415" spans="2:12">
      <c r="B1415" s="4">
        <v>13940</v>
      </c>
      <c r="C1415" s="5" t="e">
        <f t="shared" si="23"/>
        <v>#N/A</v>
      </c>
      <c r="D1415" s="9" t="e">
        <f>IF(D1414=0,#N/A,IF(VLOOKUP($B1415,加速計算!$D$11:$Z$5007,MATCH(D$19,加速計算!$E$34:$AM$34,0)+1,FALSE)&lt;0,0,IF($B1415&gt;D$12,0,IF(VLOOKUP($B1415,加速計算!$D$11:$Z$5007,MATCH(D$19,加速計算!$E$34:$AM$34,0)+1,FALSE)&gt;D$14,D$14,VLOOKUP($B1415,加速計算!$D$11:$Z$5007,MATCH(D$19,加速計算!$E$34:$AM$34,0)+1,FALSE)))))</f>
        <v>#N/A</v>
      </c>
      <c r="E1415" s="9" t="e">
        <f>IF(E1414=0,#N/A,IF(VLOOKUP($B1415,加速計算!$D$11:$Z$5007,MATCH(E$19,加速計算!$E$34:$AM$34,0)+1,FALSE)&lt;0,0,IF($B1415&gt;E$12,0,IF(VLOOKUP($B1415,加速計算!$D$11:$Z$5007,MATCH(E$19,加速計算!$E$34:$AM$34,0)+1,FALSE)&gt;E$14,E$14,VLOOKUP($B1415,加速計算!$D$11:$Z$5007,MATCH(E$19,加速計算!$E$34:$AM$34,0)+1,FALSE)))))</f>
        <v>#N/A</v>
      </c>
      <c r="F1415" s="9" t="e">
        <f>IF(F1414=0,#N/A,IF(VLOOKUP($B1415,加速計算!$D$11:$Z$5007,MATCH(F$19,加速計算!$E$34:$AM$34,0)+1,FALSE)&lt;0,0,IF($B1415&gt;F$12,0,IF(VLOOKUP($B1415,加速計算!$D$11:$Z$5007,MATCH(F$19,加速計算!$E$34:$AM$34,0)+1,FALSE)&gt;F$14,F$14,VLOOKUP($B1415,加速計算!$D$11:$Z$5007,MATCH(F$19,加速計算!$E$34:$AM$34,0)+1,FALSE)))))</f>
        <v>#N/A</v>
      </c>
      <c r="G1415" s="9" t="e">
        <f>IF(G1414=0,#N/A,IF(VLOOKUP($B1415,加速計算!$D$11:$Z$5007,MATCH(G$19,加速計算!$E$34:$AM$34,0)+1,FALSE)&lt;0,0,IF($B1415&gt;G$12,0,IF(VLOOKUP($B1415,加速計算!$D$11:$Z$5007,MATCH(G$19,加速計算!$E$34:$AM$34,0)+1,FALSE)&gt;G$14,G$14,VLOOKUP($B1415,加速計算!$D$11:$Z$5007,MATCH(G$19,加速計算!$E$34:$AM$34,0)+1,FALSE)))))</f>
        <v>#N/A</v>
      </c>
      <c r="H1415" s="9" t="e">
        <f>IF(H1414=0,#N/A,IF(VLOOKUP($B1415,加速計算!$D$11:$Z$5007,MATCH(H$19,加速計算!$E$34:$AM$34,0)+1,FALSE)&lt;0,0,IF($B1415&gt;H$12,0,IF(VLOOKUP($B1415,加速計算!$D$11:$Z$5007,MATCH(H$19,加速計算!$E$34:$AM$34,0)+1,FALSE)&gt;H$14,H$14,VLOOKUP($B1415,加速計算!$D$11:$Z$5007,MATCH(H$19,加速計算!$E$34:$AM$34,0)+1,FALSE)))))</f>
        <v>#N/A</v>
      </c>
      <c r="I1415" s="9" t="e">
        <f>IF(I1414=0,#N/A,IF(VLOOKUP($B1415,加速計算!$D$11:$Z$5007,MATCH(I$19,加速計算!$E$34:$AM$34,0)+1,FALSE)&lt;0,0,IF($B1415&gt;I$12,0,IF(VLOOKUP($B1415,加速計算!$D$11:$Z$5007,MATCH(I$19,加速計算!$E$34:$AM$34,0)+1,FALSE)&gt;I$14,I$14,VLOOKUP($B1415,加速計算!$D$11:$Z$5007,MATCH(I$19,加速計算!$E$34:$AM$34,0)+1,FALSE)))))</f>
        <v>#N/A</v>
      </c>
      <c r="J1415" s="9" t="e">
        <f>IF(J1414=0,#N/A,IF(VLOOKUP($B1415,加速計算!$D$11:$Z$5007,MATCH(J$19,加速計算!$E$34:$AM$34,0)+1,FALSE)&lt;0,0,IF($B1415&gt;J$12,0,IF(VLOOKUP($B1415,加速計算!$D$11:$Z$5007,MATCH(J$19,加速計算!$E$34:$AM$34,0)+1,FALSE)&gt;J$14,J$14,VLOOKUP($B1415,加速計算!$D$11:$Z$5007,MATCH(J$19,加速計算!$E$34:$AM$34,0)+1,FALSE)))))</f>
        <v>#N/A</v>
      </c>
      <c r="K1415" s="9" t="e">
        <f>IF(K1414=0,#N/A,IF(VLOOKUP($B1415,加速計算!$D$11:$Z$5007,MATCH(K$19,加速計算!$E$34:$AM$34,0)+1,FALSE)&lt;0,0,IF($B1415&gt;K$12,0,IF(VLOOKUP($B1415,加速計算!$D$11:$Z$5007,MATCH(K$19,加速計算!$E$34:$AM$34,0)+1,FALSE)&gt;K$14,K$14,VLOOKUP($B1415,加速計算!$D$11:$Z$5007,MATCH(K$19,加速計算!$E$34:$AM$34,0)+1,FALSE)))))</f>
        <v>#N/A</v>
      </c>
      <c r="L1415" s="20" t="e">
        <f>IF(L1414=0,#N/A,IF(VLOOKUP($B1415,加速計算!$D$11:$Z$5007,MATCH(L$19,加速計算!$E$34:$AM$34,0)+1,FALSE)&lt;0,0,IF($B1415&gt;L$12,0,IF(VLOOKUP($B1415,加速計算!$D$11:$Z$5007,MATCH(L$19,加速計算!$E$34:$AM$34,0)+1,FALSE)&gt;L$14,L$14,VLOOKUP($B1415,加速計算!$D$11:$Z$5007,MATCH(L$19,加速計算!$E$34:$AM$34,0)+1,FALSE)))))</f>
        <v>#N/A</v>
      </c>
    </row>
    <row r="1416" spans="2:12">
      <c r="B1416" s="4">
        <v>13950</v>
      </c>
      <c r="C1416" s="5" t="e">
        <f t="shared" si="23"/>
        <v>#N/A</v>
      </c>
      <c r="D1416" s="9" t="e">
        <f>IF(D1415=0,#N/A,IF(VLOOKUP($B1416,加速計算!$D$11:$Z$5007,MATCH(D$19,加速計算!$E$34:$AM$34,0)+1,FALSE)&lt;0,0,IF($B1416&gt;D$12,0,IF(VLOOKUP($B1416,加速計算!$D$11:$Z$5007,MATCH(D$19,加速計算!$E$34:$AM$34,0)+1,FALSE)&gt;D$14,D$14,VLOOKUP($B1416,加速計算!$D$11:$Z$5007,MATCH(D$19,加速計算!$E$34:$AM$34,0)+1,FALSE)))))</f>
        <v>#N/A</v>
      </c>
      <c r="E1416" s="9" t="e">
        <f>IF(E1415=0,#N/A,IF(VLOOKUP($B1416,加速計算!$D$11:$Z$5007,MATCH(E$19,加速計算!$E$34:$AM$34,0)+1,FALSE)&lt;0,0,IF($B1416&gt;E$12,0,IF(VLOOKUP($B1416,加速計算!$D$11:$Z$5007,MATCH(E$19,加速計算!$E$34:$AM$34,0)+1,FALSE)&gt;E$14,E$14,VLOOKUP($B1416,加速計算!$D$11:$Z$5007,MATCH(E$19,加速計算!$E$34:$AM$34,0)+1,FALSE)))))</f>
        <v>#N/A</v>
      </c>
      <c r="F1416" s="9" t="e">
        <f>IF(F1415=0,#N/A,IF(VLOOKUP($B1416,加速計算!$D$11:$Z$5007,MATCH(F$19,加速計算!$E$34:$AM$34,0)+1,FALSE)&lt;0,0,IF($B1416&gt;F$12,0,IF(VLOOKUP($B1416,加速計算!$D$11:$Z$5007,MATCH(F$19,加速計算!$E$34:$AM$34,0)+1,FALSE)&gt;F$14,F$14,VLOOKUP($B1416,加速計算!$D$11:$Z$5007,MATCH(F$19,加速計算!$E$34:$AM$34,0)+1,FALSE)))))</f>
        <v>#N/A</v>
      </c>
      <c r="G1416" s="9" t="e">
        <f>IF(G1415=0,#N/A,IF(VLOOKUP($B1416,加速計算!$D$11:$Z$5007,MATCH(G$19,加速計算!$E$34:$AM$34,0)+1,FALSE)&lt;0,0,IF($B1416&gt;G$12,0,IF(VLOOKUP($B1416,加速計算!$D$11:$Z$5007,MATCH(G$19,加速計算!$E$34:$AM$34,0)+1,FALSE)&gt;G$14,G$14,VLOOKUP($B1416,加速計算!$D$11:$Z$5007,MATCH(G$19,加速計算!$E$34:$AM$34,0)+1,FALSE)))))</f>
        <v>#N/A</v>
      </c>
      <c r="H1416" s="9" t="e">
        <f>IF(H1415=0,#N/A,IF(VLOOKUP($B1416,加速計算!$D$11:$Z$5007,MATCH(H$19,加速計算!$E$34:$AM$34,0)+1,FALSE)&lt;0,0,IF($B1416&gt;H$12,0,IF(VLOOKUP($B1416,加速計算!$D$11:$Z$5007,MATCH(H$19,加速計算!$E$34:$AM$34,0)+1,FALSE)&gt;H$14,H$14,VLOOKUP($B1416,加速計算!$D$11:$Z$5007,MATCH(H$19,加速計算!$E$34:$AM$34,0)+1,FALSE)))))</f>
        <v>#N/A</v>
      </c>
      <c r="I1416" s="9" t="e">
        <f>IF(I1415=0,#N/A,IF(VLOOKUP($B1416,加速計算!$D$11:$Z$5007,MATCH(I$19,加速計算!$E$34:$AM$34,0)+1,FALSE)&lt;0,0,IF($B1416&gt;I$12,0,IF(VLOOKUP($B1416,加速計算!$D$11:$Z$5007,MATCH(I$19,加速計算!$E$34:$AM$34,0)+1,FALSE)&gt;I$14,I$14,VLOOKUP($B1416,加速計算!$D$11:$Z$5007,MATCH(I$19,加速計算!$E$34:$AM$34,0)+1,FALSE)))))</f>
        <v>#N/A</v>
      </c>
      <c r="J1416" s="9" t="e">
        <f>IF(J1415=0,#N/A,IF(VLOOKUP($B1416,加速計算!$D$11:$Z$5007,MATCH(J$19,加速計算!$E$34:$AM$34,0)+1,FALSE)&lt;0,0,IF($B1416&gt;J$12,0,IF(VLOOKUP($B1416,加速計算!$D$11:$Z$5007,MATCH(J$19,加速計算!$E$34:$AM$34,0)+1,FALSE)&gt;J$14,J$14,VLOOKUP($B1416,加速計算!$D$11:$Z$5007,MATCH(J$19,加速計算!$E$34:$AM$34,0)+1,FALSE)))))</f>
        <v>#N/A</v>
      </c>
      <c r="K1416" s="9" t="e">
        <f>IF(K1415=0,#N/A,IF(VLOOKUP($B1416,加速計算!$D$11:$Z$5007,MATCH(K$19,加速計算!$E$34:$AM$34,0)+1,FALSE)&lt;0,0,IF($B1416&gt;K$12,0,IF(VLOOKUP($B1416,加速計算!$D$11:$Z$5007,MATCH(K$19,加速計算!$E$34:$AM$34,0)+1,FALSE)&gt;K$14,K$14,VLOOKUP($B1416,加速計算!$D$11:$Z$5007,MATCH(K$19,加速計算!$E$34:$AM$34,0)+1,FALSE)))))</f>
        <v>#N/A</v>
      </c>
      <c r="L1416" s="20" t="e">
        <f>IF(L1415=0,#N/A,IF(VLOOKUP($B1416,加速計算!$D$11:$Z$5007,MATCH(L$19,加速計算!$E$34:$AM$34,0)+1,FALSE)&lt;0,0,IF($B1416&gt;L$12,0,IF(VLOOKUP($B1416,加速計算!$D$11:$Z$5007,MATCH(L$19,加速計算!$E$34:$AM$34,0)+1,FALSE)&gt;L$14,L$14,VLOOKUP($B1416,加速計算!$D$11:$Z$5007,MATCH(L$19,加速計算!$E$34:$AM$34,0)+1,FALSE)))))</f>
        <v>#N/A</v>
      </c>
    </row>
    <row r="1417" spans="2:12">
      <c r="B1417" s="4">
        <v>13960</v>
      </c>
      <c r="C1417" s="5" t="e">
        <f t="shared" si="23"/>
        <v>#N/A</v>
      </c>
      <c r="D1417" s="9" t="e">
        <f>IF(D1416=0,#N/A,IF(VLOOKUP($B1417,加速計算!$D$11:$Z$5007,MATCH(D$19,加速計算!$E$34:$AM$34,0)+1,FALSE)&lt;0,0,IF($B1417&gt;D$12,0,IF(VLOOKUP($B1417,加速計算!$D$11:$Z$5007,MATCH(D$19,加速計算!$E$34:$AM$34,0)+1,FALSE)&gt;D$14,D$14,VLOOKUP($B1417,加速計算!$D$11:$Z$5007,MATCH(D$19,加速計算!$E$34:$AM$34,0)+1,FALSE)))))</f>
        <v>#N/A</v>
      </c>
      <c r="E1417" s="9" t="e">
        <f>IF(E1416=0,#N/A,IF(VLOOKUP($B1417,加速計算!$D$11:$Z$5007,MATCH(E$19,加速計算!$E$34:$AM$34,0)+1,FALSE)&lt;0,0,IF($B1417&gt;E$12,0,IF(VLOOKUP($B1417,加速計算!$D$11:$Z$5007,MATCH(E$19,加速計算!$E$34:$AM$34,0)+1,FALSE)&gt;E$14,E$14,VLOOKUP($B1417,加速計算!$D$11:$Z$5007,MATCH(E$19,加速計算!$E$34:$AM$34,0)+1,FALSE)))))</f>
        <v>#N/A</v>
      </c>
      <c r="F1417" s="9" t="e">
        <f>IF(F1416=0,#N/A,IF(VLOOKUP($B1417,加速計算!$D$11:$Z$5007,MATCH(F$19,加速計算!$E$34:$AM$34,0)+1,FALSE)&lt;0,0,IF($B1417&gt;F$12,0,IF(VLOOKUP($B1417,加速計算!$D$11:$Z$5007,MATCH(F$19,加速計算!$E$34:$AM$34,0)+1,FALSE)&gt;F$14,F$14,VLOOKUP($B1417,加速計算!$D$11:$Z$5007,MATCH(F$19,加速計算!$E$34:$AM$34,0)+1,FALSE)))))</f>
        <v>#N/A</v>
      </c>
      <c r="G1417" s="9" t="e">
        <f>IF(G1416=0,#N/A,IF(VLOOKUP($B1417,加速計算!$D$11:$Z$5007,MATCH(G$19,加速計算!$E$34:$AM$34,0)+1,FALSE)&lt;0,0,IF($B1417&gt;G$12,0,IF(VLOOKUP($B1417,加速計算!$D$11:$Z$5007,MATCH(G$19,加速計算!$E$34:$AM$34,0)+1,FALSE)&gt;G$14,G$14,VLOOKUP($B1417,加速計算!$D$11:$Z$5007,MATCH(G$19,加速計算!$E$34:$AM$34,0)+1,FALSE)))))</f>
        <v>#N/A</v>
      </c>
      <c r="H1417" s="9" t="e">
        <f>IF(H1416=0,#N/A,IF(VLOOKUP($B1417,加速計算!$D$11:$Z$5007,MATCH(H$19,加速計算!$E$34:$AM$34,0)+1,FALSE)&lt;0,0,IF($B1417&gt;H$12,0,IF(VLOOKUP($B1417,加速計算!$D$11:$Z$5007,MATCH(H$19,加速計算!$E$34:$AM$34,0)+1,FALSE)&gt;H$14,H$14,VLOOKUP($B1417,加速計算!$D$11:$Z$5007,MATCH(H$19,加速計算!$E$34:$AM$34,0)+1,FALSE)))))</f>
        <v>#N/A</v>
      </c>
      <c r="I1417" s="9" t="e">
        <f>IF(I1416=0,#N/A,IF(VLOOKUP($B1417,加速計算!$D$11:$Z$5007,MATCH(I$19,加速計算!$E$34:$AM$34,0)+1,FALSE)&lt;0,0,IF($B1417&gt;I$12,0,IF(VLOOKUP($B1417,加速計算!$D$11:$Z$5007,MATCH(I$19,加速計算!$E$34:$AM$34,0)+1,FALSE)&gt;I$14,I$14,VLOOKUP($B1417,加速計算!$D$11:$Z$5007,MATCH(I$19,加速計算!$E$34:$AM$34,0)+1,FALSE)))))</f>
        <v>#N/A</v>
      </c>
      <c r="J1417" s="9" t="e">
        <f>IF(J1416=0,#N/A,IF(VLOOKUP($B1417,加速計算!$D$11:$Z$5007,MATCH(J$19,加速計算!$E$34:$AM$34,0)+1,FALSE)&lt;0,0,IF($B1417&gt;J$12,0,IF(VLOOKUP($B1417,加速計算!$D$11:$Z$5007,MATCH(J$19,加速計算!$E$34:$AM$34,0)+1,FALSE)&gt;J$14,J$14,VLOOKUP($B1417,加速計算!$D$11:$Z$5007,MATCH(J$19,加速計算!$E$34:$AM$34,0)+1,FALSE)))))</f>
        <v>#N/A</v>
      </c>
      <c r="K1417" s="9" t="e">
        <f>IF(K1416=0,#N/A,IF(VLOOKUP($B1417,加速計算!$D$11:$Z$5007,MATCH(K$19,加速計算!$E$34:$AM$34,0)+1,FALSE)&lt;0,0,IF($B1417&gt;K$12,0,IF(VLOOKUP($B1417,加速計算!$D$11:$Z$5007,MATCH(K$19,加速計算!$E$34:$AM$34,0)+1,FALSE)&gt;K$14,K$14,VLOOKUP($B1417,加速計算!$D$11:$Z$5007,MATCH(K$19,加速計算!$E$34:$AM$34,0)+1,FALSE)))))</f>
        <v>#N/A</v>
      </c>
      <c r="L1417" s="20" t="e">
        <f>IF(L1416=0,#N/A,IF(VLOOKUP($B1417,加速計算!$D$11:$Z$5007,MATCH(L$19,加速計算!$E$34:$AM$34,0)+1,FALSE)&lt;0,0,IF($B1417&gt;L$12,0,IF(VLOOKUP($B1417,加速計算!$D$11:$Z$5007,MATCH(L$19,加速計算!$E$34:$AM$34,0)+1,FALSE)&gt;L$14,L$14,VLOOKUP($B1417,加速計算!$D$11:$Z$5007,MATCH(L$19,加速計算!$E$34:$AM$34,0)+1,FALSE)))))</f>
        <v>#N/A</v>
      </c>
    </row>
    <row r="1418" spans="2:12">
      <c r="B1418" s="4">
        <v>13970</v>
      </c>
      <c r="C1418" s="5" t="e">
        <f t="shared" si="23"/>
        <v>#N/A</v>
      </c>
      <c r="D1418" s="9" t="e">
        <f>IF(D1417=0,#N/A,IF(VLOOKUP($B1418,加速計算!$D$11:$Z$5007,MATCH(D$19,加速計算!$E$34:$AM$34,0)+1,FALSE)&lt;0,0,IF($B1418&gt;D$12,0,IF(VLOOKUP($B1418,加速計算!$D$11:$Z$5007,MATCH(D$19,加速計算!$E$34:$AM$34,0)+1,FALSE)&gt;D$14,D$14,VLOOKUP($B1418,加速計算!$D$11:$Z$5007,MATCH(D$19,加速計算!$E$34:$AM$34,0)+1,FALSE)))))</f>
        <v>#N/A</v>
      </c>
      <c r="E1418" s="9" t="e">
        <f>IF(E1417=0,#N/A,IF(VLOOKUP($B1418,加速計算!$D$11:$Z$5007,MATCH(E$19,加速計算!$E$34:$AM$34,0)+1,FALSE)&lt;0,0,IF($B1418&gt;E$12,0,IF(VLOOKUP($B1418,加速計算!$D$11:$Z$5007,MATCH(E$19,加速計算!$E$34:$AM$34,0)+1,FALSE)&gt;E$14,E$14,VLOOKUP($B1418,加速計算!$D$11:$Z$5007,MATCH(E$19,加速計算!$E$34:$AM$34,0)+1,FALSE)))))</f>
        <v>#N/A</v>
      </c>
      <c r="F1418" s="9" t="e">
        <f>IF(F1417=0,#N/A,IF(VLOOKUP($B1418,加速計算!$D$11:$Z$5007,MATCH(F$19,加速計算!$E$34:$AM$34,0)+1,FALSE)&lt;0,0,IF($B1418&gt;F$12,0,IF(VLOOKUP($B1418,加速計算!$D$11:$Z$5007,MATCH(F$19,加速計算!$E$34:$AM$34,0)+1,FALSE)&gt;F$14,F$14,VLOOKUP($B1418,加速計算!$D$11:$Z$5007,MATCH(F$19,加速計算!$E$34:$AM$34,0)+1,FALSE)))))</f>
        <v>#N/A</v>
      </c>
      <c r="G1418" s="9" t="e">
        <f>IF(G1417=0,#N/A,IF(VLOOKUP($B1418,加速計算!$D$11:$Z$5007,MATCH(G$19,加速計算!$E$34:$AM$34,0)+1,FALSE)&lt;0,0,IF($B1418&gt;G$12,0,IF(VLOOKUP($B1418,加速計算!$D$11:$Z$5007,MATCH(G$19,加速計算!$E$34:$AM$34,0)+1,FALSE)&gt;G$14,G$14,VLOOKUP($B1418,加速計算!$D$11:$Z$5007,MATCH(G$19,加速計算!$E$34:$AM$34,0)+1,FALSE)))))</f>
        <v>#N/A</v>
      </c>
      <c r="H1418" s="9" t="e">
        <f>IF(H1417=0,#N/A,IF(VLOOKUP($B1418,加速計算!$D$11:$Z$5007,MATCH(H$19,加速計算!$E$34:$AM$34,0)+1,FALSE)&lt;0,0,IF($B1418&gt;H$12,0,IF(VLOOKUP($B1418,加速計算!$D$11:$Z$5007,MATCH(H$19,加速計算!$E$34:$AM$34,0)+1,FALSE)&gt;H$14,H$14,VLOOKUP($B1418,加速計算!$D$11:$Z$5007,MATCH(H$19,加速計算!$E$34:$AM$34,0)+1,FALSE)))))</f>
        <v>#N/A</v>
      </c>
      <c r="I1418" s="9" t="e">
        <f>IF(I1417=0,#N/A,IF(VLOOKUP($B1418,加速計算!$D$11:$Z$5007,MATCH(I$19,加速計算!$E$34:$AM$34,0)+1,FALSE)&lt;0,0,IF($B1418&gt;I$12,0,IF(VLOOKUP($B1418,加速計算!$D$11:$Z$5007,MATCH(I$19,加速計算!$E$34:$AM$34,0)+1,FALSE)&gt;I$14,I$14,VLOOKUP($B1418,加速計算!$D$11:$Z$5007,MATCH(I$19,加速計算!$E$34:$AM$34,0)+1,FALSE)))))</f>
        <v>#N/A</v>
      </c>
      <c r="J1418" s="9" t="e">
        <f>IF(J1417=0,#N/A,IF(VLOOKUP($B1418,加速計算!$D$11:$Z$5007,MATCH(J$19,加速計算!$E$34:$AM$34,0)+1,FALSE)&lt;0,0,IF($B1418&gt;J$12,0,IF(VLOOKUP($B1418,加速計算!$D$11:$Z$5007,MATCH(J$19,加速計算!$E$34:$AM$34,0)+1,FALSE)&gt;J$14,J$14,VLOOKUP($B1418,加速計算!$D$11:$Z$5007,MATCH(J$19,加速計算!$E$34:$AM$34,0)+1,FALSE)))))</f>
        <v>#N/A</v>
      </c>
      <c r="K1418" s="9" t="e">
        <f>IF(K1417=0,#N/A,IF(VLOOKUP($B1418,加速計算!$D$11:$Z$5007,MATCH(K$19,加速計算!$E$34:$AM$34,0)+1,FALSE)&lt;0,0,IF($B1418&gt;K$12,0,IF(VLOOKUP($B1418,加速計算!$D$11:$Z$5007,MATCH(K$19,加速計算!$E$34:$AM$34,0)+1,FALSE)&gt;K$14,K$14,VLOOKUP($B1418,加速計算!$D$11:$Z$5007,MATCH(K$19,加速計算!$E$34:$AM$34,0)+1,FALSE)))))</f>
        <v>#N/A</v>
      </c>
      <c r="L1418" s="20" t="e">
        <f>IF(L1417=0,#N/A,IF(VLOOKUP($B1418,加速計算!$D$11:$Z$5007,MATCH(L$19,加速計算!$E$34:$AM$34,0)+1,FALSE)&lt;0,0,IF($B1418&gt;L$12,0,IF(VLOOKUP($B1418,加速計算!$D$11:$Z$5007,MATCH(L$19,加速計算!$E$34:$AM$34,0)+1,FALSE)&gt;L$14,L$14,VLOOKUP($B1418,加速計算!$D$11:$Z$5007,MATCH(L$19,加速計算!$E$34:$AM$34,0)+1,FALSE)))))</f>
        <v>#N/A</v>
      </c>
    </row>
    <row r="1419" spans="2:12">
      <c r="B1419" s="4">
        <v>13980</v>
      </c>
      <c r="C1419" s="5" t="e">
        <f t="shared" si="23"/>
        <v>#N/A</v>
      </c>
      <c r="D1419" s="9" t="e">
        <f>IF(D1418=0,#N/A,IF(VLOOKUP($B1419,加速計算!$D$11:$Z$5007,MATCH(D$19,加速計算!$E$34:$AM$34,0)+1,FALSE)&lt;0,0,IF($B1419&gt;D$12,0,IF(VLOOKUP($B1419,加速計算!$D$11:$Z$5007,MATCH(D$19,加速計算!$E$34:$AM$34,0)+1,FALSE)&gt;D$14,D$14,VLOOKUP($B1419,加速計算!$D$11:$Z$5007,MATCH(D$19,加速計算!$E$34:$AM$34,0)+1,FALSE)))))</f>
        <v>#N/A</v>
      </c>
      <c r="E1419" s="9" t="e">
        <f>IF(E1418=0,#N/A,IF(VLOOKUP($B1419,加速計算!$D$11:$Z$5007,MATCH(E$19,加速計算!$E$34:$AM$34,0)+1,FALSE)&lt;0,0,IF($B1419&gt;E$12,0,IF(VLOOKUP($B1419,加速計算!$D$11:$Z$5007,MATCH(E$19,加速計算!$E$34:$AM$34,0)+1,FALSE)&gt;E$14,E$14,VLOOKUP($B1419,加速計算!$D$11:$Z$5007,MATCH(E$19,加速計算!$E$34:$AM$34,0)+1,FALSE)))))</f>
        <v>#N/A</v>
      </c>
      <c r="F1419" s="9" t="e">
        <f>IF(F1418=0,#N/A,IF(VLOOKUP($B1419,加速計算!$D$11:$Z$5007,MATCH(F$19,加速計算!$E$34:$AM$34,0)+1,FALSE)&lt;0,0,IF($B1419&gt;F$12,0,IF(VLOOKUP($B1419,加速計算!$D$11:$Z$5007,MATCH(F$19,加速計算!$E$34:$AM$34,0)+1,FALSE)&gt;F$14,F$14,VLOOKUP($B1419,加速計算!$D$11:$Z$5007,MATCH(F$19,加速計算!$E$34:$AM$34,0)+1,FALSE)))))</f>
        <v>#N/A</v>
      </c>
      <c r="G1419" s="9" t="e">
        <f>IF(G1418=0,#N/A,IF(VLOOKUP($B1419,加速計算!$D$11:$Z$5007,MATCH(G$19,加速計算!$E$34:$AM$34,0)+1,FALSE)&lt;0,0,IF($B1419&gt;G$12,0,IF(VLOOKUP($B1419,加速計算!$D$11:$Z$5007,MATCH(G$19,加速計算!$E$34:$AM$34,0)+1,FALSE)&gt;G$14,G$14,VLOOKUP($B1419,加速計算!$D$11:$Z$5007,MATCH(G$19,加速計算!$E$34:$AM$34,0)+1,FALSE)))))</f>
        <v>#N/A</v>
      </c>
      <c r="H1419" s="9" t="e">
        <f>IF(H1418=0,#N/A,IF(VLOOKUP($B1419,加速計算!$D$11:$Z$5007,MATCH(H$19,加速計算!$E$34:$AM$34,0)+1,FALSE)&lt;0,0,IF($B1419&gt;H$12,0,IF(VLOOKUP($B1419,加速計算!$D$11:$Z$5007,MATCH(H$19,加速計算!$E$34:$AM$34,0)+1,FALSE)&gt;H$14,H$14,VLOOKUP($B1419,加速計算!$D$11:$Z$5007,MATCH(H$19,加速計算!$E$34:$AM$34,0)+1,FALSE)))))</f>
        <v>#N/A</v>
      </c>
      <c r="I1419" s="9" t="e">
        <f>IF(I1418=0,#N/A,IF(VLOOKUP($B1419,加速計算!$D$11:$Z$5007,MATCH(I$19,加速計算!$E$34:$AM$34,0)+1,FALSE)&lt;0,0,IF($B1419&gt;I$12,0,IF(VLOOKUP($B1419,加速計算!$D$11:$Z$5007,MATCH(I$19,加速計算!$E$34:$AM$34,0)+1,FALSE)&gt;I$14,I$14,VLOOKUP($B1419,加速計算!$D$11:$Z$5007,MATCH(I$19,加速計算!$E$34:$AM$34,0)+1,FALSE)))))</f>
        <v>#N/A</v>
      </c>
      <c r="J1419" s="9" t="e">
        <f>IF(J1418=0,#N/A,IF(VLOOKUP($B1419,加速計算!$D$11:$Z$5007,MATCH(J$19,加速計算!$E$34:$AM$34,0)+1,FALSE)&lt;0,0,IF($B1419&gt;J$12,0,IF(VLOOKUP($B1419,加速計算!$D$11:$Z$5007,MATCH(J$19,加速計算!$E$34:$AM$34,0)+1,FALSE)&gt;J$14,J$14,VLOOKUP($B1419,加速計算!$D$11:$Z$5007,MATCH(J$19,加速計算!$E$34:$AM$34,0)+1,FALSE)))))</f>
        <v>#N/A</v>
      </c>
      <c r="K1419" s="9" t="e">
        <f>IF(K1418=0,#N/A,IF(VLOOKUP($B1419,加速計算!$D$11:$Z$5007,MATCH(K$19,加速計算!$E$34:$AM$34,0)+1,FALSE)&lt;0,0,IF($B1419&gt;K$12,0,IF(VLOOKUP($B1419,加速計算!$D$11:$Z$5007,MATCH(K$19,加速計算!$E$34:$AM$34,0)+1,FALSE)&gt;K$14,K$14,VLOOKUP($B1419,加速計算!$D$11:$Z$5007,MATCH(K$19,加速計算!$E$34:$AM$34,0)+1,FALSE)))))</f>
        <v>#N/A</v>
      </c>
      <c r="L1419" s="20" t="e">
        <f>IF(L1418=0,#N/A,IF(VLOOKUP($B1419,加速計算!$D$11:$Z$5007,MATCH(L$19,加速計算!$E$34:$AM$34,0)+1,FALSE)&lt;0,0,IF($B1419&gt;L$12,0,IF(VLOOKUP($B1419,加速計算!$D$11:$Z$5007,MATCH(L$19,加速計算!$E$34:$AM$34,0)+1,FALSE)&gt;L$14,L$14,VLOOKUP($B1419,加速計算!$D$11:$Z$5007,MATCH(L$19,加速計算!$E$34:$AM$34,0)+1,FALSE)))))</f>
        <v>#N/A</v>
      </c>
    </row>
    <row r="1420" spans="2:12">
      <c r="B1420" s="4">
        <v>13990</v>
      </c>
      <c r="C1420" s="5" t="e">
        <f t="shared" si="23"/>
        <v>#N/A</v>
      </c>
      <c r="D1420" s="9" t="e">
        <f>IF(D1419=0,#N/A,IF(VLOOKUP($B1420,加速計算!$D$11:$Z$5007,MATCH(D$19,加速計算!$E$34:$AM$34,0)+1,FALSE)&lt;0,0,IF($B1420&gt;D$12,0,IF(VLOOKUP($B1420,加速計算!$D$11:$Z$5007,MATCH(D$19,加速計算!$E$34:$AM$34,0)+1,FALSE)&gt;D$14,D$14,VLOOKUP($B1420,加速計算!$D$11:$Z$5007,MATCH(D$19,加速計算!$E$34:$AM$34,0)+1,FALSE)))))</f>
        <v>#N/A</v>
      </c>
      <c r="E1420" s="9" t="e">
        <f>IF(E1419=0,#N/A,IF(VLOOKUP($B1420,加速計算!$D$11:$Z$5007,MATCH(E$19,加速計算!$E$34:$AM$34,0)+1,FALSE)&lt;0,0,IF($B1420&gt;E$12,0,IF(VLOOKUP($B1420,加速計算!$D$11:$Z$5007,MATCH(E$19,加速計算!$E$34:$AM$34,0)+1,FALSE)&gt;E$14,E$14,VLOOKUP($B1420,加速計算!$D$11:$Z$5007,MATCH(E$19,加速計算!$E$34:$AM$34,0)+1,FALSE)))))</f>
        <v>#N/A</v>
      </c>
      <c r="F1420" s="9" t="e">
        <f>IF(F1419=0,#N/A,IF(VLOOKUP($B1420,加速計算!$D$11:$Z$5007,MATCH(F$19,加速計算!$E$34:$AM$34,0)+1,FALSE)&lt;0,0,IF($B1420&gt;F$12,0,IF(VLOOKUP($B1420,加速計算!$D$11:$Z$5007,MATCH(F$19,加速計算!$E$34:$AM$34,0)+1,FALSE)&gt;F$14,F$14,VLOOKUP($B1420,加速計算!$D$11:$Z$5007,MATCH(F$19,加速計算!$E$34:$AM$34,0)+1,FALSE)))))</f>
        <v>#N/A</v>
      </c>
      <c r="G1420" s="9" t="e">
        <f>IF(G1419=0,#N/A,IF(VLOOKUP($B1420,加速計算!$D$11:$Z$5007,MATCH(G$19,加速計算!$E$34:$AM$34,0)+1,FALSE)&lt;0,0,IF($B1420&gt;G$12,0,IF(VLOOKUP($B1420,加速計算!$D$11:$Z$5007,MATCH(G$19,加速計算!$E$34:$AM$34,0)+1,FALSE)&gt;G$14,G$14,VLOOKUP($B1420,加速計算!$D$11:$Z$5007,MATCH(G$19,加速計算!$E$34:$AM$34,0)+1,FALSE)))))</f>
        <v>#N/A</v>
      </c>
      <c r="H1420" s="9" t="e">
        <f>IF(H1419=0,#N/A,IF(VLOOKUP($B1420,加速計算!$D$11:$Z$5007,MATCH(H$19,加速計算!$E$34:$AM$34,0)+1,FALSE)&lt;0,0,IF($B1420&gt;H$12,0,IF(VLOOKUP($B1420,加速計算!$D$11:$Z$5007,MATCH(H$19,加速計算!$E$34:$AM$34,0)+1,FALSE)&gt;H$14,H$14,VLOOKUP($B1420,加速計算!$D$11:$Z$5007,MATCH(H$19,加速計算!$E$34:$AM$34,0)+1,FALSE)))))</f>
        <v>#N/A</v>
      </c>
      <c r="I1420" s="9" t="e">
        <f>IF(I1419=0,#N/A,IF(VLOOKUP($B1420,加速計算!$D$11:$Z$5007,MATCH(I$19,加速計算!$E$34:$AM$34,0)+1,FALSE)&lt;0,0,IF($B1420&gt;I$12,0,IF(VLOOKUP($B1420,加速計算!$D$11:$Z$5007,MATCH(I$19,加速計算!$E$34:$AM$34,0)+1,FALSE)&gt;I$14,I$14,VLOOKUP($B1420,加速計算!$D$11:$Z$5007,MATCH(I$19,加速計算!$E$34:$AM$34,0)+1,FALSE)))))</f>
        <v>#N/A</v>
      </c>
      <c r="J1420" s="9" t="e">
        <f>IF(J1419=0,#N/A,IF(VLOOKUP($B1420,加速計算!$D$11:$Z$5007,MATCH(J$19,加速計算!$E$34:$AM$34,0)+1,FALSE)&lt;0,0,IF($B1420&gt;J$12,0,IF(VLOOKUP($B1420,加速計算!$D$11:$Z$5007,MATCH(J$19,加速計算!$E$34:$AM$34,0)+1,FALSE)&gt;J$14,J$14,VLOOKUP($B1420,加速計算!$D$11:$Z$5007,MATCH(J$19,加速計算!$E$34:$AM$34,0)+1,FALSE)))))</f>
        <v>#N/A</v>
      </c>
      <c r="K1420" s="9" t="e">
        <f>IF(K1419=0,#N/A,IF(VLOOKUP($B1420,加速計算!$D$11:$Z$5007,MATCH(K$19,加速計算!$E$34:$AM$34,0)+1,FALSE)&lt;0,0,IF($B1420&gt;K$12,0,IF(VLOOKUP($B1420,加速計算!$D$11:$Z$5007,MATCH(K$19,加速計算!$E$34:$AM$34,0)+1,FALSE)&gt;K$14,K$14,VLOOKUP($B1420,加速計算!$D$11:$Z$5007,MATCH(K$19,加速計算!$E$34:$AM$34,0)+1,FALSE)))))</f>
        <v>#N/A</v>
      </c>
      <c r="L1420" s="20" t="e">
        <f>IF(L1419=0,#N/A,IF(VLOOKUP($B1420,加速計算!$D$11:$Z$5007,MATCH(L$19,加速計算!$E$34:$AM$34,0)+1,FALSE)&lt;0,0,IF($B1420&gt;L$12,0,IF(VLOOKUP($B1420,加速計算!$D$11:$Z$5007,MATCH(L$19,加速計算!$E$34:$AM$34,0)+1,FALSE)&gt;L$14,L$14,VLOOKUP($B1420,加速計算!$D$11:$Z$5007,MATCH(L$19,加速計算!$E$34:$AM$34,0)+1,FALSE)))))</f>
        <v>#N/A</v>
      </c>
    </row>
    <row r="1421" spans="2:12">
      <c r="B1421" s="4">
        <v>14000</v>
      </c>
      <c r="C1421" s="5" t="e">
        <f t="shared" si="23"/>
        <v>#N/A</v>
      </c>
      <c r="D1421" s="9" t="e">
        <f>IF(D1420=0,#N/A,IF(VLOOKUP($B1421,加速計算!$D$11:$Z$5007,MATCH(D$19,加速計算!$E$34:$AM$34,0)+1,FALSE)&lt;0,0,IF($B1421&gt;D$12,0,IF(VLOOKUP($B1421,加速計算!$D$11:$Z$5007,MATCH(D$19,加速計算!$E$34:$AM$34,0)+1,FALSE)&gt;D$14,D$14,VLOOKUP($B1421,加速計算!$D$11:$Z$5007,MATCH(D$19,加速計算!$E$34:$AM$34,0)+1,FALSE)))))</f>
        <v>#N/A</v>
      </c>
      <c r="E1421" s="9" t="e">
        <f>IF(E1420=0,#N/A,IF(VLOOKUP($B1421,加速計算!$D$11:$Z$5007,MATCH(E$19,加速計算!$E$34:$AM$34,0)+1,FALSE)&lt;0,0,IF($B1421&gt;E$12,0,IF(VLOOKUP($B1421,加速計算!$D$11:$Z$5007,MATCH(E$19,加速計算!$E$34:$AM$34,0)+1,FALSE)&gt;E$14,E$14,VLOOKUP($B1421,加速計算!$D$11:$Z$5007,MATCH(E$19,加速計算!$E$34:$AM$34,0)+1,FALSE)))))</f>
        <v>#N/A</v>
      </c>
      <c r="F1421" s="9" t="e">
        <f>IF(F1420=0,#N/A,IF(VLOOKUP($B1421,加速計算!$D$11:$Z$5007,MATCH(F$19,加速計算!$E$34:$AM$34,0)+1,FALSE)&lt;0,0,IF($B1421&gt;F$12,0,IF(VLOOKUP($B1421,加速計算!$D$11:$Z$5007,MATCH(F$19,加速計算!$E$34:$AM$34,0)+1,FALSE)&gt;F$14,F$14,VLOOKUP($B1421,加速計算!$D$11:$Z$5007,MATCH(F$19,加速計算!$E$34:$AM$34,0)+1,FALSE)))))</f>
        <v>#N/A</v>
      </c>
      <c r="G1421" s="9" t="e">
        <f>IF(G1420=0,#N/A,IF(VLOOKUP($B1421,加速計算!$D$11:$Z$5007,MATCH(G$19,加速計算!$E$34:$AM$34,0)+1,FALSE)&lt;0,0,IF($B1421&gt;G$12,0,IF(VLOOKUP($B1421,加速計算!$D$11:$Z$5007,MATCH(G$19,加速計算!$E$34:$AM$34,0)+1,FALSE)&gt;G$14,G$14,VLOOKUP($B1421,加速計算!$D$11:$Z$5007,MATCH(G$19,加速計算!$E$34:$AM$34,0)+1,FALSE)))))</f>
        <v>#N/A</v>
      </c>
      <c r="H1421" s="9" t="e">
        <f>IF(H1420=0,#N/A,IF(VLOOKUP($B1421,加速計算!$D$11:$Z$5007,MATCH(H$19,加速計算!$E$34:$AM$34,0)+1,FALSE)&lt;0,0,IF($B1421&gt;H$12,0,IF(VLOOKUP($B1421,加速計算!$D$11:$Z$5007,MATCH(H$19,加速計算!$E$34:$AM$34,0)+1,FALSE)&gt;H$14,H$14,VLOOKUP($B1421,加速計算!$D$11:$Z$5007,MATCH(H$19,加速計算!$E$34:$AM$34,0)+1,FALSE)))))</f>
        <v>#N/A</v>
      </c>
      <c r="I1421" s="9" t="e">
        <f>IF(I1420=0,#N/A,IF(VLOOKUP($B1421,加速計算!$D$11:$Z$5007,MATCH(I$19,加速計算!$E$34:$AM$34,0)+1,FALSE)&lt;0,0,IF($B1421&gt;I$12,0,IF(VLOOKUP($B1421,加速計算!$D$11:$Z$5007,MATCH(I$19,加速計算!$E$34:$AM$34,0)+1,FALSE)&gt;I$14,I$14,VLOOKUP($B1421,加速計算!$D$11:$Z$5007,MATCH(I$19,加速計算!$E$34:$AM$34,0)+1,FALSE)))))</f>
        <v>#N/A</v>
      </c>
      <c r="J1421" s="9" t="e">
        <f>IF(J1420=0,#N/A,IF(VLOOKUP($B1421,加速計算!$D$11:$Z$5007,MATCH(J$19,加速計算!$E$34:$AM$34,0)+1,FALSE)&lt;0,0,IF($B1421&gt;J$12,0,IF(VLOOKUP($B1421,加速計算!$D$11:$Z$5007,MATCH(J$19,加速計算!$E$34:$AM$34,0)+1,FALSE)&gt;J$14,J$14,VLOOKUP($B1421,加速計算!$D$11:$Z$5007,MATCH(J$19,加速計算!$E$34:$AM$34,0)+1,FALSE)))))</f>
        <v>#N/A</v>
      </c>
      <c r="K1421" s="9" t="e">
        <f>IF(K1420=0,#N/A,IF(VLOOKUP($B1421,加速計算!$D$11:$Z$5007,MATCH(K$19,加速計算!$E$34:$AM$34,0)+1,FALSE)&lt;0,0,IF($B1421&gt;K$12,0,IF(VLOOKUP($B1421,加速計算!$D$11:$Z$5007,MATCH(K$19,加速計算!$E$34:$AM$34,0)+1,FALSE)&gt;K$14,K$14,VLOOKUP($B1421,加速計算!$D$11:$Z$5007,MATCH(K$19,加速計算!$E$34:$AM$34,0)+1,FALSE)))))</f>
        <v>#N/A</v>
      </c>
      <c r="L1421" s="20" t="e">
        <f>IF(L1420=0,#N/A,IF(VLOOKUP($B1421,加速計算!$D$11:$Z$5007,MATCH(L$19,加速計算!$E$34:$AM$34,0)+1,FALSE)&lt;0,0,IF($B1421&gt;L$12,0,IF(VLOOKUP($B1421,加速計算!$D$11:$Z$5007,MATCH(L$19,加速計算!$E$34:$AM$34,0)+1,FALSE)&gt;L$14,L$14,VLOOKUP($B1421,加速計算!$D$11:$Z$5007,MATCH(L$19,加速計算!$E$34:$AM$34,0)+1,FALSE)))))</f>
        <v>#N/A</v>
      </c>
    </row>
    <row r="1422" spans="2:12">
      <c r="B1422" s="4">
        <v>14010</v>
      </c>
      <c r="C1422" s="5" t="e">
        <f t="shared" si="23"/>
        <v>#N/A</v>
      </c>
      <c r="D1422" s="9" t="e">
        <f>IF(D1421=0,#N/A,IF(VLOOKUP($B1422,加速計算!$D$11:$Z$5007,MATCH(D$19,加速計算!$E$34:$AM$34,0)+1,FALSE)&lt;0,0,IF($B1422&gt;D$12,0,IF(VLOOKUP($B1422,加速計算!$D$11:$Z$5007,MATCH(D$19,加速計算!$E$34:$AM$34,0)+1,FALSE)&gt;D$14,D$14,VLOOKUP($B1422,加速計算!$D$11:$Z$5007,MATCH(D$19,加速計算!$E$34:$AM$34,0)+1,FALSE)))))</f>
        <v>#N/A</v>
      </c>
      <c r="E1422" s="9" t="e">
        <f>IF(E1421=0,#N/A,IF(VLOOKUP($B1422,加速計算!$D$11:$Z$5007,MATCH(E$19,加速計算!$E$34:$AM$34,0)+1,FALSE)&lt;0,0,IF($B1422&gt;E$12,0,IF(VLOOKUP($B1422,加速計算!$D$11:$Z$5007,MATCH(E$19,加速計算!$E$34:$AM$34,0)+1,FALSE)&gt;E$14,E$14,VLOOKUP($B1422,加速計算!$D$11:$Z$5007,MATCH(E$19,加速計算!$E$34:$AM$34,0)+1,FALSE)))))</f>
        <v>#N/A</v>
      </c>
      <c r="F1422" s="9" t="e">
        <f>IF(F1421=0,#N/A,IF(VLOOKUP($B1422,加速計算!$D$11:$Z$5007,MATCH(F$19,加速計算!$E$34:$AM$34,0)+1,FALSE)&lt;0,0,IF($B1422&gt;F$12,0,IF(VLOOKUP($B1422,加速計算!$D$11:$Z$5007,MATCH(F$19,加速計算!$E$34:$AM$34,0)+1,FALSE)&gt;F$14,F$14,VLOOKUP($B1422,加速計算!$D$11:$Z$5007,MATCH(F$19,加速計算!$E$34:$AM$34,0)+1,FALSE)))))</f>
        <v>#N/A</v>
      </c>
      <c r="G1422" s="9" t="e">
        <f>IF(G1421=0,#N/A,IF(VLOOKUP($B1422,加速計算!$D$11:$Z$5007,MATCH(G$19,加速計算!$E$34:$AM$34,0)+1,FALSE)&lt;0,0,IF($B1422&gt;G$12,0,IF(VLOOKUP($B1422,加速計算!$D$11:$Z$5007,MATCH(G$19,加速計算!$E$34:$AM$34,0)+1,FALSE)&gt;G$14,G$14,VLOOKUP($B1422,加速計算!$D$11:$Z$5007,MATCH(G$19,加速計算!$E$34:$AM$34,0)+1,FALSE)))))</f>
        <v>#N/A</v>
      </c>
      <c r="H1422" s="9" t="e">
        <f>IF(H1421=0,#N/A,IF(VLOOKUP($B1422,加速計算!$D$11:$Z$5007,MATCH(H$19,加速計算!$E$34:$AM$34,0)+1,FALSE)&lt;0,0,IF($B1422&gt;H$12,0,IF(VLOOKUP($B1422,加速計算!$D$11:$Z$5007,MATCH(H$19,加速計算!$E$34:$AM$34,0)+1,FALSE)&gt;H$14,H$14,VLOOKUP($B1422,加速計算!$D$11:$Z$5007,MATCH(H$19,加速計算!$E$34:$AM$34,0)+1,FALSE)))))</f>
        <v>#N/A</v>
      </c>
      <c r="I1422" s="9" t="e">
        <f>IF(I1421=0,#N/A,IF(VLOOKUP($B1422,加速計算!$D$11:$Z$5007,MATCH(I$19,加速計算!$E$34:$AM$34,0)+1,FALSE)&lt;0,0,IF($B1422&gt;I$12,0,IF(VLOOKUP($B1422,加速計算!$D$11:$Z$5007,MATCH(I$19,加速計算!$E$34:$AM$34,0)+1,FALSE)&gt;I$14,I$14,VLOOKUP($B1422,加速計算!$D$11:$Z$5007,MATCH(I$19,加速計算!$E$34:$AM$34,0)+1,FALSE)))))</f>
        <v>#N/A</v>
      </c>
      <c r="J1422" s="9" t="e">
        <f>IF(J1421=0,#N/A,IF(VLOOKUP($B1422,加速計算!$D$11:$Z$5007,MATCH(J$19,加速計算!$E$34:$AM$34,0)+1,FALSE)&lt;0,0,IF($B1422&gt;J$12,0,IF(VLOOKUP($B1422,加速計算!$D$11:$Z$5007,MATCH(J$19,加速計算!$E$34:$AM$34,0)+1,FALSE)&gt;J$14,J$14,VLOOKUP($B1422,加速計算!$D$11:$Z$5007,MATCH(J$19,加速計算!$E$34:$AM$34,0)+1,FALSE)))))</f>
        <v>#N/A</v>
      </c>
      <c r="K1422" s="9" t="e">
        <f>IF(K1421=0,#N/A,IF(VLOOKUP($B1422,加速計算!$D$11:$Z$5007,MATCH(K$19,加速計算!$E$34:$AM$34,0)+1,FALSE)&lt;0,0,IF($B1422&gt;K$12,0,IF(VLOOKUP($B1422,加速計算!$D$11:$Z$5007,MATCH(K$19,加速計算!$E$34:$AM$34,0)+1,FALSE)&gt;K$14,K$14,VLOOKUP($B1422,加速計算!$D$11:$Z$5007,MATCH(K$19,加速計算!$E$34:$AM$34,0)+1,FALSE)))))</f>
        <v>#N/A</v>
      </c>
      <c r="L1422" s="20" t="e">
        <f>IF(L1421=0,#N/A,IF(VLOOKUP($B1422,加速計算!$D$11:$Z$5007,MATCH(L$19,加速計算!$E$34:$AM$34,0)+1,FALSE)&lt;0,0,IF($B1422&gt;L$12,0,IF(VLOOKUP($B1422,加速計算!$D$11:$Z$5007,MATCH(L$19,加速計算!$E$34:$AM$34,0)+1,FALSE)&gt;L$14,L$14,VLOOKUP($B1422,加速計算!$D$11:$Z$5007,MATCH(L$19,加速計算!$E$34:$AM$34,0)+1,FALSE)))))</f>
        <v>#N/A</v>
      </c>
    </row>
    <row r="1423" spans="2:12">
      <c r="B1423" s="4">
        <v>14020</v>
      </c>
      <c r="C1423" s="5" t="e">
        <f t="shared" si="23"/>
        <v>#N/A</v>
      </c>
      <c r="D1423" s="9" t="e">
        <f>IF(D1422=0,#N/A,IF(VLOOKUP($B1423,加速計算!$D$11:$Z$5007,MATCH(D$19,加速計算!$E$34:$AM$34,0)+1,FALSE)&lt;0,0,IF($B1423&gt;D$12,0,IF(VLOOKUP($B1423,加速計算!$D$11:$Z$5007,MATCH(D$19,加速計算!$E$34:$AM$34,0)+1,FALSE)&gt;D$14,D$14,VLOOKUP($B1423,加速計算!$D$11:$Z$5007,MATCH(D$19,加速計算!$E$34:$AM$34,0)+1,FALSE)))))</f>
        <v>#N/A</v>
      </c>
      <c r="E1423" s="9" t="e">
        <f>IF(E1422=0,#N/A,IF(VLOOKUP($B1423,加速計算!$D$11:$Z$5007,MATCH(E$19,加速計算!$E$34:$AM$34,0)+1,FALSE)&lt;0,0,IF($B1423&gt;E$12,0,IF(VLOOKUP($B1423,加速計算!$D$11:$Z$5007,MATCH(E$19,加速計算!$E$34:$AM$34,0)+1,FALSE)&gt;E$14,E$14,VLOOKUP($B1423,加速計算!$D$11:$Z$5007,MATCH(E$19,加速計算!$E$34:$AM$34,0)+1,FALSE)))))</f>
        <v>#N/A</v>
      </c>
      <c r="F1423" s="9" t="e">
        <f>IF(F1422=0,#N/A,IF(VLOOKUP($B1423,加速計算!$D$11:$Z$5007,MATCH(F$19,加速計算!$E$34:$AM$34,0)+1,FALSE)&lt;0,0,IF($B1423&gt;F$12,0,IF(VLOOKUP($B1423,加速計算!$D$11:$Z$5007,MATCH(F$19,加速計算!$E$34:$AM$34,0)+1,FALSE)&gt;F$14,F$14,VLOOKUP($B1423,加速計算!$D$11:$Z$5007,MATCH(F$19,加速計算!$E$34:$AM$34,0)+1,FALSE)))))</f>
        <v>#N/A</v>
      </c>
      <c r="G1423" s="9" t="e">
        <f>IF(G1422=0,#N/A,IF(VLOOKUP($B1423,加速計算!$D$11:$Z$5007,MATCH(G$19,加速計算!$E$34:$AM$34,0)+1,FALSE)&lt;0,0,IF($B1423&gt;G$12,0,IF(VLOOKUP($B1423,加速計算!$D$11:$Z$5007,MATCH(G$19,加速計算!$E$34:$AM$34,0)+1,FALSE)&gt;G$14,G$14,VLOOKUP($B1423,加速計算!$D$11:$Z$5007,MATCH(G$19,加速計算!$E$34:$AM$34,0)+1,FALSE)))))</f>
        <v>#N/A</v>
      </c>
      <c r="H1423" s="9" t="e">
        <f>IF(H1422=0,#N/A,IF(VLOOKUP($B1423,加速計算!$D$11:$Z$5007,MATCH(H$19,加速計算!$E$34:$AM$34,0)+1,FALSE)&lt;0,0,IF($B1423&gt;H$12,0,IF(VLOOKUP($B1423,加速計算!$D$11:$Z$5007,MATCH(H$19,加速計算!$E$34:$AM$34,0)+1,FALSE)&gt;H$14,H$14,VLOOKUP($B1423,加速計算!$D$11:$Z$5007,MATCH(H$19,加速計算!$E$34:$AM$34,0)+1,FALSE)))))</f>
        <v>#N/A</v>
      </c>
      <c r="I1423" s="9" t="e">
        <f>IF(I1422=0,#N/A,IF(VLOOKUP($B1423,加速計算!$D$11:$Z$5007,MATCH(I$19,加速計算!$E$34:$AM$34,0)+1,FALSE)&lt;0,0,IF($B1423&gt;I$12,0,IF(VLOOKUP($B1423,加速計算!$D$11:$Z$5007,MATCH(I$19,加速計算!$E$34:$AM$34,0)+1,FALSE)&gt;I$14,I$14,VLOOKUP($B1423,加速計算!$D$11:$Z$5007,MATCH(I$19,加速計算!$E$34:$AM$34,0)+1,FALSE)))))</f>
        <v>#N/A</v>
      </c>
      <c r="J1423" s="9" t="e">
        <f>IF(J1422=0,#N/A,IF(VLOOKUP($B1423,加速計算!$D$11:$Z$5007,MATCH(J$19,加速計算!$E$34:$AM$34,0)+1,FALSE)&lt;0,0,IF($B1423&gt;J$12,0,IF(VLOOKUP($B1423,加速計算!$D$11:$Z$5007,MATCH(J$19,加速計算!$E$34:$AM$34,0)+1,FALSE)&gt;J$14,J$14,VLOOKUP($B1423,加速計算!$D$11:$Z$5007,MATCH(J$19,加速計算!$E$34:$AM$34,0)+1,FALSE)))))</f>
        <v>#N/A</v>
      </c>
      <c r="K1423" s="9" t="e">
        <f>IF(K1422=0,#N/A,IF(VLOOKUP($B1423,加速計算!$D$11:$Z$5007,MATCH(K$19,加速計算!$E$34:$AM$34,0)+1,FALSE)&lt;0,0,IF($B1423&gt;K$12,0,IF(VLOOKUP($B1423,加速計算!$D$11:$Z$5007,MATCH(K$19,加速計算!$E$34:$AM$34,0)+1,FALSE)&gt;K$14,K$14,VLOOKUP($B1423,加速計算!$D$11:$Z$5007,MATCH(K$19,加速計算!$E$34:$AM$34,0)+1,FALSE)))))</f>
        <v>#N/A</v>
      </c>
      <c r="L1423" s="20" t="e">
        <f>IF(L1422=0,#N/A,IF(VLOOKUP($B1423,加速計算!$D$11:$Z$5007,MATCH(L$19,加速計算!$E$34:$AM$34,0)+1,FALSE)&lt;0,0,IF($B1423&gt;L$12,0,IF(VLOOKUP($B1423,加速計算!$D$11:$Z$5007,MATCH(L$19,加速計算!$E$34:$AM$34,0)+1,FALSE)&gt;L$14,L$14,VLOOKUP($B1423,加速計算!$D$11:$Z$5007,MATCH(L$19,加速計算!$E$34:$AM$34,0)+1,FALSE)))))</f>
        <v>#N/A</v>
      </c>
    </row>
    <row r="1424" spans="2:12">
      <c r="B1424" s="4">
        <v>14030</v>
      </c>
      <c r="C1424" s="5" t="e">
        <f t="shared" si="23"/>
        <v>#N/A</v>
      </c>
      <c r="D1424" s="9" t="e">
        <f>IF(D1423=0,#N/A,IF(VLOOKUP($B1424,加速計算!$D$11:$Z$5007,MATCH(D$19,加速計算!$E$34:$AM$34,0)+1,FALSE)&lt;0,0,IF($B1424&gt;D$12,0,IF(VLOOKUP($B1424,加速計算!$D$11:$Z$5007,MATCH(D$19,加速計算!$E$34:$AM$34,0)+1,FALSE)&gt;D$14,D$14,VLOOKUP($B1424,加速計算!$D$11:$Z$5007,MATCH(D$19,加速計算!$E$34:$AM$34,0)+1,FALSE)))))</f>
        <v>#N/A</v>
      </c>
      <c r="E1424" s="9" t="e">
        <f>IF(E1423=0,#N/A,IF(VLOOKUP($B1424,加速計算!$D$11:$Z$5007,MATCH(E$19,加速計算!$E$34:$AM$34,0)+1,FALSE)&lt;0,0,IF($B1424&gt;E$12,0,IF(VLOOKUP($B1424,加速計算!$D$11:$Z$5007,MATCH(E$19,加速計算!$E$34:$AM$34,0)+1,FALSE)&gt;E$14,E$14,VLOOKUP($B1424,加速計算!$D$11:$Z$5007,MATCH(E$19,加速計算!$E$34:$AM$34,0)+1,FALSE)))))</f>
        <v>#N/A</v>
      </c>
      <c r="F1424" s="9" t="e">
        <f>IF(F1423=0,#N/A,IF(VLOOKUP($B1424,加速計算!$D$11:$Z$5007,MATCH(F$19,加速計算!$E$34:$AM$34,0)+1,FALSE)&lt;0,0,IF($B1424&gt;F$12,0,IF(VLOOKUP($B1424,加速計算!$D$11:$Z$5007,MATCH(F$19,加速計算!$E$34:$AM$34,0)+1,FALSE)&gt;F$14,F$14,VLOOKUP($B1424,加速計算!$D$11:$Z$5007,MATCH(F$19,加速計算!$E$34:$AM$34,0)+1,FALSE)))))</f>
        <v>#N/A</v>
      </c>
      <c r="G1424" s="9" t="e">
        <f>IF(G1423=0,#N/A,IF(VLOOKUP($B1424,加速計算!$D$11:$Z$5007,MATCH(G$19,加速計算!$E$34:$AM$34,0)+1,FALSE)&lt;0,0,IF($B1424&gt;G$12,0,IF(VLOOKUP($B1424,加速計算!$D$11:$Z$5007,MATCH(G$19,加速計算!$E$34:$AM$34,0)+1,FALSE)&gt;G$14,G$14,VLOOKUP($B1424,加速計算!$D$11:$Z$5007,MATCH(G$19,加速計算!$E$34:$AM$34,0)+1,FALSE)))))</f>
        <v>#N/A</v>
      </c>
      <c r="H1424" s="9" t="e">
        <f>IF(H1423=0,#N/A,IF(VLOOKUP($B1424,加速計算!$D$11:$Z$5007,MATCH(H$19,加速計算!$E$34:$AM$34,0)+1,FALSE)&lt;0,0,IF($B1424&gt;H$12,0,IF(VLOOKUP($B1424,加速計算!$D$11:$Z$5007,MATCH(H$19,加速計算!$E$34:$AM$34,0)+1,FALSE)&gt;H$14,H$14,VLOOKUP($B1424,加速計算!$D$11:$Z$5007,MATCH(H$19,加速計算!$E$34:$AM$34,0)+1,FALSE)))))</f>
        <v>#N/A</v>
      </c>
      <c r="I1424" s="9" t="e">
        <f>IF(I1423=0,#N/A,IF(VLOOKUP($B1424,加速計算!$D$11:$Z$5007,MATCH(I$19,加速計算!$E$34:$AM$34,0)+1,FALSE)&lt;0,0,IF($B1424&gt;I$12,0,IF(VLOOKUP($B1424,加速計算!$D$11:$Z$5007,MATCH(I$19,加速計算!$E$34:$AM$34,0)+1,FALSE)&gt;I$14,I$14,VLOOKUP($B1424,加速計算!$D$11:$Z$5007,MATCH(I$19,加速計算!$E$34:$AM$34,0)+1,FALSE)))))</f>
        <v>#N/A</v>
      </c>
      <c r="J1424" s="9" t="e">
        <f>IF(J1423=0,#N/A,IF(VLOOKUP($B1424,加速計算!$D$11:$Z$5007,MATCH(J$19,加速計算!$E$34:$AM$34,0)+1,FALSE)&lt;0,0,IF($B1424&gt;J$12,0,IF(VLOOKUP($B1424,加速計算!$D$11:$Z$5007,MATCH(J$19,加速計算!$E$34:$AM$34,0)+1,FALSE)&gt;J$14,J$14,VLOOKUP($B1424,加速計算!$D$11:$Z$5007,MATCH(J$19,加速計算!$E$34:$AM$34,0)+1,FALSE)))))</f>
        <v>#N/A</v>
      </c>
      <c r="K1424" s="9" t="e">
        <f>IF(K1423=0,#N/A,IF(VLOOKUP($B1424,加速計算!$D$11:$Z$5007,MATCH(K$19,加速計算!$E$34:$AM$34,0)+1,FALSE)&lt;0,0,IF($B1424&gt;K$12,0,IF(VLOOKUP($B1424,加速計算!$D$11:$Z$5007,MATCH(K$19,加速計算!$E$34:$AM$34,0)+1,FALSE)&gt;K$14,K$14,VLOOKUP($B1424,加速計算!$D$11:$Z$5007,MATCH(K$19,加速計算!$E$34:$AM$34,0)+1,FALSE)))))</f>
        <v>#N/A</v>
      </c>
      <c r="L1424" s="20" t="e">
        <f>IF(L1423=0,#N/A,IF(VLOOKUP($B1424,加速計算!$D$11:$Z$5007,MATCH(L$19,加速計算!$E$34:$AM$34,0)+1,FALSE)&lt;0,0,IF($B1424&gt;L$12,0,IF(VLOOKUP($B1424,加速計算!$D$11:$Z$5007,MATCH(L$19,加速計算!$E$34:$AM$34,0)+1,FALSE)&gt;L$14,L$14,VLOOKUP($B1424,加速計算!$D$11:$Z$5007,MATCH(L$19,加速計算!$E$34:$AM$34,0)+1,FALSE)))))</f>
        <v>#N/A</v>
      </c>
    </row>
    <row r="1425" spans="2:12">
      <c r="B1425" s="4">
        <v>14040</v>
      </c>
      <c r="C1425" s="5" t="e">
        <f t="shared" si="23"/>
        <v>#N/A</v>
      </c>
      <c r="D1425" s="9" t="e">
        <f>IF(D1424=0,#N/A,IF(VLOOKUP($B1425,加速計算!$D$11:$Z$5007,MATCH(D$19,加速計算!$E$34:$AM$34,0)+1,FALSE)&lt;0,0,IF($B1425&gt;D$12,0,IF(VLOOKUP($B1425,加速計算!$D$11:$Z$5007,MATCH(D$19,加速計算!$E$34:$AM$34,0)+1,FALSE)&gt;D$14,D$14,VLOOKUP($B1425,加速計算!$D$11:$Z$5007,MATCH(D$19,加速計算!$E$34:$AM$34,0)+1,FALSE)))))</f>
        <v>#N/A</v>
      </c>
      <c r="E1425" s="9" t="e">
        <f>IF(E1424=0,#N/A,IF(VLOOKUP($B1425,加速計算!$D$11:$Z$5007,MATCH(E$19,加速計算!$E$34:$AM$34,0)+1,FALSE)&lt;0,0,IF($B1425&gt;E$12,0,IF(VLOOKUP($B1425,加速計算!$D$11:$Z$5007,MATCH(E$19,加速計算!$E$34:$AM$34,0)+1,FALSE)&gt;E$14,E$14,VLOOKUP($B1425,加速計算!$D$11:$Z$5007,MATCH(E$19,加速計算!$E$34:$AM$34,0)+1,FALSE)))))</f>
        <v>#N/A</v>
      </c>
      <c r="F1425" s="9" t="e">
        <f>IF(F1424=0,#N/A,IF(VLOOKUP($B1425,加速計算!$D$11:$Z$5007,MATCH(F$19,加速計算!$E$34:$AM$34,0)+1,FALSE)&lt;0,0,IF($B1425&gt;F$12,0,IF(VLOOKUP($B1425,加速計算!$D$11:$Z$5007,MATCH(F$19,加速計算!$E$34:$AM$34,0)+1,FALSE)&gt;F$14,F$14,VLOOKUP($B1425,加速計算!$D$11:$Z$5007,MATCH(F$19,加速計算!$E$34:$AM$34,0)+1,FALSE)))))</f>
        <v>#N/A</v>
      </c>
      <c r="G1425" s="9" t="e">
        <f>IF(G1424=0,#N/A,IF(VLOOKUP($B1425,加速計算!$D$11:$Z$5007,MATCH(G$19,加速計算!$E$34:$AM$34,0)+1,FALSE)&lt;0,0,IF($B1425&gt;G$12,0,IF(VLOOKUP($B1425,加速計算!$D$11:$Z$5007,MATCH(G$19,加速計算!$E$34:$AM$34,0)+1,FALSE)&gt;G$14,G$14,VLOOKUP($B1425,加速計算!$D$11:$Z$5007,MATCH(G$19,加速計算!$E$34:$AM$34,0)+1,FALSE)))))</f>
        <v>#N/A</v>
      </c>
      <c r="H1425" s="9" t="e">
        <f>IF(H1424=0,#N/A,IF(VLOOKUP($B1425,加速計算!$D$11:$Z$5007,MATCH(H$19,加速計算!$E$34:$AM$34,0)+1,FALSE)&lt;0,0,IF($B1425&gt;H$12,0,IF(VLOOKUP($B1425,加速計算!$D$11:$Z$5007,MATCH(H$19,加速計算!$E$34:$AM$34,0)+1,FALSE)&gt;H$14,H$14,VLOOKUP($B1425,加速計算!$D$11:$Z$5007,MATCH(H$19,加速計算!$E$34:$AM$34,0)+1,FALSE)))))</f>
        <v>#N/A</v>
      </c>
      <c r="I1425" s="9" t="e">
        <f>IF(I1424=0,#N/A,IF(VLOOKUP($B1425,加速計算!$D$11:$Z$5007,MATCH(I$19,加速計算!$E$34:$AM$34,0)+1,FALSE)&lt;0,0,IF($B1425&gt;I$12,0,IF(VLOOKUP($B1425,加速計算!$D$11:$Z$5007,MATCH(I$19,加速計算!$E$34:$AM$34,0)+1,FALSE)&gt;I$14,I$14,VLOOKUP($B1425,加速計算!$D$11:$Z$5007,MATCH(I$19,加速計算!$E$34:$AM$34,0)+1,FALSE)))))</f>
        <v>#N/A</v>
      </c>
      <c r="J1425" s="9" t="e">
        <f>IF(J1424=0,#N/A,IF(VLOOKUP($B1425,加速計算!$D$11:$Z$5007,MATCH(J$19,加速計算!$E$34:$AM$34,0)+1,FALSE)&lt;0,0,IF($B1425&gt;J$12,0,IF(VLOOKUP($B1425,加速計算!$D$11:$Z$5007,MATCH(J$19,加速計算!$E$34:$AM$34,0)+1,FALSE)&gt;J$14,J$14,VLOOKUP($B1425,加速計算!$D$11:$Z$5007,MATCH(J$19,加速計算!$E$34:$AM$34,0)+1,FALSE)))))</f>
        <v>#N/A</v>
      </c>
      <c r="K1425" s="9" t="e">
        <f>IF(K1424=0,#N/A,IF(VLOOKUP($B1425,加速計算!$D$11:$Z$5007,MATCH(K$19,加速計算!$E$34:$AM$34,0)+1,FALSE)&lt;0,0,IF($B1425&gt;K$12,0,IF(VLOOKUP($B1425,加速計算!$D$11:$Z$5007,MATCH(K$19,加速計算!$E$34:$AM$34,0)+1,FALSE)&gt;K$14,K$14,VLOOKUP($B1425,加速計算!$D$11:$Z$5007,MATCH(K$19,加速計算!$E$34:$AM$34,0)+1,FALSE)))))</f>
        <v>#N/A</v>
      </c>
      <c r="L1425" s="20" t="e">
        <f>IF(L1424=0,#N/A,IF(VLOOKUP($B1425,加速計算!$D$11:$Z$5007,MATCH(L$19,加速計算!$E$34:$AM$34,0)+1,FALSE)&lt;0,0,IF($B1425&gt;L$12,0,IF(VLOOKUP($B1425,加速計算!$D$11:$Z$5007,MATCH(L$19,加速計算!$E$34:$AM$34,0)+1,FALSE)&gt;L$14,L$14,VLOOKUP($B1425,加速計算!$D$11:$Z$5007,MATCH(L$19,加速計算!$E$34:$AM$34,0)+1,FALSE)))))</f>
        <v>#N/A</v>
      </c>
    </row>
    <row r="1426" spans="2:12">
      <c r="B1426" s="4">
        <v>14050</v>
      </c>
      <c r="C1426" s="5" t="e">
        <f t="shared" si="23"/>
        <v>#N/A</v>
      </c>
      <c r="D1426" s="9" t="e">
        <f>IF(D1425=0,#N/A,IF(VLOOKUP($B1426,加速計算!$D$11:$Z$5007,MATCH(D$19,加速計算!$E$34:$AM$34,0)+1,FALSE)&lt;0,0,IF($B1426&gt;D$12,0,IF(VLOOKUP($B1426,加速計算!$D$11:$Z$5007,MATCH(D$19,加速計算!$E$34:$AM$34,0)+1,FALSE)&gt;D$14,D$14,VLOOKUP($B1426,加速計算!$D$11:$Z$5007,MATCH(D$19,加速計算!$E$34:$AM$34,0)+1,FALSE)))))</f>
        <v>#N/A</v>
      </c>
      <c r="E1426" s="9" t="e">
        <f>IF(E1425=0,#N/A,IF(VLOOKUP($B1426,加速計算!$D$11:$Z$5007,MATCH(E$19,加速計算!$E$34:$AM$34,0)+1,FALSE)&lt;0,0,IF($B1426&gt;E$12,0,IF(VLOOKUP($B1426,加速計算!$D$11:$Z$5007,MATCH(E$19,加速計算!$E$34:$AM$34,0)+1,FALSE)&gt;E$14,E$14,VLOOKUP($B1426,加速計算!$D$11:$Z$5007,MATCH(E$19,加速計算!$E$34:$AM$34,0)+1,FALSE)))))</f>
        <v>#N/A</v>
      </c>
      <c r="F1426" s="9" t="e">
        <f>IF(F1425=0,#N/A,IF(VLOOKUP($B1426,加速計算!$D$11:$Z$5007,MATCH(F$19,加速計算!$E$34:$AM$34,0)+1,FALSE)&lt;0,0,IF($B1426&gt;F$12,0,IF(VLOOKUP($B1426,加速計算!$D$11:$Z$5007,MATCH(F$19,加速計算!$E$34:$AM$34,0)+1,FALSE)&gt;F$14,F$14,VLOOKUP($B1426,加速計算!$D$11:$Z$5007,MATCH(F$19,加速計算!$E$34:$AM$34,0)+1,FALSE)))))</f>
        <v>#N/A</v>
      </c>
      <c r="G1426" s="9" t="e">
        <f>IF(G1425=0,#N/A,IF(VLOOKUP($B1426,加速計算!$D$11:$Z$5007,MATCH(G$19,加速計算!$E$34:$AM$34,0)+1,FALSE)&lt;0,0,IF($B1426&gt;G$12,0,IF(VLOOKUP($B1426,加速計算!$D$11:$Z$5007,MATCH(G$19,加速計算!$E$34:$AM$34,0)+1,FALSE)&gt;G$14,G$14,VLOOKUP($B1426,加速計算!$D$11:$Z$5007,MATCH(G$19,加速計算!$E$34:$AM$34,0)+1,FALSE)))))</f>
        <v>#N/A</v>
      </c>
      <c r="H1426" s="9" t="e">
        <f>IF(H1425=0,#N/A,IF(VLOOKUP($B1426,加速計算!$D$11:$Z$5007,MATCH(H$19,加速計算!$E$34:$AM$34,0)+1,FALSE)&lt;0,0,IF($B1426&gt;H$12,0,IF(VLOOKUP($B1426,加速計算!$D$11:$Z$5007,MATCH(H$19,加速計算!$E$34:$AM$34,0)+1,FALSE)&gt;H$14,H$14,VLOOKUP($B1426,加速計算!$D$11:$Z$5007,MATCH(H$19,加速計算!$E$34:$AM$34,0)+1,FALSE)))))</f>
        <v>#N/A</v>
      </c>
      <c r="I1426" s="9" t="e">
        <f>IF(I1425=0,#N/A,IF(VLOOKUP($B1426,加速計算!$D$11:$Z$5007,MATCH(I$19,加速計算!$E$34:$AM$34,0)+1,FALSE)&lt;0,0,IF($B1426&gt;I$12,0,IF(VLOOKUP($B1426,加速計算!$D$11:$Z$5007,MATCH(I$19,加速計算!$E$34:$AM$34,0)+1,FALSE)&gt;I$14,I$14,VLOOKUP($B1426,加速計算!$D$11:$Z$5007,MATCH(I$19,加速計算!$E$34:$AM$34,0)+1,FALSE)))))</f>
        <v>#N/A</v>
      </c>
      <c r="J1426" s="9" t="e">
        <f>IF(J1425=0,#N/A,IF(VLOOKUP($B1426,加速計算!$D$11:$Z$5007,MATCH(J$19,加速計算!$E$34:$AM$34,0)+1,FALSE)&lt;0,0,IF($B1426&gt;J$12,0,IF(VLOOKUP($B1426,加速計算!$D$11:$Z$5007,MATCH(J$19,加速計算!$E$34:$AM$34,0)+1,FALSE)&gt;J$14,J$14,VLOOKUP($B1426,加速計算!$D$11:$Z$5007,MATCH(J$19,加速計算!$E$34:$AM$34,0)+1,FALSE)))))</f>
        <v>#N/A</v>
      </c>
      <c r="K1426" s="9" t="e">
        <f>IF(K1425=0,#N/A,IF(VLOOKUP($B1426,加速計算!$D$11:$Z$5007,MATCH(K$19,加速計算!$E$34:$AM$34,0)+1,FALSE)&lt;0,0,IF($B1426&gt;K$12,0,IF(VLOOKUP($B1426,加速計算!$D$11:$Z$5007,MATCH(K$19,加速計算!$E$34:$AM$34,0)+1,FALSE)&gt;K$14,K$14,VLOOKUP($B1426,加速計算!$D$11:$Z$5007,MATCH(K$19,加速計算!$E$34:$AM$34,0)+1,FALSE)))))</f>
        <v>#N/A</v>
      </c>
      <c r="L1426" s="20" t="e">
        <f>IF(L1425=0,#N/A,IF(VLOOKUP($B1426,加速計算!$D$11:$Z$5007,MATCH(L$19,加速計算!$E$34:$AM$34,0)+1,FALSE)&lt;0,0,IF($B1426&gt;L$12,0,IF(VLOOKUP($B1426,加速計算!$D$11:$Z$5007,MATCH(L$19,加速計算!$E$34:$AM$34,0)+1,FALSE)&gt;L$14,L$14,VLOOKUP($B1426,加速計算!$D$11:$Z$5007,MATCH(L$19,加速計算!$E$34:$AM$34,0)+1,FALSE)))))</f>
        <v>#N/A</v>
      </c>
    </row>
    <row r="1427" spans="2:12">
      <c r="B1427" s="4">
        <v>14060</v>
      </c>
      <c r="C1427" s="5" t="e">
        <f t="shared" si="23"/>
        <v>#N/A</v>
      </c>
      <c r="D1427" s="9" t="e">
        <f>IF(D1426=0,#N/A,IF(VLOOKUP($B1427,加速計算!$D$11:$Z$5007,MATCH(D$19,加速計算!$E$34:$AM$34,0)+1,FALSE)&lt;0,0,IF($B1427&gt;D$12,0,IF(VLOOKUP($B1427,加速計算!$D$11:$Z$5007,MATCH(D$19,加速計算!$E$34:$AM$34,0)+1,FALSE)&gt;D$14,D$14,VLOOKUP($B1427,加速計算!$D$11:$Z$5007,MATCH(D$19,加速計算!$E$34:$AM$34,0)+1,FALSE)))))</f>
        <v>#N/A</v>
      </c>
      <c r="E1427" s="9" t="e">
        <f>IF(E1426=0,#N/A,IF(VLOOKUP($B1427,加速計算!$D$11:$Z$5007,MATCH(E$19,加速計算!$E$34:$AM$34,0)+1,FALSE)&lt;0,0,IF($B1427&gt;E$12,0,IF(VLOOKUP($B1427,加速計算!$D$11:$Z$5007,MATCH(E$19,加速計算!$E$34:$AM$34,0)+1,FALSE)&gt;E$14,E$14,VLOOKUP($B1427,加速計算!$D$11:$Z$5007,MATCH(E$19,加速計算!$E$34:$AM$34,0)+1,FALSE)))))</f>
        <v>#N/A</v>
      </c>
      <c r="F1427" s="9" t="e">
        <f>IF(F1426=0,#N/A,IF(VLOOKUP($B1427,加速計算!$D$11:$Z$5007,MATCH(F$19,加速計算!$E$34:$AM$34,0)+1,FALSE)&lt;0,0,IF($B1427&gt;F$12,0,IF(VLOOKUP($B1427,加速計算!$D$11:$Z$5007,MATCH(F$19,加速計算!$E$34:$AM$34,0)+1,FALSE)&gt;F$14,F$14,VLOOKUP($B1427,加速計算!$D$11:$Z$5007,MATCH(F$19,加速計算!$E$34:$AM$34,0)+1,FALSE)))))</f>
        <v>#N/A</v>
      </c>
      <c r="G1427" s="9" t="e">
        <f>IF(G1426=0,#N/A,IF(VLOOKUP($B1427,加速計算!$D$11:$Z$5007,MATCH(G$19,加速計算!$E$34:$AM$34,0)+1,FALSE)&lt;0,0,IF($B1427&gt;G$12,0,IF(VLOOKUP($B1427,加速計算!$D$11:$Z$5007,MATCH(G$19,加速計算!$E$34:$AM$34,0)+1,FALSE)&gt;G$14,G$14,VLOOKUP($B1427,加速計算!$D$11:$Z$5007,MATCH(G$19,加速計算!$E$34:$AM$34,0)+1,FALSE)))))</f>
        <v>#N/A</v>
      </c>
      <c r="H1427" s="9" t="e">
        <f>IF(H1426=0,#N/A,IF(VLOOKUP($B1427,加速計算!$D$11:$Z$5007,MATCH(H$19,加速計算!$E$34:$AM$34,0)+1,FALSE)&lt;0,0,IF($B1427&gt;H$12,0,IF(VLOOKUP($B1427,加速計算!$D$11:$Z$5007,MATCH(H$19,加速計算!$E$34:$AM$34,0)+1,FALSE)&gt;H$14,H$14,VLOOKUP($B1427,加速計算!$D$11:$Z$5007,MATCH(H$19,加速計算!$E$34:$AM$34,0)+1,FALSE)))))</f>
        <v>#N/A</v>
      </c>
      <c r="I1427" s="9" t="e">
        <f>IF(I1426=0,#N/A,IF(VLOOKUP($B1427,加速計算!$D$11:$Z$5007,MATCH(I$19,加速計算!$E$34:$AM$34,0)+1,FALSE)&lt;0,0,IF($B1427&gt;I$12,0,IF(VLOOKUP($B1427,加速計算!$D$11:$Z$5007,MATCH(I$19,加速計算!$E$34:$AM$34,0)+1,FALSE)&gt;I$14,I$14,VLOOKUP($B1427,加速計算!$D$11:$Z$5007,MATCH(I$19,加速計算!$E$34:$AM$34,0)+1,FALSE)))))</f>
        <v>#N/A</v>
      </c>
      <c r="J1427" s="9" t="e">
        <f>IF(J1426=0,#N/A,IF(VLOOKUP($B1427,加速計算!$D$11:$Z$5007,MATCH(J$19,加速計算!$E$34:$AM$34,0)+1,FALSE)&lt;0,0,IF($B1427&gt;J$12,0,IF(VLOOKUP($B1427,加速計算!$D$11:$Z$5007,MATCH(J$19,加速計算!$E$34:$AM$34,0)+1,FALSE)&gt;J$14,J$14,VLOOKUP($B1427,加速計算!$D$11:$Z$5007,MATCH(J$19,加速計算!$E$34:$AM$34,0)+1,FALSE)))))</f>
        <v>#N/A</v>
      </c>
      <c r="K1427" s="9" t="e">
        <f>IF(K1426=0,#N/A,IF(VLOOKUP($B1427,加速計算!$D$11:$Z$5007,MATCH(K$19,加速計算!$E$34:$AM$34,0)+1,FALSE)&lt;0,0,IF($B1427&gt;K$12,0,IF(VLOOKUP($B1427,加速計算!$D$11:$Z$5007,MATCH(K$19,加速計算!$E$34:$AM$34,0)+1,FALSE)&gt;K$14,K$14,VLOOKUP($B1427,加速計算!$D$11:$Z$5007,MATCH(K$19,加速計算!$E$34:$AM$34,0)+1,FALSE)))))</f>
        <v>#N/A</v>
      </c>
      <c r="L1427" s="20" t="e">
        <f>IF(L1426=0,#N/A,IF(VLOOKUP($B1427,加速計算!$D$11:$Z$5007,MATCH(L$19,加速計算!$E$34:$AM$34,0)+1,FALSE)&lt;0,0,IF($B1427&gt;L$12,0,IF(VLOOKUP($B1427,加速計算!$D$11:$Z$5007,MATCH(L$19,加速計算!$E$34:$AM$34,0)+1,FALSE)&gt;L$14,L$14,VLOOKUP($B1427,加速計算!$D$11:$Z$5007,MATCH(L$19,加速計算!$E$34:$AM$34,0)+1,FALSE)))))</f>
        <v>#N/A</v>
      </c>
    </row>
    <row r="1428" spans="2:12">
      <c r="B1428" s="4">
        <v>14070</v>
      </c>
      <c r="C1428" s="5" t="e">
        <f t="shared" si="23"/>
        <v>#N/A</v>
      </c>
      <c r="D1428" s="9" t="e">
        <f>IF(D1427=0,#N/A,IF(VLOOKUP($B1428,加速計算!$D$11:$Z$5007,MATCH(D$19,加速計算!$E$34:$AM$34,0)+1,FALSE)&lt;0,0,IF($B1428&gt;D$12,0,IF(VLOOKUP($B1428,加速計算!$D$11:$Z$5007,MATCH(D$19,加速計算!$E$34:$AM$34,0)+1,FALSE)&gt;D$14,D$14,VLOOKUP($B1428,加速計算!$D$11:$Z$5007,MATCH(D$19,加速計算!$E$34:$AM$34,0)+1,FALSE)))))</f>
        <v>#N/A</v>
      </c>
      <c r="E1428" s="9" t="e">
        <f>IF(E1427=0,#N/A,IF(VLOOKUP($B1428,加速計算!$D$11:$Z$5007,MATCH(E$19,加速計算!$E$34:$AM$34,0)+1,FALSE)&lt;0,0,IF($B1428&gt;E$12,0,IF(VLOOKUP($B1428,加速計算!$D$11:$Z$5007,MATCH(E$19,加速計算!$E$34:$AM$34,0)+1,FALSE)&gt;E$14,E$14,VLOOKUP($B1428,加速計算!$D$11:$Z$5007,MATCH(E$19,加速計算!$E$34:$AM$34,0)+1,FALSE)))))</f>
        <v>#N/A</v>
      </c>
      <c r="F1428" s="9" t="e">
        <f>IF(F1427=0,#N/A,IF(VLOOKUP($B1428,加速計算!$D$11:$Z$5007,MATCH(F$19,加速計算!$E$34:$AM$34,0)+1,FALSE)&lt;0,0,IF($B1428&gt;F$12,0,IF(VLOOKUP($B1428,加速計算!$D$11:$Z$5007,MATCH(F$19,加速計算!$E$34:$AM$34,0)+1,FALSE)&gt;F$14,F$14,VLOOKUP($B1428,加速計算!$D$11:$Z$5007,MATCH(F$19,加速計算!$E$34:$AM$34,0)+1,FALSE)))))</f>
        <v>#N/A</v>
      </c>
      <c r="G1428" s="9" t="e">
        <f>IF(G1427=0,#N/A,IF(VLOOKUP($B1428,加速計算!$D$11:$Z$5007,MATCH(G$19,加速計算!$E$34:$AM$34,0)+1,FALSE)&lt;0,0,IF($B1428&gt;G$12,0,IF(VLOOKUP($B1428,加速計算!$D$11:$Z$5007,MATCH(G$19,加速計算!$E$34:$AM$34,0)+1,FALSE)&gt;G$14,G$14,VLOOKUP($B1428,加速計算!$D$11:$Z$5007,MATCH(G$19,加速計算!$E$34:$AM$34,0)+1,FALSE)))))</f>
        <v>#N/A</v>
      </c>
      <c r="H1428" s="9" t="e">
        <f>IF(H1427=0,#N/A,IF(VLOOKUP($B1428,加速計算!$D$11:$Z$5007,MATCH(H$19,加速計算!$E$34:$AM$34,0)+1,FALSE)&lt;0,0,IF($B1428&gt;H$12,0,IF(VLOOKUP($B1428,加速計算!$D$11:$Z$5007,MATCH(H$19,加速計算!$E$34:$AM$34,0)+1,FALSE)&gt;H$14,H$14,VLOOKUP($B1428,加速計算!$D$11:$Z$5007,MATCH(H$19,加速計算!$E$34:$AM$34,0)+1,FALSE)))))</f>
        <v>#N/A</v>
      </c>
      <c r="I1428" s="9" t="e">
        <f>IF(I1427=0,#N/A,IF(VLOOKUP($B1428,加速計算!$D$11:$Z$5007,MATCH(I$19,加速計算!$E$34:$AM$34,0)+1,FALSE)&lt;0,0,IF($B1428&gt;I$12,0,IF(VLOOKUP($B1428,加速計算!$D$11:$Z$5007,MATCH(I$19,加速計算!$E$34:$AM$34,0)+1,FALSE)&gt;I$14,I$14,VLOOKUP($B1428,加速計算!$D$11:$Z$5007,MATCH(I$19,加速計算!$E$34:$AM$34,0)+1,FALSE)))))</f>
        <v>#N/A</v>
      </c>
      <c r="J1428" s="9" t="e">
        <f>IF(J1427=0,#N/A,IF(VLOOKUP($B1428,加速計算!$D$11:$Z$5007,MATCH(J$19,加速計算!$E$34:$AM$34,0)+1,FALSE)&lt;0,0,IF($B1428&gt;J$12,0,IF(VLOOKUP($B1428,加速計算!$D$11:$Z$5007,MATCH(J$19,加速計算!$E$34:$AM$34,0)+1,FALSE)&gt;J$14,J$14,VLOOKUP($B1428,加速計算!$D$11:$Z$5007,MATCH(J$19,加速計算!$E$34:$AM$34,0)+1,FALSE)))))</f>
        <v>#N/A</v>
      </c>
      <c r="K1428" s="9" t="e">
        <f>IF(K1427=0,#N/A,IF(VLOOKUP($B1428,加速計算!$D$11:$Z$5007,MATCH(K$19,加速計算!$E$34:$AM$34,0)+1,FALSE)&lt;0,0,IF($B1428&gt;K$12,0,IF(VLOOKUP($B1428,加速計算!$D$11:$Z$5007,MATCH(K$19,加速計算!$E$34:$AM$34,0)+1,FALSE)&gt;K$14,K$14,VLOOKUP($B1428,加速計算!$D$11:$Z$5007,MATCH(K$19,加速計算!$E$34:$AM$34,0)+1,FALSE)))))</f>
        <v>#N/A</v>
      </c>
      <c r="L1428" s="20" t="e">
        <f>IF(L1427=0,#N/A,IF(VLOOKUP($B1428,加速計算!$D$11:$Z$5007,MATCH(L$19,加速計算!$E$34:$AM$34,0)+1,FALSE)&lt;0,0,IF($B1428&gt;L$12,0,IF(VLOOKUP($B1428,加速計算!$D$11:$Z$5007,MATCH(L$19,加速計算!$E$34:$AM$34,0)+1,FALSE)&gt;L$14,L$14,VLOOKUP($B1428,加速計算!$D$11:$Z$5007,MATCH(L$19,加速計算!$E$34:$AM$34,0)+1,FALSE)))))</f>
        <v>#N/A</v>
      </c>
    </row>
    <row r="1429" spans="2:12">
      <c r="B1429" s="4">
        <v>14080</v>
      </c>
      <c r="C1429" s="5" t="e">
        <f t="shared" ref="C1429:C1492" si="24">IF(COUNT(D1429:AA1429)&lt;1,#N/A,B1429)</f>
        <v>#N/A</v>
      </c>
      <c r="D1429" s="9" t="e">
        <f>IF(D1428=0,#N/A,IF(VLOOKUP($B1429,加速計算!$D$11:$Z$5007,MATCH(D$19,加速計算!$E$34:$AM$34,0)+1,FALSE)&lt;0,0,IF($B1429&gt;D$12,0,IF(VLOOKUP($B1429,加速計算!$D$11:$Z$5007,MATCH(D$19,加速計算!$E$34:$AM$34,0)+1,FALSE)&gt;D$14,D$14,VLOOKUP($B1429,加速計算!$D$11:$Z$5007,MATCH(D$19,加速計算!$E$34:$AM$34,0)+1,FALSE)))))</f>
        <v>#N/A</v>
      </c>
      <c r="E1429" s="9" t="e">
        <f>IF(E1428=0,#N/A,IF(VLOOKUP($B1429,加速計算!$D$11:$Z$5007,MATCH(E$19,加速計算!$E$34:$AM$34,0)+1,FALSE)&lt;0,0,IF($B1429&gt;E$12,0,IF(VLOOKUP($B1429,加速計算!$D$11:$Z$5007,MATCH(E$19,加速計算!$E$34:$AM$34,0)+1,FALSE)&gt;E$14,E$14,VLOOKUP($B1429,加速計算!$D$11:$Z$5007,MATCH(E$19,加速計算!$E$34:$AM$34,0)+1,FALSE)))))</f>
        <v>#N/A</v>
      </c>
      <c r="F1429" s="9" t="e">
        <f>IF(F1428=0,#N/A,IF(VLOOKUP($B1429,加速計算!$D$11:$Z$5007,MATCH(F$19,加速計算!$E$34:$AM$34,0)+1,FALSE)&lt;0,0,IF($B1429&gt;F$12,0,IF(VLOOKUP($B1429,加速計算!$D$11:$Z$5007,MATCH(F$19,加速計算!$E$34:$AM$34,0)+1,FALSE)&gt;F$14,F$14,VLOOKUP($B1429,加速計算!$D$11:$Z$5007,MATCH(F$19,加速計算!$E$34:$AM$34,0)+1,FALSE)))))</f>
        <v>#N/A</v>
      </c>
      <c r="G1429" s="9" t="e">
        <f>IF(G1428=0,#N/A,IF(VLOOKUP($B1429,加速計算!$D$11:$Z$5007,MATCH(G$19,加速計算!$E$34:$AM$34,0)+1,FALSE)&lt;0,0,IF($B1429&gt;G$12,0,IF(VLOOKUP($B1429,加速計算!$D$11:$Z$5007,MATCH(G$19,加速計算!$E$34:$AM$34,0)+1,FALSE)&gt;G$14,G$14,VLOOKUP($B1429,加速計算!$D$11:$Z$5007,MATCH(G$19,加速計算!$E$34:$AM$34,0)+1,FALSE)))))</f>
        <v>#N/A</v>
      </c>
      <c r="H1429" s="9" t="e">
        <f>IF(H1428=0,#N/A,IF(VLOOKUP($B1429,加速計算!$D$11:$Z$5007,MATCH(H$19,加速計算!$E$34:$AM$34,0)+1,FALSE)&lt;0,0,IF($B1429&gt;H$12,0,IF(VLOOKUP($B1429,加速計算!$D$11:$Z$5007,MATCH(H$19,加速計算!$E$34:$AM$34,0)+1,FALSE)&gt;H$14,H$14,VLOOKUP($B1429,加速計算!$D$11:$Z$5007,MATCH(H$19,加速計算!$E$34:$AM$34,0)+1,FALSE)))))</f>
        <v>#N/A</v>
      </c>
      <c r="I1429" s="9" t="e">
        <f>IF(I1428=0,#N/A,IF(VLOOKUP($B1429,加速計算!$D$11:$Z$5007,MATCH(I$19,加速計算!$E$34:$AM$34,0)+1,FALSE)&lt;0,0,IF($B1429&gt;I$12,0,IF(VLOOKUP($B1429,加速計算!$D$11:$Z$5007,MATCH(I$19,加速計算!$E$34:$AM$34,0)+1,FALSE)&gt;I$14,I$14,VLOOKUP($B1429,加速計算!$D$11:$Z$5007,MATCH(I$19,加速計算!$E$34:$AM$34,0)+1,FALSE)))))</f>
        <v>#N/A</v>
      </c>
      <c r="J1429" s="9" t="e">
        <f>IF(J1428=0,#N/A,IF(VLOOKUP($B1429,加速計算!$D$11:$Z$5007,MATCH(J$19,加速計算!$E$34:$AM$34,0)+1,FALSE)&lt;0,0,IF($B1429&gt;J$12,0,IF(VLOOKUP($B1429,加速計算!$D$11:$Z$5007,MATCH(J$19,加速計算!$E$34:$AM$34,0)+1,FALSE)&gt;J$14,J$14,VLOOKUP($B1429,加速計算!$D$11:$Z$5007,MATCH(J$19,加速計算!$E$34:$AM$34,0)+1,FALSE)))))</f>
        <v>#N/A</v>
      </c>
      <c r="K1429" s="9" t="e">
        <f>IF(K1428=0,#N/A,IF(VLOOKUP($B1429,加速計算!$D$11:$Z$5007,MATCH(K$19,加速計算!$E$34:$AM$34,0)+1,FALSE)&lt;0,0,IF($B1429&gt;K$12,0,IF(VLOOKUP($B1429,加速計算!$D$11:$Z$5007,MATCH(K$19,加速計算!$E$34:$AM$34,0)+1,FALSE)&gt;K$14,K$14,VLOOKUP($B1429,加速計算!$D$11:$Z$5007,MATCH(K$19,加速計算!$E$34:$AM$34,0)+1,FALSE)))))</f>
        <v>#N/A</v>
      </c>
      <c r="L1429" s="20" t="e">
        <f>IF(L1428=0,#N/A,IF(VLOOKUP($B1429,加速計算!$D$11:$Z$5007,MATCH(L$19,加速計算!$E$34:$AM$34,0)+1,FALSE)&lt;0,0,IF($B1429&gt;L$12,0,IF(VLOOKUP($B1429,加速計算!$D$11:$Z$5007,MATCH(L$19,加速計算!$E$34:$AM$34,0)+1,FALSE)&gt;L$14,L$14,VLOOKUP($B1429,加速計算!$D$11:$Z$5007,MATCH(L$19,加速計算!$E$34:$AM$34,0)+1,FALSE)))))</f>
        <v>#N/A</v>
      </c>
    </row>
    <row r="1430" spans="2:12">
      <c r="B1430" s="4">
        <v>14090</v>
      </c>
      <c r="C1430" s="5" t="e">
        <f t="shared" si="24"/>
        <v>#N/A</v>
      </c>
      <c r="D1430" s="9" t="e">
        <f>IF(D1429=0,#N/A,IF(VLOOKUP($B1430,加速計算!$D$11:$Z$5007,MATCH(D$19,加速計算!$E$34:$AM$34,0)+1,FALSE)&lt;0,0,IF($B1430&gt;D$12,0,IF(VLOOKUP($B1430,加速計算!$D$11:$Z$5007,MATCH(D$19,加速計算!$E$34:$AM$34,0)+1,FALSE)&gt;D$14,D$14,VLOOKUP($B1430,加速計算!$D$11:$Z$5007,MATCH(D$19,加速計算!$E$34:$AM$34,0)+1,FALSE)))))</f>
        <v>#N/A</v>
      </c>
      <c r="E1430" s="9" t="e">
        <f>IF(E1429=0,#N/A,IF(VLOOKUP($B1430,加速計算!$D$11:$Z$5007,MATCH(E$19,加速計算!$E$34:$AM$34,0)+1,FALSE)&lt;0,0,IF($B1430&gt;E$12,0,IF(VLOOKUP($B1430,加速計算!$D$11:$Z$5007,MATCH(E$19,加速計算!$E$34:$AM$34,0)+1,FALSE)&gt;E$14,E$14,VLOOKUP($B1430,加速計算!$D$11:$Z$5007,MATCH(E$19,加速計算!$E$34:$AM$34,0)+1,FALSE)))))</f>
        <v>#N/A</v>
      </c>
      <c r="F1430" s="9" t="e">
        <f>IF(F1429=0,#N/A,IF(VLOOKUP($B1430,加速計算!$D$11:$Z$5007,MATCH(F$19,加速計算!$E$34:$AM$34,0)+1,FALSE)&lt;0,0,IF($B1430&gt;F$12,0,IF(VLOOKUP($B1430,加速計算!$D$11:$Z$5007,MATCH(F$19,加速計算!$E$34:$AM$34,0)+1,FALSE)&gt;F$14,F$14,VLOOKUP($B1430,加速計算!$D$11:$Z$5007,MATCH(F$19,加速計算!$E$34:$AM$34,0)+1,FALSE)))))</f>
        <v>#N/A</v>
      </c>
      <c r="G1430" s="9" t="e">
        <f>IF(G1429=0,#N/A,IF(VLOOKUP($B1430,加速計算!$D$11:$Z$5007,MATCH(G$19,加速計算!$E$34:$AM$34,0)+1,FALSE)&lt;0,0,IF($B1430&gt;G$12,0,IF(VLOOKUP($B1430,加速計算!$D$11:$Z$5007,MATCH(G$19,加速計算!$E$34:$AM$34,0)+1,FALSE)&gt;G$14,G$14,VLOOKUP($B1430,加速計算!$D$11:$Z$5007,MATCH(G$19,加速計算!$E$34:$AM$34,0)+1,FALSE)))))</f>
        <v>#N/A</v>
      </c>
      <c r="H1430" s="9" t="e">
        <f>IF(H1429=0,#N/A,IF(VLOOKUP($B1430,加速計算!$D$11:$Z$5007,MATCH(H$19,加速計算!$E$34:$AM$34,0)+1,FALSE)&lt;0,0,IF($B1430&gt;H$12,0,IF(VLOOKUP($B1430,加速計算!$D$11:$Z$5007,MATCH(H$19,加速計算!$E$34:$AM$34,0)+1,FALSE)&gt;H$14,H$14,VLOOKUP($B1430,加速計算!$D$11:$Z$5007,MATCH(H$19,加速計算!$E$34:$AM$34,0)+1,FALSE)))))</f>
        <v>#N/A</v>
      </c>
      <c r="I1430" s="9" t="e">
        <f>IF(I1429=0,#N/A,IF(VLOOKUP($B1430,加速計算!$D$11:$Z$5007,MATCH(I$19,加速計算!$E$34:$AM$34,0)+1,FALSE)&lt;0,0,IF($B1430&gt;I$12,0,IF(VLOOKUP($B1430,加速計算!$D$11:$Z$5007,MATCH(I$19,加速計算!$E$34:$AM$34,0)+1,FALSE)&gt;I$14,I$14,VLOOKUP($B1430,加速計算!$D$11:$Z$5007,MATCH(I$19,加速計算!$E$34:$AM$34,0)+1,FALSE)))))</f>
        <v>#N/A</v>
      </c>
      <c r="J1430" s="9" t="e">
        <f>IF(J1429=0,#N/A,IF(VLOOKUP($B1430,加速計算!$D$11:$Z$5007,MATCH(J$19,加速計算!$E$34:$AM$34,0)+1,FALSE)&lt;0,0,IF($B1430&gt;J$12,0,IF(VLOOKUP($B1430,加速計算!$D$11:$Z$5007,MATCH(J$19,加速計算!$E$34:$AM$34,0)+1,FALSE)&gt;J$14,J$14,VLOOKUP($B1430,加速計算!$D$11:$Z$5007,MATCH(J$19,加速計算!$E$34:$AM$34,0)+1,FALSE)))))</f>
        <v>#N/A</v>
      </c>
      <c r="K1430" s="9" t="e">
        <f>IF(K1429=0,#N/A,IF(VLOOKUP($B1430,加速計算!$D$11:$Z$5007,MATCH(K$19,加速計算!$E$34:$AM$34,0)+1,FALSE)&lt;0,0,IF($B1430&gt;K$12,0,IF(VLOOKUP($B1430,加速計算!$D$11:$Z$5007,MATCH(K$19,加速計算!$E$34:$AM$34,0)+1,FALSE)&gt;K$14,K$14,VLOOKUP($B1430,加速計算!$D$11:$Z$5007,MATCH(K$19,加速計算!$E$34:$AM$34,0)+1,FALSE)))))</f>
        <v>#N/A</v>
      </c>
      <c r="L1430" s="20" t="e">
        <f>IF(L1429=0,#N/A,IF(VLOOKUP($B1430,加速計算!$D$11:$Z$5007,MATCH(L$19,加速計算!$E$34:$AM$34,0)+1,FALSE)&lt;0,0,IF($B1430&gt;L$12,0,IF(VLOOKUP($B1430,加速計算!$D$11:$Z$5007,MATCH(L$19,加速計算!$E$34:$AM$34,0)+1,FALSE)&gt;L$14,L$14,VLOOKUP($B1430,加速計算!$D$11:$Z$5007,MATCH(L$19,加速計算!$E$34:$AM$34,0)+1,FALSE)))))</f>
        <v>#N/A</v>
      </c>
    </row>
    <row r="1431" spans="2:12">
      <c r="B1431" s="4">
        <v>14100</v>
      </c>
      <c r="C1431" s="5" t="e">
        <f t="shared" si="24"/>
        <v>#N/A</v>
      </c>
      <c r="D1431" s="9" t="e">
        <f>IF(D1430=0,#N/A,IF(VLOOKUP($B1431,加速計算!$D$11:$Z$5007,MATCH(D$19,加速計算!$E$34:$AM$34,0)+1,FALSE)&lt;0,0,IF($B1431&gt;D$12,0,IF(VLOOKUP($B1431,加速計算!$D$11:$Z$5007,MATCH(D$19,加速計算!$E$34:$AM$34,0)+1,FALSE)&gt;D$14,D$14,VLOOKUP($B1431,加速計算!$D$11:$Z$5007,MATCH(D$19,加速計算!$E$34:$AM$34,0)+1,FALSE)))))</f>
        <v>#N/A</v>
      </c>
      <c r="E1431" s="9" t="e">
        <f>IF(E1430=0,#N/A,IF(VLOOKUP($B1431,加速計算!$D$11:$Z$5007,MATCH(E$19,加速計算!$E$34:$AM$34,0)+1,FALSE)&lt;0,0,IF($B1431&gt;E$12,0,IF(VLOOKUP($B1431,加速計算!$D$11:$Z$5007,MATCH(E$19,加速計算!$E$34:$AM$34,0)+1,FALSE)&gt;E$14,E$14,VLOOKUP($B1431,加速計算!$D$11:$Z$5007,MATCH(E$19,加速計算!$E$34:$AM$34,0)+1,FALSE)))))</f>
        <v>#N/A</v>
      </c>
      <c r="F1431" s="9" t="e">
        <f>IF(F1430=0,#N/A,IF(VLOOKUP($B1431,加速計算!$D$11:$Z$5007,MATCH(F$19,加速計算!$E$34:$AM$34,0)+1,FALSE)&lt;0,0,IF($B1431&gt;F$12,0,IF(VLOOKUP($B1431,加速計算!$D$11:$Z$5007,MATCH(F$19,加速計算!$E$34:$AM$34,0)+1,FALSE)&gt;F$14,F$14,VLOOKUP($B1431,加速計算!$D$11:$Z$5007,MATCH(F$19,加速計算!$E$34:$AM$34,0)+1,FALSE)))))</f>
        <v>#N/A</v>
      </c>
      <c r="G1431" s="9" t="e">
        <f>IF(G1430=0,#N/A,IF(VLOOKUP($B1431,加速計算!$D$11:$Z$5007,MATCH(G$19,加速計算!$E$34:$AM$34,0)+1,FALSE)&lt;0,0,IF($B1431&gt;G$12,0,IF(VLOOKUP($B1431,加速計算!$D$11:$Z$5007,MATCH(G$19,加速計算!$E$34:$AM$34,0)+1,FALSE)&gt;G$14,G$14,VLOOKUP($B1431,加速計算!$D$11:$Z$5007,MATCH(G$19,加速計算!$E$34:$AM$34,0)+1,FALSE)))))</f>
        <v>#N/A</v>
      </c>
      <c r="H1431" s="9" t="e">
        <f>IF(H1430=0,#N/A,IF(VLOOKUP($B1431,加速計算!$D$11:$Z$5007,MATCH(H$19,加速計算!$E$34:$AM$34,0)+1,FALSE)&lt;0,0,IF($B1431&gt;H$12,0,IF(VLOOKUP($B1431,加速計算!$D$11:$Z$5007,MATCH(H$19,加速計算!$E$34:$AM$34,0)+1,FALSE)&gt;H$14,H$14,VLOOKUP($B1431,加速計算!$D$11:$Z$5007,MATCH(H$19,加速計算!$E$34:$AM$34,0)+1,FALSE)))))</f>
        <v>#N/A</v>
      </c>
      <c r="I1431" s="9" t="e">
        <f>IF(I1430=0,#N/A,IF(VLOOKUP($B1431,加速計算!$D$11:$Z$5007,MATCH(I$19,加速計算!$E$34:$AM$34,0)+1,FALSE)&lt;0,0,IF($B1431&gt;I$12,0,IF(VLOOKUP($B1431,加速計算!$D$11:$Z$5007,MATCH(I$19,加速計算!$E$34:$AM$34,0)+1,FALSE)&gt;I$14,I$14,VLOOKUP($B1431,加速計算!$D$11:$Z$5007,MATCH(I$19,加速計算!$E$34:$AM$34,0)+1,FALSE)))))</f>
        <v>#N/A</v>
      </c>
      <c r="J1431" s="9" t="e">
        <f>IF(J1430=0,#N/A,IF(VLOOKUP($B1431,加速計算!$D$11:$Z$5007,MATCH(J$19,加速計算!$E$34:$AM$34,0)+1,FALSE)&lt;0,0,IF($B1431&gt;J$12,0,IF(VLOOKUP($B1431,加速計算!$D$11:$Z$5007,MATCH(J$19,加速計算!$E$34:$AM$34,0)+1,FALSE)&gt;J$14,J$14,VLOOKUP($B1431,加速計算!$D$11:$Z$5007,MATCH(J$19,加速計算!$E$34:$AM$34,0)+1,FALSE)))))</f>
        <v>#N/A</v>
      </c>
      <c r="K1431" s="9" t="e">
        <f>IF(K1430=0,#N/A,IF(VLOOKUP($B1431,加速計算!$D$11:$Z$5007,MATCH(K$19,加速計算!$E$34:$AM$34,0)+1,FALSE)&lt;0,0,IF($B1431&gt;K$12,0,IF(VLOOKUP($B1431,加速計算!$D$11:$Z$5007,MATCH(K$19,加速計算!$E$34:$AM$34,0)+1,FALSE)&gt;K$14,K$14,VLOOKUP($B1431,加速計算!$D$11:$Z$5007,MATCH(K$19,加速計算!$E$34:$AM$34,0)+1,FALSE)))))</f>
        <v>#N/A</v>
      </c>
      <c r="L1431" s="20" t="e">
        <f>IF(L1430=0,#N/A,IF(VLOOKUP($B1431,加速計算!$D$11:$Z$5007,MATCH(L$19,加速計算!$E$34:$AM$34,0)+1,FALSE)&lt;0,0,IF($B1431&gt;L$12,0,IF(VLOOKUP($B1431,加速計算!$D$11:$Z$5007,MATCH(L$19,加速計算!$E$34:$AM$34,0)+1,FALSE)&gt;L$14,L$14,VLOOKUP($B1431,加速計算!$D$11:$Z$5007,MATCH(L$19,加速計算!$E$34:$AM$34,0)+1,FALSE)))))</f>
        <v>#N/A</v>
      </c>
    </row>
    <row r="1432" spans="2:12">
      <c r="B1432" s="4">
        <v>14110</v>
      </c>
      <c r="C1432" s="5" t="e">
        <f t="shared" si="24"/>
        <v>#N/A</v>
      </c>
      <c r="D1432" s="9" t="e">
        <f>IF(D1431=0,#N/A,IF(VLOOKUP($B1432,加速計算!$D$11:$Z$5007,MATCH(D$19,加速計算!$E$34:$AM$34,0)+1,FALSE)&lt;0,0,IF($B1432&gt;D$12,0,IF(VLOOKUP($B1432,加速計算!$D$11:$Z$5007,MATCH(D$19,加速計算!$E$34:$AM$34,0)+1,FALSE)&gt;D$14,D$14,VLOOKUP($B1432,加速計算!$D$11:$Z$5007,MATCH(D$19,加速計算!$E$34:$AM$34,0)+1,FALSE)))))</f>
        <v>#N/A</v>
      </c>
      <c r="E1432" s="9" t="e">
        <f>IF(E1431=0,#N/A,IF(VLOOKUP($B1432,加速計算!$D$11:$Z$5007,MATCH(E$19,加速計算!$E$34:$AM$34,0)+1,FALSE)&lt;0,0,IF($B1432&gt;E$12,0,IF(VLOOKUP($B1432,加速計算!$D$11:$Z$5007,MATCH(E$19,加速計算!$E$34:$AM$34,0)+1,FALSE)&gt;E$14,E$14,VLOOKUP($B1432,加速計算!$D$11:$Z$5007,MATCH(E$19,加速計算!$E$34:$AM$34,0)+1,FALSE)))))</f>
        <v>#N/A</v>
      </c>
      <c r="F1432" s="9" t="e">
        <f>IF(F1431=0,#N/A,IF(VLOOKUP($B1432,加速計算!$D$11:$Z$5007,MATCH(F$19,加速計算!$E$34:$AM$34,0)+1,FALSE)&lt;0,0,IF($B1432&gt;F$12,0,IF(VLOOKUP($B1432,加速計算!$D$11:$Z$5007,MATCH(F$19,加速計算!$E$34:$AM$34,0)+1,FALSE)&gt;F$14,F$14,VLOOKUP($B1432,加速計算!$D$11:$Z$5007,MATCH(F$19,加速計算!$E$34:$AM$34,0)+1,FALSE)))))</f>
        <v>#N/A</v>
      </c>
      <c r="G1432" s="9" t="e">
        <f>IF(G1431=0,#N/A,IF(VLOOKUP($B1432,加速計算!$D$11:$Z$5007,MATCH(G$19,加速計算!$E$34:$AM$34,0)+1,FALSE)&lt;0,0,IF($B1432&gt;G$12,0,IF(VLOOKUP($B1432,加速計算!$D$11:$Z$5007,MATCH(G$19,加速計算!$E$34:$AM$34,0)+1,FALSE)&gt;G$14,G$14,VLOOKUP($B1432,加速計算!$D$11:$Z$5007,MATCH(G$19,加速計算!$E$34:$AM$34,0)+1,FALSE)))))</f>
        <v>#N/A</v>
      </c>
      <c r="H1432" s="9" t="e">
        <f>IF(H1431=0,#N/A,IF(VLOOKUP($B1432,加速計算!$D$11:$Z$5007,MATCH(H$19,加速計算!$E$34:$AM$34,0)+1,FALSE)&lt;0,0,IF($B1432&gt;H$12,0,IF(VLOOKUP($B1432,加速計算!$D$11:$Z$5007,MATCH(H$19,加速計算!$E$34:$AM$34,0)+1,FALSE)&gt;H$14,H$14,VLOOKUP($B1432,加速計算!$D$11:$Z$5007,MATCH(H$19,加速計算!$E$34:$AM$34,0)+1,FALSE)))))</f>
        <v>#N/A</v>
      </c>
      <c r="I1432" s="9" t="e">
        <f>IF(I1431=0,#N/A,IF(VLOOKUP($B1432,加速計算!$D$11:$Z$5007,MATCH(I$19,加速計算!$E$34:$AM$34,0)+1,FALSE)&lt;0,0,IF($B1432&gt;I$12,0,IF(VLOOKUP($B1432,加速計算!$D$11:$Z$5007,MATCH(I$19,加速計算!$E$34:$AM$34,0)+1,FALSE)&gt;I$14,I$14,VLOOKUP($B1432,加速計算!$D$11:$Z$5007,MATCH(I$19,加速計算!$E$34:$AM$34,0)+1,FALSE)))))</f>
        <v>#N/A</v>
      </c>
      <c r="J1432" s="9" t="e">
        <f>IF(J1431=0,#N/A,IF(VLOOKUP($B1432,加速計算!$D$11:$Z$5007,MATCH(J$19,加速計算!$E$34:$AM$34,0)+1,FALSE)&lt;0,0,IF($B1432&gt;J$12,0,IF(VLOOKUP($B1432,加速計算!$D$11:$Z$5007,MATCH(J$19,加速計算!$E$34:$AM$34,0)+1,FALSE)&gt;J$14,J$14,VLOOKUP($B1432,加速計算!$D$11:$Z$5007,MATCH(J$19,加速計算!$E$34:$AM$34,0)+1,FALSE)))))</f>
        <v>#N/A</v>
      </c>
      <c r="K1432" s="9" t="e">
        <f>IF(K1431=0,#N/A,IF(VLOOKUP($B1432,加速計算!$D$11:$Z$5007,MATCH(K$19,加速計算!$E$34:$AM$34,0)+1,FALSE)&lt;0,0,IF($B1432&gt;K$12,0,IF(VLOOKUP($B1432,加速計算!$D$11:$Z$5007,MATCH(K$19,加速計算!$E$34:$AM$34,0)+1,FALSE)&gt;K$14,K$14,VLOOKUP($B1432,加速計算!$D$11:$Z$5007,MATCH(K$19,加速計算!$E$34:$AM$34,0)+1,FALSE)))))</f>
        <v>#N/A</v>
      </c>
      <c r="L1432" s="20" t="e">
        <f>IF(L1431=0,#N/A,IF(VLOOKUP($B1432,加速計算!$D$11:$Z$5007,MATCH(L$19,加速計算!$E$34:$AM$34,0)+1,FALSE)&lt;0,0,IF($B1432&gt;L$12,0,IF(VLOOKUP($B1432,加速計算!$D$11:$Z$5007,MATCH(L$19,加速計算!$E$34:$AM$34,0)+1,FALSE)&gt;L$14,L$14,VLOOKUP($B1432,加速計算!$D$11:$Z$5007,MATCH(L$19,加速計算!$E$34:$AM$34,0)+1,FALSE)))))</f>
        <v>#N/A</v>
      </c>
    </row>
    <row r="1433" spans="2:12">
      <c r="B1433" s="4">
        <v>14120</v>
      </c>
      <c r="C1433" s="5" t="e">
        <f t="shared" si="24"/>
        <v>#N/A</v>
      </c>
      <c r="D1433" s="9" t="e">
        <f>IF(D1432=0,#N/A,IF(VLOOKUP($B1433,加速計算!$D$11:$Z$5007,MATCH(D$19,加速計算!$E$34:$AM$34,0)+1,FALSE)&lt;0,0,IF($B1433&gt;D$12,0,IF(VLOOKUP($B1433,加速計算!$D$11:$Z$5007,MATCH(D$19,加速計算!$E$34:$AM$34,0)+1,FALSE)&gt;D$14,D$14,VLOOKUP($B1433,加速計算!$D$11:$Z$5007,MATCH(D$19,加速計算!$E$34:$AM$34,0)+1,FALSE)))))</f>
        <v>#N/A</v>
      </c>
      <c r="E1433" s="9" t="e">
        <f>IF(E1432=0,#N/A,IF(VLOOKUP($B1433,加速計算!$D$11:$Z$5007,MATCH(E$19,加速計算!$E$34:$AM$34,0)+1,FALSE)&lt;0,0,IF($B1433&gt;E$12,0,IF(VLOOKUP($B1433,加速計算!$D$11:$Z$5007,MATCH(E$19,加速計算!$E$34:$AM$34,0)+1,FALSE)&gt;E$14,E$14,VLOOKUP($B1433,加速計算!$D$11:$Z$5007,MATCH(E$19,加速計算!$E$34:$AM$34,0)+1,FALSE)))))</f>
        <v>#N/A</v>
      </c>
      <c r="F1433" s="9" t="e">
        <f>IF(F1432=0,#N/A,IF(VLOOKUP($B1433,加速計算!$D$11:$Z$5007,MATCH(F$19,加速計算!$E$34:$AM$34,0)+1,FALSE)&lt;0,0,IF($B1433&gt;F$12,0,IF(VLOOKUP($B1433,加速計算!$D$11:$Z$5007,MATCH(F$19,加速計算!$E$34:$AM$34,0)+1,FALSE)&gt;F$14,F$14,VLOOKUP($B1433,加速計算!$D$11:$Z$5007,MATCH(F$19,加速計算!$E$34:$AM$34,0)+1,FALSE)))))</f>
        <v>#N/A</v>
      </c>
      <c r="G1433" s="9" t="e">
        <f>IF(G1432=0,#N/A,IF(VLOOKUP($B1433,加速計算!$D$11:$Z$5007,MATCH(G$19,加速計算!$E$34:$AM$34,0)+1,FALSE)&lt;0,0,IF($B1433&gt;G$12,0,IF(VLOOKUP($B1433,加速計算!$D$11:$Z$5007,MATCH(G$19,加速計算!$E$34:$AM$34,0)+1,FALSE)&gt;G$14,G$14,VLOOKUP($B1433,加速計算!$D$11:$Z$5007,MATCH(G$19,加速計算!$E$34:$AM$34,0)+1,FALSE)))))</f>
        <v>#N/A</v>
      </c>
      <c r="H1433" s="9" t="e">
        <f>IF(H1432=0,#N/A,IF(VLOOKUP($B1433,加速計算!$D$11:$Z$5007,MATCH(H$19,加速計算!$E$34:$AM$34,0)+1,FALSE)&lt;0,0,IF($B1433&gt;H$12,0,IF(VLOOKUP($B1433,加速計算!$D$11:$Z$5007,MATCH(H$19,加速計算!$E$34:$AM$34,0)+1,FALSE)&gt;H$14,H$14,VLOOKUP($B1433,加速計算!$D$11:$Z$5007,MATCH(H$19,加速計算!$E$34:$AM$34,0)+1,FALSE)))))</f>
        <v>#N/A</v>
      </c>
      <c r="I1433" s="9" t="e">
        <f>IF(I1432=0,#N/A,IF(VLOOKUP($B1433,加速計算!$D$11:$Z$5007,MATCH(I$19,加速計算!$E$34:$AM$34,0)+1,FALSE)&lt;0,0,IF($B1433&gt;I$12,0,IF(VLOOKUP($B1433,加速計算!$D$11:$Z$5007,MATCH(I$19,加速計算!$E$34:$AM$34,0)+1,FALSE)&gt;I$14,I$14,VLOOKUP($B1433,加速計算!$D$11:$Z$5007,MATCH(I$19,加速計算!$E$34:$AM$34,0)+1,FALSE)))))</f>
        <v>#N/A</v>
      </c>
      <c r="J1433" s="9" t="e">
        <f>IF(J1432=0,#N/A,IF(VLOOKUP($B1433,加速計算!$D$11:$Z$5007,MATCH(J$19,加速計算!$E$34:$AM$34,0)+1,FALSE)&lt;0,0,IF($B1433&gt;J$12,0,IF(VLOOKUP($B1433,加速計算!$D$11:$Z$5007,MATCH(J$19,加速計算!$E$34:$AM$34,0)+1,FALSE)&gt;J$14,J$14,VLOOKUP($B1433,加速計算!$D$11:$Z$5007,MATCH(J$19,加速計算!$E$34:$AM$34,0)+1,FALSE)))))</f>
        <v>#N/A</v>
      </c>
      <c r="K1433" s="9" t="e">
        <f>IF(K1432=0,#N/A,IF(VLOOKUP($B1433,加速計算!$D$11:$Z$5007,MATCH(K$19,加速計算!$E$34:$AM$34,0)+1,FALSE)&lt;0,0,IF($B1433&gt;K$12,0,IF(VLOOKUP($B1433,加速計算!$D$11:$Z$5007,MATCH(K$19,加速計算!$E$34:$AM$34,0)+1,FALSE)&gt;K$14,K$14,VLOOKUP($B1433,加速計算!$D$11:$Z$5007,MATCH(K$19,加速計算!$E$34:$AM$34,0)+1,FALSE)))))</f>
        <v>#N/A</v>
      </c>
      <c r="L1433" s="20" t="e">
        <f>IF(L1432=0,#N/A,IF(VLOOKUP($B1433,加速計算!$D$11:$Z$5007,MATCH(L$19,加速計算!$E$34:$AM$34,0)+1,FALSE)&lt;0,0,IF($B1433&gt;L$12,0,IF(VLOOKUP($B1433,加速計算!$D$11:$Z$5007,MATCH(L$19,加速計算!$E$34:$AM$34,0)+1,FALSE)&gt;L$14,L$14,VLOOKUP($B1433,加速計算!$D$11:$Z$5007,MATCH(L$19,加速計算!$E$34:$AM$34,0)+1,FALSE)))))</f>
        <v>#N/A</v>
      </c>
    </row>
    <row r="1434" spans="2:12">
      <c r="B1434" s="4">
        <v>14130</v>
      </c>
      <c r="C1434" s="5" t="e">
        <f t="shared" si="24"/>
        <v>#N/A</v>
      </c>
      <c r="D1434" s="9" t="e">
        <f>IF(D1433=0,#N/A,IF(VLOOKUP($B1434,加速計算!$D$11:$Z$5007,MATCH(D$19,加速計算!$E$34:$AM$34,0)+1,FALSE)&lt;0,0,IF($B1434&gt;D$12,0,IF(VLOOKUP($B1434,加速計算!$D$11:$Z$5007,MATCH(D$19,加速計算!$E$34:$AM$34,0)+1,FALSE)&gt;D$14,D$14,VLOOKUP($B1434,加速計算!$D$11:$Z$5007,MATCH(D$19,加速計算!$E$34:$AM$34,0)+1,FALSE)))))</f>
        <v>#N/A</v>
      </c>
      <c r="E1434" s="9" t="e">
        <f>IF(E1433=0,#N/A,IF(VLOOKUP($B1434,加速計算!$D$11:$Z$5007,MATCH(E$19,加速計算!$E$34:$AM$34,0)+1,FALSE)&lt;0,0,IF($B1434&gt;E$12,0,IF(VLOOKUP($B1434,加速計算!$D$11:$Z$5007,MATCH(E$19,加速計算!$E$34:$AM$34,0)+1,FALSE)&gt;E$14,E$14,VLOOKUP($B1434,加速計算!$D$11:$Z$5007,MATCH(E$19,加速計算!$E$34:$AM$34,0)+1,FALSE)))))</f>
        <v>#N/A</v>
      </c>
      <c r="F1434" s="9" t="e">
        <f>IF(F1433=0,#N/A,IF(VLOOKUP($B1434,加速計算!$D$11:$Z$5007,MATCH(F$19,加速計算!$E$34:$AM$34,0)+1,FALSE)&lt;0,0,IF($B1434&gt;F$12,0,IF(VLOOKUP($B1434,加速計算!$D$11:$Z$5007,MATCH(F$19,加速計算!$E$34:$AM$34,0)+1,FALSE)&gt;F$14,F$14,VLOOKUP($B1434,加速計算!$D$11:$Z$5007,MATCH(F$19,加速計算!$E$34:$AM$34,0)+1,FALSE)))))</f>
        <v>#N/A</v>
      </c>
      <c r="G1434" s="9" t="e">
        <f>IF(G1433=0,#N/A,IF(VLOOKUP($B1434,加速計算!$D$11:$Z$5007,MATCH(G$19,加速計算!$E$34:$AM$34,0)+1,FALSE)&lt;0,0,IF($B1434&gt;G$12,0,IF(VLOOKUP($B1434,加速計算!$D$11:$Z$5007,MATCH(G$19,加速計算!$E$34:$AM$34,0)+1,FALSE)&gt;G$14,G$14,VLOOKUP($B1434,加速計算!$D$11:$Z$5007,MATCH(G$19,加速計算!$E$34:$AM$34,0)+1,FALSE)))))</f>
        <v>#N/A</v>
      </c>
      <c r="H1434" s="9" t="e">
        <f>IF(H1433=0,#N/A,IF(VLOOKUP($B1434,加速計算!$D$11:$Z$5007,MATCH(H$19,加速計算!$E$34:$AM$34,0)+1,FALSE)&lt;0,0,IF($B1434&gt;H$12,0,IF(VLOOKUP($B1434,加速計算!$D$11:$Z$5007,MATCH(H$19,加速計算!$E$34:$AM$34,0)+1,FALSE)&gt;H$14,H$14,VLOOKUP($B1434,加速計算!$D$11:$Z$5007,MATCH(H$19,加速計算!$E$34:$AM$34,0)+1,FALSE)))))</f>
        <v>#N/A</v>
      </c>
      <c r="I1434" s="9" t="e">
        <f>IF(I1433=0,#N/A,IF(VLOOKUP($B1434,加速計算!$D$11:$Z$5007,MATCH(I$19,加速計算!$E$34:$AM$34,0)+1,FALSE)&lt;0,0,IF($B1434&gt;I$12,0,IF(VLOOKUP($B1434,加速計算!$D$11:$Z$5007,MATCH(I$19,加速計算!$E$34:$AM$34,0)+1,FALSE)&gt;I$14,I$14,VLOOKUP($B1434,加速計算!$D$11:$Z$5007,MATCH(I$19,加速計算!$E$34:$AM$34,0)+1,FALSE)))))</f>
        <v>#N/A</v>
      </c>
      <c r="J1434" s="9" t="e">
        <f>IF(J1433=0,#N/A,IF(VLOOKUP($B1434,加速計算!$D$11:$Z$5007,MATCH(J$19,加速計算!$E$34:$AM$34,0)+1,FALSE)&lt;0,0,IF($B1434&gt;J$12,0,IF(VLOOKUP($B1434,加速計算!$D$11:$Z$5007,MATCH(J$19,加速計算!$E$34:$AM$34,0)+1,FALSE)&gt;J$14,J$14,VLOOKUP($B1434,加速計算!$D$11:$Z$5007,MATCH(J$19,加速計算!$E$34:$AM$34,0)+1,FALSE)))))</f>
        <v>#N/A</v>
      </c>
      <c r="K1434" s="9" t="e">
        <f>IF(K1433=0,#N/A,IF(VLOOKUP($B1434,加速計算!$D$11:$Z$5007,MATCH(K$19,加速計算!$E$34:$AM$34,0)+1,FALSE)&lt;0,0,IF($B1434&gt;K$12,0,IF(VLOOKUP($B1434,加速計算!$D$11:$Z$5007,MATCH(K$19,加速計算!$E$34:$AM$34,0)+1,FALSE)&gt;K$14,K$14,VLOOKUP($B1434,加速計算!$D$11:$Z$5007,MATCH(K$19,加速計算!$E$34:$AM$34,0)+1,FALSE)))))</f>
        <v>#N/A</v>
      </c>
      <c r="L1434" s="20" t="e">
        <f>IF(L1433=0,#N/A,IF(VLOOKUP($B1434,加速計算!$D$11:$Z$5007,MATCH(L$19,加速計算!$E$34:$AM$34,0)+1,FALSE)&lt;0,0,IF($B1434&gt;L$12,0,IF(VLOOKUP($B1434,加速計算!$D$11:$Z$5007,MATCH(L$19,加速計算!$E$34:$AM$34,0)+1,FALSE)&gt;L$14,L$14,VLOOKUP($B1434,加速計算!$D$11:$Z$5007,MATCH(L$19,加速計算!$E$34:$AM$34,0)+1,FALSE)))))</f>
        <v>#N/A</v>
      </c>
    </row>
    <row r="1435" spans="2:12">
      <c r="B1435" s="4">
        <v>14140</v>
      </c>
      <c r="C1435" s="5" t="e">
        <f t="shared" si="24"/>
        <v>#N/A</v>
      </c>
      <c r="D1435" s="9" t="e">
        <f>IF(D1434=0,#N/A,IF(VLOOKUP($B1435,加速計算!$D$11:$Z$5007,MATCH(D$19,加速計算!$E$34:$AM$34,0)+1,FALSE)&lt;0,0,IF($B1435&gt;D$12,0,IF(VLOOKUP($B1435,加速計算!$D$11:$Z$5007,MATCH(D$19,加速計算!$E$34:$AM$34,0)+1,FALSE)&gt;D$14,D$14,VLOOKUP($B1435,加速計算!$D$11:$Z$5007,MATCH(D$19,加速計算!$E$34:$AM$34,0)+1,FALSE)))))</f>
        <v>#N/A</v>
      </c>
      <c r="E1435" s="9" t="e">
        <f>IF(E1434=0,#N/A,IF(VLOOKUP($B1435,加速計算!$D$11:$Z$5007,MATCH(E$19,加速計算!$E$34:$AM$34,0)+1,FALSE)&lt;0,0,IF($B1435&gt;E$12,0,IF(VLOOKUP($B1435,加速計算!$D$11:$Z$5007,MATCH(E$19,加速計算!$E$34:$AM$34,0)+1,FALSE)&gt;E$14,E$14,VLOOKUP($B1435,加速計算!$D$11:$Z$5007,MATCH(E$19,加速計算!$E$34:$AM$34,0)+1,FALSE)))))</f>
        <v>#N/A</v>
      </c>
      <c r="F1435" s="9" t="e">
        <f>IF(F1434=0,#N/A,IF(VLOOKUP($B1435,加速計算!$D$11:$Z$5007,MATCH(F$19,加速計算!$E$34:$AM$34,0)+1,FALSE)&lt;0,0,IF($B1435&gt;F$12,0,IF(VLOOKUP($B1435,加速計算!$D$11:$Z$5007,MATCH(F$19,加速計算!$E$34:$AM$34,0)+1,FALSE)&gt;F$14,F$14,VLOOKUP($B1435,加速計算!$D$11:$Z$5007,MATCH(F$19,加速計算!$E$34:$AM$34,0)+1,FALSE)))))</f>
        <v>#N/A</v>
      </c>
      <c r="G1435" s="9" t="e">
        <f>IF(G1434=0,#N/A,IF(VLOOKUP($B1435,加速計算!$D$11:$Z$5007,MATCH(G$19,加速計算!$E$34:$AM$34,0)+1,FALSE)&lt;0,0,IF($B1435&gt;G$12,0,IF(VLOOKUP($B1435,加速計算!$D$11:$Z$5007,MATCH(G$19,加速計算!$E$34:$AM$34,0)+1,FALSE)&gt;G$14,G$14,VLOOKUP($B1435,加速計算!$D$11:$Z$5007,MATCH(G$19,加速計算!$E$34:$AM$34,0)+1,FALSE)))))</f>
        <v>#N/A</v>
      </c>
      <c r="H1435" s="9" t="e">
        <f>IF(H1434=0,#N/A,IF(VLOOKUP($B1435,加速計算!$D$11:$Z$5007,MATCH(H$19,加速計算!$E$34:$AM$34,0)+1,FALSE)&lt;0,0,IF($B1435&gt;H$12,0,IF(VLOOKUP($B1435,加速計算!$D$11:$Z$5007,MATCH(H$19,加速計算!$E$34:$AM$34,0)+1,FALSE)&gt;H$14,H$14,VLOOKUP($B1435,加速計算!$D$11:$Z$5007,MATCH(H$19,加速計算!$E$34:$AM$34,0)+1,FALSE)))))</f>
        <v>#N/A</v>
      </c>
      <c r="I1435" s="9" t="e">
        <f>IF(I1434=0,#N/A,IF(VLOOKUP($B1435,加速計算!$D$11:$Z$5007,MATCH(I$19,加速計算!$E$34:$AM$34,0)+1,FALSE)&lt;0,0,IF($B1435&gt;I$12,0,IF(VLOOKUP($B1435,加速計算!$D$11:$Z$5007,MATCH(I$19,加速計算!$E$34:$AM$34,0)+1,FALSE)&gt;I$14,I$14,VLOOKUP($B1435,加速計算!$D$11:$Z$5007,MATCH(I$19,加速計算!$E$34:$AM$34,0)+1,FALSE)))))</f>
        <v>#N/A</v>
      </c>
      <c r="J1435" s="9" t="e">
        <f>IF(J1434=0,#N/A,IF(VLOOKUP($B1435,加速計算!$D$11:$Z$5007,MATCH(J$19,加速計算!$E$34:$AM$34,0)+1,FALSE)&lt;0,0,IF($B1435&gt;J$12,0,IF(VLOOKUP($B1435,加速計算!$D$11:$Z$5007,MATCH(J$19,加速計算!$E$34:$AM$34,0)+1,FALSE)&gt;J$14,J$14,VLOOKUP($B1435,加速計算!$D$11:$Z$5007,MATCH(J$19,加速計算!$E$34:$AM$34,0)+1,FALSE)))))</f>
        <v>#N/A</v>
      </c>
      <c r="K1435" s="9" t="e">
        <f>IF(K1434=0,#N/A,IF(VLOOKUP($B1435,加速計算!$D$11:$Z$5007,MATCH(K$19,加速計算!$E$34:$AM$34,0)+1,FALSE)&lt;0,0,IF($B1435&gt;K$12,0,IF(VLOOKUP($B1435,加速計算!$D$11:$Z$5007,MATCH(K$19,加速計算!$E$34:$AM$34,0)+1,FALSE)&gt;K$14,K$14,VLOOKUP($B1435,加速計算!$D$11:$Z$5007,MATCH(K$19,加速計算!$E$34:$AM$34,0)+1,FALSE)))))</f>
        <v>#N/A</v>
      </c>
      <c r="L1435" s="20" t="e">
        <f>IF(L1434=0,#N/A,IF(VLOOKUP($B1435,加速計算!$D$11:$Z$5007,MATCH(L$19,加速計算!$E$34:$AM$34,0)+1,FALSE)&lt;0,0,IF($B1435&gt;L$12,0,IF(VLOOKUP($B1435,加速計算!$D$11:$Z$5007,MATCH(L$19,加速計算!$E$34:$AM$34,0)+1,FALSE)&gt;L$14,L$14,VLOOKUP($B1435,加速計算!$D$11:$Z$5007,MATCH(L$19,加速計算!$E$34:$AM$34,0)+1,FALSE)))))</f>
        <v>#N/A</v>
      </c>
    </row>
    <row r="1436" spans="2:12">
      <c r="B1436" s="4">
        <v>14150</v>
      </c>
      <c r="C1436" s="5" t="e">
        <f t="shared" si="24"/>
        <v>#N/A</v>
      </c>
      <c r="D1436" s="9" t="e">
        <f>IF(D1435=0,#N/A,IF(VLOOKUP($B1436,加速計算!$D$11:$Z$5007,MATCH(D$19,加速計算!$E$34:$AM$34,0)+1,FALSE)&lt;0,0,IF($B1436&gt;D$12,0,IF(VLOOKUP($B1436,加速計算!$D$11:$Z$5007,MATCH(D$19,加速計算!$E$34:$AM$34,0)+1,FALSE)&gt;D$14,D$14,VLOOKUP($B1436,加速計算!$D$11:$Z$5007,MATCH(D$19,加速計算!$E$34:$AM$34,0)+1,FALSE)))))</f>
        <v>#N/A</v>
      </c>
      <c r="E1436" s="9" t="e">
        <f>IF(E1435=0,#N/A,IF(VLOOKUP($B1436,加速計算!$D$11:$Z$5007,MATCH(E$19,加速計算!$E$34:$AM$34,0)+1,FALSE)&lt;0,0,IF($B1436&gt;E$12,0,IF(VLOOKUP($B1436,加速計算!$D$11:$Z$5007,MATCH(E$19,加速計算!$E$34:$AM$34,0)+1,FALSE)&gt;E$14,E$14,VLOOKUP($B1436,加速計算!$D$11:$Z$5007,MATCH(E$19,加速計算!$E$34:$AM$34,0)+1,FALSE)))))</f>
        <v>#N/A</v>
      </c>
      <c r="F1436" s="9" t="e">
        <f>IF(F1435=0,#N/A,IF(VLOOKUP($B1436,加速計算!$D$11:$Z$5007,MATCH(F$19,加速計算!$E$34:$AM$34,0)+1,FALSE)&lt;0,0,IF($B1436&gt;F$12,0,IF(VLOOKUP($B1436,加速計算!$D$11:$Z$5007,MATCH(F$19,加速計算!$E$34:$AM$34,0)+1,FALSE)&gt;F$14,F$14,VLOOKUP($B1436,加速計算!$D$11:$Z$5007,MATCH(F$19,加速計算!$E$34:$AM$34,0)+1,FALSE)))))</f>
        <v>#N/A</v>
      </c>
      <c r="G1436" s="9" t="e">
        <f>IF(G1435=0,#N/A,IF(VLOOKUP($B1436,加速計算!$D$11:$Z$5007,MATCH(G$19,加速計算!$E$34:$AM$34,0)+1,FALSE)&lt;0,0,IF($B1436&gt;G$12,0,IF(VLOOKUP($B1436,加速計算!$D$11:$Z$5007,MATCH(G$19,加速計算!$E$34:$AM$34,0)+1,FALSE)&gt;G$14,G$14,VLOOKUP($B1436,加速計算!$D$11:$Z$5007,MATCH(G$19,加速計算!$E$34:$AM$34,0)+1,FALSE)))))</f>
        <v>#N/A</v>
      </c>
      <c r="H1436" s="9" t="e">
        <f>IF(H1435=0,#N/A,IF(VLOOKUP($B1436,加速計算!$D$11:$Z$5007,MATCH(H$19,加速計算!$E$34:$AM$34,0)+1,FALSE)&lt;0,0,IF($B1436&gt;H$12,0,IF(VLOOKUP($B1436,加速計算!$D$11:$Z$5007,MATCH(H$19,加速計算!$E$34:$AM$34,0)+1,FALSE)&gt;H$14,H$14,VLOOKUP($B1436,加速計算!$D$11:$Z$5007,MATCH(H$19,加速計算!$E$34:$AM$34,0)+1,FALSE)))))</f>
        <v>#N/A</v>
      </c>
      <c r="I1436" s="9" t="e">
        <f>IF(I1435=0,#N/A,IF(VLOOKUP($B1436,加速計算!$D$11:$Z$5007,MATCH(I$19,加速計算!$E$34:$AM$34,0)+1,FALSE)&lt;0,0,IF($B1436&gt;I$12,0,IF(VLOOKUP($B1436,加速計算!$D$11:$Z$5007,MATCH(I$19,加速計算!$E$34:$AM$34,0)+1,FALSE)&gt;I$14,I$14,VLOOKUP($B1436,加速計算!$D$11:$Z$5007,MATCH(I$19,加速計算!$E$34:$AM$34,0)+1,FALSE)))))</f>
        <v>#N/A</v>
      </c>
      <c r="J1436" s="9" t="e">
        <f>IF(J1435=0,#N/A,IF(VLOOKUP($B1436,加速計算!$D$11:$Z$5007,MATCH(J$19,加速計算!$E$34:$AM$34,0)+1,FALSE)&lt;0,0,IF($B1436&gt;J$12,0,IF(VLOOKUP($B1436,加速計算!$D$11:$Z$5007,MATCH(J$19,加速計算!$E$34:$AM$34,0)+1,FALSE)&gt;J$14,J$14,VLOOKUP($B1436,加速計算!$D$11:$Z$5007,MATCH(J$19,加速計算!$E$34:$AM$34,0)+1,FALSE)))))</f>
        <v>#N/A</v>
      </c>
      <c r="K1436" s="9" t="e">
        <f>IF(K1435=0,#N/A,IF(VLOOKUP($B1436,加速計算!$D$11:$Z$5007,MATCH(K$19,加速計算!$E$34:$AM$34,0)+1,FALSE)&lt;0,0,IF($B1436&gt;K$12,0,IF(VLOOKUP($B1436,加速計算!$D$11:$Z$5007,MATCH(K$19,加速計算!$E$34:$AM$34,0)+1,FALSE)&gt;K$14,K$14,VLOOKUP($B1436,加速計算!$D$11:$Z$5007,MATCH(K$19,加速計算!$E$34:$AM$34,0)+1,FALSE)))))</f>
        <v>#N/A</v>
      </c>
      <c r="L1436" s="20" t="e">
        <f>IF(L1435=0,#N/A,IF(VLOOKUP($B1436,加速計算!$D$11:$Z$5007,MATCH(L$19,加速計算!$E$34:$AM$34,0)+1,FALSE)&lt;0,0,IF($B1436&gt;L$12,0,IF(VLOOKUP($B1436,加速計算!$D$11:$Z$5007,MATCH(L$19,加速計算!$E$34:$AM$34,0)+1,FALSE)&gt;L$14,L$14,VLOOKUP($B1436,加速計算!$D$11:$Z$5007,MATCH(L$19,加速計算!$E$34:$AM$34,0)+1,FALSE)))))</f>
        <v>#N/A</v>
      </c>
    </row>
    <row r="1437" spans="2:12">
      <c r="B1437" s="4">
        <v>14160</v>
      </c>
      <c r="C1437" s="5" t="e">
        <f t="shared" si="24"/>
        <v>#N/A</v>
      </c>
      <c r="D1437" s="9" t="e">
        <f>IF(D1436=0,#N/A,IF(VLOOKUP($B1437,加速計算!$D$11:$Z$5007,MATCH(D$19,加速計算!$E$34:$AM$34,0)+1,FALSE)&lt;0,0,IF($B1437&gt;D$12,0,IF(VLOOKUP($B1437,加速計算!$D$11:$Z$5007,MATCH(D$19,加速計算!$E$34:$AM$34,0)+1,FALSE)&gt;D$14,D$14,VLOOKUP($B1437,加速計算!$D$11:$Z$5007,MATCH(D$19,加速計算!$E$34:$AM$34,0)+1,FALSE)))))</f>
        <v>#N/A</v>
      </c>
      <c r="E1437" s="9" t="e">
        <f>IF(E1436=0,#N/A,IF(VLOOKUP($B1437,加速計算!$D$11:$Z$5007,MATCH(E$19,加速計算!$E$34:$AM$34,0)+1,FALSE)&lt;0,0,IF($B1437&gt;E$12,0,IF(VLOOKUP($B1437,加速計算!$D$11:$Z$5007,MATCH(E$19,加速計算!$E$34:$AM$34,0)+1,FALSE)&gt;E$14,E$14,VLOOKUP($B1437,加速計算!$D$11:$Z$5007,MATCH(E$19,加速計算!$E$34:$AM$34,0)+1,FALSE)))))</f>
        <v>#N/A</v>
      </c>
      <c r="F1437" s="9" t="e">
        <f>IF(F1436=0,#N/A,IF(VLOOKUP($B1437,加速計算!$D$11:$Z$5007,MATCH(F$19,加速計算!$E$34:$AM$34,0)+1,FALSE)&lt;0,0,IF($B1437&gt;F$12,0,IF(VLOOKUP($B1437,加速計算!$D$11:$Z$5007,MATCH(F$19,加速計算!$E$34:$AM$34,0)+1,FALSE)&gt;F$14,F$14,VLOOKUP($B1437,加速計算!$D$11:$Z$5007,MATCH(F$19,加速計算!$E$34:$AM$34,0)+1,FALSE)))))</f>
        <v>#N/A</v>
      </c>
      <c r="G1437" s="9" t="e">
        <f>IF(G1436=0,#N/A,IF(VLOOKUP($B1437,加速計算!$D$11:$Z$5007,MATCH(G$19,加速計算!$E$34:$AM$34,0)+1,FALSE)&lt;0,0,IF($B1437&gt;G$12,0,IF(VLOOKUP($B1437,加速計算!$D$11:$Z$5007,MATCH(G$19,加速計算!$E$34:$AM$34,0)+1,FALSE)&gt;G$14,G$14,VLOOKUP($B1437,加速計算!$D$11:$Z$5007,MATCH(G$19,加速計算!$E$34:$AM$34,0)+1,FALSE)))))</f>
        <v>#N/A</v>
      </c>
      <c r="H1437" s="9" t="e">
        <f>IF(H1436=0,#N/A,IF(VLOOKUP($B1437,加速計算!$D$11:$Z$5007,MATCH(H$19,加速計算!$E$34:$AM$34,0)+1,FALSE)&lt;0,0,IF($B1437&gt;H$12,0,IF(VLOOKUP($B1437,加速計算!$D$11:$Z$5007,MATCH(H$19,加速計算!$E$34:$AM$34,0)+1,FALSE)&gt;H$14,H$14,VLOOKUP($B1437,加速計算!$D$11:$Z$5007,MATCH(H$19,加速計算!$E$34:$AM$34,0)+1,FALSE)))))</f>
        <v>#N/A</v>
      </c>
      <c r="I1437" s="9" t="e">
        <f>IF(I1436=0,#N/A,IF(VLOOKUP($B1437,加速計算!$D$11:$Z$5007,MATCH(I$19,加速計算!$E$34:$AM$34,0)+1,FALSE)&lt;0,0,IF($B1437&gt;I$12,0,IF(VLOOKUP($B1437,加速計算!$D$11:$Z$5007,MATCH(I$19,加速計算!$E$34:$AM$34,0)+1,FALSE)&gt;I$14,I$14,VLOOKUP($B1437,加速計算!$D$11:$Z$5007,MATCH(I$19,加速計算!$E$34:$AM$34,0)+1,FALSE)))))</f>
        <v>#N/A</v>
      </c>
      <c r="J1437" s="9" t="e">
        <f>IF(J1436=0,#N/A,IF(VLOOKUP($B1437,加速計算!$D$11:$Z$5007,MATCH(J$19,加速計算!$E$34:$AM$34,0)+1,FALSE)&lt;0,0,IF($B1437&gt;J$12,0,IF(VLOOKUP($B1437,加速計算!$D$11:$Z$5007,MATCH(J$19,加速計算!$E$34:$AM$34,0)+1,FALSE)&gt;J$14,J$14,VLOOKUP($B1437,加速計算!$D$11:$Z$5007,MATCH(J$19,加速計算!$E$34:$AM$34,0)+1,FALSE)))))</f>
        <v>#N/A</v>
      </c>
      <c r="K1437" s="9" t="e">
        <f>IF(K1436=0,#N/A,IF(VLOOKUP($B1437,加速計算!$D$11:$Z$5007,MATCH(K$19,加速計算!$E$34:$AM$34,0)+1,FALSE)&lt;0,0,IF($B1437&gt;K$12,0,IF(VLOOKUP($B1437,加速計算!$D$11:$Z$5007,MATCH(K$19,加速計算!$E$34:$AM$34,0)+1,FALSE)&gt;K$14,K$14,VLOOKUP($B1437,加速計算!$D$11:$Z$5007,MATCH(K$19,加速計算!$E$34:$AM$34,0)+1,FALSE)))))</f>
        <v>#N/A</v>
      </c>
      <c r="L1437" s="20" t="e">
        <f>IF(L1436=0,#N/A,IF(VLOOKUP($B1437,加速計算!$D$11:$Z$5007,MATCH(L$19,加速計算!$E$34:$AM$34,0)+1,FALSE)&lt;0,0,IF($B1437&gt;L$12,0,IF(VLOOKUP($B1437,加速計算!$D$11:$Z$5007,MATCH(L$19,加速計算!$E$34:$AM$34,0)+1,FALSE)&gt;L$14,L$14,VLOOKUP($B1437,加速計算!$D$11:$Z$5007,MATCH(L$19,加速計算!$E$34:$AM$34,0)+1,FALSE)))))</f>
        <v>#N/A</v>
      </c>
    </row>
    <row r="1438" spans="2:12">
      <c r="B1438" s="4">
        <v>14170</v>
      </c>
      <c r="C1438" s="5" t="e">
        <f t="shared" si="24"/>
        <v>#N/A</v>
      </c>
      <c r="D1438" s="9" t="e">
        <f>IF(D1437=0,#N/A,IF(VLOOKUP($B1438,加速計算!$D$11:$Z$5007,MATCH(D$19,加速計算!$E$34:$AM$34,0)+1,FALSE)&lt;0,0,IF($B1438&gt;D$12,0,IF(VLOOKUP($B1438,加速計算!$D$11:$Z$5007,MATCH(D$19,加速計算!$E$34:$AM$34,0)+1,FALSE)&gt;D$14,D$14,VLOOKUP($B1438,加速計算!$D$11:$Z$5007,MATCH(D$19,加速計算!$E$34:$AM$34,0)+1,FALSE)))))</f>
        <v>#N/A</v>
      </c>
      <c r="E1438" s="9" t="e">
        <f>IF(E1437=0,#N/A,IF(VLOOKUP($B1438,加速計算!$D$11:$Z$5007,MATCH(E$19,加速計算!$E$34:$AM$34,0)+1,FALSE)&lt;0,0,IF($B1438&gt;E$12,0,IF(VLOOKUP($B1438,加速計算!$D$11:$Z$5007,MATCH(E$19,加速計算!$E$34:$AM$34,0)+1,FALSE)&gt;E$14,E$14,VLOOKUP($B1438,加速計算!$D$11:$Z$5007,MATCH(E$19,加速計算!$E$34:$AM$34,0)+1,FALSE)))))</f>
        <v>#N/A</v>
      </c>
      <c r="F1438" s="9" t="e">
        <f>IF(F1437=0,#N/A,IF(VLOOKUP($B1438,加速計算!$D$11:$Z$5007,MATCH(F$19,加速計算!$E$34:$AM$34,0)+1,FALSE)&lt;0,0,IF($B1438&gt;F$12,0,IF(VLOOKUP($B1438,加速計算!$D$11:$Z$5007,MATCH(F$19,加速計算!$E$34:$AM$34,0)+1,FALSE)&gt;F$14,F$14,VLOOKUP($B1438,加速計算!$D$11:$Z$5007,MATCH(F$19,加速計算!$E$34:$AM$34,0)+1,FALSE)))))</f>
        <v>#N/A</v>
      </c>
      <c r="G1438" s="9" t="e">
        <f>IF(G1437=0,#N/A,IF(VLOOKUP($B1438,加速計算!$D$11:$Z$5007,MATCH(G$19,加速計算!$E$34:$AM$34,0)+1,FALSE)&lt;0,0,IF($B1438&gt;G$12,0,IF(VLOOKUP($B1438,加速計算!$D$11:$Z$5007,MATCH(G$19,加速計算!$E$34:$AM$34,0)+1,FALSE)&gt;G$14,G$14,VLOOKUP($B1438,加速計算!$D$11:$Z$5007,MATCH(G$19,加速計算!$E$34:$AM$34,0)+1,FALSE)))))</f>
        <v>#N/A</v>
      </c>
      <c r="H1438" s="9" t="e">
        <f>IF(H1437=0,#N/A,IF(VLOOKUP($B1438,加速計算!$D$11:$Z$5007,MATCH(H$19,加速計算!$E$34:$AM$34,0)+1,FALSE)&lt;0,0,IF($B1438&gt;H$12,0,IF(VLOOKUP($B1438,加速計算!$D$11:$Z$5007,MATCH(H$19,加速計算!$E$34:$AM$34,0)+1,FALSE)&gt;H$14,H$14,VLOOKUP($B1438,加速計算!$D$11:$Z$5007,MATCH(H$19,加速計算!$E$34:$AM$34,0)+1,FALSE)))))</f>
        <v>#N/A</v>
      </c>
      <c r="I1438" s="9" t="e">
        <f>IF(I1437=0,#N/A,IF(VLOOKUP($B1438,加速計算!$D$11:$Z$5007,MATCH(I$19,加速計算!$E$34:$AM$34,0)+1,FALSE)&lt;0,0,IF($B1438&gt;I$12,0,IF(VLOOKUP($B1438,加速計算!$D$11:$Z$5007,MATCH(I$19,加速計算!$E$34:$AM$34,0)+1,FALSE)&gt;I$14,I$14,VLOOKUP($B1438,加速計算!$D$11:$Z$5007,MATCH(I$19,加速計算!$E$34:$AM$34,0)+1,FALSE)))))</f>
        <v>#N/A</v>
      </c>
      <c r="J1438" s="9" t="e">
        <f>IF(J1437=0,#N/A,IF(VLOOKUP($B1438,加速計算!$D$11:$Z$5007,MATCH(J$19,加速計算!$E$34:$AM$34,0)+1,FALSE)&lt;0,0,IF($B1438&gt;J$12,0,IF(VLOOKUP($B1438,加速計算!$D$11:$Z$5007,MATCH(J$19,加速計算!$E$34:$AM$34,0)+1,FALSE)&gt;J$14,J$14,VLOOKUP($B1438,加速計算!$D$11:$Z$5007,MATCH(J$19,加速計算!$E$34:$AM$34,0)+1,FALSE)))))</f>
        <v>#N/A</v>
      </c>
      <c r="K1438" s="9" t="e">
        <f>IF(K1437=0,#N/A,IF(VLOOKUP($B1438,加速計算!$D$11:$Z$5007,MATCH(K$19,加速計算!$E$34:$AM$34,0)+1,FALSE)&lt;0,0,IF($B1438&gt;K$12,0,IF(VLOOKUP($B1438,加速計算!$D$11:$Z$5007,MATCH(K$19,加速計算!$E$34:$AM$34,0)+1,FALSE)&gt;K$14,K$14,VLOOKUP($B1438,加速計算!$D$11:$Z$5007,MATCH(K$19,加速計算!$E$34:$AM$34,0)+1,FALSE)))))</f>
        <v>#N/A</v>
      </c>
      <c r="L1438" s="20" t="e">
        <f>IF(L1437=0,#N/A,IF(VLOOKUP($B1438,加速計算!$D$11:$Z$5007,MATCH(L$19,加速計算!$E$34:$AM$34,0)+1,FALSE)&lt;0,0,IF($B1438&gt;L$12,0,IF(VLOOKUP($B1438,加速計算!$D$11:$Z$5007,MATCH(L$19,加速計算!$E$34:$AM$34,0)+1,FALSE)&gt;L$14,L$14,VLOOKUP($B1438,加速計算!$D$11:$Z$5007,MATCH(L$19,加速計算!$E$34:$AM$34,0)+1,FALSE)))))</f>
        <v>#N/A</v>
      </c>
    </row>
    <row r="1439" spans="2:12">
      <c r="B1439" s="4">
        <v>14180</v>
      </c>
      <c r="C1439" s="5" t="e">
        <f t="shared" si="24"/>
        <v>#N/A</v>
      </c>
      <c r="D1439" s="9" t="e">
        <f>IF(D1438=0,#N/A,IF(VLOOKUP($B1439,加速計算!$D$11:$Z$5007,MATCH(D$19,加速計算!$E$34:$AM$34,0)+1,FALSE)&lt;0,0,IF($B1439&gt;D$12,0,IF(VLOOKUP($B1439,加速計算!$D$11:$Z$5007,MATCH(D$19,加速計算!$E$34:$AM$34,0)+1,FALSE)&gt;D$14,D$14,VLOOKUP($B1439,加速計算!$D$11:$Z$5007,MATCH(D$19,加速計算!$E$34:$AM$34,0)+1,FALSE)))))</f>
        <v>#N/A</v>
      </c>
      <c r="E1439" s="9" t="e">
        <f>IF(E1438=0,#N/A,IF(VLOOKUP($B1439,加速計算!$D$11:$Z$5007,MATCH(E$19,加速計算!$E$34:$AM$34,0)+1,FALSE)&lt;0,0,IF($B1439&gt;E$12,0,IF(VLOOKUP($B1439,加速計算!$D$11:$Z$5007,MATCH(E$19,加速計算!$E$34:$AM$34,0)+1,FALSE)&gt;E$14,E$14,VLOOKUP($B1439,加速計算!$D$11:$Z$5007,MATCH(E$19,加速計算!$E$34:$AM$34,0)+1,FALSE)))))</f>
        <v>#N/A</v>
      </c>
      <c r="F1439" s="9" t="e">
        <f>IF(F1438=0,#N/A,IF(VLOOKUP($B1439,加速計算!$D$11:$Z$5007,MATCH(F$19,加速計算!$E$34:$AM$34,0)+1,FALSE)&lt;0,0,IF($B1439&gt;F$12,0,IF(VLOOKUP($B1439,加速計算!$D$11:$Z$5007,MATCH(F$19,加速計算!$E$34:$AM$34,0)+1,FALSE)&gt;F$14,F$14,VLOOKUP($B1439,加速計算!$D$11:$Z$5007,MATCH(F$19,加速計算!$E$34:$AM$34,0)+1,FALSE)))))</f>
        <v>#N/A</v>
      </c>
      <c r="G1439" s="9" t="e">
        <f>IF(G1438=0,#N/A,IF(VLOOKUP($B1439,加速計算!$D$11:$Z$5007,MATCH(G$19,加速計算!$E$34:$AM$34,0)+1,FALSE)&lt;0,0,IF($B1439&gt;G$12,0,IF(VLOOKUP($B1439,加速計算!$D$11:$Z$5007,MATCH(G$19,加速計算!$E$34:$AM$34,0)+1,FALSE)&gt;G$14,G$14,VLOOKUP($B1439,加速計算!$D$11:$Z$5007,MATCH(G$19,加速計算!$E$34:$AM$34,0)+1,FALSE)))))</f>
        <v>#N/A</v>
      </c>
      <c r="H1439" s="9" t="e">
        <f>IF(H1438=0,#N/A,IF(VLOOKUP($B1439,加速計算!$D$11:$Z$5007,MATCH(H$19,加速計算!$E$34:$AM$34,0)+1,FALSE)&lt;0,0,IF($B1439&gt;H$12,0,IF(VLOOKUP($B1439,加速計算!$D$11:$Z$5007,MATCH(H$19,加速計算!$E$34:$AM$34,0)+1,FALSE)&gt;H$14,H$14,VLOOKUP($B1439,加速計算!$D$11:$Z$5007,MATCH(H$19,加速計算!$E$34:$AM$34,0)+1,FALSE)))))</f>
        <v>#N/A</v>
      </c>
      <c r="I1439" s="9" t="e">
        <f>IF(I1438=0,#N/A,IF(VLOOKUP($B1439,加速計算!$D$11:$Z$5007,MATCH(I$19,加速計算!$E$34:$AM$34,0)+1,FALSE)&lt;0,0,IF($B1439&gt;I$12,0,IF(VLOOKUP($B1439,加速計算!$D$11:$Z$5007,MATCH(I$19,加速計算!$E$34:$AM$34,0)+1,FALSE)&gt;I$14,I$14,VLOOKUP($B1439,加速計算!$D$11:$Z$5007,MATCH(I$19,加速計算!$E$34:$AM$34,0)+1,FALSE)))))</f>
        <v>#N/A</v>
      </c>
      <c r="J1439" s="9" t="e">
        <f>IF(J1438=0,#N/A,IF(VLOOKUP($B1439,加速計算!$D$11:$Z$5007,MATCH(J$19,加速計算!$E$34:$AM$34,0)+1,FALSE)&lt;0,0,IF($B1439&gt;J$12,0,IF(VLOOKUP($B1439,加速計算!$D$11:$Z$5007,MATCH(J$19,加速計算!$E$34:$AM$34,0)+1,FALSE)&gt;J$14,J$14,VLOOKUP($B1439,加速計算!$D$11:$Z$5007,MATCH(J$19,加速計算!$E$34:$AM$34,0)+1,FALSE)))))</f>
        <v>#N/A</v>
      </c>
      <c r="K1439" s="9" t="e">
        <f>IF(K1438=0,#N/A,IF(VLOOKUP($B1439,加速計算!$D$11:$Z$5007,MATCH(K$19,加速計算!$E$34:$AM$34,0)+1,FALSE)&lt;0,0,IF($B1439&gt;K$12,0,IF(VLOOKUP($B1439,加速計算!$D$11:$Z$5007,MATCH(K$19,加速計算!$E$34:$AM$34,0)+1,FALSE)&gt;K$14,K$14,VLOOKUP($B1439,加速計算!$D$11:$Z$5007,MATCH(K$19,加速計算!$E$34:$AM$34,0)+1,FALSE)))))</f>
        <v>#N/A</v>
      </c>
      <c r="L1439" s="20" t="e">
        <f>IF(L1438=0,#N/A,IF(VLOOKUP($B1439,加速計算!$D$11:$Z$5007,MATCH(L$19,加速計算!$E$34:$AM$34,0)+1,FALSE)&lt;0,0,IF($B1439&gt;L$12,0,IF(VLOOKUP($B1439,加速計算!$D$11:$Z$5007,MATCH(L$19,加速計算!$E$34:$AM$34,0)+1,FALSE)&gt;L$14,L$14,VLOOKUP($B1439,加速計算!$D$11:$Z$5007,MATCH(L$19,加速計算!$E$34:$AM$34,0)+1,FALSE)))))</f>
        <v>#N/A</v>
      </c>
    </row>
    <row r="1440" spans="2:12">
      <c r="B1440" s="4">
        <v>14190</v>
      </c>
      <c r="C1440" s="5" t="e">
        <f t="shared" si="24"/>
        <v>#N/A</v>
      </c>
      <c r="D1440" s="9" t="e">
        <f>IF(D1439=0,#N/A,IF(VLOOKUP($B1440,加速計算!$D$11:$Z$5007,MATCH(D$19,加速計算!$E$34:$AM$34,0)+1,FALSE)&lt;0,0,IF($B1440&gt;D$12,0,IF(VLOOKUP($B1440,加速計算!$D$11:$Z$5007,MATCH(D$19,加速計算!$E$34:$AM$34,0)+1,FALSE)&gt;D$14,D$14,VLOOKUP($B1440,加速計算!$D$11:$Z$5007,MATCH(D$19,加速計算!$E$34:$AM$34,0)+1,FALSE)))))</f>
        <v>#N/A</v>
      </c>
      <c r="E1440" s="9" t="e">
        <f>IF(E1439=0,#N/A,IF(VLOOKUP($B1440,加速計算!$D$11:$Z$5007,MATCH(E$19,加速計算!$E$34:$AM$34,0)+1,FALSE)&lt;0,0,IF($B1440&gt;E$12,0,IF(VLOOKUP($B1440,加速計算!$D$11:$Z$5007,MATCH(E$19,加速計算!$E$34:$AM$34,0)+1,FALSE)&gt;E$14,E$14,VLOOKUP($B1440,加速計算!$D$11:$Z$5007,MATCH(E$19,加速計算!$E$34:$AM$34,0)+1,FALSE)))))</f>
        <v>#N/A</v>
      </c>
      <c r="F1440" s="9" t="e">
        <f>IF(F1439=0,#N/A,IF(VLOOKUP($B1440,加速計算!$D$11:$Z$5007,MATCH(F$19,加速計算!$E$34:$AM$34,0)+1,FALSE)&lt;0,0,IF($B1440&gt;F$12,0,IF(VLOOKUP($B1440,加速計算!$D$11:$Z$5007,MATCH(F$19,加速計算!$E$34:$AM$34,0)+1,FALSE)&gt;F$14,F$14,VLOOKUP($B1440,加速計算!$D$11:$Z$5007,MATCH(F$19,加速計算!$E$34:$AM$34,0)+1,FALSE)))))</f>
        <v>#N/A</v>
      </c>
      <c r="G1440" s="9" t="e">
        <f>IF(G1439=0,#N/A,IF(VLOOKUP($B1440,加速計算!$D$11:$Z$5007,MATCH(G$19,加速計算!$E$34:$AM$34,0)+1,FALSE)&lt;0,0,IF($B1440&gt;G$12,0,IF(VLOOKUP($B1440,加速計算!$D$11:$Z$5007,MATCH(G$19,加速計算!$E$34:$AM$34,0)+1,FALSE)&gt;G$14,G$14,VLOOKUP($B1440,加速計算!$D$11:$Z$5007,MATCH(G$19,加速計算!$E$34:$AM$34,0)+1,FALSE)))))</f>
        <v>#N/A</v>
      </c>
      <c r="H1440" s="9" t="e">
        <f>IF(H1439=0,#N/A,IF(VLOOKUP($B1440,加速計算!$D$11:$Z$5007,MATCH(H$19,加速計算!$E$34:$AM$34,0)+1,FALSE)&lt;0,0,IF($B1440&gt;H$12,0,IF(VLOOKUP($B1440,加速計算!$D$11:$Z$5007,MATCH(H$19,加速計算!$E$34:$AM$34,0)+1,FALSE)&gt;H$14,H$14,VLOOKUP($B1440,加速計算!$D$11:$Z$5007,MATCH(H$19,加速計算!$E$34:$AM$34,0)+1,FALSE)))))</f>
        <v>#N/A</v>
      </c>
      <c r="I1440" s="9" t="e">
        <f>IF(I1439=0,#N/A,IF(VLOOKUP($B1440,加速計算!$D$11:$Z$5007,MATCH(I$19,加速計算!$E$34:$AM$34,0)+1,FALSE)&lt;0,0,IF($B1440&gt;I$12,0,IF(VLOOKUP($B1440,加速計算!$D$11:$Z$5007,MATCH(I$19,加速計算!$E$34:$AM$34,0)+1,FALSE)&gt;I$14,I$14,VLOOKUP($B1440,加速計算!$D$11:$Z$5007,MATCH(I$19,加速計算!$E$34:$AM$34,0)+1,FALSE)))))</f>
        <v>#N/A</v>
      </c>
      <c r="J1440" s="9" t="e">
        <f>IF(J1439=0,#N/A,IF(VLOOKUP($B1440,加速計算!$D$11:$Z$5007,MATCH(J$19,加速計算!$E$34:$AM$34,0)+1,FALSE)&lt;0,0,IF($B1440&gt;J$12,0,IF(VLOOKUP($B1440,加速計算!$D$11:$Z$5007,MATCH(J$19,加速計算!$E$34:$AM$34,0)+1,FALSE)&gt;J$14,J$14,VLOOKUP($B1440,加速計算!$D$11:$Z$5007,MATCH(J$19,加速計算!$E$34:$AM$34,0)+1,FALSE)))))</f>
        <v>#N/A</v>
      </c>
      <c r="K1440" s="9" t="e">
        <f>IF(K1439=0,#N/A,IF(VLOOKUP($B1440,加速計算!$D$11:$Z$5007,MATCH(K$19,加速計算!$E$34:$AM$34,0)+1,FALSE)&lt;0,0,IF($B1440&gt;K$12,0,IF(VLOOKUP($B1440,加速計算!$D$11:$Z$5007,MATCH(K$19,加速計算!$E$34:$AM$34,0)+1,FALSE)&gt;K$14,K$14,VLOOKUP($B1440,加速計算!$D$11:$Z$5007,MATCH(K$19,加速計算!$E$34:$AM$34,0)+1,FALSE)))))</f>
        <v>#N/A</v>
      </c>
      <c r="L1440" s="20" t="e">
        <f>IF(L1439=0,#N/A,IF(VLOOKUP($B1440,加速計算!$D$11:$Z$5007,MATCH(L$19,加速計算!$E$34:$AM$34,0)+1,FALSE)&lt;0,0,IF($B1440&gt;L$12,0,IF(VLOOKUP($B1440,加速計算!$D$11:$Z$5007,MATCH(L$19,加速計算!$E$34:$AM$34,0)+1,FALSE)&gt;L$14,L$14,VLOOKUP($B1440,加速計算!$D$11:$Z$5007,MATCH(L$19,加速計算!$E$34:$AM$34,0)+1,FALSE)))))</f>
        <v>#N/A</v>
      </c>
    </row>
    <row r="1441" spans="2:12">
      <c r="B1441" s="4">
        <v>14200</v>
      </c>
      <c r="C1441" s="5" t="e">
        <f t="shared" si="24"/>
        <v>#N/A</v>
      </c>
      <c r="D1441" s="9" t="e">
        <f>IF(D1440=0,#N/A,IF(VLOOKUP($B1441,加速計算!$D$11:$Z$5007,MATCH(D$19,加速計算!$E$34:$AM$34,0)+1,FALSE)&lt;0,0,IF($B1441&gt;D$12,0,IF(VLOOKUP($B1441,加速計算!$D$11:$Z$5007,MATCH(D$19,加速計算!$E$34:$AM$34,0)+1,FALSE)&gt;D$14,D$14,VLOOKUP($B1441,加速計算!$D$11:$Z$5007,MATCH(D$19,加速計算!$E$34:$AM$34,0)+1,FALSE)))))</f>
        <v>#N/A</v>
      </c>
      <c r="E1441" s="9" t="e">
        <f>IF(E1440=0,#N/A,IF(VLOOKUP($B1441,加速計算!$D$11:$Z$5007,MATCH(E$19,加速計算!$E$34:$AM$34,0)+1,FALSE)&lt;0,0,IF($B1441&gt;E$12,0,IF(VLOOKUP($B1441,加速計算!$D$11:$Z$5007,MATCH(E$19,加速計算!$E$34:$AM$34,0)+1,FALSE)&gt;E$14,E$14,VLOOKUP($B1441,加速計算!$D$11:$Z$5007,MATCH(E$19,加速計算!$E$34:$AM$34,0)+1,FALSE)))))</f>
        <v>#N/A</v>
      </c>
      <c r="F1441" s="9" t="e">
        <f>IF(F1440=0,#N/A,IF(VLOOKUP($B1441,加速計算!$D$11:$Z$5007,MATCH(F$19,加速計算!$E$34:$AM$34,0)+1,FALSE)&lt;0,0,IF($B1441&gt;F$12,0,IF(VLOOKUP($B1441,加速計算!$D$11:$Z$5007,MATCH(F$19,加速計算!$E$34:$AM$34,0)+1,FALSE)&gt;F$14,F$14,VLOOKUP($B1441,加速計算!$D$11:$Z$5007,MATCH(F$19,加速計算!$E$34:$AM$34,0)+1,FALSE)))))</f>
        <v>#N/A</v>
      </c>
      <c r="G1441" s="9" t="e">
        <f>IF(G1440=0,#N/A,IF(VLOOKUP($B1441,加速計算!$D$11:$Z$5007,MATCH(G$19,加速計算!$E$34:$AM$34,0)+1,FALSE)&lt;0,0,IF($B1441&gt;G$12,0,IF(VLOOKUP($B1441,加速計算!$D$11:$Z$5007,MATCH(G$19,加速計算!$E$34:$AM$34,0)+1,FALSE)&gt;G$14,G$14,VLOOKUP($B1441,加速計算!$D$11:$Z$5007,MATCH(G$19,加速計算!$E$34:$AM$34,0)+1,FALSE)))))</f>
        <v>#N/A</v>
      </c>
      <c r="H1441" s="9" t="e">
        <f>IF(H1440=0,#N/A,IF(VLOOKUP($B1441,加速計算!$D$11:$Z$5007,MATCH(H$19,加速計算!$E$34:$AM$34,0)+1,FALSE)&lt;0,0,IF($B1441&gt;H$12,0,IF(VLOOKUP($B1441,加速計算!$D$11:$Z$5007,MATCH(H$19,加速計算!$E$34:$AM$34,0)+1,FALSE)&gt;H$14,H$14,VLOOKUP($B1441,加速計算!$D$11:$Z$5007,MATCH(H$19,加速計算!$E$34:$AM$34,0)+1,FALSE)))))</f>
        <v>#N/A</v>
      </c>
      <c r="I1441" s="9" t="e">
        <f>IF(I1440=0,#N/A,IF(VLOOKUP($B1441,加速計算!$D$11:$Z$5007,MATCH(I$19,加速計算!$E$34:$AM$34,0)+1,FALSE)&lt;0,0,IF($B1441&gt;I$12,0,IF(VLOOKUP($B1441,加速計算!$D$11:$Z$5007,MATCH(I$19,加速計算!$E$34:$AM$34,0)+1,FALSE)&gt;I$14,I$14,VLOOKUP($B1441,加速計算!$D$11:$Z$5007,MATCH(I$19,加速計算!$E$34:$AM$34,0)+1,FALSE)))))</f>
        <v>#N/A</v>
      </c>
      <c r="J1441" s="9" t="e">
        <f>IF(J1440=0,#N/A,IF(VLOOKUP($B1441,加速計算!$D$11:$Z$5007,MATCH(J$19,加速計算!$E$34:$AM$34,0)+1,FALSE)&lt;0,0,IF($B1441&gt;J$12,0,IF(VLOOKUP($B1441,加速計算!$D$11:$Z$5007,MATCH(J$19,加速計算!$E$34:$AM$34,0)+1,FALSE)&gt;J$14,J$14,VLOOKUP($B1441,加速計算!$D$11:$Z$5007,MATCH(J$19,加速計算!$E$34:$AM$34,0)+1,FALSE)))))</f>
        <v>#N/A</v>
      </c>
      <c r="K1441" s="9" t="e">
        <f>IF(K1440=0,#N/A,IF(VLOOKUP($B1441,加速計算!$D$11:$Z$5007,MATCH(K$19,加速計算!$E$34:$AM$34,0)+1,FALSE)&lt;0,0,IF($B1441&gt;K$12,0,IF(VLOOKUP($B1441,加速計算!$D$11:$Z$5007,MATCH(K$19,加速計算!$E$34:$AM$34,0)+1,FALSE)&gt;K$14,K$14,VLOOKUP($B1441,加速計算!$D$11:$Z$5007,MATCH(K$19,加速計算!$E$34:$AM$34,0)+1,FALSE)))))</f>
        <v>#N/A</v>
      </c>
      <c r="L1441" s="20" t="e">
        <f>IF(L1440=0,#N/A,IF(VLOOKUP($B1441,加速計算!$D$11:$Z$5007,MATCH(L$19,加速計算!$E$34:$AM$34,0)+1,FALSE)&lt;0,0,IF($B1441&gt;L$12,0,IF(VLOOKUP($B1441,加速計算!$D$11:$Z$5007,MATCH(L$19,加速計算!$E$34:$AM$34,0)+1,FALSE)&gt;L$14,L$14,VLOOKUP($B1441,加速計算!$D$11:$Z$5007,MATCH(L$19,加速計算!$E$34:$AM$34,0)+1,FALSE)))))</f>
        <v>#N/A</v>
      </c>
    </row>
    <row r="1442" spans="2:12">
      <c r="B1442" s="4">
        <v>14210</v>
      </c>
      <c r="C1442" s="5" t="e">
        <f t="shared" si="24"/>
        <v>#N/A</v>
      </c>
      <c r="D1442" s="9" t="e">
        <f>IF(D1441=0,#N/A,IF(VLOOKUP($B1442,加速計算!$D$11:$Z$5007,MATCH(D$19,加速計算!$E$34:$AM$34,0)+1,FALSE)&lt;0,0,IF($B1442&gt;D$12,0,IF(VLOOKUP($B1442,加速計算!$D$11:$Z$5007,MATCH(D$19,加速計算!$E$34:$AM$34,0)+1,FALSE)&gt;D$14,D$14,VLOOKUP($B1442,加速計算!$D$11:$Z$5007,MATCH(D$19,加速計算!$E$34:$AM$34,0)+1,FALSE)))))</f>
        <v>#N/A</v>
      </c>
      <c r="E1442" s="9" t="e">
        <f>IF(E1441=0,#N/A,IF(VLOOKUP($B1442,加速計算!$D$11:$Z$5007,MATCH(E$19,加速計算!$E$34:$AM$34,0)+1,FALSE)&lt;0,0,IF($B1442&gt;E$12,0,IF(VLOOKUP($B1442,加速計算!$D$11:$Z$5007,MATCH(E$19,加速計算!$E$34:$AM$34,0)+1,FALSE)&gt;E$14,E$14,VLOOKUP($B1442,加速計算!$D$11:$Z$5007,MATCH(E$19,加速計算!$E$34:$AM$34,0)+1,FALSE)))))</f>
        <v>#N/A</v>
      </c>
      <c r="F1442" s="9" t="e">
        <f>IF(F1441=0,#N/A,IF(VLOOKUP($B1442,加速計算!$D$11:$Z$5007,MATCH(F$19,加速計算!$E$34:$AM$34,0)+1,FALSE)&lt;0,0,IF($B1442&gt;F$12,0,IF(VLOOKUP($B1442,加速計算!$D$11:$Z$5007,MATCH(F$19,加速計算!$E$34:$AM$34,0)+1,FALSE)&gt;F$14,F$14,VLOOKUP($B1442,加速計算!$D$11:$Z$5007,MATCH(F$19,加速計算!$E$34:$AM$34,0)+1,FALSE)))))</f>
        <v>#N/A</v>
      </c>
      <c r="G1442" s="9" t="e">
        <f>IF(G1441=0,#N/A,IF(VLOOKUP($B1442,加速計算!$D$11:$Z$5007,MATCH(G$19,加速計算!$E$34:$AM$34,0)+1,FALSE)&lt;0,0,IF($B1442&gt;G$12,0,IF(VLOOKUP($B1442,加速計算!$D$11:$Z$5007,MATCH(G$19,加速計算!$E$34:$AM$34,0)+1,FALSE)&gt;G$14,G$14,VLOOKUP($B1442,加速計算!$D$11:$Z$5007,MATCH(G$19,加速計算!$E$34:$AM$34,0)+1,FALSE)))))</f>
        <v>#N/A</v>
      </c>
      <c r="H1442" s="9" t="e">
        <f>IF(H1441=0,#N/A,IF(VLOOKUP($B1442,加速計算!$D$11:$Z$5007,MATCH(H$19,加速計算!$E$34:$AM$34,0)+1,FALSE)&lt;0,0,IF($B1442&gt;H$12,0,IF(VLOOKUP($B1442,加速計算!$D$11:$Z$5007,MATCH(H$19,加速計算!$E$34:$AM$34,0)+1,FALSE)&gt;H$14,H$14,VLOOKUP($B1442,加速計算!$D$11:$Z$5007,MATCH(H$19,加速計算!$E$34:$AM$34,0)+1,FALSE)))))</f>
        <v>#N/A</v>
      </c>
      <c r="I1442" s="9" t="e">
        <f>IF(I1441=0,#N/A,IF(VLOOKUP($B1442,加速計算!$D$11:$Z$5007,MATCH(I$19,加速計算!$E$34:$AM$34,0)+1,FALSE)&lt;0,0,IF($B1442&gt;I$12,0,IF(VLOOKUP($B1442,加速計算!$D$11:$Z$5007,MATCH(I$19,加速計算!$E$34:$AM$34,0)+1,FALSE)&gt;I$14,I$14,VLOOKUP($B1442,加速計算!$D$11:$Z$5007,MATCH(I$19,加速計算!$E$34:$AM$34,0)+1,FALSE)))))</f>
        <v>#N/A</v>
      </c>
      <c r="J1442" s="9" t="e">
        <f>IF(J1441=0,#N/A,IF(VLOOKUP($B1442,加速計算!$D$11:$Z$5007,MATCH(J$19,加速計算!$E$34:$AM$34,0)+1,FALSE)&lt;0,0,IF($B1442&gt;J$12,0,IF(VLOOKUP($B1442,加速計算!$D$11:$Z$5007,MATCH(J$19,加速計算!$E$34:$AM$34,0)+1,FALSE)&gt;J$14,J$14,VLOOKUP($B1442,加速計算!$D$11:$Z$5007,MATCH(J$19,加速計算!$E$34:$AM$34,0)+1,FALSE)))))</f>
        <v>#N/A</v>
      </c>
      <c r="K1442" s="9" t="e">
        <f>IF(K1441=0,#N/A,IF(VLOOKUP($B1442,加速計算!$D$11:$Z$5007,MATCH(K$19,加速計算!$E$34:$AM$34,0)+1,FALSE)&lt;0,0,IF($B1442&gt;K$12,0,IF(VLOOKUP($B1442,加速計算!$D$11:$Z$5007,MATCH(K$19,加速計算!$E$34:$AM$34,0)+1,FALSE)&gt;K$14,K$14,VLOOKUP($B1442,加速計算!$D$11:$Z$5007,MATCH(K$19,加速計算!$E$34:$AM$34,0)+1,FALSE)))))</f>
        <v>#N/A</v>
      </c>
      <c r="L1442" s="20" t="e">
        <f>IF(L1441=0,#N/A,IF(VLOOKUP($B1442,加速計算!$D$11:$Z$5007,MATCH(L$19,加速計算!$E$34:$AM$34,0)+1,FALSE)&lt;0,0,IF($B1442&gt;L$12,0,IF(VLOOKUP($B1442,加速計算!$D$11:$Z$5007,MATCH(L$19,加速計算!$E$34:$AM$34,0)+1,FALSE)&gt;L$14,L$14,VLOOKUP($B1442,加速計算!$D$11:$Z$5007,MATCH(L$19,加速計算!$E$34:$AM$34,0)+1,FALSE)))))</f>
        <v>#N/A</v>
      </c>
    </row>
    <row r="1443" spans="2:12">
      <c r="B1443" s="4">
        <v>14220</v>
      </c>
      <c r="C1443" s="5" t="e">
        <f t="shared" si="24"/>
        <v>#N/A</v>
      </c>
      <c r="D1443" s="9" t="e">
        <f>IF(D1442=0,#N/A,IF(VLOOKUP($B1443,加速計算!$D$11:$Z$5007,MATCH(D$19,加速計算!$E$34:$AM$34,0)+1,FALSE)&lt;0,0,IF($B1443&gt;D$12,0,IF(VLOOKUP($B1443,加速計算!$D$11:$Z$5007,MATCH(D$19,加速計算!$E$34:$AM$34,0)+1,FALSE)&gt;D$14,D$14,VLOOKUP($B1443,加速計算!$D$11:$Z$5007,MATCH(D$19,加速計算!$E$34:$AM$34,0)+1,FALSE)))))</f>
        <v>#N/A</v>
      </c>
      <c r="E1443" s="9" t="e">
        <f>IF(E1442=0,#N/A,IF(VLOOKUP($B1443,加速計算!$D$11:$Z$5007,MATCH(E$19,加速計算!$E$34:$AM$34,0)+1,FALSE)&lt;0,0,IF($B1443&gt;E$12,0,IF(VLOOKUP($B1443,加速計算!$D$11:$Z$5007,MATCH(E$19,加速計算!$E$34:$AM$34,0)+1,FALSE)&gt;E$14,E$14,VLOOKUP($B1443,加速計算!$D$11:$Z$5007,MATCH(E$19,加速計算!$E$34:$AM$34,0)+1,FALSE)))))</f>
        <v>#N/A</v>
      </c>
      <c r="F1443" s="9" t="e">
        <f>IF(F1442=0,#N/A,IF(VLOOKUP($B1443,加速計算!$D$11:$Z$5007,MATCH(F$19,加速計算!$E$34:$AM$34,0)+1,FALSE)&lt;0,0,IF($B1443&gt;F$12,0,IF(VLOOKUP($B1443,加速計算!$D$11:$Z$5007,MATCH(F$19,加速計算!$E$34:$AM$34,0)+1,FALSE)&gt;F$14,F$14,VLOOKUP($B1443,加速計算!$D$11:$Z$5007,MATCH(F$19,加速計算!$E$34:$AM$34,0)+1,FALSE)))))</f>
        <v>#N/A</v>
      </c>
      <c r="G1443" s="9" t="e">
        <f>IF(G1442=0,#N/A,IF(VLOOKUP($B1443,加速計算!$D$11:$Z$5007,MATCH(G$19,加速計算!$E$34:$AM$34,0)+1,FALSE)&lt;0,0,IF($B1443&gt;G$12,0,IF(VLOOKUP($B1443,加速計算!$D$11:$Z$5007,MATCH(G$19,加速計算!$E$34:$AM$34,0)+1,FALSE)&gt;G$14,G$14,VLOOKUP($B1443,加速計算!$D$11:$Z$5007,MATCH(G$19,加速計算!$E$34:$AM$34,0)+1,FALSE)))))</f>
        <v>#N/A</v>
      </c>
      <c r="H1443" s="9" t="e">
        <f>IF(H1442=0,#N/A,IF(VLOOKUP($B1443,加速計算!$D$11:$Z$5007,MATCH(H$19,加速計算!$E$34:$AM$34,0)+1,FALSE)&lt;0,0,IF($B1443&gt;H$12,0,IF(VLOOKUP($B1443,加速計算!$D$11:$Z$5007,MATCH(H$19,加速計算!$E$34:$AM$34,0)+1,FALSE)&gt;H$14,H$14,VLOOKUP($B1443,加速計算!$D$11:$Z$5007,MATCH(H$19,加速計算!$E$34:$AM$34,0)+1,FALSE)))))</f>
        <v>#N/A</v>
      </c>
      <c r="I1443" s="9" t="e">
        <f>IF(I1442=0,#N/A,IF(VLOOKUP($B1443,加速計算!$D$11:$Z$5007,MATCH(I$19,加速計算!$E$34:$AM$34,0)+1,FALSE)&lt;0,0,IF($B1443&gt;I$12,0,IF(VLOOKUP($B1443,加速計算!$D$11:$Z$5007,MATCH(I$19,加速計算!$E$34:$AM$34,0)+1,FALSE)&gt;I$14,I$14,VLOOKUP($B1443,加速計算!$D$11:$Z$5007,MATCH(I$19,加速計算!$E$34:$AM$34,0)+1,FALSE)))))</f>
        <v>#N/A</v>
      </c>
      <c r="J1443" s="9" t="e">
        <f>IF(J1442=0,#N/A,IF(VLOOKUP($B1443,加速計算!$D$11:$Z$5007,MATCH(J$19,加速計算!$E$34:$AM$34,0)+1,FALSE)&lt;0,0,IF($B1443&gt;J$12,0,IF(VLOOKUP($B1443,加速計算!$D$11:$Z$5007,MATCH(J$19,加速計算!$E$34:$AM$34,0)+1,FALSE)&gt;J$14,J$14,VLOOKUP($B1443,加速計算!$D$11:$Z$5007,MATCH(J$19,加速計算!$E$34:$AM$34,0)+1,FALSE)))))</f>
        <v>#N/A</v>
      </c>
      <c r="K1443" s="9" t="e">
        <f>IF(K1442=0,#N/A,IF(VLOOKUP($B1443,加速計算!$D$11:$Z$5007,MATCH(K$19,加速計算!$E$34:$AM$34,0)+1,FALSE)&lt;0,0,IF($B1443&gt;K$12,0,IF(VLOOKUP($B1443,加速計算!$D$11:$Z$5007,MATCH(K$19,加速計算!$E$34:$AM$34,0)+1,FALSE)&gt;K$14,K$14,VLOOKUP($B1443,加速計算!$D$11:$Z$5007,MATCH(K$19,加速計算!$E$34:$AM$34,0)+1,FALSE)))))</f>
        <v>#N/A</v>
      </c>
      <c r="L1443" s="20" t="e">
        <f>IF(L1442=0,#N/A,IF(VLOOKUP($B1443,加速計算!$D$11:$Z$5007,MATCH(L$19,加速計算!$E$34:$AM$34,0)+1,FALSE)&lt;0,0,IF($B1443&gt;L$12,0,IF(VLOOKUP($B1443,加速計算!$D$11:$Z$5007,MATCH(L$19,加速計算!$E$34:$AM$34,0)+1,FALSE)&gt;L$14,L$14,VLOOKUP($B1443,加速計算!$D$11:$Z$5007,MATCH(L$19,加速計算!$E$34:$AM$34,0)+1,FALSE)))))</f>
        <v>#N/A</v>
      </c>
    </row>
    <row r="1444" spans="2:12">
      <c r="B1444" s="4">
        <v>14230</v>
      </c>
      <c r="C1444" s="5" t="e">
        <f t="shared" si="24"/>
        <v>#N/A</v>
      </c>
      <c r="D1444" s="9" t="e">
        <f>IF(D1443=0,#N/A,IF(VLOOKUP($B1444,加速計算!$D$11:$Z$5007,MATCH(D$19,加速計算!$E$34:$AM$34,0)+1,FALSE)&lt;0,0,IF($B1444&gt;D$12,0,IF(VLOOKUP($B1444,加速計算!$D$11:$Z$5007,MATCH(D$19,加速計算!$E$34:$AM$34,0)+1,FALSE)&gt;D$14,D$14,VLOOKUP($B1444,加速計算!$D$11:$Z$5007,MATCH(D$19,加速計算!$E$34:$AM$34,0)+1,FALSE)))))</f>
        <v>#N/A</v>
      </c>
      <c r="E1444" s="9" t="e">
        <f>IF(E1443=0,#N/A,IF(VLOOKUP($B1444,加速計算!$D$11:$Z$5007,MATCH(E$19,加速計算!$E$34:$AM$34,0)+1,FALSE)&lt;0,0,IF($B1444&gt;E$12,0,IF(VLOOKUP($B1444,加速計算!$D$11:$Z$5007,MATCH(E$19,加速計算!$E$34:$AM$34,0)+1,FALSE)&gt;E$14,E$14,VLOOKUP($B1444,加速計算!$D$11:$Z$5007,MATCH(E$19,加速計算!$E$34:$AM$34,0)+1,FALSE)))))</f>
        <v>#N/A</v>
      </c>
      <c r="F1444" s="9" t="e">
        <f>IF(F1443=0,#N/A,IF(VLOOKUP($B1444,加速計算!$D$11:$Z$5007,MATCH(F$19,加速計算!$E$34:$AM$34,0)+1,FALSE)&lt;0,0,IF($B1444&gt;F$12,0,IF(VLOOKUP($B1444,加速計算!$D$11:$Z$5007,MATCH(F$19,加速計算!$E$34:$AM$34,0)+1,FALSE)&gt;F$14,F$14,VLOOKUP($B1444,加速計算!$D$11:$Z$5007,MATCH(F$19,加速計算!$E$34:$AM$34,0)+1,FALSE)))))</f>
        <v>#N/A</v>
      </c>
      <c r="G1444" s="9" t="e">
        <f>IF(G1443=0,#N/A,IF(VLOOKUP($B1444,加速計算!$D$11:$Z$5007,MATCH(G$19,加速計算!$E$34:$AM$34,0)+1,FALSE)&lt;0,0,IF($B1444&gt;G$12,0,IF(VLOOKUP($B1444,加速計算!$D$11:$Z$5007,MATCH(G$19,加速計算!$E$34:$AM$34,0)+1,FALSE)&gt;G$14,G$14,VLOOKUP($B1444,加速計算!$D$11:$Z$5007,MATCH(G$19,加速計算!$E$34:$AM$34,0)+1,FALSE)))))</f>
        <v>#N/A</v>
      </c>
      <c r="H1444" s="9" t="e">
        <f>IF(H1443=0,#N/A,IF(VLOOKUP($B1444,加速計算!$D$11:$Z$5007,MATCH(H$19,加速計算!$E$34:$AM$34,0)+1,FALSE)&lt;0,0,IF($B1444&gt;H$12,0,IF(VLOOKUP($B1444,加速計算!$D$11:$Z$5007,MATCH(H$19,加速計算!$E$34:$AM$34,0)+1,FALSE)&gt;H$14,H$14,VLOOKUP($B1444,加速計算!$D$11:$Z$5007,MATCH(H$19,加速計算!$E$34:$AM$34,0)+1,FALSE)))))</f>
        <v>#N/A</v>
      </c>
      <c r="I1444" s="9" t="e">
        <f>IF(I1443=0,#N/A,IF(VLOOKUP($B1444,加速計算!$D$11:$Z$5007,MATCH(I$19,加速計算!$E$34:$AM$34,0)+1,FALSE)&lt;0,0,IF($B1444&gt;I$12,0,IF(VLOOKUP($B1444,加速計算!$D$11:$Z$5007,MATCH(I$19,加速計算!$E$34:$AM$34,0)+1,FALSE)&gt;I$14,I$14,VLOOKUP($B1444,加速計算!$D$11:$Z$5007,MATCH(I$19,加速計算!$E$34:$AM$34,0)+1,FALSE)))))</f>
        <v>#N/A</v>
      </c>
      <c r="J1444" s="9" t="e">
        <f>IF(J1443=0,#N/A,IF(VLOOKUP($B1444,加速計算!$D$11:$Z$5007,MATCH(J$19,加速計算!$E$34:$AM$34,0)+1,FALSE)&lt;0,0,IF($B1444&gt;J$12,0,IF(VLOOKUP($B1444,加速計算!$D$11:$Z$5007,MATCH(J$19,加速計算!$E$34:$AM$34,0)+1,FALSE)&gt;J$14,J$14,VLOOKUP($B1444,加速計算!$D$11:$Z$5007,MATCH(J$19,加速計算!$E$34:$AM$34,0)+1,FALSE)))))</f>
        <v>#N/A</v>
      </c>
      <c r="K1444" s="9" t="e">
        <f>IF(K1443=0,#N/A,IF(VLOOKUP($B1444,加速計算!$D$11:$Z$5007,MATCH(K$19,加速計算!$E$34:$AM$34,0)+1,FALSE)&lt;0,0,IF($B1444&gt;K$12,0,IF(VLOOKUP($B1444,加速計算!$D$11:$Z$5007,MATCH(K$19,加速計算!$E$34:$AM$34,0)+1,FALSE)&gt;K$14,K$14,VLOOKUP($B1444,加速計算!$D$11:$Z$5007,MATCH(K$19,加速計算!$E$34:$AM$34,0)+1,FALSE)))))</f>
        <v>#N/A</v>
      </c>
      <c r="L1444" s="20" t="e">
        <f>IF(L1443=0,#N/A,IF(VLOOKUP($B1444,加速計算!$D$11:$Z$5007,MATCH(L$19,加速計算!$E$34:$AM$34,0)+1,FALSE)&lt;0,0,IF($B1444&gt;L$12,0,IF(VLOOKUP($B1444,加速計算!$D$11:$Z$5007,MATCH(L$19,加速計算!$E$34:$AM$34,0)+1,FALSE)&gt;L$14,L$14,VLOOKUP($B1444,加速計算!$D$11:$Z$5007,MATCH(L$19,加速計算!$E$34:$AM$34,0)+1,FALSE)))))</f>
        <v>#N/A</v>
      </c>
    </row>
    <row r="1445" spans="2:12">
      <c r="B1445" s="4">
        <v>14240</v>
      </c>
      <c r="C1445" s="5" t="e">
        <f t="shared" si="24"/>
        <v>#N/A</v>
      </c>
      <c r="D1445" s="9" t="e">
        <f>IF(D1444=0,#N/A,IF(VLOOKUP($B1445,加速計算!$D$11:$Z$5007,MATCH(D$19,加速計算!$E$34:$AM$34,0)+1,FALSE)&lt;0,0,IF($B1445&gt;D$12,0,IF(VLOOKUP($B1445,加速計算!$D$11:$Z$5007,MATCH(D$19,加速計算!$E$34:$AM$34,0)+1,FALSE)&gt;D$14,D$14,VLOOKUP($B1445,加速計算!$D$11:$Z$5007,MATCH(D$19,加速計算!$E$34:$AM$34,0)+1,FALSE)))))</f>
        <v>#N/A</v>
      </c>
      <c r="E1445" s="9" t="e">
        <f>IF(E1444=0,#N/A,IF(VLOOKUP($B1445,加速計算!$D$11:$Z$5007,MATCH(E$19,加速計算!$E$34:$AM$34,0)+1,FALSE)&lt;0,0,IF($B1445&gt;E$12,0,IF(VLOOKUP($B1445,加速計算!$D$11:$Z$5007,MATCH(E$19,加速計算!$E$34:$AM$34,0)+1,FALSE)&gt;E$14,E$14,VLOOKUP($B1445,加速計算!$D$11:$Z$5007,MATCH(E$19,加速計算!$E$34:$AM$34,0)+1,FALSE)))))</f>
        <v>#N/A</v>
      </c>
      <c r="F1445" s="9" t="e">
        <f>IF(F1444=0,#N/A,IF(VLOOKUP($B1445,加速計算!$D$11:$Z$5007,MATCH(F$19,加速計算!$E$34:$AM$34,0)+1,FALSE)&lt;0,0,IF($B1445&gt;F$12,0,IF(VLOOKUP($B1445,加速計算!$D$11:$Z$5007,MATCH(F$19,加速計算!$E$34:$AM$34,0)+1,FALSE)&gt;F$14,F$14,VLOOKUP($B1445,加速計算!$D$11:$Z$5007,MATCH(F$19,加速計算!$E$34:$AM$34,0)+1,FALSE)))))</f>
        <v>#N/A</v>
      </c>
      <c r="G1445" s="9" t="e">
        <f>IF(G1444=0,#N/A,IF(VLOOKUP($B1445,加速計算!$D$11:$Z$5007,MATCH(G$19,加速計算!$E$34:$AM$34,0)+1,FALSE)&lt;0,0,IF($B1445&gt;G$12,0,IF(VLOOKUP($B1445,加速計算!$D$11:$Z$5007,MATCH(G$19,加速計算!$E$34:$AM$34,0)+1,FALSE)&gt;G$14,G$14,VLOOKUP($B1445,加速計算!$D$11:$Z$5007,MATCH(G$19,加速計算!$E$34:$AM$34,0)+1,FALSE)))))</f>
        <v>#N/A</v>
      </c>
      <c r="H1445" s="9" t="e">
        <f>IF(H1444=0,#N/A,IF(VLOOKUP($B1445,加速計算!$D$11:$Z$5007,MATCH(H$19,加速計算!$E$34:$AM$34,0)+1,FALSE)&lt;0,0,IF($B1445&gt;H$12,0,IF(VLOOKUP($B1445,加速計算!$D$11:$Z$5007,MATCH(H$19,加速計算!$E$34:$AM$34,0)+1,FALSE)&gt;H$14,H$14,VLOOKUP($B1445,加速計算!$D$11:$Z$5007,MATCH(H$19,加速計算!$E$34:$AM$34,0)+1,FALSE)))))</f>
        <v>#N/A</v>
      </c>
      <c r="I1445" s="9" t="e">
        <f>IF(I1444=0,#N/A,IF(VLOOKUP($B1445,加速計算!$D$11:$Z$5007,MATCH(I$19,加速計算!$E$34:$AM$34,0)+1,FALSE)&lt;0,0,IF($B1445&gt;I$12,0,IF(VLOOKUP($B1445,加速計算!$D$11:$Z$5007,MATCH(I$19,加速計算!$E$34:$AM$34,0)+1,FALSE)&gt;I$14,I$14,VLOOKUP($B1445,加速計算!$D$11:$Z$5007,MATCH(I$19,加速計算!$E$34:$AM$34,0)+1,FALSE)))))</f>
        <v>#N/A</v>
      </c>
      <c r="J1445" s="9" t="e">
        <f>IF(J1444=0,#N/A,IF(VLOOKUP($B1445,加速計算!$D$11:$Z$5007,MATCH(J$19,加速計算!$E$34:$AM$34,0)+1,FALSE)&lt;0,0,IF($B1445&gt;J$12,0,IF(VLOOKUP($B1445,加速計算!$D$11:$Z$5007,MATCH(J$19,加速計算!$E$34:$AM$34,0)+1,FALSE)&gt;J$14,J$14,VLOOKUP($B1445,加速計算!$D$11:$Z$5007,MATCH(J$19,加速計算!$E$34:$AM$34,0)+1,FALSE)))))</f>
        <v>#N/A</v>
      </c>
      <c r="K1445" s="9" t="e">
        <f>IF(K1444=0,#N/A,IF(VLOOKUP($B1445,加速計算!$D$11:$Z$5007,MATCH(K$19,加速計算!$E$34:$AM$34,0)+1,FALSE)&lt;0,0,IF($B1445&gt;K$12,0,IF(VLOOKUP($B1445,加速計算!$D$11:$Z$5007,MATCH(K$19,加速計算!$E$34:$AM$34,0)+1,FALSE)&gt;K$14,K$14,VLOOKUP($B1445,加速計算!$D$11:$Z$5007,MATCH(K$19,加速計算!$E$34:$AM$34,0)+1,FALSE)))))</f>
        <v>#N/A</v>
      </c>
      <c r="L1445" s="20" t="e">
        <f>IF(L1444=0,#N/A,IF(VLOOKUP($B1445,加速計算!$D$11:$Z$5007,MATCH(L$19,加速計算!$E$34:$AM$34,0)+1,FALSE)&lt;0,0,IF($B1445&gt;L$12,0,IF(VLOOKUP($B1445,加速計算!$D$11:$Z$5007,MATCH(L$19,加速計算!$E$34:$AM$34,0)+1,FALSE)&gt;L$14,L$14,VLOOKUP($B1445,加速計算!$D$11:$Z$5007,MATCH(L$19,加速計算!$E$34:$AM$34,0)+1,FALSE)))))</f>
        <v>#N/A</v>
      </c>
    </row>
    <row r="1446" spans="2:12">
      <c r="B1446" s="4">
        <v>14250</v>
      </c>
      <c r="C1446" s="5" t="e">
        <f t="shared" si="24"/>
        <v>#N/A</v>
      </c>
      <c r="D1446" s="9" t="e">
        <f>IF(D1445=0,#N/A,IF(VLOOKUP($B1446,加速計算!$D$11:$Z$5007,MATCH(D$19,加速計算!$E$34:$AM$34,0)+1,FALSE)&lt;0,0,IF($B1446&gt;D$12,0,IF(VLOOKUP($B1446,加速計算!$D$11:$Z$5007,MATCH(D$19,加速計算!$E$34:$AM$34,0)+1,FALSE)&gt;D$14,D$14,VLOOKUP($B1446,加速計算!$D$11:$Z$5007,MATCH(D$19,加速計算!$E$34:$AM$34,0)+1,FALSE)))))</f>
        <v>#N/A</v>
      </c>
      <c r="E1446" s="9" t="e">
        <f>IF(E1445=0,#N/A,IF(VLOOKUP($B1446,加速計算!$D$11:$Z$5007,MATCH(E$19,加速計算!$E$34:$AM$34,0)+1,FALSE)&lt;0,0,IF($B1446&gt;E$12,0,IF(VLOOKUP($B1446,加速計算!$D$11:$Z$5007,MATCH(E$19,加速計算!$E$34:$AM$34,0)+1,FALSE)&gt;E$14,E$14,VLOOKUP($B1446,加速計算!$D$11:$Z$5007,MATCH(E$19,加速計算!$E$34:$AM$34,0)+1,FALSE)))))</f>
        <v>#N/A</v>
      </c>
      <c r="F1446" s="9" t="e">
        <f>IF(F1445=0,#N/A,IF(VLOOKUP($B1446,加速計算!$D$11:$Z$5007,MATCH(F$19,加速計算!$E$34:$AM$34,0)+1,FALSE)&lt;0,0,IF($B1446&gt;F$12,0,IF(VLOOKUP($B1446,加速計算!$D$11:$Z$5007,MATCH(F$19,加速計算!$E$34:$AM$34,0)+1,FALSE)&gt;F$14,F$14,VLOOKUP($B1446,加速計算!$D$11:$Z$5007,MATCH(F$19,加速計算!$E$34:$AM$34,0)+1,FALSE)))))</f>
        <v>#N/A</v>
      </c>
      <c r="G1446" s="9" t="e">
        <f>IF(G1445=0,#N/A,IF(VLOOKUP($B1446,加速計算!$D$11:$Z$5007,MATCH(G$19,加速計算!$E$34:$AM$34,0)+1,FALSE)&lt;0,0,IF($B1446&gt;G$12,0,IF(VLOOKUP($B1446,加速計算!$D$11:$Z$5007,MATCH(G$19,加速計算!$E$34:$AM$34,0)+1,FALSE)&gt;G$14,G$14,VLOOKUP($B1446,加速計算!$D$11:$Z$5007,MATCH(G$19,加速計算!$E$34:$AM$34,0)+1,FALSE)))))</f>
        <v>#N/A</v>
      </c>
      <c r="H1446" s="9" t="e">
        <f>IF(H1445=0,#N/A,IF(VLOOKUP($B1446,加速計算!$D$11:$Z$5007,MATCH(H$19,加速計算!$E$34:$AM$34,0)+1,FALSE)&lt;0,0,IF($B1446&gt;H$12,0,IF(VLOOKUP($B1446,加速計算!$D$11:$Z$5007,MATCH(H$19,加速計算!$E$34:$AM$34,0)+1,FALSE)&gt;H$14,H$14,VLOOKUP($B1446,加速計算!$D$11:$Z$5007,MATCH(H$19,加速計算!$E$34:$AM$34,0)+1,FALSE)))))</f>
        <v>#N/A</v>
      </c>
      <c r="I1446" s="9" t="e">
        <f>IF(I1445=0,#N/A,IF(VLOOKUP($B1446,加速計算!$D$11:$Z$5007,MATCH(I$19,加速計算!$E$34:$AM$34,0)+1,FALSE)&lt;0,0,IF($B1446&gt;I$12,0,IF(VLOOKUP($B1446,加速計算!$D$11:$Z$5007,MATCH(I$19,加速計算!$E$34:$AM$34,0)+1,FALSE)&gt;I$14,I$14,VLOOKUP($B1446,加速計算!$D$11:$Z$5007,MATCH(I$19,加速計算!$E$34:$AM$34,0)+1,FALSE)))))</f>
        <v>#N/A</v>
      </c>
      <c r="J1446" s="9" t="e">
        <f>IF(J1445=0,#N/A,IF(VLOOKUP($B1446,加速計算!$D$11:$Z$5007,MATCH(J$19,加速計算!$E$34:$AM$34,0)+1,FALSE)&lt;0,0,IF($B1446&gt;J$12,0,IF(VLOOKUP($B1446,加速計算!$D$11:$Z$5007,MATCH(J$19,加速計算!$E$34:$AM$34,0)+1,FALSE)&gt;J$14,J$14,VLOOKUP($B1446,加速計算!$D$11:$Z$5007,MATCH(J$19,加速計算!$E$34:$AM$34,0)+1,FALSE)))))</f>
        <v>#N/A</v>
      </c>
      <c r="K1446" s="9" t="e">
        <f>IF(K1445=0,#N/A,IF(VLOOKUP($B1446,加速計算!$D$11:$Z$5007,MATCH(K$19,加速計算!$E$34:$AM$34,0)+1,FALSE)&lt;0,0,IF($B1446&gt;K$12,0,IF(VLOOKUP($B1446,加速計算!$D$11:$Z$5007,MATCH(K$19,加速計算!$E$34:$AM$34,0)+1,FALSE)&gt;K$14,K$14,VLOOKUP($B1446,加速計算!$D$11:$Z$5007,MATCH(K$19,加速計算!$E$34:$AM$34,0)+1,FALSE)))))</f>
        <v>#N/A</v>
      </c>
      <c r="L1446" s="20" t="e">
        <f>IF(L1445=0,#N/A,IF(VLOOKUP($B1446,加速計算!$D$11:$Z$5007,MATCH(L$19,加速計算!$E$34:$AM$34,0)+1,FALSE)&lt;0,0,IF($B1446&gt;L$12,0,IF(VLOOKUP($B1446,加速計算!$D$11:$Z$5007,MATCH(L$19,加速計算!$E$34:$AM$34,0)+1,FALSE)&gt;L$14,L$14,VLOOKUP($B1446,加速計算!$D$11:$Z$5007,MATCH(L$19,加速計算!$E$34:$AM$34,0)+1,FALSE)))))</f>
        <v>#N/A</v>
      </c>
    </row>
    <row r="1447" spans="2:12">
      <c r="B1447" s="4">
        <v>14260</v>
      </c>
      <c r="C1447" s="5" t="e">
        <f t="shared" si="24"/>
        <v>#N/A</v>
      </c>
      <c r="D1447" s="9" t="e">
        <f>IF(D1446=0,#N/A,IF(VLOOKUP($B1447,加速計算!$D$11:$Z$5007,MATCH(D$19,加速計算!$E$34:$AM$34,0)+1,FALSE)&lt;0,0,IF($B1447&gt;D$12,0,IF(VLOOKUP($B1447,加速計算!$D$11:$Z$5007,MATCH(D$19,加速計算!$E$34:$AM$34,0)+1,FALSE)&gt;D$14,D$14,VLOOKUP($B1447,加速計算!$D$11:$Z$5007,MATCH(D$19,加速計算!$E$34:$AM$34,0)+1,FALSE)))))</f>
        <v>#N/A</v>
      </c>
      <c r="E1447" s="9" t="e">
        <f>IF(E1446=0,#N/A,IF(VLOOKUP($B1447,加速計算!$D$11:$Z$5007,MATCH(E$19,加速計算!$E$34:$AM$34,0)+1,FALSE)&lt;0,0,IF($B1447&gt;E$12,0,IF(VLOOKUP($B1447,加速計算!$D$11:$Z$5007,MATCH(E$19,加速計算!$E$34:$AM$34,0)+1,FALSE)&gt;E$14,E$14,VLOOKUP($B1447,加速計算!$D$11:$Z$5007,MATCH(E$19,加速計算!$E$34:$AM$34,0)+1,FALSE)))))</f>
        <v>#N/A</v>
      </c>
      <c r="F1447" s="9" t="e">
        <f>IF(F1446=0,#N/A,IF(VLOOKUP($B1447,加速計算!$D$11:$Z$5007,MATCH(F$19,加速計算!$E$34:$AM$34,0)+1,FALSE)&lt;0,0,IF($B1447&gt;F$12,0,IF(VLOOKUP($B1447,加速計算!$D$11:$Z$5007,MATCH(F$19,加速計算!$E$34:$AM$34,0)+1,FALSE)&gt;F$14,F$14,VLOOKUP($B1447,加速計算!$D$11:$Z$5007,MATCH(F$19,加速計算!$E$34:$AM$34,0)+1,FALSE)))))</f>
        <v>#N/A</v>
      </c>
      <c r="G1447" s="9" t="e">
        <f>IF(G1446=0,#N/A,IF(VLOOKUP($B1447,加速計算!$D$11:$Z$5007,MATCH(G$19,加速計算!$E$34:$AM$34,0)+1,FALSE)&lt;0,0,IF($B1447&gt;G$12,0,IF(VLOOKUP($B1447,加速計算!$D$11:$Z$5007,MATCH(G$19,加速計算!$E$34:$AM$34,0)+1,FALSE)&gt;G$14,G$14,VLOOKUP($B1447,加速計算!$D$11:$Z$5007,MATCH(G$19,加速計算!$E$34:$AM$34,0)+1,FALSE)))))</f>
        <v>#N/A</v>
      </c>
      <c r="H1447" s="9" t="e">
        <f>IF(H1446=0,#N/A,IF(VLOOKUP($B1447,加速計算!$D$11:$Z$5007,MATCH(H$19,加速計算!$E$34:$AM$34,0)+1,FALSE)&lt;0,0,IF($B1447&gt;H$12,0,IF(VLOOKUP($B1447,加速計算!$D$11:$Z$5007,MATCH(H$19,加速計算!$E$34:$AM$34,0)+1,FALSE)&gt;H$14,H$14,VLOOKUP($B1447,加速計算!$D$11:$Z$5007,MATCH(H$19,加速計算!$E$34:$AM$34,0)+1,FALSE)))))</f>
        <v>#N/A</v>
      </c>
      <c r="I1447" s="9" t="e">
        <f>IF(I1446=0,#N/A,IF(VLOOKUP($B1447,加速計算!$D$11:$Z$5007,MATCH(I$19,加速計算!$E$34:$AM$34,0)+1,FALSE)&lt;0,0,IF($B1447&gt;I$12,0,IF(VLOOKUP($B1447,加速計算!$D$11:$Z$5007,MATCH(I$19,加速計算!$E$34:$AM$34,0)+1,FALSE)&gt;I$14,I$14,VLOOKUP($B1447,加速計算!$D$11:$Z$5007,MATCH(I$19,加速計算!$E$34:$AM$34,0)+1,FALSE)))))</f>
        <v>#N/A</v>
      </c>
      <c r="J1447" s="9" t="e">
        <f>IF(J1446=0,#N/A,IF(VLOOKUP($B1447,加速計算!$D$11:$Z$5007,MATCH(J$19,加速計算!$E$34:$AM$34,0)+1,FALSE)&lt;0,0,IF($B1447&gt;J$12,0,IF(VLOOKUP($B1447,加速計算!$D$11:$Z$5007,MATCH(J$19,加速計算!$E$34:$AM$34,0)+1,FALSE)&gt;J$14,J$14,VLOOKUP($B1447,加速計算!$D$11:$Z$5007,MATCH(J$19,加速計算!$E$34:$AM$34,0)+1,FALSE)))))</f>
        <v>#N/A</v>
      </c>
      <c r="K1447" s="9" t="e">
        <f>IF(K1446=0,#N/A,IF(VLOOKUP($B1447,加速計算!$D$11:$Z$5007,MATCH(K$19,加速計算!$E$34:$AM$34,0)+1,FALSE)&lt;0,0,IF($B1447&gt;K$12,0,IF(VLOOKUP($B1447,加速計算!$D$11:$Z$5007,MATCH(K$19,加速計算!$E$34:$AM$34,0)+1,FALSE)&gt;K$14,K$14,VLOOKUP($B1447,加速計算!$D$11:$Z$5007,MATCH(K$19,加速計算!$E$34:$AM$34,0)+1,FALSE)))))</f>
        <v>#N/A</v>
      </c>
      <c r="L1447" s="20" t="e">
        <f>IF(L1446=0,#N/A,IF(VLOOKUP($B1447,加速計算!$D$11:$Z$5007,MATCH(L$19,加速計算!$E$34:$AM$34,0)+1,FALSE)&lt;0,0,IF($B1447&gt;L$12,0,IF(VLOOKUP($B1447,加速計算!$D$11:$Z$5007,MATCH(L$19,加速計算!$E$34:$AM$34,0)+1,FALSE)&gt;L$14,L$14,VLOOKUP($B1447,加速計算!$D$11:$Z$5007,MATCH(L$19,加速計算!$E$34:$AM$34,0)+1,FALSE)))))</f>
        <v>#N/A</v>
      </c>
    </row>
    <row r="1448" spans="2:12">
      <c r="B1448" s="4">
        <v>14270</v>
      </c>
      <c r="C1448" s="5" t="e">
        <f t="shared" si="24"/>
        <v>#N/A</v>
      </c>
      <c r="D1448" s="9" t="e">
        <f>IF(D1447=0,#N/A,IF(VLOOKUP($B1448,加速計算!$D$11:$Z$5007,MATCH(D$19,加速計算!$E$34:$AM$34,0)+1,FALSE)&lt;0,0,IF($B1448&gt;D$12,0,IF(VLOOKUP($B1448,加速計算!$D$11:$Z$5007,MATCH(D$19,加速計算!$E$34:$AM$34,0)+1,FALSE)&gt;D$14,D$14,VLOOKUP($B1448,加速計算!$D$11:$Z$5007,MATCH(D$19,加速計算!$E$34:$AM$34,0)+1,FALSE)))))</f>
        <v>#N/A</v>
      </c>
      <c r="E1448" s="9" t="e">
        <f>IF(E1447=0,#N/A,IF(VLOOKUP($B1448,加速計算!$D$11:$Z$5007,MATCH(E$19,加速計算!$E$34:$AM$34,0)+1,FALSE)&lt;0,0,IF($B1448&gt;E$12,0,IF(VLOOKUP($B1448,加速計算!$D$11:$Z$5007,MATCH(E$19,加速計算!$E$34:$AM$34,0)+1,FALSE)&gt;E$14,E$14,VLOOKUP($B1448,加速計算!$D$11:$Z$5007,MATCH(E$19,加速計算!$E$34:$AM$34,0)+1,FALSE)))))</f>
        <v>#N/A</v>
      </c>
      <c r="F1448" s="9" t="e">
        <f>IF(F1447=0,#N/A,IF(VLOOKUP($B1448,加速計算!$D$11:$Z$5007,MATCH(F$19,加速計算!$E$34:$AM$34,0)+1,FALSE)&lt;0,0,IF($B1448&gt;F$12,0,IF(VLOOKUP($B1448,加速計算!$D$11:$Z$5007,MATCH(F$19,加速計算!$E$34:$AM$34,0)+1,FALSE)&gt;F$14,F$14,VLOOKUP($B1448,加速計算!$D$11:$Z$5007,MATCH(F$19,加速計算!$E$34:$AM$34,0)+1,FALSE)))))</f>
        <v>#N/A</v>
      </c>
      <c r="G1448" s="9" t="e">
        <f>IF(G1447=0,#N/A,IF(VLOOKUP($B1448,加速計算!$D$11:$Z$5007,MATCH(G$19,加速計算!$E$34:$AM$34,0)+1,FALSE)&lt;0,0,IF($B1448&gt;G$12,0,IF(VLOOKUP($B1448,加速計算!$D$11:$Z$5007,MATCH(G$19,加速計算!$E$34:$AM$34,0)+1,FALSE)&gt;G$14,G$14,VLOOKUP($B1448,加速計算!$D$11:$Z$5007,MATCH(G$19,加速計算!$E$34:$AM$34,0)+1,FALSE)))))</f>
        <v>#N/A</v>
      </c>
      <c r="H1448" s="9" t="e">
        <f>IF(H1447=0,#N/A,IF(VLOOKUP($B1448,加速計算!$D$11:$Z$5007,MATCH(H$19,加速計算!$E$34:$AM$34,0)+1,FALSE)&lt;0,0,IF($B1448&gt;H$12,0,IF(VLOOKUP($B1448,加速計算!$D$11:$Z$5007,MATCH(H$19,加速計算!$E$34:$AM$34,0)+1,FALSE)&gt;H$14,H$14,VLOOKUP($B1448,加速計算!$D$11:$Z$5007,MATCH(H$19,加速計算!$E$34:$AM$34,0)+1,FALSE)))))</f>
        <v>#N/A</v>
      </c>
      <c r="I1448" s="9" t="e">
        <f>IF(I1447=0,#N/A,IF(VLOOKUP($B1448,加速計算!$D$11:$Z$5007,MATCH(I$19,加速計算!$E$34:$AM$34,0)+1,FALSE)&lt;0,0,IF($B1448&gt;I$12,0,IF(VLOOKUP($B1448,加速計算!$D$11:$Z$5007,MATCH(I$19,加速計算!$E$34:$AM$34,0)+1,FALSE)&gt;I$14,I$14,VLOOKUP($B1448,加速計算!$D$11:$Z$5007,MATCH(I$19,加速計算!$E$34:$AM$34,0)+1,FALSE)))))</f>
        <v>#N/A</v>
      </c>
      <c r="J1448" s="9" t="e">
        <f>IF(J1447=0,#N/A,IF(VLOOKUP($B1448,加速計算!$D$11:$Z$5007,MATCH(J$19,加速計算!$E$34:$AM$34,0)+1,FALSE)&lt;0,0,IF($B1448&gt;J$12,0,IF(VLOOKUP($B1448,加速計算!$D$11:$Z$5007,MATCH(J$19,加速計算!$E$34:$AM$34,0)+1,FALSE)&gt;J$14,J$14,VLOOKUP($B1448,加速計算!$D$11:$Z$5007,MATCH(J$19,加速計算!$E$34:$AM$34,0)+1,FALSE)))))</f>
        <v>#N/A</v>
      </c>
      <c r="K1448" s="9" t="e">
        <f>IF(K1447=0,#N/A,IF(VLOOKUP($B1448,加速計算!$D$11:$Z$5007,MATCH(K$19,加速計算!$E$34:$AM$34,0)+1,FALSE)&lt;0,0,IF($B1448&gt;K$12,0,IF(VLOOKUP($B1448,加速計算!$D$11:$Z$5007,MATCH(K$19,加速計算!$E$34:$AM$34,0)+1,FALSE)&gt;K$14,K$14,VLOOKUP($B1448,加速計算!$D$11:$Z$5007,MATCH(K$19,加速計算!$E$34:$AM$34,0)+1,FALSE)))))</f>
        <v>#N/A</v>
      </c>
      <c r="L1448" s="20" t="e">
        <f>IF(L1447=0,#N/A,IF(VLOOKUP($B1448,加速計算!$D$11:$Z$5007,MATCH(L$19,加速計算!$E$34:$AM$34,0)+1,FALSE)&lt;0,0,IF($B1448&gt;L$12,0,IF(VLOOKUP($B1448,加速計算!$D$11:$Z$5007,MATCH(L$19,加速計算!$E$34:$AM$34,0)+1,FALSE)&gt;L$14,L$14,VLOOKUP($B1448,加速計算!$D$11:$Z$5007,MATCH(L$19,加速計算!$E$34:$AM$34,0)+1,FALSE)))))</f>
        <v>#N/A</v>
      </c>
    </row>
    <row r="1449" spans="2:12">
      <c r="B1449" s="4">
        <v>14280</v>
      </c>
      <c r="C1449" s="5" t="e">
        <f t="shared" si="24"/>
        <v>#N/A</v>
      </c>
      <c r="D1449" s="9" t="e">
        <f>IF(D1448=0,#N/A,IF(VLOOKUP($B1449,加速計算!$D$11:$Z$5007,MATCH(D$19,加速計算!$E$34:$AM$34,0)+1,FALSE)&lt;0,0,IF($B1449&gt;D$12,0,IF(VLOOKUP($B1449,加速計算!$D$11:$Z$5007,MATCH(D$19,加速計算!$E$34:$AM$34,0)+1,FALSE)&gt;D$14,D$14,VLOOKUP($B1449,加速計算!$D$11:$Z$5007,MATCH(D$19,加速計算!$E$34:$AM$34,0)+1,FALSE)))))</f>
        <v>#N/A</v>
      </c>
      <c r="E1449" s="9" t="e">
        <f>IF(E1448=0,#N/A,IF(VLOOKUP($B1449,加速計算!$D$11:$Z$5007,MATCH(E$19,加速計算!$E$34:$AM$34,0)+1,FALSE)&lt;0,0,IF($B1449&gt;E$12,0,IF(VLOOKUP($B1449,加速計算!$D$11:$Z$5007,MATCH(E$19,加速計算!$E$34:$AM$34,0)+1,FALSE)&gt;E$14,E$14,VLOOKUP($B1449,加速計算!$D$11:$Z$5007,MATCH(E$19,加速計算!$E$34:$AM$34,0)+1,FALSE)))))</f>
        <v>#N/A</v>
      </c>
      <c r="F1449" s="9" t="e">
        <f>IF(F1448=0,#N/A,IF(VLOOKUP($B1449,加速計算!$D$11:$Z$5007,MATCH(F$19,加速計算!$E$34:$AM$34,0)+1,FALSE)&lt;0,0,IF($B1449&gt;F$12,0,IF(VLOOKUP($B1449,加速計算!$D$11:$Z$5007,MATCH(F$19,加速計算!$E$34:$AM$34,0)+1,FALSE)&gt;F$14,F$14,VLOOKUP($B1449,加速計算!$D$11:$Z$5007,MATCH(F$19,加速計算!$E$34:$AM$34,0)+1,FALSE)))))</f>
        <v>#N/A</v>
      </c>
      <c r="G1449" s="9" t="e">
        <f>IF(G1448=0,#N/A,IF(VLOOKUP($B1449,加速計算!$D$11:$Z$5007,MATCH(G$19,加速計算!$E$34:$AM$34,0)+1,FALSE)&lt;0,0,IF($B1449&gt;G$12,0,IF(VLOOKUP($B1449,加速計算!$D$11:$Z$5007,MATCH(G$19,加速計算!$E$34:$AM$34,0)+1,FALSE)&gt;G$14,G$14,VLOOKUP($B1449,加速計算!$D$11:$Z$5007,MATCH(G$19,加速計算!$E$34:$AM$34,0)+1,FALSE)))))</f>
        <v>#N/A</v>
      </c>
      <c r="H1449" s="9" t="e">
        <f>IF(H1448=0,#N/A,IF(VLOOKUP($B1449,加速計算!$D$11:$Z$5007,MATCH(H$19,加速計算!$E$34:$AM$34,0)+1,FALSE)&lt;0,0,IF($B1449&gt;H$12,0,IF(VLOOKUP($B1449,加速計算!$D$11:$Z$5007,MATCH(H$19,加速計算!$E$34:$AM$34,0)+1,FALSE)&gt;H$14,H$14,VLOOKUP($B1449,加速計算!$D$11:$Z$5007,MATCH(H$19,加速計算!$E$34:$AM$34,0)+1,FALSE)))))</f>
        <v>#N/A</v>
      </c>
      <c r="I1449" s="9" t="e">
        <f>IF(I1448=0,#N/A,IF(VLOOKUP($B1449,加速計算!$D$11:$Z$5007,MATCH(I$19,加速計算!$E$34:$AM$34,0)+1,FALSE)&lt;0,0,IF($B1449&gt;I$12,0,IF(VLOOKUP($B1449,加速計算!$D$11:$Z$5007,MATCH(I$19,加速計算!$E$34:$AM$34,0)+1,FALSE)&gt;I$14,I$14,VLOOKUP($B1449,加速計算!$D$11:$Z$5007,MATCH(I$19,加速計算!$E$34:$AM$34,0)+1,FALSE)))))</f>
        <v>#N/A</v>
      </c>
      <c r="J1449" s="9" t="e">
        <f>IF(J1448=0,#N/A,IF(VLOOKUP($B1449,加速計算!$D$11:$Z$5007,MATCH(J$19,加速計算!$E$34:$AM$34,0)+1,FALSE)&lt;0,0,IF($B1449&gt;J$12,0,IF(VLOOKUP($B1449,加速計算!$D$11:$Z$5007,MATCH(J$19,加速計算!$E$34:$AM$34,0)+1,FALSE)&gt;J$14,J$14,VLOOKUP($B1449,加速計算!$D$11:$Z$5007,MATCH(J$19,加速計算!$E$34:$AM$34,0)+1,FALSE)))))</f>
        <v>#N/A</v>
      </c>
      <c r="K1449" s="9" t="e">
        <f>IF(K1448=0,#N/A,IF(VLOOKUP($B1449,加速計算!$D$11:$Z$5007,MATCH(K$19,加速計算!$E$34:$AM$34,0)+1,FALSE)&lt;0,0,IF($B1449&gt;K$12,0,IF(VLOOKUP($B1449,加速計算!$D$11:$Z$5007,MATCH(K$19,加速計算!$E$34:$AM$34,0)+1,FALSE)&gt;K$14,K$14,VLOOKUP($B1449,加速計算!$D$11:$Z$5007,MATCH(K$19,加速計算!$E$34:$AM$34,0)+1,FALSE)))))</f>
        <v>#N/A</v>
      </c>
      <c r="L1449" s="20" t="e">
        <f>IF(L1448=0,#N/A,IF(VLOOKUP($B1449,加速計算!$D$11:$Z$5007,MATCH(L$19,加速計算!$E$34:$AM$34,0)+1,FALSE)&lt;0,0,IF($B1449&gt;L$12,0,IF(VLOOKUP($B1449,加速計算!$D$11:$Z$5007,MATCH(L$19,加速計算!$E$34:$AM$34,0)+1,FALSE)&gt;L$14,L$14,VLOOKUP($B1449,加速計算!$D$11:$Z$5007,MATCH(L$19,加速計算!$E$34:$AM$34,0)+1,FALSE)))))</f>
        <v>#N/A</v>
      </c>
    </row>
    <row r="1450" spans="2:12">
      <c r="B1450" s="4">
        <v>14290</v>
      </c>
      <c r="C1450" s="5" t="e">
        <f t="shared" si="24"/>
        <v>#N/A</v>
      </c>
      <c r="D1450" s="9" t="e">
        <f>IF(D1449=0,#N/A,IF(VLOOKUP($B1450,加速計算!$D$11:$Z$5007,MATCH(D$19,加速計算!$E$34:$AM$34,0)+1,FALSE)&lt;0,0,IF($B1450&gt;D$12,0,IF(VLOOKUP($B1450,加速計算!$D$11:$Z$5007,MATCH(D$19,加速計算!$E$34:$AM$34,0)+1,FALSE)&gt;D$14,D$14,VLOOKUP($B1450,加速計算!$D$11:$Z$5007,MATCH(D$19,加速計算!$E$34:$AM$34,0)+1,FALSE)))))</f>
        <v>#N/A</v>
      </c>
      <c r="E1450" s="9" t="e">
        <f>IF(E1449=0,#N/A,IF(VLOOKUP($B1450,加速計算!$D$11:$Z$5007,MATCH(E$19,加速計算!$E$34:$AM$34,0)+1,FALSE)&lt;0,0,IF($B1450&gt;E$12,0,IF(VLOOKUP($B1450,加速計算!$D$11:$Z$5007,MATCH(E$19,加速計算!$E$34:$AM$34,0)+1,FALSE)&gt;E$14,E$14,VLOOKUP($B1450,加速計算!$D$11:$Z$5007,MATCH(E$19,加速計算!$E$34:$AM$34,0)+1,FALSE)))))</f>
        <v>#N/A</v>
      </c>
      <c r="F1450" s="9" t="e">
        <f>IF(F1449=0,#N/A,IF(VLOOKUP($B1450,加速計算!$D$11:$Z$5007,MATCH(F$19,加速計算!$E$34:$AM$34,0)+1,FALSE)&lt;0,0,IF($B1450&gt;F$12,0,IF(VLOOKUP($B1450,加速計算!$D$11:$Z$5007,MATCH(F$19,加速計算!$E$34:$AM$34,0)+1,FALSE)&gt;F$14,F$14,VLOOKUP($B1450,加速計算!$D$11:$Z$5007,MATCH(F$19,加速計算!$E$34:$AM$34,0)+1,FALSE)))))</f>
        <v>#N/A</v>
      </c>
      <c r="G1450" s="9" t="e">
        <f>IF(G1449=0,#N/A,IF(VLOOKUP($B1450,加速計算!$D$11:$Z$5007,MATCH(G$19,加速計算!$E$34:$AM$34,0)+1,FALSE)&lt;0,0,IF($B1450&gt;G$12,0,IF(VLOOKUP($B1450,加速計算!$D$11:$Z$5007,MATCH(G$19,加速計算!$E$34:$AM$34,0)+1,FALSE)&gt;G$14,G$14,VLOOKUP($B1450,加速計算!$D$11:$Z$5007,MATCH(G$19,加速計算!$E$34:$AM$34,0)+1,FALSE)))))</f>
        <v>#N/A</v>
      </c>
      <c r="H1450" s="9" t="e">
        <f>IF(H1449=0,#N/A,IF(VLOOKUP($B1450,加速計算!$D$11:$Z$5007,MATCH(H$19,加速計算!$E$34:$AM$34,0)+1,FALSE)&lt;0,0,IF($B1450&gt;H$12,0,IF(VLOOKUP($B1450,加速計算!$D$11:$Z$5007,MATCH(H$19,加速計算!$E$34:$AM$34,0)+1,FALSE)&gt;H$14,H$14,VLOOKUP($B1450,加速計算!$D$11:$Z$5007,MATCH(H$19,加速計算!$E$34:$AM$34,0)+1,FALSE)))))</f>
        <v>#N/A</v>
      </c>
      <c r="I1450" s="9" t="e">
        <f>IF(I1449=0,#N/A,IF(VLOOKUP($B1450,加速計算!$D$11:$Z$5007,MATCH(I$19,加速計算!$E$34:$AM$34,0)+1,FALSE)&lt;0,0,IF($B1450&gt;I$12,0,IF(VLOOKUP($B1450,加速計算!$D$11:$Z$5007,MATCH(I$19,加速計算!$E$34:$AM$34,0)+1,FALSE)&gt;I$14,I$14,VLOOKUP($B1450,加速計算!$D$11:$Z$5007,MATCH(I$19,加速計算!$E$34:$AM$34,0)+1,FALSE)))))</f>
        <v>#N/A</v>
      </c>
      <c r="J1450" s="9" t="e">
        <f>IF(J1449=0,#N/A,IF(VLOOKUP($B1450,加速計算!$D$11:$Z$5007,MATCH(J$19,加速計算!$E$34:$AM$34,0)+1,FALSE)&lt;0,0,IF($B1450&gt;J$12,0,IF(VLOOKUP($B1450,加速計算!$D$11:$Z$5007,MATCH(J$19,加速計算!$E$34:$AM$34,0)+1,FALSE)&gt;J$14,J$14,VLOOKUP($B1450,加速計算!$D$11:$Z$5007,MATCH(J$19,加速計算!$E$34:$AM$34,0)+1,FALSE)))))</f>
        <v>#N/A</v>
      </c>
      <c r="K1450" s="9" t="e">
        <f>IF(K1449=0,#N/A,IF(VLOOKUP($B1450,加速計算!$D$11:$Z$5007,MATCH(K$19,加速計算!$E$34:$AM$34,0)+1,FALSE)&lt;0,0,IF($B1450&gt;K$12,0,IF(VLOOKUP($B1450,加速計算!$D$11:$Z$5007,MATCH(K$19,加速計算!$E$34:$AM$34,0)+1,FALSE)&gt;K$14,K$14,VLOOKUP($B1450,加速計算!$D$11:$Z$5007,MATCH(K$19,加速計算!$E$34:$AM$34,0)+1,FALSE)))))</f>
        <v>#N/A</v>
      </c>
      <c r="L1450" s="20" t="e">
        <f>IF(L1449=0,#N/A,IF(VLOOKUP($B1450,加速計算!$D$11:$Z$5007,MATCH(L$19,加速計算!$E$34:$AM$34,0)+1,FALSE)&lt;0,0,IF($B1450&gt;L$12,0,IF(VLOOKUP($B1450,加速計算!$D$11:$Z$5007,MATCH(L$19,加速計算!$E$34:$AM$34,0)+1,FALSE)&gt;L$14,L$14,VLOOKUP($B1450,加速計算!$D$11:$Z$5007,MATCH(L$19,加速計算!$E$34:$AM$34,0)+1,FALSE)))))</f>
        <v>#N/A</v>
      </c>
    </row>
    <row r="1451" spans="2:12">
      <c r="B1451" s="4">
        <v>14300</v>
      </c>
      <c r="C1451" s="5" t="e">
        <f t="shared" si="24"/>
        <v>#N/A</v>
      </c>
      <c r="D1451" s="9" t="e">
        <f>IF(D1450=0,#N/A,IF(VLOOKUP($B1451,加速計算!$D$11:$Z$5007,MATCH(D$19,加速計算!$E$34:$AM$34,0)+1,FALSE)&lt;0,0,IF($B1451&gt;D$12,0,IF(VLOOKUP($B1451,加速計算!$D$11:$Z$5007,MATCH(D$19,加速計算!$E$34:$AM$34,0)+1,FALSE)&gt;D$14,D$14,VLOOKUP($B1451,加速計算!$D$11:$Z$5007,MATCH(D$19,加速計算!$E$34:$AM$34,0)+1,FALSE)))))</f>
        <v>#N/A</v>
      </c>
      <c r="E1451" s="9" t="e">
        <f>IF(E1450=0,#N/A,IF(VLOOKUP($B1451,加速計算!$D$11:$Z$5007,MATCH(E$19,加速計算!$E$34:$AM$34,0)+1,FALSE)&lt;0,0,IF($B1451&gt;E$12,0,IF(VLOOKUP($B1451,加速計算!$D$11:$Z$5007,MATCH(E$19,加速計算!$E$34:$AM$34,0)+1,FALSE)&gt;E$14,E$14,VLOOKUP($B1451,加速計算!$D$11:$Z$5007,MATCH(E$19,加速計算!$E$34:$AM$34,0)+1,FALSE)))))</f>
        <v>#N/A</v>
      </c>
      <c r="F1451" s="9" t="e">
        <f>IF(F1450=0,#N/A,IF(VLOOKUP($B1451,加速計算!$D$11:$Z$5007,MATCH(F$19,加速計算!$E$34:$AM$34,0)+1,FALSE)&lt;0,0,IF($B1451&gt;F$12,0,IF(VLOOKUP($B1451,加速計算!$D$11:$Z$5007,MATCH(F$19,加速計算!$E$34:$AM$34,0)+1,FALSE)&gt;F$14,F$14,VLOOKUP($B1451,加速計算!$D$11:$Z$5007,MATCH(F$19,加速計算!$E$34:$AM$34,0)+1,FALSE)))))</f>
        <v>#N/A</v>
      </c>
      <c r="G1451" s="9" t="e">
        <f>IF(G1450=0,#N/A,IF(VLOOKUP($B1451,加速計算!$D$11:$Z$5007,MATCH(G$19,加速計算!$E$34:$AM$34,0)+1,FALSE)&lt;0,0,IF($B1451&gt;G$12,0,IF(VLOOKUP($B1451,加速計算!$D$11:$Z$5007,MATCH(G$19,加速計算!$E$34:$AM$34,0)+1,FALSE)&gt;G$14,G$14,VLOOKUP($B1451,加速計算!$D$11:$Z$5007,MATCH(G$19,加速計算!$E$34:$AM$34,0)+1,FALSE)))))</f>
        <v>#N/A</v>
      </c>
      <c r="H1451" s="9" t="e">
        <f>IF(H1450=0,#N/A,IF(VLOOKUP($B1451,加速計算!$D$11:$Z$5007,MATCH(H$19,加速計算!$E$34:$AM$34,0)+1,FALSE)&lt;0,0,IF($B1451&gt;H$12,0,IF(VLOOKUP($B1451,加速計算!$D$11:$Z$5007,MATCH(H$19,加速計算!$E$34:$AM$34,0)+1,FALSE)&gt;H$14,H$14,VLOOKUP($B1451,加速計算!$D$11:$Z$5007,MATCH(H$19,加速計算!$E$34:$AM$34,0)+1,FALSE)))))</f>
        <v>#N/A</v>
      </c>
      <c r="I1451" s="9" t="e">
        <f>IF(I1450=0,#N/A,IF(VLOOKUP($B1451,加速計算!$D$11:$Z$5007,MATCH(I$19,加速計算!$E$34:$AM$34,0)+1,FALSE)&lt;0,0,IF($B1451&gt;I$12,0,IF(VLOOKUP($B1451,加速計算!$D$11:$Z$5007,MATCH(I$19,加速計算!$E$34:$AM$34,0)+1,FALSE)&gt;I$14,I$14,VLOOKUP($B1451,加速計算!$D$11:$Z$5007,MATCH(I$19,加速計算!$E$34:$AM$34,0)+1,FALSE)))))</f>
        <v>#N/A</v>
      </c>
      <c r="J1451" s="9" t="e">
        <f>IF(J1450=0,#N/A,IF(VLOOKUP($B1451,加速計算!$D$11:$Z$5007,MATCH(J$19,加速計算!$E$34:$AM$34,0)+1,FALSE)&lt;0,0,IF($B1451&gt;J$12,0,IF(VLOOKUP($B1451,加速計算!$D$11:$Z$5007,MATCH(J$19,加速計算!$E$34:$AM$34,0)+1,FALSE)&gt;J$14,J$14,VLOOKUP($B1451,加速計算!$D$11:$Z$5007,MATCH(J$19,加速計算!$E$34:$AM$34,0)+1,FALSE)))))</f>
        <v>#N/A</v>
      </c>
      <c r="K1451" s="9" t="e">
        <f>IF(K1450=0,#N/A,IF(VLOOKUP($B1451,加速計算!$D$11:$Z$5007,MATCH(K$19,加速計算!$E$34:$AM$34,0)+1,FALSE)&lt;0,0,IF($B1451&gt;K$12,0,IF(VLOOKUP($B1451,加速計算!$D$11:$Z$5007,MATCH(K$19,加速計算!$E$34:$AM$34,0)+1,FALSE)&gt;K$14,K$14,VLOOKUP($B1451,加速計算!$D$11:$Z$5007,MATCH(K$19,加速計算!$E$34:$AM$34,0)+1,FALSE)))))</f>
        <v>#N/A</v>
      </c>
      <c r="L1451" s="20" t="e">
        <f>IF(L1450=0,#N/A,IF(VLOOKUP($B1451,加速計算!$D$11:$Z$5007,MATCH(L$19,加速計算!$E$34:$AM$34,0)+1,FALSE)&lt;0,0,IF($B1451&gt;L$12,0,IF(VLOOKUP($B1451,加速計算!$D$11:$Z$5007,MATCH(L$19,加速計算!$E$34:$AM$34,0)+1,FALSE)&gt;L$14,L$14,VLOOKUP($B1451,加速計算!$D$11:$Z$5007,MATCH(L$19,加速計算!$E$34:$AM$34,0)+1,FALSE)))))</f>
        <v>#N/A</v>
      </c>
    </row>
    <row r="1452" spans="2:12">
      <c r="B1452" s="4">
        <v>14310</v>
      </c>
      <c r="C1452" s="5" t="e">
        <f t="shared" si="24"/>
        <v>#N/A</v>
      </c>
      <c r="D1452" s="9" t="e">
        <f>IF(D1451=0,#N/A,IF(VLOOKUP($B1452,加速計算!$D$11:$Z$5007,MATCH(D$19,加速計算!$E$34:$AM$34,0)+1,FALSE)&lt;0,0,IF($B1452&gt;D$12,0,IF(VLOOKUP($B1452,加速計算!$D$11:$Z$5007,MATCH(D$19,加速計算!$E$34:$AM$34,0)+1,FALSE)&gt;D$14,D$14,VLOOKUP($B1452,加速計算!$D$11:$Z$5007,MATCH(D$19,加速計算!$E$34:$AM$34,0)+1,FALSE)))))</f>
        <v>#N/A</v>
      </c>
      <c r="E1452" s="9" t="e">
        <f>IF(E1451=0,#N/A,IF(VLOOKUP($B1452,加速計算!$D$11:$Z$5007,MATCH(E$19,加速計算!$E$34:$AM$34,0)+1,FALSE)&lt;0,0,IF($B1452&gt;E$12,0,IF(VLOOKUP($B1452,加速計算!$D$11:$Z$5007,MATCH(E$19,加速計算!$E$34:$AM$34,0)+1,FALSE)&gt;E$14,E$14,VLOOKUP($B1452,加速計算!$D$11:$Z$5007,MATCH(E$19,加速計算!$E$34:$AM$34,0)+1,FALSE)))))</f>
        <v>#N/A</v>
      </c>
      <c r="F1452" s="9" t="e">
        <f>IF(F1451=0,#N/A,IF(VLOOKUP($B1452,加速計算!$D$11:$Z$5007,MATCH(F$19,加速計算!$E$34:$AM$34,0)+1,FALSE)&lt;0,0,IF($B1452&gt;F$12,0,IF(VLOOKUP($B1452,加速計算!$D$11:$Z$5007,MATCH(F$19,加速計算!$E$34:$AM$34,0)+1,FALSE)&gt;F$14,F$14,VLOOKUP($B1452,加速計算!$D$11:$Z$5007,MATCH(F$19,加速計算!$E$34:$AM$34,0)+1,FALSE)))))</f>
        <v>#N/A</v>
      </c>
      <c r="G1452" s="9" t="e">
        <f>IF(G1451=0,#N/A,IF(VLOOKUP($B1452,加速計算!$D$11:$Z$5007,MATCH(G$19,加速計算!$E$34:$AM$34,0)+1,FALSE)&lt;0,0,IF($B1452&gt;G$12,0,IF(VLOOKUP($B1452,加速計算!$D$11:$Z$5007,MATCH(G$19,加速計算!$E$34:$AM$34,0)+1,FALSE)&gt;G$14,G$14,VLOOKUP($B1452,加速計算!$D$11:$Z$5007,MATCH(G$19,加速計算!$E$34:$AM$34,0)+1,FALSE)))))</f>
        <v>#N/A</v>
      </c>
      <c r="H1452" s="9" t="e">
        <f>IF(H1451=0,#N/A,IF(VLOOKUP($B1452,加速計算!$D$11:$Z$5007,MATCH(H$19,加速計算!$E$34:$AM$34,0)+1,FALSE)&lt;0,0,IF($B1452&gt;H$12,0,IF(VLOOKUP($B1452,加速計算!$D$11:$Z$5007,MATCH(H$19,加速計算!$E$34:$AM$34,0)+1,FALSE)&gt;H$14,H$14,VLOOKUP($B1452,加速計算!$D$11:$Z$5007,MATCH(H$19,加速計算!$E$34:$AM$34,0)+1,FALSE)))))</f>
        <v>#N/A</v>
      </c>
      <c r="I1452" s="9" t="e">
        <f>IF(I1451=0,#N/A,IF(VLOOKUP($B1452,加速計算!$D$11:$Z$5007,MATCH(I$19,加速計算!$E$34:$AM$34,0)+1,FALSE)&lt;0,0,IF($B1452&gt;I$12,0,IF(VLOOKUP($B1452,加速計算!$D$11:$Z$5007,MATCH(I$19,加速計算!$E$34:$AM$34,0)+1,FALSE)&gt;I$14,I$14,VLOOKUP($B1452,加速計算!$D$11:$Z$5007,MATCH(I$19,加速計算!$E$34:$AM$34,0)+1,FALSE)))))</f>
        <v>#N/A</v>
      </c>
      <c r="J1452" s="9" t="e">
        <f>IF(J1451=0,#N/A,IF(VLOOKUP($B1452,加速計算!$D$11:$Z$5007,MATCH(J$19,加速計算!$E$34:$AM$34,0)+1,FALSE)&lt;0,0,IF($B1452&gt;J$12,0,IF(VLOOKUP($B1452,加速計算!$D$11:$Z$5007,MATCH(J$19,加速計算!$E$34:$AM$34,0)+1,FALSE)&gt;J$14,J$14,VLOOKUP($B1452,加速計算!$D$11:$Z$5007,MATCH(J$19,加速計算!$E$34:$AM$34,0)+1,FALSE)))))</f>
        <v>#N/A</v>
      </c>
      <c r="K1452" s="9" t="e">
        <f>IF(K1451=0,#N/A,IF(VLOOKUP($B1452,加速計算!$D$11:$Z$5007,MATCH(K$19,加速計算!$E$34:$AM$34,0)+1,FALSE)&lt;0,0,IF($B1452&gt;K$12,0,IF(VLOOKUP($B1452,加速計算!$D$11:$Z$5007,MATCH(K$19,加速計算!$E$34:$AM$34,0)+1,FALSE)&gt;K$14,K$14,VLOOKUP($B1452,加速計算!$D$11:$Z$5007,MATCH(K$19,加速計算!$E$34:$AM$34,0)+1,FALSE)))))</f>
        <v>#N/A</v>
      </c>
      <c r="L1452" s="20" t="e">
        <f>IF(L1451=0,#N/A,IF(VLOOKUP($B1452,加速計算!$D$11:$Z$5007,MATCH(L$19,加速計算!$E$34:$AM$34,0)+1,FALSE)&lt;0,0,IF($B1452&gt;L$12,0,IF(VLOOKUP($B1452,加速計算!$D$11:$Z$5007,MATCH(L$19,加速計算!$E$34:$AM$34,0)+1,FALSE)&gt;L$14,L$14,VLOOKUP($B1452,加速計算!$D$11:$Z$5007,MATCH(L$19,加速計算!$E$34:$AM$34,0)+1,FALSE)))))</f>
        <v>#N/A</v>
      </c>
    </row>
    <row r="1453" spans="2:12">
      <c r="B1453" s="4">
        <v>14320</v>
      </c>
      <c r="C1453" s="5" t="e">
        <f t="shared" si="24"/>
        <v>#N/A</v>
      </c>
      <c r="D1453" s="9" t="e">
        <f>IF(D1452=0,#N/A,IF(VLOOKUP($B1453,加速計算!$D$11:$Z$5007,MATCH(D$19,加速計算!$E$34:$AM$34,0)+1,FALSE)&lt;0,0,IF($B1453&gt;D$12,0,IF(VLOOKUP($B1453,加速計算!$D$11:$Z$5007,MATCH(D$19,加速計算!$E$34:$AM$34,0)+1,FALSE)&gt;D$14,D$14,VLOOKUP($B1453,加速計算!$D$11:$Z$5007,MATCH(D$19,加速計算!$E$34:$AM$34,0)+1,FALSE)))))</f>
        <v>#N/A</v>
      </c>
      <c r="E1453" s="9" t="e">
        <f>IF(E1452=0,#N/A,IF(VLOOKUP($B1453,加速計算!$D$11:$Z$5007,MATCH(E$19,加速計算!$E$34:$AM$34,0)+1,FALSE)&lt;0,0,IF($B1453&gt;E$12,0,IF(VLOOKUP($B1453,加速計算!$D$11:$Z$5007,MATCH(E$19,加速計算!$E$34:$AM$34,0)+1,FALSE)&gt;E$14,E$14,VLOOKUP($B1453,加速計算!$D$11:$Z$5007,MATCH(E$19,加速計算!$E$34:$AM$34,0)+1,FALSE)))))</f>
        <v>#N/A</v>
      </c>
      <c r="F1453" s="9" t="e">
        <f>IF(F1452=0,#N/A,IF(VLOOKUP($B1453,加速計算!$D$11:$Z$5007,MATCH(F$19,加速計算!$E$34:$AM$34,0)+1,FALSE)&lt;0,0,IF($B1453&gt;F$12,0,IF(VLOOKUP($B1453,加速計算!$D$11:$Z$5007,MATCH(F$19,加速計算!$E$34:$AM$34,0)+1,FALSE)&gt;F$14,F$14,VLOOKUP($B1453,加速計算!$D$11:$Z$5007,MATCH(F$19,加速計算!$E$34:$AM$34,0)+1,FALSE)))))</f>
        <v>#N/A</v>
      </c>
      <c r="G1453" s="9" t="e">
        <f>IF(G1452=0,#N/A,IF(VLOOKUP($B1453,加速計算!$D$11:$Z$5007,MATCH(G$19,加速計算!$E$34:$AM$34,0)+1,FALSE)&lt;0,0,IF($B1453&gt;G$12,0,IF(VLOOKUP($B1453,加速計算!$D$11:$Z$5007,MATCH(G$19,加速計算!$E$34:$AM$34,0)+1,FALSE)&gt;G$14,G$14,VLOOKUP($B1453,加速計算!$D$11:$Z$5007,MATCH(G$19,加速計算!$E$34:$AM$34,0)+1,FALSE)))))</f>
        <v>#N/A</v>
      </c>
      <c r="H1453" s="9" t="e">
        <f>IF(H1452=0,#N/A,IF(VLOOKUP($B1453,加速計算!$D$11:$Z$5007,MATCH(H$19,加速計算!$E$34:$AM$34,0)+1,FALSE)&lt;0,0,IF($B1453&gt;H$12,0,IF(VLOOKUP($B1453,加速計算!$D$11:$Z$5007,MATCH(H$19,加速計算!$E$34:$AM$34,0)+1,FALSE)&gt;H$14,H$14,VLOOKUP($B1453,加速計算!$D$11:$Z$5007,MATCH(H$19,加速計算!$E$34:$AM$34,0)+1,FALSE)))))</f>
        <v>#N/A</v>
      </c>
      <c r="I1453" s="9" t="e">
        <f>IF(I1452=0,#N/A,IF(VLOOKUP($B1453,加速計算!$D$11:$Z$5007,MATCH(I$19,加速計算!$E$34:$AM$34,0)+1,FALSE)&lt;0,0,IF($B1453&gt;I$12,0,IF(VLOOKUP($B1453,加速計算!$D$11:$Z$5007,MATCH(I$19,加速計算!$E$34:$AM$34,0)+1,FALSE)&gt;I$14,I$14,VLOOKUP($B1453,加速計算!$D$11:$Z$5007,MATCH(I$19,加速計算!$E$34:$AM$34,0)+1,FALSE)))))</f>
        <v>#N/A</v>
      </c>
      <c r="J1453" s="9" t="e">
        <f>IF(J1452=0,#N/A,IF(VLOOKUP($B1453,加速計算!$D$11:$Z$5007,MATCH(J$19,加速計算!$E$34:$AM$34,0)+1,FALSE)&lt;0,0,IF($B1453&gt;J$12,0,IF(VLOOKUP($B1453,加速計算!$D$11:$Z$5007,MATCH(J$19,加速計算!$E$34:$AM$34,0)+1,FALSE)&gt;J$14,J$14,VLOOKUP($B1453,加速計算!$D$11:$Z$5007,MATCH(J$19,加速計算!$E$34:$AM$34,0)+1,FALSE)))))</f>
        <v>#N/A</v>
      </c>
      <c r="K1453" s="9" t="e">
        <f>IF(K1452=0,#N/A,IF(VLOOKUP($B1453,加速計算!$D$11:$Z$5007,MATCH(K$19,加速計算!$E$34:$AM$34,0)+1,FALSE)&lt;0,0,IF($B1453&gt;K$12,0,IF(VLOOKUP($B1453,加速計算!$D$11:$Z$5007,MATCH(K$19,加速計算!$E$34:$AM$34,0)+1,FALSE)&gt;K$14,K$14,VLOOKUP($B1453,加速計算!$D$11:$Z$5007,MATCH(K$19,加速計算!$E$34:$AM$34,0)+1,FALSE)))))</f>
        <v>#N/A</v>
      </c>
      <c r="L1453" s="20" t="e">
        <f>IF(L1452=0,#N/A,IF(VLOOKUP($B1453,加速計算!$D$11:$Z$5007,MATCH(L$19,加速計算!$E$34:$AM$34,0)+1,FALSE)&lt;0,0,IF($B1453&gt;L$12,0,IF(VLOOKUP($B1453,加速計算!$D$11:$Z$5007,MATCH(L$19,加速計算!$E$34:$AM$34,0)+1,FALSE)&gt;L$14,L$14,VLOOKUP($B1453,加速計算!$D$11:$Z$5007,MATCH(L$19,加速計算!$E$34:$AM$34,0)+1,FALSE)))))</f>
        <v>#N/A</v>
      </c>
    </row>
    <row r="1454" spans="2:12">
      <c r="B1454" s="4">
        <v>14330</v>
      </c>
      <c r="C1454" s="5" t="e">
        <f t="shared" si="24"/>
        <v>#N/A</v>
      </c>
      <c r="D1454" s="9" t="e">
        <f>IF(D1453=0,#N/A,IF(VLOOKUP($B1454,加速計算!$D$11:$Z$5007,MATCH(D$19,加速計算!$E$34:$AM$34,0)+1,FALSE)&lt;0,0,IF($B1454&gt;D$12,0,IF(VLOOKUP($B1454,加速計算!$D$11:$Z$5007,MATCH(D$19,加速計算!$E$34:$AM$34,0)+1,FALSE)&gt;D$14,D$14,VLOOKUP($B1454,加速計算!$D$11:$Z$5007,MATCH(D$19,加速計算!$E$34:$AM$34,0)+1,FALSE)))))</f>
        <v>#N/A</v>
      </c>
      <c r="E1454" s="9" t="e">
        <f>IF(E1453=0,#N/A,IF(VLOOKUP($B1454,加速計算!$D$11:$Z$5007,MATCH(E$19,加速計算!$E$34:$AM$34,0)+1,FALSE)&lt;0,0,IF($B1454&gt;E$12,0,IF(VLOOKUP($B1454,加速計算!$D$11:$Z$5007,MATCH(E$19,加速計算!$E$34:$AM$34,0)+1,FALSE)&gt;E$14,E$14,VLOOKUP($B1454,加速計算!$D$11:$Z$5007,MATCH(E$19,加速計算!$E$34:$AM$34,0)+1,FALSE)))))</f>
        <v>#N/A</v>
      </c>
      <c r="F1454" s="9" t="e">
        <f>IF(F1453=0,#N/A,IF(VLOOKUP($B1454,加速計算!$D$11:$Z$5007,MATCH(F$19,加速計算!$E$34:$AM$34,0)+1,FALSE)&lt;0,0,IF($B1454&gt;F$12,0,IF(VLOOKUP($B1454,加速計算!$D$11:$Z$5007,MATCH(F$19,加速計算!$E$34:$AM$34,0)+1,FALSE)&gt;F$14,F$14,VLOOKUP($B1454,加速計算!$D$11:$Z$5007,MATCH(F$19,加速計算!$E$34:$AM$34,0)+1,FALSE)))))</f>
        <v>#N/A</v>
      </c>
      <c r="G1454" s="9" t="e">
        <f>IF(G1453=0,#N/A,IF(VLOOKUP($B1454,加速計算!$D$11:$Z$5007,MATCH(G$19,加速計算!$E$34:$AM$34,0)+1,FALSE)&lt;0,0,IF($B1454&gt;G$12,0,IF(VLOOKUP($B1454,加速計算!$D$11:$Z$5007,MATCH(G$19,加速計算!$E$34:$AM$34,0)+1,FALSE)&gt;G$14,G$14,VLOOKUP($B1454,加速計算!$D$11:$Z$5007,MATCH(G$19,加速計算!$E$34:$AM$34,0)+1,FALSE)))))</f>
        <v>#N/A</v>
      </c>
      <c r="H1454" s="9" t="e">
        <f>IF(H1453=0,#N/A,IF(VLOOKUP($B1454,加速計算!$D$11:$Z$5007,MATCH(H$19,加速計算!$E$34:$AM$34,0)+1,FALSE)&lt;0,0,IF($B1454&gt;H$12,0,IF(VLOOKUP($B1454,加速計算!$D$11:$Z$5007,MATCH(H$19,加速計算!$E$34:$AM$34,0)+1,FALSE)&gt;H$14,H$14,VLOOKUP($B1454,加速計算!$D$11:$Z$5007,MATCH(H$19,加速計算!$E$34:$AM$34,0)+1,FALSE)))))</f>
        <v>#N/A</v>
      </c>
      <c r="I1454" s="9" t="e">
        <f>IF(I1453=0,#N/A,IF(VLOOKUP($B1454,加速計算!$D$11:$Z$5007,MATCH(I$19,加速計算!$E$34:$AM$34,0)+1,FALSE)&lt;0,0,IF($B1454&gt;I$12,0,IF(VLOOKUP($B1454,加速計算!$D$11:$Z$5007,MATCH(I$19,加速計算!$E$34:$AM$34,0)+1,FALSE)&gt;I$14,I$14,VLOOKUP($B1454,加速計算!$D$11:$Z$5007,MATCH(I$19,加速計算!$E$34:$AM$34,0)+1,FALSE)))))</f>
        <v>#N/A</v>
      </c>
      <c r="J1454" s="9" t="e">
        <f>IF(J1453=0,#N/A,IF(VLOOKUP($B1454,加速計算!$D$11:$Z$5007,MATCH(J$19,加速計算!$E$34:$AM$34,0)+1,FALSE)&lt;0,0,IF($B1454&gt;J$12,0,IF(VLOOKUP($B1454,加速計算!$D$11:$Z$5007,MATCH(J$19,加速計算!$E$34:$AM$34,0)+1,FALSE)&gt;J$14,J$14,VLOOKUP($B1454,加速計算!$D$11:$Z$5007,MATCH(J$19,加速計算!$E$34:$AM$34,0)+1,FALSE)))))</f>
        <v>#N/A</v>
      </c>
      <c r="K1454" s="9" t="e">
        <f>IF(K1453=0,#N/A,IF(VLOOKUP($B1454,加速計算!$D$11:$Z$5007,MATCH(K$19,加速計算!$E$34:$AM$34,0)+1,FALSE)&lt;0,0,IF($B1454&gt;K$12,0,IF(VLOOKUP($B1454,加速計算!$D$11:$Z$5007,MATCH(K$19,加速計算!$E$34:$AM$34,0)+1,FALSE)&gt;K$14,K$14,VLOOKUP($B1454,加速計算!$D$11:$Z$5007,MATCH(K$19,加速計算!$E$34:$AM$34,0)+1,FALSE)))))</f>
        <v>#N/A</v>
      </c>
      <c r="L1454" s="20" t="e">
        <f>IF(L1453=0,#N/A,IF(VLOOKUP($B1454,加速計算!$D$11:$Z$5007,MATCH(L$19,加速計算!$E$34:$AM$34,0)+1,FALSE)&lt;0,0,IF($B1454&gt;L$12,0,IF(VLOOKUP($B1454,加速計算!$D$11:$Z$5007,MATCH(L$19,加速計算!$E$34:$AM$34,0)+1,FALSE)&gt;L$14,L$14,VLOOKUP($B1454,加速計算!$D$11:$Z$5007,MATCH(L$19,加速計算!$E$34:$AM$34,0)+1,FALSE)))))</f>
        <v>#N/A</v>
      </c>
    </row>
    <row r="1455" spans="2:12">
      <c r="B1455" s="4">
        <v>14340</v>
      </c>
      <c r="C1455" s="5" t="e">
        <f t="shared" si="24"/>
        <v>#N/A</v>
      </c>
      <c r="D1455" s="9" t="e">
        <f>IF(D1454=0,#N/A,IF(VLOOKUP($B1455,加速計算!$D$11:$Z$5007,MATCH(D$19,加速計算!$E$34:$AM$34,0)+1,FALSE)&lt;0,0,IF($B1455&gt;D$12,0,IF(VLOOKUP($B1455,加速計算!$D$11:$Z$5007,MATCH(D$19,加速計算!$E$34:$AM$34,0)+1,FALSE)&gt;D$14,D$14,VLOOKUP($B1455,加速計算!$D$11:$Z$5007,MATCH(D$19,加速計算!$E$34:$AM$34,0)+1,FALSE)))))</f>
        <v>#N/A</v>
      </c>
      <c r="E1455" s="9" t="e">
        <f>IF(E1454=0,#N/A,IF(VLOOKUP($B1455,加速計算!$D$11:$Z$5007,MATCH(E$19,加速計算!$E$34:$AM$34,0)+1,FALSE)&lt;0,0,IF($B1455&gt;E$12,0,IF(VLOOKUP($B1455,加速計算!$D$11:$Z$5007,MATCH(E$19,加速計算!$E$34:$AM$34,0)+1,FALSE)&gt;E$14,E$14,VLOOKUP($B1455,加速計算!$D$11:$Z$5007,MATCH(E$19,加速計算!$E$34:$AM$34,0)+1,FALSE)))))</f>
        <v>#N/A</v>
      </c>
      <c r="F1455" s="9" t="e">
        <f>IF(F1454=0,#N/A,IF(VLOOKUP($B1455,加速計算!$D$11:$Z$5007,MATCH(F$19,加速計算!$E$34:$AM$34,0)+1,FALSE)&lt;0,0,IF($B1455&gt;F$12,0,IF(VLOOKUP($B1455,加速計算!$D$11:$Z$5007,MATCH(F$19,加速計算!$E$34:$AM$34,0)+1,FALSE)&gt;F$14,F$14,VLOOKUP($B1455,加速計算!$D$11:$Z$5007,MATCH(F$19,加速計算!$E$34:$AM$34,0)+1,FALSE)))))</f>
        <v>#N/A</v>
      </c>
      <c r="G1455" s="9" t="e">
        <f>IF(G1454=0,#N/A,IF(VLOOKUP($B1455,加速計算!$D$11:$Z$5007,MATCH(G$19,加速計算!$E$34:$AM$34,0)+1,FALSE)&lt;0,0,IF($B1455&gt;G$12,0,IF(VLOOKUP($B1455,加速計算!$D$11:$Z$5007,MATCH(G$19,加速計算!$E$34:$AM$34,0)+1,FALSE)&gt;G$14,G$14,VLOOKUP($B1455,加速計算!$D$11:$Z$5007,MATCH(G$19,加速計算!$E$34:$AM$34,0)+1,FALSE)))))</f>
        <v>#N/A</v>
      </c>
      <c r="H1455" s="9" t="e">
        <f>IF(H1454=0,#N/A,IF(VLOOKUP($B1455,加速計算!$D$11:$Z$5007,MATCH(H$19,加速計算!$E$34:$AM$34,0)+1,FALSE)&lt;0,0,IF($B1455&gt;H$12,0,IF(VLOOKUP($B1455,加速計算!$D$11:$Z$5007,MATCH(H$19,加速計算!$E$34:$AM$34,0)+1,FALSE)&gt;H$14,H$14,VLOOKUP($B1455,加速計算!$D$11:$Z$5007,MATCH(H$19,加速計算!$E$34:$AM$34,0)+1,FALSE)))))</f>
        <v>#N/A</v>
      </c>
      <c r="I1455" s="9" t="e">
        <f>IF(I1454=0,#N/A,IF(VLOOKUP($B1455,加速計算!$D$11:$Z$5007,MATCH(I$19,加速計算!$E$34:$AM$34,0)+1,FALSE)&lt;0,0,IF($B1455&gt;I$12,0,IF(VLOOKUP($B1455,加速計算!$D$11:$Z$5007,MATCH(I$19,加速計算!$E$34:$AM$34,0)+1,FALSE)&gt;I$14,I$14,VLOOKUP($B1455,加速計算!$D$11:$Z$5007,MATCH(I$19,加速計算!$E$34:$AM$34,0)+1,FALSE)))))</f>
        <v>#N/A</v>
      </c>
      <c r="J1455" s="9" t="e">
        <f>IF(J1454=0,#N/A,IF(VLOOKUP($B1455,加速計算!$D$11:$Z$5007,MATCH(J$19,加速計算!$E$34:$AM$34,0)+1,FALSE)&lt;0,0,IF($B1455&gt;J$12,0,IF(VLOOKUP($B1455,加速計算!$D$11:$Z$5007,MATCH(J$19,加速計算!$E$34:$AM$34,0)+1,FALSE)&gt;J$14,J$14,VLOOKUP($B1455,加速計算!$D$11:$Z$5007,MATCH(J$19,加速計算!$E$34:$AM$34,0)+1,FALSE)))))</f>
        <v>#N/A</v>
      </c>
      <c r="K1455" s="9" t="e">
        <f>IF(K1454=0,#N/A,IF(VLOOKUP($B1455,加速計算!$D$11:$Z$5007,MATCH(K$19,加速計算!$E$34:$AM$34,0)+1,FALSE)&lt;0,0,IF($B1455&gt;K$12,0,IF(VLOOKUP($B1455,加速計算!$D$11:$Z$5007,MATCH(K$19,加速計算!$E$34:$AM$34,0)+1,FALSE)&gt;K$14,K$14,VLOOKUP($B1455,加速計算!$D$11:$Z$5007,MATCH(K$19,加速計算!$E$34:$AM$34,0)+1,FALSE)))))</f>
        <v>#N/A</v>
      </c>
      <c r="L1455" s="20" t="e">
        <f>IF(L1454=0,#N/A,IF(VLOOKUP($B1455,加速計算!$D$11:$Z$5007,MATCH(L$19,加速計算!$E$34:$AM$34,0)+1,FALSE)&lt;0,0,IF($B1455&gt;L$12,0,IF(VLOOKUP($B1455,加速計算!$D$11:$Z$5007,MATCH(L$19,加速計算!$E$34:$AM$34,0)+1,FALSE)&gt;L$14,L$14,VLOOKUP($B1455,加速計算!$D$11:$Z$5007,MATCH(L$19,加速計算!$E$34:$AM$34,0)+1,FALSE)))))</f>
        <v>#N/A</v>
      </c>
    </row>
    <row r="1456" spans="2:12">
      <c r="B1456" s="4">
        <v>14350</v>
      </c>
      <c r="C1456" s="5" t="e">
        <f t="shared" si="24"/>
        <v>#N/A</v>
      </c>
      <c r="D1456" s="9" t="e">
        <f>IF(D1455=0,#N/A,IF(VLOOKUP($B1456,加速計算!$D$11:$Z$5007,MATCH(D$19,加速計算!$E$34:$AM$34,0)+1,FALSE)&lt;0,0,IF($B1456&gt;D$12,0,IF(VLOOKUP($B1456,加速計算!$D$11:$Z$5007,MATCH(D$19,加速計算!$E$34:$AM$34,0)+1,FALSE)&gt;D$14,D$14,VLOOKUP($B1456,加速計算!$D$11:$Z$5007,MATCH(D$19,加速計算!$E$34:$AM$34,0)+1,FALSE)))))</f>
        <v>#N/A</v>
      </c>
      <c r="E1456" s="9" t="e">
        <f>IF(E1455=0,#N/A,IF(VLOOKUP($B1456,加速計算!$D$11:$Z$5007,MATCH(E$19,加速計算!$E$34:$AM$34,0)+1,FALSE)&lt;0,0,IF($B1456&gt;E$12,0,IF(VLOOKUP($B1456,加速計算!$D$11:$Z$5007,MATCH(E$19,加速計算!$E$34:$AM$34,0)+1,FALSE)&gt;E$14,E$14,VLOOKUP($B1456,加速計算!$D$11:$Z$5007,MATCH(E$19,加速計算!$E$34:$AM$34,0)+1,FALSE)))))</f>
        <v>#N/A</v>
      </c>
      <c r="F1456" s="9" t="e">
        <f>IF(F1455=0,#N/A,IF(VLOOKUP($B1456,加速計算!$D$11:$Z$5007,MATCH(F$19,加速計算!$E$34:$AM$34,0)+1,FALSE)&lt;0,0,IF($B1456&gt;F$12,0,IF(VLOOKUP($B1456,加速計算!$D$11:$Z$5007,MATCH(F$19,加速計算!$E$34:$AM$34,0)+1,FALSE)&gt;F$14,F$14,VLOOKUP($B1456,加速計算!$D$11:$Z$5007,MATCH(F$19,加速計算!$E$34:$AM$34,0)+1,FALSE)))))</f>
        <v>#N/A</v>
      </c>
      <c r="G1456" s="9" t="e">
        <f>IF(G1455=0,#N/A,IF(VLOOKUP($B1456,加速計算!$D$11:$Z$5007,MATCH(G$19,加速計算!$E$34:$AM$34,0)+1,FALSE)&lt;0,0,IF($B1456&gt;G$12,0,IF(VLOOKUP($B1456,加速計算!$D$11:$Z$5007,MATCH(G$19,加速計算!$E$34:$AM$34,0)+1,FALSE)&gt;G$14,G$14,VLOOKUP($B1456,加速計算!$D$11:$Z$5007,MATCH(G$19,加速計算!$E$34:$AM$34,0)+1,FALSE)))))</f>
        <v>#N/A</v>
      </c>
      <c r="H1456" s="9" t="e">
        <f>IF(H1455=0,#N/A,IF(VLOOKUP($B1456,加速計算!$D$11:$Z$5007,MATCH(H$19,加速計算!$E$34:$AM$34,0)+1,FALSE)&lt;0,0,IF($B1456&gt;H$12,0,IF(VLOOKUP($B1456,加速計算!$D$11:$Z$5007,MATCH(H$19,加速計算!$E$34:$AM$34,0)+1,FALSE)&gt;H$14,H$14,VLOOKUP($B1456,加速計算!$D$11:$Z$5007,MATCH(H$19,加速計算!$E$34:$AM$34,0)+1,FALSE)))))</f>
        <v>#N/A</v>
      </c>
      <c r="I1456" s="9" t="e">
        <f>IF(I1455=0,#N/A,IF(VLOOKUP($B1456,加速計算!$D$11:$Z$5007,MATCH(I$19,加速計算!$E$34:$AM$34,0)+1,FALSE)&lt;0,0,IF($B1456&gt;I$12,0,IF(VLOOKUP($B1456,加速計算!$D$11:$Z$5007,MATCH(I$19,加速計算!$E$34:$AM$34,0)+1,FALSE)&gt;I$14,I$14,VLOOKUP($B1456,加速計算!$D$11:$Z$5007,MATCH(I$19,加速計算!$E$34:$AM$34,0)+1,FALSE)))))</f>
        <v>#N/A</v>
      </c>
      <c r="J1456" s="9" t="e">
        <f>IF(J1455=0,#N/A,IF(VLOOKUP($B1456,加速計算!$D$11:$Z$5007,MATCH(J$19,加速計算!$E$34:$AM$34,0)+1,FALSE)&lt;0,0,IF($B1456&gt;J$12,0,IF(VLOOKUP($B1456,加速計算!$D$11:$Z$5007,MATCH(J$19,加速計算!$E$34:$AM$34,0)+1,FALSE)&gt;J$14,J$14,VLOOKUP($B1456,加速計算!$D$11:$Z$5007,MATCH(J$19,加速計算!$E$34:$AM$34,0)+1,FALSE)))))</f>
        <v>#N/A</v>
      </c>
      <c r="K1456" s="9" t="e">
        <f>IF(K1455=0,#N/A,IF(VLOOKUP($B1456,加速計算!$D$11:$Z$5007,MATCH(K$19,加速計算!$E$34:$AM$34,0)+1,FALSE)&lt;0,0,IF($B1456&gt;K$12,0,IF(VLOOKUP($B1456,加速計算!$D$11:$Z$5007,MATCH(K$19,加速計算!$E$34:$AM$34,0)+1,FALSE)&gt;K$14,K$14,VLOOKUP($B1456,加速計算!$D$11:$Z$5007,MATCH(K$19,加速計算!$E$34:$AM$34,0)+1,FALSE)))))</f>
        <v>#N/A</v>
      </c>
      <c r="L1456" s="20" t="e">
        <f>IF(L1455=0,#N/A,IF(VLOOKUP($B1456,加速計算!$D$11:$Z$5007,MATCH(L$19,加速計算!$E$34:$AM$34,0)+1,FALSE)&lt;0,0,IF($B1456&gt;L$12,0,IF(VLOOKUP($B1456,加速計算!$D$11:$Z$5007,MATCH(L$19,加速計算!$E$34:$AM$34,0)+1,FALSE)&gt;L$14,L$14,VLOOKUP($B1456,加速計算!$D$11:$Z$5007,MATCH(L$19,加速計算!$E$34:$AM$34,0)+1,FALSE)))))</f>
        <v>#N/A</v>
      </c>
    </row>
    <row r="1457" spans="2:12">
      <c r="B1457" s="4">
        <v>14360</v>
      </c>
      <c r="C1457" s="5" t="e">
        <f t="shared" si="24"/>
        <v>#N/A</v>
      </c>
      <c r="D1457" s="9" t="e">
        <f>IF(D1456=0,#N/A,IF(VLOOKUP($B1457,加速計算!$D$11:$Z$5007,MATCH(D$19,加速計算!$E$34:$AM$34,0)+1,FALSE)&lt;0,0,IF($B1457&gt;D$12,0,IF(VLOOKUP($B1457,加速計算!$D$11:$Z$5007,MATCH(D$19,加速計算!$E$34:$AM$34,0)+1,FALSE)&gt;D$14,D$14,VLOOKUP($B1457,加速計算!$D$11:$Z$5007,MATCH(D$19,加速計算!$E$34:$AM$34,0)+1,FALSE)))))</f>
        <v>#N/A</v>
      </c>
      <c r="E1457" s="9" t="e">
        <f>IF(E1456=0,#N/A,IF(VLOOKUP($B1457,加速計算!$D$11:$Z$5007,MATCH(E$19,加速計算!$E$34:$AM$34,0)+1,FALSE)&lt;0,0,IF($B1457&gt;E$12,0,IF(VLOOKUP($B1457,加速計算!$D$11:$Z$5007,MATCH(E$19,加速計算!$E$34:$AM$34,0)+1,FALSE)&gt;E$14,E$14,VLOOKUP($B1457,加速計算!$D$11:$Z$5007,MATCH(E$19,加速計算!$E$34:$AM$34,0)+1,FALSE)))))</f>
        <v>#N/A</v>
      </c>
      <c r="F1457" s="9" t="e">
        <f>IF(F1456=0,#N/A,IF(VLOOKUP($B1457,加速計算!$D$11:$Z$5007,MATCH(F$19,加速計算!$E$34:$AM$34,0)+1,FALSE)&lt;0,0,IF($B1457&gt;F$12,0,IF(VLOOKUP($B1457,加速計算!$D$11:$Z$5007,MATCH(F$19,加速計算!$E$34:$AM$34,0)+1,FALSE)&gt;F$14,F$14,VLOOKUP($B1457,加速計算!$D$11:$Z$5007,MATCH(F$19,加速計算!$E$34:$AM$34,0)+1,FALSE)))))</f>
        <v>#N/A</v>
      </c>
      <c r="G1457" s="9" t="e">
        <f>IF(G1456=0,#N/A,IF(VLOOKUP($B1457,加速計算!$D$11:$Z$5007,MATCH(G$19,加速計算!$E$34:$AM$34,0)+1,FALSE)&lt;0,0,IF($B1457&gt;G$12,0,IF(VLOOKUP($B1457,加速計算!$D$11:$Z$5007,MATCH(G$19,加速計算!$E$34:$AM$34,0)+1,FALSE)&gt;G$14,G$14,VLOOKUP($B1457,加速計算!$D$11:$Z$5007,MATCH(G$19,加速計算!$E$34:$AM$34,0)+1,FALSE)))))</f>
        <v>#N/A</v>
      </c>
      <c r="H1457" s="9" t="e">
        <f>IF(H1456=0,#N/A,IF(VLOOKUP($B1457,加速計算!$D$11:$Z$5007,MATCH(H$19,加速計算!$E$34:$AM$34,0)+1,FALSE)&lt;0,0,IF($B1457&gt;H$12,0,IF(VLOOKUP($B1457,加速計算!$D$11:$Z$5007,MATCH(H$19,加速計算!$E$34:$AM$34,0)+1,FALSE)&gt;H$14,H$14,VLOOKUP($B1457,加速計算!$D$11:$Z$5007,MATCH(H$19,加速計算!$E$34:$AM$34,0)+1,FALSE)))))</f>
        <v>#N/A</v>
      </c>
      <c r="I1457" s="9" t="e">
        <f>IF(I1456=0,#N/A,IF(VLOOKUP($B1457,加速計算!$D$11:$Z$5007,MATCH(I$19,加速計算!$E$34:$AM$34,0)+1,FALSE)&lt;0,0,IF($B1457&gt;I$12,0,IF(VLOOKUP($B1457,加速計算!$D$11:$Z$5007,MATCH(I$19,加速計算!$E$34:$AM$34,0)+1,FALSE)&gt;I$14,I$14,VLOOKUP($B1457,加速計算!$D$11:$Z$5007,MATCH(I$19,加速計算!$E$34:$AM$34,0)+1,FALSE)))))</f>
        <v>#N/A</v>
      </c>
      <c r="J1457" s="9" t="e">
        <f>IF(J1456=0,#N/A,IF(VLOOKUP($B1457,加速計算!$D$11:$Z$5007,MATCH(J$19,加速計算!$E$34:$AM$34,0)+1,FALSE)&lt;0,0,IF($B1457&gt;J$12,0,IF(VLOOKUP($B1457,加速計算!$D$11:$Z$5007,MATCH(J$19,加速計算!$E$34:$AM$34,0)+1,FALSE)&gt;J$14,J$14,VLOOKUP($B1457,加速計算!$D$11:$Z$5007,MATCH(J$19,加速計算!$E$34:$AM$34,0)+1,FALSE)))))</f>
        <v>#N/A</v>
      </c>
      <c r="K1457" s="9" t="e">
        <f>IF(K1456=0,#N/A,IF(VLOOKUP($B1457,加速計算!$D$11:$Z$5007,MATCH(K$19,加速計算!$E$34:$AM$34,0)+1,FALSE)&lt;0,0,IF($B1457&gt;K$12,0,IF(VLOOKUP($B1457,加速計算!$D$11:$Z$5007,MATCH(K$19,加速計算!$E$34:$AM$34,0)+1,FALSE)&gt;K$14,K$14,VLOOKUP($B1457,加速計算!$D$11:$Z$5007,MATCH(K$19,加速計算!$E$34:$AM$34,0)+1,FALSE)))))</f>
        <v>#N/A</v>
      </c>
      <c r="L1457" s="20" t="e">
        <f>IF(L1456=0,#N/A,IF(VLOOKUP($B1457,加速計算!$D$11:$Z$5007,MATCH(L$19,加速計算!$E$34:$AM$34,0)+1,FALSE)&lt;0,0,IF($B1457&gt;L$12,0,IF(VLOOKUP($B1457,加速計算!$D$11:$Z$5007,MATCH(L$19,加速計算!$E$34:$AM$34,0)+1,FALSE)&gt;L$14,L$14,VLOOKUP($B1457,加速計算!$D$11:$Z$5007,MATCH(L$19,加速計算!$E$34:$AM$34,0)+1,FALSE)))))</f>
        <v>#N/A</v>
      </c>
    </row>
    <row r="1458" spans="2:12">
      <c r="B1458" s="4">
        <v>14370</v>
      </c>
      <c r="C1458" s="5" t="e">
        <f t="shared" si="24"/>
        <v>#N/A</v>
      </c>
      <c r="D1458" s="9" t="e">
        <f>IF(D1457=0,#N/A,IF(VLOOKUP($B1458,加速計算!$D$11:$Z$5007,MATCH(D$19,加速計算!$E$34:$AM$34,0)+1,FALSE)&lt;0,0,IF($B1458&gt;D$12,0,IF(VLOOKUP($B1458,加速計算!$D$11:$Z$5007,MATCH(D$19,加速計算!$E$34:$AM$34,0)+1,FALSE)&gt;D$14,D$14,VLOOKUP($B1458,加速計算!$D$11:$Z$5007,MATCH(D$19,加速計算!$E$34:$AM$34,0)+1,FALSE)))))</f>
        <v>#N/A</v>
      </c>
      <c r="E1458" s="9" t="e">
        <f>IF(E1457=0,#N/A,IF(VLOOKUP($B1458,加速計算!$D$11:$Z$5007,MATCH(E$19,加速計算!$E$34:$AM$34,0)+1,FALSE)&lt;0,0,IF($B1458&gt;E$12,0,IF(VLOOKUP($B1458,加速計算!$D$11:$Z$5007,MATCH(E$19,加速計算!$E$34:$AM$34,0)+1,FALSE)&gt;E$14,E$14,VLOOKUP($B1458,加速計算!$D$11:$Z$5007,MATCH(E$19,加速計算!$E$34:$AM$34,0)+1,FALSE)))))</f>
        <v>#N/A</v>
      </c>
      <c r="F1458" s="9" t="e">
        <f>IF(F1457=0,#N/A,IF(VLOOKUP($B1458,加速計算!$D$11:$Z$5007,MATCH(F$19,加速計算!$E$34:$AM$34,0)+1,FALSE)&lt;0,0,IF($B1458&gt;F$12,0,IF(VLOOKUP($B1458,加速計算!$D$11:$Z$5007,MATCH(F$19,加速計算!$E$34:$AM$34,0)+1,FALSE)&gt;F$14,F$14,VLOOKUP($B1458,加速計算!$D$11:$Z$5007,MATCH(F$19,加速計算!$E$34:$AM$34,0)+1,FALSE)))))</f>
        <v>#N/A</v>
      </c>
      <c r="G1458" s="9" t="e">
        <f>IF(G1457=0,#N/A,IF(VLOOKUP($B1458,加速計算!$D$11:$Z$5007,MATCH(G$19,加速計算!$E$34:$AM$34,0)+1,FALSE)&lt;0,0,IF($B1458&gt;G$12,0,IF(VLOOKUP($B1458,加速計算!$D$11:$Z$5007,MATCH(G$19,加速計算!$E$34:$AM$34,0)+1,FALSE)&gt;G$14,G$14,VLOOKUP($B1458,加速計算!$D$11:$Z$5007,MATCH(G$19,加速計算!$E$34:$AM$34,0)+1,FALSE)))))</f>
        <v>#N/A</v>
      </c>
      <c r="H1458" s="9" t="e">
        <f>IF(H1457=0,#N/A,IF(VLOOKUP($B1458,加速計算!$D$11:$Z$5007,MATCH(H$19,加速計算!$E$34:$AM$34,0)+1,FALSE)&lt;0,0,IF($B1458&gt;H$12,0,IF(VLOOKUP($B1458,加速計算!$D$11:$Z$5007,MATCH(H$19,加速計算!$E$34:$AM$34,0)+1,FALSE)&gt;H$14,H$14,VLOOKUP($B1458,加速計算!$D$11:$Z$5007,MATCH(H$19,加速計算!$E$34:$AM$34,0)+1,FALSE)))))</f>
        <v>#N/A</v>
      </c>
      <c r="I1458" s="9" t="e">
        <f>IF(I1457=0,#N/A,IF(VLOOKUP($B1458,加速計算!$D$11:$Z$5007,MATCH(I$19,加速計算!$E$34:$AM$34,0)+1,FALSE)&lt;0,0,IF($B1458&gt;I$12,0,IF(VLOOKUP($B1458,加速計算!$D$11:$Z$5007,MATCH(I$19,加速計算!$E$34:$AM$34,0)+1,FALSE)&gt;I$14,I$14,VLOOKUP($B1458,加速計算!$D$11:$Z$5007,MATCH(I$19,加速計算!$E$34:$AM$34,0)+1,FALSE)))))</f>
        <v>#N/A</v>
      </c>
      <c r="J1458" s="9" t="e">
        <f>IF(J1457=0,#N/A,IF(VLOOKUP($B1458,加速計算!$D$11:$Z$5007,MATCH(J$19,加速計算!$E$34:$AM$34,0)+1,FALSE)&lt;0,0,IF($B1458&gt;J$12,0,IF(VLOOKUP($B1458,加速計算!$D$11:$Z$5007,MATCH(J$19,加速計算!$E$34:$AM$34,0)+1,FALSE)&gt;J$14,J$14,VLOOKUP($B1458,加速計算!$D$11:$Z$5007,MATCH(J$19,加速計算!$E$34:$AM$34,0)+1,FALSE)))))</f>
        <v>#N/A</v>
      </c>
      <c r="K1458" s="9" t="e">
        <f>IF(K1457=0,#N/A,IF(VLOOKUP($B1458,加速計算!$D$11:$Z$5007,MATCH(K$19,加速計算!$E$34:$AM$34,0)+1,FALSE)&lt;0,0,IF($B1458&gt;K$12,0,IF(VLOOKUP($B1458,加速計算!$D$11:$Z$5007,MATCH(K$19,加速計算!$E$34:$AM$34,0)+1,FALSE)&gt;K$14,K$14,VLOOKUP($B1458,加速計算!$D$11:$Z$5007,MATCH(K$19,加速計算!$E$34:$AM$34,0)+1,FALSE)))))</f>
        <v>#N/A</v>
      </c>
      <c r="L1458" s="20" t="e">
        <f>IF(L1457=0,#N/A,IF(VLOOKUP($B1458,加速計算!$D$11:$Z$5007,MATCH(L$19,加速計算!$E$34:$AM$34,0)+1,FALSE)&lt;0,0,IF($B1458&gt;L$12,0,IF(VLOOKUP($B1458,加速計算!$D$11:$Z$5007,MATCH(L$19,加速計算!$E$34:$AM$34,0)+1,FALSE)&gt;L$14,L$14,VLOOKUP($B1458,加速計算!$D$11:$Z$5007,MATCH(L$19,加速計算!$E$34:$AM$34,0)+1,FALSE)))))</f>
        <v>#N/A</v>
      </c>
    </row>
    <row r="1459" spans="2:12">
      <c r="B1459" s="4">
        <v>14380</v>
      </c>
      <c r="C1459" s="5" t="e">
        <f t="shared" si="24"/>
        <v>#N/A</v>
      </c>
      <c r="D1459" s="9" t="e">
        <f>IF(D1458=0,#N/A,IF(VLOOKUP($B1459,加速計算!$D$11:$Z$5007,MATCH(D$19,加速計算!$E$34:$AM$34,0)+1,FALSE)&lt;0,0,IF($B1459&gt;D$12,0,IF(VLOOKUP($B1459,加速計算!$D$11:$Z$5007,MATCH(D$19,加速計算!$E$34:$AM$34,0)+1,FALSE)&gt;D$14,D$14,VLOOKUP($B1459,加速計算!$D$11:$Z$5007,MATCH(D$19,加速計算!$E$34:$AM$34,0)+1,FALSE)))))</f>
        <v>#N/A</v>
      </c>
      <c r="E1459" s="9" t="e">
        <f>IF(E1458=0,#N/A,IF(VLOOKUP($B1459,加速計算!$D$11:$Z$5007,MATCH(E$19,加速計算!$E$34:$AM$34,0)+1,FALSE)&lt;0,0,IF($B1459&gt;E$12,0,IF(VLOOKUP($B1459,加速計算!$D$11:$Z$5007,MATCH(E$19,加速計算!$E$34:$AM$34,0)+1,FALSE)&gt;E$14,E$14,VLOOKUP($B1459,加速計算!$D$11:$Z$5007,MATCH(E$19,加速計算!$E$34:$AM$34,0)+1,FALSE)))))</f>
        <v>#N/A</v>
      </c>
      <c r="F1459" s="9" t="e">
        <f>IF(F1458=0,#N/A,IF(VLOOKUP($B1459,加速計算!$D$11:$Z$5007,MATCH(F$19,加速計算!$E$34:$AM$34,0)+1,FALSE)&lt;0,0,IF($B1459&gt;F$12,0,IF(VLOOKUP($B1459,加速計算!$D$11:$Z$5007,MATCH(F$19,加速計算!$E$34:$AM$34,0)+1,FALSE)&gt;F$14,F$14,VLOOKUP($B1459,加速計算!$D$11:$Z$5007,MATCH(F$19,加速計算!$E$34:$AM$34,0)+1,FALSE)))))</f>
        <v>#N/A</v>
      </c>
      <c r="G1459" s="9" t="e">
        <f>IF(G1458=0,#N/A,IF(VLOOKUP($B1459,加速計算!$D$11:$Z$5007,MATCH(G$19,加速計算!$E$34:$AM$34,0)+1,FALSE)&lt;0,0,IF($B1459&gt;G$12,0,IF(VLOOKUP($B1459,加速計算!$D$11:$Z$5007,MATCH(G$19,加速計算!$E$34:$AM$34,0)+1,FALSE)&gt;G$14,G$14,VLOOKUP($B1459,加速計算!$D$11:$Z$5007,MATCH(G$19,加速計算!$E$34:$AM$34,0)+1,FALSE)))))</f>
        <v>#N/A</v>
      </c>
      <c r="H1459" s="9" t="e">
        <f>IF(H1458=0,#N/A,IF(VLOOKUP($B1459,加速計算!$D$11:$Z$5007,MATCH(H$19,加速計算!$E$34:$AM$34,0)+1,FALSE)&lt;0,0,IF($B1459&gt;H$12,0,IF(VLOOKUP($B1459,加速計算!$D$11:$Z$5007,MATCH(H$19,加速計算!$E$34:$AM$34,0)+1,FALSE)&gt;H$14,H$14,VLOOKUP($B1459,加速計算!$D$11:$Z$5007,MATCH(H$19,加速計算!$E$34:$AM$34,0)+1,FALSE)))))</f>
        <v>#N/A</v>
      </c>
      <c r="I1459" s="9" t="e">
        <f>IF(I1458=0,#N/A,IF(VLOOKUP($B1459,加速計算!$D$11:$Z$5007,MATCH(I$19,加速計算!$E$34:$AM$34,0)+1,FALSE)&lt;0,0,IF($B1459&gt;I$12,0,IF(VLOOKUP($B1459,加速計算!$D$11:$Z$5007,MATCH(I$19,加速計算!$E$34:$AM$34,0)+1,FALSE)&gt;I$14,I$14,VLOOKUP($B1459,加速計算!$D$11:$Z$5007,MATCH(I$19,加速計算!$E$34:$AM$34,0)+1,FALSE)))))</f>
        <v>#N/A</v>
      </c>
      <c r="J1459" s="9" t="e">
        <f>IF(J1458=0,#N/A,IF(VLOOKUP($B1459,加速計算!$D$11:$Z$5007,MATCH(J$19,加速計算!$E$34:$AM$34,0)+1,FALSE)&lt;0,0,IF($B1459&gt;J$12,0,IF(VLOOKUP($B1459,加速計算!$D$11:$Z$5007,MATCH(J$19,加速計算!$E$34:$AM$34,0)+1,FALSE)&gt;J$14,J$14,VLOOKUP($B1459,加速計算!$D$11:$Z$5007,MATCH(J$19,加速計算!$E$34:$AM$34,0)+1,FALSE)))))</f>
        <v>#N/A</v>
      </c>
      <c r="K1459" s="9" t="e">
        <f>IF(K1458=0,#N/A,IF(VLOOKUP($B1459,加速計算!$D$11:$Z$5007,MATCH(K$19,加速計算!$E$34:$AM$34,0)+1,FALSE)&lt;0,0,IF($B1459&gt;K$12,0,IF(VLOOKUP($B1459,加速計算!$D$11:$Z$5007,MATCH(K$19,加速計算!$E$34:$AM$34,0)+1,FALSE)&gt;K$14,K$14,VLOOKUP($B1459,加速計算!$D$11:$Z$5007,MATCH(K$19,加速計算!$E$34:$AM$34,0)+1,FALSE)))))</f>
        <v>#N/A</v>
      </c>
      <c r="L1459" s="20" t="e">
        <f>IF(L1458=0,#N/A,IF(VLOOKUP($B1459,加速計算!$D$11:$Z$5007,MATCH(L$19,加速計算!$E$34:$AM$34,0)+1,FALSE)&lt;0,0,IF($B1459&gt;L$12,0,IF(VLOOKUP($B1459,加速計算!$D$11:$Z$5007,MATCH(L$19,加速計算!$E$34:$AM$34,0)+1,FALSE)&gt;L$14,L$14,VLOOKUP($B1459,加速計算!$D$11:$Z$5007,MATCH(L$19,加速計算!$E$34:$AM$34,0)+1,FALSE)))))</f>
        <v>#N/A</v>
      </c>
    </row>
    <row r="1460" spans="2:12">
      <c r="B1460" s="4">
        <v>14390</v>
      </c>
      <c r="C1460" s="5" t="e">
        <f t="shared" si="24"/>
        <v>#N/A</v>
      </c>
      <c r="D1460" s="9" t="e">
        <f>IF(D1459=0,#N/A,IF(VLOOKUP($B1460,加速計算!$D$11:$Z$5007,MATCH(D$19,加速計算!$E$34:$AM$34,0)+1,FALSE)&lt;0,0,IF($B1460&gt;D$12,0,IF(VLOOKUP($B1460,加速計算!$D$11:$Z$5007,MATCH(D$19,加速計算!$E$34:$AM$34,0)+1,FALSE)&gt;D$14,D$14,VLOOKUP($B1460,加速計算!$D$11:$Z$5007,MATCH(D$19,加速計算!$E$34:$AM$34,0)+1,FALSE)))))</f>
        <v>#N/A</v>
      </c>
      <c r="E1460" s="9" t="e">
        <f>IF(E1459=0,#N/A,IF(VLOOKUP($B1460,加速計算!$D$11:$Z$5007,MATCH(E$19,加速計算!$E$34:$AM$34,0)+1,FALSE)&lt;0,0,IF($B1460&gt;E$12,0,IF(VLOOKUP($B1460,加速計算!$D$11:$Z$5007,MATCH(E$19,加速計算!$E$34:$AM$34,0)+1,FALSE)&gt;E$14,E$14,VLOOKUP($B1460,加速計算!$D$11:$Z$5007,MATCH(E$19,加速計算!$E$34:$AM$34,0)+1,FALSE)))))</f>
        <v>#N/A</v>
      </c>
      <c r="F1460" s="9" t="e">
        <f>IF(F1459=0,#N/A,IF(VLOOKUP($B1460,加速計算!$D$11:$Z$5007,MATCH(F$19,加速計算!$E$34:$AM$34,0)+1,FALSE)&lt;0,0,IF($B1460&gt;F$12,0,IF(VLOOKUP($B1460,加速計算!$D$11:$Z$5007,MATCH(F$19,加速計算!$E$34:$AM$34,0)+1,FALSE)&gt;F$14,F$14,VLOOKUP($B1460,加速計算!$D$11:$Z$5007,MATCH(F$19,加速計算!$E$34:$AM$34,0)+1,FALSE)))))</f>
        <v>#N/A</v>
      </c>
      <c r="G1460" s="9" t="e">
        <f>IF(G1459=0,#N/A,IF(VLOOKUP($B1460,加速計算!$D$11:$Z$5007,MATCH(G$19,加速計算!$E$34:$AM$34,0)+1,FALSE)&lt;0,0,IF($B1460&gt;G$12,0,IF(VLOOKUP($B1460,加速計算!$D$11:$Z$5007,MATCH(G$19,加速計算!$E$34:$AM$34,0)+1,FALSE)&gt;G$14,G$14,VLOOKUP($B1460,加速計算!$D$11:$Z$5007,MATCH(G$19,加速計算!$E$34:$AM$34,0)+1,FALSE)))))</f>
        <v>#N/A</v>
      </c>
      <c r="H1460" s="9" t="e">
        <f>IF(H1459=0,#N/A,IF(VLOOKUP($B1460,加速計算!$D$11:$Z$5007,MATCH(H$19,加速計算!$E$34:$AM$34,0)+1,FALSE)&lt;0,0,IF($B1460&gt;H$12,0,IF(VLOOKUP($B1460,加速計算!$D$11:$Z$5007,MATCH(H$19,加速計算!$E$34:$AM$34,0)+1,FALSE)&gt;H$14,H$14,VLOOKUP($B1460,加速計算!$D$11:$Z$5007,MATCH(H$19,加速計算!$E$34:$AM$34,0)+1,FALSE)))))</f>
        <v>#N/A</v>
      </c>
      <c r="I1460" s="9" t="e">
        <f>IF(I1459=0,#N/A,IF(VLOOKUP($B1460,加速計算!$D$11:$Z$5007,MATCH(I$19,加速計算!$E$34:$AM$34,0)+1,FALSE)&lt;0,0,IF($B1460&gt;I$12,0,IF(VLOOKUP($B1460,加速計算!$D$11:$Z$5007,MATCH(I$19,加速計算!$E$34:$AM$34,0)+1,FALSE)&gt;I$14,I$14,VLOOKUP($B1460,加速計算!$D$11:$Z$5007,MATCH(I$19,加速計算!$E$34:$AM$34,0)+1,FALSE)))))</f>
        <v>#N/A</v>
      </c>
      <c r="J1460" s="9" t="e">
        <f>IF(J1459=0,#N/A,IF(VLOOKUP($B1460,加速計算!$D$11:$Z$5007,MATCH(J$19,加速計算!$E$34:$AM$34,0)+1,FALSE)&lt;0,0,IF($B1460&gt;J$12,0,IF(VLOOKUP($B1460,加速計算!$D$11:$Z$5007,MATCH(J$19,加速計算!$E$34:$AM$34,0)+1,FALSE)&gt;J$14,J$14,VLOOKUP($B1460,加速計算!$D$11:$Z$5007,MATCH(J$19,加速計算!$E$34:$AM$34,0)+1,FALSE)))))</f>
        <v>#N/A</v>
      </c>
      <c r="K1460" s="9" t="e">
        <f>IF(K1459=0,#N/A,IF(VLOOKUP($B1460,加速計算!$D$11:$Z$5007,MATCH(K$19,加速計算!$E$34:$AM$34,0)+1,FALSE)&lt;0,0,IF($B1460&gt;K$12,0,IF(VLOOKUP($B1460,加速計算!$D$11:$Z$5007,MATCH(K$19,加速計算!$E$34:$AM$34,0)+1,FALSE)&gt;K$14,K$14,VLOOKUP($B1460,加速計算!$D$11:$Z$5007,MATCH(K$19,加速計算!$E$34:$AM$34,0)+1,FALSE)))))</f>
        <v>#N/A</v>
      </c>
      <c r="L1460" s="20" t="e">
        <f>IF(L1459=0,#N/A,IF(VLOOKUP($B1460,加速計算!$D$11:$Z$5007,MATCH(L$19,加速計算!$E$34:$AM$34,0)+1,FALSE)&lt;0,0,IF($B1460&gt;L$12,0,IF(VLOOKUP($B1460,加速計算!$D$11:$Z$5007,MATCH(L$19,加速計算!$E$34:$AM$34,0)+1,FALSE)&gt;L$14,L$14,VLOOKUP($B1460,加速計算!$D$11:$Z$5007,MATCH(L$19,加速計算!$E$34:$AM$34,0)+1,FALSE)))))</f>
        <v>#N/A</v>
      </c>
    </row>
    <row r="1461" spans="2:12">
      <c r="B1461" s="4">
        <v>14400</v>
      </c>
      <c r="C1461" s="5" t="e">
        <f t="shared" si="24"/>
        <v>#N/A</v>
      </c>
      <c r="D1461" s="9" t="e">
        <f>IF(D1460=0,#N/A,IF(VLOOKUP($B1461,加速計算!$D$11:$Z$5007,MATCH(D$19,加速計算!$E$34:$AM$34,0)+1,FALSE)&lt;0,0,IF($B1461&gt;D$12,0,IF(VLOOKUP($B1461,加速計算!$D$11:$Z$5007,MATCH(D$19,加速計算!$E$34:$AM$34,0)+1,FALSE)&gt;D$14,D$14,VLOOKUP($B1461,加速計算!$D$11:$Z$5007,MATCH(D$19,加速計算!$E$34:$AM$34,0)+1,FALSE)))))</f>
        <v>#N/A</v>
      </c>
      <c r="E1461" s="9" t="e">
        <f>IF(E1460=0,#N/A,IF(VLOOKUP($B1461,加速計算!$D$11:$Z$5007,MATCH(E$19,加速計算!$E$34:$AM$34,0)+1,FALSE)&lt;0,0,IF($B1461&gt;E$12,0,IF(VLOOKUP($B1461,加速計算!$D$11:$Z$5007,MATCH(E$19,加速計算!$E$34:$AM$34,0)+1,FALSE)&gt;E$14,E$14,VLOOKUP($B1461,加速計算!$D$11:$Z$5007,MATCH(E$19,加速計算!$E$34:$AM$34,0)+1,FALSE)))))</f>
        <v>#N/A</v>
      </c>
      <c r="F1461" s="9" t="e">
        <f>IF(F1460=0,#N/A,IF(VLOOKUP($B1461,加速計算!$D$11:$Z$5007,MATCH(F$19,加速計算!$E$34:$AM$34,0)+1,FALSE)&lt;0,0,IF($B1461&gt;F$12,0,IF(VLOOKUP($B1461,加速計算!$D$11:$Z$5007,MATCH(F$19,加速計算!$E$34:$AM$34,0)+1,FALSE)&gt;F$14,F$14,VLOOKUP($B1461,加速計算!$D$11:$Z$5007,MATCH(F$19,加速計算!$E$34:$AM$34,0)+1,FALSE)))))</f>
        <v>#N/A</v>
      </c>
      <c r="G1461" s="9" t="e">
        <f>IF(G1460=0,#N/A,IF(VLOOKUP($B1461,加速計算!$D$11:$Z$5007,MATCH(G$19,加速計算!$E$34:$AM$34,0)+1,FALSE)&lt;0,0,IF($B1461&gt;G$12,0,IF(VLOOKUP($B1461,加速計算!$D$11:$Z$5007,MATCH(G$19,加速計算!$E$34:$AM$34,0)+1,FALSE)&gt;G$14,G$14,VLOOKUP($B1461,加速計算!$D$11:$Z$5007,MATCH(G$19,加速計算!$E$34:$AM$34,0)+1,FALSE)))))</f>
        <v>#N/A</v>
      </c>
      <c r="H1461" s="9" t="e">
        <f>IF(H1460=0,#N/A,IF(VLOOKUP($B1461,加速計算!$D$11:$Z$5007,MATCH(H$19,加速計算!$E$34:$AM$34,0)+1,FALSE)&lt;0,0,IF($B1461&gt;H$12,0,IF(VLOOKUP($B1461,加速計算!$D$11:$Z$5007,MATCH(H$19,加速計算!$E$34:$AM$34,0)+1,FALSE)&gt;H$14,H$14,VLOOKUP($B1461,加速計算!$D$11:$Z$5007,MATCH(H$19,加速計算!$E$34:$AM$34,0)+1,FALSE)))))</f>
        <v>#N/A</v>
      </c>
      <c r="I1461" s="9" t="e">
        <f>IF(I1460=0,#N/A,IF(VLOOKUP($B1461,加速計算!$D$11:$Z$5007,MATCH(I$19,加速計算!$E$34:$AM$34,0)+1,FALSE)&lt;0,0,IF($B1461&gt;I$12,0,IF(VLOOKUP($B1461,加速計算!$D$11:$Z$5007,MATCH(I$19,加速計算!$E$34:$AM$34,0)+1,FALSE)&gt;I$14,I$14,VLOOKUP($B1461,加速計算!$D$11:$Z$5007,MATCH(I$19,加速計算!$E$34:$AM$34,0)+1,FALSE)))))</f>
        <v>#N/A</v>
      </c>
      <c r="J1461" s="9" t="e">
        <f>IF(J1460=0,#N/A,IF(VLOOKUP($B1461,加速計算!$D$11:$Z$5007,MATCH(J$19,加速計算!$E$34:$AM$34,0)+1,FALSE)&lt;0,0,IF($B1461&gt;J$12,0,IF(VLOOKUP($B1461,加速計算!$D$11:$Z$5007,MATCH(J$19,加速計算!$E$34:$AM$34,0)+1,FALSE)&gt;J$14,J$14,VLOOKUP($B1461,加速計算!$D$11:$Z$5007,MATCH(J$19,加速計算!$E$34:$AM$34,0)+1,FALSE)))))</f>
        <v>#N/A</v>
      </c>
      <c r="K1461" s="9" t="e">
        <f>IF(K1460=0,#N/A,IF(VLOOKUP($B1461,加速計算!$D$11:$Z$5007,MATCH(K$19,加速計算!$E$34:$AM$34,0)+1,FALSE)&lt;0,0,IF($B1461&gt;K$12,0,IF(VLOOKUP($B1461,加速計算!$D$11:$Z$5007,MATCH(K$19,加速計算!$E$34:$AM$34,0)+1,FALSE)&gt;K$14,K$14,VLOOKUP($B1461,加速計算!$D$11:$Z$5007,MATCH(K$19,加速計算!$E$34:$AM$34,0)+1,FALSE)))))</f>
        <v>#N/A</v>
      </c>
      <c r="L1461" s="20" t="e">
        <f>IF(L1460=0,#N/A,IF(VLOOKUP($B1461,加速計算!$D$11:$Z$5007,MATCH(L$19,加速計算!$E$34:$AM$34,0)+1,FALSE)&lt;0,0,IF($B1461&gt;L$12,0,IF(VLOOKUP($B1461,加速計算!$D$11:$Z$5007,MATCH(L$19,加速計算!$E$34:$AM$34,0)+1,FALSE)&gt;L$14,L$14,VLOOKUP($B1461,加速計算!$D$11:$Z$5007,MATCH(L$19,加速計算!$E$34:$AM$34,0)+1,FALSE)))))</f>
        <v>#N/A</v>
      </c>
    </row>
    <row r="1462" spans="2:12">
      <c r="B1462" s="4">
        <v>14410</v>
      </c>
      <c r="C1462" s="5" t="e">
        <f t="shared" si="24"/>
        <v>#N/A</v>
      </c>
      <c r="D1462" s="9" t="e">
        <f>IF(D1461=0,#N/A,IF(VLOOKUP($B1462,加速計算!$D$11:$Z$5007,MATCH(D$19,加速計算!$E$34:$AM$34,0)+1,FALSE)&lt;0,0,IF($B1462&gt;D$12,0,IF(VLOOKUP($B1462,加速計算!$D$11:$Z$5007,MATCH(D$19,加速計算!$E$34:$AM$34,0)+1,FALSE)&gt;D$14,D$14,VLOOKUP($B1462,加速計算!$D$11:$Z$5007,MATCH(D$19,加速計算!$E$34:$AM$34,0)+1,FALSE)))))</f>
        <v>#N/A</v>
      </c>
      <c r="E1462" s="9" t="e">
        <f>IF(E1461=0,#N/A,IF(VLOOKUP($B1462,加速計算!$D$11:$Z$5007,MATCH(E$19,加速計算!$E$34:$AM$34,0)+1,FALSE)&lt;0,0,IF($B1462&gt;E$12,0,IF(VLOOKUP($B1462,加速計算!$D$11:$Z$5007,MATCH(E$19,加速計算!$E$34:$AM$34,0)+1,FALSE)&gt;E$14,E$14,VLOOKUP($B1462,加速計算!$D$11:$Z$5007,MATCH(E$19,加速計算!$E$34:$AM$34,0)+1,FALSE)))))</f>
        <v>#N/A</v>
      </c>
      <c r="F1462" s="9" t="e">
        <f>IF(F1461=0,#N/A,IF(VLOOKUP($B1462,加速計算!$D$11:$Z$5007,MATCH(F$19,加速計算!$E$34:$AM$34,0)+1,FALSE)&lt;0,0,IF($B1462&gt;F$12,0,IF(VLOOKUP($B1462,加速計算!$D$11:$Z$5007,MATCH(F$19,加速計算!$E$34:$AM$34,0)+1,FALSE)&gt;F$14,F$14,VLOOKUP($B1462,加速計算!$D$11:$Z$5007,MATCH(F$19,加速計算!$E$34:$AM$34,0)+1,FALSE)))))</f>
        <v>#N/A</v>
      </c>
      <c r="G1462" s="9" t="e">
        <f>IF(G1461=0,#N/A,IF(VLOOKUP($B1462,加速計算!$D$11:$Z$5007,MATCH(G$19,加速計算!$E$34:$AM$34,0)+1,FALSE)&lt;0,0,IF($B1462&gt;G$12,0,IF(VLOOKUP($B1462,加速計算!$D$11:$Z$5007,MATCH(G$19,加速計算!$E$34:$AM$34,0)+1,FALSE)&gt;G$14,G$14,VLOOKUP($B1462,加速計算!$D$11:$Z$5007,MATCH(G$19,加速計算!$E$34:$AM$34,0)+1,FALSE)))))</f>
        <v>#N/A</v>
      </c>
      <c r="H1462" s="9" t="e">
        <f>IF(H1461=0,#N/A,IF(VLOOKUP($B1462,加速計算!$D$11:$Z$5007,MATCH(H$19,加速計算!$E$34:$AM$34,0)+1,FALSE)&lt;0,0,IF($B1462&gt;H$12,0,IF(VLOOKUP($B1462,加速計算!$D$11:$Z$5007,MATCH(H$19,加速計算!$E$34:$AM$34,0)+1,FALSE)&gt;H$14,H$14,VLOOKUP($B1462,加速計算!$D$11:$Z$5007,MATCH(H$19,加速計算!$E$34:$AM$34,0)+1,FALSE)))))</f>
        <v>#N/A</v>
      </c>
      <c r="I1462" s="9" t="e">
        <f>IF(I1461=0,#N/A,IF(VLOOKUP($B1462,加速計算!$D$11:$Z$5007,MATCH(I$19,加速計算!$E$34:$AM$34,0)+1,FALSE)&lt;0,0,IF($B1462&gt;I$12,0,IF(VLOOKUP($B1462,加速計算!$D$11:$Z$5007,MATCH(I$19,加速計算!$E$34:$AM$34,0)+1,FALSE)&gt;I$14,I$14,VLOOKUP($B1462,加速計算!$D$11:$Z$5007,MATCH(I$19,加速計算!$E$34:$AM$34,0)+1,FALSE)))))</f>
        <v>#N/A</v>
      </c>
      <c r="J1462" s="9" t="e">
        <f>IF(J1461=0,#N/A,IF(VLOOKUP($B1462,加速計算!$D$11:$Z$5007,MATCH(J$19,加速計算!$E$34:$AM$34,0)+1,FALSE)&lt;0,0,IF($B1462&gt;J$12,0,IF(VLOOKUP($B1462,加速計算!$D$11:$Z$5007,MATCH(J$19,加速計算!$E$34:$AM$34,0)+1,FALSE)&gt;J$14,J$14,VLOOKUP($B1462,加速計算!$D$11:$Z$5007,MATCH(J$19,加速計算!$E$34:$AM$34,0)+1,FALSE)))))</f>
        <v>#N/A</v>
      </c>
      <c r="K1462" s="9" t="e">
        <f>IF(K1461=0,#N/A,IF(VLOOKUP($B1462,加速計算!$D$11:$Z$5007,MATCH(K$19,加速計算!$E$34:$AM$34,0)+1,FALSE)&lt;0,0,IF($B1462&gt;K$12,0,IF(VLOOKUP($B1462,加速計算!$D$11:$Z$5007,MATCH(K$19,加速計算!$E$34:$AM$34,0)+1,FALSE)&gt;K$14,K$14,VLOOKUP($B1462,加速計算!$D$11:$Z$5007,MATCH(K$19,加速計算!$E$34:$AM$34,0)+1,FALSE)))))</f>
        <v>#N/A</v>
      </c>
      <c r="L1462" s="20" t="e">
        <f>IF(L1461=0,#N/A,IF(VLOOKUP($B1462,加速計算!$D$11:$Z$5007,MATCH(L$19,加速計算!$E$34:$AM$34,0)+1,FALSE)&lt;0,0,IF($B1462&gt;L$12,0,IF(VLOOKUP($B1462,加速計算!$D$11:$Z$5007,MATCH(L$19,加速計算!$E$34:$AM$34,0)+1,FALSE)&gt;L$14,L$14,VLOOKUP($B1462,加速計算!$D$11:$Z$5007,MATCH(L$19,加速計算!$E$34:$AM$34,0)+1,FALSE)))))</f>
        <v>#N/A</v>
      </c>
    </row>
    <row r="1463" spans="2:12">
      <c r="B1463" s="4">
        <v>14420</v>
      </c>
      <c r="C1463" s="5" t="e">
        <f t="shared" si="24"/>
        <v>#N/A</v>
      </c>
      <c r="D1463" s="9" t="e">
        <f>IF(D1462=0,#N/A,IF(VLOOKUP($B1463,加速計算!$D$11:$Z$5007,MATCH(D$19,加速計算!$E$34:$AM$34,0)+1,FALSE)&lt;0,0,IF($B1463&gt;D$12,0,IF(VLOOKUP($B1463,加速計算!$D$11:$Z$5007,MATCH(D$19,加速計算!$E$34:$AM$34,0)+1,FALSE)&gt;D$14,D$14,VLOOKUP($B1463,加速計算!$D$11:$Z$5007,MATCH(D$19,加速計算!$E$34:$AM$34,0)+1,FALSE)))))</f>
        <v>#N/A</v>
      </c>
      <c r="E1463" s="9" t="e">
        <f>IF(E1462=0,#N/A,IF(VLOOKUP($B1463,加速計算!$D$11:$Z$5007,MATCH(E$19,加速計算!$E$34:$AM$34,0)+1,FALSE)&lt;0,0,IF($B1463&gt;E$12,0,IF(VLOOKUP($B1463,加速計算!$D$11:$Z$5007,MATCH(E$19,加速計算!$E$34:$AM$34,0)+1,FALSE)&gt;E$14,E$14,VLOOKUP($B1463,加速計算!$D$11:$Z$5007,MATCH(E$19,加速計算!$E$34:$AM$34,0)+1,FALSE)))))</f>
        <v>#N/A</v>
      </c>
      <c r="F1463" s="9" t="e">
        <f>IF(F1462=0,#N/A,IF(VLOOKUP($B1463,加速計算!$D$11:$Z$5007,MATCH(F$19,加速計算!$E$34:$AM$34,0)+1,FALSE)&lt;0,0,IF($B1463&gt;F$12,0,IF(VLOOKUP($B1463,加速計算!$D$11:$Z$5007,MATCH(F$19,加速計算!$E$34:$AM$34,0)+1,FALSE)&gt;F$14,F$14,VLOOKUP($B1463,加速計算!$D$11:$Z$5007,MATCH(F$19,加速計算!$E$34:$AM$34,0)+1,FALSE)))))</f>
        <v>#N/A</v>
      </c>
      <c r="G1463" s="9" t="e">
        <f>IF(G1462=0,#N/A,IF(VLOOKUP($B1463,加速計算!$D$11:$Z$5007,MATCH(G$19,加速計算!$E$34:$AM$34,0)+1,FALSE)&lt;0,0,IF($B1463&gt;G$12,0,IF(VLOOKUP($B1463,加速計算!$D$11:$Z$5007,MATCH(G$19,加速計算!$E$34:$AM$34,0)+1,FALSE)&gt;G$14,G$14,VLOOKUP($B1463,加速計算!$D$11:$Z$5007,MATCH(G$19,加速計算!$E$34:$AM$34,0)+1,FALSE)))))</f>
        <v>#N/A</v>
      </c>
      <c r="H1463" s="9" t="e">
        <f>IF(H1462=0,#N/A,IF(VLOOKUP($B1463,加速計算!$D$11:$Z$5007,MATCH(H$19,加速計算!$E$34:$AM$34,0)+1,FALSE)&lt;0,0,IF($B1463&gt;H$12,0,IF(VLOOKUP($B1463,加速計算!$D$11:$Z$5007,MATCH(H$19,加速計算!$E$34:$AM$34,0)+1,FALSE)&gt;H$14,H$14,VLOOKUP($B1463,加速計算!$D$11:$Z$5007,MATCH(H$19,加速計算!$E$34:$AM$34,0)+1,FALSE)))))</f>
        <v>#N/A</v>
      </c>
      <c r="I1463" s="9" t="e">
        <f>IF(I1462=0,#N/A,IF(VLOOKUP($B1463,加速計算!$D$11:$Z$5007,MATCH(I$19,加速計算!$E$34:$AM$34,0)+1,FALSE)&lt;0,0,IF($B1463&gt;I$12,0,IF(VLOOKUP($B1463,加速計算!$D$11:$Z$5007,MATCH(I$19,加速計算!$E$34:$AM$34,0)+1,FALSE)&gt;I$14,I$14,VLOOKUP($B1463,加速計算!$D$11:$Z$5007,MATCH(I$19,加速計算!$E$34:$AM$34,0)+1,FALSE)))))</f>
        <v>#N/A</v>
      </c>
      <c r="J1463" s="9" t="e">
        <f>IF(J1462=0,#N/A,IF(VLOOKUP($B1463,加速計算!$D$11:$Z$5007,MATCH(J$19,加速計算!$E$34:$AM$34,0)+1,FALSE)&lt;0,0,IF($B1463&gt;J$12,0,IF(VLOOKUP($B1463,加速計算!$D$11:$Z$5007,MATCH(J$19,加速計算!$E$34:$AM$34,0)+1,FALSE)&gt;J$14,J$14,VLOOKUP($B1463,加速計算!$D$11:$Z$5007,MATCH(J$19,加速計算!$E$34:$AM$34,0)+1,FALSE)))))</f>
        <v>#N/A</v>
      </c>
      <c r="K1463" s="9" t="e">
        <f>IF(K1462=0,#N/A,IF(VLOOKUP($B1463,加速計算!$D$11:$Z$5007,MATCH(K$19,加速計算!$E$34:$AM$34,0)+1,FALSE)&lt;0,0,IF($B1463&gt;K$12,0,IF(VLOOKUP($B1463,加速計算!$D$11:$Z$5007,MATCH(K$19,加速計算!$E$34:$AM$34,0)+1,FALSE)&gt;K$14,K$14,VLOOKUP($B1463,加速計算!$D$11:$Z$5007,MATCH(K$19,加速計算!$E$34:$AM$34,0)+1,FALSE)))))</f>
        <v>#N/A</v>
      </c>
      <c r="L1463" s="20" t="e">
        <f>IF(L1462=0,#N/A,IF(VLOOKUP($B1463,加速計算!$D$11:$Z$5007,MATCH(L$19,加速計算!$E$34:$AM$34,0)+1,FALSE)&lt;0,0,IF($B1463&gt;L$12,0,IF(VLOOKUP($B1463,加速計算!$D$11:$Z$5007,MATCH(L$19,加速計算!$E$34:$AM$34,0)+1,FALSE)&gt;L$14,L$14,VLOOKUP($B1463,加速計算!$D$11:$Z$5007,MATCH(L$19,加速計算!$E$34:$AM$34,0)+1,FALSE)))))</f>
        <v>#N/A</v>
      </c>
    </row>
    <row r="1464" spans="2:12">
      <c r="B1464" s="4">
        <v>14430</v>
      </c>
      <c r="C1464" s="5" t="e">
        <f t="shared" si="24"/>
        <v>#N/A</v>
      </c>
      <c r="D1464" s="9" t="e">
        <f>IF(D1463=0,#N/A,IF(VLOOKUP($B1464,加速計算!$D$11:$Z$5007,MATCH(D$19,加速計算!$E$34:$AM$34,0)+1,FALSE)&lt;0,0,IF($B1464&gt;D$12,0,IF(VLOOKUP($B1464,加速計算!$D$11:$Z$5007,MATCH(D$19,加速計算!$E$34:$AM$34,0)+1,FALSE)&gt;D$14,D$14,VLOOKUP($B1464,加速計算!$D$11:$Z$5007,MATCH(D$19,加速計算!$E$34:$AM$34,0)+1,FALSE)))))</f>
        <v>#N/A</v>
      </c>
      <c r="E1464" s="9" t="e">
        <f>IF(E1463=0,#N/A,IF(VLOOKUP($B1464,加速計算!$D$11:$Z$5007,MATCH(E$19,加速計算!$E$34:$AM$34,0)+1,FALSE)&lt;0,0,IF($B1464&gt;E$12,0,IF(VLOOKUP($B1464,加速計算!$D$11:$Z$5007,MATCH(E$19,加速計算!$E$34:$AM$34,0)+1,FALSE)&gt;E$14,E$14,VLOOKUP($B1464,加速計算!$D$11:$Z$5007,MATCH(E$19,加速計算!$E$34:$AM$34,0)+1,FALSE)))))</f>
        <v>#N/A</v>
      </c>
      <c r="F1464" s="9" t="e">
        <f>IF(F1463=0,#N/A,IF(VLOOKUP($B1464,加速計算!$D$11:$Z$5007,MATCH(F$19,加速計算!$E$34:$AM$34,0)+1,FALSE)&lt;0,0,IF($B1464&gt;F$12,0,IF(VLOOKUP($B1464,加速計算!$D$11:$Z$5007,MATCH(F$19,加速計算!$E$34:$AM$34,0)+1,FALSE)&gt;F$14,F$14,VLOOKUP($B1464,加速計算!$D$11:$Z$5007,MATCH(F$19,加速計算!$E$34:$AM$34,0)+1,FALSE)))))</f>
        <v>#N/A</v>
      </c>
      <c r="G1464" s="9" t="e">
        <f>IF(G1463=0,#N/A,IF(VLOOKUP($B1464,加速計算!$D$11:$Z$5007,MATCH(G$19,加速計算!$E$34:$AM$34,0)+1,FALSE)&lt;0,0,IF($B1464&gt;G$12,0,IF(VLOOKUP($B1464,加速計算!$D$11:$Z$5007,MATCH(G$19,加速計算!$E$34:$AM$34,0)+1,FALSE)&gt;G$14,G$14,VLOOKUP($B1464,加速計算!$D$11:$Z$5007,MATCH(G$19,加速計算!$E$34:$AM$34,0)+1,FALSE)))))</f>
        <v>#N/A</v>
      </c>
      <c r="H1464" s="9" t="e">
        <f>IF(H1463=0,#N/A,IF(VLOOKUP($B1464,加速計算!$D$11:$Z$5007,MATCH(H$19,加速計算!$E$34:$AM$34,0)+1,FALSE)&lt;0,0,IF($B1464&gt;H$12,0,IF(VLOOKUP($B1464,加速計算!$D$11:$Z$5007,MATCH(H$19,加速計算!$E$34:$AM$34,0)+1,FALSE)&gt;H$14,H$14,VLOOKUP($B1464,加速計算!$D$11:$Z$5007,MATCH(H$19,加速計算!$E$34:$AM$34,0)+1,FALSE)))))</f>
        <v>#N/A</v>
      </c>
      <c r="I1464" s="9" t="e">
        <f>IF(I1463=0,#N/A,IF(VLOOKUP($B1464,加速計算!$D$11:$Z$5007,MATCH(I$19,加速計算!$E$34:$AM$34,0)+1,FALSE)&lt;0,0,IF($B1464&gt;I$12,0,IF(VLOOKUP($B1464,加速計算!$D$11:$Z$5007,MATCH(I$19,加速計算!$E$34:$AM$34,0)+1,FALSE)&gt;I$14,I$14,VLOOKUP($B1464,加速計算!$D$11:$Z$5007,MATCH(I$19,加速計算!$E$34:$AM$34,0)+1,FALSE)))))</f>
        <v>#N/A</v>
      </c>
      <c r="J1464" s="9" t="e">
        <f>IF(J1463=0,#N/A,IF(VLOOKUP($B1464,加速計算!$D$11:$Z$5007,MATCH(J$19,加速計算!$E$34:$AM$34,0)+1,FALSE)&lt;0,0,IF($B1464&gt;J$12,0,IF(VLOOKUP($B1464,加速計算!$D$11:$Z$5007,MATCH(J$19,加速計算!$E$34:$AM$34,0)+1,FALSE)&gt;J$14,J$14,VLOOKUP($B1464,加速計算!$D$11:$Z$5007,MATCH(J$19,加速計算!$E$34:$AM$34,0)+1,FALSE)))))</f>
        <v>#N/A</v>
      </c>
      <c r="K1464" s="9" t="e">
        <f>IF(K1463=0,#N/A,IF(VLOOKUP($B1464,加速計算!$D$11:$Z$5007,MATCH(K$19,加速計算!$E$34:$AM$34,0)+1,FALSE)&lt;0,0,IF($B1464&gt;K$12,0,IF(VLOOKUP($B1464,加速計算!$D$11:$Z$5007,MATCH(K$19,加速計算!$E$34:$AM$34,0)+1,FALSE)&gt;K$14,K$14,VLOOKUP($B1464,加速計算!$D$11:$Z$5007,MATCH(K$19,加速計算!$E$34:$AM$34,0)+1,FALSE)))))</f>
        <v>#N/A</v>
      </c>
      <c r="L1464" s="20" t="e">
        <f>IF(L1463=0,#N/A,IF(VLOOKUP($B1464,加速計算!$D$11:$Z$5007,MATCH(L$19,加速計算!$E$34:$AM$34,0)+1,FALSE)&lt;0,0,IF($B1464&gt;L$12,0,IF(VLOOKUP($B1464,加速計算!$D$11:$Z$5007,MATCH(L$19,加速計算!$E$34:$AM$34,0)+1,FALSE)&gt;L$14,L$14,VLOOKUP($B1464,加速計算!$D$11:$Z$5007,MATCH(L$19,加速計算!$E$34:$AM$34,0)+1,FALSE)))))</f>
        <v>#N/A</v>
      </c>
    </row>
    <row r="1465" spans="2:12">
      <c r="B1465" s="4">
        <v>14440</v>
      </c>
      <c r="C1465" s="5" t="e">
        <f t="shared" si="24"/>
        <v>#N/A</v>
      </c>
      <c r="D1465" s="9" t="e">
        <f>IF(D1464=0,#N/A,IF(VLOOKUP($B1465,加速計算!$D$11:$Z$5007,MATCH(D$19,加速計算!$E$34:$AM$34,0)+1,FALSE)&lt;0,0,IF($B1465&gt;D$12,0,IF(VLOOKUP($B1465,加速計算!$D$11:$Z$5007,MATCH(D$19,加速計算!$E$34:$AM$34,0)+1,FALSE)&gt;D$14,D$14,VLOOKUP($B1465,加速計算!$D$11:$Z$5007,MATCH(D$19,加速計算!$E$34:$AM$34,0)+1,FALSE)))))</f>
        <v>#N/A</v>
      </c>
      <c r="E1465" s="9" t="e">
        <f>IF(E1464=0,#N/A,IF(VLOOKUP($B1465,加速計算!$D$11:$Z$5007,MATCH(E$19,加速計算!$E$34:$AM$34,0)+1,FALSE)&lt;0,0,IF($B1465&gt;E$12,0,IF(VLOOKUP($B1465,加速計算!$D$11:$Z$5007,MATCH(E$19,加速計算!$E$34:$AM$34,0)+1,FALSE)&gt;E$14,E$14,VLOOKUP($B1465,加速計算!$D$11:$Z$5007,MATCH(E$19,加速計算!$E$34:$AM$34,0)+1,FALSE)))))</f>
        <v>#N/A</v>
      </c>
      <c r="F1465" s="9" t="e">
        <f>IF(F1464=0,#N/A,IF(VLOOKUP($B1465,加速計算!$D$11:$Z$5007,MATCH(F$19,加速計算!$E$34:$AM$34,0)+1,FALSE)&lt;0,0,IF($B1465&gt;F$12,0,IF(VLOOKUP($B1465,加速計算!$D$11:$Z$5007,MATCH(F$19,加速計算!$E$34:$AM$34,0)+1,FALSE)&gt;F$14,F$14,VLOOKUP($B1465,加速計算!$D$11:$Z$5007,MATCH(F$19,加速計算!$E$34:$AM$34,0)+1,FALSE)))))</f>
        <v>#N/A</v>
      </c>
      <c r="G1465" s="9" t="e">
        <f>IF(G1464=0,#N/A,IF(VLOOKUP($B1465,加速計算!$D$11:$Z$5007,MATCH(G$19,加速計算!$E$34:$AM$34,0)+1,FALSE)&lt;0,0,IF($B1465&gt;G$12,0,IF(VLOOKUP($B1465,加速計算!$D$11:$Z$5007,MATCH(G$19,加速計算!$E$34:$AM$34,0)+1,FALSE)&gt;G$14,G$14,VLOOKUP($B1465,加速計算!$D$11:$Z$5007,MATCH(G$19,加速計算!$E$34:$AM$34,0)+1,FALSE)))))</f>
        <v>#N/A</v>
      </c>
      <c r="H1465" s="9" t="e">
        <f>IF(H1464=0,#N/A,IF(VLOOKUP($B1465,加速計算!$D$11:$Z$5007,MATCH(H$19,加速計算!$E$34:$AM$34,0)+1,FALSE)&lt;0,0,IF($B1465&gt;H$12,0,IF(VLOOKUP($B1465,加速計算!$D$11:$Z$5007,MATCH(H$19,加速計算!$E$34:$AM$34,0)+1,FALSE)&gt;H$14,H$14,VLOOKUP($B1465,加速計算!$D$11:$Z$5007,MATCH(H$19,加速計算!$E$34:$AM$34,0)+1,FALSE)))))</f>
        <v>#N/A</v>
      </c>
      <c r="I1465" s="9" t="e">
        <f>IF(I1464=0,#N/A,IF(VLOOKUP($B1465,加速計算!$D$11:$Z$5007,MATCH(I$19,加速計算!$E$34:$AM$34,0)+1,FALSE)&lt;0,0,IF($B1465&gt;I$12,0,IF(VLOOKUP($B1465,加速計算!$D$11:$Z$5007,MATCH(I$19,加速計算!$E$34:$AM$34,0)+1,FALSE)&gt;I$14,I$14,VLOOKUP($B1465,加速計算!$D$11:$Z$5007,MATCH(I$19,加速計算!$E$34:$AM$34,0)+1,FALSE)))))</f>
        <v>#N/A</v>
      </c>
      <c r="J1465" s="9" t="e">
        <f>IF(J1464=0,#N/A,IF(VLOOKUP($B1465,加速計算!$D$11:$Z$5007,MATCH(J$19,加速計算!$E$34:$AM$34,0)+1,FALSE)&lt;0,0,IF($B1465&gt;J$12,0,IF(VLOOKUP($B1465,加速計算!$D$11:$Z$5007,MATCH(J$19,加速計算!$E$34:$AM$34,0)+1,FALSE)&gt;J$14,J$14,VLOOKUP($B1465,加速計算!$D$11:$Z$5007,MATCH(J$19,加速計算!$E$34:$AM$34,0)+1,FALSE)))))</f>
        <v>#N/A</v>
      </c>
      <c r="K1465" s="9" t="e">
        <f>IF(K1464=0,#N/A,IF(VLOOKUP($B1465,加速計算!$D$11:$Z$5007,MATCH(K$19,加速計算!$E$34:$AM$34,0)+1,FALSE)&lt;0,0,IF($B1465&gt;K$12,0,IF(VLOOKUP($B1465,加速計算!$D$11:$Z$5007,MATCH(K$19,加速計算!$E$34:$AM$34,0)+1,FALSE)&gt;K$14,K$14,VLOOKUP($B1465,加速計算!$D$11:$Z$5007,MATCH(K$19,加速計算!$E$34:$AM$34,0)+1,FALSE)))))</f>
        <v>#N/A</v>
      </c>
      <c r="L1465" s="20" t="e">
        <f>IF(L1464=0,#N/A,IF(VLOOKUP($B1465,加速計算!$D$11:$Z$5007,MATCH(L$19,加速計算!$E$34:$AM$34,0)+1,FALSE)&lt;0,0,IF($B1465&gt;L$12,0,IF(VLOOKUP($B1465,加速計算!$D$11:$Z$5007,MATCH(L$19,加速計算!$E$34:$AM$34,0)+1,FALSE)&gt;L$14,L$14,VLOOKUP($B1465,加速計算!$D$11:$Z$5007,MATCH(L$19,加速計算!$E$34:$AM$34,0)+1,FALSE)))))</f>
        <v>#N/A</v>
      </c>
    </row>
    <row r="1466" spans="2:12">
      <c r="B1466" s="4">
        <v>14450</v>
      </c>
      <c r="C1466" s="5" t="e">
        <f t="shared" si="24"/>
        <v>#N/A</v>
      </c>
      <c r="D1466" s="9" t="e">
        <f>IF(D1465=0,#N/A,IF(VLOOKUP($B1466,加速計算!$D$11:$Z$5007,MATCH(D$19,加速計算!$E$34:$AM$34,0)+1,FALSE)&lt;0,0,IF($B1466&gt;D$12,0,IF(VLOOKUP($B1466,加速計算!$D$11:$Z$5007,MATCH(D$19,加速計算!$E$34:$AM$34,0)+1,FALSE)&gt;D$14,D$14,VLOOKUP($B1466,加速計算!$D$11:$Z$5007,MATCH(D$19,加速計算!$E$34:$AM$34,0)+1,FALSE)))))</f>
        <v>#N/A</v>
      </c>
      <c r="E1466" s="9" t="e">
        <f>IF(E1465=0,#N/A,IF(VLOOKUP($B1466,加速計算!$D$11:$Z$5007,MATCH(E$19,加速計算!$E$34:$AM$34,0)+1,FALSE)&lt;0,0,IF($B1466&gt;E$12,0,IF(VLOOKUP($B1466,加速計算!$D$11:$Z$5007,MATCH(E$19,加速計算!$E$34:$AM$34,0)+1,FALSE)&gt;E$14,E$14,VLOOKUP($B1466,加速計算!$D$11:$Z$5007,MATCH(E$19,加速計算!$E$34:$AM$34,0)+1,FALSE)))))</f>
        <v>#N/A</v>
      </c>
      <c r="F1466" s="9" t="e">
        <f>IF(F1465=0,#N/A,IF(VLOOKUP($B1466,加速計算!$D$11:$Z$5007,MATCH(F$19,加速計算!$E$34:$AM$34,0)+1,FALSE)&lt;0,0,IF($B1466&gt;F$12,0,IF(VLOOKUP($B1466,加速計算!$D$11:$Z$5007,MATCH(F$19,加速計算!$E$34:$AM$34,0)+1,FALSE)&gt;F$14,F$14,VLOOKUP($B1466,加速計算!$D$11:$Z$5007,MATCH(F$19,加速計算!$E$34:$AM$34,0)+1,FALSE)))))</f>
        <v>#N/A</v>
      </c>
      <c r="G1466" s="9" t="e">
        <f>IF(G1465=0,#N/A,IF(VLOOKUP($B1466,加速計算!$D$11:$Z$5007,MATCH(G$19,加速計算!$E$34:$AM$34,0)+1,FALSE)&lt;0,0,IF($B1466&gt;G$12,0,IF(VLOOKUP($B1466,加速計算!$D$11:$Z$5007,MATCH(G$19,加速計算!$E$34:$AM$34,0)+1,FALSE)&gt;G$14,G$14,VLOOKUP($B1466,加速計算!$D$11:$Z$5007,MATCH(G$19,加速計算!$E$34:$AM$34,0)+1,FALSE)))))</f>
        <v>#N/A</v>
      </c>
      <c r="H1466" s="9" t="e">
        <f>IF(H1465=0,#N/A,IF(VLOOKUP($B1466,加速計算!$D$11:$Z$5007,MATCH(H$19,加速計算!$E$34:$AM$34,0)+1,FALSE)&lt;0,0,IF($B1466&gt;H$12,0,IF(VLOOKUP($B1466,加速計算!$D$11:$Z$5007,MATCH(H$19,加速計算!$E$34:$AM$34,0)+1,FALSE)&gt;H$14,H$14,VLOOKUP($B1466,加速計算!$D$11:$Z$5007,MATCH(H$19,加速計算!$E$34:$AM$34,0)+1,FALSE)))))</f>
        <v>#N/A</v>
      </c>
      <c r="I1466" s="9" t="e">
        <f>IF(I1465=0,#N/A,IF(VLOOKUP($B1466,加速計算!$D$11:$Z$5007,MATCH(I$19,加速計算!$E$34:$AM$34,0)+1,FALSE)&lt;0,0,IF($B1466&gt;I$12,0,IF(VLOOKUP($B1466,加速計算!$D$11:$Z$5007,MATCH(I$19,加速計算!$E$34:$AM$34,0)+1,FALSE)&gt;I$14,I$14,VLOOKUP($B1466,加速計算!$D$11:$Z$5007,MATCH(I$19,加速計算!$E$34:$AM$34,0)+1,FALSE)))))</f>
        <v>#N/A</v>
      </c>
      <c r="J1466" s="9" t="e">
        <f>IF(J1465=0,#N/A,IF(VLOOKUP($B1466,加速計算!$D$11:$Z$5007,MATCH(J$19,加速計算!$E$34:$AM$34,0)+1,FALSE)&lt;0,0,IF($B1466&gt;J$12,0,IF(VLOOKUP($B1466,加速計算!$D$11:$Z$5007,MATCH(J$19,加速計算!$E$34:$AM$34,0)+1,FALSE)&gt;J$14,J$14,VLOOKUP($B1466,加速計算!$D$11:$Z$5007,MATCH(J$19,加速計算!$E$34:$AM$34,0)+1,FALSE)))))</f>
        <v>#N/A</v>
      </c>
      <c r="K1466" s="9" t="e">
        <f>IF(K1465=0,#N/A,IF(VLOOKUP($B1466,加速計算!$D$11:$Z$5007,MATCH(K$19,加速計算!$E$34:$AM$34,0)+1,FALSE)&lt;0,0,IF($B1466&gt;K$12,0,IF(VLOOKUP($B1466,加速計算!$D$11:$Z$5007,MATCH(K$19,加速計算!$E$34:$AM$34,0)+1,FALSE)&gt;K$14,K$14,VLOOKUP($B1466,加速計算!$D$11:$Z$5007,MATCH(K$19,加速計算!$E$34:$AM$34,0)+1,FALSE)))))</f>
        <v>#N/A</v>
      </c>
      <c r="L1466" s="20" t="e">
        <f>IF(L1465=0,#N/A,IF(VLOOKUP($B1466,加速計算!$D$11:$Z$5007,MATCH(L$19,加速計算!$E$34:$AM$34,0)+1,FALSE)&lt;0,0,IF($B1466&gt;L$12,0,IF(VLOOKUP($B1466,加速計算!$D$11:$Z$5007,MATCH(L$19,加速計算!$E$34:$AM$34,0)+1,FALSE)&gt;L$14,L$14,VLOOKUP($B1466,加速計算!$D$11:$Z$5007,MATCH(L$19,加速計算!$E$34:$AM$34,0)+1,FALSE)))))</f>
        <v>#N/A</v>
      </c>
    </row>
    <row r="1467" spans="2:12">
      <c r="B1467" s="4">
        <v>14460</v>
      </c>
      <c r="C1467" s="5" t="e">
        <f t="shared" si="24"/>
        <v>#N/A</v>
      </c>
      <c r="D1467" s="9" t="e">
        <f>IF(D1466=0,#N/A,IF(VLOOKUP($B1467,加速計算!$D$11:$Z$5007,MATCH(D$19,加速計算!$E$34:$AM$34,0)+1,FALSE)&lt;0,0,IF($B1467&gt;D$12,0,IF(VLOOKUP($B1467,加速計算!$D$11:$Z$5007,MATCH(D$19,加速計算!$E$34:$AM$34,0)+1,FALSE)&gt;D$14,D$14,VLOOKUP($B1467,加速計算!$D$11:$Z$5007,MATCH(D$19,加速計算!$E$34:$AM$34,0)+1,FALSE)))))</f>
        <v>#N/A</v>
      </c>
      <c r="E1467" s="9" t="e">
        <f>IF(E1466=0,#N/A,IF(VLOOKUP($B1467,加速計算!$D$11:$Z$5007,MATCH(E$19,加速計算!$E$34:$AM$34,0)+1,FALSE)&lt;0,0,IF($B1467&gt;E$12,0,IF(VLOOKUP($B1467,加速計算!$D$11:$Z$5007,MATCH(E$19,加速計算!$E$34:$AM$34,0)+1,FALSE)&gt;E$14,E$14,VLOOKUP($B1467,加速計算!$D$11:$Z$5007,MATCH(E$19,加速計算!$E$34:$AM$34,0)+1,FALSE)))))</f>
        <v>#N/A</v>
      </c>
      <c r="F1467" s="9" t="e">
        <f>IF(F1466=0,#N/A,IF(VLOOKUP($B1467,加速計算!$D$11:$Z$5007,MATCH(F$19,加速計算!$E$34:$AM$34,0)+1,FALSE)&lt;0,0,IF($B1467&gt;F$12,0,IF(VLOOKUP($B1467,加速計算!$D$11:$Z$5007,MATCH(F$19,加速計算!$E$34:$AM$34,0)+1,FALSE)&gt;F$14,F$14,VLOOKUP($B1467,加速計算!$D$11:$Z$5007,MATCH(F$19,加速計算!$E$34:$AM$34,0)+1,FALSE)))))</f>
        <v>#N/A</v>
      </c>
      <c r="G1467" s="9" t="e">
        <f>IF(G1466=0,#N/A,IF(VLOOKUP($B1467,加速計算!$D$11:$Z$5007,MATCH(G$19,加速計算!$E$34:$AM$34,0)+1,FALSE)&lt;0,0,IF($B1467&gt;G$12,0,IF(VLOOKUP($B1467,加速計算!$D$11:$Z$5007,MATCH(G$19,加速計算!$E$34:$AM$34,0)+1,FALSE)&gt;G$14,G$14,VLOOKUP($B1467,加速計算!$D$11:$Z$5007,MATCH(G$19,加速計算!$E$34:$AM$34,0)+1,FALSE)))))</f>
        <v>#N/A</v>
      </c>
      <c r="H1467" s="9" t="e">
        <f>IF(H1466=0,#N/A,IF(VLOOKUP($B1467,加速計算!$D$11:$Z$5007,MATCH(H$19,加速計算!$E$34:$AM$34,0)+1,FALSE)&lt;0,0,IF($B1467&gt;H$12,0,IF(VLOOKUP($B1467,加速計算!$D$11:$Z$5007,MATCH(H$19,加速計算!$E$34:$AM$34,0)+1,FALSE)&gt;H$14,H$14,VLOOKUP($B1467,加速計算!$D$11:$Z$5007,MATCH(H$19,加速計算!$E$34:$AM$34,0)+1,FALSE)))))</f>
        <v>#N/A</v>
      </c>
      <c r="I1467" s="9" t="e">
        <f>IF(I1466=0,#N/A,IF(VLOOKUP($B1467,加速計算!$D$11:$Z$5007,MATCH(I$19,加速計算!$E$34:$AM$34,0)+1,FALSE)&lt;0,0,IF($B1467&gt;I$12,0,IF(VLOOKUP($B1467,加速計算!$D$11:$Z$5007,MATCH(I$19,加速計算!$E$34:$AM$34,0)+1,FALSE)&gt;I$14,I$14,VLOOKUP($B1467,加速計算!$D$11:$Z$5007,MATCH(I$19,加速計算!$E$34:$AM$34,0)+1,FALSE)))))</f>
        <v>#N/A</v>
      </c>
      <c r="J1467" s="9" t="e">
        <f>IF(J1466=0,#N/A,IF(VLOOKUP($B1467,加速計算!$D$11:$Z$5007,MATCH(J$19,加速計算!$E$34:$AM$34,0)+1,FALSE)&lt;0,0,IF($B1467&gt;J$12,0,IF(VLOOKUP($B1467,加速計算!$D$11:$Z$5007,MATCH(J$19,加速計算!$E$34:$AM$34,0)+1,FALSE)&gt;J$14,J$14,VLOOKUP($B1467,加速計算!$D$11:$Z$5007,MATCH(J$19,加速計算!$E$34:$AM$34,0)+1,FALSE)))))</f>
        <v>#N/A</v>
      </c>
      <c r="K1467" s="9" t="e">
        <f>IF(K1466=0,#N/A,IF(VLOOKUP($B1467,加速計算!$D$11:$Z$5007,MATCH(K$19,加速計算!$E$34:$AM$34,0)+1,FALSE)&lt;0,0,IF($B1467&gt;K$12,0,IF(VLOOKUP($B1467,加速計算!$D$11:$Z$5007,MATCH(K$19,加速計算!$E$34:$AM$34,0)+1,FALSE)&gt;K$14,K$14,VLOOKUP($B1467,加速計算!$D$11:$Z$5007,MATCH(K$19,加速計算!$E$34:$AM$34,0)+1,FALSE)))))</f>
        <v>#N/A</v>
      </c>
      <c r="L1467" s="20" t="e">
        <f>IF(L1466=0,#N/A,IF(VLOOKUP($B1467,加速計算!$D$11:$Z$5007,MATCH(L$19,加速計算!$E$34:$AM$34,0)+1,FALSE)&lt;0,0,IF($B1467&gt;L$12,0,IF(VLOOKUP($B1467,加速計算!$D$11:$Z$5007,MATCH(L$19,加速計算!$E$34:$AM$34,0)+1,FALSE)&gt;L$14,L$14,VLOOKUP($B1467,加速計算!$D$11:$Z$5007,MATCH(L$19,加速計算!$E$34:$AM$34,0)+1,FALSE)))))</f>
        <v>#N/A</v>
      </c>
    </row>
    <row r="1468" spans="2:12">
      <c r="B1468" s="4">
        <v>14470</v>
      </c>
      <c r="C1468" s="5" t="e">
        <f t="shared" si="24"/>
        <v>#N/A</v>
      </c>
      <c r="D1468" s="9" t="e">
        <f>IF(D1467=0,#N/A,IF(VLOOKUP($B1468,加速計算!$D$11:$Z$5007,MATCH(D$19,加速計算!$E$34:$AM$34,0)+1,FALSE)&lt;0,0,IF($B1468&gt;D$12,0,IF(VLOOKUP($B1468,加速計算!$D$11:$Z$5007,MATCH(D$19,加速計算!$E$34:$AM$34,0)+1,FALSE)&gt;D$14,D$14,VLOOKUP($B1468,加速計算!$D$11:$Z$5007,MATCH(D$19,加速計算!$E$34:$AM$34,0)+1,FALSE)))))</f>
        <v>#N/A</v>
      </c>
      <c r="E1468" s="9" t="e">
        <f>IF(E1467=0,#N/A,IF(VLOOKUP($B1468,加速計算!$D$11:$Z$5007,MATCH(E$19,加速計算!$E$34:$AM$34,0)+1,FALSE)&lt;0,0,IF($B1468&gt;E$12,0,IF(VLOOKUP($B1468,加速計算!$D$11:$Z$5007,MATCH(E$19,加速計算!$E$34:$AM$34,0)+1,FALSE)&gt;E$14,E$14,VLOOKUP($B1468,加速計算!$D$11:$Z$5007,MATCH(E$19,加速計算!$E$34:$AM$34,0)+1,FALSE)))))</f>
        <v>#N/A</v>
      </c>
      <c r="F1468" s="9" t="e">
        <f>IF(F1467=0,#N/A,IF(VLOOKUP($B1468,加速計算!$D$11:$Z$5007,MATCH(F$19,加速計算!$E$34:$AM$34,0)+1,FALSE)&lt;0,0,IF($B1468&gt;F$12,0,IF(VLOOKUP($B1468,加速計算!$D$11:$Z$5007,MATCH(F$19,加速計算!$E$34:$AM$34,0)+1,FALSE)&gt;F$14,F$14,VLOOKUP($B1468,加速計算!$D$11:$Z$5007,MATCH(F$19,加速計算!$E$34:$AM$34,0)+1,FALSE)))))</f>
        <v>#N/A</v>
      </c>
      <c r="G1468" s="9" t="e">
        <f>IF(G1467=0,#N/A,IF(VLOOKUP($B1468,加速計算!$D$11:$Z$5007,MATCH(G$19,加速計算!$E$34:$AM$34,0)+1,FALSE)&lt;0,0,IF($B1468&gt;G$12,0,IF(VLOOKUP($B1468,加速計算!$D$11:$Z$5007,MATCH(G$19,加速計算!$E$34:$AM$34,0)+1,FALSE)&gt;G$14,G$14,VLOOKUP($B1468,加速計算!$D$11:$Z$5007,MATCH(G$19,加速計算!$E$34:$AM$34,0)+1,FALSE)))))</f>
        <v>#N/A</v>
      </c>
      <c r="H1468" s="9" t="e">
        <f>IF(H1467=0,#N/A,IF(VLOOKUP($B1468,加速計算!$D$11:$Z$5007,MATCH(H$19,加速計算!$E$34:$AM$34,0)+1,FALSE)&lt;0,0,IF($B1468&gt;H$12,0,IF(VLOOKUP($B1468,加速計算!$D$11:$Z$5007,MATCH(H$19,加速計算!$E$34:$AM$34,0)+1,FALSE)&gt;H$14,H$14,VLOOKUP($B1468,加速計算!$D$11:$Z$5007,MATCH(H$19,加速計算!$E$34:$AM$34,0)+1,FALSE)))))</f>
        <v>#N/A</v>
      </c>
      <c r="I1468" s="9" t="e">
        <f>IF(I1467=0,#N/A,IF(VLOOKUP($B1468,加速計算!$D$11:$Z$5007,MATCH(I$19,加速計算!$E$34:$AM$34,0)+1,FALSE)&lt;0,0,IF($B1468&gt;I$12,0,IF(VLOOKUP($B1468,加速計算!$D$11:$Z$5007,MATCH(I$19,加速計算!$E$34:$AM$34,0)+1,FALSE)&gt;I$14,I$14,VLOOKUP($B1468,加速計算!$D$11:$Z$5007,MATCH(I$19,加速計算!$E$34:$AM$34,0)+1,FALSE)))))</f>
        <v>#N/A</v>
      </c>
      <c r="J1468" s="9" t="e">
        <f>IF(J1467=0,#N/A,IF(VLOOKUP($B1468,加速計算!$D$11:$Z$5007,MATCH(J$19,加速計算!$E$34:$AM$34,0)+1,FALSE)&lt;0,0,IF($B1468&gt;J$12,0,IF(VLOOKUP($B1468,加速計算!$D$11:$Z$5007,MATCH(J$19,加速計算!$E$34:$AM$34,0)+1,FALSE)&gt;J$14,J$14,VLOOKUP($B1468,加速計算!$D$11:$Z$5007,MATCH(J$19,加速計算!$E$34:$AM$34,0)+1,FALSE)))))</f>
        <v>#N/A</v>
      </c>
      <c r="K1468" s="9" t="e">
        <f>IF(K1467=0,#N/A,IF(VLOOKUP($B1468,加速計算!$D$11:$Z$5007,MATCH(K$19,加速計算!$E$34:$AM$34,0)+1,FALSE)&lt;0,0,IF($B1468&gt;K$12,0,IF(VLOOKUP($B1468,加速計算!$D$11:$Z$5007,MATCH(K$19,加速計算!$E$34:$AM$34,0)+1,FALSE)&gt;K$14,K$14,VLOOKUP($B1468,加速計算!$D$11:$Z$5007,MATCH(K$19,加速計算!$E$34:$AM$34,0)+1,FALSE)))))</f>
        <v>#N/A</v>
      </c>
      <c r="L1468" s="20" t="e">
        <f>IF(L1467=0,#N/A,IF(VLOOKUP($B1468,加速計算!$D$11:$Z$5007,MATCH(L$19,加速計算!$E$34:$AM$34,0)+1,FALSE)&lt;0,0,IF($B1468&gt;L$12,0,IF(VLOOKUP($B1468,加速計算!$D$11:$Z$5007,MATCH(L$19,加速計算!$E$34:$AM$34,0)+1,FALSE)&gt;L$14,L$14,VLOOKUP($B1468,加速計算!$D$11:$Z$5007,MATCH(L$19,加速計算!$E$34:$AM$34,0)+1,FALSE)))))</f>
        <v>#N/A</v>
      </c>
    </row>
    <row r="1469" spans="2:12">
      <c r="B1469" s="4">
        <v>14480</v>
      </c>
      <c r="C1469" s="5" t="e">
        <f t="shared" si="24"/>
        <v>#N/A</v>
      </c>
      <c r="D1469" s="9" t="e">
        <f>IF(D1468=0,#N/A,IF(VLOOKUP($B1469,加速計算!$D$11:$Z$5007,MATCH(D$19,加速計算!$E$34:$AM$34,0)+1,FALSE)&lt;0,0,IF($B1469&gt;D$12,0,IF(VLOOKUP($B1469,加速計算!$D$11:$Z$5007,MATCH(D$19,加速計算!$E$34:$AM$34,0)+1,FALSE)&gt;D$14,D$14,VLOOKUP($B1469,加速計算!$D$11:$Z$5007,MATCH(D$19,加速計算!$E$34:$AM$34,0)+1,FALSE)))))</f>
        <v>#N/A</v>
      </c>
      <c r="E1469" s="9" t="e">
        <f>IF(E1468=0,#N/A,IF(VLOOKUP($B1469,加速計算!$D$11:$Z$5007,MATCH(E$19,加速計算!$E$34:$AM$34,0)+1,FALSE)&lt;0,0,IF($B1469&gt;E$12,0,IF(VLOOKUP($B1469,加速計算!$D$11:$Z$5007,MATCH(E$19,加速計算!$E$34:$AM$34,0)+1,FALSE)&gt;E$14,E$14,VLOOKUP($B1469,加速計算!$D$11:$Z$5007,MATCH(E$19,加速計算!$E$34:$AM$34,0)+1,FALSE)))))</f>
        <v>#N/A</v>
      </c>
      <c r="F1469" s="9" t="e">
        <f>IF(F1468=0,#N/A,IF(VLOOKUP($B1469,加速計算!$D$11:$Z$5007,MATCH(F$19,加速計算!$E$34:$AM$34,0)+1,FALSE)&lt;0,0,IF($B1469&gt;F$12,0,IF(VLOOKUP($B1469,加速計算!$D$11:$Z$5007,MATCH(F$19,加速計算!$E$34:$AM$34,0)+1,FALSE)&gt;F$14,F$14,VLOOKUP($B1469,加速計算!$D$11:$Z$5007,MATCH(F$19,加速計算!$E$34:$AM$34,0)+1,FALSE)))))</f>
        <v>#N/A</v>
      </c>
      <c r="G1469" s="9" t="e">
        <f>IF(G1468=0,#N/A,IF(VLOOKUP($B1469,加速計算!$D$11:$Z$5007,MATCH(G$19,加速計算!$E$34:$AM$34,0)+1,FALSE)&lt;0,0,IF($B1469&gt;G$12,0,IF(VLOOKUP($B1469,加速計算!$D$11:$Z$5007,MATCH(G$19,加速計算!$E$34:$AM$34,0)+1,FALSE)&gt;G$14,G$14,VLOOKUP($B1469,加速計算!$D$11:$Z$5007,MATCH(G$19,加速計算!$E$34:$AM$34,0)+1,FALSE)))))</f>
        <v>#N/A</v>
      </c>
      <c r="H1469" s="9" t="e">
        <f>IF(H1468=0,#N/A,IF(VLOOKUP($B1469,加速計算!$D$11:$Z$5007,MATCH(H$19,加速計算!$E$34:$AM$34,0)+1,FALSE)&lt;0,0,IF($B1469&gt;H$12,0,IF(VLOOKUP($B1469,加速計算!$D$11:$Z$5007,MATCH(H$19,加速計算!$E$34:$AM$34,0)+1,FALSE)&gt;H$14,H$14,VLOOKUP($B1469,加速計算!$D$11:$Z$5007,MATCH(H$19,加速計算!$E$34:$AM$34,0)+1,FALSE)))))</f>
        <v>#N/A</v>
      </c>
      <c r="I1469" s="9" t="e">
        <f>IF(I1468=0,#N/A,IF(VLOOKUP($B1469,加速計算!$D$11:$Z$5007,MATCH(I$19,加速計算!$E$34:$AM$34,0)+1,FALSE)&lt;0,0,IF($B1469&gt;I$12,0,IF(VLOOKUP($B1469,加速計算!$D$11:$Z$5007,MATCH(I$19,加速計算!$E$34:$AM$34,0)+1,FALSE)&gt;I$14,I$14,VLOOKUP($B1469,加速計算!$D$11:$Z$5007,MATCH(I$19,加速計算!$E$34:$AM$34,0)+1,FALSE)))))</f>
        <v>#N/A</v>
      </c>
      <c r="J1469" s="9" t="e">
        <f>IF(J1468=0,#N/A,IF(VLOOKUP($B1469,加速計算!$D$11:$Z$5007,MATCH(J$19,加速計算!$E$34:$AM$34,0)+1,FALSE)&lt;0,0,IF($B1469&gt;J$12,0,IF(VLOOKUP($B1469,加速計算!$D$11:$Z$5007,MATCH(J$19,加速計算!$E$34:$AM$34,0)+1,FALSE)&gt;J$14,J$14,VLOOKUP($B1469,加速計算!$D$11:$Z$5007,MATCH(J$19,加速計算!$E$34:$AM$34,0)+1,FALSE)))))</f>
        <v>#N/A</v>
      </c>
      <c r="K1469" s="9" t="e">
        <f>IF(K1468=0,#N/A,IF(VLOOKUP($B1469,加速計算!$D$11:$Z$5007,MATCH(K$19,加速計算!$E$34:$AM$34,0)+1,FALSE)&lt;0,0,IF($B1469&gt;K$12,0,IF(VLOOKUP($B1469,加速計算!$D$11:$Z$5007,MATCH(K$19,加速計算!$E$34:$AM$34,0)+1,FALSE)&gt;K$14,K$14,VLOOKUP($B1469,加速計算!$D$11:$Z$5007,MATCH(K$19,加速計算!$E$34:$AM$34,0)+1,FALSE)))))</f>
        <v>#N/A</v>
      </c>
      <c r="L1469" s="20" t="e">
        <f>IF(L1468=0,#N/A,IF(VLOOKUP($B1469,加速計算!$D$11:$Z$5007,MATCH(L$19,加速計算!$E$34:$AM$34,0)+1,FALSE)&lt;0,0,IF($B1469&gt;L$12,0,IF(VLOOKUP($B1469,加速計算!$D$11:$Z$5007,MATCH(L$19,加速計算!$E$34:$AM$34,0)+1,FALSE)&gt;L$14,L$14,VLOOKUP($B1469,加速計算!$D$11:$Z$5007,MATCH(L$19,加速計算!$E$34:$AM$34,0)+1,FALSE)))))</f>
        <v>#N/A</v>
      </c>
    </row>
    <row r="1470" spans="2:12">
      <c r="B1470" s="4">
        <v>14490</v>
      </c>
      <c r="C1470" s="5" t="e">
        <f t="shared" si="24"/>
        <v>#N/A</v>
      </c>
      <c r="D1470" s="9" t="e">
        <f>IF(D1469=0,#N/A,IF(VLOOKUP($B1470,加速計算!$D$11:$Z$5007,MATCH(D$19,加速計算!$E$34:$AM$34,0)+1,FALSE)&lt;0,0,IF($B1470&gt;D$12,0,IF(VLOOKUP($B1470,加速計算!$D$11:$Z$5007,MATCH(D$19,加速計算!$E$34:$AM$34,0)+1,FALSE)&gt;D$14,D$14,VLOOKUP($B1470,加速計算!$D$11:$Z$5007,MATCH(D$19,加速計算!$E$34:$AM$34,0)+1,FALSE)))))</f>
        <v>#N/A</v>
      </c>
      <c r="E1470" s="9" t="e">
        <f>IF(E1469=0,#N/A,IF(VLOOKUP($B1470,加速計算!$D$11:$Z$5007,MATCH(E$19,加速計算!$E$34:$AM$34,0)+1,FALSE)&lt;0,0,IF($B1470&gt;E$12,0,IF(VLOOKUP($B1470,加速計算!$D$11:$Z$5007,MATCH(E$19,加速計算!$E$34:$AM$34,0)+1,FALSE)&gt;E$14,E$14,VLOOKUP($B1470,加速計算!$D$11:$Z$5007,MATCH(E$19,加速計算!$E$34:$AM$34,0)+1,FALSE)))))</f>
        <v>#N/A</v>
      </c>
      <c r="F1470" s="9" t="e">
        <f>IF(F1469=0,#N/A,IF(VLOOKUP($B1470,加速計算!$D$11:$Z$5007,MATCH(F$19,加速計算!$E$34:$AM$34,0)+1,FALSE)&lt;0,0,IF($B1470&gt;F$12,0,IF(VLOOKUP($B1470,加速計算!$D$11:$Z$5007,MATCH(F$19,加速計算!$E$34:$AM$34,0)+1,FALSE)&gt;F$14,F$14,VLOOKUP($B1470,加速計算!$D$11:$Z$5007,MATCH(F$19,加速計算!$E$34:$AM$34,0)+1,FALSE)))))</f>
        <v>#N/A</v>
      </c>
      <c r="G1470" s="9" t="e">
        <f>IF(G1469=0,#N/A,IF(VLOOKUP($B1470,加速計算!$D$11:$Z$5007,MATCH(G$19,加速計算!$E$34:$AM$34,0)+1,FALSE)&lt;0,0,IF($B1470&gt;G$12,0,IF(VLOOKUP($B1470,加速計算!$D$11:$Z$5007,MATCH(G$19,加速計算!$E$34:$AM$34,0)+1,FALSE)&gt;G$14,G$14,VLOOKUP($B1470,加速計算!$D$11:$Z$5007,MATCH(G$19,加速計算!$E$34:$AM$34,0)+1,FALSE)))))</f>
        <v>#N/A</v>
      </c>
      <c r="H1470" s="9" t="e">
        <f>IF(H1469=0,#N/A,IF(VLOOKUP($B1470,加速計算!$D$11:$Z$5007,MATCH(H$19,加速計算!$E$34:$AM$34,0)+1,FALSE)&lt;0,0,IF($B1470&gt;H$12,0,IF(VLOOKUP($B1470,加速計算!$D$11:$Z$5007,MATCH(H$19,加速計算!$E$34:$AM$34,0)+1,FALSE)&gt;H$14,H$14,VLOOKUP($B1470,加速計算!$D$11:$Z$5007,MATCH(H$19,加速計算!$E$34:$AM$34,0)+1,FALSE)))))</f>
        <v>#N/A</v>
      </c>
      <c r="I1470" s="9" t="e">
        <f>IF(I1469=0,#N/A,IF(VLOOKUP($B1470,加速計算!$D$11:$Z$5007,MATCH(I$19,加速計算!$E$34:$AM$34,0)+1,FALSE)&lt;0,0,IF($B1470&gt;I$12,0,IF(VLOOKUP($B1470,加速計算!$D$11:$Z$5007,MATCH(I$19,加速計算!$E$34:$AM$34,0)+1,FALSE)&gt;I$14,I$14,VLOOKUP($B1470,加速計算!$D$11:$Z$5007,MATCH(I$19,加速計算!$E$34:$AM$34,0)+1,FALSE)))))</f>
        <v>#N/A</v>
      </c>
      <c r="J1470" s="9" t="e">
        <f>IF(J1469=0,#N/A,IF(VLOOKUP($B1470,加速計算!$D$11:$Z$5007,MATCH(J$19,加速計算!$E$34:$AM$34,0)+1,FALSE)&lt;0,0,IF($B1470&gt;J$12,0,IF(VLOOKUP($B1470,加速計算!$D$11:$Z$5007,MATCH(J$19,加速計算!$E$34:$AM$34,0)+1,FALSE)&gt;J$14,J$14,VLOOKUP($B1470,加速計算!$D$11:$Z$5007,MATCH(J$19,加速計算!$E$34:$AM$34,0)+1,FALSE)))))</f>
        <v>#N/A</v>
      </c>
      <c r="K1470" s="9" t="e">
        <f>IF(K1469=0,#N/A,IF(VLOOKUP($B1470,加速計算!$D$11:$Z$5007,MATCH(K$19,加速計算!$E$34:$AM$34,0)+1,FALSE)&lt;0,0,IF($B1470&gt;K$12,0,IF(VLOOKUP($B1470,加速計算!$D$11:$Z$5007,MATCH(K$19,加速計算!$E$34:$AM$34,0)+1,FALSE)&gt;K$14,K$14,VLOOKUP($B1470,加速計算!$D$11:$Z$5007,MATCH(K$19,加速計算!$E$34:$AM$34,0)+1,FALSE)))))</f>
        <v>#N/A</v>
      </c>
      <c r="L1470" s="20" t="e">
        <f>IF(L1469=0,#N/A,IF(VLOOKUP($B1470,加速計算!$D$11:$Z$5007,MATCH(L$19,加速計算!$E$34:$AM$34,0)+1,FALSE)&lt;0,0,IF($B1470&gt;L$12,0,IF(VLOOKUP($B1470,加速計算!$D$11:$Z$5007,MATCH(L$19,加速計算!$E$34:$AM$34,0)+1,FALSE)&gt;L$14,L$14,VLOOKUP($B1470,加速計算!$D$11:$Z$5007,MATCH(L$19,加速計算!$E$34:$AM$34,0)+1,FALSE)))))</f>
        <v>#N/A</v>
      </c>
    </row>
    <row r="1471" spans="2:12">
      <c r="B1471" s="4">
        <v>14500</v>
      </c>
      <c r="C1471" s="5" t="e">
        <f t="shared" si="24"/>
        <v>#N/A</v>
      </c>
      <c r="D1471" s="9" t="e">
        <f>IF(D1470=0,#N/A,IF(VLOOKUP($B1471,加速計算!$D$11:$Z$5007,MATCH(D$19,加速計算!$E$34:$AM$34,0)+1,FALSE)&lt;0,0,IF($B1471&gt;D$12,0,IF(VLOOKUP($B1471,加速計算!$D$11:$Z$5007,MATCH(D$19,加速計算!$E$34:$AM$34,0)+1,FALSE)&gt;D$14,D$14,VLOOKUP($B1471,加速計算!$D$11:$Z$5007,MATCH(D$19,加速計算!$E$34:$AM$34,0)+1,FALSE)))))</f>
        <v>#N/A</v>
      </c>
      <c r="E1471" s="9" t="e">
        <f>IF(E1470=0,#N/A,IF(VLOOKUP($B1471,加速計算!$D$11:$Z$5007,MATCH(E$19,加速計算!$E$34:$AM$34,0)+1,FALSE)&lt;0,0,IF($B1471&gt;E$12,0,IF(VLOOKUP($B1471,加速計算!$D$11:$Z$5007,MATCH(E$19,加速計算!$E$34:$AM$34,0)+1,FALSE)&gt;E$14,E$14,VLOOKUP($B1471,加速計算!$D$11:$Z$5007,MATCH(E$19,加速計算!$E$34:$AM$34,0)+1,FALSE)))))</f>
        <v>#N/A</v>
      </c>
      <c r="F1471" s="9" t="e">
        <f>IF(F1470=0,#N/A,IF(VLOOKUP($B1471,加速計算!$D$11:$Z$5007,MATCH(F$19,加速計算!$E$34:$AM$34,0)+1,FALSE)&lt;0,0,IF($B1471&gt;F$12,0,IF(VLOOKUP($B1471,加速計算!$D$11:$Z$5007,MATCH(F$19,加速計算!$E$34:$AM$34,0)+1,FALSE)&gt;F$14,F$14,VLOOKUP($B1471,加速計算!$D$11:$Z$5007,MATCH(F$19,加速計算!$E$34:$AM$34,0)+1,FALSE)))))</f>
        <v>#N/A</v>
      </c>
      <c r="G1471" s="9" t="e">
        <f>IF(G1470=0,#N/A,IF(VLOOKUP($B1471,加速計算!$D$11:$Z$5007,MATCH(G$19,加速計算!$E$34:$AM$34,0)+1,FALSE)&lt;0,0,IF($B1471&gt;G$12,0,IF(VLOOKUP($B1471,加速計算!$D$11:$Z$5007,MATCH(G$19,加速計算!$E$34:$AM$34,0)+1,FALSE)&gt;G$14,G$14,VLOOKUP($B1471,加速計算!$D$11:$Z$5007,MATCH(G$19,加速計算!$E$34:$AM$34,0)+1,FALSE)))))</f>
        <v>#N/A</v>
      </c>
      <c r="H1471" s="9" t="e">
        <f>IF(H1470=0,#N/A,IF(VLOOKUP($B1471,加速計算!$D$11:$Z$5007,MATCH(H$19,加速計算!$E$34:$AM$34,0)+1,FALSE)&lt;0,0,IF($B1471&gt;H$12,0,IF(VLOOKUP($B1471,加速計算!$D$11:$Z$5007,MATCH(H$19,加速計算!$E$34:$AM$34,0)+1,FALSE)&gt;H$14,H$14,VLOOKUP($B1471,加速計算!$D$11:$Z$5007,MATCH(H$19,加速計算!$E$34:$AM$34,0)+1,FALSE)))))</f>
        <v>#N/A</v>
      </c>
      <c r="I1471" s="9" t="e">
        <f>IF(I1470=0,#N/A,IF(VLOOKUP($B1471,加速計算!$D$11:$Z$5007,MATCH(I$19,加速計算!$E$34:$AM$34,0)+1,FALSE)&lt;0,0,IF($B1471&gt;I$12,0,IF(VLOOKUP($B1471,加速計算!$D$11:$Z$5007,MATCH(I$19,加速計算!$E$34:$AM$34,0)+1,FALSE)&gt;I$14,I$14,VLOOKUP($B1471,加速計算!$D$11:$Z$5007,MATCH(I$19,加速計算!$E$34:$AM$34,0)+1,FALSE)))))</f>
        <v>#N/A</v>
      </c>
      <c r="J1471" s="9" t="e">
        <f>IF(J1470=0,#N/A,IF(VLOOKUP($B1471,加速計算!$D$11:$Z$5007,MATCH(J$19,加速計算!$E$34:$AM$34,0)+1,FALSE)&lt;0,0,IF($B1471&gt;J$12,0,IF(VLOOKUP($B1471,加速計算!$D$11:$Z$5007,MATCH(J$19,加速計算!$E$34:$AM$34,0)+1,FALSE)&gt;J$14,J$14,VLOOKUP($B1471,加速計算!$D$11:$Z$5007,MATCH(J$19,加速計算!$E$34:$AM$34,0)+1,FALSE)))))</f>
        <v>#N/A</v>
      </c>
      <c r="K1471" s="9" t="e">
        <f>IF(K1470=0,#N/A,IF(VLOOKUP($B1471,加速計算!$D$11:$Z$5007,MATCH(K$19,加速計算!$E$34:$AM$34,0)+1,FALSE)&lt;0,0,IF($B1471&gt;K$12,0,IF(VLOOKUP($B1471,加速計算!$D$11:$Z$5007,MATCH(K$19,加速計算!$E$34:$AM$34,0)+1,FALSE)&gt;K$14,K$14,VLOOKUP($B1471,加速計算!$D$11:$Z$5007,MATCH(K$19,加速計算!$E$34:$AM$34,0)+1,FALSE)))))</f>
        <v>#N/A</v>
      </c>
      <c r="L1471" s="20" t="e">
        <f>IF(L1470=0,#N/A,IF(VLOOKUP($B1471,加速計算!$D$11:$Z$5007,MATCH(L$19,加速計算!$E$34:$AM$34,0)+1,FALSE)&lt;0,0,IF($B1471&gt;L$12,0,IF(VLOOKUP($B1471,加速計算!$D$11:$Z$5007,MATCH(L$19,加速計算!$E$34:$AM$34,0)+1,FALSE)&gt;L$14,L$14,VLOOKUP($B1471,加速計算!$D$11:$Z$5007,MATCH(L$19,加速計算!$E$34:$AM$34,0)+1,FALSE)))))</f>
        <v>#N/A</v>
      </c>
    </row>
    <row r="1472" spans="2:12">
      <c r="B1472" s="4">
        <v>14510</v>
      </c>
      <c r="C1472" s="5" t="e">
        <f t="shared" si="24"/>
        <v>#N/A</v>
      </c>
      <c r="D1472" s="9" t="e">
        <f>IF(D1471=0,#N/A,IF(VLOOKUP($B1472,加速計算!$D$11:$Z$5007,MATCH(D$19,加速計算!$E$34:$AM$34,0)+1,FALSE)&lt;0,0,IF($B1472&gt;D$12,0,IF(VLOOKUP($B1472,加速計算!$D$11:$Z$5007,MATCH(D$19,加速計算!$E$34:$AM$34,0)+1,FALSE)&gt;D$14,D$14,VLOOKUP($B1472,加速計算!$D$11:$Z$5007,MATCH(D$19,加速計算!$E$34:$AM$34,0)+1,FALSE)))))</f>
        <v>#N/A</v>
      </c>
      <c r="E1472" s="9" t="e">
        <f>IF(E1471=0,#N/A,IF(VLOOKUP($B1472,加速計算!$D$11:$Z$5007,MATCH(E$19,加速計算!$E$34:$AM$34,0)+1,FALSE)&lt;0,0,IF($B1472&gt;E$12,0,IF(VLOOKUP($B1472,加速計算!$D$11:$Z$5007,MATCH(E$19,加速計算!$E$34:$AM$34,0)+1,FALSE)&gt;E$14,E$14,VLOOKUP($B1472,加速計算!$D$11:$Z$5007,MATCH(E$19,加速計算!$E$34:$AM$34,0)+1,FALSE)))))</f>
        <v>#N/A</v>
      </c>
      <c r="F1472" s="9" t="e">
        <f>IF(F1471=0,#N/A,IF(VLOOKUP($B1472,加速計算!$D$11:$Z$5007,MATCH(F$19,加速計算!$E$34:$AM$34,0)+1,FALSE)&lt;0,0,IF($B1472&gt;F$12,0,IF(VLOOKUP($B1472,加速計算!$D$11:$Z$5007,MATCH(F$19,加速計算!$E$34:$AM$34,0)+1,FALSE)&gt;F$14,F$14,VLOOKUP($B1472,加速計算!$D$11:$Z$5007,MATCH(F$19,加速計算!$E$34:$AM$34,0)+1,FALSE)))))</f>
        <v>#N/A</v>
      </c>
      <c r="G1472" s="9" t="e">
        <f>IF(G1471=0,#N/A,IF(VLOOKUP($B1472,加速計算!$D$11:$Z$5007,MATCH(G$19,加速計算!$E$34:$AM$34,0)+1,FALSE)&lt;0,0,IF($B1472&gt;G$12,0,IF(VLOOKUP($B1472,加速計算!$D$11:$Z$5007,MATCH(G$19,加速計算!$E$34:$AM$34,0)+1,FALSE)&gt;G$14,G$14,VLOOKUP($B1472,加速計算!$D$11:$Z$5007,MATCH(G$19,加速計算!$E$34:$AM$34,0)+1,FALSE)))))</f>
        <v>#N/A</v>
      </c>
      <c r="H1472" s="9" t="e">
        <f>IF(H1471=0,#N/A,IF(VLOOKUP($B1472,加速計算!$D$11:$Z$5007,MATCH(H$19,加速計算!$E$34:$AM$34,0)+1,FALSE)&lt;0,0,IF($B1472&gt;H$12,0,IF(VLOOKUP($B1472,加速計算!$D$11:$Z$5007,MATCH(H$19,加速計算!$E$34:$AM$34,0)+1,FALSE)&gt;H$14,H$14,VLOOKUP($B1472,加速計算!$D$11:$Z$5007,MATCH(H$19,加速計算!$E$34:$AM$34,0)+1,FALSE)))))</f>
        <v>#N/A</v>
      </c>
      <c r="I1472" s="9" t="e">
        <f>IF(I1471=0,#N/A,IF(VLOOKUP($B1472,加速計算!$D$11:$Z$5007,MATCH(I$19,加速計算!$E$34:$AM$34,0)+1,FALSE)&lt;0,0,IF($B1472&gt;I$12,0,IF(VLOOKUP($B1472,加速計算!$D$11:$Z$5007,MATCH(I$19,加速計算!$E$34:$AM$34,0)+1,FALSE)&gt;I$14,I$14,VLOOKUP($B1472,加速計算!$D$11:$Z$5007,MATCH(I$19,加速計算!$E$34:$AM$34,0)+1,FALSE)))))</f>
        <v>#N/A</v>
      </c>
      <c r="J1472" s="9" t="e">
        <f>IF(J1471=0,#N/A,IF(VLOOKUP($B1472,加速計算!$D$11:$Z$5007,MATCH(J$19,加速計算!$E$34:$AM$34,0)+1,FALSE)&lt;0,0,IF($B1472&gt;J$12,0,IF(VLOOKUP($B1472,加速計算!$D$11:$Z$5007,MATCH(J$19,加速計算!$E$34:$AM$34,0)+1,FALSE)&gt;J$14,J$14,VLOOKUP($B1472,加速計算!$D$11:$Z$5007,MATCH(J$19,加速計算!$E$34:$AM$34,0)+1,FALSE)))))</f>
        <v>#N/A</v>
      </c>
      <c r="K1472" s="9" t="e">
        <f>IF(K1471=0,#N/A,IF(VLOOKUP($B1472,加速計算!$D$11:$Z$5007,MATCH(K$19,加速計算!$E$34:$AM$34,0)+1,FALSE)&lt;0,0,IF($B1472&gt;K$12,0,IF(VLOOKUP($B1472,加速計算!$D$11:$Z$5007,MATCH(K$19,加速計算!$E$34:$AM$34,0)+1,FALSE)&gt;K$14,K$14,VLOOKUP($B1472,加速計算!$D$11:$Z$5007,MATCH(K$19,加速計算!$E$34:$AM$34,0)+1,FALSE)))))</f>
        <v>#N/A</v>
      </c>
      <c r="L1472" s="20" t="e">
        <f>IF(L1471=0,#N/A,IF(VLOOKUP($B1472,加速計算!$D$11:$Z$5007,MATCH(L$19,加速計算!$E$34:$AM$34,0)+1,FALSE)&lt;0,0,IF($B1472&gt;L$12,0,IF(VLOOKUP($B1472,加速計算!$D$11:$Z$5007,MATCH(L$19,加速計算!$E$34:$AM$34,0)+1,FALSE)&gt;L$14,L$14,VLOOKUP($B1472,加速計算!$D$11:$Z$5007,MATCH(L$19,加速計算!$E$34:$AM$34,0)+1,FALSE)))))</f>
        <v>#N/A</v>
      </c>
    </row>
    <row r="1473" spans="2:12">
      <c r="B1473" s="4">
        <v>14520</v>
      </c>
      <c r="C1473" s="5" t="e">
        <f t="shared" si="24"/>
        <v>#N/A</v>
      </c>
      <c r="D1473" s="9" t="e">
        <f>IF(D1472=0,#N/A,IF(VLOOKUP($B1473,加速計算!$D$11:$Z$5007,MATCH(D$19,加速計算!$E$34:$AM$34,0)+1,FALSE)&lt;0,0,IF($B1473&gt;D$12,0,IF(VLOOKUP($B1473,加速計算!$D$11:$Z$5007,MATCH(D$19,加速計算!$E$34:$AM$34,0)+1,FALSE)&gt;D$14,D$14,VLOOKUP($B1473,加速計算!$D$11:$Z$5007,MATCH(D$19,加速計算!$E$34:$AM$34,0)+1,FALSE)))))</f>
        <v>#N/A</v>
      </c>
      <c r="E1473" s="9" t="e">
        <f>IF(E1472=0,#N/A,IF(VLOOKUP($B1473,加速計算!$D$11:$Z$5007,MATCH(E$19,加速計算!$E$34:$AM$34,0)+1,FALSE)&lt;0,0,IF($B1473&gt;E$12,0,IF(VLOOKUP($B1473,加速計算!$D$11:$Z$5007,MATCH(E$19,加速計算!$E$34:$AM$34,0)+1,FALSE)&gt;E$14,E$14,VLOOKUP($B1473,加速計算!$D$11:$Z$5007,MATCH(E$19,加速計算!$E$34:$AM$34,0)+1,FALSE)))))</f>
        <v>#N/A</v>
      </c>
      <c r="F1473" s="9" t="e">
        <f>IF(F1472=0,#N/A,IF(VLOOKUP($B1473,加速計算!$D$11:$Z$5007,MATCH(F$19,加速計算!$E$34:$AM$34,0)+1,FALSE)&lt;0,0,IF($B1473&gt;F$12,0,IF(VLOOKUP($B1473,加速計算!$D$11:$Z$5007,MATCH(F$19,加速計算!$E$34:$AM$34,0)+1,FALSE)&gt;F$14,F$14,VLOOKUP($B1473,加速計算!$D$11:$Z$5007,MATCH(F$19,加速計算!$E$34:$AM$34,0)+1,FALSE)))))</f>
        <v>#N/A</v>
      </c>
      <c r="G1473" s="9" t="e">
        <f>IF(G1472=0,#N/A,IF(VLOOKUP($B1473,加速計算!$D$11:$Z$5007,MATCH(G$19,加速計算!$E$34:$AM$34,0)+1,FALSE)&lt;0,0,IF($B1473&gt;G$12,0,IF(VLOOKUP($B1473,加速計算!$D$11:$Z$5007,MATCH(G$19,加速計算!$E$34:$AM$34,0)+1,FALSE)&gt;G$14,G$14,VLOOKUP($B1473,加速計算!$D$11:$Z$5007,MATCH(G$19,加速計算!$E$34:$AM$34,0)+1,FALSE)))))</f>
        <v>#N/A</v>
      </c>
      <c r="H1473" s="9" t="e">
        <f>IF(H1472=0,#N/A,IF(VLOOKUP($B1473,加速計算!$D$11:$Z$5007,MATCH(H$19,加速計算!$E$34:$AM$34,0)+1,FALSE)&lt;0,0,IF($B1473&gt;H$12,0,IF(VLOOKUP($B1473,加速計算!$D$11:$Z$5007,MATCH(H$19,加速計算!$E$34:$AM$34,0)+1,FALSE)&gt;H$14,H$14,VLOOKUP($B1473,加速計算!$D$11:$Z$5007,MATCH(H$19,加速計算!$E$34:$AM$34,0)+1,FALSE)))))</f>
        <v>#N/A</v>
      </c>
      <c r="I1473" s="9" t="e">
        <f>IF(I1472=0,#N/A,IF(VLOOKUP($B1473,加速計算!$D$11:$Z$5007,MATCH(I$19,加速計算!$E$34:$AM$34,0)+1,FALSE)&lt;0,0,IF($B1473&gt;I$12,0,IF(VLOOKUP($B1473,加速計算!$D$11:$Z$5007,MATCH(I$19,加速計算!$E$34:$AM$34,0)+1,FALSE)&gt;I$14,I$14,VLOOKUP($B1473,加速計算!$D$11:$Z$5007,MATCH(I$19,加速計算!$E$34:$AM$34,0)+1,FALSE)))))</f>
        <v>#N/A</v>
      </c>
      <c r="J1473" s="9" t="e">
        <f>IF(J1472=0,#N/A,IF(VLOOKUP($B1473,加速計算!$D$11:$Z$5007,MATCH(J$19,加速計算!$E$34:$AM$34,0)+1,FALSE)&lt;0,0,IF($B1473&gt;J$12,0,IF(VLOOKUP($B1473,加速計算!$D$11:$Z$5007,MATCH(J$19,加速計算!$E$34:$AM$34,0)+1,FALSE)&gt;J$14,J$14,VLOOKUP($B1473,加速計算!$D$11:$Z$5007,MATCH(J$19,加速計算!$E$34:$AM$34,0)+1,FALSE)))))</f>
        <v>#N/A</v>
      </c>
      <c r="K1473" s="9" t="e">
        <f>IF(K1472=0,#N/A,IF(VLOOKUP($B1473,加速計算!$D$11:$Z$5007,MATCH(K$19,加速計算!$E$34:$AM$34,0)+1,FALSE)&lt;0,0,IF($B1473&gt;K$12,0,IF(VLOOKUP($B1473,加速計算!$D$11:$Z$5007,MATCH(K$19,加速計算!$E$34:$AM$34,0)+1,FALSE)&gt;K$14,K$14,VLOOKUP($B1473,加速計算!$D$11:$Z$5007,MATCH(K$19,加速計算!$E$34:$AM$34,0)+1,FALSE)))))</f>
        <v>#N/A</v>
      </c>
      <c r="L1473" s="20" t="e">
        <f>IF(L1472=0,#N/A,IF(VLOOKUP($B1473,加速計算!$D$11:$Z$5007,MATCH(L$19,加速計算!$E$34:$AM$34,0)+1,FALSE)&lt;0,0,IF($B1473&gt;L$12,0,IF(VLOOKUP($B1473,加速計算!$D$11:$Z$5007,MATCH(L$19,加速計算!$E$34:$AM$34,0)+1,FALSE)&gt;L$14,L$14,VLOOKUP($B1473,加速計算!$D$11:$Z$5007,MATCH(L$19,加速計算!$E$34:$AM$34,0)+1,FALSE)))))</f>
        <v>#N/A</v>
      </c>
    </row>
    <row r="1474" spans="2:12">
      <c r="B1474" s="4">
        <v>14530</v>
      </c>
      <c r="C1474" s="5" t="e">
        <f t="shared" si="24"/>
        <v>#N/A</v>
      </c>
      <c r="D1474" s="9" t="e">
        <f>IF(D1473=0,#N/A,IF(VLOOKUP($B1474,加速計算!$D$11:$Z$5007,MATCH(D$19,加速計算!$E$34:$AM$34,0)+1,FALSE)&lt;0,0,IF($B1474&gt;D$12,0,IF(VLOOKUP($B1474,加速計算!$D$11:$Z$5007,MATCH(D$19,加速計算!$E$34:$AM$34,0)+1,FALSE)&gt;D$14,D$14,VLOOKUP($B1474,加速計算!$D$11:$Z$5007,MATCH(D$19,加速計算!$E$34:$AM$34,0)+1,FALSE)))))</f>
        <v>#N/A</v>
      </c>
      <c r="E1474" s="9" t="e">
        <f>IF(E1473=0,#N/A,IF(VLOOKUP($B1474,加速計算!$D$11:$Z$5007,MATCH(E$19,加速計算!$E$34:$AM$34,0)+1,FALSE)&lt;0,0,IF($B1474&gt;E$12,0,IF(VLOOKUP($B1474,加速計算!$D$11:$Z$5007,MATCH(E$19,加速計算!$E$34:$AM$34,0)+1,FALSE)&gt;E$14,E$14,VLOOKUP($B1474,加速計算!$D$11:$Z$5007,MATCH(E$19,加速計算!$E$34:$AM$34,0)+1,FALSE)))))</f>
        <v>#N/A</v>
      </c>
      <c r="F1474" s="9" t="e">
        <f>IF(F1473=0,#N/A,IF(VLOOKUP($B1474,加速計算!$D$11:$Z$5007,MATCH(F$19,加速計算!$E$34:$AM$34,0)+1,FALSE)&lt;0,0,IF($B1474&gt;F$12,0,IF(VLOOKUP($B1474,加速計算!$D$11:$Z$5007,MATCH(F$19,加速計算!$E$34:$AM$34,0)+1,FALSE)&gt;F$14,F$14,VLOOKUP($B1474,加速計算!$D$11:$Z$5007,MATCH(F$19,加速計算!$E$34:$AM$34,0)+1,FALSE)))))</f>
        <v>#N/A</v>
      </c>
      <c r="G1474" s="9" t="e">
        <f>IF(G1473=0,#N/A,IF(VLOOKUP($B1474,加速計算!$D$11:$Z$5007,MATCH(G$19,加速計算!$E$34:$AM$34,0)+1,FALSE)&lt;0,0,IF($B1474&gt;G$12,0,IF(VLOOKUP($B1474,加速計算!$D$11:$Z$5007,MATCH(G$19,加速計算!$E$34:$AM$34,0)+1,FALSE)&gt;G$14,G$14,VLOOKUP($B1474,加速計算!$D$11:$Z$5007,MATCH(G$19,加速計算!$E$34:$AM$34,0)+1,FALSE)))))</f>
        <v>#N/A</v>
      </c>
      <c r="H1474" s="9" t="e">
        <f>IF(H1473=0,#N/A,IF(VLOOKUP($B1474,加速計算!$D$11:$Z$5007,MATCH(H$19,加速計算!$E$34:$AM$34,0)+1,FALSE)&lt;0,0,IF($B1474&gt;H$12,0,IF(VLOOKUP($B1474,加速計算!$D$11:$Z$5007,MATCH(H$19,加速計算!$E$34:$AM$34,0)+1,FALSE)&gt;H$14,H$14,VLOOKUP($B1474,加速計算!$D$11:$Z$5007,MATCH(H$19,加速計算!$E$34:$AM$34,0)+1,FALSE)))))</f>
        <v>#N/A</v>
      </c>
      <c r="I1474" s="9" t="e">
        <f>IF(I1473=0,#N/A,IF(VLOOKUP($B1474,加速計算!$D$11:$Z$5007,MATCH(I$19,加速計算!$E$34:$AM$34,0)+1,FALSE)&lt;0,0,IF($B1474&gt;I$12,0,IF(VLOOKUP($B1474,加速計算!$D$11:$Z$5007,MATCH(I$19,加速計算!$E$34:$AM$34,0)+1,FALSE)&gt;I$14,I$14,VLOOKUP($B1474,加速計算!$D$11:$Z$5007,MATCH(I$19,加速計算!$E$34:$AM$34,0)+1,FALSE)))))</f>
        <v>#N/A</v>
      </c>
      <c r="J1474" s="9" t="e">
        <f>IF(J1473=0,#N/A,IF(VLOOKUP($B1474,加速計算!$D$11:$Z$5007,MATCH(J$19,加速計算!$E$34:$AM$34,0)+1,FALSE)&lt;0,0,IF($B1474&gt;J$12,0,IF(VLOOKUP($B1474,加速計算!$D$11:$Z$5007,MATCH(J$19,加速計算!$E$34:$AM$34,0)+1,FALSE)&gt;J$14,J$14,VLOOKUP($B1474,加速計算!$D$11:$Z$5007,MATCH(J$19,加速計算!$E$34:$AM$34,0)+1,FALSE)))))</f>
        <v>#N/A</v>
      </c>
      <c r="K1474" s="9" t="e">
        <f>IF(K1473=0,#N/A,IF(VLOOKUP($B1474,加速計算!$D$11:$Z$5007,MATCH(K$19,加速計算!$E$34:$AM$34,0)+1,FALSE)&lt;0,0,IF($B1474&gt;K$12,0,IF(VLOOKUP($B1474,加速計算!$D$11:$Z$5007,MATCH(K$19,加速計算!$E$34:$AM$34,0)+1,FALSE)&gt;K$14,K$14,VLOOKUP($B1474,加速計算!$D$11:$Z$5007,MATCH(K$19,加速計算!$E$34:$AM$34,0)+1,FALSE)))))</f>
        <v>#N/A</v>
      </c>
      <c r="L1474" s="20" t="e">
        <f>IF(L1473=0,#N/A,IF(VLOOKUP($B1474,加速計算!$D$11:$Z$5007,MATCH(L$19,加速計算!$E$34:$AM$34,0)+1,FALSE)&lt;0,0,IF($B1474&gt;L$12,0,IF(VLOOKUP($B1474,加速計算!$D$11:$Z$5007,MATCH(L$19,加速計算!$E$34:$AM$34,0)+1,FALSE)&gt;L$14,L$14,VLOOKUP($B1474,加速計算!$D$11:$Z$5007,MATCH(L$19,加速計算!$E$34:$AM$34,0)+1,FALSE)))))</f>
        <v>#N/A</v>
      </c>
    </row>
    <row r="1475" spans="2:12">
      <c r="B1475" s="4">
        <v>14540</v>
      </c>
      <c r="C1475" s="5" t="e">
        <f t="shared" si="24"/>
        <v>#N/A</v>
      </c>
      <c r="D1475" s="9" t="e">
        <f>IF(D1474=0,#N/A,IF(VLOOKUP($B1475,加速計算!$D$11:$Z$5007,MATCH(D$19,加速計算!$E$34:$AM$34,0)+1,FALSE)&lt;0,0,IF($B1475&gt;D$12,0,IF(VLOOKUP($B1475,加速計算!$D$11:$Z$5007,MATCH(D$19,加速計算!$E$34:$AM$34,0)+1,FALSE)&gt;D$14,D$14,VLOOKUP($B1475,加速計算!$D$11:$Z$5007,MATCH(D$19,加速計算!$E$34:$AM$34,0)+1,FALSE)))))</f>
        <v>#N/A</v>
      </c>
      <c r="E1475" s="9" t="e">
        <f>IF(E1474=0,#N/A,IF(VLOOKUP($B1475,加速計算!$D$11:$Z$5007,MATCH(E$19,加速計算!$E$34:$AM$34,0)+1,FALSE)&lt;0,0,IF($B1475&gt;E$12,0,IF(VLOOKUP($B1475,加速計算!$D$11:$Z$5007,MATCH(E$19,加速計算!$E$34:$AM$34,0)+1,FALSE)&gt;E$14,E$14,VLOOKUP($B1475,加速計算!$D$11:$Z$5007,MATCH(E$19,加速計算!$E$34:$AM$34,0)+1,FALSE)))))</f>
        <v>#N/A</v>
      </c>
      <c r="F1475" s="9" t="e">
        <f>IF(F1474=0,#N/A,IF(VLOOKUP($B1475,加速計算!$D$11:$Z$5007,MATCH(F$19,加速計算!$E$34:$AM$34,0)+1,FALSE)&lt;0,0,IF($B1475&gt;F$12,0,IF(VLOOKUP($B1475,加速計算!$D$11:$Z$5007,MATCH(F$19,加速計算!$E$34:$AM$34,0)+1,FALSE)&gt;F$14,F$14,VLOOKUP($B1475,加速計算!$D$11:$Z$5007,MATCH(F$19,加速計算!$E$34:$AM$34,0)+1,FALSE)))))</f>
        <v>#N/A</v>
      </c>
      <c r="G1475" s="9" t="e">
        <f>IF(G1474=0,#N/A,IF(VLOOKUP($B1475,加速計算!$D$11:$Z$5007,MATCH(G$19,加速計算!$E$34:$AM$34,0)+1,FALSE)&lt;0,0,IF($B1475&gt;G$12,0,IF(VLOOKUP($B1475,加速計算!$D$11:$Z$5007,MATCH(G$19,加速計算!$E$34:$AM$34,0)+1,FALSE)&gt;G$14,G$14,VLOOKUP($B1475,加速計算!$D$11:$Z$5007,MATCH(G$19,加速計算!$E$34:$AM$34,0)+1,FALSE)))))</f>
        <v>#N/A</v>
      </c>
      <c r="H1475" s="9" t="e">
        <f>IF(H1474=0,#N/A,IF(VLOOKUP($B1475,加速計算!$D$11:$Z$5007,MATCH(H$19,加速計算!$E$34:$AM$34,0)+1,FALSE)&lt;0,0,IF($B1475&gt;H$12,0,IF(VLOOKUP($B1475,加速計算!$D$11:$Z$5007,MATCH(H$19,加速計算!$E$34:$AM$34,0)+1,FALSE)&gt;H$14,H$14,VLOOKUP($B1475,加速計算!$D$11:$Z$5007,MATCH(H$19,加速計算!$E$34:$AM$34,0)+1,FALSE)))))</f>
        <v>#N/A</v>
      </c>
      <c r="I1475" s="9" t="e">
        <f>IF(I1474=0,#N/A,IF(VLOOKUP($B1475,加速計算!$D$11:$Z$5007,MATCH(I$19,加速計算!$E$34:$AM$34,0)+1,FALSE)&lt;0,0,IF($B1475&gt;I$12,0,IF(VLOOKUP($B1475,加速計算!$D$11:$Z$5007,MATCH(I$19,加速計算!$E$34:$AM$34,0)+1,FALSE)&gt;I$14,I$14,VLOOKUP($B1475,加速計算!$D$11:$Z$5007,MATCH(I$19,加速計算!$E$34:$AM$34,0)+1,FALSE)))))</f>
        <v>#N/A</v>
      </c>
      <c r="J1475" s="9" t="e">
        <f>IF(J1474=0,#N/A,IF(VLOOKUP($B1475,加速計算!$D$11:$Z$5007,MATCH(J$19,加速計算!$E$34:$AM$34,0)+1,FALSE)&lt;0,0,IF($B1475&gt;J$12,0,IF(VLOOKUP($B1475,加速計算!$D$11:$Z$5007,MATCH(J$19,加速計算!$E$34:$AM$34,0)+1,FALSE)&gt;J$14,J$14,VLOOKUP($B1475,加速計算!$D$11:$Z$5007,MATCH(J$19,加速計算!$E$34:$AM$34,0)+1,FALSE)))))</f>
        <v>#N/A</v>
      </c>
      <c r="K1475" s="9" t="e">
        <f>IF(K1474=0,#N/A,IF(VLOOKUP($B1475,加速計算!$D$11:$Z$5007,MATCH(K$19,加速計算!$E$34:$AM$34,0)+1,FALSE)&lt;0,0,IF($B1475&gt;K$12,0,IF(VLOOKUP($B1475,加速計算!$D$11:$Z$5007,MATCH(K$19,加速計算!$E$34:$AM$34,0)+1,FALSE)&gt;K$14,K$14,VLOOKUP($B1475,加速計算!$D$11:$Z$5007,MATCH(K$19,加速計算!$E$34:$AM$34,0)+1,FALSE)))))</f>
        <v>#N/A</v>
      </c>
      <c r="L1475" s="20" t="e">
        <f>IF(L1474=0,#N/A,IF(VLOOKUP($B1475,加速計算!$D$11:$Z$5007,MATCH(L$19,加速計算!$E$34:$AM$34,0)+1,FALSE)&lt;0,0,IF($B1475&gt;L$12,0,IF(VLOOKUP($B1475,加速計算!$D$11:$Z$5007,MATCH(L$19,加速計算!$E$34:$AM$34,0)+1,FALSE)&gt;L$14,L$14,VLOOKUP($B1475,加速計算!$D$11:$Z$5007,MATCH(L$19,加速計算!$E$34:$AM$34,0)+1,FALSE)))))</f>
        <v>#N/A</v>
      </c>
    </row>
    <row r="1476" spans="2:12">
      <c r="B1476" s="4">
        <v>14550</v>
      </c>
      <c r="C1476" s="5" t="e">
        <f t="shared" si="24"/>
        <v>#N/A</v>
      </c>
      <c r="D1476" s="9" t="e">
        <f>IF(D1475=0,#N/A,IF(VLOOKUP($B1476,加速計算!$D$11:$Z$5007,MATCH(D$19,加速計算!$E$34:$AM$34,0)+1,FALSE)&lt;0,0,IF($B1476&gt;D$12,0,IF(VLOOKUP($B1476,加速計算!$D$11:$Z$5007,MATCH(D$19,加速計算!$E$34:$AM$34,0)+1,FALSE)&gt;D$14,D$14,VLOOKUP($B1476,加速計算!$D$11:$Z$5007,MATCH(D$19,加速計算!$E$34:$AM$34,0)+1,FALSE)))))</f>
        <v>#N/A</v>
      </c>
      <c r="E1476" s="9" t="e">
        <f>IF(E1475=0,#N/A,IF(VLOOKUP($B1476,加速計算!$D$11:$Z$5007,MATCH(E$19,加速計算!$E$34:$AM$34,0)+1,FALSE)&lt;0,0,IF($B1476&gt;E$12,0,IF(VLOOKUP($B1476,加速計算!$D$11:$Z$5007,MATCH(E$19,加速計算!$E$34:$AM$34,0)+1,FALSE)&gt;E$14,E$14,VLOOKUP($B1476,加速計算!$D$11:$Z$5007,MATCH(E$19,加速計算!$E$34:$AM$34,0)+1,FALSE)))))</f>
        <v>#N/A</v>
      </c>
      <c r="F1476" s="9" t="e">
        <f>IF(F1475=0,#N/A,IF(VLOOKUP($B1476,加速計算!$D$11:$Z$5007,MATCH(F$19,加速計算!$E$34:$AM$34,0)+1,FALSE)&lt;0,0,IF($B1476&gt;F$12,0,IF(VLOOKUP($B1476,加速計算!$D$11:$Z$5007,MATCH(F$19,加速計算!$E$34:$AM$34,0)+1,FALSE)&gt;F$14,F$14,VLOOKUP($B1476,加速計算!$D$11:$Z$5007,MATCH(F$19,加速計算!$E$34:$AM$34,0)+1,FALSE)))))</f>
        <v>#N/A</v>
      </c>
      <c r="G1476" s="9" t="e">
        <f>IF(G1475=0,#N/A,IF(VLOOKUP($B1476,加速計算!$D$11:$Z$5007,MATCH(G$19,加速計算!$E$34:$AM$34,0)+1,FALSE)&lt;0,0,IF($B1476&gt;G$12,0,IF(VLOOKUP($B1476,加速計算!$D$11:$Z$5007,MATCH(G$19,加速計算!$E$34:$AM$34,0)+1,FALSE)&gt;G$14,G$14,VLOOKUP($B1476,加速計算!$D$11:$Z$5007,MATCH(G$19,加速計算!$E$34:$AM$34,0)+1,FALSE)))))</f>
        <v>#N/A</v>
      </c>
      <c r="H1476" s="9" t="e">
        <f>IF(H1475=0,#N/A,IF(VLOOKUP($B1476,加速計算!$D$11:$Z$5007,MATCH(H$19,加速計算!$E$34:$AM$34,0)+1,FALSE)&lt;0,0,IF($B1476&gt;H$12,0,IF(VLOOKUP($B1476,加速計算!$D$11:$Z$5007,MATCH(H$19,加速計算!$E$34:$AM$34,0)+1,FALSE)&gt;H$14,H$14,VLOOKUP($B1476,加速計算!$D$11:$Z$5007,MATCH(H$19,加速計算!$E$34:$AM$34,0)+1,FALSE)))))</f>
        <v>#N/A</v>
      </c>
      <c r="I1476" s="9" t="e">
        <f>IF(I1475=0,#N/A,IF(VLOOKUP($B1476,加速計算!$D$11:$Z$5007,MATCH(I$19,加速計算!$E$34:$AM$34,0)+1,FALSE)&lt;0,0,IF($B1476&gt;I$12,0,IF(VLOOKUP($B1476,加速計算!$D$11:$Z$5007,MATCH(I$19,加速計算!$E$34:$AM$34,0)+1,FALSE)&gt;I$14,I$14,VLOOKUP($B1476,加速計算!$D$11:$Z$5007,MATCH(I$19,加速計算!$E$34:$AM$34,0)+1,FALSE)))))</f>
        <v>#N/A</v>
      </c>
      <c r="J1476" s="9" t="e">
        <f>IF(J1475=0,#N/A,IF(VLOOKUP($B1476,加速計算!$D$11:$Z$5007,MATCH(J$19,加速計算!$E$34:$AM$34,0)+1,FALSE)&lt;0,0,IF($B1476&gt;J$12,0,IF(VLOOKUP($B1476,加速計算!$D$11:$Z$5007,MATCH(J$19,加速計算!$E$34:$AM$34,0)+1,FALSE)&gt;J$14,J$14,VLOOKUP($B1476,加速計算!$D$11:$Z$5007,MATCH(J$19,加速計算!$E$34:$AM$34,0)+1,FALSE)))))</f>
        <v>#N/A</v>
      </c>
      <c r="K1476" s="9" t="e">
        <f>IF(K1475=0,#N/A,IF(VLOOKUP($B1476,加速計算!$D$11:$Z$5007,MATCH(K$19,加速計算!$E$34:$AM$34,0)+1,FALSE)&lt;0,0,IF($B1476&gt;K$12,0,IF(VLOOKUP($B1476,加速計算!$D$11:$Z$5007,MATCH(K$19,加速計算!$E$34:$AM$34,0)+1,FALSE)&gt;K$14,K$14,VLOOKUP($B1476,加速計算!$D$11:$Z$5007,MATCH(K$19,加速計算!$E$34:$AM$34,0)+1,FALSE)))))</f>
        <v>#N/A</v>
      </c>
      <c r="L1476" s="20" t="e">
        <f>IF(L1475=0,#N/A,IF(VLOOKUP($B1476,加速計算!$D$11:$Z$5007,MATCH(L$19,加速計算!$E$34:$AM$34,0)+1,FALSE)&lt;0,0,IF($B1476&gt;L$12,0,IF(VLOOKUP($B1476,加速計算!$D$11:$Z$5007,MATCH(L$19,加速計算!$E$34:$AM$34,0)+1,FALSE)&gt;L$14,L$14,VLOOKUP($B1476,加速計算!$D$11:$Z$5007,MATCH(L$19,加速計算!$E$34:$AM$34,0)+1,FALSE)))))</f>
        <v>#N/A</v>
      </c>
    </row>
    <row r="1477" spans="2:12">
      <c r="B1477" s="4">
        <v>14560</v>
      </c>
      <c r="C1477" s="5" t="e">
        <f t="shared" si="24"/>
        <v>#N/A</v>
      </c>
      <c r="D1477" s="9" t="e">
        <f>IF(D1476=0,#N/A,IF(VLOOKUP($B1477,加速計算!$D$11:$Z$5007,MATCH(D$19,加速計算!$E$34:$AM$34,0)+1,FALSE)&lt;0,0,IF($B1477&gt;D$12,0,IF(VLOOKUP($B1477,加速計算!$D$11:$Z$5007,MATCH(D$19,加速計算!$E$34:$AM$34,0)+1,FALSE)&gt;D$14,D$14,VLOOKUP($B1477,加速計算!$D$11:$Z$5007,MATCH(D$19,加速計算!$E$34:$AM$34,0)+1,FALSE)))))</f>
        <v>#N/A</v>
      </c>
      <c r="E1477" s="9" t="e">
        <f>IF(E1476=0,#N/A,IF(VLOOKUP($B1477,加速計算!$D$11:$Z$5007,MATCH(E$19,加速計算!$E$34:$AM$34,0)+1,FALSE)&lt;0,0,IF($B1477&gt;E$12,0,IF(VLOOKUP($B1477,加速計算!$D$11:$Z$5007,MATCH(E$19,加速計算!$E$34:$AM$34,0)+1,FALSE)&gt;E$14,E$14,VLOOKUP($B1477,加速計算!$D$11:$Z$5007,MATCH(E$19,加速計算!$E$34:$AM$34,0)+1,FALSE)))))</f>
        <v>#N/A</v>
      </c>
      <c r="F1477" s="9" t="e">
        <f>IF(F1476=0,#N/A,IF(VLOOKUP($B1477,加速計算!$D$11:$Z$5007,MATCH(F$19,加速計算!$E$34:$AM$34,0)+1,FALSE)&lt;0,0,IF($B1477&gt;F$12,0,IF(VLOOKUP($B1477,加速計算!$D$11:$Z$5007,MATCH(F$19,加速計算!$E$34:$AM$34,0)+1,FALSE)&gt;F$14,F$14,VLOOKUP($B1477,加速計算!$D$11:$Z$5007,MATCH(F$19,加速計算!$E$34:$AM$34,0)+1,FALSE)))))</f>
        <v>#N/A</v>
      </c>
      <c r="G1477" s="9" t="e">
        <f>IF(G1476=0,#N/A,IF(VLOOKUP($B1477,加速計算!$D$11:$Z$5007,MATCH(G$19,加速計算!$E$34:$AM$34,0)+1,FALSE)&lt;0,0,IF($B1477&gt;G$12,0,IF(VLOOKUP($B1477,加速計算!$D$11:$Z$5007,MATCH(G$19,加速計算!$E$34:$AM$34,0)+1,FALSE)&gt;G$14,G$14,VLOOKUP($B1477,加速計算!$D$11:$Z$5007,MATCH(G$19,加速計算!$E$34:$AM$34,0)+1,FALSE)))))</f>
        <v>#N/A</v>
      </c>
      <c r="H1477" s="9" t="e">
        <f>IF(H1476=0,#N/A,IF(VLOOKUP($B1477,加速計算!$D$11:$Z$5007,MATCH(H$19,加速計算!$E$34:$AM$34,0)+1,FALSE)&lt;0,0,IF($B1477&gt;H$12,0,IF(VLOOKUP($B1477,加速計算!$D$11:$Z$5007,MATCH(H$19,加速計算!$E$34:$AM$34,0)+1,FALSE)&gt;H$14,H$14,VLOOKUP($B1477,加速計算!$D$11:$Z$5007,MATCH(H$19,加速計算!$E$34:$AM$34,0)+1,FALSE)))))</f>
        <v>#N/A</v>
      </c>
      <c r="I1477" s="9" t="e">
        <f>IF(I1476=0,#N/A,IF(VLOOKUP($B1477,加速計算!$D$11:$Z$5007,MATCH(I$19,加速計算!$E$34:$AM$34,0)+1,FALSE)&lt;0,0,IF($B1477&gt;I$12,0,IF(VLOOKUP($B1477,加速計算!$D$11:$Z$5007,MATCH(I$19,加速計算!$E$34:$AM$34,0)+1,FALSE)&gt;I$14,I$14,VLOOKUP($B1477,加速計算!$D$11:$Z$5007,MATCH(I$19,加速計算!$E$34:$AM$34,0)+1,FALSE)))))</f>
        <v>#N/A</v>
      </c>
      <c r="J1477" s="9" t="e">
        <f>IF(J1476=0,#N/A,IF(VLOOKUP($B1477,加速計算!$D$11:$Z$5007,MATCH(J$19,加速計算!$E$34:$AM$34,0)+1,FALSE)&lt;0,0,IF($B1477&gt;J$12,0,IF(VLOOKUP($B1477,加速計算!$D$11:$Z$5007,MATCH(J$19,加速計算!$E$34:$AM$34,0)+1,FALSE)&gt;J$14,J$14,VLOOKUP($B1477,加速計算!$D$11:$Z$5007,MATCH(J$19,加速計算!$E$34:$AM$34,0)+1,FALSE)))))</f>
        <v>#N/A</v>
      </c>
      <c r="K1477" s="9" t="e">
        <f>IF(K1476=0,#N/A,IF(VLOOKUP($B1477,加速計算!$D$11:$Z$5007,MATCH(K$19,加速計算!$E$34:$AM$34,0)+1,FALSE)&lt;0,0,IF($B1477&gt;K$12,0,IF(VLOOKUP($B1477,加速計算!$D$11:$Z$5007,MATCH(K$19,加速計算!$E$34:$AM$34,0)+1,FALSE)&gt;K$14,K$14,VLOOKUP($B1477,加速計算!$D$11:$Z$5007,MATCH(K$19,加速計算!$E$34:$AM$34,0)+1,FALSE)))))</f>
        <v>#N/A</v>
      </c>
      <c r="L1477" s="20" t="e">
        <f>IF(L1476=0,#N/A,IF(VLOOKUP($B1477,加速計算!$D$11:$Z$5007,MATCH(L$19,加速計算!$E$34:$AM$34,0)+1,FALSE)&lt;0,0,IF($B1477&gt;L$12,0,IF(VLOOKUP($B1477,加速計算!$D$11:$Z$5007,MATCH(L$19,加速計算!$E$34:$AM$34,0)+1,FALSE)&gt;L$14,L$14,VLOOKUP($B1477,加速計算!$D$11:$Z$5007,MATCH(L$19,加速計算!$E$34:$AM$34,0)+1,FALSE)))))</f>
        <v>#N/A</v>
      </c>
    </row>
    <row r="1478" spans="2:12">
      <c r="B1478" s="4">
        <v>14570</v>
      </c>
      <c r="C1478" s="5" t="e">
        <f t="shared" si="24"/>
        <v>#N/A</v>
      </c>
      <c r="D1478" s="9" t="e">
        <f>IF(D1477=0,#N/A,IF(VLOOKUP($B1478,加速計算!$D$11:$Z$5007,MATCH(D$19,加速計算!$E$34:$AM$34,0)+1,FALSE)&lt;0,0,IF($B1478&gt;D$12,0,IF(VLOOKUP($B1478,加速計算!$D$11:$Z$5007,MATCH(D$19,加速計算!$E$34:$AM$34,0)+1,FALSE)&gt;D$14,D$14,VLOOKUP($B1478,加速計算!$D$11:$Z$5007,MATCH(D$19,加速計算!$E$34:$AM$34,0)+1,FALSE)))))</f>
        <v>#N/A</v>
      </c>
      <c r="E1478" s="9" t="e">
        <f>IF(E1477=0,#N/A,IF(VLOOKUP($B1478,加速計算!$D$11:$Z$5007,MATCH(E$19,加速計算!$E$34:$AM$34,0)+1,FALSE)&lt;0,0,IF($B1478&gt;E$12,0,IF(VLOOKUP($B1478,加速計算!$D$11:$Z$5007,MATCH(E$19,加速計算!$E$34:$AM$34,0)+1,FALSE)&gt;E$14,E$14,VLOOKUP($B1478,加速計算!$D$11:$Z$5007,MATCH(E$19,加速計算!$E$34:$AM$34,0)+1,FALSE)))))</f>
        <v>#N/A</v>
      </c>
      <c r="F1478" s="9" t="e">
        <f>IF(F1477=0,#N/A,IF(VLOOKUP($B1478,加速計算!$D$11:$Z$5007,MATCH(F$19,加速計算!$E$34:$AM$34,0)+1,FALSE)&lt;0,0,IF($B1478&gt;F$12,0,IF(VLOOKUP($B1478,加速計算!$D$11:$Z$5007,MATCH(F$19,加速計算!$E$34:$AM$34,0)+1,FALSE)&gt;F$14,F$14,VLOOKUP($B1478,加速計算!$D$11:$Z$5007,MATCH(F$19,加速計算!$E$34:$AM$34,0)+1,FALSE)))))</f>
        <v>#N/A</v>
      </c>
      <c r="G1478" s="9" t="e">
        <f>IF(G1477=0,#N/A,IF(VLOOKUP($B1478,加速計算!$D$11:$Z$5007,MATCH(G$19,加速計算!$E$34:$AM$34,0)+1,FALSE)&lt;0,0,IF($B1478&gt;G$12,0,IF(VLOOKUP($B1478,加速計算!$D$11:$Z$5007,MATCH(G$19,加速計算!$E$34:$AM$34,0)+1,FALSE)&gt;G$14,G$14,VLOOKUP($B1478,加速計算!$D$11:$Z$5007,MATCH(G$19,加速計算!$E$34:$AM$34,0)+1,FALSE)))))</f>
        <v>#N/A</v>
      </c>
      <c r="H1478" s="9" t="e">
        <f>IF(H1477=0,#N/A,IF(VLOOKUP($B1478,加速計算!$D$11:$Z$5007,MATCH(H$19,加速計算!$E$34:$AM$34,0)+1,FALSE)&lt;0,0,IF($B1478&gt;H$12,0,IF(VLOOKUP($B1478,加速計算!$D$11:$Z$5007,MATCH(H$19,加速計算!$E$34:$AM$34,0)+1,FALSE)&gt;H$14,H$14,VLOOKUP($B1478,加速計算!$D$11:$Z$5007,MATCH(H$19,加速計算!$E$34:$AM$34,0)+1,FALSE)))))</f>
        <v>#N/A</v>
      </c>
      <c r="I1478" s="9" t="e">
        <f>IF(I1477=0,#N/A,IF(VLOOKUP($B1478,加速計算!$D$11:$Z$5007,MATCH(I$19,加速計算!$E$34:$AM$34,0)+1,FALSE)&lt;0,0,IF($B1478&gt;I$12,0,IF(VLOOKUP($B1478,加速計算!$D$11:$Z$5007,MATCH(I$19,加速計算!$E$34:$AM$34,0)+1,FALSE)&gt;I$14,I$14,VLOOKUP($B1478,加速計算!$D$11:$Z$5007,MATCH(I$19,加速計算!$E$34:$AM$34,0)+1,FALSE)))))</f>
        <v>#N/A</v>
      </c>
      <c r="J1478" s="9" t="e">
        <f>IF(J1477=0,#N/A,IF(VLOOKUP($B1478,加速計算!$D$11:$Z$5007,MATCH(J$19,加速計算!$E$34:$AM$34,0)+1,FALSE)&lt;0,0,IF($B1478&gt;J$12,0,IF(VLOOKUP($B1478,加速計算!$D$11:$Z$5007,MATCH(J$19,加速計算!$E$34:$AM$34,0)+1,FALSE)&gt;J$14,J$14,VLOOKUP($B1478,加速計算!$D$11:$Z$5007,MATCH(J$19,加速計算!$E$34:$AM$34,0)+1,FALSE)))))</f>
        <v>#N/A</v>
      </c>
      <c r="K1478" s="9" t="e">
        <f>IF(K1477=0,#N/A,IF(VLOOKUP($B1478,加速計算!$D$11:$Z$5007,MATCH(K$19,加速計算!$E$34:$AM$34,0)+1,FALSE)&lt;0,0,IF($B1478&gt;K$12,0,IF(VLOOKUP($B1478,加速計算!$D$11:$Z$5007,MATCH(K$19,加速計算!$E$34:$AM$34,0)+1,FALSE)&gt;K$14,K$14,VLOOKUP($B1478,加速計算!$D$11:$Z$5007,MATCH(K$19,加速計算!$E$34:$AM$34,0)+1,FALSE)))))</f>
        <v>#N/A</v>
      </c>
      <c r="L1478" s="20" t="e">
        <f>IF(L1477=0,#N/A,IF(VLOOKUP($B1478,加速計算!$D$11:$Z$5007,MATCH(L$19,加速計算!$E$34:$AM$34,0)+1,FALSE)&lt;0,0,IF($B1478&gt;L$12,0,IF(VLOOKUP($B1478,加速計算!$D$11:$Z$5007,MATCH(L$19,加速計算!$E$34:$AM$34,0)+1,FALSE)&gt;L$14,L$14,VLOOKUP($B1478,加速計算!$D$11:$Z$5007,MATCH(L$19,加速計算!$E$34:$AM$34,0)+1,FALSE)))))</f>
        <v>#N/A</v>
      </c>
    </row>
    <row r="1479" spans="2:12">
      <c r="B1479" s="4">
        <v>14580</v>
      </c>
      <c r="C1479" s="5" t="e">
        <f t="shared" si="24"/>
        <v>#N/A</v>
      </c>
      <c r="D1479" s="9" t="e">
        <f>IF(D1478=0,#N/A,IF(VLOOKUP($B1479,加速計算!$D$11:$Z$5007,MATCH(D$19,加速計算!$E$34:$AM$34,0)+1,FALSE)&lt;0,0,IF($B1479&gt;D$12,0,IF(VLOOKUP($B1479,加速計算!$D$11:$Z$5007,MATCH(D$19,加速計算!$E$34:$AM$34,0)+1,FALSE)&gt;D$14,D$14,VLOOKUP($B1479,加速計算!$D$11:$Z$5007,MATCH(D$19,加速計算!$E$34:$AM$34,0)+1,FALSE)))))</f>
        <v>#N/A</v>
      </c>
      <c r="E1479" s="9" t="e">
        <f>IF(E1478=0,#N/A,IF(VLOOKUP($B1479,加速計算!$D$11:$Z$5007,MATCH(E$19,加速計算!$E$34:$AM$34,0)+1,FALSE)&lt;0,0,IF($B1479&gt;E$12,0,IF(VLOOKUP($B1479,加速計算!$D$11:$Z$5007,MATCH(E$19,加速計算!$E$34:$AM$34,0)+1,FALSE)&gt;E$14,E$14,VLOOKUP($B1479,加速計算!$D$11:$Z$5007,MATCH(E$19,加速計算!$E$34:$AM$34,0)+1,FALSE)))))</f>
        <v>#N/A</v>
      </c>
      <c r="F1479" s="9" t="e">
        <f>IF(F1478=0,#N/A,IF(VLOOKUP($B1479,加速計算!$D$11:$Z$5007,MATCH(F$19,加速計算!$E$34:$AM$34,0)+1,FALSE)&lt;0,0,IF($B1479&gt;F$12,0,IF(VLOOKUP($B1479,加速計算!$D$11:$Z$5007,MATCH(F$19,加速計算!$E$34:$AM$34,0)+1,FALSE)&gt;F$14,F$14,VLOOKUP($B1479,加速計算!$D$11:$Z$5007,MATCH(F$19,加速計算!$E$34:$AM$34,0)+1,FALSE)))))</f>
        <v>#N/A</v>
      </c>
      <c r="G1479" s="9" t="e">
        <f>IF(G1478=0,#N/A,IF(VLOOKUP($B1479,加速計算!$D$11:$Z$5007,MATCH(G$19,加速計算!$E$34:$AM$34,0)+1,FALSE)&lt;0,0,IF($B1479&gt;G$12,0,IF(VLOOKUP($B1479,加速計算!$D$11:$Z$5007,MATCH(G$19,加速計算!$E$34:$AM$34,0)+1,FALSE)&gt;G$14,G$14,VLOOKUP($B1479,加速計算!$D$11:$Z$5007,MATCH(G$19,加速計算!$E$34:$AM$34,0)+1,FALSE)))))</f>
        <v>#N/A</v>
      </c>
      <c r="H1479" s="9" t="e">
        <f>IF(H1478=0,#N/A,IF(VLOOKUP($B1479,加速計算!$D$11:$Z$5007,MATCH(H$19,加速計算!$E$34:$AM$34,0)+1,FALSE)&lt;0,0,IF($B1479&gt;H$12,0,IF(VLOOKUP($B1479,加速計算!$D$11:$Z$5007,MATCH(H$19,加速計算!$E$34:$AM$34,0)+1,FALSE)&gt;H$14,H$14,VLOOKUP($B1479,加速計算!$D$11:$Z$5007,MATCH(H$19,加速計算!$E$34:$AM$34,0)+1,FALSE)))))</f>
        <v>#N/A</v>
      </c>
      <c r="I1479" s="9" t="e">
        <f>IF(I1478=0,#N/A,IF(VLOOKUP($B1479,加速計算!$D$11:$Z$5007,MATCH(I$19,加速計算!$E$34:$AM$34,0)+1,FALSE)&lt;0,0,IF($B1479&gt;I$12,0,IF(VLOOKUP($B1479,加速計算!$D$11:$Z$5007,MATCH(I$19,加速計算!$E$34:$AM$34,0)+1,FALSE)&gt;I$14,I$14,VLOOKUP($B1479,加速計算!$D$11:$Z$5007,MATCH(I$19,加速計算!$E$34:$AM$34,0)+1,FALSE)))))</f>
        <v>#N/A</v>
      </c>
      <c r="J1479" s="9" t="e">
        <f>IF(J1478=0,#N/A,IF(VLOOKUP($B1479,加速計算!$D$11:$Z$5007,MATCH(J$19,加速計算!$E$34:$AM$34,0)+1,FALSE)&lt;0,0,IF($B1479&gt;J$12,0,IF(VLOOKUP($B1479,加速計算!$D$11:$Z$5007,MATCH(J$19,加速計算!$E$34:$AM$34,0)+1,FALSE)&gt;J$14,J$14,VLOOKUP($B1479,加速計算!$D$11:$Z$5007,MATCH(J$19,加速計算!$E$34:$AM$34,0)+1,FALSE)))))</f>
        <v>#N/A</v>
      </c>
      <c r="K1479" s="9" t="e">
        <f>IF(K1478=0,#N/A,IF(VLOOKUP($B1479,加速計算!$D$11:$Z$5007,MATCH(K$19,加速計算!$E$34:$AM$34,0)+1,FALSE)&lt;0,0,IF($B1479&gt;K$12,0,IF(VLOOKUP($B1479,加速計算!$D$11:$Z$5007,MATCH(K$19,加速計算!$E$34:$AM$34,0)+1,FALSE)&gt;K$14,K$14,VLOOKUP($B1479,加速計算!$D$11:$Z$5007,MATCH(K$19,加速計算!$E$34:$AM$34,0)+1,FALSE)))))</f>
        <v>#N/A</v>
      </c>
      <c r="L1479" s="20" t="e">
        <f>IF(L1478=0,#N/A,IF(VLOOKUP($B1479,加速計算!$D$11:$Z$5007,MATCH(L$19,加速計算!$E$34:$AM$34,0)+1,FALSE)&lt;0,0,IF($B1479&gt;L$12,0,IF(VLOOKUP($B1479,加速計算!$D$11:$Z$5007,MATCH(L$19,加速計算!$E$34:$AM$34,0)+1,FALSE)&gt;L$14,L$14,VLOOKUP($B1479,加速計算!$D$11:$Z$5007,MATCH(L$19,加速計算!$E$34:$AM$34,0)+1,FALSE)))))</f>
        <v>#N/A</v>
      </c>
    </row>
    <row r="1480" spans="2:12">
      <c r="B1480" s="4">
        <v>14590</v>
      </c>
      <c r="C1480" s="5" t="e">
        <f t="shared" si="24"/>
        <v>#N/A</v>
      </c>
      <c r="D1480" s="9" t="e">
        <f>IF(D1479=0,#N/A,IF(VLOOKUP($B1480,加速計算!$D$11:$Z$5007,MATCH(D$19,加速計算!$E$34:$AM$34,0)+1,FALSE)&lt;0,0,IF($B1480&gt;D$12,0,IF(VLOOKUP($B1480,加速計算!$D$11:$Z$5007,MATCH(D$19,加速計算!$E$34:$AM$34,0)+1,FALSE)&gt;D$14,D$14,VLOOKUP($B1480,加速計算!$D$11:$Z$5007,MATCH(D$19,加速計算!$E$34:$AM$34,0)+1,FALSE)))))</f>
        <v>#N/A</v>
      </c>
      <c r="E1480" s="9" t="e">
        <f>IF(E1479=0,#N/A,IF(VLOOKUP($B1480,加速計算!$D$11:$Z$5007,MATCH(E$19,加速計算!$E$34:$AM$34,0)+1,FALSE)&lt;0,0,IF($B1480&gt;E$12,0,IF(VLOOKUP($B1480,加速計算!$D$11:$Z$5007,MATCH(E$19,加速計算!$E$34:$AM$34,0)+1,FALSE)&gt;E$14,E$14,VLOOKUP($B1480,加速計算!$D$11:$Z$5007,MATCH(E$19,加速計算!$E$34:$AM$34,0)+1,FALSE)))))</f>
        <v>#N/A</v>
      </c>
      <c r="F1480" s="9" t="e">
        <f>IF(F1479=0,#N/A,IF(VLOOKUP($B1480,加速計算!$D$11:$Z$5007,MATCH(F$19,加速計算!$E$34:$AM$34,0)+1,FALSE)&lt;0,0,IF($B1480&gt;F$12,0,IF(VLOOKUP($B1480,加速計算!$D$11:$Z$5007,MATCH(F$19,加速計算!$E$34:$AM$34,0)+1,FALSE)&gt;F$14,F$14,VLOOKUP($B1480,加速計算!$D$11:$Z$5007,MATCH(F$19,加速計算!$E$34:$AM$34,0)+1,FALSE)))))</f>
        <v>#N/A</v>
      </c>
      <c r="G1480" s="9" t="e">
        <f>IF(G1479=0,#N/A,IF(VLOOKUP($B1480,加速計算!$D$11:$Z$5007,MATCH(G$19,加速計算!$E$34:$AM$34,0)+1,FALSE)&lt;0,0,IF($B1480&gt;G$12,0,IF(VLOOKUP($B1480,加速計算!$D$11:$Z$5007,MATCH(G$19,加速計算!$E$34:$AM$34,0)+1,FALSE)&gt;G$14,G$14,VLOOKUP($B1480,加速計算!$D$11:$Z$5007,MATCH(G$19,加速計算!$E$34:$AM$34,0)+1,FALSE)))))</f>
        <v>#N/A</v>
      </c>
      <c r="H1480" s="9" t="e">
        <f>IF(H1479=0,#N/A,IF(VLOOKUP($B1480,加速計算!$D$11:$Z$5007,MATCH(H$19,加速計算!$E$34:$AM$34,0)+1,FALSE)&lt;0,0,IF($B1480&gt;H$12,0,IF(VLOOKUP($B1480,加速計算!$D$11:$Z$5007,MATCH(H$19,加速計算!$E$34:$AM$34,0)+1,FALSE)&gt;H$14,H$14,VLOOKUP($B1480,加速計算!$D$11:$Z$5007,MATCH(H$19,加速計算!$E$34:$AM$34,0)+1,FALSE)))))</f>
        <v>#N/A</v>
      </c>
      <c r="I1480" s="9" t="e">
        <f>IF(I1479=0,#N/A,IF(VLOOKUP($B1480,加速計算!$D$11:$Z$5007,MATCH(I$19,加速計算!$E$34:$AM$34,0)+1,FALSE)&lt;0,0,IF($B1480&gt;I$12,0,IF(VLOOKUP($B1480,加速計算!$D$11:$Z$5007,MATCH(I$19,加速計算!$E$34:$AM$34,0)+1,FALSE)&gt;I$14,I$14,VLOOKUP($B1480,加速計算!$D$11:$Z$5007,MATCH(I$19,加速計算!$E$34:$AM$34,0)+1,FALSE)))))</f>
        <v>#N/A</v>
      </c>
      <c r="J1480" s="9" t="e">
        <f>IF(J1479=0,#N/A,IF(VLOOKUP($B1480,加速計算!$D$11:$Z$5007,MATCH(J$19,加速計算!$E$34:$AM$34,0)+1,FALSE)&lt;0,0,IF($B1480&gt;J$12,0,IF(VLOOKUP($B1480,加速計算!$D$11:$Z$5007,MATCH(J$19,加速計算!$E$34:$AM$34,0)+1,FALSE)&gt;J$14,J$14,VLOOKUP($B1480,加速計算!$D$11:$Z$5007,MATCH(J$19,加速計算!$E$34:$AM$34,0)+1,FALSE)))))</f>
        <v>#N/A</v>
      </c>
      <c r="K1480" s="9" t="e">
        <f>IF(K1479=0,#N/A,IF(VLOOKUP($B1480,加速計算!$D$11:$Z$5007,MATCH(K$19,加速計算!$E$34:$AM$34,0)+1,FALSE)&lt;0,0,IF($B1480&gt;K$12,0,IF(VLOOKUP($B1480,加速計算!$D$11:$Z$5007,MATCH(K$19,加速計算!$E$34:$AM$34,0)+1,FALSE)&gt;K$14,K$14,VLOOKUP($B1480,加速計算!$D$11:$Z$5007,MATCH(K$19,加速計算!$E$34:$AM$34,0)+1,FALSE)))))</f>
        <v>#N/A</v>
      </c>
      <c r="L1480" s="20" t="e">
        <f>IF(L1479=0,#N/A,IF(VLOOKUP($B1480,加速計算!$D$11:$Z$5007,MATCH(L$19,加速計算!$E$34:$AM$34,0)+1,FALSE)&lt;0,0,IF($B1480&gt;L$12,0,IF(VLOOKUP($B1480,加速計算!$D$11:$Z$5007,MATCH(L$19,加速計算!$E$34:$AM$34,0)+1,FALSE)&gt;L$14,L$14,VLOOKUP($B1480,加速計算!$D$11:$Z$5007,MATCH(L$19,加速計算!$E$34:$AM$34,0)+1,FALSE)))))</f>
        <v>#N/A</v>
      </c>
    </row>
    <row r="1481" spans="2:12">
      <c r="B1481" s="4">
        <v>14600</v>
      </c>
      <c r="C1481" s="5" t="e">
        <f t="shared" si="24"/>
        <v>#N/A</v>
      </c>
      <c r="D1481" s="9" t="e">
        <f>IF(D1480=0,#N/A,IF(VLOOKUP($B1481,加速計算!$D$11:$Z$5007,MATCH(D$19,加速計算!$E$34:$AM$34,0)+1,FALSE)&lt;0,0,IF($B1481&gt;D$12,0,IF(VLOOKUP($B1481,加速計算!$D$11:$Z$5007,MATCH(D$19,加速計算!$E$34:$AM$34,0)+1,FALSE)&gt;D$14,D$14,VLOOKUP($B1481,加速計算!$D$11:$Z$5007,MATCH(D$19,加速計算!$E$34:$AM$34,0)+1,FALSE)))))</f>
        <v>#N/A</v>
      </c>
      <c r="E1481" s="9" t="e">
        <f>IF(E1480=0,#N/A,IF(VLOOKUP($B1481,加速計算!$D$11:$Z$5007,MATCH(E$19,加速計算!$E$34:$AM$34,0)+1,FALSE)&lt;0,0,IF($B1481&gt;E$12,0,IF(VLOOKUP($B1481,加速計算!$D$11:$Z$5007,MATCH(E$19,加速計算!$E$34:$AM$34,0)+1,FALSE)&gt;E$14,E$14,VLOOKUP($B1481,加速計算!$D$11:$Z$5007,MATCH(E$19,加速計算!$E$34:$AM$34,0)+1,FALSE)))))</f>
        <v>#N/A</v>
      </c>
      <c r="F1481" s="9" t="e">
        <f>IF(F1480=0,#N/A,IF(VLOOKUP($B1481,加速計算!$D$11:$Z$5007,MATCH(F$19,加速計算!$E$34:$AM$34,0)+1,FALSE)&lt;0,0,IF($B1481&gt;F$12,0,IF(VLOOKUP($B1481,加速計算!$D$11:$Z$5007,MATCH(F$19,加速計算!$E$34:$AM$34,0)+1,FALSE)&gt;F$14,F$14,VLOOKUP($B1481,加速計算!$D$11:$Z$5007,MATCH(F$19,加速計算!$E$34:$AM$34,0)+1,FALSE)))))</f>
        <v>#N/A</v>
      </c>
      <c r="G1481" s="9" t="e">
        <f>IF(G1480=0,#N/A,IF(VLOOKUP($B1481,加速計算!$D$11:$Z$5007,MATCH(G$19,加速計算!$E$34:$AM$34,0)+1,FALSE)&lt;0,0,IF($B1481&gt;G$12,0,IF(VLOOKUP($B1481,加速計算!$D$11:$Z$5007,MATCH(G$19,加速計算!$E$34:$AM$34,0)+1,FALSE)&gt;G$14,G$14,VLOOKUP($B1481,加速計算!$D$11:$Z$5007,MATCH(G$19,加速計算!$E$34:$AM$34,0)+1,FALSE)))))</f>
        <v>#N/A</v>
      </c>
      <c r="H1481" s="9" t="e">
        <f>IF(H1480=0,#N/A,IF(VLOOKUP($B1481,加速計算!$D$11:$Z$5007,MATCH(H$19,加速計算!$E$34:$AM$34,0)+1,FALSE)&lt;0,0,IF($B1481&gt;H$12,0,IF(VLOOKUP($B1481,加速計算!$D$11:$Z$5007,MATCH(H$19,加速計算!$E$34:$AM$34,0)+1,FALSE)&gt;H$14,H$14,VLOOKUP($B1481,加速計算!$D$11:$Z$5007,MATCH(H$19,加速計算!$E$34:$AM$34,0)+1,FALSE)))))</f>
        <v>#N/A</v>
      </c>
      <c r="I1481" s="9" t="e">
        <f>IF(I1480=0,#N/A,IF(VLOOKUP($B1481,加速計算!$D$11:$Z$5007,MATCH(I$19,加速計算!$E$34:$AM$34,0)+1,FALSE)&lt;0,0,IF($B1481&gt;I$12,0,IF(VLOOKUP($B1481,加速計算!$D$11:$Z$5007,MATCH(I$19,加速計算!$E$34:$AM$34,0)+1,FALSE)&gt;I$14,I$14,VLOOKUP($B1481,加速計算!$D$11:$Z$5007,MATCH(I$19,加速計算!$E$34:$AM$34,0)+1,FALSE)))))</f>
        <v>#N/A</v>
      </c>
      <c r="J1481" s="9" t="e">
        <f>IF(J1480=0,#N/A,IF(VLOOKUP($B1481,加速計算!$D$11:$Z$5007,MATCH(J$19,加速計算!$E$34:$AM$34,0)+1,FALSE)&lt;0,0,IF($B1481&gt;J$12,0,IF(VLOOKUP($B1481,加速計算!$D$11:$Z$5007,MATCH(J$19,加速計算!$E$34:$AM$34,0)+1,FALSE)&gt;J$14,J$14,VLOOKUP($B1481,加速計算!$D$11:$Z$5007,MATCH(J$19,加速計算!$E$34:$AM$34,0)+1,FALSE)))))</f>
        <v>#N/A</v>
      </c>
      <c r="K1481" s="9" t="e">
        <f>IF(K1480=0,#N/A,IF(VLOOKUP($B1481,加速計算!$D$11:$Z$5007,MATCH(K$19,加速計算!$E$34:$AM$34,0)+1,FALSE)&lt;0,0,IF($B1481&gt;K$12,0,IF(VLOOKUP($B1481,加速計算!$D$11:$Z$5007,MATCH(K$19,加速計算!$E$34:$AM$34,0)+1,FALSE)&gt;K$14,K$14,VLOOKUP($B1481,加速計算!$D$11:$Z$5007,MATCH(K$19,加速計算!$E$34:$AM$34,0)+1,FALSE)))))</f>
        <v>#N/A</v>
      </c>
      <c r="L1481" s="20" t="e">
        <f>IF(L1480=0,#N/A,IF(VLOOKUP($B1481,加速計算!$D$11:$Z$5007,MATCH(L$19,加速計算!$E$34:$AM$34,0)+1,FALSE)&lt;0,0,IF($B1481&gt;L$12,0,IF(VLOOKUP($B1481,加速計算!$D$11:$Z$5007,MATCH(L$19,加速計算!$E$34:$AM$34,0)+1,FALSE)&gt;L$14,L$14,VLOOKUP($B1481,加速計算!$D$11:$Z$5007,MATCH(L$19,加速計算!$E$34:$AM$34,0)+1,FALSE)))))</f>
        <v>#N/A</v>
      </c>
    </row>
    <row r="1482" spans="2:12">
      <c r="B1482" s="4">
        <v>14610</v>
      </c>
      <c r="C1482" s="5" t="e">
        <f t="shared" si="24"/>
        <v>#N/A</v>
      </c>
      <c r="D1482" s="9" t="e">
        <f>IF(D1481=0,#N/A,IF(VLOOKUP($B1482,加速計算!$D$11:$Z$5007,MATCH(D$19,加速計算!$E$34:$AM$34,0)+1,FALSE)&lt;0,0,IF($B1482&gt;D$12,0,IF(VLOOKUP($B1482,加速計算!$D$11:$Z$5007,MATCH(D$19,加速計算!$E$34:$AM$34,0)+1,FALSE)&gt;D$14,D$14,VLOOKUP($B1482,加速計算!$D$11:$Z$5007,MATCH(D$19,加速計算!$E$34:$AM$34,0)+1,FALSE)))))</f>
        <v>#N/A</v>
      </c>
      <c r="E1482" s="9" t="e">
        <f>IF(E1481=0,#N/A,IF(VLOOKUP($B1482,加速計算!$D$11:$Z$5007,MATCH(E$19,加速計算!$E$34:$AM$34,0)+1,FALSE)&lt;0,0,IF($B1482&gt;E$12,0,IF(VLOOKUP($B1482,加速計算!$D$11:$Z$5007,MATCH(E$19,加速計算!$E$34:$AM$34,0)+1,FALSE)&gt;E$14,E$14,VLOOKUP($B1482,加速計算!$D$11:$Z$5007,MATCH(E$19,加速計算!$E$34:$AM$34,0)+1,FALSE)))))</f>
        <v>#N/A</v>
      </c>
      <c r="F1482" s="9" t="e">
        <f>IF(F1481=0,#N/A,IF(VLOOKUP($B1482,加速計算!$D$11:$Z$5007,MATCH(F$19,加速計算!$E$34:$AM$34,0)+1,FALSE)&lt;0,0,IF($B1482&gt;F$12,0,IF(VLOOKUP($B1482,加速計算!$D$11:$Z$5007,MATCH(F$19,加速計算!$E$34:$AM$34,0)+1,FALSE)&gt;F$14,F$14,VLOOKUP($B1482,加速計算!$D$11:$Z$5007,MATCH(F$19,加速計算!$E$34:$AM$34,0)+1,FALSE)))))</f>
        <v>#N/A</v>
      </c>
      <c r="G1482" s="9" t="e">
        <f>IF(G1481=0,#N/A,IF(VLOOKUP($B1482,加速計算!$D$11:$Z$5007,MATCH(G$19,加速計算!$E$34:$AM$34,0)+1,FALSE)&lt;0,0,IF($B1482&gt;G$12,0,IF(VLOOKUP($B1482,加速計算!$D$11:$Z$5007,MATCH(G$19,加速計算!$E$34:$AM$34,0)+1,FALSE)&gt;G$14,G$14,VLOOKUP($B1482,加速計算!$D$11:$Z$5007,MATCH(G$19,加速計算!$E$34:$AM$34,0)+1,FALSE)))))</f>
        <v>#N/A</v>
      </c>
      <c r="H1482" s="9" t="e">
        <f>IF(H1481=0,#N/A,IF(VLOOKUP($B1482,加速計算!$D$11:$Z$5007,MATCH(H$19,加速計算!$E$34:$AM$34,0)+1,FALSE)&lt;0,0,IF($B1482&gt;H$12,0,IF(VLOOKUP($B1482,加速計算!$D$11:$Z$5007,MATCH(H$19,加速計算!$E$34:$AM$34,0)+1,FALSE)&gt;H$14,H$14,VLOOKUP($B1482,加速計算!$D$11:$Z$5007,MATCH(H$19,加速計算!$E$34:$AM$34,0)+1,FALSE)))))</f>
        <v>#N/A</v>
      </c>
      <c r="I1482" s="9" t="e">
        <f>IF(I1481=0,#N/A,IF(VLOOKUP($B1482,加速計算!$D$11:$Z$5007,MATCH(I$19,加速計算!$E$34:$AM$34,0)+1,FALSE)&lt;0,0,IF($B1482&gt;I$12,0,IF(VLOOKUP($B1482,加速計算!$D$11:$Z$5007,MATCH(I$19,加速計算!$E$34:$AM$34,0)+1,FALSE)&gt;I$14,I$14,VLOOKUP($B1482,加速計算!$D$11:$Z$5007,MATCH(I$19,加速計算!$E$34:$AM$34,0)+1,FALSE)))))</f>
        <v>#N/A</v>
      </c>
      <c r="J1482" s="9" t="e">
        <f>IF(J1481=0,#N/A,IF(VLOOKUP($B1482,加速計算!$D$11:$Z$5007,MATCH(J$19,加速計算!$E$34:$AM$34,0)+1,FALSE)&lt;0,0,IF($B1482&gt;J$12,0,IF(VLOOKUP($B1482,加速計算!$D$11:$Z$5007,MATCH(J$19,加速計算!$E$34:$AM$34,0)+1,FALSE)&gt;J$14,J$14,VLOOKUP($B1482,加速計算!$D$11:$Z$5007,MATCH(J$19,加速計算!$E$34:$AM$34,0)+1,FALSE)))))</f>
        <v>#N/A</v>
      </c>
      <c r="K1482" s="9" t="e">
        <f>IF(K1481=0,#N/A,IF(VLOOKUP($B1482,加速計算!$D$11:$Z$5007,MATCH(K$19,加速計算!$E$34:$AM$34,0)+1,FALSE)&lt;0,0,IF($B1482&gt;K$12,0,IF(VLOOKUP($B1482,加速計算!$D$11:$Z$5007,MATCH(K$19,加速計算!$E$34:$AM$34,0)+1,FALSE)&gt;K$14,K$14,VLOOKUP($B1482,加速計算!$D$11:$Z$5007,MATCH(K$19,加速計算!$E$34:$AM$34,0)+1,FALSE)))))</f>
        <v>#N/A</v>
      </c>
      <c r="L1482" s="20" t="e">
        <f>IF(L1481=0,#N/A,IF(VLOOKUP($B1482,加速計算!$D$11:$Z$5007,MATCH(L$19,加速計算!$E$34:$AM$34,0)+1,FALSE)&lt;0,0,IF($B1482&gt;L$12,0,IF(VLOOKUP($B1482,加速計算!$D$11:$Z$5007,MATCH(L$19,加速計算!$E$34:$AM$34,0)+1,FALSE)&gt;L$14,L$14,VLOOKUP($B1482,加速計算!$D$11:$Z$5007,MATCH(L$19,加速計算!$E$34:$AM$34,0)+1,FALSE)))))</f>
        <v>#N/A</v>
      </c>
    </row>
    <row r="1483" spans="2:12">
      <c r="B1483" s="4">
        <v>14620</v>
      </c>
      <c r="C1483" s="5" t="e">
        <f t="shared" si="24"/>
        <v>#N/A</v>
      </c>
      <c r="D1483" s="9" t="e">
        <f>IF(D1482=0,#N/A,IF(VLOOKUP($B1483,加速計算!$D$11:$Z$5007,MATCH(D$19,加速計算!$E$34:$AM$34,0)+1,FALSE)&lt;0,0,IF($B1483&gt;D$12,0,IF(VLOOKUP($B1483,加速計算!$D$11:$Z$5007,MATCH(D$19,加速計算!$E$34:$AM$34,0)+1,FALSE)&gt;D$14,D$14,VLOOKUP($B1483,加速計算!$D$11:$Z$5007,MATCH(D$19,加速計算!$E$34:$AM$34,0)+1,FALSE)))))</f>
        <v>#N/A</v>
      </c>
      <c r="E1483" s="9" t="e">
        <f>IF(E1482=0,#N/A,IF(VLOOKUP($B1483,加速計算!$D$11:$Z$5007,MATCH(E$19,加速計算!$E$34:$AM$34,0)+1,FALSE)&lt;0,0,IF($B1483&gt;E$12,0,IF(VLOOKUP($B1483,加速計算!$D$11:$Z$5007,MATCH(E$19,加速計算!$E$34:$AM$34,0)+1,FALSE)&gt;E$14,E$14,VLOOKUP($B1483,加速計算!$D$11:$Z$5007,MATCH(E$19,加速計算!$E$34:$AM$34,0)+1,FALSE)))))</f>
        <v>#N/A</v>
      </c>
      <c r="F1483" s="9" t="e">
        <f>IF(F1482=0,#N/A,IF(VLOOKUP($B1483,加速計算!$D$11:$Z$5007,MATCH(F$19,加速計算!$E$34:$AM$34,0)+1,FALSE)&lt;0,0,IF($B1483&gt;F$12,0,IF(VLOOKUP($B1483,加速計算!$D$11:$Z$5007,MATCH(F$19,加速計算!$E$34:$AM$34,0)+1,FALSE)&gt;F$14,F$14,VLOOKUP($B1483,加速計算!$D$11:$Z$5007,MATCH(F$19,加速計算!$E$34:$AM$34,0)+1,FALSE)))))</f>
        <v>#N/A</v>
      </c>
      <c r="G1483" s="9" t="e">
        <f>IF(G1482=0,#N/A,IF(VLOOKUP($B1483,加速計算!$D$11:$Z$5007,MATCH(G$19,加速計算!$E$34:$AM$34,0)+1,FALSE)&lt;0,0,IF($B1483&gt;G$12,0,IF(VLOOKUP($B1483,加速計算!$D$11:$Z$5007,MATCH(G$19,加速計算!$E$34:$AM$34,0)+1,FALSE)&gt;G$14,G$14,VLOOKUP($B1483,加速計算!$D$11:$Z$5007,MATCH(G$19,加速計算!$E$34:$AM$34,0)+1,FALSE)))))</f>
        <v>#N/A</v>
      </c>
      <c r="H1483" s="9" t="e">
        <f>IF(H1482=0,#N/A,IF(VLOOKUP($B1483,加速計算!$D$11:$Z$5007,MATCH(H$19,加速計算!$E$34:$AM$34,0)+1,FALSE)&lt;0,0,IF($B1483&gt;H$12,0,IF(VLOOKUP($B1483,加速計算!$D$11:$Z$5007,MATCH(H$19,加速計算!$E$34:$AM$34,0)+1,FALSE)&gt;H$14,H$14,VLOOKUP($B1483,加速計算!$D$11:$Z$5007,MATCH(H$19,加速計算!$E$34:$AM$34,0)+1,FALSE)))))</f>
        <v>#N/A</v>
      </c>
      <c r="I1483" s="9" t="e">
        <f>IF(I1482=0,#N/A,IF(VLOOKUP($B1483,加速計算!$D$11:$Z$5007,MATCH(I$19,加速計算!$E$34:$AM$34,0)+1,FALSE)&lt;0,0,IF($B1483&gt;I$12,0,IF(VLOOKUP($B1483,加速計算!$D$11:$Z$5007,MATCH(I$19,加速計算!$E$34:$AM$34,0)+1,FALSE)&gt;I$14,I$14,VLOOKUP($B1483,加速計算!$D$11:$Z$5007,MATCH(I$19,加速計算!$E$34:$AM$34,0)+1,FALSE)))))</f>
        <v>#N/A</v>
      </c>
      <c r="J1483" s="9" t="e">
        <f>IF(J1482=0,#N/A,IF(VLOOKUP($B1483,加速計算!$D$11:$Z$5007,MATCH(J$19,加速計算!$E$34:$AM$34,0)+1,FALSE)&lt;0,0,IF($B1483&gt;J$12,0,IF(VLOOKUP($B1483,加速計算!$D$11:$Z$5007,MATCH(J$19,加速計算!$E$34:$AM$34,0)+1,FALSE)&gt;J$14,J$14,VLOOKUP($B1483,加速計算!$D$11:$Z$5007,MATCH(J$19,加速計算!$E$34:$AM$34,0)+1,FALSE)))))</f>
        <v>#N/A</v>
      </c>
      <c r="K1483" s="9" t="e">
        <f>IF(K1482=0,#N/A,IF(VLOOKUP($B1483,加速計算!$D$11:$Z$5007,MATCH(K$19,加速計算!$E$34:$AM$34,0)+1,FALSE)&lt;0,0,IF($B1483&gt;K$12,0,IF(VLOOKUP($B1483,加速計算!$D$11:$Z$5007,MATCH(K$19,加速計算!$E$34:$AM$34,0)+1,FALSE)&gt;K$14,K$14,VLOOKUP($B1483,加速計算!$D$11:$Z$5007,MATCH(K$19,加速計算!$E$34:$AM$34,0)+1,FALSE)))))</f>
        <v>#N/A</v>
      </c>
      <c r="L1483" s="20" t="e">
        <f>IF(L1482=0,#N/A,IF(VLOOKUP($B1483,加速計算!$D$11:$Z$5007,MATCH(L$19,加速計算!$E$34:$AM$34,0)+1,FALSE)&lt;0,0,IF($B1483&gt;L$12,0,IF(VLOOKUP($B1483,加速計算!$D$11:$Z$5007,MATCH(L$19,加速計算!$E$34:$AM$34,0)+1,FALSE)&gt;L$14,L$14,VLOOKUP($B1483,加速計算!$D$11:$Z$5007,MATCH(L$19,加速計算!$E$34:$AM$34,0)+1,FALSE)))))</f>
        <v>#N/A</v>
      </c>
    </row>
    <row r="1484" spans="2:12">
      <c r="B1484" s="4">
        <v>14630</v>
      </c>
      <c r="C1484" s="5" t="e">
        <f t="shared" si="24"/>
        <v>#N/A</v>
      </c>
      <c r="D1484" s="9" t="e">
        <f>IF(D1483=0,#N/A,IF(VLOOKUP($B1484,加速計算!$D$11:$Z$5007,MATCH(D$19,加速計算!$E$34:$AM$34,0)+1,FALSE)&lt;0,0,IF($B1484&gt;D$12,0,IF(VLOOKUP($B1484,加速計算!$D$11:$Z$5007,MATCH(D$19,加速計算!$E$34:$AM$34,0)+1,FALSE)&gt;D$14,D$14,VLOOKUP($B1484,加速計算!$D$11:$Z$5007,MATCH(D$19,加速計算!$E$34:$AM$34,0)+1,FALSE)))))</f>
        <v>#N/A</v>
      </c>
      <c r="E1484" s="9" t="e">
        <f>IF(E1483=0,#N/A,IF(VLOOKUP($B1484,加速計算!$D$11:$Z$5007,MATCH(E$19,加速計算!$E$34:$AM$34,0)+1,FALSE)&lt;0,0,IF($B1484&gt;E$12,0,IF(VLOOKUP($B1484,加速計算!$D$11:$Z$5007,MATCH(E$19,加速計算!$E$34:$AM$34,0)+1,FALSE)&gt;E$14,E$14,VLOOKUP($B1484,加速計算!$D$11:$Z$5007,MATCH(E$19,加速計算!$E$34:$AM$34,0)+1,FALSE)))))</f>
        <v>#N/A</v>
      </c>
      <c r="F1484" s="9" t="e">
        <f>IF(F1483=0,#N/A,IF(VLOOKUP($B1484,加速計算!$D$11:$Z$5007,MATCH(F$19,加速計算!$E$34:$AM$34,0)+1,FALSE)&lt;0,0,IF($B1484&gt;F$12,0,IF(VLOOKUP($B1484,加速計算!$D$11:$Z$5007,MATCH(F$19,加速計算!$E$34:$AM$34,0)+1,FALSE)&gt;F$14,F$14,VLOOKUP($B1484,加速計算!$D$11:$Z$5007,MATCH(F$19,加速計算!$E$34:$AM$34,0)+1,FALSE)))))</f>
        <v>#N/A</v>
      </c>
      <c r="G1484" s="9" t="e">
        <f>IF(G1483=0,#N/A,IF(VLOOKUP($B1484,加速計算!$D$11:$Z$5007,MATCH(G$19,加速計算!$E$34:$AM$34,0)+1,FALSE)&lt;0,0,IF($B1484&gt;G$12,0,IF(VLOOKUP($B1484,加速計算!$D$11:$Z$5007,MATCH(G$19,加速計算!$E$34:$AM$34,0)+1,FALSE)&gt;G$14,G$14,VLOOKUP($B1484,加速計算!$D$11:$Z$5007,MATCH(G$19,加速計算!$E$34:$AM$34,0)+1,FALSE)))))</f>
        <v>#N/A</v>
      </c>
      <c r="H1484" s="9" t="e">
        <f>IF(H1483=0,#N/A,IF(VLOOKUP($B1484,加速計算!$D$11:$Z$5007,MATCH(H$19,加速計算!$E$34:$AM$34,0)+1,FALSE)&lt;0,0,IF($B1484&gt;H$12,0,IF(VLOOKUP($B1484,加速計算!$D$11:$Z$5007,MATCH(H$19,加速計算!$E$34:$AM$34,0)+1,FALSE)&gt;H$14,H$14,VLOOKUP($B1484,加速計算!$D$11:$Z$5007,MATCH(H$19,加速計算!$E$34:$AM$34,0)+1,FALSE)))))</f>
        <v>#N/A</v>
      </c>
      <c r="I1484" s="9" t="e">
        <f>IF(I1483=0,#N/A,IF(VLOOKUP($B1484,加速計算!$D$11:$Z$5007,MATCH(I$19,加速計算!$E$34:$AM$34,0)+1,FALSE)&lt;0,0,IF($B1484&gt;I$12,0,IF(VLOOKUP($B1484,加速計算!$D$11:$Z$5007,MATCH(I$19,加速計算!$E$34:$AM$34,0)+1,FALSE)&gt;I$14,I$14,VLOOKUP($B1484,加速計算!$D$11:$Z$5007,MATCH(I$19,加速計算!$E$34:$AM$34,0)+1,FALSE)))))</f>
        <v>#N/A</v>
      </c>
      <c r="J1484" s="9" t="e">
        <f>IF(J1483=0,#N/A,IF(VLOOKUP($B1484,加速計算!$D$11:$Z$5007,MATCH(J$19,加速計算!$E$34:$AM$34,0)+1,FALSE)&lt;0,0,IF($B1484&gt;J$12,0,IF(VLOOKUP($B1484,加速計算!$D$11:$Z$5007,MATCH(J$19,加速計算!$E$34:$AM$34,0)+1,FALSE)&gt;J$14,J$14,VLOOKUP($B1484,加速計算!$D$11:$Z$5007,MATCH(J$19,加速計算!$E$34:$AM$34,0)+1,FALSE)))))</f>
        <v>#N/A</v>
      </c>
      <c r="K1484" s="9" t="e">
        <f>IF(K1483=0,#N/A,IF(VLOOKUP($B1484,加速計算!$D$11:$Z$5007,MATCH(K$19,加速計算!$E$34:$AM$34,0)+1,FALSE)&lt;0,0,IF($B1484&gt;K$12,0,IF(VLOOKUP($B1484,加速計算!$D$11:$Z$5007,MATCH(K$19,加速計算!$E$34:$AM$34,0)+1,FALSE)&gt;K$14,K$14,VLOOKUP($B1484,加速計算!$D$11:$Z$5007,MATCH(K$19,加速計算!$E$34:$AM$34,0)+1,FALSE)))))</f>
        <v>#N/A</v>
      </c>
      <c r="L1484" s="20" t="e">
        <f>IF(L1483=0,#N/A,IF(VLOOKUP($B1484,加速計算!$D$11:$Z$5007,MATCH(L$19,加速計算!$E$34:$AM$34,0)+1,FALSE)&lt;0,0,IF($B1484&gt;L$12,0,IF(VLOOKUP($B1484,加速計算!$D$11:$Z$5007,MATCH(L$19,加速計算!$E$34:$AM$34,0)+1,FALSE)&gt;L$14,L$14,VLOOKUP($B1484,加速計算!$D$11:$Z$5007,MATCH(L$19,加速計算!$E$34:$AM$34,0)+1,FALSE)))))</f>
        <v>#N/A</v>
      </c>
    </row>
    <row r="1485" spans="2:12">
      <c r="B1485" s="4">
        <v>14640</v>
      </c>
      <c r="C1485" s="5" t="e">
        <f t="shared" si="24"/>
        <v>#N/A</v>
      </c>
      <c r="D1485" s="9" t="e">
        <f>IF(D1484=0,#N/A,IF(VLOOKUP($B1485,加速計算!$D$11:$Z$5007,MATCH(D$19,加速計算!$E$34:$AM$34,0)+1,FALSE)&lt;0,0,IF($B1485&gt;D$12,0,IF(VLOOKUP($B1485,加速計算!$D$11:$Z$5007,MATCH(D$19,加速計算!$E$34:$AM$34,0)+1,FALSE)&gt;D$14,D$14,VLOOKUP($B1485,加速計算!$D$11:$Z$5007,MATCH(D$19,加速計算!$E$34:$AM$34,0)+1,FALSE)))))</f>
        <v>#N/A</v>
      </c>
      <c r="E1485" s="9" t="e">
        <f>IF(E1484=0,#N/A,IF(VLOOKUP($B1485,加速計算!$D$11:$Z$5007,MATCH(E$19,加速計算!$E$34:$AM$34,0)+1,FALSE)&lt;0,0,IF($B1485&gt;E$12,0,IF(VLOOKUP($B1485,加速計算!$D$11:$Z$5007,MATCH(E$19,加速計算!$E$34:$AM$34,0)+1,FALSE)&gt;E$14,E$14,VLOOKUP($B1485,加速計算!$D$11:$Z$5007,MATCH(E$19,加速計算!$E$34:$AM$34,0)+1,FALSE)))))</f>
        <v>#N/A</v>
      </c>
      <c r="F1485" s="9" t="e">
        <f>IF(F1484=0,#N/A,IF(VLOOKUP($B1485,加速計算!$D$11:$Z$5007,MATCH(F$19,加速計算!$E$34:$AM$34,0)+1,FALSE)&lt;0,0,IF($B1485&gt;F$12,0,IF(VLOOKUP($B1485,加速計算!$D$11:$Z$5007,MATCH(F$19,加速計算!$E$34:$AM$34,0)+1,FALSE)&gt;F$14,F$14,VLOOKUP($B1485,加速計算!$D$11:$Z$5007,MATCH(F$19,加速計算!$E$34:$AM$34,0)+1,FALSE)))))</f>
        <v>#N/A</v>
      </c>
      <c r="G1485" s="9" t="e">
        <f>IF(G1484=0,#N/A,IF(VLOOKUP($B1485,加速計算!$D$11:$Z$5007,MATCH(G$19,加速計算!$E$34:$AM$34,0)+1,FALSE)&lt;0,0,IF($B1485&gt;G$12,0,IF(VLOOKUP($B1485,加速計算!$D$11:$Z$5007,MATCH(G$19,加速計算!$E$34:$AM$34,0)+1,FALSE)&gt;G$14,G$14,VLOOKUP($B1485,加速計算!$D$11:$Z$5007,MATCH(G$19,加速計算!$E$34:$AM$34,0)+1,FALSE)))))</f>
        <v>#N/A</v>
      </c>
      <c r="H1485" s="9" t="e">
        <f>IF(H1484=0,#N/A,IF(VLOOKUP($B1485,加速計算!$D$11:$Z$5007,MATCH(H$19,加速計算!$E$34:$AM$34,0)+1,FALSE)&lt;0,0,IF($B1485&gt;H$12,0,IF(VLOOKUP($B1485,加速計算!$D$11:$Z$5007,MATCH(H$19,加速計算!$E$34:$AM$34,0)+1,FALSE)&gt;H$14,H$14,VLOOKUP($B1485,加速計算!$D$11:$Z$5007,MATCH(H$19,加速計算!$E$34:$AM$34,0)+1,FALSE)))))</f>
        <v>#N/A</v>
      </c>
      <c r="I1485" s="9" t="e">
        <f>IF(I1484=0,#N/A,IF(VLOOKUP($B1485,加速計算!$D$11:$Z$5007,MATCH(I$19,加速計算!$E$34:$AM$34,0)+1,FALSE)&lt;0,0,IF($B1485&gt;I$12,0,IF(VLOOKUP($B1485,加速計算!$D$11:$Z$5007,MATCH(I$19,加速計算!$E$34:$AM$34,0)+1,FALSE)&gt;I$14,I$14,VLOOKUP($B1485,加速計算!$D$11:$Z$5007,MATCH(I$19,加速計算!$E$34:$AM$34,0)+1,FALSE)))))</f>
        <v>#N/A</v>
      </c>
      <c r="J1485" s="9" t="e">
        <f>IF(J1484=0,#N/A,IF(VLOOKUP($B1485,加速計算!$D$11:$Z$5007,MATCH(J$19,加速計算!$E$34:$AM$34,0)+1,FALSE)&lt;0,0,IF($B1485&gt;J$12,0,IF(VLOOKUP($B1485,加速計算!$D$11:$Z$5007,MATCH(J$19,加速計算!$E$34:$AM$34,0)+1,FALSE)&gt;J$14,J$14,VLOOKUP($B1485,加速計算!$D$11:$Z$5007,MATCH(J$19,加速計算!$E$34:$AM$34,0)+1,FALSE)))))</f>
        <v>#N/A</v>
      </c>
      <c r="K1485" s="9" t="e">
        <f>IF(K1484=0,#N/A,IF(VLOOKUP($B1485,加速計算!$D$11:$Z$5007,MATCH(K$19,加速計算!$E$34:$AM$34,0)+1,FALSE)&lt;0,0,IF($B1485&gt;K$12,0,IF(VLOOKUP($B1485,加速計算!$D$11:$Z$5007,MATCH(K$19,加速計算!$E$34:$AM$34,0)+1,FALSE)&gt;K$14,K$14,VLOOKUP($B1485,加速計算!$D$11:$Z$5007,MATCH(K$19,加速計算!$E$34:$AM$34,0)+1,FALSE)))))</f>
        <v>#N/A</v>
      </c>
      <c r="L1485" s="20" t="e">
        <f>IF(L1484=0,#N/A,IF(VLOOKUP($B1485,加速計算!$D$11:$Z$5007,MATCH(L$19,加速計算!$E$34:$AM$34,0)+1,FALSE)&lt;0,0,IF($B1485&gt;L$12,0,IF(VLOOKUP($B1485,加速計算!$D$11:$Z$5007,MATCH(L$19,加速計算!$E$34:$AM$34,0)+1,FALSE)&gt;L$14,L$14,VLOOKUP($B1485,加速計算!$D$11:$Z$5007,MATCH(L$19,加速計算!$E$34:$AM$34,0)+1,FALSE)))))</f>
        <v>#N/A</v>
      </c>
    </row>
    <row r="1486" spans="2:12">
      <c r="B1486" s="4">
        <v>14650</v>
      </c>
      <c r="C1486" s="5" t="e">
        <f t="shared" si="24"/>
        <v>#N/A</v>
      </c>
      <c r="D1486" s="9" t="e">
        <f>IF(D1485=0,#N/A,IF(VLOOKUP($B1486,加速計算!$D$11:$Z$5007,MATCH(D$19,加速計算!$E$34:$AM$34,0)+1,FALSE)&lt;0,0,IF($B1486&gt;D$12,0,IF(VLOOKUP($B1486,加速計算!$D$11:$Z$5007,MATCH(D$19,加速計算!$E$34:$AM$34,0)+1,FALSE)&gt;D$14,D$14,VLOOKUP($B1486,加速計算!$D$11:$Z$5007,MATCH(D$19,加速計算!$E$34:$AM$34,0)+1,FALSE)))))</f>
        <v>#N/A</v>
      </c>
      <c r="E1486" s="9" t="e">
        <f>IF(E1485=0,#N/A,IF(VLOOKUP($B1486,加速計算!$D$11:$Z$5007,MATCH(E$19,加速計算!$E$34:$AM$34,0)+1,FALSE)&lt;0,0,IF($B1486&gt;E$12,0,IF(VLOOKUP($B1486,加速計算!$D$11:$Z$5007,MATCH(E$19,加速計算!$E$34:$AM$34,0)+1,FALSE)&gt;E$14,E$14,VLOOKUP($B1486,加速計算!$D$11:$Z$5007,MATCH(E$19,加速計算!$E$34:$AM$34,0)+1,FALSE)))))</f>
        <v>#N/A</v>
      </c>
      <c r="F1486" s="9" t="e">
        <f>IF(F1485=0,#N/A,IF(VLOOKUP($B1486,加速計算!$D$11:$Z$5007,MATCH(F$19,加速計算!$E$34:$AM$34,0)+1,FALSE)&lt;0,0,IF($B1486&gt;F$12,0,IF(VLOOKUP($B1486,加速計算!$D$11:$Z$5007,MATCH(F$19,加速計算!$E$34:$AM$34,0)+1,FALSE)&gt;F$14,F$14,VLOOKUP($B1486,加速計算!$D$11:$Z$5007,MATCH(F$19,加速計算!$E$34:$AM$34,0)+1,FALSE)))))</f>
        <v>#N/A</v>
      </c>
      <c r="G1486" s="9" t="e">
        <f>IF(G1485=0,#N/A,IF(VLOOKUP($B1486,加速計算!$D$11:$Z$5007,MATCH(G$19,加速計算!$E$34:$AM$34,0)+1,FALSE)&lt;0,0,IF($B1486&gt;G$12,0,IF(VLOOKUP($B1486,加速計算!$D$11:$Z$5007,MATCH(G$19,加速計算!$E$34:$AM$34,0)+1,FALSE)&gt;G$14,G$14,VLOOKUP($B1486,加速計算!$D$11:$Z$5007,MATCH(G$19,加速計算!$E$34:$AM$34,0)+1,FALSE)))))</f>
        <v>#N/A</v>
      </c>
      <c r="H1486" s="9" t="e">
        <f>IF(H1485=0,#N/A,IF(VLOOKUP($B1486,加速計算!$D$11:$Z$5007,MATCH(H$19,加速計算!$E$34:$AM$34,0)+1,FALSE)&lt;0,0,IF($B1486&gt;H$12,0,IF(VLOOKUP($B1486,加速計算!$D$11:$Z$5007,MATCH(H$19,加速計算!$E$34:$AM$34,0)+1,FALSE)&gt;H$14,H$14,VLOOKUP($B1486,加速計算!$D$11:$Z$5007,MATCH(H$19,加速計算!$E$34:$AM$34,0)+1,FALSE)))))</f>
        <v>#N/A</v>
      </c>
      <c r="I1486" s="9" t="e">
        <f>IF(I1485=0,#N/A,IF(VLOOKUP($B1486,加速計算!$D$11:$Z$5007,MATCH(I$19,加速計算!$E$34:$AM$34,0)+1,FALSE)&lt;0,0,IF($B1486&gt;I$12,0,IF(VLOOKUP($B1486,加速計算!$D$11:$Z$5007,MATCH(I$19,加速計算!$E$34:$AM$34,0)+1,FALSE)&gt;I$14,I$14,VLOOKUP($B1486,加速計算!$D$11:$Z$5007,MATCH(I$19,加速計算!$E$34:$AM$34,0)+1,FALSE)))))</f>
        <v>#N/A</v>
      </c>
      <c r="J1486" s="9" t="e">
        <f>IF(J1485=0,#N/A,IF(VLOOKUP($B1486,加速計算!$D$11:$Z$5007,MATCH(J$19,加速計算!$E$34:$AM$34,0)+1,FALSE)&lt;0,0,IF($B1486&gt;J$12,0,IF(VLOOKUP($B1486,加速計算!$D$11:$Z$5007,MATCH(J$19,加速計算!$E$34:$AM$34,0)+1,FALSE)&gt;J$14,J$14,VLOOKUP($B1486,加速計算!$D$11:$Z$5007,MATCH(J$19,加速計算!$E$34:$AM$34,0)+1,FALSE)))))</f>
        <v>#N/A</v>
      </c>
      <c r="K1486" s="9" t="e">
        <f>IF(K1485=0,#N/A,IF(VLOOKUP($B1486,加速計算!$D$11:$Z$5007,MATCH(K$19,加速計算!$E$34:$AM$34,0)+1,FALSE)&lt;0,0,IF($B1486&gt;K$12,0,IF(VLOOKUP($B1486,加速計算!$D$11:$Z$5007,MATCH(K$19,加速計算!$E$34:$AM$34,0)+1,FALSE)&gt;K$14,K$14,VLOOKUP($B1486,加速計算!$D$11:$Z$5007,MATCH(K$19,加速計算!$E$34:$AM$34,0)+1,FALSE)))))</f>
        <v>#N/A</v>
      </c>
      <c r="L1486" s="20" t="e">
        <f>IF(L1485=0,#N/A,IF(VLOOKUP($B1486,加速計算!$D$11:$Z$5007,MATCH(L$19,加速計算!$E$34:$AM$34,0)+1,FALSE)&lt;0,0,IF($B1486&gt;L$12,0,IF(VLOOKUP($B1486,加速計算!$D$11:$Z$5007,MATCH(L$19,加速計算!$E$34:$AM$34,0)+1,FALSE)&gt;L$14,L$14,VLOOKUP($B1486,加速計算!$D$11:$Z$5007,MATCH(L$19,加速計算!$E$34:$AM$34,0)+1,FALSE)))))</f>
        <v>#N/A</v>
      </c>
    </row>
    <row r="1487" spans="2:12">
      <c r="B1487" s="4">
        <v>14660</v>
      </c>
      <c r="C1487" s="5" t="e">
        <f t="shared" si="24"/>
        <v>#N/A</v>
      </c>
      <c r="D1487" s="9" t="e">
        <f>IF(D1486=0,#N/A,IF(VLOOKUP($B1487,加速計算!$D$11:$Z$5007,MATCH(D$19,加速計算!$E$34:$AM$34,0)+1,FALSE)&lt;0,0,IF($B1487&gt;D$12,0,IF(VLOOKUP($B1487,加速計算!$D$11:$Z$5007,MATCH(D$19,加速計算!$E$34:$AM$34,0)+1,FALSE)&gt;D$14,D$14,VLOOKUP($B1487,加速計算!$D$11:$Z$5007,MATCH(D$19,加速計算!$E$34:$AM$34,0)+1,FALSE)))))</f>
        <v>#N/A</v>
      </c>
      <c r="E1487" s="9" t="e">
        <f>IF(E1486=0,#N/A,IF(VLOOKUP($B1487,加速計算!$D$11:$Z$5007,MATCH(E$19,加速計算!$E$34:$AM$34,0)+1,FALSE)&lt;0,0,IF($B1487&gt;E$12,0,IF(VLOOKUP($B1487,加速計算!$D$11:$Z$5007,MATCH(E$19,加速計算!$E$34:$AM$34,0)+1,FALSE)&gt;E$14,E$14,VLOOKUP($B1487,加速計算!$D$11:$Z$5007,MATCH(E$19,加速計算!$E$34:$AM$34,0)+1,FALSE)))))</f>
        <v>#N/A</v>
      </c>
      <c r="F1487" s="9" t="e">
        <f>IF(F1486=0,#N/A,IF(VLOOKUP($B1487,加速計算!$D$11:$Z$5007,MATCH(F$19,加速計算!$E$34:$AM$34,0)+1,FALSE)&lt;0,0,IF($B1487&gt;F$12,0,IF(VLOOKUP($B1487,加速計算!$D$11:$Z$5007,MATCH(F$19,加速計算!$E$34:$AM$34,0)+1,FALSE)&gt;F$14,F$14,VLOOKUP($B1487,加速計算!$D$11:$Z$5007,MATCH(F$19,加速計算!$E$34:$AM$34,0)+1,FALSE)))))</f>
        <v>#N/A</v>
      </c>
      <c r="G1487" s="9" t="e">
        <f>IF(G1486=0,#N/A,IF(VLOOKUP($B1487,加速計算!$D$11:$Z$5007,MATCH(G$19,加速計算!$E$34:$AM$34,0)+1,FALSE)&lt;0,0,IF($B1487&gt;G$12,0,IF(VLOOKUP($B1487,加速計算!$D$11:$Z$5007,MATCH(G$19,加速計算!$E$34:$AM$34,0)+1,FALSE)&gt;G$14,G$14,VLOOKUP($B1487,加速計算!$D$11:$Z$5007,MATCH(G$19,加速計算!$E$34:$AM$34,0)+1,FALSE)))))</f>
        <v>#N/A</v>
      </c>
      <c r="H1487" s="9" t="e">
        <f>IF(H1486=0,#N/A,IF(VLOOKUP($B1487,加速計算!$D$11:$Z$5007,MATCH(H$19,加速計算!$E$34:$AM$34,0)+1,FALSE)&lt;0,0,IF($B1487&gt;H$12,0,IF(VLOOKUP($B1487,加速計算!$D$11:$Z$5007,MATCH(H$19,加速計算!$E$34:$AM$34,0)+1,FALSE)&gt;H$14,H$14,VLOOKUP($B1487,加速計算!$D$11:$Z$5007,MATCH(H$19,加速計算!$E$34:$AM$34,0)+1,FALSE)))))</f>
        <v>#N/A</v>
      </c>
      <c r="I1487" s="9" t="e">
        <f>IF(I1486=0,#N/A,IF(VLOOKUP($B1487,加速計算!$D$11:$Z$5007,MATCH(I$19,加速計算!$E$34:$AM$34,0)+1,FALSE)&lt;0,0,IF($B1487&gt;I$12,0,IF(VLOOKUP($B1487,加速計算!$D$11:$Z$5007,MATCH(I$19,加速計算!$E$34:$AM$34,0)+1,FALSE)&gt;I$14,I$14,VLOOKUP($B1487,加速計算!$D$11:$Z$5007,MATCH(I$19,加速計算!$E$34:$AM$34,0)+1,FALSE)))))</f>
        <v>#N/A</v>
      </c>
      <c r="J1487" s="9" t="e">
        <f>IF(J1486=0,#N/A,IF(VLOOKUP($B1487,加速計算!$D$11:$Z$5007,MATCH(J$19,加速計算!$E$34:$AM$34,0)+1,FALSE)&lt;0,0,IF($B1487&gt;J$12,0,IF(VLOOKUP($B1487,加速計算!$D$11:$Z$5007,MATCH(J$19,加速計算!$E$34:$AM$34,0)+1,FALSE)&gt;J$14,J$14,VLOOKUP($B1487,加速計算!$D$11:$Z$5007,MATCH(J$19,加速計算!$E$34:$AM$34,0)+1,FALSE)))))</f>
        <v>#N/A</v>
      </c>
      <c r="K1487" s="9" t="e">
        <f>IF(K1486=0,#N/A,IF(VLOOKUP($B1487,加速計算!$D$11:$Z$5007,MATCH(K$19,加速計算!$E$34:$AM$34,0)+1,FALSE)&lt;0,0,IF($B1487&gt;K$12,0,IF(VLOOKUP($B1487,加速計算!$D$11:$Z$5007,MATCH(K$19,加速計算!$E$34:$AM$34,0)+1,FALSE)&gt;K$14,K$14,VLOOKUP($B1487,加速計算!$D$11:$Z$5007,MATCH(K$19,加速計算!$E$34:$AM$34,0)+1,FALSE)))))</f>
        <v>#N/A</v>
      </c>
      <c r="L1487" s="20" t="e">
        <f>IF(L1486=0,#N/A,IF(VLOOKUP($B1487,加速計算!$D$11:$Z$5007,MATCH(L$19,加速計算!$E$34:$AM$34,0)+1,FALSE)&lt;0,0,IF($B1487&gt;L$12,0,IF(VLOOKUP($B1487,加速計算!$D$11:$Z$5007,MATCH(L$19,加速計算!$E$34:$AM$34,0)+1,FALSE)&gt;L$14,L$14,VLOOKUP($B1487,加速計算!$D$11:$Z$5007,MATCH(L$19,加速計算!$E$34:$AM$34,0)+1,FALSE)))))</f>
        <v>#N/A</v>
      </c>
    </row>
    <row r="1488" spans="2:12">
      <c r="B1488" s="4">
        <v>14670</v>
      </c>
      <c r="C1488" s="5" t="e">
        <f t="shared" si="24"/>
        <v>#N/A</v>
      </c>
      <c r="D1488" s="9" t="e">
        <f>IF(D1487=0,#N/A,IF(VLOOKUP($B1488,加速計算!$D$11:$Z$5007,MATCH(D$19,加速計算!$E$34:$AM$34,0)+1,FALSE)&lt;0,0,IF($B1488&gt;D$12,0,IF(VLOOKUP($B1488,加速計算!$D$11:$Z$5007,MATCH(D$19,加速計算!$E$34:$AM$34,0)+1,FALSE)&gt;D$14,D$14,VLOOKUP($B1488,加速計算!$D$11:$Z$5007,MATCH(D$19,加速計算!$E$34:$AM$34,0)+1,FALSE)))))</f>
        <v>#N/A</v>
      </c>
      <c r="E1488" s="9" t="e">
        <f>IF(E1487=0,#N/A,IF(VLOOKUP($B1488,加速計算!$D$11:$Z$5007,MATCH(E$19,加速計算!$E$34:$AM$34,0)+1,FALSE)&lt;0,0,IF($B1488&gt;E$12,0,IF(VLOOKUP($B1488,加速計算!$D$11:$Z$5007,MATCH(E$19,加速計算!$E$34:$AM$34,0)+1,FALSE)&gt;E$14,E$14,VLOOKUP($B1488,加速計算!$D$11:$Z$5007,MATCH(E$19,加速計算!$E$34:$AM$34,0)+1,FALSE)))))</f>
        <v>#N/A</v>
      </c>
      <c r="F1488" s="9" t="e">
        <f>IF(F1487=0,#N/A,IF(VLOOKUP($B1488,加速計算!$D$11:$Z$5007,MATCH(F$19,加速計算!$E$34:$AM$34,0)+1,FALSE)&lt;0,0,IF($B1488&gt;F$12,0,IF(VLOOKUP($B1488,加速計算!$D$11:$Z$5007,MATCH(F$19,加速計算!$E$34:$AM$34,0)+1,FALSE)&gt;F$14,F$14,VLOOKUP($B1488,加速計算!$D$11:$Z$5007,MATCH(F$19,加速計算!$E$34:$AM$34,0)+1,FALSE)))))</f>
        <v>#N/A</v>
      </c>
      <c r="G1488" s="9" t="e">
        <f>IF(G1487=0,#N/A,IF(VLOOKUP($B1488,加速計算!$D$11:$Z$5007,MATCH(G$19,加速計算!$E$34:$AM$34,0)+1,FALSE)&lt;0,0,IF($B1488&gt;G$12,0,IF(VLOOKUP($B1488,加速計算!$D$11:$Z$5007,MATCH(G$19,加速計算!$E$34:$AM$34,0)+1,FALSE)&gt;G$14,G$14,VLOOKUP($B1488,加速計算!$D$11:$Z$5007,MATCH(G$19,加速計算!$E$34:$AM$34,0)+1,FALSE)))))</f>
        <v>#N/A</v>
      </c>
      <c r="H1488" s="9" t="e">
        <f>IF(H1487=0,#N/A,IF(VLOOKUP($B1488,加速計算!$D$11:$Z$5007,MATCH(H$19,加速計算!$E$34:$AM$34,0)+1,FALSE)&lt;0,0,IF($B1488&gt;H$12,0,IF(VLOOKUP($B1488,加速計算!$D$11:$Z$5007,MATCH(H$19,加速計算!$E$34:$AM$34,0)+1,FALSE)&gt;H$14,H$14,VLOOKUP($B1488,加速計算!$D$11:$Z$5007,MATCH(H$19,加速計算!$E$34:$AM$34,0)+1,FALSE)))))</f>
        <v>#N/A</v>
      </c>
      <c r="I1488" s="9" t="e">
        <f>IF(I1487=0,#N/A,IF(VLOOKUP($B1488,加速計算!$D$11:$Z$5007,MATCH(I$19,加速計算!$E$34:$AM$34,0)+1,FALSE)&lt;0,0,IF($B1488&gt;I$12,0,IF(VLOOKUP($B1488,加速計算!$D$11:$Z$5007,MATCH(I$19,加速計算!$E$34:$AM$34,0)+1,FALSE)&gt;I$14,I$14,VLOOKUP($B1488,加速計算!$D$11:$Z$5007,MATCH(I$19,加速計算!$E$34:$AM$34,0)+1,FALSE)))))</f>
        <v>#N/A</v>
      </c>
      <c r="J1488" s="9" t="e">
        <f>IF(J1487=0,#N/A,IF(VLOOKUP($B1488,加速計算!$D$11:$Z$5007,MATCH(J$19,加速計算!$E$34:$AM$34,0)+1,FALSE)&lt;0,0,IF($B1488&gt;J$12,0,IF(VLOOKUP($B1488,加速計算!$D$11:$Z$5007,MATCH(J$19,加速計算!$E$34:$AM$34,0)+1,FALSE)&gt;J$14,J$14,VLOOKUP($B1488,加速計算!$D$11:$Z$5007,MATCH(J$19,加速計算!$E$34:$AM$34,0)+1,FALSE)))))</f>
        <v>#N/A</v>
      </c>
      <c r="K1488" s="9" t="e">
        <f>IF(K1487=0,#N/A,IF(VLOOKUP($B1488,加速計算!$D$11:$Z$5007,MATCH(K$19,加速計算!$E$34:$AM$34,0)+1,FALSE)&lt;0,0,IF($B1488&gt;K$12,0,IF(VLOOKUP($B1488,加速計算!$D$11:$Z$5007,MATCH(K$19,加速計算!$E$34:$AM$34,0)+1,FALSE)&gt;K$14,K$14,VLOOKUP($B1488,加速計算!$D$11:$Z$5007,MATCH(K$19,加速計算!$E$34:$AM$34,0)+1,FALSE)))))</f>
        <v>#N/A</v>
      </c>
      <c r="L1488" s="20" t="e">
        <f>IF(L1487=0,#N/A,IF(VLOOKUP($B1488,加速計算!$D$11:$Z$5007,MATCH(L$19,加速計算!$E$34:$AM$34,0)+1,FALSE)&lt;0,0,IF($B1488&gt;L$12,0,IF(VLOOKUP($B1488,加速計算!$D$11:$Z$5007,MATCH(L$19,加速計算!$E$34:$AM$34,0)+1,FALSE)&gt;L$14,L$14,VLOOKUP($B1488,加速計算!$D$11:$Z$5007,MATCH(L$19,加速計算!$E$34:$AM$34,0)+1,FALSE)))))</f>
        <v>#N/A</v>
      </c>
    </row>
    <row r="1489" spans="2:12">
      <c r="B1489" s="4">
        <v>14680</v>
      </c>
      <c r="C1489" s="5" t="e">
        <f t="shared" si="24"/>
        <v>#N/A</v>
      </c>
      <c r="D1489" s="9" t="e">
        <f>IF(D1488=0,#N/A,IF(VLOOKUP($B1489,加速計算!$D$11:$Z$5007,MATCH(D$19,加速計算!$E$34:$AM$34,0)+1,FALSE)&lt;0,0,IF($B1489&gt;D$12,0,IF(VLOOKUP($B1489,加速計算!$D$11:$Z$5007,MATCH(D$19,加速計算!$E$34:$AM$34,0)+1,FALSE)&gt;D$14,D$14,VLOOKUP($B1489,加速計算!$D$11:$Z$5007,MATCH(D$19,加速計算!$E$34:$AM$34,0)+1,FALSE)))))</f>
        <v>#N/A</v>
      </c>
      <c r="E1489" s="9" t="e">
        <f>IF(E1488=0,#N/A,IF(VLOOKUP($B1489,加速計算!$D$11:$Z$5007,MATCH(E$19,加速計算!$E$34:$AM$34,0)+1,FALSE)&lt;0,0,IF($B1489&gt;E$12,0,IF(VLOOKUP($B1489,加速計算!$D$11:$Z$5007,MATCH(E$19,加速計算!$E$34:$AM$34,0)+1,FALSE)&gt;E$14,E$14,VLOOKUP($B1489,加速計算!$D$11:$Z$5007,MATCH(E$19,加速計算!$E$34:$AM$34,0)+1,FALSE)))))</f>
        <v>#N/A</v>
      </c>
      <c r="F1489" s="9" t="e">
        <f>IF(F1488=0,#N/A,IF(VLOOKUP($B1489,加速計算!$D$11:$Z$5007,MATCH(F$19,加速計算!$E$34:$AM$34,0)+1,FALSE)&lt;0,0,IF($B1489&gt;F$12,0,IF(VLOOKUP($B1489,加速計算!$D$11:$Z$5007,MATCH(F$19,加速計算!$E$34:$AM$34,0)+1,FALSE)&gt;F$14,F$14,VLOOKUP($B1489,加速計算!$D$11:$Z$5007,MATCH(F$19,加速計算!$E$34:$AM$34,0)+1,FALSE)))))</f>
        <v>#N/A</v>
      </c>
      <c r="G1489" s="9" t="e">
        <f>IF(G1488=0,#N/A,IF(VLOOKUP($B1489,加速計算!$D$11:$Z$5007,MATCH(G$19,加速計算!$E$34:$AM$34,0)+1,FALSE)&lt;0,0,IF($B1489&gt;G$12,0,IF(VLOOKUP($B1489,加速計算!$D$11:$Z$5007,MATCH(G$19,加速計算!$E$34:$AM$34,0)+1,FALSE)&gt;G$14,G$14,VLOOKUP($B1489,加速計算!$D$11:$Z$5007,MATCH(G$19,加速計算!$E$34:$AM$34,0)+1,FALSE)))))</f>
        <v>#N/A</v>
      </c>
      <c r="H1489" s="9" t="e">
        <f>IF(H1488=0,#N/A,IF(VLOOKUP($B1489,加速計算!$D$11:$Z$5007,MATCH(H$19,加速計算!$E$34:$AM$34,0)+1,FALSE)&lt;0,0,IF($B1489&gt;H$12,0,IF(VLOOKUP($B1489,加速計算!$D$11:$Z$5007,MATCH(H$19,加速計算!$E$34:$AM$34,0)+1,FALSE)&gt;H$14,H$14,VLOOKUP($B1489,加速計算!$D$11:$Z$5007,MATCH(H$19,加速計算!$E$34:$AM$34,0)+1,FALSE)))))</f>
        <v>#N/A</v>
      </c>
      <c r="I1489" s="9" t="e">
        <f>IF(I1488=0,#N/A,IF(VLOOKUP($B1489,加速計算!$D$11:$Z$5007,MATCH(I$19,加速計算!$E$34:$AM$34,0)+1,FALSE)&lt;0,0,IF($B1489&gt;I$12,0,IF(VLOOKUP($B1489,加速計算!$D$11:$Z$5007,MATCH(I$19,加速計算!$E$34:$AM$34,0)+1,FALSE)&gt;I$14,I$14,VLOOKUP($B1489,加速計算!$D$11:$Z$5007,MATCH(I$19,加速計算!$E$34:$AM$34,0)+1,FALSE)))))</f>
        <v>#N/A</v>
      </c>
      <c r="J1489" s="9" t="e">
        <f>IF(J1488=0,#N/A,IF(VLOOKUP($B1489,加速計算!$D$11:$Z$5007,MATCH(J$19,加速計算!$E$34:$AM$34,0)+1,FALSE)&lt;0,0,IF($B1489&gt;J$12,0,IF(VLOOKUP($B1489,加速計算!$D$11:$Z$5007,MATCH(J$19,加速計算!$E$34:$AM$34,0)+1,FALSE)&gt;J$14,J$14,VLOOKUP($B1489,加速計算!$D$11:$Z$5007,MATCH(J$19,加速計算!$E$34:$AM$34,0)+1,FALSE)))))</f>
        <v>#N/A</v>
      </c>
      <c r="K1489" s="9" t="e">
        <f>IF(K1488=0,#N/A,IF(VLOOKUP($B1489,加速計算!$D$11:$Z$5007,MATCH(K$19,加速計算!$E$34:$AM$34,0)+1,FALSE)&lt;0,0,IF($B1489&gt;K$12,0,IF(VLOOKUP($B1489,加速計算!$D$11:$Z$5007,MATCH(K$19,加速計算!$E$34:$AM$34,0)+1,FALSE)&gt;K$14,K$14,VLOOKUP($B1489,加速計算!$D$11:$Z$5007,MATCH(K$19,加速計算!$E$34:$AM$34,0)+1,FALSE)))))</f>
        <v>#N/A</v>
      </c>
      <c r="L1489" s="20" t="e">
        <f>IF(L1488=0,#N/A,IF(VLOOKUP($B1489,加速計算!$D$11:$Z$5007,MATCH(L$19,加速計算!$E$34:$AM$34,0)+1,FALSE)&lt;0,0,IF($B1489&gt;L$12,0,IF(VLOOKUP($B1489,加速計算!$D$11:$Z$5007,MATCH(L$19,加速計算!$E$34:$AM$34,0)+1,FALSE)&gt;L$14,L$14,VLOOKUP($B1489,加速計算!$D$11:$Z$5007,MATCH(L$19,加速計算!$E$34:$AM$34,0)+1,FALSE)))))</f>
        <v>#N/A</v>
      </c>
    </row>
    <row r="1490" spans="2:12">
      <c r="B1490" s="4">
        <v>14690</v>
      </c>
      <c r="C1490" s="5" t="e">
        <f t="shared" si="24"/>
        <v>#N/A</v>
      </c>
      <c r="D1490" s="9" t="e">
        <f>IF(D1489=0,#N/A,IF(VLOOKUP($B1490,加速計算!$D$11:$Z$5007,MATCH(D$19,加速計算!$E$34:$AM$34,0)+1,FALSE)&lt;0,0,IF($B1490&gt;D$12,0,IF(VLOOKUP($B1490,加速計算!$D$11:$Z$5007,MATCH(D$19,加速計算!$E$34:$AM$34,0)+1,FALSE)&gt;D$14,D$14,VLOOKUP($B1490,加速計算!$D$11:$Z$5007,MATCH(D$19,加速計算!$E$34:$AM$34,0)+1,FALSE)))))</f>
        <v>#N/A</v>
      </c>
      <c r="E1490" s="9" t="e">
        <f>IF(E1489=0,#N/A,IF(VLOOKUP($B1490,加速計算!$D$11:$Z$5007,MATCH(E$19,加速計算!$E$34:$AM$34,0)+1,FALSE)&lt;0,0,IF($B1490&gt;E$12,0,IF(VLOOKUP($B1490,加速計算!$D$11:$Z$5007,MATCH(E$19,加速計算!$E$34:$AM$34,0)+1,FALSE)&gt;E$14,E$14,VLOOKUP($B1490,加速計算!$D$11:$Z$5007,MATCH(E$19,加速計算!$E$34:$AM$34,0)+1,FALSE)))))</f>
        <v>#N/A</v>
      </c>
      <c r="F1490" s="9" t="e">
        <f>IF(F1489=0,#N/A,IF(VLOOKUP($B1490,加速計算!$D$11:$Z$5007,MATCH(F$19,加速計算!$E$34:$AM$34,0)+1,FALSE)&lt;0,0,IF($B1490&gt;F$12,0,IF(VLOOKUP($B1490,加速計算!$D$11:$Z$5007,MATCH(F$19,加速計算!$E$34:$AM$34,0)+1,FALSE)&gt;F$14,F$14,VLOOKUP($B1490,加速計算!$D$11:$Z$5007,MATCH(F$19,加速計算!$E$34:$AM$34,0)+1,FALSE)))))</f>
        <v>#N/A</v>
      </c>
      <c r="G1490" s="9" t="e">
        <f>IF(G1489=0,#N/A,IF(VLOOKUP($B1490,加速計算!$D$11:$Z$5007,MATCH(G$19,加速計算!$E$34:$AM$34,0)+1,FALSE)&lt;0,0,IF($B1490&gt;G$12,0,IF(VLOOKUP($B1490,加速計算!$D$11:$Z$5007,MATCH(G$19,加速計算!$E$34:$AM$34,0)+1,FALSE)&gt;G$14,G$14,VLOOKUP($B1490,加速計算!$D$11:$Z$5007,MATCH(G$19,加速計算!$E$34:$AM$34,0)+1,FALSE)))))</f>
        <v>#N/A</v>
      </c>
      <c r="H1490" s="9" t="e">
        <f>IF(H1489=0,#N/A,IF(VLOOKUP($B1490,加速計算!$D$11:$Z$5007,MATCH(H$19,加速計算!$E$34:$AM$34,0)+1,FALSE)&lt;0,0,IF($B1490&gt;H$12,0,IF(VLOOKUP($B1490,加速計算!$D$11:$Z$5007,MATCH(H$19,加速計算!$E$34:$AM$34,0)+1,FALSE)&gt;H$14,H$14,VLOOKUP($B1490,加速計算!$D$11:$Z$5007,MATCH(H$19,加速計算!$E$34:$AM$34,0)+1,FALSE)))))</f>
        <v>#N/A</v>
      </c>
      <c r="I1490" s="9" t="e">
        <f>IF(I1489=0,#N/A,IF(VLOOKUP($B1490,加速計算!$D$11:$Z$5007,MATCH(I$19,加速計算!$E$34:$AM$34,0)+1,FALSE)&lt;0,0,IF($B1490&gt;I$12,0,IF(VLOOKUP($B1490,加速計算!$D$11:$Z$5007,MATCH(I$19,加速計算!$E$34:$AM$34,0)+1,FALSE)&gt;I$14,I$14,VLOOKUP($B1490,加速計算!$D$11:$Z$5007,MATCH(I$19,加速計算!$E$34:$AM$34,0)+1,FALSE)))))</f>
        <v>#N/A</v>
      </c>
      <c r="J1490" s="9" t="e">
        <f>IF(J1489=0,#N/A,IF(VLOOKUP($B1490,加速計算!$D$11:$Z$5007,MATCH(J$19,加速計算!$E$34:$AM$34,0)+1,FALSE)&lt;0,0,IF($B1490&gt;J$12,0,IF(VLOOKUP($B1490,加速計算!$D$11:$Z$5007,MATCH(J$19,加速計算!$E$34:$AM$34,0)+1,FALSE)&gt;J$14,J$14,VLOOKUP($B1490,加速計算!$D$11:$Z$5007,MATCH(J$19,加速計算!$E$34:$AM$34,0)+1,FALSE)))))</f>
        <v>#N/A</v>
      </c>
      <c r="K1490" s="9" t="e">
        <f>IF(K1489=0,#N/A,IF(VLOOKUP($B1490,加速計算!$D$11:$Z$5007,MATCH(K$19,加速計算!$E$34:$AM$34,0)+1,FALSE)&lt;0,0,IF($B1490&gt;K$12,0,IF(VLOOKUP($B1490,加速計算!$D$11:$Z$5007,MATCH(K$19,加速計算!$E$34:$AM$34,0)+1,FALSE)&gt;K$14,K$14,VLOOKUP($B1490,加速計算!$D$11:$Z$5007,MATCH(K$19,加速計算!$E$34:$AM$34,0)+1,FALSE)))))</f>
        <v>#N/A</v>
      </c>
      <c r="L1490" s="20" t="e">
        <f>IF(L1489=0,#N/A,IF(VLOOKUP($B1490,加速計算!$D$11:$Z$5007,MATCH(L$19,加速計算!$E$34:$AM$34,0)+1,FALSE)&lt;0,0,IF($B1490&gt;L$12,0,IF(VLOOKUP($B1490,加速計算!$D$11:$Z$5007,MATCH(L$19,加速計算!$E$34:$AM$34,0)+1,FALSE)&gt;L$14,L$14,VLOOKUP($B1490,加速計算!$D$11:$Z$5007,MATCH(L$19,加速計算!$E$34:$AM$34,0)+1,FALSE)))))</f>
        <v>#N/A</v>
      </c>
    </row>
    <row r="1491" spans="2:12">
      <c r="B1491" s="4">
        <v>14700</v>
      </c>
      <c r="C1491" s="5" t="e">
        <f t="shared" si="24"/>
        <v>#N/A</v>
      </c>
      <c r="D1491" s="9" t="e">
        <f>IF(D1490=0,#N/A,IF(VLOOKUP($B1491,加速計算!$D$11:$Z$5007,MATCH(D$19,加速計算!$E$34:$AM$34,0)+1,FALSE)&lt;0,0,IF($B1491&gt;D$12,0,IF(VLOOKUP($B1491,加速計算!$D$11:$Z$5007,MATCH(D$19,加速計算!$E$34:$AM$34,0)+1,FALSE)&gt;D$14,D$14,VLOOKUP($B1491,加速計算!$D$11:$Z$5007,MATCH(D$19,加速計算!$E$34:$AM$34,0)+1,FALSE)))))</f>
        <v>#N/A</v>
      </c>
      <c r="E1491" s="9" t="e">
        <f>IF(E1490=0,#N/A,IF(VLOOKUP($B1491,加速計算!$D$11:$Z$5007,MATCH(E$19,加速計算!$E$34:$AM$34,0)+1,FALSE)&lt;0,0,IF($B1491&gt;E$12,0,IF(VLOOKUP($B1491,加速計算!$D$11:$Z$5007,MATCH(E$19,加速計算!$E$34:$AM$34,0)+1,FALSE)&gt;E$14,E$14,VLOOKUP($B1491,加速計算!$D$11:$Z$5007,MATCH(E$19,加速計算!$E$34:$AM$34,0)+1,FALSE)))))</f>
        <v>#N/A</v>
      </c>
      <c r="F1491" s="9" t="e">
        <f>IF(F1490=0,#N/A,IF(VLOOKUP($B1491,加速計算!$D$11:$Z$5007,MATCH(F$19,加速計算!$E$34:$AM$34,0)+1,FALSE)&lt;0,0,IF($B1491&gt;F$12,0,IF(VLOOKUP($B1491,加速計算!$D$11:$Z$5007,MATCH(F$19,加速計算!$E$34:$AM$34,0)+1,FALSE)&gt;F$14,F$14,VLOOKUP($B1491,加速計算!$D$11:$Z$5007,MATCH(F$19,加速計算!$E$34:$AM$34,0)+1,FALSE)))))</f>
        <v>#N/A</v>
      </c>
      <c r="G1491" s="9" t="e">
        <f>IF(G1490=0,#N/A,IF(VLOOKUP($B1491,加速計算!$D$11:$Z$5007,MATCH(G$19,加速計算!$E$34:$AM$34,0)+1,FALSE)&lt;0,0,IF($B1491&gt;G$12,0,IF(VLOOKUP($B1491,加速計算!$D$11:$Z$5007,MATCH(G$19,加速計算!$E$34:$AM$34,0)+1,FALSE)&gt;G$14,G$14,VLOOKUP($B1491,加速計算!$D$11:$Z$5007,MATCH(G$19,加速計算!$E$34:$AM$34,0)+1,FALSE)))))</f>
        <v>#N/A</v>
      </c>
      <c r="H1491" s="9" t="e">
        <f>IF(H1490=0,#N/A,IF(VLOOKUP($B1491,加速計算!$D$11:$Z$5007,MATCH(H$19,加速計算!$E$34:$AM$34,0)+1,FALSE)&lt;0,0,IF($B1491&gt;H$12,0,IF(VLOOKUP($B1491,加速計算!$D$11:$Z$5007,MATCH(H$19,加速計算!$E$34:$AM$34,0)+1,FALSE)&gt;H$14,H$14,VLOOKUP($B1491,加速計算!$D$11:$Z$5007,MATCH(H$19,加速計算!$E$34:$AM$34,0)+1,FALSE)))))</f>
        <v>#N/A</v>
      </c>
      <c r="I1491" s="9" t="e">
        <f>IF(I1490=0,#N/A,IF(VLOOKUP($B1491,加速計算!$D$11:$Z$5007,MATCH(I$19,加速計算!$E$34:$AM$34,0)+1,FALSE)&lt;0,0,IF($B1491&gt;I$12,0,IF(VLOOKUP($B1491,加速計算!$D$11:$Z$5007,MATCH(I$19,加速計算!$E$34:$AM$34,0)+1,FALSE)&gt;I$14,I$14,VLOOKUP($B1491,加速計算!$D$11:$Z$5007,MATCH(I$19,加速計算!$E$34:$AM$34,0)+1,FALSE)))))</f>
        <v>#N/A</v>
      </c>
      <c r="J1491" s="9" t="e">
        <f>IF(J1490=0,#N/A,IF(VLOOKUP($B1491,加速計算!$D$11:$Z$5007,MATCH(J$19,加速計算!$E$34:$AM$34,0)+1,FALSE)&lt;0,0,IF($B1491&gt;J$12,0,IF(VLOOKUP($B1491,加速計算!$D$11:$Z$5007,MATCH(J$19,加速計算!$E$34:$AM$34,0)+1,FALSE)&gt;J$14,J$14,VLOOKUP($B1491,加速計算!$D$11:$Z$5007,MATCH(J$19,加速計算!$E$34:$AM$34,0)+1,FALSE)))))</f>
        <v>#N/A</v>
      </c>
      <c r="K1491" s="9" t="e">
        <f>IF(K1490=0,#N/A,IF(VLOOKUP($B1491,加速計算!$D$11:$Z$5007,MATCH(K$19,加速計算!$E$34:$AM$34,0)+1,FALSE)&lt;0,0,IF($B1491&gt;K$12,0,IF(VLOOKUP($B1491,加速計算!$D$11:$Z$5007,MATCH(K$19,加速計算!$E$34:$AM$34,0)+1,FALSE)&gt;K$14,K$14,VLOOKUP($B1491,加速計算!$D$11:$Z$5007,MATCH(K$19,加速計算!$E$34:$AM$34,0)+1,FALSE)))))</f>
        <v>#N/A</v>
      </c>
      <c r="L1491" s="20" t="e">
        <f>IF(L1490=0,#N/A,IF(VLOOKUP($B1491,加速計算!$D$11:$Z$5007,MATCH(L$19,加速計算!$E$34:$AM$34,0)+1,FALSE)&lt;0,0,IF($B1491&gt;L$12,0,IF(VLOOKUP($B1491,加速計算!$D$11:$Z$5007,MATCH(L$19,加速計算!$E$34:$AM$34,0)+1,FALSE)&gt;L$14,L$14,VLOOKUP($B1491,加速計算!$D$11:$Z$5007,MATCH(L$19,加速計算!$E$34:$AM$34,0)+1,FALSE)))))</f>
        <v>#N/A</v>
      </c>
    </row>
    <row r="1492" spans="2:12">
      <c r="B1492" s="4">
        <v>14710</v>
      </c>
      <c r="C1492" s="5" t="e">
        <f t="shared" si="24"/>
        <v>#N/A</v>
      </c>
      <c r="D1492" s="9" t="e">
        <f>IF(D1491=0,#N/A,IF(VLOOKUP($B1492,加速計算!$D$11:$Z$5007,MATCH(D$19,加速計算!$E$34:$AM$34,0)+1,FALSE)&lt;0,0,IF($B1492&gt;D$12,0,IF(VLOOKUP($B1492,加速計算!$D$11:$Z$5007,MATCH(D$19,加速計算!$E$34:$AM$34,0)+1,FALSE)&gt;D$14,D$14,VLOOKUP($B1492,加速計算!$D$11:$Z$5007,MATCH(D$19,加速計算!$E$34:$AM$34,0)+1,FALSE)))))</f>
        <v>#N/A</v>
      </c>
      <c r="E1492" s="9" t="e">
        <f>IF(E1491=0,#N/A,IF(VLOOKUP($B1492,加速計算!$D$11:$Z$5007,MATCH(E$19,加速計算!$E$34:$AM$34,0)+1,FALSE)&lt;0,0,IF($B1492&gt;E$12,0,IF(VLOOKUP($B1492,加速計算!$D$11:$Z$5007,MATCH(E$19,加速計算!$E$34:$AM$34,0)+1,FALSE)&gt;E$14,E$14,VLOOKUP($B1492,加速計算!$D$11:$Z$5007,MATCH(E$19,加速計算!$E$34:$AM$34,0)+1,FALSE)))))</f>
        <v>#N/A</v>
      </c>
      <c r="F1492" s="9" t="e">
        <f>IF(F1491=0,#N/A,IF(VLOOKUP($B1492,加速計算!$D$11:$Z$5007,MATCH(F$19,加速計算!$E$34:$AM$34,0)+1,FALSE)&lt;0,0,IF($B1492&gt;F$12,0,IF(VLOOKUP($B1492,加速計算!$D$11:$Z$5007,MATCH(F$19,加速計算!$E$34:$AM$34,0)+1,FALSE)&gt;F$14,F$14,VLOOKUP($B1492,加速計算!$D$11:$Z$5007,MATCH(F$19,加速計算!$E$34:$AM$34,0)+1,FALSE)))))</f>
        <v>#N/A</v>
      </c>
      <c r="G1492" s="9" t="e">
        <f>IF(G1491=0,#N/A,IF(VLOOKUP($B1492,加速計算!$D$11:$Z$5007,MATCH(G$19,加速計算!$E$34:$AM$34,0)+1,FALSE)&lt;0,0,IF($B1492&gt;G$12,0,IF(VLOOKUP($B1492,加速計算!$D$11:$Z$5007,MATCH(G$19,加速計算!$E$34:$AM$34,0)+1,FALSE)&gt;G$14,G$14,VLOOKUP($B1492,加速計算!$D$11:$Z$5007,MATCH(G$19,加速計算!$E$34:$AM$34,0)+1,FALSE)))))</f>
        <v>#N/A</v>
      </c>
      <c r="H1492" s="9" t="e">
        <f>IF(H1491=0,#N/A,IF(VLOOKUP($B1492,加速計算!$D$11:$Z$5007,MATCH(H$19,加速計算!$E$34:$AM$34,0)+1,FALSE)&lt;0,0,IF($B1492&gt;H$12,0,IF(VLOOKUP($B1492,加速計算!$D$11:$Z$5007,MATCH(H$19,加速計算!$E$34:$AM$34,0)+1,FALSE)&gt;H$14,H$14,VLOOKUP($B1492,加速計算!$D$11:$Z$5007,MATCH(H$19,加速計算!$E$34:$AM$34,0)+1,FALSE)))))</f>
        <v>#N/A</v>
      </c>
      <c r="I1492" s="9" t="e">
        <f>IF(I1491=0,#N/A,IF(VLOOKUP($B1492,加速計算!$D$11:$Z$5007,MATCH(I$19,加速計算!$E$34:$AM$34,0)+1,FALSE)&lt;0,0,IF($B1492&gt;I$12,0,IF(VLOOKUP($B1492,加速計算!$D$11:$Z$5007,MATCH(I$19,加速計算!$E$34:$AM$34,0)+1,FALSE)&gt;I$14,I$14,VLOOKUP($B1492,加速計算!$D$11:$Z$5007,MATCH(I$19,加速計算!$E$34:$AM$34,0)+1,FALSE)))))</f>
        <v>#N/A</v>
      </c>
      <c r="J1492" s="9" t="e">
        <f>IF(J1491=0,#N/A,IF(VLOOKUP($B1492,加速計算!$D$11:$Z$5007,MATCH(J$19,加速計算!$E$34:$AM$34,0)+1,FALSE)&lt;0,0,IF($B1492&gt;J$12,0,IF(VLOOKUP($B1492,加速計算!$D$11:$Z$5007,MATCH(J$19,加速計算!$E$34:$AM$34,0)+1,FALSE)&gt;J$14,J$14,VLOOKUP($B1492,加速計算!$D$11:$Z$5007,MATCH(J$19,加速計算!$E$34:$AM$34,0)+1,FALSE)))))</f>
        <v>#N/A</v>
      </c>
      <c r="K1492" s="9" t="e">
        <f>IF(K1491=0,#N/A,IF(VLOOKUP($B1492,加速計算!$D$11:$Z$5007,MATCH(K$19,加速計算!$E$34:$AM$34,0)+1,FALSE)&lt;0,0,IF($B1492&gt;K$12,0,IF(VLOOKUP($B1492,加速計算!$D$11:$Z$5007,MATCH(K$19,加速計算!$E$34:$AM$34,0)+1,FALSE)&gt;K$14,K$14,VLOOKUP($B1492,加速計算!$D$11:$Z$5007,MATCH(K$19,加速計算!$E$34:$AM$34,0)+1,FALSE)))))</f>
        <v>#N/A</v>
      </c>
      <c r="L1492" s="20" t="e">
        <f>IF(L1491=0,#N/A,IF(VLOOKUP($B1492,加速計算!$D$11:$Z$5007,MATCH(L$19,加速計算!$E$34:$AM$34,0)+1,FALSE)&lt;0,0,IF($B1492&gt;L$12,0,IF(VLOOKUP($B1492,加速計算!$D$11:$Z$5007,MATCH(L$19,加速計算!$E$34:$AM$34,0)+1,FALSE)&gt;L$14,L$14,VLOOKUP($B1492,加速計算!$D$11:$Z$5007,MATCH(L$19,加速計算!$E$34:$AM$34,0)+1,FALSE)))))</f>
        <v>#N/A</v>
      </c>
    </row>
    <row r="1493" spans="2:12">
      <c r="B1493" s="4">
        <v>14720</v>
      </c>
      <c r="C1493" s="5" t="e">
        <f t="shared" ref="C1493:C1556" si="25">IF(COUNT(D1493:AA1493)&lt;1,#N/A,B1493)</f>
        <v>#N/A</v>
      </c>
      <c r="D1493" s="9" t="e">
        <f>IF(D1492=0,#N/A,IF(VLOOKUP($B1493,加速計算!$D$11:$Z$5007,MATCH(D$19,加速計算!$E$34:$AM$34,0)+1,FALSE)&lt;0,0,IF($B1493&gt;D$12,0,IF(VLOOKUP($B1493,加速計算!$D$11:$Z$5007,MATCH(D$19,加速計算!$E$34:$AM$34,0)+1,FALSE)&gt;D$14,D$14,VLOOKUP($B1493,加速計算!$D$11:$Z$5007,MATCH(D$19,加速計算!$E$34:$AM$34,0)+1,FALSE)))))</f>
        <v>#N/A</v>
      </c>
      <c r="E1493" s="9" t="e">
        <f>IF(E1492=0,#N/A,IF(VLOOKUP($B1493,加速計算!$D$11:$Z$5007,MATCH(E$19,加速計算!$E$34:$AM$34,0)+1,FALSE)&lt;0,0,IF($B1493&gt;E$12,0,IF(VLOOKUP($B1493,加速計算!$D$11:$Z$5007,MATCH(E$19,加速計算!$E$34:$AM$34,0)+1,FALSE)&gt;E$14,E$14,VLOOKUP($B1493,加速計算!$D$11:$Z$5007,MATCH(E$19,加速計算!$E$34:$AM$34,0)+1,FALSE)))))</f>
        <v>#N/A</v>
      </c>
      <c r="F1493" s="9" t="e">
        <f>IF(F1492=0,#N/A,IF(VLOOKUP($B1493,加速計算!$D$11:$Z$5007,MATCH(F$19,加速計算!$E$34:$AM$34,0)+1,FALSE)&lt;0,0,IF($B1493&gt;F$12,0,IF(VLOOKUP($B1493,加速計算!$D$11:$Z$5007,MATCH(F$19,加速計算!$E$34:$AM$34,0)+1,FALSE)&gt;F$14,F$14,VLOOKUP($B1493,加速計算!$D$11:$Z$5007,MATCH(F$19,加速計算!$E$34:$AM$34,0)+1,FALSE)))))</f>
        <v>#N/A</v>
      </c>
      <c r="G1493" s="9" t="e">
        <f>IF(G1492=0,#N/A,IF(VLOOKUP($B1493,加速計算!$D$11:$Z$5007,MATCH(G$19,加速計算!$E$34:$AM$34,0)+1,FALSE)&lt;0,0,IF($B1493&gt;G$12,0,IF(VLOOKUP($B1493,加速計算!$D$11:$Z$5007,MATCH(G$19,加速計算!$E$34:$AM$34,0)+1,FALSE)&gt;G$14,G$14,VLOOKUP($B1493,加速計算!$D$11:$Z$5007,MATCH(G$19,加速計算!$E$34:$AM$34,0)+1,FALSE)))))</f>
        <v>#N/A</v>
      </c>
      <c r="H1493" s="9" t="e">
        <f>IF(H1492=0,#N/A,IF(VLOOKUP($B1493,加速計算!$D$11:$Z$5007,MATCH(H$19,加速計算!$E$34:$AM$34,0)+1,FALSE)&lt;0,0,IF($B1493&gt;H$12,0,IF(VLOOKUP($B1493,加速計算!$D$11:$Z$5007,MATCH(H$19,加速計算!$E$34:$AM$34,0)+1,FALSE)&gt;H$14,H$14,VLOOKUP($B1493,加速計算!$D$11:$Z$5007,MATCH(H$19,加速計算!$E$34:$AM$34,0)+1,FALSE)))))</f>
        <v>#N/A</v>
      </c>
      <c r="I1493" s="9" t="e">
        <f>IF(I1492=0,#N/A,IF(VLOOKUP($B1493,加速計算!$D$11:$Z$5007,MATCH(I$19,加速計算!$E$34:$AM$34,0)+1,FALSE)&lt;0,0,IF($B1493&gt;I$12,0,IF(VLOOKUP($B1493,加速計算!$D$11:$Z$5007,MATCH(I$19,加速計算!$E$34:$AM$34,0)+1,FALSE)&gt;I$14,I$14,VLOOKUP($B1493,加速計算!$D$11:$Z$5007,MATCH(I$19,加速計算!$E$34:$AM$34,0)+1,FALSE)))))</f>
        <v>#N/A</v>
      </c>
      <c r="J1493" s="9" t="e">
        <f>IF(J1492=0,#N/A,IF(VLOOKUP($B1493,加速計算!$D$11:$Z$5007,MATCH(J$19,加速計算!$E$34:$AM$34,0)+1,FALSE)&lt;0,0,IF($B1493&gt;J$12,0,IF(VLOOKUP($B1493,加速計算!$D$11:$Z$5007,MATCH(J$19,加速計算!$E$34:$AM$34,0)+1,FALSE)&gt;J$14,J$14,VLOOKUP($B1493,加速計算!$D$11:$Z$5007,MATCH(J$19,加速計算!$E$34:$AM$34,0)+1,FALSE)))))</f>
        <v>#N/A</v>
      </c>
      <c r="K1493" s="9" t="e">
        <f>IF(K1492=0,#N/A,IF(VLOOKUP($B1493,加速計算!$D$11:$Z$5007,MATCH(K$19,加速計算!$E$34:$AM$34,0)+1,FALSE)&lt;0,0,IF($B1493&gt;K$12,0,IF(VLOOKUP($B1493,加速計算!$D$11:$Z$5007,MATCH(K$19,加速計算!$E$34:$AM$34,0)+1,FALSE)&gt;K$14,K$14,VLOOKUP($B1493,加速計算!$D$11:$Z$5007,MATCH(K$19,加速計算!$E$34:$AM$34,0)+1,FALSE)))))</f>
        <v>#N/A</v>
      </c>
      <c r="L1493" s="20" t="e">
        <f>IF(L1492=0,#N/A,IF(VLOOKUP($B1493,加速計算!$D$11:$Z$5007,MATCH(L$19,加速計算!$E$34:$AM$34,0)+1,FALSE)&lt;0,0,IF($B1493&gt;L$12,0,IF(VLOOKUP($B1493,加速計算!$D$11:$Z$5007,MATCH(L$19,加速計算!$E$34:$AM$34,0)+1,FALSE)&gt;L$14,L$14,VLOOKUP($B1493,加速計算!$D$11:$Z$5007,MATCH(L$19,加速計算!$E$34:$AM$34,0)+1,FALSE)))))</f>
        <v>#N/A</v>
      </c>
    </row>
    <row r="1494" spans="2:12">
      <c r="B1494" s="4">
        <v>14730</v>
      </c>
      <c r="C1494" s="5" t="e">
        <f t="shared" si="25"/>
        <v>#N/A</v>
      </c>
      <c r="D1494" s="9" t="e">
        <f>IF(D1493=0,#N/A,IF(VLOOKUP($B1494,加速計算!$D$11:$Z$5007,MATCH(D$19,加速計算!$E$34:$AM$34,0)+1,FALSE)&lt;0,0,IF($B1494&gt;D$12,0,IF(VLOOKUP($B1494,加速計算!$D$11:$Z$5007,MATCH(D$19,加速計算!$E$34:$AM$34,0)+1,FALSE)&gt;D$14,D$14,VLOOKUP($B1494,加速計算!$D$11:$Z$5007,MATCH(D$19,加速計算!$E$34:$AM$34,0)+1,FALSE)))))</f>
        <v>#N/A</v>
      </c>
      <c r="E1494" s="9" t="e">
        <f>IF(E1493=0,#N/A,IF(VLOOKUP($B1494,加速計算!$D$11:$Z$5007,MATCH(E$19,加速計算!$E$34:$AM$34,0)+1,FALSE)&lt;0,0,IF($B1494&gt;E$12,0,IF(VLOOKUP($B1494,加速計算!$D$11:$Z$5007,MATCH(E$19,加速計算!$E$34:$AM$34,0)+1,FALSE)&gt;E$14,E$14,VLOOKUP($B1494,加速計算!$D$11:$Z$5007,MATCH(E$19,加速計算!$E$34:$AM$34,0)+1,FALSE)))))</f>
        <v>#N/A</v>
      </c>
      <c r="F1494" s="9" t="e">
        <f>IF(F1493=0,#N/A,IF(VLOOKUP($B1494,加速計算!$D$11:$Z$5007,MATCH(F$19,加速計算!$E$34:$AM$34,0)+1,FALSE)&lt;0,0,IF($B1494&gt;F$12,0,IF(VLOOKUP($B1494,加速計算!$D$11:$Z$5007,MATCH(F$19,加速計算!$E$34:$AM$34,0)+1,FALSE)&gt;F$14,F$14,VLOOKUP($B1494,加速計算!$D$11:$Z$5007,MATCH(F$19,加速計算!$E$34:$AM$34,0)+1,FALSE)))))</f>
        <v>#N/A</v>
      </c>
      <c r="G1494" s="9" t="e">
        <f>IF(G1493=0,#N/A,IF(VLOOKUP($B1494,加速計算!$D$11:$Z$5007,MATCH(G$19,加速計算!$E$34:$AM$34,0)+1,FALSE)&lt;0,0,IF($B1494&gt;G$12,0,IF(VLOOKUP($B1494,加速計算!$D$11:$Z$5007,MATCH(G$19,加速計算!$E$34:$AM$34,0)+1,FALSE)&gt;G$14,G$14,VLOOKUP($B1494,加速計算!$D$11:$Z$5007,MATCH(G$19,加速計算!$E$34:$AM$34,0)+1,FALSE)))))</f>
        <v>#N/A</v>
      </c>
      <c r="H1494" s="9" t="e">
        <f>IF(H1493=0,#N/A,IF(VLOOKUP($B1494,加速計算!$D$11:$Z$5007,MATCH(H$19,加速計算!$E$34:$AM$34,0)+1,FALSE)&lt;0,0,IF($B1494&gt;H$12,0,IF(VLOOKUP($B1494,加速計算!$D$11:$Z$5007,MATCH(H$19,加速計算!$E$34:$AM$34,0)+1,FALSE)&gt;H$14,H$14,VLOOKUP($B1494,加速計算!$D$11:$Z$5007,MATCH(H$19,加速計算!$E$34:$AM$34,0)+1,FALSE)))))</f>
        <v>#N/A</v>
      </c>
      <c r="I1494" s="9" t="e">
        <f>IF(I1493=0,#N/A,IF(VLOOKUP($B1494,加速計算!$D$11:$Z$5007,MATCH(I$19,加速計算!$E$34:$AM$34,0)+1,FALSE)&lt;0,0,IF($B1494&gt;I$12,0,IF(VLOOKUP($B1494,加速計算!$D$11:$Z$5007,MATCH(I$19,加速計算!$E$34:$AM$34,0)+1,FALSE)&gt;I$14,I$14,VLOOKUP($B1494,加速計算!$D$11:$Z$5007,MATCH(I$19,加速計算!$E$34:$AM$34,0)+1,FALSE)))))</f>
        <v>#N/A</v>
      </c>
      <c r="J1494" s="9" t="e">
        <f>IF(J1493=0,#N/A,IF(VLOOKUP($B1494,加速計算!$D$11:$Z$5007,MATCH(J$19,加速計算!$E$34:$AM$34,0)+1,FALSE)&lt;0,0,IF($B1494&gt;J$12,0,IF(VLOOKUP($B1494,加速計算!$D$11:$Z$5007,MATCH(J$19,加速計算!$E$34:$AM$34,0)+1,FALSE)&gt;J$14,J$14,VLOOKUP($B1494,加速計算!$D$11:$Z$5007,MATCH(J$19,加速計算!$E$34:$AM$34,0)+1,FALSE)))))</f>
        <v>#N/A</v>
      </c>
      <c r="K1494" s="9" t="e">
        <f>IF(K1493=0,#N/A,IF(VLOOKUP($B1494,加速計算!$D$11:$Z$5007,MATCH(K$19,加速計算!$E$34:$AM$34,0)+1,FALSE)&lt;0,0,IF($B1494&gt;K$12,0,IF(VLOOKUP($B1494,加速計算!$D$11:$Z$5007,MATCH(K$19,加速計算!$E$34:$AM$34,0)+1,FALSE)&gt;K$14,K$14,VLOOKUP($B1494,加速計算!$D$11:$Z$5007,MATCH(K$19,加速計算!$E$34:$AM$34,0)+1,FALSE)))))</f>
        <v>#N/A</v>
      </c>
      <c r="L1494" s="20" t="e">
        <f>IF(L1493=0,#N/A,IF(VLOOKUP($B1494,加速計算!$D$11:$Z$5007,MATCH(L$19,加速計算!$E$34:$AM$34,0)+1,FALSE)&lt;0,0,IF($B1494&gt;L$12,0,IF(VLOOKUP($B1494,加速計算!$D$11:$Z$5007,MATCH(L$19,加速計算!$E$34:$AM$34,0)+1,FALSE)&gt;L$14,L$14,VLOOKUP($B1494,加速計算!$D$11:$Z$5007,MATCH(L$19,加速計算!$E$34:$AM$34,0)+1,FALSE)))))</f>
        <v>#N/A</v>
      </c>
    </row>
    <row r="1495" spans="2:12">
      <c r="B1495" s="4">
        <v>14740</v>
      </c>
      <c r="C1495" s="5" t="e">
        <f t="shared" si="25"/>
        <v>#N/A</v>
      </c>
      <c r="D1495" s="9" t="e">
        <f>IF(D1494=0,#N/A,IF(VLOOKUP($B1495,加速計算!$D$11:$Z$5007,MATCH(D$19,加速計算!$E$34:$AM$34,0)+1,FALSE)&lt;0,0,IF($B1495&gt;D$12,0,IF(VLOOKUP($B1495,加速計算!$D$11:$Z$5007,MATCH(D$19,加速計算!$E$34:$AM$34,0)+1,FALSE)&gt;D$14,D$14,VLOOKUP($B1495,加速計算!$D$11:$Z$5007,MATCH(D$19,加速計算!$E$34:$AM$34,0)+1,FALSE)))))</f>
        <v>#N/A</v>
      </c>
      <c r="E1495" s="9" t="e">
        <f>IF(E1494=0,#N/A,IF(VLOOKUP($B1495,加速計算!$D$11:$Z$5007,MATCH(E$19,加速計算!$E$34:$AM$34,0)+1,FALSE)&lt;0,0,IF($B1495&gt;E$12,0,IF(VLOOKUP($B1495,加速計算!$D$11:$Z$5007,MATCH(E$19,加速計算!$E$34:$AM$34,0)+1,FALSE)&gt;E$14,E$14,VLOOKUP($B1495,加速計算!$D$11:$Z$5007,MATCH(E$19,加速計算!$E$34:$AM$34,0)+1,FALSE)))))</f>
        <v>#N/A</v>
      </c>
      <c r="F1495" s="9" t="e">
        <f>IF(F1494=0,#N/A,IF(VLOOKUP($B1495,加速計算!$D$11:$Z$5007,MATCH(F$19,加速計算!$E$34:$AM$34,0)+1,FALSE)&lt;0,0,IF($B1495&gt;F$12,0,IF(VLOOKUP($B1495,加速計算!$D$11:$Z$5007,MATCH(F$19,加速計算!$E$34:$AM$34,0)+1,FALSE)&gt;F$14,F$14,VLOOKUP($B1495,加速計算!$D$11:$Z$5007,MATCH(F$19,加速計算!$E$34:$AM$34,0)+1,FALSE)))))</f>
        <v>#N/A</v>
      </c>
      <c r="G1495" s="9" t="e">
        <f>IF(G1494=0,#N/A,IF(VLOOKUP($B1495,加速計算!$D$11:$Z$5007,MATCH(G$19,加速計算!$E$34:$AM$34,0)+1,FALSE)&lt;0,0,IF($B1495&gt;G$12,0,IF(VLOOKUP($B1495,加速計算!$D$11:$Z$5007,MATCH(G$19,加速計算!$E$34:$AM$34,0)+1,FALSE)&gt;G$14,G$14,VLOOKUP($B1495,加速計算!$D$11:$Z$5007,MATCH(G$19,加速計算!$E$34:$AM$34,0)+1,FALSE)))))</f>
        <v>#N/A</v>
      </c>
      <c r="H1495" s="9" t="e">
        <f>IF(H1494=0,#N/A,IF(VLOOKUP($B1495,加速計算!$D$11:$Z$5007,MATCH(H$19,加速計算!$E$34:$AM$34,0)+1,FALSE)&lt;0,0,IF($B1495&gt;H$12,0,IF(VLOOKUP($B1495,加速計算!$D$11:$Z$5007,MATCH(H$19,加速計算!$E$34:$AM$34,0)+1,FALSE)&gt;H$14,H$14,VLOOKUP($B1495,加速計算!$D$11:$Z$5007,MATCH(H$19,加速計算!$E$34:$AM$34,0)+1,FALSE)))))</f>
        <v>#N/A</v>
      </c>
      <c r="I1495" s="9" t="e">
        <f>IF(I1494=0,#N/A,IF(VLOOKUP($B1495,加速計算!$D$11:$Z$5007,MATCH(I$19,加速計算!$E$34:$AM$34,0)+1,FALSE)&lt;0,0,IF($B1495&gt;I$12,0,IF(VLOOKUP($B1495,加速計算!$D$11:$Z$5007,MATCH(I$19,加速計算!$E$34:$AM$34,0)+1,FALSE)&gt;I$14,I$14,VLOOKUP($B1495,加速計算!$D$11:$Z$5007,MATCH(I$19,加速計算!$E$34:$AM$34,0)+1,FALSE)))))</f>
        <v>#N/A</v>
      </c>
      <c r="J1495" s="9" t="e">
        <f>IF(J1494=0,#N/A,IF(VLOOKUP($B1495,加速計算!$D$11:$Z$5007,MATCH(J$19,加速計算!$E$34:$AM$34,0)+1,FALSE)&lt;0,0,IF($B1495&gt;J$12,0,IF(VLOOKUP($B1495,加速計算!$D$11:$Z$5007,MATCH(J$19,加速計算!$E$34:$AM$34,0)+1,FALSE)&gt;J$14,J$14,VLOOKUP($B1495,加速計算!$D$11:$Z$5007,MATCH(J$19,加速計算!$E$34:$AM$34,0)+1,FALSE)))))</f>
        <v>#N/A</v>
      </c>
      <c r="K1495" s="9" t="e">
        <f>IF(K1494=0,#N/A,IF(VLOOKUP($B1495,加速計算!$D$11:$Z$5007,MATCH(K$19,加速計算!$E$34:$AM$34,0)+1,FALSE)&lt;0,0,IF($B1495&gt;K$12,0,IF(VLOOKUP($B1495,加速計算!$D$11:$Z$5007,MATCH(K$19,加速計算!$E$34:$AM$34,0)+1,FALSE)&gt;K$14,K$14,VLOOKUP($B1495,加速計算!$D$11:$Z$5007,MATCH(K$19,加速計算!$E$34:$AM$34,0)+1,FALSE)))))</f>
        <v>#N/A</v>
      </c>
      <c r="L1495" s="20" t="e">
        <f>IF(L1494=0,#N/A,IF(VLOOKUP($B1495,加速計算!$D$11:$Z$5007,MATCH(L$19,加速計算!$E$34:$AM$34,0)+1,FALSE)&lt;0,0,IF($B1495&gt;L$12,0,IF(VLOOKUP($B1495,加速計算!$D$11:$Z$5007,MATCH(L$19,加速計算!$E$34:$AM$34,0)+1,FALSE)&gt;L$14,L$14,VLOOKUP($B1495,加速計算!$D$11:$Z$5007,MATCH(L$19,加速計算!$E$34:$AM$34,0)+1,FALSE)))))</f>
        <v>#N/A</v>
      </c>
    </row>
    <row r="1496" spans="2:12">
      <c r="B1496" s="4">
        <v>14750</v>
      </c>
      <c r="C1496" s="5" t="e">
        <f t="shared" si="25"/>
        <v>#N/A</v>
      </c>
      <c r="D1496" s="9" t="e">
        <f>IF(D1495=0,#N/A,IF(VLOOKUP($B1496,加速計算!$D$11:$Z$5007,MATCH(D$19,加速計算!$E$34:$AM$34,0)+1,FALSE)&lt;0,0,IF($B1496&gt;D$12,0,IF(VLOOKUP($B1496,加速計算!$D$11:$Z$5007,MATCH(D$19,加速計算!$E$34:$AM$34,0)+1,FALSE)&gt;D$14,D$14,VLOOKUP($B1496,加速計算!$D$11:$Z$5007,MATCH(D$19,加速計算!$E$34:$AM$34,0)+1,FALSE)))))</f>
        <v>#N/A</v>
      </c>
      <c r="E1496" s="9" t="e">
        <f>IF(E1495=0,#N/A,IF(VLOOKUP($B1496,加速計算!$D$11:$Z$5007,MATCH(E$19,加速計算!$E$34:$AM$34,0)+1,FALSE)&lt;0,0,IF($B1496&gt;E$12,0,IF(VLOOKUP($B1496,加速計算!$D$11:$Z$5007,MATCH(E$19,加速計算!$E$34:$AM$34,0)+1,FALSE)&gt;E$14,E$14,VLOOKUP($B1496,加速計算!$D$11:$Z$5007,MATCH(E$19,加速計算!$E$34:$AM$34,0)+1,FALSE)))))</f>
        <v>#N/A</v>
      </c>
      <c r="F1496" s="9" t="e">
        <f>IF(F1495=0,#N/A,IF(VLOOKUP($B1496,加速計算!$D$11:$Z$5007,MATCH(F$19,加速計算!$E$34:$AM$34,0)+1,FALSE)&lt;0,0,IF($B1496&gt;F$12,0,IF(VLOOKUP($B1496,加速計算!$D$11:$Z$5007,MATCH(F$19,加速計算!$E$34:$AM$34,0)+1,FALSE)&gt;F$14,F$14,VLOOKUP($B1496,加速計算!$D$11:$Z$5007,MATCH(F$19,加速計算!$E$34:$AM$34,0)+1,FALSE)))))</f>
        <v>#N/A</v>
      </c>
      <c r="G1496" s="9" t="e">
        <f>IF(G1495=0,#N/A,IF(VLOOKUP($B1496,加速計算!$D$11:$Z$5007,MATCH(G$19,加速計算!$E$34:$AM$34,0)+1,FALSE)&lt;0,0,IF($B1496&gt;G$12,0,IF(VLOOKUP($B1496,加速計算!$D$11:$Z$5007,MATCH(G$19,加速計算!$E$34:$AM$34,0)+1,FALSE)&gt;G$14,G$14,VLOOKUP($B1496,加速計算!$D$11:$Z$5007,MATCH(G$19,加速計算!$E$34:$AM$34,0)+1,FALSE)))))</f>
        <v>#N/A</v>
      </c>
      <c r="H1496" s="9" t="e">
        <f>IF(H1495=0,#N/A,IF(VLOOKUP($B1496,加速計算!$D$11:$Z$5007,MATCH(H$19,加速計算!$E$34:$AM$34,0)+1,FALSE)&lt;0,0,IF($B1496&gt;H$12,0,IF(VLOOKUP($B1496,加速計算!$D$11:$Z$5007,MATCH(H$19,加速計算!$E$34:$AM$34,0)+1,FALSE)&gt;H$14,H$14,VLOOKUP($B1496,加速計算!$D$11:$Z$5007,MATCH(H$19,加速計算!$E$34:$AM$34,0)+1,FALSE)))))</f>
        <v>#N/A</v>
      </c>
      <c r="I1496" s="9" t="e">
        <f>IF(I1495=0,#N/A,IF(VLOOKUP($B1496,加速計算!$D$11:$Z$5007,MATCH(I$19,加速計算!$E$34:$AM$34,0)+1,FALSE)&lt;0,0,IF($B1496&gt;I$12,0,IF(VLOOKUP($B1496,加速計算!$D$11:$Z$5007,MATCH(I$19,加速計算!$E$34:$AM$34,0)+1,FALSE)&gt;I$14,I$14,VLOOKUP($B1496,加速計算!$D$11:$Z$5007,MATCH(I$19,加速計算!$E$34:$AM$34,0)+1,FALSE)))))</f>
        <v>#N/A</v>
      </c>
      <c r="J1496" s="9" t="e">
        <f>IF(J1495=0,#N/A,IF(VLOOKUP($B1496,加速計算!$D$11:$Z$5007,MATCH(J$19,加速計算!$E$34:$AM$34,0)+1,FALSE)&lt;0,0,IF($B1496&gt;J$12,0,IF(VLOOKUP($B1496,加速計算!$D$11:$Z$5007,MATCH(J$19,加速計算!$E$34:$AM$34,0)+1,FALSE)&gt;J$14,J$14,VLOOKUP($B1496,加速計算!$D$11:$Z$5007,MATCH(J$19,加速計算!$E$34:$AM$34,0)+1,FALSE)))))</f>
        <v>#N/A</v>
      </c>
      <c r="K1496" s="9" t="e">
        <f>IF(K1495=0,#N/A,IF(VLOOKUP($B1496,加速計算!$D$11:$Z$5007,MATCH(K$19,加速計算!$E$34:$AM$34,0)+1,FALSE)&lt;0,0,IF($B1496&gt;K$12,0,IF(VLOOKUP($B1496,加速計算!$D$11:$Z$5007,MATCH(K$19,加速計算!$E$34:$AM$34,0)+1,FALSE)&gt;K$14,K$14,VLOOKUP($B1496,加速計算!$D$11:$Z$5007,MATCH(K$19,加速計算!$E$34:$AM$34,0)+1,FALSE)))))</f>
        <v>#N/A</v>
      </c>
      <c r="L1496" s="20" t="e">
        <f>IF(L1495=0,#N/A,IF(VLOOKUP($B1496,加速計算!$D$11:$Z$5007,MATCH(L$19,加速計算!$E$34:$AM$34,0)+1,FALSE)&lt;0,0,IF($B1496&gt;L$12,0,IF(VLOOKUP($B1496,加速計算!$D$11:$Z$5007,MATCH(L$19,加速計算!$E$34:$AM$34,0)+1,FALSE)&gt;L$14,L$14,VLOOKUP($B1496,加速計算!$D$11:$Z$5007,MATCH(L$19,加速計算!$E$34:$AM$34,0)+1,FALSE)))))</f>
        <v>#N/A</v>
      </c>
    </row>
    <row r="1497" spans="2:12">
      <c r="B1497" s="4">
        <v>14760</v>
      </c>
      <c r="C1497" s="5" t="e">
        <f t="shared" si="25"/>
        <v>#N/A</v>
      </c>
      <c r="D1497" s="9" t="e">
        <f>IF(D1496=0,#N/A,IF(VLOOKUP($B1497,加速計算!$D$11:$Z$5007,MATCH(D$19,加速計算!$E$34:$AM$34,0)+1,FALSE)&lt;0,0,IF($B1497&gt;D$12,0,IF(VLOOKUP($B1497,加速計算!$D$11:$Z$5007,MATCH(D$19,加速計算!$E$34:$AM$34,0)+1,FALSE)&gt;D$14,D$14,VLOOKUP($B1497,加速計算!$D$11:$Z$5007,MATCH(D$19,加速計算!$E$34:$AM$34,0)+1,FALSE)))))</f>
        <v>#N/A</v>
      </c>
      <c r="E1497" s="9" t="e">
        <f>IF(E1496=0,#N/A,IF(VLOOKUP($B1497,加速計算!$D$11:$Z$5007,MATCH(E$19,加速計算!$E$34:$AM$34,0)+1,FALSE)&lt;0,0,IF($B1497&gt;E$12,0,IF(VLOOKUP($B1497,加速計算!$D$11:$Z$5007,MATCH(E$19,加速計算!$E$34:$AM$34,0)+1,FALSE)&gt;E$14,E$14,VLOOKUP($B1497,加速計算!$D$11:$Z$5007,MATCH(E$19,加速計算!$E$34:$AM$34,0)+1,FALSE)))))</f>
        <v>#N/A</v>
      </c>
      <c r="F1497" s="9" t="e">
        <f>IF(F1496=0,#N/A,IF(VLOOKUP($B1497,加速計算!$D$11:$Z$5007,MATCH(F$19,加速計算!$E$34:$AM$34,0)+1,FALSE)&lt;0,0,IF($B1497&gt;F$12,0,IF(VLOOKUP($B1497,加速計算!$D$11:$Z$5007,MATCH(F$19,加速計算!$E$34:$AM$34,0)+1,FALSE)&gt;F$14,F$14,VLOOKUP($B1497,加速計算!$D$11:$Z$5007,MATCH(F$19,加速計算!$E$34:$AM$34,0)+1,FALSE)))))</f>
        <v>#N/A</v>
      </c>
      <c r="G1497" s="9" t="e">
        <f>IF(G1496=0,#N/A,IF(VLOOKUP($B1497,加速計算!$D$11:$Z$5007,MATCH(G$19,加速計算!$E$34:$AM$34,0)+1,FALSE)&lt;0,0,IF($B1497&gt;G$12,0,IF(VLOOKUP($B1497,加速計算!$D$11:$Z$5007,MATCH(G$19,加速計算!$E$34:$AM$34,0)+1,FALSE)&gt;G$14,G$14,VLOOKUP($B1497,加速計算!$D$11:$Z$5007,MATCH(G$19,加速計算!$E$34:$AM$34,0)+1,FALSE)))))</f>
        <v>#N/A</v>
      </c>
      <c r="H1497" s="9" t="e">
        <f>IF(H1496=0,#N/A,IF(VLOOKUP($B1497,加速計算!$D$11:$Z$5007,MATCH(H$19,加速計算!$E$34:$AM$34,0)+1,FALSE)&lt;0,0,IF($B1497&gt;H$12,0,IF(VLOOKUP($B1497,加速計算!$D$11:$Z$5007,MATCH(H$19,加速計算!$E$34:$AM$34,0)+1,FALSE)&gt;H$14,H$14,VLOOKUP($B1497,加速計算!$D$11:$Z$5007,MATCH(H$19,加速計算!$E$34:$AM$34,0)+1,FALSE)))))</f>
        <v>#N/A</v>
      </c>
      <c r="I1497" s="9" t="e">
        <f>IF(I1496=0,#N/A,IF(VLOOKUP($B1497,加速計算!$D$11:$Z$5007,MATCH(I$19,加速計算!$E$34:$AM$34,0)+1,FALSE)&lt;0,0,IF($B1497&gt;I$12,0,IF(VLOOKUP($B1497,加速計算!$D$11:$Z$5007,MATCH(I$19,加速計算!$E$34:$AM$34,0)+1,FALSE)&gt;I$14,I$14,VLOOKUP($B1497,加速計算!$D$11:$Z$5007,MATCH(I$19,加速計算!$E$34:$AM$34,0)+1,FALSE)))))</f>
        <v>#N/A</v>
      </c>
      <c r="J1497" s="9" t="e">
        <f>IF(J1496=0,#N/A,IF(VLOOKUP($B1497,加速計算!$D$11:$Z$5007,MATCH(J$19,加速計算!$E$34:$AM$34,0)+1,FALSE)&lt;0,0,IF($B1497&gt;J$12,0,IF(VLOOKUP($B1497,加速計算!$D$11:$Z$5007,MATCH(J$19,加速計算!$E$34:$AM$34,0)+1,FALSE)&gt;J$14,J$14,VLOOKUP($B1497,加速計算!$D$11:$Z$5007,MATCH(J$19,加速計算!$E$34:$AM$34,0)+1,FALSE)))))</f>
        <v>#N/A</v>
      </c>
      <c r="K1497" s="9" t="e">
        <f>IF(K1496=0,#N/A,IF(VLOOKUP($B1497,加速計算!$D$11:$Z$5007,MATCH(K$19,加速計算!$E$34:$AM$34,0)+1,FALSE)&lt;0,0,IF($B1497&gt;K$12,0,IF(VLOOKUP($B1497,加速計算!$D$11:$Z$5007,MATCH(K$19,加速計算!$E$34:$AM$34,0)+1,FALSE)&gt;K$14,K$14,VLOOKUP($B1497,加速計算!$D$11:$Z$5007,MATCH(K$19,加速計算!$E$34:$AM$34,0)+1,FALSE)))))</f>
        <v>#N/A</v>
      </c>
      <c r="L1497" s="20" t="e">
        <f>IF(L1496=0,#N/A,IF(VLOOKUP($B1497,加速計算!$D$11:$Z$5007,MATCH(L$19,加速計算!$E$34:$AM$34,0)+1,FALSE)&lt;0,0,IF($B1497&gt;L$12,0,IF(VLOOKUP($B1497,加速計算!$D$11:$Z$5007,MATCH(L$19,加速計算!$E$34:$AM$34,0)+1,FALSE)&gt;L$14,L$14,VLOOKUP($B1497,加速計算!$D$11:$Z$5007,MATCH(L$19,加速計算!$E$34:$AM$34,0)+1,FALSE)))))</f>
        <v>#N/A</v>
      </c>
    </row>
    <row r="1498" spans="2:12">
      <c r="B1498" s="4">
        <v>14770</v>
      </c>
      <c r="C1498" s="5" t="e">
        <f t="shared" si="25"/>
        <v>#N/A</v>
      </c>
      <c r="D1498" s="9" t="e">
        <f>IF(D1497=0,#N/A,IF(VLOOKUP($B1498,加速計算!$D$11:$Z$5007,MATCH(D$19,加速計算!$E$34:$AM$34,0)+1,FALSE)&lt;0,0,IF($B1498&gt;D$12,0,IF(VLOOKUP($B1498,加速計算!$D$11:$Z$5007,MATCH(D$19,加速計算!$E$34:$AM$34,0)+1,FALSE)&gt;D$14,D$14,VLOOKUP($B1498,加速計算!$D$11:$Z$5007,MATCH(D$19,加速計算!$E$34:$AM$34,0)+1,FALSE)))))</f>
        <v>#N/A</v>
      </c>
      <c r="E1498" s="9" t="e">
        <f>IF(E1497=0,#N/A,IF(VLOOKUP($B1498,加速計算!$D$11:$Z$5007,MATCH(E$19,加速計算!$E$34:$AM$34,0)+1,FALSE)&lt;0,0,IF($B1498&gt;E$12,0,IF(VLOOKUP($B1498,加速計算!$D$11:$Z$5007,MATCH(E$19,加速計算!$E$34:$AM$34,0)+1,FALSE)&gt;E$14,E$14,VLOOKUP($B1498,加速計算!$D$11:$Z$5007,MATCH(E$19,加速計算!$E$34:$AM$34,0)+1,FALSE)))))</f>
        <v>#N/A</v>
      </c>
      <c r="F1498" s="9" t="e">
        <f>IF(F1497=0,#N/A,IF(VLOOKUP($B1498,加速計算!$D$11:$Z$5007,MATCH(F$19,加速計算!$E$34:$AM$34,0)+1,FALSE)&lt;0,0,IF($B1498&gt;F$12,0,IF(VLOOKUP($B1498,加速計算!$D$11:$Z$5007,MATCH(F$19,加速計算!$E$34:$AM$34,0)+1,FALSE)&gt;F$14,F$14,VLOOKUP($B1498,加速計算!$D$11:$Z$5007,MATCH(F$19,加速計算!$E$34:$AM$34,0)+1,FALSE)))))</f>
        <v>#N/A</v>
      </c>
      <c r="G1498" s="9" t="e">
        <f>IF(G1497=0,#N/A,IF(VLOOKUP($B1498,加速計算!$D$11:$Z$5007,MATCH(G$19,加速計算!$E$34:$AM$34,0)+1,FALSE)&lt;0,0,IF($B1498&gt;G$12,0,IF(VLOOKUP($B1498,加速計算!$D$11:$Z$5007,MATCH(G$19,加速計算!$E$34:$AM$34,0)+1,FALSE)&gt;G$14,G$14,VLOOKUP($B1498,加速計算!$D$11:$Z$5007,MATCH(G$19,加速計算!$E$34:$AM$34,0)+1,FALSE)))))</f>
        <v>#N/A</v>
      </c>
      <c r="H1498" s="9" t="e">
        <f>IF(H1497=0,#N/A,IF(VLOOKUP($B1498,加速計算!$D$11:$Z$5007,MATCH(H$19,加速計算!$E$34:$AM$34,0)+1,FALSE)&lt;0,0,IF($B1498&gt;H$12,0,IF(VLOOKUP($B1498,加速計算!$D$11:$Z$5007,MATCH(H$19,加速計算!$E$34:$AM$34,0)+1,FALSE)&gt;H$14,H$14,VLOOKUP($B1498,加速計算!$D$11:$Z$5007,MATCH(H$19,加速計算!$E$34:$AM$34,0)+1,FALSE)))))</f>
        <v>#N/A</v>
      </c>
      <c r="I1498" s="9" t="e">
        <f>IF(I1497=0,#N/A,IF(VLOOKUP($B1498,加速計算!$D$11:$Z$5007,MATCH(I$19,加速計算!$E$34:$AM$34,0)+1,FALSE)&lt;0,0,IF($B1498&gt;I$12,0,IF(VLOOKUP($B1498,加速計算!$D$11:$Z$5007,MATCH(I$19,加速計算!$E$34:$AM$34,0)+1,FALSE)&gt;I$14,I$14,VLOOKUP($B1498,加速計算!$D$11:$Z$5007,MATCH(I$19,加速計算!$E$34:$AM$34,0)+1,FALSE)))))</f>
        <v>#N/A</v>
      </c>
      <c r="J1498" s="9" t="e">
        <f>IF(J1497=0,#N/A,IF(VLOOKUP($B1498,加速計算!$D$11:$Z$5007,MATCH(J$19,加速計算!$E$34:$AM$34,0)+1,FALSE)&lt;0,0,IF($B1498&gt;J$12,0,IF(VLOOKUP($B1498,加速計算!$D$11:$Z$5007,MATCH(J$19,加速計算!$E$34:$AM$34,0)+1,FALSE)&gt;J$14,J$14,VLOOKUP($B1498,加速計算!$D$11:$Z$5007,MATCH(J$19,加速計算!$E$34:$AM$34,0)+1,FALSE)))))</f>
        <v>#N/A</v>
      </c>
      <c r="K1498" s="9" t="e">
        <f>IF(K1497=0,#N/A,IF(VLOOKUP($B1498,加速計算!$D$11:$Z$5007,MATCH(K$19,加速計算!$E$34:$AM$34,0)+1,FALSE)&lt;0,0,IF($B1498&gt;K$12,0,IF(VLOOKUP($B1498,加速計算!$D$11:$Z$5007,MATCH(K$19,加速計算!$E$34:$AM$34,0)+1,FALSE)&gt;K$14,K$14,VLOOKUP($B1498,加速計算!$D$11:$Z$5007,MATCH(K$19,加速計算!$E$34:$AM$34,0)+1,FALSE)))))</f>
        <v>#N/A</v>
      </c>
      <c r="L1498" s="20" t="e">
        <f>IF(L1497=0,#N/A,IF(VLOOKUP($B1498,加速計算!$D$11:$Z$5007,MATCH(L$19,加速計算!$E$34:$AM$34,0)+1,FALSE)&lt;0,0,IF($B1498&gt;L$12,0,IF(VLOOKUP($B1498,加速計算!$D$11:$Z$5007,MATCH(L$19,加速計算!$E$34:$AM$34,0)+1,FALSE)&gt;L$14,L$14,VLOOKUP($B1498,加速計算!$D$11:$Z$5007,MATCH(L$19,加速計算!$E$34:$AM$34,0)+1,FALSE)))))</f>
        <v>#N/A</v>
      </c>
    </row>
    <row r="1499" spans="2:12">
      <c r="B1499" s="4">
        <v>14780</v>
      </c>
      <c r="C1499" s="5" t="e">
        <f t="shared" si="25"/>
        <v>#N/A</v>
      </c>
      <c r="D1499" s="9" t="e">
        <f>IF(D1498=0,#N/A,IF(VLOOKUP($B1499,加速計算!$D$11:$Z$5007,MATCH(D$19,加速計算!$E$34:$AM$34,0)+1,FALSE)&lt;0,0,IF($B1499&gt;D$12,0,IF(VLOOKUP($B1499,加速計算!$D$11:$Z$5007,MATCH(D$19,加速計算!$E$34:$AM$34,0)+1,FALSE)&gt;D$14,D$14,VLOOKUP($B1499,加速計算!$D$11:$Z$5007,MATCH(D$19,加速計算!$E$34:$AM$34,0)+1,FALSE)))))</f>
        <v>#N/A</v>
      </c>
      <c r="E1499" s="9" t="e">
        <f>IF(E1498=0,#N/A,IF(VLOOKUP($B1499,加速計算!$D$11:$Z$5007,MATCH(E$19,加速計算!$E$34:$AM$34,0)+1,FALSE)&lt;0,0,IF($B1499&gt;E$12,0,IF(VLOOKUP($B1499,加速計算!$D$11:$Z$5007,MATCH(E$19,加速計算!$E$34:$AM$34,0)+1,FALSE)&gt;E$14,E$14,VLOOKUP($B1499,加速計算!$D$11:$Z$5007,MATCH(E$19,加速計算!$E$34:$AM$34,0)+1,FALSE)))))</f>
        <v>#N/A</v>
      </c>
      <c r="F1499" s="9" t="e">
        <f>IF(F1498=0,#N/A,IF(VLOOKUP($B1499,加速計算!$D$11:$Z$5007,MATCH(F$19,加速計算!$E$34:$AM$34,0)+1,FALSE)&lt;0,0,IF($B1499&gt;F$12,0,IF(VLOOKUP($B1499,加速計算!$D$11:$Z$5007,MATCH(F$19,加速計算!$E$34:$AM$34,0)+1,FALSE)&gt;F$14,F$14,VLOOKUP($B1499,加速計算!$D$11:$Z$5007,MATCH(F$19,加速計算!$E$34:$AM$34,0)+1,FALSE)))))</f>
        <v>#N/A</v>
      </c>
      <c r="G1499" s="9" t="e">
        <f>IF(G1498=0,#N/A,IF(VLOOKUP($B1499,加速計算!$D$11:$Z$5007,MATCH(G$19,加速計算!$E$34:$AM$34,0)+1,FALSE)&lt;0,0,IF($B1499&gt;G$12,0,IF(VLOOKUP($B1499,加速計算!$D$11:$Z$5007,MATCH(G$19,加速計算!$E$34:$AM$34,0)+1,FALSE)&gt;G$14,G$14,VLOOKUP($B1499,加速計算!$D$11:$Z$5007,MATCH(G$19,加速計算!$E$34:$AM$34,0)+1,FALSE)))))</f>
        <v>#N/A</v>
      </c>
      <c r="H1499" s="9" t="e">
        <f>IF(H1498=0,#N/A,IF(VLOOKUP($B1499,加速計算!$D$11:$Z$5007,MATCH(H$19,加速計算!$E$34:$AM$34,0)+1,FALSE)&lt;0,0,IF($B1499&gt;H$12,0,IF(VLOOKUP($B1499,加速計算!$D$11:$Z$5007,MATCH(H$19,加速計算!$E$34:$AM$34,0)+1,FALSE)&gt;H$14,H$14,VLOOKUP($B1499,加速計算!$D$11:$Z$5007,MATCH(H$19,加速計算!$E$34:$AM$34,0)+1,FALSE)))))</f>
        <v>#N/A</v>
      </c>
      <c r="I1499" s="9" t="e">
        <f>IF(I1498=0,#N/A,IF(VLOOKUP($B1499,加速計算!$D$11:$Z$5007,MATCH(I$19,加速計算!$E$34:$AM$34,0)+1,FALSE)&lt;0,0,IF($B1499&gt;I$12,0,IF(VLOOKUP($B1499,加速計算!$D$11:$Z$5007,MATCH(I$19,加速計算!$E$34:$AM$34,0)+1,FALSE)&gt;I$14,I$14,VLOOKUP($B1499,加速計算!$D$11:$Z$5007,MATCH(I$19,加速計算!$E$34:$AM$34,0)+1,FALSE)))))</f>
        <v>#N/A</v>
      </c>
      <c r="J1499" s="9" t="e">
        <f>IF(J1498=0,#N/A,IF(VLOOKUP($B1499,加速計算!$D$11:$Z$5007,MATCH(J$19,加速計算!$E$34:$AM$34,0)+1,FALSE)&lt;0,0,IF($B1499&gt;J$12,0,IF(VLOOKUP($B1499,加速計算!$D$11:$Z$5007,MATCH(J$19,加速計算!$E$34:$AM$34,0)+1,FALSE)&gt;J$14,J$14,VLOOKUP($B1499,加速計算!$D$11:$Z$5007,MATCH(J$19,加速計算!$E$34:$AM$34,0)+1,FALSE)))))</f>
        <v>#N/A</v>
      </c>
      <c r="K1499" s="9" t="e">
        <f>IF(K1498=0,#N/A,IF(VLOOKUP($B1499,加速計算!$D$11:$Z$5007,MATCH(K$19,加速計算!$E$34:$AM$34,0)+1,FALSE)&lt;0,0,IF($B1499&gt;K$12,0,IF(VLOOKUP($B1499,加速計算!$D$11:$Z$5007,MATCH(K$19,加速計算!$E$34:$AM$34,0)+1,FALSE)&gt;K$14,K$14,VLOOKUP($B1499,加速計算!$D$11:$Z$5007,MATCH(K$19,加速計算!$E$34:$AM$34,0)+1,FALSE)))))</f>
        <v>#N/A</v>
      </c>
      <c r="L1499" s="20" t="e">
        <f>IF(L1498=0,#N/A,IF(VLOOKUP($B1499,加速計算!$D$11:$Z$5007,MATCH(L$19,加速計算!$E$34:$AM$34,0)+1,FALSE)&lt;0,0,IF($B1499&gt;L$12,0,IF(VLOOKUP($B1499,加速計算!$D$11:$Z$5007,MATCH(L$19,加速計算!$E$34:$AM$34,0)+1,FALSE)&gt;L$14,L$14,VLOOKUP($B1499,加速計算!$D$11:$Z$5007,MATCH(L$19,加速計算!$E$34:$AM$34,0)+1,FALSE)))))</f>
        <v>#N/A</v>
      </c>
    </row>
    <row r="1500" spans="2:12">
      <c r="B1500" s="4">
        <v>14790</v>
      </c>
      <c r="C1500" s="5" t="e">
        <f t="shared" si="25"/>
        <v>#N/A</v>
      </c>
      <c r="D1500" s="9" t="e">
        <f>IF(D1499=0,#N/A,IF(VLOOKUP($B1500,加速計算!$D$11:$Z$5007,MATCH(D$19,加速計算!$E$34:$AM$34,0)+1,FALSE)&lt;0,0,IF($B1500&gt;D$12,0,IF(VLOOKUP($B1500,加速計算!$D$11:$Z$5007,MATCH(D$19,加速計算!$E$34:$AM$34,0)+1,FALSE)&gt;D$14,D$14,VLOOKUP($B1500,加速計算!$D$11:$Z$5007,MATCH(D$19,加速計算!$E$34:$AM$34,0)+1,FALSE)))))</f>
        <v>#N/A</v>
      </c>
      <c r="E1500" s="9" t="e">
        <f>IF(E1499=0,#N/A,IF(VLOOKUP($B1500,加速計算!$D$11:$Z$5007,MATCH(E$19,加速計算!$E$34:$AM$34,0)+1,FALSE)&lt;0,0,IF($B1500&gt;E$12,0,IF(VLOOKUP($B1500,加速計算!$D$11:$Z$5007,MATCH(E$19,加速計算!$E$34:$AM$34,0)+1,FALSE)&gt;E$14,E$14,VLOOKUP($B1500,加速計算!$D$11:$Z$5007,MATCH(E$19,加速計算!$E$34:$AM$34,0)+1,FALSE)))))</f>
        <v>#N/A</v>
      </c>
      <c r="F1500" s="9" t="e">
        <f>IF(F1499=0,#N/A,IF(VLOOKUP($B1500,加速計算!$D$11:$Z$5007,MATCH(F$19,加速計算!$E$34:$AM$34,0)+1,FALSE)&lt;0,0,IF($B1500&gt;F$12,0,IF(VLOOKUP($B1500,加速計算!$D$11:$Z$5007,MATCH(F$19,加速計算!$E$34:$AM$34,0)+1,FALSE)&gt;F$14,F$14,VLOOKUP($B1500,加速計算!$D$11:$Z$5007,MATCH(F$19,加速計算!$E$34:$AM$34,0)+1,FALSE)))))</f>
        <v>#N/A</v>
      </c>
      <c r="G1500" s="9" t="e">
        <f>IF(G1499=0,#N/A,IF(VLOOKUP($B1500,加速計算!$D$11:$Z$5007,MATCH(G$19,加速計算!$E$34:$AM$34,0)+1,FALSE)&lt;0,0,IF($B1500&gt;G$12,0,IF(VLOOKUP($B1500,加速計算!$D$11:$Z$5007,MATCH(G$19,加速計算!$E$34:$AM$34,0)+1,FALSE)&gt;G$14,G$14,VLOOKUP($B1500,加速計算!$D$11:$Z$5007,MATCH(G$19,加速計算!$E$34:$AM$34,0)+1,FALSE)))))</f>
        <v>#N/A</v>
      </c>
      <c r="H1500" s="9" t="e">
        <f>IF(H1499=0,#N/A,IF(VLOOKUP($B1500,加速計算!$D$11:$Z$5007,MATCH(H$19,加速計算!$E$34:$AM$34,0)+1,FALSE)&lt;0,0,IF($B1500&gt;H$12,0,IF(VLOOKUP($B1500,加速計算!$D$11:$Z$5007,MATCH(H$19,加速計算!$E$34:$AM$34,0)+1,FALSE)&gt;H$14,H$14,VLOOKUP($B1500,加速計算!$D$11:$Z$5007,MATCH(H$19,加速計算!$E$34:$AM$34,0)+1,FALSE)))))</f>
        <v>#N/A</v>
      </c>
      <c r="I1500" s="9" t="e">
        <f>IF(I1499=0,#N/A,IF(VLOOKUP($B1500,加速計算!$D$11:$Z$5007,MATCH(I$19,加速計算!$E$34:$AM$34,0)+1,FALSE)&lt;0,0,IF($B1500&gt;I$12,0,IF(VLOOKUP($B1500,加速計算!$D$11:$Z$5007,MATCH(I$19,加速計算!$E$34:$AM$34,0)+1,FALSE)&gt;I$14,I$14,VLOOKUP($B1500,加速計算!$D$11:$Z$5007,MATCH(I$19,加速計算!$E$34:$AM$34,0)+1,FALSE)))))</f>
        <v>#N/A</v>
      </c>
      <c r="J1500" s="9" t="e">
        <f>IF(J1499=0,#N/A,IF(VLOOKUP($B1500,加速計算!$D$11:$Z$5007,MATCH(J$19,加速計算!$E$34:$AM$34,0)+1,FALSE)&lt;0,0,IF($B1500&gt;J$12,0,IF(VLOOKUP($B1500,加速計算!$D$11:$Z$5007,MATCH(J$19,加速計算!$E$34:$AM$34,0)+1,FALSE)&gt;J$14,J$14,VLOOKUP($B1500,加速計算!$D$11:$Z$5007,MATCH(J$19,加速計算!$E$34:$AM$34,0)+1,FALSE)))))</f>
        <v>#N/A</v>
      </c>
      <c r="K1500" s="9" t="e">
        <f>IF(K1499=0,#N/A,IF(VLOOKUP($B1500,加速計算!$D$11:$Z$5007,MATCH(K$19,加速計算!$E$34:$AM$34,0)+1,FALSE)&lt;0,0,IF($B1500&gt;K$12,0,IF(VLOOKUP($B1500,加速計算!$D$11:$Z$5007,MATCH(K$19,加速計算!$E$34:$AM$34,0)+1,FALSE)&gt;K$14,K$14,VLOOKUP($B1500,加速計算!$D$11:$Z$5007,MATCH(K$19,加速計算!$E$34:$AM$34,0)+1,FALSE)))))</f>
        <v>#N/A</v>
      </c>
      <c r="L1500" s="20" t="e">
        <f>IF(L1499=0,#N/A,IF(VLOOKUP($B1500,加速計算!$D$11:$Z$5007,MATCH(L$19,加速計算!$E$34:$AM$34,0)+1,FALSE)&lt;0,0,IF($B1500&gt;L$12,0,IF(VLOOKUP($B1500,加速計算!$D$11:$Z$5007,MATCH(L$19,加速計算!$E$34:$AM$34,0)+1,FALSE)&gt;L$14,L$14,VLOOKUP($B1500,加速計算!$D$11:$Z$5007,MATCH(L$19,加速計算!$E$34:$AM$34,0)+1,FALSE)))))</f>
        <v>#N/A</v>
      </c>
    </row>
    <row r="1501" spans="2:12">
      <c r="B1501" s="4">
        <v>14800</v>
      </c>
      <c r="C1501" s="5" t="e">
        <f t="shared" si="25"/>
        <v>#N/A</v>
      </c>
      <c r="D1501" s="9" t="e">
        <f>IF(D1500=0,#N/A,IF(VLOOKUP($B1501,加速計算!$D$11:$Z$5007,MATCH(D$19,加速計算!$E$34:$AM$34,0)+1,FALSE)&lt;0,0,IF($B1501&gt;D$12,0,IF(VLOOKUP($B1501,加速計算!$D$11:$Z$5007,MATCH(D$19,加速計算!$E$34:$AM$34,0)+1,FALSE)&gt;D$14,D$14,VLOOKUP($B1501,加速計算!$D$11:$Z$5007,MATCH(D$19,加速計算!$E$34:$AM$34,0)+1,FALSE)))))</f>
        <v>#N/A</v>
      </c>
      <c r="E1501" s="9" t="e">
        <f>IF(E1500=0,#N/A,IF(VLOOKUP($B1501,加速計算!$D$11:$Z$5007,MATCH(E$19,加速計算!$E$34:$AM$34,0)+1,FALSE)&lt;0,0,IF($B1501&gt;E$12,0,IF(VLOOKUP($B1501,加速計算!$D$11:$Z$5007,MATCH(E$19,加速計算!$E$34:$AM$34,0)+1,FALSE)&gt;E$14,E$14,VLOOKUP($B1501,加速計算!$D$11:$Z$5007,MATCH(E$19,加速計算!$E$34:$AM$34,0)+1,FALSE)))))</f>
        <v>#N/A</v>
      </c>
      <c r="F1501" s="9" t="e">
        <f>IF(F1500=0,#N/A,IF(VLOOKUP($B1501,加速計算!$D$11:$Z$5007,MATCH(F$19,加速計算!$E$34:$AM$34,0)+1,FALSE)&lt;0,0,IF($B1501&gt;F$12,0,IF(VLOOKUP($B1501,加速計算!$D$11:$Z$5007,MATCH(F$19,加速計算!$E$34:$AM$34,0)+1,FALSE)&gt;F$14,F$14,VLOOKUP($B1501,加速計算!$D$11:$Z$5007,MATCH(F$19,加速計算!$E$34:$AM$34,0)+1,FALSE)))))</f>
        <v>#N/A</v>
      </c>
      <c r="G1501" s="9" t="e">
        <f>IF(G1500=0,#N/A,IF(VLOOKUP($B1501,加速計算!$D$11:$Z$5007,MATCH(G$19,加速計算!$E$34:$AM$34,0)+1,FALSE)&lt;0,0,IF($B1501&gt;G$12,0,IF(VLOOKUP($B1501,加速計算!$D$11:$Z$5007,MATCH(G$19,加速計算!$E$34:$AM$34,0)+1,FALSE)&gt;G$14,G$14,VLOOKUP($B1501,加速計算!$D$11:$Z$5007,MATCH(G$19,加速計算!$E$34:$AM$34,0)+1,FALSE)))))</f>
        <v>#N/A</v>
      </c>
      <c r="H1501" s="9" t="e">
        <f>IF(H1500=0,#N/A,IF(VLOOKUP($B1501,加速計算!$D$11:$Z$5007,MATCH(H$19,加速計算!$E$34:$AM$34,0)+1,FALSE)&lt;0,0,IF($B1501&gt;H$12,0,IF(VLOOKUP($B1501,加速計算!$D$11:$Z$5007,MATCH(H$19,加速計算!$E$34:$AM$34,0)+1,FALSE)&gt;H$14,H$14,VLOOKUP($B1501,加速計算!$D$11:$Z$5007,MATCH(H$19,加速計算!$E$34:$AM$34,0)+1,FALSE)))))</f>
        <v>#N/A</v>
      </c>
      <c r="I1501" s="9" t="e">
        <f>IF(I1500=0,#N/A,IF(VLOOKUP($B1501,加速計算!$D$11:$Z$5007,MATCH(I$19,加速計算!$E$34:$AM$34,0)+1,FALSE)&lt;0,0,IF($B1501&gt;I$12,0,IF(VLOOKUP($B1501,加速計算!$D$11:$Z$5007,MATCH(I$19,加速計算!$E$34:$AM$34,0)+1,FALSE)&gt;I$14,I$14,VLOOKUP($B1501,加速計算!$D$11:$Z$5007,MATCH(I$19,加速計算!$E$34:$AM$34,0)+1,FALSE)))))</f>
        <v>#N/A</v>
      </c>
      <c r="J1501" s="9" t="e">
        <f>IF(J1500=0,#N/A,IF(VLOOKUP($B1501,加速計算!$D$11:$Z$5007,MATCH(J$19,加速計算!$E$34:$AM$34,0)+1,FALSE)&lt;0,0,IF($B1501&gt;J$12,0,IF(VLOOKUP($B1501,加速計算!$D$11:$Z$5007,MATCH(J$19,加速計算!$E$34:$AM$34,0)+1,FALSE)&gt;J$14,J$14,VLOOKUP($B1501,加速計算!$D$11:$Z$5007,MATCH(J$19,加速計算!$E$34:$AM$34,0)+1,FALSE)))))</f>
        <v>#N/A</v>
      </c>
      <c r="K1501" s="9" t="e">
        <f>IF(K1500=0,#N/A,IF(VLOOKUP($B1501,加速計算!$D$11:$Z$5007,MATCH(K$19,加速計算!$E$34:$AM$34,0)+1,FALSE)&lt;0,0,IF($B1501&gt;K$12,0,IF(VLOOKUP($B1501,加速計算!$D$11:$Z$5007,MATCH(K$19,加速計算!$E$34:$AM$34,0)+1,FALSE)&gt;K$14,K$14,VLOOKUP($B1501,加速計算!$D$11:$Z$5007,MATCH(K$19,加速計算!$E$34:$AM$34,0)+1,FALSE)))))</f>
        <v>#N/A</v>
      </c>
      <c r="L1501" s="20" t="e">
        <f>IF(L1500=0,#N/A,IF(VLOOKUP($B1501,加速計算!$D$11:$Z$5007,MATCH(L$19,加速計算!$E$34:$AM$34,0)+1,FALSE)&lt;0,0,IF($B1501&gt;L$12,0,IF(VLOOKUP($B1501,加速計算!$D$11:$Z$5007,MATCH(L$19,加速計算!$E$34:$AM$34,0)+1,FALSE)&gt;L$14,L$14,VLOOKUP($B1501,加速計算!$D$11:$Z$5007,MATCH(L$19,加速計算!$E$34:$AM$34,0)+1,FALSE)))))</f>
        <v>#N/A</v>
      </c>
    </row>
    <row r="1502" spans="2:12">
      <c r="B1502" s="4">
        <v>14810</v>
      </c>
      <c r="C1502" s="5" t="e">
        <f t="shared" si="25"/>
        <v>#N/A</v>
      </c>
      <c r="D1502" s="9" t="e">
        <f>IF(D1501=0,#N/A,IF(VLOOKUP($B1502,加速計算!$D$11:$Z$5007,MATCH(D$19,加速計算!$E$34:$AM$34,0)+1,FALSE)&lt;0,0,IF($B1502&gt;D$12,0,IF(VLOOKUP($B1502,加速計算!$D$11:$Z$5007,MATCH(D$19,加速計算!$E$34:$AM$34,0)+1,FALSE)&gt;D$14,D$14,VLOOKUP($B1502,加速計算!$D$11:$Z$5007,MATCH(D$19,加速計算!$E$34:$AM$34,0)+1,FALSE)))))</f>
        <v>#N/A</v>
      </c>
      <c r="E1502" s="9" t="e">
        <f>IF(E1501=0,#N/A,IF(VLOOKUP($B1502,加速計算!$D$11:$Z$5007,MATCH(E$19,加速計算!$E$34:$AM$34,0)+1,FALSE)&lt;0,0,IF($B1502&gt;E$12,0,IF(VLOOKUP($B1502,加速計算!$D$11:$Z$5007,MATCH(E$19,加速計算!$E$34:$AM$34,0)+1,FALSE)&gt;E$14,E$14,VLOOKUP($B1502,加速計算!$D$11:$Z$5007,MATCH(E$19,加速計算!$E$34:$AM$34,0)+1,FALSE)))))</f>
        <v>#N/A</v>
      </c>
      <c r="F1502" s="9" t="e">
        <f>IF(F1501=0,#N/A,IF(VLOOKUP($B1502,加速計算!$D$11:$Z$5007,MATCH(F$19,加速計算!$E$34:$AM$34,0)+1,FALSE)&lt;0,0,IF($B1502&gt;F$12,0,IF(VLOOKUP($B1502,加速計算!$D$11:$Z$5007,MATCH(F$19,加速計算!$E$34:$AM$34,0)+1,FALSE)&gt;F$14,F$14,VLOOKUP($B1502,加速計算!$D$11:$Z$5007,MATCH(F$19,加速計算!$E$34:$AM$34,0)+1,FALSE)))))</f>
        <v>#N/A</v>
      </c>
      <c r="G1502" s="9" t="e">
        <f>IF(G1501=0,#N/A,IF(VLOOKUP($B1502,加速計算!$D$11:$Z$5007,MATCH(G$19,加速計算!$E$34:$AM$34,0)+1,FALSE)&lt;0,0,IF($B1502&gt;G$12,0,IF(VLOOKUP($B1502,加速計算!$D$11:$Z$5007,MATCH(G$19,加速計算!$E$34:$AM$34,0)+1,FALSE)&gt;G$14,G$14,VLOOKUP($B1502,加速計算!$D$11:$Z$5007,MATCH(G$19,加速計算!$E$34:$AM$34,0)+1,FALSE)))))</f>
        <v>#N/A</v>
      </c>
      <c r="H1502" s="9" t="e">
        <f>IF(H1501=0,#N/A,IF(VLOOKUP($B1502,加速計算!$D$11:$Z$5007,MATCH(H$19,加速計算!$E$34:$AM$34,0)+1,FALSE)&lt;0,0,IF($B1502&gt;H$12,0,IF(VLOOKUP($B1502,加速計算!$D$11:$Z$5007,MATCH(H$19,加速計算!$E$34:$AM$34,0)+1,FALSE)&gt;H$14,H$14,VLOOKUP($B1502,加速計算!$D$11:$Z$5007,MATCH(H$19,加速計算!$E$34:$AM$34,0)+1,FALSE)))))</f>
        <v>#N/A</v>
      </c>
      <c r="I1502" s="9" t="e">
        <f>IF(I1501=0,#N/A,IF(VLOOKUP($B1502,加速計算!$D$11:$Z$5007,MATCH(I$19,加速計算!$E$34:$AM$34,0)+1,FALSE)&lt;0,0,IF($B1502&gt;I$12,0,IF(VLOOKUP($B1502,加速計算!$D$11:$Z$5007,MATCH(I$19,加速計算!$E$34:$AM$34,0)+1,FALSE)&gt;I$14,I$14,VLOOKUP($B1502,加速計算!$D$11:$Z$5007,MATCH(I$19,加速計算!$E$34:$AM$34,0)+1,FALSE)))))</f>
        <v>#N/A</v>
      </c>
      <c r="J1502" s="9" t="e">
        <f>IF(J1501=0,#N/A,IF(VLOOKUP($B1502,加速計算!$D$11:$Z$5007,MATCH(J$19,加速計算!$E$34:$AM$34,0)+1,FALSE)&lt;0,0,IF($B1502&gt;J$12,0,IF(VLOOKUP($B1502,加速計算!$D$11:$Z$5007,MATCH(J$19,加速計算!$E$34:$AM$34,0)+1,FALSE)&gt;J$14,J$14,VLOOKUP($B1502,加速計算!$D$11:$Z$5007,MATCH(J$19,加速計算!$E$34:$AM$34,0)+1,FALSE)))))</f>
        <v>#N/A</v>
      </c>
      <c r="K1502" s="9" t="e">
        <f>IF(K1501=0,#N/A,IF(VLOOKUP($B1502,加速計算!$D$11:$Z$5007,MATCH(K$19,加速計算!$E$34:$AM$34,0)+1,FALSE)&lt;0,0,IF($B1502&gt;K$12,0,IF(VLOOKUP($B1502,加速計算!$D$11:$Z$5007,MATCH(K$19,加速計算!$E$34:$AM$34,0)+1,FALSE)&gt;K$14,K$14,VLOOKUP($B1502,加速計算!$D$11:$Z$5007,MATCH(K$19,加速計算!$E$34:$AM$34,0)+1,FALSE)))))</f>
        <v>#N/A</v>
      </c>
      <c r="L1502" s="20" t="e">
        <f>IF(L1501=0,#N/A,IF(VLOOKUP($B1502,加速計算!$D$11:$Z$5007,MATCH(L$19,加速計算!$E$34:$AM$34,0)+1,FALSE)&lt;0,0,IF($B1502&gt;L$12,0,IF(VLOOKUP($B1502,加速計算!$D$11:$Z$5007,MATCH(L$19,加速計算!$E$34:$AM$34,0)+1,FALSE)&gt;L$14,L$14,VLOOKUP($B1502,加速計算!$D$11:$Z$5007,MATCH(L$19,加速計算!$E$34:$AM$34,0)+1,FALSE)))))</f>
        <v>#N/A</v>
      </c>
    </row>
    <row r="1503" spans="2:12">
      <c r="B1503" s="4">
        <v>14820</v>
      </c>
      <c r="C1503" s="5" t="e">
        <f t="shared" si="25"/>
        <v>#N/A</v>
      </c>
      <c r="D1503" s="9" t="e">
        <f>IF(D1502=0,#N/A,IF(VLOOKUP($B1503,加速計算!$D$11:$Z$5007,MATCH(D$19,加速計算!$E$34:$AM$34,0)+1,FALSE)&lt;0,0,IF($B1503&gt;D$12,0,IF(VLOOKUP($B1503,加速計算!$D$11:$Z$5007,MATCH(D$19,加速計算!$E$34:$AM$34,0)+1,FALSE)&gt;D$14,D$14,VLOOKUP($B1503,加速計算!$D$11:$Z$5007,MATCH(D$19,加速計算!$E$34:$AM$34,0)+1,FALSE)))))</f>
        <v>#N/A</v>
      </c>
      <c r="E1503" s="9" t="e">
        <f>IF(E1502=0,#N/A,IF(VLOOKUP($B1503,加速計算!$D$11:$Z$5007,MATCH(E$19,加速計算!$E$34:$AM$34,0)+1,FALSE)&lt;0,0,IF($B1503&gt;E$12,0,IF(VLOOKUP($B1503,加速計算!$D$11:$Z$5007,MATCH(E$19,加速計算!$E$34:$AM$34,0)+1,FALSE)&gt;E$14,E$14,VLOOKUP($B1503,加速計算!$D$11:$Z$5007,MATCH(E$19,加速計算!$E$34:$AM$34,0)+1,FALSE)))))</f>
        <v>#N/A</v>
      </c>
      <c r="F1503" s="9" t="e">
        <f>IF(F1502=0,#N/A,IF(VLOOKUP($B1503,加速計算!$D$11:$Z$5007,MATCH(F$19,加速計算!$E$34:$AM$34,0)+1,FALSE)&lt;0,0,IF($B1503&gt;F$12,0,IF(VLOOKUP($B1503,加速計算!$D$11:$Z$5007,MATCH(F$19,加速計算!$E$34:$AM$34,0)+1,FALSE)&gt;F$14,F$14,VLOOKUP($B1503,加速計算!$D$11:$Z$5007,MATCH(F$19,加速計算!$E$34:$AM$34,0)+1,FALSE)))))</f>
        <v>#N/A</v>
      </c>
      <c r="G1503" s="9" t="e">
        <f>IF(G1502=0,#N/A,IF(VLOOKUP($B1503,加速計算!$D$11:$Z$5007,MATCH(G$19,加速計算!$E$34:$AM$34,0)+1,FALSE)&lt;0,0,IF($B1503&gt;G$12,0,IF(VLOOKUP($B1503,加速計算!$D$11:$Z$5007,MATCH(G$19,加速計算!$E$34:$AM$34,0)+1,FALSE)&gt;G$14,G$14,VLOOKUP($B1503,加速計算!$D$11:$Z$5007,MATCH(G$19,加速計算!$E$34:$AM$34,0)+1,FALSE)))))</f>
        <v>#N/A</v>
      </c>
      <c r="H1503" s="9" t="e">
        <f>IF(H1502=0,#N/A,IF(VLOOKUP($B1503,加速計算!$D$11:$Z$5007,MATCH(H$19,加速計算!$E$34:$AM$34,0)+1,FALSE)&lt;0,0,IF($B1503&gt;H$12,0,IF(VLOOKUP($B1503,加速計算!$D$11:$Z$5007,MATCH(H$19,加速計算!$E$34:$AM$34,0)+1,FALSE)&gt;H$14,H$14,VLOOKUP($B1503,加速計算!$D$11:$Z$5007,MATCH(H$19,加速計算!$E$34:$AM$34,0)+1,FALSE)))))</f>
        <v>#N/A</v>
      </c>
      <c r="I1503" s="9" t="e">
        <f>IF(I1502=0,#N/A,IF(VLOOKUP($B1503,加速計算!$D$11:$Z$5007,MATCH(I$19,加速計算!$E$34:$AM$34,0)+1,FALSE)&lt;0,0,IF($B1503&gt;I$12,0,IF(VLOOKUP($B1503,加速計算!$D$11:$Z$5007,MATCH(I$19,加速計算!$E$34:$AM$34,0)+1,FALSE)&gt;I$14,I$14,VLOOKUP($B1503,加速計算!$D$11:$Z$5007,MATCH(I$19,加速計算!$E$34:$AM$34,0)+1,FALSE)))))</f>
        <v>#N/A</v>
      </c>
      <c r="J1503" s="9" t="e">
        <f>IF(J1502=0,#N/A,IF(VLOOKUP($B1503,加速計算!$D$11:$Z$5007,MATCH(J$19,加速計算!$E$34:$AM$34,0)+1,FALSE)&lt;0,0,IF($B1503&gt;J$12,0,IF(VLOOKUP($B1503,加速計算!$D$11:$Z$5007,MATCH(J$19,加速計算!$E$34:$AM$34,0)+1,FALSE)&gt;J$14,J$14,VLOOKUP($B1503,加速計算!$D$11:$Z$5007,MATCH(J$19,加速計算!$E$34:$AM$34,0)+1,FALSE)))))</f>
        <v>#N/A</v>
      </c>
      <c r="K1503" s="9" t="e">
        <f>IF(K1502=0,#N/A,IF(VLOOKUP($B1503,加速計算!$D$11:$Z$5007,MATCH(K$19,加速計算!$E$34:$AM$34,0)+1,FALSE)&lt;0,0,IF($B1503&gt;K$12,0,IF(VLOOKUP($B1503,加速計算!$D$11:$Z$5007,MATCH(K$19,加速計算!$E$34:$AM$34,0)+1,FALSE)&gt;K$14,K$14,VLOOKUP($B1503,加速計算!$D$11:$Z$5007,MATCH(K$19,加速計算!$E$34:$AM$34,0)+1,FALSE)))))</f>
        <v>#N/A</v>
      </c>
      <c r="L1503" s="20" t="e">
        <f>IF(L1502=0,#N/A,IF(VLOOKUP($B1503,加速計算!$D$11:$Z$5007,MATCH(L$19,加速計算!$E$34:$AM$34,0)+1,FALSE)&lt;0,0,IF($B1503&gt;L$12,0,IF(VLOOKUP($B1503,加速計算!$D$11:$Z$5007,MATCH(L$19,加速計算!$E$34:$AM$34,0)+1,FALSE)&gt;L$14,L$14,VLOOKUP($B1503,加速計算!$D$11:$Z$5007,MATCH(L$19,加速計算!$E$34:$AM$34,0)+1,FALSE)))))</f>
        <v>#N/A</v>
      </c>
    </row>
    <row r="1504" spans="2:12">
      <c r="B1504" s="4">
        <v>14830</v>
      </c>
      <c r="C1504" s="5" t="e">
        <f t="shared" si="25"/>
        <v>#N/A</v>
      </c>
      <c r="D1504" s="9" t="e">
        <f>IF(D1503=0,#N/A,IF(VLOOKUP($B1504,加速計算!$D$11:$Z$5007,MATCH(D$19,加速計算!$E$34:$AM$34,0)+1,FALSE)&lt;0,0,IF($B1504&gt;D$12,0,IF(VLOOKUP($B1504,加速計算!$D$11:$Z$5007,MATCH(D$19,加速計算!$E$34:$AM$34,0)+1,FALSE)&gt;D$14,D$14,VLOOKUP($B1504,加速計算!$D$11:$Z$5007,MATCH(D$19,加速計算!$E$34:$AM$34,0)+1,FALSE)))))</f>
        <v>#N/A</v>
      </c>
      <c r="E1504" s="9" t="e">
        <f>IF(E1503=0,#N/A,IF(VLOOKUP($B1504,加速計算!$D$11:$Z$5007,MATCH(E$19,加速計算!$E$34:$AM$34,0)+1,FALSE)&lt;0,0,IF($B1504&gt;E$12,0,IF(VLOOKUP($B1504,加速計算!$D$11:$Z$5007,MATCH(E$19,加速計算!$E$34:$AM$34,0)+1,FALSE)&gt;E$14,E$14,VLOOKUP($B1504,加速計算!$D$11:$Z$5007,MATCH(E$19,加速計算!$E$34:$AM$34,0)+1,FALSE)))))</f>
        <v>#N/A</v>
      </c>
      <c r="F1504" s="9" t="e">
        <f>IF(F1503=0,#N/A,IF(VLOOKUP($B1504,加速計算!$D$11:$Z$5007,MATCH(F$19,加速計算!$E$34:$AM$34,0)+1,FALSE)&lt;0,0,IF($B1504&gt;F$12,0,IF(VLOOKUP($B1504,加速計算!$D$11:$Z$5007,MATCH(F$19,加速計算!$E$34:$AM$34,0)+1,FALSE)&gt;F$14,F$14,VLOOKUP($B1504,加速計算!$D$11:$Z$5007,MATCH(F$19,加速計算!$E$34:$AM$34,0)+1,FALSE)))))</f>
        <v>#N/A</v>
      </c>
      <c r="G1504" s="9" t="e">
        <f>IF(G1503=0,#N/A,IF(VLOOKUP($B1504,加速計算!$D$11:$Z$5007,MATCH(G$19,加速計算!$E$34:$AM$34,0)+1,FALSE)&lt;0,0,IF($B1504&gt;G$12,0,IF(VLOOKUP($B1504,加速計算!$D$11:$Z$5007,MATCH(G$19,加速計算!$E$34:$AM$34,0)+1,FALSE)&gt;G$14,G$14,VLOOKUP($B1504,加速計算!$D$11:$Z$5007,MATCH(G$19,加速計算!$E$34:$AM$34,0)+1,FALSE)))))</f>
        <v>#N/A</v>
      </c>
      <c r="H1504" s="9" t="e">
        <f>IF(H1503=0,#N/A,IF(VLOOKUP($B1504,加速計算!$D$11:$Z$5007,MATCH(H$19,加速計算!$E$34:$AM$34,0)+1,FALSE)&lt;0,0,IF($B1504&gt;H$12,0,IF(VLOOKUP($B1504,加速計算!$D$11:$Z$5007,MATCH(H$19,加速計算!$E$34:$AM$34,0)+1,FALSE)&gt;H$14,H$14,VLOOKUP($B1504,加速計算!$D$11:$Z$5007,MATCH(H$19,加速計算!$E$34:$AM$34,0)+1,FALSE)))))</f>
        <v>#N/A</v>
      </c>
      <c r="I1504" s="9" t="e">
        <f>IF(I1503=0,#N/A,IF(VLOOKUP($B1504,加速計算!$D$11:$Z$5007,MATCH(I$19,加速計算!$E$34:$AM$34,0)+1,FALSE)&lt;0,0,IF($B1504&gt;I$12,0,IF(VLOOKUP($B1504,加速計算!$D$11:$Z$5007,MATCH(I$19,加速計算!$E$34:$AM$34,0)+1,FALSE)&gt;I$14,I$14,VLOOKUP($B1504,加速計算!$D$11:$Z$5007,MATCH(I$19,加速計算!$E$34:$AM$34,0)+1,FALSE)))))</f>
        <v>#N/A</v>
      </c>
      <c r="J1504" s="9" t="e">
        <f>IF(J1503=0,#N/A,IF(VLOOKUP($B1504,加速計算!$D$11:$Z$5007,MATCH(J$19,加速計算!$E$34:$AM$34,0)+1,FALSE)&lt;0,0,IF($B1504&gt;J$12,0,IF(VLOOKUP($B1504,加速計算!$D$11:$Z$5007,MATCH(J$19,加速計算!$E$34:$AM$34,0)+1,FALSE)&gt;J$14,J$14,VLOOKUP($B1504,加速計算!$D$11:$Z$5007,MATCH(J$19,加速計算!$E$34:$AM$34,0)+1,FALSE)))))</f>
        <v>#N/A</v>
      </c>
      <c r="K1504" s="9" t="e">
        <f>IF(K1503=0,#N/A,IF(VLOOKUP($B1504,加速計算!$D$11:$Z$5007,MATCH(K$19,加速計算!$E$34:$AM$34,0)+1,FALSE)&lt;0,0,IF($B1504&gt;K$12,0,IF(VLOOKUP($B1504,加速計算!$D$11:$Z$5007,MATCH(K$19,加速計算!$E$34:$AM$34,0)+1,FALSE)&gt;K$14,K$14,VLOOKUP($B1504,加速計算!$D$11:$Z$5007,MATCH(K$19,加速計算!$E$34:$AM$34,0)+1,FALSE)))))</f>
        <v>#N/A</v>
      </c>
      <c r="L1504" s="20" t="e">
        <f>IF(L1503=0,#N/A,IF(VLOOKUP($B1504,加速計算!$D$11:$Z$5007,MATCH(L$19,加速計算!$E$34:$AM$34,0)+1,FALSE)&lt;0,0,IF($B1504&gt;L$12,0,IF(VLOOKUP($B1504,加速計算!$D$11:$Z$5007,MATCH(L$19,加速計算!$E$34:$AM$34,0)+1,FALSE)&gt;L$14,L$14,VLOOKUP($B1504,加速計算!$D$11:$Z$5007,MATCH(L$19,加速計算!$E$34:$AM$34,0)+1,FALSE)))))</f>
        <v>#N/A</v>
      </c>
    </row>
    <row r="1505" spans="2:12">
      <c r="B1505" s="4">
        <v>14840</v>
      </c>
      <c r="C1505" s="5" t="e">
        <f t="shared" si="25"/>
        <v>#N/A</v>
      </c>
      <c r="D1505" s="9" t="e">
        <f>IF(D1504=0,#N/A,IF(VLOOKUP($B1505,加速計算!$D$11:$Z$5007,MATCH(D$19,加速計算!$E$34:$AM$34,0)+1,FALSE)&lt;0,0,IF($B1505&gt;D$12,0,IF(VLOOKUP($B1505,加速計算!$D$11:$Z$5007,MATCH(D$19,加速計算!$E$34:$AM$34,0)+1,FALSE)&gt;D$14,D$14,VLOOKUP($B1505,加速計算!$D$11:$Z$5007,MATCH(D$19,加速計算!$E$34:$AM$34,0)+1,FALSE)))))</f>
        <v>#N/A</v>
      </c>
      <c r="E1505" s="9" t="e">
        <f>IF(E1504=0,#N/A,IF(VLOOKUP($B1505,加速計算!$D$11:$Z$5007,MATCH(E$19,加速計算!$E$34:$AM$34,0)+1,FALSE)&lt;0,0,IF($B1505&gt;E$12,0,IF(VLOOKUP($B1505,加速計算!$D$11:$Z$5007,MATCH(E$19,加速計算!$E$34:$AM$34,0)+1,FALSE)&gt;E$14,E$14,VLOOKUP($B1505,加速計算!$D$11:$Z$5007,MATCH(E$19,加速計算!$E$34:$AM$34,0)+1,FALSE)))))</f>
        <v>#N/A</v>
      </c>
      <c r="F1505" s="9" t="e">
        <f>IF(F1504=0,#N/A,IF(VLOOKUP($B1505,加速計算!$D$11:$Z$5007,MATCH(F$19,加速計算!$E$34:$AM$34,0)+1,FALSE)&lt;0,0,IF($B1505&gt;F$12,0,IF(VLOOKUP($B1505,加速計算!$D$11:$Z$5007,MATCH(F$19,加速計算!$E$34:$AM$34,0)+1,FALSE)&gt;F$14,F$14,VLOOKUP($B1505,加速計算!$D$11:$Z$5007,MATCH(F$19,加速計算!$E$34:$AM$34,0)+1,FALSE)))))</f>
        <v>#N/A</v>
      </c>
      <c r="G1505" s="9" t="e">
        <f>IF(G1504=0,#N/A,IF(VLOOKUP($B1505,加速計算!$D$11:$Z$5007,MATCH(G$19,加速計算!$E$34:$AM$34,0)+1,FALSE)&lt;0,0,IF($B1505&gt;G$12,0,IF(VLOOKUP($B1505,加速計算!$D$11:$Z$5007,MATCH(G$19,加速計算!$E$34:$AM$34,0)+1,FALSE)&gt;G$14,G$14,VLOOKUP($B1505,加速計算!$D$11:$Z$5007,MATCH(G$19,加速計算!$E$34:$AM$34,0)+1,FALSE)))))</f>
        <v>#N/A</v>
      </c>
      <c r="H1505" s="9" t="e">
        <f>IF(H1504=0,#N/A,IF(VLOOKUP($B1505,加速計算!$D$11:$Z$5007,MATCH(H$19,加速計算!$E$34:$AM$34,0)+1,FALSE)&lt;0,0,IF($B1505&gt;H$12,0,IF(VLOOKUP($B1505,加速計算!$D$11:$Z$5007,MATCH(H$19,加速計算!$E$34:$AM$34,0)+1,FALSE)&gt;H$14,H$14,VLOOKUP($B1505,加速計算!$D$11:$Z$5007,MATCH(H$19,加速計算!$E$34:$AM$34,0)+1,FALSE)))))</f>
        <v>#N/A</v>
      </c>
      <c r="I1505" s="9" t="e">
        <f>IF(I1504=0,#N/A,IF(VLOOKUP($B1505,加速計算!$D$11:$Z$5007,MATCH(I$19,加速計算!$E$34:$AM$34,0)+1,FALSE)&lt;0,0,IF($B1505&gt;I$12,0,IF(VLOOKUP($B1505,加速計算!$D$11:$Z$5007,MATCH(I$19,加速計算!$E$34:$AM$34,0)+1,FALSE)&gt;I$14,I$14,VLOOKUP($B1505,加速計算!$D$11:$Z$5007,MATCH(I$19,加速計算!$E$34:$AM$34,0)+1,FALSE)))))</f>
        <v>#N/A</v>
      </c>
      <c r="J1505" s="9" t="e">
        <f>IF(J1504=0,#N/A,IF(VLOOKUP($B1505,加速計算!$D$11:$Z$5007,MATCH(J$19,加速計算!$E$34:$AM$34,0)+1,FALSE)&lt;0,0,IF($B1505&gt;J$12,0,IF(VLOOKUP($B1505,加速計算!$D$11:$Z$5007,MATCH(J$19,加速計算!$E$34:$AM$34,0)+1,FALSE)&gt;J$14,J$14,VLOOKUP($B1505,加速計算!$D$11:$Z$5007,MATCH(J$19,加速計算!$E$34:$AM$34,0)+1,FALSE)))))</f>
        <v>#N/A</v>
      </c>
      <c r="K1505" s="9" t="e">
        <f>IF(K1504=0,#N/A,IF(VLOOKUP($B1505,加速計算!$D$11:$Z$5007,MATCH(K$19,加速計算!$E$34:$AM$34,0)+1,FALSE)&lt;0,0,IF($B1505&gt;K$12,0,IF(VLOOKUP($B1505,加速計算!$D$11:$Z$5007,MATCH(K$19,加速計算!$E$34:$AM$34,0)+1,FALSE)&gt;K$14,K$14,VLOOKUP($B1505,加速計算!$D$11:$Z$5007,MATCH(K$19,加速計算!$E$34:$AM$34,0)+1,FALSE)))))</f>
        <v>#N/A</v>
      </c>
      <c r="L1505" s="20" t="e">
        <f>IF(L1504=0,#N/A,IF(VLOOKUP($B1505,加速計算!$D$11:$Z$5007,MATCH(L$19,加速計算!$E$34:$AM$34,0)+1,FALSE)&lt;0,0,IF($B1505&gt;L$12,0,IF(VLOOKUP($B1505,加速計算!$D$11:$Z$5007,MATCH(L$19,加速計算!$E$34:$AM$34,0)+1,FALSE)&gt;L$14,L$14,VLOOKUP($B1505,加速計算!$D$11:$Z$5007,MATCH(L$19,加速計算!$E$34:$AM$34,0)+1,FALSE)))))</f>
        <v>#N/A</v>
      </c>
    </row>
    <row r="1506" spans="2:12">
      <c r="B1506" s="4">
        <v>14850</v>
      </c>
      <c r="C1506" s="5" t="e">
        <f t="shared" si="25"/>
        <v>#N/A</v>
      </c>
      <c r="D1506" s="9" t="e">
        <f>IF(D1505=0,#N/A,IF(VLOOKUP($B1506,加速計算!$D$11:$Z$5007,MATCH(D$19,加速計算!$E$34:$AM$34,0)+1,FALSE)&lt;0,0,IF($B1506&gt;D$12,0,IF(VLOOKUP($B1506,加速計算!$D$11:$Z$5007,MATCH(D$19,加速計算!$E$34:$AM$34,0)+1,FALSE)&gt;D$14,D$14,VLOOKUP($B1506,加速計算!$D$11:$Z$5007,MATCH(D$19,加速計算!$E$34:$AM$34,0)+1,FALSE)))))</f>
        <v>#N/A</v>
      </c>
      <c r="E1506" s="9" t="e">
        <f>IF(E1505=0,#N/A,IF(VLOOKUP($B1506,加速計算!$D$11:$Z$5007,MATCH(E$19,加速計算!$E$34:$AM$34,0)+1,FALSE)&lt;0,0,IF($B1506&gt;E$12,0,IF(VLOOKUP($B1506,加速計算!$D$11:$Z$5007,MATCH(E$19,加速計算!$E$34:$AM$34,0)+1,FALSE)&gt;E$14,E$14,VLOOKUP($B1506,加速計算!$D$11:$Z$5007,MATCH(E$19,加速計算!$E$34:$AM$34,0)+1,FALSE)))))</f>
        <v>#N/A</v>
      </c>
      <c r="F1506" s="9" t="e">
        <f>IF(F1505=0,#N/A,IF(VLOOKUP($B1506,加速計算!$D$11:$Z$5007,MATCH(F$19,加速計算!$E$34:$AM$34,0)+1,FALSE)&lt;0,0,IF($B1506&gt;F$12,0,IF(VLOOKUP($B1506,加速計算!$D$11:$Z$5007,MATCH(F$19,加速計算!$E$34:$AM$34,0)+1,FALSE)&gt;F$14,F$14,VLOOKUP($B1506,加速計算!$D$11:$Z$5007,MATCH(F$19,加速計算!$E$34:$AM$34,0)+1,FALSE)))))</f>
        <v>#N/A</v>
      </c>
      <c r="G1506" s="9" t="e">
        <f>IF(G1505=0,#N/A,IF(VLOOKUP($B1506,加速計算!$D$11:$Z$5007,MATCH(G$19,加速計算!$E$34:$AM$34,0)+1,FALSE)&lt;0,0,IF($B1506&gt;G$12,0,IF(VLOOKUP($B1506,加速計算!$D$11:$Z$5007,MATCH(G$19,加速計算!$E$34:$AM$34,0)+1,FALSE)&gt;G$14,G$14,VLOOKUP($B1506,加速計算!$D$11:$Z$5007,MATCH(G$19,加速計算!$E$34:$AM$34,0)+1,FALSE)))))</f>
        <v>#N/A</v>
      </c>
      <c r="H1506" s="9" t="e">
        <f>IF(H1505=0,#N/A,IF(VLOOKUP($B1506,加速計算!$D$11:$Z$5007,MATCH(H$19,加速計算!$E$34:$AM$34,0)+1,FALSE)&lt;0,0,IF($B1506&gt;H$12,0,IF(VLOOKUP($B1506,加速計算!$D$11:$Z$5007,MATCH(H$19,加速計算!$E$34:$AM$34,0)+1,FALSE)&gt;H$14,H$14,VLOOKUP($B1506,加速計算!$D$11:$Z$5007,MATCH(H$19,加速計算!$E$34:$AM$34,0)+1,FALSE)))))</f>
        <v>#N/A</v>
      </c>
      <c r="I1506" s="9" t="e">
        <f>IF(I1505=0,#N/A,IF(VLOOKUP($B1506,加速計算!$D$11:$Z$5007,MATCH(I$19,加速計算!$E$34:$AM$34,0)+1,FALSE)&lt;0,0,IF($B1506&gt;I$12,0,IF(VLOOKUP($B1506,加速計算!$D$11:$Z$5007,MATCH(I$19,加速計算!$E$34:$AM$34,0)+1,FALSE)&gt;I$14,I$14,VLOOKUP($B1506,加速計算!$D$11:$Z$5007,MATCH(I$19,加速計算!$E$34:$AM$34,0)+1,FALSE)))))</f>
        <v>#N/A</v>
      </c>
      <c r="J1506" s="9" t="e">
        <f>IF(J1505=0,#N/A,IF(VLOOKUP($B1506,加速計算!$D$11:$Z$5007,MATCH(J$19,加速計算!$E$34:$AM$34,0)+1,FALSE)&lt;0,0,IF($B1506&gt;J$12,0,IF(VLOOKUP($B1506,加速計算!$D$11:$Z$5007,MATCH(J$19,加速計算!$E$34:$AM$34,0)+1,FALSE)&gt;J$14,J$14,VLOOKUP($B1506,加速計算!$D$11:$Z$5007,MATCH(J$19,加速計算!$E$34:$AM$34,0)+1,FALSE)))))</f>
        <v>#N/A</v>
      </c>
      <c r="K1506" s="9" t="e">
        <f>IF(K1505=0,#N/A,IF(VLOOKUP($B1506,加速計算!$D$11:$Z$5007,MATCH(K$19,加速計算!$E$34:$AM$34,0)+1,FALSE)&lt;0,0,IF($B1506&gt;K$12,0,IF(VLOOKUP($B1506,加速計算!$D$11:$Z$5007,MATCH(K$19,加速計算!$E$34:$AM$34,0)+1,FALSE)&gt;K$14,K$14,VLOOKUP($B1506,加速計算!$D$11:$Z$5007,MATCH(K$19,加速計算!$E$34:$AM$34,0)+1,FALSE)))))</f>
        <v>#N/A</v>
      </c>
      <c r="L1506" s="20" t="e">
        <f>IF(L1505=0,#N/A,IF(VLOOKUP($B1506,加速計算!$D$11:$Z$5007,MATCH(L$19,加速計算!$E$34:$AM$34,0)+1,FALSE)&lt;0,0,IF($B1506&gt;L$12,0,IF(VLOOKUP($B1506,加速計算!$D$11:$Z$5007,MATCH(L$19,加速計算!$E$34:$AM$34,0)+1,FALSE)&gt;L$14,L$14,VLOOKUP($B1506,加速計算!$D$11:$Z$5007,MATCH(L$19,加速計算!$E$34:$AM$34,0)+1,FALSE)))))</f>
        <v>#N/A</v>
      </c>
    </row>
    <row r="1507" spans="2:12">
      <c r="B1507" s="4">
        <v>14860</v>
      </c>
      <c r="C1507" s="5" t="e">
        <f t="shared" si="25"/>
        <v>#N/A</v>
      </c>
      <c r="D1507" s="9" t="e">
        <f>IF(D1506=0,#N/A,IF(VLOOKUP($B1507,加速計算!$D$11:$Z$5007,MATCH(D$19,加速計算!$E$34:$AM$34,0)+1,FALSE)&lt;0,0,IF($B1507&gt;D$12,0,IF(VLOOKUP($B1507,加速計算!$D$11:$Z$5007,MATCH(D$19,加速計算!$E$34:$AM$34,0)+1,FALSE)&gt;D$14,D$14,VLOOKUP($B1507,加速計算!$D$11:$Z$5007,MATCH(D$19,加速計算!$E$34:$AM$34,0)+1,FALSE)))))</f>
        <v>#N/A</v>
      </c>
      <c r="E1507" s="9" t="e">
        <f>IF(E1506=0,#N/A,IF(VLOOKUP($B1507,加速計算!$D$11:$Z$5007,MATCH(E$19,加速計算!$E$34:$AM$34,0)+1,FALSE)&lt;0,0,IF($B1507&gt;E$12,0,IF(VLOOKUP($B1507,加速計算!$D$11:$Z$5007,MATCH(E$19,加速計算!$E$34:$AM$34,0)+1,FALSE)&gt;E$14,E$14,VLOOKUP($B1507,加速計算!$D$11:$Z$5007,MATCH(E$19,加速計算!$E$34:$AM$34,0)+1,FALSE)))))</f>
        <v>#N/A</v>
      </c>
      <c r="F1507" s="9" t="e">
        <f>IF(F1506=0,#N/A,IF(VLOOKUP($B1507,加速計算!$D$11:$Z$5007,MATCH(F$19,加速計算!$E$34:$AM$34,0)+1,FALSE)&lt;0,0,IF($B1507&gt;F$12,0,IF(VLOOKUP($B1507,加速計算!$D$11:$Z$5007,MATCH(F$19,加速計算!$E$34:$AM$34,0)+1,FALSE)&gt;F$14,F$14,VLOOKUP($B1507,加速計算!$D$11:$Z$5007,MATCH(F$19,加速計算!$E$34:$AM$34,0)+1,FALSE)))))</f>
        <v>#N/A</v>
      </c>
      <c r="G1507" s="9" t="e">
        <f>IF(G1506=0,#N/A,IF(VLOOKUP($B1507,加速計算!$D$11:$Z$5007,MATCH(G$19,加速計算!$E$34:$AM$34,0)+1,FALSE)&lt;0,0,IF($B1507&gt;G$12,0,IF(VLOOKUP($B1507,加速計算!$D$11:$Z$5007,MATCH(G$19,加速計算!$E$34:$AM$34,0)+1,FALSE)&gt;G$14,G$14,VLOOKUP($B1507,加速計算!$D$11:$Z$5007,MATCH(G$19,加速計算!$E$34:$AM$34,0)+1,FALSE)))))</f>
        <v>#N/A</v>
      </c>
      <c r="H1507" s="9" t="e">
        <f>IF(H1506=0,#N/A,IF(VLOOKUP($B1507,加速計算!$D$11:$Z$5007,MATCH(H$19,加速計算!$E$34:$AM$34,0)+1,FALSE)&lt;0,0,IF($B1507&gt;H$12,0,IF(VLOOKUP($B1507,加速計算!$D$11:$Z$5007,MATCH(H$19,加速計算!$E$34:$AM$34,0)+1,FALSE)&gt;H$14,H$14,VLOOKUP($B1507,加速計算!$D$11:$Z$5007,MATCH(H$19,加速計算!$E$34:$AM$34,0)+1,FALSE)))))</f>
        <v>#N/A</v>
      </c>
      <c r="I1507" s="9" t="e">
        <f>IF(I1506=0,#N/A,IF(VLOOKUP($B1507,加速計算!$D$11:$Z$5007,MATCH(I$19,加速計算!$E$34:$AM$34,0)+1,FALSE)&lt;0,0,IF($B1507&gt;I$12,0,IF(VLOOKUP($B1507,加速計算!$D$11:$Z$5007,MATCH(I$19,加速計算!$E$34:$AM$34,0)+1,FALSE)&gt;I$14,I$14,VLOOKUP($B1507,加速計算!$D$11:$Z$5007,MATCH(I$19,加速計算!$E$34:$AM$34,0)+1,FALSE)))))</f>
        <v>#N/A</v>
      </c>
      <c r="J1507" s="9" t="e">
        <f>IF(J1506=0,#N/A,IF(VLOOKUP($B1507,加速計算!$D$11:$Z$5007,MATCH(J$19,加速計算!$E$34:$AM$34,0)+1,FALSE)&lt;0,0,IF($B1507&gt;J$12,0,IF(VLOOKUP($B1507,加速計算!$D$11:$Z$5007,MATCH(J$19,加速計算!$E$34:$AM$34,0)+1,FALSE)&gt;J$14,J$14,VLOOKUP($B1507,加速計算!$D$11:$Z$5007,MATCH(J$19,加速計算!$E$34:$AM$34,0)+1,FALSE)))))</f>
        <v>#N/A</v>
      </c>
      <c r="K1507" s="9" t="e">
        <f>IF(K1506=0,#N/A,IF(VLOOKUP($B1507,加速計算!$D$11:$Z$5007,MATCH(K$19,加速計算!$E$34:$AM$34,0)+1,FALSE)&lt;0,0,IF($B1507&gt;K$12,0,IF(VLOOKUP($B1507,加速計算!$D$11:$Z$5007,MATCH(K$19,加速計算!$E$34:$AM$34,0)+1,FALSE)&gt;K$14,K$14,VLOOKUP($B1507,加速計算!$D$11:$Z$5007,MATCH(K$19,加速計算!$E$34:$AM$34,0)+1,FALSE)))))</f>
        <v>#N/A</v>
      </c>
      <c r="L1507" s="20" t="e">
        <f>IF(L1506=0,#N/A,IF(VLOOKUP($B1507,加速計算!$D$11:$Z$5007,MATCH(L$19,加速計算!$E$34:$AM$34,0)+1,FALSE)&lt;0,0,IF($B1507&gt;L$12,0,IF(VLOOKUP($B1507,加速計算!$D$11:$Z$5007,MATCH(L$19,加速計算!$E$34:$AM$34,0)+1,FALSE)&gt;L$14,L$14,VLOOKUP($B1507,加速計算!$D$11:$Z$5007,MATCH(L$19,加速計算!$E$34:$AM$34,0)+1,FALSE)))))</f>
        <v>#N/A</v>
      </c>
    </row>
    <row r="1508" spans="2:12">
      <c r="B1508" s="4">
        <v>14870</v>
      </c>
      <c r="C1508" s="5" t="e">
        <f t="shared" si="25"/>
        <v>#N/A</v>
      </c>
      <c r="D1508" s="9" t="e">
        <f>IF(D1507=0,#N/A,IF(VLOOKUP($B1508,加速計算!$D$11:$Z$5007,MATCH(D$19,加速計算!$E$34:$AM$34,0)+1,FALSE)&lt;0,0,IF($B1508&gt;D$12,0,IF(VLOOKUP($B1508,加速計算!$D$11:$Z$5007,MATCH(D$19,加速計算!$E$34:$AM$34,0)+1,FALSE)&gt;D$14,D$14,VLOOKUP($B1508,加速計算!$D$11:$Z$5007,MATCH(D$19,加速計算!$E$34:$AM$34,0)+1,FALSE)))))</f>
        <v>#N/A</v>
      </c>
      <c r="E1508" s="9" t="e">
        <f>IF(E1507=0,#N/A,IF(VLOOKUP($B1508,加速計算!$D$11:$Z$5007,MATCH(E$19,加速計算!$E$34:$AM$34,0)+1,FALSE)&lt;0,0,IF($B1508&gt;E$12,0,IF(VLOOKUP($B1508,加速計算!$D$11:$Z$5007,MATCH(E$19,加速計算!$E$34:$AM$34,0)+1,FALSE)&gt;E$14,E$14,VLOOKUP($B1508,加速計算!$D$11:$Z$5007,MATCH(E$19,加速計算!$E$34:$AM$34,0)+1,FALSE)))))</f>
        <v>#N/A</v>
      </c>
      <c r="F1508" s="9" t="e">
        <f>IF(F1507=0,#N/A,IF(VLOOKUP($B1508,加速計算!$D$11:$Z$5007,MATCH(F$19,加速計算!$E$34:$AM$34,0)+1,FALSE)&lt;0,0,IF($B1508&gt;F$12,0,IF(VLOOKUP($B1508,加速計算!$D$11:$Z$5007,MATCH(F$19,加速計算!$E$34:$AM$34,0)+1,FALSE)&gt;F$14,F$14,VLOOKUP($B1508,加速計算!$D$11:$Z$5007,MATCH(F$19,加速計算!$E$34:$AM$34,0)+1,FALSE)))))</f>
        <v>#N/A</v>
      </c>
      <c r="G1508" s="9" t="e">
        <f>IF(G1507=0,#N/A,IF(VLOOKUP($B1508,加速計算!$D$11:$Z$5007,MATCH(G$19,加速計算!$E$34:$AM$34,0)+1,FALSE)&lt;0,0,IF($B1508&gt;G$12,0,IF(VLOOKUP($B1508,加速計算!$D$11:$Z$5007,MATCH(G$19,加速計算!$E$34:$AM$34,0)+1,FALSE)&gt;G$14,G$14,VLOOKUP($B1508,加速計算!$D$11:$Z$5007,MATCH(G$19,加速計算!$E$34:$AM$34,0)+1,FALSE)))))</f>
        <v>#N/A</v>
      </c>
      <c r="H1508" s="9" t="e">
        <f>IF(H1507=0,#N/A,IF(VLOOKUP($B1508,加速計算!$D$11:$Z$5007,MATCH(H$19,加速計算!$E$34:$AM$34,0)+1,FALSE)&lt;0,0,IF($B1508&gt;H$12,0,IF(VLOOKUP($B1508,加速計算!$D$11:$Z$5007,MATCH(H$19,加速計算!$E$34:$AM$34,0)+1,FALSE)&gt;H$14,H$14,VLOOKUP($B1508,加速計算!$D$11:$Z$5007,MATCH(H$19,加速計算!$E$34:$AM$34,0)+1,FALSE)))))</f>
        <v>#N/A</v>
      </c>
      <c r="I1508" s="9" t="e">
        <f>IF(I1507=0,#N/A,IF(VLOOKUP($B1508,加速計算!$D$11:$Z$5007,MATCH(I$19,加速計算!$E$34:$AM$34,0)+1,FALSE)&lt;0,0,IF($B1508&gt;I$12,0,IF(VLOOKUP($B1508,加速計算!$D$11:$Z$5007,MATCH(I$19,加速計算!$E$34:$AM$34,0)+1,FALSE)&gt;I$14,I$14,VLOOKUP($B1508,加速計算!$D$11:$Z$5007,MATCH(I$19,加速計算!$E$34:$AM$34,0)+1,FALSE)))))</f>
        <v>#N/A</v>
      </c>
      <c r="J1508" s="9" t="e">
        <f>IF(J1507=0,#N/A,IF(VLOOKUP($B1508,加速計算!$D$11:$Z$5007,MATCH(J$19,加速計算!$E$34:$AM$34,0)+1,FALSE)&lt;0,0,IF($B1508&gt;J$12,0,IF(VLOOKUP($B1508,加速計算!$D$11:$Z$5007,MATCH(J$19,加速計算!$E$34:$AM$34,0)+1,FALSE)&gt;J$14,J$14,VLOOKUP($B1508,加速計算!$D$11:$Z$5007,MATCH(J$19,加速計算!$E$34:$AM$34,0)+1,FALSE)))))</f>
        <v>#N/A</v>
      </c>
      <c r="K1508" s="9" t="e">
        <f>IF(K1507=0,#N/A,IF(VLOOKUP($B1508,加速計算!$D$11:$Z$5007,MATCH(K$19,加速計算!$E$34:$AM$34,0)+1,FALSE)&lt;0,0,IF($B1508&gt;K$12,0,IF(VLOOKUP($B1508,加速計算!$D$11:$Z$5007,MATCH(K$19,加速計算!$E$34:$AM$34,0)+1,FALSE)&gt;K$14,K$14,VLOOKUP($B1508,加速計算!$D$11:$Z$5007,MATCH(K$19,加速計算!$E$34:$AM$34,0)+1,FALSE)))))</f>
        <v>#N/A</v>
      </c>
      <c r="L1508" s="20" t="e">
        <f>IF(L1507=0,#N/A,IF(VLOOKUP($B1508,加速計算!$D$11:$Z$5007,MATCH(L$19,加速計算!$E$34:$AM$34,0)+1,FALSE)&lt;0,0,IF($B1508&gt;L$12,0,IF(VLOOKUP($B1508,加速計算!$D$11:$Z$5007,MATCH(L$19,加速計算!$E$34:$AM$34,0)+1,FALSE)&gt;L$14,L$14,VLOOKUP($B1508,加速計算!$D$11:$Z$5007,MATCH(L$19,加速計算!$E$34:$AM$34,0)+1,FALSE)))))</f>
        <v>#N/A</v>
      </c>
    </row>
    <row r="1509" spans="2:12">
      <c r="B1509" s="4">
        <v>14880</v>
      </c>
      <c r="C1509" s="5" t="e">
        <f t="shared" si="25"/>
        <v>#N/A</v>
      </c>
      <c r="D1509" s="9" t="e">
        <f>IF(D1508=0,#N/A,IF(VLOOKUP($B1509,加速計算!$D$11:$Z$5007,MATCH(D$19,加速計算!$E$34:$AM$34,0)+1,FALSE)&lt;0,0,IF($B1509&gt;D$12,0,IF(VLOOKUP($B1509,加速計算!$D$11:$Z$5007,MATCH(D$19,加速計算!$E$34:$AM$34,0)+1,FALSE)&gt;D$14,D$14,VLOOKUP($B1509,加速計算!$D$11:$Z$5007,MATCH(D$19,加速計算!$E$34:$AM$34,0)+1,FALSE)))))</f>
        <v>#N/A</v>
      </c>
      <c r="E1509" s="9" t="e">
        <f>IF(E1508=0,#N/A,IF(VLOOKUP($B1509,加速計算!$D$11:$Z$5007,MATCH(E$19,加速計算!$E$34:$AM$34,0)+1,FALSE)&lt;0,0,IF($B1509&gt;E$12,0,IF(VLOOKUP($B1509,加速計算!$D$11:$Z$5007,MATCH(E$19,加速計算!$E$34:$AM$34,0)+1,FALSE)&gt;E$14,E$14,VLOOKUP($B1509,加速計算!$D$11:$Z$5007,MATCH(E$19,加速計算!$E$34:$AM$34,0)+1,FALSE)))))</f>
        <v>#N/A</v>
      </c>
      <c r="F1509" s="9" t="e">
        <f>IF(F1508=0,#N/A,IF(VLOOKUP($B1509,加速計算!$D$11:$Z$5007,MATCH(F$19,加速計算!$E$34:$AM$34,0)+1,FALSE)&lt;0,0,IF($B1509&gt;F$12,0,IF(VLOOKUP($B1509,加速計算!$D$11:$Z$5007,MATCH(F$19,加速計算!$E$34:$AM$34,0)+1,FALSE)&gt;F$14,F$14,VLOOKUP($B1509,加速計算!$D$11:$Z$5007,MATCH(F$19,加速計算!$E$34:$AM$34,0)+1,FALSE)))))</f>
        <v>#N/A</v>
      </c>
      <c r="G1509" s="9" t="e">
        <f>IF(G1508=0,#N/A,IF(VLOOKUP($B1509,加速計算!$D$11:$Z$5007,MATCH(G$19,加速計算!$E$34:$AM$34,0)+1,FALSE)&lt;0,0,IF($B1509&gt;G$12,0,IF(VLOOKUP($B1509,加速計算!$D$11:$Z$5007,MATCH(G$19,加速計算!$E$34:$AM$34,0)+1,FALSE)&gt;G$14,G$14,VLOOKUP($B1509,加速計算!$D$11:$Z$5007,MATCH(G$19,加速計算!$E$34:$AM$34,0)+1,FALSE)))))</f>
        <v>#N/A</v>
      </c>
      <c r="H1509" s="9" t="e">
        <f>IF(H1508=0,#N/A,IF(VLOOKUP($B1509,加速計算!$D$11:$Z$5007,MATCH(H$19,加速計算!$E$34:$AM$34,0)+1,FALSE)&lt;0,0,IF($B1509&gt;H$12,0,IF(VLOOKUP($B1509,加速計算!$D$11:$Z$5007,MATCH(H$19,加速計算!$E$34:$AM$34,0)+1,FALSE)&gt;H$14,H$14,VLOOKUP($B1509,加速計算!$D$11:$Z$5007,MATCH(H$19,加速計算!$E$34:$AM$34,0)+1,FALSE)))))</f>
        <v>#N/A</v>
      </c>
      <c r="I1509" s="9" t="e">
        <f>IF(I1508=0,#N/A,IF(VLOOKUP($B1509,加速計算!$D$11:$Z$5007,MATCH(I$19,加速計算!$E$34:$AM$34,0)+1,FALSE)&lt;0,0,IF($B1509&gt;I$12,0,IF(VLOOKUP($B1509,加速計算!$D$11:$Z$5007,MATCH(I$19,加速計算!$E$34:$AM$34,0)+1,FALSE)&gt;I$14,I$14,VLOOKUP($B1509,加速計算!$D$11:$Z$5007,MATCH(I$19,加速計算!$E$34:$AM$34,0)+1,FALSE)))))</f>
        <v>#N/A</v>
      </c>
      <c r="J1509" s="9" t="e">
        <f>IF(J1508=0,#N/A,IF(VLOOKUP($B1509,加速計算!$D$11:$Z$5007,MATCH(J$19,加速計算!$E$34:$AM$34,0)+1,FALSE)&lt;0,0,IF($B1509&gt;J$12,0,IF(VLOOKUP($B1509,加速計算!$D$11:$Z$5007,MATCH(J$19,加速計算!$E$34:$AM$34,0)+1,FALSE)&gt;J$14,J$14,VLOOKUP($B1509,加速計算!$D$11:$Z$5007,MATCH(J$19,加速計算!$E$34:$AM$34,0)+1,FALSE)))))</f>
        <v>#N/A</v>
      </c>
      <c r="K1509" s="9" t="e">
        <f>IF(K1508=0,#N/A,IF(VLOOKUP($B1509,加速計算!$D$11:$Z$5007,MATCH(K$19,加速計算!$E$34:$AM$34,0)+1,FALSE)&lt;0,0,IF($B1509&gt;K$12,0,IF(VLOOKUP($B1509,加速計算!$D$11:$Z$5007,MATCH(K$19,加速計算!$E$34:$AM$34,0)+1,FALSE)&gt;K$14,K$14,VLOOKUP($B1509,加速計算!$D$11:$Z$5007,MATCH(K$19,加速計算!$E$34:$AM$34,0)+1,FALSE)))))</f>
        <v>#N/A</v>
      </c>
      <c r="L1509" s="20" t="e">
        <f>IF(L1508=0,#N/A,IF(VLOOKUP($B1509,加速計算!$D$11:$Z$5007,MATCH(L$19,加速計算!$E$34:$AM$34,0)+1,FALSE)&lt;0,0,IF($B1509&gt;L$12,0,IF(VLOOKUP($B1509,加速計算!$D$11:$Z$5007,MATCH(L$19,加速計算!$E$34:$AM$34,0)+1,FALSE)&gt;L$14,L$14,VLOOKUP($B1509,加速計算!$D$11:$Z$5007,MATCH(L$19,加速計算!$E$34:$AM$34,0)+1,FALSE)))))</f>
        <v>#N/A</v>
      </c>
    </row>
    <row r="1510" spans="2:12">
      <c r="B1510" s="4">
        <v>14890</v>
      </c>
      <c r="C1510" s="5" t="e">
        <f t="shared" si="25"/>
        <v>#N/A</v>
      </c>
      <c r="D1510" s="9" t="e">
        <f>IF(D1509=0,#N/A,IF(VLOOKUP($B1510,加速計算!$D$11:$Z$5007,MATCH(D$19,加速計算!$E$34:$AM$34,0)+1,FALSE)&lt;0,0,IF($B1510&gt;D$12,0,IF(VLOOKUP($B1510,加速計算!$D$11:$Z$5007,MATCH(D$19,加速計算!$E$34:$AM$34,0)+1,FALSE)&gt;D$14,D$14,VLOOKUP($B1510,加速計算!$D$11:$Z$5007,MATCH(D$19,加速計算!$E$34:$AM$34,0)+1,FALSE)))))</f>
        <v>#N/A</v>
      </c>
      <c r="E1510" s="9" t="e">
        <f>IF(E1509=0,#N/A,IF(VLOOKUP($B1510,加速計算!$D$11:$Z$5007,MATCH(E$19,加速計算!$E$34:$AM$34,0)+1,FALSE)&lt;0,0,IF($B1510&gt;E$12,0,IF(VLOOKUP($B1510,加速計算!$D$11:$Z$5007,MATCH(E$19,加速計算!$E$34:$AM$34,0)+1,FALSE)&gt;E$14,E$14,VLOOKUP($B1510,加速計算!$D$11:$Z$5007,MATCH(E$19,加速計算!$E$34:$AM$34,0)+1,FALSE)))))</f>
        <v>#N/A</v>
      </c>
      <c r="F1510" s="9" t="e">
        <f>IF(F1509=0,#N/A,IF(VLOOKUP($B1510,加速計算!$D$11:$Z$5007,MATCH(F$19,加速計算!$E$34:$AM$34,0)+1,FALSE)&lt;0,0,IF($B1510&gt;F$12,0,IF(VLOOKUP($B1510,加速計算!$D$11:$Z$5007,MATCH(F$19,加速計算!$E$34:$AM$34,0)+1,FALSE)&gt;F$14,F$14,VLOOKUP($B1510,加速計算!$D$11:$Z$5007,MATCH(F$19,加速計算!$E$34:$AM$34,0)+1,FALSE)))))</f>
        <v>#N/A</v>
      </c>
      <c r="G1510" s="9" t="e">
        <f>IF(G1509=0,#N/A,IF(VLOOKUP($B1510,加速計算!$D$11:$Z$5007,MATCH(G$19,加速計算!$E$34:$AM$34,0)+1,FALSE)&lt;0,0,IF($B1510&gt;G$12,0,IF(VLOOKUP($B1510,加速計算!$D$11:$Z$5007,MATCH(G$19,加速計算!$E$34:$AM$34,0)+1,FALSE)&gt;G$14,G$14,VLOOKUP($B1510,加速計算!$D$11:$Z$5007,MATCH(G$19,加速計算!$E$34:$AM$34,0)+1,FALSE)))))</f>
        <v>#N/A</v>
      </c>
      <c r="H1510" s="9" t="e">
        <f>IF(H1509=0,#N/A,IF(VLOOKUP($B1510,加速計算!$D$11:$Z$5007,MATCH(H$19,加速計算!$E$34:$AM$34,0)+1,FALSE)&lt;0,0,IF($B1510&gt;H$12,0,IF(VLOOKUP($B1510,加速計算!$D$11:$Z$5007,MATCH(H$19,加速計算!$E$34:$AM$34,0)+1,FALSE)&gt;H$14,H$14,VLOOKUP($B1510,加速計算!$D$11:$Z$5007,MATCH(H$19,加速計算!$E$34:$AM$34,0)+1,FALSE)))))</f>
        <v>#N/A</v>
      </c>
      <c r="I1510" s="9" t="e">
        <f>IF(I1509=0,#N/A,IF(VLOOKUP($B1510,加速計算!$D$11:$Z$5007,MATCH(I$19,加速計算!$E$34:$AM$34,0)+1,FALSE)&lt;0,0,IF($B1510&gt;I$12,0,IF(VLOOKUP($B1510,加速計算!$D$11:$Z$5007,MATCH(I$19,加速計算!$E$34:$AM$34,0)+1,FALSE)&gt;I$14,I$14,VLOOKUP($B1510,加速計算!$D$11:$Z$5007,MATCH(I$19,加速計算!$E$34:$AM$34,0)+1,FALSE)))))</f>
        <v>#N/A</v>
      </c>
      <c r="J1510" s="9" t="e">
        <f>IF(J1509=0,#N/A,IF(VLOOKUP($B1510,加速計算!$D$11:$Z$5007,MATCH(J$19,加速計算!$E$34:$AM$34,0)+1,FALSE)&lt;0,0,IF($B1510&gt;J$12,0,IF(VLOOKUP($B1510,加速計算!$D$11:$Z$5007,MATCH(J$19,加速計算!$E$34:$AM$34,0)+1,FALSE)&gt;J$14,J$14,VLOOKUP($B1510,加速計算!$D$11:$Z$5007,MATCH(J$19,加速計算!$E$34:$AM$34,0)+1,FALSE)))))</f>
        <v>#N/A</v>
      </c>
      <c r="K1510" s="9" t="e">
        <f>IF(K1509=0,#N/A,IF(VLOOKUP($B1510,加速計算!$D$11:$Z$5007,MATCH(K$19,加速計算!$E$34:$AM$34,0)+1,FALSE)&lt;0,0,IF($B1510&gt;K$12,0,IF(VLOOKUP($B1510,加速計算!$D$11:$Z$5007,MATCH(K$19,加速計算!$E$34:$AM$34,0)+1,FALSE)&gt;K$14,K$14,VLOOKUP($B1510,加速計算!$D$11:$Z$5007,MATCH(K$19,加速計算!$E$34:$AM$34,0)+1,FALSE)))))</f>
        <v>#N/A</v>
      </c>
      <c r="L1510" s="20" t="e">
        <f>IF(L1509=0,#N/A,IF(VLOOKUP($B1510,加速計算!$D$11:$Z$5007,MATCH(L$19,加速計算!$E$34:$AM$34,0)+1,FALSE)&lt;0,0,IF($B1510&gt;L$12,0,IF(VLOOKUP($B1510,加速計算!$D$11:$Z$5007,MATCH(L$19,加速計算!$E$34:$AM$34,0)+1,FALSE)&gt;L$14,L$14,VLOOKUP($B1510,加速計算!$D$11:$Z$5007,MATCH(L$19,加速計算!$E$34:$AM$34,0)+1,FALSE)))))</f>
        <v>#N/A</v>
      </c>
    </row>
    <row r="1511" spans="2:12">
      <c r="B1511" s="4">
        <v>14900</v>
      </c>
      <c r="C1511" s="5" t="e">
        <f t="shared" si="25"/>
        <v>#N/A</v>
      </c>
      <c r="D1511" s="9" t="e">
        <f>IF(D1510=0,#N/A,IF(VLOOKUP($B1511,加速計算!$D$11:$Z$5007,MATCH(D$19,加速計算!$E$34:$AM$34,0)+1,FALSE)&lt;0,0,IF($B1511&gt;D$12,0,IF(VLOOKUP($B1511,加速計算!$D$11:$Z$5007,MATCH(D$19,加速計算!$E$34:$AM$34,0)+1,FALSE)&gt;D$14,D$14,VLOOKUP($B1511,加速計算!$D$11:$Z$5007,MATCH(D$19,加速計算!$E$34:$AM$34,0)+1,FALSE)))))</f>
        <v>#N/A</v>
      </c>
      <c r="E1511" s="9" t="e">
        <f>IF(E1510=0,#N/A,IF(VLOOKUP($B1511,加速計算!$D$11:$Z$5007,MATCH(E$19,加速計算!$E$34:$AM$34,0)+1,FALSE)&lt;0,0,IF($B1511&gt;E$12,0,IF(VLOOKUP($B1511,加速計算!$D$11:$Z$5007,MATCH(E$19,加速計算!$E$34:$AM$34,0)+1,FALSE)&gt;E$14,E$14,VLOOKUP($B1511,加速計算!$D$11:$Z$5007,MATCH(E$19,加速計算!$E$34:$AM$34,0)+1,FALSE)))))</f>
        <v>#N/A</v>
      </c>
      <c r="F1511" s="9" t="e">
        <f>IF(F1510=0,#N/A,IF(VLOOKUP($B1511,加速計算!$D$11:$Z$5007,MATCH(F$19,加速計算!$E$34:$AM$34,0)+1,FALSE)&lt;0,0,IF($B1511&gt;F$12,0,IF(VLOOKUP($B1511,加速計算!$D$11:$Z$5007,MATCH(F$19,加速計算!$E$34:$AM$34,0)+1,FALSE)&gt;F$14,F$14,VLOOKUP($B1511,加速計算!$D$11:$Z$5007,MATCH(F$19,加速計算!$E$34:$AM$34,0)+1,FALSE)))))</f>
        <v>#N/A</v>
      </c>
      <c r="G1511" s="9" t="e">
        <f>IF(G1510=0,#N/A,IF(VLOOKUP($B1511,加速計算!$D$11:$Z$5007,MATCH(G$19,加速計算!$E$34:$AM$34,0)+1,FALSE)&lt;0,0,IF($B1511&gt;G$12,0,IF(VLOOKUP($B1511,加速計算!$D$11:$Z$5007,MATCH(G$19,加速計算!$E$34:$AM$34,0)+1,FALSE)&gt;G$14,G$14,VLOOKUP($B1511,加速計算!$D$11:$Z$5007,MATCH(G$19,加速計算!$E$34:$AM$34,0)+1,FALSE)))))</f>
        <v>#N/A</v>
      </c>
      <c r="H1511" s="9" t="e">
        <f>IF(H1510=0,#N/A,IF(VLOOKUP($B1511,加速計算!$D$11:$Z$5007,MATCH(H$19,加速計算!$E$34:$AM$34,0)+1,FALSE)&lt;0,0,IF($B1511&gt;H$12,0,IF(VLOOKUP($B1511,加速計算!$D$11:$Z$5007,MATCH(H$19,加速計算!$E$34:$AM$34,0)+1,FALSE)&gt;H$14,H$14,VLOOKUP($B1511,加速計算!$D$11:$Z$5007,MATCH(H$19,加速計算!$E$34:$AM$34,0)+1,FALSE)))))</f>
        <v>#N/A</v>
      </c>
      <c r="I1511" s="9" t="e">
        <f>IF(I1510=0,#N/A,IF(VLOOKUP($B1511,加速計算!$D$11:$Z$5007,MATCH(I$19,加速計算!$E$34:$AM$34,0)+1,FALSE)&lt;0,0,IF($B1511&gt;I$12,0,IF(VLOOKUP($B1511,加速計算!$D$11:$Z$5007,MATCH(I$19,加速計算!$E$34:$AM$34,0)+1,FALSE)&gt;I$14,I$14,VLOOKUP($B1511,加速計算!$D$11:$Z$5007,MATCH(I$19,加速計算!$E$34:$AM$34,0)+1,FALSE)))))</f>
        <v>#N/A</v>
      </c>
      <c r="J1511" s="9" t="e">
        <f>IF(J1510=0,#N/A,IF(VLOOKUP($B1511,加速計算!$D$11:$Z$5007,MATCH(J$19,加速計算!$E$34:$AM$34,0)+1,FALSE)&lt;0,0,IF($B1511&gt;J$12,0,IF(VLOOKUP($B1511,加速計算!$D$11:$Z$5007,MATCH(J$19,加速計算!$E$34:$AM$34,0)+1,FALSE)&gt;J$14,J$14,VLOOKUP($B1511,加速計算!$D$11:$Z$5007,MATCH(J$19,加速計算!$E$34:$AM$34,0)+1,FALSE)))))</f>
        <v>#N/A</v>
      </c>
      <c r="K1511" s="9" t="e">
        <f>IF(K1510=0,#N/A,IF(VLOOKUP($B1511,加速計算!$D$11:$Z$5007,MATCH(K$19,加速計算!$E$34:$AM$34,0)+1,FALSE)&lt;0,0,IF($B1511&gt;K$12,0,IF(VLOOKUP($B1511,加速計算!$D$11:$Z$5007,MATCH(K$19,加速計算!$E$34:$AM$34,0)+1,FALSE)&gt;K$14,K$14,VLOOKUP($B1511,加速計算!$D$11:$Z$5007,MATCH(K$19,加速計算!$E$34:$AM$34,0)+1,FALSE)))))</f>
        <v>#N/A</v>
      </c>
      <c r="L1511" s="20" t="e">
        <f>IF(L1510=0,#N/A,IF(VLOOKUP($B1511,加速計算!$D$11:$Z$5007,MATCH(L$19,加速計算!$E$34:$AM$34,0)+1,FALSE)&lt;0,0,IF($B1511&gt;L$12,0,IF(VLOOKUP($B1511,加速計算!$D$11:$Z$5007,MATCH(L$19,加速計算!$E$34:$AM$34,0)+1,FALSE)&gt;L$14,L$14,VLOOKUP($B1511,加速計算!$D$11:$Z$5007,MATCH(L$19,加速計算!$E$34:$AM$34,0)+1,FALSE)))))</f>
        <v>#N/A</v>
      </c>
    </row>
    <row r="1512" spans="2:12">
      <c r="B1512" s="4">
        <v>14910</v>
      </c>
      <c r="C1512" s="5" t="e">
        <f t="shared" si="25"/>
        <v>#N/A</v>
      </c>
      <c r="D1512" s="9" t="e">
        <f>IF(D1511=0,#N/A,IF(VLOOKUP($B1512,加速計算!$D$11:$Z$5007,MATCH(D$19,加速計算!$E$34:$AM$34,0)+1,FALSE)&lt;0,0,IF($B1512&gt;D$12,0,IF(VLOOKUP($B1512,加速計算!$D$11:$Z$5007,MATCH(D$19,加速計算!$E$34:$AM$34,0)+1,FALSE)&gt;D$14,D$14,VLOOKUP($B1512,加速計算!$D$11:$Z$5007,MATCH(D$19,加速計算!$E$34:$AM$34,0)+1,FALSE)))))</f>
        <v>#N/A</v>
      </c>
      <c r="E1512" s="9" t="e">
        <f>IF(E1511=0,#N/A,IF(VLOOKUP($B1512,加速計算!$D$11:$Z$5007,MATCH(E$19,加速計算!$E$34:$AM$34,0)+1,FALSE)&lt;0,0,IF($B1512&gt;E$12,0,IF(VLOOKUP($B1512,加速計算!$D$11:$Z$5007,MATCH(E$19,加速計算!$E$34:$AM$34,0)+1,FALSE)&gt;E$14,E$14,VLOOKUP($B1512,加速計算!$D$11:$Z$5007,MATCH(E$19,加速計算!$E$34:$AM$34,0)+1,FALSE)))))</f>
        <v>#N/A</v>
      </c>
      <c r="F1512" s="9" t="e">
        <f>IF(F1511=0,#N/A,IF(VLOOKUP($B1512,加速計算!$D$11:$Z$5007,MATCH(F$19,加速計算!$E$34:$AM$34,0)+1,FALSE)&lt;0,0,IF($B1512&gt;F$12,0,IF(VLOOKUP($B1512,加速計算!$D$11:$Z$5007,MATCH(F$19,加速計算!$E$34:$AM$34,0)+1,FALSE)&gt;F$14,F$14,VLOOKUP($B1512,加速計算!$D$11:$Z$5007,MATCH(F$19,加速計算!$E$34:$AM$34,0)+1,FALSE)))))</f>
        <v>#N/A</v>
      </c>
      <c r="G1512" s="9" t="e">
        <f>IF(G1511=0,#N/A,IF(VLOOKUP($B1512,加速計算!$D$11:$Z$5007,MATCH(G$19,加速計算!$E$34:$AM$34,0)+1,FALSE)&lt;0,0,IF($B1512&gt;G$12,0,IF(VLOOKUP($B1512,加速計算!$D$11:$Z$5007,MATCH(G$19,加速計算!$E$34:$AM$34,0)+1,FALSE)&gt;G$14,G$14,VLOOKUP($B1512,加速計算!$D$11:$Z$5007,MATCH(G$19,加速計算!$E$34:$AM$34,0)+1,FALSE)))))</f>
        <v>#N/A</v>
      </c>
      <c r="H1512" s="9" t="e">
        <f>IF(H1511=0,#N/A,IF(VLOOKUP($B1512,加速計算!$D$11:$Z$5007,MATCH(H$19,加速計算!$E$34:$AM$34,0)+1,FALSE)&lt;0,0,IF($B1512&gt;H$12,0,IF(VLOOKUP($B1512,加速計算!$D$11:$Z$5007,MATCH(H$19,加速計算!$E$34:$AM$34,0)+1,FALSE)&gt;H$14,H$14,VLOOKUP($B1512,加速計算!$D$11:$Z$5007,MATCH(H$19,加速計算!$E$34:$AM$34,0)+1,FALSE)))))</f>
        <v>#N/A</v>
      </c>
      <c r="I1512" s="9" t="e">
        <f>IF(I1511=0,#N/A,IF(VLOOKUP($B1512,加速計算!$D$11:$Z$5007,MATCH(I$19,加速計算!$E$34:$AM$34,0)+1,FALSE)&lt;0,0,IF($B1512&gt;I$12,0,IF(VLOOKUP($B1512,加速計算!$D$11:$Z$5007,MATCH(I$19,加速計算!$E$34:$AM$34,0)+1,FALSE)&gt;I$14,I$14,VLOOKUP($B1512,加速計算!$D$11:$Z$5007,MATCH(I$19,加速計算!$E$34:$AM$34,0)+1,FALSE)))))</f>
        <v>#N/A</v>
      </c>
      <c r="J1512" s="9" t="e">
        <f>IF(J1511=0,#N/A,IF(VLOOKUP($B1512,加速計算!$D$11:$Z$5007,MATCH(J$19,加速計算!$E$34:$AM$34,0)+1,FALSE)&lt;0,0,IF($B1512&gt;J$12,0,IF(VLOOKUP($B1512,加速計算!$D$11:$Z$5007,MATCH(J$19,加速計算!$E$34:$AM$34,0)+1,FALSE)&gt;J$14,J$14,VLOOKUP($B1512,加速計算!$D$11:$Z$5007,MATCH(J$19,加速計算!$E$34:$AM$34,0)+1,FALSE)))))</f>
        <v>#N/A</v>
      </c>
      <c r="K1512" s="9" t="e">
        <f>IF(K1511=0,#N/A,IF(VLOOKUP($B1512,加速計算!$D$11:$Z$5007,MATCH(K$19,加速計算!$E$34:$AM$34,0)+1,FALSE)&lt;0,0,IF($B1512&gt;K$12,0,IF(VLOOKUP($B1512,加速計算!$D$11:$Z$5007,MATCH(K$19,加速計算!$E$34:$AM$34,0)+1,FALSE)&gt;K$14,K$14,VLOOKUP($B1512,加速計算!$D$11:$Z$5007,MATCH(K$19,加速計算!$E$34:$AM$34,0)+1,FALSE)))))</f>
        <v>#N/A</v>
      </c>
      <c r="L1512" s="20" t="e">
        <f>IF(L1511=0,#N/A,IF(VLOOKUP($B1512,加速計算!$D$11:$Z$5007,MATCH(L$19,加速計算!$E$34:$AM$34,0)+1,FALSE)&lt;0,0,IF($B1512&gt;L$12,0,IF(VLOOKUP($B1512,加速計算!$D$11:$Z$5007,MATCH(L$19,加速計算!$E$34:$AM$34,0)+1,FALSE)&gt;L$14,L$14,VLOOKUP($B1512,加速計算!$D$11:$Z$5007,MATCH(L$19,加速計算!$E$34:$AM$34,0)+1,FALSE)))))</f>
        <v>#N/A</v>
      </c>
    </row>
    <row r="1513" spans="2:12">
      <c r="B1513" s="4">
        <v>14920</v>
      </c>
      <c r="C1513" s="5" t="e">
        <f t="shared" si="25"/>
        <v>#N/A</v>
      </c>
      <c r="D1513" s="9" t="e">
        <f>IF(D1512=0,#N/A,IF(VLOOKUP($B1513,加速計算!$D$11:$Z$5007,MATCH(D$19,加速計算!$E$34:$AM$34,0)+1,FALSE)&lt;0,0,IF($B1513&gt;D$12,0,IF(VLOOKUP($B1513,加速計算!$D$11:$Z$5007,MATCH(D$19,加速計算!$E$34:$AM$34,0)+1,FALSE)&gt;D$14,D$14,VLOOKUP($B1513,加速計算!$D$11:$Z$5007,MATCH(D$19,加速計算!$E$34:$AM$34,0)+1,FALSE)))))</f>
        <v>#N/A</v>
      </c>
      <c r="E1513" s="9" t="e">
        <f>IF(E1512=0,#N/A,IF(VLOOKUP($B1513,加速計算!$D$11:$Z$5007,MATCH(E$19,加速計算!$E$34:$AM$34,0)+1,FALSE)&lt;0,0,IF($B1513&gt;E$12,0,IF(VLOOKUP($B1513,加速計算!$D$11:$Z$5007,MATCH(E$19,加速計算!$E$34:$AM$34,0)+1,FALSE)&gt;E$14,E$14,VLOOKUP($B1513,加速計算!$D$11:$Z$5007,MATCH(E$19,加速計算!$E$34:$AM$34,0)+1,FALSE)))))</f>
        <v>#N/A</v>
      </c>
      <c r="F1513" s="9" t="e">
        <f>IF(F1512=0,#N/A,IF(VLOOKUP($B1513,加速計算!$D$11:$Z$5007,MATCH(F$19,加速計算!$E$34:$AM$34,0)+1,FALSE)&lt;0,0,IF($B1513&gt;F$12,0,IF(VLOOKUP($B1513,加速計算!$D$11:$Z$5007,MATCH(F$19,加速計算!$E$34:$AM$34,0)+1,FALSE)&gt;F$14,F$14,VLOOKUP($B1513,加速計算!$D$11:$Z$5007,MATCH(F$19,加速計算!$E$34:$AM$34,0)+1,FALSE)))))</f>
        <v>#N/A</v>
      </c>
      <c r="G1513" s="9" t="e">
        <f>IF(G1512=0,#N/A,IF(VLOOKUP($B1513,加速計算!$D$11:$Z$5007,MATCH(G$19,加速計算!$E$34:$AM$34,0)+1,FALSE)&lt;0,0,IF($B1513&gt;G$12,0,IF(VLOOKUP($B1513,加速計算!$D$11:$Z$5007,MATCH(G$19,加速計算!$E$34:$AM$34,0)+1,FALSE)&gt;G$14,G$14,VLOOKUP($B1513,加速計算!$D$11:$Z$5007,MATCH(G$19,加速計算!$E$34:$AM$34,0)+1,FALSE)))))</f>
        <v>#N/A</v>
      </c>
      <c r="H1513" s="9" t="e">
        <f>IF(H1512=0,#N/A,IF(VLOOKUP($B1513,加速計算!$D$11:$Z$5007,MATCH(H$19,加速計算!$E$34:$AM$34,0)+1,FALSE)&lt;0,0,IF($B1513&gt;H$12,0,IF(VLOOKUP($B1513,加速計算!$D$11:$Z$5007,MATCH(H$19,加速計算!$E$34:$AM$34,0)+1,FALSE)&gt;H$14,H$14,VLOOKUP($B1513,加速計算!$D$11:$Z$5007,MATCH(H$19,加速計算!$E$34:$AM$34,0)+1,FALSE)))))</f>
        <v>#N/A</v>
      </c>
      <c r="I1513" s="9" t="e">
        <f>IF(I1512=0,#N/A,IF(VLOOKUP($B1513,加速計算!$D$11:$Z$5007,MATCH(I$19,加速計算!$E$34:$AM$34,0)+1,FALSE)&lt;0,0,IF($B1513&gt;I$12,0,IF(VLOOKUP($B1513,加速計算!$D$11:$Z$5007,MATCH(I$19,加速計算!$E$34:$AM$34,0)+1,FALSE)&gt;I$14,I$14,VLOOKUP($B1513,加速計算!$D$11:$Z$5007,MATCH(I$19,加速計算!$E$34:$AM$34,0)+1,FALSE)))))</f>
        <v>#N/A</v>
      </c>
      <c r="J1513" s="9" t="e">
        <f>IF(J1512=0,#N/A,IF(VLOOKUP($B1513,加速計算!$D$11:$Z$5007,MATCH(J$19,加速計算!$E$34:$AM$34,0)+1,FALSE)&lt;0,0,IF($B1513&gt;J$12,0,IF(VLOOKUP($B1513,加速計算!$D$11:$Z$5007,MATCH(J$19,加速計算!$E$34:$AM$34,0)+1,FALSE)&gt;J$14,J$14,VLOOKUP($B1513,加速計算!$D$11:$Z$5007,MATCH(J$19,加速計算!$E$34:$AM$34,0)+1,FALSE)))))</f>
        <v>#N/A</v>
      </c>
      <c r="K1513" s="9" t="e">
        <f>IF(K1512=0,#N/A,IF(VLOOKUP($B1513,加速計算!$D$11:$Z$5007,MATCH(K$19,加速計算!$E$34:$AM$34,0)+1,FALSE)&lt;0,0,IF($B1513&gt;K$12,0,IF(VLOOKUP($B1513,加速計算!$D$11:$Z$5007,MATCH(K$19,加速計算!$E$34:$AM$34,0)+1,FALSE)&gt;K$14,K$14,VLOOKUP($B1513,加速計算!$D$11:$Z$5007,MATCH(K$19,加速計算!$E$34:$AM$34,0)+1,FALSE)))))</f>
        <v>#N/A</v>
      </c>
      <c r="L1513" s="20" t="e">
        <f>IF(L1512=0,#N/A,IF(VLOOKUP($B1513,加速計算!$D$11:$Z$5007,MATCH(L$19,加速計算!$E$34:$AM$34,0)+1,FALSE)&lt;0,0,IF($B1513&gt;L$12,0,IF(VLOOKUP($B1513,加速計算!$D$11:$Z$5007,MATCH(L$19,加速計算!$E$34:$AM$34,0)+1,FALSE)&gt;L$14,L$14,VLOOKUP($B1513,加速計算!$D$11:$Z$5007,MATCH(L$19,加速計算!$E$34:$AM$34,0)+1,FALSE)))))</f>
        <v>#N/A</v>
      </c>
    </row>
    <row r="1514" spans="2:12">
      <c r="B1514" s="4">
        <v>14930</v>
      </c>
      <c r="C1514" s="5" t="e">
        <f t="shared" si="25"/>
        <v>#N/A</v>
      </c>
      <c r="D1514" s="9" t="e">
        <f>IF(D1513=0,#N/A,IF(VLOOKUP($B1514,加速計算!$D$11:$Z$5007,MATCH(D$19,加速計算!$E$34:$AM$34,0)+1,FALSE)&lt;0,0,IF($B1514&gt;D$12,0,IF(VLOOKUP($B1514,加速計算!$D$11:$Z$5007,MATCH(D$19,加速計算!$E$34:$AM$34,0)+1,FALSE)&gt;D$14,D$14,VLOOKUP($B1514,加速計算!$D$11:$Z$5007,MATCH(D$19,加速計算!$E$34:$AM$34,0)+1,FALSE)))))</f>
        <v>#N/A</v>
      </c>
      <c r="E1514" s="9" t="e">
        <f>IF(E1513=0,#N/A,IF(VLOOKUP($B1514,加速計算!$D$11:$Z$5007,MATCH(E$19,加速計算!$E$34:$AM$34,0)+1,FALSE)&lt;0,0,IF($B1514&gt;E$12,0,IF(VLOOKUP($B1514,加速計算!$D$11:$Z$5007,MATCH(E$19,加速計算!$E$34:$AM$34,0)+1,FALSE)&gt;E$14,E$14,VLOOKUP($B1514,加速計算!$D$11:$Z$5007,MATCH(E$19,加速計算!$E$34:$AM$34,0)+1,FALSE)))))</f>
        <v>#N/A</v>
      </c>
      <c r="F1514" s="9" t="e">
        <f>IF(F1513=0,#N/A,IF(VLOOKUP($B1514,加速計算!$D$11:$Z$5007,MATCH(F$19,加速計算!$E$34:$AM$34,0)+1,FALSE)&lt;0,0,IF($B1514&gt;F$12,0,IF(VLOOKUP($B1514,加速計算!$D$11:$Z$5007,MATCH(F$19,加速計算!$E$34:$AM$34,0)+1,FALSE)&gt;F$14,F$14,VLOOKUP($B1514,加速計算!$D$11:$Z$5007,MATCH(F$19,加速計算!$E$34:$AM$34,0)+1,FALSE)))))</f>
        <v>#N/A</v>
      </c>
      <c r="G1514" s="9" t="e">
        <f>IF(G1513=0,#N/A,IF(VLOOKUP($B1514,加速計算!$D$11:$Z$5007,MATCH(G$19,加速計算!$E$34:$AM$34,0)+1,FALSE)&lt;0,0,IF($B1514&gt;G$12,0,IF(VLOOKUP($B1514,加速計算!$D$11:$Z$5007,MATCH(G$19,加速計算!$E$34:$AM$34,0)+1,FALSE)&gt;G$14,G$14,VLOOKUP($B1514,加速計算!$D$11:$Z$5007,MATCH(G$19,加速計算!$E$34:$AM$34,0)+1,FALSE)))))</f>
        <v>#N/A</v>
      </c>
      <c r="H1514" s="9" t="e">
        <f>IF(H1513=0,#N/A,IF(VLOOKUP($B1514,加速計算!$D$11:$Z$5007,MATCH(H$19,加速計算!$E$34:$AM$34,0)+1,FALSE)&lt;0,0,IF($B1514&gt;H$12,0,IF(VLOOKUP($B1514,加速計算!$D$11:$Z$5007,MATCH(H$19,加速計算!$E$34:$AM$34,0)+1,FALSE)&gt;H$14,H$14,VLOOKUP($B1514,加速計算!$D$11:$Z$5007,MATCH(H$19,加速計算!$E$34:$AM$34,0)+1,FALSE)))))</f>
        <v>#N/A</v>
      </c>
      <c r="I1514" s="9" t="e">
        <f>IF(I1513=0,#N/A,IF(VLOOKUP($B1514,加速計算!$D$11:$Z$5007,MATCH(I$19,加速計算!$E$34:$AM$34,0)+1,FALSE)&lt;0,0,IF($B1514&gt;I$12,0,IF(VLOOKUP($B1514,加速計算!$D$11:$Z$5007,MATCH(I$19,加速計算!$E$34:$AM$34,0)+1,FALSE)&gt;I$14,I$14,VLOOKUP($B1514,加速計算!$D$11:$Z$5007,MATCH(I$19,加速計算!$E$34:$AM$34,0)+1,FALSE)))))</f>
        <v>#N/A</v>
      </c>
      <c r="J1514" s="9" t="e">
        <f>IF(J1513=0,#N/A,IF(VLOOKUP($B1514,加速計算!$D$11:$Z$5007,MATCH(J$19,加速計算!$E$34:$AM$34,0)+1,FALSE)&lt;0,0,IF($B1514&gt;J$12,0,IF(VLOOKUP($B1514,加速計算!$D$11:$Z$5007,MATCH(J$19,加速計算!$E$34:$AM$34,0)+1,FALSE)&gt;J$14,J$14,VLOOKUP($B1514,加速計算!$D$11:$Z$5007,MATCH(J$19,加速計算!$E$34:$AM$34,0)+1,FALSE)))))</f>
        <v>#N/A</v>
      </c>
      <c r="K1514" s="9" t="e">
        <f>IF(K1513=0,#N/A,IF(VLOOKUP($B1514,加速計算!$D$11:$Z$5007,MATCH(K$19,加速計算!$E$34:$AM$34,0)+1,FALSE)&lt;0,0,IF($B1514&gt;K$12,0,IF(VLOOKUP($B1514,加速計算!$D$11:$Z$5007,MATCH(K$19,加速計算!$E$34:$AM$34,0)+1,FALSE)&gt;K$14,K$14,VLOOKUP($B1514,加速計算!$D$11:$Z$5007,MATCH(K$19,加速計算!$E$34:$AM$34,0)+1,FALSE)))))</f>
        <v>#N/A</v>
      </c>
      <c r="L1514" s="20" t="e">
        <f>IF(L1513=0,#N/A,IF(VLOOKUP($B1514,加速計算!$D$11:$Z$5007,MATCH(L$19,加速計算!$E$34:$AM$34,0)+1,FALSE)&lt;0,0,IF($B1514&gt;L$12,0,IF(VLOOKUP($B1514,加速計算!$D$11:$Z$5007,MATCH(L$19,加速計算!$E$34:$AM$34,0)+1,FALSE)&gt;L$14,L$14,VLOOKUP($B1514,加速計算!$D$11:$Z$5007,MATCH(L$19,加速計算!$E$34:$AM$34,0)+1,FALSE)))))</f>
        <v>#N/A</v>
      </c>
    </row>
    <row r="1515" spans="2:12">
      <c r="B1515" s="4">
        <v>14940</v>
      </c>
      <c r="C1515" s="5" t="e">
        <f t="shared" si="25"/>
        <v>#N/A</v>
      </c>
      <c r="D1515" s="9" t="e">
        <f>IF(D1514=0,#N/A,IF(VLOOKUP($B1515,加速計算!$D$11:$Z$5007,MATCH(D$19,加速計算!$E$34:$AM$34,0)+1,FALSE)&lt;0,0,IF($B1515&gt;D$12,0,IF(VLOOKUP($B1515,加速計算!$D$11:$Z$5007,MATCH(D$19,加速計算!$E$34:$AM$34,0)+1,FALSE)&gt;D$14,D$14,VLOOKUP($B1515,加速計算!$D$11:$Z$5007,MATCH(D$19,加速計算!$E$34:$AM$34,0)+1,FALSE)))))</f>
        <v>#N/A</v>
      </c>
      <c r="E1515" s="9" t="e">
        <f>IF(E1514=0,#N/A,IF(VLOOKUP($B1515,加速計算!$D$11:$Z$5007,MATCH(E$19,加速計算!$E$34:$AM$34,0)+1,FALSE)&lt;0,0,IF($B1515&gt;E$12,0,IF(VLOOKUP($B1515,加速計算!$D$11:$Z$5007,MATCH(E$19,加速計算!$E$34:$AM$34,0)+1,FALSE)&gt;E$14,E$14,VLOOKUP($B1515,加速計算!$D$11:$Z$5007,MATCH(E$19,加速計算!$E$34:$AM$34,0)+1,FALSE)))))</f>
        <v>#N/A</v>
      </c>
      <c r="F1515" s="9" t="e">
        <f>IF(F1514=0,#N/A,IF(VLOOKUP($B1515,加速計算!$D$11:$Z$5007,MATCH(F$19,加速計算!$E$34:$AM$34,0)+1,FALSE)&lt;0,0,IF($B1515&gt;F$12,0,IF(VLOOKUP($B1515,加速計算!$D$11:$Z$5007,MATCH(F$19,加速計算!$E$34:$AM$34,0)+1,FALSE)&gt;F$14,F$14,VLOOKUP($B1515,加速計算!$D$11:$Z$5007,MATCH(F$19,加速計算!$E$34:$AM$34,0)+1,FALSE)))))</f>
        <v>#N/A</v>
      </c>
      <c r="G1515" s="9" t="e">
        <f>IF(G1514=0,#N/A,IF(VLOOKUP($B1515,加速計算!$D$11:$Z$5007,MATCH(G$19,加速計算!$E$34:$AM$34,0)+1,FALSE)&lt;0,0,IF($B1515&gt;G$12,0,IF(VLOOKUP($B1515,加速計算!$D$11:$Z$5007,MATCH(G$19,加速計算!$E$34:$AM$34,0)+1,FALSE)&gt;G$14,G$14,VLOOKUP($B1515,加速計算!$D$11:$Z$5007,MATCH(G$19,加速計算!$E$34:$AM$34,0)+1,FALSE)))))</f>
        <v>#N/A</v>
      </c>
      <c r="H1515" s="9" t="e">
        <f>IF(H1514=0,#N/A,IF(VLOOKUP($B1515,加速計算!$D$11:$Z$5007,MATCH(H$19,加速計算!$E$34:$AM$34,0)+1,FALSE)&lt;0,0,IF($B1515&gt;H$12,0,IF(VLOOKUP($B1515,加速計算!$D$11:$Z$5007,MATCH(H$19,加速計算!$E$34:$AM$34,0)+1,FALSE)&gt;H$14,H$14,VLOOKUP($B1515,加速計算!$D$11:$Z$5007,MATCH(H$19,加速計算!$E$34:$AM$34,0)+1,FALSE)))))</f>
        <v>#N/A</v>
      </c>
      <c r="I1515" s="9" t="e">
        <f>IF(I1514=0,#N/A,IF(VLOOKUP($B1515,加速計算!$D$11:$Z$5007,MATCH(I$19,加速計算!$E$34:$AM$34,0)+1,FALSE)&lt;0,0,IF($B1515&gt;I$12,0,IF(VLOOKUP($B1515,加速計算!$D$11:$Z$5007,MATCH(I$19,加速計算!$E$34:$AM$34,0)+1,FALSE)&gt;I$14,I$14,VLOOKUP($B1515,加速計算!$D$11:$Z$5007,MATCH(I$19,加速計算!$E$34:$AM$34,0)+1,FALSE)))))</f>
        <v>#N/A</v>
      </c>
      <c r="J1515" s="9" t="e">
        <f>IF(J1514=0,#N/A,IF(VLOOKUP($B1515,加速計算!$D$11:$Z$5007,MATCH(J$19,加速計算!$E$34:$AM$34,0)+1,FALSE)&lt;0,0,IF($B1515&gt;J$12,0,IF(VLOOKUP($B1515,加速計算!$D$11:$Z$5007,MATCH(J$19,加速計算!$E$34:$AM$34,0)+1,FALSE)&gt;J$14,J$14,VLOOKUP($B1515,加速計算!$D$11:$Z$5007,MATCH(J$19,加速計算!$E$34:$AM$34,0)+1,FALSE)))))</f>
        <v>#N/A</v>
      </c>
      <c r="K1515" s="9" t="e">
        <f>IF(K1514=0,#N/A,IF(VLOOKUP($B1515,加速計算!$D$11:$Z$5007,MATCH(K$19,加速計算!$E$34:$AM$34,0)+1,FALSE)&lt;0,0,IF($B1515&gt;K$12,0,IF(VLOOKUP($B1515,加速計算!$D$11:$Z$5007,MATCH(K$19,加速計算!$E$34:$AM$34,0)+1,FALSE)&gt;K$14,K$14,VLOOKUP($B1515,加速計算!$D$11:$Z$5007,MATCH(K$19,加速計算!$E$34:$AM$34,0)+1,FALSE)))))</f>
        <v>#N/A</v>
      </c>
      <c r="L1515" s="20" t="e">
        <f>IF(L1514=0,#N/A,IF(VLOOKUP($B1515,加速計算!$D$11:$Z$5007,MATCH(L$19,加速計算!$E$34:$AM$34,0)+1,FALSE)&lt;0,0,IF($B1515&gt;L$12,0,IF(VLOOKUP($B1515,加速計算!$D$11:$Z$5007,MATCH(L$19,加速計算!$E$34:$AM$34,0)+1,FALSE)&gt;L$14,L$14,VLOOKUP($B1515,加速計算!$D$11:$Z$5007,MATCH(L$19,加速計算!$E$34:$AM$34,0)+1,FALSE)))))</f>
        <v>#N/A</v>
      </c>
    </row>
    <row r="1516" spans="2:12">
      <c r="B1516" s="4">
        <v>14950</v>
      </c>
      <c r="C1516" s="5" t="e">
        <f t="shared" si="25"/>
        <v>#N/A</v>
      </c>
      <c r="D1516" s="9" t="e">
        <f>IF(D1515=0,#N/A,IF(VLOOKUP($B1516,加速計算!$D$11:$Z$5007,MATCH(D$19,加速計算!$E$34:$AM$34,0)+1,FALSE)&lt;0,0,IF($B1516&gt;D$12,0,IF(VLOOKUP($B1516,加速計算!$D$11:$Z$5007,MATCH(D$19,加速計算!$E$34:$AM$34,0)+1,FALSE)&gt;D$14,D$14,VLOOKUP($B1516,加速計算!$D$11:$Z$5007,MATCH(D$19,加速計算!$E$34:$AM$34,0)+1,FALSE)))))</f>
        <v>#N/A</v>
      </c>
      <c r="E1516" s="9" t="e">
        <f>IF(E1515=0,#N/A,IF(VLOOKUP($B1516,加速計算!$D$11:$Z$5007,MATCH(E$19,加速計算!$E$34:$AM$34,0)+1,FALSE)&lt;0,0,IF($B1516&gt;E$12,0,IF(VLOOKUP($B1516,加速計算!$D$11:$Z$5007,MATCH(E$19,加速計算!$E$34:$AM$34,0)+1,FALSE)&gt;E$14,E$14,VLOOKUP($B1516,加速計算!$D$11:$Z$5007,MATCH(E$19,加速計算!$E$34:$AM$34,0)+1,FALSE)))))</f>
        <v>#N/A</v>
      </c>
      <c r="F1516" s="9" t="e">
        <f>IF(F1515=0,#N/A,IF(VLOOKUP($B1516,加速計算!$D$11:$Z$5007,MATCH(F$19,加速計算!$E$34:$AM$34,0)+1,FALSE)&lt;0,0,IF($B1516&gt;F$12,0,IF(VLOOKUP($B1516,加速計算!$D$11:$Z$5007,MATCH(F$19,加速計算!$E$34:$AM$34,0)+1,FALSE)&gt;F$14,F$14,VLOOKUP($B1516,加速計算!$D$11:$Z$5007,MATCH(F$19,加速計算!$E$34:$AM$34,0)+1,FALSE)))))</f>
        <v>#N/A</v>
      </c>
      <c r="G1516" s="9" t="e">
        <f>IF(G1515=0,#N/A,IF(VLOOKUP($B1516,加速計算!$D$11:$Z$5007,MATCH(G$19,加速計算!$E$34:$AM$34,0)+1,FALSE)&lt;0,0,IF($B1516&gt;G$12,0,IF(VLOOKUP($B1516,加速計算!$D$11:$Z$5007,MATCH(G$19,加速計算!$E$34:$AM$34,0)+1,FALSE)&gt;G$14,G$14,VLOOKUP($B1516,加速計算!$D$11:$Z$5007,MATCH(G$19,加速計算!$E$34:$AM$34,0)+1,FALSE)))))</f>
        <v>#N/A</v>
      </c>
      <c r="H1516" s="9" t="e">
        <f>IF(H1515=0,#N/A,IF(VLOOKUP($B1516,加速計算!$D$11:$Z$5007,MATCH(H$19,加速計算!$E$34:$AM$34,0)+1,FALSE)&lt;0,0,IF($B1516&gt;H$12,0,IF(VLOOKUP($B1516,加速計算!$D$11:$Z$5007,MATCH(H$19,加速計算!$E$34:$AM$34,0)+1,FALSE)&gt;H$14,H$14,VLOOKUP($B1516,加速計算!$D$11:$Z$5007,MATCH(H$19,加速計算!$E$34:$AM$34,0)+1,FALSE)))))</f>
        <v>#N/A</v>
      </c>
      <c r="I1516" s="9" t="e">
        <f>IF(I1515=0,#N/A,IF(VLOOKUP($B1516,加速計算!$D$11:$Z$5007,MATCH(I$19,加速計算!$E$34:$AM$34,0)+1,FALSE)&lt;0,0,IF($B1516&gt;I$12,0,IF(VLOOKUP($B1516,加速計算!$D$11:$Z$5007,MATCH(I$19,加速計算!$E$34:$AM$34,0)+1,FALSE)&gt;I$14,I$14,VLOOKUP($B1516,加速計算!$D$11:$Z$5007,MATCH(I$19,加速計算!$E$34:$AM$34,0)+1,FALSE)))))</f>
        <v>#N/A</v>
      </c>
      <c r="J1516" s="9" t="e">
        <f>IF(J1515=0,#N/A,IF(VLOOKUP($B1516,加速計算!$D$11:$Z$5007,MATCH(J$19,加速計算!$E$34:$AM$34,0)+1,FALSE)&lt;0,0,IF($B1516&gt;J$12,0,IF(VLOOKUP($B1516,加速計算!$D$11:$Z$5007,MATCH(J$19,加速計算!$E$34:$AM$34,0)+1,FALSE)&gt;J$14,J$14,VLOOKUP($B1516,加速計算!$D$11:$Z$5007,MATCH(J$19,加速計算!$E$34:$AM$34,0)+1,FALSE)))))</f>
        <v>#N/A</v>
      </c>
      <c r="K1516" s="9" t="e">
        <f>IF(K1515=0,#N/A,IF(VLOOKUP($B1516,加速計算!$D$11:$Z$5007,MATCH(K$19,加速計算!$E$34:$AM$34,0)+1,FALSE)&lt;0,0,IF($B1516&gt;K$12,0,IF(VLOOKUP($B1516,加速計算!$D$11:$Z$5007,MATCH(K$19,加速計算!$E$34:$AM$34,0)+1,FALSE)&gt;K$14,K$14,VLOOKUP($B1516,加速計算!$D$11:$Z$5007,MATCH(K$19,加速計算!$E$34:$AM$34,0)+1,FALSE)))))</f>
        <v>#N/A</v>
      </c>
      <c r="L1516" s="20" t="e">
        <f>IF(L1515=0,#N/A,IF(VLOOKUP($B1516,加速計算!$D$11:$Z$5007,MATCH(L$19,加速計算!$E$34:$AM$34,0)+1,FALSE)&lt;0,0,IF($B1516&gt;L$12,0,IF(VLOOKUP($B1516,加速計算!$D$11:$Z$5007,MATCH(L$19,加速計算!$E$34:$AM$34,0)+1,FALSE)&gt;L$14,L$14,VLOOKUP($B1516,加速計算!$D$11:$Z$5007,MATCH(L$19,加速計算!$E$34:$AM$34,0)+1,FALSE)))))</f>
        <v>#N/A</v>
      </c>
    </row>
    <row r="1517" spans="2:12">
      <c r="B1517" s="4">
        <v>14960</v>
      </c>
      <c r="C1517" s="5" t="e">
        <f t="shared" si="25"/>
        <v>#N/A</v>
      </c>
      <c r="D1517" s="9" t="e">
        <f>IF(D1516=0,#N/A,IF(VLOOKUP($B1517,加速計算!$D$11:$Z$5007,MATCH(D$19,加速計算!$E$34:$AM$34,0)+1,FALSE)&lt;0,0,IF($B1517&gt;D$12,0,IF(VLOOKUP($B1517,加速計算!$D$11:$Z$5007,MATCH(D$19,加速計算!$E$34:$AM$34,0)+1,FALSE)&gt;D$14,D$14,VLOOKUP($B1517,加速計算!$D$11:$Z$5007,MATCH(D$19,加速計算!$E$34:$AM$34,0)+1,FALSE)))))</f>
        <v>#N/A</v>
      </c>
      <c r="E1517" s="9" t="e">
        <f>IF(E1516=0,#N/A,IF(VLOOKUP($B1517,加速計算!$D$11:$Z$5007,MATCH(E$19,加速計算!$E$34:$AM$34,0)+1,FALSE)&lt;0,0,IF($B1517&gt;E$12,0,IF(VLOOKUP($B1517,加速計算!$D$11:$Z$5007,MATCH(E$19,加速計算!$E$34:$AM$34,0)+1,FALSE)&gt;E$14,E$14,VLOOKUP($B1517,加速計算!$D$11:$Z$5007,MATCH(E$19,加速計算!$E$34:$AM$34,0)+1,FALSE)))))</f>
        <v>#N/A</v>
      </c>
      <c r="F1517" s="9" t="e">
        <f>IF(F1516=0,#N/A,IF(VLOOKUP($B1517,加速計算!$D$11:$Z$5007,MATCH(F$19,加速計算!$E$34:$AM$34,0)+1,FALSE)&lt;0,0,IF($B1517&gt;F$12,0,IF(VLOOKUP($B1517,加速計算!$D$11:$Z$5007,MATCH(F$19,加速計算!$E$34:$AM$34,0)+1,FALSE)&gt;F$14,F$14,VLOOKUP($B1517,加速計算!$D$11:$Z$5007,MATCH(F$19,加速計算!$E$34:$AM$34,0)+1,FALSE)))))</f>
        <v>#N/A</v>
      </c>
      <c r="G1517" s="9" t="e">
        <f>IF(G1516=0,#N/A,IF(VLOOKUP($B1517,加速計算!$D$11:$Z$5007,MATCH(G$19,加速計算!$E$34:$AM$34,0)+1,FALSE)&lt;0,0,IF($B1517&gt;G$12,0,IF(VLOOKUP($B1517,加速計算!$D$11:$Z$5007,MATCH(G$19,加速計算!$E$34:$AM$34,0)+1,FALSE)&gt;G$14,G$14,VLOOKUP($B1517,加速計算!$D$11:$Z$5007,MATCH(G$19,加速計算!$E$34:$AM$34,0)+1,FALSE)))))</f>
        <v>#N/A</v>
      </c>
      <c r="H1517" s="9" t="e">
        <f>IF(H1516=0,#N/A,IF(VLOOKUP($B1517,加速計算!$D$11:$Z$5007,MATCH(H$19,加速計算!$E$34:$AM$34,0)+1,FALSE)&lt;0,0,IF($B1517&gt;H$12,0,IF(VLOOKUP($B1517,加速計算!$D$11:$Z$5007,MATCH(H$19,加速計算!$E$34:$AM$34,0)+1,FALSE)&gt;H$14,H$14,VLOOKUP($B1517,加速計算!$D$11:$Z$5007,MATCH(H$19,加速計算!$E$34:$AM$34,0)+1,FALSE)))))</f>
        <v>#N/A</v>
      </c>
      <c r="I1517" s="9" t="e">
        <f>IF(I1516=0,#N/A,IF(VLOOKUP($B1517,加速計算!$D$11:$Z$5007,MATCH(I$19,加速計算!$E$34:$AM$34,0)+1,FALSE)&lt;0,0,IF($B1517&gt;I$12,0,IF(VLOOKUP($B1517,加速計算!$D$11:$Z$5007,MATCH(I$19,加速計算!$E$34:$AM$34,0)+1,FALSE)&gt;I$14,I$14,VLOOKUP($B1517,加速計算!$D$11:$Z$5007,MATCH(I$19,加速計算!$E$34:$AM$34,0)+1,FALSE)))))</f>
        <v>#N/A</v>
      </c>
      <c r="J1517" s="9" t="e">
        <f>IF(J1516=0,#N/A,IF(VLOOKUP($B1517,加速計算!$D$11:$Z$5007,MATCH(J$19,加速計算!$E$34:$AM$34,0)+1,FALSE)&lt;0,0,IF($B1517&gt;J$12,0,IF(VLOOKUP($B1517,加速計算!$D$11:$Z$5007,MATCH(J$19,加速計算!$E$34:$AM$34,0)+1,FALSE)&gt;J$14,J$14,VLOOKUP($B1517,加速計算!$D$11:$Z$5007,MATCH(J$19,加速計算!$E$34:$AM$34,0)+1,FALSE)))))</f>
        <v>#N/A</v>
      </c>
      <c r="K1517" s="9" t="e">
        <f>IF(K1516=0,#N/A,IF(VLOOKUP($B1517,加速計算!$D$11:$Z$5007,MATCH(K$19,加速計算!$E$34:$AM$34,0)+1,FALSE)&lt;0,0,IF($B1517&gt;K$12,0,IF(VLOOKUP($B1517,加速計算!$D$11:$Z$5007,MATCH(K$19,加速計算!$E$34:$AM$34,0)+1,FALSE)&gt;K$14,K$14,VLOOKUP($B1517,加速計算!$D$11:$Z$5007,MATCH(K$19,加速計算!$E$34:$AM$34,0)+1,FALSE)))))</f>
        <v>#N/A</v>
      </c>
      <c r="L1517" s="20" t="e">
        <f>IF(L1516=0,#N/A,IF(VLOOKUP($B1517,加速計算!$D$11:$Z$5007,MATCH(L$19,加速計算!$E$34:$AM$34,0)+1,FALSE)&lt;0,0,IF($B1517&gt;L$12,0,IF(VLOOKUP($B1517,加速計算!$D$11:$Z$5007,MATCH(L$19,加速計算!$E$34:$AM$34,0)+1,FALSE)&gt;L$14,L$14,VLOOKUP($B1517,加速計算!$D$11:$Z$5007,MATCH(L$19,加速計算!$E$34:$AM$34,0)+1,FALSE)))))</f>
        <v>#N/A</v>
      </c>
    </row>
    <row r="1518" spans="2:12">
      <c r="B1518" s="4">
        <v>14970</v>
      </c>
      <c r="C1518" s="5" t="e">
        <f t="shared" si="25"/>
        <v>#N/A</v>
      </c>
      <c r="D1518" s="9" t="e">
        <f>IF(D1517=0,#N/A,IF(VLOOKUP($B1518,加速計算!$D$11:$Z$5007,MATCH(D$19,加速計算!$E$34:$AM$34,0)+1,FALSE)&lt;0,0,IF($B1518&gt;D$12,0,IF(VLOOKUP($B1518,加速計算!$D$11:$Z$5007,MATCH(D$19,加速計算!$E$34:$AM$34,0)+1,FALSE)&gt;D$14,D$14,VLOOKUP($B1518,加速計算!$D$11:$Z$5007,MATCH(D$19,加速計算!$E$34:$AM$34,0)+1,FALSE)))))</f>
        <v>#N/A</v>
      </c>
      <c r="E1518" s="9" t="e">
        <f>IF(E1517=0,#N/A,IF(VLOOKUP($B1518,加速計算!$D$11:$Z$5007,MATCH(E$19,加速計算!$E$34:$AM$34,0)+1,FALSE)&lt;0,0,IF($B1518&gt;E$12,0,IF(VLOOKUP($B1518,加速計算!$D$11:$Z$5007,MATCH(E$19,加速計算!$E$34:$AM$34,0)+1,FALSE)&gt;E$14,E$14,VLOOKUP($B1518,加速計算!$D$11:$Z$5007,MATCH(E$19,加速計算!$E$34:$AM$34,0)+1,FALSE)))))</f>
        <v>#N/A</v>
      </c>
      <c r="F1518" s="9" t="e">
        <f>IF(F1517=0,#N/A,IF(VLOOKUP($B1518,加速計算!$D$11:$Z$5007,MATCH(F$19,加速計算!$E$34:$AM$34,0)+1,FALSE)&lt;0,0,IF($B1518&gt;F$12,0,IF(VLOOKUP($B1518,加速計算!$D$11:$Z$5007,MATCH(F$19,加速計算!$E$34:$AM$34,0)+1,FALSE)&gt;F$14,F$14,VLOOKUP($B1518,加速計算!$D$11:$Z$5007,MATCH(F$19,加速計算!$E$34:$AM$34,0)+1,FALSE)))))</f>
        <v>#N/A</v>
      </c>
      <c r="G1518" s="9" t="e">
        <f>IF(G1517=0,#N/A,IF(VLOOKUP($B1518,加速計算!$D$11:$Z$5007,MATCH(G$19,加速計算!$E$34:$AM$34,0)+1,FALSE)&lt;0,0,IF($B1518&gt;G$12,0,IF(VLOOKUP($B1518,加速計算!$D$11:$Z$5007,MATCH(G$19,加速計算!$E$34:$AM$34,0)+1,FALSE)&gt;G$14,G$14,VLOOKUP($B1518,加速計算!$D$11:$Z$5007,MATCH(G$19,加速計算!$E$34:$AM$34,0)+1,FALSE)))))</f>
        <v>#N/A</v>
      </c>
      <c r="H1518" s="9" t="e">
        <f>IF(H1517=0,#N/A,IF(VLOOKUP($B1518,加速計算!$D$11:$Z$5007,MATCH(H$19,加速計算!$E$34:$AM$34,0)+1,FALSE)&lt;0,0,IF($B1518&gt;H$12,0,IF(VLOOKUP($B1518,加速計算!$D$11:$Z$5007,MATCH(H$19,加速計算!$E$34:$AM$34,0)+1,FALSE)&gt;H$14,H$14,VLOOKUP($B1518,加速計算!$D$11:$Z$5007,MATCH(H$19,加速計算!$E$34:$AM$34,0)+1,FALSE)))))</f>
        <v>#N/A</v>
      </c>
      <c r="I1518" s="9" t="e">
        <f>IF(I1517=0,#N/A,IF(VLOOKUP($B1518,加速計算!$D$11:$Z$5007,MATCH(I$19,加速計算!$E$34:$AM$34,0)+1,FALSE)&lt;0,0,IF($B1518&gt;I$12,0,IF(VLOOKUP($B1518,加速計算!$D$11:$Z$5007,MATCH(I$19,加速計算!$E$34:$AM$34,0)+1,FALSE)&gt;I$14,I$14,VLOOKUP($B1518,加速計算!$D$11:$Z$5007,MATCH(I$19,加速計算!$E$34:$AM$34,0)+1,FALSE)))))</f>
        <v>#N/A</v>
      </c>
      <c r="J1518" s="9" t="e">
        <f>IF(J1517=0,#N/A,IF(VLOOKUP($B1518,加速計算!$D$11:$Z$5007,MATCH(J$19,加速計算!$E$34:$AM$34,0)+1,FALSE)&lt;0,0,IF($B1518&gt;J$12,0,IF(VLOOKUP($B1518,加速計算!$D$11:$Z$5007,MATCH(J$19,加速計算!$E$34:$AM$34,0)+1,FALSE)&gt;J$14,J$14,VLOOKUP($B1518,加速計算!$D$11:$Z$5007,MATCH(J$19,加速計算!$E$34:$AM$34,0)+1,FALSE)))))</f>
        <v>#N/A</v>
      </c>
      <c r="K1518" s="9" t="e">
        <f>IF(K1517=0,#N/A,IF(VLOOKUP($B1518,加速計算!$D$11:$Z$5007,MATCH(K$19,加速計算!$E$34:$AM$34,0)+1,FALSE)&lt;0,0,IF($B1518&gt;K$12,0,IF(VLOOKUP($B1518,加速計算!$D$11:$Z$5007,MATCH(K$19,加速計算!$E$34:$AM$34,0)+1,FALSE)&gt;K$14,K$14,VLOOKUP($B1518,加速計算!$D$11:$Z$5007,MATCH(K$19,加速計算!$E$34:$AM$34,0)+1,FALSE)))))</f>
        <v>#N/A</v>
      </c>
      <c r="L1518" s="20" t="e">
        <f>IF(L1517=0,#N/A,IF(VLOOKUP($B1518,加速計算!$D$11:$Z$5007,MATCH(L$19,加速計算!$E$34:$AM$34,0)+1,FALSE)&lt;0,0,IF($B1518&gt;L$12,0,IF(VLOOKUP($B1518,加速計算!$D$11:$Z$5007,MATCH(L$19,加速計算!$E$34:$AM$34,0)+1,FALSE)&gt;L$14,L$14,VLOOKUP($B1518,加速計算!$D$11:$Z$5007,MATCH(L$19,加速計算!$E$34:$AM$34,0)+1,FALSE)))))</f>
        <v>#N/A</v>
      </c>
    </row>
    <row r="1519" spans="2:12">
      <c r="B1519" s="4">
        <v>14980</v>
      </c>
      <c r="C1519" s="5" t="e">
        <f t="shared" si="25"/>
        <v>#N/A</v>
      </c>
      <c r="D1519" s="9" t="e">
        <f>IF(D1518=0,#N/A,IF(VLOOKUP($B1519,加速計算!$D$11:$Z$5007,MATCH(D$19,加速計算!$E$34:$AM$34,0)+1,FALSE)&lt;0,0,IF($B1519&gt;D$12,0,IF(VLOOKUP($B1519,加速計算!$D$11:$Z$5007,MATCH(D$19,加速計算!$E$34:$AM$34,0)+1,FALSE)&gt;D$14,D$14,VLOOKUP($B1519,加速計算!$D$11:$Z$5007,MATCH(D$19,加速計算!$E$34:$AM$34,0)+1,FALSE)))))</f>
        <v>#N/A</v>
      </c>
      <c r="E1519" s="9" t="e">
        <f>IF(E1518=0,#N/A,IF(VLOOKUP($B1519,加速計算!$D$11:$Z$5007,MATCH(E$19,加速計算!$E$34:$AM$34,0)+1,FALSE)&lt;0,0,IF($B1519&gt;E$12,0,IF(VLOOKUP($B1519,加速計算!$D$11:$Z$5007,MATCH(E$19,加速計算!$E$34:$AM$34,0)+1,FALSE)&gt;E$14,E$14,VLOOKUP($B1519,加速計算!$D$11:$Z$5007,MATCH(E$19,加速計算!$E$34:$AM$34,0)+1,FALSE)))))</f>
        <v>#N/A</v>
      </c>
      <c r="F1519" s="9" t="e">
        <f>IF(F1518=0,#N/A,IF(VLOOKUP($B1519,加速計算!$D$11:$Z$5007,MATCH(F$19,加速計算!$E$34:$AM$34,0)+1,FALSE)&lt;0,0,IF($B1519&gt;F$12,0,IF(VLOOKUP($B1519,加速計算!$D$11:$Z$5007,MATCH(F$19,加速計算!$E$34:$AM$34,0)+1,FALSE)&gt;F$14,F$14,VLOOKUP($B1519,加速計算!$D$11:$Z$5007,MATCH(F$19,加速計算!$E$34:$AM$34,0)+1,FALSE)))))</f>
        <v>#N/A</v>
      </c>
      <c r="G1519" s="9" t="e">
        <f>IF(G1518=0,#N/A,IF(VLOOKUP($B1519,加速計算!$D$11:$Z$5007,MATCH(G$19,加速計算!$E$34:$AM$34,0)+1,FALSE)&lt;0,0,IF($B1519&gt;G$12,0,IF(VLOOKUP($B1519,加速計算!$D$11:$Z$5007,MATCH(G$19,加速計算!$E$34:$AM$34,0)+1,FALSE)&gt;G$14,G$14,VLOOKUP($B1519,加速計算!$D$11:$Z$5007,MATCH(G$19,加速計算!$E$34:$AM$34,0)+1,FALSE)))))</f>
        <v>#N/A</v>
      </c>
      <c r="H1519" s="9" t="e">
        <f>IF(H1518=0,#N/A,IF(VLOOKUP($B1519,加速計算!$D$11:$Z$5007,MATCH(H$19,加速計算!$E$34:$AM$34,0)+1,FALSE)&lt;0,0,IF($B1519&gt;H$12,0,IF(VLOOKUP($B1519,加速計算!$D$11:$Z$5007,MATCH(H$19,加速計算!$E$34:$AM$34,0)+1,FALSE)&gt;H$14,H$14,VLOOKUP($B1519,加速計算!$D$11:$Z$5007,MATCH(H$19,加速計算!$E$34:$AM$34,0)+1,FALSE)))))</f>
        <v>#N/A</v>
      </c>
      <c r="I1519" s="9" t="e">
        <f>IF(I1518=0,#N/A,IF(VLOOKUP($B1519,加速計算!$D$11:$Z$5007,MATCH(I$19,加速計算!$E$34:$AM$34,0)+1,FALSE)&lt;0,0,IF($B1519&gt;I$12,0,IF(VLOOKUP($B1519,加速計算!$D$11:$Z$5007,MATCH(I$19,加速計算!$E$34:$AM$34,0)+1,FALSE)&gt;I$14,I$14,VLOOKUP($B1519,加速計算!$D$11:$Z$5007,MATCH(I$19,加速計算!$E$34:$AM$34,0)+1,FALSE)))))</f>
        <v>#N/A</v>
      </c>
      <c r="J1519" s="9" t="e">
        <f>IF(J1518=0,#N/A,IF(VLOOKUP($B1519,加速計算!$D$11:$Z$5007,MATCH(J$19,加速計算!$E$34:$AM$34,0)+1,FALSE)&lt;0,0,IF($B1519&gt;J$12,0,IF(VLOOKUP($B1519,加速計算!$D$11:$Z$5007,MATCH(J$19,加速計算!$E$34:$AM$34,0)+1,FALSE)&gt;J$14,J$14,VLOOKUP($B1519,加速計算!$D$11:$Z$5007,MATCH(J$19,加速計算!$E$34:$AM$34,0)+1,FALSE)))))</f>
        <v>#N/A</v>
      </c>
      <c r="K1519" s="9" t="e">
        <f>IF(K1518=0,#N/A,IF(VLOOKUP($B1519,加速計算!$D$11:$Z$5007,MATCH(K$19,加速計算!$E$34:$AM$34,0)+1,FALSE)&lt;0,0,IF($B1519&gt;K$12,0,IF(VLOOKUP($B1519,加速計算!$D$11:$Z$5007,MATCH(K$19,加速計算!$E$34:$AM$34,0)+1,FALSE)&gt;K$14,K$14,VLOOKUP($B1519,加速計算!$D$11:$Z$5007,MATCH(K$19,加速計算!$E$34:$AM$34,0)+1,FALSE)))))</f>
        <v>#N/A</v>
      </c>
      <c r="L1519" s="20" t="e">
        <f>IF(L1518=0,#N/A,IF(VLOOKUP($B1519,加速計算!$D$11:$Z$5007,MATCH(L$19,加速計算!$E$34:$AM$34,0)+1,FALSE)&lt;0,0,IF($B1519&gt;L$12,0,IF(VLOOKUP($B1519,加速計算!$D$11:$Z$5007,MATCH(L$19,加速計算!$E$34:$AM$34,0)+1,FALSE)&gt;L$14,L$14,VLOOKUP($B1519,加速計算!$D$11:$Z$5007,MATCH(L$19,加速計算!$E$34:$AM$34,0)+1,FALSE)))))</f>
        <v>#N/A</v>
      </c>
    </row>
    <row r="1520" spans="2:12">
      <c r="B1520" s="4">
        <v>14990</v>
      </c>
      <c r="C1520" s="5" t="e">
        <f t="shared" si="25"/>
        <v>#N/A</v>
      </c>
      <c r="D1520" s="9" t="e">
        <f>IF(D1519=0,#N/A,IF(VLOOKUP($B1520,加速計算!$D$11:$Z$5007,MATCH(D$19,加速計算!$E$34:$AM$34,0)+1,FALSE)&lt;0,0,IF($B1520&gt;D$12,0,IF(VLOOKUP($B1520,加速計算!$D$11:$Z$5007,MATCH(D$19,加速計算!$E$34:$AM$34,0)+1,FALSE)&gt;D$14,D$14,VLOOKUP($B1520,加速計算!$D$11:$Z$5007,MATCH(D$19,加速計算!$E$34:$AM$34,0)+1,FALSE)))))</f>
        <v>#N/A</v>
      </c>
      <c r="E1520" s="9" t="e">
        <f>IF(E1519=0,#N/A,IF(VLOOKUP($B1520,加速計算!$D$11:$Z$5007,MATCH(E$19,加速計算!$E$34:$AM$34,0)+1,FALSE)&lt;0,0,IF($B1520&gt;E$12,0,IF(VLOOKUP($B1520,加速計算!$D$11:$Z$5007,MATCH(E$19,加速計算!$E$34:$AM$34,0)+1,FALSE)&gt;E$14,E$14,VLOOKUP($B1520,加速計算!$D$11:$Z$5007,MATCH(E$19,加速計算!$E$34:$AM$34,0)+1,FALSE)))))</f>
        <v>#N/A</v>
      </c>
      <c r="F1520" s="9" t="e">
        <f>IF(F1519=0,#N/A,IF(VLOOKUP($B1520,加速計算!$D$11:$Z$5007,MATCH(F$19,加速計算!$E$34:$AM$34,0)+1,FALSE)&lt;0,0,IF($B1520&gt;F$12,0,IF(VLOOKUP($B1520,加速計算!$D$11:$Z$5007,MATCH(F$19,加速計算!$E$34:$AM$34,0)+1,FALSE)&gt;F$14,F$14,VLOOKUP($B1520,加速計算!$D$11:$Z$5007,MATCH(F$19,加速計算!$E$34:$AM$34,0)+1,FALSE)))))</f>
        <v>#N/A</v>
      </c>
      <c r="G1520" s="9" t="e">
        <f>IF(G1519=0,#N/A,IF(VLOOKUP($B1520,加速計算!$D$11:$Z$5007,MATCH(G$19,加速計算!$E$34:$AM$34,0)+1,FALSE)&lt;0,0,IF($B1520&gt;G$12,0,IF(VLOOKUP($B1520,加速計算!$D$11:$Z$5007,MATCH(G$19,加速計算!$E$34:$AM$34,0)+1,FALSE)&gt;G$14,G$14,VLOOKUP($B1520,加速計算!$D$11:$Z$5007,MATCH(G$19,加速計算!$E$34:$AM$34,0)+1,FALSE)))))</f>
        <v>#N/A</v>
      </c>
      <c r="H1520" s="9" t="e">
        <f>IF(H1519=0,#N/A,IF(VLOOKUP($B1520,加速計算!$D$11:$Z$5007,MATCH(H$19,加速計算!$E$34:$AM$34,0)+1,FALSE)&lt;0,0,IF($B1520&gt;H$12,0,IF(VLOOKUP($B1520,加速計算!$D$11:$Z$5007,MATCH(H$19,加速計算!$E$34:$AM$34,0)+1,FALSE)&gt;H$14,H$14,VLOOKUP($B1520,加速計算!$D$11:$Z$5007,MATCH(H$19,加速計算!$E$34:$AM$34,0)+1,FALSE)))))</f>
        <v>#N/A</v>
      </c>
      <c r="I1520" s="9" t="e">
        <f>IF(I1519=0,#N/A,IF(VLOOKUP($B1520,加速計算!$D$11:$Z$5007,MATCH(I$19,加速計算!$E$34:$AM$34,0)+1,FALSE)&lt;0,0,IF($B1520&gt;I$12,0,IF(VLOOKUP($B1520,加速計算!$D$11:$Z$5007,MATCH(I$19,加速計算!$E$34:$AM$34,0)+1,FALSE)&gt;I$14,I$14,VLOOKUP($B1520,加速計算!$D$11:$Z$5007,MATCH(I$19,加速計算!$E$34:$AM$34,0)+1,FALSE)))))</f>
        <v>#N/A</v>
      </c>
      <c r="J1520" s="9" t="e">
        <f>IF(J1519=0,#N/A,IF(VLOOKUP($B1520,加速計算!$D$11:$Z$5007,MATCH(J$19,加速計算!$E$34:$AM$34,0)+1,FALSE)&lt;0,0,IF($B1520&gt;J$12,0,IF(VLOOKUP($B1520,加速計算!$D$11:$Z$5007,MATCH(J$19,加速計算!$E$34:$AM$34,0)+1,FALSE)&gt;J$14,J$14,VLOOKUP($B1520,加速計算!$D$11:$Z$5007,MATCH(J$19,加速計算!$E$34:$AM$34,0)+1,FALSE)))))</f>
        <v>#N/A</v>
      </c>
      <c r="K1520" s="9" t="e">
        <f>IF(K1519=0,#N/A,IF(VLOOKUP($B1520,加速計算!$D$11:$Z$5007,MATCH(K$19,加速計算!$E$34:$AM$34,0)+1,FALSE)&lt;0,0,IF($B1520&gt;K$12,0,IF(VLOOKUP($B1520,加速計算!$D$11:$Z$5007,MATCH(K$19,加速計算!$E$34:$AM$34,0)+1,FALSE)&gt;K$14,K$14,VLOOKUP($B1520,加速計算!$D$11:$Z$5007,MATCH(K$19,加速計算!$E$34:$AM$34,0)+1,FALSE)))))</f>
        <v>#N/A</v>
      </c>
      <c r="L1520" s="20" t="e">
        <f>IF(L1519=0,#N/A,IF(VLOOKUP($B1520,加速計算!$D$11:$Z$5007,MATCH(L$19,加速計算!$E$34:$AM$34,0)+1,FALSE)&lt;0,0,IF($B1520&gt;L$12,0,IF(VLOOKUP($B1520,加速計算!$D$11:$Z$5007,MATCH(L$19,加速計算!$E$34:$AM$34,0)+1,FALSE)&gt;L$14,L$14,VLOOKUP($B1520,加速計算!$D$11:$Z$5007,MATCH(L$19,加速計算!$E$34:$AM$34,0)+1,FALSE)))))</f>
        <v>#N/A</v>
      </c>
    </row>
    <row r="1521" spans="2:12">
      <c r="B1521" s="4">
        <v>15000</v>
      </c>
      <c r="C1521" s="5" t="e">
        <f t="shared" si="25"/>
        <v>#N/A</v>
      </c>
      <c r="D1521" s="9" t="e">
        <f>IF(D1520=0,#N/A,IF(VLOOKUP($B1521,加速計算!$D$11:$Z$5007,MATCH(D$19,加速計算!$E$34:$AM$34,0)+1,FALSE)&lt;0,0,IF($B1521&gt;D$12,0,IF(VLOOKUP($B1521,加速計算!$D$11:$Z$5007,MATCH(D$19,加速計算!$E$34:$AM$34,0)+1,FALSE)&gt;D$14,D$14,VLOOKUP($B1521,加速計算!$D$11:$Z$5007,MATCH(D$19,加速計算!$E$34:$AM$34,0)+1,FALSE)))))</f>
        <v>#N/A</v>
      </c>
      <c r="E1521" s="9" t="e">
        <f>IF(E1520=0,#N/A,IF(VLOOKUP($B1521,加速計算!$D$11:$Z$5007,MATCH(E$19,加速計算!$E$34:$AM$34,0)+1,FALSE)&lt;0,0,IF($B1521&gt;E$12,0,IF(VLOOKUP($B1521,加速計算!$D$11:$Z$5007,MATCH(E$19,加速計算!$E$34:$AM$34,0)+1,FALSE)&gt;E$14,E$14,VLOOKUP($B1521,加速計算!$D$11:$Z$5007,MATCH(E$19,加速計算!$E$34:$AM$34,0)+1,FALSE)))))</f>
        <v>#N/A</v>
      </c>
      <c r="F1521" s="9" t="e">
        <f>IF(F1520=0,#N/A,IF(VLOOKUP($B1521,加速計算!$D$11:$Z$5007,MATCH(F$19,加速計算!$E$34:$AM$34,0)+1,FALSE)&lt;0,0,IF($B1521&gt;F$12,0,IF(VLOOKUP($B1521,加速計算!$D$11:$Z$5007,MATCH(F$19,加速計算!$E$34:$AM$34,0)+1,FALSE)&gt;F$14,F$14,VLOOKUP($B1521,加速計算!$D$11:$Z$5007,MATCH(F$19,加速計算!$E$34:$AM$34,0)+1,FALSE)))))</f>
        <v>#N/A</v>
      </c>
      <c r="G1521" s="9" t="e">
        <f>IF(G1520=0,#N/A,IF(VLOOKUP($B1521,加速計算!$D$11:$Z$5007,MATCH(G$19,加速計算!$E$34:$AM$34,0)+1,FALSE)&lt;0,0,IF($B1521&gt;G$12,0,IF(VLOOKUP($B1521,加速計算!$D$11:$Z$5007,MATCH(G$19,加速計算!$E$34:$AM$34,0)+1,FALSE)&gt;G$14,G$14,VLOOKUP($B1521,加速計算!$D$11:$Z$5007,MATCH(G$19,加速計算!$E$34:$AM$34,0)+1,FALSE)))))</f>
        <v>#N/A</v>
      </c>
      <c r="H1521" s="9" t="e">
        <f>IF(H1520=0,#N/A,IF(VLOOKUP($B1521,加速計算!$D$11:$Z$5007,MATCH(H$19,加速計算!$E$34:$AM$34,0)+1,FALSE)&lt;0,0,IF($B1521&gt;H$12,0,IF(VLOOKUP($B1521,加速計算!$D$11:$Z$5007,MATCH(H$19,加速計算!$E$34:$AM$34,0)+1,FALSE)&gt;H$14,H$14,VLOOKUP($B1521,加速計算!$D$11:$Z$5007,MATCH(H$19,加速計算!$E$34:$AM$34,0)+1,FALSE)))))</f>
        <v>#N/A</v>
      </c>
      <c r="I1521" s="9" t="e">
        <f>IF(I1520=0,#N/A,IF(VLOOKUP($B1521,加速計算!$D$11:$Z$5007,MATCH(I$19,加速計算!$E$34:$AM$34,0)+1,FALSE)&lt;0,0,IF($B1521&gt;I$12,0,IF(VLOOKUP($B1521,加速計算!$D$11:$Z$5007,MATCH(I$19,加速計算!$E$34:$AM$34,0)+1,FALSE)&gt;I$14,I$14,VLOOKUP($B1521,加速計算!$D$11:$Z$5007,MATCH(I$19,加速計算!$E$34:$AM$34,0)+1,FALSE)))))</f>
        <v>#N/A</v>
      </c>
      <c r="J1521" s="9" t="e">
        <f>IF(J1520=0,#N/A,IF(VLOOKUP($B1521,加速計算!$D$11:$Z$5007,MATCH(J$19,加速計算!$E$34:$AM$34,0)+1,FALSE)&lt;0,0,IF($B1521&gt;J$12,0,IF(VLOOKUP($B1521,加速計算!$D$11:$Z$5007,MATCH(J$19,加速計算!$E$34:$AM$34,0)+1,FALSE)&gt;J$14,J$14,VLOOKUP($B1521,加速計算!$D$11:$Z$5007,MATCH(J$19,加速計算!$E$34:$AM$34,0)+1,FALSE)))))</f>
        <v>#N/A</v>
      </c>
      <c r="K1521" s="9" t="e">
        <f>IF(K1520=0,#N/A,IF(VLOOKUP($B1521,加速計算!$D$11:$Z$5007,MATCH(K$19,加速計算!$E$34:$AM$34,0)+1,FALSE)&lt;0,0,IF($B1521&gt;K$12,0,IF(VLOOKUP($B1521,加速計算!$D$11:$Z$5007,MATCH(K$19,加速計算!$E$34:$AM$34,0)+1,FALSE)&gt;K$14,K$14,VLOOKUP($B1521,加速計算!$D$11:$Z$5007,MATCH(K$19,加速計算!$E$34:$AM$34,0)+1,FALSE)))))</f>
        <v>#N/A</v>
      </c>
      <c r="L1521" s="20" t="e">
        <f>IF(L1520=0,#N/A,IF(VLOOKUP($B1521,加速計算!$D$11:$Z$5007,MATCH(L$19,加速計算!$E$34:$AM$34,0)+1,FALSE)&lt;0,0,IF($B1521&gt;L$12,0,IF(VLOOKUP($B1521,加速計算!$D$11:$Z$5007,MATCH(L$19,加速計算!$E$34:$AM$34,0)+1,FALSE)&gt;L$14,L$14,VLOOKUP($B1521,加速計算!$D$11:$Z$5007,MATCH(L$19,加速計算!$E$34:$AM$34,0)+1,FALSE)))))</f>
        <v>#N/A</v>
      </c>
    </row>
    <row r="1522" spans="2:12">
      <c r="B1522" s="4">
        <v>15010</v>
      </c>
      <c r="C1522" s="5" t="e">
        <f t="shared" si="25"/>
        <v>#N/A</v>
      </c>
      <c r="D1522" s="9" t="e">
        <f>IF(D1521=0,#N/A,IF(VLOOKUP($B1522,加速計算!$D$11:$Z$5007,MATCH(D$19,加速計算!$E$34:$AM$34,0)+1,FALSE)&lt;0,0,IF($B1522&gt;D$12,0,IF(VLOOKUP($B1522,加速計算!$D$11:$Z$5007,MATCH(D$19,加速計算!$E$34:$AM$34,0)+1,FALSE)&gt;D$14,D$14,VLOOKUP($B1522,加速計算!$D$11:$Z$5007,MATCH(D$19,加速計算!$E$34:$AM$34,0)+1,FALSE)))))</f>
        <v>#N/A</v>
      </c>
      <c r="E1522" s="9" t="e">
        <f>IF(E1521=0,#N/A,IF(VLOOKUP($B1522,加速計算!$D$11:$Z$5007,MATCH(E$19,加速計算!$E$34:$AM$34,0)+1,FALSE)&lt;0,0,IF($B1522&gt;E$12,0,IF(VLOOKUP($B1522,加速計算!$D$11:$Z$5007,MATCH(E$19,加速計算!$E$34:$AM$34,0)+1,FALSE)&gt;E$14,E$14,VLOOKUP($B1522,加速計算!$D$11:$Z$5007,MATCH(E$19,加速計算!$E$34:$AM$34,0)+1,FALSE)))))</f>
        <v>#N/A</v>
      </c>
      <c r="F1522" s="9" t="e">
        <f>IF(F1521=0,#N/A,IF(VLOOKUP($B1522,加速計算!$D$11:$Z$5007,MATCH(F$19,加速計算!$E$34:$AM$34,0)+1,FALSE)&lt;0,0,IF($B1522&gt;F$12,0,IF(VLOOKUP($B1522,加速計算!$D$11:$Z$5007,MATCH(F$19,加速計算!$E$34:$AM$34,0)+1,FALSE)&gt;F$14,F$14,VLOOKUP($B1522,加速計算!$D$11:$Z$5007,MATCH(F$19,加速計算!$E$34:$AM$34,0)+1,FALSE)))))</f>
        <v>#N/A</v>
      </c>
      <c r="G1522" s="9" t="e">
        <f>IF(G1521=0,#N/A,IF(VLOOKUP($B1522,加速計算!$D$11:$Z$5007,MATCH(G$19,加速計算!$E$34:$AM$34,0)+1,FALSE)&lt;0,0,IF($B1522&gt;G$12,0,IF(VLOOKUP($B1522,加速計算!$D$11:$Z$5007,MATCH(G$19,加速計算!$E$34:$AM$34,0)+1,FALSE)&gt;G$14,G$14,VLOOKUP($B1522,加速計算!$D$11:$Z$5007,MATCH(G$19,加速計算!$E$34:$AM$34,0)+1,FALSE)))))</f>
        <v>#N/A</v>
      </c>
      <c r="H1522" s="9" t="e">
        <f>IF(H1521=0,#N/A,IF(VLOOKUP($B1522,加速計算!$D$11:$Z$5007,MATCH(H$19,加速計算!$E$34:$AM$34,0)+1,FALSE)&lt;0,0,IF($B1522&gt;H$12,0,IF(VLOOKUP($B1522,加速計算!$D$11:$Z$5007,MATCH(H$19,加速計算!$E$34:$AM$34,0)+1,FALSE)&gt;H$14,H$14,VLOOKUP($B1522,加速計算!$D$11:$Z$5007,MATCH(H$19,加速計算!$E$34:$AM$34,0)+1,FALSE)))))</f>
        <v>#N/A</v>
      </c>
      <c r="I1522" s="9" t="e">
        <f>IF(I1521=0,#N/A,IF(VLOOKUP($B1522,加速計算!$D$11:$Z$5007,MATCH(I$19,加速計算!$E$34:$AM$34,0)+1,FALSE)&lt;0,0,IF($B1522&gt;I$12,0,IF(VLOOKUP($B1522,加速計算!$D$11:$Z$5007,MATCH(I$19,加速計算!$E$34:$AM$34,0)+1,FALSE)&gt;I$14,I$14,VLOOKUP($B1522,加速計算!$D$11:$Z$5007,MATCH(I$19,加速計算!$E$34:$AM$34,0)+1,FALSE)))))</f>
        <v>#N/A</v>
      </c>
      <c r="J1522" s="9" t="e">
        <f>IF(J1521=0,#N/A,IF(VLOOKUP($B1522,加速計算!$D$11:$Z$5007,MATCH(J$19,加速計算!$E$34:$AM$34,0)+1,FALSE)&lt;0,0,IF($B1522&gt;J$12,0,IF(VLOOKUP($B1522,加速計算!$D$11:$Z$5007,MATCH(J$19,加速計算!$E$34:$AM$34,0)+1,FALSE)&gt;J$14,J$14,VLOOKUP($B1522,加速計算!$D$11:$Z$5007,MATCH(J$19,加速計算!$E$34:$AM$34,0)+1,FALSE)))))</f>
        <v>#N/A</v>
      </c>
      <c r="K1522" s="9" t="e">
        <f>IF(K1521=0,#N/A,IF(VLOOKUP($B1522,加速計算!$D$11:$Z$5007,MATCH(K$19,加速計算!$E$34:$AM$34,0)+1,FALSE)&lt;0,0,IF($B1522&gt;K$12,0,IF(VLOOKUP($B1522,加速計算!$D$11:$Z$5007,MATCH(K$19,加速計算!$E$34:$AM$34,0)+1,FALSE)&gt;K$14,K$14,VLOOKUP($B1522,加速計算!$D$11:$Z$5007,MATCH(K$19,加速計算!$E$34:$AM$34,0)+1,FALSE)))))</f>
        <v>#N/A</v>
      </c>
      <c r="L1522" s="20" t="e">
        <f>IF(L1521=0,#N/A,IF(VLOOKUP($B1522,加速計算!$D$11:$Z$5007,MATCH(L$19,加速計算!$E$34:$AM$34,0)+1,FALSE)&lt;0,0,IF($B1522&gt;L$12,0,IF(VLOOKUP($B1522,加速計算!$D$11:$Z$5007,MATCH(L$19,加速計算!$E$34:$AM$34,0)+1,FALSE)&gt;L$14,L$14,VLOOKUP($B1522,加速計算!$D$11:$Z$5007,MATCH(L$19,加速計算!$E$34:$AM$34,0)+1,FALSE)))))</f>
        <v>#N/A</v>
      </c>
    </row>
    <row r="1523" spans="2:12">
      <c r="B1523" s="4">
        <v>15020</v>
      </c>
      <c r="C1523" s="5" t="e">
        <f t="shared" si="25"/>
        <v>#N/A</v>
      </c>
      <c r="D1523" s="9" t="e">
        <f>IF(D1522=0,#N/A,IF(VLOOKUP($B1523,加速計算!$D$11:$Z$5007,MATCH(D$19,加速計算!$E$34:$AM$34,0)+1,FALSE)&lt;0,0,IF($B1523&gt;D$12,0,IF(VLOOKUP($B1523,加速計算!$D$11:$Z$5007,MATCH(D$19,加速計算!$E$34:$AM$34,0)+1,FALSE)&gt;D$14,D$14,VLOOKUP($B1523,加速計算!$D$11:$Z$5007,MATCH(D$19,加速計算!$E$34:$AM$34,0)+1,FALSE)))))</f>
        <v>#N/A</v>
      </c>
      <c r="E1523" s="9" t="e">
        <f>IF(E1522=0,#N/A,IF(VLOOKUP($B1523,加速計算!$D$11:$Z$5007,MATCH(E$19,加速計算!$E$34:$AM$34,0)+1,FALSE)&lt;0,0,IF($B1523&gt;E$12,0,IF(VLOOKUP($B1523,加速計算!$D$11:$Z$5007,MATCH(E$19,加速計算!$E$34:$AM$34,0)+1,FALSE)&gt;E$14,E$14,VLOOKUP($B1523,加速計算!$D$11:$Z$5007,MATCH(E$19,加速計算!$E$34:$AM$34,0)+1,FALSE)))))</f>
        <v>#N/A</v>
      </c>
      <c r="F1523" s="9" t="e">
        <f>IF(F1522=0,#N/A,IF(VLOOKUP($B1523,加速計算!$D$11:$Z$5007,MATCH(F$19,加速計算!$E$34:$AM$34,0)+1,FALSE)&lt;0,0,IF($B1523&gt;F$12,0,IF(VLOOKUP($B1523,加速計算!$D$11:$Z$5007,MATCH(F$19,加速計算!$E$34:$AM$34,0)+1,FALSE)&gt;F$14,F$14,VLOOKUP($B1523,加速計算!$D$11:$Z$5007,MATCH(F$19,加速計算!$E$34:$AM$34,0)+1,FALSE)))))</f>
        <v>#N/A</v>
      </c>
      <c r="G1523" s="9" t="e">
        <f>IF(G1522=0,#N/A,IF(VLOOKUP($B1523,加速計算!$D$11:$Z$5007,MATCH(G$19,加速計算!$E$34:$AM$34,0)+1,FALSE)&lt;0,0,IF($B1523&gt;G$12,0,IF(VLOOKUP($B1523,加速計算!$D$11:$Z$5007,MATCH(G$19,加速計算!$E$34:$AM$34,0)+1,FALSE)&gt;G$14,G$14,VLOOKUP($B1523,加速計算!$D$11:$Z$5007,MATCH(G$19,加速計算!$E$34:$AM$34,0)+1,FALSE)))))</f>
        <v>#N/A</v>
      </c>
      <c r="H1523" s="9" t="e">
        <f>IF(H1522=0,#N/A,IF(VLOOKUP($B1523,加速計算!$D$11:$Z$5007,MATCH(H$19,加速計算!$E$34:$AM$34,0)+1,FALSE)&lt;0,0,IF($B1523&gt;H$12,0,IF(VLOOKUP($B1523,加速計算!$D$11:$Z$5007,MATCH(H$19,加速計算!$E$34:$AM$34,0)+1,FALSE)&gt;H$14,H$14,VLOOKUP($B1523,加速計算!$D$11:$Z$5007,MATCH(H$19,加速計算!$E$34:$AM$34,0)+1,FALSE)))))</f>
        <v>#N/A</v>
      </c>
      <c r="I1523" s="9" t="e">
        <f>IF(I1522=0,#N/A,IF(VLOOKUP($B1523,加速計算!$D$11:$Z$5007,MATCH(I$19,加速計算!$E$34:$AM$34,0)+1,FALSE)&lt;0,0,IF($B1523&gt;I$12,0,IF(VLOOKUP($B1523,加速計算!$D$11:$Z$5007,MATCH(I$19,加速計算!$E$34:$AM$34,0)+1,FALSE)&gt;I$14,I$14,VLOOKUP($B1523,加速計算!$D$11:$Z$5007,MATCH(I$19,加速計算!$E$34:$AM$34,0)+1,FALSE)))))</f>
        <v>#N/A</v>
      </c>
      <c r="J1523" s="9" t="e">
        <f>IF(J1522=0,#N/A,IF(VLOOKUP($B1523,加速計算!$D$11:$Z$5007,MATCH(J$19,加速計算!$E$34:$AM$34,0)+1,FALSE)&lt;0,0,IF($B1523&gt;J$12,0,IF(VLOOKUP($B1523,加速計算!$D$11:$Z$5007,MATCH(J$19,加速計算!$E$34:$AM$34,0)+1,FALSE)&gt;J$14,J$14,VLOOKUP($B1523,加速計算!$D$11:$Z$5007,MATCH(J$19,加速計算!$E$34:$AM$34,0)+1,FALSE)))))</f>
        <v>#N/A</v>
      </c>
      <c r="K1523" s="9" t="e">
        <f>IF(K1522=0,#N/A,IF(VLOOKUP($B1523,加速計算!$D$11:$Z$5007,MATCH(K$19,加速計算!$E$34:$AM$34,0)+1,FALSE)&lt;0,0,IF($B1523&gt;K$12,0,IF(VLOOKUP($B1523,加速計算!$D$11:$Z$5007,MATCH(K$19,加速計算!$E$34:$AM$34,0)+1,FALSE)&gt;K$14,K$14,VLOOKUP($B1523,加速計算!$D$11:$Z$5007,MATCH(K$19,加速計算!$E$34:$AM$34,0)+1,FALSE)))))</f>
        <v>#N/A</v>
      </c>
      <c r="L1523" s="20" t="e">
        <f>IF(L1522=0,#N/A,IF(VLOOKUP($B1523,加速計算!$D$11:$Z$5007,MATCH(L$19,加速計算!$E$34:$AM$34,0)+1,FALSE)&lt;0,0,IF($B1523&gt;L$12,0,IF(VLOOKUP($B1523,加速計算!$D$11:$Z$5007,MATCH(L$19,加速計算!$E$34:$AM$34,0)+1,FALSE)&gt;L$14,L$14,VLOOKUP($B1523,加速計算!$D$11:$Z$5007,MATCH(L$19,加速計算!$E$34:$AM$34,0)+1,FALSE)))))</f>
        <v>#N/A</v>
      </c>
    </row>
    <row r="1524" spans="2:12">
      <c r="B1524" s="4">
        <v>15030</v>
      </c>
      <c r="C1524" s="5" t="e">
        <f t="shared" si="25"/>
        <v>#N/A</v>
      </c>
      <c r="D1524" s="9" t="e">
        <f>IF(D1523=0,#N/A,IF(VLOOKUP($B1524,加速計算!$D$11:$Z$5007,MATCH(D$19,加速計算!$E$34:$AM$34,0)+1,FALSE)&lt;0,0,IF($B1524&gt;D$12,0,IF(VLOOKUP($B1524,加速計算!$D$11:$Z$5007,MATCH(D$19,加速計算!$E$34:$AM$34,0)+1,FALSE)&gt;D$14,D$14,VLOOKUP($B1524,加速計算!$D$11:$Z$5007,MATCH(D$19,加速計算!$E$34:$AM$34,0)+1,FALSE)))))</f>
        <v>#N/A</v>
      </c>
      <c r="E1524" s="9" t="e">
        <f>IF(E1523=0,#N/A,IF(VLOOKUP($B1524,加速計算!$D$11:$Z$5007,MATCH(E$19,加速計算!$E$34:$AM$34,0)+1,FALSE)&lt;0,0,IF($B1524&gt;E$12,0,IF(VLOOKUP($B1524,加速計算!$D$11:$Z$5007,MATCH(E$19,加速計算!$E$34:$AM$34,0)+1,FALSE)&gt;E$14,E$14,VLOOKUP($B1524,加速計算!$D$11:$Z$5007,MATCH(E$19,加速計算!$E$34:$AM$34,0)+1,FALSE)))))</f>
        <v>#N/A</v>
      </c>
      <c r="F1524" s="9" t="e">
        <f>IF(F1523=0,#N/A,IF(VLOOKUP($B1524,加速計算!$D$11:$Z$5007,MATCH(F$19,加速計算!$E$34:$AM$34,0)+1,FALSE)&lt;0,0,IF($B1524&gt;F$12,0,IF(VLOOKUP($B1524,加速計算!$D$11:$Z$5007,MATCH(F$19,加速計算!$E$34:$AM$34,0)+1,FALSE)&gt;F$14,F$14,VLOOKUP($B1524,加速計算!$D$11:$Z$5007,MATCH(F$19,加速計算!$E$34:$AM$34,0)+1,FALSE)))))</f>
        <v>#N/A</v>
      </c>
      <c r="G1524" s="9" t="e">
        <f>IF(G1523=0,#N/A,IF(VLOOKUP($B1524,加速計算!$D$11:$Z$5007,MATCH(G$19,加速計算!$E$34:$AM$34,0)+1,FALSE)&lt;0,0,IF($B1524&gt;G$12,0,IF(VLOOKUP($B1524,加速計算!$D$11:$Z$5007,MATCH(G$19,加速計算!$E$34:$AM$34,0)+1,FALSE)&gt;G$14,G$14,VLOOKUP($B1524,加速計算!$D$11:$Z$5007,MATCH(G$19,加速計算!$E$34:$AM$34,0)+1,FALSE)))))</f>
        <v>#N/A</v>
      </c>
      <c r="H1524" s="9" t="e">
        <f>IF(H1523=0,#N/A,IF(VLOOKUP($B1524,加速計算!$D$11:$Z$5007,MATCH(H$19,加速計算!$E$34:$AM$34,0)+1,FALSE)&lt;0,0,IF($B1524&gt;H$12,0,IF(VLOOKUP($B1524,加速計算!$D$11:$Z$5007,MATCH(H$19,加速計算!$E$34:$AM$34,0)+1,FALSE)&gt;H$14,H$14,VLOOKUP($B1524,加速計算!$D$11:$Z$5007,MATCH(H$19,加速計算!$E$34:$AM$34,0)+1,FALSE)))))</f>
        <v>#N/A</v>
      </c>
      <c r="I1524" s="9" t="e">
        <f>IF(I1523=0,#N/A,IF(VLOOKUP($B1524,加速計算!$D$11:$Z$5007,MATCH(I$19,加速計算!$E$34:$AM$34,0)+1,FALSE)&lt;0,0,IF($B1524&gt;I$12,0,IF(VLOOKUP($B1524,加速計算!$D$11:$Z$5007,MATCH(I$19,加速計算!$E$34:$AM$34,0)+1,FALSE)&gt;I$14,I$14,VLOOKUP($B1524,加速計算!$D$11:$Z$5007,MATCH(I$19,加速計算!$E$34:$AM$34,0)+1,FALSE)))))</f>
        <v>#N/A</v>
      </c>
      <c r="J1524" s="9" t="e">
        <f>IF(J1523=0,#N/A,IF(VLOOKUP($B1524,加速計算!$D$11:$Z$5007,MATCH(J$19,加速計算!$E$34:$AM$34,0)+1,FALSE)&lt;0,0,IF($B1524&gt;J$12,0,IF(VLOOKUP($B1524,加速計算!$D$11:$Z$5007,MATCH(J$19,加速計算!$E$34:$AM$34,0)+1,FALSE)&gt;J$14,J$14,VLOOKUP($B1524,加速計算!$D$11:$Z$5007,MATCH(J$19,加速計算!$E$34:$AM$34,0)+1,FALSE)))))</f>
        <v>#N/A</v>
      </c>
      <c r="K1524" s="9" t="e">
        <f>IF(K1523=0,#N/A,IF(VLOOKUP($B1524,加速計算!$D$11:$Z$5007,MATCH(K$19,加速計算!$E$34:$AM$34,0)+1,FALSE)&lt;0,0,IF($B1524&gt;K$12,0,IF(VLOOKUP($B1524,加速計算!$D$11:$Z$5007,MATCH(K$19,加速計算!$E$34:$AM$34,0)+1,FALSE)&gt;K$14,K$14,VLOOKUP($B1524,加速計算!$D$11:$Z$5007,MATCH(K$19,加速計算!$E$34:$AM$34,0)+1,FALSE)))))</f>
        <v>#N/A</v>
      </c>
      <c r="L1524" s="20" t="e">
        <f>IF(L1523=0,#N/A,IF(VLOOKUP($B1524,加速計算!$D$11:$Z$5007,MATCH(L$19,加速計算!$E$34:$AM$34,0)+1,FALSE)&lt;0,0,IF($B1524&gt;L$12,0,IF(VLOOKUP($B1524,加速計算!$D$11:$Z$5007,MATCH(L$19,加速計算!$E$34:$AM$34,0)+1,FALSE)&gt;L$14,L$14,VLOOKUP($B1524,加速計算!$D$11:$Z$5007,MATCH(L$19,加速計算!$E$34:$AM$34,0)+1,FALSE)))))</f>
        <v>#N/A</v>
      </c>
    </row>
    <row r="1525" spans="2:12">
      <c r="B1525" s="4">
        <v>15040</v>
      </c>
      <c r="C1525" s="5" t="e">
        <f t="shared" si="25"/>
        <v>#N/A</v>
      </c>
      <c r="D1525" s="9" t="e">
        <f>IF(D1524=0,#N/A,IF(VLOOKUP($B1525,加速計算!$D$11:$Z$5007,MATCH(D$19,加速計算!$E$34:$AM$34,0)+1,FALSE)&lt;0,0,IF($B1525&gt;D$12,0,IF(VLOOKUP($B1525,加速計算!$D$11:$Z$5007,MATCH(D$19,加速計算!$E$34:$AM$34,0)+1,FALSE)&gt;D$14,D$14,VLOOKUP($B1525,加速計算!$D$11:$Z$5007,MATCH(D$19,加速計算!$E$34:$AM$34,0)+1,FALSE)))))</f>
        <v>#N/A</v>
      </c>
      <c r="E1525" s="9" t="e">
        <f>IF(E1524=0,#N/A,IF(VLOOKUP($B1525,加速計算!$D$11:$Z$5007,MATCH(E$19,加速計算!$E$34:$AM$34,0)+1,FALSE)&lt;0,0,IF($B1525&gt;E$12,0,IF(VLOOKUP($B1525,加速計算!$D$11:$Z$5007,MATCH(E$19,加速計算!$E$34:$AM$34,0)+1,FALSE)&gt;E$14,E$14,VLOOKUP($B1525,加速計算!$D$11:$Z$5007,MATCH(E$19,加速計算!$E$34:$AM$34,0)+1,FALSE)))))</f>
        <v>#N/A</v>
      </c>
      <c r="F1525" s="9" t="e">
        <f>IF(F1524=0,#N/A,IF(VLOOKUP($B1525,加速計算!$D$11:$Z$5007,MATCH(F$19,加速計算!$E$34:$AM$34,0)+1,FALSE)&lt;0,0,IF($B1525&gt;F$12,0,IF(VLOOKUP($B1525,加速計算!$D$11:$Z$5007,MATCH(F$19,加速計算!$E$34:$AM$34,0)+1,FALSE)&gt;F$14,F$14,VLOOKUP($B1525,加速計算!$D$11:$Z$5007,MATCH(F$19,加速計算!$E$34:$AM$34,0)+1,FALSE)))))</f>
        <v>#N/A</v>
      </c>
      <c r="G1525" s="9" t="e">
        <f>IF(G1524=0,#N/A,IF(VLOOKUP($B1525,加速計算!$D$11:$Z$5007,MATCH(G$19,加速計算!$E$34:$AM$34,0)+1,FALSE)&lt;0,0,IF($B1525&gt;G$12,0,IF(VLOOKUP($B1525,加速計算!$D$11:$Z$5007,MATCH(G$19,加速計算!$E$34:$AM$34,0)+1,FALSE)&gt;G$14,G$14,VLOOKUP($B1525,加速計算!$D$11:$Z$5007,MATCH(G$19,加速計算!$E$34:$AM$34,0)+1,FALSE)))))</f>
        <v>#N/A</v>
      </c>
      <c r="H1525" s="9" t="e">
        <f>IF(H1524=0,#N/A,IF(VLOOKUP($B1525,加速計算!$D$11:$Z$5007,MATCH(H$19,加速計算!$E$34:$AM$34,0)+1,FALSE)&lt;0,0,IF($B1525&gt;H$12,0,IF(VLOOKUP($B1525,加速計算!$D$11:$Z$5007,MATCH(H$19,加速計算!$E$34:$AM$34,0)+1,FALSE)&gt;H$14,H$14,VLOOKUP($B1525,加速計算!$D$11:$Z$5007,MATCH(H$19,加速計算!$E$34:$AM$34,0)+1,FALSE)))))</f>
        <v>#N/A</v>
      </c>
      <c r="I1525" s="9" t="e">
        <f>IF(I1524=0,#N/A,IF(VLOOKUP($B1525,加速計算!$D$11:$Z$5007,MATCH(I$19,加速計算!$E$34:$AM$34,0)+1,FALSE)&lt;0,0,IF($B1525&gt;I$12,0,IF(VLOOKUP($B1525,加速計算!$D$11:$Z$5007,MATCH(I$19,加速計算!$E$34:$AM$34,0)+1,FALSE)&gt;I$14,I$14,VLOOKUP($B1525,加速計算!$D$11:$Z$5007,MATCH(I$19,加速計算!$E$34:$AM$34,0)+1,FALSE)))))</f>
        <v>#N/A</v>
      </c>
      <c r="J1525" s="9" t="e">
        <f>IF(J1524=0,#N/A,IF(VLOOKUP($B1525,加速計算!$D$11:$Z$5007,MATCH(J$19,加速計算!$E$34:$AM$34,0)+1,FALSE)&lt;0,0,IF($B1525&gt;J$12,0,IF(VLOOKUP($B1525,加速計算!$D$11:$Z$5007,MATCH(J$19,加速計算!$E$34:$AM$34,0)+1,FALSE)&gt;J$14,J$14,VLOOKUP($B1525,加速計算!$D$11:$Z$5007,MATCH(J$19,加速計算!$E$34:$AM$34,0)+1,FALSE)))))</f>
        <v>#N/A</v>
      </c>
      <c r="K1525" s="9" t="e">
        <f>IF(K1524=0,#N/A,IF(VLOOKUP($B1525,加速計算!$D$11:$Z$5007,MATCH(K$19,加速計算!$E$34:$AM$34,0)+1,FALSE)&lt;0,0,IF($B1525&gt;K$12,0,IF(VLOOKUP($B1525,加速計算!$D$11:$Z$5007,MATCH(K$19,加速計算!$E$34:$AM$34,0)+1,FALSE)&gt;K$14,K$14,VLOOKUP($B1525,加速計算!$D$11:$Z$5007,MATCH(K$19,加速計算!$E$34:$AM$34,0)+1,FALSE)))))</f>
        <v>#N/A</v>
      </c>
      <c r="L1525" s="20" t="e">
        <f>IF(L1524=0,#N/A,IF(VLOOKUP($B1525,加速計算!$D$11:$Z$5007,MATCH(L$19,加速計算!$E$34:$AM$34,0)+1,FALSE)&lt;0,0,IF($B1525&gt;L$12,0,IF(VLOOKUP($B1525,加速計算!$D$11:$Z$5007,MATCH(L$19,加速計算!$E$34:$AM$34,0)+1,FALSE)&gt;L$14,L$14,VLOOKUP($B1525,加速計算!$D$11:$Z$5007,MATCH(L$19,加速計算!$E$34:$AM$34,0)+1,FALSE)))))</f>
        <v>#N/A</v>
      </c>
    </row>
    <row r="1526" spans="2:12">
      <c r="B1526" s="4">
        <v>15050</v>
      </c>
      <c r="C1526" s="5" t="e">
        <f t="shared" si="25"/>
        <v>#N/A</v>
      </c>
      <c r="D1526" s="9" t="e">
        <f>IF(D1525=0,#N/A,IF(VLOOKUP($B1526,加速計算!$D$11:$Z$5007,MATCH(D$19,加速計算!$E$34:$AM$34,0)+1,FALSE)&lt;0,0,IF($B1526&gt;D$12,0,IF(VLOOKUP($B1526,加速計算!$D$11:$Z$5007,MATCH(D$19,加速計算!$E$34:$AM$34,0)+1,FALSE)&gt;D$14,D$14,VLOOKUP($B1526,加速計算!$D$11:$Z$5007,MATCH(D$19,加速計算!$E$34:$AM$34,0)+1,FALSE)))))</f>
        <v>#N/A</v>
      </c>
      <c r="E1526" s="9" t="e">
        <f>IF(E1525=0,#N/A,IF(VLOOKUP($B1526,加速計算!$D$11:$Z$5007,MATCH(E$19,加速計算!$E$34:$AM$34,0)+1,FALSE)&lt;0,0,IF($B1526&gt;E$12,0,IF(VLOOKUP($B1526,加速計算!$D$11:$Z$5007,MATCH(E$19,加速計算!$E$34:$AM$34,0)+1,FALSE)&gt;E$14,E$14,VLOOKUP($B1526,加速計算!$D$11:$Z$5007,MATCH(E$19,加速計算!$E$34:$AM$34,0)+1,FALSE)))))</f>
        <v>#N/A</v>
      </c>
      <c r="F1526" s="9" t="e">
        <f>IF(F1525=0,#N/A,IF(VLOOKUP($B1526,加速計算!$D$11:$Z$5007,MATCH(F$19,加速計算!$E$34:$AM$34,0)+1,FALSE)&lt;0,0,IF($B1526&gt;F$12,0,IF(VLOOKUP($B1526,加速計算!$D$11:$Z$5007,MATCH(F$19,加速計算!$E$34:$AM$34,0)+1,FALSE)&gt;F$14,F$14,VLOOKUP($B1526,加速計算!$D$11:$Z$5007,MATCH(F$19,加速計算!$E$34:$AM$34,0)+1,FALSE)))))</f>
        <v>#N/A</v>
      </c>
      <c r="G1526" s="9" t="e">
        <f>IF(G1525=0,#N/A,IF(VLOOKUP($B1526,加速計算!$D$11:$Z$5007,MATCH(G$19,加速計算!$E$34:$AM$34,0)+1,FALSE)&lt;0,0,IF($B1526&gt;G$12,0,IF(VLOOKUP($B1526,加速計算!$D$11:$Z$5007,MATCH(G$19,加速計算!$E$34:$AM$34,0)+1,FALSE)&gt;G$14,G$14,VLOOKUP($B1526,加速計算!$D$11:$Z$5007,MATCH(G$19,加速計算!$E$34:$AM$34,0)+1,FALSE)))))</f>
        <v>#N/A</v>
      </c>
      <c r="H1526" s="9" t="e">
        <f>IF(H1525=0,#N/A,IF(VLOOKUP($B1526,加速計算!$D$11:$Z$5007,MATCH(H$19,加速計算!$E$34:$AM$34,0)+1,FALSE)&lt;0,0,IF($B1526&gt;H$12,0,IF(VLOOKUP($B1526,加速計算!$D$11:$Z$5007,MATCH(H$19,加速計算!$E$34:$AM$34,0)+1,FALSE)&gt;H$14,H$14,VLOOKUP($B1526,加速計算!$D$11:$Z$5007,MATCH(H$19,加速計算!$E$34:$AM$34,0)+1,FALSE)))))</f>
        <v>#N/A</v>
      </c>
      <c r="I1526" s="9" t="e">
        <f>IF(I1525=0,#N/A,IF(VLOOKUP($B1526,加速計算!$D$11:$Z$5007,MATCH(I$19,加速計算!$E$34:$AM$34,0)+1,FALSE)&lt;0,0,IF($B1526&gt;I$12,0,IF(VLOOKUP($B1526,加速計算!$D$11:$Z$5007,MATCH(I$19,加速計算!$E$34:$AM$34,0)+1,FALSE)&gt;I$14,I$14,VLOOKUP($B1526,加速計算!$D$11:$Z$5007,MATCH(I$19,加速計算!$E$34:$AM$34,0)+1,FALSE)))))</f>
        <v>#N/A</v>
      </c>
      <c r="J1526" s="9" t="e">
        <f>IF(J1525=0,#N/A,IF(VLOOKUP($B1526,加速計算!$D$11:$Z$5007,MATCH(J$19,加速計算!$E$34:$AM$34,0)+1,FALSE)&lt;0,0,IF($B1526&gt;J$12,0,IF(VLOOKUP($B1526,加速計算!$D$11:$Z$5007,MATCH(J$19,加速計算!$E$34:$AM$34,0)+1,FALSE)&gt;J$14,J$14,VLOOKUP($B1526,加速計算!$D$11:$Z$5007,MATCH(J$19,加速計算!$E$34:$AM$34,0)+1,FALSE)))))</f>
        <v>#N/A</v>
      </c>
      <c r="K1526" s="9" t="e">
        <f>IF(K1525=0,#N/A,IF(VLOOKUP($B1526,加速計算!$D$11:$Z$5007,MATCH(K$19,加速計算!$E$34:$AM$34,0)+1,FALSE)&lt;0,0,IF($B1526&gt;K$12,0,IF(VLOOKUP($B1526,加速計算!$D$11:$Z$5007,MATCH(K$19,加速計算!$E$34:$AM$34,0)+1,FALSE)&gt;K$14,K$14,VLOOKUP($B1526,加速計算!$D$11:$Z$5007,MATCH(K$19,加速計算!$E$34:$AM$34,0)+1,FALSE)))))</f>
        <v>#N/A</v>
      </c>
      <c r="L1526" s="20" t="e">
        <f>IF(L1525=0,#N/A,IF(VLOOKUP($B1526,加速計算!$D$11:$Z$5007,MATCH(L$19,加速計算!$E$34:$AM$34,0)+1,FALSE)&lt;0,0,IF($B1526&gt;L$12,0,IF(VLOOKUP($B1526,加速計算!$D$11:$Z$5007,MATCH(L$19,加速計算!$E$34:$AM$34,0)+1,FALSE)&gt;L$14,L$14,VLOOKUP($B1526,加速計算!$D$11:$Z$5007,MATCH(L$19,加速計算!$E$34:$AM$34,0)+1,FALSE)))))</f>
        <v>#N/A</v>
      </c>
    </row>
    <row r="1527" spans="2:12">
      <c r="B1527" s="4">
        <v>15060</v>
      </c>
      <c r="C1527" s="5" t="e">
        <f t="shared" si="25"/>
        <v>#N/A</v>
      </c>
      <c r="D1527" s="9" t="e">
        <f>IF(D1526=0,#N/A,IF(VLOOKUP($B1527,加速計算!$D$11:$Z$5007,MATCH(D$19,加速計算!$E$34:$AM$34,0)+1,FALSE)&lt;0,0,IF($B1527&gt;D$12,0,IF(VLOOKUP($B1527,加速計算!$D$11:$Z$5007,MATCH(D$19,加速計算!$E$34:$AM$34,0)+1,FALSE)&gt;D$14,D$14,VLOOKUP($B1527,加速計算!$D$11:$Z$5007,MATCH(D$19,加速計算!$E$34:$AM$34,0)+1,FALSE)))))</f>
        <v>#N/A</v>
      </c>
      <c r="E1527" s="9" t="e">
        <f>IF(E1526=0,#N/A,IF(VLOOKUP($B1527,加速計算!$D$11:$Z$5007,MATCH(E$19,加速計算!$E$34:$AM$34,0)+1,FALSE)&lt;0,0,IF($B1527&gt;E$12,0,IF(VLOOKUP($B1527,加速計算!$D$11:$Z$5007,MATCH(E$19,加速計算!$E$34:$AM$34,0)+1,FALSE)&gt;E$14,E$14,VLOOKUP($B1527,加速計算!$D$11:$Z$5007,MATCH(E$19,加速計算!$E$34:$AM$34,0)+1,FALSE)))))</f>
        <v>#N/A</v>
      </c>
      <c r="F1527" s="9" t="e">
        <f>IF(F1526=0,#N/A,IF(VLOOKUP($B1527,加速計算!$D$11:$Z$5007,MATCH(F$19,加速計算!$E$34:$AM$34,0)+1,FALSE)&lt;0,0,IF($B1527&gt;F$12,0,IF(VLOOKUP($B1527,加速計算!$D$11:$Z$5007,MATCH(F$19,加速計算!$E$34:$AM$34,0)+1,FALSE)&gt;F$14,F$14,VLOOKUP($B1527,加速計算!$D$11:$Z$5007,MATCH(F$19,加速計算!$E$34:$AM$34,0)+1,FALSE)))))</f>
        <v>#N/A</v>
      </c>
      <c r="G1527" s="9" t="e">
        <f>IF(G1526=0,#N/A,IF(VLOOKUP($B1527,加速計算!$D$11:$Z$5007,MATCH(G$19,加速計算!$E$34:$AM$34,0)+1,FALSE)&lt;0,0,IF($B1527&gt;G$12,0,IF(VLOOKUP($B1527,加速計算!$D$11:$Z$5007,MATCH(G$19,加速計算!$E$34:$AM$34,0)+1,FALSE)&gt;G$14,G$14,VLOOKUP($B1527,加速計算!$D$11:$Z$5007,MATCH(G$19,加速計算!$E$34:$AM$34,0)+1,FALSE)))))</f>
        <v>#N/A</v>
      </c>
      <c r="H1527" s="9" t="e">
        <f>IF(H1526=0,#N/A,IF(VLOOKUP($B1527,加速計算!$D$11:$Z$5007,MATCH(H$19,加速計算!$E$34:$AM$34,0)+1,FALSE)&lt;0,0,IF($B1527&gt;H$12,0,IF(VLOOKUP($B1527,加速計算!$D$11:$Z$5007,MATCH(H$19,加速計算!$E$34:$AM$34,0)+1,FALSE)&gt;H$14,H$14,VLOOKUP($B1527,加速計算!$D$11:$Z$5007,MATCH(H$19,加速計算!$E$34:$AM$34,0)+1,FALSE)))))</f>
        <v>#N/A</v>
      </c>
      <c r="I1527" s="9" t="e">
        <f>IF(I1526=0,#N/A,IF(VLOOKUP($B1527,加速計算!$D$11:$Z$5007,MATCH(I$19,加速計算!$E$34:$AM$34,0)+1,FALSE)&lt;0,0,IF($B1527&gt;I$12,0,IF(VLOOKUP($B1527,加速計算!$D$11:$Z$5007,MATCH(I$19,加速計算!$E$34:$AM$34,0)+1,FALSE)&gt;I$14,I$14,VLOOKUP($B1527,加速計算!$D$11:$Z$5007,MATCH(I$19,加速計算!$E$34:$AM$34,0)+1,FALSE)))))</f>
        <v>#N/A</v>
      </c>
      <c r="J1527" s="9" t="e">
        <f>IF(J1526=0,#N/A,IF(VLOOKUP($B1527,加速計算!$D$11:$Z$5007,MATCH(J$19,加速計算!$E$34:$AM$34,0)+1,FALSE)&lt;0,0,IF($B1527&gt;J$12,0,IF(VLOOKUP($B1527,加速計算!$D$11:$Z$5007,MATCH(J$19,加速計算!$E$34:$AM$34,0)+1,FALSE)&gt;J$14,J$14,VLOOKUP($B1527,加速計算!$D$11:$Z$5007,MATCH(J$19,加速計算!$E$34:$AM$34,0)+1,FALSE)))))</f>
        <v>#N/A</v>
      </c>
      <c r="K1527" s="9" t="e">
        <f>IF(K1526=0,#N/A,IF(VLOOKUP($B1527,加速計算!$D$11:$Z$5007,MATCH(K$19,加速計算!$E$34:$AM$34,0)+1,FALSE)&lt;0,0,IF($B1527&gt;K$12,0,IF(VLOOKUP($B1527,加速計算!$D$11:$Z$5007,MATCH(K$19,加速計算!$E$34:$AM$34,0)+1,FALSE)&gt;K$14,K$14,VLOOKUP($B1527,加速計算!$D$11:$Z$5007,MATCH(K$19,加速計算!$E$34:$AM$34,0)+1,FALSE)))))</f>
        <v>#N/A</v>
      </c>
      <c r="L1527" s="20" t="e">
        <f>IF(L1526=0,#N/A,IF(VLOOKUP($B1527,加速計算!$D$11:$Z$5007,MATCH(L$19,加速計算!$E$34:$AM$34,0)+1,FALSE)&lt;0,0,IF($B1527&gt;L$12,0,IF(VLOOKUP($B1527,加速計算!$D$11:$Z$5007,MATCH(L$19,加速計算!$E$34:$AM$34,0)+1,FALSE)&gt;L$14,L$14,VLOOKUP($B1527,加速計算!$D$11:$Z$5007,MATCH(L$19,加速計算!$E$34:$AM$34,0)+1,FALSE)))))</f>
        <v>#N/A</v>
      </c>
    </row>
    <row r="1528" spans="2:12">
      <c r="B1528" s="4">
        <v>15070</v>
      </c>
      <c r="C1528" s="5" t="e">
        <f t="shared" si="25"/>
        <v>#N/A</v>
      </c>
      <c r="D1528" s="9" t="e">
        <f>IF(D1527=0,#N/A,IF(VLOOKUP($B1528,加速計算!$D$11:$Z$5007,MATCH(D$19,加速計算!$E$34:$AM$34,0)+1,FALSE)&lt;0,0,IF($B1528&gt;D$12,0,IF(VLOOKUP($B1528,加速計算!$D$11:$Z$5007,MATCH(D$19,加速計算!$E$34:$AM$34,0)+1,FALSE)&gt;D$14,D$14,VLOOKUP($B1528,加速計算!$D$11:$Z$5007,MATCH(D$19,加速計算!$E$34:$AM$34,0)+1,FALSE)))))</f>
        <v>#N/A</v>
      </c>
      <c r="E1528" s="9" t="e">
        <f>IF(E1527=0,#N/A,IF(VLOOKUP($B1528,加速計算!$D$11:$Z$5007,MATCH(E$19,加速計算!$E$34:$AM$34,0)+1,FALSE)&lt;0,0,IF($B1528&gt;E$12,0,IF(VLOOKUP($B1528,加速計算!$D$11:$Z$5007,MATCH(E$19,加速計算!$E$34:$AM$34,0)+1,FALSE)&gt;E$14,E$14,VLOOKUP($B1528,加速計算!$D$11:$Z$5007,MATCH(E$19,加速計算!$E$34:$AM$34,0)+1,FALSE)))))</f>
        <v>#N/A</v>
      </c>
      <c r="F1528" s="9" t="e">
        <f>IF(F1527=0,#N/A,IF(VLOOKUP($B1528,加速計算!$D$11:$Z$5007,MATCH(F$19,加速計算!$E$34:$AM$34,0)+1,FALSE)&lt;0,0,IF($B1528&gt;F$12,0,IF(VLOOKUP($B1528,加速計算!$D$11:$Z$5007,MATCH(F$19,加速計算!$E$34:$AM$34,0)+1,FALSE)&gt;F$14,F$14,VLOOKUP($B1528,加速計算!$D$11:$Z$5007,MATCH(F$19,加速計算!$E$34:$AM$34,0)+1,FALSE)))))</f>
        <v>#N/A</v>
      </c>
      <c r="G1528" s="9" t="e">
        <f>IF(G1527=0,#N/A,IF(VLOOKUP($B1528,加速計算!$D$11:$Z$5007,MATCH(G$19,加速計算!$E$34:$AM$34,0)+1,FALSE)&lt;0,0,IF($B1528&gt;G$12,0,IF(VLOOKUP($B1528,加速計算!$D$11:$Z$5007,MATCH(G$19,加速計算!$E$34:$AM$34,0)+1,FALSE)&gt;G$14,G$14,VLOOKUP($B1528,加速計算!$D$11:$Z$5007,MATCH(G$19,加速計算!$E$34:$AM$34,0)+1,FALSE)))))</f>
        <v>#N/A</v>
      </c>
      <c r="H1528" s="9" t="e">
        <f>IF(H1527=0,#N/A,IF(VLOOKUP($B1528,加速計算!$D$11:$Z$5007,MATCH(H$19,加速計算!$E$34:$AM$34,0)+1,FALSE)&lt;0,0,IF($B1528&gt;H$12,0,IF(VLOOKUP($B1528,加速計算!$D$11:$Z$5007,MATCH(H$19,加速計算!$E$34:$AM$34,0)+1,FALSE)&gt;H$14,H$14,VLOOKUP($B1528,加速計算!$D$11:$Z$5007,MATCH(H$19,加速計算!$E$34:$AM$34,0)+1,FALSE)))))</f>
        <v>#N/A</v>
      </c>
      <c r="I1528" s="9" t="e">
        <f>IF(I1527=0,#N/A,IF(VLOOKUP($B1528,加速計算!$D$11:$Z$5007,MATCH(I$19,加速計算!$E$34:$AM$34,0)+1,FALSE)&lt;0,0,IF($B1528&gt;I$12,0,IF(VLOOKUP($B1528,加速計算!$D$11:$Z$5007,MATCH(I$19,加速計算!$E$34:$AM$34,0)+1,FALSE)&gt;I$14,I$14,VLOOKUP($B1528,加速計算!$D$11:$Z$5007,MATCH(I$19,加速計算!$E$34:$AM$34,0)+1,FALSE)))))</f>
        <v>#N/A</v>
      </c>
      <c r="J1528" s="9" t="e">
        <f>IF(J1527=0,#N/A,IF(VLOOKUP($B1528,加速計算!$D$11:$Z$5007,MATCH(J$19,加速計算!$E$34:$AM$34,0)+1,FALSE)&lt;0,0,IF($B1528&gt;J$12,0,IF(VLOOKUP($B1528,加速計算!$D$11:$Z$5007,MATCH(J$19,加速計算!$E$34:$AM$34,0)+1,FALSE)&gt;J$14,J$14,VLOOKUP($B1528,加速計算!$D$11:$Z$5007,MATCH(J$19,加速計算!$E$34:$AM$34,0)+1,FALSE)))))</f>
        <v>#N/A</v>
      </c>
      <c r="K1528" s="9" t="e">
        <f>IF(K1527=0,#N/A,IF(VLOOKUP($B1528,加速計算!$D$11:$Z$5007,MATCH(K$19,加速計算!$E$34:$AM$34,0)+1,FALSE)&lt;0,0,IF($B1528&gt;K$12,0,IF(VLOOKUP($B1528,加速計算!$D$11:$Z$5007,MATCH(K$19,加速計算!$E$34:$AM$34,0)+1,FALSE)&gt;K$14,K$14,VLOOKUP($B1528,加速計算!$D$11:$Z$5007,MATCH(K$19,加速計算!$E$34:$AM$34,0)+1,FALSE)))))</f>
        <v>#N/A</v>
      </c>
      <c r="L1528" s="20" t="e">
        <f>IF(L1527=0,#N/A,IF(VLOOKUP($B1528,加速計算!$D$11:$Z$5007,MATCH(L$19,加速計算!$E$34:$AM$34,0)+1,FALSE)&lt;0,0,IF($B1528&gt;L$12,0,IF(VLOOKUP($B1528,加速計算!$D$11:$Z$5007,MATCH(L$19,加速計算!$E$34:$AM$34,0)+1,FALSE)&gt;L$14,L$14,VLOOKUP($B1528,加速計算!$D$11:$Z$5007,MATCH(L$19,加速計算!$E$34:$AM$34,0)+1,FALSE)))))</f>
        <v>#N/A</v>
      </c>
    </row>
    <row r="1529" spans="2:12">
      <c r="B1529" s="4">
        <v>15080</v>
      </c>
      <c r="C1529" s="5" t="e">
        <f t="shared" si="25"/>
        <v>#N/A</v>
      </c>
      <c r="D1529" s="9" t="e">
        <f>IF(D1528=0,#N/A,IF(VLOOKUP($B1529,加速計算!$D$11:$Z$5007,MATCH(D$19,加速計算!$E$34:$AM$34,0)+1,FALSE)&lt;0,0,IF($B1529&gt;D$12,0,IF(VLOOKUP($B1529,加速計算!$D$11:$Z$5007,MATCH(D$19,加速計算!$E$34:$AM$34,0)+1,FALSE)&gt;D$14,D$14,VLOOKUP($B1529,加速計算!$D$11:$Z$5007,MATCH(D$19,加速計算!$E$34:$AM$34,0)+1,FALSE)))))</f>
        <v>#N/A</v>
      </c>
      <c r="E1529" s="9" t="e">
        <f>IF(E1528=0,#N/A,IF(VLOOKUP($B1529,加速計算!$D$11:$Z$5007,MATCH(E$19,加速計算!$E$34:$AM$34,0)+1,FALSE)&lt;0,0,IF($B1529&gt;E$12,0,IF(VLOOKUP($B1529,加速計算!$D$11:$Z$5007,MATCH(E$19,加速計算!$E$34:$AM$34,0)+1,FALSE)&gt;E$14,E$14,VLOOKUP($B1529,加速計算!$D$11:$Z$5007,MATCH(E$19,加速計算!$E$34:$AM$34,0)+1,FALSE)))))</f>
        <v>#N/A</v>
      </c>
      <c r="F1529" s="9" t="e">
        <f>IF(F1528=0,#N/A,IF(VLOOKUP($B1529,加速計算!$D$11:$Z$5007,MATCH(F$19,加速計算!$E$34:$AM$34,0)+1,FALSE)&lt;0,0,IF($B1529&gt;F$12,0,IF(VLOOKUP($B1529,加速計算!$D$11:$Z$5007,MATCH(F$19,加速計算!$E$34:$AM$34,0)+1,FALSE)&gt;F$14,F$14,VLOOKUP($B1529,加速計算!$D$11:$Z$5007,MATCH(F$19,加速計算!$E$34:$AM$34,0)+1,FALSE)))))</f>
        <v>#N/A</v>
      </c>
      <c r="G1529" s="9" t="e">
        <f>IF(G1528=0,#N/A,IF(VLOOKUP($B1529,加速計算!$D$11:$Z$5007,MATCH(G$19,加速計算!$E$34:$AM$34,0)+1,FALSE)&lt;0,0,IF($B1529&gt;G$12,0,IF(VLOOKUP($B1529,加速計算!$D$11:$Z$5007,MATCH(G$19,加速計算!$E$34:$AM$34,0)+1,FALSE)&gt;G$14,G$14,VLOOKUP($B1529,加速計算!$D$11:$Z$5007,MATCH(G$19,加速計算!$E$34:$AM$34,0)+1,FALSE)))))</f>
        <v>#N/A</v>
      </c>
      <c r="H1529" s="9" t="e">
        <f>IF(H1528=0,#N/A,IF(VLOOKUP($B1529,加速計算!$D$11:$Z$5007,MATCH(H$19,加速計算!$E$34:$AM$34,0)+1,FALSE)&lt;0,0,IF($B1529&gt;H$12,0,IF(VLOOKUP($B1529,加速計算!$D$11:$Z$5007,MATCH(H$19,加速計算!$E$34:$AM$34,0)+1,FALSE)&gt;H$14,H$14,VLOOKUP($B1529,加速計算!$D$11:$Z$5007,MATCH(H$19,加速計算!$E$34:$AM$34,0)+1,FALSE)))))</f>
        <v>#N/A</v>
      </c>
      <c r="I1529" s="9" t="e">
        <f>IF(I1528=0,#N/A,IF(VLOOKUP($B1529,加速計算!$D$11:$Z$5007,MATCH(I$19,加速計算!$E$34:$AM$34,0)+1,FALSE)&lt;0,0,IF($B1529&gt;I$12,0,IF(VLOOKUP($B1529,加速計算!$D$11:$Z$5007,MATCH(I$19,加速計算!$E$34:$AM$34,0)+1,FALSE)&gt;I$14,I$14,VLOOKUP($B1529,加速計算!$D$11:$Z$5007,MATCH(I$19,加速計算!$E$34:$AM$34,0)+1,FALSE)))))</f>
        <v>#N/A</v>
      </c>
      <c r="J1529" s="9" t="e">
        <f>IF(J1528=0,#N/A,IF(VLOOKUP($B1529,加速計算!$D$11:$Z$5007,MATCH(J$19,加速計算!$E$34:$AM$34,0)+1,FALSE)&lt;0,0,IF($B1529&gt;J$12,0,IF(VLOOKUP($B1529,加速計算!$D$11:$Z$5007,MATCH(J$19,加速計算!$E$34:$AM$34,0)+1,FALSE)&gt;J$14,J$14,VLOOKUP($B1529,加速計算!$D$11:$Z$5007,MATCH(J$19,加速計算!$E$34:$AM$34,0)+1,FALSE)))))</f>
        <v>#N/A</v>
      </c>
      <c r="K1529" s="9" t="e">
        <f>IF(K1528=0,#N/A,IF(VLOOKUP($B1529,加速計算!$D$11:$Z$5007,MATCH(K$19,加速計算!$E$34:$AM$34,0)+1,FALSE)&lt;0,0,IF($B1529&gt;K$12,0,IF(VLOOKUP($B1529,加速計算!$D$11:$Z$5007,MATCH(K$19,加速計算!$E$34:$AM$34,0)+1,FALSE)&gt;K$14,K$14,VLOOKUP($B1529,加速計算!$D$11:$Z$5007,MATCH(K$19,加速計算!$E$34:$AM$34,0)+1,FALSE)))))</f>
        <v>#N/A</v>
      </c>
      <c r="L1529" s="20" t="e">
        <f>IF(L1528=0,#N/A,IF(VLOOKUP($B1529,加速計算!$D$11:$Z$5007,MATCH(L$19,加速計算!$E$34:$AM$34,0)+1,FALSE)&lt;0,0,IF($B1529&gt;L$12,0,IF(VLOOKUP($B1529,加速計算!$D$11:$Z$5007,MATCH(L$19,加速計算!$E$34:$AM$34,0)+1,FALSE)&gt;L$14,L$14,VLOOKUP($B1529,加速計算!$D$11:$Z$5007,MATCH(L$19,加速計算!$E$34:$AM$34,0)+1,FALSE)))))</f>
        <v>#N/A</v>
      </c>
    </row>
    <row r="1530" spans="2:12">
      <c r="B1530" s="4">
        <v>15090</v>
      </c>
      <c r="C1530" s="5" t="e">
        <f t="shared" si="25"/>
        <v>#N/A</v>
      </c>
      <c r="D1530" s="9" t="e">
        <f>IF(D1529=0,#N/A,IF(VLOOKUP($B1530,加速計算!$D$11:$Z$5007,MATCH(D$19,加速計算!$E$34:$AM$34,0)+1,FALSE)&lt;0,0,IF($B1530&gt;D$12,0,IF(VLOOKUP($B1530,加速計算!$D$11:$Z$5007,MATCH(D$19,加速計算!$E$34:$AM$34,0)+1,FALSE)&gt;D$14,D$14,VLOOKUP($B1530,加速計算!$D$11:$Z$5007,MATCH(D$19,加速計算!$E$34:$AM$34,0)+1,FALSE)))))</f>
        <v>#N/A</v>
      </c>
      <c r="E1530" s="9" t="e">
        <f>IF(E1529=0,#N/A,IF(VLOOKUP($B1530,加速計算!$D$11:$Z$5007,MATCH(E$19,加速計算!$E$34:$AM$34,0)+1,FALSE)&lt;0,0,IF($B1530&gt;E$12,0,IF(VLOOKUP($B1530,加速計算!$D$11:$Z$5007,MATCH(E$19,加速計算!$E$34:$AM$34,0)+1,FALSE)&gt;E$14,E$14,VLOOKUP($B1530,加速計算!$D$11:$Z$5007,MATCH(E$19,加速計算!$E$34:$AM$34,0)+1,FALSE)))))</f>
        <v>#N/A</v>
      </c>
      <c r="F1530" s="9" t="e">
        <f>IF(F1529=0,#N/A,IF(VLOOKUP($B1530,加速計算!$D$11:$Z$5007,MATCH(F$19,加速計算!$E$34:$AM$34,0)+1,FALSE)&lt;0,0,IF($B1530&gt;F$12,0,IF(VLOOKUP($B1530,加速計算!$D$11:$Z$5007,MATCH(F$19,加速計算!$E$34:$AM$34,0)+1,FALSE)&gt;F$14,F$14,VLOOKUP($B1530,加速計算!$D$11:$Z$5007,MATCH(F$19,加速計算!$E$34:$AM$34,0)+1,FALSE)))))</f>
        <v>#N/A</v>
      </c>
      <c r="G1530" s="9" t="e">
        <f>IF(G1529=0,#N/A,IF(VLOOKUP($B1530,加速計算!$D$11:$Z$5007,MATCH(G$19,加速計算!$E$34:$AM$34,0)+1,FALSE)&lt;0,0,IF($B1530&gt;G$12,0,IF(VLOOKUP($B1530,加速計算!$D$11:$Z$5007,MATCH(G$19,加速計算!$E$34:$AM$34,0)+1,FALSE)&gt;G$14,G$14,VLOOKUP($B1530,加速計算!$D$11:$Z$5007,MATCH(G$19,加速計算!$E$34:$AM$34,0)+1,FALSE)))))</f>
        <v>#N/A</v>
      </c>
      <c r="H1530" s="9" t="e">
        <f>IF(H1529=0,#N/A,IF(VLOOKUP($B1530,加速計算!$D$11:$Z$5007,MATCH(H$19,加速計算!$E$34:$AM$34,0)+1,FALSE)&lt;0,0,IF($B1530&gt;H$12,0,IF(VLOOKUP($B1530,加速計算!$D$11:$Z$5007,MATCH(H$19,加速計算!$E$34:$AM$34,0)+1,FALSE)&gt;H$14,H$14,VLOOKUP($B1530,加速計算!$D$11:$Z$5007,MATCH(H$19,加速計算!$E$34:$AM$34,0)+1,FALSE)))))</f>
        <v>#N/A</v>
      </c>
      <c r="I1530" s="9" t="e">
        <f>IF(I1529=0,#N/A,IF(VLOOKUP($B1530,加速計算!$D$11:$Z$5007,MATCH(I$19,加速計算!$E$34:$AM$34,0)+1,FALSE)&lt;0,0,IF($B1530&gt;I$12,0,IF(VLOOKUP($B1530,加速計算!$D$11:$Z$5007,MATCH(I$19,加速計算!$E$34:$AM$34,0)+1,FALSE)&gt;I$14,I$14,VLOOKUP($B1530,加速計算!$D$11:$Z$5007,MATCH(I$19,加速計算!$E$34:$AM$34,0)+1,FALSE)))))</f>
        <v>#N/A</v>
      </c>
      <c r="J1530" s="9" t="e">
        <f>IF(J1529=0,#N/A,IF(VLOOKUP($B1530,加速計算!$D$11:$Z$5007,MATCH(J$19,加速計算!$E$34:$AM$34,0)+1,FALSE)&lt;0,0,IF($B1530&gt;J$12,0,IF(VLOOKUP($B1530,加速計算!$D$11:$Z$5007,MATCH(J$19,加速計算!$E$34:$AM$34,0)+1,FALSE)&gt;J$14,J$14,VLOOKUP($B1530,加速計算!$D$11:$Z$5007,MATCH(J$19,加速計算!$E$34:$AM$34,0)+1,FALSE)))))</f>
        <v>#N/A</v>
      </c>
      <c r="K1530" s="9" t="e">
        <f>IF(K1529=0,#N/A,IF(VLOOKUP($B1530,加速計算!$D$11:$Z$5007,MATCH(K$19,加速計算!$E$34:$AM$34,0)+1,FALSE)&lt;0,0,IF($B1530&gt;K$12,0,IF(VLOOKUP($B1530,加速計算!$D$11:$Z$5007,MATCH(K$19,加速計算!$E$34:$AM$34,0)+1,FALSE)&gt;K$14,K$14,VLOOKUP($B1530,加速計算!$D$11:$Z$5007,MATCH(K$19,加速計算!$E$34:$AM$34,0)+1,FALSE)))))</f>
        <v>#N/A</v>
      </c>
      <c r="L1530" s="20" t="e">
        <f>IF(L1529=0,#N/A,IF(VLOOKUP($B1530,加速計算!$D$11:$Z$5007,MATCH(L$19,加速計算!$E$34:$AM$34,0)+1,FALSE)&lt;0,0,IF($B1530&gt;L$12,0,IF(VLOOKUP($B1530,加速計算!$D$11:$Z$5007,MATCH(L$19,加速計算!$E$34:$AM$34,0)+1,FALSE)&gt;L$14,L$14,VLOOKUP($B1530,加速計算!$D$11:$Z$5007,MATCH(L$19,加速計算!$E$34:$AM$34,0)+1,FALSE)))))</f>
        <v>#N/A</v>
      </c>
    </row>
    <row r="1531" spans="2:12">
      <c r="B1531" s="4">
        <v>15100</v>
      </c>
      <c r="C1531" s="5" t="e">
        <f t="shared" si="25"/>
        <v>#N/A</v>
      </c>
      <c r="D1531" s="9" t="e">
        <f>IF(D1530=0,#N/A,IF(VLOOKUP($B1531,加速計算!$D$11:$Z$5007,MATCH(D$19,加速計算!$E$34:$AM$34,0)+1,FALSE)&lt;0,0,IF($B1531&gt;D$12,0,IF(VLOOKUP($B1531,加速計算!$D$11:$Z$5007,MATCH(D$19,加速計算!$E$34:$AM$34,0)+1,FALSE)&gt;D$14,D$14,VLOOKUP($B1531,加速計算!$D$11:$Z$5007,MATCH(D$19,加速計算!$E$34:$AM$34,0)+1,FALSE)))))</f>
        <v>#N/A</v>
      </c>
      <c r="E1531" s="9" t="e">
        <f>IF(E1530=0,#N/A,IF(VLOOKUP($B1531,加速計算!$D$11:$Z$5007,MATCH(E$19,加速計算!$E$34:$AM$34,0)+1,FALSE)&lt;0,0,IF($B1531&gt;E$12,0,IF(VLOOKUP($B1531,加速計算!$D$11:$Z$5007,MATCH(E$19,加速計算!$E$34:$AM$34,0)+1,FALSE)&gt;E$14,E$14,VLOOKUP($B1531,加速計算!$D$11:$Z$5007,MATCH(E$19,加速計算!$E$34:$AM$34,0)+1,FALSE)))))</f>
        <v>#N/A</v>
      </c>
      <c r="F1531" s="9" t="e">
        <f>IF(F1530=0,#N/A,IF(VLOOKUP($B1531,加速計算!$D$11:$Z$5007,MATCH(F$19,加速計算!$E$34:$AM$34,0)+1,FALSE)&lt;0,0,IF($B1531&gt;F$12,0,IF(VLOOKUP($B1531,加速計算!$D$11:$Z$5007,MATCH(F$19,加速計算!$E$34:$AM$34,0)+1,FALSE)&gt;F$14,F$14,VLOOKUP($B1531,加速計算!$D$11:$Z$5007,MATCH(F$19,加速計算!$E$34:$AM$34,0)+1,FALSE)))))</f>
        <v>#N/A</v>
      </c>
      <c r="G1531" s="9" t="e">
        <f>IF(G1530=0,#N/A,IF(VLOOKUP($B1531,加速計算!$D$11:$Z$5007,MATCH(G$19,加速計算!$E$34:$AM$34,0)+1,FALSE)&lt;0,0,IF($B1531&gt;G$12,0,IF(VLOOKUP($B1531,加速計算!$D$11:$Z$5007,MATCH(G$19,加速計算!$E$34:$AM$34,0)+1,FALSE)&gt;G$14,G$14,VLOOKUP($B1531,加速計算!$D$11:$Z$5007,MATCH(G$19,加速計算!$E$34:$AM$34,0)+1,FALSE)))))</f>
        <v>#N/A</v>
      </c>
      <c r="H1531" s="9" t="e">
        <f>IF(H1530=0,#N/A,IF(VLOOKUP($B1531,加速計算!$D$11:$Z$5007,MATCH(H$19,加速計算!$E$34:$AM$34,0)+1,FALSE)&lt;0,0,IF($B1531&gt;H$12,0,IF(VLOOKUP($B1531,加速計算!$D$11:$Z$5007,MATCH(H$19,加速計算!$E$34:$AM$34,0)+1,FALSE)&gt;H$14,H$14,VLOOKUP($B1531,加速計算!$D$11:$Z$5007,MATCH(H$19,加速計算!$E$34:$AM$34,0)+1,FALSE)))))</f>
        <v>#N/A</v>
      </c>
      <c r="I1531" s="9" t="e">
        <f>IF(I1530=0,#N/A,IF(VLOOKUP($B1531,加速計算!$D$11:$Z$5007,MATCH(I$19,加速計算!$E$34:$AM$34,0)+1,FALSE)&lt;0,0,IF($B1531&gt;I$12,0,IF(VLOOKUP($B1531,加速計算!$D$11:$Z$5007,MATCH(I$19,加速計算!$E$34:$AM$34,0)+1,FALSE)&gt;I$14,I$14,VLOOKUP($B1531,加速計算!$D$11:$Z$5007,MATCH(I$19,加速計算!$E$34:$AM$34,0)+1,FALSE)))))</f>
        <v>#N/A</v>
      </c>
      <c r="J1531" s="9" t="e">
        <f>IF(J1530=0,#N/A,IF(VLOOKUP($B1531,加速計算!$D$11:$Z$5007,MATCH(J$19,加速計算!$E$34:$AM$34,0)+1,FALSE)&lt;0,0,IF($B1531&gt;J$12,0,IF(VLOOKUP($B1531,加速計算!$D$11:$Z$5007,MATCH(J$19,加速計算!$E$34:$AM$34,0)+1,FALSE)&gt;J$14,J$14,VLOOKUP($B1531,加速計算!$D$11:$Z$5007,MATCH(J$19,加速計算!$E$34:$AM$34,0)+1,FALSE)))))</f>
        <v>#N/A</v>
      </c>
      <c r="K1531" s="9" t="e">
        <f>IF(K1530=0,#N/A,IF(VLOOKUP($B1531,加速計算!$D$11:$Z$5007,MATCH(K$19,加速計算!$E$34:$AM$34,0)+1,FALSE)&lt;0,0,IF($B1531&gt;K$12,0,IF(VLOOKUP($B1531,加速計算!$D$11:$Z$5007,MATCH(K$19,加速計算!$E$34:$AM$34,0)+1,FALSE)&gt;K$14,K$14,VLOOKUP($B1531,加速計算!$D$11:$Z$5007,MATCH(K$19,加速計算!$E$34:$AM$34,0)+1,FALSE)))))</f>
        <v>#N/A</v>
      </c>
      <c r="L1531" s="20" t="e">
        <f>IF(L1530=0,#N/A,IF(VLOOKUP($B1531,加速計算!$D$11:$Z$5007,MATCH(L$19,加速計算!$E$34:$AM$34,0)+1,FALSE)&lt;0,0,IF($B1531&gt;L$12,0,IF(VLOOKUP($B1531,加速計算!$D$11:$Z$5007,MATCH(L$19,加速計算!$E$34:$AM$34,0)+1,FALSE)&gt;L$14,L$14,VLOOKUP($B1531,加速計算!$D$11:$Z$5007,MATCH(L$19,加速計算!$E$34:$AM$34,0)+1,FALSE)))))</f>
        <v>#N/A</v>
      </c>
    </row>
    <row r="1532" spans="2:12">
      <c r="B1532" s="4">
        <v>15110</v>
      </c>
      <c r="C1532" s="5" t="e">
        <f t="shared" si="25"/>
        <v>#N/A</v>
      </c>
      <c r="D1532" s="9" t="e">
        <f>IF(D1531=0,#N/A,IF(VLOOKUP($B1532,加速計算!$D$11:$Z$5007,MATCH(D$19,加速計算!$E$34:$AM$34,0)+1,FALSE)&lt;0,0,IF($B1532&gt;D$12,0,IF(VLOOKUP($B1532,加速計算!$D$11:$Z$5007,MATCH(D$19,加速計算!$E$34:$AM$34,0)+1,FALSE)&gt;D$14,D$14,VLOOKUP($B1532,加速計算!$D$11:$Z$5007,MATCH(D$19,加速計算!$E$34:$AM$34,0)+1,FALSE)))))</f>
        <v>#N/A</v>
      </c>
      <c r="E1532" s="9" t="e">
        <f>IF(E1531=0,#N/A,IF(VLOOKUP($B1532,加速計算!$D$11:$Z$5007,MATCH(E$19,加速計算!$E$34:$AM$34,0)+1,FALSE)&lt;0,0,IF($B1532&gt;E$12,0,IF(VLOOKUP($B1532,加速計算!$D$11:$Z$5007,MATCH(E$19,加速計算!$E$34:$AM$34,0)+1,FALSE)&gt;E$14,E$14,VLOOKUP($B1532,加速計算!$D$11:$Z$5007,MATCH(E$19,加速計算!$E$34:$AM$34,0)+1,FALSE)))))</f>
        <v>#N/A</v>
      </c>
      <c r="F1532" s="9" t="e">
        <f>IF(F1531=0,#N/A,IF(VLOOKUP($B1532,加速計算!$D$11:$Z$5007,MATCH(F$19,加速計算!$E$34:$AM$34,0)+1,FALSE)&lt;0,0,IF($B1532&gt;F$12,0,IF(VLOOKUP($B1532,加速計算!$D$11:$Z$5007,MATCH(F$19,加速計算!$E$34:$AM$34,0)+1,FALSE)&gt;F$14,F$14,VLOOKUP($B1532,加速計算!$D$11:$Z$5007,MATCH(F$19,加速計算!$E$34:$AM$34,0)+1,FALSE)))))</f>
        <v>#N/A</v>
      </c>
      <c r="G1532" s="9" t="e">
        <f>IF(G1531=0,#N/A,IF(VLOOKUP($B1532,加速計算!$D$11:$Z$5007,MATCH(G$19,加速計算!$E$34:$AM$34,0)+1,FALSE)&lt;0,0,IF($B1532&gt;G$12,0,IF(VLOOKUP($B1532,加速計算!$D$11:$Z$5007,MATCH(G$19,加速計算!$E$34:$AM$34,0)+1,FALSE)&gt;G$14,G$14,VLOOKUP($B1532,加速計算!$D$11:$Z$5007,MATCH(G$19,加速計算!$E$34:$AM$34,0)+1,FALSE)))))</f>
        <v>#N/A</v>
      </c>
      <c r="H1532" s="9" t="e">
        <f>IF(H1531=0,#N/A,IF(VLOOKUP($B1532,加速計算!$D$11:$Z$5007,MATCH(H$19,加速計算!$E$34:$AM$34,0)+1,FALSE)&lt;0,0,IF($B1532&gt;H$12,0,IF(VLOOKUP($B1532,加速計算!$D$11:$Z$5007,MATCH(H$19,加速計算!$E$34:$AM$34,0)+1,FALSE)&gt;H$14,H$14,VLOOKUP($B1532,加速計算!$D$11:$Z$5007,MATCH(H$19,加速計算!$E$34:$AM$34,0)+1,FALSE)))))</f>
        <v>#N/A</v>
      </c>
      <c r="I1532" s="9" t="e">
        <f>IF(I1531=0,#N/A,IF(VLOOKUP($B1532,加速計算!$D$11:$Z$5007,MATCH(I$19,加速計算!$E$34:$AM$34,0)+1,FALSE)&lt;0,0,IF($B1532&gt;I$12,0,IF(VLOOKUP($B1532,加速計算!$D$11:$Z$5007,MATCH(I$19,加速計算!$E$34:$AM$34,0)+1,FALSE)&gt;I$14,I$14,VLOOKUP($B1532,加速計算!$D$11:$Z$5007,MATCH(I$19,加速計算!$E$34:$AM$34,0)+1,FALSE)))))</f>
        <v>#N/A</v>
      </c>
      <c r="J1532" s="9" t="e">
        <f>IF(J1531=0,#N/A,IF(VLOOKUP($B1532,加速計算!$D$11:$Z$5007,MATCH(J$19,加速計算!$E$34:$AM$34,0)+1,FALSE)&lt;0,0,IF($B1532&gt;J$12,0,IF(VLOOKUP($B1532,加速計算!$D$11:$Z$5007,MATCH(J$19,加速計算!$E$34:$AM$34,0)+1,FALSE)&gt;J$14,J$14,VLOOKUP($B1532,加速計算!$D$11:$Z$5007,MATCH(J$19,加速計算!$E$34:$AM$34,0)+1,FALSE)))))</f>
        <v>#N/A</v>
      </c>
      <c r="K1532" s="9" t="e">
        <f>IF(K1531=0,#N/A,IF(VLOOKUP($B1532,加速計算!$D$11:$Z$5007,MATCH(K$19,加速計算!$E$34:$AM$34,0)+1,FALSE)&lt;0,0,IF($B1532&gt;K$12,0,IF(VLOOKUP($B1532,加速計算!$D$11:$Z$5007,MATCH(K$19,加速計算!$E$34:$AM$34,0)+1,FALSE)&gt;K$14,K$14,VLOOKUP($B1532,加速計算!$D$11:$Z$5007,MATCH(K$19,加速計算!$E$34:$AM$34,0)+1,FALSE)))))</f>
        <v>#N/A</v>
      </c>
      <c r="L1532" s="20" t="e">
        <f>IF(L1531=0,#N/A,IF(VLOOKUP($B1532,加速計算!$D$11:$Z$5007,MATCH(L$19,加速計算!$E$34:$AM$34,0)+1,FALSE)&lt;0,0,IF($B1532&gt;L$12,0,IF(VLOOKUP($B1532,加速計算!$D$11:$Z$5007,MATCH(L$19,加速計算!$E$34:$AM$34,0)+1,FALSE)&gt;L$14,L$14,VLOOKUP($B1532,加速計算!$D$11:$Z$5007,MATCH(L$19,加速計算!$E$34:$AM$34,0)+1,FALSE)))))</f>
        <v>#N/A</v>
      </c>
    </row>
    <row r="1533" spans="2:12">
      <c r="B1533" s="4">
        <v>15120</v>
      </c>
      <c r="C1533" s="5" t="e">
        <f t="shared" si="25"/>
        <v>#N/A</v>
      </c>
      <c r="D1533" s="9" t="e">
        <f>IF(D1532=0,#N/A,IF(VLOOKUP($B1533,加速計算!$D$11:$Z$5007,MATCH(D$19,加速計算!$E$34:$AM$34,0)+1,FALSE)&lt;0,0,IF($B1533&gt;D$12,0,IF(VLOOKUP($B1533,加速計算!$D$11:$Z$5007,MATCH(D$19,加速計算!$E$34:$AM$34,0)+1,FALSE)&gt;D$14,D$14,VLOOKUP($B1533,加速計算!$D$11:$Z$5007,MATCH(D$19,加速計算!$E$34:$AM$34,0)+1,FALSE)))))</f>
        <v>#N/A</v>
      </c>
      <c r="E1533" s="9" t="e">
        <f>IF(E1532=0,#N/A,IF(VLOOKUP($B1533,加速計算!$D$11:$Z$5007,MATCH(E$19,加速計算!$E$34:$AM$34,0)+1,FALSE)&lt;0,0,IF($B1533&gt;E$12,0,IF(VLOOKUP($B1533,加速計算!$D$11:$Z$5007,MATCH(E$19,加速計算!$E$34:$AM$34,0)+1,FALSE)&gt;E$14,E$14,VLOOKUP($B1533,加速計算!$D$11:$Z$5007,MATCH(E$19,加速計算!$E$34:$AM$34,0)+1,FALSE)))))</f>
        <v>#N/A</v>
      </c>
      <c r="F1533" s="9" t="e">
        <f>IF(F1532=0,#N/A,IF(VLOOKUP($B1533,加速計算!$D$11:$Z$5007,MATCH(F$19,加速計算!$E$34:$AM$34,0)+1,FALSE)&lt;0,0,IF($B1533&gt;F$12,0,IF(VLOOKUP($B1533,加速計算!$D$11:$Z$5007,MATCH(F$19,加速計算!$E$34:$AM$34,0)+1,FALSE)&gt;F$14,F$14,VLOOKUP($B1533,加速計算!$D$11:$Z$5007,MATCH(F$19,加速計算!$E$34:$AM$34,0)+1,FALSE)))))</f>
        <v>#N/A</v>
      </c>
      <c r="G1533" s="9" t="e">
        <f>IF(G1532=0,#N/A,IF(VLOOKUP($B1533,加速計算!$D$11:$Z$5007,MATCH(G$19,加速計算!$E$34:$AM$34,0)+1,FALSE)&lt;0,0,IF($B1533&gt;G$12,0,IF(VLOOKUP($B1533,加速計算!$D$11:$Z$5007,MATCH(G$19,加速計算!$E$34:$AM$34,0)+1,FALSE)&gt;G$14,G$14,VLOOKUP($B1533,加速計算!$D$11:$Z$5007,MATCH(G$19,加速計算!$E$34:$AM$34,0)+1,FALSE)))))</f>
        <v>#N/A</v>
      </c>
      <c r="H1533" s="9" t="e">
        <f>IF(H1532=0,#N/A,IF(VLOOKUP($B1533,加速計算!$D$11:$Z$5007,MATCH(H$19,加速計算!$E$34:$AM$34,0)+1,FALSE)&lt;0,0,IF($B1533&gt;H$12,0,IF(VLOOKUP($B1533,加速計算!$D$11:$Z$5007,MATCH(H$19,加速計算!$E$34:$AM$34,0)+1,FALSE)&gt;H$14,H$14,VLOOKUP($B1533,加速計算!$D$11:$Z$5007,MATCH(H$19,加速計算!$E$34:$AM$34,0)+1,FALSE)))))</f>
        <v>#N/A</v>
      </c>
      <c r="I1533" s="9" t="e">
        <f>IF(I1532=0,#N/A,IF(VLOOKUP($B1533,加速計算!$D$11:$Z$5007,MATCH(I$19,加速計算!$E$34:$AM$34,0)+1,FALSE)&lt;0,0,IF($B1533&gt;I$12,0,IF(VLOOKUP($B1533,加速計算!$D$11:$Z$5007,MATCH(I$19,加速計算!$E$34:$AM$34,0)+1,FALSE)&gt;I$14,I$14,VLOOKUP($B1533,加速計算!$D$11:$Z$5007,MATCH(I$19,加速計算!$E$34:$AM$34,0)+1,FALSE)))))</f>
        <v>#N/A</v>
      </c>
      <c r="J1533" s="9" t="e">
        <f>IF(J1532=0,#N/A,IF(VLOOKUP($B1533,加速計算!$D$11:$Z$5007,MATCH(J$19,加速計算!$E$34:$AM$34,0)+1,FALSE)&lt;0,0,IF($B1533&gt;J$12,0,IF(VLOOKUP($B1533,加速計算!$D$11:$Z$5007,MATCH(J$19,加速計算!$E$34:$AM$34,0)+1,FALSE)&gt;J$14,J$14,VLOOKUP($B1533,加速計算!$D$11:$Z$5007,MATCH(J$19,加速計算!$E$34:$AM$34,0)+1,FALSE)))))</f>
        <v>#N/A</v>
      </c>
      <c r="K1533" s="9" t="e">
        <f>IF(K1532=0,#N/A,IF(VLOOKUP($B1533,加速計算!$D$11:$Z$5007,MATCH(K$19,加速計算!$E$34:$AM$34,0)+1,FALSE)&lt;0,0,IF($B1533&gt;K$12,0,IF(VLOOKUP($B1533,加速計算!$D$11:$Z$5007,MATCH(K$19,加速計算!$E$34:$AM$34,0)+1,FALSE)&gt;K$14,K$14,VLOOKUP($B1533,加速計算!$D$11:$Z$5007,MATCH(K$19,加速計算!$E$34:$AM$34,0)+1,FALSE)))))</f>
        <v>#N/A</v>
      </c>
      <c r="L1533" s="20" t="e">
        <f>IF(L1532=0,#N/A,IF(VLOOKUP($B1533,加速計算!$D$11:$Z$5007,MATCH(L$19,加速計算!$E$34:$AM$34,0)+1,FALSE)&lt;0,0,IF($B1533&gt;L$12,0,IF(VLOOKUP($B1533,加速計算!$D$11:$Z$5007,MATCH(L$19,加速計算!$E$34:$AM$34,0)+1,FALSE)&gt;L$14,L$14,VLOOKUP($B1533,加速計算!$D$11:$Z$5007,MATCH(L$19,加速計算!$E$34:$AM$34,0)+1,FALSE)))))</f>
        <v>#N/A</v>
      </c>
    </row>
    <row r="1534" spans="2:12">
      <c r="B1534" s="4">
        <v>15130</v>
      </c>
      <c r="C1534" s="5" t="e">
        <f t="shared" si="25"/>
        <v>#N/A</v>
      </c>
      <c r="D1534" s="9" t="e">
        <f>IF(D1533=0,#N/A,IF(VLOOKUP($B1534,加速計算!$D$11:$Z$5007,MATCH(D$19,加速計算!$E$34:$AM$34,0)+1,FALSE)&lt;0,0,IF($B1534&gt;D$12,0,IF(VLOOKUP($B1534,加速計算!$D$11:$Z$5007,MATCH(D$19,加速計算!$E$34:$AM$34,0)+1,FALSE)&gt;D$14,D$14,VLOOKUP($B1534,加速計算!$D$11:$Z$5007,MATCH(D$19,加速計算!$E$34:$AM$34,0)+1,FALSE)))))</f>
        <v>#N/A</v>
      </c>
      <c r="E1534" s="9" t="e">
        <f>IF(E1533=0,#N/A,IF(VLOOKUP($B1534,加速計算!$D$11:$Z$5007,MATCH(E$19,加速計算!$E$34:$AM$34,0)+1,FALSE)&lt;0,0,IF($B1534&gt;E$12,0,IF(VLOOKUP($B1534,加速計算!$D$11:$Z$5007,MATCH(E$19,加速計算!$E$34:$AM$34,0)+1,FALSE)&gt;E$14,E$14,VLOOKUP($B1534,加速計算!$D$11:$Z$5007,MATCH(E$19,加速計算!$E$34:$AM$34,0)+1,FALSE)))))</f>
        <v>#N/A</v>
      </c>
      <c r="F1534" s="9" t="e">
        <f>IF(F1533=0,#N/A,IF(VLOOKUP($B1534,加速計算!$D$11:$Z$5007,MATCH(F$19,加速計算!$E$34:$AM$34,0)+1,FALSE)&lt;0,0,IF($B1534&gt;F$12,0,IF(VLOOKUP($B1534,加速計算!$D$11:$Z$5007,MATCH(F$19,加速計算!$E$34:$AM$34,0)+1,FALSE)&gt;F$14,F$14,VLOOKUP($B1534,加速計算!$D$11:$Z$5007,MATCH(F$19,加速計算!$E$34:$AM$34,0)+1,FALSE)))))</f>
        <v>#N/A</v>
      </c>
      <c r="G1534" s="9" t="e">
        <f>IF(G1533=0,#N/A,IF(VLOOKUP($B1534,加速計算!$D$11:$Z$5007,MATCH(G$19,加速計算!$E$34:$AM$34,0)+1,FALSE)&lt;0,0,IF($B1534&gt;G$12,0,IF(VLOOKUP($B1534,加速計算!$D$11:$Z$5007,MATCH(G$19,加速計算!$E$34:$AM$34,0)+1,FALSE)&gt;G$14,G$14,VLOOKUP($B1534,加速計算!$D$11:$Z$5007,MATCH(G$19,加速計算!$E$34:$AM$34,0)+1,FALSE)))))</f>
        <v>#N/A</v>
      </c>
      <c r="H1534" s="9" t="e">
        <f>IF(H1533=0,#N/A,IF(VLOOKUP($B1534,加速計算!$D$11:$Z$5007,MATCH(H$19,加速計算!$E$34:$AM$34,0)+1,FALSE)&lt;0,0,IF($B1534&gt;H$12,0,IF(VLOOKUP($B1534,加速計算!$D$11:$Z$5007,MATCH(H$19,加速計算!$E$34:$AM$34,0)+1,FALSE)&gt;H$14,H$14,VLOOKUP($B1534,加速計算!$D$11:$Z$5007,MATCH(H$19,加速計算!$E$34:$AM$34,0)+1,FALSE)))))</f>
        <v>#N/A</v>
      </c>
      <c r="I1534" s="9" t="e">
        <f>IF(I1533=0,#N/A,IF(VLOOKUP($B1534,加速計算!$D$11:$Z$5007,MATCH(I$19,加速計算!$E$34:$AM$34,0)+1,FALSE)&lt;0,0,IF($B1534&gt;I$12,0,IF(VLOOKUP($B1534,加速計算!$D$11:$Z$5007,MATCH(I$19,加速計算!$E$34:$AM$34,0)+1,FALSE)&gt;I$14,I$14,VLOOKUP($B1534,加速計算!$D$11:$Z$5007,MATCH(I$19,加速計算!$E$34:$AM$34,0)+1,FALSE)))))</f>
        <v>#N/A</v>
      </c>
      <c r="J1534" s="9" t="e">
        <f>IF(J1533=0,#N/A,IF(VLOOKUP($B1534,加速計算!$D$11:$Z$5007,MATCH(J$19,加速計算!$E$34:$AM$34,0)+1,FALSE)&lt;0,0,IF($B1534&gt;J$12,0,IF(VLOOKUP($B1534,加速計算!$D$11:$Z$5007,MATCH(J$19,加速計算!$E$34:$AM$34,0)+1,FALSE)&gt;J$14,J$14,VLOOKUP($B1534,加速計算!$D$11:$Z$5007,MATCH(J$19,加速計算!$E$34:$AM$34,0)+1,FALSE)))))</f>
        <v>#N/A</v>
      </c>
      <c r="K1534" s="9" t="e">
        <f>IF(K1533=0,#N/A,IF(VLOOKUP($B1534,加速計算!$D$11:$Z$5007,MATCH(K$19,加速計算!$E$34:$AM$34,0)+1,FALSE)&lt;0,0,IF($B1534&gt;K$12,0,IF(VLOOKUP($B1534,加速計算!$D$11:$Z$5007,MATCH(K$19,加速計算!$E$34:$AM$34,0)+1,FALSE)&gt;K$14,K$14,VLOOKUP($B1534,加速計算!$D$11:$Z$5007,MATCH(K$19,加速計算!$E$34:$AM$34,0)+1,FALSE)))))</f>
        <v>#N/A</v>
      </c>
      <c r="L1534" s="20" t="e">
        <f>IF(L1533=0,#N/A,IF(VLOOKUP($B1534,加速計算!$D$11:$Z$5007,MATCH(L$19,加速計算!$E$34:$AM$34,0)+1,FALSE)&lt;0,0,IF($B1534&gt;L$12,0,IF(VLOOKUP($B1534,加速計算!$D$11:$Z$5007,MATCH(L$19,加速計算!$E$34:$AM$34,0)+1,FALSE)&gt;L$14,L$14,VLOOKUP($B1534,加速計算!$D$11:$Z$5007,MATCH(L$19,加速計算!$E$34:$AM$34,0)+1,FALSE)))))</f>
        <v>#N/A</v>
      </c>
    </row>
    <row r="1535" spans="2:12">
      <c r="B1535" s="4">
        <v>15140</v>
      </c>
      <c r="C1535" s="5" t="e">
        <f t="shared" si="25"/>
        <v>#N/A</v>
      </c>
      <c r="D1535" s="9" t="e">
        <f>IF(D1534=0,#N/A,IF(VLOOKUP($B1535,加速計算!$D$11:$Z$5007,MATCH(D$19,加速計算!$E$34:$AM$34,0)+1,FALSE)&lt;0,0,IF($B1535&gt;D$12,0,IF(VLOOKUP($B1535,加速計算!$D$11:$Z$5007,MATCH(D$19,加速計算!$E$34:$AM$34,0)+1,FALSE)&gt;D$14,D$14,VLOOKUP($B1535,加速計算!$D$11:$Z$5007,MATCH(D$19,加速計算!$E$34:$AM$34,0)+1,FALSE)))))</f>
        <v>#N/A</v>
      </c>
      <c r="E1535" s="9" t="e">
        <f>IF(E1534=0,#N/A,IF(VLOOKUP($B1535,加速計算!$D$11:$Z$5007,MATCH(E$19,加速計算!$E$34:$AM$34,0)+1,FALSE)&lt;0,0,IF($B1535&gt;E$12,0,IF(VLOOKUP($B1535,加速計算!$D$11:$Z$5007,MATCH(E$19,加速計算!$E$34:$AM$34,0)+1,FALSE)&gt;E$14,E$14,VLOOKUP($B1535,加速計算!$D$11:$Z$5007,MATCH(E$19,加速計算!$E$34:$AM$34,0)+1,FALSE)))))</f>
        <v>#N/A</v>
      </c>
      <c r="F1535" s="9" t="e">
        <f>IF(F1534=0,#N/A,IF(VLOOKUP($B1535,加速計算!$D$11:$Z$5007,MATCH(F$19,加速計算!$E$34:$AM$34,0)+1,FALSE)&lt;0,0,IF($B1535&gt;F$12,0,IF(VLOOKUP($B1535,加速計算!$D$11:$Z$5007,MATCH(F$19,加速計算!$E$34:$AM$34,0)+1,FALSE)&gt;F$14,F$14,VLOOKUP($B1535,加速計算!$D$11:$Z$5007,MATCH(F$19,加速計算!$E$34:$AM$34,0)+1,FALSE)))))</f>
        <v>#N/A</v>
      </c>
      <c r="G1535" s="9" t="e">
        <f>IF(G1534=0,#N/A,IF(VLOOKUP($B1535,加速計算!$D$11:$Z$5007,MATCH(G$19,加速計算!$E$34:$AM$34,0)+1,FALSE)&lt;0,0,IF($B1535&gt;G$12,0,IF(VLOOKUP($B1535,加速計算!$D$11:$Z$5007,MATCH(G$19,加速計算!$E$34:$AM$34,0)+1,FALSE)&gt;G$14,G$14,VLOOKUP($B1535,加速計算!$D$11:$Z$5007,MATCH(G$19,加速計算!$E$34:$AM$34,0)+1,FALSE)))))</f>
        <v>#N/A</v>
      </c>
      <c r="H1535" s="9" t="e">
        <f>IF(H1534=0,#N/A,IF(VLOOKUP($B1535,加速計算!$D$11:$Z$5007,MATCH(H$19,加速計算!$E$34:$AM$34,0)+1,FALSE)&lt;0,0,IF($B1535&gt;H$12,0,IF(VLOOKUP($B1535,加速計算!$D$11:$Z$5007,MATCH(H$19,加速計算!$E$34:$AM$34,0)+1,FALSE)&gt;H$14,H$14,VLOOKUP($B1535,加速計算!$D$11:$Z$5007,MATCH(H$19,加速計算!$E$34:$AM$34,0)+1,FALSE)))))</f>
        <v>#N/A</v>
      </c>
      <c r="I1535" s="9" t="e">
        <f>IF(I1534=0,#N/A,IF(VLOOKUP($B1535,加速計算!$D$11:$Z$5007,MATCH(I$19,加速計算!$E$34:$AM$34,0)+1,FALSE)&lt;0,0,IF($B1535&gt;I$12,0,IF(VLOOKUP($B1535,加速計算!$D$11:$Z$5007,MATCH(I$19,加速計算!$E$34:$AM$34,0)+1,FALSE)&gt;I$14,I$14,VLOOKUP($B1535,加速計算!$D$11:$Z$5007,MATCH(I$19,加速計算!$E$34:$AM$34,0)+1,FALSE)))))</f>
        <v>#N/A</v>
      </c>
      <c r="J1535" s="9" t="e">
        <f>IF(J1534=0,#N/A,IF(VLOOKUP($B1535,加速計算!$D$11:$Z$5007,MATCH(J$19,加速計算!$E$34:$AM$34,0)+1,FALSE)&lt;0,0,IF($B1535&gt;J$12,0,IF(VLOOKUP($B1535,加速計算!$D$11:$Z$5007,MATCH(J$19,加速計算!$E$34:$AM$34,0)+1,FALSE)&gt;J$14,J$14,VLOOKUP($B1535,加速計算!$D$11:$Z$5007,MATCH(J$19,加速計算!$E$34:$AM$34,0)+1,FALSE)))))</f>
        <v>#N/A</v>
      </c>
      <c r="K1535" s="9" t="e">
        <f>IF(K1534=0,#N/A,IF(VLOOKUP($B1535,加速計算!$D$11:$Z$5007,MATCH(K$19,加速計算!$E$34:$AM$34,0)+1,FALSE)&lt;0,0,IF($B1535&gt;K$12,0,IF(VLOOKUP($B1535,加速計算!$D$11:$Z$5007,MATCH(K$19,加速計算!$E$34:$AM$34,0)+1,FALSE)&gt;K$14,K$14,VLOOKUP($B1535,加速計算!$D$11:$Z$5007,MATCH(K$19,加速計算!$E$34:$AM$34,0)+1,FALSE)))))</f>
        <v>#N/A</v>
      </c>
      <c r="L1535" s="20" t="e">
        <f>IF(L1534=0,#N/A,IF(VLOOKUP($B1535,加速計算!$D$11:$Z$5007,MATCH(L$19,加速計算!$E$34:$AM$34,0)+1,FALSE)&lt;0,0,IF($B1535&gt;L$12,0,IF(VLOOKUP($B1535,加速計算!$D$11:$Z$5007,MATCH(L$19,加速計算!$E$34:$AM$34,0)+1,FALSE)&gt;L$14,L$14,VLOOKUP($B1535,加速計算!$D$11:$Z$5007,MATCH(L$19,加速計算!$E$34:$AM$34,0)+1,FALSE)))))</f>
        <v>#N/A</v>
      </c>
    </row>
    <row r="1536" spans="2:12">
      <c r="B1536" s="4">
        <v>15150</v>
      </c>
      <c r="C1536" s="5" t="e">
        <f t="shared" si="25"/>
        <v>#N/A</v>
      </c>
      <c r="D1536" s="9" t="e">
        <f>IF(D1535=0,#N/A,IF(VLOOKUP($B1536,加速計算!$D$11:$Z$5007,MATCH(D$19,加速計算!$E$34:$AM$34,0)+1,FALSE)&lt;0,0,IF($B1536&gt;D$12,0,IF(VLOOKUP($B1536,加速計算!$D$11:$Z$5007,MATCH(D$19,加速計算!$E$34:$AM$34,0)+1,FALSE)&gt;D$14,D$14,VLOOKUP($B1536,加速計算!$D$11:$Z$5007,MATCH(D$19,加速計算!$E$34:$AM$34,0)+1,FALSE)))))</f>
        <v>#N/A</v>
      </c>
      <c r="E1536" s="9" t="e">
        <f>IF(E1535=0,#N/A,IF(VLOOKUP($B1536,加速計算!$D$11:$Z$5007,MATCH(E$19,加速計算!$E$34:$AM$34,0)+1,FALSE)&lt;0,0,IF($B1536&gt;E$12,0,IF(VLOOKUP($B1536,加速計算!$D$11:$Z$5007,MATCH(E$19,加速計算!$E$34:$AM$34,0)+1,FALSE)&gt;E$14,E$14,VLOOKUP($B1536,加速計算!$D$11:$Z$5007,MATCH(E$19,加速計算!$E$34:$AM$34,0)+1,FALSE)))))</f>
        <v>#N/A</v>
      </c>
      <c r="F1536" s="9" t="e">
        <f>IF(F1535=0,#N/A,IF(VLOOKUP($B1536,加速計算!$D$11:$Z$5007,MATCH(F$19,加速計算!$E$34:$AM$34,0)+1,FALSE)&lt;0,0,IF($B1536&gt;F$12,0,IF(VLOOKUP($B1536,加速計算!$D$11:$Z$5007,MATCH(F$19,加速計算!$E$34:$AM$34,0)+1,FALSE)&gt;F$14,F$14,VLOOKUP($B1536,加速計算!$D$11:$Z$5007,MATCH(F$19,加速計算!$E$34:$AM$34,0)+1,FALSE)))))</f>
        <v>#N/A</v>
      </c>
      <c r="G1536" s="9" t="e">
        <f>IF(G1535=0,#N/A,IF(VLOOKUP($B1536,加速計算!$D$11:$Z$5007,MATCH(G$19,加速計算!$E$34:$AM$34,0)+1,FALSE)&lt;0,0,IF($B1536&gt;G$12,0,IF(VLOOKUP($B1536,加速計算!$D$11:$Z$5007,MATCH(G$19,加速計算!$E$34:$AM$34,0)+1,FALSE)&gt;G$14,G$14,VLOOKUP($B1536,加速計算!$D$11:$Z$5007,MATCH(G$19,加速計算!$E$34:$AM$34,0)+1,FALSE)))))</f>
        <v>#N/A</v>
      </c>
      <c r="H1536" s="9" t="e">
        <f>IF(H1535=0,#N/A,IF(VLOOKUP($B1536,加速計算!$D$11:$Z$5007,MATCH(H$19,加速計算!$E$34:$AM$34,0)+1,FALSE)&lt;0,0,IF($B1536&gt;H$12,0,IF(VLOOKUP($B1536,加速計算!$D$11:$Z$5007,MATCH(H$19,加速計算!$E$34:$AM$34,0)+1,FALSE)&gt;H$14,H$14,VLOOKUP($B1536,加速計算!$D$11:$Z$5007,MATCH(H$19,加速計算!$E$34:$AM$34,0)+1,FALSE)))))</f>
        <v>#N/A</v>
      </c>
      <c r="I1536" s="9" t="e">
        <f>IF(I1535=0,#N/A,IF(VLOOKUP($B1536,加速計算!$D$11:$Z$5007,MATCH(I$19,加速計算!$E$34:$AM$34,0)+1,FALSE)&lt;0,0,IF($B1536&gt;I$12,0,IF(VLOOKUP($B1536,加速計算!$D$11:$Z$5007,MATCH(I$19,加速計算!$E$34:$AM$34,0)+1,FALSE)&gt;I$14,I$14,VLOOKUP($B1536,加速計算!$D$11:$Z$5007,MATCH(I$19,加速計算!$E$34:$AM$34,0)+1,FALSE)))))</f>
        <v>#N/A</v>
      </c>
      <c r="J1536" s="9" t="e">
        <f>IF(J1535=0,#N/A,IF(VLOOKUP($B1536,加速計算!$D$11:$Z$5007,MATCH(J$19,加速計算!$E$34:$AM$34,0)+1,FALSE)&lt;0,0,IF($B1536&gt;J$12,0,IF(VLOOKUP($B1536,加速計算!$D$11:$Z$5007,MATCH(J$19,加速計算!$E$34:$AM$34,0)+1,FALSE)&gt;J$14,J$14,VLOOKUP($B1536,加速計算!$D$11:$Z$5007,MATCH(J$19,加速計算!$E$34:$AM$34,0)+1,FALSE)))))</f>
        <v>#N/A</v>
      </c>
      <c r="K1536" s="9" t="e">
        <f>IF(K1535=0,#N/A,IF(VLOOKUP($B1536,加速計算!$D$11:$Z$5007,MATCH(K$19,加速計算!$E$34:$AM$34,0)+1,FALSE)&lt;0,0,IF($B1536&gt;K$12,0,IF(VLOOKUP($B1536,加速計算!$D$11:$Z$5007,MATCH(K$19,加速計算!$E$34:$AM$34,0)+1,FALSE)&gt;K$14,K$14,VLOOKUP($B1536,加速計算!$D$11:$Z$5007,MATCH(K$19,加速計算!$E$34:$AM$34,0)+1,FALSE)))))</f>
        <v>#N/A</v>
      </c>
      <c r="L1536" s="20" t="e">
        <f>IF(L1535=0,#N/A,IF(VLOOKUP($B1536,加速計算!$D$11:$Z$5007,MATCH(L$19,加速計算!$E$34:$AM$34,0)+1,FALSE)&lt;0,0,IF($B1536&gt;L$12,0,IF(VLOOKUP($B1536,加速計算!$D$11:$Z$5007,MATCH(L$19,加速計算!$E$34:$AM$34,0)+1,FALSE)&gt;L$14,L$14,VLOOKUP($B1536,加速計算!$D$11:$Z$5007,MATCH(L$19,加速計算!$E$34:$AM$34,0)+1,FALSE)))))</f>
        <v>#N/A</v>
      </c>
    </row>
    <row r="1537" spans="2:12">
      <c r="B1537" s="4">
        <v>15160</v>
      </c>
      <c r="C1537" s="5" t="e">
        <f t="shared" si="25"/>
        <v>#N/A</v>
      </c>
      <c r="D1537" s="9" t="e">
        <f>IF(D1536=0,#N/A,IF(VLOOKUP($B1537,加速計算!$D$11:$Z$5007,MATCH(D$19,加速計算!$E$34:$AM$34,0)+1,FALSE)&lt;0,0,IF($B1537&gt;D$12,0,IF(VLOOKUP($B1537,加速計算!$D$11:$Z$5007,MATCH(D$19,加速計算!$E$34:$AM$34,0)+1,FALSE)&gt;D$14,D$14,VLOOKUP($B1537,加速計算!$D$11:$Z$5007,MATCH(D$19,加速計算!$E$34:$AM$34,0)+1,FALSE)))))</f>
        <v>#N/A</v>
      </c>
      <c r="E1537" s="9" t="e">
        <f>IF(E1536=0,#N/A,IF(VLOOKUP($B1537,加速計算!$D$11:$Z$5007,MATCH(E$19,加速計算!$E$34:$AM$34,0)+1,FALSE)&lt;0,0,IF($B1537&gt;E$12,0,IF(VLOOKUP($B1537,加速計算!$D$11:$Z$5007,MATCH(E$19,加速計算!$E$34:$AM$34,0)+1,FALSE)&gt;E$14,E$14,VLOOKUP($B1537,加速計算!$D$11:$Z$5007,MATCH(E$19,加速計算!$E$34:$AM$34,0)+1,FALSE)))))</f>
        <v>#N/A</v>
      </c>
      <c r="F1537" s="9" t="e">
        <f>IF(F1536=0,#N/A,IF(VLOOKUP($B1537,加速計算!$D$11:$Z$5007,MATCH(F$19,加速計算!$E$34:$AM$34,0)+1,FALSE)&lt;0,0,IF($B1537&gt;F$12,0,IF(VLOOKUP($B1537,加速計算!$D$11:$Z$5007,MATCH(F$19,加速計算!$E$34:$AM$34,0)+1,FALSE)&gt;F$14,F$14,VLOOKUP($B1537,加速計算!$D$11:$Z$5007,MATCH(F$19,加速計算!$E$34:$AM$34,0)+1,FALSE)))))</f>
        <v>#N/A</v>
      </c>
      <c r="G1537" s="9" t="e">
        <f>IF(G1536=0,#N/A,IF(VLOOKUP($B1537,加速計算!$D$11:$Z$5007,MATCH(G$19,加速計算!$E$34:$AM$34,0)+1,FALSE)&lt;0,0,IF($B1537&gt;G$12,0,IF(VLOOKUP($B1537,加速計算!$D$11:$Z$5007,MATCH(G$19,加速計算!$E$34:$AM$34,0)+1,FALSE)&gt;G$14,G$14,VLOOKUP($B1537,加速計算!$D$11:$Z$5007,MATCH(G$19,加速計算!$E$34:$AM$34,0)+1,FALSE)))))</f>
        <v>#N/A</v>
      </c>
      <c r="H1537" s="9" t="e">
        <f>IF(H1536=0,#N/A,IF(VLOOKUP($B1537,加速計算!$D$11:$Z$5007,MATCH(H$19,加速計算!$E$34:$AM$34,0)+1,FALSE)&lt;0,0,IF($B1537&gt;H$12,0,IF(VLOOKUP($B1537,加速計算!$D$11:$Z$5007,MATCH(H$19,加速計算!$E$34:$AM$34,0)+1,FALSE)&gt;H$14,H$14,VLOOKUP($B1537,加速計算!$D$11:$Z$5007,MATCH(H$19,加速計算!$E$34:$AM$34,0)+1,FALSE)))))</f>
        <v>#N/A</v>
      </c>
      <c r="I1537" s="9" t="e">
        <f>IF(I1536=0,#N/A,IF(VLOOKUP($B1537,加速計算!$D$11:$Z$5007,MATCH(I$19,加速計算!$E$34:$AM$34,0)+1,FALSE)&lt;0,0,IF($B1537&gt;I$12,0,IF(VLOOKUP($B1537,加速計算!$D$11:$Z$5007,MATCH(I$19,加速計算!$E$34:$AM$34,0)+1,FALSE)&gt;I$14,I$14,VLOOKUP($B1537,加速計算!$D$11:$Z$5007,MATCH(I$19,加速計算!$E$34:$AM$34,0)+1,FALSE)))))</f>
        <v>#N/A</v>
      </c>
      <c r="J1537" s="9" t="e">
        <f>IF(J1536=0,#N/A,IF(VLOOKUP($B1537,加速計算!$D$11:$Z$5007,MATCH(J$19,加速計算!$E$34:$AM$34,0)+1,FALSE)&lt;0,0,IF($B1537&gt;J$12,0,IF(VLOOKUP($B1537,加速計算!$D$11:$Z$5007,MATCH(J$19,加速計算!$E$34:$AM$34,0)+1,FALSE)&gt;J$14,J$14,VLOOKUP($B1537,加速計算!$D$11:$Z$5007,MATCH(J$19,加速計算!$E$34:$AM$34,0)+1,FALSE)))))</f>
        <v>#N/A</v>
      </c>
      <c r="K1537" s="9" t="e">
        <f>IF(K1536=0,#N/A,IF(VLOOKUP($B1537,加速計算!$D$11:$Z$5007,MATCH(K$19,加速計算!$E$34:$AM$34,0)+1,FALSE)&lt;0,0,IF($B1537&gt;K$12,0,IF(VLOOKUP($B1537,加速計算!$D$11:$Z$5007,MATCH(K$19,加速計算!$E$34:$AM$34,0)+1,FALSE)&gt;K$14,K$14,VLOOKUP($B1537,加速計算!$D$11:$Z$5007,MATCH(K$19,加速計算!$E$34:$AM$34,0)+1,FALSE)))))</f>
        <v>#N/A</v>
      </c>
      <c r="L1537" s="20" t="e">
        <f>IF(L1536=0,#N/A,IF(VLOOKUP($B1537,加速計算!$D$11:$Z$5007,MATCH(L$19,加速計算!$E$34:$AM$34,0)+1,FALSE)&lt;0,0,IF($B1537&gt;L$12,0,IF(VLOOKUP($B1537,加速計算!$D$11:$Z$5007,MATCH(L$19,加速計算!$E$34:$AM$34,0)+1,FALSE)&gt;L$14,L$14,VLOOKUP($B1537,加速計算!$D$11:$Z$5007,MATCH(L$19,加速計算!$E$34:$AM$34,0)+1,FALSE)))))</f>
        <v>#N/A</v>
      </c>
    </row>
    <row r="1538" spans="2:12">
      <c r="B1538" s="4">
        <v>15170</v>
      </c>
      <c r="C1538" s="5" t="e">
        <f t="shared" si="25"/>
        <v>#N/A</v>
      </c>
      <c r="D1538" s="9" t="e">
        <f>IF(D1537=0,#N/A,IF(VLOOKUP($B1538,加速計算!$D$11:$Z$5007,MATCH(D$19,加速計算!$E$34:$AM$34,0)+1,FALSE)&lt;0,0,IF($B1538&gt;D$12,0,IF(VLOOKUP($B1538,加速計算!$D$11:$Z$5007,MATCH(D$19,加速計算!$E$34:$AM$34,0)+1,FALSE)&gt;D$14,D$14,VLOOKUP($B1538,加速計算!$D$11:$Z$5007,MATCH(D$19,加速計算!$E$34:$AM$34,0)+1,FALSE)))))</f>
        <v>#N/A</v>
      </c>
      <c r="E1538" s="9" t="e">
        <f>IF(E1537=0,#N/A,IF(VLOOKUP($B1538,加速計算!$D$11:$Z$5007,MATCH(E$19,加速計算!$E$34:$AM$34,0)+1,FALSE)&lt;0,0,IF($B1538&gt;E$12,0,IF(VLOOKUP($B1538,加速計算!$D$11:$Z$5007,MATCH(E$19,加速計算!$E$34:$AM$34,0)+1,FALSE)&gt;E$14,E$14,VLOOKUP($B1538,加速計算!$D$11:$Z$5007,MATCH(E$19,加速計算!$E$34:$AM$34,0)+1,FALSE)))))</f>
        <v>#N/A</v>
      </c>
      <c r="F1538" s="9" t="e">
        <f>IF(F1537=0,#N/A,IF(VLOOKUP($B1538,加速計算!$D$11:$Z$5007,MATCH(F$19,加速計算!$E$34:$AM$34,0)+1,FALSE)&lt;0,0,IF($B1538&gt;F$12,0,IF(VLOOKUP($B1538,加速計算!$D$11:$Z$5007,MATCH(F$19,加速計算!$E$34:$AM$34,0)+1,FALSE)&gt;F$14,F$14,VLOOKUP($B1538,加速計算!$D$11:$Z$5007,MATCH(F$19,加速計算!$E$34:$AM$34,0)+1,FALSE)))))</f>
        <v>#N/A</v>
      </c>
      <c r="G1538" s="9" t="e">
        <f>IF(G1537=0,#N/A,IF(VLOOKUP($B1538,加速計算!$D$11:$Z$5007,MATCH(G$19,加速計算!$E$34:$AM$34,0)+1,FALSE)&lt;0,0,IF($B1538&gt;G$12,0,IF(VLOOKUP($B1538,加速計算!$D$11:$Z$5007,MATCH(G$19,加速計算!$E$34:$AM$34,0)+1,FALSE)&gt;G$14,G$14,VLOOKUP($B1538,加速計算!$D$11:$Z$5007,MATCH(G$19,加速計算!$E$34:$AM$34,0)+1,FALSE)))))</f>
        <v>#N/A</v>
      </c>
      <c r="H1538" s="9" t="e">
        <f>IF(H1537=0,#N/A,IF(VLOOKUP($B1538,加速計算!$D$11:$Z$5007,MATCH(H$19,加速計算!$E$34:$AM$34,0)+1,FALSE)&lt;0,0,IF($B1538&gt;H$12,0,IF(VLOOKUP($B1538,加速計算!$D$11:$Z$5007,MATCH(H$19,加速計算!$E$34:$AM$34,0)+1,FALSE)&gt;H$14,H$14,VLOOKUP($B1538,加速計算!$D$11:$Z$5007,MATCH(H$19,加速計算!$E$34:$AM$34,0)+1,FALSE)))))</f>
        <v>#N/A</v>
      </c>
      <c r="I1538" s="9" t="e">
        <f>IF(I1537=0,#N/A,IF(VLOOKUP($B1538,加速計算!$D$11:$Z$5007,MATCH(I$19,加速計算!$E$34:$AM$34,0)+1,FALSE)&lt;0,0,IF($B1538&gt;I$12,0,IF(VLOOKUP($B1538,加速計算!$D$11:$Z$5007,MATCH(I$19,加速計算!$E$34:$AM$34,0)+1,FALSE)&gt;I$14,I$14,VLOOKUP($B1538,加速計算!$D$11:$Z$5007,MATCH(I$19,加速計算!$E$34:$AM$34,0)+1,FALSE)))))</f>
        <v>#N/A</v>
      </c>
      <c r="J1538" s="9" t="e">
        <f>IF(J1537=0,#N/A,IF(VLOOKUP($B1538,加速計算!$D$11:$Z$5007,MATCH(J$19,加速計算!$E$34:$AM$34,0)+1,FALSE)&lt;0,0,IF($B1538&gt;J$12,0,IF(VLOOKUP($B1538,加速計算!$D$11:$Z$5007,MATCH(J$19,加速計算!$E$34:$AM$34,0)+1,FALSE)&gt;J$14,J$14,VLOOKUP($B1538,加速計算!$D$11:$Z$5007,MATCH(J$19,加速計算!$E$34:$AM$34,0)+1,FALSE)))))</f>
        <v>#N/A</v>
      </c>
      <c r="K1538" s="9" t="e">
        <f>IF(K1537=0,#N/A,IF(VLOOKUP($B1538,加速計算!$D$11:$Z$5007,MATCH(K$19,加速計算!$E$34:$AM$34,0)+1,FALSE)&lt;0,0,IF($B1538&gt;K$12,0,IF(VLOOKUP($B1538,加速計算!$D$11:$Z$5007,MATCH(K$19,加速計算!$E$34:$AM$34,0)+1,FALSE)&gt;K$14,K$14,VLOOKUP($B1538,加速計算!$D$11:$Z$5007,MATCH(K$19,加速計算!$E$34:$AM$34,0)+1,FALSE)))))</f>
        <v>#N/A</v>
      </c>
      <c r="L1538" s="20" t="e">
        <f>IF(L1537=0,#N/A,IF(VLOOKUP($B1538,加速計算!$D$11:$Z$5007,MATCH(L$19,加速計算!$E$34:$AM$34,0)+1,FALSE)&lt;0,0,IF($B1538&gt;L$12,0,IF(VLOOKUP($B1538,加速計算!$D$11:$Z$5007,MATCH(L$19,加速計算!$E$34:$AM$34,0)+1,FALSE)&gt;L$14,L$14,VLOOKUP($B1538,加速計算!$D$11:$Z$5007,MATCH(L$19,加速計算!$E$34:$AM$34,0)+1,FALSE)))))</f>
        <v>#N/A</v>
      </c>
    </row>
    <row r="1539" spans="2:12">
      <c r="B1539" s="4">
        <v>15180</v>
      </c>
      <c r="C1539" s="5" t="e">
        <f t="shared" si="25"/>
        <v>#N/A</v>
      </c>
      <c r="D1539" s="9" t="e">
        <f>IF(D1538=0,#N/A,IF(VLOOKUP($B1539,加速計算!$D$11:$Z$5007,MATCH(D$19,加速計算!$E$34:$AM$34,0)+1,FALSE)&lt;0,0,IF($B1539&gt;D$12,0,IF(VLOOKUP($B1539,加速計算!$D$11:$Z$5007,MATCH(D$19,加速計算!$E$34:$AM$34,0)+1,FALSE)&gt;D$14,D$14,VLOOKUP($B1539,加速計算!$D$11:$Z$5007,MATCH(D$19,加速計算!$E$34:$AM$34,0)+1,FALSE)))))</f>
        <v>#N/A</v>
      </c>
      <c r="E1539" s="9" t="e">
        <f>IF(E1538=0,#N/A,IF(VLOOKUP($B1539,加速計算!$D$11:$Z$5007,MATCH(E$19,加速計算!$E$34:$AM$34,0)+1,FALSE)&lt;0,0,IF($B1539&gt;E$12,0,IF(VLOOKUP($B1539,加速計算!$D$11:$Z$5007,MATCH(E$19,加速計算!$E$34:$AM$34,0)+1,FALSE)&gt;E$14,E$14,VLOOKUP($B1539,加速計算!$D$11:$Z$5007,MATCH(E$19,加速計算!$E$34:$AM$34,0)+1,FALSE)))))</f>
        <v>#N/A</v>
      </c>
      <c r="F1539" s="9" t="e">
        <f>IF(F1538=0,#N/A,IF(VLOOKUP($B1539,加速計算!$D$11:$Z$5007,MATCH(F$19,加速計算!$E$34:$AM$34,0)+1,FALSE)&lt;0,0,IF($B1539&gt;F$12,0,IF(VLOOKUP($B1539,加速計算!$D$11:$Z$5007,MATCH(F$19,加速計算!$E$34:$AM$34,0)+1,FALSE)&gt;F$14,F$14,VLOOKUP($B1539,加速計算!$D$11:$Z$5007,MATCH(F$19,加速計算!$E$34:$AM$34,0)+1,FALSE)))))</f>
        <v>#N/A</v>
      </c>
      <c r="G1539" s="9" t="e">
        <f>IF(G1538=0,#N/A,IF(VLOOKUP($B1539,加速計算!$D$11:$Z$5007,MATCH(G$19,加速計算!$E$34:$AM$34,0)+1,FALSE)&lt;0,0,IF($B1539&gt;G$12,0,IF(VLOOKUP($B1539,加速計算!$D$11:$Z$5007,MATCH(G$19,加速計算!$E$34:$AM$34,0)+1,FALSE)&gt;G$14,G$14,VLOOKUP($B1539,加速計算!$D$11:$Z$5007,MATCH(G$19,加速計算!$E$34:$AM$34,0)+1,FALSE)))))</f>
        <v>#N/A</v>
      </c>
      <c r="H1539" s="9" t="e">
        <f>IF(H1538=0,#N/A,IF(VLOOKUP($B1539,加速計算!$D$11:$Z$5007,MATCH(H$19,加速計算!$E$34:$AM$34,0)+1,FALSE)&lt;0,0,IF($B1539&gt;H$12,0,IF(VLOOKUP($B1539,加速計算!$D$11:$Z$5007,MATCH(H$19,加速計算!$E$34:$AM$34,0)+1,FALSE)&gt;H$14,H$14,VLOOKUP($B1539,加速計算!$D$11:$Z$5007,MATCH(H$19,加速計算!$E$34:$AM$34,0)+1,FALSE)))))</f>
        <v>#N/A</v>
      </c>
      <c r="I1539" s="9" t="e">
        <f>IF(I1538=0,#N/A,IF(VLOOKUP($B1539,加速計算!$D$11:$Z$5007,MATCH(I$19,加速計算!$E$34:$AM$34,0)+1,FALSE)&lt;0,0,IF($B1539&gt;I$12,0,IF(VLOOKUP($B1539,加速計算!$D$11:$Z$5007,MATCH(I$19,加速計算!$E$34:$AM$34,0)+1,FALSE)&gt;I$14,I$14,VLOOKUP($B1539,加速計算!$D$11:$Z$5007,MATCH(I$19,加速計算!$E$34:$AM$34,0)+1,FALSE)))))</f>
        <v>#N/A</v>
      </c>
      <c r="J1539" s="9" t="e">
        <f>IF(J1538=0,#N/A,IF(VLOOKUP($B1539,加速計算!$D$11:$Z$5007,MATCH(J$19,加速計算!$E$34:$AM$34,0)+1,FALSE)&lt;0,0,IF($B1539&gt;J$12,0,IF(VLOOKUP($B1539,加速計算!$D$11:$Z$5007,MATCH(J$19,加速計算!$E$34:$AM$34,0)+1,FALSE)&gt;J$14,J$14,VLOOKUP($B1539,加速計算!$D$11:$Z$5007,MATCH(J$19,加速計算!$E$34:$AM$34,0)+1,FALSE)))))</f>
        <v>#N/A</v>
      </c>
      <c r="K1539" s="9" t="e">
        <f>IF(K1538=0,#N/A,IF(VLOOKUP($B1539,加速計算!$D$11:$Z$5007,MATCH(K$19,加速計算!$E$34:$AM$34,0)+1,FALSE)&lt;0,0,IF($B1539&gt;K$12,0,IF(VLOOKUP($B1539,加速計算!$D$11:$Z$5007,MATCH(K$19,加速計算!$E$34:$AM$34,0)+1,FALSE)&gt;K$14,K$14,VLOOKUP($B1539,加速計算!$D$11:$Z$5007,MATCH(K$19,加速計算!$E$34:$AM$34,0)+1,FALSE)))))</f>
        <v>#N/A</v>
      </c>
      <c r="L1539" s="20" t="e">
        <f>IF(L1538=0,#N/A,IF(VLOOKUP($B1539,加速計算!$D$11:$Z$5007,MATCH(L$19,加速計算!$E$34:$AM$34,0)+1,FALSE)&lt;0,0,IF($B1539&gt;L$12,0,IF(VLOOKUP($B1539,加速計算!$D$11:$Z$5007,MATCH(L$19,加速計算!$E$34:$AM$34,0)+1,FALSE)&gt;L$14,L$14,VLOOKUP($B1539,加速計算!$D$11:$Z$5007,MATCH(L$19,加速計算!$E$34:$AM$34,0)+1,FALSE)))))</f>
        <v>#N/A</v>
      </c>
    </row>
    <row r="1540" spans="2:12">
      <c r="B1540" s="4">
        <v>15190</v>
      </c>
      <c r="C1540" s="5" t="e">
        <f t="shared" si="25"/>
        <v>#N/A</v>
      </c>
      <c r="D1540" s="9" t="e">
        <f>IF(D1539=0,#N/A,IF(VLOOKUP($B1540,加速計算!$D$11:$Z$5007,MATCH(D$19,加速計算!$E$34:$AM$34,0)+1,FALSE)&lt;0,0,IF($B1540&gt;D$12,0,IF(VLOOKUP($B1540,加速計算!$D$11:$Z$5007,MATCH(D$19,加速計算!$E$34:$AM$34,0)+1,FALSE)&gt;D$14,D$14,VLOOKUP($B1540,加速計算!$D$11:$Z$5007,MATCH(D$19,加速計算!$E$34:$AM$34,0)+1,FALSE)))))</f>
        <v>#N/A</v>
      </c>
      <c r="E1540" s="9" t="e">
        <f>IF(E1539=0,#N/A,IF(VLOOKUP($B1540,加速計算!$D$11:$Z$5007,MATCH(E$19,加速計算!$E$34:$AM$34,0)+1,FALSE)&lt;0,0,IF($B1540&gt;E$12,0,IF(VLOOKUP($B1540,加速計算!$D$11:$Z$5007,MATCH(E$19,加速計算!$E$34:$AM$34,0)+1,FALSE)&gt;E$14,E$14,VLOOKUP($B1540,加速計算!$D$11:$Z$5007,MATCH(E$19,加速計算!$E$34:$AM$34,0)+1,FALSE)))))</f>
        <v>#N/A</v>
      </c>
      <c r="F1540" s="9" t="e">
        <f>IF(F1539=0,#N/A,IF(VLOOKUP($B1540,加速計算!$D$11:$Z$5007,MATCH(F$19,加速計算!$E$34:$AM$34,0)+1,FALSE)&lt;0,0,IF($B1540&gt;F$12,0,IF(VLOOKUP($B1540,加速計算!$D$11:$Z$5007,MATCH(F$19,加速計算!$E$34:$AM$34,0)+1,FALSE)&gt;F$14,F$14,VLOOKUP($B1540,加速計算!$D$11:$Z$5007,MATCH(F$19,加速計算!$E$34:$AM$34,0)+1,FALSE)))))</f>
        <v>#N/A</v>
      </c>
      <c r="G1540" s="9" t="e">
        <f>IF(G1539=0,#N/A,IF(VLOOKUP($B1540,加速計算!$D$11:$Z$5007,MATCH(G$19,加速計算!$E$34:$AM$34,0)+1,FALSE)&lt;0,0,IF($B1540&gt;G$12,0,IF(VLOOKUP($B1540,加速計算!$D$11:$Z$5007,MATCH(G$19,加速計算!$E$34:$AM$34,0)+1,FALSE)&gt;G$14,G$14,VLOOKUP($B1540,加速計算!$D$11:$Z$5007,MATCH(G$19,加速計算!$E$34:$AM$34,0)+1,FALSE)))))</f>
        <v>#N/A</v>
      </c>
      <c r="H1540" s="9" t="e">
        <f>IF(H1539=0,#N/A,IF(VLOOKUP($B1540,加速計算!$D$11:$Z$5007,MATCH(H$19,加速計算!$E$34:$AM$34,0)+1,FALSE)&lt;0,0,IF($B1540&gt;H$12,0,IF(VLOOKUP($B1540,加速計算!$D$11:$Z$5007,MATCH(H$19,加速計算!$E$34:$AM$34,0)+1,FALSE)&gt;H$14,H$14,VLOOKUP($B1540,加速計算!$D$11:$Z$5007,MATCH(H$19,加速計算!$E$34:$AM$34,0)+1,FALSE)))))</f>
        <v>#N/A</v>
      </c>
      <c r="I1540" s="9" t="e">
        <f>IF(I1539=0,#N/A,IF(VLOOKUP($B1540,加速計算!$D$11:$Z$5007,MATCH(I$19,加速計算!$E$34:$AM$34,0)+1,FALSE)&lt;0,0,IF($B1540&gt;I$12,0,IF(VLOOKUP($B1540,加速計算!$D$11:$Z$5007,MATCH(I$19,加速計算!$E$34:$AM$34,0)+1,FALSE)&gt;I$14,I$14,VLOOKUP($B1540,加速計算!$D$11:$Z$5007,MATCH(I$19,加速計算!$E$34:$AM$34,0)+1,FALSE)))))</f>
        <v>#N/A</v>
      </c>
      <c r="J1540" s="9" t="e">
        <f>IF(J1539=0,#N/A,IF(VLOOKUP($B1540,加速計算!$D$11:$Z$5007,MATCH(J$19,加速計算!$E$34:$AM$34,0)+1,FALSE)&lt;0,0,IF($B1540&gt;J$12,0,IF(VLOOKUP($B1540,加速計算!$D$11:$Z$5007,MATCH(J$19,加速計算!$E$34:$AM$34,0)+1,FALSE)&gt;J$14,J$14,VLOOKUP($B1540,加速計算!$D$11:$Z$5007,MATCH(J$19,加速計算!$E$34:$AM$34,0)+1,FALSE)))))</f>
        <v>#N/A</v>
      </c>
      <c r="K1540" s="9" t="e">
        <f>IF(K1539=0,#N/A,IF(VLOOKUP($B1540,加速計算!$D$11:$Z$5007,MATCH(K$19,加速計算!$E$34:$AM$34,0)+1,FALSE)&lt;0,0,IF($B1540&gt;K$12,0,IF(VLOOKUP($B1540,加速計算!$D$11:$Z$5007,MATCH(K$19,加速計算!$E$34:$AM$34,0)+1,FALSE)&gt;K$14,K$14,VLOOKUP($B1540,加速計算!$D$11:$Z$5007,MATCH(K$19,加速計算!$E$34:$AM$34,0)+1,FALSE)))))</f>
        <v>#N/A</v>
      </c>
      <c r="L1540" s="20" t="e">
        <f>IF(L1539=0,#N/A,IF(VLOOKUP($B1540,加速計算!$D$11:$Z$5007,MATCH(L$19,加速計算!$E$34:$AM$34,0)+1,FALSE)&lt;0,0,IF($B1540&gt;L$12,0,IF(VLOOKUP($B1540,加速計算!$D$11:$Z$5007,MATCH(L$19,加速計算!$E$34:$AM$34,0)+1,FALSE)&gt;L$14,L$14,VLOOKUP($B1540,加速計算!$D$11:$Z$5007,MATCH(L$19,加速計算!$E$34:$AM$34,0)+1,FALSE)))))</f>
        <v>#N/A</v>
      </c>
    </row>
    <row r="1541" spans="2:12">
      <c r="B1541" s="4">
        <v>15200</v>
      </c>
      <c r="C1541" s="5" t="e">
        <f t="shared" si="25"/>
        <v>#N/A</v>
      </c>
      <c r="D1541" s="9" t="e">
        <f>IF(D1540=0,#N/A,IF(VLOOKUP($B1541,加速計算!$D$11:$Z$5007,MATCH(D$19,加速計算!$E$34:$AM$34,0)+1,FALSE)&lt;0,0,IF($B1541&gt;D$12,0,IF(VLOOKUP($B1541,加速計算!$D$11:$Z$5007,MATCH(D$19,加速計算!$E$34:$AM$34,0)+1,FALSE)&gt;D$14,D$14,VLOOKUP($B1541,加速計算!$D$11:$Z$5007,MATCH(D$19,加速計算!$E$34:$AM$34,0)+1,FALSE)))))</f>
        <v>#N/A</v>
      </c>
      <c r="E1541" s="9" t="e">
        <f>IF(E1540=0,#N/A,IF(VLOOKUP($B1541,加速計算!$D$11:$Z$5007,MATCH(E$19,加速計算!$E$34:$AM$34,0)+1,FALSE)&lt;0,0,IF($B1541&gt;E$12,0,IF(VLOOKUP($B1541,加速計算!$D$11:$Z$5007,MATCH(E$19,加速計算!$E$34:$AM$34,0)+1,FALSE)&gt;E$14,E$14,VLOOKUP($B1541,加速計算!$D$11:$Z$5007,MATCH(E$19,加速計算!$E$34:$AM$34,0)+1,FALSE)))))</f>
        <v>#N/A</v>
      </c>
      <c r="F1541" s="9" t="e">
        <f>IF(F1540=0,#N/A,IF(VLOOKUP($B1541,加速計算!$D$11:$Z$5007,MATCH(F$19,加速計算!$E$34:$AM$34,0)+1,FALSE)&lt;0,0,IF($B1541&gt;F$12,0,IF(VLOOKUP($B1541,加速計算!$D$11:$Z$5007,MATCH(F$19,加速計算!$E$34:$AM$34,0)+1,FALSE)&gt;F$14,F$14,VLOOKUP($B1541,加速計算!$D$11:$Z$5007,MATCH(F$19,加速計算!$E$34:$AM$34,0)+1,FALSE)))))</f>
        <v>#N/A</v>
      </c>
      <c r="G1541" s="9" t="e">
        <f>IF(G1540=0,#N/A,IF(VLOOKUP($B1541,加速計算!$D$11:$Z$5007,MATCH(G$19,加速計算!$E$34:$AM$34,0)+1,FALSE)&lt;0,0,IF($B1541&gt;G$12,0,IF(VLOOKUP($B1541,加速計算!$D$11:$Z$5007,MATCH(G$19,加速計算!$E$34:$AM$34,0)+1,FALSE)&gt;G$14,G$14,VLOOKUP($B1541,加速計算!$D$11:$Z$5007,MATCH(G$19,加速計算!$E$34:$AM$34,0)+1,FALSE)))))</f>
        <v>#N/A</v>
      </c>
      <c r="H1541" s="9" t="e">
        <f>IF(H1540=0,#N/A,IF(VLOOKUP($B1541,加速計算!$D$11:$Z$5007,MATCH(H$19,加速計算!$E$34:$AM$34,0)+1,FALSE)&lt;0,0,IF($B1541&gt;H$12,0,IF(VLOOKUP($B1541,加速計算!$D$11:$Z$5007,MATCH(H$19,加速計算!$E$34:$AM$34,0)+1,FALSE)&gt;H$14,H$14,VLOOKUP($B1541,加速計算!$D$11:$Z$5007,MATCH(H$19,加速計算!$E$34:$AM$34,0)+1,FALSE)))))</f>
        <v>#N/A</v>
      </c>
      <c r="I1541" s="9" t="e">
        <f>IF(I1540=0,#N/A,IF(VLOOKUP($B1541,加速計算!$D$11:$Z$5007,MATCH(I$19,加速計算!$E$34:$AM$34,0)+1,FALSE)&lt;0,0,IF($B1541&gt;I$12,0,IF(VLOOKUP($B1541,加速計算!$D$11:$Z$5007,MATCH(I$19,加速計算!$E$34:$AM$34,0)+1,FALSE)&gt;I$14,I$14,VLOOKUP($B1541,加速計算!$D$11:$Z$5007,MATCH(I$19,加速計算!$E$34:$AM$34,0)+1,FALSE)))))</f>
        <v>#N/A</v>
      </c>
      <c r="J1541" s="9" t="e">
        <f>IF(J1540=0,#N/A,IF(VLOOKUP($B1541,加速計算!$D$11:$Z$5007,MATCH(J$19,加速計算!$E$34:$AM$34,0)+1,FALSE)&lt;0,0,IF($B1541&gt;J$12,0,IF(VLOOKUP($B1541,加速計算!$D$11:$Z$5007,MATCH(J$19,加速計算!$E$34:$AM$34,0)+1,FALSE)&gt;J$14,J$14,VLOOKUP($B1541,加速計算!$D$11:$Z$5007,MATCH(J$19,加速計算!$E$34:$AM$34,0)+1,FALSE)))))</f>
        <v>#N/A</v>
      </c>
      <c r="K1541" s="9" t="e">
        <f>IF(K1540=0,#N/A,IF(VLOOKUP($B1541,加速計算!$D$11:$Z$5007,MATCH(K$19,加速計算!$E$34:$AM$34,0)+1,FALSE)&lt;0,0,IF($B1541&gt;K$12,0,IF(VLOOKUP($B1541,加速計算!$D$11:$Z$5007,MATCH(K$19,加速計算!$E$34:$AM$34,0)+1,FALSE)&gt;K$14,K$14,VLOOKUP($B1541,加速計算!$D$11:$Z$5007,MATCH(K$19,加速計算!$E$34:$AM$34,0)+1,FALSE)))))</f>
        <v>#N/A</v>
      </c>
      <c r="L1541" s="20" t="e">
        <f>IF(L1540=0,#N/A,IF(VLOOKUP($B1541,加速計算!$D$11:$Z$5007,MATCH(L$19,加速計算!$E$34:$AM$34,0)+1,FALSE)&lt;0,0,IF($B1541&gt;L$12,0,IF(VLOOKUP($B1541,加速計算!$D$11:$Z$5007,MATCH(L$19,加速計算!$E$34:$AM$34,0)+1,FALSE)&gt;L$14,L$14,VLOOKUP($B1541,加速計算!$D$11:$Z$5007,MATCH(L$19,加速計算!$E$34:$AM$34,0)+1,FALSE)))))</f>
        <v>#N/A</v>
      </c>
    </row>
    <row r="1542" spans="2:12">
      <c r="B1542" s="4">
        <v>15210</v>
      </c>
      <c r="C1542" s="5" t="e">
        <f t="shared" si="25"/>
        <v>#N/A</v>
      </c>
      <c r="D1542" s="9" t="e">
        <f>IF(D1541=0,#N/A,IF(VLOOKUP($B1542,加速計算!$D$11:$Z$5007,MATCH(D$19,加速計算!$E$34:$AM$34,0)+1,FALSE)&lt;0,0,IF($B1542&gt;D$12,0,IF(VLOOKUP($B1542,加速計算!$D$11:$Z$5007,MATCH(D$19,加速計算!$E$34:$AM$34,0)+1,FALSE)&gt;D$14,D$14,VLOOKUP($B1542,加速計算!$D$11:$Z$5007,MATCH(D$19,加速計算!$E$34:$AM$34,0)+1,FALSE)))))</f>
        <v>#N/A</v>
      </c>
      <c r="E1542" s="9" t="e">
        <f>IF(E1541=0,#N/A,IF(VLOOKUP($B1542,加速計算!$D$11:$Z$5007,MATCH(E$19,加速計算!$E$34:$AM$34,0)+1,FALSE)&lt;0,0,IF($B1542&gt;E$12,0,IF(VLOOKUP($B1542,加速計算!$D$11:$Z$5007,MATCH(E$19,加速計算!$E$34:$AM$34,0)+1,FALSE)&gt;E$14,E$14,VLOOKUP($B1542,加速計算!$D$11:$Z$5007,MATCH(E$19,加速計算!$E$34:$AM$34,0)+1,FALSE)))))</f>
        <v>#N/A</v>
      </c>
      <c r="F1542" s="9" t="e">
        <f>IF(F1541=0,#N/A,IF(VLOOKUP($B1542,加速計算!$D$11:$Z$5007,MATCH(F$19,加速計算!$E$34:$AM$34,0)+1,FALSE)&lt;0,0,IF($B1542&gt;F$12,0,IF(VLOOKUP($B1542,加速計算!$D$11:$Z$5007,MATCH(F$19,加速計算!$E$34:$AM$34,0)+1,FALSE)&gt;F$14,F$14,VLOOKUP($B1542,加速計算!$D$11:$Z$5007,MATCH(F$19,加速計算!$E$34:$AM$34,0)+1,FALSE)))))</f>
        <v>#N/A</v>
      </c>
      <c r="G1542" s="9" t="e">
        <f>IF(G1541=0,#N/A,IF(VLOOKUP($B1542,加速計算!$D$11:$Z$5007,MATCH(G$19,加速計算!$E$34:$AM$34,0)+1,FALSE)&lt;0,0,IF($B1542&gt;G$12,0,IF(VLOOKUP($B1542,加速計算!$D$11:$Z$5007,MATCH(G$19,加速計算!$E$34:$AM$34,0)+1,FALSE)&gt;G$14,G$14,VLOOKUP($B1542,加速計算!$D$11:$Z$5007,MATCH(G$19,加速計算!$E$34:$AM$34,0)+1,FALSE)))))</f>
        <v>#N/A</v>
      </c>
      <c r="H1542" s="9" t="e">
        <f>IF(H1541=0,#N/A,IF(VLOOKUP($B1542,加速計算!$D$11:$Z$5007,MATCH(H$19,加速計算!$E$34:$AM$34,0)+1,FALSE)&lt;0,0,IF($B1542&gt;H$12,0,IF(VLOOKUP($B1542,加速計算!$D$11:$Z$5007,MATCH(H$19,加速計算!$E$34:$AM$34,0)+1,FALSE)&gt;H$14,H$14,VLOOKUP($B1542,加速計算!$D$11:$Z$5007,MATCH(H$19,加速計算!$E$34:$AM$34,0)+1,FALSE)))))</f>
        <v>#N/A</v>
      </c>
      <c r="I1542" s="9" t="e">
        <f>IF(I1541=0,#N/A,IF(VLOOKUP($B1542,加速計算!$D$11:$Z$5007,MATCH(I$19,加速計算!$E$34:$AM$34,0)+1,FALSE)&lt;0,0,IF($B1542&gt;I$12,0,IF(VLOOKUP($B1542,加速計算!$D$11:$Z$5007,MATCH(I$19,加速計算!$E$34:$AM$34,0)+1,FALSE)&gt;I$14,I$14,VLOOKUP($B1542,加速計算!$D$11:$Z$5007,MATCH(I$19,加速計算!$E$34:$AM$34,0)+1,FALSE)))))</f>
        <v>#N/A</v>
      </c>
      <c r="J1542" s="9" t="e">
        <f>IF(J1541=0,#N/A,IF(VLOOKUP($B1542,加速計算!$D$11:$Z$5007,MATCH(J$19,加速計算!$E$34:$AM$34,0)+1,FALSE)&lt;0,0,IF($B1542&gt;J$12,0,IF(VLOOKUP($B1542,加速計算!$D$11:$Z$5007,MATCH(J$19,加速計算!$E$34:$AM$34,0)+1,FALSE)&gt;J$14,J$14,VLOOKUP($B1542,加速計算!$D$11:$Z$5007,MATCH(J$19,加速計算!$E$34:$AM$34,0)+1,FALSE)))))</f>
        <v>#N/A</v>
      </c>
      <c r="K1542" s="9" t="e">
        <f>IF(K1541=0,#N/A,IF(VLOOKUP($B1542,加速計算!$D$11:$Z$5007,MATCH(K$19,加速計算!$E$34:$AM$34,0)+1,FALSE)&lt;0,0,IF($B1542&gt;K$12,0,IF(VLOOKUP($B1542,加速計算!$D$11:$Z$5007,MATCH(K$19,加速計算!$E$34:$AM$34,0)+1,FALSE)&gt;K$14,K$14,VLOOKUP($B1542,加速計算!$D$11:$Z$5007,MATCH(K$19,加速計算!$E$34:$AM$34,0)+1,FALSE)))))</f>
        <v>#N/A</v>
      </c>
      <c r="L1542" s="20" t="e">
        <f>IF(L1541=0,#N/A,IF(VLOOKUP($B1542,加速計算!$D$11:$Z$5007,MATCH(L$19,加速計算!$E$34:$AM$34,0)+1,FALSE)&lt;0,0,IF($B1542&gt;L$12,0,IF(VLOOKUP($B1542,加速計算!$D$11:$Z$5007,MATCH(L$19,加速計算!$E$34:$AM$34,0)+1,FALSE)&gt;L$14,L$14,VLOOKUP($B1542,加速計算!$D$11:$Z$5007,MATCH(L$19,加速計算!$E$34:$AM$34,0)+1,FALSE)))))</f>
        <v>#N/A</v>
      </c>
    </row>
    <row r="1543" spans="2:12">
      <c r="B1543" s="4">
        <v>15220</v>
      </c>
      <c r="C1543" s="5" t="e">
        <f t="shared" si="25"/>
        <v>#N/A</v>
      </c>
      <c r="D1543" s="9" t="e">
        <f>IF(D1542=0,#N/A,IF(VLOOKUP($B1543,加速計算!$D$11:$Z$5007,MATCH(D$19,加速計算!$E$34:$AM$34,0)+1,FALSE)&lt;0,0,IF($B1543&gt;D$12,0,IF(VLOOKUP($B1543,加速計算!$D$11:$Z$5007,MATCH(D$19,加速計算!$E$34:$AM$34,0)+1,FALSE)&gt;D$14,D$14,VLOOKUP($B1543,加速計算!$D$11:$Z$5007,MATCH(D$19,加速計算!$E$34:$AM$34,0)+1,FALSE)))))</f>
        <v>#N/A</v>
      </c>
      <c r="E1543" s="9" t="e">
        <f>IF(E1542=0,#N/A,IF(VLOOKUP($B1543,加速計算!$D$11:$Z$5007,MATCH(E$19,加速計算!$E$34:$AM$34,0)+1,FALSE)&lt;0,0,IF($B1543&gt;E$12,0,IF(VLOOKUP($B1543,加速計算!$D$11:$Z$5007,MATCH(E$19,加速計算!$E$34:$AM$34,0)+1,FALSE)&gt;E$14,E$14,VLOOKUP($B1543,加速計算!$D$11:$Z$5007,MATCH(E$19,加速計算!$E$34:$AM$34,0)+1,FALSE)))))</f>
        <v>#N/A</v>
      </c>
      <c r="F1543" s="9" t="e">
        <f>IF(F1542=0,#N/A,IF(VLOOKUP($B1543,加速計算!$D$11:$Z$5007,MATCH(F$19,加速計算!$E$34:$AM$34,0)+1,FALSE)&lt;0,0,IF($B1543&gt;F$12,0,IF(VLOOKUP($B1543,加速計算!$D$11:$Z$5007,MATCH(F$19,加速計算!$E$34:$AM$34,0)+1,FALSE)&gt;F$14,F$14,VLOOKUP($B1543,加速計算!$D$11:$Z$5007,MATCH(F$19,加速計算!$E$34:$AM$34,0)+1,FALSE)))))</f>
        <v>#N/A</v>
      </c>
      <c r="G1543" s="9" t="e">
        <f>IF(G1542=0,#N/A,IF(VLOOKUP($B1543,加速計算!$D$11:$Z$5007,MATCH(G$19,加速計算!$E$34:$AM$34,0)+1,FALSE)&lt;0,0,IF($B1543&gt;G$12,0,IF(VLOOKUP($B1543,加速計算!$D$11:$Z$5007,MATCH(G$19,加速計算!$E$34:$AM$34,0)+1,FALSE)&gt;G$14,G$14,VLOOKUP($B1543,加速計算!$D$11:$Z$5007,MATCH(G$19,加速計算!$E$34:$AM$34,0)+1,FALSE)))))</f>
        <v>#N/A</v>
      </c>
      <c r="H1543" s="9" t="e">
        <f>IF(H1542=0,#N/A,IF(VLOOKUP($B1543,加速計算!$D$11:$Z$5007,MATCH(H$19,加速計算!$E$34:$AM$34,0)+1,FALSE)&lt;0,0,IF($B1543&gt;H$12,0,IF(VLOOKUP($B1543,加速計算!$D$11:$Z$5007,MATCH(H$19,加速計算!$E$34:$AM$34,0)+1,FALSE)&gt;H$14,H$14,VLOOKUP($B1543,加速計算!$D$11:$Z$5007,MATCH(H$19,加速計算!$E$34:$AM$34,0)+1,FALSE)))))</f>
        <v>#N/A</v>
      </c>
      <c r="I1543" s="9" t="e">
        <f>IF(I1542=0,#N/A,IF(VLOOKUP($B1543,加速計算!$D$11:$Z$5007,MATCH(I$19,加速計算!$E$34:$AM$34,0)+1,FALSE)&lt;0,0,IF($B1543&gt;I$12,0,IF(VLOOKUP($B1543,加速計算!$D$11:$Z$5007,MATCH(I$19,加速計算!$E$34:$AM$34,0)+1,FALSE)&gt;I$14,I$14,VLOOKUP($B1543,加速計算!$D$11:$Z$5007,MATCH(I$19,加速計算!$E$34:$AM$34,0)+1,FALSE)))))</f>
        <v>#N/A</v>
      </c>
      <c r="J1543" s="9" t="e">
        <f>IF(J1542=0,#N/A,IF(VLOOKUP($B1543,加速計算!$D$11:$Z$5007,MATCH(J$19,加速計算!$E$34:$AM$34,0)+1,FALSE)&lt;0,0,IF($B1543&gt;J$12,0,IF(VLOOKUP($B1543,加速計算!$D$11:$Z$5007,MATCH(J$19,加速計算!$E$34:$AM$34,0)+1,FALSE)&gt;J$14,J$14,VLOOKUP($B1543,加速計算!$D$11:$Z$5007,MATCH(J$19,加速計算!$E$34:$AM$34,0)+1,FALSE)))))</f>
        <v>#N/A</v>
      </c>
      <c r="K1543" s="9" t="e">
        <f>IF(K1542=0,#N/A,IF(VLOOKUP($B1543,加速計算!$D$11:$Z$5007,MATCH(K$19,加速計算!$E$34:$AM$34,0)+1,FALSE)&lt;0,0,IF($B1543&gt;K$12,0,IF(VLOOKUP($B1543,加速計算!$D$11:$Z$5007,MATCH(K$19,加速計算!$E$34:$AM$34,0)+1,FALSE)&gt;K$14,K$14,VLOOKUP($B1543,加速計算!$D$11:$Z$5007,MATCH(K$19,加速計算!$E$34:$AM$34,0)+1,FALSE)))))</f>
        <v>#N/A</v>
      </c>
      <c r="L1543" s="20" t="e">
        <f>IF(L1542=0,#N/A,IF(VLOOKUP($B1543,加速計算!$D$11:$Z$5007,MATCH(L$19,加速計算!$E$34:$AM$34,0)+1,FALSE)&lt;0,0,IF($B1543&gt;L$12,0,IF(VLOOKUP($B1543,加速計算!$D$11:$Z$5007,MATCH(L$19,加速計算!$E$34:$AM$34,0)+1,FALSE)&gt;L$14,L$14,VLOOKUP($B1543,加速計算!$D$11:$Z$5007,MATCH(L$19,加速計算!$E$34:$AM$34,0)+1,FALSE)))))</f>
        <v>#N/A</v>
      </c>
    </row>
    <row r="1544" spans="2:12">
      <c r="B1544" s="4">
        <v>15230</v>
      </c>
      <c r="C1544" s="5" t="e">
        <f t="shared" si="25"/>
        <v>#N/A</v>
      </c>
      <c r="D1544" s="9" t="e">
        <f>IF(D1543=0,#N/A,IF(VLOOKUP($B1544,加速計算!$D$11:$Z$5007,MATCH(D$19,加速計算!$E$34:$AM$34,0)+1,FALSE)&lt;0,0,IF($B1544&gt;D$12,0,IF(VLOOKUP($B1544,加速計算!$D$11:$Z$5007,MATCH(D$19,加速計算!$E$34:$AM$34,0)+1,FALSE)&gt;D$14,D$14,VLOOKUP($B1544,加速計算!$D$11:$Z$5007,MATCH(D$19,加速計算!$E$34:$AM$34,0)+1,FALSE)))))</f>
        <v>#N/A</v>
      </c>
      <c r="E1544" s="9" t="e">
        <f>IF(E1543=0,#N/A,IF(VLOOKUP($B1544,加速計算!$D$11:$Z$5007,MATCH(E$19,加速計算!$E$34:$AM$34,0)+1,FALSE)&lt;0,0,IF($B1544&gt;E$12,0,IF(VLOOKUP($B1544,加速計算!$D$11:$Z$5007,MATCH(E$19,加速計算!$E$34:$AM$34,0)+1,FALSE)&gt;E$14,E$14,VLOOKUP($B1544,加速計算!$D$11:$Z$5007,MATCH(E$19,加速計算!$E$34:$AM$34,0)+1,FALSE)))))</f>
        <v>#N/A</v>
      </c>
      <c r="F1544" s="9" t="e">
        <f>IF(F1543=0,#N/A,IF(VLOOKUP($B1544,加速計算!$D$11:$Z$5007,MATCH(F$19,加速計算!$E$34:$AM$34,0)+1,FALSE)&lt;0,0,IF($B1544&gt;F$12,0,IF(VLOOKUP($B1544,加速計算!$D$11:$Z$5007,MATCH(F$19,加速計算!$E$34:$AM$34,0)+1,FALSE)&gt;F$14,F$14,VLOOKUP($B1544,加速計算!$D$11:$Z$5007,MATCH(F$19,加速計算!$E$34:$AM$34,0)+1,FALSE)))))</f>
        <v>#N/A</v>
      </c>
      <c r="G1544" s="9" t="e">
        <f>IF(G1543=0,#N/A,IF(VLOOKUP($B1544,加速計算!$D$11:$Z$5007,MATCH(G$19,加速計算!$E$34:$AM$34,0)+1,FALSE)&lt;0,0,IF($B1544&gt;G$12,0,IF(VLOOKUP($B1544,加速計算!$D$11:$Z$5007,MATCH(G$19,加速計算!$E$34:$AM$34,0)+1,FALSE)&gt;G$14,G$14,VLOOKUP($B1544,加速計算!$D$11:$Z$5007,MATCH(G$19,加速計算!$E$34:$AM$34,0)+1,FALSE)))))</f>
        <v>#N/A</v>
      </c>
      <c r="H1544" s="9" t="e">
        <f>IF(H1543=0,#N/A,IF(VLOOKUP($B1544,加速計算!$D$11:$Z$5007,MATCH(H$19,加速計算!$E$34:$AM$34,0)+1,FALSE)&lt;0,0,IF($B1544&gt;H$12,0,IF(VLOOKUP($B1544,加速計算!$D$11:$Z$5007,MATCH(H$19,加速計算!$E$34:$AM$34,0)+1,FALSE)&gt;H$14,H$14,VLOOKUP($B1544,加速計算!$D$11:$Z$5007,MATCH(H$19,加速計算!$E$34:$AM$34,0)+1,FALSE)))))</f>
        <v>#N/A</v>
      </c>
      <c r="I1544" s="9" t="e">
        <f>IF(I1543=0,#N/A,IF(VLOOKUP($B1544,加速計算!$D$11:$Z$5007,MATCH(I$19,加速計算!$E$34:$AM$34,0)+1,FALSE)&lt;0,0,IF($B1544&gt;I$12,0,IF(VLOOKUP($B1544,加速計算!$D$11:$Z$5007,MATCH(I$19,加速計算!$E$34:$AM$34,0)+1,FALSE)&gt;I$14,I$14,VLOOKUP($B1544,加速計算!$D$11:$Z$5007,MATCH(I$19,加速計算!$E$34:$AM$34,0)+1,FALSE)))))</f>
        <v>#N/A</v>
      </c>
      <c r="J1544" s="9" t="e">
        <f>IF(J1543=0,#N/A,IF(VLOOKUP($B1544,加速計算!$D$11:$Z$5007,MATCH(J$19,加速計算!$E$34:$AM$34,0)+1,FALSE)&lt;0,0,IF($B1544&gt;J$12,0,IF(VLOOKUP($B1544,加速計算!$D$11:$Z$5007,MATCH(J$19,加速計算!$E$34:$AM$34,0)+1,FALSE)&gt;J$14,J$14,VLOOKUP($B1544,加速計算!$D$11:$Z$5007,MATCH(J$19,加速計算!$E$34:$AM$34,0)+1,FALSE)))))</f>
        <v>#N/A</v>
      </c>
      <c r="K1544" s="9" t="e">
        <f>IF(K1543=0,#N/A,IF(VLOOKUP($B1544,加速計算!$D$11:$Z$5007,MATCH(K$19,加速計算!$E$34:$AM$34,0)+1,FALSE)&lt;0,0,IF($B1544&gt;K$12,0,IF(VLOOKUP($B1544,加速計算!$D$11:$Z$5007,MATCH(K$19,加速計算!$E$34:$AM$34,0)+1,FALSE)&gt;K$14,K$14,VLOOKUP($B1544,加速計算!$D$11:$Z$5007,MATCH(K$19,加速計算!$E$34:$AM$34,0)+1,FALSE)))))</f>
        <v>#N/A</v>
      </c>
      <c r="L1544" s="20" t="e">
        <f>IF(L1543=0,#N/A,IF(VLOOKUP($B1544,加速計算!$D$11:$Z$5007,MATCH(L$19,加速計算!$E$34:$AM$34,0)+1,FALSE)&lt;0,0,IF($B1544&gt;L$12,0,IF(VLOOKUP($B1544,加速計算!$D$11:$Z$5007,MATCH(L$19,加速計算!$E$34:$AM$34,0)+1,FALSE)&gt;L$14,L$14,VLOOKUP($B1544,加速計算!$D$11:$Z$5007,MATCH(L$19,加速計算!$E$34:$AM$34,0)+1,FALSE)))))</f>
        <v>#N/A</v>
      </c>
    </row>
    <row r="1545" spans="2:12">
      <c r="B1545" s="4">
        <v>15240</v>
      </c>
      <c r="C1545" s="5" t="e">
        <f t="shared" si="25"/>
        <v>#N/A</v>
      </c>
      <c r="D1545" s="9" t="e">
        <f>IF(D1544=0,#N/A,IF(VLOOKUP($B1545,加速計算!$D$11:$Z$5007,MATCH(D$19,加速計算!$E$34:$AM$34,0)+1,FALSE)&lt;0,0,IF($B1545&gt;D$12,0,IF(VLOOKUP($B1545,加速計算!$D$11:$Z$5007,MATCH(D$19,加速計算!$E$34:$AM$34,0)+1,FALSE)&gt;D$14,D$14,VLOOKUP($B1545,加速計算!$D$11:$Z$5007,MATCH(D$19,加速計算!$E$34:$AM$34,0)+1,FALSE)))))</f>
        <v>#N/A</v>
      </c>
      <c r="E1545" s="9" t="e">
        <f>IF(E1544=0,#N/A,IF(VLOOKUP($B1545,加速計算!$D$11:$Z$5007,MATCH(E$19,加速計算!$E$34:$AM$34,0)+1,FALSE)&lt;0,0,IF($B1545&gt;E$12,0,IF(VLOOKUP($B1545,加速計算!$D$11:$Z$5007,MATCH(E$19,加速計算!$E$34:$AM$34,0)+1,FALSE)&gt;E$14,E$14,VLOOKUP($B1545,加速計算!$D$11:$Z$5007,MATCH(E$19,加速計算!$E$34:$AM$34,0)+1,FALSE)))))</f>
        <v>#N/A</v>
      </c>
      <c r="F1545" s="9" t="e">
        <f>IF(F1544=0,#N/A,IF(VLOOKUP($B1545,加速計算!$D$11:$Z$5007,MATCH(F$19,加速計算!$E$34:$AM$34,0)+1,FALSE)&lt;0,0,IF($B1545&gt;F$12,0,IF(VLOOKUP($B1545,加速計算!$D$11:$Z$5007,MATCH(F$19,加速計算!$E$34:$AM$34,0)+1,FALSE)&gt;F$14,F$14,VLOOKUP($B1545,加速計算!$D$11:$Z$5007,MATCH(F$19,加速計算!$E$34:$AM$34,0)+1,FALSE)))))</f>
        <v>#N/A</v>
      </c>
      <c r="G1545" s="9" t="e">
        <f>IF(G1544=0,#N/A,IF(VLOOKUP($B1545,加速計算!$D$11:$Z$5007,MATCH(G$19,加速計算!$E$34:$AM$34,0)+1,FALSE)&lt;0,0,IF($B1545&gt;G$12,0,IF(VLOOKUP($B1545,加速計算!$D$11:$Z$5007,MATCH(G$19,加速計算!$E$34:$AM$34,0)+1,FALSE)&gt;G$14,G$14,VLOOKUP($B1545,加速計算!$D$11:$Z$5007,MATCH(G$19,加速計算!$E$34:$AM$34,0)+1,FALSE)))))</f>
        <v>#N/A</v>
      </c>
      <c r="H1545" s="9" t="e">
        <f>IF(H1544=0,#N/A,IF(VLOOKUP($B1545,加速計算!$D$11:$Z$5007,MATCH(H$19,加速計算!$E$34:$AM$34,0)+1,FALSE)&lt;0,0,IF($B1545&gt;H$12,0,IF(VLOOKUP($B1545,加速計算!$D$11:$Z$5007,MATCH(H$19,加速計算!$E$34:$AM$34,0)+1,FALSE)&gt;H$14,H$14,VLOOKUP($B1545,加速計算!$D$11:$Z$5007,MATCH(H$19,加速計算!$E$34:$AM$34,0)+1,FALSE)))))</f>
        <v>#N/A</v>
      </c>
      <c r="I1545" s="9" t="e">
        <f>IF(I1544=0,#N/A,IF(VLOOKUP($B1545,加速計算!$D$11:$Z$5007,MATCH(I$19,加速計算!$E$34:$AM$34,0)+1,FALSE)&lt;0,0,IF($B1545&gt;I$12,0,IF(VLOOKUP($B1545,加速計算!$D$11:$Z$5007,MATCH(I$19,加速計算!$E$34:$AM$34,0)+1,FALSE)&gt;I$14,I$14,VLOOKUP($B1545,加速計算!$D$11:$Z$5007,MATCH(I$19,加速計算!$E$34:$AM$34,0)+1,FALSE)))))</f>
        <v>#N/A</v>
      </c>
      <c r="J1545" s="9" t="e">
        <f>IF(J1544=0,#N/A,IF(VLOOKUP($B1545,加速計算!$D$11:$Z$5007,MATCH(J$19,加速計算!$E$34:$AM$34,0)+1,FALSE)&lt;0,0,IF($B1545&gt;J$12,0,IF(VLOOKUP($B1545,加速計算!$D$11:$Z$5007,MATCH(J$19,加速計算!$E$34:$AM$34,0)+1,FALSE)&gt;J$14,J$14,VLOOKUP($B1545,加速計算!$D$11:$Z$5007,MATCH(J$19,加速計算!$E$34:$AM$34,0)+1,FALSE)))))</f>
        <v>#N/A</v>
      </c>
      <c r="K1545" s="9" t="e">
        <f>IF(K1544=0,#N/A,IF(VLOOKUP($B1545,加速計算!$D$11:$Z$5007,MATCH(K$19,加速計算!$E$34:$AM$34,0)+1,FALSE)&lt;0,0,IF($B1545&gt;K$12,0,IF(VLOOKUP($B1545,加速計算!$D$11:$Z$5007,MATCH(K$19,加速計算!$E$34:$AM$34,0)+1,FALSE)&gt;K$14,K$14,VLOOKUP($B1545,加速計算!$D$11:$Z$5007,MATCH(K$19,加速計算!$E$34:$AM$34,0)+1,FALSE)))))</f>
        <v>#N/A</v>
      </c>
      <c r="L1545" s="20" t="e">
        <f>IF(L1544=0,#N/A,IF(VLOOKUP($B1545,加速計算!$D$11:$Z$5007,MATCH(L$19,加速計算!$E$34:$AM$34,0)+1,FALSE)&lt;0,0,IF($B1545&gt;L$12,0,IF(VLOOKUP($B1545,加速計算!$D$11:$Z$5007,MATCH(L$19,加速計算!$E$34:$AM$34,0)+1,FALSE)&gt;L$14,L$14,VLOOKUP($B1545,加速計算!$D$11:$Z$5007,MATCH(L$19,加速計算!$E$34:$AM$34,0)+1,FALSE)))))</f>
        <v>#N/A</v>
      </c>
    </row>
    <row r="1546" spans="2:12">
      <c r="B1546" s="4">
        <v>15250</v>
      </c>
      <c r="C1546" s="5" t="e">
        <f t="shared" si="25"/>
        <v>#N/A</v>
      </c>
      <c r="D1546" s="9" t="e">
        <f>IF(D1545=0,#N/A,IF(VLOOKUP($B1546,加速計算!$D$11:$Z$5007,MATCH(D$19,加速計算!$E$34:$AM$34,0)+1,FALSE)&lt;0,0,IF($B1546&gt;D$12,0,IF(VLOOKUP($B1546,加速計算!$D$11:$Z$5007,MATCH(D$19,加速計算!$E$34:$AM$34,0)+1,FALSE)&gt;D$14,D$14,VLOOKUP($B1546,加速計算!$D$11:$Z$5007,MATCH(D$19,加速計算!$E$34:$AM$34,0)+1,FALSE)))))</f>
        <v>#N/A</v>
      </c>
      <c r="E1546" s="9" t="e">
        <f>IF(E1545=0,#N/A,IF(VLOOKUP($B1546,加速計算!$D$11:$Z$5007,MATCH(E$19,加速計算!$E$34:$AM$34,0)+1,FALSE)&lt;0,0,IF($B1546&gt;E$12,0,IF(VLOOKUP($B1546,加速計算!$D$11:$Z$5007,MATCH(E$19,加速計算!$E$34:$AM$34,0)+1,FALSE)&gt;E$14,E$14,VLOOKUP($B1546,加速計算!$D$11:$Z$5007,MATCH(E$19,加速計算!$E$34:$AM$34,0)+1,FALSE)))))</f>
        <v>#N/A</v>
      </c>
      <c r="F1546" s="9" t="e">
        <f>IF(F1545=0,#N/A,IF(VLOOKUP($B1546,加速計算!$D$11:$Z$5007,MATCH(F$19,加速計算!$E$34:$AM$34,0)+1,FALSE)&lt;0,0,IF($B1546&gt;F$12,0,IF(VLOOKUP($B1546,加速計算!$D$11:$Z$5007,MATCH(F$19,加速計算!$E$34:$AM$34,0)+1,FALSE)&gt;F$14,F$14,VLOOKUP($B1546,加速計算!$D$11:$Z$5007,MATCH(F$19,加速計算!$E$34:$AM$34,0)+1,FALSE)))))</f>
        <v>#N/A</v>
      </c>
      <c r="G1546" s="9" t="e">
        <f>IF(G1545=0,#N/A,IF(VLOOKUP($B1546,加速計算!$D$11:$Z$5007,MATCH(G$19,加速計算!$E$34:$AM$34,0)+1,FALSE)&lt;0,0,IF($B1546&gt;G$12,0,IF(VLOOKUP($B1546,加速計算!$D$11:$Z$5007,MATCH(G$19,加速計算!$E$34:$AM$34,0)+1,FALSE)&gt;G$14,G$14,VLOOKUP($B1546,加速計算!$D$11:$Z$5007,MATCH(G$19,加速計算!$E$34:$AM$34,0)+1,FALSE)))))</f>
        <v>#N/A</v>
      </c>
      <c r="H1546" s="9" t="e">
        <f>IF(H1545=0,#N/A,IF(VLOOKUP($B1546,加速計算!$D$11:$Z$5007,MATCH(H$19,加速計算!$E$34:$AM$34,0)+1,FALSE)&lt;0,0,IF($B1546&gt;H$12,0,IF(VLOOKUP($B1546,加速計算!$D$11:$Z$5007,MATCH(H$19,加速計算!$E$34:$AM$34,0)+1,FALSE)&gt;H$14,H$14,VLOOKUP($B1546,加速計算!$D$11:$Z$5007,MATCH(H$19,加速計算!$E$34:$AM$34,0)+1,FALSE)))))</f>
        <v>#N/A</v>
      </c>
      <c r="I1546" s="9" t="e">
        <f>IF(I1545=0,#N/A,IF(VLOOKUP($B1546,加速計算!$D$11:$Z$5007,MATCH(I$19,加速計算!$E$34:$AM$34,0)+1,FALSE)&lt;0,0,IF($B1546&gt;I$12,0,IF(VLOOKUP($B1546,加速計算!$D$11:$Z$5007,MATCH(I$19,加速計算!$E$34:$AM$34,0)+1,FALSE)&gt;I$14,I$14,VLOOKUP($B1546,加速計算!$D$11:$Z$5007,MATCH(I$19,加速計算!$E$34:$AM$34,0)+1,FALSE)))))</f>
        <v>#N/A</v>
      </c>
      <c r="J1546" s="9" t="e">
        <f>IF(J1545=0,#N/A,IF(VLOOKUP($B1546,加速計算!$D$11:$Z$5007,MATCH(J$19,加速計算!$E$34:$AM$34,0)+1,FALSE)&lt;0,0,IF($B1546&gt;J$12,0,IF(VLOOKUP($B1546,加速計算!$D$11:$Z$5007,MATCH(J$19,加速計算!$E$34:$AM$34,0)+1,FALSE)&gt;J$14,J$14,VLOOKUP($B1546,加速計算!$D$11:$Z$5007,MATCH(J$19,加速計算!$E$34:$AM$34,0)+1,FALSE)))))</f>
        <v>#N/A</v>
      </c>
      <c r="K1546" s="9" t="e">
        <f>IF(K1545=0,#N/A,IF(VLOOKUP($B1546,加速計算!$D$11:$Z$5007,MATCH(K$19,加速計算!$E$34:$AM$34,0)+1,FALSE)&lt;0,0,IF($B1546&gt;K$12,0,IF(VLOOKUP($B1546,加速計算!$D$11:$Z$5007,MATCH(K$19,加速計算!$E$34:$AM$34,0)+1,FALSE)&gt;K$14,K$14,VLOOKUP($B1546,加速計算!$D$11:$Z$5007,MATCH(K$19,加速計算!$E$34:$AM$34,0)+1,FALSE)))))</f>
        <v>#N/A</v>
      </c>
      <c r="L1546" s="20" t="e">
        <f>IF(L1545=0,#N/A,IF(VLOOKUP($B1546,加速計算!$D$11:$Z$5007,MATCH(L$19,加速計算!$E$34:$AM$34,0)+1,FALSE)&lt;0,0,IF($B1546&gt;L$12,0,IF(VLOOKUP($B1546,加速計算!$D$11:$Z$5007,MATCH(L$19,加速計算!$E$34:$AM$34,0)+1,FALSE)&gt;L$14,L$14,VLOOKUP($B1546,加速計算!$D$11:$Z$5007,MATCH(L$19,加速計算!$E$34:$AM$34,0)+1,FALSE)))))</f>
        <v>#N/A</v>
      </c>
    </row>
    <row r="1547" spans="2:12">
      <c r="B1547" s="4">
        <v>15260</v>
      </c>
      <c r="C1547" s="5" t="e">
        <f t="shared" si="25"/>
        <v>#N/A</v>
      </c>
      <c r="D1547" s="9" t="e">
        <f>IF(D1546=0,#N/A,IF(VLOOKUP($B1547,加速計算!$D$11:$Z$5007,MATCH(D$19,加速計算!$E$34:$AM$34,0)+1,FALSE)&lt;0,0,IF($B1547&gt;D$12,0,IF(VLOOKUP($B1547,加速計算!$D$11:$Z$5007,MATCH(D$19,加速計算!$E$34:$AM$34,0)+1,FALSE)&gt;D$14,D$14,VLOOKUP($B1547,加速計算!$D$11:$Z$5007,MATCH(D$19,加速計算!$E$34:$AM$34,0)+1,FALSE)))))</f>
        <v>#N/A</v>
      </c>
      <c r="E1547" s="9" t="e">
        <f>IF(E1546=0,#N/A,IF(VLOOKUP($B1547,加速計算!$D$11:$Z$5007,MATCH(E$19,加速計算!$E$34:$AM$34,0)+1,FALSE)&lt;0,0,IF($B1547&gt;E$12,0,IF(VLOOKUP($B1547,加速計算!$D$11:$Z$5007,MATCH(E$19,加速計算!$E$34:$AM$34,0)+1,FALSE)&gt;E$14,E$14,VLOOKUP($B1547,加速計算!$D$11:$Z$5007,MATCH(E$19,加速計算!$E$34:$AM$34,0)+1,FALSE)))))</f>
        <v>#N/A</v>
      </c>
      <c r="F1547" s="9" t="e">
        <f>IF(F1546=0,#N/A,IF(VLOOKUP($B1547,加速計算!$D$11:$Z$5007,MATCH(F$19,加速計算!$E$34:$AM$34,0)+1,FALSE)&lt;0,0,IF($B1547&gt;F$12,0,IF(VLOOKUP($B1547,加速計算!$D$11:$Z$5007,MATCH(F$19,加速計算!$E$34:$AM$34,0)+1,FALSE)&gt;F$14,F$14,VLOOKUP($B1547,加速計算!$D$11:$Z$5007,MATCH(F$19,加速計算!$E$34:$AM$34,0)+1,FALSE)))))</f>
        <v>#N/A</v>
      </c>
      <c r="G1547" s="9" t="e">
        <f>IF(G1546=0,#N/A,IF(VLOOKUP($B1547,加速計算!$D$11:$Z$5007,MATCH(G$19,加速計算!$E$34:$AM$34,0)+1,FALSE)&lt;0,0,IF($B1547&gt;G$12,0,IF(VLOOKUP($B1547,加速計算!$D$11:$Z$5007,MATCH(G$19,加速計算!$E$34:$AM$34,0)+1,FALSE)&gt;G$14,G$14,VLOOKUP($B1547,加速計算!$D$11:$Z$5007,MATCH(G$19,加速計算!$E$34:$AM$34,0)+1,FALSE)))))</f>
        <v>#N/A</v>
      </c>
      <c r="H1547" s="9" t="e">
        <f>IF(H1546=0,#N/A,IF(VLOOKUP($B1547,加速計算!$D$11:$Z$5007,MATCH(H$19,加速計算!$E$34:$AM$34,0)+1,FALSE)&lt;0,0,IF($B1547&gt;H$12,0,IF(VLOOKUP($B1547,加速計算!$D$11:$Z$5007,MATCH(H$19,加速計算!$E$34:$AM$34,0)+1,FALSE)&gt;H$14,H$14,VLOOKUP($B1547,加速計算!$D$11:$Z$5007,MATCH(H$19,加速計算!$E$34:$AM$34,0)+1,FALSE)))))</f>
        <v>#N/A</v>
      </c>
      <c r="I1547" s="9" t="e">
        <f>IF(I1546=0,#N/A,IF(VLOOKUP($B1547,加速計算!$D$11:$Z$5007,MATCH(I$19,加速計算!$E$34:$AM$34,0)+1,FALSE)&lt;0,0,IF($B1547&gt;I$12,0,IF(VLOOKUP($B1547,加速計算!$D$11:$Z$5007,MATCH(I$19,加速計算!$E$34:$AM$34,0)+1,FALSE)&gt;I$14,I$14,VLOOKUP($B1547,加速計算!$D$11:$Z$5007,MATCH(I$19,加速計算!$E$34:$AM$34,0)+1,FALSE)))))</f>
        <v>#N/A</v>
      </c>
      <c r="J1547" s="9" t="e">
        <f>IF(J1546=0,#N/A,IF(VLOOKUP($B1547,加速計算!$D$11:$Z$5007,MATCH(J$19,加速計算!$E$34:$AM$34,0)+1,FALSE)&lt;0,0,IF($B1547&gt;J$12,0,IF(VLOOKUP($B1547,加速計算!$D$11:$Z$5007,MATCH(J$19,加速計算!$E$34:$AM$34,0)+1,FALSE)&gt;J$14,J$14,VLOOKUP($B1547,加速計算!$D$11:$Z$5007,MATCH(J$19,加速計算!$E$34:$AM$34,0)+1,FALSE)))))</f>
        <v>#N/A</v>
      </c>
      <c r="K1547" s="9" t="e">
        <f>IF(K1546=0,#N/A,IF(VLOOKUP($B1547,加速計算!$D$11:$Z$5007,MATCH(K$19,加速計算!$E$34:$AM$34,0)+1,FALSE)&lt;0,0,IF($B1547&gt;K$12,0,IF(VLOOKUP($B1547,加速計算!$D$11:$Z$5007,MATCH(K$19,加速計算!$E$34:$AM$34,0)+1,FALSE)&gt;K$14,K$14,VLOOKUP($B1547,加速計算!$D$11:$Z$5007,MATCH(K$19,加速計算!$E$34:$AM$34,0)+1,FALSE)))))</f>
        <v>#N/A</v>
      </c>
      <c r="L1547" s="20" t="e">
        <f>IF(L1546=0,#N/A,IF(VLOOKUP($B1547,加速計算!$D$11:$Z$5007,MATCH(L$19,加速計算!$E$34:$AM$34,0)+1,FALSE)&lt;0,0,IF($B1547&gt;L$12,0,IF(VLOOKUP($B1547,加速計算!$D$11:$Z$5007,MATCH(L$19,加速計算!$E$34:$AM$34,0)+1,FALSE)&gt;L$14,L$14,VLOOKUP($B1547,加速計算!$D$11:$Z$5007,MATCH(L$19,加速計算!$E$34:$AM$34,0)+1,FALSE)))))</f>
        <v>#N/A</v>
      </c>
    </row>
    <row r="1548" spans="2:12">
      <c r="B1548" s="4">
        <v>15270</v>
      </c>
      <c r="C1548" s="5" t="e">
        <f t="shared" si="25"/>
        <v>#N/A</v>
      </c>
      <c r="D1548" s="9" t="e">
        <f>IF(D1547=0,#N/A,IF(VLOOKUP($B1548,加速計算!$D$11:$Z$5007,MATCH(D$19,加速計算!$E$34:$AM$34,0)+1,FALSE)&lt;0,0,IF($B1548&gt;D$12,0,IF(VLOOKUP($B1548,加速計算!$D$11:$Z$5007,MATCH(D$19,加速計算!$E$34:$AM$34,0)+1,FALSE)&gt;D$14,D$14,VLOOKUP($B1548,加速計算!$D$11:$Z$5007,MATCH(D$19,加速計算!$E$34:$AM$34,0)+1,FALSE)))))</f>
        <v>#N/A</v>
      </c>
      <c r="E1548" s="9" t="e">
        <f>IF(E1547=0,#N/A,IF(VLOOKUP($B1548,加速計算!$D$11:$Z$5007,MATCH(E$19,加速計算!$E$34:$AM$34,0)+1,FALSE)&lt;0,0,IF($B1548&gt;E$12,0,IF(VLOOKUP($B1548,加速計算!$D$11:$Z$5007,MATCH(E$19,加速計算!$E$34:$AM$34,0)+1,FALSE)&gt;E$14,E$14,VLOOKUP($B1548,加速計算!$D$11:$Z$5007,MATCH(E$19,加速計算!$E$34:$AM$34,0)+1,FALSE)))))</f>
        <v>#N/A</v>
      </c>
      <c r="F1548" s="9" t="e">
        <f>IF(F1547=0,#N/A,IF(VLOOKUP($B1548,加速計算!$D$11:$Z$5007,MATCH(F$19,加速計算!$E$34:$AM$34,0)+1,FALSE)&lt;0,0,IF($B1548&gt;F$12,0,IF(VLOOKUP($B1548,加速計算!$D$11:$Z$5007,MATCH(F$19,加速計算!$E$34:$AM$34,0)+1,FALSE)&gt;F$14,F$14,VLOOKUP($B1548,加速計算!$D$11:$Z$5007,MATCH(F$19,加速計算!$E$34:$AM$34,0)+1,FALSE)))))</f>
        <v>#N/A</v>
      </c>
      <c r="G1548" s="9" t="e">
        <f>IF(G1547=0,#N/A,IF(VLOOKUP($B1548,加速計算!$D$11:$Z$5007,MATCH(G$19,加速計算!$E$34:$AM$34,0)+1,FALSE)&lt;0,0,IF($B1548&gt;G$12,0,IF(VLOOKUP($B1548,加速計算!$D$11:$Z$5007,MATCH(G$19,加速計算!$E$34:$AM$34,0)+1,FALSE)&gt;G$14,G$14,VLOOKUP($B1548,加速計算!$D$11:$Z$5007,MATCH(G$19,加速計算!$E$34:$AM$34,0)+1,FALSE)))))</f>
        <v>#N/A</v>
      </c>
      <c r="H1548" s="9" t="e">
        <f>IF(H1547=0,#N/A,IF(VLOOKUP($B1548,加速計算!$D$11:$Z$5007,MATCH(H$19,加速計算!$E$34:$AM$34,0)+1,FALSE)&lt;0,0,IF($B1548&gt;H$12,0,IF(VLOOKUP($B1548,加速計算!$D$11:$Z$5007,MATCH(H$19,加速計算!$E$34:$AM$34,0)+1,FALSE)&gt;H$14,H$14,VLOOKUP($B1548,加速計算!$D$11:$Z$5007,MATCH(H$19,加速計算!$E$34:$AM$34,0)+1,FALSE)))))</f>
        <v>#N/A</v>
      </c>
      <c r="I1548" s="9" t="e">
        <f>IF(I1547=0,#N/A,IF(VLOOKUP($B1548,加速計算!$D$11:$Z$5007,MATCH(I$19,加速計算!$E$34:$AM$34,0)+1,FALSE)&lt;0,0,IF($B1548&gt;I$12,0,IF(VLOOKUP($B1548,加速計算!$D$11:$Z$5007,MATCH(I$19,加速計算!$E$34:$AM$34,0)+1,FALSE)&gt;I$14,I$14,VLOOKUP($B1548,加速計算!$D$11:$Z$5007,MATCH(I$19,加速計算!$E$34:$AM$34,0)+1,FALSE)))))</f>
        <v>#N/A</v>
      </c>
      <c r="J1548" s="9" t="e">
        <f>IF(J1547=0,#N/A,IF(VLOOKUP($B1548,加速計算!$D$11:$Z$5007,MATCH(J$19,加速計算!$E$34:$AM$34,0)+1,FALSE)&lt;0,0,IF($B1548&gt;J$12,0,IF(VLOOKUP($B1548,加速計算!$D$11:$Z$5007,MATCH(J$19,加速計算!$E$34:$AM$34,0)+1,FALSE)&gt;J$14,J$14,VLOOKUP($B1548,加速計算!$D$11:$Z$5007,MATCH(J$19,加速計算!$E$34:$AM$34,0)+1,FALSE)))))</f>
        <v>#N/A</v>
      </c>
      <c r="K1548" s="9" t="e">
        <f>IF(K1547=0,#N/A,IF(VLOOKUP($B1548,加速計算!$D$11:$Z$5007,MATCH(K$19,加速計算!$E$34:$AM$34,0)+1,FALSE)&lt;0,0,IF($B1548&gt;K$12,0,IF(VLOOKUP($B1548,加速計算!$D$11:$Z$5007,MATCH(K$19,加速計算!$E$34:$AM$34,0)+1,FALSE)&gt;K$14,K$14,VLOOKUP($B1548,加速計算!$D$11:$Z$5007,MATCH(K$19,加速計算!$E$34:$AM$34,0)+1,FALSE)))))</f>
        <v>#N/A</v>
      </c>
      <c r="L1548" s="20" t="e">
        <f>IF(L1547=0,#N/A,IF(VLOOKUP($B1548,加速計算!$D$11:$Z$5007,MATCH(L$19,加速計算!$E$34:$AM$34,0)+1,FALSE)&lt;0,0,IF($B1548&gt;L$12,0,IF(VLOOKUP($B1548,加速計算!$D$11:$Z$5007,MATCH(L$19,加速計算!$E$34:$AM$34,0)+1,FALSE)&gt;L$14,L$14,VLOOKUP($B1548,加速計算!$D$11:$Z$5007,MATCH(L$19,加速計算!$E$34:$AM$34,0)+1,FALSE)))))</f>
        <v>#N/A</v>
      </c>
    </row>
    <row r="1549" spans="2:12">
      <c r="B1549" s="4">
        <v>15280</v>
      </c>
      <c r="C1549" s="5" t="e">
        <f t="shared" si="25"/>
        <v>#N/A</v>
      </c>
      <c r="D1549" s="9" t="e">
        <f>IF(D1548=0,#N/A,IF(VLOOKUP($B1549,加速計算!$D$11:$Z$5007,MATCH(D$19,加速計算!$E$34:$AM$34,0)+1,FALSE)&lt;0,0,IF($B1549&gt;D$12,0,IF(VLOOKUP($B1549,加速計算!$D$11:$Z$5007,MATCH(D$19,加速計算!$E$34:$AM$34,0)+1,FALSE)&gt;D$14,D$14,VLOOKUP($B1549,加速計算!$D$11:$Z$5007,MATCH(D$19,加速計算!$E$34:$AM$34,0)+1,FALSE)))))</f>
        <v>#N/A</v>
      </c>
      <c r="E1549" s="9" t="e">
        <f>IF(E1548=0,#N/A,IF(VLOOKUP($B1549,加速計算!$D$11:$Z$5007,MATCH(E$19,加速計算!$E$34:$AM$34,0)+1,FALSE)&lt;0,0,IF($B1549&gt;E$12,0,IF(VLOOKUP($B1549,加速計算!$D$11:$Z$5007,MATCH(E$19,加速計算!$E$34:$AM$34,0)+1,FALSE)&gt;E$14,E$14,VLOOKUP($B1549,加速計算!$D$11:$Z$5007,MATCH(E$19,加速計算!$E$34:$AM$34,0)+1,FALSE)))))</f>
        <v>#N/A</v>
      </c>
      <c r="F1549" s="9" t="e">
        <f>IF(F1548=0,#N/A,IF(VLOOKUP($B1549,加速計算!$D$11:$Z$5007,MATCH(F$19,加速計算!$E$34:$AM$34,0)+1,FALSE)&lt;0,0,IF($B1549&gt;F$12,0,IF(VLOOKUP($B1549,加速計算!$D$11:$Z$5007,MATCH(F$19,加速計算!$E$34:$AM$34,0)+1,FALSE)&gt;F$14,F$14,VLOOKUP($B1549,加速計算!$D$11:$Z$5007,MATCH(F$19,加速計算!$E$34:$AM$34,0)+1,FALSE)))))</f>
        <v>#N/A</v>
      </c>
      <c r="G1549" s="9" t="e">
        <f>IF(G1548=0,#N/A,IF(VLOOKUP($B1549,加速計算!$D$11:$Z$5007,MATCH(G$19,加速計算!$E$34:$AM$34,0)+1,FALSE)&lt;0,0,IF($B1549&gt;G$12,0,IF(VLOOKUP($B1549,加速計算!$D$11:$Z$5007,MATCH(G$19,加速計算!$E$34:$AM$34,0)+1,FALSE)&gt;G$14,G$14,VLOOKUP($B1549,加速計算!$D$11:$Z$5007,MATCH(G$19,加速計算!$E$34:$AM$34,0)+1,FALSE)))))</f>
        <v>#N/A</v>
      </c>
      <c r="H1549" s="9" t="e">
        <f>IF(H1548=0,#N/A,IF(VLOOKUP($B1549,加速計算!$D$11:$Z$5007,MATCH(H$19,加速計算!$E$34:$AM$34,0)+1,FALSE)&lt;0,0,IF($B1549&gt;H$12,0,IF(VLOOKUP($B1549,加速計算!$D$11:$Z$5007,MATCH(H$19,加速計算!$E$34:$AM$34,0)+1,FALSE)&gt;H$14,H$14,VLOOKUP($B1549,加速計算!$D$11:$Z$5007,MATCH(H$19,加速計算!$E$34:$AM$34,0)+1,FALSE)))))</f>
        <v>#N/A</v>
      </c>
      <c r="I1549" s="9" t="e">
        <f>IF(I1548=0,#N/A,IF(VLOOKUP($B1549,加速計算!$D$11:$Z$5007,MATCH(I$19,加速計算!$E$34:$AM$34,0)+1,FALSE)&lt;0,0,IF($B1549&gt;I$12,0,IF(VLOOKUP($B1549,加速計算!$D$11:$Z$5007,MATCH(I$19,加速計算!$E$34:$AM$34,0)+1,FALSE)&gt;I$14,I$14,VLOOKUP($B1549,加速計算!$D$11:$Z$5007,MATCH(I$19,加速計算!$E$34:$AM$34,0)+1,FALSE)))))</f>
        <v>#N/A</v>
      </c>
      <c r="J1549" s="9" t="e">
        <f>IF(J1548=0,#N/A,IF(VLOOKUP($B1549,加速計算!$D$11:$Z$5007,MATCH(J$19,加速計算!$E$34:$AM$34,0)+1,FALSE)&lt;0,0,IF($B1549&gt;J$12,0,IF(VLOOKUP($B1549,加速計算!$D$11:$Z$5007,MATCH(J$19,加速計算!$E$34:$AM$34,0)+1,FALSE)&gt;J$14,J$14,VLOOKUP($B1549,加速計算!$D$11:$Z$5007,MATCH(J$19,加速計算!$E$34:$AM$34,0)+1,FALSE)))))</f>
        <v>#N/A</v>
      </c>
      <c r="K1549" s="9" t="e">
        <f>IF(K1548=0,#N/A,IF(VLOOKUP($B1549,加速計算!$D$11:$Z$5007,MATCH(K$19,加速計算!$E$34:$AM$34,0)+1,FALSE)&lt;0,0,IF($B1549&gt;K$12,0,IF(VLOOKUP($B1549,加速計算!$D$11:$Z$5007,MATCH(K$19,加速計算!$E$34:$AM$34,0)+1,FALSE)&gt;K$14,K$14,VLOOKUP($B1549,加速計算!$D$11:$Z$5007,MATCH(K$19,加速計算!$E$34:$AM$34,0)+1,FALSE)))))</f>
        <v>#N/A</v>
      </c>
      <c r="L1549" s="20" t="e">
        <f>IF(L1548=0,#N/A,IF(VLOOKUP($B1549,加速計算!$D$11:$Z$5007,MATCH(L$19,加速計算!$E$34:$AM$34,0)+1,FALSE)&lt;0,0,IF($B1549&gt;L$12,0,IF(VLOOKUP($B1549,加速計算!$D$11:$Z$5007,MATCH(L$19,加速計算!$E$34:$AM$34,0)+1,FALSE)&gt;L$14,L$14,VLOOKUP($B1549,加速計算!$D$11:$Z$5007,MATCH(L$19,加速計算!$E$34:$AM$34,0)+1,FALSE)))))</f>
        <v>#N/A</v>
      </c>
    </row>
    <row r="1550" spans="2:12">
      <c r="B1550" s="4">
        <v>15290</v>
      </c>
      <c r="C1550" s="5" t="e">
        <f t="shared" si="25"/>
        <v>#N/A</v>
      </c>
      <c r="D1550" s="9" t="e">
        <f>IF(D1549=0,#N/A,IF(VLOOKUP($B1550,加速計算!$D$11:$Z$5007,MATCH(D$19,加速計算!$E$34:$AM$34,0)+1,FALSE)&lt;0,0,IF($B1550&gt;D$12,0,IF(VLOOKUP($B1550,加速計算!$D$11:$Z$5007,MATCH(D$19,加速計算!$E$34:$AM$34,0)+1,FALSE)&gt;D$14,D$14,VLOOKUP($B1550,加速計算!$D$11:$Z$5007,MATCH(D$19,加速計算!$E$34:$AM$34,0)+1,FALSE)))))</f>
        <v>#N/A</v>
      </c>
      <c r="E1550" s="9" t="e">
        <f>IF(E1549=0,#N/A,IF(VLOOKUP($B1550,加速計算!$D$11:$Z$5007,MATCH(E$19,加速計算!$E$34:$AM$34,0)+1,FALSE)&lt;0,0,IF($B1550&gt;E$12,0,IF(VLOOKUP($B1550,加速計算!$D$11:$Z$5007,MATCH(E$19,加速計算!$E$34:$AM$34,0)+1,FALSE)&gt;E$14,E$14,VLOOKUP($B1550,加速計算!$D$11:$Z$5007,MATCH(E$19,加速計算!$E$34:$AM$34,0)+1,FALSE)))))</f>
        <v>#N/A</v>
      </c>
      <c r="F1550" s="9" t="e">
        <f>IF(F1549=0,#N/A,IF(VLOOKUP($B1550,加速計算!$D$11:$Z$5007,MATCH(F$19,加速計算!$E$34:$AM$34,0)+1,FALSE)&lt;0,0,IF($B1550&gt;F$12,0,IF(VLOOKUP($B1550,加速計算!$D$11:$Z$5007,MATCH(F$19,加速計算!$E$34:$AM$34,0)+1,FALSE)&gt;F$14,F$14,VLOOKUP($B1550,加速計算!$D$11:$Z$5007,MATCH(F$19,加速計算!$E$34:$AM$34,0)+1,FALSE)))))</f>
        <v>#N/A</v>
      </c>
      <c r="G1550" s="9" t="e">
        <f>IF(G1549=0,#N/A,IF(VLOOKUP($B1550,加速計算!$D$11:$Z$5007,MATCH(G$19,加速計算!$E$34:$AM$34,0)+1,FALSE)&lt;0,0,IF($B1550&gt;G$12,0,IF(VLOOKUP($B1550,加速計算!$D$11:$Z$5007,MATCH(G$19,加速計算!$E$34:$AM$34,0)+1,FALSE)&gt;G$14,G$14,VLOOKUP($B1550,加速計算!$D$11:$Z$5007,MATCH(G$19,加速計算!$E$34:$AM$34,0)+1,FALSE)))))</f>
        <v>#N/A</v>
      </c>
      <c r="H1550" s="9" t="e">
        <f>IF(H1549=0,#N/A,IF(VLOOKUP($B1550,加速計算!$D$11:$Z$5007,MATCH(H$19,加速計算!$E$34:$AM$34,0)+1,FALSE)&lt;0,0,IF($B1550&gt;H$12,0,IF(VLOOKUP($B1550,加速計算!$D$11:$Z$5007,MATCH(H$19,加速計算!$E$34:$AM$34,0)+1,FALSE)&gt;H$14,H$14,VLOOKUP($B1550,加速計算!$D$11:$Z$5007,MATCH(H$19,加速計算!$E$34:$AM$34,0)+1,FALSE)))))</f>
        <v>#N/A</v>
      </c>
      <c r="I1550" s="9" t="e">
        <f>IF(I1549=0,#N/A,IF(VLOOKUP($B1550,加速計算!$D$11:$Z$5007,MATCH(I$19,加速計算!$E$34:$AM$34,0)+1,FALSE)&lt;0,0,IF($B1550&gt;I$12,0,IF(VLOOKUP($B1550,加速計算!$D$11:$Z$5007,MATCH(I$19,加速計算!$E$34:$AM$34,0)+1,FALSE)&gt;I$14,I$14,VLOOKUP($B1550,加速計算!$D$11:$Z$5007,MATCH(I$19,加速計算!$E$34:$AM$34,0)+1,FALSE)))))</f>
        <v>#N/A</v>
      </c>
      <c r="J1550" s="9" t="e">
        <f>IF(J1549=0,#N/A,IF(VLOOKUP($B1550,加速計算!$D$11:$Z$5007,MATCH(J$19,加速計算!$E$34:$AM$34,0)+1,FALSE)&lt;0,0,IF($B1550&gt;J$12,0,IF(VLOOKUP($B1550,加速計算!$D$11:$Z$5007,MATCH(J$19,加速計算!$E$34:$AM$34,0)+1,FALSE)&gt;J$14,J$14,VLOOKUP($B1550,加速計算!$D$11:$Z$5007,MATCH(J$19,加速計算!$E$34:$AM$34,0)+1,FALSE)))))</f>
        <v>#N/A</v>
      </c>
      <c r="K1550" s="9" t="e">
        <f>IF(K1549=0,#N/A,IF(VLOOKUP($B1550,加速計算!$D$11:$Z$5007,MATCH(K$19,加速計算!$E$34:$AM$34,0)+1,FALSE)&lt;0,0,IF($B1550&gt;K$12,0,IF(VLOOKUP($B1550,加速計算!$D$11:$Z$5007,MATCH(K$19,加速計算!$E$34:$AM$34,0)+1,FALSE)&gt;K$14,K$14,VLOOKUP($B1550,加速計算!$D$11:$Z$5007,MATCH(K$19,加速計算!$E$34:$AM$34,0)+1,FALSE)))))</f>
        <v>#N/A</v>
      </c>
      <c r="L1550" s="20" t="e">
        <f>IF(L1549=0,#N/A,IF(VLOOKUP($B1550,加速計算!$D$11:$Z$5007,MATCH(L$19,加速計算!$E$34:$AM$34,0)+1,FALSE)&lt;0,0,IF($B1550&gt;L$12,0,IF(VLOOKUP($B1550,加速計算!$D$11:$Z$5007,MATCH(L$19,加速計算!$E$34:$AM$34,0)+1,FALSE)&gt;L$14,L$14,VLOOKUP($B1550,加速計算!$D$11:$Z$5007,MATCH(L$19,加速計算!$E$34:$AM$34,0)+1,FALSE)))))</f>
        <v>#N/A</v>
      </c>
    </row>
    <row r="1551" spans="2:12">
      <c r="B1551" s="4">
        <v>15300</v>
      </c>
      <c r="C1551" s="5" t="e">
        <f t="shared" si="25"/>
        <v>#N/A</v>
      </c>
      <c r="D1551" s="9" t="e">
        <f>IF(D1550=0,#N/A,IF(VLOOKUP($B1551,加速計算!$D$11:$Z$5007,MATCH(D$19,加速計算!$E$34:$AM$34,0)+1,FALSE)&lt;0,0,IF($B1551&gt;D$12,0,IF(VLOOKUP($B1551,加速計算!$D$11:$Z$5007,MATCH(D$19,加速計算!$E$34:$AM$34,0)+1,FALSE)&gt;D$14,D$14,VLOOKUP($B1551,加速計算!$D$11:$Z$5007,MATCH(D$19,加速計算!$E$34:$AM$34,0)+1,FALSE)))))</f>
        <v>#N/A</v>
      </c>
      <c r="E1551" s="9" t="e">
        <f>IF(E1550=0,#N/A,IF(VLOOKUP($B1551,加速計算!$D$11:$Z$5007,MATCH(E$19,加速計算!$E$34:$AM$34,0)+1,FALSE)&lt;0,0,IF($B1551&gt;E$12,0,IF(VLOOKUP($B1551,加速計算!$D$11:$Z$5007,MATCH(E$19,加速計算!$E$34:$AM$34,0)+1,FALSE)&gt;E$14,E$14,VLOOKUP($B1551,加速計算!$D$11:$Z$5007,MATCH(E$19,加速計算!$E$34:$AM$34,0)+1,FALSE)))))</f>
        <v>#N/A</v>
      </c>
      <c r="F1551" s="9" t="e">
        <f>IF(F1550=0,#N/A,IF(VLOOKUP($B1551,加速計算!$D$11:$Z$5007,MATCH(F$19,加速計算!$E$34:$AM$34,0)+1,FALSE)&lt;0,0,IF($B1551&gt;F$12,0,IF(VLOOKUP($B1551,加速計算!$D$11:$Z$5007,MATCH(F$19,加速計算!$E$34:$AM$34,0)+1,FALSE)&gt;F$14,F$14,VLOOKUP($B1551,加速計算!$D$11:$Z$5007,MATCH(F$19,加速計算!$E$34:$AM$34,0)+1,FALSE)))))</f>
        <v>#N/A</v>
      </c>
      <c r="G1551" s="9" t="e">
        <f>IF(G1550=0,#N/A,IF(VLOOKUP($B1551,加速計算!$D$11:$Z$5007,MATCH(G$19,加速計算!$E$34:$AM$34,0)+1,FALSE)&lt;0,0,IF($B1551&gt;G$12,0,IF(VLOOKUP($B1551,加速計算!$D$11:$Z$5007,MATCH(G$19,加速計算!$E$34:$AM$34,0)+1,FALSE)&gt;G$14,G$14,VLOOKUP($B1551,加速計算!$D$11:$Z$5007,MATCH(G$19,加速計算!$E$34:$AM$34,0)+1,FALSE)))))</f>
        <v>#N/A</v>
      </c>
      <c r="H1551" s="9" t="e">
        <f>IF(H1550=0,#N/A,IF(VLOOKUP($B1551,加速計算!$D$11:$Z$5007,MATCH(H$19,加速計算!$E$34:$AM$34,0)+1,FALSE)&lt;0,0,IF($B1551&gt;H$12,0,IF(VLOOKUP($B1551,加速計算!$D$11:$Z$5007,MATCH(H$19,加速計算!$E$34:$AM$34,0)+1,FALSE)&gt;H$14,H$14,VLOOKUP($B1551,加速計算!$D$11:$Z$5007,MATCH(H$19,加速計算!$E$34:$AM$34,0)+1,FALSE)))))</f>
        <v>#N/A</v>
      </c>
      <c r="I1551" s="9" t="e">
        <f>IF(I1550=0,#N/A,IF(VLOOKUP($B1551,加速計算!$D$11:$Z$5007,MATCH(I$19,加速計算!$E$34:$AM$34,0)+1,FALSE)&lt;0,0,IF($B1551&gt;I$12,0,IF(VLOOKUP($B1551,加速計算!$D$11:$Z$5007,MATCH(I$19,加速計算!$E$34:$AM$34,0)+1,FALSE)&gt;I$14,I$14,VLOOKUP($B1551,加速計算!$D$11:$Z$5007,MATCH(I$19,加速計算!$E$34:$AM$34,0)+1,FALSE)))))</f>
        <v>#N/A</v>
      </c>
      <c r="J1551" s="9" t="e">
        <f>IF(J1550=0,#N/A,IF(VLOOKUP($B1551,加速計算!$D$11:$Z$5007,MATCH(J$19,加速計算!$E$34:$AM$34,0)+1,FALSE)&lt;0,0,IF($B1551&gt;J$12,0,IF(VLOOKUP($B1551,加速計算!$D$11:$Z$5007,MATCH(J$19,加速計算!$E$34:$AM$34,0)+1,FALSE)&gt;J$14,J$14,VLOOKUP($B1551,加速計算!$D$11:$Z$5007,MATCH(J$19,加速計算!$E$34:$AM$34,0)+1,FALSE)))))</f>
        <v>#N/A</v>
      </c>
      <c r="K1551" s="9" t="e">
        <f>IF(K1550=0,#N/A,IF(VLOOKUP($B1551,加速計算!$D$11:$Z$5007,MATCH(K$19,加速計算!$E$34:$AM$34,0)+1,FALSE)&lt;0,0,IF($B1551&gt;K$12,0,IF(VLOOKUP($B1551,加速計算!$D$11:$Z$5007,MATCH(K$19,加速計算!$E$34:$AM$34,0)+1,FALSE)&gt;K$14,K$14,VLOOKUP($B1551,加速計算!$D$11:$Z$5007,MATCH(K$19,加速計算!$E$34:$AM$34,0)+1,FALSE)))))</f>
        <v>#N/A</v>
      </c>
      <c r="L1551" s="20" t="e">
        <f>IF(L1550=0,#N/A,IF(VLOOKUP($B1551,加速計算!$D$11:$Z$5007,MATCH(L$19,加速計算!$E$34:$AM$34,0)+1,FALSE)&lt;0,0,IF($B1551&gt;L$12,0,IF(VLOOKUP($B1551,加速計算!$D$11:$Z$5007,MATCH(L$19,加速計算!$E$34:$AM$34,0)+1,FALSE)&gt;L$14,L$14,VLOOKUP($B1551,加速計算!$D$11:$Z$5007,MATCH(L$19,加速計算!$E$34:$AM$34,0)+1,FALSE)))))</f>
        <v>#N/A</v>
      </c>
    </row>
    <row r="1552" spans="2:12">
      <c r="B1552" s="4">
        <v>15310</v>
      </c>
      <c r="C1552" s="5" t="e">
        <f t="shared" si="25"/>
        <v>#N/A</v>
      </c>
      <c r="D1552" s="9" t="e">
        <f>IF(D1551=0,#N/A,IF(VLOOKUP($B1552,加速計算!$D$11:$Z$5007,MATCH(D$19,加速計算!$E$34:$AM$34,0)+1,FALSE)&lt;0,0,IF($B1552&gt;D$12,0,IF(VLOOKUP($B1552,加速計算!$D$11:$Z$5007,MATCH(D$19,加速計算!$E$34:$AM$34,0)+1,FALSE)&gt;D$14,D$14,VLOOKUP($B1552,加速計算!$D$11:$Z$5007,MATCH(D$19,加速計算!$E$34:$AM$34,0)+1,FALSE)))))</f>
        <v>#N/A</v>
      </c>
      <c r="E1552" s="9" t="e">
        <f>IF(E1551=0,#N/A,IF(VLOOKUP($B1552,加速計算!$D$11:$Z$5007,MATCH(E$19,加速計算!$E$34:$AM$34,0)+1,FALSE)&lt;0,0,IF($B1552&gt;E$12,0,IF(VLOOKUP($B1552,加速計算!$D$11:$Z$5007,MATCH(E$19,加速計算!$E$34:$AM$34,0)+1,FALSE)&gt;E$14,E$14,VLOOKUP($B1552,加速計算!$D$11:$Z$5007,MATCH(E$19,加速計算!$E$34:$AM$34,0)+1,FALSE)))))</f>
        <v>#N/A</v>
      </c>
      <c r="F1552" s="9" t="e">
        <f>IF(F1551=0,#N/A,IF(VLOOKUP($B1552,加速計算!$D$11:$Z$5007,MATCH(F$19,加速計算!$E$34:$AM$34,0)+1,FALSE)&lt;0,0,IF($B1552&gt;F$12,0,IF(VLOOKUP($B1552,加速計算!$D$11:$Z$5007,MATCH(F$19,加速計算!$E$34:$AM$34,0)+1,FALSE)&gt;F$14,F$14,VLOOKUP($B1552,加速計算!$D$11:$Z$5007,MATCH(F$19,加速計算!$E$34:$AM$34,0)+1,FALSE)))))</f>
        <v>#N/A</v>
      </c>
      <c r="G1552" s="9" t="e">
        <f>IF(G1551=0,#N/A,IF(VLOOKUP($B1552,加速計算!$D$11:$Z$5007,MATCH(G$19,加速計算!$E$34:$AM$34,0)+1,FALSE)&lt;0,0,IF($B1552&gt;G$12,0,IF(VLOOKUP($B1552,加速計算!$D$11:$Z$5007,MATCH(G$19,加速計算!$E$34:$AM$34,0)+1,FALSE)&gt;G$14,G$14,VLOOKUP($B1552,加速計算!$D$11:$Z$5007,MATCH(G$19,加速計算!$E$34:$AM$34,0)+1,FALSE)))))</f>
        <v>#N/A</v>
      </c>
      <c r="H1552" s="9" t="e">
        <f>IF(H1551=0,#N/A,IF(VLOOKUP($B1552,加速計算!$D$11:$Z$5007,MATCH(H$19,加速計算!$E$34:$AM$34,0)+1,FALSE)&lt;0,0,IF($B1552&gt;H$12,0,IF(VLOOKUP($B1552,加速計算!$D$11:$Z$5007,MATCH(H$19,加速計算!$E$34:$AM$34,0)+1,FALSE)&gt;H$14,H$14,VLOOKUP($B1552,加速計算!$D$11:$Z$5007,MATCH(H$19,加速計算!$E$34:$AM$34,0)+1,FALSE)))))</f>
        <v>#N/A</v>
      </c>
      <c r="I1552" s="9" t="e">
        <f>IF(I1551=0,#N/A,IF(VLOOKUP($B1552,加速計算!$D$11:$Z$5007,MATCH(I$19,加速計算!$E$34:$AM$34,0)+1,FALSE)&lt;0,0,IF($B1552&gt;I$12,0,IF(VLOOKUP($B1552,加速計算!$D$11:$Z$5007,MATCH(I$19,加速計算!$E$34:$AM$34,0)+1,FALSE)&gt;I$14,I$14,VLOOKUP($B1552,加速計算!$D$11:$Z$5007,MATCH(I$19,加速計算!$E$34:$AM$34,0)+1,FALSE)))))</f>
        <v>#N/A</v>
      </c>
      <c r="J1552" s="9" t="e">
        <f>IF(J1551=0,#N/A,IF(VLOOKUP($B1552,加速計算!$D$11:$Z$5007,MATCH(J$19,加速計算!$E$34:$AM$34,0)+1,FALSE)&lt;0,0,IF($B1552&gt;J$12,0,IF(VLOOKUP($B1552,加速計算!$D$11:$Z$5007,MATCH(J$19,加速計算!$E$34:$AM$34,0)+1,FALSE)&gt;J$14,J$14,VLOOKUP($B1552,加速計算!$D$11:$Z$5007,MATCH(J$19,加速計算!$E$34:$AM$34,0)+1,FALSE)))))</f>
        <v>#N/A</v>
      </c>
      <c r="K1552" s="9" t="e">
        <f>IF(K1551=0,#N/A,IF(VLOOKUP($B1552,加速計算!$D$11:$Z$5007,MATCH(K$19,加速計算!$E$34:$AM$34,0)+1,FALSE)&lt;0,0,IF($B1552&gt;K$12,0,IF(VLOOKUP($B1552,加速計算!$D$11:$Z$5007,MATCH(K$19,加速計算!$E$34:$AM$34,0)+1,FALSE)&gt;K$14,K$14,VLOOKUP($B1552,加速計算!$D$11:$Z$5007,MATCH(K$19,加速計算!$E$34:$AM$34,0)+1,FALSE)))))</f>
        <v>#N/A</v>
      </c>
      <c r="L1552" s="20" t="e">
        <f>IF(L1551=0,#N/A,IF(VLOOKUP($B1552,加速計算!$D$11:$Z$5007,MATCH(L$19,加速計算!$E$34:$AM$34,0)+1,FALSE)&lt;0,0,IF($B1552&gt;L$12,0,IF(VLOOKUP($B1552,加速計算!$D$11:$Z$5007,MATCH(L$19,加速計算!$E$34:$AM$34,0)+1,FALSE)&gt;L$14,L$14,VLOOKUP($B1552,加速計算!$D$11:$Z$5007,MATCH(L$19,加速計算!$E$34:$AM$34,0)+1,FALSE)))))</f>
        <v>#N/A</v>
      </c>
    </row>
    <row r="1553" spans="2:12">
      <c r="B1553" s="4">
        <v>15320</v>
      </c>
      <c r="C1553" s="5" t="e">
        <f t="shared" si="25"/>
        <v>#N/A</v>
      </c>
      <c r="D1553" s="9" t="e">
        <f>IF(D1552=0,#N/A,IF(VLOOKUP($B1553,加速計算!$D$11:$Z$5007,MATCH(D$19,加速計算!$E$34:$AM$34,0)+1,FALSE)&lt;0,0,IF($B1553&gt;D$12,0,IF(VLOOKUP($B1553,加速計算!$D$11:$Z$5007,MATCH(D$19,加速計算!$E$34:$AM$34,0)+1,FALSE)&gt;D$14,D$14,VLOOKUP($B1553,加速計算!$D$11:$Z$5007,MATCH(D$19,加速計算!$E$34:$AM$34,0)+1,FALSE)))))</f>
        <v>#N/A</v>
      </c>
      <c r="E1553" s="9" t="e">
        <f>IF(E1552=0,#N/A,IF(VLOOKUP($B1553,加速計算!$D$11:$Z$5007,MATCH(E$19,加速計算!$E$34:$AM$34,0)+1,FALSE)&lt;0,0,IF($B1553&gt;E$12,0,IF(VLOOKUP($B1553,加速計算!$D$11:$Z$5007,MATCH(E$19,加速計算!$E$34:$AM$34,0)+1,FALSE)&gt;E$14,E$14,VLOOKUP($B1553,加速計算!$D$11:$Z$5007,MATCH(E$19,加速計算!$E$34:$AM$34,0)+1,FALSE)))))</f>
        <v>#N/A</v>
      </c>
      <c r="F1553" s="9" t="e">
        <f>IF(F1552=0,#N/A,IF(VLOOKUP($B1553,加速計算!$D$11:$Z$5007,MATCH(F$19,加速計算!$E$34:$AM$34,0)+1,FALSE)&lt;0,0,IF($B1553&gt;F$12,0,IF(VLOOKUP($B1553,加速計算!$D$11:$Z$5007,MATCH(F$19,加速計算!$E$34:$AM$34,0)+1,FALSE)&gt;F$14,F$14,VLOOKUP($B1553,加速計算!$D$11:$Z$5007,MATCH(F$19,加速計算!$E$34:$AM$34,0)+1,FALSE)))))</f>
        <v>#N/A</v>
      </c>
      <c r="G1553" s="9" t="e">
        <f>IF(G1552=0,#N/A,IF(VLOOKUP($B1553,加速計算!$D$11:$Z$5007,MATCH(G$19,加速計算!$E$34:$AM$34,0)+1,FALSE)&lt;0,0,IF($B1553&gt;G$12,0,IF(VLOOKUP($B1553,加速計算!$D$11:$Z$5007,MATCH(G$19,加速計算!$E$34:$AM$34,0)+1,FALSE)&gt;G$14,G$14,VLOOKUP($B1553,加速計算!$D$11:$Z$5007,MATCH(G$19,加速計算!$E$34:$AM$34,0)+1,FALSE)))))</f>
        <v>#N/A</v>
      </c>
      <c r="H1553" s="9" t="e">
        <f>IF(H1552=0,#N/A,IF(VLOOKUP($B1553,加速計算!$D$11:$Z$5007,MATCH(H$19,加速計算!$E$34:$AM$34,0)+1,FALSE)&lt;0,0,IF($B1553&gt;H$12,0,IF(VLOOKUP($B1553,加速計算!$D$11:$Z$5007,MATCH(H$19,加速計算!$E$34:$AM$34,0)+1,FALSE)&gt;H$14,H$14,VLOOKUP($B1553,加速計算!$D$11:$Z$5007,MATCH(H$19,加速計算!$E$34:$AM$34,0)+1,FALSE)))))</f>
        <v>#N/A</v>
      </c>
      <c r="I1553" s="9" t="e">
        <f>IF(I1552=0,#N/A,IF(VLOOKUP($B1553,加速計算!$D$11:$Z$5007,MATCH(I$19,加速計算!$E$34:$AM$34,0)+1,FALSE)&lt;0,0,IF($B1553&gt;I$12,0,IF(VLOOKUP($B1553,加速計算!$D$11:$Z$5007,MATCH(I$19,加速計算!$E$34:$AM$34,0)+1,FALSE)&gt;I$14,I$14,VLOOKUP($B1553,加速計算!$D$11:$Z$5007,MATCH(I$19,加速計算!$E$34:$AM$34,0)+1,FALSE)))))</f>
        <v>#N/A</v>
      </c>
      <c r="J1553" s="9" t="e">
        <f>IF(J1552=0,#N/A,IF(VLOOKUP($B1553,加速計算!$D$11:$Z$5007,MATCH(J$19,加速計算!$E$34:$AM$34,0)+1,FALSE)&lt;0,0,IF($B1553&gt;J$12,0,IF(VLOOKUP($B1553,加速計算!$D$11:$Z$5007,MATCH(J$19,加速計算!$E$34:$AM$34,0)+1,FALSE)&gt;J$14,J$14,VLOOKUP($B1553,加速計算!$D$11:$Z$5007,MATCH(J$19,加速計算!$E$34:$AM$34,0)+1,FALSE)))))</f>
        <v>#N/A</v>
      </c>
      <c r="K1553" s="9" t="e">
        <f>IF(K1552=0,#N/A,IF(VLOOKUP($B1553,加速計算!$D$11:$Z$5007,MATCH(K$19,加速計算!$E$34:$AM$34,0)+1,FALSE)&lt;0,0,IF($B1553&gt;K$12,0,IF(VLOOKUP($B1553,加速計算!$D$11:$Z$5007,MATCH(K$19,加速計算!$E$34:$AM$34,0)+1,FALSE)&gt;K$14,K$14,VLOOKUP($B1553,加速計算!$D$11:$Z$5007,MATCH(K$19,加速計算!$E$34:$AM$34,0)+1,FALSE)))))</f>
        <v>#N/A</v>
      </c>
      <c r="L1553" s="20" t="e">
        <f>IF(L1552=0,#N/A,IF(VLOOKUP($B1553,加速計算!$D$11:$Z$5007,MATCH(L$19,加速計算!$E$34:$AM$34,0)+1,FALSE)&lt;0,0,IF($B1553&gt;L$12,0,IF(VLOOKUP($B1553,加速計算!$D$11:$Z$5007,MATCH(L$19,加速計算!$E$34:$AM$34,0)+1,FALSE)&gt;L$14,L$14,VLOOKUP($B1553,加速計算!$D$11:$Z$5007,MATCH(L$19,加速計算!$E$34:$AM$34,0)+1,FALSE)))))</f>
        <v>#N/A</v>
      </c>
    </row>
    <row r="1554" spans="2:12">
      <c r="B1554" s="4">
        <v>15330</v>
      </c>
      <c r="C1554" s="5" t="e">
        <f t="shared" si="25"/>
        <v>#N/A</v>
      </c>
      <c r="D1554" s="9" t="e">
        <f>IF(D1553=0,#N/A,IF(VLOOKUP($B1554,加速計算!$D$11:$Z$5007,MATCH(D$19,加速計算!$E$34:$AM$34,0)+1,FALSE)&lt;0,0,IF($B1554&gt;D$12,0,IF(VLOOKUP($B1554,加速計算!$D$11:$Z$5007,MATCH(D$19,加速計算!$E$34:$AM$34,0)+1,FALSE)&gt;D$14,D$14,VLOOKUP($B1554,加速計算!$D$11:$Z$5007,MATCH(D$19,加速計算!$E$34:$AM$34,0)+1,FALSE)))))</f>
        <v>#N/A</v>
      </c>
      <c r="E1554" s="9" t="e">
        <f>IF(E1553=0,#N/A,IF(VLOOKUP($B1554,加速計算!$D$11:$Z$5007,MATCH(E$19,加速計算!$E$34:$AM$34,0)+1,FALSE)&lt;0,0,IF($B1554&gt;E$12,0,IF(VLOOKUP($B1554,加速計算!$D$11:$Z$5007,MATCH(E$19,加速計算!$E$34:$AM$34,0)+1,FALSE)&gt;E$14,E$14,VLOOKUP($B1554,加速計算!$D$11:$Z$5007,MATCH(E$19,加速計算!$E$34:$AM$34,0)+1,FALSE)))))</f>
        <v>#N/A</v>
      </c>
      <c r="F1554" s="9" t="e">
        <f>IF(F1553=0,#N/A,IF(VLOOKUP($B1554,加速計算!$D$11:$Z$5007,MATCH(F$19,加速計算!$E$34:$AM$34,0)+1,FALSE)&lt;0,0,IF($B1554&gt;F$12,0,IF(VLOOKUP($B1554,加速計算!$D$11:$Z$5007,MATCH(F$19,加速計算!$E$34:$AM$34,0)+1,FALSE)&gt;F$14,F$14,VLOOKUP($B1554,加速計算!$D$11:$Z$5007,MATCH(F$19,加速計算!$E$34:$AM$34,0)+1,FALSE)))))</f>
        <v>#N/A</v>
      </c>
      <c r="G1554" s="9" t="e">
        <f>IF(G1553=0,#N/A,IF(VLOOKUP($B1554,加速計算!$D$11:$Z$5007,MATCH(G$19,加速計算!$E$34:$AM$34,0)+1,FALSE)&lt;0,0,IF($B1554&gt;G$12,0,IF(VLOOKUP($B1554,加速計算!$D$11:$Z$5007,MATCH(G$19,加速計算!$E$34:$AM$34,0)+1,FALSE)&gt;G$14,G$14,VLOOKUP($B1554,加速計算!$D$11:$Z$5007,MATCH(G$19,加速計算!$E$34:$AM$34,0)+1,FALSE)))))</f>
        <v>#N/A</v>
      </c>
      <c r="H1554" s="9" t="e">
        <f>IF(H1553=0,#N/A,IF(VLOOKUP($B1554,加速計算!$D$11:$Z$5007,MATCH(H$19,加速計算!$E$34:$AM$34,0)+1,FALSE)&lt;0,0,IF($B1554&gt;H$12,0,IF(VLOOKUP($B1554,加速計算!$D$11:$Z$5007,MATCH(H$19,加速計算!$E$34:$AM$34,0)+1,FALSE)&gt;H$14,H$14,VLOOKUP($B1554,加速計算!$D$11:$Z$5007,MATCH(H$19,加速計算!$E$34:$AM$34,0)+1,FALSE)))))</f>
        <v>#N/A</v>
      </c>
      <c r="I1554" s="9" t="e">
        <f>IF(I1553=0,#N/A,IF(VLOOKUP($B1554,加速計算!$D$11:$Z$5007,MATCH(I$19,加速計算!$E$34:$AM$34,0)+1,FALSE)&lt;0,0,IF($B1554&gt;I$12,0,IF(VLOOKUP($B1554,加速計算!$D$11:$Z$5007,MATCH(I$19,加速計算!$E$34:$AM$34,0)+1,FALSE)&gt;I$14,I$14,VLOOKUP($B1554,加速計算!$D$11:$Z$5007,MATCH(I$19,加速計算!$E$34:$AM$34,0)+1,FALSE)))))</f>
        <v>#N/A</v>
      </c>
      <c r="J1554" s="9" t="e">
        <f>IF(J1553=0,#N/A,IF(VLOOKUP($B1554,加速計算!$D$11:$Z$5007,MATCH(J$19,加速計算!$E$34:$AM$34,0)+1,FALSE)&lt;0,0,IF($B1554&gt;J$12,0,IF(VLOOKUP($B1554,加速計算!$D$11:$Z$5007,MATCH(J$19,加速計算!$E$34:$AM$34,0)+1,FALSE)&gt;J$14,J$14,VLOOKUP($B1554,加速計算!$D$11:$Z$5007,MATCH(J$19,加速計算!$E$34:$AM$34,0)+1,FALSE)))))</f>
        <v>#N/A</v>
      </c>
      <c r="K1554" s="9" t="e">
        <f>IF(K1553=0,#N/A,IF(VLOOKUP($B1554,加速計算!$D$11:$Z$5007,MATCH(K$19,加速計算!$E$34:$AM$34,0)+1,FALSE)&lt;0,0,IF($B1554&gt;K$12,0,IF(VLOOKUP($B1554,加速計算!$D$11:$Z$5007,MATCH(K$19,加速計算!$E$34:$AM$34,0)+1,FALSE)&gt;K$14,K$14,VLOOKUP($B1554,加速計算!$D$11:$Z$5007,MATCH(K$19,加速計算!$E$34:$AM$34,0)+1,FALSE)))))</f>
        <v>#N/A</v>
      </c>
      <c r="L1554" s="20" t="e">
        <f>IF(L1553=0,#N/A,IF(VLOOKUP($B1554,加速計算!$D$11:$Z$5007,MATCH(L$19,加速計算!$E$34:$AM$34,0)+1,FALSE)&lt;0,0,IF($B1554&gt;L$12,0,IF(VLOOKUP($B1554,加速計算!$D$11:$Z$5007,MATCH(L$19,加速計算!$E$34:$AM$34,0)+1,FALSE)&gt;L$14,L$14,VLOOKUP($B1554,加速計算!$D$11:$Z$5007,MATCH(L$19,加速計算!$E$34:$AM$34,0)+1,FALSE)))))</f>
        <v>#N/A</v>
      </c>
    </row>
    <row r="1555" spans="2:12">
      <c r="B1555" s="4">
        <v>15340</v>
      </c>
      <c r="C1555" s="5" t="e">
        <f t="shared" si="25"/>
        <v>#N/A</v>
      </c>
      <c r="D1555" s="9" t="e">
        <f>IF(D1554=0,#N/A,IF(VLOOKUP($B1555,加速計算!$D$11:$Z$5007,MATCH(D$19,加速計算!$E$34:$AM$34,0)+1,FALSE)&lt;0,0,IF($B1555&gt;D$12,0,IF(VLOOKUP($B1555,加速計算!$D$11:$Z$5007,MATCH(D$19,加速計算!$E$34:$AM$34,0)+1,FALSE)&gt;D$14,D$14,VLOOKUP($B1555,加速計算!$D$11:$Z$5007,MATCH(D$19,加速計算!$E$34:$AM$34,0)+1,FALSE)))))</f>
        <v>#N/A</v>
      </c>
      <c r="E1555" s="9" t="e">
        <f>IF(E1554=0,#N/A,IF(VLOOKUP($B1555,加速計算!$D$11:$Z$5007,MATCH(E$19,加速計算!$E$34:$AM$34,0)+1,FALSE)&lt;0,0,IF($B1555&gt;E$12,0,IF(VLOOKUP($B1555,加速計算!$D$11:$Z$5007,MATCH(E$19,加速計算!$E$34:$AM$34,0)+1,FALSE)&gt;E$14,E$14,VLOOKUP($B1555,加速計算!$D$11:$Z$5007,MATCH(E$19,加速計算!$E$34:$AM$34,0)+1,FALSE)))))</f>
        <v>#N/A</v>
      </c>
      <c r="F1555" s="9" t="e">
        <f>IF(F1554=0,#N/A,IF(VLOOKUP($B1555,加速計算!$D$11:$Z$5007,MATCH(F$19,加速計算!$E$34:$AM$34,0)+1,FALSE)&lt;0,0,IF($B1555&gt;F$12,0,IF(VLOOKUP($B1555,加速計算!$D$11:$Z$5007,MATCH(F$19,加速計算!$E$34:$AM$34,0)+1,FALSE)&gt;F$14,F$14,VLOOKUP($B1555,加速計算!$D$11:$Z$5007,MATCH(F$19,加速計算!$E$34:$AM$34,0)+1,FALSE)))))</f>
        <v>#N/A</v>
      </c>
      <c r="G1555" s="9" t="e">
        <f>IF(G1554=0,#N/A,IF(VLOOKUP($B1555,加速計算!$D$11:$Z$5007,MATCH(G$19,加速計算!$E$34:$AM$34,0)+1,FALSE)&lt;0,0,IF($B1555&gt;G$12,0,IF(VLOOKUP($B1555,加速計算!$D$11:$Z$5007,MATCH(G$19,加速計算!$E$34:$AM$34,0)+1,FALSE)&gt;G$14,G$14,VLOOKUP($B1555,加速計算!$D$11:$Z$5007,MATCH(G$19,加速計算!$E$34:$AM$34,0)+1,FALSE)))))</f>
        <v>#N/A</v>
      </c>
      <c r="H1555" s="9" t="e">
        <f>IF(H1554=0,#N/A,IF(VLOOKUP($B1555,加速計算!$D$11:$Z$5007,MATCH(H$19,加速計算!$E$34:$AM$34,0)+1,FALSE)&lt;0,0,IF($B1555&gt;H$12,0,IF(VLOOKUP($B1555,加速計算!$D$11:$Z$5007,MATCH(H$19,加速計算!$E$34:$AM$34,0)+1,FALSE)&gt;H$14,H$14,VLOOKUP($B1555,加速計算!$D$11:$Z$5007,MATCH(H$19,加速計算!$E$34:$AM$34,0)+1,FALSE)))))</f>
        <v>#N/A</v>
      </c>
      <c r="I1555" s="9" t="e">
        <f>IF(I1554=0,#N/A,IF(VLOOKUP($B1555,加速計算!$D$11:$Z$5007,MATCH(I$19,加速計算!$E$34:$AM$34,0)+1,FALSE)&lt;0,0,IF($B1555&gt;I$12,0,IF(VLOOKUP($B1555,加速計算!$D$11:$Z$5007,MATCH(I$19,加速計算!$E$34:$AM$34,0)+1,FALSE)&gt;I$14,I$14,VLOOKUP($B1555,加速計算!$D$11:$Z$5007,MATCH(I$19,加速計算!$E$34:$AM$34,0)+1,FALSE)))))</f>
        <v>#N/A</v>
      </c>
      <c r="J1555" s="9" t="e">
        <f>IF(J1554=0,#N/A,IF(VLOOKUP($B1555,加速計算!$D$11:$Z$5007,MATCH(J$19,加速計算!$E$34:$AM$34,0)+1,FALSE)&lt;0,0,IF($B1555&gt;J$12,0,IF(VLOOKUP($B1555,加速計算!$D$11:$Z$5007,MATCH(J$19,加速計算!$E$34:$AM$34,0)+1,FALSE)&gt;J$14,J$14,VLOOKUP($B1555,加速計算!$D$11:$Z$5007,MATCH(J$19,加速計算!$E$34:$AM$34,0)+1,FALSE)))))</f>
        <v>#N/A</v>
      </c>
      <c r="K1555" s="9" t="e">
        <f>IF(K1554=0,#N/A,IF(VLOOKUP($B1555,加速計算!$D$11:$Z$5007,MATCH(K$19,加速計算!$E$34:$AM$34,0)+1,FALSE)&lt;0,0,IF($B1555&gt;K$12,0,IF(VLOOKUP($B1555,加速計算!$D$11:$Z$5007,MATCH(K$19,加速計算!$E$34:$AM$34,0)+1,FALSE)&gt;K$14,K$14,VLOOKUP($B1555,加速計算!$D$11:$Z$5007,MATCH(K$19,加速計算!$E$34:$AM$34,0)+1,FALSE)))))</f>
        <v>#N/A</v>
      </c>
      <c r="L1555" s="20" t="e">
        <f>IF(L1554=0,#N/A,IF(VLOOKUP($B1555,加速計算!$D$11:$Z$5007,MATCH(L$19,加速計算!$E$34:$AM$34,0)+1,FALSE)&lt;0,0,IF($B1555&gt;L$12,0,IF(VLOOKUP($B1555,加速計算!$D$11:$Z$5007,MATCH(L$19,加速計算!$E$34:$AM$34,0)+1,FALSE)&gt;L$14,L$14,VLOOKUP($B1555,加速計算!$D$11:$Z$5007,MATCH(L$19,加速計算!$E$34:$AM$34,0)+1,FALSE)))))</f>
        <v>#N/A</v>
      </c>
    </row>
    <row r="1556" spans="2:12">
      <c r="B1556" s="4">
        <v>15350</v>
      </c>
      <c r="C1556" s="5" t="e">
        <f t="shared" si="25"/>
        <v>#N/A</v>
      </c>
      <c r="D1556" s="9" t="e">
        <f>IF(D1555=0,#N/A,IF(VLOOKUP($B1556,加速計算!$D$11:$Z$5007,MATCH(D$19,加速計算!$E$34:$AM$34,0)+1,FALSE)&lt;0,0,IF($B1556&gt;D$12,0,IF(VLOOKUP($B1556,加速計算!$D$11:$Z$5007,MATCH(D$19,加速計算!$E$34:$AM$34,0)+1,FALSE)&gt;D$14,D$14,VLOOKUP($B1556,加速計算!$D$11:$Z$5007,MATCH(D$19,加速計算!$E$34:$AM$34,0)+1,FALSE)))))</f>
        <v>#N/A</v>
      </c>
      <c r="E1556" s="9" t="e">
        <f>IF(E1555=0,#N/A,IF(VLOOKUP($B1556,加速計算!$D$11:$Z$5007,MATCH(E$19,加速計算!$E$34:$AM$34,0)+1,FALSE)&lt;0,0,IF($B1556&gt;E$12,0,IF(VLOOKUP($B1556,加速計算!$D$11:$Z$5007,MATCH(E$19,加速計算!$E$34:$AM$34,0)+1,FALSE)&gt;E$14,E$14,VLOOKUP($B1556,加速計算!$D$11:$Z$5007,MATCH(E$19,加速計算!$E$34:$AM$34,0)+1,FALSE)))))</f>
        <v>#N/A</v>
      </c>
      <c r="F1556" s="9" t="e">
        <f>IF(F1555=0,#N/A,IF(VLOOKUP($B1556,加速計算!$D$11:$Z$5007,MATCH(F$19,加速計算!$E$34:$AM$34,0)+1,FALSE)&lt;0,0,IF($B1556&gt;F$12,0,IF(VLOOKUP($B1556,加速計算!$D$11:$Z$5007,MATCH(F$19,加速計算!$E$34:$AM$34,0)+1,FALSE)&gt;F$14,F$14,VLOOKUP($B1556,加速計算!$D$11:$Z$5007,MATCH(F$19,加速計算!$E$34:$AM$34,0)+1,FALSE)))))</f>
        <v>#N/A</v>
      </c>
      <c r="G1556" s="9" t="e">
        <f>IF(G1555=0,#N/A,IF(VLOOKUP($B1556,加速計算!$D$11:$Z$5007,MATCH(G$19,加速計算!$E$34:$AM$34,0)+1,FALSE)&lt;0,0,IF($B1556&gt;G$12,0,IF(VLOOKUP($B1556,加速計算!$D$11:$Z$5007,MATCH(G$19,加速計算!$E$34:$AM$34,0)+1,FALSE)&gt;G$14,G$14,VLOOKUP($B1556,加速計算!$D$11:$Z$5007,MATCH(G$19,加速計算!$E$34:$AM$34,0)+1,FALSE)))))</f>
        <v>#N/A</v>
      </c>
      <c r="H1556" s="9" t="e">
        <f>IF(H1555=0,#N/A,IF(VLOOKUP($B1556,加速計算!$D$11:$Z$5007,MATCH(H$19,加速計算!$E$34:$AM$34,0)+1,FALSE)&lt;0,0,IF($B1556&gt;H$12,0,IF(VLOOKUP($B1556,加速計算!$D$11:$Z$5007,MATCH(H$19,加速計算!$E$34:$AM$34,0)+1,FALSE)&gt;H$14,H$14,VLOOKUP($B1556,加速計算!$D$11:$Z$5007,MATCH(H$19,加速計算!$E$34:$AM$34,0)+1,FALSE)))))</f>
        <v>#N/A</v>
      </c>
      <c r="I1556" s="9" t="e">
        <f>IF(I1555=0,#N/A,IF(VLOOKUP($B1556,加速計算!$D$11:$Z$5007,MATCH(I$19,加速計算!$E$34:$AM$34,0)+1,FALSE)&lt;0,0,IF($B1556&gt;I$12,0,IF(VLOOKUP($B1556,加速計算!$D$11:$Z$5007,MATCH(I$19,加速計算!$E$34:$AM$34,0)+1,FALSE)&gt;I$14,I$14,VLOOKUP($B1556,加速計算!$D$11:$Z$5007,MATCH(I$19,加速計算!$E$34:$AM$34,0)+1,FALSE)))))</f>
        <v>#N/A</v>
      </c>
      <c r="J1556" s="9" t="e">
        <f>IF(J1555=0,#N/A,IF(VLOOKUP($B1556,加速計算!$D$11:$Z$5007,MATCH(J$19,加速計算!$E$34:$AM$34,0)+1,FALSE)&lt;0,0,IF($B1556&gt;J$12,0,IF(VLOOKUP($B1556,加速計算!$D$11:$Z$5007,MATCH(J$19,加速計算!$E$34:$AM$34,0)+1,FALSE)&gt;J$14,J$14,VLOOKUP($B1556,加速計算!$D$11:$Z$5007,MATCH(J$19,加速計算!$E$34:$AM$34,0)+1,FALSE)))))</f>
        <v>#N/A</v>
      </c>
      <c r="K1556" s="9" t="e">
        <f>IF(K1555=0,#N/A,IF(VLOOKUP($B1556,加速計算!$D$11:$Z$5007,MATCH(K$19,加速計算!$E$34:$AM$34,0)+1,FALSE)&lt;0,0,IF($B1556&gt;K$12,0,IF(VLOOKUP($B1556,加速計算!$D$11:$Z$5007,MATCH(K$19,加速計算!$E$34:$AM$34,0)+1,FALSE)&gt;K$14,K$14,VLOOKUP($B1556,加速計算!$D$11:$Z$5007,MATCH(K$19,加速計算!$E$34:$AM$34,0)+1,FALSE)))))</f>
        <v>#N/A</v>
      </c>
      <c r="L1556" s="20" t="e">
        <f>IF(L1555=0,#N/A,IF(VLOOKUP($B1556,加速計算!$D$11:$Z$5007,MATCH(L$19,加速計算!$E$34:$AM$34,0)+1,FALSE)&lt;0,0,IF($B1556&gt;L$12,0,IF(VLOOKUP($B1556,加速計算!$D$11:$Z$5007,MATCH(L$19,加速計算!$E$34:$AM$34,0)+1,FALSE)&gt;L$14,L$14,VLOOKUP($B1556,加速計算!$D$11:$Z$5007,MATCH(L$19,加速計算!$E$34:$AM$34,0)+1,FALSE)))))</f>
        <v>#N/A</v>
      </c>
    </row>
    <row r="1557" spans="2:12">
      <c r="B1557" s="4">
        <v>15360</v>
      </c>
      <c r="C1557" s="5" t="e">
        <f t="shared" ref="C1557:C1620" si="26">IF(COUNT(D1557:AA1557)&lt;1,#N/A,B1557)</f>
        <v>#N/A</v>
      </c>
      <c r="D1557" s="9" t="e">
        <f>IF(D1556=0,#N/A,IF(VLOOKUP($B1557,加速計算!$D$11:$Z$5007,MATCH(D$19,加速計算!$E$34:$AM$34,0)+1,FALSE)&lt;0,0,IF($B1557&gt;D$12,0,IF(VLOOKUP($B1557,加速計算!$D$11:$Z$5007,MATCH(D$19,加速計算!$E$34:$AM$34,0)+1,FALSE)&gt;D$14,D$14,VLOOKUP($B1557,加速計算!$D$11:$Z$5007,MATCH(D$19,加速計算!$E$34:$AM$34,0)+1,FALSE)))))</f>
        <v>#N/A</v>
      </c>
      <c r="E1557" s="9" t="e">
        <f>IF(E1556=0,#N/A,IF(VLOOKUP($B1557,加速計算!$D$11:$Z$5007,MATCH(E$19,加速計算!$E$34:$AM$34,0)+1,FALSE)&lt;0,0,IF($B1557&gt;E$12,0,IF(VLOOKUP($B1557,加速計算!$D$11:$Z$5007,MATCH(E$19,加速計算!$E$34:$AM$34,0)+1,FALSE)&gt;E$14,E$14,VLOOKUP($B1557,加速計算!$D$11:$Z$5007,MATCH(E$19,加速計算!$E$34:$AM$34,0)+1,FALSE)))))</f>
        <v>#N/A</v>
      </c>
      <c r="F1557" s="9" t="e">
        <f>IF(F1556=0,#N/A,IF(VLOOKUP($B1557,加速計算!$D$11:$Z$5007,MATCH(F$19,加速計算!$E$34:$AM$34,0)+1,FALSE)&lt;0,0,IF($B1557&gt;F$12,0,IF(VLOOKUP($B1557,加速計算!$D$11:$Z$5007,MATCH(F$19,加速計算!$E$34:$AM$34,0)+1,FALSE)&gt;F$14,F$14,VLOOKUP($B1557,加速計算!$D$11:$Z$5007,MATCH(F$19,加速計算!$E$34:$AM$34,0)+1,FALSE)))))</f>
        <v>#N/A</v>
      </c>
      <c r="G1557" s="9" t="e">
        <f>IF(G1556=0,#N/A,IF(VLOOKUP($B1557,加速計算!$D$11:$Z$5007,MATCH(G$19,加速計算!$E$34:$AM$34,0)+1,FALSE)&lt;0,0,IF($B1557&gt;G$12,0,IF(VLOOKUP($B1557,加速計算!$D$11:$Z$5007,MATCH(G$19,加速計算!$E$34:$AM$34,0)+1,FALSE)&gt;G$14,G$14,VLOOKUP($B1557,加速計算!$D$11:$Z$5007,MATCH(G$19,加速計算!$E$34:$AM$34,0)+1,FALSE)))))</f>
        <v>#N/A</v>
      </c>
      <c r="H1557" s="9" t="e">
        <f>IF(H1556=0,#N/A,IF(VLOOKUP($B1557,加速計算!$D$11:$Z$5007,MATCH(H$19,加速計算!$E$34:$AM$34,0)+1,FALSE)&lt;0,0,IF($B1557&gt;H$12,0,IF(VLOOKUP($B1557,加速計算!$D$11:$Z$5007,MATCH(H$19,加速計算!$E$34:$AM$34,0)+1,FALSE)&gt;H$14,H$14,VLOOKUP($B1557,加速計算!$D$11:$Z$5007,MATCH(H$19,加速計算!$E$34:$AM$34,0)+1,FALSE)))))</f>
        <v>#N/A</v>
      </c>
      <c r="I1557" s="9" t="e">
        <f>IF(I1556=0,#N/A,IF(VLOOKUP($B1557,加速計算!$D$11:$Z$5007,MATCH(I$19,加速計算!$E$34:$AM$34,0)+1,FALSE)&lt;0,0,IF($B1557&gt;I$12,0,IF(VLOOKUP($B1557,加速計算!$D$11:$Z$5007,MATCH(I$19,加速計算!$E$34:$AM$34,0)+1,FALSE)&gt;I$14,I$14,VLOOKUP($B1557,加速計算!$D$11:$Z$5007,MATCH(I$19,加速計算!$E$34:$AM$34,0)+1,FALSE)))))</f>
        <v>#N/A</v>
      </c>
      <c r="J1557" s="9" t="e">
        <f>IF(J1556=0,#N/A,IF(VLOOKUP($B1557,加速計算!$D$11:$Z$5007,MATCH(J$19,加速計算!$E$34:$AM$34,0)+1,FALSE)&lt;0,0,IF($B1557&gt;J$12,0,IF(VLOOKUP($B1557,加速計算!$D$11:$Z$5007,MATCH(J$19,加速計算!$E$34:$AM$34,0)+1,FALSE)&gt;J$14,J$14,VLOOKUP($B1557,加速計算!$D$11:$Z$5007,MATCH(J$19,加速計算!$E$34:$AM$34,0)+1,FALSE)))))</f>
        <v>#N/A</v>
      </c>
      <c r="K1557" s="9" t="e">
        <f>IF(K1556=0,#N/A,IF(VLOOKUP($B1557,加速計算!$D$11:$Z$5007,MATCH(K$19,加速計算!$E$34:$AM$34,0)+1,FALSE)&lt;0,0,IF($B1557&gt;K$12,0,IF(VLOOKUP($B1557,加速計算!$D$11:$Z$5007,MATCH(K$19,加速計算!$E$34:$AM$34,0)+1,FALSE)&gt;K$14,K$14,VLOOKUP($B1557,加速計算!$D$11:$Z$5007,MATCH(K$19,加速計算!$E$34:$AM$34,0)+1,FALSE)))))</f>
        <v>#N/A</v>
      </c>
      <c r="L1557" s="20" t="e">
        <f>IF(L1556=0,#N/A,IF(VLOOKUP($B1557,加速計算!$D$11:$Z$5007,MATCH(L$19,加速計算!$E$34:$AM$34,0)+1,FALSE)&lt;0,0,IF($B1557&gt;L$12,0,IF(VLOOKUP($B1557,加速計算!$D$11:$Z$5007,MATCH(L$19,加速計算!$E$34:$AM$34,0)+1,FALSE)&gt;L$14,L$14,VLOOKUP($B1557,加速計算!$D$11:$Z$5007,MATCH(L$19,加速計算!$E$34:$AM$34,0)+1,FALSE)))))</f>
        <v>#N/A</v>
      </c>
    </row>
    <row r="1558" spans="2:12">
      <c r="B1558" s="4">
        <v>15370</v>
      </c>
      <c r="C1558" s="5" t="e">
        <f t="shared" si="26"/>
        <v>#N/A</v>
      </c>
      <c r="D1558" s="9" t="e">
        <f>IF(D1557=0,#N/A,IF(VLOOKUP($B1558,加速計算!$D$11:$Z$5007,MATCH(D$19,加速計算!$E$34:$AM$34,0)+1,FALSE)&lt;0,0,IF($B1558&gt;D$12,0,IF(VLOOKUP($B1558,加速計算!$D$11:$Z$5007,MATCH(D$19,加速計算!$E$34:$AM$34,0)+1,FALSE)&gt;D$14,D$14,VLOOKUP($B1558,加速計算!$D$11:$Z$5007,MATCH(D$19,加速計算!$E$34:$AM$34,0)+1,FALSE)))))</f>
        <v>#N/A</v>
      </c>
      <c r="E1558" s="9" t="e">
        <f>IF(E1557=0,#N/A,IF(VLOOKUP($B1558,加速計算!$D$11:$Z$5007,MATCH(E$19,加速計算!$E$34:$AM$34,0)+1,FALSE)&lt;0,0,IF($B1558&gt;E$12,0,IF(VLOOKUP($B1558,加速計算!$D$11:$Z$5007,MATCH(E$19,加速計算!$E$34:$AM$34,0)+1,FALSE)&gt;E$14,E$14,VLOOKUP($B1558,加速計算!$D$11:$Z$5007,MATCH(E$19,加速計算!$E$34:$AM$34,0)+1,FALSE)))))</f>
        <v>#N/A</v>
      </c>
      <c r="F1558" s="9" t="e">
        <f>IF(F1557=0,#N/A,IF(VLOOKUP($B1558,加速計算!$D$11:$Z$5007,MATCH(F$19,加速計算!$E$34:$AM$34,0)+1,FALSE)&lt;0,0,IF($B1558&gt;F$12,0,IF(VLOOKUP($B1558,加速計算!$D$11:$Z$5007,MATCH(F$19,加速計算!$E$34:$AM$34,0)+1,FALSE)&gt;F$14,F$14,VLOOKUP($B1558,加速計算!$D$11:$Z$5007,MATCH(F$19,加速計算!$E$34:$AM$34,0)+1,FALSE)))))</f>
        <v>#N/A</v>
      </c>
      <c r="G1558" s="9" t="e">
        <f>IF(G1557=0,#N/A,IF(VLOOKUP($B1558,加速計算!$D$11:$Z$5007,MATCH(G$19,加速計算!$E$34:$AM$34,0)+1,FALSE)&lt;0,0,IF($B1558&gt;G$12,0,IF(VLOOKUP($B1558,加速計算!$D$11:$Z$5007,MATCH(G$19,加速計算!$E$34:$AM$34,0)+1,FALSE)&gt;G$14,G$14,VLOOKUP($B1558,加速計算!$D$11:$Z$5007,MATCH(G$19,加速計算!$E$34:$AM$34,0)+1,FALSE)))))</f>
        <v>#N/A</v>
      </c>
      <c r="H1558" s="9" t="e">
        <f>IF(H1557=0,#N/A,IF(VLOOKUP($B1558,加速計算!$D$11:$Z$5007,MATCH(H$19,加速計算!$E$34:$AM$34,0)+1,FALSE)&lt;0,0,IF($B1558&gt;H$12,0,IF(VLOOKUP($B1558,加速計算!$D$11:$Z$5007,MATCH(H$19,加速計算!$E$34:$AM$34,0)+1,FALSE)&gt;H$14,H$14,VLOOKUP($B1558,加速計算!$D$11:$Z$5007,MATCH(H$19,加速計算!$E$34:$AM$34,0)+1,FALSE)))))</f>
        <v>#N/A</v>
      </c>
      <c r="I1558" s="9" t="e">
        <f>IF(I1557=0,#N/A,IF(VLOOKUP($B1558,加速計算!$D$11:$Z$5007,MATCH(I$19,加速計算!$E$34:$AM$34,0)+1,FALSE)&lt;0,0,IF($B1558&gt;I$12,0,IF(VLOOKUP($B1558,加速計算!$D$11:$Z$5007,MATCH(I$19,加速計算!$E$34:$AM$34,0)+1,FALSE)&gt;I$14,I$14,VLOOKUP($B1558,加速計算!$D$11:$Z$5007,MATCH(I$19,加速計算!$E$34:$AM$34,0)+1,FALSE)))))</f>
        <v>#N/A</v>
      </c>
      <c r="J1558" s="9" t="e">
        <f>IF(J1557=0,#N/A,IF(VLOOKUP($B1558,加速計算!$D$11:$Z$5007,MATCH(J$19,加速計算!$E$34:$AM$34,0)+1,FALSE)&lt;0,0,IF($B1558&gt;J$12,0,IF(VLOOKUP($B1558,加速計算!$D$11:$Z$5007,MATCH(J$19,加速計算!$E$34:$AM$34,0)+1,FALSE)&gt;J$14,J$14,VLOOKUP($B1558,加速計算!$D$11:$Z$5007,MATCH(J$19,加速計算!$E$34:$AM$34,0)+1,FALSE)))))</f>
        <v>#N/A</v>
      </c>
      <c r="K1558" s="9" t="e">
        <f>IF(K1557=0,#N/A,IF(VLOOKUP($B1558,加速計算!$D$11:$Z$5007,MATCH(K$19,加速計算!$E$34:$AM$34,0)+1,FALSE)&lt;0,0,IF($B1558&gt;K$12,0,IF(VLOOKUP($B1558,加速計算!$D$11:$Z$5007,MATCH(K$19,加速計算!$E$34:$AM$34,0)+1,FALSE)&gt;K$14,K$14,VLOOKUP($B1558,加速計算!$D$11:$Z$5007,MATCH(K$19,加速計算!$E$34:$AM$34,0)+1,FALSE)))))</f>
        <v>#N/A</v>
      </c>
      <c r="L1558" s="20" t="e">
        <f>IF(L1557=0,#N/A,IF(VLOOKUP($B1558,加速計算!$D$11:$Z$5007,MATCH(L$19,加速計算!$E$34:$AM$34,0)+1,FALSE)&lt;0,0,IF($B1558&gt;L$12,0,IF(VLOOKUP($B1558,加速計算!$D$11:$Z$5007,MATCH(L$19,加速計算!$E$34:$AM$34,0)+1,FALSE)&gt;L$14,L$14,VLOOKUP($B1558,加速計算!$D$11:$Z$5007,MATCH(L$19,加速計算!$E$34:$AM$34,0)+1,FALSE)))))</f>
        <v>#N/A</v>
      </c>
    </row>
    <row r="1559" spans="2:12">
      <c r="B1559" s="4">
        <v>15380</v>
      </c>
      <c r="C1559" s="5" t="e">
        <f t="shared" si="26"/>
        <v>#N/A</v>
      </c>
      <c r="D1559" s="9" t="e">
        <f>IF(D1558=0,#N/A,IF(VLOOKUP($B1559,加速計算!$D$11:$Z$5007,MATCH(D$19,加速計算!$E$34:$AM$34,0)+1,FALSE)&lt;0,0,IF($B1559&gt;D$12,0,IF(VLOOKUP($B1559,加速計算!$D$11:$Z$5007,MATCH(D$19,加速計算!$E$34:$AM$34,0)+1,FALSE)&gt;D$14,D$14,VLOOKUP($B1559,加速計算!$D$11:$Z$5007,MATCH(D$19,加速計算!$E$34:$AM$34,0)+1,FALSE)))))</f>
        <v>#N/A</v>
      </c>
      <c r="E1559" s="9" t="e">
        <f>IF(E1558=0,#N/A,IF(VLOOKUP($B1559,加速計算!$D$11:$Z$5007,MATCH(E$19,加速計算!$E$34:$AM$34,0)+1,FALSE)&lt;0,0,IF($B1559&gt;E$12,0,IF(VLOOKUP($B1559,加速計算!$D$11:$Z$5007,MATCH(E$19,加速計算!$E$34:$AM$34,0)+1,FALSE)&gt;E$14,E$14,VLOOKUP($B1559,加速計算!$D$11:$Z$5007,MATCH(E$19,加速計算!$E$34:$AM$34,0)+1,FALSE)))))</f>
        <v>#N/A</v>
      </c>
      <c r="F1559" s="9" t="e">
        <f>IF(F1558=0,#N/A,IF(VLOOKUP($B1559,加速計算!$D$11:$Z$5007,MATCH(F$19,加速計算!$E$34:$AM$34,0)+1,FALSE)&lt;0,0,IF($B1559&gt;F$12,0,IF(VLOOKUP($B1559,加速計算!$D$11:$Z$5007,MATCH(F$19,加速計算!$E$34:$AM$34,0)+1,FALSE)&gt;F$14,F$14,VLOOKUP($B1559,加速計算!$D$11:$Z$5007,MATCH(F$19,加速計算!$E$34:$AM$34,0)+1,FALSE)))))</f>
        <v>#N/A</v>
      </c>
      <c r="G1559" s="9" t="e">
        <f>IF(G1558=0,#N/A,IF(VLOOKUP($B1559,加速計算!$D$11:$Z$5007,MATCH(G$19,加速計算!$E$34:$AM$34,0)+1,FALSE)&lt;0,0,IF($B1559&gt;G$12,0,IF(VLOOKUP($B1559,加速計算!$D$11:$Z$5007,MATCH(G$19,加速計算!$E$34:$AM$34,0)+1,FALSE)&gt;G$14,G$14,VLOOKUP($B1559,加速計算!$D$11:$Z$5007,MATCH(G$19,加速計算!$E$34:$AM$34,0)+1,FALSE)))))</f>
        <v>#N/A</v>
      </c>
      <c r="H1559" s="9" t="e">
        <f>IF(H1558=0,#N/A,IF(VLOOKUP($B1559,加速計算!$D$11:$Z$5007,MATCH(H$19,加速計算!$E$34:$AM$34,0)+1,FALSE)&lt;0,0,IF($B1559&gt;H$12,0,IF(VLOOKUP($B1559,加速計算!$D$11:$Z$5007,MATCH(H$19,加速計算!$E$34:$AM$34,0)+1,FALSE)&gt;H$14,H$14,VLOOKUP($B1559,加速計算!$D$11:$Z$5007,MATCH(H$19,加速計算!$E$34:$AM$34,0)+1,FALSE)))))</f>
        <v>#N/A</v>
      </c>
      <c r="I1559" s="9" t="e">
        <f>IF(I1558=0,#N/A,IF(VLOOKUP($B1559,加速計算!$D$11:$Z$5007,MATCH(I$19,加速計算!$E$34:$AM$34,0)+1,FALSE)&lt;0,0,IF($B1559&gt;I$12,0,IF(VLOOKUP($B1559,加速計算!$D$11:$Z$5007,MATCH(I$19,加速計算!$E$34:$AM$34,0)+1,FALSE)&gt;I$14,I$14,VLOOKUP($B1559,加速計算!$D$11:$Z$5007,MATCH(I$19,加速計算!$E$34:$AM$34,0)+1,FALSE)))))</f>
        <v>#N/A</v>
      </c>
      <c r="J1559" s="9" t="e">
        <f>IF(J1558=0,#N/A,IF(VLOOKUP($B1559,加速計算!$D$11:$Z$5007,MATCH(J$19,加速計算!$E$34:$AM$34,0)+1,FALSE)&lt;0,0,IF($B1559&gt;J$12,0,IF(VLOOKUP($B1559,加速計算!$D$11:$Z$5007,MATCH(J$19,加速計算!$E$34:$AM$34,0)+1,FALSE)&gt;J$14,J$14,VLOOKUP($B1559,加速計算!$D$11:$Z$5007,MATCH(J$19,加速計算!$E$34:$AM$34,0)+1,FALSE)))))</f>
        <v>#N/A</v>
      </c>
      <c r="K1559" s="9" t="e">
        <f>IF(K1558=0,#N/A,IF(VLOOKUP($B1559,加速計算!$D$11:$Z$5007,MATCH(K$19,加速計算!$E$34:$AM$34,0)+1,FALSE)&lt;0,0,IF($B1559&gt;K$12,0,IF(VLOOKUP($B1559,加速計算!$D$11:$Z$5007,MATCH(K$19,加速計算!$E$34:$AM$34,0)+1,FALSE)&gt;K$14,K$14,VLOOKUP($B1559,加速計算!$D$11:$Z$5007,MATCH(K$19,加速計算!$E$34:$AM$34,0)+1,FALSE)))))</f>
        <v>#N/A</v>
      </c>
      <c r="L1559" s="20" t="e">
        <f>IF(L1558=0,#N/A,IF(VLOOKUP($B1559,加速計算!$D$11:$Z$5007,MATCH(L$19,加速計算!$E$34:$AM$34,0)+1,FALSE)&lt;0,0,IF($B1559&gt;L$12,0,IF(VLOOKUP($B1559,加速計算!$D$11:$Z$5007,MATCH(L$19,加速計算!$E$34:$AM$34,0)+1,FALSE)&gt;L$14,L$14,VLOOKUP($B1559,加速計算!$D$11:$Z$5007,MATCH(L$19,加速計算!$E$34:$AM$34,0)+1,FALSE)))))</f>
        <v>#N/A</v>
      </c>
    </row>
    <row r="1560" spans="2:12">
      <c r="B1560" s="4">
        <v>15390</v>
      </c>
      <c r="C1560" s="5" t="e">
        <f t="shared" si="26"/>
        <v>#N/A</v>
      </c>
      <c r="D1560" s="9" t="e">
        <f>IF(D1559=0,#N/A,IF(VLOOKUP($B1560,加速計算!$D$11:$Z$5007,MATCH(D$19,加速計算!$E$34:$AM$34,0)+1,FALSE)&lt;0,0,IF($B1560&gt;D$12,0,IF(VLOOKUP($B1560,加速計算!$D$11:$Z$5007,MATCH(D$19,加速計算!$E$34:$AM$34,0)+1,FALSE)&gt;D$14,D$14,VLOOKUP($B1560,加速計算!$D$11:$Z$5007,MATCH(D$19,加速計算!$E$34:$AM$34,0)+1,FALSE)))))</f>
        <v>#N/A</v>
      </c>
      <c r="E1560" s="9" t="e">
        <f>IF(E1559=0,#N/A,IF(VLOOKUP($B1560,加速計算!$D$11:$Z$5007,MATCH(E$19,加速計算!$E$34:$AM$34,0)+1,FALSE)&lt;0,0,IF($B1560&gt;E$12,0,IF(VLOOKUP($B1560,加速計算!$D$11:$Z$5007,MATCH(E$19,加速計算!$E$34:$AM$34,0)+1,FALSE)&gt;E$14,E$14,VLOOKUP($B1560,加速計算!$D$11:$Z$5007,MATCH(E$19,加速計算!$E$34:$AM$34,0)+1,FALSE)))))</f>
        <v>#N/A</v>
      </c>
      <c r="F1560" s="9" t="e">
        <f>IF(F1559=0,#N/A,IF(VLOOKUP($B1560,加速計算!$D$11:$Z$5007,MATCH(F$19,加速計算!$E$34:$AM$34,0)+1,FALSE)&lt;0,0,IF($B1560&gt;F$12,0,IF(VLOOKUP($B1560,加速計算!$D$11:$Z$5007,MATCH(F$19,加速計算!$E$34:$AM$34,0)+1,FALSE)&gt;F$14,F$14,VLOOKUP($B1560,加速計算!$D$11:$Z$5007,MATCH(F$19,加速計算!$E$34:$AM$34,0)+1,FALSE)))))</f>
        <v>#N/A</v>
      </c>
      <c r="G1560" s="9" t="e">
        <f>IF(G1559=0,#N/A,IF(VLOOKUP($B1560,加速計算!$D$11:$Z$5007,MATCH(G$19,加速計算!$E$34:$AM$34,0)+1,FALSE)&lt;0,0,IF($B1560&gt;G$12,0,IF(VLOOKUP($B1560,加速計算!$D$11:$Z$5007,MATCH(G$19,加速計算!$E$34:$AM$34,0)+1,FALSE)&gt;G$14,G$14,VLOOKUP($B1560,加速計算!$D$11:$Z$5007,MATCH(G$19,加速計算!$E$34:$AM$34,0)+1,FALSE)))))</f>
        <v>#N/A</v>
      </c>
      <c r="H1560" s="9" t="e">
        <f>IF(H1559=0,#N/A,IF(VLOOKUP($B1560,加速計算!$D$11:$Z$5007,MATCH(H$19,加速計算!$E$34:$AM$34,0)+1,FALSE)&lt;0,0,IF($B1560&gt;H$12,0,IF(VLOOKUP($B1560,加速計算!$D$11:$Z$5007,MATCH(H$19,加速計算!$E$34:$AM$34,0)+1,FALSE)&gt;H$14,H$14,VLOOKUP($B1560,加速計算!$D$11:$Z$5007,MATCH(H$19,加速計算!$E$34:$AM$34,0)+1,FALSE)))))</f>
        <v>#N/A</v>
      </c>
      <c r="I1560" s="9" t="e">
        <f>IF(I1559=0,#N/A,IF(VLOOKUP($B1560,加速計算!$D$11:$Z$5007,MATCH(I$19,加速計算!$E$34:$AM$34,0)+1,FALSE)&lt;0,0,IF($B1560&gt;I$12,0,IF(VLOOKUP($B1560,加速計算!$D$11:$Z$5007,MATCH(I$19,加速計算!$E$34:$AM$34,0)+1,FALSE)&gt;I$14,I$14,VLOOKUP($B1560,加速計算!$D$11:$Z$5007,MATCH(I$19,加速計算!$E$34:$AM$34,0)+1,FALSE)))))</f>
        <v>#N/A</v>
      </c>
      <c r="J1560" s="9" t="e">
        <f>IF(J1559=0,#N/A,IF(VLOOKUP($B1560,加速計算!$D$11:$Z$5007,MATCH(J$19,加速計算!$E$34:$AM$34,0)+1,FALSE)&lt;0,0,IF($B1560&gt;J$12,0,IF(VLOOKUP($B1560,加速計算!$D$11:$Z$5007,MATCH(J$19,加速計算!$E$34:$AM$34,0)+1,FALSE)&gt;J$14,J$14,VLOOKUP($B1560,加速計算!$D$11:$Z$5007,MATCH(J$19,加速計算!$E$34:$AM$34,0)+1,FALSE)))))</f>
        <v>#N/A</v>
      </c>
      <c r="K1560" s="9" t="e">
        <f>IF(K1559=0,#N/A,IF(VLOOKUP($B1560,加速計算!$D$11:$Z$5007,MATCH(K$19,加速計算!$E$34:$AM$34,0)+1,FALSE)&lt;0,0,IF($B1560&gt;K$12,0,IF(VLOOKUP($B1560,加速計算!$D$11:$Z$5007,MATCH(K$19,加速計算!$E$34:$AM$34,0)+1,FALSE)&gt;K$14,K$14,VLOOKUP($B1560,加速計算!$D$11:$Z$5007,MATCH(K$19,加速計算!$E$34:$AM$34,0)+1,FALSE)))))</f>
        <v>#N/A</v>
      </c>
      <c r="L1560" s="20" t="e">
        <f>IF(L1559=0,#N/A,IF(VLOOKUP($B1560,加速計算!$D$11:$Z$5007,MATCH(L$19,加速計算!$E$34:$AM$34,0)+1,FALSE)&lt;0,0,IF($B1560&gt;L$12,0,IF(VLOOKUP($B1560,加速計算!$D$11:$Z$5007,MATCH(L$19,加速計算!$E$34:$AM$34,0)+1,FALSE)&gt;L$14,L$14,VLOOKUP($B1560,加速計算!$D$11:$Z$5007,MATCH(L$19,加速計算!$E$34:$AM$34,0)+1,FALSE)))))</f>
        <v>#N/A</v>
      </c>
    </row>
    <row r="1561" spans="2:12">
      <c r="B1561" s="4">
        <v>15400</v>
      </c>
      <c r="C1561" s="5" t="e">
        <f t="shared" si="26"/>
        <v>#N/A</v>
      </c>
      <c r="D1561" s="9" t="e">
        <f>IF(D1560=0,#N/A,IF(VLOOKUP($B1561,加速計算!$D$11:$Z$5007,MATCH(D$19,加速計算!$E$34:$AM$34,0)+1,FALSE)&lt;0,0,IF($B1561&gt;D$12,0,IF(VLOOKUP($B1561,加速計算!$D$11:$Z$5007,MATCH(D$19,加速計算!$E$34:$AM$34,0)+1,FALSE)&gt;D$14,D$14,VLOOKUP($B1561,加速計算!$D$11:$Z$5007,MATCH(D$19,加速計算!$E$34:$AM$34,0)+1,FALSE)))))</f>
        <v>#N/A</v>
      </c>
      <c r="E1561" s="9" t="e">
        <f>IF(E1560=0,#N/A,IF(VLOOKUP($B1561,加速計算!$D$11:$Z$5007,MATCH(E$19,加速計算!$E$34:$AM$34,0)+1,FALSE)&lt;0,0,IF($B1561&gt;E$12,0,IF(VLOOKUP($B1561,加速計算!$D$11:$Z$5007,MATCH(E$19,加速計算!$E$34:$AM$34,0)+1,FALSE)&gt;E$14,E$14,VLOOKUP($B1561,加速計算!$D$11:$Z$5007,MATCH(E$19,加速計算!$E$34:$AM$34,0)+1,FALSE)))))</f>
        <v>#N/A</v>
      </c>
      <c r="F1561" s="9" t="e">
        <f>IF(F1560=0,#N/A,IF(VLOOKUP($B1561,加速計算!$D$11:$Z$5007,MATCH(F$19,加速計算!$E$34:$AM$34,0)+1,FALSE)&lt;0,0,IF($B1561&gt;F$12,0,IF(VLOOKUP($B1561,加速計算!$D$11:$Z$5007,MATCH(F$19,加速計算!$E$34:$AM$34,0)+1,FALSE)&gt;F$14,F$14,VLOOKUP($B1561,加速計算!$D$11:$Z$5007,MATCH(F$19,加速計算!$E$34:$AM$34,0)+1,FALSE)))))</f>
        <v>#N/A</v>
      </c>
      <c r="G1561" s="9" t="e">
        <f>IF(G1560=0,#N/A,IF(VLOOKUP($B1561,加速計算!$D$11:$Z$5007,MATCH(G$19,加速計算!$E$34:$AM$34,0)+1,FALSE)&lt;0,0,IF($B1561&gt;G$12,0,IF(VLOOKUP($B1561,加速計算!$D$11:$Z$5007,MATCH(G$19,加速計算!$E$34:$AM$34,0)+1,FALSE)&gt;G$14,G$14,VLOOKUP($B1561,加速計算!$D$11:$Z$5007,MATCH(G$19,加速計算!$E$34:$AM$34,0)+1,FALSE)))))</f>
        <v>#N/A</v>
      </c>
      <c r="H1561" s="9" t="e">
        <f>IF(H1560=0,#N/A,IF(VLOOKUP($B1561,加速計算!$D$11:$Z$5007,MATCH(H$19,加速計算!$E$34:$AM$34,0)+1,FALSE)&lt;0,0,IF($B1561&gt;H$12,0,IF(VLOOKUP($B1561,加速計算!$D$11:$Z$5007,MATCH(H$19,加速計算!$E$34:$AM$34,0)+1,FALSE)&gt;H$14,H$14,VLOOKUP($B1561,加速計算!$D$11:$Z$5007,MATCH(H$19,加速計算!$E$34:$AM$34,0)+1,FALSE)))))</f>
        <v>#N/A</v>
      </c>
      <c r="I1561" s="9" t="e">
        <f>IF(I1560=0,#N/A,IF(VLOOKUP($B1561,加速計算!$D$11:$Z$5007,MATCH(I$19,加速計算!$E$34:$AM$34,0)+1,FALSE)&lt;0,0,IF($B1561&gt;I$12,0,IF(VLOOKUP($B1561,加速計算!$D$11:$Z$5007,MATCH(I$19,加速計算!$E$34:$AM$34,0)+1,FALSE)&gt;I$14,I$14,VLOOKUP($B1561,加速計算!$D$11:$Z$5007,MATCH(I$19,加速計算!$E$34:$AM$34,0)+1,FALSE)))))</f>
        <v>#N/A</v>
      </c>
      <c r="J1561" s="9" t="e">
        <f>IF(J1560=0,#N/A,IF(VLOOKUP($B1561,加速計算!$D$11:$Z$5007,MATCH(J$19,加速計算!$E$34:$AM$34,0)+1,FALSE)&lt;0,0,IF($B1561&gt;J$12,0,IF(VLOOKUP($B1561,加速計算!$D$11:$Z$5007,MATCH(J$19,加速計算!$E$34:$AM$34,0)+1,FALSE)&gt;J$14,J$14,VLOOKUP($B1561,加速計算!$D$11:$Z$5007,MATCH(J$19,加速計算!$E$34:$AM$34,0)+1,FALSE)))))</f>
        <v>#N/A</v>
      </c>
      <c r="K1561" s="9" t="e">
        <f>IF(K1560=0,#N/A,IF(VLOOKUP($B1561,加速計算!$D$11:$Z$5007,MATCH(K$19,加速計算!$E$34:$AM$34,0)+1,FALSE)&lt;0,0,IF($B1561&gt;K$12,0,IF(VLOOKUP($B1561,加速計算!$D$11:$Z$5007,MATCH(K$19,加速計算!$E$34:$AM$34,0)+1,FALSE)&gt;K$14,K$14,VLOOKUP($B1561,加速計算!$D$11:$Z$5007,MATCH(K$19,加速計算!$E$34:$AM$34,0)+1,FALSE)))))</f>
        <v>#N/A</v>
      </c>
      <c r="L1561" s="20" t="e">
        <f>IF(L1560=0,#N/A,IF(VLOOKUP($B1561,加速計算!$D$11:$Z$5007,MATCH(L$19,加速計算!$E$34:$AM$34,0)+1,FALSE)&lt;0,0,IF($B1561&gt;L$12,0,IF(VLOOKUP($B1561,加速計算!$D$11:$Z$5007,MATCH(L$19,加速計算!$E$34:$AM$34,0)+1,FALSE)&gt;L$14,L$14,VLOOKUP($B1561,加速計算!$D$11:$Z$5007,MATCH(L$19,加速計算!$E$34:$AM$34,0)+1,FALSE)))))</f>
        <v>#N/A</v>
      </c>
    </row>
    <row r="1562" spans="2:12">
      <c r="B1562" s="4">
        <v>15410</v>
      </c>
      <c r="C1562" s="5" t="e">
        <f t="shared" si="26"/>
        <v>#N/A</v>
      </c>
      <c r="D1562" s="9" t="e">
        <f>IF(D1561=0,#N/A,IF(VLOOKUP($B1562,加速計算!$D$11:$Z$5007,MATCH(D$19,加速計算!$E$34:$AM$34,0)+1,FALSE)&lt;0,0,IF($B1562&gt;D$12,0,IF(VLOOKUP($B1562,加速計算!$D$11:$Z$5007,MATCH(D$19,加速計算!$E$34:$AM$34,0)+1,FALSE)&gt;D$14,D$14,VLOOKUP($B1562,加速計算!$D$11:$Z$5007,MATCH(D$19,加速計算!$E$34:$AM$34,0)+1,FALSE)))))</f>
        <v>#N/A</v>
      </c>
      <c r="E1562" s="9" t="e">
        <f>IF(E1561=0,#N/A,IF(VLOOKUP($B1562,加速計算!$D$11:$Z$5007,MATCH(E$19,加速計算!$E$34:$AM$34,0)+1,FALSE)&lt;0,0,IF($B1562&gt;E$12,0,IF(VLOOKUP($B1562,加速計算!$D$11:$Z$5007,MATCH(E$19,加速計算!$E$34:$AM$34,0)+1,FALSE)&gt;E$14,E$14,VLOOKUP($B1562,加速計算!$D$11:$Z$5007,MATCH(E$19,加速計算!$E$34:$AM$34,0)+1,FALSE)))))</f>
        <v>#N/A</v>
      </c>
      <c r="F1562" s="9" t="e">
        <f>IF(F1561=0,#N/A,IF(VLOOKUP($B1562,加速計算!$D$11:$Z$5007,MATCH(F$19,加速計算!$E$34:$AM$34,0)+1,FALSE)&lt;0,0,IF($B1562&gt;F$12,0,IF(VLOOKUP($B1562,加速計算!$D$11:$Z$5007,MATCH(F$19,加速計算!$E$34:$AM$34,0)+1,FALSE)&gt;F$14,F$14,VLOOKUP($B1562,加速計算!$D$11:$Z$5007,MATCH(F$19,加速計算!$E$34:$AM$34,0)+1,FALSE)))))</f>
        <v>#N/A</v>
      </c>
      <c r="G1562" s="9" t="e">
        <f>IF(G1561=0,#N/A,IF(VLOOKUP($B1562,加速計算!$D$11:$Z$5007,MATCH(G$19,加速計算!$E$34:$AM$34,0)+1,FALSE)&lt;0,0,IF($B1562&gt;G$12,0,IF(VLOOKUP($B1562,加速計算!$D$11:$Z$5007,MATCH(G$19,加速計算!$E$34:$AM$34,0)+1,FALSE)&gt;G$14,G$14,VLOOKUP($B1562,加速計算!$D$11:$Z$5007,MATCH(G$19,加速計算!$E$34:$AM$34,0)+1,FALSE)))))</f>
        <v>#N/A</v>
      </c>
      <c r="H1562" s="9" t="e">
        <f>IF(H1561=0,#N/A,IF(VLOOKUP($B1562,加速計算!$D$11:$Z$5007,MATCH(H$19,加速計算!$E$34:$AM$34,0)+1,FALSE)&lt;0,0,IF($B1562&gt;H$12,0,IF(VLOOKUP($B1562,加速計算!$D$11:$Z$5007,MATCH(H$19,加速計算!$E$34:$AM$34,0)+1,FALSE)&gt;H$14,H$14,VLOOKUP($B1562,加速計算!$D$11:$Z$5007,MATCH(H$19,加速計算!$E$34:$AM$34,0)+1,FALSE)))))</f>
        <v>#N/A</v>
      </c>
      <c r="I1562" s="9" t="e">
        <f>IF(I1561=0,#N/A,IF(VLOOKUP($B1562,加速計算!$D$11:$Z$5007,MATCH(I$19,加速計算!$E$34:$AM$34,0)+1,FALSE)&lt;0,0,IF($B1562&gt;I$12,0,IF(VLOOKUP($B1562,加速計算!$D$11:$Z$5007,MATCH(I$19,加速計算!$E$34:$AM$34,0)+1,FALSE)&gt;I$14,I$14,VLOOKUP($B1562,加速計算!$D$11:$Z$5007,MATCH(I$19,加速計算!$E$34:$AM$34,0)+1,FALSE)))))</f>
        <v>#N/A</v>
      </c>
      <c r="J1562" s="9" t="e">
        <f>IF(J1561=0,#N/A,IF(VLOOKUP($B1562,加速計算!$D$11:$Z$5007,MATCH(J$19,加速計算!$E$34:$AM$34,0)+1,FALSE)&lt;0,0,IF($B1562&gt;J$12,0,IF(VLOOKUP($B1562,加速計算!$D$11:$Z$5007,MATCH(J$19,加速計算!$E$34:$AM$34,0)+1,FALSE)&gt;J$14,J$14,VLOOKUP($B1562,加速計算!$D$11:$Z$5007,MATCH(J$19,加速計算!$E$34:$AM$34,0)+1,FALSE)))))</f>
        <v>#N/A</v>
      </c>
      <c r="K1562" s="9" t="e">
        <f>IF(K1561=0,#N/A,IF(VLOOKUP($B1562,加速計算!$D$11:$Z$5007,MATCH(K$19,加速計算!$E$34:$AM$34,0)+1,FALSE)&lt;0,0,IF($B1562&gt;K$12,0,IF(VLOOKUP($B1562,加速計算!$D$11:$Z$5007,MATCH(K$19,加速計算!$E$34:$AM$34,0)+1,FALSE)&gt;K$14,K$14,VLOOKUP($B1562,加速計算!$D$11:$Z$5007,MATCH(K$19,加速計算!$E$34:$AM$34,0)+1,FALSE)))))</f>
        <v>#N/A</v>
      </c>
      <c r="L1562" s="20" t="e">
        <f>IF(L1561=0,#N/A,IF(VLOOKUP($B1562,加速計算!$D$11:$Z$5007,MATCH(L$19,加速計算!$E$34:$AM$34,0)+1,FALSE)&lt;0,0,IF($B1562&gt;L$12,0,IF(VLOOKUP($B1562,加速計算!$D$11:$Z$5007,MATCH(L$19,加速計算!$E$34:$AM$34,0)+1,FALSE)&gt;L$14,L$14,VLOOKUP($B1562,加速計算!$D$11:$Z$5007,MATCH(L$19,加速計算!$E$34:$AM$34,0)+1,FALSE)))))</f>
        <v>#N/A</v>
      </c>
    </row>
    <row r="1563" spans="2:12">
      <c r="B1563" s="4">
        <v>15420</v>
      </c>
      <c r="C1563" s="5" t="e">
        <f t="shared" si="26"/>
        <v>#N/A</v>
      </c>
      <c r="D1563" s="9" t="e">
        <f>IF(D1562=0,#N/A,IF(VLOOKUP($B1563,加速計算!$D$11:$Z$5007,MATCH(D$19,加速計算!$E$34:$AM$34,0)+1,FALSE)&lt;0,0,IF($B1563&gt;D$12,0,IF(VLOOKUP($B1563,加速計算!$D$11:$Z$5007,MATCH(D$19,加速計算!$E$34:$AM$34,0)+1,FALSE)&gt;D$14,D$14,VLOOKUP($B1563,加速計算!$D$11:$Z$5007,MATCH(D$19,加速計算!$E$34:$AM$34,0)+1,FALSE)))))</f>
        <v>#N/A</v>
      </c>
      <c r="E1563" s="9" t="e">
        <f>IF(E1562=0,#N/A,IF(VLOOKUP($B1563,加速計算!$D$11:$Z$5007,MATCH(E$19,加速計算!$E$34:$AM$34,0)+1,FALSE)&lt;0,0,IF($B1563&gt;E$12,0,IF(VLOOKUP($B1563,加速計算!$D$11:$Z$5007,MATCH(E$19,加速計算!$E$34:$AM$34,0)+1,FALSE)&gt;E$14,E$14,VLOOKUP($B1563,加速計算!$D$11:$Z$5007,MATCH(E$19,加速計算!$E$34:$AM$34,0)+1,FALSE)))))</f>
        <v>#N/A</v>
      </c>
      <c r="F1563" s="9" t="e">
        <f>IF(F1562=0,#N/A,IF(VLOOKUP($B1563,加速計算!$D$11:$Z$5007,MATCH(F$19,加速計算!$E$34:$AM$34,0)+1,FALSE)&lt;0,0,IF($B1563&gt;F$12,0,IF(VLOOKUP($B1563,加速計算!$D$11:$Z$5007,MATCH(F$19,加速計算!$E$34:$AM$34,0)+1,FALSE)&gt;F$14,F$14,VLOOKUP($B1563,加速計算!$D$11:$Z$5007,MATCH(F$19,加速計算!$E$34:$AM$34,0)+1,FALSE)))))</f>
        <v>#N/A</v>
      </c>
      <c r="G1563" s="9" t="e">
        <f>IF(G1562=0,#N/A,IF(VLOOKUP($B1563,加速計算!$D$11:$Z$5007,MATCH(G$19,加速計算!$E$34:$AM$34,0)+1,FALSE)&lt;0,0,IF($B1563&gt;G$12,0,IF(VLOOKUP($B1563,加速計算!$D$11:$Z$5007,MATCH(G$19,加速計算!$E$34:$AM$34,0)+1,FALSE)&gt;G$14,G$14,VLOOKUP($B1563,加速計算!$D$11:$Z$5007,MATCH(G$19,加速計算!$E$34:$AM$34,0)+1,FALSE)))))</f>
        <v>#N/A</v>
      </c>
      <c r="H1563" s="9" t="e">
        <f>IF(H1562=0,#N/A,IF(VLOOKUP($B1563,加速計算!$D$11:$Z$5007,MATCH(H$19,加速計算!$E$34:$AM$34,0)+1,FALSE)&lt;0,0,IF($B1563&gt;H$12,0,IF(VLOOKUP($B1563,加速計算!$D$11:$Z$5007,MATCH(H$19,加速計算!$E$34:$AM$34,0)+1,FALSE)&gt;H$14,H$14,VLOOKUP($B1563,加速計算!$D$11:$Z$5007,MATCH(H$19,加速計算!$E$34:$AM$34,0)+1,FALSE)))))</f>
        <v>#N/A</v>
      </c>
      <c r="I1563" s="9" t="e">
        <f>IF(I1562=0,#N/A,IF(VLOOKUP($B1563,加速計算!$D$11:$Z$5007,MATCH(I$19,加速計算!$E$34:$AM$34,0)+1,FALSE)&lt;0,0,IF($B1563&gt;I$12,0,IF(VLOOKUP($B1563,加速計算!$D$11:$Z$5007,MATCH(I$19,加速計算!$E$34:$AM$34,0)+1,FALSE)&gt;I$14,I$14,VLOOKUP($B1563,加速計算!$D$11:$Z$5007,MATCH(I$19,加速計算!$E$34:$AM$34,0)+1,FALSE)))))</f>
        <v>#N/A</v>
      </c>
      <c r="J1563" s="9" t="e">
        <f>IF(J1562=0,#N/A,IF(VLOOKUP($B1563,加速計算!$D$11:$Z$5007,MATCH(J$19,加速計算!$E$34:$AM$34,0)+1,FALSE)&lt;0,0,IF($B1563&gt;J$12,0,IF(VLOOKUP($B1563,加速計算!$D$11:$Z$5007,MATCH(J$19,加速計算!$E$34:$AM$34,0)+1,FALSE)&gt;J$14,J$14,VLOOKUP($B1563,加速計算!$D$11:$Z$5007,MATCH(J$19,加速計算!$E$34:$AM$34,0)+1,FALSE)))))</f>
        <v>#N/A</v>
      </c>
      <c r="K1563" s="9" t="e">
        <f>IF(K1562=0,#N/A,IF(VLOOKUP($B1563,加速計算!$D$11:$Z$5007,MATCH(K$19,加速計算!$E$34:$AM$34,0)+1,FALSE)&lt;0,0,IF($B1563&gt;K$12,0,IF(VLOOKUP($B1563,加速計算!$D$11:$Z$5007,MATCH(K$19,加速計算!$E$34:$AM$34,0)+1,FALSE)&gt;K$14,K$14,VLOOKUP($B1563,加速計算!$D$11:$Z$5007,MATCH(K$19,加速計算!$E$34:$AM$34,0)+1,FALSE)))))</f>
        <v>#N/A</v>
      </c>
      <c r="L1563" s="20" t="e">
        <f>IF(L1562=0,#N/A,IF(VLOOKUP($B1563,加速計算!$D$11:$Z$5007,MATCH(L$19,加速計算!$E$34:$AM$34,0)+1,FALSE)&lt;0,0,IF($B1563&gt;L$12,0,IF(VLOOKUP($B1563,加速計算!$D$11:$Z$5007,MATCH(L$19,加速計算!$E$34:$AM$34,0)+1,FALSE)&gt;L$14,L$14,VLOOKUP($B1563,加速計算!$D$11:$Z$5007,MATCH(L$19,加速計算!$E$34:$AM$34,0)+1,FALSE)))))</f>
        <v>#N/A</v>
      </c>
    </row>
    <row r="1564" spans="2:12">
      <c r="B1564" s="4">
        <v>15430</v>
      </c>
      <c r="C1564" s="5" t="e">
        <f t="shared" si="26"/>
        <v>#N/A</v>
      </c>
      <c r="D1564" s="9" t="e">
        <f>IF(D1563=0,#N/A,IF(VLOOKUP($B1564,加速計算!$D$11:$Z$5007,MATCH(D$19,加速計算!$E$34:$AM$34,0)+1,FALSE)&lt;0,0,IF($B1564&gt;D$12,0,IF(VLOOKUP($B1564,加速計算!$D$11:$Z$5007,MATCH(D$19,加速計算!$E$34:$AM$34,0)+1,FALSE)&gt;D$14,D$14,VLOOKUP($B1564,加速計算!$D$11:$Z$5007,MATCH(D$19,加速計算!$E$34:$AM$34,0)+1,FALSE)))))</f>
        <v>#N/A</v>
      </c>
      <c r="E1564" s="9" t="e">
        <f>IF(E1563=0,#N/A,IF(VLOOKUP($B1564,加速計算!$D$11:$Z$5007,MATCH(E$19,加速計算!$E$34:$AM$34,0)+1,FALSE)&lt;0,0,IF($B1564&gt;E$12,0,IF(VLOOKUP($B1564,加速計算!$D$11:$Z$5007,MATCH(E$19,加速計算!$E$34:$AM$34,0)+1,FALSE)&gt;E$14,E$14,VLOOKUP($B1564,加速計算!$D$11:$Z$5007,MATCH(E$19,加速計算!$E$34:$AM$34,0)+1,FALSE)))))</f>
        <v>#N/A</v>
      </c>
      <c r="F1564" s="9" t="e">
        <f>IF(F1563=0,#N/A,IF(VLOOKUP($B1564,加速計算!$D$11:$Z$5007,MATCH(F$19,加速計算!$E$34:$AM$34,0)+1,FALSE)&lt;0,0,IF($B1564&gt;F$12,0,IF(VLOOKUP($B1564,加速計算!$D$11:$Z$5007,MATCH(F$19,加速計算!$E$34:$AM$34,0)+1,FALSE)&gt;F$14,F$14,VLOOKUP($B1564,加速計算!$D$11:$Z$5007,MATCH(F$19,加速計算!$E$34:$AM$34,0)+1,FALSE)))))</f>
        <v>#N/A</v>
      </c>
      <c r="G1564" s="9" t="e">
        <f>IF(G1563=0,#N/A,IF(VLOOKUP($B1564,加速計算!$D$11:$Z$5007,MATCH(G$19,加速計算!$E$34:$AM$34,0)+1,FALSE)&lt;0,0,IF($B1564&gt;G$12,0,IF(VLOOKUP($B1564,加速計算!$D$11:$Z$5007,MATCH(G$19,加速計算!$E$34:$AM$34,0)+1,FALSE)&gt;G$14,G$14,VLOOKUP($B1564,加速計算!$D$11:$Z$5007,MATCH(G$19,加速計算!$E$34:$AM$34,0)+1,FALSE)))))</f>
        <v>#N/A</v>
      </c>
      <c r="H1564" s="9" t="e">
        <f>IF(H1563=0,#N/A,IF(VLOOKUP($B1564,加速計算!$D$11:$Z$5007,MATCH(H$19,加速計算!$E$34:$AM$34,0)+1,FALSE)&lt;0,0,IF($B1564&gt;H$12,0,IF(VLOOKUP($B1564,加速計算!$D$11:$Z$5007,MATCH(H$19,加速計算!$E$34:$AM$34,0)+1,FALSE)&gt;H$14,H$14,VLOOKUP($B1564,加速計算!$D$11:$Z$5007,MATCH(H$19,加速計算!$E$34:$AM$34,0)+1,FALSE)))))</f>
        <v>#N/A</v>
      </c>
      <c r="I1564" s="9" t="e">
        <f>IF(I1563=0,#N/A,IF(VLOOKUP($B1564,加速計算!$D$11:$Z$5007,MATCH(I$19,加速計算!$E$34:$AM$34,0)+1,FALSE)&lt;0,0,IF($B1564&gt;I$12,0,IF(VLOOKUP($B1564,加速計算!$D$11:$Z$5007,MATCH(I$19,加速計算!$E$34:$AM$34,0)+1,FALSE)&gt;I$14,I$14,VLOOKUP($B1564,加速計算!$D$11:$Z$5007,MATCH(I$19,加速計算!$E$34:$AM$34,0)+1,FALSE)))))</f>
        <v>#N/A</v>
      </c>
      <c r="J1564" s="9" t="e">
        <f>IF(J1563=0,#N/A,IF(VLOOKUP($B1564,加速計算!$D$11:$Z$5007,MATCH(J$19,加速計算!$E$34:$AM$34,0)+1,FALSE)&lt;0,0,IF($B1564&gt;J$12,0,IF(VLOOKUP($B1564,加速計算!$D$11:$Z$5007,MATCH(J$19,加速計算!$E$34:$AM$34,0)+1,FALSE)&gt;J$14,J$14,VLOOKUP($B1564,加速計算!$D$11:$Z$5007,MATCH(J$19,加速計算!$E$34:$AM$34,0)+1,FALSE)))))</f>
        <v>#N/A</v>
      </c>
      <c r="K1564" s="9" t="e">
        <f>IF(K1563=0,#N/A,IF(VLOOKUP($B1564,加速計算!$D$11:$Z$5007,MATCH(K$19,加速計算!$E$34:$AM$34,0)+1,FALSE)&lt;0,0,IF($B1564&gt;K$12,0,IF(VLOOKUP($B1564,加速計算!$D$11:$Z$5007,MATCH(K$19,加速計算!$E$34:$AM$34,0)+1,FALSE)&gt;K$14,K$14,VLOOKUP($B1564,加速計算!$D$11:$Z$5007,MATCH(K$19,加速計算!$E$34:$AM$34,0)+1,FALSE)))))</f>
        <v>#N/A</v>
      </c>
      <c r="L1564" s="20" t="e">
        <f>IF(L1563=0,#N/A,IF(VLOOKUP($B1564,加速計算!$D$11:$Z$5007,MATCH(L$19,加速計算!$E$34:$AM$34,0)+1,FALSE)&lt;0,0,IF($B1564&gt;L$12,0,IF(VLOOKUP($B1564,加速計算!$D$11:$Z$5007,MATCH(L$19,加速計算!$E$34:$AM$34,0)+1,FALSE)&gt;L$14,L$14,VLOOKUP($B1564,加速計算!$D$11:$Z$5007,MATCH(L$19,加速計算!$E$34:$AM$34,0)+1,FALSE)))))</f>
        <v>#N/A</v>
      </c>
    </row>
    <row r="1565" spans="2:12">
      <c r="B1565" s="4">
        <v>15440</v>
      </c>
      <c r="C1565" s="5" t="e">
        <f t="shared" si="26"/>
        <v>#N/A</v>
      </c>
      <c r="D1565" s="9" t="e">
        <f>IF(D1564=0,#N/A,IF(VLOOKUP($B1565,加速計算!$D$11:$Z$5007,MATCH(D$19,加速計算!$E$34:$AM$34,0)+1,FALSE)&lt;0,0,IF($B1565&gt;D$12,0,IF(VLOOKUP($B1565,加速計算!$D$11:$Z$5007,MATCH(D$19,加速計算!$E$34:$AM$34,0)+1,FALSE)&gt;D$14,D$14,VLOOKUP($B1565,加速計算!$D$11:$Z$5007,MATCH(D$19,加速計算!$E$34:$AM$34,0)+1,FALSE)))))</f>
        <v>#N/A</v>
      </c>
      <c r="E1565" s="9" t="e">
        <f>IF(E1564=0,#N/A,IF(VLOOKUP($B1565,加速計算!$D$11:$Z$5007,MATCH(E$19,加速計算!$E$34:$AM$34,0)+1,FALSE)&lt;0,0,IF($B1565&gt;E$12,0,IF(VLOOKUP($B1565,加速計算!$D$11:$Z$5007,MATCH(E$19,加速計算!$E$34:$AM$34,0)+1,FALSE)&gt;E$14,E$14,VLOOKUP($B1565,加速計算!$D$11:$Z$5007,MATCH(E$19,加速計算!$E$34:$AM$34,0)+1,FALSE)))))</f>
        <v>#N/A</v>
      </c>
      <c r="F1565" s="9" t="e">
        <f>IF(F1564=0,#N/A,IF(VLOOKUP($B1565,加速計算!$D$11:$Z$5007,MATCH(F$19,加速計算!$E$34:$AM$34,0)+1,FALSE)&lt;0,0,IF($B1565&gt;F$12,0,IF(VLOOKUP($B1565,加速計算!$D$11:$Z$5007,MATCH(F$19,加速計算!$E$34:$AM$34,0)+1,FALSE)&gt;F$14,F$14,VLOOKUP($B1565,加速計算!$D$11:$Z$5007,MATCH(F$19,加速計算!$E$34:$AM$34,0)+1,FALSE)))))</f>
        <v>#N/A</v>
      </c>
      <c r="G1565" s="9" t="e">
        <f>IF(G1564=0,#N/A,IF(VLOOKUP($B1565,加速計算!$D$11:$Z$5007,MATCH(G$19,加速計算!$E$34:$AM$34,0)+1,FALSE)&lt;0,0,IF($B1565&gt;G$12,0,IF(VLOOKUP($B1565,加速計算!$D$11:$Z$5007,MATCH(G$19,加速計算!$E$34:$AM$34,0)+1,FALSE)&gt;G$14,G$14,VLOOKUP($B1565,加速計算!$D$11:$Z$5007,MATCH(G$19,加速計算!$E$34:$AM$34,0)+1,FALSE)))))</f>
        <v>#N/A</v>
      </c>
      <c r="H1565" s="9" t="e">
        <f>IF(H1564=0,#N/A,IF(VLOOKUP($B1565,加速計算!$D$11:$Z$5007,MATCH(H$19,加速計算!$E$34:$AM$34,0)+1,FALSE)&lt;0,0,IF($B1565&gt;H$12,0,IF(VLOOKUP($B1565,加速計算!$D$11:$Z$5007,MATCH(H$19,加速計算!$E$34:$AM$34,0)+1,FALSE)&gt;H$14,H$14,VLOOKUP($B1565,加速計算!$D$11:$Z$5007,MATCH(H$19,加速計算!$E$34:$AM$34,0)+1,FALSE)))))</f>
        <v>#N/A</v>
      </c>
      <c r="I1565" s="9" t="e">
        <f>IF(I1564=0,#N/A,IF(VLOOKUP($B1565,加速計算!$D$11:$Z$5007,MATCH(I$19,加速計算!$E$34:$AM$34,0)+1,FALSE)&lt;0,0,IF($B1565&gt;I$12,0,IF(VLOOKUP($B1565,加速計算!$D$11:$Z$5007,MATCH(I$19,加速計算!$E$34:$AM$34,0)+1,FALSE)&gt;I$14,I$14,VLOOKUP($B1565,加速計算!$D$11:$Z$5007,MATCH(I$19,加速計算!$E$34:$AM$34,0)+1,FALSE)))))</f>
        <v>#N/A</v>
      </c>
      <c r="J1565" s="9" t="e">
        <f>IF(J1564=0,#N/A,IF(VLOOKUP($B1565,加速計算!$D$11:$Z$5007,MATCH(J$19,加速計算!$E$34:$AM$34,0)+1,FALSE)&lt;0,0,IF($B1565&gt;J$12,0,IF(VLOOKUP($B1565,加速計算!$D$11:$Z$5007,MATCH(J$19,加速計算!$E$34:$AM$34,0)+1,FALSE)&gt;J$14,J$14,VLOOKUP($B1565,加速計算!$D$11:$Z$5007,MATCH(J$19,加速計算!$E$34:$AM$34,0)+1,FALSE)))))</f>
        <v>#N/A</v>
      </c>
      <c r="K1565" s="9" t="e">
        <f>IF(K1564=0,#N/A,IF(VLOOKUP($B1565,加速計算!$D$11:$Z$5007,MATCH(K$19,加速計算!$E$34:$AM$34,0)+1,FALSE)&lt;0,0,IF($B1565&gt;K$12,0,IF(VLOOKUP($B1565,加速計算!$D$11:$Z$5007,MATCH(K$19,加速計算!$E$34:$AM$34,0)+1,FALSE)&gt;K$14,K$14,VLOOKUP($B1565,加速計算!$D$11:$Z$5007,MATCH(K$19,加速計算!$E$34:$AM$34,0)+1,FALSE)))))</f>
        <v>#N/A</v>
      </c>
      <c r="L1565" s="20" t="e">
        <f>IF(L1564=0,#N/A,IF(VLOOKUP($B1565,加速計算!$D$11:$Z$5007,MATCH(L$19,加速計算!$E$34:$AM$34,0)+1,FALSE)&lt;0,0,IF($B1565&gt;L$12,0,IF(VLOOKUP($B1565,加速計算!$D$11:$Z$5007,MATCH(L$19,加速計算!$E$34:$AM$34,0)+1,FALSE)&gt;L$14,L$14,VLOOKUP($B1565,加速計算!$D$11:$Z$5007,MATCH(L$19,加速計算!$E$34:$AM$34,0)+1,FALSE)))))</f>
        <v>#N/A</v>
      </c>
    </row>
    <row r="1566" spans="2:12">
      <c r="B1566" s="4">
        <v>15450</v>
      </c>
      <c r="C1566" s="5" t="e">
        <f t="shared" si="26"/>
        <v>#N/A</v>
      </c>
      <c r="D1566" s="9" t="e">
        <f>IF(D1565=0,#N/A,IF(VLOOKUP($B1566,加速計算!$D$11:$Z$5007,MATCH(D$19,加速計算!$E$34:$AM$34,0)+1,FALSE)&lt;0,0,IF($B1566&gt;D$12,0,IF(VLOOKUP($B1566,加速計算!$D$11:$Z$5007,MATCH(D$19,加速計算!$E$34:$AM$34,0)+1,FALSE)&gt;D$14,D$14,VLOOKUP($B1566,加速計算!$D$11:$Z$5007,MATCH(D$19,加速計算!$E$34:$AM$34,0)+1,FALSE)))))</f>
        <v>#N/A</v>
      </c>
      <c r="E1566" s="9" t="e">
        <f>IF(E1565=0,#N/A,IF(VLOOKUP($B1566,加速計算!$D$11:$Z$5007,MATCH(E$19,加速計算!$E$34:$AM$34,0)+1,FALSE)&lt;0,0,IF($B1566&gt;E$12,0,IF(VLOOKUP($B1566,加速計算!$D$11:$Z$5007,MATCH(E$19,加速計算!$E$34:$AM$34,0)+1,FALSE)&gt;E$14,E$14,VLOOKUP($B1566,加速計算!$D$11:$Z$5007,MATCH(E$19,加速計算!$E$34:$AM$34,0)+1,FALSE)))))</f>
        <v>#N/A</v>
      </c>
      <c r="F1566" s="9" t="e">
        <f>IF(F1565=0,#N/A,IF(VLOOKUP($B1566,加速計算!$D$11:$Z$5007,MATCH(F$19,加速計算!$E$34:$AM$34,0)+1,FALSE)&lt;0,0,IF($B1566&gt;F$12,0,IF(VLOOKUP($B1566,加速計算!$D$11:$Z$5007,MATCH(F$19,加速計算!$E$34:$AM$34,0)+1,FALSE)&gt;F$14,F$14,VLOOKUP($B1566,加速計算!$D$11:$Z$5007,MATCH(F$19,加速計算!$E$34:$AM$34,0)+1,FALSE)))))</f>
        <v>#N/A</v>
      </c>
      <c r="G1566" s="9" t="e">
        <f>IF(G1565=0,#N/A,IF(VLOOKUP($B1566,加速計算!$D$11:$Z$5007,MATCH(G$19,加速計算!$E$34:$AM$34,0)+1,FALSE)&lt;0,0,IF($B1566&gt;G$12,0,IF(VLOOKUP($B1566,加速計算!$D$11:$Z$5007,MATCH(G$19,加速計算!$E$34:$AM$34,0)+1,FALSE)&gt;G$14,G$14,VLOOKUP($B1566,加速計算!$D$11:$Z$5007,MATCH(G$19,加速計算!$E$34:$AM$34,0)+1,FALSE)))))</f>
        <v>#N/A</v>
      </c>
      <c r="H1566" s="9" t="e">
        <f>IF(H1565=0,#N/A,IF(VLOOKUP($B1566,加速計算!$D$11:$Z$5007,MATCH(H$19,加速計算!$E$34:$AM$34,0)+1,FALSE)&lt;0,0,IF($B1566&gt;H$12,0,IF(VLOOKUP($B1566,加速計算!$D$11:$Z$5007,MATCH(H$19,加速計算!$E$34:$AM$34,0)+1,FALSE)&gt;H$14,H$14,VLOOKUP($B1566,加速計算!$D$11:$Z$5007,MATCH(H$19,加速計算!$E$34:$AM$34,0)+1,FALSE)))))</f>
        <v>#N/A</v>
      </c>
      <c r="I1566" s="9" t="e">
        <f>IF(I1565=0,#N/A,IF(VLOOKUP($B1566,加速計算!$D$11:$Z$5007,MATCH(I$19,加速計算!$E$34:$AM$34,0)+1,FALSE)&lt;0,0,IF($B1566&gt;I$12,0,IF(VLOOKUP($B1566,加速計算!$D$11:$Z$5007,MATCH(I$19,加速計算!$E$34:$AM$34,0)+1,FALSE)&gt;I$14,I$14,VLOOKUP($B1566,加速計算!$D$11:$Z$5007,MATCH(I$19,加速計算!$E$34:$AM$34,0)+1,FALSE)))))</f>
        <v>#N/A</v>
      </c>
      <c r="J1566" s="9" t="e">
        <f>IF(J1565=0,#N/A,IF(VLOOKUP($B1566,加速計算!$D$11:$Z$5007,MATCH(J$19,加速計算!$E$34:$AM$34,0)+1,FALSE)&lt;0,0,IF($B1566&gt;J$12,0,IF(VLOOKUP($B1566,加速計算!$D$11:$Z$5007,MATCH(J$19,加速計算!$E$34:$AM$34,0)+1,FALSE)&gt;J$14,J$14,VLOOKUP($B1566,加速計算!$D$11:$Z$5007,MATCH(J$19,加速計算!$E$34:$AM$34,0)+1,FALSE)))))</f>
        <v>#N/A</v>
      </c>
      <c r="K1566" s="9" t="e">
        <f>IF(K1565=0,#N/A,IF(VLOOKUP($B1566,加速計算!$D$11:$Z$5007,MATCH(K$19,加速計算!$E$34:$AM$34,0)+1,FALSE)&lt;0,0,IF($B1566&gt;K$12,0,IF(VLOOKUP($B1566,加速計算!$D$11:$Z$5007,MATCH(K$19,加速計算!$E$34:$AM$34,0)+1,FALSE)&gt;K$14,K$14,VLOOKUP($B1566,加速計算!$D$11:$Z$5007,MATCH(K$19,加速計算!$E$34:$AM$34,0)+1,FALSE)))))</f>
        <v>#N/A</v>
      </c>
      <c r="L1566" s="20" t="e">
        <f>IF(L1565=0,#N/A,IF(VLOOKUP($B1566,加速計算!$D$11:$Z$5007,MATCH(L$19,加速計算!$E$34:$AM$34,0)+1,FALSE)&lt;0,0,IF($B1566&gt;L$12,0,IF(VLOOKUP($B1566,加速計算!$D$11:$Z$5007,MATCH(L$19,加速計算!$E$34:$AM$34,0)+1,FALSE)&gt;L$14,L$14,VLOOKUP($B1566,加速計算!$D$11:$Z$5007,MATCH(L$19,加速計算!$E$34:$AM$34,0)+1,FALSE)))))</f>
        <v>#N/A</v>
      </c>
    </row>
    <row r="1567" spans="2:12">
      <c r="B1567" s="4">
        <v>15460</v>
      </c>
      <c r="C1567" s="5" t="e">
        <f t="shared" si="26"/>
        <v>#N/A</v>
      </c>
      <c r="D1567" s="9" t="e">
        <f>IF(D1566=0,#N/A,IF(VLOOKUP($B1567,加速計算!$D$11:$Z$5007,MATCH(D$19,加速計算!$E$34:$AM$34,0)+1,FALSE)&lt;0,0,IF($B1567&gt;D$12,0,IF(VLOOKUP($B1567,加速計算!$D$11:$Z$5007,MATCH(D$19,加速計算!$E$34:$AM$34,0)+1,FALSE)&gt;D$14,D$14,VLOOKUP($B1567,加速計算!$D$11:$Z$5007,MATCH(D$19,加速計算!$E$34:$AM$34,0)+1,FALSE)))))</f>
        <v>#N/A</v>
      </c>
      <c r="E1567" s="9" t="e">
        <f>IF(E1566=0,#N/A,IF(VLOOKUP($B1567,加速計算!$D$11:$Z$5007,MATCH(E$19,加速計算!$E$34:$AM$34,0)+1,FALSE)&lt;0,0,IF($B1567&gt;E$12,0,IF(VLOOKUP($B1567,加速計算!$D$11:$Z$5007,MATCH(E$19,加速計算!$E$34:$AM$34,0)+1,FALSE)&gt;E$14,E$14,VLOOKUP($B1567,加速計算!$D$11:$Z$5007,MATCH(E$19,加速計算!$E$34:$AM$34,0)+1,FALSE)))))</f>
        <v>#N/A</v>
      </c>
      <c r="F1567" s="9" t="e">
        <f>IF(F1566=0,#N/A,IF(VLOOKUP($B1567,加速計算!$D$11:$Z$5007,MATCH(F$19,加速計算!$E$34:$AM$34,0)+1,FALSE)&lt;0,0,IF($B1567&gt;F$12,0,IF(VLOOKUP($B1567,加速計算!$D$11:$Z$5007,MATCH(F$19,加速計算!$E$34:$AM$34,0)+1,FALSE)&gt;F$14,F$14,VLOOKUP($B1567,加速計算!$D$11:$Z$5007,MATCH(F$19,加速計算!$E$34:$AM$34,0)+1,FALSE)))))</f>
        <v>#N/A</v>
      </c>
      <c r="G1567" s="9" t="e">
        <f>IF(G1566=0,#N/A,IF(VLOOKUP($B1567,加速計算!$D$11:$Z$5007,MATCH(G$19,加速計算!$E$34:$AM$34,0)+1,FALSE)&lt;0,0,IF($B1567&gt;G$12,0,IF(VLOOKUP($B1567,加速計算!$D$11:$Z$5007,MATCH(G$19,加速計算!$E$34:$AM$34,0)+1,FALSE)&gt;G$14,G$14,VLOOKUP($B1567,加速計算!$D$11:$Z$5007,MATCH(G$19,加速計算!$E$34:$AM$34,0)+1,FALSE)))))</f>
        <v>#N/A</v>
      </c>
      <c r="H1567" s="9" t="e">
        <f>IF(H1566=0,#N/A,IF(VLOOKUP($B1567,加速計算!$D$11:$Z$5007,MATCH(H$19,加速計算!$E$34:$AM$34,0)+1,FALSE)&lt;0,0,IF($B1567&gt;H$12,0,IF(VLOOKUP($B1567,加速計算!$D$11:$Z$5007,MATCH(H$19,加速計算!$E$34:$AM$34,0)+1,FALSE)&gt;H$14,H$14,VLOOKUP($B1567,加速計算!$D$11:$Z$5007,MATCH(H$19,加速計算!$E$34:$AM$34,0)+1,FALSE)))))</f>
        <v>#N/A</v>
      </c>
      <c r="I1567" s="9" t="e">
        <f>IF(I1566=0,#N/A,IF(VLOOKUP($B1567,加速計算!$D$11:$Z$5007,MATCH(I$19,加速計算!$E$34:$AM$34,0)+1,FALSE)&lt;0,0,IF($B1567&gt;I$12,0,IF(VLOOKUP($B1567,加速計算!$D$11:$Z$5007,MATCH(I$19,加速計算!$E$34:$AM$34,0)+1,FALSE)&gt;I$14,I$14,VLOOKUP($B1567,加速計算!$D$11:$Z$5007,MATCH(I$19,加速計算!$E$34:$AM$34,0)+1,FALSE)))))</f>
        <v>#N/A</v>
      </c>
      <c r="J1567" s="9" t="e">
        <f>IF(J1566=0,#N/A,IF(VLOOKUP($B1567,加速計算!$D$11:$Z$5007,MATCH(J$19,加速計算!$E$34:$AM$34,0)+1,FALSE)&lt;0,0,IF($B1567&gt;J$12,0,IF(VLOOKUP($B1567,加速計算!$D$11:$Z$5007,MATCH(J$19,加速計算!$E$34:$AM$34,0)+1,FALSE)&gt;J$14,J$14,VLOOKUP($B1567,加速計算!$D$11:$Z$5007,MATCH(J$19,加速計算!$E$34:$AM$34,0)+1,FALSE)))))</f>
        <v>#N/A</v>
      </c>
      <c r="K1567" s="9" t="e">
        <f>IF(K1566=0,#N/A,IF(VLOOKUP($B1567,加速計算!$D$11:$Z$5007,MATCH(K$19,加速計算!$E$34:$AM$34,0)+1,FALSE)&lt;0,0,IF($B1567&gt;K$12,0,IF(VLOOKUP($B1567,加速計算!$D$11:$Z$5007,MATCH(K$19,加速計算!$E$34:$AM$34,0)+1,FALSE)&gt;K$14,K$14,VLOOKUP($B1567,加速計算!$D$11:$Z$5007,MATCH(K$19,加速計算!$E$34:$AM$34,0)+1,FALSE)))))</f>
        <v>#N/A</v>
      </c>
      <c r="L1567" s="20" t="e">
        <f>IF(L1566=0,#N/A,IF(VLOOKUP($B1567,加速計算!$D$11:$Z$5007,MATCH(L$19,加速計算!$E$34:$AM$34,0)+1,FALSE)&lt;0,0,IF($B1567&gt;L$12,0,IF(VLOOKUP($B1567,加速計算!$D$11:$Z$5007,MATCH(L$19,加速計算!$E$34:$AM$34,0)+1,FALSE)&gt;L$14,L$14,VLOOKUP($B1567,加速計算!$D$11:$Z$5007,MATCH(L$19,加速計算!$E$34:$AM$34,0)+1,FALSE)))))</f>
        <v>#N/A</v>
      </c>
    </row>
    <row r="1568" spans="2:12">
      <c r="B1568" s="4">
        <v>15470</v>
      </c>
      <c r="C1568" s="5" t="e">
        <f t="shared" si="26"/>
        <v>#N/A</v>
      </c>
      <c r="D1568" s="9" t="e">
        <f>IF(D1567=0,#N/A,IF(VLOOKUP($B1568,加速計算!$D$11:$Z$5007,MATCH(D$19,加速計算!$E$34:$AM$34,0)+1,FALSE)&lt;0,0,IF($B1568&gt;D$12,0,IF(VLOOKUP($B1568,加速計算!$D$11:$Z$5007,MATCH(D$19,加速計算!$E$34:$AM$34,0)+1,FALSE)&gt;D$14,D$14,VLOOKUP($B1568,加速計算!$D$11:$Z$5007,MATCH(D$19,加速計算!$E$34:$AM$34,0)+1,FALSE)))))</f>
        <v>#N/A</v>
      </c>
      <c r="E1568" s="9" t="e">
        <f>IF(E1567=0,#N/A,IF(VLOOKUP($B1568,加速計算!$D$11:$Z$5007,MATCH(E$19,加速計算!$E$34:$AM$34,0)+1,FALSE)&lt;0,0,IF($B1568&gt;E$12,0,IF(VLOOKUP($B1568,加速計算!$D$11:$Z$5007,MATCH(E$19,加速計算!$E$34:$AM$34,0)+1,FALSE)&gt;E$14,E$14,VLOOKUP($B1568,加速計算!$D$11:$Z$5007,MATCH(E$19,加速計算!$E$34:$AM$34,0)+1,FALSE)))))</f>
        <v>#N/A</v>
      </c>
      <c r="F1568" s="9" t="e">
        <f>IF(F1567=0,#N/A,IF(VLOOKUP($B1568,加速計算!$D$11:$Z$5007,MATCH(F$19,加速計算!$E$34:$AM$34,0)+1,FALSE)&lt;0,0,IF($B1568&gt;F$12,0,IF(VLOOKUP($B1568,加速計算!$D$11:$Z$5007,MATCH(F$19,加速計算!$E$34:$AM$34,0)+1,FALSE)&gt;F$14,F$14,VLOOKUP($B1568,加速計算!$D$11:$Z$5007,MATCH(F$19,加速計算!$E$34:$AM$34,0)+1,FALSE)))))</f>
        <v>#N/A</v>
      </c>
      <c r="G1568" s="9" t="e">
        <f>IF(G1567=0,#N/A,IF(VLOOKUP($B1568,加速計算!$D$11:$Z$5007,MATCH(G$19,加速計算!$E$34:$AM$34,0)+1,FALSE)&lt;0,0,IF($B1568&gt;G$12,0,IF(VLOOKUP($B1568,加速計算!$D$11:$Z$5007,MATCH(G$19,加速計算!$E$34:$AM$34,0)+1,FALSE)&gt;G$14,G$14,VLOOKUP($B1568,加速計算!$D$11:$Z$5007,MATCH(G$19,加速計算!$E$34:$AM$34,0)+1,FALSE)))))</f>
        <v>#N/A</v>
      </c>
      <c r="H1568" s="9" t="e">
        <f>IF(H1567=0,#N/A,IF(VLOOKUP($B1568,加速計算!$D$11:$Z$5007,MATCH(H$19,加速計算!$E$34:$AM$34,0)+1,FALSE)&lt;0,0,IF($B1568&gt;H$12,0,IF(VLOOKUP($B1568,加速計算!$D$11:$Z$5007,MATCH(H$19,加速計算!$E$34:$AM$34,0)+1,FALSE)&gt;H$14,H$14,VLOOKUP($B1568,加速計算!$D$11:$Z$5007,MATCH(H$19,加速計算!$E$34:$AM$34,0)+1,FALSE)))))</f>
        <v>#N/A</v>
      </c>
      <c r="I1568" s="9" t="e">
        <f>IF(I1567=0,#N/A,IF(VLOOKUP($B1568,加速計算!$D$11:$Z$5007,MATCH(I$19,加速計算!$E$34:$AM$34,0)+1,FALSE)&lt;0,0,IF($B1568&gt;I$12,0,IF(VLOOKUP($B1568,加速計算!$D$11:$Z$5007,MATCH(I$19,加速計算!$E$34:$AM$34,0)+1,FALSE)&gt;I$14,I$14,VLOOKUP($B1568,加速計算!$D$11:$Z$5007,MATCH(I$19,加速計算!$E$34:$AM$34,0)+1,FALSE)))))</f>
        <v>#N/A</v>
      </c>
      <c r="J1568" s="9" t="e">
        <f>IF(J1567=0,#N/A,IF(VLOOKUP($B1568,加速計算!$D$11:$Z$5007,MATCH(J$19,加速計算!$E$34:$AM$34,0)+1,FALSE)&lt;0,0,IF($B1568&gt;J$12,0,IF(VLOOKUP($B1568,加速計算!$D$11:$Z$5007,MATCH(J$19,加速計算!$E$34:$AM$34,0)+1,FALSE)&gt;J$14,J$14,VLOOKUP($B1568,加速計算!$D$11:$Z$5007,MATCH(J$19,加速計算!$E$34:$AM$34,0)+1,FALSE)))))</f>
        <v>#N/A</v>
      </c>
      <c r="K1568" s="9" t="e">
        <f>IF(K1567=0,#N/A,IF(VLOOKUP($B1568,加速計算!$D$11:$Z$5007,MATCH(K$19,加速計算!$E$34:$AM$34,0)+1,FALSE)&lt;0,0,IF($B1568&gt;K$12,0,IF(VLOOKUP($B1568,加速計算!$D$11:$Z$5007,MATCH(K$19,加速計算!$E$34:$AM$34,0)+1,FALSE)&gt;K$14,K$14,VLOOKUP($B1568,加速計算!$D$11:$Z$5007,MATCH(K$19,加速計算!$E$34:$AM$34,0)+1,FALSE)))))</f>
        <v>#N/A</v>
      </c>
      <c r="L1568" s="20" t="e">
        <f>IF(L1567=0,#N/A,IF(VLOOKUP($B1568,加速計算!$D$11:$Z$5007,MATCH(L$19,加速計算!$E$34:$AM$34,0)+1,FALSE)&lt;0,0,IF($B1568&gt;L$12,0,IF(VLOOKUP($B1568,加速計算!$D$11:$Z$5007,MATCH(L$19,加速計算!$E$34:$AM$34,0)+1,FALSE)&gt;L$14,L$14,VLOOKUP($B1568,加速計算!$D$11:$Z$5007,MATCH(L$19,加速計算!$E$34:$AM$34,0)+1,FALSE)))))</f>
        <v>#N/A</v>
      </c>
    </row>
    <row r="1569" spans="2:12">
      <c r="B1569" s="4">
        <v>15480</v>
      </c>
      <c r="C1569" s="5" t="e">
        <f t="shared" si="26"/>
        <v>#N/A</v>
      </c>
      <c r="D1569" s="9" t="e">
        <f>IF(D1568=0,#N/A,IF(VLOOKUP($B1569,加速計算!$D$11:$Z$5007,MATCH(D$19,加速計算!$E$34:$AM$34,0)+1,FALSE)&lt;0,0,IF($B1569&gt;D$12,0,IF(VLOOKUP($B1569,加速計算!$D$11:$Z$5007,MATCH(D$19,加速計算!$E$34:$AM$34,0)+1,FALSE)&gt;D$14,D$14,VLOOKUP($B1569,加速計算!$D$11:$Z$5007,MATCH(D$19,加速計算!$E$34:$AM$34,0)+1,FALSE)))))</f>
        <v>#N/A</v>
      </c>
      <c r="E1569" s="9" t="e">
        <f>IF(E1568=0,#N/A,IF(VLOOKUP($B1569,加速計算!$D$11:$Z$5007,MATCH(E$19,加速計算!$E$34:$AM$34,0)+1,FALSE)&lt;0,0,IF($B1569&gt;E$12,0,IF(VLOOKUP($B1569,加速計算!$D$11:$Z$5007,MATCH(E$19,加速計算!$E$34:$AM$34,0)+1,FALSE)&gt;E$14,E$14,VLOOKUP($B1569,加速計算!$D$11:$Z$5007,MATCH(E$19,加速計算!$E$34:$AM$34,0)+1,FALSE)))))</f>
        <v>#N/A</v>
      </c>
      <c r="F1569" s="9" t="e">
        <f>IF(F1568=0,#N/A,IF(VLOOKUP($B1569,加速計算!$D$11:$Z$5007,MATCH(F$19,加速計算!$E$34:$AM$34,0)+1,FALSE)&lt;0,0,IF($B1569&gt;F$12,0,IF(VLOOKUP($B1569,加速計算!$D$11:$Z$5007,MATCH(F$19,加速計算!$E$34:$AM$34,0)+1,FALSE)&gt;F$14,F$14,VLOOKUP($B1569,加速計算!$D$11:$Z$5007,MATCH(F$19,加速計算!$E$34:$AM$34,0)+1,FALSE)))))</f>
        <v>#N/A</v>
      </c>
      <c r="G1569" s="9" t="e">
        <f>IF(G1568=0,#N/A,IF(VLOOKUP($B1569,加速計算!$D$11:$Z$5007,MATCH(G$19,加速計算!$E$34:$AM$34,0)+1,FALSE)&lt;0,0,IF($B1569&gt;G$12,0,IF(VLOOKUP($B1569,加速計算!$D$11:$Z$5007,MATCH(G$19,加速計算!$E$34:$AM$34,0)+1,FALSE)&gt;G$14,G$14,VLOOKUP($B1569,加速計算!$D$11:$Z$5007,MATCH(G$19,加速計算!$E$34:$AM$34,0)+1,FALSE)))))</f>
        <v>#N/A</v>
      </c>
      <c r="H1569" s="9" t="e">
        <f>IF(H1568=0,#N/A,IF(VLOOKUP($B1569,加速計算!$D$11:$Z$5007,MATCH(H$19,加速計算!$E$34:$AM$34,0)+1,FALSE)&lt;0,0,IF($B1569&gt;H$12,0,IF(VLOOKUP($B1569,加速計算!$D$11:$Z$5007,MATCH(H$19,加速計算!$E$34:$AM$34,0)+1,FALSE)&gt;H$14,H$14,VLOOKUP($B1569,加速計算!$D$11:$Z$5007,MATCH(H$19,加速計算!$E$34:$AM$34,0)+1,FALSE)))))</f>
        <v>#N/A</v>
      </c>
      <c r="I1569" s="9" t="e">
        <f>IF(I1568=0,#N/A,IF(VLOOKUP($B1569,加速計算!$D$11:$Z$5007,MATCH(I$19,加速計算!$E$34:$AM$34,0)+1,FALSE)&lt;0,0,IF($B1569&gt;I$12,0,IF(VLOOKUP($B1569,加速計算!$D$11:$Z$5007,MATCH(I$19,加速計算!$E$34:$AM$34,0)+1,FALSE)&gt;I$14,I$14,VLOOKUP($B1569,加速計算!$D$11:$Z$5007,MATCH(I$19,加速計算!$E$34:$AM$34,0)+1,FALSE)))))</f>
        <v>#N/A</v>
      </c>
      <c r="J1569" s="9" t="e">
        <f>IF(J1568=0,#N/A,IF(VLOOKUP($B1569,加速計算!$D$11:$Z$5007,MATCH(J$19,加速計算!$E$34:$AM$34,0)+1,FALSE)&lt;0,0,IF($B1569&gt;J$12,0,IF(VLOOKUP($B1569,加速計算!$D$11:$Z$5007,MATCH(J$19,加速計算!$E$34:$AM$34,0)+1,FALSE)&gt;J$14,J$14,VLOOKUP($B1569,加速計算!$D$11:$Z$5007,MATCH(J$19,加速計算!$E$34:$AM$34,0)+1,FALSE)))))</f>
        <v>#N/A</v>
      </c>
      <c r="K1569" s="9" t="e">
        <f>IF(K1568=0,#N/A,IF(VLOOKUP($B1569,加速計算!$D$11:$Z$5007,MATCH(K$19,加速計算!$E$34:$AM$34,0)+1,FALSE)&lt;0,0,IF($B1569&gt;K$12,0,IF(VLOOKUP($B1569,加速計算!$D$11:$Z$5007,MATCH(K$19,加速計算!$E$34:$AM$34,0)+1,FALSE)&gt;K$14,K$14,VLOOKUP($B1569,加速計算!$D$11:$Z$5007,MATCH(K$19,加速計算!$E$34:$AM$34,0)+1,FALSE)))))</f>
        <v>#N/A</v>
      </c>
      <c r="L1569" s="20" t="e">
        <f>IF(L1568=0,#N/A,IF(VLOOKUP($B1569,加速計算!$D$11:$Z$5007,MATCH(L$19,加速計算!$E$34:$AM$34,0)+1,FALSE)&lt;0,0,IF($B1569&gt;L$12,0,IF(VLOOKUP($B1569,加速計算!$D$11:$Z$5007,MATCH(L$19,加速計算!$E$34:$AM$34,0)+1,FALSE)&gt;L$14,L$14,VLOOKUP($B1569,加速計算!$D$11:$Z$5007,MATCH(L$19,加速計算!$E$34:$AM$34,0)+1,FALSE)))))</f>
        <v>#N/A</v>
      </c>
    </row>
    <row r="1570" spans="2:12">
      <c r="B1570" s="4">
        <v>15490</v>
      </c>
      <c r="C1570" s="5" t="e">
        <f t="shared" si="26"/>
        <v>#N/A</v>
      </c>
      <c r="D1570" s="9" t="e">
        <f>IF(D1569=0,#N/A,IF(VLOOKUP($B1570,加速計算!$D$11:$Z$5007,MATCH(D$19,加速計算!$E$34:$AM$34,0)+1,FALSE)&lt;0,0,IF($B1570&gt;D$12,0,IF(VLOOKUP($B1570,加速計算!$D$11:$Z$5007,MATCH(D$19,加速計算!$E$34:$AM$34,0)+1,FALSE)&gt;D$14,D$14,VLOOKUP($B1570,加速計算!$D$11:$Z$5007,MATCH(D$19,加速計算!$E$34:$AM$34,0)+1,FALSE)))))</f>
        <v>#N/A</v>
      </c>
      <c r="E1570" s="9" t="e">
        <f>IF(E1569=0,#N/A,IF(VLOOKUP($B1570,加速計算!$D$11:$Z$5007,MATCH(E$19,加速計算!$E$34:$AM$34,0)+1,FALSE)&lt;0,0,IF($B1570&gt;E$12,0,IF(VLOOKUP($B1570,加速計算!$D$11:$Z$5007,MATCH(E$19,加速計算!$E$34:$AM$34,0)+1,FALSE)&gt;E$14,E$14,VLOOKUP($B1570,加速計算!$D$11:$Z$5007,MATCH(E$19,加速計算!$E$34:$AM$34,0)+1,FALSE)))))</f>
        <v>#N/A</v>
      </c>
      <c r="F1570" s="9" t="e">
        <f>IF(F1569=0,#N/A,IF(VLOOKUP($B1570,加速計算!$D$11:$Z$5007,MATCH(F$19,加速計算!$E$34:$AM$34,0)+1,FALSE)&lt;0,0,IF($B1570&gt;F$12,0,IF(VLOOKUP($B1570,加速計算!$D$11:$Z$5007,MATCH(F$19,加速計算!$E$34:$AM$34,0)+1,FALSE)&gt;F$14,F$14,VLOOKUP($B1570,加速計算!$D$11:$Z$5007,MATCH(F$19,加速計算!$E$34:$AM$34,0)+1,FALSE)))))</f>
        <v>#N/A</v>
      </c>
      <c r="G1570" s="9" t="e">
        <f>IF(G1569=0,#N/A,IF(VLOOKUP($B1570,加速計算!$D$11:$Z$5007,MATCH(G$19,加速計算!$E$34:$AM$34,0)+1,FALSE)&lt;0,0,IF($B1570&gt;G$12,0,IF(VLOOKUP($B1570,加速計算!$D$11:$Z$5007,MATCH(G$19,加速計算!$E$34:$AM$34,0)+1,FALSE)&gt;G$14,G$14,VLOOKUP($B1570,加速計算!$D$11:$Z$5007,MATCH(G$19,加速計算!$E$34:$AM$34,0)+1,FALSE)))))</f>
        <v>#N/A</v>
      </c>
      <c r="H1570" s="9" t="e">
        <f>IF(H1569=0,#N/A,IF(VLOOKUP($B1570,加速計算!$D$11:$Z$5007,MATCH(H$19,加速計算!$E$34:$AM$34,0)+1,FALSE)&lt;0,0,IF($B1570&gt;H$12,0,IF(VLOOKUP($B1570,加速計算!$D$11:$Z$5007,MATCH(H$19,加速計算!$E$34:$AM$34,0)+1,FALSE)&gt;H$14,H$14,VLOOKUP($B1570,加速計算!$D$11:$Z$5007,MATCH(H$19,加速計算!$E$34:$AM$34,0)+1,FALSE)))))</f>
        <v>#N/A</v>
      </c>
      <c r="I1570" s="9" t="e">
        <f>IF(I1569=0,#N/A,IF(VLOOKUP($B1570,加速計算!$D$11:$Z$5007,MATCH(I$19,加速計算!$E$34:$AM$34,0)+1,FALSE)&lt;0,0,IF($B1570&gt;I$12,0,IF(VLOOKUP($B1570,加速計算!$D$11:$Z$5007,MATCH(I$19,加速計算!$E$34:$AM$34,0)+1,FALSE)&gt;I$14,I$14,VLOOKUP($B1570,加速計算!$D$11:$Z$5007,MATCH(I$19,加速計算!$E$34:$AM$34,0)+1,FALSE)))))</f>
        <v>#N/A</v>
      </c>
      <c r="J1570" s="9" t="e">
        <f>IF(J1569=0,#N/A,IF(VLOOKUP($B1570,加速計算!$D$11:$Z$5007,MATCH(J$19,加速計算!$E$34:$AM$34,0)+1,FALSE)&lt;0,0,IF($B1570&gt;J$12,0,IF(VLOOKUP($B1570,加速計算!$D$11:$Z$5007,MATCH(J$19,加速計算!$E$34:$AM$34,0)+1,FALSE)&gt;J$14,J$14,VLOOKUP($B1570,加速計算!$D$11:$Z$5007,MATCH(J$19,加速計算!$E$34:$AM$34,0)+1,FALSE)))))</f>
        <v>#N/A</v>
      </c>
      <c r="K1570" s="9" t="e">
        <f>IF(K1569=0,#N/A,IF(VLOOKUP($B1570,加速計算!$D$11:$Z$5007,MATCH(K$19,加速計算!$E$34:$AM$34,0)+1,FALSE)&lt;0,0,IF($B1570&gt;K$12,0,IF(VLOOKUP($B1570,加速計算!$D$11:$Z$5007,MATCH(K$19,加速計算!$E$34:$AM$34,0)+1,FALSE)&gt;K$14,K$14,VLOOKUP($B1570,加速計算!$D$11:$Z$5007,MATCH(K$19,加速計算!$E$34:$AM$34,0)+1,FALSE)))))</f>
        <v>#N/A</v>
      </c>
      <c r="L1570" s="20" t="e">
        <f>IF(L1569=0,#N/A,IF(VLOOKUP($B1570,加速計算!$D$11:$Z$5007,MATCH(L$19,加速計算!$E$34:$AM$34,0)+1,FALSE)&lt;0,0,IF($B1570&gt;L$12,0,IF(VLOOKUP($B1570,加速計算!$D$11:$Z$5007,MATCH(L$19,加速計算!$E$34:$AM$34,0)+1,FALSE)&gt;L$14,L$14,VLOOKUP($B1570,加速計算!$D$11:$Z$5007,MATCH(L$19,加速計算!$E$34:$AM$34,0)+1,FALSE)))))</f>
        <v>#N/A</v>
      </c>
    </row>
    <row r="1571" spans="2:12">
      <c r="B1571" s="4">
        <v>15500</v>
      </c>
      <c r="C1571" s="5" t="e">
        <f t="shared" si="26"/>
        <v>#N/A</v>
      </c>
      <c r="D1571" s="9" t="e">
        <f>IF(D1570=0,#N/A,IF(VLOOKUP($B1571,加速計算!$D$11:$Z$5007,MATCH(D$19,加速計算!$E$34:$AM$34,0)+1,FALSE)&lt;0,0,IF($B1571&gt;D$12,0,IF(VLOOKUP($B1571,加速計算!$D$11:$Z$5007,MATCH(D$19,加速計算!$E$34:$AM$34,0)+1,FALSE)&gt;D$14,D$14,VLOOKUP($B1571,加速計算!$D$11:$Z$5007,MATCH(D$19,加速計算!$E$34:$AM$34,0)+1,FALSE)))))</f>
        <v>#N/A</v>
      </c>
      <c r="E1571" s="9" t="e">
        <f>IF(E1570=0,#N/A,IF(VLOOKUP($B1571,加速計算!$D$11:$Z$5007,MATCH(E$19,加速計算!$E$34:$AM$34,0)+1,FALSE)&lt;0,0,IF($B1571&gt;E$12,0,IF(VLOOKUP($B1571,加速計算!$D$11:$Z$5007,MATCH(E$19,加速計算!$E$34:$AM$34,0)+1,FALSE)&gt;E$14,E$14,VLOOKUP($B1571,加速計算!$D$11:$Z$5007,MATCH(E$19,加速計算!$E$34:$AM$34,0)+1,FALSE)))))</f>
        <v>#N/A</v>
      </c>
      <c r="F1571" s="9" t="e">
        <f>IF(F1570=0,#N/A,IF(VLOOKUP($B1571,加速計算!$D$11:$Z$5007,MATCH(F$19,加速計算!$E$34:$AM$34,0)+1,FALSE)&lt;0,0,IF($B1571&gt;F$12,0,IF(VLOOKUP($B1571,加速計算!$D$11:$Z$5007,MATCH(F$19,加速計算!$E$34:$AM$34,0)+1,FALSE)&gt;F$14,F$14,VLOOKUP($B1571,加速計算!$D$11:$Z$5007,MATCH(F$19,加速計算!$E$34:$AM$34,0)+1,FALSE)))))</f>
        <v>#N/A</v>
      </c>
      <c r="G1571" s="9" t="e">
        <f>IF(G1570=0,#N/A,IF(VLOOKUP($B1571,加速計算!$D$11:$Z$5007,MATCH(G$19,加速計算!$E$34:$AM$34,0)+1,FALSE)&lt;0,0,IF($B1571&gt;G$12,0,IF(VLOOKUP($B1571,加速計算!$D$11:$Z$5007,MATCH(G$19,加速計算!$E$34:$AM$34,0)+1,FALSE)&gt;G$14,G$14,VLOOKUP($B1571,加速計算!$D$11:$Z$5007,MATCH(G$19,加速計算!$E$34:$AM$34,0)+1,FALSE)))))</f>
        <v>#N/A</v>
      </c>
      <c r="H1571" s="9" t="e">
        <f>IF(H1570=0,#N/A,IF(VLOOKUP($B1571,加速計算!$D$11:$Z$5007,MATCH(H$19,加速計算!$E$34:$AM$34,0)+1,FALSE)&lt;0,0,IF($B1571&gt;H$12,0,IF(VLOOKUP($B1571,加速計算!$D$11:$Z$5007,MATCH(H$19,加速計算!$E$34:$AM$34,0)+1,FALSE)&gt;H$14,H$14,VLOOKUP($B1571,加速計算!$D$11:$Z$5007,MATCH(H$19,加速計算!$E$34:$AM$34,0)+1,FALSE)))))</f>
        <v>#N/A</v>
      </c>
      <c r="I1571" s="9" t="e">
        <f>IF(I1570=0,#N/A,IF(VLOOKUP($B1571,加速計算!$D$11:$Z$5007,MATCH(I$19,加速計算!$E$34:$AM$34,0)+1,FALSE)&lt;0,0,IF($B1571&gt;I$12,0,IF(VLOOKUP($B1571,加速計算!$D$11:$Z$5007,MATCH(I$19,加速計算!$E$34:$AM$34,0)+1,FALSE)&gt;I$14,I$14,VLOOKUP($B1571,加速計算!$D$11:$Z$5007,MATCH(I$19,加速計算!$E$34:$AM$34,0)+1,FALSE)))))</f>
        <v>#N/A</v>
      </c>
      <c r="J1571" s="9" t="e">
        <f>IF(J1570=0,#N/A,IF(VLOOKUP($B1571,加速計算!$D$11:$Z$5007,MATCH(J$19,加速計算!$E$34:$AM$34,0)+1,FALSE)&lt;0,0,IF($B1571&gt;J$12,0,IF(VLOOKUP($B1571,加速計算!$D$11:$Z$5007,MATCH(J$19,加速計算!$E$34:$AM$34,0)+1,FALSE)&gt;J$14,J$14,VLOOKUP($B1571,加速計算!$D$11:$Z$5007,MATCH(J$19,加速計算!$E$34:$AM$34,0)+1,FALSE)))))</f>
        <v>#N/A</v>
      </c>
      <c r="K1571" s="9" t="e">
        <f>IF(K1570=0,#N/A,IF(VLOOKUP($B1571,加速計算!$D$11:$Z$5007,MATCH(K$19,加速計算!$E$34:$AM$34,0)+1,FALSE)&lt;0,0,IF($B1571&gt;K$12,0,IF(VLOOKUP($B1571,加速計算!$D$11:$Z$5007,MATCH(K$19,加速計算!$E$34:$AM$34,0)+1,FALSE)&gt;K$14,K$14,VLOOKUP($B1571,加速計算!$D$11:$Z$5007,MATCH(K$19,加速計算!$E$34:$AM$34,0)+1,FALSE)))))</f>
        <v>#N/A</v>
      </c>
      <c r="L1571" s="20" t="e">
        <f>IF(L1570=0,#N/A,IF(VLOOKUP($B1571,加速計算!$D$11:$Z$5007,MATCH(L$19,加速計算!$E$34:$AM$34,0)+1,FALSE)&lt;0,0,IF($B1571&gt;L$12,0,IF(VLOOKUP($B1571,加速計算!$D$11:$Z$5007,MATCH(L$19,加速計算!$E$34:$AM$34,0)+1,FALSE)&gt;L$14,L$14,VLOOKUP($B1571,加速計算!$D$11:$Z$5007,MATCH(L$19,加速計算!$E$34:$AM$34,0)+1,FALSE)))))</f>
        <v>#N/A</v>
      </c>
    </row>
    <row r="1572" spans="2:12">
      <c r="B1572" s="4">
        <v>15510</v>
      </c>
      <c r="C1572" s="5" t="e">
        <f t="shared" si="26"/>
        <v>#N/A</v>
      </c>
      <c r="D1572" s="9" t="e">
        <f>IF(D1571=0,#N/A,IF(VLOOKUP($B1572,加速計算!$D$11:$Z$5007,MATCH(D$19,加速計算!$E$34:$AM$34,0)+1,FALSE)&lt;0,0,IF($B1572&gt;D$12,0,IF(VLOOKUP($B1572,加速計算!$D$11:$Z$5007,MATCH(D$19,加速計算!$E$34:$AM$34,0)+1,FALSE)&gt;D$14,D$14,VLOOKUP($B1572,加速計算!$D$11:$Z$5007,MATCH(D$19,加速計算!$E$34:$AM$34,0)+1,FALSE)))))</f>
        <v>#N/A</v>
      </c>
      <c r="E1572" s="9" t="e">
        <f>IF(E1571=0,#N/A,IF(VLOOKUP($B1572,加速計算!$D$11:$Z$5007,MATCH(E$19,加速計算!$E$34:$AM$34,0)+1,FALSE)&lt;0,0,IF($B1572&gt;E$12,0,IF(VLOOKUP($B1572,加速計算!$D$11:$Z$5007,MATCH(E$19,加速計算!$E$34:$AM$34,0)+1,FALSE)&gt;E$14,E$14,VLOOKUP($B1572,加速計算!$D$11:$Z$5007,MATCH(E$19,加速計算!$E$34:$AM$34,0)+1,FALSE)))))</f>
        <v>#N/A</v>
      </c>
      <c r="F1572" s="9" t="e">
        <f>IF(F1571=0,#N/A,IF(VLOOKUP($B1572,加速計算!$D$11:$Z$5007,MATCH(F$19,加速計算!$E$34:$AM$34,0)+1,FALSE)&lt;0,0,IF($B1572&gt;F$12,0,IF(VLOOKUP($B1572,加速計算!$D$11:$Z$5007,MATCH(F$19,加速計算!$E$34:$AM$34,0)+1,FALSE)&gt;F$14,F$14,VLOOKUP($B1572,加速計算!$D$11:$Z$5007,MATCH(F$19,加速計算!$E$34:$AM$34,0)+1,FALSE)))))</f>
        <v>#N/A</v>
      </c>
      <c r="G1572" s="9" t="e">
        <f>IF(G1571=0,#N/A,IF(VLOOKUP($B1572,加速計算!$D$11:$Z$5007,MATCH(G$19,加速計算!$E$34:$AM$34,0)+1,FALSE)&lt;0,0,IF($B1572&gt;G$12,0,IF(VLOOKUP($B1572,加速計算!$D$11:$Z$5007,MATCH(G$19,加速計算!$E$34:$AM$34,0)+1,FALSE)&gt;G$14,G$14,VLOOKUP($B1572,加速計算!$D$11:$Z$5007,MATCH(G$19,加速計算!$E$34:$AM$34,0)+1,FALSE)))))</f>
        <v>#N/A</v>
      </c>
      <c r="H1572" s="9" t="e">
        <f>IF(H1571=0,#N/A,IF(VLOOKUP($B1572,加速計算!$D$11:$Z$5007,MATCH(H$19,加速計算!$E$34:$AM$34,0)+1,FALSE)&lt;0,0,IF($B1572&gt;H$12,0,IF(VLOOKUP($B1572,加速計算!$D$11:$Z$5007,MATCH(H$19,加速計算!$E$34:$AM$34,0)+1,FALSE)&gt;H$14,H$14,VLOOKUP($B1572,加速計算!$D$11:$Z$5007,MATCH(H$19,加速計算!$E$34:$AM$34,0)+1,FALSE)))))</f>
        <v>#N/A</v>
      </c>
      <c r="I1572" s="9" t="e">
        <f>IF(I1571=0,#N/A,IF(VLOOKUP($B1572,加速計算!$D$11:$Z$5007,MATCH(I$19,加速計算!$E$34:$AM$34,0)+1,FALSE)&lt;0,0,IF($B1572&gt;I$12,0,IF(VLOOKUP($B1572,加速計算!$D$11:$Z$5007,MATCH(I$19,加速計算!$E$34:$AM$34,0)+1,FALSE)&gt;I$14,I$14,VLOOKUP($B1572,加速計算!$D$11:$Z$5007,MATCH(I$19,加速計算!$E$34:$AM$34,0)+1,FALSE)))))</f>
        <v>#N/A</v>
      </c>
      <c r="J1572" s="9" t="e">
        <f>IF(J1571=0,#N/A,IF(VLOOKUP($B1572,加速計算!$D$11:$Z$5007,MATCH(J$19,加速計算!$E$34:$AM$34,0)+1,FALSE)&lt;0,0,IF($B1572&gt;J$12,0,IF(VLOOKUP($B1572,加速計算!$D$11:$Z$5007,MATCH(J$19,加速計算!$E$34:$AM$34,0)+1,FALSE)&gt;J$14,J$14,VLOOKUP($B1572,加速計算!$D$11:$Z$5007,MATCH(J$19,加速計算!$E$34:$AM$34,0)+1,FALSE)))))</f>
        <v>#N/A</v>
      </c>
      <c r="K1572" s="9" t="e">
        <f>IF(K1571=0,#N/A,IF(VLOOKUP($B1572,加速計算!$D$11:$Z$5007,MATCH(K$19,加速計算!$E$34:$AM$34,0)+1,FALSE)&lt;0,0,IF($B1572&gt;K$12,0,IF(VLOOKUP($B1572,加速計算!$D$11:$Z$5007,MATCH(K$19,加速計算!$E$34:$AM$34,0)+1,FALSE)&gt;K$14,K$14,VLOOKUP($B1572,加速計算!$D$11:$Z$5007,MATCH(K$19,加速計算!$E$34:$AM$34,0)+1,FALSE)))))</f>
        <v>#N/A</v>
      </c>
      <c r="L1572" s="20" t="e">
        <f>IF(L1571=0,#N/A,IF(VLOOKUP($B1572,加速計算!$D$11:$Z$5007,MATCH(L$19,加速計算!$E$34:$AM$34,0)+1,FALSE)&lt;0,0,IF($B1572&gt;L$12,0,IF(VLOOKUP($B1572,加速計算!$D$11:$Z$5007,MATCH(L$19,加速計算!$E$34:$AM$34,0)+1,FALSE)&gt;L$14,L$14,VLOOKUP($B1572,加速計算!$D$11:$Z$5007,MATCH(L$19,加速計算!$E$34:$AM$34,0)+1,FALSE)))))</f>
        <v>#N/A</v>
      </c>
    </row>
    <row r="1573" spans="2:12">
      <c r="B1573" s="4">
        <v>15520</v>
      </c>
      <c r="C1573" s="5" t="e">
        <f t="shared" si="26"/>
        <v>#N/A</v>
      </c>
      <c r="D1573" s="9" t="e">
        <f>IF(D1572=0,#N/A,IF(VLOOKUP($B1573,加速計算!$D$11:$Z$5007,MATCH(D$19,加速計算!$E$34:$AM$34,0)+1,FALSE)&lt;0,0,IF($B1573&gt;D$12,0,IF(VLOOKUP($B1573,加速計算!$D$11:$Z$5007,MATCH(D$19,加速計算!$E$34:$AM$34,0)+1,FALSE)&gt;D$14,D$14,VLOOKUP($B1573,加速計算!$D$11:$Z$5007,MATCH(D$19,加速計算!$E$34:$AM$34,0)+1,FALSE)))))</f>
        <v>#N/A</v>
      </c>
      <c r="E1573" s="9" t="e">
        <f>IF(E1572=0,#N/A,IF(VLOOKUP($B1573,加速計算!$D$11:$Z$5007,MATCH(E$19,加速計算!$E$34:$AM$34,0)+1,FALSE)&lt;0,0,IF($B1573&gt;E$12,0,IF(VLOOKUP($B1573,加速計算!$D$11:$Z$5007,MATCH(E$19,加速計算!$E$34:$AM$34,0)+1,FALSE)&gt;E$14,E$14,VLOOKUP($B1573,加速計算!$D$11:$Z$5007,MATCH(E$19,加速計算!$E$34:$AM$34,0)+1,FALSE)))))</f>
        <v>#N/A</v>
      </c>
      <c r="F1573" s="9" t="e">
        <f>IF(F1572=0,#N/A,IF(VLOOKUP($B1573,加速計算!$D$11:$Z$5007,MATCH(F$19,加速計算!$E$34:$AM$34,0)+1,FALSE)&lt;0,0,IF($B1573&gt;F$12,0,IF(VLOOKUP($B1573,加速計算!$D$11:$Z$5007,MATCH(F$19,加速計算!$E$34:$AM$34,0)+1,FALSE)&gt;F$14,F$14,VLOOKUP($B1573,加速計算!$D$11:$Z$5007,MATCH(F$19,加速計算!$E$34:$AM$34,0)+1,FALSE)))))</f>
        <v>#N/A</v>
      </c>
      <c r="G1573" s="9" t="e">
        <f>IF(G1572=0,#N/A,IF(VLOOKUP($B1573,加速計算!$D$11:$Z$5007,MATCH(G$19,加速計算!$E$34:$AM$34,0)+1,FALSE)&lt;0,0,IF($B1573&gt;G$12,0,IF(VLOOKUP($B1573,加速計算!$D$11:$Z$5007,MATCH(G$19,加速計算!$E$34:$AM$34,0)+1,FALSE)&gt;G$14,G$14,VLOOKUP($B1573,加速計算!$D$11:$Z$5007,MATCH(G$19,加速計算!$E$34:$AM$34,0)+1,FALSE)))))</f>
        <v>#N/A</v>
      </c>
      <c r="H1573" s="9" t="e">
        <f>IF(H1572=0,#N/A,IF(VLOOKUP($B1573,加速計算!$D$11:$Z$5007,MATCH(H$19,加速計算!$E$34:$AM$34,0)+1,FALSE)&lt;0,0,IF($B1573&gt;H$12,0,IF(VLOOKUP($B1573,加速計算!$D$11:$Z$5007,MATCH(H$19,加速計算!$E$34:$AM$34,0)+1,FALSE)&gt;H$14,H$14,VLOOKUP($B1573,加速計算!$D$11:$Z$5007,MATCH(H$19,加速計算!$E$34:$AM$34,0)+1,FALSE)))))</f>
        <v>#N/A</v>
      </c>
      <c r="I1573" s="9" t="e">
        <f>IF(I1572=0,#N/A,IF(VLOOKUP($B1573,加速計算!$D$11:$Z$5007,MATCH(I$19,加速計算!$E$34:$AM$34,0)+1,FALSE)&lt;0,0,IF($B1573&gt;I$12,0,IF(VLOOKUP($B1573,加速計算!$D$11:$Z$5007,MATCH(I$19,加速計算!$E$34:$AM$34,0)+1,FALSE)&gt;I$14,I$14,VLOOKUP($B1573,加速計算!$D$11:$Z$5007,MATCH(I$19,加速計算!$E$34:$AM$34,0)+1,FALSE)))))</f>
        <v>#N/A</v>
      </c>
      <c r="J1573" s="9" t="e">
        <f>IF(J1572=0,#N/A,IF(VLOOKUP($B1573,加速計算!$D$11:$Z$5007,MATCH(J$19,加速計算!$E$34:$AM$34,0)+1,FALSE)&lt;0,0,IF($B1573&gt;J$12,0,IF(VLOOKUP($B1573,加速計算!$D$11:$Z$5007,MATCH(J$19,加速計算!$E$34:$AM$34,0)+1,FALSE)&gt;J$14,J$14,VLOOKUP($B1573,加速計算!$D$11:$Z$5007,MATCH(J$19,加速計算!$E$34:$AM$34,0)+1,FALSE)))))</f>
        <v>#N/A</v>
      </c>
      <c r="K1573" s="9" t="e">
        <f>IF(K1572=0,#N/A,IF(VLOOKUP($B1573,加速計算!$D$11:$Z$5007,MATCH(K$19,加速計算!$E$34:$AM$34,0)+1,FALSE)&lt;0,0,IF($B1573&gt;K$12,0,IF(VLOOKUP($B1573,加速計算!$D$11:$Z$5007,MATCH(K$19,加速計算!$E$34:$AM$34,0)+1,FALSE)&gt;K$14,K$14,VLOOKUP($B1573,加速計算!$D$11:$Z$5007,MATCH(K$19,加速計算!$E$34:$AM$34,0)+1,FALSE)))))</f>
        <v>#N/A</v>
      </c>
      <c r="L1573" s="20" t="e">
        <f>IF(L1572=0,#N/A,IF(VLOOKUP($B1573,加速計算!$D$11:$Z$5007,MATCH(L$19,加速計算!$E$34:$AM$34,0)+1,FALSE)&lt;0,0,IF($B1573&gt;L$12,0,IF(VLOOKUP($B1573,加速計算!$D$11:$Z$5007,MATCH(L$19,加速計算!$E$34:$AM$34,0)+1,FALSE)&gt;L$14,L$14,VLOOKUP($B1573,加速計算!$D$11:$Z$5007,MATCH(L$19,加速計算!$E$34:$AM$34,0)+1,FALSE)))))</f>
        <v>#N/A</v>
      </c>
    </row>
    <row r="1574" spans="2:12">
      <c r="B1574" s="4">
        <v>15530</v>
      </c>
      <c r="C1574" s="5" t="e">
        <f t="shared" si="26"/>
        <v>#N/A</v>
      </c>
      <c r="D1574" s="9" t="e">
        <f>IF(D1573=0,#N/A,IF(VLOOKUP($B1574,加速計算!$D$11:$Z$5007,MATCH(D$19,加速計算!$E$34:$AM$34,0)+1,FALSE)&lt;0,0,IF($B1574&gt;D$12,0,IF(VLOOKUP($B1574,加速計算!$D$11:$Z$5007,MATCH(D$19,加速計算!$E$34:$AM$34,0)+1,FALSE)&gt;D$14,D$14,VLOOKUP($B1574,加速計算!$D$11:$Z$5007,MATCH(D$19,加速計算!$E$34:$AM$34,0)+1,FALSE)))))</f>
        <v>#N/A</v>
      </c>
      <c r="E1574" s="9" t="e">
        <f>IF(E1573=0,#N/A,IF(VLOOKUP($B1574,加速計算!$D$11:$Z$5007,MATCH(E$19,加速計算!$E$34:$AM$34,0)+1,FALSE)&lt;0,0,IF($B1574&gt;E$12,0,IF(VLOOKUP($B1574,加速計算!$D$11:$Z$5007,MATCH(E$19,加速計算!$E$34:$AM$34,0)+1,FALSE)&gt;E$14,E$14,VLOOKUP($B1574,加速計算!$D$11:$Z$5007,MATCH(E$19,加速計算!$E$34:$AM$34,0)+1,FALSE)))))</f>
        <v>#N/A</v>
      </c>
      <c r="F1574" s="9" t="e">
        <f>IF(F1573=0,#N/A,IF(VLOOKUP($B1574,加速計算!$D$11:$Z$5007,MATCH(F$19,加速計算!$E$34:$AM$34,0)+1,FALSE)&lt;0,0,IF($B1574&gt;F$12,0,IF(VLOOKUP($B1574,加速計算!$D$11:$Z$5007,MATCH(F$19,加速計算!$E$34:$AM$34,0)+1,FALSE)&gt;F$14,F$14,VLOOKUP($B1574,加速計算!$D$11:$Z$5007,MATCH(F$19,加速計算!$E$34:$AM$34,0)+1,FALSE)))))</f>
        <v>#N/A</v>
      </c>
      <c r="G1574" s="9" t="e">
        <f>IF(G1573=0,#N/A,IF(VLOOKUP($B1574,加速計算!$D$11:$Z$5007,MATCH(G$19,加速計算!$E$34:$AM$34,0)+1,FALSE)&lt;0,0,IF($B1574&gt;G$12,0,IF(VLOOKUP($B1574,加速計算!$D$11:$Z$5007,MATCH(G$19,加速計算!$E$34:$AM$34,0)+1,FALSE)&gt;G$14,G$14,VLOOKUP($B1574,加速計算!$D$11:$Z$5007,MATCH(G$19,加速計算!$E$34:$AM$34,0)+1,FALSE)))))</f>
        <v>#N/A</v>
      </c>
      <c r="H1574" s="9" t="e">
        <f>IF(H1573=0,#N/A,IF(VLOOKUP($B1574,加速計算!$D$11:$Z$5007,MATCH(H$19,加速計算!$E$34:$AM$34,0)+1,FALSE)&lt;0,0,IF($B1574&gt;H$12,0,IF(VLOOKUP($B1574,加速計算!$D$11:$Z$5007,MATCH(H$19,加速計算!$E$34:$AM$34,0)+1,FALSE)&gt;H$14,H$14,VLOOKUP($B1574,加速計算!$D$11:$Z$5007,MATCH(H$19,加速計算!$E$34:$AM$34,0)+1,FALSE)))))</f>
        <v>#N/A</v>
      </c>
      <c r="I1574" s="9" t="e">
        <f>IF(I1573=0,#N/A,IF(VLOOKUP($B1574,加速計算!$D$11:$Z$5007,MATCH(I$19,加速計算!$E$34:$AM$34,0)+1,FALSE)&lt;0,0,IF($B1574&gt;I$12,0,IF(VLOOKUP($B1574,加速計算!$D$11:$Z$5007,MATCH(I$19,加速計算!$E$34:$AM$34,0)+1,FALSE)&gt;I$14,I$14,VLOOKUP($B1574,加速計算!$D$11:$Z$5007,MATCH(I$19,加速計算!$E$34:$AM$34,0)+1,FALSE)))))</f>
        <v>#N/A</v>
      </c>
      <c r="J1574" s="9" t="e">
        <f>IF(J1573=0,#N/A,IF(VLOOKUP($B1574,加速計算!$D$11:$Z$5007,MATCH(J$19,加速計算!$E$34:$AM$34,0)+1,FALSE)&lt;0,0,IF($B1574&gt;J$12,0,IF(VLOOKUP($B1574,加速計算!$D$11:$Z$5007,MATCH(J$19,加速計算!$E$34:$AM$34,0)+1,FALSE)&gt;J$14,J$14,VLOOKUP($B1574,加速計算!$D$11:$Z$5007,MATCH(J$19,加速計算!$E$34:$AM$34,0)+1,FALSE)))))</f>
        <v>#N/A</v>
      </c>
      <c r="K1574" s="9" t="e">
        <f>IF(K1573=0,#N/A,IF(VLOOKUP($B1574,加速計算!$D$11:$Z$5007,MATCH(K$19,加速計算!$E$34:$AM$34,0)+1,FALSE)&lt;0,0,IF($B1574&gt;K$12,0,IF(VLOOKUP($B1574,加速計算!$D$11:$Z$5007,MATCH(K$19,加速計算!$E$34:$AM$34,0)+1,FALSE)&gt;K$14,K$14,VLOOKUP($B1574,加速計算!$D$11:$Z$5007,MATCH(K$19,加速計算!$E$34:$AM$34,0)+1,FALSE)))))</f>
        <v>#N/A</v>
      </c>
      <c r="L1574" s="20" t="e">
        <f>IF(L1573=0,#N/A,IF(VLOOKUP($B1574,加速計算!$D$11:$Z$5007,MATCH(L$19,加速計算!$E$34:$AM$34,0)+1,FALSE)&lt;0,0,IF($B1574&gt;L$12,0,IF(VLOOKUP($B1574,加速計算!$D$11:$Z$5007,MATCH(L$19,加速計算!$E$34:$AM$34,0)+1,FALSE)&gt;L$14,L$14,VLOOKUP($B1574,加速計算!$D$11:$Z$5007,MATCH(L$19,加速計算!$E$34:$AM$34,0)+1,FALSE)))))</f>
        <v>#N/A</v>
      </c>
    </row>
    <row r="1575" spans="2:12">
      <c r="B1575" s="4">
        <v>15540</v>
      </c>
      <c r="C1575" s="5" t="e">
        <f t="shared" si="26"/>
        <v>#N/A</v>
      </c>
      <c r="D1575" s="9" t="e">
        <f>IF(D1574=0,#N/A,IF(VLOOKUP($B1575,加速計算!$D$11:$Z$5007,MATCH(D$19,加速計算!$E$34:$AM$34,0)+1,FALSE)&lt;0,0,IF($B1575&gt;D$12,0,IF(VLOOKUP($B1575,加速計算!$D$11:$Z$5007,MATCH(D$19,加速計算!$E$34:$AM$34,0)+1,FALSE)&gt;D$14,D$14,VLOOKUP($B1575,加速計算!$D$11:$Z$5007,MATCH(D$19,加速計算!$E$34:$AM$34,0)+1,FALSE)))))</f>
        <v>#N/A</v>
      </c>
      <c r="E1575" s="9" t="e">
        <f>IF(E1574=0,#N/A,IF(VLOOKUP($B1575,加速計算!$D$11:$Z$5007,MATCH(E$19,加速計算!$E$34:$AM$34,0)+1,FALSE)&lt;0,0,IF($B1575&gt;E$12,0,IF(VLOOKUP($B1575,加速計算!$D$11:$Z$5007,MATCH(E$19,加速計算!$E$34:$AM$34,0)+1,FALSE)&gt;E$14,E$14,VLOOKUP($B1575,加速計算!$D$11:$Z$5007,MATCH(E$19,加速計算!$E$34:$AM$34,0)+1,FALSE)))))</f>
        <v>#N/A</v>
      </c>
      <c r="F1575" s="9" t="e">
        <f>IF(F1574=0,#N/A,IF(VLOOKUP($B1575,加速計算!$D$11:$Z$5007,MATCH(F$19,加速計算!$E$34:$AM$34,0)+1,FALSE)&lt;0,0,IF($B1575&gt;F$12,0,IF(VLOOKUP($B1575,加速計算!$D$11:$Z$5007,MATCH(F$19,加速計算!$E$34:$AM$34,0)+1,FALSE)&gt;F$14,F$14,VLOOKUP($B1575,加速計算!$D$11:$Z$5007,MATCH(F$19,加速計算!$E$34:$AM$34,0)+1,FALSE)))))</f>
        <v>#N/A</v>
      </c>
      <c r="G1575" s="9" t="e">
        <f>IF(G1574=0,#N/A,IF(VLOOKUP($B1575,加速計算!$D$11:$Z$5007,MATCH(G$19,加速計算!$E$34:$AM$34,0)+1,FALSE)&lt;0,0,IF($B1575&gt;G$12,0,IF(VLOOKUP($B1575,加速計算!$D$11:$Z$5007,MATCH(G$19,加速計算!$E$34:$AM$34,0)+1,FALSE)&gt;G$14,G$14,VLOOKUP($B1575,加速計算!$D$11:$Z$5007,MATCH(G$19,加速計算!$E$34:$AM$34,0)+1,FALSE)))))</f>
        <v>#N/A</v>
      </c>
      <c r="H1575" s="9" t="e">
        <f>IF(H1574=0,#N/A,IF(VLOOKUP($B1575,加速計算!$D$11:$Z$5007,MATCH(H$19,加速計算!$E$34:$AM$34,0)+1,FALSE)&lt;0,0,IF($B1575&gt;H$12,0,IF(VLOOKUP($B1575,加速計算!$D$11:$Z$5007,MATCH(H$19,加速計算!$E$34:$AM$34,0)+1,FALSE)&gt;H$14,H$14,VLOOKUP($B1575,加速計算!$D$11:$Z$5007,MATCH(H$19,加速計算!$E$34:$AM$34,0)+1,FALSE)))))</f>
        <v>#N/A</v>
      </c>
      <c r="I1575" s="9" t="e">
        <f>IF(I1574=0,#N/A,IF(VLOOKUP($B1575,加速計算!$D$11:$Z$5007,MATCH(I$19,加速計算!$E$34:$AM$34,0)+1,FALSE)&lt;0,0,IF($B1575&gt;I$12,0,IF(VLOOKUP($B1575,加速計算!$D$11:$Z$5007,MATCH(I$19,加速計算!$E$34:$AM$34,0)+1,FALSE)&gt;I$14,I$14,VLOOKUP($B1575,加速計算!$D$11:$Z$5007,MATCH(I$19,加速計算!$E$34:$AM$34,0)+1,FALSE)))))</f>
        <v>#N/A</v>
      </c>
      <c r="J1575" s="9" t="e">
        <f>IF(J1574=0,#N/A,IF(VLOOKUP($B1575,加速計算!$D$11:$Z$5007,MATCH(J$19,加速計算!$E$34:$AM$34,0)+1,FALSE)&lt;0,0,IF($B1575&gt;J$12,0,IF(VLOOKUP($B1575,加速計算!$D$11:$Z$5007,MATCH(J$19,加速計算!$E$34:$AM$34,0)+1,FALSE)&gt;J$14,J$14,VLOOKUP($B1575,加速計算!$D$11:$Z$5007,MATCH(J$19,加速計算!$E$34:$AM$34,0)+1,FALSE)))))</f>
        <v>#N/A</v>
      </c>
      <c r="K1575" s="9" t="e">
        <f>IF(K1574=0,#N/A,IF(VLOOKUP($B1575,加速計算!$D$11:$Z$5007,MATCH(K$19,加速計算!$E$34:$AM$34,0)+1,FALSE)&lt;0,0,IF($B1575&gt;K$12,0,IF(VLOOKUP($B1575,加速計算!$D$11:$Z$5007,MATCH(K$19,加速計算!$E$34:$AM$34,0)+1,FALSE)&gt;K$14,K$14,VLOOKUP($B1575,加速計算!$D$11:$Z$5007,MATCH(K$19,加速計算!$E$34:$AM$34,0)+1,FALSE)))))</f>
        <v>#N/A</v>
      </c>
      <c r="L1575" s="20" t="e">
        <f>IF(L1574=0,#N/A,IF(VLOOKUP($B1575,加速計算!$D$11:$Z$5007,MATCH(L$19,加速計算!$E$34:$AM$34,0)+1,FALSE)&lt;0,0,IF($B1575&gt;L$12,0,IF(VLOOKUP($B1575,加速計算!$D$11:$Z$5007,MATCH(L$19,加速計算!$E$34:$AM$34,0)+1,FALSE)&gt;L$14,L$14,VLOOKUP($B1575,加速計算!$D$11:$Z$5007,MATCH(L$19,加速計算!$E$34:$AM$34,0)+1,FALSE)))))</f>
        <v>#N/A</v>
      </c>
    </row>
    <row r="1576" spans="2:12">
      <c r="B1576" s="4">
        <v>15550</v>
      </c>
      <c r="C1576" s="5" t="e">
        <f t="shared" si="26"/>
        <v>#N/A</v>
      </c>
      <c r="D1576" s="9" t="e">
        <f>IF(D1575=0,#N/A,IF(VLOOKUP($B1576,加速計算!$D$11:$Z$5007,MATCH(D$19,加速計算!$E$34:$AM$34,0)+1,FALSE)&lt;0,0,IF($B1576&gt;D$12,0,IF(VLOOKUP($B1576,加速計算!$D$11:$Z$5007,MATCH(D$19,加速計算!$E$34:$AM$34,0)+1,FALSE)&gt;D$14,D$14,VLOOKUP($B1576,加速計算!$D$11:$Z$5007,MATCH(D$19,加速計算!$E$34:$AM$34,0)+1,FALSE)))))</f>
        <v>#N/A</v>
      </c>
      <c r="E1576" s="9" t="e">
        <f>IF(E1575=0,#N/A,IF(VLOOKUP($B1576,加速計算!$D$11:$Z$5007,MATCH(E$19,加速計算!$E$34:$AM$34,0)+1,FALSE)&lt;0,0,IF($B1576&gt;E$12,0,IF(VLOOKUP($B1576,加速計算!$D$11:$Z$5007,MATCH(E$19,加速計算!$E$34:$AM$34,0)+1,FALSE)&gt;E$14,E$14,VLOOKUP($B1576,加速計算!$D$11:$Z$5007,MATCH(E$19,加速計算!$E$34:$AM$34,0)+1,FALSE)))))</f>
        <v>#N/A</v>
      </c>
      <c r="F1576" s="9" t="e">
        <f>IF(F1575=0,#N/A,IF(VLOOKUP($B1576,加速計算!$D$11:$Z$5007,MATCH(F$19,加速計算!$E$34:$AM$34,0)+1,FALSE)&lt;0,0,IF($B1576&gt;F$12,0,IF(VLOOKUP($B1576,加速計算!$D$11:$Z$5007,MATCH(F$19,加速計算!$E$34:$AM$34,0)+1,FALSE)&gt;F$14,F$14,VLOOKUP($B1576,加速計算!$D$11:$Z$5007,MATCH(F$19,加速計算!$E$34:$AM$34,0)+1,FALSE)))))</f>
        <v>#N/A</v>
      </c>
      <c r="G1576" s="9" t="e">
        <f>IF(G1575=0,#N/A,IF(VLOOKUP($B1576,加速計算!$D$11:$Z$5007,MATCH(G$19,加速計算!$E$34:$AM$34,0)+1,FALSE)&lt;0,0,IF($B1576&gt;G$12,0,IF(VLOOKUP($B1576,加速計算!$D$11:$Z$5007,MATCH(G$19,加速計算!$E$34:$AM$34,0)+1,FALSE)&gt;G$14,G$14,VLOOKUP($B1576,加速計算!$D$11:$Z$5007,MATCH(G$19,加速計算!$E$34:$AM$34,0)+1,FALSE)))))</f>
        <v>#N/A</v>
      </c>
      <c r="H1576" s="9" t="e">
        <f>IF(H1575=0,#N/A,IF(VLOOKUP($B1576,加速計算!$D$11:$Z$5007,MATCH(H$19,加速計算!$E$34:$AM$34,0)+1,FALSE)&lt;0,0,IF($B1576&gt;H$12,0,IF(VLOOKUP($B1576,加速計算!$D$11:$Z$5007,MATCH(H$19,加速計算!$E$34:$AM$34,0)+1,FALSE)&gt;H$14,H$14,VLOOKUP($B1576,加速計算!$D$11:$Z$5007,MATCH(H$19,加速計算!$E$34:$AM$34,0)+1,FALSE)))))</f>
        <v>#N/A</v>
      </c>
      <c r="I1576" s="9" t="e">
        <f>IF(I1575=0,#N/A,IF(VLOOKUP($B1576,加速計算!$D$11:$Z$5007,MATCH(I$19,加速計算!$E$34:$AM$34,0)+1,FALSE)&lt;0,0,IF($B1576&gt;I$12,0,IF(VLOOKUP($B1576,加速計算!$D$11:$Z$5007,MATCH(I$19,加速計算!$E$34:$AM$34,0)+1,FALSE)&gt;I$14,I$14,VLOOKUP($B1576,加速計算!$D$11:$Z$5007,MATCH(I$19,加速計算!$E$34:$AM$34,0)+1,FALSE)))))</f>
        <v>#N/A</v>
      </c>
      <c r="J1576" s="9" t="e">
        <f>IF(J1575=0,#N/A,IF(VLOOKUP($B1576,加速計算!$D$11:$Z$5007,MATCH(J$19,加速計算!$E$34:$AM$34,0)+1,FALSE)&lt;0,0,IF($B1576&gt;J$12,0,IF(VLOOKUP($B1576,加速計算!$D$11:$Z$5007,MATCH(J$19,加速計算!$E$34:$AM$34,0)+1,FALSE)&gt;J$14,J$14,VLOOKUP($B1576,加速計算!$D$11:$Z$5007,MATCH(J$19,加速計算!$E$34:$AM$34,0)+1,FALSE)))))</f>
        <v>#N/A</v>
      </c>
      <c r="K1576" s="9" t="e">
        <f>IF(K1575=0,#N/A,IF(VLOOKUP($B1576,加速計算!$D$11:$Z$5007,MATCH(K$19,加速計算!$E$34:$AM$34,0)+1,FALSE)&lt;0,0,IF($B1576&gt;K$12,0,IF(VLOOKUP($B1576,加速計算!$D$11:$Z$5007,MATCH(K$19,加速計算!$E$34:$AM$34,0)+1,FALSE)&gt;K$14,K$14,VLOOKUP($B1576,加速計算!$D$11:$Z$5007,MATCH(K$19,加速計算!$E$34:$AM$34,0)+1,FALSE)))))</f>
        <v>#N/A</v>
      </c>
      <c r="L1576" s="20" t="e">
        <f>IF(L1575=0,#N/A,IF(VLOOKUP($B1576,加速計算!$D$11:$Z$5007,MATCH(L$19,加速計算!$E$34:$AM$34,0)+1,FALSE)&lt;0,0,IF($B1576&gt;L$12,0,IF(VLOOKUP($B1576,加速計算!$D$11:$Z$5007,MATCH(L$19,加速計算!$E$34:$AM$34,0)+1,FALSE)&gt;L$14,L$14,VLOOKUP($B1576,加速計算!$D$11:$Z$5007,MATCH(L$19,加速計算!$E$34:$AM$34,0)+1,FALSE)))))</f>
        <v>#N/A</v>
      </c>
    </row>
    <row r="1577" spans="2:12">
      <c r="B1577" s="4">
        <v>15560</v>
      </c>
      <c r="C1577" s="5" t="e">
        <f t="shared" si="26"/>
        <v>#N/A</v>
      </c>
      <c r="D1577" s="9" t="e">
        <f>IF(D1576=0,#N/A,IF(VLOOKUP($B1577,加速計算!$D$11:$Z$5007,MATCH(D$19,加速計算!$E$34:$AM$34,0)+1,FALSE)&lt;0,0,IF($B1577&gt;D$12,0,IF(VLOOKUP($B1577,加速計算!$D$11:$Z$5007,MATCH(D$19,加速計算!$E$34:$AM$34,0)+1,FALSE)&gt;D$14,D$14,VLOOKUP($B1577,加速計算!$D$11:$Z$5007,MATCH(D$19,加速計算!$E$34:$AM$34,0)+1,FALSE)))))</f>
        <v>#N/A</v>
      </c>
      <c r="E1577" s="9" t="e">
        <f>IF(E1576=0,#N/A,IF(VLOOKUP($B1577,加速計算!$D$11:$Z$5007,MATCH(E$19,加速計算!$E$34:$AM$34,0)+1,FALSE)&lt;0,0,IF($B1577&gt;E$12,0,IF(VLOOKUP($B1577,加速計算!$D$11:$Z$5007,MATCH(E$19,加速計算!$E$34:$AM$34,0)+1,FALSE)&gt;E$14,E$14,VLOOKUP($B1577,加速計算!$D$11:$Z$5007,MATCH(E$19,加速計算!$E$34:$AM$34,0)+1,FALSE)))))</f>
        <v>#N/A</v>
      </c>
      <c r="F1577" s="9" t="e">
        <f>IF(F1576=0,#N/A,IF(VLOOKUP($B1577,加速計算!$D$11:$Z$5007,MATCH(F$19,加速計算!$E$34:$AM$34,0)+1,FALSE)&lt;0,0,IF($B1577&gt;F$12,0,IF(VLOOKUP($B1577,加速計算!$D$11:$Z$5007,MATCH(F$19,加速計算!$E$34:$AM$34,0)+1,FALSE)&gt;F$14,F$14,VLOOKUP($B1577,加速計算!$D$11:$Z$5007,MATCH(F$19,加速計算!$E$34:$AM$34,0)+1,FALSE)))))</f>
        <v>#N/A</v>
      </c>
      <c r="G1577" s="9" t="e">
        <f>IF(G1576=0,#N/A,IF(VLOOKUP($B1577,加速計算!$D$11:$Z$5007,MATCH(G$19,加速計算!$E$34:$AM$34,0)+1,FALSE)&lt;0,0,IF($B1577&gt;G$12,0,IF(VLOOKUP($B1577,加速計算!$D$11:$Z$5007,MATCH(G$19,加速計算!$E$34:$AM$34,0)+1,FALSE)&gt;G$14,G$14,VLOOKUP($B1577,加速計算!$D$11:$Z$5007,MATCH(G$19,加速計算!$E$34:$AM$34,0)+1,FALSE)))))</f>
        <v>#N/A</v>
      </c>
      <c r="H1577" s="9" t="e">
        <f>IF(H1576=0,#N/A,IF(VLOOKUP($B1577,加速計算!$D$11:$Z$5007,MATCH(H$19,加速計算!$E$34:$AM$34,0)+1,FALSE)&lt;0,0,IF($B1577&gt;H$12,0,IF(VLOOKUP($B1577,加速計算!$D$11:$Z$5007,MATCH(H$19,加速計算!$E$34:$AM$34,0)+1,FALSE)&gt;H$14,H$14,VLOOKUP($B1577,加速計算!$D$11:$Z$5007,MATCH(H$19,加速計算!$E$34:$AM$34,0)+1,FALSE)))))</f>
        <v>#N/A</v>
      </c>
      <c r="I1577" s="9" t="e">
        <f>IF(I1576=0,#N/A,IF(VLOOKUP($B1577,加速計算!$D$11:$Z$5007,MATCH(I$19,加速計算!$E$34:$AM$34,0)+1,FALSE)&lt;0,0,IF($B1577&gt;I$12,0,IF(VLOOKUP($B1577,加速計算!$D$11:$Z$5007,MATCH(I$19,加速計算!$E$34:$AM$34,0)+1,FALSE)&gt;I$14,I$14,VLOOKUP($B1577,加速計算!$D$11:$Z$5007,MATCH(I$19,加速計算!$E$34:$AM$34,0)+1,FALSE)))))</f>
        <v>#N/A</v>
      </c>
      <c r="J1577" s="9" t="e">
        <f>IF(J1576=0,#N/A,IF(VLOOKUP($B1577,加速計算!$D$11:$Z$5007,MATCH(J$19,加速計算!$E$34:$AM$34,0)+1,FALSE)&lt;0,0,IF($B1577&gt;J$12,0,IF(VLOOKUP($B1577,加速計算!$D$11:$Z$5007,MATCH(J$19,加速計算!$E$34:$AM$34,0)+1,FALSE)&gt;J$14,J$14,VLOOKUP($B1577,加速計算!$D$11:$Z$5007,MATCH(J$19,加速計算!$E$34:$AM$34,0)+1,FALSE)))))</f>
        <v>#N/A</v>
      </c>
      <c r="K1577" s="9" t="e">
        <f>IF(K1576=0,#N/A,IF(VLOOKUP($B1577,加速計算!$D$11:$Z$5007,MATCH(K$19,加速計算!$E$34:$AM$34,0)+1,FALSE)&lt;0,0,IF($B1577&gt;K$12,0,IF(VLOOKUP($B1577,加速計算!$D$11:$Z$5007,MATCH(K$19,加速計算!$E$34:$AM$34,0)+1,FALSE)&gt;K$14,K$14,VLOOKUP($B1577,加速計算!$D$11:$Z$5007,MATCH(K$19,加速計算!$E$34:$AM$34,0)+1,FALSE)))))</f>
        <v>#N/A</v>
      </c>
      <c r="L1577" s="20" t="e">
        <f>IF(L1576=0,#N/A,IF(VLOOKUP($B1577,加速計算!$D$11:$Z$5007,MATCH(L$19,加速計算!$E$34:$AM$34,0)+1,FALSE)&lt;0,0,IF($B1577&gt;L$12,0,IF(VLOOKUP($B1577,加速計算!$D$11:$Z$5007,MATCH(L$19,加速計算!$E$34:$AM$34,0)+1,FALSE)&gt;L$14,L$14,VLOOKUP($B1577,加速計算!$D$11:$Z$5007,MATCH(L$19,加速計算!$E$34:$AM$34,0)+1,FALSE)))))</f>
        <v>#N/A</v>
      </c>
    </row>
    <row r="1578" spans="2:12">
      <c r="B1578" s="4">
        <v>15570</v>
      </c>
      <c r="C1578" s="5" t="e">
        <f t="shared" si="26"/>
        <v>#N/A</v>
      </c>
      <c r="D1578" s="9" t="e">
        <f>IF(D1577=0,#N/A,IF(VLOOKUP($B1578,加速計算!$D$11:$Z$5007,MATCH(D$19,加速計算!$E$34:$AM$34,0)+1,FALSE)&lt;0,0,IF($B1578&gt;D$12,0,IF(VLOOKUP($B1578,加速計算!$D$11:$Z$5007,MATCH(D$19,加速計算!$E$34:$AM$34,0)+1,FALSE)&gt;D$14,D$14,VLOOKUP($B1578,加速計算!$D$11:$Z$5007,MATCH(D$19,加速計算!$E$34:$AM$34,0)+1,FALSE)))))</f>
        <v>#N/A</v>
      </c>
      <c r="E1578" s="9" t="e">
        <f>IF(E1577=0,#N/A,IF(VLOOKUP($B1578,加速計算!$D$11:$Z$5007,MATCH(E$19,加速計算!$E$34:$AM$34,0)+1,FALSE)&lt;0,0,IF($B1578&gt;E$12,0,IF(VLOOKUP($B1578,加速計算!$D$11:$Z$5007,MATCH(E$19,加速計算!$E$34:$AM$34,0)+1,FALSE)&gt;E$14,E$14,VLOOKUP($B1578,加速計算!$D$11:$Z$5007,MATCH(E$19,加速計算!$E$34:$AM$34,0)+1,FALSE)))))</f>
        <v>#N/A</v>
      </c>
      <c r="F1578" s="9" t="e">
        <f>IF(F1577=0,#N/A,IF(VLOOKUP($B1578,加速計算!$D$11:$Z$5007,MATCH(F$19,加速計算!$E$34:$AM$34,0)+1,FALSE)&lt;0,0,IF($B1578&gt;F$12,0,IF(VLOOKUP($B1578,加速計算!$D$11:$Z$5007,MATCH(F$19,加速計算!$E$34:$AM$34,0)+1,FALSE)&gt;F$14,F$14,VLOOKUP($B1578,加速計算!$D$11:$Z$5007,MATCH(F$19,加速計算!$E$34:$AM$34,0)+1,FALSE)))))</f>
        <v>#N/A</v>
      </c>
      <c r="G1578" s="9" t="e">
        <f>IF(G1577=0,#N/A,IF(VLOOKUP($B1578,加速計算!$D$11:$Z$5007,MATCH(G$19,加速計算!$E$34:$AM$34,0)+1,FALSE)&lt;0,0,IF($B1578&gt;G$12,0,IF(VLOOKUP($B1578,加速計算!$D$11:$Z$5007,MATCH(G$19,加速計算!$E$34:$AM$34,0)+1,FALSE)&gt;G$14,G$14,VLOOKUP($B1578,加速計算!$D$11:$Z$5007,MATCH(G$19,加速計算!$E$34:$AM$34,0)+1,FALSE)))))</f>
        <v>#N/A</v>
      </c>
      <c r="H1578" s="9" t="e">
        <f>IF(H1577=0,#N/A,IF(VLOOKUP($B1578,加速計算!$D$11:$Z$5007,MATCH(H$19,加速計算!$E$34:$AM$34,0)+1,FALSE)&lt;0,0,IF($B1578&gt;H$12,0,IF(VLOOKUP($B1578,加速計算!$D$11:$Z$5007,MATCH(H$19,加速計算!$E$34:$AM$34,0)+1,FALSE)&gt;H$14,H$14,VLOOKUP($B1578,加速計算!$D$11:$Z$5007,MATCH(H$19,加速計算!$E$34:$AM$34,0)+1,FALSE)))))</f>
        <v>#N/A</v>
      </c>
      <c r="I1578" s="9" t="e">
        <f>IF(I1577=0,#N/A,IF(VLOOKUP($B1578,加速計算!$D$11:$Z$5007,MATCH(I$19,加速計算!$E$34:$AM$34,0)+1,FALSE)&lt;0,0,IF($B1578&gt;I$12,0,IF(VLOOKUP($B1578,加速計算!$D$11:$Z$5007,MATCH(I$19,加速計算!$E$34:$AM$34,0)+1,FALSE)&gt;I$14,I$14,VLOOKUP($B1578,加速計算!$D$11:$Z$5007,MATCH(I$19,加速計算!$E$34:$AM$34,0)+1,FALSE)))))</f>
        <v>#N/A</v>
      </c>
      <c r="J1578" s="9" t="e">
        <f>IF(J1577=0,#N/A,IF(VLOOKUP($B1578,加速計算!$D$11:$Z$5007,MATCH(J$19,加速計算!$E$34:$AM$34,0)+1,FALSE)&lt;0,0,IF($B1578&gt;J$12,0,IF(VLOOKUP($B1578,加速計算!$D$11:$Z$5007,MATCH(J$19,加速計算!$E$34:$AM$34,0)+1,FALSE)&gt;J$14,J$14,VLOOKUP($B1578,加速計算!$D$11:$Z$5007,MATCH(J$19,加速計算!$E$34:$AM$34,0)+1,FALSE)))))</f>
        <v>#N/A</v>
      </c>
      <c r="K1578" s="9" t="e">
        <f>IF(K1577=0,#N/A,IF(VLOOKUP($B1578,加速計算!$D$11:$Z$5007,MATCH(K$19,加速計算!$E$34:$AM$34,0)+1,FALSE)&lt;0,0,IF($B1578&gt;K$12,0,IF(VLOOKUP($B1578,加速計算!$D$11:$Z$5007,MATCH(K$19,加速計算!$E$34:$AM$34,0)+1,FALSE)&gt;K$14,K$14,VLOOKUP($B1578,加速計算!$D$11:$Z$5007,MATCH(K$19,加速計算!$E$34:$AM$34,0)+1,FALSE)))))</f>
        <v>#N/A</v>
      </c>
      <c r="L1578" s="20" t="e">
        <f>IF(L1577=0,#N/A,IF(VLOOKUP($B1578,加速計算!$D$11:$Z$5007,MATCH(L$19,加速計算!$E$34:$AM$34,0)+1,FALSE)&lt;0,0,IF($B1578&gt;L$12,0,IF(VLOOKUP($B1578,加速計算!$D$11:$Z$5007,MATCH(L$19,加速計算!$E$34:$AM$34,0)+1,FALSE)&gt;L$14,L$14,VLOOKUP($B1578,加速計算!$D$11:$Z$5007,MATCH(L$19,加速計算!$E$34:$AM$34,0)+1,FALSE)))))</f>
        <v>#N/A</v>
      </c>
    </row>
    <row r="1579" spans="2:12">
      <c r="B1579" s="4">
        <v>15580</v>
      </c>
      <c r="C1579" s="5" t="e">
        <f t="shared" si="26"/>
        <v>#N/A</v>
      </c>
      <c r="D1579" s="9" t="e">
        <f>IF(D1578=0,#N/A,IF(VLOOKUP($B1579,加速計算!$D$11:$Z$5007,MATCH(D$19,加速計算!$E$34:$AM$34,0)+1,FALSE)&lt;0,0,IF($B1579&gt;D$12,0,IF(VLOOKUP($B1579,加速計算!$D$11:$Z$5007,MATCH(D$19,加速計算!$E$34:$AM$34,0)+1,FALSE)&gt;D$14,D$14,VLOOKUP($B1579,加速計算!$D$11:$Z$5007,MATCH(D$19,加速計算!$E$34:$AM$34,0)+1,FALSE)))))</f>
        <v>#N/A</v>
      </c>
      <c r="E1579" s="9" t="e">
        <f>IF(E1578=0,#N/A,IF(VLOOKUP($B1579,加速計算!$D$11:$Z$5007,MATCH(E$19,加速計算!$E$34:$AM$34,0)+1,FALSE)&lt;0,0,IF($B1579&gt;E$12,0,IF(VLOOKUP($B1579,加速計算!$D$11:$Z$5007,MATCH(E$19,加速計算!$E$34:$AM$34,0)+1,FALSE)&gt;E$14,E$14,VLOOKUP($B1579,加速計算!$D$11:$Z$5007,MATCH(E$19,加速計算!$E$34:$AM$34,0)+1,FALSE)))))</f>
        <v>#N/A</v>
      </c>
      <c r="F1579" s="9" t="e">
        <f>IF(F1578=0,#N/A,IF(VLOOKUP($B1579,加速計算!$D$11:$Z$5007,MATCH(F$19,加速計算!$E$34:$AM$34,0)+1,FALSE)&lt;0,0,IF($B1579&gt;F$12,0,IF(VLOOKUP($B1579,加速計算!$D$11:$Z$5007,MATCH(F$19,加速計算!$E$34:$AM$34,0)+1,FALSE)&gt;F$14,F$14,VLOOKUP($B1579,加速計算!$D$11:$Z$5007,MATCH(F$19,加速計算!$E$34:$AM$34,0)+1,FALSE)))))</f>
        <v>#N/A</v>
      </c>
      <c r="G1579" s="9" t="e">
        <f>IF(G1578=0,#N/A,IF(VLOOKUP($B1579,加速計算!$D$11:$Z$5007,MATCH(G$19,加速計算!$E$34:$AM$34,0)+1,FALSE)&lt;0,0,IF($B1579&gt;G$12,0,IF(VLOOKUP($B1579,加速計算!$D$11:$Z$5007,MATCH(G$19,加速計算!$E$34:$AM$34,0)+1,FALSE)&gt;G$14,G$14,VLOOKUP($B1579,加速計算!$D$11:$Z$5007,MATCH(G$19,加速計算!$E$34:$AM$34,0)+1,FALSE)))))</f>
        <v>#N/A</v>
      </c>
      <c r="H1579" s="9" t="e">
        <f>IF(H1578=0,#N/A,IF(VLOOKUP($B1579,加速計算!$D$11:$Z$5007,MATCH(H$19,加速計算!$E$34:$AM$34,0)+1,FALSE)&lt;0,0,IF($B1579&gt;H$12,0,IF(VLOOKUP($B1579,加速計算!$D$11:$Z$5007,MATCH(H$19,加速計算!$E$34:$AM$34,0)+1,FALSE)&gt;H$14,H$14,VLOOKUP($B1579,加速計算!$D$11:$Z$5007,MATCH(H$19,加速計算!$E$34:$AM$34,0)+1,FALSE)))))</f>
        <v>#N/A</v>
      </c>
      <c r="I1579" s="9" t="e">
        <f>IF(I1578=0,#N/A,IF(VLOOKUP($B1579,加速計算!$D$11:$Z$5007,MATCH(I$19,加速計算!$E$34:$AM$34,0)+1,FALSE)&lt;0,0,IF($B1579&gt;I$12,0,IF(VLOOKUP($B1579,加速計算!$D$11:$Z$5007,MATCH(I$19,加速計算!$E$34:$AM$34,0)+1,FALSE)&gt;I$14,I$14,VLOOKUP($B1579,加速計算!$D$11:$Z$5007,MATCH(I$19,加速計算!$E$34:$AM$34,0)+1,FALSE)))))</f>
        <v>#N/A</v>
      </c>
      <c r="J1579" s="9" t="e">
        <f>IF(J1578=0,#N/A,IF(VLOOKUP($B1579,加速計算!$D$11:$Z$5007,MATCH(J$19,加速計算!$E$34:$AM$34,0)+1,FALSE)&lt;0,0,IF($B1579&gt;J$12,0,IF(VLOOKUP($B1579,加速計算!$D$11:$Z$5007,MATCH(J$19,加速計算!$E$34:$AM$34,0)+1,FALSE)&gt;J$14,J$14,VLOOKUP($B1579,加速計算!$D$11:$Z$5007,MATCH(J$19,加速計算!$E$34:$AM$34,0)+1,FALSE)))))</f>
        <v>#N/A</v>
      </c>
      <c r="K1579" s="9" t="e">
        <f>IF(K1578=0,#N/A,IF(VLOOKUP($B1579,加速計算!$D$11:$Z$5007,MATCH(K$19,加速計算!$E$34:$AM$34,0)+1,FALSE)&lt;0,0,IF($B1579&gt;K$12,0,IF(VLOOKUP($B1579,加速計算!$D$11:$Z$5007,MATCH(K$19,加速計算!$E$34:$AM$34,0)+1,FALSE)&gt;K$14,K$14,VLOOKUP($B1579,加速計算!$D$11:$Z$5007,MATCH(K$19,加速計算!$E$34:$AM$34,0)+1,FALSE)))))</f>
        <v>#N/A</v>
      </c>
      <c r="L1579" s="20" t="e">
        <f>IF(L1578=0,#N/A,IF(VLOOKUP($B1579,加速計算!$D$11:$Z$5007,MATCH(L$19,加速計算!$E$34:$AM$34,0)+1,FALSE)&lt;0,0,IF($B1579&gt;L$12,0,IF(VLOOKUP($B1579,加速計算!$D$11:$Z$5007,MATCH(L$19,加速計算!$E$34:$AM$34,0)+1,FALSE)&gt;L$14,L$14,VLOOKUP($B1579,加速計算!$D$11:$Z$5007,MATCH(L$19,加速計算!$E$34:$AM$34,0)+1,FALSE)))))</f>
        <v>#N/A</v>
      </c>
    </row>
    <row r="1580" spans="2:12">
      <c r="B1580" s="4">
        <v>15590</v>
      </c>
      <c r="C1580" s="5" t="e">
        <f t="shared" si="26"/>
        <v>#N/A</v>
      </c>
      <c r="D1580" s="9" t="e">
        <f>IF(D1579=0,#N/A,IF(VLOOKUP($B1580,加速計算!$D$11:$Z$5007,MATCH(D$19,加速計算!$E$34:$AM$34,0)+1,FALSE)&lt;0,0,IF($B1580&gt;D$12,0,IF(VLOOKUP($B1580,加速計算!$D$11:$Z$5007,MATCH(D$19,加速計算!$E$34:$AM$34,0)+1,FALSE)&gt;D$14,D$14,VLOOKUP($B1580,加速計算!$D$11:$Z$5007,MATCH(D$19,加速計算!$E$34:$AM$34,0)+1,FALSE)))))</f>
        <v>#N/A</v>
      </c>
      <c r="E1580" s="9" t="e">
        <f>IF(E1579=0,#N/A,IF(VLOOKUP($B1580,加速計算!$D$11:$Z$5007,MATCH(E$19,加速計算!$E$34:$AM$34,0)+1,FALSE)&lt;0,0,IF($B1580&gt;E$12,0,IF(VLOOKUP($B1580,加速計算!$D$11:$Z$5007,MATCH(E$19,加速計算!$E$34:$AM$34,0)+1,FALSE)&gt;E$14,E$14,VLOOKUP($B1580,加速計算!$D$11:$Z$5007,MATCH(E$19,加速計算!$E$34:$AM$34,0)+1,FALSE)))))</f>
        <v>#N/A</v>
      </c>
      <c r="F1580" s="9" t="e">
        <f>IF(F1579=0,#N/A,IF(VLOOKUP($B1580,加速計算!$D$11:$Z$5007,MATCH(F$19,加速計算!$E$34:$AM$34,0)+1,FALSE)&lt;0,0,IF($B1580&gt;F$12,0,IF(VLOOKUP($B1580,加速計算!$D$11:$Z$5007,MATCH(F$19,加速計算!$E$34:$AM$34,0)+1,FALSE)&gt;F$14,F$14,VLOOKUP($B1580,加速計算!$D$11:$Z$5007,MATCH(F$19,加速計算!$E$34:$AM$34,0)+1,FALSE)))))</f>
        <v>#N/A</v>
      </c>
      <c r="G1580" s="9" t="e">
        <f>IF(G1579=0,#N/A,IF(VLOOKUP($B1580,加速計算!$D$11:$Z$5007,MATCH(G$19,加速計算!$E$34:$AM$34,0)+1,FALSE)&lt;0,0,IF($B1580&gt;G$12,0,IF(VLOOKUP($B1580,加速計算!$D$11:$Z$5007,MATCH(G$19,加速計算!$E$34:$AM$34,0)+1,FALSE)&gt;G$14,G$14,VLOOKUP($B1580,加速計算!$D$11:$Z$5007,MATCH(G$19,加速計算!$E$34:$AM$34,0)+1,FALSE)))))</f>
        <v>#N/A</v>
      </c>
      <c r="H1580" s="9" t="e">
        <f>IF(H1579=0,#N/A,IF(VLOOKUP($B1580,加速計算!$D$11:$Z$5007,MATCH(H$19,加速計算!$E$34:$AM$34,0)+1,FALSE)&lt;0,0,IF($B1580&gt;H$12,0,IF(VLOOKUP($B1580,加速計算!$D$11:$Z$5007,MATCH(H$19,加速計算!$E$34:$AM$34,0)+1,FALSE)&gt;H$14,H$14,VLOOKUP($B1580,加速計算!$D$11:$Z$5007,MATCH(H$19,加速計算!$E$34:$AM$34,0)+1,FALSE)))))</f>
        <v>#N/A</v>
      </c>
      <c r="I1580" s="9" t="e">
        <f>IF(I1579=0,#N/A,IF(VLOOKUP($B1580,加速計算!$D$11:$Z$5007,MATCH(I$19,加速計算!$E$34:$AM$34,0)+1,FALSE)&lt;0,0,IF($B1580&gt;I$12,0,IF(VLOOKUP($B1580,加速計算!$D$11:$Z$5007,MATCH(I$19,加速計算!$E$34:$AM$34,0)+1,FALSE)&gt;I$14,I$14,VLOOKUP($B1580,加速計算!$D$11:$Z$5007,MATCH(I$19,加速計算!$E$34:$AM$34,0)+1,FALSE)))))</f>
        <v>#N/A</v>
      </c>
      <c r="J1580" s="9" t="e">
        <f>IF(J1579=0,#N/A,IF(VLOOKUP($B1580,加速計算!$D$11:$Z$5007,MATCH(J$19,加速計算!$E$34:$AM$34,0)+1,FALSE)&lt;0,0,IF($B1580&gt;J$12,0,IF(VLOOKUP($B1580,加速計算!$D$11:$Z$5007,MATCH(J$19,加速計算!$E$34:$AM$34,0)+1,FALSE)&gt;J$14,J$14,VLOOKUP($B1580,加速計算!$D$11:$Z$5007,MATCH(J$19,加速計算!$E$34:$AM$34,0)+1,FALSE)))))</f>
        <v>#N/A</v>
      </c>
      <c r="K1580" s="9" t="e">
        <f>IF(K1579=0,#N/A,IF(VLOOKUP($B1580,加速計算!$D$11:$Z$5007,MATCH(K$19,加速計算!$E$34:$AM$34,0)+1,FALSE)&lt;0,0,IF($B1580&gt;K$12,0,IF(VLOOKUP($B1580,加速計算!$D$11:$Z$5007,MATCH(K$19,加速計算!$E$34:$AM$34,0)+1,FALSE)&gt;K$14,K$14,VLOOKUP($B1580,加速計算!$D$11:$Z$5007,MATCH(K$19,加速計算!$E$34:$AM$34,0)+1,FALSE)))))</f>
        <v>#N/A</v>
      </c>
      <c r="L1580" s="20" t="e">
        <f>IF(L1579=0,#N/A,IF(VLOOKUP($B1580,加速計算!$D$11:$Z$5007,MATCH(L$19,加速計算!$E$34:$AM$34,0)+1,FALSE)&lt;0,0,IF($B1580&gt;L$12,0,IF(VLOOKUP($B1580,加速計算!$D$11:$Z$5007,MATCH(L$19,加速計算!$E$34:$AM$34,0)+1,FALSE)&gt;L$14,L$14,VLOOKUP($B1580,加速計算!$D$11:$Z$5007,MATCH(L$19,加速計算!$E$34:$AM$34,0)+1,FALSE)))))</f>
        <v>#N/A</v>
      </c>
    </row>
    <row r="1581" spans="2:12">
      <c r="B1581" s="4">
        <v>15600</v>
      </c>
      <c r="C1581" s="5" t="e">
        <f t="shared" si="26"/>
        <v>#N/A</v>
      </c>
      <c r="D1581" s="9" t="e">
        <f>IF(D1580=0,#N/A,IF(VLOOKUP($B1581,加速計算!$D$11:$Z$5007,MATCH(D$19,加速計算!$E$34:$AM$34,0)+1,FALSE)&lt;0,0,IF($B1581&gt;D$12,0,IF(VLOOKUP($B1581,加速計算!$D$11:$Z$5007,MATCH(D$19,加速計算!$E$34:$AM$34,0)+1,FALSE)&gt;D$14,D$14,VLOOKUP($B1581,加速計算!$D$11:$Z$5007,MATCH(D$19,加速計算!$E$34:$AM$34,0)+1,FALSE)))))</f>
        <v>#N/A</v>
      </c>
      <c r="E1581" s="9" t="e">
        <f>IF(E1580=0,#N/A,IF(VLOOKUP($B1581,加速計算!$D$11:$Z$5007,MATCH(E$19,加速計算!$E$34:$AM$34,0)+1,FALSE)&lt;0,0,IF($B1581&gt;E$12,0,IF(VLOOKUP($B1581,加速計算!$D$11:$Z$5007,MATCH(E$19,加速計算!$E$34:$AM$34,0)+1,FALSE)&gt;E$14,E$14,VLOOKUP($B1581,加速計算!$D$11:$Z$5007,MATCH(E$19,加速計算!$E$34:$AM$34,0)+1,FALSE)))))</f>
        <v>#N/A</v>
      </c>
      <c r="F1581" s="9" t="e">
        <f>IF(F1580=0,#N/A,IF(VLOOKUP($B1581,加速計算!$D$11:$Z$5007,MATCH(F$19,加速計算!$E$34:$AM$34,0)+1,FALSE)&lt;0,0,IF($B1581&gt;F$12,0,IF(VLOOKUP($B1581,加速計算!$D$11:$Z$5007,MATCH(F$19,加速計算!$E$34:$AM$34,0)+1,FALSE)&gt;F$14,F$14,VLOOKUP($B1581,加速計算!$D$11:$Z$5007,MATCH(F$19,加速計算!$E$34:$AM$34,0)+1,FALSE)))))</f>
        <v>#N/A</v>
      </c>
      <c r="G1581" s="9" t="e">
        <f>IF(G1580=0,#N/A,IF(VLOOKUP($B1581,加速計算!$D$11:$Z$5007,MATCH(G$19,加速計算!$E$34:$AM$34,0)+1,FALSE)&lt;0,0,IF($B1581&gt;G$12,0,IF(VLOOKUP($B1581,加速計算!$D$11:$Z$5007,MATCH(G$19,加速計算!$E$34:$AM$34,0)+1,FALSE)&gt;G$14,G$14,VLOOKUP($B1581,加速計算!$D$11:$Z$5007,MATCH(G$19,加速計算!$E$34:$AM$34,0)+1,FALSE)))))</f>
        <v>#N/A</v>
      </c>
      <c r="H1581" s="9" t="e">
        <f>IF(H1580=0,#N/A,IF(VLOOKUP($B1581,加速計算!$D$11:$Z$5007,MATCH(H$19,加速計算!$E$34:$AM$34,0)+1,FALSE)&lt;0,0,IF($B1581&gt;H$12,0,IF(VLOOKUP($B1581,加速計算!$D$11:$Z$5007,MATCH(H$19,加速計算!$E$34:$AM$34,0)+1,FALSE)&gt;H$14,H$14,VLOOKUP($B1581,加速計算!$D$11:$Z$5007,MATCH(H$19,加速計算!$E$34:$AM$34,0)+1,FALSE)))))</f>
        <v>#N/A</v>
      </c>
      <c r="I1581" s="9" t="e">
        <f>IF(I1580=0,#N/A,IF(VLOOKUP($B1581,加速計算!$D$11:$Z$5007,MATCH(I$19,加速計算!$E$34:$AM$34,0)+1,FALSE)&lt;0,0,IF($B1581&gt;I$12,0,IF(VLOOKUP($B1581,加速計算!$D$11:$Z$5007,MATCH(I$19,加速計算!$E$34:$AM$34,0)+1,FALSE)&gt;I$14,I$14,VLOOKUP($B1581,加速計算!$D$11:$Z$5007,MATCH(I$19,加速計算!$E$34:$AM$34,0)+1,FALSE)))))</f>
        <v>#N/A</v>
      </c>
      <c r="J1581" s="9" t="e">
        <f>IF(J1580=0,#N/A,IF(VLOOKUP($B1581,加速計算!$D$11:$Z$5007,MATCH(J$19,加速計算!$E$34:$AM$34,0)+1,FALSE)&lt;0,0,IF($B1581&gt;J$12,0,IF(VLOOKUP($B1581,加速計算!$D$11:$Z$5007,MATCH(J$19,加速計算!$E$34:$AM$34,0)+1,FALSE)&gt;J$14,J$14,VLOOKUP($B1581,加速計算!$D$11:$Z$5007,MATCH(J$19,加速計算!$E$34:$AM$34,0)+1,FALSE)))))</f>
        <v>#N/A</v>
      </c>
      <c r="K1581" s="9" t="e">
        <f>IF(K1580=0,#N/A,IF(VLOOKUP($B1581,加速計算!$D$11:$Z$5007,MATCH(K$19,加速計算!$E$34:$AM$34,0)+1,FALSE)&lt;0,0,IF($B1581&gt;K$12,0,IF(VLOOKUP($B1581,加速計算!$D$11:$Z$5007,MATCH(K$19,加速計算!$E$34:$AM$34,0)+1,FALSE)&gt;K$14,K$14,VLOOKUP($B1581,加速計算!$D$11:$Z$5007,MATCH(K$19,加速計算!$E$34:$AM$34,0)+1,FALSE)))))</f>
        <v>#N/A</v>
      </c>
      <c r="L1581" s="20" t="e">
        <f>IF(L1580=0,#N/A,IF(VLOOKUP($B1581,加速計算!$D$11:$Z$5007,MATCH(L$19,加速計算!$E$34:$AM$34,0)+1,FALSE)&lt;0,0,IF($B1581&gt;L$12,0,IF(VLOOKUP($B1581,加速計算!$D$11:$Z$5007,MATCH(L$19,加速計算!$E$34:$AM$34,0)+1,FALSE)&gt;L$14,L$14,VLOOKUP($B1581,加速計算!$D$11:$Z$5007,MATCH(L$19,加速計算!$E$34:$AM$34,0)+1,FALSE)))))</f>
        <v>#N/A</v>
      </c>
    </row>
    <row r="1582" spans="2:12">
      <c r="B1582" s="4">
        <v>15610</v>
      </c>
      <c r="C1582" s="5" t="e">
        <f t="shared" si="26"/>
        <v>#N/A</v>
      </c>
      <c r="D1582" s="9" t="e">
        <f>IF(D1581=0,#N/A,IF(VLOOKUP($B1582,加速計算!$D$11:$Z$5007,MATCH(D$19,加速計算!$E$34:$AM$34,0)+1,FALSE)&lt;0,0,IF($B1582&gt;D$12,0,IF(VLOOKUP($B1582,加速計算!$D$11:$Z$5007,MATCH(D$19,加速計算!$E$34:$AM$34,0)+1,FALSE)&gt;D$14,D$14,VLOOKUP($B1582,加速計算!$D$11:$Z$5007,MATCH(D$19,加速計算!$E$34:$AM$34,0)+1,FALSE)))))</f>
        <v>#N/A</v>
      </c>
      <c r="E1582" s="9" t="e">
        <f>IF(E1581=0,#N/A,IF(VLOOKUP($B1582,加速計算!$D$11:$Z$5007,MATCH(E$19,加速計算!$E$34:$AM$34,0)+1,FALSE)&lt;0,0,IF($B1582&gt;E$12,0,IF(VLOOKUP($B1582,加速計算!$D$11:$Z$5007,MATCH(E$19,加速計算!$E$34:$AM$34,0)+1,FALSE)&gt;E$14,E$14,VLOOKUP($B1582,加速計算!$D$11:$Z$5007,MATCH(E$19,加速計算!$E$34:$AM$34,0)+1,FALSE)))))</f>
        <v>#N/A</v>
      </c>
      <c r="F1582" s="9" t="e">
        <f>IF(F1581=0,#N/A,IF(VLOOKUP($B1582,加速計算!$D$11:$Z$5007,MATCH(F$19,加速計算!$E$34:$AM$34,0)+1,FALSE)&lt;0,0,IF($B1582&gt;F$12,0,IF(VLOOKUP($B1582,加速計算!$D$11:$Z$5007,MATCH(F$19,加速計算!$E$34:$AM$34,0)+1,FALSE)&gt;F$14,F$14,VLOOKUP($B1582,加速計算!$D$11:$Z$5007,MATCH(F$19,加速計算!$E$34:$AM$34,0)+1,FALSE)))))</f>
        <v>#N/A</v>
      </c>
      <c r="G1582" s="9" t="e">
        <f>IF(G1581=0,#N/A,IF(VLOOKUP($B1582,加速計算!$D$11:$Z$5007,MATCH(G$19,加速計算!$E$34:$AM$34,0)+1,FALSE)&lt;0,0,IF($B1582&gt;G$12,0,IF(VLOOKUP($B1582,加速計算!$D$11:$Z$5007,MATCH(G$19,加速計算!$E$34:$AM$34,0)+1,FALSE)&gt;G$14,G$14,VLOOKUP($B1582,加速計算!$D$11:$Z$5007,MATCH(G$19,加速計算!$E$34:$AM$34,0)+1,FALSE)))))</f>
        <v>#N/A</v>
      </c>
      <c r="H1582" s="9" t="e">
        <f>IF(H1581=0,#N/A,IF(VLOOKUP($B1582,加速計算!$D$11:$Z$5007,MATCH(H$19,加速計算!$E$34:$AM$34,0)+1,FALSE)&lt;0,0,IF($B1582&gt;H$12,0,IF(VLOOKUP($B1582,加速計算!$D$11:$Z$5007,MATCH(H$19,加速計算!$E$34:$AM$34,0)+1,FALSE)&gt;H$14,H$14,VLOOKUP($B1582,加速計算!$D$11:$Z$5007,MATCH(H$19,加速計算!$E$34:$AM$34,0)+1,FALSE)))))</f>
        <v>#N/A</v>
      </c>
      <c r="I1582" s="9" t="e">
        <f>IF(I1581=0,#N/A,IF(VLOOKUP($B1582,加速計算!$D$11:$Z$5007,MATCH(I$19,加速計算!$E$34:$AM$34,0)+1,FALSE)&lt;0,0,IF($B1582&gt;I$12,0,IF(VLOOKUP($B1582,加速計算!$D$11:$Z$5007,MATCH(I$19,加速計算!$E$34:$AM$34,0)+1,FALSE)&gt;I$14,I$14,VLOOKUP($B1582,加速計算!$D$11:$Z$5007,MATCH(I$19,加速計算!$E$34:$AM$34,0)+1,FALSE)))))</f>
        <v>#N/A</v>
      </c>
      <c r="J1582" s="9" t="e">
        <f>IF(J1581=0,#N/A,IF(VLOOKUP($B1582,加速計算!$D$11:$Z$5007,MATCH(J$19,加速計算!$E$34:$AM$34,0)+1,FALSE)&lt;0,0,IF($B1582&gt;J$12,0,IF(VLOOKUP($B1582,加速計算!$D$11:$Z$5007,MATCH(J$19,加速計算!$E$34:$AM$34,0)+1,FALSE)&gt;J$14,J$14,VLOOKUP($B1582,加速計算!$D$11:$Z$5007,MATCH(J$19,加速計算!$E$34:$AM$34,0)+1,FALSE)))))</f>
        <v>#N/A</v>
      </c>
      <c r="K1582" s="9" t="e">
        <f>IF(K1581=0,#N/A,IF(VLOOKUP($B1582,加速計算!$D$11:$Z$5007,MATCH(K$19,加速計算!$E$34:$AM$34,0)+1,FALSE)&lt;0,0,IF($B1582&gt;K$12,0,IF(VLOOKUP($B1582,加速計算!$D$11:$Z$5007,MATCH(K$19,加速計算!$E$34:$AM$34,0)+1,FALSE)&gt;K$14,K$14,VLOOKUP($B1582,加速計算!$D$11:$Z$5007,MATCH(K$19,加速計算!$E$34:$AM$34,0)+1,FALSE)))))</f>
        <v>#N/A</v>
      </c>
      <c r="L1582" s="20" t="e">
        <f>IF(L1581=0,#N/A,IF(VLOOKUP($B1582,加速計算!$D$11:$Z$5007,MATCH(L$19,加速計算!$E$34:$AM$34,0)+1,FALSE)&lt;0,0,IF($B1582&gt;L$12,0,IF(VLOOKUP($B1582,加速計算!$D$11:$Z$5007,MATCH(L$19,加速計算!$E$34:$AM$34,0)+1,FALSE)&gt;L$14,L$14,VLOOKUP($B1582,加速計算!$D$11:$Z$5007,MATCH(L$19,加速計算!$E$34:$AM$34,0)+1,FALSE)))))</f>
        <v>#N/A</v>
      </c>
    </row>
    <row r="1583" spans="2:12">
      <c r="B1583" s="4">
        <v>15620</v>
      </c>
      <c r="C1583" s="5" t="e">
        <f t="shared" si="26"/>
        <v>#N/A</v>
      </c>
      <c r="D1583" s="9" t="e">
        <f>IF(D1582=0,#N/A,IF(VLOOKUP($B1583,加速計算!$D$11:$Z$5007,MATCH(D$19,加速計算!$E$34:$AM$34,0)+1,FALSE)&lt;0,0,IF($B1583&gt;D$12,0,IF(VLOOKUP($B1583,加速計算!$D$11:$Z$5007,MATCH(D$19,加速計算!$E$34:$AM$34,0)+1,FALSE)&gt;D$14,D$14,VLOOKUP($B1583,加速計算!$D$11:$Z$5007,MATCH(D$19,加速計算!$E$34:$AM$34,0)+1,FALSE)))))</f>
        <v>#N/A</v>
      </c>
      <c r="E1583" s="9" t="e">
        <f>IF(E1582=0,#N/A,IF(VLOOKUP($B1583,加速計算!$D$11:$Z$5007,MATCH(E$19,加速計算!$E$34:$AM$34,0)+1,FALSE)&lt;0,0,IF($B1583&gt;E$12,0,IF(VLOOKUP($B1583,加速計算!$D$11:$Z$5007,MATCH(E$19,加速計算!$E$34:$AM$34,0)+1,FALSE)&gt;E$14,E$14,VLOOKUP($B1583,加速計算!$D$11:$Z$5007,MATCH(E$19,加速計算!$E$34:$AM$34,0)+1,FALSE)))))</f>
        <v>#N/A</v>
      </c>
      <c r="F1583" s="9" t="e">
        <f>IF(F1582=0,#N/A,IF(VLOOKUP($B1583,加速計算!$D$11:$Z$5007,MATCH(F$19,加速計算!$E$34:$AM$34,0)+1,FALSE)&lt;0,0,IF($B1583&gt;F$12,0,IF(VLOOKUP($B1583,加速計算!$D$11:$Z$5007,MATCH(F$19,加速計算!$E$34:$AM$34,0)+1,FALSE)&gt;F$14,F$14,VLOOKUP($B1583,加速計算!$D$11:$Z$5007,MATCH(F$19,加速計算!$E$34:$AM$34,0)+1,FALSE)))))</f>
        <v>#N/A</v>
      </c>
      <c r="G1583" s="9" t="e">
        <f>IF(G1582=0,#N/A,IF(VLOOKUP($B1583,加速計算!$D$11:$Z$5007,MATCH(G$19,加速計算!$E$34:$AM$34,0)+1,FALSE)&lt;0,0,IF($B1583&gt;G$12,0,IF(VLOOKUP($B1583,加速計算!$D$11:$Z$5007,MATCH(G$19,加速計算!$E$34:$AM$34,0)+1,FALSE)&gt;G$14,G$14,VLOOKUP($B1583,加速計算!$D$11:$Z$5007,MATCH(G$19,加速計算!$E$34:$AM$34,0)+1,FALSE)))))</f>
        <v>#N/A</v>
      </c>
      <c r="H1583" s="9" t="e">
        <f>IF(H1582=0,#N/A,IF(VLOOKUP($B1583,加速計算!$D$11:$Z$5007,MATCH(H$19,加速計算!$E$34:$AM$34,0)+1,FALSE)&lt;0,0,IF($B1583&gt;H$12,0,IF(VLOOKUP($B1583,加速計算!$D$11:$Z$5007,MATCH(H$19,加速計算!$E$34:$AM$34,0)+1,FALSE)&gt;H$14,H$14,VLOOKUP($B1583,加速計算!$D$11:$Z$5007,MATCH(H$19,加速計算!$E$34:$AM$34,0)+1,FALSE)))))</f>
        <v>#N/A</v>
      </c>
      <c r="I1583" s="9" t="e">
        <f>IF(I1582=0,#N/A,IF(VLOOKUP($B1583,加速計算!$D$11:$Z$5007,MATCH(I$19,加速計算!$E$34:$AM$34,0)+1,FALSE)&lt;0,0,IF($B1583&gt;I$12,0,IF(VLOOKUP($B1583,加速計算!$D$11:$Z$5007,MATCH(I$19,加速計算!$E$34:$AM$34,0)+1,FALSE)&gt;I$14,I$14,VLOOKUP($B1583,加速計算!$D$11:$Z$5007,MATCH(I$19,加速計算!$E$34:$AM$34,0)+1,FALSE)))))</f>
        <v>#N/A</v>
      </c>
      <c r="J1583" s="9" t="e">
        <f>IF(J1582=0,#N/A,IF(VLOOKUP($B1583,加速計算!$D$11:$Z$5007,MATCH(J$19,加速計算!$E$34:$AM$34,0)+1,FALSE)&lt;0,0,IF($B1583&gt;J$12,0,IF(VLOOKUP($B1583,加速計算!$D$11:$Z$5007,MATCH(J$19,加速計算!$E$34:$AM$34,0)+1,FALSE)&gt;J$14,J$14,VLOOKUP($B1583,加速計算!$D$11:$Z$5007,MATCH(J$19,加速計算!$E$34:$AM$34,0)+1,FALSE)))))</f>
        <v>#N/A</v>
      </c>
      <c r="K1583" s="9" t="e">
        <f>IF(K1582=0,#N/A,IF(VLOOKUP($B1583,加速計算!$D$11:$Z$5007,MATCH(K$19,加速計算!$E$34:$AM$34,0)+1,FALSE)&lt;0,0,IF($B1583&gt;K$12,0,IF(VLOOKUP($B1583,加速計算!$D$11:$Z$5007,MATCH(K$19,加速計算!$E$34:$AM$34,0)+1,FALSE)&gt;K$14,K$14,VLOOKUP($B1583,加速計算!$D$11:$Z$5007,MATCH(K$19,加速計算!$E$34:$AM$34,0)+1,FALSE)))))</f>
        <v>#N/A</v>
      </c>
      <c r="L1583" s="20" t="e">
        <f>IF(L1582=0,#N/A,IF(VLOOKUP($B1583,加速計算!$D$11:$Z$5007,MATCH(L$19,加速計算!$E$34:$AM$34,0)+1,FALSE)&lt;0,0,IF($B1583&gt;L$12,0,IF(VLOOKUP($B1583,加速計算!$D$11:$Z$5007,MATCH(L$19,加速計算!$E$34:$AM$34,0)+1,FALSE)&gt;L$14,L$14,VLOOKUP($B1583,加速計算!$D$11:$Z$5007,MATCH(L$19,加速計算!$E$34:$AM$34,0)+1,FALSE)))))</f>
        <v>#N/A</v>
      </c>
    </row>
    <row r="1584" spans="2:12">
      <c r="B1584" s="4">
        <v>15630</v>
      </c>
      <c r="C1584" s="5" t="e">
        <f t="shared" si="26"/>
        <v>#N/A</v>
      </c>
      <c r="D1584" s="9" t="e">
        <f>IF(D1583=0,#N/A,IF(VLOOKUP($B1584,加速計算!$D$11:$Z$5007,MATCH(D$19,加速計算!$E$34:$AM$34,0)+1,FALSE)&lt;0,0,IF($B1584&gt;D$12,0,IF(VLOOKUP($B1584,加速計算!$D$11:$Z$5007,MATCH(D$19,加速計算!$E$34:$AM$34,0)+1,FALSE)&gt;D$14,D$14,VLOOKUP($B1584,加速計算!$D$11:$Z$5007,MATCH(D$19,加速計算!$E$34:$AM$34,0)+1,FALSE)))))</f>
        <v>#N/A</v>
      </c>
      <c r="E1584" s="9" t="e">
        <f>IF(E1583=0,#N/A,IF(VLOOKUP($B1584,加速計算!$D$11:$Z$5007,MATCH(E$19,加速計算!$E$34:$AM$34,0)+1,FALSE)&lt;0,0,IF($B1584&gt;E$12,0,IF(VLOOKUP($B1584,加速計算!$D$11:$Z$5007,MATCH(E$19,加速計算!$E$34:$AM$34,0)+1,FALSE)&gt;E$14,E$14,VLOOKUP($B1584,加速計算!$D$11:$Z$5007,MATCH(E$19,加速計算!$E$34:$AM$34,0)+1,FALSE)))))</f>
        <v>#N/A</v>
      </c>
      <c r="F1584" s="9" t="e">
        <f>IF(F1583=0,#N/A,IF(VLOOKUP($B1584,加速計算!$D$11:$Z$5007,MATCH(F$19,加速計算!$E$34:$AM$34,0)+1,FALSE)&lt;0,0,IF($B1584&gt;F$12,0,IF(VLOOKUP($B1584,加速計算!$D$11:$Z$5007,MATCH(F$19,加速計算!$E$34:$AM$34,0)+1,FALSE)&gt;F$14,F$14,VLOOKUP($B1584,加速計算!$D$11:$Z$5007,MATCH(F$19,加速計算!$E$34:$AM$34,0)+1,FALSE)))))</f>
        <v>#N/A</v>
      </c>
      <c r="G1584" s="9" t="e">
        <f>IF(G1583=0,#N/A,IF(VLOOKUP($B1584,加速計算!$D$11:$Z$5007,MATCH(G$19,加速計算!$E$34:$AM$34,0)+1,FALSE)&lt;0,0,IF($B1584&gt;G$12,0,IF(VLOOKUP($B1584,加速計算!$D$11:$Z$5007,MATCH(G$19,加速計算!$E$34:$AM$34,0)+1,FALSE)&gt;G$14,G$14,VLOOKUP($B1584,加速計算!$D$11:$Z$5007,MATCH(G$19,加速計算!$E$34:$AM$34,0)+1,FALSE)))))</f>
        <v>#N/A</v>
      </c>
      <c r="H1584" s="9" t="e">
        <f>IF(H1583=0,#N/A,IF(VLOOKUP($B1584,加速計算!$D$11:$Z$5007,MATCH(H$19,加速計算!$E$34:$AM$34,0)+1,FALSE)&lt;0,0,IF($B1584&gt;H$12,0,IF(VLOOKUP($B1584,加速計算!$D$11:$Z$5007,MATCH(H$19,加速計算!$E$34:$AM$34,0)+1,FALSE)&gt;H$14,H$14,VLOOKUP($B1584,加速計算!$D$11:$Z$5007,MATCH(H$19,加速計算!$E$34:$AM$34,0)+1,FALSE)))))</f>
        <v>#N/A</v>
      </c>
      <c r="I1584" s="9" t="e">
        <f>IF(I1583=0,#N/A,IF(VLOOKUP($B1584,加速計算!$D$11:$Z$5007,MATCH(I$19,加速計算!$E$34:$AM$34,0)+1,FALSE)&lt;0,0,IF($B1584&gt;I$12,0,IF(VLOOKUP($B1584,加速計算!$D$11:$Z$5007,MATCH(I$19,加速計算!$E$34:$AM$34,0)+1,FALSE)&gt;I$14,I$14,VLOOKUP($B1584,加速計算!$D$11:$Z$5007,MATCH(I$19,加速計算!$E$34:$AM$34,0)+1,FALSE)))))</f>
        <v>#N/A</v>
      </c>
      <c r="J1584" s="9" t="e">
        <f>IF(J1583=0,#N/A,IF(VLOOKUP($B1584,加速計算!$D$11:$Z$5007,MATCH(J$19,加速計算!$E$34:$AM$34,0)+1,FALSE)&lt;0,0,IF($B1584&gt;J$12,0,IF(VLOOKUP($B1584,加速計算!$D$11:$Z$5007,MATCH(J$19,加速計算!$E$34:$AM$34,0)+1,FALSE)&gt;J$14,J$14,VLOOKUP($B1584,加速計算!$D$11:$Z$5007,MATCH(J$19,加速計算!$E$34:$AM$34,0)+1,FALSE)))))</f>
        <v>#N/A</v>
      </c>
      <c r="K1584" s="9" t="e">
        <f>IF(K1583=0,#N/A,IF(VLOOKUP($B1584,加速計算!$D$11:$Z$5007,MATCH(K$19,加速計算!$E$34:$AM$34,0)+1,FALSE)&lt;0,0,IF($B1584&gt;K$12,0,IF(VLOOKUP($B1584,加速計算!$D$11:$Z$5007,MATCH(K$19,加速計算!$E$34:$AM$34,0)+1,FALSE)&gt;K$14,K$14,VLOOKUP($B1584,加速計算!$D$11:$Z$5007,MATCH(K$19,加速計算!$E$34:$AM$34,0)+1,FALSE)))))</f>
        <v>#N/A</v>
      </c>
      <c r="L1584" s="20" t="e">
        <f>IF(L1583=0,#N/A,IF(VLOOKUP($B1584,加速計算!$D$11:$Z$5007,MATCH(L$19,加速計算!$E$34:$AM$34,0)+1,FALSE)&lt;0,0,IF($B1584&gt;L$12,0,IF(VLOOKUP($B1584,加速計算!$D$11:$Z$5007,MATCH(L$19,加速計算!$E$34:$AM$34,0)+1,FALSE)&gt;L$14,L$14,VLOOKUP($B1584,加速計算!$D$11:$Z$5007,MATCH(L$19,加速計算!$E$34:$AM$34,0)+1,FALSE)))))</f>
        <v>#N/A</v>
      </c>
    </row>
    <row r="1585" spans="2:12">
      <c r="B1585" s="4">
        <v>15640</v>
      </c>
      <c r="C1585" s="5" t="e">
        <f t="shared" si="26"/>
        <v>#N/A</v>
      </c>
      <c r="D1585" s="9" t="e">
        <f>IF(D1584=0,#N/A,IF(VLOOKUP($B1585,加速計算!$D$11:$Z$5007,MATCH(D$19,加速計算!$E$34:$AM$34,0)+1,FALSE)&lt;0,0,IF($B1585&gt;D$12,0,IF(VLOOKUP($B1585,加速計算!$D$11:$Z$5007,MATCH(D$19,加速計算!$E$34:$AM$34,0)+1,FALSE)&gt;D$14,D$14,VLOOKUP($B1585,加速計算!$D$11:$Z$5007,MATCH(D$19,加速計算!$E$34:$AM$34,0)+1,FALSE)))))</f>
        <v>#N/A</v>
      </c>
      <c r="E1585" s="9" t="e">
        <f>IF(E1584=0,#N/A,IF(VLOOKUP($B1585,加速計算!$D$11:$Z$5007,MATCH(E$19,加速計算!$E$34:$AM$34,0)+1,FALSE)&lt;0,0,IF($B1585&gt;E$12,0,IF(VLOOKUP($B1585,加速計算!$D$11:$Z$5007,MATCH(E$19,加速計算!$E$34:$AM$34,0)+1,FALSE)&gt;E$14,E$14,VLOOKUP($B1585,加速計算!$D$11:$Z$5007,MATCH(E$19,加速計算!$E$34:$AM$34,0)+1,FALSE)))))</f>
        <v>#N/A</v>
      </c>
      <c r="F1585" s="9" t="e">
        <f>IF(F1584=0,#N/A,IF(VLOOKUP($B1585,加速計算!$D$11:$Z$5007,MATCH(F$19,加速計算!$E$34:$AM$34,0)+1,FALSE)&lt;0,0,IF($B1585&gt;F$12,0,IF(VLOOKUP($B1585,加速計算!$D$11:$Z$5007,MATCH(F$19,加速計算!$E$34:$AM$34,0)+1,FALSE)&gt;F$14,F$14,VLOOKUP($B1585,加速計算!$D$11:$Z$5007,MATCH(F$19,加速計算!$E$34:$AM$34,0)+1,FALSE)))))</f>
        <v>#N/A</v>
      </c>
      <c r="G1585" s="9" t="e">
        <f>IF(G1584=0,#N/A,IF(VLOOKUP($B1585,加速計算!$D$11:$Z$5007,MATCH(G$19,加速計算!$E$34:$AM$34,0)+1,FALSE)&lt;0,0,IF($B1585&gt;G$12,0,IF(VLOOKUP($B1585,加速計算!$D$11:$Z$5007,MATCH(G$19,加速計算!$E$34:$AM$34,0)+1,FALSE)&gt;G$14,G$14,VLOOKUP($B1585,加速計算!$D$11:$Z$5007,MATCH(G$19,加速計算!$E$34:$AM$34,0)+1,FALSE)))))</f>
        <v>#N/A</v>
      </c>
      <c r="H1585" s="9" t="e">
        <f>IF(H1584=0,#N/A,IF(VLOOKUP($B1585,加速計算!$D$11:$Z$5007,MATCH(H$19,加速計算!$E$34:$AM$34,0)+1,FALSE)&lt;0,0,IF($B1585&gt;H$12,0,IF(VLOOKUP($B1585,加速計算!$D$11:$Z$5007,MATCH(H$19,加速計算!$E$34:$AM$34,0)+1,FALSE)&gt;H$14,H$14,VLOOKUP($B1585,加速計算!$D$11:$Z$5007,MATCH(H$19,加速計算!$E$34:$AM$34,0)+1,FALSE)))))</f>
        <v>#N/A</v>
      </c>
      <c r="I1585" s="9" t="e">
        <f>IF(I1584=0,#N/A,IF(VLOOKUP($B1585,加速計算!$D$11:$Z$5007,MATCH(I$19,加速計算!$E$34:$AM$34,0)+1,FALSE)&lt;0,0,IF($B1585&gt;I$12,0,IF(VLOOKUP($B1585,加速計算!$D$11:$Z$5007,MATCH(I$19,加速計算!$E$34:$AM$34,0)+1,FALSE)&gt;I$14,I$14,VLOOKUP($B1585,加速計算!$D$11:$Z$5007,MATCH(I$19,加速計算!$E$34:$AM$34,0)+1,FALSE)))))</f>
        <v>#N/A</v>
      </c>
      <c r="J1585" s="9" t="e">
        <f>IF(J1584=0,#N/A,IF(VLOOKUP($B1585,加速計算!$D$11:$Z$5007,MATCH(J$19,加速計算!$E$34:$AM$34,0)+1,FALSE)&lt;0,0,IF($B1585&gt;J$12,0,IF(VLOOKUP($B1585,加速計算!$D$11:$Z$5007,MATCH(J$19,加速計算!$E$34:$AM$34,0)+1,FALSE)&gt;J$14,J$14,VLOOKUP($B1585,加速計算!$D$11:$Z$5007,MATCH(J$19,加速計算!$E$34:$AM$34,0)+1,FALSE)))))</f>
        <v>#N/A</v>
      </c>
      <c r="K1585" s="9" t="e">
        <f>IF(K1584=0,#N/A,IF(VLOOKUP($B1585,加速計算!$D$11:$Z$5007,MATCH(K$19,加速計算!$E$34:$AM$34,0)+1,FALSE)&lt;0,0,IF($B1585&gt;K$12,0,IF(VLOOKUP($B1585,加速計算!$D$11:$Z$5007,MATCH(K$19,加速計算!$E$34:$AM$34,0)+1,FALSE)&gt;K$14,K$14,VLOOKUP($B1585,加速計算!$D$11:$Z$5007,MATCH(K$19,加速計算!$E$34:$AM$34,0)+1,FALSE)))))</f>
        <v>#N/A</v>
      </c>
      <c r="L1585" s="20" t="e">
        <f>IF(L1584=0,#N/A,IF(VLOOKUP($B1585,加速計算!$D$11:$Z$5007,MATCH(L$19,加速計算!$E$34:$AM$34,0)+1,FALSE)&lt;0,0,IF($B1585&gt;L$12,0,IF(VLOOKUP($B1585,加速計算!$D$11:$Z$5007,MATCH(L$19,加速計算!$E$34:$AM$34,0)+1,FALSE)&gt;L$14,L$14,VLOOKUP($B1585,加速計算!$D$11:$Z$5007,MATCH(L$19,加速計算!$E$34:$AM$34,0)+1,FALSE)))))</f>
        <v>#N/A</v>
      </c>
    </row>
    <row r="1586" spans="2:12">
      <c r="B1586" s="4">
        <v>15650</v>
      </c>
      <c r="C1586" s="5" t="e">
        <f t="shared" si="26"/>
        <v>#N/A</v>
      </c>
      <c r="D1586" s="9" t="e">
        <f>IF(D1585=0,#N/A,IF(VLOOKUP($B1586,加速計算!$D$11:$Z$5007,MATCH(D$19,加速計算!$E$34:$AM$34,0)+1,FALSE)&lt;0,0,IF($B1586&gt;D$12,0,IF(VLOOKUP($B1586,加速計算!$D$11:$Z$5007,MATCH(D$19,加速計算!$E$34:$AM$34,0)+1,FALSE)&gt;D$14,D$14,VLOOKUP($B1586,加速計算!$D$11:$Z$5007,MATCH(D$19,加速計算!$E$34:$AM$34,0)+1,FALSE)))))</f>
        <v>#N/A</v>
      </c>
      <c r="E1586" s="9" t="e">
        <f>IF(E1585=0,#N/A,IF(VLOOKUP($B1586,加速計算!$D$11:$Z$5007,MATCH(E$19,加速計算!$E$34:$AM$34,0)+1,FALSE)&lt;0,0,IF($B1586&gt;E$12,0,IF(VLOOKUP($B1586,加速計算!$D$11:$Z$5007,MATCH(E$19,加速計算!$E$34:$AM$34,0)+1,FALSE)&gt;E$14,E$14,VLOOKUP($B1586,加速計算!$D$11:$Z$5007,MATCH(E$19,加速計算!$E$34:$AM$34,0)+1,FALSE)))))</f>
        <v>#N/A</v>
      </c>
      <c r="F1586" s="9" t="e">
        <f>IF(F1585=0,#N/A,IF(VLOOKUP($B1586,加速計算!$D$11:$Z$5007,MATCH(F$19,加速計算!$E$34:$AM$34,0)+1,FALSE)&lt;0,0,IF($B1586&gt;F$12,0,IF(VLOOKUP($B1586,加速計算!$D$11:$Z$5007,MATCH(F$19,加速計算!$E$34:$AM$34,0)+1,FALSE)&gt;F$14,F$14,VLOOKUP($B1586,加速計算!$D$11:$Z$5007,MATCH(F$19,加速計算!$E$34:$AM$34,0)+1,FALSE)))))</f>
        <v>#N/A</v>
      </c>
      <c r="G1586" s="9" t="e">
        <f>IF(G1585=0,#N/A,IF(VLOOKUP($B1586,加速計算!$D$11:$Z$5007,MATCH(G$19,加速計算!$E$34:$AM$34,0)+1,FALSE)&lt;0,0,IF($B1586&gt;G$12,0,IF(VLOOKUP($B1586,加速計算!$D$11:$Z$5007,MATCH(G$19,加速計算!$E$34:$AM$34,0)+1,FALSE)&gt;G$14,G$14,VLOOKUP($B1586,加速計算!$D$11:$Z$5007,MATCH(G$19,加速計算!$E$34:$AM$34,0)+1,FALSE)))))</f>
        <v>#N/A</v>
      </c>
      <c r="H1586" s="9" t="e">
        <f>IF(H1585=0,#N/A,IF(VLOOKUP($B1586,加速計算!$D$11:$Z$5007,MATCH(H$19,加速計算!$E$34:$AM$34,0)+1,FALSE)&lt;0,0,IF($B1586&gt;H$12,0,IF(VLOOKUP($B1586,加速計算!$D$11:$Z$5007,MATCH(H$19,加速計算!$E$34:$AM$34,0)+1,FALSE)&gt;H$14,H$14,VLOOKUP($B1586,加速計算!$D$11:$Z$5007,MATCH(H$19,加速計算!$E$34:$AM$34,0)+1,FALSE)))))</f>
        <v>#N/A</v>
      </c>
      <c r="I1586" s="9" t="e">
        <f>IF(I1585=0,#N/A,IF(VLOOKUP($B1586,加速計算!$D$11:$Z$5007,MATCH(I$19,加速計算!$E$34:$AM$34,0)+1,FALSE)&lt;0,0,IF($B1586&gt;I$12,0,IF(VLOOKUP($B1586,加速計算!$D$11:$Z$5007,MATCH(I$19,加速計算!$E$34:$AM$34,0)+1,FALSE)&gt;I$14,I$14,VLOOKUP($B1586,加速計算!$D$11:$Z$5007,MATCH(I$19,加速計算!$E$34:$AM$34,0)+1,FALSE)))))</f>
        <v>#N/A</v>
      </c>
      <c r="J1586" s="9" t="e">
        <f>IF(J1585=0,#N/A,IF(VLOOKUP($B1586,加速計算!$D$11:$Z$5007,MATCH(J$19,加速計算!$E$34:$AM$34,0)+1,FALSE)&lt;0,0,IF($B1586&gt;J$12,0,IF(VLOOKUP($B1586,加速計算!$D$11:$Z$5007,MATCH(J$19,加速計算!$E$34:$AM$34,0)+1,FALSE)&gt;J$14,J$14,VLOOKUP($B1586,加速計算!$D$11:$Z$5007,MATCH(J$19,加速計算!$E$34:$AM$34,0)+1,FALSE)))))</f>
        <v>#N/A</v>
      </c>
      <c r="K1586" s="9" t="e">
        <f>IF(K1585=0,#N/A,IF(VLOOKUP($B1586,加速計算!$D$11:$Z$5007,MATCH(K$19,加速計算!$E$34:$AM$34,0)+1,FALSE)&lt;0,0,IF($B1586&gt;K$12,0,IF(VLOOKUP($B1586,加速計算!$D$11:$Z$5007,MATCH(K$19,加速計算!$E$34:$AM$34,0)+1,FALSE)&gt;K$14,K$14,VLOOKUP($B1586,加速計算!$D$11:$Z$5007,MATCH(K$19,加速計算!$E$34:$AM$34,0)+1,FALSE)))))</f>
        <v>#N/A</v>
      </c>
      <c r="L1586" s="20" t="e">
        <f>IF(L1585=0,#N/A,IF(VLOOKUP($B1586,加速計算!$D$11:$Z$5007,MATCH(L$19,加速計算!$E$34:$AM$34,0)+1,FALSE)&lt;0,0,IF($B1586&gt;L$12,0,IF(VLOOKUP($B1586,加速計算!$D$11:$Z$5007,MATCH(L$19,加速計算!$E$34:$AM$34,0)+1,FALSE)&gt;L$14,L$14,VLOOKUP($B1586,加速計算!$D$11:$Z$5007,MATCH(L$19,加速計算!$E$34:$AM$34,0)+1,FALSE)))))</f>
        <v>#N/A</v>
      </c>
    </row>
    <row r="1587" spans="2:12">
      <c r="B1587" s="4">
        <v>15660</v>
      </c>
      <c r="C1587" s="5" t="e">
        <f t="shared" si="26"/>
        <v>#N/A</v>
      </c>
      <c r="D1587" s="9" t="e">
        <f>IF(D1586=0,#N/A,IF(VLOOKUP($B1587,加速計算!$D$11:$Z$5007,MATCH(D$19,加速計算!$E$34:$AM$34,0)+1,FALSE)&lt;0,0,IF($B1587&gt;D$12,0,IF(VLOOKUP($B1587,加速計算!$D$11:$Z$5007,MATCH(D$19,加速計算!$E$34:$AM$34,0)+1,FALSE)&gt;D$14,D$14,VLOOKUP($B1587,加速計算!$D$11:$Z$5007,MATCH(D$19,加速計算!$E$34:$AM$34,0)+1,FALSE)))))</f>
        <v>#N/A</v>
      </c>
      <c r="E1587" s="9" t="e">
        <f>IF(E1586=0,#N/A,IF(VLOOKUP($B1587,加速計算!$D$11:$Z$5007,MATCH(E$19,加速計算!$E$34:$AM$34,0)+1,FALSE)&lt;0,0,IF($B1587&gt;E$12,0,IF(VLOOKUP($B1587,加速計算!$D$11:$Z$5007,MATCH(E$19,加速計算!$E$34:$AM$34,0)+1,FALSE)&gt;E$14,E$14,VLOOKUP($B1587,加速計算!$D$11:$Z$5007,MATCH(E$19,加速計算!$E$34:$AM$34,0)+1,FALSE)))))</f>
        <v>#N/A</v>
      </c>
      <c r="F1587" s="9" t="e">
        <f>IF(F1586=0,#N/A,IF(VLOOKUP($B1587,加速計算!$D$11:$Z$5007,MATCH(F$19,加速計算!$E$34:$AM$34,0)+1,FALSE)&lt;0,0,IF($B1587&gt;F$12,0,IF(VLOOKUP($B1587,加速計算!$D$11:$Z$5007,MATCH(F$19,加速計算!$E$34:$AM$34,0)+1,FALSE)&gt;F$14,F$14,VLOOKUP($B1587,加速計算!$D$11:$Z$5007,MATCH(F$19,加速計算!$E$34:$AM$34,0)+1,FALSE)))))</f>
        <v>#N/A</v>
      </c>
      <c r="G1587" s="9" t="e">
        <f>IF(G1586=0,#N/A,IF(VLOOKUP($B1587,加速計算!$D$11:$Z$5007,MATCH(G$19,加速計算!$E$34:$AM$34,0)+1,FALSE)&lt;0,0,IF($B1587&gt;G$12,0,IF(VLOOKUP($B1587,加速計算!$D$11:$Z$5007,MATCH(G$19,加速計算!$E$34:$AM$34,0)+1,FALSE)&gt;G$14,G$14,VLOOKUP($B1587,加速計算!$D$11:$Z$5007,MATCH(G$19,加速計算!$E$34:$AM$34,0)+1,FALSE)))))</f>
        <v>#N/A</v>
      </c>
      <c r="H1587" s="9" t="e">
        <f>IF(H1586=0,#N/A,IF(VLOOKUP($B1587,加速計算!$D$11:$Z$5007,MATCH(H$19,加速計算!$E$34:$AM$34,0)+1,FALSE)&lt;0,0,IF($B1587&gt;H$12,0,IF(VLOOKUP($B1587,加速計算!$D$11:$Z$5007,MATCH(H$19,加速計算!$E$34:$AM$34,0)+1,FALSE)&gt;H$14,H$14,VLOOKUP($B1587,加速計算!$D$11:$Z$5007,MATCH(H$19,加速計算!$E$34:$AM$34,0)+1,FALSE)))))</f>
        <v>#N/A</v>
      </c>
      <c r="I1587" s="9" t="e">
        <f>IF(I1586=0,#N/A,IF(VLOOKUP($B1587,加速計算!$D$11:$Z$5007,MATCH(I$19,加速計算!$E$34:$AM$34,0)+1,FALSE)&lt;0,0,IF($B1587&gt;I$12,0,IF(VLOOKUP($B1587,加速計算!$D$11:$Z$5007,MATCH(I$19,加速計算!$E$34:$AM$34,0)+1,FALSE)&gt;I$14,I$14,VLOOKUP($B1587,加速計算!$D$11:$Z$5007,MATCH(I$19,加速計算!$E$34:$AM$34,0)+1,FALSE)))))</f>
        <v>#N/A</v>
      </c>
      <c r="J1587" s="9" t="e">
        <f>IF(J1586=0,#N/A,IF(VLOOKUP($B1587,加速計算!$D$11:$Z$5007,MATCH(J$19,加速計算!$E$34:$AM$34,0)+1,FALSE)&lt;0,0,IF($B1587&gt;J$12,0,IF(VLOOKUP($B1587,加速計算!$D$11:$Z$5007,MATCH(J$19,加速計算!$E$34:$AM$34,0)+1,FALSE)&gt;J$14,J$14,VLOOKUP($B1587,加速計算!$D$11:$Z$5007,MATCH(J$19,加速計算!$E$34:$AM$34,0)+1,FALSE)))))</f>
        <v>#N/A</v>
      </c>
      <c r="K1587" s="9" t="e">
        <f>IF(K1586=0,#N/A,IF(VLOOKUP($B1587,加速計算!$D$11:$Z$5007,MATCH(K$19,加速計算!$E$34:$AM$34,0)+1,FALSE)&lt;0,0,IF($B1587&gt;K$12,0,IF(VLOOKUP($B1587,加速計算!$D$11:$Z$5007,MATCH(K$19,加速計算!$E$34:$AM$34,0)+1,FALSE)&gt;K$14,K$14,VLOOKUP($B1587,加速計算!$D$11:$Z$5007,MATCH(K$19,加速計算!$E$34:$AM$34,0)+1,FALSE)))))</f>
        <v>#N/A</v>
      </c>
      <c r="L1587" s="20" t="e">
        <f>IF(L1586=0,#N/A,IF(VLOOKUP($B1587,加速計算!$D$11:$Z$5007,MATCH(L$19,加速計算!$E$34:$AM$34,0)+1,FALSE)&lt;0,0,IF($B1587&gt;L$12,0,IF(VLOOKUP($B1587,加速計算!$D$11:$Z$5007,MATCH(L$19,加速計算!$E$34:$AM$34,0)+1,FALSE)&gt;L$14,L$14,VLOOKUP($B1587,加速計算!$D$11:$Z$5007,MATCH(L$19,加速計算!$E$34:$AM$34,0)+1,FALSE)))))</f>
        <v>#N/A</v>
      </c>
    </row>
    <row r="1588" spans="2:12">
      <c r="B1588" s="4">
        <v>15670</v>
      </c>
      <c r="C1588" s="5" t="e">
        <f t="shared" si="26"/>
        <v>#N/A</v>
      </c>
      <c r="D1588" s="9" t="e">
        <f>IF(D1587=0,#N/A,IF(VLOOKUP($B1588,加速計算!$D$11:$Z$5007,MATCH(D$19,加速計算!$E$34:$AM$34,0)+1,FALSE)&lt;0,0,IF($B1588&gt;D$12,0,IF(VLOOKUP($B1588,加速計算!$D$11:$Z$5007,MATCH(D$19,加速計算!$E$34:$AM$34,0)+1,FALSE)&gt;D$14,D$14,VLOOKUP($B1588,加速計算!$D$11:$Z$5007,MATCH(D$19,加速計算!$E$34:$AM$34,0)+1,FALSE)))))</f>
        <v>#N/A</v>
      </c>
      <c r="E1588" s="9" t="e">
        <f>IF(E1587=0,#N/A,IF(VLOOKUP($B1588,加速計算!$D$11:$Z$5007,MATCH(E$19,加速計算!$E$34:$AM$34,0)+1,FALSE)&lt;0,0,IF($B1588&gt;E$12,0,IF(VLOOKUP($B1588,加速計算!$D$11:$Z$5007,MATCH(E$19,加速計算!$E$34:$AM$34,0)+1,FALSE)&gt;E$14,E$14,VLOOKUP($B1588,加速計算!$D$11:$Z$5007,MATCH(E$19,加速計算!$E$34:$AM$34,0)+1,FALSE)))))</f>
        <v>#N/A</v>
      </c>
      <c r="F1588" s="9" t="e">
        <f>IF(F1587=0,#N/A,IF(VLOOKUP($B1588,加速計算!$D$11:$Z$5007,MATCH(F$19,加速計算!$E$34:$AM$34,0)+1,FALSE)&lt;0,0,IF($B1588&gt;F$12,0,IF(VLOOKUP($B1588,加速計算!$D$11:$Z$5007,MATCH(F$19,加速計算!$E$34:$AM$34,0)+1,FALSE)&gt;F$14,F$14,VLOOKUP($B1588,加速計算!$D$11:$Z$5007,MATCH(F$19,加速計算!$E$34:$AM$34,0)+1,FALSE)))))</f>
        <v>#N/A</v>
      </c>
      <c r="G1588" s="9" t="e">
        <f>IF(G1587=0,#N/A,IF(VLOOKUP($B1588,加速計算!$D$11:$Z$5007,MATCH(G$19,加速計算!$E$34:$AM$34,0)+1,FALSE)&lt;0,0,IF($B1588&gt;G$12,0,IF(VLOOKUP($B1588,加速計算!$D$11:$Z$5007,MATCH(G$19,加速計算!$E$34:$AM$34,0)+1,FALSE)&gt;G$14,G$14,VLOOKUP($B1588,加速計算!$D$11:$Z$5007,MATCH(G$19,加速計算!$E$34:$AM$34,0)+1,FALSE)))))</f>
        <v>#N/A</v>
      </c>
      <c r="H1588" s="9" t="e">
        <f>IF(H1587=0,#N/A,IF(VLOOKUP($B1588,加速計算!$D$11:$Z$5007,MATCH(H$19,加速計算!$E$34:$AM$34,0)+1,FALSE)&lt;0,0,IF($B1588&gt;H$12,0,IF(VLOOKUP($B1588,加速計算!$D$11:$Z$5007,MATCH(H$19,加速計算!$E$34:$AM$34,0)+1,FALSE)&gt;H$14,H$14,VLOOKUP($B1588,加速計算!$D$11:$Z$5007,MATCH(H$19,加速計算!$E$34:$AM$34,0)+1,FALSE)))))</f>
        <v>#N/A</v>
      </c>
      <c r="I1588" s="9" t="e">
        <f>IF(I1587=0,#N/A,IF(VLOOKUP($B1588,加速計算!$D$11:$Z$5007,MATCH(I$19,加速計算!$E$34:$AM$34,0)+1,FALSE)&lt;0,0,IF($B1588&gt;I$12,0,IF(VLOOKUP($B1588,加速計算!$D$11:$Z$5007,MATCH(I$19,加速計算!$E$34:$AM$34,0)+1,FALSE)&gt;I$14,I$14,VLOOKUP($B1588,加速計算!$D$11:$Z$5007,MATCH(I$19,加速計算!$E$34:$AM$34,0)+1,FALSE)))))</f>
        <v>#N/A</v>
      </c>
      <c r="J1588" s="9" t="e">
        <f>IF(J1587=0,#N/A,IF(VLOOKUP($B1588,加速計算!$D$11:$Z$5007,MATCH(J$19,加速計算!$E$34:$AM$34,0)+1,FALSE)&lt;0,0,IF($B1588&gt;J$12,0,IF(VLOOKUP($B1588,加速計算!$D$11:$Z$5007,MATCH(J$19,加速計算!$E$34:$AM$34,0)+1,FALSE)&gt;J$14,J$14,VLOOKUP($B1588,加速計算!$D$11:$Z$5007,MATCH(J$19,加速計算!$E$34:$AM$34,0)+1,FALSE)))))</f>
        <v>#N/A</v>
      </c>
      <c r="K1588" s="9" t="e">
        <f>IF(K1587=0,#N/A,IF(VLOOKUP($B1588,加速計算!$D$11:$Z$5007,MATCH(K$19,加速計算!$E$34:$AM$34,0)+1,FALSE)&lt;0,0,IF($B1588&gt;K$12,0,IF(VLOOKUP($B1588,加速計算!$D$11:$Z$5007,MATCH(K$19,加速計算!$E$34:$AM$34,0)+1,FALSE)&gt;K$14,K$14,VLOOKUP($B1588,加速計算!$D$11:$Z$5007,MATCH(K$19,加速計算!$E$34:$AM$34,0)+1,FALSE)))))</f>
        <v>#N/A</v>
      </c>
      <c r="L1588" s="20" t="e">
        <f>IF(L1587=0,#N/A,IF(VLOOKUP($B1588,加速計算!$D$11:$Z$5007,MATCH(L$19,加速計算!$E$34:$AM$34,0)+1,FALSE)&lt;0,0,IF($B1588&gt;L$12,0,IF(VLOOKUP($B1588,加速計算!$D$11:$Z$5007,MATCH(L$19,加速計算!$E$34:$AM$34,0)+1,FALSE)&gt;L$14,L$14,VLOOKUP($B1588,加速計算!$D$11:$Z$5007,MATCH(L$19,加速計算!$E$34:$AM$34,0)+1,FALSE)))))</f>
        <v>#N/A</v>
      </c>
    </row>
    <row r="1589" spans="2:12">
      <c r="B1589" s="4">
        <v>15680</v>
      </c>
      <c r="C1589" s="5" t="e">
        <f t="shared" si="26"/>
        <v>#N/A</v>
      </c>
      <c r="D1589" s="9" t="e">
        <f>IF(D1588=0,#N/A,IF(VLOOKUP($B1589,加速計算!$D$11:$Z$5007,MATCH(D$19,加速計算!$E$34:$AM$34,0)+1,FALSE)&lt;0,0,IF($B1589&gt;D$12,0,IF(VLOOKUP($B1589,加速計算!$D$11:$Z$5007,MATCH(D$19,加速計算!$E$34:$AM$34,0)+1,FALSE)&gt;D$14,D$14,VLOOKUP($B1589,加速計算!$D$11:$Z$5007,MATCH(D$19,加速計算!$E$34:$AM$34,0)+1,FALSE)))))</f>
        <v>#N/A</v>
      </c>
      <c r="E1589" s="9" t="e">
        <f>IF(E1588=0,#N/A,IF(VLOOKUP($B1589,加速計算!$D$11:$Z$5007,MATCH(E$19,加速計算!$E$34:$AM$34,0)+1,FALSE)&lt;0,0,IF($B1589&gt;E$12,0,IF(VLOOKUP($B1589,加速計算!$D$11:$Z$5007,MATCH(E$19,加速計算!$E$34:$AM$34,0)+1,FALSE)&gt;E$14,E$14,VLOOKUP($B1589,加速計算!$D$11:$Z$5007,MATCH(E$19,加速計算!$E$34:$AM$34,0)+1,FALSE)))))</f>
        <v>#N/A</v>
      </c>
      <c r="F1589" s="9" t="e">
        <f>IF(F1588=0,#N/A,IF(VLOOKUP($B1589,加速計算!$D$11:$Z$5007,MATCH(F$19,加速計算!$E$34:$AM$34,0)+1,FALSE)&lt;0,0,IF($B1589&gt;F$12,0,IF(VLOOKUP($B1589,加速計算!$D$11:$Z$5007,MATCH(F$19,加速計算!$E$34:$AM$34,0)+1,FALSE)&gt;F$14,F$14,VLOOKUP($B1589,加速計算!$D$11:$Z$5007,MATCH(F$19,加速計算!$E$34:$AM$34,0)+1,FALSE)))))</f>
        <v>#N/A</v>
      </c>
      <c r="G1589" s="9" t="e">
        <f>IF(G1588=0,#N/A,IF(VLOOKUP($B1589,加速計算!$D$11:$Z$5007,MATCH(G$19,加速計算!$E$34:$AM$34,0)+1,FALSE)&lt;0,0,IF($B1589&gt;G$12,0,IF(VLOOKUP($B1589,加速計算!$D$11:$Z$5007,MATCH(G$19,加速計算!$E$34:$AM$34,0)+1,FALSE)&gt;G$14,G$14,VLOOKUP($B1589,加速計算!$D$11:$Z$5007,MATCH(G$19,加速計算!$E$34:$AM$34,0)+1,FALSE)))))</f>
        <v>#N/A</v>
      </c>
      <c r="H1589" s="9" t="e">
        <f>IF(H1588=0,#N/A,IF(VLOOKUP($B1589,加速計算!$D$11:$Z$5007,MATCH(H$19,加速計算!$E$34:$AM$34,0)+1,FALSE)&lt;0,0,IF($B1589&gt;H$12,0,IF(VLOOKUP($B1589,加速計算!$D$11:$Z$5007,MATCH(H$19,加速計算!$E$34:$AM$34,0)+1,FALSE)&gt;H$14,H$14,VLOOKUP($B1589,加速計算!$D$11:$Z$5007,MATCH(H$19,加速計算!$E$34:$AM$34,0)+1,FALSE)))))</f>
        <v>#N/A</v>
      </c>
      <c r="I1589" s="9" t="e">
        <f>IF(I1588=0,#N/A,IF(VLOOKUP($B1589,加速計算!$D$11:$Z$5007,MATCH(I$19,加速計算!$E$34:$AM$34,0)+1,FALSE)&lt;0,0,IF($B1589&gt;I$12,0,IF(VLOOKUP($B1589,加速計算!$D$11:$Z$5007,MATCH(I$19,加速計算!$E$34:$AM$34,0)+1,FALSE)&gt;I$14,I$14,VLOOKUP($B1589,加速計算!$D$11:$Z$5007,MATCH(I$19,加速計算!$E$34:$AM$34,0)+1,FALSE)))))</f>
        <v>#N/A</v>
      </c>
      <c r="J1589" s="9" t="e">
        <f>IF(J1588=0,#N/A,IF(VLOOKUP($B1589,加速計算!$D$11:$Z$5007,MATCH(J$19,加速計算!$E$34:$AM$34,0)+1,FALSE)&lt;0,0,IF($B1589&gt;J$12,0,IF(VLOOKUP($B1589,加速計算!$D$11:$Z$5007,MATCH(J$19,加速計算!$E$34:$AM$34,0)+1,FALSE)&gt;J$14,J$14,VLOOKUP($B1589,加速計算!$D$11:$Z$5007,MATCH(J$19,加速計算!$E$34:$AM$34,0)+1,FALSE)))))</f>
        <v>#N/A</v>
      </c>
      <c r="K1589" s="9" t="e">
        <f>IF(K1588=0,#N/A,IF(VLOOKUP($B1589,加速計算!$D$11:$Z$5007,MATCH(K$19,加速計算!$E$34:$AM$34,0)+1,FALSE)&lt;0,0,IF($B1589&gt;K$12,0,IF(VLOOKUP($B1589,加速計算!$D$11:$Z$5007,MATCH(K$19,加速計算!$E$34:$AM$34,0)+1,FALSE)&gt;K$14,K$14,VLOOKUP($B1589,加速計算!$D$11:$Z$5007,MATCH(K$19,加速計算!$E$34:$AM$34,0)+1,FALSE)))))</f>
        <v>#N/A</v>
      </c>
      <c r="L1589" s="20" t="e">
        <f>IF(L1588=0,#N/A,IF(VLOOKUP($B1589,加速計算!$D$11:$Z$5007,MATCH(L$19,加速計算!$E$34:$AM$34,0)+1,FALSE)&lt;0,0,IF($B1589&gt;L$12,0,IF(VLOOKUP($B1589,加速計算!$D$11:$Z$5007,MATCH(L$19,加速計算!$E$34:$AM$34,0)+1,FALSE)&gt;L$14,L$14,VLOOKUP($B1589,加速計算!$D$11:$Z$5007,MATCH(L$19,加速計算!$E$34:$AM$34,0)+1,FALSE)))))</f>
        <v>#N/A</v>
      </c>
    </row>
    <row r="1590" spans="2:12">
      <c r="B1590" s="4">
        <v>15690</v>
      </c>
      <c r="C1590" s="5" t="e">
        <f t="shared" si="26"/>
        <v>#N/A</v>
      </c>
      <c r="D1590" s="9" t="e">
        <f>IF(D1589=0,#N/A,IF(VLOOKUP($B1590,加速計算!$D$11:$Z$5007,MATCH(D$19,加速計算!$E$34:$AM$34,0)+1,FALSE)&lt;0,0,IF($B1590&gt;D$12,0,IF(VLOOKUP($B1590,加速計算!$D$11:$Z$5007,MATCH(D$19,加速計算!$E$34:$AM$34,0)+1,FALSE)&gt;D$14,D$14,VLOOKUP($B1590,加速計算!$D$11:$Z$5007,MATCH(D$19,加速計算!$E$34:$AM$34,0)+1,FALSE)))))</f>
        <v>#N/A</v>
      </c>
      <c r="E1590" s="9" t="e">
        <f>IF(E1589=0,#N/A,IF(VLOOKUP($B1590,加速計算!$D$11:$Z$5007,MATCH(E$19,加速計算!$E$34:$AM$34,0)+1,FALSE)&lt;0,0,IF($B1590&gt;E$12,0,IF(VLOOKUP($B1590,加速計算!$D$11:$Z$5007,MATCH(E$19,加速計算!$E$34:$AM$34,0)+1,FALSE)&gt;E$14,E$14,VLOOKUP($B1590,加速計算!$D$11:$Z$5007,MATCH(E$19,加速計算!$E$34:$AM$34,0)+1,FALSE)))))</f>
        <v>#N/A</v>
      </c>
      <c r="F1590" s="9" t="e">
        <f>IF(F1589=0,#N/A,IF(VLOOKUP($B1590,加速計算!$D$11:$Z$5007,MATCH(F$19,加速計算!$E$34:$AM$34,0)+1,FALSE)&lt;0,0,IF($B1590&gt;F$12,0,IF(VLOOKUP($B1590,加速計算!$D$11:$Z$5007,MATCH(F$19,加速計算!$E$34:$AM$34,0)+1,FALSE)&gt;F$14,F$14,VLOOKUP($B1590,加速計算!$D$11:$Z$5007,MATCH(F$19,加速計算!$E$34:$AM$34,0)+1,FALSE)))))</f>
        <v>#N/A</v>
      </c>
      <c r="G1590" s="9" t="e">
        <f>IF(G1589=0,#N/A,IF(VLOOKUP($B1590,加速計算!$D$11:$Z$5007,MATCH(G$19,加速計算!$E$34:$AM$34,0)+1,FALSE)&lt;0,0,IF($B1590&gt;G$12,0,IF(VLOOKUP($B1590,加速計算!$D$11:$Z$5007,MATCH(G$19,加速計算!$E$34:$AM$34,0)+1,FALSE)&gt;G$14,G$14,VLOOKUP($B1590,加速計算!$D$11:$Z$5007,MATCH(G$19,加速計算!$E$34:$AM$34,0)+1,FALSE)))))</f>
        <v>#N/A</v>
      </c>
      <c r="H1590" s="9" t="e">
        <f>IF(H1589=0,#N/A,IF(VLOOKUP($B1590,加速計算!$D$11:$Z$5007,MATCH(H$19,加速計算!$E$34:$AM$34,0)+1,FALSE)&lt;0,0,IF($B1590&gt;H$12,0,IF(VLOOKUP($B1590,加速計算!$D$11:$Z$5007,MATCH(H$19,加速計算!$E$34:$AM$34,0)+1,FALSE)&gt;H$14,H$14,VLOOKUP($B1590,加速計算!$D$11:$Z$5007,MATCH(H$19,加速計算!$E$34:$AM$34,0)+1,FALSE)))))</f>
        <v>#N/A</v>
      </c>
      <c r="I1590" s="9" t="e">
        <f>IF(I1589=0,#N/A,IF(VLOOKUP($B1590,加速計算!$D$11:$Z$5007,MATCH(I$19,加速計算!$E$34:$AM$34,0)+1,FALSE)&lt;0,0,IF($B1590&gt;I$12,0,IF(VLOOKUP($B1590,加速計算!$D$11:$Z$5007,MATCH(I$19,加速計算!$E$34:$AM$34,0)+1,FALSE)&gt;I$14,I$14,VLOOKUP($B1590,加速計算!$D$11:$Z$5007,MATCH(I$19,加速計算!$E$34:$AM$34,0)+1,FALSE)))))</f>
        <v>#N/A</v>
      </c>
      <c r="J1590" s="9" t="e">
        <f>IF(J1589=0,#N/A,IF(VLOOKUP($B1590,加速計算!$D$11:$Z$5007,MATCH(J$19,加速計算!$E$34:$AM$34,0)+1,FALSE)&lt;0,0,IF($B1590&gt;J$12,0,IF(VLOOKUP($B1590,加速計算!$D$11:$Z$5007,MATCH(J$19,加速計算!$E$34:$AM$34,0)+1,FALSE)&gt;J$14,J$14,VLOOKUP($B1590,加速計算!$D$11:$Z$5007,MATCH(J$19,加速計算!$E$34:$AM$34,0)+1,FALSE)))))</f>
        <v>#N/A</v>
      </c>
      <c r="K1590" s="9" t="e">
        <f>IF(K1589=0,#N/A,IF(VLOOKUP($B1590,加速計算!$D$11:$Z$5007,MATCH(K$19,加速計算!$E$34:$AM$34,0)+1,FALSE)&lt;0,0,IF($B1590&gt;K$12,0,IF(VLOOKUP($B1590,加速計算!$D$11:$Z$5007,MATCH(K$19,加速計算!$E$34:$AM$34,0)+1,FALSE)&gt;K$14,K$14,VLOOKUP($B1590,加速計算!$D$11:$Z$5007,MATCH(K$19,加速計算!$E$34:$AM$34,0)+1,FALSE)))))</f>
        <v>#N/A</v>
      </c>
      <c r="L1590" s="20" t="e">
        <f>IF(L1589=0,#N/A,IF(VLOOKUP($B1590,加速計算!$D$11:$Z$5007,MATCH(L$19,加速計算!$E$34:$AM$34,0)+1,FALSE)&lt;0,0,IF($B1590&gt;L$12,0,IF(VLOOKUP($B1590,加速計算!$D$11:$Z$5007,MATCH(L$19,加速計算!$E$34:$AM$34,0)+1,FALSE)&gt;L$14,L$14,VLOOKUP($B1590,加速計算!$D$11:$Z$5007,MATCH(L$19,加速計算!$E$34:$AM$34,0)+1,FALSE)))))</f>
        <v>#N/A</v>
      </c>
    </row>
    <row r="1591" spans="2:12">
      <c r="B1591" s="4">
        <v>15700</v>
      </c>
      <c r="C1591" s="5" t="e">
        <f t="shared" si="26"/>
        <v>#N/A</v>
      </c>
      <c r="D1591" s="9" t="e">
        <f>IF(D1590=0,#N/A,IF(VLOOKUP($B1591,加速計算!$D$11:$Z$5007,MATCH(D$19,加速計算!$E$34:$AM$34,0)+1,FALSE)&lt;0,0,IF($B1591&gt;D$12,0,IF(VLOOKUP($B1591,加速計算!$D$11:$Z$5007,MATCH(D$19,加速計算!$E$34:$AM$34,0)+1,FALSE)&gt;D$14,D$14,VLOOKUP($B1591,加速計算!$D$11:$Z$5007,MATCH(D$19,加速計算!$E$34:$AM$34,0)+1,FALSE)))))</f>
        <v>#N/A</v>
      </c>
      <c r="E1591" s="9" t="e">
        <f>IF(E1590=0,#N/A,IF(VLOOKUP($B1591,加速計算!$D$11:$Z$5007,MATCH(E$19,加速計算!$E$34:$AM$34,0)+1,FALSE)&lt;0,0,IF($B1591&gt;E$12,0,IF(VLOOKUP($B1591,加速計算!$D$11:$Z$5007,MATCH(E$19,加速計算!$E$34:$AM$34,0)+1,FALSE)&gt;E$14,E$14,VLOOKUP($B1591,加速計算!$D$11:$Z$5007,MATCH(E$19,加速計算!$E$34:$AM$34,0)+1,FALSE)))))</f>
        <v>#N/A</v>
      </c>
      <c r="F1591" s="9" t="e">
        <f>IF(F1590=0,#N/A,IF(VLOOKUP($B1591,加速計算!$D$11:$Z$5007,MATCH(F$19,加速計算!$E$34:$AM$34,0)+1,FALSE)&lt;0,0,IF($B1591&gt;F$12,0,IF(VLOOKUP($B1591,加速計算!$D$11:$Z$5007,MATCH(F$19,加速計算!$E$34:$AM$34,0)+1,FALSE)&gt;F$14,F$14,VLOOKUP($B1591,加速計算!$D$11:$Z$5007,MATCH(F$19,加速計算!$E$34:$AM$34,0)+1,FALSE)))))</f>
        <v>#N/A</v>
      </c>
      <c r="G1591" s="9" t="e">
        <f>IF(G1590=0,#N/A,IF(VLOOKUP($B1591,加速計算!$D$11:$Z$5007,MATCH(G$19,加速計算!$E$34:$AM$34,0)+1,FALSE)&lt;0,0,IF($B1591&gt;G$12,0,IF(VLOOKUP($B1591,加速計算!$D$11:$Z$5007,MATCH(G$19,加速計算!$E$34:$AM$34,0)+1,FALSE)&gt;G$14,G$14,VLOOKUP($B1591,加速計算!$D$11:$Z$5007,MATCH(G$19,加速計算!$E$34:$AM$34,0)+1,FALSE)))))</f>
        <v>#N/A</v>
      </c>
      <c r="H1591" s="9" t="e">
        <f>IF(H1590=0,#N/A,IF(VLOOKUP($B1591,加速計算!$D$11:$Z$5007,MATCH(H$19,加速計算!$E$34:$AM$34,0)+1,FALSE)&lt;0,0,IF($B1591&gt;H$12,0,IF(VLOOKUP($B1591,加速計算!$D$11:$Z$5007,MATCH(H$19,加速計算!$E$34:$AM$34,0)+1,FALSE)&gt;H$14,H$14,VLOOKUP($B1591,加速計算!$D$11:$Z$5007,MATCH(H$19,加速計算!$E$34:$AM$34,0)+1,FALSE)))))</f>
        <v>#N/A</v>
      </c>
      <c r="I1591" s="9" t="e">
        <f>IF(I1590=0,#N/A,IF(VLOOKUP($B1591,加速計算!$D$11:$Z$5007,MATCH(I$19,加速計算!$E$34:$AM$34,0)+1,FALSE)&lt;0,0,IF($B1591&gt;I$12,0,IF(VLOOKUP($B1591,加速計算!$D$11:$Z$5007,MATCH(I$19,加速計算!$E$34:$AM$34,0)+1,FALSE)&gt;I$14,I$14,VLOOKUP($B1591,加速計算!$D$11:$Z$5007,MATCH(I$19,加速計算!$E$34:$AM$34,0)+1,FALSE)))))</f>
        <v>#N/A</v>
      </c>
      <c r="J1591" s="9" t="e">
        <f>IF(J1590=0,#N/A,IF(VLOOKUP($B1591,加速計算!$D$11:$Z$5007,MATCH(J$19,加速計算!$E$34:$AM$34,0)+1,FALSE)&lt;0,0,IF($B1591&gt;J$12,0,IF(VLOOKUP($B1591,加速計算!$D$11:$Z$5007,MATCH(J$19,加速計算!$E$34:$AM$34,0)+1,FALSE)&gt;J$14,J$14,VLOOKUP($B1591,加速計算!$D$11:$Z$5007,MATCH(J$19,加速計算!$E$34:$AM$34,0)+1,FALSE)))))</f>
        <v>#N/A</v>
      </c>
      <c r="K1591" s="9" t="e">
        <f>IF(K1590=0,#N/A,IF(VLOOKUP($B1591,加速計算!$D$11:$Z$5007,MATCH(K$19,加速計算!$E$34:$AM$34,0)+1,FALSE)&lt;0,0,IF($B1591&gt;K$12,0,IF(VLOOKUP($B1591,加速計算!$D$11:$Z$5007,MATCH(K$19,加速計算!$E$34:$AM$34,0)+1,FALSE)&gt;K$14,K$14,VLOOKUP($B1591,加速計算!$D$11:$Z$5007,MATCH(K$19,加速計算!$E$34:$AM$34,0)+1,FALSE)))))</f>
        <v>#N/A</v>
      </c>
      <c r="L1591" s="20" t="e">
        <f>IF(L1590=0,#N/A,IF(VLOOKUP($B1591,加速計算!$D$11:$Z$5007,MATCH(L$19,加速計算!$E$34:$AM$34,0)+1,FALSE)&lt;0,0,IF($B1591&gt;L$12,0,IF(VLOOKUP($B1591,加速計算!$D$11:$Z$5007,MATCH(L$19,加速計算!$E$34:$AM$34,0)+1,FALSE)&gt;L$14,L$14,VLOOKUP($B1591,加速計算!$D$11:$Z$5007,MATCH(L$19,加速計算!$E$34:$AM$34,0)+1,FALSE)))))</f>
        <v>#N/A</v>
      </c>
    </row>
    <row r="1592" spans="2:12">
      <c r="B1592" s="4">
        <v>15710</v>
      </c>
      <c r="C1592" s="5" t="e">
        <f t="shared" si="26"/>
        <v>#N/A</v>
      </c>
      <c r="D1592" s="9" t="e">
        <f>IF(D1591=0,#N/A,IF(VLOOKUP($B1592,加速計算!$D$11:$Z$5007,MATCH(D$19,加速計算!$E$34:$AM$34,0)+1,FALSE)&lt;0,0,IF($B1592&gt;D$12,0,IF(VLOOKUP($B1592,加速計算!$D$11:$Z$5007,MATCH(D$19,加速計算!$E$34:$AM$34,0)+1,FALSE)&gt;D$14,D$14,VLOOKUP($B1592,加速計算!$D$11:$Z$5007,MATCH(D$19,加速計算!$E$34:$AM$34,0)+1,FALSE)))))</f>
        <v>#N/A</v>
      </c>
      <c r="E1592" s="9" t="e">
        <f>IF(E1591=0,#N/A,IF(VLOOKUP($B1592,加速計算!$D$11:$Z$5007,MATCH(E$19,加速計算!$E$34:$AM$34,0)+1,FALSE)&lt;0,0,IF($B1592&gt;E$12,0,IF(VLOOKUP($B1592,加速計算!$D$11:$Z$5007,MATCH(E$19,加速計算!$E$34:$AM$34,0)+1,FALSE)&gt;E$14,E$14,VLOOKUP($B1592,加速計算!$D$11:$Z$5007,MATCH(E$19,加速計算!$E$34:$AM$34,0)+1,FALSE)))))</f>
        <v>#N/A</v>
      </c>
      <c r="F1592" s="9" t="e">
        <f>IF(F1591=0,#N/A,IF(VLOOKUP($B1592,加速計算!$D$11:$Z$5007,MATCH(F$19,加速計算!$E$34:$AM$34,0)+1,FALSE)&lt;0,0,IF($B1592&gt;F$12,0,IF(VLOOKUP($B1592,加速計算!$D$11:$Z$5007,MATCH(F$19,加速計算!$E$34:$AM$34,0)+1,FALSE)&gt;F$14,F$14,VLOOKUP($B1592,加速計算!$D$11:$Z$5007,MATCH(F$19,加速計算!$E$34:$AM$34,0)+1,FALSE)))))</f>
        <v>#N/A</v>
      </c>
      <c r="G1592" s="9" t="e">
        <f>IF(G1591=0,#N/A,IF(VLOOKUP($B1592,加速計算!$D$11:$Z$5007,MATCH(G$19,加速計算!$E$34:$AM$34,0)+1,FALSE)&lt;0,0,IF($B1592&gt;G$12,0,IF(VLOOKUP($B1592,加速計算!$D$11:$Z$5007,MATCH(G$19,加速計算!$E$34:$AM$34,0)+1,FALSE)&gt;G$14,G$14,VLOOKUP($B1592,加速計算!$D$11:$Z$5007,MATCH(G$19,加速計算!$E$34:$AM$34,0)+1,FALSE)))))</f>
        <v>#N/A</v>
      </c>
      <c r="H1592" s="9" t="e">
        <f>IF(H1591=0,#N/A,IF(VLOOKUP($B1592,加速計算!$D$11:$Z$5007,MATCH(H$19,加速計算!$E$34:$AM$34,0)+1,FALSE)&lt;0,0,IF($B1592&gt;H$12,0,IF(VLOOKUP($B1592,加速計算!$D$11:$Z$5007,MATCH(H$19,加速計算!$E$34:$AM$34,0)+1,FALSE)&gt;H$14,H$14,VLOOKUP($B1592,加速計算!$D$11:$Z$5007,MATCH(H$19,加速計算!$E$34:$AM$34,0)+1,FALSE)))))</f>
        <v>#N/A</v>
      </c>
      <c r="I1592" s="9" t="e">
        <f>IF(I1591=0,#N/A,IF(VLOOKUP($B1592,加速計算!$D$11:$Z$5007,MATCH(I$19,加速計算!$E$34:$AM$34,0)+1,FALSE)&lt;0,0,IF($B1592&gt;I$12,0,IF(VLOOKUP($B1592,加速計算!$D$11:$Z$5007,MATCH(I$19,加速計算!$E$34:$AM$34,0)+1,FALSE)&gt;I$14,I$14,VLOOKUP($B1592,加速計算!$D$11:$Z$5007,MATCH(I$19,加速計算!$E$34:$AM$34,0)+1,FALSE)))))</f>
        <v>#N/A</v>
      </c>
      <c r="J1592" s="9" t="e">
        <f>IF(J1591=0,#N/A,IF(VLOOKUP($B1592,加速計算!$D$11:$Z$5007,MATCH(J$19,加速計算!$E$34:$AM$34,0)+1,FALSE)&lt;0,0,IF($B1592&gt;J$12,0,IF(VLOOKUP($B1592,加速計算!$D$11:$Z$5007,MATCH(J$19,加速計算!$E$34:$AM$34,0)+1,FALSE)&gt;J$14,J$14,VLOOKUP($B1592,加速計算!$D$11:$Z$5007,MATCH(J$19,加速計算!$E$34:$AM$34,0)+1,FALSE)))))</f>
        <v>#N/A</v>
      </c>
      <c r="K1592" s="9" t="e">
        <f>IF(K1591=0,#N/A,IF(VLOOKUP($B1592,加速計算!$D$11:$Z$5007,MATCH(K$19,加速計算!$E$34:$AM$34,0)+1,FALSE)&lt;0,0,IF($B1592&gt;K$12,0,IF(VLOOKUP($B1592,加速計算!$D$11:$Z$5007,MATCH(K$19,加速計算!$E$34:$AM$34,0)+1,FALSE)&gt;K$14,K$14,VLOOKUP($B1592,加速計算!$D$11:$Z$5007,MATCH(K$19,加速計算!$E$34:$AM$34,0)+1,FALSE)))))</f>
        <v>#N/A</v>
      </c>
      <c r="L1592" s="20" t="e">
        <f>IF(L1591=0,#N/A,IF(VLOOKUP($B1592,加速計算!$D$11:$Z$5007,MATCH(L$19,加速計算!$E$34:$AM$34,0)+1,FALSE)&lt;0,0,IF($B1592&gt;L$12,0,IF(VLOOKUP($B1592,加速計算!$D$11:$Z$5007,MATCH(L$19,加速計算!$E$34:$AM$34,0)+1,FALSE)&gt;L$14,L$14,VLOOKUP($B1592,加速計算!$D$11:$Z$5007,MATCH(L$19,加速計算!$E$34:$AM$34,0)+1,FALSE)))))</f>
        <v>#N/A</v>
      </c>
    </row>
    <row r="1593" spans="2:12">
      <c r="B1593" s="4">
        <v>15720</v>
      </c>
      <c r="C1593" s="5" t="e">
        <f t="shared" si="26"/>
        <v>#N/A</v>
      </c>
      <c r="D1593" s="9" t="e">
        <f>IF(D1592=0,#N/A,IF(VLOOKUP($B1593,加速計算!$D$11:$Z$5007,MATCH(D$19,加速計算!$E$34:$AM$34,0)+1,FALSE)&lt;0,0,IF($B1593&gt;D$12,0,IF(VLOOKUP($B1593,加速計算!$D$11:$Z$5007,MATCH(D$19,加速計算!$E$34:$AM$34,0)+1,FALSE)&gt;D$14,D$14,VLOOKUP($B1593,加速計算!$D$11:$Z$5007,MATCH(D$19,加速計算!$E$34:$AM$34,0)+1,FALSE)))))</f>
        <v>#N/A</v>
      </c>
      <c r="E1593" s="9" t="e">
        <f>IF(E1592=0,#N/A,IF(VLOOKUP($B1593,加速計算!$D$11:$Z$5007,MATCH(E$19,加速計算!$E$34:$AM$34,0)+1,FALSE)&lt;0,0,IF($B1593&gt;E$12,0,IF(VLOOKUP($B1593,加速計算!$D$11:$Z$5007,MATCH(E$19,加速計算!$E$34:$AM$34,0)+1,FALSE)&gt;E$14,E$14,VLOOKUP($B1593,加速計算!$D$11:$Z$5007,MATCH(E$19,加速計算!$E$34:$AM$34,0)+1,FALSE)))))</f>
        <v>#N/A</v>
      </c>
      <c r="F1593" s="9" t="e">
        <f>IF(F1592=0,#N/A,IF(VLOOKUP($B1593,加速計算!$D$11:$Z$5007,MATCH(F$19,加速計算!$E$34:$AM$34,0)+1,FALSE)&lt;0,0,IF($B1593&gt;F$12,0,IF(VLOOKUP($B1593,加速計算!$D$11:$Z$5007,MATCH(F$19,加速計算!$E$34:$AM$34,0)+1,FALSE)&gt;F$14,F$14,VLOOKUP($B1593,加速計算!$D$11:$Z$5007,MATCH(F$19,加速計算!$E$34:$AM$34,0)+1,FALSE)))))</f>
        <v>#N/A</v>
      </c>
      <c r="G1593" s="9" t="e">
        <f>IF(G1592=0,#N/A,IF(VLOOKUP($B1593,加速計算!$D$11:$Z$5007,MATCH(G$19,加速計算!$E$34:$AM$34,0)+1,FALSE)&lt;0,0,IF($B1593&gt;G$12,0,IF(VLOOKUP($B1593,加速計算!$D$11:$Z$5007,MATCH(G$19,加速計算!$E$34:$AM$34,0)+1,FALSE)&gt;G$14,G$14,VLOOKUP($B1593,加速計算!$D$11:$Z$5007,MATCH(G$19,加速計算!$E$34:$AM$34,0)+1,FALSE)))))</f>
        <v>#N/A</v>
      </c>
      <c r="H1593" s="9" t="e">
        <f>IF(H1592=0,#N/A,IF(VLOOKUP($B1593,加速計算!$D$11:$Z$5007,MATCH(H$19,加速計算!$E$34:$AM$34,0)+1,FALSE)&lt;0,0,IF($B1593&gt;H$12,0,IF(VLOOKUP($B1593,加速計算!$D$11:$Z$5007,MATCH(H$19,加速計算!$E$34:$AM$34,0)+1,FALSE)&gt;H$14,H$14,VLOOKUP($B1593,加速計算!$D$11:$Z$5007,MATCH(H$19,加速計算!$E$34:$AM$34,0)+1,FALSE)))))</f>
        <v>#N/A</v>
      </c>
      <c r="I1593" s="9" t="e">
        <f>IF(I1592=0,#N/A,IF(VLOOKUP($B1593,加速計算!$D$11:$Z$5007,MATCH(I$19,加速計算!$E$34:$AM$34,0)+1,FALSE)&lt;0,0,IF($B1593&gt;I$12,0,IF(VLOOKUP($B1593,加速計算!$D$11:$Z$5007,MATCH(I$19,加速計算!$E$34:$AM$34,0)+1,FALSE)&gt;I$14,I$14,VLOOKUP($B1593,加速計算!$D$11:$Z$5007,MATCH(I$19,加速計算!$E$34:$AM$34,0)+1,FALSE)))))</f>
        <v>#N/A</v>
      </c>
      <c r="J1593" s="9" t="e">
        <f>IF(J1592=0,#N/A,IF(VLOOKUP($B1593,加速計算!$D$11:$Z$5007,MATCH(J$19,加速計算!$E$34:$AM$34,0)+1,FALSE)&lt;0,0,IF($B1593&gt;J$12,0,IF(VLOOKUP($B1593,加速計算!$D$11:$Z$5007,MATCH(J$19,加速計算!$E$34:$AM$34,0)+1,FALSE)&gt;J$14,J$14,VLOOKUP($B1593,加速計算!$D$11:$Z$5007,MATCH(J$19,加速計算!$E$34:$AM$34,0)+1,FALSE)))))</f>
        <v>#N/A</v>
      </c>
      <c r="K1593" s="9" t="e">
        <f>IF(K1592=0,#N/A,IF(VLOOKUP($B1593,加速計算!$D$11:$Z$5007,MATCH(K$19,加速計算!$E$34:$AM$34,0)+1,FALSE)&lt;0,0,IF($B1593&gt;K$12,0,IF(VLOOKUP($B1593,加速計算!$D$11:$Z$5007,MATCH(K$19,加速計算!$E$34:$AM$34,0)+1,FALSE)&gt;K$14,K$14,VLOOKUP($B1593,加速計算!$D$11:$Z$5007,MATCH(K$19,加速計算!$E$34:$AM$34,0)+1,FALSE)))))</f>
        <v>#N/A</v>
      </c>
      <c r="L1593" s="20" t="e">
        <f>IF(L1592=0,#N/A,IF(VLOOKUP($B1593,加速計算!$D$11:$Z$5007,MATCH(L$19,加速計算!$E$34:$AM$34,0)+1,FALSE)&lt;0,0,IF($B1593&gt;L$12,0,IF(VLOOKUP($B1593,加速計算!$D$11:$Z$5007,MATCH(L$19,加速計算!$E$34:$AM$34,0)+1,FALSE)&gt;L$14,L$14,VLOOKUP($B1593,加速計算!$D$11:$Z$5007,MATCH(L$19,加速計算!$E$34:$AM$34,0)+1,FALSE)))))</f>
        <v>#N/A</v>
      </c>
    </row>
    <row r="1594" spans="2:12">
      <c r="B1594" s="4">
        <v>15730</v>
      </c>
      <c r="C1594" s="5" t="e">
        <f t="shared" si="26"/>
        <v>#N/A</v>
      </c>
      <c r="D1594" s="9" t="e">
        <f>IF(D1593=0,#N/A,IF(VLOOKUP($B1594,加速計算!$D$11:$Z$5007,MATCH(D$19,加速計算!$E$34:$AM$34,0)+1,FALSE)&lt;0,0,IF($B1594&gt;D$12,0,IF(VLOOKUP($B1594,加速計算!$D$11:$Z$5007,MATCH(D$19,加速計算!$E$34:$AM$34,0)+1,FALSE)&gt;D$14,D$14,VLOOKUP($B1594,加速計算!$D$11:$Z$5007,MATCH(D$19,加速計算!$E$34:$AM$34,0)+1,FALSE)))))</f>
        <v>#N/A</v>
      </c>
      <c r="E1594" s="9" t="e">
        <f>IF(E1593=0,#N/A,IF(VLOOKUP($B1594,加速計算!$D$11:$Z$5007,MATCH(E$19,加速計算!$E$34:$AM$34,0)+1,FALSE)&lt;0,0,IF($B1594&gt;E$12,0,IF(VLOOKUP($B1594,加速計算!$D$11:$Z$5007,MATCH(E$19,加速計算!$E$34:$AM$34,0)+1,FALSE)&gt;E$14,E$14,VLOOKUP($B1594,加速計算!$D$11:$Z$5007,MATCH(E$19,加速計算!$E$34:$AM$34,0)+1,FALSE)))))</f>
        <v>#N/A</v>
      </c>
      <c r="F1594" s="9" t="e">
        <f>IF(F1593=0,#N/A,IF(VLOOKUP($B1594,加速計算!$D$11:$Z$5007,MATCH(F$19,加速計算!$E$34:$AM$34,0)+1,FALSE)&lt;0,0,IF($B1594&gt;F$12,0,IF(VLOOKUP($B1594,加速計算!$D$11:$Z$5007,MATCH(F$19,加速計算!$E$34:$AM$34,0)+1,FALSE)&gt;F$14,F$14,VLOOKUP($B1594,加速計算!$D$11:$Z$5007,MATCH(F$19,加速計算!$E$34:$AM$34,0)+1,FALSE)))))</f>
        <v>#N/A</v>
      </c>
      <c r="G1594" s="9" t="e">
        <f>IF(G1593=0,#N/A,IF(VLOOKUP($B1594,加速計算!$D$11:$Z$5007,MATCH(G$19,加速計算!$E$34:$AM$34,0)+1,FALSE)&lt;0,0,IF($B1594&gt;G$12,0,IF(VLOOKUP($B1594,加速計算!$D$11:$Z$5007,MATCH(G$19,加速計算!$E$34:$AM$34,0)+1,FALSE)&gt;G$14,G$14,VLOOKUP($B1594,加速計算!$D$11:$Z$5007,MATCH(G$19,加速計算!$E$34:$AM$34,0)+1,FALSE)))))</f>
        <v>#N/A</v>
      </c>
      <c r="H1594" s="9" t="e">
        <f>IF(H1593=0,#N/A,IF(VLOOKUP($B1594,加速計算!$D$11:$Z$5007,MATCH(H$19,加速計算!$E$34:$AM$34,0)+1,FALSE)&lt;0,0,IF($B1594&gt;H$12,0,IF(VLOOKUP($B1594,加速計算!$D$11:$Z$5007,MATCH(H$19,加速計算!$E$34:$AM$34,0)+1,FALSE)&gt;H$14,H$14,VLOOKUP($B1594,加速計算!$D$11:$Z$5007,MATCH(H$19,加速計算!$E$34:$AM$34,0)+1,FALSE)))))</f>
        <v>#N/A</v>
      </c>
      <c r="I1594" s="9" t="e">
        <f>IF(I1593=0,#N/A,IF(VLOOKUP($B1594,加速計算!$D$11:$Z$5007,MATCH(I$19,加速計算!$E$34:$AM$34,0)+1,FALSE)&lt;0,0,IF($B1594&gt;I$12,0,IF(VLOOKUP($B1594,加速計算!$D$11:$Z$5007,MATCH(I$19,加速計算!$E$34:$AM$34,0)+1,FALSE)&gt;I$14,I$14,VLOOKUP($B1594,加速計算!$D$11:$Z$5007,MATCH(I$19,加速計算!$E$34:$AM$34,0)+1,FALSE)))))</f>
        <v>#N/A</v>
      </c>
      <c r="J1594" s="9" t="e">
        <f>IF(J1593=0,#N/A,IF(VLOOKUP($B1594,加速計算!$D$11:$Z$5007,MATCH(J$19,加速計算!$E$34:$AM$34,0)+1,FALSE)&lt;0,0,IF($B1594&gt;J$12,0,IF(VLOOKUP($B1594,加速計算!$D$11:$Z$5007,MATCH(J$19,加速計算!$E$34:$AM$34,0)+1,FALSE)&gt;J$14,J$14,VLOOKUP($B1594,加速計算!$D$11:$Z$5007,MATCH(J$19,加速計算!$E$34:$AM$34,0)+1,FALSE)))))</f>
        <v>#N/A</v>
      </c>
      <c r="K1594" s="9" t="e">
        <f>IF(K1593=0,#N/A,IF(VLOOKUP($B1594,加速計算!$D$11:$Z$5007,MATCH(K$19,加速計算!$E$34:$AM$34,0)+1,FALSE)&lt;0,0,IF($B1594&gt;K$12,0,IF(VLOOKUP($B1594,加速計算!$D$11:$Z$5007,MATCH(K$19,加速計算!$E$34:$AM$34,0)+1,FALSE)&gt;K$14,K$14,VLOOKUP($B1594,加速計算!$D$11:$Z$5007,MATCH(K$19,加速計算!$E$34:$AM$34,0)+1,FALSE)))))</f>
        <v>#N/A</v>
      </c>
      <c r="L1594" s="20" t="e">
        <f>IF(L1593=0,#N/A,IF(VLOOKUP($B1594,加速計算!$D$11:$Z$5007,MATCH(L$19,加速計算!$E$34:$AM$34,0)+1,FALSE)&lt;0,0,IF($B1594&gt;L$12,0,IF(VLOOKUP($B1594,加速計算!$D$11:$Z$5007,MATCH(L$19,加速計算!$E$34:$AM$34,0)+1,FALSE)&gt;L$14,L$14,VLOOKUP($B1594,加速計算!$D$11:$Z$5007,MATCH(L$19,加速計算!$E$34:$AM$34,0)+1,FALSE)))))</f>
        <v>#N/A</v>
      </c>
    </row>
    <row r="1595" spans="2:12">
      <c r="B1595" s="4">
        <v>15740</v>
      </c>
      <c r="C1595" s="5" t="e">
        <f t="shared" si="26"/>
        <v>#N/A</v>
      </c>
      <c r="D1595" s="9" t="e">
        <f>IF(D1594=0,#N/A,IF(VLOOKUP($B1595,加速計算!$D$11:$Z$5007,MATCH(D$19,加速計算!$E$34:$AM$34,0)+1,FALSE)&lt;0,0,IF($B1595&gt;D$12,0,IF(VLOOKUP($B1595,加速計算!$D$11:$Z$5007,MATCH(D$19,加速計算!$E$34:$AM$34,0)+1,FALSE)&gt;D$14,D$14,VLOOKUP($B1595,加速計算!$D$11:$Z$5007,MATCH(D$19,加速計算!$E$34:$AM$34,0)+1,FALSE)))))</f>
        <v>#N/A</v>
      </c>
      <c r="E1595" s="9" t="e">
        <f>IF(E1594=0,#N/A,IF(VLOOKUP($B1595,加速計算!$D$11:$Z$5007,MATCH(E$19,加速計算!$E$34:$AM$34,0)+1,FALSE)&lt;0,0,IF($B1595&gt;E$12,0,IF(VLOOKUP($B1595,加速計算!$D$11:$Z$5007,MATCH(E$19,加速計算!$E$34:$AM$34,0)+1,FALSE)&gt;E$14,E$14,VLOOKUP($B1595,加速計算!$D$11:$Z$5007,MATCH(E$19,加速計算!$E$34:$AM$34,0)+1,FALSE)))))</f>
        <v>#N/A</v>
      </c>
      <c r="F1595" s="9" t="e">
        <f>IF(F1594=0,#N/A,IF(VLOOKUP($B1595,加速計算!$D$11:$Z$5007,MATCH(F$19,加速計算!$E$34:$AM$34,0)+1,FALSE)&lt;0,0,IF($B1595&gt;F$12,0,IF(VLOOKUP($B1595,加速計算!$D$11:$Z$5007,MATCH(F$19,加速計算!$E$34:$AM$34,0)+1,FALSE)&gt;F$14,F$14,VLOOKUP($B1595,加速計算!$D$11:$Z$5007,MATCH(F$19,加速計算!$E$34:$AM$34,0)+1,FALSE)))))</f>
        <v>#N/A</v>
      </c>
      <c r="G1595" s="9" t="e">
        <f>IF(G1594=0,#N/A,IF(VLOOKUP($B1595,加速計算!$D$11:$Z$5007,MATCH(G$19,加速計算!$E$34:$AM$34,0)+1,FALSE)&lt;0,0,IF($B1595&gt;G$12,0,IF(VLOOKUP($B1595,加速計算!$D$11:$Z$5007,MATCH(G$19,加速計算!$E$34:$AM$34,0)+1,FALSE)&gt;G$14,G$14,VLOOKUP($B1595,加速計算!$D$11:$Z$5007,MATCH(G$19,加速計算!$E$34:$AM$34,0)+1,FALSE)))))</f>
        <v>#N/A</v>
      </c>
      <c r="H1595" s="9" t="e">
        <f>IF(H1594=0,#N/A,IF(VLOOKUP($B1595,加速計算!$D$11:$Z$5007,MATCH(H$19,加速計算!$E$34:$AM$34,0)+1,FALSE)&lt;0,0,IF($B1595&gt;H$12,0,IF(VLOOKUP($B1595,加速計算!$D$11:$Z$5007,MATCH(H$19,加速計算!$E$34:$AM$34,0)+1,FALSE)&gt;H$14,H$14,VLOOKUP($B1595,加速計算!$D$11:$Z$5007,MATCH(H$19,加速計算!$E$34:$AM$34,0)+1,FALSE)))))</f>
        <v>#N/A</v>
      </c>
      <c r="I1595" s="9" t="e">
        <f>IF(I1594=0,#N/A,IF(VLOOKUP($B1595,加速計算!$D$11:$Z$5007,MATCH(I$19,加速計算!$E$34:$AM$34,0)+1,FALSE)&lt;0,0,IF($B1595&gt;I$12,0,IF(VLOOKUP($B1595,加速計算!$D$11:$Z$5007,MATCH(I$19,加速計算!$E$34:$AM$34,0)+1,FALSE)&gt;I$14,I$14,VLOOKUP($B1595,加速計算!$D$11:$Z$5007,MATCH(I$19,加速計算!$E$34:$AM$34,0)+1,FALSE)))))</f>
        <v>#N/A</v>
      </c>
      <c r="J1595" s="9" t="e">
        <f>IF(J1594=0,#N/A,IF(VLOOKUP($B1595,加速計算!$D$11:$Z$5007,MATCH(J$19,加速計算!$E$34:$AM$34,0)+1,FALSE)&lt;0,0,IF($B1595&gt;J$12,0,IF(VLOOKUP($B1595,加速計算!$D$11:$Z$5007,MATCH(J$19,加速計算!$E$34:$AM$34,0)+1,FALSE)&gt;J$14,J$14,VLOOKUP($B1595,加速計算!$D$11:$Z$5007,MATCH(J$19,加速計算!$E$34:$AM$34,0)+1,FALSE)))))</f>
        <v>#N/A</v>
      </c>
      <c r="K1595" s="9" t="e">
        <f>IF(K1594=0,#N/A,IF(VLOOKUP($B1595,加速計算!$D$11:$Z$5007,MATCH(K$19,加速計算!$E$34:$AM$34,0)+1,FALSE)&lt;0,0,IF($B1595&gt;K$12,0,IF(VLOOKUP($B1595,加速計算!$D$11:$Z$5007,MATCH(K$19,加速計算!$E$34:$AM$34,0)+1,FALSE)&gt;K$14,K$14,VLOOKUP($B1595,加速計算!$D$11:$Z$5007,MATCH(K$19,加速計算!$E$34:$AM$34,0)+1,FALSE)))))</f>
        <v>#N/A</v>
      </c>
      <c r="L1595" s="20" t="e">
        <f>IF(L1594=0,#N/A,IF(VLOOKUP($B1595,加速計算!$D$11:$Z$5007,MATCH(L$19,加速計算!$E$34:$AM$34,0)+1,FALSE)&lt;0,0,IF($B1595&gt;L$12,0,IF(VLOOKUP($B1595,加速計算!$D$11:$Z$5007,MATCH(L$19,加速計算!$E$34:$AM$34,0)+1,FALSE)&gt;L$14,L$14,VLOOKUP($B1595,加速計算!$D$11:$Z$5007,MATCH(L$19,加速計算!$E$34:$AM$34,0)+1,FALSE)))))</f>
        <v>#N/A</v>
      </c>
    </row>
    <row r="1596" spans="2:12">
      <c r="B1596" s="4">
        <v>15750</v>
      </c>
      <c r="C1596" s="5" t="e">
        <f t="shared" si="26"/>
        <v>#N/A</v>
      </c>
      <c r="D1596" s="9" t="e">
        <f>IF(D1595=0,#N/A,IF(VLOOKUP($B1596,加速計算!$D$11:$Z$5007,MATCH(D$19,加速計算!$E$34:$AM$34,0)+1,FALSE)&lt;0,0,IF($B1596&gt;D$12,0,IF(VLOOKUP($B1596,加速計算!$D$11:$Z$5007,MATCH(D$19,加速計算!$E$34:$AM$34,0)+1,FALSE)&gt;D$14,D$14,VLOOKUP($B1596,加速計算!$D$11:$Z$5007,MATCH(D$19,加速計算!$E$34:$AM$34,0)+1,FALSE)))))</f>
        <v>#N/A</v>
      </c>
      <c r="E1596" s="9" t="e">
        <f>IF(E1595=0,#N/A,IF(VLOOKUP($B1596,加速計算!$D$11:$Z$5007,MATCH(E$19,加速計算!$E$34:$AM$34,0)+1,FALSE)&lt;0,0,IF($B1596&gt;E$12,0,IF(VLOOKUP($B1596,加速計算!$D$11:$Z$5007,MATCH(E$19,加速計算!$E$34:$AM$34,0)+1,FALSE)&gt;E$14,E$14,VLOOKUP($B1596,加速計算!$D$11:$Z$5007,MATCH(E$19,加速計算!$E$34:$AM$34,0)+1,FALSE)))))</f>
        <v>#N/A</v>
      </c>
      <c r="F1596" s="9" t="e">
        <f>IF(F1595=0,#N/A,IF(VLOOKUP($B1596,加速計算!$D$11:$Z$5007,MATCH(F$19,加速計算!$E$34:$AM$34,0)+1,FALSE)&lt;0,0,IF($B1596&gt;F$12,0,IF(VLOOKUP($B1596,加速計算!$D$11:$Z$5007,MATCH(F$19,加速計算!$E$34:$AM$34,0)+1,FALSE)&gt;F$14,F$14,VLOOKUP($B1596,加速計算!$D$11:$Z$5007,MATCH(F$19,加速計算!$E$34:$AM$34,0)+1,FALSE)))))</f>
        <v>#N/A</v>
      </c>
      <c r="G1596" s="9" t="e">
        <f>IF(G1595=0,#N/A,IF(VLOOKUP($B1596,加速計算!$D$11:$Z$5007,MATCH(G$19,加速計算!$E$34:$AM$34,0)+1,FALSE)&lt;0,0,IF($B1596&gt;G$12,0,IF(VLOOKUP($B1596,加速計算!$D$11:$Z$5007,MATCH(G$19,加速計算!$E$34:$AM$34,0)+1,FALSE)&gt;G$14,G$14,VLOOKUP($B1596,加速計算!$D$11:$Z$5007,MATCH(G$19,加速計算!$E$34:$AM$34,0)+1,FALSE)))))</f>
        <v>#N/A</v>
      </c>
      <c r="H1596" s="9" t="e">
        <f>IF(H1595=0,#N/A,IF(VLOOKUP($B1596,加速計算!$D$11:$Z$5007,MATCH(H$19,加速計算!$E$34:$AM$34,0)+1,FALSE)&lt;0,0,IF($B1596&gt;H$12,0,IF(VLOOKUP($B1596,加速計算!$D$11:$Z$5007,MATCH(H$19,加速計算!$E$34:$AM$34,0)+1,FALSE)&gt;H$14,H$14,VLOOKUP($B1596,加速計算!$D$11:$Z$5007,MATCH(H$19,加速計算!$E$34:$AM$34,0)+1,FALSE)))))</f>
        <v>#N/A</v>
      </c>
      <c r="I1596" s="9" t="e">
        <f>IF(I1595=0,#N/A,IF(VLOOKUP($B1596,加速計算!$D$11:$Z$5007,MATCH(I$19,加速計算!$E$34:$AM$34,0)+1,FALSE)&lt;0,0,IF($B1596&gt;I$12,0,IF(VLOOKUP($B1596,加速計算!$D$11:$Z$5007,MATCH(I$19,加速計算!$E$34:$AM$34,0)+1,FALSE)&gt;I$14,I$14,VLOOKUP($B1596,加速計算!$D$11:$Z$5007,MATCH(I$19,加速計算!$E$34:$AM$34,0)+1,FALSE)))))</f>
        <v>#N/A</v>
      </c>
      <c r="J1596" s="9" t="e">
        <f>IF(J1595=0,#N/A,IF(VLOOKUP($B1596,加速計算!$D$11:$Z$5007,MATCH(J$19,加速計算!$E$34:$AM$34,0)+1,FALSE)&lt;0,0,IF($B1596&gt;J$12,0,IF(VLOOKUP($B1596,加速計算!$D$11:$Z$5007,MATCH(J$19,加速計算!$E$34:$AM$34,0)+1,FALSE)&gt;J$14,J$14,VLOOKUP($B1596,加速計算!$D$11:$Z$5007,MATCH(J$19,加速計算!$E$34:$AM$34,0)+1,FALSE)))))</f>
        <v>#N/A</v>
      </c>
      <c r="K1596" s="9" t="e">
        <f>IF(K1595=0,#N/A,IF(VLOOKUP($B1596,加速計算!$D$11:$Z$5007,MATCH(K$19,加速計算!$E$34:$AM$34,0)+1,FALSE)&lt;0,0,IF($B1596&gt;K$12,0,IF(VLOOKUP($B1596,加速計算!$D$11:$Z$5007,MATCH(K$19,加速計算!$E$34:$AM$34,0)+1,FALSE)&gt;K$14,K$14,VLOOKUP($B1596,加速計算!$D$11:$Z$5007,MATCH(K$19,加速計算!$E$34:$AM$34,0)+1,FALSE)))))</f>
        <v>#N/A</v>
      </c>
      <c r="L1596" s="20" t="e">
        <f>IF(L1595=0,#N/A,IF(VLOOKUP($B1596,加速計算!$D$11:$Z$5007,MATCH(L$19,加速計算!$E$34:$AM$34,0)+1,FALSE)&lt;0,0,IF($B1596&gt;L$12,0,IF(VLOOKUP($B1596,加速計算!$D$11:$Z$5007,MATCH(L$19,加速計算!$E$34:$AM$34,0)+1,FALSE)&gt;L$14,L$14,VLOOKUP($B1596,加速計算!$D$11:$Z$5007,MATCH(L$19,加速計算!$E$34:$AM$34,0)+1,FALSE)))))</f>
        <v>#N/A</v>
      </c>
    </row>
    <row r="1597" spans="2:12">
      <c r="B1597" s="4">
        <v>15760</v>
      </c>
      <c r="C1597" s="5" t="e">
        <f t="shared" si="26"/>
        <v>#N/A</v>
      </c>
      <c r="D1597" s="9" t="e">
        <f>IF(D1596=0,#N/A,IF(VLOOKUP($B1597,加速計算!$D$11:$Z$5007,MATCH(D$19,加速計算!$E$34:$AM$34,0)+1,FALSE)&lt;0,0,IF($B1597&gt;D$12,0,IF(VLOOKUP($B1597,加速計算!$D$11:$Z$5007,MATCH(D$19,加速計算!$E$34:$AM$34,0)+1,FALSE)&gt;D$14,D$14,VLOOKUP($B1597,加速計算!$D$11:$Z$5007,MATCH(D$19,加速計算!$E$34:$AM$34,0)+1,FALSE)))))</f>
        <v>#N/A</v>
      </c>
      <c r="E1597" s="9" t="e">
        <f>IF(E1596=0,#N/A,IF(VLOOKUP($B1597,加速計算!$D$11:$Z$5007,MATCH(E$19,加速計算!$E$34:$AM$34,0)+1,FALSE)&lt;0,0,IF($B1597&gt;E$12,0,IF(VLOOKUP($B1597,加速計算!$D$11:$Z$5007,MATCH(E$19,加速計算!$E$34:$AM$34,0)+1,FALSE)&gt;E$14,E$14,VLOOKUP($B1597,加速計算!$D$11:$Z$5007,MATCH(E$19,加速計算!$E$34:$AM$34,0)+1,FALSE)))))</f>
        <v>#N/A</v>
      </c>
      <c r="F1597" s="9" t="e">
        <f>IF(F1596=0,#N/A,IF(VLOOKUP($B1597,加速計算!$D$11:$Z$5007,MATCH(F$19,加速計算!$E$34:$AM$34,0)+1,FALSE)&lt;0,0,IF($B1597&gt;F$12,0,IF(VLOOKUP($B1597,加速計算!$D$11:$Z$5007,MATCH(F$19,加速計算!$E$34:$AM$34,0)+1,FALSE)&gt;F$14,F$14,VLOOKUP($B1597,加速計算!$D$11:$Z$5007,MATCH(F$19,加速計算!$E$34:$AM$34,0)+1,FALSE)))))</f>
        <v>#N/A</v>
      </c>
      <c r="G1597" s="9" t="e">
        <f>IF(G1596=0,#N/A,IF(VLOOKUP($B1597,加速計算!$D$11:$Z$5007,MATCH(G$19,加速計算!$E$34:$AM$34,0)+1,FALSE)&lt;0,0,IF($B1597&gt;G$12,0,IF(VLOOKUP($B1597,加速計算!$D$11:$Z$5007,MATCH(G$19,加速計算!$E$34:$AM$34,0)+1,FALSE)&gt;G$14,G$14,VLOOKUP($B1597,加速計算!$D$11:$Z$5007,MATCH(G$19,加速計算!$E$34:$AM$34,0)+1,FALSE)))))</f>
        <v>#N/A</v>
      </c>
      <c r="H1597" s="9" t="e">
        <f>IF(H1596=0,#N/A,IF(VLOOKUP($B1597,加速計算!$D$11:$Z$5007,MATCH(H$19,加速計算!$E$34:$AM$34,0)+1,FALSE)&lt;0,0,IF($B1597&gt;H$12,0,IF(VLOOKUP($B1597,加速計算!$D$11:$Z$5007,MATCH(H$19,加速計算!$E$34:$AM$34,0)+1,FALSE)&gt;H$14,H$14,VLOOKUP($B1597,加速計算!$D$11:$Z$5007,MATCH(H$19,加速計算!$E$34:$AM$34,0)+1,FALSE)))))</f>
        <v>#N/A</v>
      </c>
      <c r="I1597" s="9" t="e">
        <f>IF(I1596=0,#N/A,IF(VLOOKUP($B1597,加速計算!$D$11:$Z$5007,MATCH(I$19,加速計算!$E$34:$AM$34,0)+1,FALSE)&lt;0,0,IF($B1597&gt;I$12,0,IF(VLOOKUP($B1597,加速計算!$D$11:$Z$5007,MATCH(I$19,加速計算!$E$34:$AM$34,0)+1,FALSE)&gt;I$14,I$14,VLOOKUP($B1597,加速計算!$D$11:$Z$5007,MATCH(I$19,加速計算!$E$34:$AM$34,0)+1,FALSE)))))</f>
        <v>#N/A</v>
      </c>
      <c r="J1597" s="9" t="e">
        <f>IF(J1596=0,#N/A,IF(VLOOKUP($B1597,加速計算!$D$11:$Z$5007,MATCH(J$19,加速計算!$E$34:$AM$34,0)+1,FALSE)&lt;0,0,IF($B1597&gt;J$12,0,IF(VLOOKUP($B1597,加速計算!$D$11:$Z$5007,MATCH(J$19,加速計算!$E$34:$AM$34,0)+1,FALSE)&gt;J$14,J$14,VLOOKUP($B1597,加速計算!$D$11:$Z$5007,MATCH(J$19,加速計算!$E$34:$AM$34,0)+1,FALSE)))))</f>
        <v>#N/A</v>
      </c>
      <c r="K1597" s="9" t="e">
        <f>IF(K1596=0,#N/A,IF(VLOOKUP($B1597,加速計算!$D$11:$Z$5007,MATCH(K$19,加速計算!$E$34:$AM$34,0)+1,FALSE)&lt;0,0,IF($B1597&gt;K$12,0,IF(VLOOKUP($B1597,加速計算!$D$11:$Z$5007,MATCH(K$19,加速計算!$E$34:$AM$34,0)+1,FALSE)&gt;K$14,K$14,VLOOKUP($B1597,加速計算!$D$11:$Z$5007,MATCH(K$19,加速計算!$E$34:$AM$34,0)+1,FALSE)))))</f>
        <v>#N/A</v>
      </c>
      <c r="L1597" s="20" t="e">
        <f>IF(L1596=0,#N/A,IF(VLOOKUP($B1597,加速計算!$D$11:$Z$5007,MATCH(L$19,加速計算!$E$34:$AM$34,0)+1,FALSE)&lt;0,0,IF($B1597&gt;L$12,0,IF(VLOOKUP($B1597,加速計算!$D$11:$Z$5007,MATCH(L$19,加速計算!$E$34:$AM$34,0)+1,FALSE)&gt;L$14,L$14,VLOOKUP($B1597,加速計算!$D$11:$Z$5007,MATCH(L$19,加速計算!$E$34:$AM$34,0)+1,FALSE)))))</f>
        <v>#N/A</v>
      </c>
    </row>
    <row r="1598" spans="2:12">
      <c r="B1598" s="4">
        <v>15770</v>
      </c>
      <c r="C1598" s="5" t="e">
        <f t="shared" si="26"/>
        <v>#N/A</v>
      </c>
      <c r="D1598" s="9" t="e">
        <f>IF(D1597=0,#N/A,IF(VLOOKUP($B1598,加速計算!$D$11:$Z$5007,MATCH(D$19,加速計算!$E$34:$AM$34,0)+1,FALSE)&lt;0,0,IF($B1598&gt;D$12,0,IF(VLOOKUP($B1598,加速計算!$D$11:$Z$5007,MATCH(D$19,加速計算!$E$34:$AM$34,0)+1,FALSE)&gt;D$14,D$14,VLOOKUP($B1598,加速計算!$D$11:$Z$5007,MATCH(D$19,加速計算!$E$34:$AM$34,0)+1,FALSE)))))</f>
        <v>#N/A</v>
      </c>
      <c r="E1598" s="9" t="e">
        <f>IF(E1597=0,#N/A,IF(VLOOKUP($B1598,加速計算!$D$11:$Z$5007,MATCH(E$19,加速計算!$E$34:$AM$34,0)+1,FALSE)&lt;0,0,IF($B1598&gt;E$12,0,IF(VLOOKUP($B1598,加速計算!$D$11:$Z$5007,MATCH(E$19,加速計算!$E$34:$AM$34,0)+1,FALSE)&gt;E$14,E$14,VLOOKUP($B1598,加速計算!$D$11:$Z$5007,MATCH(E$19,加速計算!$E$34:$AM$34,0)+1,FALSE)))))</f>
        <v>#N/A</v>
      </c>
      <c r="F1598" s="9" t="e">
        <f>IF(F1597=0,#N/A,IF(VLOOKUP($B1598,加速計算!$D$11:$Z$5007,MATCH(F$19,加速計算!$E$34:$AM$34,0)+1,FALSE)&lt;0,0,IF($B1598&gt;F$12,0,IF(VLOOKUP($B1598,加速計算!$D$11:$Z$5007,MATCH(F$19,加速計算!$E$34:$AM$34,0)+1,FALSE)&gt;F$14,F$14,VLOOKUP($B1598,加速計算!$D$11:$Z$5007,MATCH(F$19,加速計算!$E$34:$AM$34,0)+1,FALSE)))))</f>
        <v>#N/A</v>
      </c>
      <c r="G1598" s="9" t="e">
        <f>IF(G1597=0,#N/A,IF(VLOOKUP($B1598,加速計算!$D$11:$Z$5007,MATCH(G$19,加速計算!$E$34:$AM$34,0)+1,FALSE)&lt;0,0,IF($B1598&gt;G$12,0,IF(VLOOKUP($B1598,加速計算!$D$11:$Z$5007,MATCH(G$19,加速計算!$E$34:$AM$34,0)+1,FALSE)&gt;G$14,G$14,VLOOKUP($B1598,加速計算!$D$11:$Z$5007,MATCH(G$19,加速計算!$E$34:$AM$34,0)+1,FALSE)))))</f>
        <v>#N/A</v>
      </c>
      <c r="H1598" s="9" t="e">
        <f>IF(H1597=0,#N/A,IF(VLOOKUP($B1598,加速計算!$D$11:$Z$5007,MATCH(H$19,加速計算!$E$34:$AM$34,0)+1,FALSE)&lt;0,0,IF($B1598&gt;H$12,0,IF(VLOOKUP($B1598,加速計算!$D$11:$Z$5007,MATCH(H$19,加速計算!$E$34:$AM$34,0)+1,FALSE)&gt;H$14,H$14,VLOOKUP($B1598,加速計算!$D$11:$Z$5007,MATCH(H$19,加速計算!$E$34:$AM$34,0)+1,FALSE)))))</f>
        <v>#N/A</v>
      </c>
      <c r="I1598" s="9" t="e">
        <f>IF(I1597=0,#N/A,IF(VLOOKUP($B1598,加速計算!$D$11:$Z$5007,MATCH(I$19,加速計算!$E$34:$AM$34,0)+1,FALSE)&lt;0,0,IF($B1598&gt;I$12,0,IF(VLOOKUP($B1598,加速計算!$D$11:$Z$5007,MATCH(I$19,加速計算!$E$34:$AM$34,0)+1,FALSE)&gt;I$14,I$14,VLOOKUP($B1598,加速計算!$D$11:$Z$5007,MATCH(I$19,加速計算!$E$34:$AM$34,0)+1,FALSE)))))</f>
        <v>#N/A</v>
      </c>
      <c r="J1598" s="9" t="e">
        <f>IF(J1597=0,#N/A,IF(VLOOKUP($B1598,加速計算!$D$11:$Z$5007,MATCH(J$19,加速計算!$E$34:$AM$34,0)+1,FALSE)&lt;0,0,IF($B1598&gt;J$12,0,IF(VLOOKUP($B1598,加速計算!$D$11:$Z$5007,MATCH(J$19,加速計算!$E$34:$AM$34,0)+1,FALSE)&gt;J$14,J$14,VLOOKUP($B1598,加速計算!$D$11:$Z$5007,MATCH(J$19,加速計算!$E$34:$AM$34,0)+1,FALSE)))))</f>
        <v>#N/A</v>
      </c>
      <c r="K1598" s="9" t="e">
        <f>IF(K1597=0,#N/A,IF(VLOOKUP($B1598,加速計算!$D$11:$Z$5007,MATCH(K$19,加速計算!$E$34:$AM$34,0)+1,FALSE)&lt;0,0,IF($B1598&gt;K$12,0,IF(VLOOKUP($B1598,加速計算!$D$11:$Z$5007,MATCH(K$19,加速計算!$E$34:$AM$34,0)+1,FALSE)&gt;K$14,K$14,VLOOKUP($B1598,加速計算!$D$11:$Z$5007,MATCH(K$19,加速計算!$E$34:$AM$34,0)+1,FALSE)))))</f>
        <v>#N/A</v>
      </c>
      <c r="L1598" s="20" t="e">
        <f>IF(L1597=0,#N/A,IF(VLOOKUP($B1598,加速計算!$D$11:$Z$5007,MATCH(L$19,加速計算!$E$34:$AM$34,0)+1,FALSE)&lt;0,0,IF($B1598&gt;L$12,0,IF(VLOOKUP($B1598,加速計算!$D$11:$Z$5007,MATCH(L$19,加速計算!$E$34:$AM$34,0)+1,FALSE)&gt;L$14,L$14,VLOOKUP($B1598,加速計算!$D$11:$Z$5007,MATCH(L$19,加速計算!$E$34:$AM$34,0)+1,FALSE)))))</f>
        <v>#N/A</v>
      </c>
    </row>
    <row r="1599" spans="2:12">
      <c r="B1599" s="4">
        <v>15780</v>
      </c>
      <c r="C1599" s="5" t="e">
        <f t="shared" si="26"/>
        <v>#N/A</v>
      </c>
      <c r="D1599" s="9" t="e">
        <f>IF(D1598=0,#N/A,IF(VLOOKUP($B1599,加速計算!$D$11:$Z$5007,MATCH(D$19,加速計算!$E$34:$AM$34,0)+1,FALSE)&lt;0,0,IF($B1599&gt;D$12,0,IF(VLOOKUP($B1599,加速計算!$D$11:$Z$5007,MATCH(D$19,加速計算!$E$34:$AM$34,0)+1,FALSE)&gt;D$14,D$14,VLOOKUP($B1599,加速計算!$D$11:$Z$5007,MATCH(D$19,加速計算!$E$34:$AM$34,0)+1,FALSE)))))</f>
        <v>#N/A</v>
      </c>
      <c r="E1599" s="9" t="e">
        <f>IF(E1598=0,#N/A,IF(VLOOKUP($B1599,加速計算!$D$11:$Z$5007,MATCH(E$19,加速計算!$E$34:$AM$34,0)+1,FALSE)&lt;0,0,IF($B1599&gt;E$12,0,IF(VLOOKUP($B1599,加速計算!$D$11:$Z$5007,MATCH(E$19,加速計算!$E$34:$AM$34,0)+1,FALSE)&gt;E$14,E$14,VLOOKUP($B1599,加速計算!$D$11:$Z$5007,MATCH(E$19,加速計算!$E$34:$AM$34,0)+1,FALSE)))))</f>
        <v>#N/A</v>
      </c>
      <c r="F1599" s="9" t="e">
        <f>IF(F1598=0,#N/A,IF(VLOOKUP($B1599,加速計算!$D$11:$Z$5007,MATCH(F$19,加速計算!$E$34:$AM$34,0)+1,FALSE)&lt;0,0,IF($B1599&gt;F$12,0,IF(VLOOKUP($B1599,加速計算!$D$11:$Z$5007,MATCH(F$19,加速計算!$E$34:$AM$34,0)+1,FALSE)&gt;F$14,F$14,VLOOKUP($B1599,加速計算!$D$11:$Z$5007,MATCH(F$19,加速計算!$E$34:$AM$34,0)+1,FALSE)))))</f>
        <v>#N/A</v>
      </c>
      <c r="G1599" s="9" t="e">
        <f>IF(G1598=0,#N/A,IF(VLOOKUP($B1599,加速計算!$D$11:$Z$5007,MATCH(G$19,加速計算!$E$34:$AM$34,0)+1,FALSE)&lt;0,0,IF($B1599&gt;G$12,0,IF(VLOOKUP($B1599,加速計算!$D$11:$Z$5007,MATCH(G$19,加速計算!$E$34:$AM$34,0)+1,FALSE)&gt;G$14,G$14,VLOOKUP($B1599,加速計算!$D$11:$Z$5007,MATCH(G$19,加速計算!$E$34:$AM$34,0)+1,FALSE)))))</f>
        <v>#N/A</v>
      </c>
      <c r="H1599" s="9" t="e">
        <f>IF(H1598=0,#N/A,IF(VLOOKUP($B1599,加速計算!$D$11:$Z$5007,MATCH(H$19,加速計算!$E$34:$AM$34,0)+1,FALSE)&lt;0,0,IF($B1599&gt;H$12,0,IF(VLOOKUP($B1599,加速計算!$D$11:$Z$5007,MATCH(H$19,加速計算!$E$34:$AM$34,0)+1,FALSE)&gt;H$14,H$14,VLOOKUP($B1599,加速計算!$D$11:$Z$5007,MATCH(H$19,加速計算!$E$34:$AM$34,0)+1,FALSE)))))</f>
        <v>#N/A</v>
      </c>
      <c r="I1599" s="9" t="e">
        <f>IF(I1598=0,#N/A,IF(VLOOKUP($B1599,加速計算!$D$11:$Z$5007,MATCH(I$19,加速計算!$E$34:$AM$34,0)+1,FALSE)&lt;0,0,IF($B1599&gt;I$12,0,IF(VLOOKUP($B1599,加速計算!$D$11:$Z$5007,MATCH(I$19,加速計算!$E$34:$AM$34,0)+1,FALSE)&gt;I$14,I$14,VLOOKUP($B1599,加速計算!$D$11:$Z$5007,MATCH(I$19,加速計算!$E$34:$AM$34,0)+1,FALSE)))))</f>
        <v>#N/A</v>
      </c>
      <c r="J1599" s="9" t="e">
        <f>IF(J1598=0,#N/A,IF(VLOOKUP($B1599,加速計算!$D$11:$Z$5007,MATCH(J$19,加速計算!$E$34:$AM$34,0)+1,FALSE)&lt;0,0,IF($B1599&gt;J$12,0,IF(VLOOKUP($B1599,加速計算!$D$11:$Z$5007,MATCH(J$19,加速計算!$E$34:$AM$34,0)+1,FALSE)&gt;J$14,J$14,VLOOKUP($B1599,加速計算!$D$11:$Z$5007,MATCH(J$19,加速計算!$E$34:$AM$34,0)+1,FALSE)))))</f>
        <v>#N/A</v>
      </c>
      <c r="K1599" s="9" t="e">
        <f>IF(K1598=0,#N/A,IF(VLOOKUP($B1599,加速計算!$D$11:$Z$5007,MATCH(K$19,加速計算!$E$34:$AM$34,0)+1,FALSE)&lt;0,0,IF($B1599&gt;K$12,0,IF(VLOOKUP($B1599,加速計算!$D$11:$Z$5007,MATCH(K$19,加速計算!$E$34:$AM$34,0)+1,FALSE)&gt;K$14,K$14,VLOOKUP($B1599,加速計算!$D$11:$Z$5007,MATCH(K$19,加速計算!$E$34:$AM$34,0)+1,FALSE)))))</f>
        <v>#N/A</v>
      </c>
      <c r="L1599" s="20" t="e">
        <f>IF(L1598=0,#N/A,IF(VLOOKUP($B1599,加速計算!$D$11:$Z$5007,MATCH(L$19,加速計算!$E$34:$AM$34,0)+1,FALSE)&lt;0,0,IF($B1599&gt;L$12,0,IF(VLOOKUP($B1599,加速計算!$D$11:$Z$5007,MATCH(L$19,加速計算!$E$34:$AM$34,0)+1,FALSE)&gt;L$14,L$14,VLOOKUP($B1599,加速計算!$D$11:$Z$5007,MATCH(L$19,加速計算!$E$34:$AM$34,0)+1,FALSE)))))</f>
        <v>#N/A</v>
      </c>
    </row>
    <row r="1600" spans="2:12">
      <c r="B1600" s="4">
        <v>15790</v>
      </c>
      <c r="C1600" s="5" t="e">
        <f t="shared" si="26"/>
        <v>#N/A</v>
      </c>
      <c r="D1600" s="9" t="e">
        <f>IF(D1599=0,#N/A,IF(VLOOKUP($B1600,加速計算!$D$11:$Z$5007,MATCH(D$19,加速計算!$E$34:$AM$34,0)+1,FALSE)&lt;0,0,IF($B1600&gt;D$12,0,IF(VLOOKUP($B1600,加速計算!$D$11:$Z$5007,MATCH(D$19,加速計算!$E$34:$AM$34,0)+1,FALSE)&gt;D$14,D$14,VLOOKUP($B1600,加速計算!$D$11:$Z$5007,MATCH(D$19,加速計算!$E$34:$AM$34,0)+1,FALSE)))))</f>
        <v>#N/A</v>
      </c>
      <c r="E1600" s="9" t="e">
        <f>IF(E1599=0,#N/A,IF(VLOOKUP($B1600,加速計算!$D$11:$Z$5007,MATCH(E$19,加速計算!$E$34:$AM$34,0)+1,FALSE)&lt;0,0,IF($B1600&gt;E$12,0,IF(VLOOKUP($B1600,加速計算!$D$11:$Z$5007,MATCH(E$19,加速計算!$E$34:$AM$34,0)+1,FALSE)&gt;E$14,E$14,VLOOKUP($B1600,加速計算!$D$11:$Z$5007,MATCH(E$19,加速計算!$E$34:$AM$34,0)+1,FALSE)))))</f>
        <v>#N/A</v>
      </c>
      <c r="F1600" s="9" t="e">
        <f>IF(F1599=0,#N/A,IF(VLOOKUP($B1600,加速計算!$D$11:$Z$5007,MATCH(F$19,加速計算!$E$34:$AM$34,0)+1,FALSE)&lt;0,0,IF($B1600&gt;F$12,0,IF(VLOOKUP($B1600,加速計算!$D$11:$Z$5007,MATCH(F$19,加速計算!$E$34:$AM$34,0)+1,FALSE)&gt;F$14,F$14,VLOOKUP($B1600,加速計算!$D$11:$Z$5007,MATCH(F$19,加速計算!$E$34:$AM$34,0)+1,FALSE)))))</f>
        <v>#N/A</v>
      </c>
      <c r="G1600" s="9" t="e">
        <f>IF(G1599=0,#N/A,IF(VLOOKUP($B1600,加速計算!$D$11:$Z$5007,MATCH(G$19,加速計算!$E$34:$AM$34,0)+1,FALSE)&lt;0,0,IF($B1600&gt;G$12,0,IF(VLOOKUP($B1600,加速計算!$D$11:$Z$5007,MATCH(G$19,加速計算!$E$34:$AM$34,0)+1,FALSE)&gt;G$14,G$14,VLOOKUP($B1600,加速計算!$D$11:$Z$5007,MATCH(G$19,加速計算!$E$34:$AM$34,0)+1,FALSE)))))</f>
        <v>#N/A</v>
      </c>
      <c r="H1600" s="9" t="e">
        <f>IF(H1599=0,#N/A,IF(VLOOKUP($B1600,加速計算!$D$11:$Z$5007,MATCH(H$19,加速計算!$E$34:$AM$34,0)+1,FALSE)&lt;0,0,IF($B1600&gt;H$12,0,IF(VLOOKUP($B1600,加速計算!$D$11:$Z$5007,MATCH(H$19,加速計算!$E$34:$AM$34,0)+1,FALSE)&gt;H$14,H$14,VLOOKUP($B1600,加速計算!$D$11:$Z$5007,MATCH(H$19,加速計算!$E$34:$AM$34,0)+1,FALSE)))))</f>
        <v>#N/A</v>
      </c>
      <c r="I1600" s="9" t="e">
        <f>IF(I1599=0,#N/A,IF(VLOOKUP($B1600,加速計算!$D$11:$Z$5007,MATCH(I$19,加速計算!$E$34:$AM$34,0)+1,FALSE)&lt;0,0,IF($B1600&gt;I$12,0,IF(VLOOKUP($B1600,加速計算!$D$11:$Z$5007,MATCH(I$19,加速計算!$E$34:$AM$34,0)+1,FALSE)&gt;I$14,I$14,VLOOKUP($B1600,加速計算!$D$11:$Z$5007,MATCH(I$19,加速計算!$E$34:$AM$34,0)+1,FALSE)))))</f>
        <v>#N/A</v>
      </c>
      <c r="J1600" s="9" t="e">
        <f>IF(J1599=0,#N/A,IF(VLOOKUP($B1600,加速計算!$D$11:$Z$5007,MATCH(J$19,加速計算!$E$34:$AM$34,0)+1,FALSE)&lt;0,0,IF($B1600&gt;J$12,0,IF(VLOOKUP($B1600,加速計算!$D$11:$Z$5007,MATCH(J$19,加速計算!$E$34:$AM$34,0)+1,FALSE)&gt;J$14,J$14,VLOOKUP($B1600,加速計算!$D$11:$Z$5007,MATCH(J$19,加速計算!$E$34:$AM$34,0)+1,FALSE)))))</f>
        <v>#N/A</v>
      </c>
      <c r="K1600" s="9" t="e">
        <f>IF(K1599=0,#N/A,IF(VLOOKUP($B1600,加速計算!$D$11:$Z$5007,MATCH(K$19,加速計算!$E$34:$AM$34,0)+1,FALSE)&lt;0,0,IF($B1600&gt;K$12,0,IF(VLOOKUP($B1600,加速計算!$D$11:$Z$5007,MATCH(K$19,加速計算!$E$34:$AM$34,0)+1,FALSE)&gt;K$14,K$14,VLOOKUP($B1600,加速計算!$D$11:$Z$5007,MATCH(K$19,加速計算!$E$34:$AM$34,0)+1,FALSE)))))</f>
        <v>#N/A</v>
      </c>
      <c r="L1600" s="20" t="e">
        <f>IF(L1599=0,#N/A,IF(VLOOKUP($B1600,加速計算!$D$11:$Z$5007,MATCH(L$19,加速計算!$E$34:$AM$34,0)+1,FALSE)&lt;0,0,IF($B1600&gt;L$12,0,IF(VLOOKUP($B1600,加速計算!$D$11:$Z$5007,MATCH(L$19,加速計算!$E$34:$AM$34,0)+1,FALSE)&gt;L$14,L$14,VLOOKUP($B1600,加速計算!$D$11:$Z$5007,MATCH(L$19,加速計算!$E$34:$AM$34,0)+1,FALSE)))))</f>
        <v>#N/A</v>
      </c>
    </row>
    <row r="1601" spans="2:12">
      <c r="B1601" s="4">
        <v>15800</v>
      </c>
      <c r="C1601" s="5" t="e">
        <f t="shared" si="26"/>
        <v>#N/A</v>
      </c>
      <c r="D1601" s="9" t="e">
        <f>IF(D1600=0,#N/A,IF(VLOOKUP($B1601,加速計算!$D$11:$Z$5007,MATCH(D$19,加速計算!$E$34:$AM$34,0)+1,FALSE)&lt;0,0,IF($B1601&gt;D$12,0,IF(VLOOKUP($B1601,加速計算!$D$11:$Z$5007,MATCH(D$19,加速計算!$E$34:$AM$34,0)+1,FALSE)&gt;D$14,D$14,VLOOKUP($B1601,加速計算!$D$11:$Z$5007,MATCH(D$19,加速計算!$E$34:$AM$34,0)+1,FALSE)))))</f>
        <v>#N/A</v>
      </c>
      <c r="E1601" s="9" t="e">
        <f>IF(E1600=0,#N/A,IF(VLOOKUP($B1601,加速計算!$D$11:$Z$5007,MATCH(E$19,加速計算!$E$34:$AM$34,0)+1,FALSE)&lt;0,0,IF($B1601&gt;E$12,0,IF(VLOOKUP($B1601,加速計算!$D$11:$Z$5007,MATCH(E$19,加速計算!$E$34:$AM$34,0)+1,FALSE)&gt;E$14,E$14,VLOOKUP($B1601,加速計算!$D$11:$Z$5007,MATCH(E$19,加速計算!$E$34:$AM$34,0)+1,FALSE)))))</f>
        <v>#N/A</v>
      </c>
      <c r="F1601" s="9" t="e">
        <f>IF(F1600=0,#N/A,IF(VLOOKUP($B1601,加速計算!$D$11:$Z$5007,MATCH(F$19,加速計算!$E$34:$AM$34,0)+1,FALSE)&lt;0,0,IF($B1601&gt;F$12,0,IF(VLOOKUP($B1601,加速計算!$D$11:$Z$5007,MATCH(F$19,加速計算!$E$34:$AM$34,0)+1,FALSE)&gt;F$14,F$14,VLOOKUP($B1601,加速計算!$D$11:$Z$5007,MATCH(F$19,加速計算!$E$34:$AM$34,0)+1,FALSE)))))</f>
        <v>#N/A</v>
      </c>
      <c r="G1601" s="9" t="e">
        <f>IF(G1600=0,#N/A,IF(VLOOKUP($B1601,加速計算!$D$11:$Z$5007,MATCH(G$19,加速計算!$E$34:$AM$34,0)+1,FALSE)&lt;0,0,IF($B1601&gt;G$12,0,IF(VLOOKUP($B1601,加速計算!$D$11:$Z$5007,MATCH(G$19,加速計算!$E$34:$AM$34,0)+1,FALSE)&gt;G$14,G$14,VLOOKUP($B1601,加速計算!$D$11:$Z$5007,MATCH(G$19,加速計算!$E$34:$AM$34,0)+1,FALSE)))))</f>
        <v>#N/A</v>
      </c>
      <c r="H1601" s="9" t="e">
        <f>IF(H1600=0,#N/A,IF(VLOOKUP($B1601,加速計算!$D$11:$Z$5007,MATCH(H$19,加速計算!$E$34:$AM$34,0)+1,FALSE)&lt;0,0,IF($B1601&gt;H$12,0,IF(VLOOKUP($B1601,加速計算!$D$11:$Z$5007,MATCH(H$19,加速計算!$E$34:$AM$34,0)+1,FALSE)&gt;H$14,H$14,VLOOKUP($B1601,加速計算!$D$11:$Z$5007,MATCH(H$19,加速計算!$E$34:$AM$34,0)+1,FALSE)))))</f>
        <v>#N/A</v>
      </c>
      <c r="I1601" s="9" t="e">
        <f>IF(I1600=0,#N/A,IF(VLOOKUP($B1601,加速計算!$D$11:$Z$5007,MATCH(I$19,加速計算!$E$34:$AM$34,0)+1,FALSE)&lt;0,0,IF($B1601&gt;I$12,0,IF(VLOOKUP($B1601,加速計算!$D$11:$Z$5007,MATCH(I$19,加速計算!$E$34:$AM$34,0)+1,FALSE)&gt;I$14,I$14,VLOOKUP($B1601,加速計算!$D$11:$Z$5007,MATCH(I$19,加速計算!$E$34:$AM$34,0)+1,FALSE)))))</f>
        <v>#N/A</v>
      </c>
      <c r="J1601" s="9" t="e">
        <f>IF(J1600=0,#N/A,IF(VLOOKUP($B1601,加速計算!$D$11:$Z$5007,MATCH(J$19,加速計算!$E$34:$AM$34,0)+1,FALSE)&lt;0,0,IF($B1601&gt;J$12,0,IF(VLOOKUP($B1601,加速計算!$D$11:$Z$5007,MATCH(J$19,加速計算!$E$34:$AM$34,0)+1,FALSE)&gt;J$14,J$14,VLOOKUP($B1601,加速計算!$D$11:$Z$5007,MATCH(J$19,加速計算!$E$34:$AM$34,0)+1,FALSE)))))</f>
        <v>#N/A</v>
      </c>
      <c r="K1601" s="9" t="e">
        <f>IF(K1600=0,#N/A,IF(VLOOKUP($B1601,加速計算!$D$11:$Z$5007,MATCH(K$19,加速計算!$E$34:$AM$34,0)+1,FALSE)&lt;0,0,IF($B1601&gt;K$12,0,IF(VLOOKUP($B1601,加速計算!$D$11:$Z$5007,MATCH(K$19,加速計算!$E$34:$AM$34,0)+1,FALSE)&gt;K$14,K$14,VLOOKUP($B1601,加速計算!$D$11:$Z$5007,MATCH(K$19,加速計算!$E$34:$AM$34,0)+1,FALSE)))))</f>
        <v>#N/A</v>
      </c>
      <c r="L1601" s="20" t="e">
        <f>IF(L1600=0,#N/A,IF(VLOOKUP($B1601,加速計算!$D$11:$Z$5007,MATCH(L$19,加速計算!$E$34:$AM$34,0)+1,FALSE)&lt;0,0,IF($B1601&gt;L$12,0,IF(VLOOKUP($B1601,加速計算!$D$11:$Z$5007,MATCH(L$19,加速計算!$E$34:$AM$34,0)+1,FALSE)&gt;L$14,L$14,VLOOKUP($B1601,加速計算!$D$11:$Z$5007,MATCH(L$19,加速計算!$E$34:$AM$34,0)+1,FALSE)))))</f>
        <v>#N/A</v>
      </c>
    </row>
    <row r="1602" spans="2:12">
      <c r="B1602" s="4">
        <v>15810</v>
      </c>
      <c r="C1602" s="5" t="e">
        <f t="shared" si="26"/>
        <v>#N/A</v>
      </c>
      <c r="D1602" s="9" t="e">
        <f>IF(D1601=0,#N/A,IF(VLOOKUP($B1602,加速計算!$D$11:$Z$5007,MATCH(D$19,加速計算!$E$34:$AM$34,0)+1,FALSE)&lt;0,0,IF($B1602&gt;D$12,0,IF(VLOOKUP($B1602,加速計算!$D$11:$Z$5007,MATCH(D$19,加速計算!$E$34:$AM$34,0)+1,FALSE)&gt;D$14,D$14,VLOOKUP($B1602,加速計算!$D$11:$Z$5007,MATCH(D$19,加速計算!$E$34:$AM$34,0)+1,FALSE)))))</f>
        <v>#N/A</v>
      </c>
      <c r="E1602" s="9" t="e">
        <f>IF(E1601=0,#N/A,IF(VLOOKUP($B1602,加速計算!$D$11:$Z$5007,MATCH(E$19,加速計算!$E$34:$AM$34,0)+1,FALSE)&lt;0,0,IF($B1602&gt;E$12,0,IF(VLOOKUP($B1602,加速計算!$D$11:$Z$5007,MATCH(E$19,加速計算!$E$34:$AM$34,0)+1,FALSE)&gt;E$14,E$14,VLOOKUP($B1602,加速計算!$D$11:$Z$5007,MATCH(E$19,加速計算!$E$34:$AM$34,0)+1,FALSE)))))</f>
        <v>#N/A</v>
      </c>
      <c r="F1602" s="9" t="e">
        <f>IF(F1601=0,#N/A,IF(VLOOKUP($B1602,加速計算!$D$11:$Z$5007,MATCH(F$19,加速計算!$E$34:$AM$34,0)+1,FALSE)&lt;0,0,IF($B1602&gt;F$12,0,IF(VLOOKUP($B1602,加速計算!$D$11:$Z$5007,MATCH(F$19,加速計算!$E$34:$AM$34,0)+1,FALSE)&gt;F$14,F$14,VLOOKUP($B1602,加速計算!$D$11:$Z$5007,MATCH(F$19,加速計算!$E$34:$AM$34,0)+1,FALSE)))))</f>
        <v>#N/A</v>
      </c>
      <c r="G1602" s="9" t="e">
        <f>IF(G1601=0,#N/A,IF(VLOOKUP($B1602,加速計算!$D$11:$Z$5007,MATCH(G$19,加速計算!$E$34:$AM$34,0)+1,FALSE)&lt;0,0,IF($B1602&gt;G$12,0,IF(VLOOKUP($B1602,加速計算!$D$11:$Z$5007,MATCH(G$19,加速計算!$E$34:$AM$34,0)+1,FALSE)&gt;G$14,G$14,VLOOKUP($B1602,加速計算!$D$11:$Z$5007,MATCH(G$19,加速計算!$E$34:$AM$34,0)+1,FALSE)))))</f>
        <v>#N/A</v>
      </c>
      <c r="H1602" s="9" t="e">
        <f>IF(H1601=0,#N/A,IF(VLOOKUP($B1602,加速計算!$D$11:$Z$5007,MATCH(H$19,加速計算!$E$34:$AM$34,0)+1,FALSE)&lt;0,0,IF($B1602&gt;H$12,0,IF(VLOOKUP($B1602,加速計算!$D$11:$Z$5007,MATCH(H$19,加速計算!$E$34:$AM$34,0)+1,FALSE)&gt;H$14,H$14,VLOOKUP($B1602,加速計算!$D$11:$Z$5007,MATCH(H$19,加速計算!$E$34:$AM$34,0)+1,FALSE)))))</f>
        <v>#N/A</v>
      </c>
      <c r="I1602" s="9" t="e">
        <f>IF(I1601=0,#N/A,IF(VLOOKUP($B1602,加速計算!$D$11:$Z$5007,MATCH(I$19,加速計算!$E$34:$AM$34,0)+1,FALSE)&lt;0,0,IF($B1602&gt;I$12,0,IF(VLOOKUP($B1602,加速計算!$D$11:$Z$5007,MATCH(I$19,加速計算!$E$34:$AM$34,0)+1,FALSE)&gt;I$14,I$14,VLOOKUP($B1602,加速計算!$D$11:$Z$5007,MATCH(I$19,加速計算!$E$34:$AM$34,0)+1,FALSE)))))</f>
        <v>#N/A</v>
      </c>
      <c r="J1602" s="9" t="e">
        <f>IF(J1601=0,#N/A,IF(VLOOKUP($B1602,加速計算!$D$11:$Z$5007,MATCH(J$19,加速計算!$E$34:$AM$34,0)+1,FALSE)&lt;0,0,IF($B1602&gt;J$12,0,IF(VLOOKUP($B1602,加速計算!$D$11:$Z$5007,MATCH(J$19,加速計算!$E$34:$AM$34,0)+1,FALSE)&gt;J$14,J$14,VLOOKUP($B1602,加速計算!$D$11:$Z$5007,MATCH(J$19,加速計算!$E$34:$AM$34,0)+1,FALSE)))))</f>
        <v>#N/A</v>
      </c>
      <c r="K1602" s="9" t="e">
        <f>IF(K1601=0,#N/A,IF(VLOOKUP($B1602,加速計算!$D$11:$Z$5007,MATCH(K$19,加速計算!$E$34:$AM$34,0)+1,FALSE)&lt;0,0,IF($B1602&gt;K$12,0,IF(VLOOKUP($B1602,加速計算!$D$11:$Z$5007,MATCH(K$19,加速計算!$E$34:$AM$34,0)+1,FALSE)&gt;K$14,K$14,VLOOKUP($B1602,加速計算!$D$11:$Z$5007,MATCH(K$19,加速計算!$E$34:$AM$34,0)+1,FALSE)))))</f>
        <v>#N/A</v>
      </c>
      <c r="L1602" s="20" t="e">
        <f>IF(L1601=0,#N/A,IF(VLOOKUP($B1602,加速計算!$D$11:$Z$5007,MATCH(L$19,加速計算!$E$34:$AM$34,0)+1,FALSE)&lt;0,0,IF($B1602&gt;L$12,0,IF(VLOOKUP($B1602,加速計算!$D$11:$Z$5007,MATCH(L$19,加速計算!$E$34:$AM$34,0)+1,FALSE)&gt;L$14,L$14,VLOOKUP($B1602,加速計算!$D$11:$Z$5007,MATCH(L$19,加速計算!$E$34:$AM$34,0)+1,FALSE)))))</f>
        <v>#N/A</v>
      </c>
    </row>
    <row r="1603" spans="2:12">
      <c r="B1603" s="4">
        <v>15820</v>
      </c>
      <c r="C1603" s="5" t="e">
        <f t="shared" si="26"/>
        <v>#N/A</v>
      </c>
      <c r="D1603" s="9" t="e">
        <f>IF(D1602=0,#N/A,IF(VLOOKUP($B1603,加速計算!$D$11:$Z$5007,MATCH(D$19,加速計算!$E$34:$AM$34,0)+1,FALSE)&lt;0,0,IF($B1603&gt;D$12,0,IF(VLOOKUP($B1603,加速計算!$D$11:$Z$5007,MATCH(D$19,加速計算!$E$34:$AM$34,0)+1,FALSE)&gt;D$14,D$14,VLOOKUP($B1603,加速計算!$D$11:$Z$5007,MATCH(D$19,加速計算!$E$34:$AM$34,0)+1,FALSE)))))</f>
        <v>#N/A</v>
      </c>
      <c r="E1603" s="9" t="e">
        <f>IF(E1602=0,#N/A,IF(VLOOKUP($B1603,加速計算!$D$11:$Z$5007,MATCH(E$19,加速計算!$E$34:$AM$34,0)+1,FALSE)&lt;0,0,IF($B1603&gt;E$12,0,IF(VLOOKUP($B1603,加速計算!$D$11:$Z$5007,MATCH(E$19,加速計算!$E$34:$AM$34,0)+1,FALSE)&gt;E$14,E$14,VLOOKUP($B1603,加速計算!$D$11:$Z$5007,MATCH(E$19,加速計算!$E$34:$AM$34,0)+1,FALSE)))))</f>
        <v>#N/A</v>
      </c>
      <c r="F1603" s="9" t="e">
        <f>IF(F1602=0,#N/A,IF(VLOOKUP($B1603,加速計算!$D$11:$Z$5007,MATCH(F$19,加速計算!$E$34:$AM$34,0)+1,FALSE)&lt;0,0,IF($B1603&gt;F$12,0,IF(VLOOKUP($B1603,加速計算!$D$11:$Z$5007,MATCH(F$19,加速計算!$E$34:$AM$34,0)+1,FALSE)&gt;F$14,F$14,VLOOKUP($B1603,加速計算!$D$11:$Z$5007,MATCH(F$19,加速計算!$E$34:$AM$34,0)+1,FALSE)))))</f>
        <v>#N/A</v>
      </c>
      <c r="G1603" s="9" t="e">
        <f>IF(G1602=0,#N/A,IF(VLOOKUP($B1603,加速計算!$D$11:$Z$5007,MATCH(G$19,加速計算!$E$34:$AM$34,0)+1,FALSE)&lt;0,0,IF($B1603&gt;G$12,0,IF(VLOOKUP($B1603,加速計算!$D$11:$Z$5007,MATCH(G$19,加速計算!$E$34:$AM$34,0)+1,FALSE)&gt;G$14,G$14,VLOOKUP($B1603,加速計算!$D$11:$Z$5007,MATCH(G$19,加速計算!$E$34:$AM$34,0)+1,FALSE)))))</f>
        <v>#N/A</v>
      </c>
      <c r="H1603" s="9" t="e">
        <f>IF(H1602=0,#N/A,IF(VLOOKUP($B1603,加速計算!$D$11:$Z$5007,MATCH(H$19,加速計算!$E$34:$AM$34,0)+1,FALSE)&lt;0,0,IF($B1603&gt;H$12,0,IF(VLOOKUP($B1603,加速計算!$D$11:$Z$5007,MATCH(H$19,加速計算!$E$34:$AM$34,0)+1,FALSE)&gt;H$14,H$14,VLOOKUP($B1603,加速計算!$D$11:$Z$5007,MATCH(H$19,加速計算!$E$34:$AM$34,0)+1,FALSE)))))</f>
        <v>#N/A</v>
      </c>
      <c r="I1603" s="9" t="e">
        <f>IF(I1602=0,#N/A,IF(VLOOKUP($B1603,加速計算!$D$11:$Z$5007,MATCH(I$19,加速計算!$E$34:$AM$34,0)+1,FALSE)&lt;0,0,IF($B1603&gt;I$12,0,IF(VLOOKUP($B1603,加速計算!$D$11:$Z$5007,MATCH(I$19,加速計算!$E$34:$AM$34,0)+1,FALSE)&gt;I$14,I$14,VLOOKUP($B1603,加速計算!$D$11:$Z$5007,MATCH(I$19,加速計算!$E$34:$AM$34,0)+1,FALSE)))))</f>
        <v>#N/A</v>
      </c>
      <c r="J1603" s="9" t="e">
        <f>IF(J1602=0,#N/A,IF(VLOOKUP($B1603,加速計算!$D$11:$Z$5007,MATCH(J$19,加速計算!$E$34:$AM$34,0)+1,FALSE)&lt;0,0,IF($B1603&gt;J$12,0,IF(VLOOKUP($B1603,加速計算!$D$11:$Z$5007,MATCH(J$19,加速計算!$E$34:$AM$34,0)+1,FALSE)&gt;J$14,J$14,VLOOKUP($B1603,加速計算!$D$11:$Z$5007,MATCH(J$19,加速計算!$E$34:$AM$34,0)+1,FALSE)))))</f>
        <v>#N/A</v>
      </c>
      <c r="K1603" s="9" t="e">
        <f>IF(K1602=0,#N/A,IF(VLOOKUP($B1603,加速計算!$D$11:$Z$5007,MATCH(K$19,加速計算!$E$34:$AM$34,0)+1,FALSE)&lt;0,0,IF($B1603&gt;K$12,0,IF(VLOOKUP($B1603,加速計算!$D$11:$Z$5007,MATCH(K$19,加速計算!$E$34:$AM$34,0)+1,FALSE)&gt;K$14,K$14,VLOOKUP($B1603,加速計算!$D$11:$Z$5007,MATCH(K$19,加速計算!$E$34:$AM$34,0)+1,FALSE)))))</f>
        <v>#N/A</v>
      </c>
      <c r="L1603" s="20" t="e">
        <f>IF(L1602=0,#N/A,IF(VLOOKUP($B1603,加速計算!$D$11:$Z$5007,MATCH(L$19,加速計算!$E$34:$AM$34,0)+1,FALSE)&lt;0,0,IF($B1603&gt;L$12,0,IF(VLOOKUP($B1603,加速計算!$D$11:$Z$5007,MATCH(L$19,加速計算!$E$34:$AM$34,0)+1,FALSE)&gt;L$14,L$14,VLOOKUP($B1603,加速計算!$D$11:$Z$5007,MATCH(L$19,加速計算!$E$34:$AM$34,0)+1,FALSE)))))</f>
        <v>#N/A</v>
      </c>
    </row>
    <row r="1604" spans="2:12">
      <c r="B1604" s="4">
        <v>15830</v>
      </c>
      <c r="C1604" s="5" t="e">
        <f t="shared" si="26"/>
        <v>#N/A</v>
      </c>
      <c r="D1604" s="9" t="e">
        <f>IF(D1603=0,#N/A,IF(VLOOKUP($B1604,加速計算!$D$11:$Z$5007,MATCH(D$19,加速計算!$E$34:$AM$34,0)+1,FALSE)&lt;0,0,IF($B1604&gt;D$12,0,IF(VLOOKUP($B1604,加速計算!$D$11:$Z$5007,MATCH(D$19,加速計算!$E$34:$AM$34,0)+1,FALSE)&gt;D$14,D$14,VLOOKUP($B1604,加速計算!$D$11:$Z$5007,MATCH(D$19,加速計算!$E$34:$AM$34,0)+1,FALSE)))))</f>
        <v>#N/A</v>
      </c>
      <c r="E1604" s="9" t="e">
        <f>IF(E1603=0,#N/A,IF(VLOOKUP($B1604,加速計算!$D$11:$Z$5007,MATCH(E$19,加速計算!$E$34:$AM$34,0)+1,FALSE)&lt;0,0,IF($B1604&gt;E$12,0,IF(VLOOKUP($B1604,加速計算!$D$11:$Z$5007,MATCH(E$19,加速計算!$E$34:$AM$34,0)+1,FALSE)&gt;E$14,E$14,VLOOKUP($B1604,加速計算!$D$11:$Z$5007,MATCH(E$19,加速計算!$E$34:$AM$34,0)+1,FALSE)))))</f>
        <v>#N/A</v>
      </c>
      <c r="F1604" s="9" t="e">
        <f>IF(F1603=0,#N/A,IF(VLOOKUP($B1604,加速計算!$D$11:$Z$5007,MATCH(F$19,加速計算!$E$34:$AM$34,0)+1,FALSE)&lt;0,0,IF($B1604&gt;F$12,0,IF(VLOOKUP($B1604,加速計算!$D$11:$Z$5007,MATCH(F$19,加速計算!$E$34:$AM$34,0)+1,FALSE)&gt;F$14,F$14,VLOOKUP($B1604,加速計算!$D$11:$Z$5007,MATCH(F$19,加速計算!$E$34:$AM$34,0)+1,FALSE)))))</f>
        <v>#N/A</v>
      </c>
      <c r="G1604" s="9" t="e">
        <f>IF(G1603=0,#N/A,IF(VLOOKUP($B1604,加速計算!$D$11:$Z$5007,MATCH(G$19,加速計算!$E$34:$AM$34,0)+1,FALSE)&lt;0,0,IF($B1604&gt;G$12,0,IF(VLOOKUP($B1604,加速計算!$D$11:$Z$5007,MATCH(G$19,加速計算!$E$34:$AM$34,0)+1,FALSE)&gt;G$14,G$14,VLOOKUP($B1604,加速計算!$D$11:$Z$5007,MATCH(G$19,加速計算!$E$34:$AM$34,0)+1,FALSE)))))</f>
        <v>#N/A</v>
      </c>
      <c r="H1604" s="9" t="e">
        <f>IF(H1603=0,#N/A,IF(VLOOKUP($B1604,加速計算!$D$11:$Z$5007,MATCH(H$19,加速計算!$E$34:$AM$34,0)+1,FALSE)&lt;0,0,IF($B1604&gt;H$12,0,IF(VLOOKUP($B1604,加速計算!$D$11:$Z$5007,MATCH(H$19,加速計算!$E$34:$AM$34,0)+1,FALSE)&gt;H$14,H$14,VLOOKUP($B1604,加速計算!$D$11:$Z$5007,MATCH(H$19,加速計算!$E$34:$AM$34,0)+1,FALSE)))))</f>
        <v>#N/A</v>
      </c>
      <c r="I1604" s="9" t="e">
        <f>IF(I1603=0,#N/A,IF(VLOOKUP($B1604,加速計算!$D$11:$Z$5007,MATCH(I$19,加速計算!$E$34:$AM$34,0)+1,FALSE)&lt;0,0,IF($B1604&gt;I$12,0,IF(VLOOKUP($B1604,加速計算!$D$11:$Z$5007,MATCH(I$19,加速計算!$E$34:$AM$34,0)+1,FALSE)&gt;I$14,I$14,VLOOKUP($B1604,加速計算!$D$11:$Z$5007,MATCH(I$19,加速計算!$E$34:$AM$34,0)+1,FALSE)))))</f>
        <v>#N/A</v>
      </c>
      <c r="J1604" s="9" t="e">
        <f>IF(J1603=0,#N/A,IF(VLOOKUP($B1604,加速計算!$D$11:$Z$5007,MATCH(J$19,加速計算!$E$34:$AM$34,0)+1,FALSE)&lt;0,0,IF($B1604&gt;J$12,0,IF(VLOOKUP($B1604,加速計算!$D$11:$Z$5007,MATCH(J$19,加速計算!$E$34:$AM$34,0)+1,FALSE)&gt;J$14,J$14,VLOOKUP($B1604,加速計算!$D$11:$Z$5007,MATCH(J$19,加速計算!$E$34:$AM$34,0)+1,FALSE)))))</f>
        <v>#N/A</v>
      </c>
      <c r="K1604" s="9" t="e">
        <f>IF(K1603=0,#N/A,IF(VLOOKUP($B1604,加速計算!$D$11:$Z$5007,MATCH(K$19,加速計算!$E$34:$AM$34,0)+1,FALSE)&lt;0,0,IF($B1604&gt;K$12,0,IF(VLOOKUP($B1604,加速計算!$D$11:$Z$5007,MATCH(K$19,加速計算!$E$34:$AM$34,0)+1,FALSE)&gt;K$14,K$14,VLOOKUP($B1604,加速計算!$D$11:$Z$5007,MATCH(K$19,加速計算!$E$34:$AM$34,0)+1,FALSE)))))</f>
        <v>#N/A</v>
      </c>
      <c r="L1604" s="20" t="e">
        <f>IF(L1603=0,#N/A,IF(VLOOKUP($B1604,加速計算!$D$11:$Z$5007,MATCH(L$19,加速計算!$E$34:$AM$34,0)+1,FALSE)&lt;0,0,IF($B1604&gt;L$12,0,IF(VLOOKUP($B1604,加速計算!$D$11:$Z$5007,MATCH(L$19,加速計算!$E$34:$AM$34,0)+1,FALSE)&gt;L$14,L$14,VLOOKUP($B1604,加速計算!$D$11:$Z$5007,MATCH(L$19,加速計算!$E$34:$AM$34,0)+1,FALSE)))))</f>
        <v>#N/A</v>
      </c>
    </row>
    <row r="1605" spans="2:12">
      <c r="B1605" s="4">
        <v>15840</v>
      </c>
      <c r="C1605" s="5" t="e">
        <f t="shared" si="26"/>
        <v>#N/A</v>
      </c>
      <c r="D1605" s="9" t="e">
        <f>IF(D1604=0,#N/A,IF(VLOOKUP($B1605,加速計算!$D$11:$Z$5007,MATCH(D$19,加速計算!$E$34:$AM$34,0)+1,FALSE)&lt;0,0,IF($B1605&gt;D$12,0,IF(VLOOKUP($B1605,加速計算!$D$11:$Z$5007,MATCH(D$19,加速計算!$E$34:$AM$34,0)+1,FALSE)&gt;D$14,D$14,VLOOKUP($B1605,加速計算!$D$11:$Z$5007,MATCH(D$19,加速計算!$E$34:$AM$34,0)+1,FALSE)))))</f>
        <v>#N/A</v>
      </c>
      <c r="E1605" s="9" t="e">
        <f>IF(E1604=0,#N/A,IF(VLOOKUP($B1605,加速計算!$D$11:$Z$5007,MATCH(E$19,加速計算!$E$34:$AM$34,0)+1,FALSE)&lt;0,0,IF($B1605&gt;E$12,0,IF(VLOOKUP($B1605,加速計算!$D$11:$Z$5007,MATCH(E$19,加速計算!$E$34:$AM$34,0)+1,FALSE)&gt;E$14,E$14,VLOOKUP($B1605,加速計算!$D$11:$Z$5007,MATCH(E$19,加速計算!$E$34:$AM$34,0)+1,FALSE)))))</f>
        <v>#N/A</v>
      </c>
      <c r="F1605" s="9" t="e">
        <f>IF(F1604=0,#N/A,IF(VLOOKUP($B1605,加速計算!$D$11:$Z$5007,MATCH(F$19,加速計算!$E$34:$AM$34,0)+1,FALSE)&lt;0,0,IF($B1605&gt;F$12,0,IF(VLOOKUP($B1605,加速計算!$D$11:$Z$5007,MATCH(F$19,加速計算!$E$34:$AM$34,0)+1,FALSE)&gt;F$14,F$14,VLOOKUP($B1605,加速計算!$D$11:$Z$5007,MATCH(F$19,加速計算!$E$34:$AM$34,0)+1,FALSE)))))</f>
        <v>#N/A</v>
      </c>
      <c r="G1605" s="9" t="e">
        <f>IF(G1604=0,#N/A,IF(VLOOKUP($B1605,加速計算!$D$11:$Z$5007,MATCH(G$19,加速計算!$E$34:$AM$34,0)+1,FALSE)&lt;0,0,IF($B1605&gt;G$12,0,IF(VLOOKUP($B1605,加速計算!$D$11:$Z$5007,MATCH(G$19,加速計算!$E$34:$AM$34,0)+1,FALSE)&gt;G$14,G$14,VLOOKUP($B1605,加速計算!$D$11:$Z$5007,MATCH(G$19,加速計算!$E$34:$AM$34,0)+1,FALSE)))))</f>
        <v>#N/A</v>
      </c>
      <c r="H1605" s="9" t="e">
        <f>IF(H1604=0,#N/A,IF(VLOOKUP($B1605,加速計算!$D$11:$Z$5007,MATCH(H$19,加速計算!$E$34:$AM$34,0)+1,FALSE)&lt;0,0,IF($B1605&gt;H$12,0,IF(VLOOKUP($B1605,加速計算!$D$11:$Z$5007,MATCH(H$19,加速計算!$E$34:$AM$34,0)+1,FALSE)&gt;H$14,H$14,VLOOKUP($B1605,加速計算!$D$11:$Z$5007,MATCH(H$19,加速計算!$E$34:$AM$34,0)+1,FALSE)))))</f>
        <v>#N/A</v>
      </c>
      <c r="I1605" s="9" t="e">
        <f>IF(I1604=0,#N/A,IF(VLOOKUP($B1605,加速計算!$D$11:$Z$5007,MATCH(I$19,加速計算!$E$34:$AM$34,0)+1,FALSE)&lt;0,0,IF($B1605&gt;I$12,0,IF(VLOOKUP($B1605,加速計算!$D$11:$Z$5007,MATCH(I$19,加速計算!$E$34:$AM$34,0)+1,FALSE)&gt;I$14,I$14,VLOOKUP($B1605,加速計算!$D$11:$Z$5007,MATCH(I$19,加速計算!$E$34:$AM$34,0)+1,FALSE)))))</f>
        <v>#N/A</v>
      </c>
      <c r="J1605" s="9" t="e">
        <f>IF(J1604=0,#N/A,IF(VLOOKUP($B1605,加速計算!$D$11:$Z$5007,MATCH(J$19,加速計算!$E$34:$AM$34,0)+1,FALSE)&lt;0,0,IF($B1605&gt;J$12,0,IF(VLOOKUP($B1605,加速計算!$D$11:$Z$5007,MATCH(J$19,加速計算!$E$34:$AM$34,0)+1,FALSE)&gt;J$14,J$14,VLOOKUP($B1605,加速計算!$D$11:$Z$5007,MATCH(J$19,加速計算!$E$34:$AM$34,0)+1,FALSE)))))</f>
        <v>#N/A</v>
      </c>
      <c r="K1605" s="9" t="e">
        <f>IF(K1604=0,#N/A,IF(VLOOKUP($B1605,加速計算!$D$11:$Z$5007,MATCH(K$19,加速計算!$E$34:$AM$34,0)+1,FALSE)&lt;0,0,IF($B1605&gt;K$12,0,IF(VLOOKUP($B1605,加速計算!$D$11:$Z$5007,MATCH(K$19,加速計算!$E$34:$AM$34,0)+1,FALSE)&gt;K$14,K$14,VLOOKUP($B1605,加速計算!$D$11:$Z$5007,MATCH(K$19,加速計算!$E$34:$AM$34,0)+1,FALSE)))))</f>
        <v>#N/A</v>
      </c>
      <c r="L1605" s="20" t="e">
        <f>IF(L1604=0,#N/A,IF(VLOOKUP($B1605,加速計算!$D$11:$Z$5007,MATCH(L$19,加速計算!$E$34:$AM$34,0)+1,FALSE)&lt;0,0,IF($B1605&gt;L$12,0,IF(VLOOKUP($B1605,加速計算!$D$11:$Z$5007,MATCH(L$19,加速計算!$E$34:$AM$34,0)+1,FALSE)&gt;L$14,L$14,VLOOKUP($B1605,加速計算!$D$11:$Z$5007,MATCH(L$19,加速計算!$E$34:$AM$34,0)+1,FALSE)))))</f>
        <v>#N/A</v>
      </c>
    </row>
    <row r="1606" spans="2:12">
      <c r="B1606" s="4">
        <v>15850</v>
      </c>
      <c r="C1606" s="5" t="e">
        <f t="shared" si="26"/>
        <v>#N/A</v>
      </c>
      <c r="D1606" s="9" t="e">
        <f>IF(D1605=0,#N/A,IF(VLOOKUP($B1606,加速計算!$D$11:$Z$5007,MATCH(D$19,加速計算!$E$34:$AM$34,0)+1,FALSE)&lt;0,0,IF($B1606&gt;D$12,0,IF(VLOOKUP($B1606,加速計算!$D$11:$Z$5007,MATCH(D$19,加速計算!$E$34:$AM$34,0)+1,FALSE)&gt;D$14,D$14,VLOOKUP($B1606,加速計算!$D$11:$Z$5007,MATCH(D$19,加速計算!$E$34:$AM$34,0)+1,FALSE)))))</f>
        <v>#N/A</v>
      </c>
      <c r="E1606" s="9" t="e">
        <f>IF(E1605=0,#N/A,IF(VLOOKUP($B1606,加速計算!$D$11:$Z$5007,MATCH(E$19,加速計算!$E$34:$AM$34,0)+1,FALSE)&lt;0,0,IF($B1606&gt;E$12,0,IF(VLOOKUP($B1606,加速計算!$D$11:$Z$5007,MATCH(E$19,加速計算!$E$34:$AM$34,0)+1,FALSE)&gt;E$14,E$14,VLOOKUP($B1606,加速計算!$D$11:$Z$5007,MATCH(E$19,加速計算!$E$34:$AM$34,0)+1,FALSE)))))</f>
        <v>#N/A</v>
      </c>
      <c r="F1606" s="9" t="e">
        <f>IF(F1605=0,#N/A,IF(VLOOKUP($B1606,加速計算!$D$11:$Z$5007,MATCH(F$19,加速計算!$E$34:$AM$34,0)+1,FALSE)&lt;0,0,IF($B1606&gt;F$12,0,IF(VLOOKUP($B1606,加速計算!$D$11:$Z$5007,MATCH(F$19,加速計算!$E$34:$AM$34,0)+1,FALSE)&gt;F$14,F$14,VLOOKUP($B1606,加速計算!$D$11:$Z$5007,MATCH(F$19,加速計算!$E$34:$AM$34,0)+1,FALSE)))))</f>
        <v>#N/A</v>
      </c>
      <c r="G1606" s="9" t="e">
        <f>IF(G1605=0,#N/A,IF(VLOOKUP($B1606,加速計算!$D$11:$Z$5007,MATCH(G$19,加速計算!$E$34:$AM$34,0)+1,FALSE)&lt;0,0,IF($B1606&gt;G$12,0,IF(VLOOKUP($B1606,加速計算!$D$11:$Z$5007,MATCH(G$19,加速計算!$E$34:$AM$34,0)+1,FALSE)&gt;G$14,G$14,VLOOKUP($B1606,加速計算!$D$11:$Z$5007,MATCH(G$19,加速計算!$E$34:$AM$34,0)+1,FALSE)))))</f>
        <v>#N/A</v>
      </c>
      <c r="H1606" s="9" t="e">
        <f>IF(H1605=0,#N/A,IF(VLOOKUP($B1606,加速計算!$D$11:$Z$5007,MATCH(H$19,加速計算!$E$34:$AM$34,0)+1,FALSE)&lt;0,0,IF($B1606&gt;H$12,0,IF(VLOOKUP($B1606,加速計算!$D$11:$Z$5007,MATCH(H$19,加速計算!$E$34:$AM$34,0)+1,FALSE)&gt;H$14,H$14,VLOOKUP($B1606,加速計算!$D$11:$Z$5007,MATCH(H$19,加速計算!$E$34:$AM$34,0)+1,FALSE)))))</f>
        <v>#N/A</v>
      </c>
      <c r="I1606" s="9" t="e">
        <f>IF(I1605=0,#N/A,IF(VLOOKUP($B1606,加速計算!$D$11:$Z$5007,MATCH(I$19,加速計算!$E$34:$AM$34,0)+1,FALSE)&lt;0,0,IF($B1606&gt;I$12,0,IF(VLOOKUP($B1606,加速計算!$D$11:$Z$5007,MATCH(I$19,加速計算!$E$34:$AM$34,0)+1,FALSE)&gt;I$14,I$14,VLOOKUP($B1606,加速計算!$D$11:$Z$5007,MATCH(I$19,加速計算!$E$34:$AM$34,0)+1,FALSE)))))</f>
        <v>#N/A</v>
      </c>
      <c r="J1606" s="9" t="e">
        <f>IF(J1605=0,#N/A,IF(VLOOKUP($B1606,加速計算!$D$11:$Z$5007,MATCH(J$19,加速計算!$E$34:$AM$34,0)+1,FALSE)&lt;0,0,IF($B1606&gt;J$12,0,IF(VLOOKUP($B1606,加速計算!$D$11:$Z$5007,MATCH(J$19,加速計算!$E$34:$AM$34,0)+1,FALSE)&gt;J$14,J$14,VLOOKUP($B1606,加速計算!$D$11:$Z$5007,MATCH(J$19,加速計算!$E$34:$AM$34,0)+1,FALSE)))))</f>
        <v>#N/A</v>
      </c>
      <c r="K1606" s="9" t="e">
        <f>IF(K1605=0,#N/A,IF(VLOOKUP($B1606,加速計算!$D$11:$Z$5007,MATCH(K$19,加速計算!$E$34:$AM$34,0)+1,FALSE)&lt;0,0,IF($B1606&gt;K$12,0,IF(VLOOKUP($B1606,加速計算!$D$11:$Z$5007,MATCH(K$19,加速計算!$E$34:$AM$34,0)+1,FALSE)&gt;K$14,K$14,VLOOKUP($B1606,加速計算!$D$11:$Z$5007,MATCH(K$19,加速計算!$E$34:$AM$34,0)+1,FALSE)))))</f>
        <v>#N/A</v>
      </c>
      <c r="L1606" s="20" t="e">
        <f>IF(L1605=0,#N/A,IF(VLOOKUP($B1606,加速計算!$D$11:$Z$5007,MATCH(L$19,加速計算!$E$34:$AM$34,0)+1,FALSE)&lt;0,0,IF($B1606&gt;L$12,0,IF(VLOOKUP($B1606,加速計算!$D$11:$Z$5007,MATCH(L$19,加速計算!$E$34:$AM$34,0)+1,FALSE)&gt;L$14,L$14,VLOOKUP($B1606,加速計算!$D$11:$Z$5007,MATCH(L$19,加速計算!$E$34:$AM$34,0)+1,FALSE)))))</f>
        <v>#N/A</v>
      </c>
    </row>
    <row r="1607" spans="2:12">
      <c r="B1607" s="4">
        <v>15860</v>
      </c>
      <c r="C1607" s="5" t="e">
        <f t="shared" si="26"/>
        <v>#N/A</v>
      </c>
      <c r="D1607" s="9" t="e">
        <f>IF(D1606=0,#N/A,IF(VLOOKUP($B1607,加速計算!$D$11:$Z$5007,MATCH(D$19,加速計算!$E$34:$AM$34,0)+1,FALSE)&lt;0,0,IF($B1607&gt;D$12,0,IF(VLOOKUP($B1607,加速計算!$D$11:$Z$5007,MATCH(D$19,加速計算!$E$34:$AM$34,0)+1,FALSE)&gt;D$14,D$14,VLOOKUP($B1607,加速計算!$D$11:$Z$5007,MATCH(D$19,加速計算!$E$34:$AM$34,0)+1,FALSE)))))</f>
        <v>#N/A</v>
      </c>
      <c r="E1607" s="9" t="e">
        <f>IF(E1606=0,#N/A,IF(VLOOKUP($B1607,加速計算!$D$11:$Z$5007,MATCH(E$19,加速計算!$E$34:$AM$34,0)+1,FALSE)&lt;0,0,IF($B1607&gt;E$12,0,IF(VLOOKUP($B1607,加速計算!$D$11:$Z$5007,MATCH(E$19,加速計算!$E$34:$AM$34,0)+1,FALSE)&gt;E$14,E$14,VLOOKUP($B1607,加速計算!$D$11:$Z$5007,MATCH(E$19,加速計算!$E$34:$AM$34,0)+1,FALSE)))))</f>
        <v>#N/A</v>
      </c>
      <c r="F1607" s="9" t="e">
        <f>IF(F1606=0,#N/A,IF(VLOOKUP($B1607,加速計算!$D$11:$Z$5007,MATCH(F$19,加速計算!$E$34:$AM$34,0)+1,FALSE)&lt;0,0,IF($B1607&gt;F$12,0,IF(VLOOKUP($B1607,加速計算!$D$11:$Z$5007,MATCH(F$19,加速計算!$E$34:$AM$34,0)+1,FALSE)&gt;F$14,F$14,VLOOKUP($B1607,加速計算!$D$11:$Z$5007,MATCH(F$19,加速計算!$E$34:$AM$34,0)+1,FALSE)))))</f>
        <v>#N/A</v>
      </c>
      <c r="G1607" s="9" t="e">
        <f>IF(G1606=0,#N/A,IF(VLOOKUP($B1607,加速計算!$D$11:$Z$5007,MATCH(G$19,加速計算!$E$34:$AM$34,0)+1,FALSE)&lt;0,0,IF($B1607&gt;G$12,0,IF(VLOOKUP($B1607,加速計算!$D$11:$Z$5007,MATCH(G$19,加速計算!$E$34:$AM$34,0)+1,FALSE)&gt;G$14,G$14,VLOOKUP($B1607,加速計算!$D$11:$Z$5007,MATCH(G$19,加速計算!$E$34:$AM$34,0)+1,FALSE)))))</f>
        <v>#N/A</v>
      </c>
      <c r="H1607" s="9" t="e">
        <f>IF(H1606=0,#N/A,IF(VLOOKUP($B1607,加速計算!$D$11:$Z$5007,MATCH(H$19,加速計算!$E$34:$AM$34,0)+1,FALSE)&lt;0,0,IF($B1607&gt;H$12,0,IF(VLOOKUP($B1607,加速計算!$D$11:$Z$5007,MATCH(H$19,加速計算!$E$34:$AM$34,0)+1,FALSE)&gt;H$14,H$14,VLOOKUP($B1607,加速計算!$D$11:$Z$5007,MATCH(H$19,加速計算!$E$34:$AM$34,0)+1,FALSE)))))</f>
        <v>#N/A</v>
      </c>
      <c r="I1607" s="9" t="e">
        <f>IF(I1606=0,#N/A,IF(VLOOKUP($B1607,加速計算!$D$11:$Z$5007,MATCH(I$19,加速計算!$E$34:$AM$34,0)+1,FALSE)&lt;0,0,IF($B1607&gt;I$12,0,IF(VLOOKUP($B1607,加速計算!$D$11:$Z$5007,MATCH(I$19,加速計算!$E$34:$AM$34,0)+1,FALSE)&gt;I$14,I$14,VLOOKUP($B1607,加速計算!$D$11:$Z$5007,MATCH(I$19,加速計算!$E$34:$AM$34,0)+1,FALSE)))))</f>
        <v>#N/A</v>
      </c>
      <c r="J1607" s="9" t="e">
        <f>IF(J1606=0,#N/A,IF(VLOOKUP($B1607,加速計算!$D$11:$Z$5007,MATCH(J$19,加速計算!$E$34:$AM$34,0)+1,FALSE)&lt;0,0,IF($B1607&gt;J$12,0,IF(VLOOKUP($B1607,加速計算!$D$11:$Z$5007,MATCH(J$19,加速計算!$E$34:$AM$34,0)+1,FALSE)&gt;J$14,J$14,VLOOKUP($B1607,加速計算!$D$11:$Z$5007,MATCH(J$19,加速計算!$E$34:$AM$34,0)+1,FALSE)))))</f>
        <v>#N/A</v>
      </c>
      <c r="K1607" s="9" t="e">
        <f>IF(K1606=0,#N/A,IF(VLOOKUP($B1607,加速計算!$D$11:$Z$5007,MATCH(K$19,加速計算!$E$34:$AM$34,0)+1,FALSE)&lt;0,0,IF($B1607&gt;K$12,0,IF(VLOOKUP($B1607,加速計算!$D$11:$Z$5007,MATCH(K$19,加速計算!$E$34:$AM$34,0)+1,FALSE)&gt;K$14,K$14,VLOOKUP($B1607,加速計算!$D$11:$Z$5007,MATCH(K$19,加速計算!$E$34:$AM$34,0)+1,FALSE)))))</f>
        <v>#N/A</v>
      </c>
      <c r="L1607" s="20" t="e">
        <f>IF(L1606=0,#N/A,IF(VLOOKUP($B1607,加速計算!$D$11:$Z$5007,MATCH(L$19,加速計算!$E$34:$AM$34,0)+1,FALSE)&lt;0,0,IF($B1607&gt;L$12,0,IF(VLOOKUP($B1607,加速計算!$D$11:$Z$5007,MATCH(L$19,加速計算!$E$34:$AM$34,0)+1,FALSE)&gt;L$14,L$14,VLOOKUP($B1607,加速計算!$D$11:$Z$5007,MATCH(L$19,加速計算!$E$34:$AM$34,0)+1,FALSE)))))</f>
        <v>#N/A</v>
      </c>
    </row>
    <row r="1608" spans="2:12">
      <c r="B1608" s="4">
        <v>15870</v>
      </c>
      <c r="C1608" s="5" t="e">
        <f t="shared" si="26"/>
        <v>#N/A</v>
      </c>
      <c r="D1608" s="9" t="e">
        <f>IF(D1607=0,#N/A,IF(VLOOKUP($B1608,加速計算!$D$11:$Z$5007,MATCH(D$19,加速計算!$E$34:$AM$34,0)+1,FALSE)&lt;0,0,IF($B1608&gt;D$12,0,IF(VLOOKUP($B1608,加速計算!$D$11:$Z$5007,MATCH(D$19,加速計算!$E$34:$AM$34,0)+1,FALSE)&gt;D$14,D$14,VLOOKUP($B1608,加速計算!$D$11:$Z$5007,MATCH(D$19,加速計算!$E$34:$AM$34,0)+1,FALSE)))))</f>
        <v>#N/A</v>
      </c>
      <c r="E1608" s="9" t="e">
        <f>IF(E1607=0,#N/A,IF(VLOOKUP($B1608,加速計算!$D$11:$Z$5007,MATCH(E$19,加速計算!$E$34:$AM$34,0)+1,FALSE)&lt;0,0,IF($B1608&gt;E$12,0,IF(VLOOKUP($B1608,加速計算!$D$11:$Z$5007,MATCH(E$19,加速計算!$E$34:$AM$34,0)+1,FALSE)&gt;E$14,E$14,VLOOKUP($B1608,加速計算!$D$11:$Z$5007,MATCH(E$19,加速計算!$E$34:$AM$34,0)+1,FALSE)))))</f>
        <v>#N/A</v>
      </c>
      <c r="F1608" s="9" t="e">
        <f>IF(F1607=0,#N/A,IF(VLOOKUP($B1608,加速計算!$D$11:$Z$5007,MATCH(F$19,加速計算!$E$34:$AM$34,0)+1,FALSE)&lt;0,0,IF($B1608&gt;F$12,0,IF(VLOOKUP($B1608,加速計算!$D$11:$Z$5007,MATCH(F$19,加速計算!$E$34:$AM$34,0)+1,FALSE)&gt;F$14,F$14,VLOOKUP($B1608,加速計算!$D$11:$Z$5007,MATCH(F$19,加速計算!$E$34:$AM$34,0)+1,FALSE)))))</f>
        <v>#N/A</v>
      </c>
      <c r="G1608" s="9" t="e">
        <f>IF(G1607=0,#N/A,IF(VLOOKUP($B1608,加速計算!$D$11:$Z$5007,MATCH(G$19,加速計算!$E$34:$AM$34,0)+1,FALSE)&lt;0,0,IF($B1608&gt;G$12,0,IF(VLOOKUP($B1608,加速計算!$D$11:$Z$5007,MATCH(G$19,加速計算!$E$34:$AM$34,0)+1,FALSE)&gt;G$14,G$14,VLOOKUP($B1608,加速計算!$D$11:$Z$5007,MATCH(G$19,加速計算!$E$34:$AM$34,0)+1,FALSE)))))</f>
        <v>#N/A</v>
      </c>
      <c r="H1608" s="9" t="e">
        <f>IF(H1607=0,#N/A,IF(VLOOKUP($B1608,加速計算!$D$11:$Z$5007,MATCH(H$19,加速計算!$E$34:$AM$34,0)+1,FALSE)&lt;0,0,IF($B1608&gt;H$12,0,IF(VLOOKUP($B1608,加速計算!$D$11:$Z$5007,MATCH(H$19,加速計算!$E$34:$AM$34,0)+1,FALSE)&gt;H$14,H$14,VLOOKUP($B1608,加速計算!$D$11:$Z$5007,MATCH(H$19,加速計算!$E$34:$AM$34,0)+1,FALSE)))))</f>
        <v>#N/A</v>
      </c>
      <c r="I1608" s="9" t="e">
        <f>IF(I1607=0,#N/A,IF(VLOOKUP($B1608,加速計算!$D$11:$Z$5007,MATCH(I$19,加速計算!$E$34:$AM$34,0)+1,FALSE)&lt;0,0,IF($B1608&gt;I$12,0,IF(VLOOKUP($B1608,加速計算!$D$11:$Z$5007,MATCH(I$19,加速計算!$E$34:$AM$34,0)+1,FALSE)&gt;I$14,I$14,VLOOKUP($B1608,加速計算!$D$11:$Z$5007,MATCH(I$19,加速計算!$E$34:$AM$34,0)+1,FALSE)))))</f>
        <v>#N/A</v>
      </c>
      <c r="J1608" s="9" t="e">
        <f>IF(J1607=0,#N/A,IF(VLOOKUP($B1608,加速計算!$D$11:$Z$5007,MATCH(J$19,加速計算!$E$34:$AM$34,0)+1,FALSE)&lt;0,0,IF($B1608&gt;J$12,0,IF(VLOOKUP($B1608,加速計算!$D$11:$Z$5007,MATCH(J$19,加速計算!$E$34:$AM$34,0)+1,FALSE)&gt;J$14,J$14,VLOOKUP($B1608,加速計算!$D$11:$Z$5007,MATCH(J$19,加速計算!$E$34:$AM$34,0)+1,FALSE)))))</f>
        <v>#N/A</v>
      </c>
      <c r="K1608" s="9" t="e">
        <f>IF(K1607=0,#N/A,IF(VLOOKUP($B1608,加速計算!$D$11:$Z$5007,MATCH(K$19,加速計算!$E$34:$AM$34,0)+1,FALSE)&lt;0,0,IF($B1608&gt;K$12,0,IF(VLOOKUP($B1608,加速計算!$D$11:$Z$5007,MATCH(K$19,加速計算!$E$34:$AM$34,0)+1,FALSE)&gt;K$14,K$14,VLOOKUP($B1608,加速計算!$D$11:$Z$5007,MATCH(K$19,加速計算!$E$34:$AM$34,0)+1,FALSE)))))</f>
        <v>#N/A</v>
      </c>
      <c r="L1608" s="20" t="e">
        <f>IF(L1607=0,#N/A,IF(VLOOKUP($B1608,加速計算!$D$11:$Z$5007,MATCH(L$19,加速計算!$E$34:$AM$34,0)+1,FALSE)&lt;0,0,IF($B1608&gt;L$12,0,IF(VLOOKUP($B1608,加速計算!$D$11:$Z$5007,MATCH(L$19,加速計算!$E$34:$AM$34,0)+1,FALSE)&gt;L$14,L$14,VLOOKUP($B1608,加速計算!$D$11:$Z$5007,MATCH(L$19,加速計算!$E$34:$AM$34,0)+1,FALSE)))))</f>
        <v>#N/A</v>
      </c>
    </row>
    <row r="1609" spans="2:12">
      <c r="B1609" s="4">
        <v>15880</v>
      </c>
      <c r="C1609" s="5" t="e">
        <f t="shared" si="26"/>
        <v>#N/A</v>
      </c>
      <c r="D1609" s="9" t="e">
        <f>IF(D1608=0,#N/A,IF(VLOOKUP($B1609,加速計算!$D$11:$Z$5007,MATCH(D$19,加速計算!$E$34:$AM$34,0)+1,FALSE)&lt;0,0,IF($B1609&gt;D$12,0,IF(VLOOKUP($B1609,加速計算!$D$11:$Z$5007,MATCH(D$19,加速計算!$E$34:$AM$34,0)+1,FALSE)&gt;D$14,D$14,VLOOKUP($B1609,加速計算!$D$11:$Z$5007,MATCH(D$19,加速計算!$E$34:$AM$34,0)+1,FALSE)))))</f>
        <v>#N/A</v>
      </c>
      <c r="E1609" s="9" t="e">
        <f>IF(E1608=0,#N/A,IF(VLOOKUP($B1609,加速計算!$D$11:$Z$5007,MATCH(E$19,加速計算!$E$34:$AM$34,0)+1,FALSE)&lt;0,0,IF($B1609&gt;E$12,0,IF(VLOOKUP($B1609,加速計算!$D$11:$Z$5007,MATCH(E$19,加速計算!$E$34:$AM$34,0)+1,FALSE)&gt;E$14,E$14,VLOOKUP($B1609,加速計算!$D$11:$Z$5007,MATCH(E$19,加速計算!$E$34:$AM$34,0)+1,FALSE)))))</f>
        <v>#N/A</v>
      </c>
      <c r="F1609" s="9" t="e">
        <f>IF(F1608=0,#N/A,IF(VLOOKUP($B1609,加速計算!$D$11:$Z$5007,MATCH(F$19,加速計算!$E$34:$AM$34,0)+1,FALSE)&lt;0,0,IF($B1609&gt;F$12,0,IF(VLOOKUP($B1609,加速計算!$D$11:$Z$5007,MATCH(F$19,加速計算!$E$34:$AM$34,0)+1,FALSE)&gt;F$14,F$14,VLOOKUP($B1609,加速計算!$D$11:$Z$5007,MATCH(F$19,加速計算!$E$34:$AM$34,0)+1,FALSE)))))</f>
        <v>#N/A</v>
      </c>
      <c r="G1609" s="9" t="e">
        <f>IF(G1608=0,#N/A,IF(VLOOKUP($B1609,加速計算!$D$11:$Z$5007,MATCH(G$19,加速計算!$E$34:$AM$34,0)+1,FALSE)&lt;0,0,IF($B1609&gt;G$12,0,IF(VLOOKUP($B1609,加速計算!$D$11:$Z$5007,MATCH(G$19,加速計算!$E$34:$AM$34,0)+1,FALSE)&gt;G$14,G$14,VLOOKUP($B1609,加速計算!$D$11:$Z$5007,MATCH(G$19,加速計算!$E$34:$AM$34,0)+1,FALSE)))))</f>
        <v>#N/A</v>
      </c>
      <c r="H1609" s="9" t="e">
        <f>IF(H1608=0,#N/A,IF(VLOOKUP($B1609,加速計算!$D$11:$Z$5007,MATCH(H$19,加速計算!$E$34:$AM$34,0)+1,FALSE)&lt;0,0,IF($B1609&gt;H$12,0,IF(VLOOKUP($B1609,加速計算!$D$11:$Z$5007,MATCH(H$19,加速計算!$E$34:$AM$34,0)+1,FALSE)&gt;H$14,H$14,VLOOKUP($B1609,加速計算!$D$11:$Z$5007,MATCH(H$19,加速計算!$E$34:$AM$34,0)+1,FALSE)))))</f>
        <v>#N/A</v>
      </c>
      <c r="I1609" s="9" t="e">
        <f>IF(I1608=0,#N/A,IF(VLOOKUP($B1609,加速計算!$D$11:$Z$5007,MATCH(I$19,加速計算!$E$34:$AM$34,0)+1,FALSE)&lt;0,0,IF($B1609&gt;I$12,0,IF(VLOOKUP($B1609,加速計算!$D$11:$Z$5007,MATCH(I$19,加速計算!$E$34:$AM$34,0)+1,FALSE)&gt;I$14,I$14,VLOOKUP($B1609,加速計算!$D$11:$Z$5007,MATCH(I$19,加速計算!$E$34:$AM$34,0)+1,FALSE)))))</f>
        <v>#N/A</v>
      </c>
      <c r="J1609" s="9" t="e">
        <f>IF(J1608=0,#N/A,IF(VLOOKUP($B1609,加速計算!$D$11:$Z$5007,MATCH(J$19,加速計算!$E$34:$AM$34,0)+1,FALSE)&lt;0,0,IF($B1609&gt;J$12,0,IF(VLOOKUP($B1609,加速計算!$D$11:$Z$5007,MATCH(J$19,加速計算!$E$34:$AM$34,0)+1,FALSE)&gt;J$14,J$14,VLOOKUP($B1609,加速計算!$D$11:$Z$5007,MATCH(J$19,加速計算!$E$34:$AM$34,0)+1,FALSE)))))</f>
        <v>#N/A</v>
      </c>
      <c r="K1609" s="9" t="e">
        <f>IF(K1608=0,#N/A,IF(VLOOKUP($B1609,加速計算!$D$11:$Z$5007,MATCH(K$19,加速計算!$E$34:$AM$34,0)+1,FALSE)&lt;0,0,IF($B1609&gt;K$12,0,IF(VLOOKUP($B1609,加速計算!$D$11:$Z$5007,MATCH(K$19,加速計算!$E$34:$AM$34,0)+1,FALSE)&gt;K$14,K$14,VLOOKUP($B1609,加速計算!$D$11:$Z$5007,MATCH(K$19,加速計算!$E$34:$AM$34,0)+1,FALSE)))))</f>
        <v>#N/A</v>
      </c>
      <c r="L1609" s="20" t="e">
        <f>IF(L1608=0,#N/A,IF(VLOOKUP($B1609,加速計算!$D$11:$Z$5007,MATCH(L$19,加速計算!$E$34:$AM$34,0)+1,FALSE)&lt;0,0,IF($B1609&gt;L$12,0,IF(VLOOKUP($B1609,加速計算!$D$11:$Z$5007,MATCH(L$19,加速計算!$E$34:$AM$34,0)+1,FALSE)&gt;L$14,L$14,VLOOKUP($B1609,加速計算!$D$11:$Z$5007,MATCH(L$19,加速計算!$E$34:$AM$34,0)+1,FALSE)))))</f>
        <v>#N/A</v>
      </c>
    </row>
    <row r="1610" spans="2:12">
      <c r="B1610" s="4">
        <v>15890</v>
      </c>
      <c r="C1610" s="5" t="e">
        <f t="shared" si="26"/>
        <v>#N/A</v>
      </c>
      <c r="D1610" s="9" t="e">
        <f>IF(D1609=0,#N/A,IF(VLOOKUP($B1610,加速計算!$D$11:$Z$5007,MATCH(D$19,加速計算!$E$34:$AM$34,0)+1,FALSE)&lt;0,0,IF($B1610&gt;D$12,0,IF(VLOOKUP($B1610,加速計算!$D$11:$Z$5007,MATCH(D$19,加速計算!$E$34:$AM$34,0)+1,FALSE)&gt;D$14,D$14,VLOOKUP($B1610,加速計算!$D$11:$Z$5007,MATCH(D$19,加速計算!$E$34:$AM$34,0)+1,FALSE)))))</f>
        <v>#N/A</v>
      </c>
      <c r="E1610" s="9" t="e">
        <f>IF(E1609=0,#N/A,IF(VLOOKUP($B1610,加速計算!$D$11:$Z$5007,MATCH(E$19,加速計算!$E$34:$AM$34,0)+1,FALSE)&lt;0,0,IF($B1610&gt;E$12,0,IF(VLOOKUP($B1610,加速計算!$D$11:$Z$5007,MATCH(E$19,加速計算!$E$34:$AM$34,0)+1,FALSE)&gt;E$14,E$14,VLOOKUP($B1610,加速計算!$D$11:$Z$5007,MATCH(E$19,加速計算!$E$34:$AM$34,0)+1,FALSE)))))</f>
        <v>#N/A</v>
      </c>
      <c r="F1610" s="9" t="e">
        <f>IF(F1609=0,#N/A,IF(VLOOKUP($B1610,加速計算!$D$11:$Z$5007,MATCH(F$19,加速計算!$E$34:$AM$34,0)+1,FALSE)&lt;0,0,IF($B1610&gt;F$12,0,IF(VLOOKUP($B1610,加速計算!$D$11:$Z$5007,MATCH(F$19,加速計算!$E$34:$AM$34,0)+1,FALSE)&gt;F$14,F$14,VLOOKUP($B1610,加速計算!$D$11:$Z$5007,MATCH(F$19,加速計算!$E$34:$AM$34,0)+1,FALSE)))))</f>
        <v>#N/A</v>
      </c>
      <c r="G1610" s="9" t="e">
        <f>IF(G1609=0,#N/A,IF(VLOOKUP($B1610,加速計算!$D$11:$Z$5007,MATCH(G$19,加速計算!$E$34:$AM$34,0)+1,FALSE)&lt;0,0,IF($B1610&gt;G$12,0,IF(VLOOKUP($B1610,加速計算!$D$11:$Z$5007,MATCH(G$19,加速計算!$E$34:$AM$34,0)+1,FALSE)&gt;G$14,G$14,VLOOKUP($B1610,加速計算!$D$11:$Z$5007,MATCH(G$19,加速計算!$E$34:$AM$34,0)+1,FALSE)))))</f>
        <v>#N/A</v>
      </c>
      <c r="H1610" s="9" t="e">
        <f>IF(H1609=0,#N/A,IF(VLOOKUP($B1610,加速計算!$D$11:$Z$5007,MATCH(H$19,加速計算!$E$34:$AM$34,0)+1,FALSE)&lt;0,0,IF($B1610&gt;H$12,0,IF(VLOOKUP($B1610,加速計算!$D$11:$Z$5007,MATCH(H$19,加速計算!$E$34:$AM$34,0)+1,FALSE)&gt;H$14,H$14,VLOOKUP($B1610,加速計算!$D$11:$Z$5007,MATCH(H$19,加速計算!$E$34:$AM$34,0)+1,FALSE)))))</f>
        <v>#N/A</v>
      </c>
      <c r="I1610" s="9" t="e">
        <f>IF(I1609=0,#N/A,IF(VLOOKUP($B1610,加速計算!$D$11:$Z$5007,MATCH(I$19,加速計算!$E$34:$AM$34,0)+1,FALSE)&lt;0,0,IF($B1610&gt;I$12,0,IF(VLOOKUP($B1610,加速計算!$D$11:$Z$5007,MATCH(I$19,加速計算!$E$34:$AM$34,0)+1,FALSE)&gt;I$14,I$14,VLOOKUP($B1610,加速計算!$D$11:$Z$5007,MATCH(I$19,加速計算!$E$34:$AM$34,0)+1,FALSE)))))</f>
        <v>#N/A</v>
      </c>
      <c r="J1610" s="9" t="e">
        <f>IF(J1609=0,#N/A,IF(VLOOKUP($B1610,加速計算!$D$11:$Z$5007,MATCH(J$19,加速計算!$E$34:$AM$34,0)+1,FALSE)&lt;0,0,IF($B1610&gt;J$12,0,IF(VLOOKUP($B1610,加速計算!$D$11:$Z$5007,MATCH(J$19,加速計算!$E$34:$AM$34,0)+1,FALSE)&gt;J$14,J$14,VLOOKUP($B1610,加速計算!$D$11:$Z$5007,MATCH(J$19,加速計算!$E$34:$AM$34,0)+1,FALSE)))))</f>
        <v>#N/A</v>
      </c>
      <c r="K1610" s="9" t="e">
        <f>IF(K1609=0,#N/A,IF(VLOOKUP($B1610,加速計算!$D$11:$Z$5007,MATCH(K$19,加速計算!$E$34:$AM$34,0)+1,FALSE)&lt;0,0,IF($B1610&gt;K$12,0,IF(VLOOKUP($B1610,加速計算!$D$11:$Z$5007,MATCH(K$19,加速計算!$E$34:$AM$34,0)+1,FALSE)&gt;K$14,K$14,VLOOKUP($B1610,加速計算!$D$11:$Z$5007,MATCH(K$19,加速計算!$E$34:$AM$34,0)+1,FALSE)))))</f>
        <v>#N/A</v>
      </c>
      <c r="L1610" s="20" t="e">
        <f>IF(L1609=0,#N/A,IF(VLOOKUP($B1610,加速計算!$D$11:$Z$5007,MATCH(L$19,加速計算!$E$34:$AM$34,0)+1,FALSE)&lt;0,0,IF($B1610&gt;L$12,0,IF(VLOOKUP($B1610,加速計算!$D$11:$Z$5007,MATCH(L$19,加速計算!$E$34:$AM$34,0)+1,FALSE)&gt;L$14,L$14,VLOOKUP($B1610,加速計算!$D$11:$Z$5007,MATCH(L$19,加速計算!$E$34:$AM$34,0)+1,FALSE)))))</f>
        <v>#N/A</v>
      </c>
    </row>
    <row r="1611" spans="2:12">
      <c r="B1611" s="4">
        <v>15900</v>
      </c>
      <c r="C1611" s="5" t="e">
        <f t="shared" si="26"/>
        <v>#N/A</v>
      </c>
      <c r="D1611" s="9" t="e">
        <f>IF(D1610=0,#N/A,IF(VLOOKUP($B1611,加速計算!$D$11:$Z$5007,MATCH(D$19,加速計算!$E$34:$AM$34,0)+1,FALSE)&lt;0,0,IF($B1611&gt;D$12,0,IF(VLOOKUP($B1611,加速計算!$D$11:$Z$5007,MATCH(D$19,加速計算!$E$34:$AM$34,0)+1,FALSE)&gt;D$14,D$14,VLOOKUP($B1611,加速計算!$D$11:$Z$5007,MATCH(D$19,加速計算!$E$34:$AM$34,0)+1,FALSE)))))</f>
        <v>#N/A</v>
      </c>
      <c r="E1611" s="9" t="e">
        <f>IF(E1610=0,#N/A,IF(VLOOKUP($B1611,加速計算!$D$11:$Z$5007,MATCH(E$19,加速計算!$E$34:$AM$34,0)+1,FALSE)&lt;0,0,IF($B1611&gt;E$12,0,IF(VLOOKUP($B1611,加速計算!$D$11:$Z$5007,MATCH(E$19,加速計算!$E$34:$AM$34,0)+1,FALSE)&gt;E$14,E$14,VLOOKUP($B1611,加速計算!$D$11:$Z$5007,MATCH(E$19,加速計算!$E$34:$AM$34,0)+1,FALSE)))))</f>
        <v>#N/A</v>
      </c>
      <c r="F1611" s="9" t="e">
        <f>IF(F1610=0,#N/A,IF(VLOOKUP($B1611,加速計算!$D$11:$Z$5007,MATCH(F$19,加速計算!$E$34:$AM$34,0)+1,FALSE)&lt;0,0,IF($B1611&gt;F$12,0,IF(VLOOKUP($B1611,加速計算!$D$11:$Z$5007,MATCH(F$19,加速計算!$E$34:$AM$34,0)+1,FALSE)&gt;F$14,F$14,VLOOKUP($B1611,加速計算!$D$11:$Z$5007,MATCH(F$19,加速計算!$E$34:$AM$34,0)+1,FALSE)))))</f>
        <v>#N/A</v>
      </c>
      <c r="G1611" s="9" t="e">
        <f>IF(G1610=0,#N/A,IF(VLOOKUP($B1611,加速計算!$D$11:$Z$5007,MATCH(G$19,加速計算!$E$34:$AM$34,0)+1,FALSE)&lt;0,0,IF($B1611&gt;G$12,0,IF(VLOOKUP($B1611,加速計算!$D$11:$Z$5007,MATCH(G$19,加速計算!$E$34:$AM$34,0)+1,FALSE)&gt;G$14,G$14,VLOOKUP($B1611,加速計算!$D$11:$Z$5007,MATCH(G$19,加速計算!$E$34:$AM$34,0)+1,FALSE)))))</f>
        <v>#N/A</v>
      </c>
      <c r="H1611" s="9" t="e">
        <f>IF(H1610=0,#N/A,IF(VLOOKUP($B1611,加速計算!$D$11:$Z$5007,MATCH(H$19,加速計算!$E$34:$AM$34,0)+1,FALSE)&lt;0,0,IF($B1611&gt;H$12,0,IF(VLOOKUP($B1611,加速計算!$D$11:$Z$5007,MATCH(H$19,加速計算!$E$34:$AM$34,0)+1,FALSE)&gt;H$14,H$14,VLOOKUP($B1611,加速計算!$D$11:$Z$5007,MATCH(H$19,加速計算!$E$34:$AM$34,0)+1,FALSE)))))</f>
        <v>#N/A</v>
      </c>
      <c r="I1611" s="9" t="e">
        <f>IF(I1610=0,#N/A,IF(VLOOKUP($B1611,加速計算!$D$11:$Z$5007,MATCH(I$19,加速計算!$E$34:$AM$34,0)+1,FALSE)&lt;0,0,IF($B1611&gt;I$12,0,IF(VLOOKUP($B1611,加速計算!$D$11:$Z$5007,MATCH(I$19,加速計算!$E$34:$AM$34,0)+1,FALSE)&gt;I$14,I$14,VLOOKUP($B1611,加速計算!$D$11:$Z$5007,MATCH(I$19,加速計算!$E$34:$AM$34,0)+1,FALSE)))))</f>
        <v>#N/A</v>
      </c>
      <c r="J1611" s="9" t="e">
        <f>IF(J1610=0,#N/A,IF(VLOOKUP($B1611,加速計算!$D$11:$Z$5007,MATCH(J$19,加速計算!$E$34:$AM$34,0)+1,FALSE)&lt;0,0,IF($B1611&gt;J$12,0,IF(VLOOKUP($B1611,加速計算!$D$11:$Z$5007,MATCH(J$19,加速計算!$E$34:$AM$34,0)+1,FALSE)&gt;J$14,J$14,VLOOKUP($B1611,加速計算!$D$11:$Z$5007,MATCH(J$19,加速計算!$E$34:$AM$34,0)+1,FALSE)))))</f>
        <v>#N/A</v>
      </c>
      <c r="K1611" s="9" t="e">
        <f>IF(K1610=0,#N/A,IF(VLOOKUP($B1611,加速計算!$D$11:$Z$5007,MATCH(K$19,加速計算!$E$34:$AM$34,0)+1,FALSE)&lt;0,0,IF($B1611&gt;K$12,0,IF(VLOOKUP($B1611,加速計算!$D$11:$Z$5007,MATCH(K$19,加速計算!$E$34:$AM$34,0)+1,FALSE)&gt;K$14,K$14,VLOOKUP($B1611,加速計算!$D$11:$Z$5007,MATCH(K$19,加速計算!$E$34:$AM$34,0)+1,FALSE)))))</f>
        <v>#N/A</v>
      </c>
      <c r="L1611" s="20" t="e">
        <f>IF(L1610=0,#N/A,IF(VLOOKUP($B1611,加速計算!$D$11:$Z$5007,MATCH(L$19,加速計算!$E$34:$AM$34,0)+1,FALSE)&lt;0,0,IF($B1611&gt;L$12,0,IF(VLOOKUP($B1611,加速計算!$D$11:$Z$5007,MATCH(L$19,加速計算!$E$34:$AM$34,0)+1,FALSE)&gt;L$14,L$14,VLOOKUP($B1611,加速計算!$D$11:$Z$5007,MATCH(L$19,加速計算!$E$34:$AM$34,0)+1,FALSE)))))</f>
        <v>#N/A</v>
      </c>
    </row>
    <row r="1612" spans="2:12">
      <c r="B1612" s="4">
        <v>15910</v>
      </c>
      <c r="C1612" s="5" t="e">
        <f t="shared" si="26"/>
        <v>#N/A</v>
      </c>
      <c r="D1612" s="9" t="e">
        <f>IF(D1611=0,#N/A,IF(VLOOKUP($B1612,加速計算!$D$11:$Z$5007,MATCH(D$19,加速計算!$E$34:$AM$34,0)+1,FALSE)&lt;0,0,IF($B1612&gt;D$12,0,IF(VLOOKUP($B1612,加速計算!$D$11:$Z$5007,MATCH(D$19,加速計算!$E$34:$AM$34,0)+1,FALSE)&gt;D$14,D$14,VLOOKUP($B1612,加速計算!$D$11:$Z$5007,MATCH(D$19,加速計算!$E$34:$AM$34,0)+1,FALSE)))))</f>
        <v>#N/A</v>
      </c>
      <c r="E1612" s="9" t="e">
        <f>IF(E1611=0,#N/A,IF(VLOOKUP($B1612,加速計算!$D$11:$Z$5007,MATCH(E$19,加速計算!$E$34:$AM$34,0)+1,FALSE)&lt;0,0,IF($B1612&gt;E$12,0,IF(VLOOKUP($B1612,加速計算!$D$11:$Z$5007,MATCH(E$19,加速計算!$E$34:$AM$34,0)+1,FALSE)&gt;E$14,E$14,VLOOKUP($B1612,加速計算!$D$11:$Z$5007,MATCH(E$19,加速計算!$E$34:$AM$34,0)+1,FALSE)))))</f>
        <v>#N/A</v>
      </c>
      <c r="F1612" s="9" t="e">
        <f>IF(F1611=0,#N/A,IF(VLOOKUP($B1612,加速計算!$D$11:$Z$5007,MATCH(F$19,加速計算!$E$34:$AM$34,0)+1,FALSE)&lt;0,0,IF($B1612&gt;F$12,0,IF(VLOOKUP($B1612,加速計算!$D$11:$Z$5007,MATCH(F$19,加速計算!$E$34:$AM$34,0)+1,FALSE)&gt;F$14,F$14,VLOOKUP($B1612,加速計算!$D$11:$Z$5007,MATCH(F$19,加速計算!$E$34:$AM$34,0)+1,FALSE)))))</f>
        <v>#N/A</v>
      </c>
      <c r="G1612" s="9" t="e">
        <f>IF(G1611=0,#N/A,IF(VLOOKUP($B1612,加速計算!$D$11:$Z$5007,MATCH(G$19,加速計算!$E$34:$AM$34,0)+1,FALSE)&lt;0,0,IF($B1612&gt;G$12,0,IF(VLOOKUP($B1612,加速計算!$D$11:$Z$5007,MATCH(G$19,加速計算!$E$34:$AM$34,0)+1,FALSE)&gt;G$14,G$14,VLOOKUP($B1612,加速計算!$D$11:$Z$5007,MATCH(G$19,加速計算!$E$34:$AM$34,0)+1,FALSE)))))</f>
        <v>#N/A</v>
      </c>
      <c r="H1612" s="9" t="e">
        <f>IF(H1611=0,#N/A,IF(VLOOKUP($B1612,加速計算!$D$11:$Z$5007,MATCH(H$19,加速計算!$E$34:$AM$34,0)+1,FALSE)&lt;0,0,IF($B1612&gt;H$12,0,IF(VLOOKUP($B1612,加速計算!$D$11:$Z$5007,MATCH(H$19,加速計算!$E$34:$AM$34,0)+1,FALSE)&gt;H$14,H$14,VLOOKUP($B1612,加速計算!$D$11:$Z$5007,MATCH(H$19,加速計算!$E$34:$AM$34,0)+1,FALSE)))))</f>
        <v>#N/A</v>
      </c>
      <c r="I1612" s="9" t="e">
        <f>IF(I1611=0,#N/A,IF(VLOOKUP($B1612,加速計算!$D$11:$Z$5007,MATCH(I$19,加速計算!$E$34:$AM$34,0)+1,FALSE)&lt;0,0,IF($B1612&gt;I$12,0,IF(VLOOKUP($B1612,加速計算!$D$11:$Z$5007,MATCH(I$19,加速計算!$E$34:$AM$34,0)+1,FALSE)&gt;I$14,I$14,VLOOKUP($B1612,加速計算!$D$11:$Z$5007,MATCH(I$19,加速計算!$E$34:$AM$34,0)+1,FALSE)))))</f>
        <v>#N/A</v>
      </c>
      <c r="J1612" s="9" t="e">
        <f>IF(J1611=0,#N/A,IF(VLOOKUP($B1612,加速計算!$D$11:$Z$5007,MATCH(J$19,加速計算!$E$34:$AM$34,0)+1,FALSE)&lt;0,0,IF($B1612&gt;J$12,0,IF(VLOOKUP($B1612,加速計算!$D$11:$Z$5007,MATCH(J$19,加速計算!$E$34:$AM$34,0)+1,FALSE)&gt;J$14,J$14,VLOOKUP($B1612,加速計算!$D$11:$Z$5007,MATCH(J$19,加速計算!$E$34:$AM$34,0)+1,FALSE)))))</f>
        <v>#N/A</v>
      </c>
      <c r="K1612" s="9" t="e">
        <f>IF(K1611=0,#N/A,IF(VLOOKUP($B1612,加速計算!$D$11:$Z$5007,MATCH(K$19,加速計算!$E$34:$AM$34,0)+1,FALSE)&lt;0,0,IF($B1612&gt;K$12,0,IF(VLOOKUP($B1612,加速計算!$D$11:$Z$5007,MATCH(K$19,加速計算!$E$34:$AM$34,0)+1,FALSE)&gt;K$14,K$14,VLOOKUP($B1612,加速計算!$D$11:$Z$5007,MATCH(K$19,加速計算!$E$34:$AM$34,0)+1,FALSE)))))</f>
        <v>#N/A</v>
      </c>
      <c r="L1612" s="20" t="e">
        <f>IF(L1611=0,#N/A,IF(VLOOKUP($B1612,加速計算!$D$11:$Z$5007,MATCH(L$19,加速計算!$E$34:$AM$34,0)+1,FALSE)&lt;0,0,IF($B1612&gt;L$12,0,IF(VLOOKUP($B1612,加速計算!$D$11:$Z$5007,MATCH(L$19,加速計算!$E$34:$AM$34,0)+1,FALSE)&gt;L$14,L$14,VLOOKUP($B1612,加速計算!$D$11:$Z$5007,MATCH(L$19,加速計算!$E$34:$AM$34,0)+1,FALSE)))))</f>
        <v>#N/A</v>
      </c>
    </row>
    <row r="1613" spans="2:12">
      <c r="B1613" s="4">
        <v>15920</v>
      </c>
      <c r="C1613" s="5" t="e">
        <f t="shared" si="26"/>
        <v>#N/A</v>
      </c>
      <c r="D1613" s="9" t="e">
        <f>IF(D1612=0,#N/A,IF(VLOOKUP($B1613,加速計算!$D$11:$Z$5007,MATCH(D$19,加速計算!$E$34:$AM$34,0)+1,FALSE)&lt;0,0,IF($B1613&gt;D$12,0,IF(VLOOKUP($B1613,加速計算!$D$11:$Z$5007,MATCH(D$19,加速計算!$E$34:$AM$34,0)+1,FALSE)&gt;D$14,D$14,VLOOKUP($B1613,加速計算!$D$11:$Z$5007,MATCH(D$19,加速計算!$E$34:$AM$34,0)+1,FALSE)))))</f>
        <v>#N/A</v>
      </c>
      <c r="E1613" s="9" t="e">
        <f>IF(E1612=0,#N/A,IF(VLOOKUP($B1613,加速計算!$D$11:$Z$5007,MATCH(E$19,加速計算!$E$34:$AM$34,0)+1,FALSE)&lt;0,0,IF($B1613&gt;E$12,0,IF(VLOOKUP($B1613,加速計算!$D$11:$Z$5007,MATCH(E$19,加速計算!$E$34:$AM$34,0)+1,FALSE)&gt;E$14,E$14,VLOOKUP($B1613,加速計算!$D$11:$Z$5007,MATCH(E$19,加速計算!$E$34:$AM$34,0)+1,FALSE)))))</f>
        <v>#N/A</v>
      </c>
      <c r="F1613" s="9" t="e">
        <f>IF(F1612=0,#N/A,IF(VLOOKUP($B1613,加速計算!$D$11:$Z$5007,MATCH(F$19,加速計算!$E$34:$AM$34,0)+1,FALSE)&lt;0,0,IF($B1613&gt;F$12,0,IF(VLOOKUP($B1613,加速計算!$D$11:$Z$5007,MATCH(F$19,加速計算!$E$34:$AM$34,0)+1,FALSE)&gt;F$14,F$14,VLOOKUP($B1613,加速計算!$D$11:$Z$5007,MATCH(F$19,加速計算!$E$34:$AM$34,0)+1,FALSE)))))</f>
        <v>#N/A</v>
      </c>
      <c r="G1613" s="9" t="e">
        <f>IF(G1612=0,#N/A,IF(VLOOKUP($B1613,加速計算!$D$11:$Z$5007,MATCH(G$19,加速計算!$E$34:$AM$34,0)+1,FALSE)&lt;0,0,IF($B1613&gt;G$12,0,IF(VLOOKUP($B1613,加速計算!$D$11:$Z$5007,MATCH(G$19,加速計算!$E$34:$AM$34,0)+1,FALSE)&gt;G$14,G$14,VLOOKUP($B1613,加速計算!$D$11:$Z$5007,MATCH(G$19,加速計算!$E$34:$AM$34,0)+1,FALSE)))))</f>
        <v>#N/A</v>
      </c>
      <c r="H1613" s="9" t="e">
        <f>IF(H1612=0,#N/A,IF(VLOOKUP($B1613,加速計算!$D$11:$Z$5007,MATCH(H$19,加速計算!$E$34:$AM$34,0)+1,FALSE)&lt;0,0,IF($B1613&gt;H$12,0,IF(VLOOKUP($B1613,加速計算!$D$11:$Z$5007,MATCH(H$19,加速計算!$E$34:$AM$34,0)+1,FALSE)&gt;H$14,H$14,VLOOKUP($B1613,加速計算!$D$11:$Z$5007,MATCH(H$19,加速計算!$E$34:$AM$34,0)+1,FALSE)))))</f>
        <v>#N/A</v>
      </c>
      <c r="I1613" s="9" t="e">
        <f>IF(I1612=0,#N/A,IF(VLOOKUP($B1613,加速計算!$D$11:$Z$5007,MATCH(I$19,加速計算!$E$34:$AM$34,0)+1,FALSE)&lt;0,0,IF($B1613&gt;I$12,0,IF(VLOOKUP($B1613,加速計算!$D$11:$Z$5007,MATCH(I$19,加速計算!$E$34:$AM$34,0)+1,FALSE)&gt;I$14,I$14,VLOOKUP($B1613,加速計算!$D$11:$Z$5007,MATCH(I$19,加速計算!$E$34:$AM$34,0)+1,FALSE)))))</f>
        <v>#N/A</v>
      </c>
      <c r="J1613" s="9" t="e">
        <f>IF(J1612=0,#N/A,IF(VLOOKUP($B1613,加速計算!$D$11:$Z$5007,MATCH(J$19,加速計算!$E$34:$AM$34,0)+1,FALSE)&lt;0,0,IF($B1613&gt;J$12,0,IF(VLOOKUP($B1613,加速計算!$D$11:$Z$5007,MATCH(J$19,加速計算!$E$34:$AM$34,0)+1,FALSE)&gt;J$14,J$14,VLOOKUP($B1613,加速計算!$D$11:$Z$5007,MATCH(J$19,加速計算!$E$34:$AM$34,0)+1,FALSE)))))</f>
        <v>#N/A</v>
      </c>
      <c r="K1613" s="9" t="e">
        <f>IF(K1612=0,#N/A,IF(VLOOKUP($B1613,加速計算!$D$11:$Z$5007,MATCH(K$19,加速計算!$E$34:$AM$34,0)+1,FALSE)&lt;0,0,IF($B1613&gt;K$12,0,IF(VLOOKUP($B1613,加速計算!$D$11:$Z$5007,MATCH(K$19,加速計算!$E$34:$AM$34,0)+1,FALSE)&gt;K$14,K$14,VLOOKUP($B1613,加速計算!$D$11:$Z$5007,MATCH(K$19,加速計算!$E$34:$AM$34,0)+1,FALSE)))))</f>
        <v>#N/A</v>
      </c>
      <c r="L1613" s="20" t="e">
        <f>IF(L1612=0,#N/A,IF(VLOOKUP($B1613,加速計算!$D$11:$Z$5007,MATCH(L$19,加速計算!$E$34:$AM$34,0)+1,FALSE)&lt;0,0,IF($B1613&gt;L$12,0,IF(VLOOKUP($B1613,加速計算!$D$11:$Z$5007,MATCH(L$19,加速計算!$E$34:$AM$34,0)+1,FALSE)&gt;L$14,L$14,VLOOKUP($B1613,加速計算!$D$11:$Z$5007,MATCH(L$19,加速計算!$E$34:$AM$34,0)+1,FALSE)))))</f>
        <v>#N/A</v>
      </c>
    </row>
    <row r="1614" spans="2:12">
      <c r="B1614" s="4">
        <v>15930</v>
      </c>
      <c r="C1614" s="5" t="e">
        <f t="shared" si="26"/>
        <v>#N/A</v>
      </c>
      <c r="D1614" s="9" t="e">
        <f>IF(D1613=0,#N/A,IF(VLOOKUP($B1614,加速計算!$D$11:$Z$5007,MATCH(D$19,加速計算!$E$34:$AM$34,0)+1,FALSE)&lt;0,0,IF($B1614&gt;D$12,0,IF(VLOOKUP($B1614,加速計算!$D$11:$Z$5007,MATCH(D$19,加速計算!$E$34:$AM$34,0)+1,FALSE)&gt;D$14,D$14,VLOOKUP($B1614,加速計算!$D$11:$Z$5007,MATCH(D$19,加速計算!$E$34:$AM$34,0)+1,FALSE)))))</f>
        <v>#N/A</v>
      </c>
      <c r="E1614" s="9" t="e">
        <f>IF(E1613=0,#N/A,IF(VLOOKUP($B1614,加速計算!$D$11:$Z$5007,MATCH(E$19,加速計算!$E$34:$AM$34,0)+1,FALSE)&lt;0,0,IF($B1614&gt;E$12,0,IF(VLOOKUP($B1614,加速計算!$D$11:$Z$5007,MATCH(E$19,加速計算!$E$34:$AM$34,0)+1,FALSE)&gt;E$14,E$14,VLOOKUP($B1614,加速計算!$D$11:$Z$5007,MATCH(E$19,加速計算!$E$34:$AM$34,0)+1,FALSE)))))</f>
        <v>#N/A</v>
      </c>
      <c r="F1614" s="9" t="e">
        <f>IF(F1613=0,#N/A,IF(VLOOKUP($B1614,加速計算!$D$11:$Z$5007,MATCH(F$19,加速計算!$E$34:$AM$34,0)+1,FALSE)&lt;0,0,IF($B1614&gt;F$12,0,IF(VLOOKUP($B1614,加速計算!$D$11:$Z$5007,MATCH(F$19,加速計算!$E$34:$AM$34,0)+1,FALSE)&gt;F$14,F$14,VLOOKUP($B1614,加速計算!$D$11:$Z$5007,MATCH(F$19,加速計算!$E$34:$AM$34,0)+1,FALSE)))))</f>
        <v>#N/A</v>
      </c>
      <c r="G1614" s="9" t="e">
        <f>IF(G1613=0,#N/A,IF(VLOOKUP($B1614,加速計算!$D$11:$Z$5007,MATCH(G$19,加速計算!$E$34:$AM$34,0)+1,FALSE)&lt;0,0,IF($B1614&gt;G$12,0,IF(VLOOKUP($B1614,加速計算!$D$11:$Z$5007,MATCH(G$19,加速計算!$E$34:$AM$34,0)+1,FALSE)&gt;G$14,G$14,VLOOKUP($B1614,加速計算!$D$11:$Z$5007,MATCH(G$19,加速計算!$E$34:$AM$34,0)+1,FALSE)))))</f>
        <v>#N/A</v>
      </c>
      <c r="H1614" s="9" t="e">
        <f>IF(H1613=0,#N/A,IF(VLOOKUP($B1614,加速計算!$D$11:$Z$5007,MATCH(H$19,加速計算!$E$34:$AM$34,0)+1,FALSE)&lt;0,0,IF($B1614&gt;H$12,0,IF(VLOOKUP($B1614,加速計算!$D$11:$Z$5007,MATCH(H$19,加速計算!$E$34:$AM$34,0)+1,FALSE)&gt;H$14,H$14,VLOOKUP($B1614,加速計算!$D$11:$Z$5007,MATCH(H$19,加速計算!$E$34:$AM$34,0)+1,FALSE)))))</f>
        <v>#N/A</v>
      </c>
      <c r="I1614" s="9" t="e">
        <f>IF(I1613=0,#N/A,IF(VLOOKUP($B1614,加速計算!$D$11:$Z$5007,MATCH(I$19,加速計算!$E$34:$AM$34,0)+1,FALSE)&lt;0,0,IF($B1614&gt;I$12,0,IF(VLOOKUP($B1614,加速計算!$D$11:$Z$5007,MATCH(I$19,加速計算!$E$34:$AM$34,0)+1,FALSE)&gt;I$14,I$14,VLOOKUP($B1614,加速計算!$D$11:$Z$5007,MATCH(I$19,加速計算!$E$34:$AM$34,0)+1,FALSE)))))</f>
        <v>#N/A</v>
      </c>
      <c r="J1614" s="9" t="e">
        <f>IF(J1613=0,#N/A,IF(VLOOKUP($B1614,加速計算!$D$11:$Z$5007,MATCH(J$19,加速計算!$E$34:$AM$34,0)+1,FALSE)&lt;0,0,IF($B1614&gt;J$12,0,IF(VLOOKUP($B1614,加速計算!$D$11:$Z$5007,MATCH(J$19,加速計算!$E$34:$AM$34,0)+1,FALSE)&gt;J$14,J$14,VLOOKUP($B1614,加速計算!$D$11:$Z$5007,MATCH(J$19,加速計算!$E$34:$AM$34,0)+1,FALSE)))))</f>
        <v>#N/A</v>
      </c>
      <c r="K1614" s="9" t="e">
        <f>IF(K1613=0,#N/A,IF(VLOOKUP($B1614,加速計算!$D$11:$Z$5007,MATCH(K$19,加速計算!$E$34:$AM$34,0)+1,FALSE)&lt;0,0,IF($B1614&gt;K$12,0,IF(VLOOKUP($B1614,加速計算!$D$11:$Z$5007,MATCH(K$19,加速計算!$E$34:$AM$34,0)+1,FALSE)&gt;K$14,K$14,VLOOKUP($B1614,加速計算!$D$11:$Z$5007,MATCH(K$19,加速計算!$E$34:$AM$34,0)+1,FALSE)))))</f>
        <v>#N/A</v>
      </c>
      <c r="L1614" s="20" t="e">
        <f>IF(L1613=0,#N/A,IF(VLOOKUP($B1614,加速計算!$D$11:$Z$5007,MATCH(L$19,加速計算!$E$34:$AM$34,0)+1,FALSE)&lt;0,0,IF($B1614&gt;L$12,0,IF(VLOOKUP($B1614,加速計算!$D$11:$Z$5007,MATCH(L$19,加速計算!$E$34:$AM$34,0)+1,FALSE)&gt;L$14,L$14,VLOOKUP($B1614,加速計算!$D$11:$Z$5007,MATCH(L$19,加速計算!$E$34:$AM$34,0)+1,FALSE)))))</f>
        <v>#N/A</v>
      </c>
    </row>
    <row r="1615" spans="2:12">
      <c r="B1615" s="4">
        <v>15940</v>
      </c>
      <c r="C1615" s="5" t="e">
        <f t="shared" si="26"/>
        <v>#N/A</v>
      </c>
      <c r="D1615" s="9" t="e">
        <f>IF(D1614=0,#N/A,IF(VLOOKUP($B1615,加速計算!$D$11:$Z$5007,MATCH(D$19,加速計算!$E$34:$AM$34,0)+1,FALSE)&lt;0,0,IF($B1615&gt;D$12,0,IF(VLOOKUP($B1615,加速計算!$D$11:$Z$5007,MATCH(D$19,加速計算!$E$34:$AM$34,0)+1,FALSE)&gt;D$14,D$14,VLOOKUP($B1615,加速計算!$D$11:$Z$5007,MATCH(D$19,加速計算!$E$34:$AM$34,0)+1,FALSE)))))</f>
        <v>#N/A</v>
      </c>
      <c r="E1615" s="9" t="e">
        <f>IF(E1614=0,#N/A,IF(VLOOKUP($B1615,加速計算!$D$11:$Z$5007,MATCH(E$19,加速計算!$E$34:$AM$34,0)+1,FALSE)&lt;0,0,IF($B1615&gt;E$12,0,IF(VLOOKUP($B1615,加速計算!$D$11:$Z$5007,MATCH(E$19,加速計算!$E$34:$AM$34,0)+1,FALSE)&gt;E$14,E$14,VLOOKUP($B1615,加速計算!$D$11:$Z$5007,MATCH(E$19,加速計算!$E$34:$AM$34,0)+1,FALSE)))))</f>
        <v>#N/A</v>
      </c>
      <c r="F1615" s="9" t="e">
        <f>IF(F1614=0,#N/A,IF(VLOOKUP($B1615,加速計算!$D$11:$Z$5007,MATCH(F$19,加速計算!$E$34:$AM$34,0)+1,FALSE)&lt;0,0,IF($B1615&gt;F$12,0,IF(VLOOKUP($B1615,加速計算!$D$11:$Z$5007,MATCH(F$19,加速計算!$E$34:$AM$34,0)+1,FALSE)&gt;F$14,F$14,VLOOKUP($B1615,加速計算!$D$11:$Z$5007,MATCH(F$19,加速計算!$E$34:$AM$34,0)+1,FALSE)))))</f>
        <v>#N/A</v>
      </c>
      <c r="G1615" s="9" t="e">
        <f>IF(G1614=0,#N/A,IF(VLOOKUP($B1615,加速計算!$D$11:$Z$5007,MATCH(G$19,加速計算!$E$34:$AM$34,0)+1,FALSE)&lt;0,0,IF($B1615&gt;G$12,0,IF(VLOOKUP($B1615,加速計算!$D$11:$Z$5007,MATCH(G$19,加速計算!$E$34:$AM$34,0)+1,FALSE)&gt;G$14,G$14,VLOOKUP($B1615,加速計算!$D$11:$Z$5007,MATCH(G$19,加速計算!$E$34:$AM$34,0)+1,FALSE)))))</f>
        <v>#N/A</v>
      </c>
      <c r="H1615" s="9" t="e">
        <f>IF(H1614=0,#N/A,IF(VLOOKUP($B1615,加速計算!$D$11:$Z$5007,MATCH(H$19,加速計算!$E$34:$AM$34,0)+1,FALSE)&lt;0,0,IF($B1615&gt;H$12,0,IF(VLOOKUP($B1615,加速計算!$D$11:$Z$5007,MATCH(H$19,加速計算!$E$34:$AM$34,0)+1,FALSE)&gt;H$14,H$14,VLOOKUP($B1615,加速計算!$D$11:$Z$5007,MATCH(H$19,加速計算!$E$34:$AM$34,0)+1,FALSE)))))</f>
        <v>#N/A</v>
      </c>
      <c r="I1615" s="9" t="e">
        <f>IF(I1614=0,#N/A,IF(VLOOKUP($B1615,加速計算!$D$11:$Z$5007,MATCH(I$19,加速計算!$E$34:$AM$34,0)+1,FALSE)&lt;0,0,IF($B1615&gt;I$12,0,IF(VLOOKUP($B1615,加速計算!$D$11:$Z$5007,MATCH(I$19,加速計算!$E$34:$AM$34,0)+1,FALSE)&gt;I$14,I$14,VLOOKUP($B1615,加速計算!$D$11:$Z$5007,MATCH(I$19,加速計算!$E$34:$AM$34,0)+1,FALSE)))))</f>
        <v>#N/A</v>
      </c>
      <c r="J1615" s="9" t="e">
        <f>IF(J1614=0,#N/A,IF(VLOOKUP($B1615,加速計算!$D$11:$Z$5007,MATCH(J$19,加速計算!$E$34:$AM$34,0)+1,FALSE)&lt;0,0,IF($B1615&gt;J$12,0,IF(VLOOKUP($B1615,加速計算!$D$11:$Z$5007,MATCH(J$19,加速計算!$E$34:$AM$34,0)+1,FALSE)&gt;J$14,J$14,VLOOKUP($B1615,加速計算!$D$11:$Z$5007,MATCH(J$19,加速計算!$E$34:$AM$34,0)+1,FALSE)))))</f>
        <v>#N/A</v>
      </c>
      <c r="K1615" s="9" t="e">
        <f>IF(K1614=0,#N/A,IF(VLOOKUP($B1615,加速計算!$D$11:$Z$5007,MATCH(K$19,加速計算!$E$34:$AM$34,0)+1,FALSE)&lt;0,0,IF($B1615&gt;K$12,0,IF(VLOOKUP($B1615,加速計算!$D$11:$Z$5007,MATCH(K$19,加速計算!$E$34:$AM$34,0)+1,FALSE)&gt;K$14,K$14,VLOOKUP($B1615,加速計算!$D$11:$Z$5007,MATCH(K$19,加速計算!$E$34:$AM$34,0)+1,FALSE)))))</f>
        <v>#N/A</v>
      </c>
      <c r="L1615" s="20" t="e">
        <f>IF(L1614=0,#N/A,IF(VLOOKUP($B1615,加速計算!$D$11:$Z$5007,MATCH(L$19,加速計算!$E$34:$AM$34,0)+1,FALSE)&lt;0,0,IF($B1615&gt;L$12,0,IF(VLOOKUP($B1615,加速計算!$D$11:$Z$5007,MATCH(L$19,加速計算!$E$34:$AM$34,0)+1,FALSE)&gt;L$14,L$14,VLOOKUP($B1615,加速計算!$D$11:$Z$5007,MATCH(L$19,加速計算!$E$34:$AM$34,0)+1,FALSE)))))</f>
        <v>#N/A</v>
      </c>
    </row>
    <row r="1616" spans="2:12">
      <c r="B1616" s="4">
        <v>15950</v>
      </c>
      <c r="C1616" s="5" t="e">
        <f t="shared" si="26"/>
        <v>#N/A</v>
      </c>
      <c r="D1616" s="9" t="e">
        <f>IF(D1615=0,#N/A,IF(VLOOKUP($B1616,加速計算!$D$11:$Z$5007,MATCH(D$19,加速計算!$E$34:$AM$34,0)+1,FALSE)&lt;0,0,IF($B1616&gt;D$12,0,IF(VLOOKUP($B1616,加速計算!$D$11:$Z$5007,MATCH(D$19,加速計算!$E$34:$AM$34,0)+1,FALSE)&gt;D$14,D$14,VLOOKUP($B1616,加速計算!$D$11:$Z$5007,MATCH(D$19,加速計算!$E$34:$AM$34,0)+1,FALSE)))))</f>
        <v>#N/A</v>
      </c>
      <c r="E1616" s="9" t="e">
        <f>IF(E1615=0,#N/A,IF(VLOOKUP($B1616,加速計算!$D$11:$Z$5007,MATCH(E$19,加速計算!$E$34:$AM$34,0)+1,FALSE)&lt;0,0,IF($B1616&gt;E$12,0,IF(VLOOKUP($B1616,加速計算!$D$11:$Z$5007,MATCH(E$19,加速計算!$E$34:$AM$34,0)+1,FALSE)&gt;E$14,E$14,VLOOKUP($B1616,加速計算!$D$11:$Z$5007,MATCH(E$19,加速計算!$E$34:$AM$34,0)+1,FALSE)))))</f>
        <v>#N/A</v>
      </c>
      <c r="F1616" s="9" t="e">
        <f>IF(F1615=0,#N/A,IF(VLOOKUP($B1616,加速計算!$D$11:$Z$5007,MATCH(F$19,加速計算!$E$34:$AM$34,0)+1,FALSE)&lt;0,0,IF($B1616&gt;F$12,0,IF(VLOOKUP($B1616,加速計算!$D$11:$Z$5007,MATCH(F$19,加速計算!$E$34:$AM$34,0)+1,FALSE)&gt;F$14,F$14,VLOOKUP($B1616,加速計算!$D$11:$Z$5007,MATCH(F$19,加速計算!$E$34:$AM$34,0)+1,FALSE)))))</f>
        <v>#N/A</v>
      </c>
      <c r="G1616" s="9" t="e">
        <f>IF(G1615=0,#N/A,IF(VLOOKUP($B1616,加速計算!$D$11:$Z$5007,MATCH(G$19,加速計算!$E$34:$AM$34,0)+1,FALSE)&lt;0,0,IF($B1616&gt;G$12,0,IF(VLOOKUP($B1616,加速計算!$D$11:$Z$5007,MATCH(G$19,加速計算!$E$34:$AM$34,0)+1,FALSE)&gt;G$14,G$14,VLOOKUP($B1616,加速計算!$D$11:$Z$5007,MATCH(G$19,加速計算!$E$34:$AM$34,0)+1,FALSE)))))</f>
        <v>#N/A</v>
      </c>
      <c r="H1616" s="9" t="e">
        <f>IF(H1615=0,#N/A,IF(VLOOKUP($B1616,加速計算!$D$11:$Z$5007,MATCH(H$19,加速計算!$E$34:$AM$34,0)+1,FALSE)&lt;0,0,IF($B1616&gt;H$12,0,IF(VLOOKUP($B1616,加速計算!$D$11:$Z$5007,MATCH(H$19,加速計算!$E$34:$AM$34,0)+1,FALSE)&gt;H$14,H$14,VLOOKUP($B1616,加速計算!$D$11:$Z$5007,MATCH(H$19,加速計算!$E$34:$AM$34,0)+1,FALSE)))))</f>
        <v>#N/A</v>
      </c>
      <c r="I1616" s="9" t="e">
        <f>IF(I1615=0,#N/A,IF(VLOOKUP($B1616,加速計算!$D$11:$Z$5007,MATCH(I$19,加速計算!$E$34:$AM$34,0)+1,FALSE)&lt;0,0,IF($B1616&gt;I$12,0,IF(VLOOKUP($B1616,加速計算!$D$11:$Z$5007,MATCH(I$19,加速計算!$E$34:$AM$34,0)+1,FALSE)&gt;I$14,I$14,VLOOKUP($B1616,加速計算!$D$11:$Z$5007,MATCH(I$19,加速計算!$E$34:$AM$34,0)+1,FALSE)))))</f>
        <v>#N/A</v>
      </c>
      <c r="J1616" s="9" t="e">
        <f>IF(J1615=0,#N/A,IF(VLOOKUP($B1616,加速計算!$D$11:$Z$5007,MATCH(J$19,加速計算!$E$34:$AM$34,0)+1,FALSE)&lt;0,0,IF($B1616&gt;J$12,0,IF(VLOOKUP($B1616,加速計算!$D$11:$Z$5007,MATCH(J$19,加速計算!$E$34:$AM$34,0)+1,FALSE)&gt;J$14,J$14,VLOOKUP($B1616,加速計算!$D$11:$Z$5007,MATCH(J$19,加速計算!$E$34:$AM$34,0)+1,FALSE)))))</f>
        <v>#N/A</v>
      </c>
      <c r="K1616" s="9" t="e">
        <f>IF(K1615=0,#N/A,IF(VLOOKUP($B1616,加速計算!$D$11:$Z$5007,MATCH(K$19,加速計算!$E$34:$AM$34,0)+1,FALSE)&lt;0,0,IF($B1616&gt;K$12,0,IF(VLOOKUP($B1616,加速計算!$D$11:$Z$5007,MATCH(K$19,加速計算!$E$34:$AM$34,0)+1,FALSE)&gt;K$14,K$14,VLOOKUP($B1616,加速計算!$D$11:$Z$5007,MATCH(K$19,加速計算!$E$34:$AM$34,0)+1,FALSE)))))</f>
        <v>#N/A</v>
      </c>
      <c r="L1616" s="20" t="e">
        <f>IF(L1615=0,#N/A,IF(VLOOKUP($B1616,加速計算!$D$11:$Z$5007,MATCH(L$19,加速計算!$E$34:$AM$34,0)+1,FALSE)&lt;0,0,IF($B1616&gt;L$12,0,IF(VLOOKUP($B1616,加速計算!$D$11:$Z$5007,MATCH(L$19,加速計算!$E$34:$AM$34,0)+1,FALSE)&gt;L$14,L$14,VLOOKUP($B1616,加速計算!$D$11:$Z$5007,MATCH(L$19,加速計算!$E$34:$AM$34,0)+1,FALSE)))))</f>
        <v>#N/A</v>
      </c>
    </row>
    <row r="1617" spans="2:12">
      <c r="B1617" s="4">
        <v>15960</v>
      </c>
      <c r="C1617" s="5" t="e">
        <f t="shared" si="26"/>
        <v>#N/A</v>
      </c>
      <c r="D1617" s="9" t="e">
        <f>IF(D1616=0,#N/A,IF(VLOOKUP($B1617,加速計算!$D$11:$Z$5007,MATCH(D$19,加速計算!$E$34:$AM$34,0)+1,FALSE)&lt;0,0,IF($B1617&gt;D$12,0,IF(VLOOKUP($B1617,加速計算!$D$11:$Z$5007,MATCH(D$19,加速計算!$E$34:$AM$34,0)+1,FALSE)&gt;D$14,D$14,VLOOKUP($B1617,加速計算!$D$11:$Z$5007,MATCH(D$19,加速計算!$E$34:$AM$34,0)+1,FALSE)))))</f>
        <v>#N/A</v>
      </c>
      <c r="E1617" s="9" t="e">
        <f>IF(E1616=0,#N/A,IF(VLOOKUP($B1617,加速計算!$D$11:$Z$5007,MATCH(E$19,加速計算!$E$34:$AM$34,0)+1,FALSE)&lt;0,0,IF($B1617&gt;E$12,0,IF(VLOOKUP($B1617,加速計算!$D$11:$Z$5007,MATCH(E$19,加速計算!$E$34:$AM$34,0)+1,FALSE)&gt;E$14,E$14,VLOOKUP($B1617,加速計算!$D$11:$Z$5007,MATCH(E$19,加速計算!$E$34:$AM$34,0)+1,FALSE)))))</f>
        <v>#N/A</v>
      </c>
      <c r="F1617" s="9" t="e">
        <f>IF(F1616=0,#N/A,IF(VLOOKUP($B1617,加速計算!$D$11:$Z$5007,MATCH(F$19,加速計算!$E$34:$AM$34,0)+1,FALSE)&lt;0,0,IF($B1617&gt;F$12,0,IF(VLOOKUP($B1617,加速計算!$D$11:$Z$5007,MATCH(F$19,加速計算!$E$34:$AM$34,0)+1,FALSE)&gt;F$14,F$14,VLOOKUP($B1617,加速計算!$D$11:$Z$5007,MATCH(F$19,加速計算!$E$34:$AM$34,0)+1,FALSE)))))</f>
        <v>#N/A</v>
      </c>
      <c r="G1617" s="9" t="e">
        <f>IF(G1616=0,#N/A,IF(VLOOKUP($B1617,加速計算!$D$11:$Z$5007,MATCH(G$19,加速計算!$E$34:$AM$34,0)+1,FALSE)&lt;0,0,IF($B1617&gt;G$12,0,IF(VLOOKUP($B1617,加速計算!$D$11:$Z$5007,MATCH(G$19,加速計算!$E$34:$AM$34,0)+1,FALSE)&gt;G$14,G$14,VLOOKUP($B1617,加速計算!$D$11:$Z$5007,MATCH(G$19,加速計算!$E$34:$AM$34,0)+1,FALSE)))))</f>
        <v>#N/A</v>
      </c>
      <c r="H1617" s="9" t="e">
        <f>IF(H1616=0,#N/A,IF(VLOOKUP($B1617,加速計算!$D$11:$Z$5007,MATCH(H$19,加速計算!$E$34:$AM$34,0)+1,FALSE)&lt;0,0,IF($B1617&gt;H$12,0,IF(VLOOKUP($B1617,加速計算!$D$11:$Z$5007,MATCH(H$19,加速計算!$E$34:$AM$34,0)+1,FALSE)&gt;H$14,H$14,VLOOKUP($B1617,加速計算!$D$11:$Z$5007,MATCH(H$19,加速計算!$E$34:$AM$34,0)+1,FALSE)))))</f>
        <v>#N/A</v>
      </c>
      <c r="I1617" s="9" t="e">
        <f>IF(I1616=0,#N/A,IF(VLOOKUP($B1617,加速計算!$D$11:$Z$5007,MATCH(I$19,加速計算!$E$34:$AM$34,0)+1,FALSE)&lt;0,0,IF($B1617&gt;I$12,0,IF(VLOOKUP($B1617,加速計算!$D$11:$Z$5007,MATCH(I$19,加速計算!$E$34:$AM$34,0)+1,FALSE)&gt;I$14,I$14,VLOOKUP($B1617,加速計算!$D$11:$Z$5007,MATCH(I$19,加速計算!$E$34:$AM$34,0)+1,FALSE)))))</f>
        <v>#N/A</v>
      </c>
      <c r="J1617" s="9" t="e">
        <f>IF(J1616=0,#N/A,IF(VLOOKUP($B1617,加速計算!$D$11:$Z$5007,MATCH(J$19,加速計算!$E$34:$AM$34,0)+1,FALSE)&lt;0,0,IF($B1617&gt;J$12,0,IF(VLOOKUP($B1617,加速計算!$D$11:$Z$5007,MATCH(J$19,加速計算!$E$34:$AM$34,0)+1,FALSE)&gt;J$14,J$14,VLOOKUP($B1617,加速計算!$D$11:$Z$5007,MATCH(J$19,加速計算!$E$34:$AM$34,0)+1,FALSE)))))</f>
        <v>#N/A</v>
      </c>
      <c r="K1617" s="9" t="e">
        <f>IF(K1616=0,#N/A,IF(VLOOKUP($B1617,加速計算!$D$11:$Z$5007,MATCH(K$19,加速計算!$E$34:$AM$34,0)+1,FALSE)&lt;0,0,IF($B1617&gt;K$12,0,IF(VLOOKUP($B1617,加速計算!$D$11:$Z$5007,MATCH(K$19,加速計算!$E$34:$AM$34,0)+1,FALSE)&gt;K$14,K$14,VLOOKUP($B1617,加速計算!$D$11:$Z$5007,MATCH(K$19,加速計算!$E$34:$AM$34,0)+1,FALSE)))))</f>
        <v>#N/A</v>
      </c>
      <c r="L1617" s="20" t="e">
        <f>IF(L1616=0,#N/A,IF(VLOOKUP($B1617,加速計算!$D$11:$Z$5007,MATCH(L$19,加速計算!$E$34:$AM$34,0)+1,FALSE)&lt;0,0,IF($B1617&gt;L$12,0,IF(VLOOKUP($B1617,加速計算!$D$11:$Z$5007,MATCH(L$19,加速計算!$E$34:$AM$34,0)+1,FALSE)&gt;L$14,L$14,VLOOKUP($B1617,加速計算!$D$11:$Z$5007,MATCH(L$19,加速計算!$E$34:$AM$34,0)+1,FALSE)))))</f>
        <v>#N/A</v>
      </c>
    </row>
    <row r="1618" spans="2:12">
      <c r="B1618" s="4">
        <v>15970</v>
      </c>
      <c r="C1618" s="5" t="e">
        <f t="shared" si="26"/>
        <v>#N/A</v>
      </c>
      <c r="D1618" s="9" t="e">
        <f>IF(D1617=0,#N/A,IF(VLOOKUP($B1618,加速計算!$D$11:$Z$5007,MATCH(D$19,加速計算!$E$34:$AM$34,0)+1,FALSE)&lt;0,0,IF($B1618&gt;D$12,0,IF(VLOOKUP($B1618,加速計算!$D$11:$Z$5007,MATCH(D$19,加速計算!$E$34:$AM$34,0)+1,FALSE)&gt;D$14,D$14,VLOOKUP($B1618,加速計算!$D$11:$Z$5007,MATCH(D$19,加速計算!$E$34:$AM$34,0)+1,FALSE)))))</f>
        <v>#N/A</v>
      </c>
      <c r="E1618" s="9" t="e">
        <f>IF(E1617=0,#N/A,IF(VLOOKUP($B1618,加速計算!$D$11:$Z$5007,MATCH(E$19,加速計算!$E$34:$AM$34,0)+1,FALSE)&lt;0,0,IF($B1618&gt;E$12,0,IF(VLOOKUP($B1618,加速計算!$D$11:$Z$5007,MATCH(E$19,加速計算!$E$34:$AM$34,0)+1,FALSE)&gt;E$14,E$14,VLOOKUP($B1618,加速計算!$D$11:$Z$5007,MATCH(E$19,加速計算!$E$34:$AM$34,0)+1,FALSE)))))</f>
        <v>#N/A</v>
      </c>
      <c r="F1618" s="9" t="e">
        <f>IF(F1617=0,#N/A,IF(VLOOKUP($B1618,加速計算!$D$11:$Z$5007,MATCH(F$19,加速計算!$E$34:$AM$34,0)+1,FALSE)&lt;0,0,IF($B1618&gt;F$12,0,IF(VLOOKUP($B1618,加速計算!$D$11:$Z$5007,MATCH(F$19,加速計算!$E$34:$AM$34,0)+1,FALSE)&gt;F$14,F$14,VLOOKUP($B1618,加速計算!$D$11:$Z$5007,MATCH(F$19,加速計算!$E$34:$AM$34,0)+1,FALSE)))))</f>
        <v>#N/A</v>
      </c>
      <c r="G1618" s="9" t="e">
        <f>IF(G1617=0,#N/A,IF(VLOOKUP($B1618,加速計算!$D$11:$Z$5007,MATCH(G$19,加速計算!$E$34:$AM$34,0)+1,FALSE)&lt;0,0,IF($B1618&gt;G$12,0,IF(VLOOKUP($B1618,加速計算!$D$11:$Z$5007,MATCH(G$19,加速計算!$E$34:$AM$34,0)+1,FALSE)&gt;G$14,G$14,VLOOKUP($B1618,加速計算!$D$11:$Z$5007,MATCH(G$19,加速計算!$E$34:$AM$34,0)+1,FALSE)))))</f>
        <v>#N/A</v>
      </c>
      <c r="H1618" s="9" t="e">
        <f>IF(H1617=0,#N/A,IF(VLOOKUP($B1618,加速計算!$D$11:$Z$5007,MATCH(H$19,加速計算!$E$34:$AM$34,0)+1,FALSE)&lt;0,0,IF($B1618&gt;H$12,0,IF(VLOOKUP($B1618,加速計算!$D$11:$Z$5007,MATCH(H$19,加速計算!$E$34:$AM$34,0)+1,FALSE)&gt;H$14,H$14,VLOOKUP($B1618,加速計算!$D$11:$Z$5007,MATCH(H$19,加速計算!$E$34:$AM$34,0)+1,FALSE)))))</f>
        <v>#N/A</v>
      </c>
      <c r="I1618" s="9" t="e">
        <f>IF(I1617=0,#N/A,IF(VLOOKUP($B1618,加速計算!$D$11:$Z$5007,MATCH(I$19,加速計算!$E$34:$AM$34,0)+1,FALSE)&lt;0,0,IF($B1618&gt;I$12,0,IF(VLOOKUP($B1618,加速計算!$D$11:$Z$5007,MATCH(I$19,加速計算!$E$34:$AM$34,0)+1,FALSE)&gt;I$14,I$14,VLOOKUP($B1618,加速計算!$D$11:$Z$5007,MATCH(I$19,加速計算!$E$34:$AM$34,0)+1,FALSE)))))</f>
        <v>#N/A</v>
      </c>
      <c r="J1618" s="9" t="e">
        <f>IF(J1617=0,#N/A,IF(VLOOKUP($B1618,加速計算!$D$11:$Z$5007,MATCH(J$19,加速計算!$E$34:$AM$34,0)+1,FALSE)&lt;0,0,IF($B1618&gt;J$12,0,IF(VLOOKUP($B1618,加速計算!$D$11:$Z$5007,MATCH(J$19,加速計算!$E$34:$AM$34,0)+1,FALSE)&gt;J$14,J$14,VLOOKUP($B1618,加速計算!$D$11:$Z$5007,MATCH(J$19,加速計算!$E$34:$AM$34,0)+1,FALSE)))))</f>
        <v>#N/A</v>
      </c>
      <c r="K1618" s="9" t="e">
        <f>IF(K1617=0,#N/A,IF(VLOOKUP($B1618,加速計算!$D$11:$Z$5007,MATCH(K$19,加速計算!$E$34:$AM$34,0)+1,FALSE)&lt;0,0,IF($B1618&gt;K$12,0,IF(VLOOKUP($B1618,加速計算!$D$11:$Z$5007,MATCH(K$19,加速計算!$E$34:$AM$34,0)+1,FALSE)&gt;K$14,K$14,VLOOKUP($B1618,加速計算!$D$11:$Z$5007,MATCH(K$19,加速計算!$E$34:$AM$34,0)+1,FALSE)))))</f>
        <v>#N/A</v>
      </c>
      <c r="L1618" s="20" t="e">
        <f>IF(L1617=0,#N/A,IF(VLOOKUP($B1618,加速計算!$D$11:$Z$5007,MATCH(L$19,加速計算!$E$34:$AM$34,0)+1,FALSE)&lt;0,0,IF($B1618&gt;L$12,0,IF(VLOOKUP($B1618,加速計算!$D$11:$Z$5007,MATCH(L$19,加速計算!$E$34:$AM$34,0)+1,FALSE)&gt;L$14,L$14,VLOOKUP($B1618,加速計算!$D$11:$Z$5007,MATCH(L$19,加速計算!$E$34:$AM$34,0)+1,FALSE)))))</f>
        <v>#N/A</v>
      </c>
    </row>
    <row r="1619" spans="2:12">
      <c r="B1619" s="4">
        <v>15980</v>
      </c>
      <c r="C1619" s="5" t="e">
        <f t="shared" si="26"/>
        <v>#N/A</v>
      </c>
      <c r="D1619" s="9" t="e">
        <f>IF(D1618=0,#N/A,IF(VLOOKUP($B1619,加速計算!$D$11:$Z$5007,MATCH(D$19,加速計算!$E$34:$AM$34,0)+1,FALSE)&lt;0,0,IF($B1619&gt;D$12,0,IF(VLOOKUP($B1619,加速計算!$D$11:$Z$5007,MATCH(D$19,加速計算!$E$34:$AM$34,0)+1,FALSE)&gt;D$14,D$14,VLOOKUP($B1619,加速計算!$D$11:$Z$5007,MATCH(D$19,加速計算!$E$34:$AM$34,0)+1,FALSE)))))</f>
        <v>#N/A</v>
      </c>
      <c r="E1619" s="9" t="e">
        <f>IF(E1618=0,#N/A,IF(VLOOKUP($B1619,加速計算!$D$11:$Z$5007,MATCH(E$19,加速計算!$E$34:$AM$34,0)+1,FALSE)&lt;0,0,IF($B1619&gt;E$12,0,IF(VLOOKUP($B1619,加速計算!$D$11:$Z$5007,MATCH(E$19,加速計算!$E$34:$AM$34,0)+1,FALSE)&gt;E$14,E$14,VLOOKUP($B1619,加速計算!$D$11:$Z$5007,MATCH(E$19,加速計算!$E$34:$AM$34,0)+1,FALSE)))))</f>
        <v>#N/A</v>
      </c>
      <c r="F1619" s="9" t="e">
        <f>IF(F1618=0,#N/A,IF(VLOOKUP($B1619,加速計算!$D$11:$Z$5007,MATCH(F$19,加速計算!$E$34:$AM$34,0)+1,FALSE)&lt;0,0,IF($B1619&gt;F$12,0,IF(VLOOKUP($B1619,加速計算!$D$11:$Z$5007,MATCH(F$19,加速計算!$E$34:$AM$34,0)+1,FALSE)&gt;F$14,F$14,VLOOKUP($B1619,加速計算!$D$11:$Z$5007,MATCH(F$19,加速計算!$E$34:$AM$34,0)+1,FALSE)))))</f>
        <v>#N/A</v>
      </c>
      <c r="G1619" s="9" t="e">
        <f>IF(G1618=0,#N/A,IF(VLOOKUP($B1619,加速計算!$D$11:$Z$5007,MATCH(G$19,加速計算!$E$34:$AM$34,0)+1,FALSE)&lt;0,0,IF($B1619&gt;G$12,0,IF(VLOOKUP($B1619,加速計算!$D$11:$Z$5007,MATCH(G$19,加速計算!$E$34:$AM$34,0)+1,FALSE)&gt;G$14,G$14,VLOOKUP($B1619,加速計算!$D$11:$Z$5007,MATCH(G$19,加速計算!$E$34:$AM$34,0)+1,FALSE)))))</f>
        <v>#N/A</v>
      </c>
      <c r="H1619" s="9" t="e">
        <f>IF(H1618=0,#N/A,IF(VLOOKUP($B1619,加速計算!$D$11:$Z$5007,MATCH(H$19,加速計算!$E$34:$AM$34,0)+1,FALSE)&lt;0,0,IF($B1619&gt;H$12,0,IF(VLOOKUP($B1619,加速計算!$D$11:$Z$5007,MATCH(H$19,加速計算!$E$34:$AM$34,0)+1,FALSE)&gt;H$14,H$14,VLOOKUP($B1619,加速計算!$D$11:$Z$5007,MATCH(H$19,加速計算!$E$34:$AM$34,0)+1,FALSE)))))</f>
        <v>#N/A</v>
      </c>
      <c r="I1619" s="9" t="e">
        <f>IF(I1618=0,#N/A,IF(VLOOKUP($B1619,加速計算!$D$11:$Z$5007,MATCH(I$19,加速計算!$E$34:$AM$34,0)+1,FALSE)&lt;0,0,IF($B1619&gt;I$12,0,IF(VLOOKUP($B1619,加速計算!$D$11:$Z$5007,MATCH(I$19,加速計算!$E$34:$AM$34,0)+1,FALSE)&gt;I$14,I$14,VLOOKUP($B1619,加速計算!$D$11:$Z$5007,MATCH(I$19,加速計算!$E$34:$AM$34,0)+1,FALSE)))))</f>
        <v>#N/A</v>
      </c>
      <c r="J1619" s="9" t="e">
        <f>IF(J1618=0,#N/A,IF(VLOOKUP($B1619,加速計算!$D$11:$Z$5007,MATCH(J$19,加速計算!$E$34:$AM$34,0)+1,FALSE)&lt;0,0,IF($B1619&gt;J$12,0,IF(VLOOKUP($B1619,加速計算!$D$11:$Z$5007,MATCH(J$19,加速計算!$E$34:$AM$34,0)+1,FALSE)&gt;J$14,J$14,VLOOKUP($B1619,加速計算!$D$11:$Z$5007,MATCH(J$19,加速計算!$E$34:$AM$34,0)+1,FALSE)))))</f>
        <v>#N/A</v>
      </c>
      <c r="K1619" s="9" t="e">
        <f>IF(K1618=0,#N/A,IF(VLOOKUP($B1619,加速計算!$D$11:$Z$5007,MATCH(K$19,加速計算!$E$34:$AM$34,0)+1,FALSE)&lt;0,0,IF($B1619&gt;K$12,0,IF(VLOOKUP($B1619,加速計算!$D$11:$Z$5007,MATCH(K$19,加速計算!$E$34:$AM$34,0)+1,FALSE)&gt;K$14,K$14,VLOOKUP($B1619,加速計算!$D$11:$Z$5007,MATCH(K$19,加速計算!$E$34:$AM$34,0)+1,FALSE)))))</f>
        <v>#N/A</v>
      </c>
      <c r="L1619" s="20" t="e">
        <f>IF(L1618=0,#N/A,IF(VLOOKUP($B1619,加速計算!$D$11:$Z$5007,MATCH(L$19,加速計算!$E$34:$AM$34,0)+1,FALSE)&lt;0,0,IF($B1619&gt;L$12,0,IF(VLOOKUP($B1619,加速計算!$D$11:$Z$5007,MATCH(L$19,加速計算!$E$34:$AM$34,0)+1,FALSE)&gt;L$14,L$14,VLOOKUP($B1619,加速計算!$D$11:$Z$5007,MATCH(L$19,加速計算!$E$34:$AM$34,0)+1,FALSE)))))</f>
        <v>#N/A</v>
      </c>
    </row>
    <row r="1620" spans="2:12">
      <c r="B1620" s="4">
        <v>15990</v>
      </c>
      <c r="C1620" s="5" t="e">
        <f t="shared" si="26"/>
        <v>#N/A</v>
      </c>
      <c r="D1620" s="9" t="e">
        <f>IF(D1619=0,#N/A,IF(VLOOKUP($B1620,加速計算!$D$11:$Z$5007,MATCH(D$19,加速計算!$E$34:$AM$34,0)+1,FALSE)&lt;0,0,IF($B1620&gt;D$12,0,IF(VLOOKUP($B1620,加速計算!$D$11:$Z$5007,MATCH(D$19,加速計算!$E$34:$AM$34,0)+1,FALSE)&gt;D$14,D$14,VLOOKUP($B1620,加速計算!$D$11:$Z$5007,MATCH(D$19,加速計算!$E$34:$AM$34,0)+1,FALSE)))))</f>
        <v>#N/A</v>
      </c>
      <c r="E1620" s="9" t="e">
        <f>IF(E1619=0,#N/A,IF(VLOOKUP($B1620,加速計算!$D$11:$Z$5007,MATCH(E$19,加速計算!$E$34:$AM$34,0)+1,FALSE)&lt;0,0,IF($B1620&gt;E$12,0,IF(VLOOKUP($B1620,加速計算!$D$11:$Z$5007,MATCH(E$19,加速計算!$E$34:$AM$34,0)+1,FALSE)&gt;E$14,E$14,VLOOKUP($B1620,加速計算!$D$11:$Z$5007,MATCH(E$19,加速計算!$E$34:$AM$34,0)+1,FALSE)))))</f>
        <v>#N/A</v>
      </c>
      <c r="F1620" s="9" t="e">
        <f>IF(F1619=0,#N/A,IF(VLOOKUP($B1620,加速計算!$D$11:$Z$5007,MATCH(F$19,加速計算!$E$34:$AM$34,0)+1,FALSE)&lt;0,0,IF($B1620&gt;F$12,0,IF(VLOOKUP($B1620,加速計算!$D$11:$Z$5007,MATCH(F$19,加速計算!$E$34:$AM$34,0)+1,FALSE)&gt;F$14,F$14,VLOOKUP($B1620,加速計算!$D$11:$Z$5007,MATCH(F$19,加速計算!$E$34:$AM$34,0)+1,FALSE)))))</f>
        <v>#N/A</v>
      </c>
      <c r="G1620" s="9" t="e">
        <f>IF(G1619=0,#N/A,IF(VLOOKUP($B1620,加速計算!$D$11:$Z$5007,MATCH(G$19,加速計算!$E$34:$AM$34,0)+1,FALSE)&lt;0,0,IF($B1620&gt;G$12,0,IF(VLOOKUP($B1620,加速計算!$D$11:$Z$5007,MATCH(G$19,加速計算!$E$34:$AM$34,0)+1,FALSE)&gt;G$14,G$14,VLOOKUP($B1620,加速計算!$D$11:$Z$5007,MATCH(G$19,加速計算!$E$34:$AM$34,0)+1,FALSE)))))</f>
        <v>#N/A</v>
      </c>
      <c r="H1620" s="9" t="e">
        <f>IF(H1619=0,#N/A,IF(VLOOKUP($B1620,加速計算!$D$11:$Z$5007,MATCH(H$19,加速計算!$E$34:$AM$34,0)+1,FALSE)&lt;0,0,IF($B1620&gt;H$12,0,IF(VLOOKUP($B1620,加速計算!$D$11:$Z$5007,MATCH(H$19,加速計算!$E$34:$AM$34,0)+1,FALSE)&gt;H$14,H$14,VLOOKUP($B1620,加速計算!$D$11:$Z$5007,MATCH(H$19,加速計算!$E$34:$AM$34,0)+1,FALSE)))))</f>
        <v>#N/A</v>
      </c>
      <c r="I1620" s="9" t="e">
        <f>IF(I1619=0,#N/A,IF(VLOOKUP($B1620,加速計算!$D$11:$Z$5007,MATCH(I$19,加速計算!$E$34:$AM$34,0)+1,FALSE)&lt;0,0,IF($B1620&gt;I$12,0,IF(VLOOKUP($B1620,加速計算!$D$11:$Z$5007,MATCH(I$19,加速計算!$E$34:$AM$34,0)+1,FALSE)&gt;I$14,I$14,VLOOKUP($B1620,加速計算!$D$11:$Z$5007,MATCH(I$19,加速計算!$E$34:$AM$34,0)+1,FALSE)))))</f>
        <v>#N/A</v>
      </c>
      <c r="J1620" s="9" t="e">
        <f>IF(J1619=0,#N/A,IF(VLOOKUP($B1620,加速計算!$D$11:$Z$5007,MATCH(J$19,加速計算!$E$34:$AM$34,0)+1,FALSE)&lt;0,0,IF($B1620&gt;J$12,0,IF(VLOOKUP($B1620,加速計算!$D$11:$Z$5007,MATCH(J$19,加速計算!$E$34:$AM$34,0)+1,FALSE)&gt;J$14,J$14,VLOOKUP($B1620,加速計算!$D$11:$Z$5007,MATCH(J$19,加速計算!$E$34:$AM$34,0)+1,FALSE)))))</f>
        <v>#N/A</v>
      </c>
      <c r="K1620" s="9" t="e">
        <f>IF(K1619=0,#N/A,IF(VLOOKUP($B1620,加速計算!$D$11:$Z$5007,MATCH(K$19,加速計算!$E$34:$AM$34,0)+1,FALSE)&lt;0,0,IF($B1620&gt;K$12,0,IF(VLOOKUP($B1620,加速計算!$D$11:$Z$5007,MATCH(K$19,加速計算!$E$34:$AM$34,0)+1,FALSE)&gt;K$14,K$14,VLOOKUP($B1620,加速計算!$D$11:$Z$5007,MATCH(K$19,加速計算!$E$34:$AM$34,0)+1,FALSE)))))</f>
        <v>#N/A</v>
      </c>
      <c r="L1620" s="20" t="e">
        <f>IF(L1619=0,#N/A,IF(VLOOKUP($B1620,加速計算!$D$11:$Z$5007,MATCH(L$19,加速計算!$E$34:$AM$34,0)+1,FALSE)&lt;0,0,IF($B1620&gt;L$12,0,IF(VLOOKUP($B1620,加速計算!$D$11:$Z$5007,MATCH(L$19,加速計算!$E$34:$AM$34,0)+1,FALSE)&gt;L$14,L$14,VLOOKUP($B1620,加速計算!$D$11:$Z$5007,MATCH(L$19,加速計算!$E$34:$AM$34,0)+1,FALSE)))))</f>
        <v>#N/A</v>
      </c>
    </row>
    <row r="1621" spans="2:12">
      <c r="B1621" s="4">
        <v>16000</v>
      </c>
      <c r="C1621" s="5" t="e">
        <f t="shared" ref="C1621:C1684" si="27">IF(COUNT(D1621:AA1621)&lt;1,#N/A,B1621)</f>
        <v>#N/A</v>
      </c>
      <c r="D1621" s="9" t="e">
        <f>IF(D1620=0,#N/A,IF(VLOOKUP($B1621,加速計算!$D$11:$Z$5007,MATCH(D$19,加速計算!$E$34:$AM$34,0)+1,FALSE)&lt;0,0,IF($B1621&gt;D$12,0,IF(VLOOKUP($B1621,加速計算!$D$11:$Z$5007,MATCH(D$19,加速計算!$E$34:$AM$34,0)+1,FALSE)&gt;D$14,D$14,VLOOKUP($B1621,加速計算!$D$11:$Z$5007,MATCH(D$19,加速計算!$E$34:$AM$34,0)+1,FALSE)))))</f>
        <v>#N/A</v>
      </c>
      <c r="E1621" s="9" t="e">
        <f>IF(E1620=0,#N/A,IF(VLOOKUP($B1621,加速計算!$D$11:$Z$5007,MATCH(E$19,加速計算!$E$34:$AM$34,0)+1,FALSE)&lt;0,0,IF($B1621&gt;E$12,0,IF(VLOOKUP($B1621,加速計算!$D$11:$Z$5007,MATCH(E$19,加速計算!$E$34:$AM$34,0)+1,FALSE)&gt;E$14,E$14,VLOOKUP($B1621,加速計算!$D$11:$Z$5007,MATCH(E$19,加速計算!$E$34:$AM$34,0)+1,FALSE)))))</f>
        <v>#N/A</v>
      </c>
      <c r="F1621" s="9" t="e">
        <f>IF(F1620=0,#N/A,IF(VLOOKUP($B1621,加速計算!$D$11:$Z$5007,MATCH(F$19,加速計算!$E$34:$AM$34,0)+1,FALSE)&lt;0,0,IF($B1621&gt;F$12,0,IF(VLOOKUP($B1621,加速計算!$D$11:$Z$5007,MATCH(F$19,加速計算!$E$34:$AM$34,0)+1,FALSE)&gt;F$14,F$14,VLOOKUP($B1621,加速計算!$D$11:$Z$5007,MATCH(F$19,加速計算!$E$34:$AM$34,0)+1,FALSE)))))</f>
        <v>#N/A</v>
      </c>
      <c r="G1621" s="9" t="e">
        <f>IF(G1620=0,#N/A,IF(VLOOKUP($B1621,加速計算!$D$11:$Z$5007,MATCH(G$19,加速計算!$E$34:$AM$34,0)+1,FALSE)&lt;0,0,IF($B1621&gt;G$12,0,IF(VLOOKUP($B1621,加速計算!$D$11:$Z$5007,MATCH(G$19,加速計算!$E$34:$AM$34,0)+1,FALSE)&gt;G$14,G$14,VLOOKUP($B1621,加速計算!$D$11:$Z$5007,MATCH(G$19,加速計算!$E$34:$AM$34,0)+1,FALSE)))))</f>
        <v>#N/A</v>
      </c>
      <c r="H1621" s="9" t="e">
        <f>IF(H1620=0,#N/A,IF(VLOOKUP($B1621,加速計算!$D$11:$Z$5007,MATCH(H$19,加速計算!$E$34:$AM$34,0)+1,FALSE)&lt;0,0,IF($B1621&gt;H$12,0,IF(VLOOKUP($B1621,加速計算!$D$11:$Z$5007,MATCH(H$19,加速計算!$E$34:$AM$34,0)+1,FALSE)&gt;H$14,H$14,VLOOKUP($B1621,加速計算!$D$11:$Z$5007,MATCH(H$19,加速計算!$E$34:$AM$34,0)+1,FALSE)))))</f>
        <v>#N/A</v>
      </c>
      <c r="I1621" s="9" t="e">
        <f>IF(I1620=0,#N/A,IF(VLOOKUP($B1621,加速計算!$D$11:$Z$5007,MATCH(I$19,加速計算!$E$34:$AM$34,0)+1,FALSE)&lt;0,0,IF($B1621&gt;I$12,0,IF(VLOOKUP($B1621,加速計算!$D$11:$Z$5007,MATCH(I$19,加速計算!$E$34:$AM$34,0)+1,FALSE)&gt;I$14,I$14,VLOOKUP($B1621,加速計算!$D$11:$Z$5007,MATCH(I$19,加速計算!$E$34:$AM$34,0)+1,FALSE)))))</f>
        <v>#N/A</v>
      </c>
      <c r="J1621" s="9" t="e">
        <f>IF(J1620=0,#N/A,IF(VLOOKUP($B1621,加速計算!$D$11:$Z$5007,MATCH(J$19,加速計算!$E$34:$AM$34,0)+1,FALSE)&lt;0,0,IF($B1621&gt;J$12,0,IF(VLOOKUP($B1621,加速計算!$D$11:$Z$5007,MATCH(J$19,加速計算!$E$34:$AM$34,0)+1,FALSE)&gt;J$14,J$14,VLOOKUP($B1621,加速計算!$D$11:$Z$5007,MATCH(J$19,加速計算!$E$34:$AM$34,0)+1,FALSE)))))</f>
        <v>#N/A</v>
      </c>
      <c r="K1621" s="9" t="e">
        <f>IF(K1620=0,#N/A,IF(VLOOKUP($B1621,加速計算!$D$11:$Z$5007,MATCH(K$19,加速計算!$E$34:$AM$34,0)+1,FALSE)&lt;0,0,IF($B1621&gt;K$12,0,IF(VLOOKUP($B1621,加速計算!$D$11:$Z$5007,MATCH(K$19,加速計算!$E$34:$AM$34,0)+1,FALSE)&gt;K$14,K$14,VLOOKUP($B1621,加速計算!$D$11:$Z$5007,MATCH(K$19,加速計算!$E$34:$AM$34,0)+1,FALSE)))))</f>
        <v>#N/A</v>
      </c>
      <c r="L1621" s="20" t="e">
        <f>IF(L1620=0,#N/A,IF(VLOOKUP($B1621,加速計算!$D$11:$Z$5007,MATCH(L$19,加速計算!$E$34:$AM$34,0)+1,FALSE)&lt;0,0,IF($B1621&gt;L$12,0,IF(VLOOKUP($B1621,加速計算!$D$11:$Z$5007,MATCH(L$19,加速計算!$E$34:$AM$34,0)+1,FALSE)&gt;L$14,L$14,VLOOKUP($B1621,加速計算!$D$11:$Z$5007,MATCH(L$19,加速計算!$E$34:$AM$34,0)+1,FALSE)))))</f>
        <v>#N/A</v>
      </c>
    </row>
    <row r="1622" spans="2:12">
      <c r="B1622" s="4">
        <v>16010</v>
      </c>
      <c r="C1622" s="5" t="e">
        <f t="shared" si="27"/>
        <v>#N/A</v>
      </c>
      <c r="D1622" s="9" t="e">
        <f>IF(D1621=0,#N/A,IF(VLOOKUP($B1622,加速計算!$D$11:$Z$5007,MATCH(D$19,加速計算!$E$34:$AM$34,0)+1,FALSE)&lt;0,0,IF($B1622&gt;D$12,0,IF(VLOOKUP($B1622,加速計算!$D$11:$Z$5007,MATCH(D$19,加速計算!$E$34:$AM$34,0)+1,FALSE)&gt;D$14,D$14,VLOOKUP($B1622,加速計算!$D$11:$Z$5007,MATCH(D$19,加速計算!$E$34:$AM$34,0)+1,FALSE)))))</f>
        <v>#N/A</v>
      </c>
      <c r="E1622" s="9" t="e">
        <f>IF(E1621=0,#N/A,IF(VLOOKUP($B1622,加速計算!$D$11:$Z$5007,MATCH(E$19,加速計算!$E$34:$AM$34,0)+1,FALSE)&lt;0,0,IF($B1622&gt;E$12,0,IF(VLOOKUP($B1622,加速計算!$D$11:$Z$5007,MATCH(E$19,加速計算!$E$34:$AM$34,0)+1,FALSE)&gt;E$14,E$14,VLOOKUP($B1622,加速計算!$D$11:$Z$5007,MATCH(E$19,加速計算!$E$34:$AM$34,0)+1,FALSE)))))</f>
        <v>#N/A</v>
      </c>
      <c r="F1622" s="9" t="e">
        <f>IF(F1621=0,#N/A,IF(VLOOKUP($B1622,加速計算!$D$11:$Z$5007,MATCH(F$19,加速計算!$E$34:$AM$34,0)+1,FALSE)&lt;0,0,IF($B1622&gt;F$12,0,IF(VLOOKUP($B1622,加速計算!$D$11:$Z$5007,MATCH(F$19,加速計算!$E$34:$AM$34,0)+1,FALSE)&gt;F$14,F$14,VLOOKUP($B1622,加速計算!$D$11:$Z$5007,MATCH(F$19,加速計算!$E$34:$AM$34,0)+1,FALSE)))))</f>
        <v>#N/A</v>
      </c>
      <c r="G1622" s="9" t="e">
        <f>IF(G1621=0,#N/A,IF(VLOOKUP($B1622,加速計算!$D$11:$Z$5007,MATCH(G$19,加速計算!$E$34:$AM$34,0)+1,FALSE)&lt;0,0,IF($B1622&gt;G$12,0,IF(VLOOKUP($B1622,加速計算!$D$11:$Z$5007,MATCH(G$19,加速計算!$E$34:$AM$34,0)+1,FALSE)&gt;G$14,G$14,VLOOKUP($B1622,加速計算!$D$11:$Z$5007,MATCH(G$19,加速計算!$E$34:$AM$34,0)+1,FALSE)))))</f>
        <v>#N/A</v>
      </c>
      <c r="H1622" s="9" t="e">
        <f>IF(H1621=0,#N/A,IF(VLOOKUP($B1622,加速計算!$D$11:$Z$5007,MATCH(H$19,加速計算!$E$34:$AM$34,0)+1,FALSE)&lt;0,0,IF($B1622&gt;H$12,0,IF(VLOOKUP($B1622,加速計算!$D$11:$Z$5007,MATCH(H$19,加速計算!$E$34:$AM$34,0)+1,FALSE)&gt;H$14,H$14,VLOOKUP($B1622,加速計算!$D$11:$Z$5007,MATCH(H$19,加速計算!$E$34:$AM$34,0)+1,FALSE)))))</f>
        <v>#N/A</v>
      </c>
      <c r="I1622" s="9" t="e">
        <f>IF(I1621=0,#N/A,IF(VLOOKUP($B1622,加速計算!$D$11:$Z$5007,MATCH(I$19,加速計算!$E$34:$AM$34,0)+1,FALSE)&lt;0,0,IF($B1622&gt;I$12,0,IF(VLOOKUP($B1622,加速計算!$D$11:$Z$5007,MATCH(I$19,加速計算!$E$34:$AM$34,0)+1,FALSE)&gt;I$14,I$14,VLOOKUP($B1622,加速計算!$D$11:$Z$5007,MATCH(I$19,加速計算!$E$34:$AM$34,0)+1,FALSE)))))</f>
        <v>#N/A</v>
      </c>
      <c r="J1622" s="9" t="e">
        <f>IF(J1621=0,#N/A,IF(VLOOKUP($B1622,加速計算!$D$11:$Z$5007,MATCH(J$19,加速計算!$E$34:$AM$34,0)+1,FALSE)&lt;0,0,IF($B1622&gt;J$12,0,IF(VLOOKUP($B1622,加速計算!$D$11:$Z$5007,MATCH(J$19,加速計算!$E$34:$AM$34,0)+1,FALSE)&gt;J$14,J$14,VLOOKUP($B1622,加速計算!$D$11:$Z$5007,MATCH(J$19,加速計算!$E$34:$AM$34,0)+1,FALSE)))))</f>
        <v>#N/A</v>
      </c>
      <c r="K1622" s="9" t="e">
        <f>IF(K1621=0,#N/A,IF(VLOOKUP($B1622,加速計算!$D$11:$Z$5007,MATCH(K$19,加速計算!$E$34:$AM$34,0)+1,FALSE)&lt;0,0,IF($B1622&gt;K$12,0,IF(VLOOKUP($B1622,加速計算!$D$11:$Z$5007,MATCH(K$19,加速計算!$E$34:$AM$34,0)+1,FALSE)&gt;K$14,K$14,VLOOKUP($B1622,加速計算!$D$11:$Z$5007,MATCH(K$19,加速計算!$E$34:$AM$34,0)+1,FALSE)))))</f>
        <v>#N/A</v>
      </c>
      <c r="L1622" s="20" t="e">
        <f>IF(L1621=0,#N/A,IF(VLOOKUP($B1622,加速計算!$D$11:$Z$5007,MATCH(L$19,加速計算!$E$34:$AM$34,0)+1,FALSE)&lt;0,0,IF($B1622&gt;L$12,0,IF(VLOOKUP($B1622,加速計算!$D$11:$Z$5007,MATCH(L$19,加速計算!$E$34:$AM$34,0)+1,FALSE)&gt;L$14,L$14,VLOOKUP($B1622,加速計算!$D$11:$Z$5007,MATCH(L$19,加速計算!$E$34:$AM$34,0)+1,FALSE)))))</f>
        <v>#N/A</v>
      </c>
    </row>
    <row r="1623" spans="2:12">
      <c r="B1623" s="4">
        <v>16020</v>
      </c>
      <c r="C1623" s="5" t="e">
        <f t="shared" si="27"/>
        <v>#N/A</v>
      </c>
      <c r="D1623" s="9" t="e">
        <f>IF(D1622=0,#N/A,IF(VLOOKUP($B1623,加速計算!$D$11:$Z$5007,MATCH(D$19,加速計算!$E$34:$AM$34,0)+1,FALSE)&lt;0,0,IF($B1623&gt;D$12,0,IF(VLOOKUP($B1623,加速計算!$D$11:$Z$5007,MATCH(D$19,加速計算!$E$34:$AM$34,0)+1,FALSE)&gt;D$14,D$14,VLOOKUP($B1623,加速計算!$D$11:$Z$5007,MATCH(D$19,加速計算!$E$34:$AM$34,0)+1,FALSE)))))</f>
        <v>#N/A</v>
      </c>
      <c r="E1623" s="9" t="e">
        <f>IF(E1622=0,#N/A,IF(VLOOKUP($B1623,加速計算!$D$11:$Z$5007,MATCH(E$19,加速計算!$E$34:$AM$34,0)+1,FALSE)&lt;0,0,IF($B1623&gt;E$12,0,IF(VLOOKUP($B1623,加速計算!$D$11:$Z$5007,MATCH(E$19,加速計算!$E$34:$AM$34,0)+1,FALSE)&gt;E$14,E$14,VLOOKUP($B1623,加速計算!$D$11:$Z$5007,MATCH(E$19,加速計算!$E$34:$AM$34,0)+1,FALSE)))))</f>
        <v>#N/A</v>
      </c>
      <c r="F1623" s="9" t="e">
        <f>IF(F1622=0,#N/A,IF(VLOOKUP($B1623,加速計算!$D$11:$Z$5007,MATCH(F$19,加速計算!$E$34:$AM$34,0)+1,FALSE)&lt;0,0,IF($B1623&gt;F$12,0,IF(VLOOKUP($B1623,加速計算!$D$11:$Z$5007,MATCH(F$19,加速計算!$E$34:$AM$34,0)+1,FALSE)&gt;F$14,F$14,VLOOKUP($B1623,加速計算!$D$11:$Z$5007,MATCH(F$19,加速計算!$E$34:$AM$34,0)+1,FALSE)))))</f>
        <v>#N/A</v>
      </c>
      <c r="G1623" s="9" t="e">
        <f>IF(G1622=0,#N/A,IF(VLOOKUP($B1623,加速計算!$D$11:$Z$5007,MATCH(G$19,加速計算!$E$34:$AM$34,0)+1,FALSE)&lt;0,0,IF($B1623&gt;G$12,0,IF(VLOOKUP($B1623,加速計算!$D$11:$Z$5007,MATCH(G$19,加速計算!$E$34:$AM$34,0)+1,FALSE)&gt;G$14,G$14,VLOOKUP($B1623,加速計算!$D$11:$Z$5007,MATCH(G$19,加速計算!$E$34:$AM$34,0)+1,FALSE)))))</f>
        <v>#N/A</v>
      </c>
      <c r="H1623" s="9" t="e">
        <f>IF(H1622=0,#N/A,IF(VLOOKUP($B1623,加速計算!$D$11:$Z$5007,MATCH(H$19,加速計算!$E$34:$AM$34,0)+1,FALSE)&lt;0,0,IF($B1623&gt;H$12,0,IF(VLOOKUP($B1623,加速計算!$D$11:$Z$5007,MATCH(H$19,加速計算!$E$34:$AM$34,0)+1,FALSE)&gt;H$14,H$14,VLOOKUP($B1623,加速計算!$D$11:$Z$5007,MATCH(H$19,加速計算!$E$34:$AM$34,0)+1,FALSE)))))</f>
        <v>#N/A</v>
      </c>
      <c r="I1623" s="9" t="e">
        <f>IF(I1622=0,#N/A,IF(VLOOKUP($B1623,加速計算!$D$11:$Z$5007,MATCH(I$19,加速計算!$E$34:$AM$34,0)+1,FALSE)&lt;0,0,IF($B1623&gt;I$12,0,IF(VLOOKUP($B1623,加速計算!$D$11:$Z$5007,MATCH(I$19,加速計算!$E$34:$AM$34,0)+1,FALSE)&gt;I$14,I$14,VLOOKUP($B1623,加速計算!$D$11:$Z$5007,MATCH(I$19,加速計算!$E$34:$AM$34,0)+1,FALSE)))))</f>
        <v>#N/A</v>
      </c>
      <c r="J1623" s="9" t="e">
        <f>IF(J1622=0,#N/A,IF(VLOOKUP($B1623,加速計算!$D$11:$Z$5007,MATCH(J$19,加速計算!$E$34:$AM$34,0)+1,FALSE)&lt;0,0,IF($B1623&gt;J$12,0,IF(VLOOKUP($B1623,加速計算!$D$11:$Z$5007,MATCH(J$19,加速計算!$E$34:$AM$34,0)+1,FALSE)&gt;J$14,J$14,VLOOKUP($B1623,加速計算!$D$11:$Z$5007,MATCH(J$19,加速計算!$E$34:$AM$34,0)+1,FALSE)))))</f>
        <v>#N/A</v>
      </c>
      <c r="K1623" s="9" t="e">
        <f>IF(K1622=0,#N/A,IF(VLOOKUP($B1623,加速計算!$D$11:$Z$5007,MATCH(K$19,加速計算!$E$34:$AM$34,0)+1,FALSE)&lt;0,0,IF($B1623&gt;K$12,0,IF(VLOOKUP($B1623,加速計算!$D$11:$Z$5007,MATCH(K$19,加速計算!$E$34:$AM$34,0)+1,FALSE)&gt;K$14,K$14,VLOOKUP($B1623,加速計算!$D$11:$Z$5007,MATCH(K$19,加速計算!$E$34:$AM$34,0)+1,FALSE)))))</f>
        <v>#N/A</v>
      </c>
      <c r="L1623" s="20" t="e">
        <f>IF(L1622=0,#N/A,IF(VLOOKUP($B1623,加速計算!$D$11:$Z$5007,MATCH(L$19,加速計算!$E$34:$AM$34,0)+1,FALSE)&lt;0,0,IF($B1623&gt;L$12,0,IF(VLOOKUP($B1623,加速計算!$D$11:$Z$5007,MATCH(L$19,加速計算!$E$34:$AM$34,0)+1,FALSE)&gt;L$14,L$14,VLOOKUP($B1623,加速計算!$D$11:$Z$5007,MATCH(L$19,加速計算!$E$34:$AM$34,0)+1,FALSE)))))</f>
        <v>#N/A</v>
      </c>
    </row>
    <row r="1624" spans="2:12">
      <c r="B1624" s="4">
        <v>16030</v>
      </c>
      <c r="C1624" s="5" t="e">
        <f t="shared" si="27"/>
        <v>#N/A</v>
      </c>
      <c r="D1624" s="9" t="e">
        <f>IF(D1623=0,#N/A,IF(VLOOKUP($B1624,加速計算!$D$11:$Z$5007,MATCH(D$19,加速計算!$E$34:$AM$34,0)+1,FALSE)&lt;0,0,IF($B1624&gt;D$12,0,IF(VLOOKUP($B1624,加速計算!$D$11:$Z$5007,MATCH(D$19,加速計算!$E$34:$AM$34,0)+1,FALSE)&gt;D$14,D$14,VLOOKUP($B1624,加速計算!$D$11:$Z$5007,MATCH(D$19,加速計算!$E$34:$AM$34,0)+1,FALSE)))))</f>
        <v>#N/A</v>
      </c>
      <c r="E1624" s="9" t="e">
        <f>IF(E1623=0,#N/A,IF(VLOOKUP($B1624,加速計算!$D$11:$Z$5007,MATCH(E$19,加速計算!$E$34:$AM$34,0)+1,FALSE)&lt;0,0,IF($B1624&gt;E$12,0,IF(VLOOKUP($B1624,加速計算!$D$11:$Z$5007,MATCH(E$19,加速計算!$E$34:$AM$34,0)+1,FALSE)&gt;E$14,E$14,VLOOKUP($B1624,加速計算!$D$11:$Z$5007,MATCH(E$19,加速計算!$E$34:$AM$34,0)+1,FALSE)))))</f>
        <v>#N/A</v>
      </c>
      <c r="F1624" s="9" t="e">
        <f>IF(F1623=0,#N/A,IF(VLOOKUP($B1624,加速計算!$D$11:$Z$5007,MATCH(F$19,加速計算!$E$34:$AM$34,0)+1,FALSE)&lt;0,0,IF($B1624&gt;F$12,0,IF(VLOOKUP($B1624,加速計算!$D$11:$Z$5007,MATCH(F$19,加速計算!$E$34:$AM$34,0)+1,FALSE)&gt;F$14,F$14,VLOOKUP($B1624,加速計算!$D$11:$Z$5007,MATCH(F$19,加速計算!$E$34:$AM$34,0)+1,FALSE)))))</f>
        <v>#N/A</v>
      </c>
      <c r="G1624" s="9" t="e">
        <f>IF(G1623=0,#N/A,IF(VLOOKUP($B1624,加速計算!$D$11:$Z$5007,MATCH(G$19,加速計算!$E$34:$AM$34,0)+1,FALSE)&lt;0,0,IF($B1624&gt;G$12,0,IF(VLOOKUP($B1624,加速計算!$D$11:$Z$5007,MATCH(G$19,加速計算!$E$34:$AM$34,0)+1,FALSE)&gt;G$14,G$14,VLOOKUP($B1624,加速計算!$D$11:$Z$5007,MATCH(G$19,加速計算!$E$34:$AM$34,0)+1,FALSE)))))</f>
        <v>#N/A</v>
      </c>
      <c r="H1624" s="9" t="e">
        <f>IF(H1623=0,#N/A,IF(VLOOKUP($B1624,加速計算!$D$11:$Z$5007,MATCH(H$19,加速計算!$E$34:$AM$34,0)+1,FALSE)&lt;0,0,IF($B1624&gt;H$12,0,IF(VLOOKUP($B1624,加速計算!$D$11:$Z$5007,MATCH(H$19,加速計算!$E$34:$AM$34,0)+1,FALSE)&gt;H$14,H$14,VLOOKUP($B1624,加速計算!$D$11:$Z$5007,MATCH(H$19,加速計算!$E$34:$AM$34,0)+1,FALSE)))))</f>
        <v>#N/A</v>
      </c>
      <c r="I1624" s="9" t="e">
        <f>IF(I1623=0,#N/A,IF(VLOOKUP($B1624,加速計算!$D$11:$Z$5007,MATCH(I$19,加速計算!$E$34:$AM$34,0)+1,FALSE)&lt;0,0,IF($B1624&gt;I$12,0,IF(VLOOKUP($B1624,加速計算!$D$11:$Z$5007,MATCH(I$19,加速計算!$E$34:$AM$34,0)+1,FALSE)&gt;I$14,I$14,VLOOKUP($B1624,加速計算!$D$11:$Z$5007,MATCH(I$19,加速計算!$E$34:$AM$34,0)+1,FALSE)))))</f>
        <v>#N/A</v>
      </c>
      <c r="J1624" s="9" t="e">
        <f>IF(J1623=0,#N/A,IF(VLOOKUP($B1624,加速計算!$D$11:$Z$5007,MATCH(J$19,加速計算!$E$34:$AM$34,0)+1,FALSE)&lt;0,0,IF($B1624&gt;J$12,0,IF(VLOOKUP($B1624,加速計算!$D$11:$Z$5007,MATCH(J$19,加速計算!$E$34:$AM$34,0)+1,FALSE)&gt;J$14,J$14,VLOOKUP($B1624,加速計算!$D$11:$Z$5007,MATCH(J$19,加速計算!$E$34:$AM$34,0)+1,FALSE)))))</f>
        <v>#N/A</v>
      </c>
      <c r="K1624" s="9" t="e">
        <f>IF(K1623=0,#N/A,IF(VLOOKUP($B1624,加速計算!$D$11:$Z$5007,MATCH(K$19,加速計算!$E$34:$AM$34,0)+1,FALSE)&lt;0,0,IF($B1624&gt;K$12,0,IF(VLOOKUP($B1624,加速計算!$D$11:$Z$5007,MATCH(K$19,加速計算!$E$34:$AM$34,0)+1,FALSE)&gt;K$14,K$14,VLOOKUP($B1624,加速計算!$D$11:$Z$5007,MATCH(K$19,加速計算!$E$34:$AM$34,0)+1,FALSE)))))</f>
        <v>#N/A</v>
      </c>
      <c r="L1624" s="20" t="e">
        <f>IF(L1623=0,#N/A,IF(VLOOKUP($B1624,加速計算!$D$11:$Z$5007,MATCH(L$19,加速計算!$E$34:$AM$34,0)+1,FALSE)&lt;0,0,IF($B1624&gt;L$12,0,IF(VLOOKUP($B1624,加速計算!$D$11:$Z$5007,MATCH(L$19,加速計算!$E$34:$AM$34,0)+1,FALSE)&gt;L$14,L$14,VLOOKUP($B1624,加速計算!$D$11:$Z$5007,MATCH(L$19,加速計算!$E$34:$AM$34,0)+1,FALSE)))))</f>
        <v>#N/A</v>
      </c>
    </row>
    <row r="1625" spans="2:12">
      <c r="B1625" s="4">
        <v>16040</v>
      </c>
      <c r="C1625" s="5" t="e">
        <f t="shared" si="27"/>
        <v>#N/A</v>
      </c>
      <c r="D1625" s="9" t="e">
        <f>IF(D1624=0,#N/A,IF(VLOOKUP($B1625,加速計算!$D$11:$Z$5007,MATCH(D$19,加速計算!$E$34:$AM$34,0)+1,FALSE)&lt;0,0,IF($B1625&gt;D$12,0,IF(VLOOKUP($B1625,加速計算!$D$11:$Z$5007,MATCH(D$19,加速計算!$E$34:$AM$34,0)+1,FALSE)&gt;D$14,D$14,VLOOKUP($B1625,加速計算!$D$11:$Z$5007,MATCH(D$19,加速計算!$E$34:$AM$34,0)+1,FALSE)))))</f>
        <v>#N/A</v>
      </c>
      <c r="E1625" s="9" t="e">
        <f>IF(E1624=0,#N/A,IF(VLOOKUP($B1625,加速計算!$D$11:$Z$5007,MATCH(E$19,加速計算!$E$34:$AM$34,0)+1,FALSE)&lt;0,0,IF($B1625&gt;E$12,0,IF(VLOOKUP($B1625,加速計算!$D$11:$Z$5007,MATCH(E$19,加速計算!$E$34:$AM$34,0)+1,FALSE)&gt;E$14,E$14,VLOOKUP($B1625,加速計算!$D$11:$Z$5007,MATCH(E$19,加速計算!$E$34:$AM$34,0)+1,FALSE)))))</f>
        <v>#N/A</v>
      </c>
      <c r="F1625" s="9" t="e">
        <f>IF(F1624=0,#N/A,IF(VLOOKUP($B1625,加速計算!$D$11:$Z$5007,MATCH(F$19,加速計算!$E$34:$AM$34,0)+1,FALSE)&lt;0,0,IF($B1625&gt;F$12,0,IF(VLOOKUP($B1625,加速計算!$D$11:$Z$5007,MATCH(F$19,加速計算!$E$34:$AM$34,0)+1,FALSE)&gt;F$14,F$14,VLOOKUP($B1625,加速計算!$D$11:$Z$5007,MATCH(F$19,加速計算!$E$34:$AM$34,0)+1,FALSE)))))</f>
        <v>#N/A</v>
      </c>
      <c r="G1625" s="9" t="e">
        <f>IF(G1624=0,#N/A,IF(VLOOKUP($B1625,加速計算!$D$11:$Z$5007,MATCH(G$19,加速計算!$E$34:$AM$34,0)+1,FALSE)&lt;0,0,IF($B1625&gt;G$12,0,IF(VLOOKUP($B1625,加速計算!$D$11:$Z$5007,MATCH(G$19,加速計算!$E$34:$AM$34,0)+1,FALSE)&gt;G$14,G$14,VLOOKUP($B1625,加速計算!$D$11:$Z$5007,MATCH(G$19,加速計算!$E$34:$AM$34,0)+1,FALSE)))))</f>
        <v>#N/A</v>
      </c>
      <c r="H1625" s="9" t="e">
        <f>IF(H1624=0,#N/A,IF(VLOOKUP($B1625,加速計算!$D$11:$Z$5007,MATCH(H$19,加速計算!$E$34:$AM$34,0)+1,FALSE)&lt;0,0,IF($B1625&gt;H$12,0,IF(VLOOKUP($B1625,加速計算!$D$11:$Z$5007,MATCH(H$19,加速計算!$E$34:$AM$34,0)+1,FALSE)&gt;H$14,H$14,VLOOKUP($B1625,加速計算!$D$11:$Z$5007,MATCH(H$19,加速計算!$E$34:$AM$34,0)+1,FALSE)))))</f>
        <v>#N/A</v>
      </c>
      <c r="I1625" s="9" t="e">
        <f>IF(I1624=0,#N/A,IF(VLOOKUP($B1625,加速計算!$D$11:$Z$5007,MATCH(I$19,加速計算!$E$34:$AM$34,0)+1,FALSE)&lt;0,0,IF($B1625&gt;I$12,0,IF(VLOOKUP($B1625,加速計算!$D$11:$Z$5007,MATCH(I$19,加速計算!$E$34:$AM$34,0)+1,FALSE)&gt;I$14,I$14,VLOOKUP($B1625,加速計算!$D$11:$Z$5007,MATCH(I$19,加速計算!$E$34:$AM$34,0)+1,FALSE)))))</f>
        <v>#N/A</v>
      </c>
      <c r="J1625" s="9" t="e">
        <f>IF(J1624=0,#N/A,IF(VLOOKUP($B1625,加速計算!$D$11:$Z$5007,MATCH(J$19,加速計算!$E$34:$AM$34,0)+1,FALSE)&lt;0,0,IF($B1625&gt;J$12,0,IF(VLOOKUP($B1625,加速計算!$D$11:$Z$5007,MATCH(J$19,加速計算!$E$34:$AM$34,0)+1,FALSE)&gt;J$14,J$14,VLOOKUP($B1625,加速計算!$D$11:$Z$5007,MATCH(J$19,加速計算!$E$34:$AM$34,0)+1,FALSE)))))</f>
        <v>#N/A</v>
      </c>
      <c r="K1625" s="9" t="e">
        <f>IF(K1624=0,#N/A,IF(VLOOKUP($B1625,加速計算!$D$11:$Z$5007,MATCH(K$19,加速計算!$E$34:$AM$34,0)+1,FALSE)&lt;0,0,IF($B1625&gt;K$12,0,IF(VLOOKUP($B1625,加速計算!$D$11:$Z$5007,MATCH(K$19,加速計算!$E$34:$AM$34,0)+1,FALSE)&gt;K$14,K$14,VLOOKUP($B1625,加速計算!$D$11:$Z$5007,MATCH(K$19,加速計算!$E$34:$AM$34,0)+1,FALSE)))))</f>
        <v>#N/A</v>
      </c>
      <c r="L1625" s="20" t="e">
        <f>IF(L1624=0,#N/A,IF(VLOOKUP($B1625,加速計算!$D$11:$Z$5007,MATCH(L$19,加速計算!$E$34:$AM$34,0)+1,FALSE)&lt;0,0,IF($B1625&gt;L$12,0,IF(VLOOKUP($B1625,加速計算!$D$11:$Z$5007,MATCH(L$19,加速計算!$E$34:$AM$34,0)+1,FALSE)&gt;L$14,L$14,VLOOKUP($B1625,加速計算!$D$11:$Z$5007,MATCH(L$19,加速計算!$E$34:$AM$34,0)+1,FALSE)))))</f>
        <v>#N/A</v>
      </c>
    </row>
    <row r="1626" spans="2:12">
      <c r="B1626" s="4">
        <v>16050</v>
      </c>
      <c r="C1626" s="5" t="e">
        <f t="shared" si="27"/>
        <v>#N/A</v>
      </c>
      <c r="D1626" s="9" t="e">
        <f>IF(D1625=0,#N/A,IF(VLOOKUP($B1626,加速計算!$D$11:$Z$5007,MATCH(D$19,加速計算!$E$34:$AM$34,0)+1,FALSE)&lt;0,0,IF($B1626&gt;D$12,0,IF(VLOOKUP($B1626,加速計算!$D$11:$Z$5007,MATCH(D$19,加速計算!$E$34:$AM$34,0)+1,FALSE)&gt;D$14,D$14,VLOOKUP($B1626,加速計算!$D$11:$Z$5007,MATCH(D$19,加速計算!$E$34:$AM$34,0)+1,FALSE)))))</f>
        <v>#N/A</v>
      </c>
      <c r="E1626" s="9" t="e">
        <f>IF(E1625=0,#N/A,IF(VLOOKUP($B1626,加速計算!$D$11:$Z$5007,MATCH(E$19,加速計算!$E$34:$AM$34,0)+1,FALSE)&lt;0,0,IF($B1626&gt;E$12,0,IF(VLOOKUP($B1626,加速計算!$D$11:$Z$5007,MATCH(E$19,加速計算!$E$34:$AM$34,0)+1,FALSE)&gt;E$14,E$14,VLOOKUP($B1626,加速計算!$D$11:$Z$5007,MATCH(E$19,加速計算!$E$34:$AM$34,0)+1,FALSE)))))</f>
        <v>#N/A</v>
      </c>
      <c r="F1626" s="9" t="e">
        <f>IF(F1625=0,#N/A,IF(VLOOKUP($B1626,加速計算!$D$11:$Z$5007,MATCH(F$19,加速計算!$E$34:$AM$34,0)+1,FALSE)&lt;0,0,IF($B1626&gt;F$12,0,IF(VLOOKUP($B1626,加速計算!$D$11:$Z$5007,MATCH(F$19,加速計算!$E$34:$AM$34,0)+1,FALSE)&gt;F$14,F$14,VLOOKUP($B1626,加速計算!$D$11:$Z$5007,MATCH(F$19,加速計算!$E$34:$AM$34,0)+1,FALSE)))))</f>
        <v>#N/A</v>
      </c>
      <c r="G1626" s="9" t="e">
        <f>IF(G1625=0,#N/A,IF(VLOOKUP($B1626,加速計算!$D$11:$Z$5007,MATCH(G$19,加速計算!$E$34:$AM$34,0)+1,FALSE)&lt;0,0,IF($B1626&gt;G$12,0,IF(VLOOKUP($B1626,加速計算!$D$11:$Z$5007,MATCH(G$19,加速計算!$E$34:$AM$34,0)+1,FALSE)&gt;G$14,G$14,VLOOKUP($B1626,加速計算!$D$11:$Z$5007,MATCH(G$19,加速計算!$E$34:$AM$34,0)+1,FALSE)))))</f>
        <v>#N/A</v>
      </c>
      <c r="H1626" s="9" t="e">
        <f>IF(H1625=0,#N/A,IF(VLOOKUP($B1626,加速計算!$D$11:$Z$5007,MATCH(H$19,加速計算!$E$34:$AM$34,0)+1,FALSE)&lt;0,0,IF($B1626&gt;H$12,0,IF(VLOOKUP($B1626,加速計算!$D$11:$Z$5007,MATCH(H$19,加速計算!$E$34:$AM$34,0)+1,FALSE)&gt;H$14,H$14,VLOOKUP($B1626,加速計算!$D$11:$Z$5007,MATCH(H$19,加速計算!$E$34:$AM$34,0)+1,FALSE)))))</f>
        <v>#N/A</v>
      </c>
      <c r="I1626" s="9" t="e">
        <f>IF(I1625=0,#N/A,IF(VLOOKUP($B1626,加速計算!$D$11:$Z$5007,MATCH(I$19,加速計算!$E$34:$AM$34,0)+1,FALSE)&lt;0,0,IF($B1626&gt;I$12,0,IF(VLOOKUP($B1626,加速計算!$D$11:$Z$5007,MATCH(I$19,加速計算!$E$34:$AM$34,0)+1,FALSE)&gt;I$14,I$14,VLOOKUP($B1626,加速計算!$D$11:$Z$5007,MATCH(I$19,加速計算!$E$34:$AM$34,0)+1,FALSE)))))</f>
        <v>#N/A</v>
      </c>
      <c r="J1626" s="9" t="e">
        <f>IF(J1625=0,#N/A,IF(VLOOKUP($B1626,加速計算!$D$11:$Z$5007,MATCH(J$19,加速計算!$E$34:$AM$34,0)+1,FALSE)&lt;0,0,IF($B1626&gt;J$12,0,IF(VLOOKUP($B1626,加速計算!$D$11:$Z$5007,MATCH(J$19,加速計算!$E$34:$AM$34,0)+1,FALSE)&gt;J$14,J$14,VLOOKUP($B1626,加速計算!$D$11:$Z$5007,MATCH(J$19,加速計算!$E$34:$AM$34,0)+1,FALSE)))))</f>
        <v>#N/A</v>
      </c>
      <c r="K1626" s="9" t="e">
        <f>IF(K1625=0,#N/A,IF(VLOOKUP($B1626,加速計算!$D$11:$Z$5007,MATCH(K$19,加速計算!$E$34:$AM$34,0)+1,FALSE)&lt;0,0,IF($B1626&gt;K$12,0,IF(VLOOKUP($B1626,加速計算!$D$11:$Z$5007,MATCH(K$19,加速計算!$E$34:$AM$34,0)+1,FALSE)&gt;K$14,K$14,VLOOKUP($B1626,加速計算!$D$11:$Z$5007,MATCH(K$19,加速計算!$E$34:$AM$34,0)+1,FALSE)))))</f>
        <v>#N/A</v>
      </c>
      <c r="L1626" s="20" t="e">
        <f>IF(L1625=0,#N/A,IF(VLOOKUP($B1626,加速計算!$D$11:$Z$5007,MATCH(L$19,加速計算!$E$34:$AM$34,0)+1,FALSE)&lt;0,0,IF($B1626&gt;L$12,0,IF(VLOOKUP($B1626,加速計算!$D$11:$Z$5007,MATCH(L$19,加速計算!$E$34:$AM$34,0)+1,FALSE)&gt;L$14,L$14,VLOOKUP($B1626,加速計算!$D$11:$Z$5007,MATCH(L$19,加速計算!$E$34:$AM$34,0)+1,FALSE)))))</f>
        <v>#N/A</v>
      </c>
    </row>
    <row r="1627" spans="2:12">
      <c r="B1627" s="4">
        <v>16060</v>
      </c>
      <c r="C1627" s="5" t="e">
        <f t="shared" si="27"/>
        <v>#N/A</v>
      </c>
      <c r="D1627" s="9" t="e">
        <f>IF(D1626=0,#N/A,IF(VLOOKUP($B1627,加速計算!$D$11:$Z$5007,MATCH(D$19,加速計算!$E$34:$AM$34,0)+1,FALSE)&lt;0,0,IF($B1627&gt;D$12,0,IF(VLOOKUP($B1627,加速計算!$D$11:$Z$5007,MATCH(D$19,加速計算!$E$34:$AM$34,0)+1,FALSE)&gt;D$14,D$14,VLOOKUP($B1627,加速計算!$D$11:$Z$5007,MATCH(D$19,加速計算!$E$34:$AM$34,0)+1,FALSE)))))</f>
        <v>#N/A</v>
      </c>
      <c r="E1627" s="9" t="e">
        <f>IF(E1626=0,#N/A,IF(VLOOKUP($B1627,加速計算!$D$11:$Z$5007,MATCH(E$19,加速計算!$E$34:$AM$34,0)+1,FALSE)&lt;0,0,IF($B1627&gt;E$12,0,IF(VLOOKUP($B1627,加速計算!$D$11:$Z$5007,MATCH(E$19,加速計算!$E$34:$AM$34,0)+1,FALSE)&gt;E$14,E$14,VLOOKUP($B1627,加速計算!$D$11:$Z$5007,MATCH(E$19,加速計算!$E$34:$AM$34,0)+1,FALSE)))))</f>
        <v>#N/A</v>
      </c>
      <c r="F1627" s="9" t="e">
        <f>IF(F1626=0,#N/A,IF(VLOOKUP($B1627,加速計算!$D$11:$Z$5007,MATCH(F$19,加速計算!$E$34:$AM$34,0)+1,FALSE)&lt;0,0,IF($B1627&gt;F$12,0,IF(VLOOKUP($B1627,加速計算!$D$11:$Z$5007,MATCH(F$19,加速計算!$E$34:$AM$34,0)+1,FALSE)&gt;F$14,F$14,VLOOKUP($B1627,加速計算!$D$11:$Z$5007,MATCH(F$19,加速計算!$E$34:$AM$34,0)+1,FALSE)))))</f>
        <v>#N/A</v>
      </c>
      <c r="G1627" s="9" t="e">
        <f>IF(G1626=0,#N/A,IF(VLOOKUP($B1627,加速計算!$D$11:$Z$5007,MATCH(G$19,加速計算!$E$34:$AM$34,0)+1,FALSE)&lt;0,0,IF($B1627&gt;G$12,0,IF(VLOOKUP($B1627,加速計算!$D$11:$Z$5007,MATCH(G$19,加速計算!$E$34:$AM$34,0)+1,FALSE)&gt;G$14,G$14,VLOOKUP($B1627,加速計算!$D$11:$Z$5007,MATCH(G$19,加速計算!$E$34:$AM$34,0)+1,FALSE)))))</f>
        <v>#N/A</v>
      </c>
      <c r="H1627" s="9" t="e">
        <f>IF(H1626=0,#N/A,IF(VLOOKUP($B1627,加速計算!$D$11:$Z$5007,MATCH(H$19,加速計算!$E$34:$AM$34,0)+1,FALSE)&lt;0,0,IF($B1627&gt;H$12,0,IF(VLOOKUP($B1627,加速計算!$D$11:$Z$5007,MATCH(H$19,加速計算!$E$34:$AM$34,0)+1,FALSE)&gt;H$14,H$14,VLOOKUP($B1627,加速計算!$D$11:$Z$5007,MATCH(H$19,加速計算!$E$34:$AM$34,0)+1,FALSE)))))</f>
        <v>#N/A</v>
      </c>
      <c r="I1627" s="9" t="e">
        <f>IF(I1626=0,#N/A,IF(VLOOKUP($B1627,加速計算!$D$11:$Z$5007,MATCH(I$19,加速計算!$E$34:$AM$34,0)+1,FALSE)&lt;0,0,IF($B1627&gt;I$12,0,IF(VLOOKUP($B1627,加速計算!$D$11:$Z$5007,MATCH(I$19,加速計算!$E$34:$AM$34,0)+1,FALSE)&gt;I$14,I$14,VLOOKUP($B1627,加速計算!$D$11:$Z$5007,MATCH(I$19,加速計算!$E$34:$AM$34,0)+1,FALSE)))))</f>
        <v>#N/A</v>
      </c>
      <c r="J1627" s="9" t="e">
        <f>IF(J1626=0,#N/A,IF(VLOOKUP($B1627,加速計算!$D$11:$Z$5007,MATCH(J$19,加速計算!$E$34:$AM$34,0)+1,FALSE)&lt;0,0,IF($B1627&gt;J$12,0,IF(VLOOKUP($B1627,加速計算!$D$11:$Z$5007,MATCH(J$19,加速計算!$E$34:$AM$34,0)+1,FALSE)&gt;J$14,J$14,VLOOKUP($B1627,加速計算!$D$11:$Z$5007,MATCH(J$19,加速計算!$E$34:$AM$34,0)+1,FALSE)))))</f>
        <v>#N/A</v>
      </c>
      <c r="K1627" s="9" t="e">
        <f>IF(K1626=0,#N/A,IF(VLOOKUP($B1627,加速計算!$D$11:$Z$5007,MATCH(K$19,加速計算!$E$34:$AM$34,0)+1,FALSE)&lt;0,0,IF($B1627&gt;K$12,0,IF(VLOOKUP($B1627,加速計算!$D$11:$Z$5007,MATCH(K$19,加速計算!$E$34:$AM$34,0)+1,FALSE)&gt;K$14,K$14,VLOOKUP($B1627,加速計算!$D$11:$Z$5007,MATCH(K$19,加速計算!$E$34:$AM$34,0)+1,FALSE)))))</f>
        <v>#N/A</v>
      </c>
      <c r="L1627" s="20" t="e">
        <f>IF(L1626=0,#N/A,IF(VLOOKUP($B1627,加速計算!$D$11:$Z$5007,MATCH(L$19,加速計算!$E$34:$AM$34,0)+1,FALSE)&lt;0,0,IF($B1627&gt;L$12,0,IF(VLOOKUP($B1627,加速計算!$D$11:$Z$5007,MATCH(L$19,加速計算!$E$34:$AM$34,0)+1,FALSE)&gt;L$14,L$14,VLOOKUP($B1627,加速計算!$D$11:$Z$5007,MATCH(L$19,加速計算!$E$34:$AM$34,0)+1,FALSE)))))</f>
        <v>#N/A</v>
      </c>
    </row>
    <row r="1628" spans="2:12">
      <c r="B1628" s="4">
        <v>16070</v>
      </c>
      <c r="C1628" s="5" t="e">
        <f t="shared" si="27"/>
        <v>#N/A</v>
      </c>
      <c r="D1628" s="9" t="e">
        <f>IF(D1627=0,#N/A,IF(VLOOKUP($B1628,加速計算!$D$11:$Z$5007,MATCH(D$19,加速計算!$E$34:$AM$34,0)+1,FALSE)&lt;0,0,IF($B1628&gt;D$12,0,IF(VLOOKUP($B1628,加速計算!$D$11:$Z$5007,MATCH(D$19,加速計算!$E$34:$AM$34,0)+1,FALSE)&gt;D$14,D$14,VLOOKUP($B1628,加速計算!$D$11:$Z$5007,MATCH(D$19,加速計算!$E$34:$AM$34,0)+1,FALSE)))))</f>
        <v>#N/A</v>
      </c>
      <c r="E1628" s="9" t="e">
        <f>IF(E1627=0,#N/A,IF(VLOOKUP($B1628,加速計算!$D$11:$Z$5007,MATCH(E$19,加速計算!$E$34:$AM$34,0)+1,FALSE)&lt;0,0,IF($B1628&gt;E$12,0,IF(VLOOKUP($B1628,加速計算!$D$11:$Z$5007,MATCH(E$19,加速計算!$E$34:$AM$34,0)+1,FALSE)&gt;E$14,E$14,VLOOKUP($B1628,加速計算!$D$11:$Z$5007,MATCH(E$19,加速計算!$E$34:$AM$34,0)+1,FALSE)))))</f>
        <v>#N/A</v>
      </c>
      <c r="F1628" s="9" t="e">
        <f>IF(F1627=0,#N/A,IF(VLOOKUP($B1628,加速計算!$D$11:$Z$5007,MATCH(F$19,加速計算!$E$34:$AM$34,0)+1,FALSE)&lt;0,0,IF($B1628&gt;F$12,0,IF(VLOOKUP($B1628,加速計算!$D$11:$Z$5007,MATCH(F$19,加速計算!$E$34:$AM$34,0)+1,FALSE)&gt;F$14,F$14,VLOOKUP($B1628,加速計算!$D$11:$Z$5007,MATCH(F$19,加速計算!$E$34:$AM$34,0)+1,FALSE)))))</f>
        <v>#N/A</v>
      </c>
      <c r="G1628" s="9" t="e">
        <f>IF(G1627=0,#N/A,IF(VLOOKUP($B1628,加速計算!$D$11:$Z$5007,MATCH(G$19,加速計算!$E$34:$AM$34,0)+1,FALSE)&lt;0,0,IF($B1628&gt;G$12,0,IF(VLOOKUP($B1628,加速計算!$D$11:$Z$5007,MATCH(G$19,加速計算!$E$34:$AM$34,0)+1,FALSE)&gt;G$14,G$14,VLOOKUP($B1628,加速計算!$D$11:$Z$5007,MATCH(G$19,加速計算!$E$34:$AM$34,0)+1,FALSE)))))</f>
        <v>#N/A</v>
      </c>
      <c r="H1628" s="9" t="e">
        <f>IF(H1627=0,#N/A,IF(VLOOKUP($B1628,加速計算!$D$11:$Z$5007,MATCH(H$19,加速計算!$E$34:$AM$34,0)+1,FALSE)&lt;0,0,IF($B1628&gt;H$12,0,IF(VLOOKUP($B1628,加速計算!$D$11:$Z$5007,MATCH(H$19,加速計算!$E$34:$AM$34,0)+1,FALSE)&gt;H$14,H$14,VLOOKUP($B1628,加速計算!$D$11:$Z$5007,MATCH(H$19,加速計算!$E$34:$AM$34,0)+1,FALSE)))))</f>
        <v>#N/A</v>
      </c>
      <c r="I1628" s="9" t="e">
        <f>IF(I1627=0,#N/A,IF(VLOOKUP($B1628,加速計算!$D$11:$Z$5007,MATCH(I$19,加速計算!$E$34:$AM$34,0)+1,FALSE)&lt;0,0,IF($B1628&gt;I$12,0,IF(VLOOKUP($B1628,加速計算!$D$11:$Z$5007,MATCH(I$19,加速計算!$E$34:$AM$34,0)+1,FALSE)&gt;I$14,I$14,VLOOKUP($B1628,加速計算!$D$11:$Z$5007,MATCH(I$19,加速計算!$E$34:$AM$34,0)+1,FALSE)))))</f>
        <v>#N/A</v>
      </c>
      <c r="J1628" s="9" t="e">
        <f>IF(J1627=0,#N/A,IF(VLOOKUP($B1628,加速計算!$D$11:$Z$5007,MATCH(J$19,加速計算!$E$34:$AM$34,0)+1,FALSE)&lt;0,0,IF($B1628&gt;J$12,0,IF(VLOOKUP($B1628,加速計算!$D$11:$Z$5007,MATCH(J$19,加速計算!$E$34:$AM$34,0)+1,FALSE)&gt;J$14,J$14,VLOOKUP($B1628,加速計算!$D$11:$Z$5007,MATCH(J$19,加速計算!$E$34:$AM$34,0)+1,FALSE)))))</f>
        <v>#N/A</v>
      </c>
      <c r="K1628" s="9" t="e">
        <f>IF(K1627=0,#N/A,IF(VLOOKUP($B1628,加速計算!$D$11:$Z$5007,MATCH(K$19,加速計算!$E$34:$AM$34,0)+1,FALSE)&lt;0,0,IF($B1628&gt;K$12,0,IF(VLOOKUP($B1628,加速計算!$D$11:$Z$5007,MATCH(K$19,加速計算!$E$34:$AM$34,0)+1,FALSE)&gt;K$14,K$14,VLOOKUP($B1628,加速計算!$D$11:$Z$5007,MATCH(K$19,加速計算!$E$34:$AM$34,0)+1,FALSE)))))</f>
        <v>#N/A</v>
      </c>
      <c r="L1628" s="20" t="e">
        <f>IF(L1627=0,#N/A,IF(VLOOKUP($B1628,加速計算!$D$11:$Z$5007,MATCH(L$19,加速計算!$E$34:$AM$34,0)+1,FALSE)&lt;0,0,IF($B1628&gt;L$12,0,IF(VLOOKUP($B1628,加速計算!$D$11:$Z$5007,MATCH(L$19,加速計算!$E$34:$AM$34,0)+1,FALSE)&gt;L$14,L$14,VLOOKUP($B1628,加速計算!$D$11:$Z$5007,MATCH(L$19,加速計算!$E$34:$AM$34,0)+1,FALSE)))))</f>
        <v>#N/A</v>
      </c>
    </row>
    <row r="1629" spans="2:12">
      <c r="B1629" s="4">
        <v>16080</v>
      </c>
      <c r="C1629" s="5" t="e">
        <f t="shared" si="27"/>
        <v>#N/A</v>
      </c>
      <c r="D1629" s="9" t="e">
        <f>IF(D1628=0,#N/A,IF(VLOOKUP($B1629,加速計算!$D$11:$Z$5007,MATCH(D$19,加速計算!$E$34:$AM$34,0)+1,FALSE)&lt;0,0,IF($B1629&gt;D$12,0,IF(VLOOKUP($B1629,加速計算!$D$11:$Z$5007,MATCH(D$19,加速計算!$E$34:$AM$34,0)+1,FALSE)&gt;D$14,D$14,VLOOKUP($B1629,加速計算!$D$11:$Z$5007,MATCH(D$19,加速計算!$E$34:$AM$34,0)+1,FALSE)))))</f>
        <v>#N/A</v>
      </c>
      <c r="E1629" s="9" t="e">
        <f>IF(E1628=0,#N/A,IF(VLOOKUP($B1629,加速計算!$D$11:$Z$5007,MATCH(E$19,加速計算!$E$34:$AM$34,0)+1,FALSE)&lt;0,0,IF($B1629&gt;E$12,0,IF(VLOOKUP($B1629,加速計算!$D$11:$Z$5007,MATCH(E$19,加速計算!$E$34:$AM$34,0)+1,FALSE)&gt;E$14,E$14,VLOOKUP($B1629,加速計算!$D$11:$Z$5007,MATCH(E$19,加速計算!$E$34:$AM$34,0)+1,FALSE)))))</f>
        <v>#N/A</v>
      </c>
      <c r="F1629" s="9" t="e">
        <f>IF(F1628=0,#N/A,IF(VLOOKUP($B1629,加速計算!$D$11:$Z$5007,MATCH(F$19,加速計算!$E$34:$AM$34,0)+1,FALSE)&lt;0,0,IF($B1629&gt;F$12,0,IF(VLOOKUP($B1629,加速計算!$D$11:$Z$5007,MATCH(F$19,加速計算!$E$34:$AM$34,0)+1,FALSE)&gt;F$14,F$14,VLOOKUP($B1629,加速計算!$D$11:$Z$5007,MATCH(F$19,加速計算!$E$34:$AM$34,0)+1,FALSE)))))</f>
        <v>#N/A</v>
      </c>
      <c r="G1629" s="9" t="e">
        <f>IF(G1628=0,#N/A,IF(VLOOKUP($B1629,加速計算!$D$11:$Z$5007,MATCH(G$19,加速計算!$E$34:$AM$34,0)+1,FALSE)&lt;0,0,IF($B1629&gt;G$12,0,IF(VLOOKUP($B1629,加速計算!$D$11:$Z$5007,MATCH(G$19,加速計算!$E$34:$AM$34,0)+1,FALSE)&gt;G$14,G$14,VLOOKUP($B1629,加速計算!$D$11:$Z$5007,MATCH(G$19,加速計算!$E$34:$AM$34,0)+1,FALSE)))))</f>
        <v>#N/A</v>
      </c>
      <c r="H1629" s="9" t="e">
        <f>IF(H1628=0,#N/A,IF(VLOOKUP($B1629,加速計算!$D$11:$Z$5007,MATCH(H$19,加速計算!$E$34:$AM$34,0)+1,FALSE)&lt;0,0,IF($B1629&gt;H$12,0,IF(VLOOKUP($B1629,加速計算!$D$11:$Z$5007,MATCH(H$19,加速計算!$E$34:$AM$34,0)+1,FALSE)&gt;H$14,H$14,VLOOKUP($B1629,加速計算!$D$11:$Z$5007,MATCH(H$19,加速計算!$E$34:$AM$34,0)+1,FALSE)))))</f>
        <v>#N/A</v>
      </c>
      <c r="I1629" s="9" t="e">
        <f>IF(I1628=0,#N/A,IF(VLOOKUP($B1629,加速計算!$D$11:$Z$5007,MATCH(I$19,加速計算!$E$34:$AM$34,0)+1,FALSE)&lt;0,0,IF($B1629&gt;I$12,0,IF(VLOOKUP($B1629,加速計算!$D$11:$Z$5007,MATCH(I$19,加速計算!$E$34:$AM$34,0)+1,FALSE)&gt;I$14,I$14,VLOOKUP($B1629,加速計算!$D$11:$Z$5007,MATCH(I$19,加速計算!$E$34:$AM$34,0)+1,FALSE)))))</f>
        <v>#N/A</v>
      </c>
      <c r="J1629" s="9" t="e">
        <f>IF(J1628=0,#N/A,IF(VLOOKUP($B1629,加速計算!$D$11:$Z$5007,MATCH(J$19,加速計算!$E$34:$AM$34,0)+1,FALSE)&lt;0,0,IF($B1629&gt;J$12,0,IF(VLOOKUP($B1629,加速計算!$D$11:$Z$5007,MATCH(J$19,加速計算!$E$34:$AM$34,0)+1,FALSE)&gt;J$14,J$14,VLOOKUP($B1629,加速計算!$D$11:$Z$5007,MATCH(J$19,加速計算!$E$34:$AM$34,0)+1,FALSE)))))</f>
        <v>#N/A</v>
      </c>
      <c r="K1629" s="9" t="e">
        <f>IF(K1628=0,#N/A,IF(VLOOKUP($B1629,加速計算!$D$11:$Z$5007,MATCH(K$19,加速計算!$E$34:$AM$34,0)+1,FALSE)&lt;0,0,IF($B1629&gt;K$12,0,IF(VLOOKUP($B1629,加速計算!$D$11:$Z$5007,MATCH(K$19,加速計算!$E$34:$AM$34,0)+1,FALSE)&gt;K$14,K$14,VLOOKUP($B1629,加速計算!$D$11:$Z$5007,MATCH(K$19,加速計算!$E$34:$AM$34,0)+1,FALSE)))))</f>
        <v>#N/A</v>
      </c>
      <c r="L1629" s="20" t="e">
        <f>IF(L1628=0,#N/A,IF(VLOOKUP($B1629,加速計算!$D$11:$Z$5007,MATCH(L$19,加速計算!$E$34:$AM$34,0)+1,FALSE)&lt;0,0,IF($B1629&gt;L$12,0,IF(VLOOKUP($B1629,加速計算!$D$11:$Z$5007,MATCH(L$19,加速計算!$E$34:$AM$34,0)+1,FALSE)&gt;L$14,L$14,VLOOKUP($B1629,加速計算!$D$11:$Z$5007,MATCH(L$19,加速計算!$E$34:$AM$34,0)+1,FALSE)))))</f>
        <v>#N/A</v>
      </c>
    </row>
    <row r="1630" spans="2:12">
      <c r="B1630" s="4">
        <v>16090</v>
      </c>
      <c r="C1630" s="5" t="e">
        <f t="shared" si="27"/>
        <v>#N/A</v>
      </c>
      <c r="D1630" s="9" t="e">
        <f>IF(D1629=0,#N/A,IF(VLOOKUP($B1630,加速計算!$D$11:$Z$5007,MATCH(D$19,加速計算!$E$34:$AM$34,0)+1,FALSE)&lt;0,0,IF($B1630&gt;D$12,0,IF(VLOOKUP($B1630,加速計算!$D$11:$Z$5007,MATCH(D$19,加速計算!$E$34:$AM$34,0)+1,FALSE)&gt;D$14,D$14,VLOOKUP($B1630,加速計算!$D$11:$Z$5007,MATCH(D$19,加速計算!$E$34:$AM$34,0)+1,FALSE)))))</f>
        <v>#N/A</v>
      </c>
      <c r="E1630" s="9" t="e">
        <f>IF(E1629=0,#N/A,IF(VLOOKUP($B1630,加速計算!$D$11:$Z$5007,MATCH(E$19,加速計算!$E$34:$AM$34,0)+1,FALSE)&lt;0,0,IF($B1630&gt;E$12,0,IF(VLOOKUP($B1630,加速計算!$D$11:$Z$5007,MATCH(E$19,加速計算!$E$34:$AM$34,0)+1,FALSE)&gt;E$14,E$14,VLOOKUP($B1630,加速計算!$D$11:$Z$5007,MATCH(E$19,加速計算!$E$34:$AM$34,0)+1,FALSE)))))</f>
        <v>#N/A</v>
      </c>
      <c r="F1630" s="9" t="e">
        <f>IF(F1629=0,#N/A,IF(VLOOKUP($B1630,加速計算!$D$11:$Z$5007,MATCH(F$19,加速計算!$E$34:$AM$34,0)+1,FALSE)&lt;0,0,IF($B1630&gt;F$12,0,IF(VLOOKUP($B1630,加速計算!$D$11:$Z$5007,MATCH(F$19,加速計算!$E$34:$AM$34,0)+1,FALSE)&gt;F$14,F$14,VLOOKUP($B1630,加速計算!$D$11:$Z$5007,MATCH(F$19,加速計算!$E$34:$AM$34,0)+1,FALSE)))))</f>
        <v>#N/A</v>
      </c>
      <c r="G1630" s="9" t="e">
        <f>IF(G1629=0,#N/A,IF(VLOOKUP($B1630,加速計算!$D$11:$Z$5007,MATCH(G$19,加速計算!$E$34:$AM$34,0)+1,FALSE)&lt;0,0,IF($B1630&gt;G$12,0,IF(VLOOKUP($B1630,加速計算!$D$11:$Z$5007,MATCH(G$19,加速計算!$E$34:$AM$34,0)+1,FALSE)&gt;G$14,G$14,VLOOKUP($B1630,加速計算!$D$11:$Z$5007,MATCH(G$19,加速計算!$E$34:$AM$34,0)+1,FALSE)))))</f>
        <v>#N/A</v>
      </c>
      <c r="H1630" s="9" t="e">
        <f>IF(H1629=0,#N/A,IF(VLOOKUP($B1630,加速計算!$D$11:$Z$5007,MATCH(H$19,加速計算!$E$34:$AM$34,0)+1,FALSE)&lt;0,0,IF($B1630&gt;H$12,0,IF(VLOOKUP($B1630,加速計算!$D$11:$Z$5007,MATCH(H$19,加速計算!$E$34:$AM$34,0)+1,FALSE)&gt;H$14,H$14,VLOOKUP($B1630,加速計算!$D$11:$Z$5007,MATCH(H$19,加速計算!$E$34:$AM$34,0)+1,FALSE)))))</f>
        <v>#N/A</v>
      </c>
      <c r="I1630" s="9" t="e">
        <f>IF(I1629=0,#N/A,IF(VLOOKUP($B1630,加速計算!$D$11:$Z$5007,MATCH(I$19,加速計算!$E$34:$AM$34,0)+1,FALSE)&lt;0,0,IF($B1630&gt;I$12,0,IF(VLOOKUP($B1630,加速計算!$D$11:$Z$5007,MATCH(I$19,加速計算!$E$34:$AM$34,0)+1,FALSE)&gt;I$14,I$14,VLOOKUP($B1630,加速計算!$D$11:$Z$5007,MATCH(I$19,加速計算!$E$34:$AM$34,0)+1,FALSE)))))</f>
        <v>#N/A</v>
      </c>
      <c r="J1630" s="9" t="e">
        <f>IF(J1629=0,#N/A,IF(VLOOKUP($B1630,加速計算!$D$11:$Z$5007,MATCH(J$19,加速計算!$E$34:$AM$34,0)+1,FALSE)&lt;0,0,IF($B1630&gt;J$12,0,IF(VLOOKUP($B1630,加速計算!$D$11:$Z$5007,MATCH(J$19,加速計算!$E$34:$AM$34,0)+1,FALSE)&gt;J$14,J$14,VLOOKUP($B1630,加速計算!$D$11:$Z$5007,MATCH(J$19,加速計算!$E$34:$AM$34,0)+1,FALSE)))))</f>
        <v>#N/A</v>
      </c>
      <c r="K1630" s="9" t="e">
        <f>IF(K1629=0,#N/A,IF(VLOOKUP($B1630,加速計算!$D$11:$Z$5007,MATCH(K$19,加速計算!$E$34:$AM$34,0)+1,FALSE)&lt;0,0,IF($B1630&gt;K$12,0,IF(VLOOKUP($B1630,加速計算!$D$11:$Z$5007,MATCH(K$19,加速計算!$E$34:$AM$34,0)+1,FALSE)&gt;K$14,K$14,VLOOKUP($B1630,加速計算!$D$11:$Z$5007,MATCH(K$19,加速計算!$E$34:$AM$34,0)+1,FALSE)))))</f>
        <v>#N/A</v>
      </c>
      <c r="L1630" s="20" t="e">
        <f>IF(L1629=0,#N/A,IF(VLOOKUP($B1630,加速計算!$D$11:$Z$5007,MATCH(L$19,加速計算!$E$34:$AM$34,0)+1,FALSE)&lt;0,0,IF($B1630&gt;L$12,0,IF(VLOOKUP($B1630,加速計算!$D$11:$Z$5007,MATCH(L$19,加速計算!$E$34:$AM$34,0)+1,FALSE)&gt;L$14,L$14,VLOOKUP($B1630,加速計算!$D$11:$Z$5007,MATCH(L$19,加速計算!$E$34:$AM$34,0)+1,FALSE)))))</f>
        <v>#N/A</v>
      </c>
    </row>
    <row r="1631" spans="2:12">
      <c r="B1631" s="4">
        <v>16100</v>
      </c>
      <c r="C1631" s="5" t="e">
        <f t="shared" si="27"/>
        <v>#N/A</v>
      </c>
      <c r="D1631" s="9" t="e">
        <f>IF(D1630=0,#N/A,IF(VLOOKUP($B1631,加速計算!$D$11:$Z$5007,MATCH(D$19,加速計算!$E$34:$AM$34,0)+1,FALSE)&lt;0,0,IF($B1631&gt;D$12,0,IF(VLOOKUP($B1631,加速計算!$D$11:$Z$5007,MATCH(D$19,加速計算!$E$34:$AM$34,0)+1,FALSE)&gt;D$14,D$14,VLOOKUP($B1631,加速計算!$D$11:$Z$5007,MATCH(D$19,加速計算!$E$34:$AM$34,0)+1,FALSE)))))</f>
        <v>#N/A</v>
      </c>
      <c r="E1631" s="9" t="e">
        <f>IF(E1630=0,#N/A,IF(VLOOKUP($B1631,加速計算!$D$11:$Z$5007,MATCH(E$19,加速計算!$E$34:$AM$34,0)+1,FALSE)&lt;0,0,IF($B1631&gt;E$12,0,IF(VLOOKUP($B1631,加速計算!$D$11:$Z$5007,MATCH(E$19,加速計算!$E$34:$AM$34,0)+1,FALSE)&gt;E$14,E$14,VLOOKUP($B1631,加速計算!$D$11:$Z$5007,MATCH(E$19,加速計算!$E$34:$AM$34,0)+1,FALSE)))))</f>
        <v>#N/A</v>
      </c>
      <c r="F1631" s="9" t="e">
        <f>IF(F1630=0,#N/A,IF(VLOOKUP($B1631,加速計算!$D$11:$Z$5007,MATCH(F$19,加速計算!$E$34:$AM$34,0)+1,FALSE)&lt;0,0,IF($B1631&gt;F$12,0,IF(VLOOKUP($B1631,加速計算!$D$11:$Z$5007,MATCH(F$19,加速計算!$E$34:$AM$34,0)+1,FALSE)&gt;F$14,F$14,VLOOKUP($B1631,加速計算!$D$11:$Z$5007,MATCH(F$19,加速計算!$E$34:$AM$34,0)+1,FALSE)))))</f>
        <v>#N/A</v>
      </c>
      <c r="G1631" s="9" t="e">
        <f>IF(G1630=0,#N/A,IF(VLOOKUP($B1631,加速計算!$D$11:$Z$5007,MATCH(G$19,加速計算!$E$34:$AM$34,0)+1,FALSE)&lt;0,0,IF($B1631&gt;G$12,0,IF(VLOOKUP($B1631,加速計算!$D$11:$Z$5007,MATCH(G$19,加速計算!$E$34:$AM$34,0)+1,FALSE)&gt;G$14,G$14,VLOOKUP($B1631,加速計算!$D$11:$Z$5007,MATCH(G$19,加速計算!$E$34:$AM$34,0)+1,FALSE)))))</f>
        <v>#N/A</v>
      </c>
      <c r="H1631" s="9" t="e">
        <f>IF(H1630=0,#N/A,IF(VLOOKUP($B1631,加速計算!$D$11:$Z$5007,MATCH(H$19,加速計算!$E$34:$AM$34,0)+1,FALSE)&lt;0,0,IF($B1631&gt;H$12,0,IF(VLOOKUP($B1631,加速計算!$D$11:$Z$5007,MATCH(H$19,加速計算!$E$34:$AM$34,0)+1,FALSE)&gt;H$14,H$14,VLOOKUP($B1631,加速計算!$D$11:$Z$5007,MATCH(H$19,加速計算!$E$34:$AM$34,0)+1,FALSE)))))</f>
        <v>#N/A</v>
      </c>
      <c r="I1631" s="9" t="e">
        <f>IF(I1630=0,#N/A,IF(VLOOKUP($B1631,加速計算!$D$11:$Z$5007,MATCH(I$19,加速計算!$E$34:$AM$34,0)+1,FALSE)&lt;0,0,IF($B1631&gt;I$12,0,IF(VLOOKUP($B1631,加速計算!$D$11:$Z$5007,MATCH(I$19,加速計算!$E$34:$AM$34,0)+1,FALSE)&gt;I$14,I$14,VLOOKUP($B1631,加速計算!$D$11:$Z$5007,MATCH(I$19,加速計算!$E$34:$AM$34,0)+1,FALSE)))))</f>
        <v>#N/A</v>
      </c>
      <c r="J1631" s="9" t="e">
        <f>IF(J1630=0,#N/A,IF(VLOOKUP($B1631,加速計算!$D$11:$Z$5007,MATCH(J$19,加速計算!$E$34:$AM$34,0)+1,FALSE)&lt;0,0,IF($B1631&gt;J$12,0,IF(VLOOKUP($B1631,加速計算!$D$11:$Z$5007,MATCH(J$19,加速計算!$E$34:$AM$34,0)+1,FALSE)&gt;J$14,J$14,VLOOKUP($B1631,加速計算!$D$11:$Z$5007,MATCH(J$19,加速計算!$E$34:$AM$34,0)+1,FALSE)))))</f>
        <v>#N/A</v>
      </c>
      <c r="K1631" s="9" t="e">
        <f>IF(K1630=0,#N/A,IF(VLOOKUP($B1631,加速計算!$D$11:$Z$5007,MATCH(K$19,加速計算!$E$34:$AM$34,0)+1,FALSE)&lt;0,0,IF($B1631&gt;K$12,0,IF(VLOOKUP($B1631,加速計算!$D$11:$Z$5007,MATCH(K$19,加速計算!$E$34:$AM$34,0)+1,FALSE)&gt;K$14,K$14,VLOOKUP($B1631,加速計算!$D$11:$Z$5007,MATCH(K$19,加速計算!$E$34:$AM$34,0)+1,FALSE)))))</f>
        <v>#N/A</v>
      </c>
      <c r="L1631" s="20" t="e">
        <f>IF(L1630=0,#N/A,IF(VLOOKUP($B1631,加速計算!$D$11:$Z$5007,MATCH(L$19,加速計算!$E$34:$AM$34,0)+1,FALSE)&lt;0,0,IF($B1631&gt;L$12,0,IF(VLOOKUP($B1631,加速計算!$D$11:$Z$5007,MATCH(L$19,加速計算!$E$34:$AM$34,0)+1,FALSE)&gt;L$14,L$14,VLOOKUP($B1631,加速計算!$D$11:$Z$5007,MATCH(L$19,加速計算!$E$34:$AM$34,0)+1,FALSE)))))</f>
        <v>#N/A</v>
      </c>
    </row>
    <row r="1632" spans="2:12">
      <c r="B1632" s="4">
        <v>16110</v>
      </c>
      <c r="C1632" s="5" t="e">
        <f t="shared" si="27"/>
        <v>#N/A</v>
      </c>
      <c r="D1632" s="9" t="e">
        <f>IF(D1631=0,#N/A,IF(VLOOKUP($B1632,加速計算!$D$11:$Z$5007,MATCH(D$19,加速計算!$E$34:$AM$34,0)+1,FALSE)&lt;0,0,IF($B1632&gt;D$12,0,IF(VLOOKUP($B1632,加速計算!$D$11:$Z$5007,MATCH(D$19,加速計算!$E$34:$AM$34,0)+1,FALSE)&gt;D$14,D$14,VLOOKUP($B1632,加速計算!$D$11:$Z$5007,MATCH(D$19,加速計算!$E$34:$AM$34,0)+1,FALSE)))))</f>
        <v>#N/A</v>
      </c>
      <c r="E1632" s="9" t="e">
        <f>IF(E1631=0,#N/A,IF(VLOOKUP($B1632,加速計算!$D$11:$Z$5007,MATCH(E$19,加速計算!$E$34:$AM$34,0)+1,FALSE)&lt;0,0,IF($B1632&gt;E$12,0,IF(VLOOKUP($B1632,加速計算!$D$11:$Z$5007,MATCH(E$19,加速計算!$E$34:$AM$34,0)+1,FALSE)&gt;E$14,E$14,VLOOKUP($B1632,加速計算!$D$11:$Z$5007,MATCH(E$19,加速計算!$E$34:$AM$34,0)+1,FALSE)))))</f>
        <v>#N/A</v>
      </c>
      <c r="F1632" s="9" t="e">
        <f>IF(F1631=0,#N/A,IF(VLOOKUP($B1632,加速計算!$D$11:$Z$5007,MATCH(F$19,加速計算!$E$34:$AM$34,0)+1,FALSE)&lt;0,0,IF($B1632&gt;F$12,0,IF(VLOOKUP($B1632,加速計算!$D$11:$Z$5007,MATCH(F$19,加速計算!$E$34:$AM$34,0)+1,FALSE)&gt;F$14,F$14,VLOOKUP($B1632,加速計算!$D$11:$Z$5007,MATCH(F$19,加速計算!$E$34:$AM$34,0)+1,FALSE)))))</f>
        <v>#N/A</v>
      </c>
      <c r="G1632" s="9" t="e">
        <f>IF(G1631=0,#N/A,IF(VLOOKUP($B1632,加速計算!$D$11:$Z$5007,MATCH(G$19,加速計算!$E$34:$AM$34,0)+1,FALSE)&lt;0,0,IF($B1632&gt;G$12,0,IF(VLOOKUP($B1632,加速計算!$D$11:$Z$5007,MATCH(G$19,加速計算!$E$34:$AM$34,0)+1,FALSE)&gt;G$14,G$14,VLOOKUP($B1632,加速計算!$D$11:$Z$5007,MATCH(G$19,加速計算!$E$34:$AM$34,0)+1,FALSE)))))</f>
        <v>#N/A</v>
      </c>
      <c r="H1632" s="9" t="e">
        <f>IF(H1631=0,#N/A,IF(VLOOKUP($B1632,加速計算!$D$11:$Z$5007,MATCH(H$19,加速計算!$E$34:$AM$34,0)+1,FALSE)&lt;0,0,IF($B1632&gt;H$12,0,IF(VLOOKUP($B1632,加速計算!$D$11:$Z$5007,MATCH(H$19,加速計算!$E$34:$AM$34,0)+1,FALSE)&gt;H$14,H$14,VLOOKUP($B1632,加速計算!$D$11:$Z$5007,MATCH(H$19,加速計算!$E$34:$AM$34,0)+1,FALSE)))))</f>
        <v>#N/A</v>
      </c>
      <c r="I1632" s="9" t="e">
        <f>IF(I1631=0,#N/A,IF(VLOOKUP($B1632,加速計算!$D$11:$Z$5007,MATCH(I$19,加速計算!$E$34:$AM$34,0)+1,FALSE)&lt;0,0,IF($B1632&gt;I$12,0,IF(VLOOKUP($B1632,加速計算!$D$11:$Z$5007,MATCH(I$19,加速計算!$E$34:$AM$34,0)+1,FALSE)&gt;I$14,I$14,VLOOKUP($B1632,加速計算!$D$11:$Z$5007,MATCH(I$19,加速計算!$E$34:$AM$34,0)+1,FALSE)))))</f>
        <v>#N/A</v>
      </c>
      <c r="J1632" s="9" t="e">
        <f>IF(J1631=0,#N/A,IF(VLOOKUP($B1632,加速計算!$D$11:$Z$5007,MATCH(J$19,加速計算!$E$34:$AM$34,0)+1,FALSE)&lt;0,0,IF($B1632&gt;J$12,0,IF(VLOOKUP($B1632,加速計算!$D$11:$Z$5007,MATCH(J$19,加速計算!$E$34:$AM$34,0)+1,FALSE)&gt;J$14,J$14,VLOOKUP($B1632,加速計算!$D$11:$Z$5007,MATCH(J$19,加速計算!$E$34:$AM$34,0)+1,FALSE)))))</f>
        <v>#N/A</v>
      </c>
      <c r="K1632" s="9" t="e">
        <f>IF(K1631=0,#N/A,IF(VLOOKUP($B1632,加速計算!$D$11:$Z$5007,MATCH(K$19,加速計算!$E$34:$AM$34,0)+1,FALSE)&lt;0,0,IF($B1632&gt;K$12,0,IF(VLOOKUP($B1632,加速計算!$D$11:$Z$5007,MATCH(K$19,加速計算!$E$34:$AM$34,0)+1,FALSE)&gt;K$14,K$14,VLOOKUP($B1632,加速計算!$D$11:$Z$5007,MATCH(K$19,加速計算!$E$34:$AM$34,0)+1,FALSE)))))</f>
        <v>#N/A</v>
      </c>
      <c r="L1632" s="20" t="e">
        <f>IF(L1631=0,#N/A,IF(VLOOKUP($B1632,加速計算!$D$11:$Z$5007,MATCH(L$19,加速計算!$E$34:$AM$34,0)+1,FALSE)&lt;0,0,IF($B1632&gt;L$12,0,IF(VLOOKUP($B1632,加速計算!$D$11:$Z$5007,MATCH(L$19,加速計算!$E$34:$AM$34,0)+1,FALSE)&gt;L$14,L$14,VLOOKUP($B1632,加速計算!$D$11:$Z$5007,MATCH(L$19,加速計算!$E$34:$AM$34,0)+1,FALSE)))))</f>
        <v>#N/A</v>
      </c>
    </row>
    <row r="1633" spans="2:12">
      <c r="B1633" s="4">
        <v>16120</v>
      </c>
      <c r="C1633" s="5" t="e">
        <f t="shared" si="27"/>
        <v>#N/A</v>
      </c>
      <c r="D1633" s="9" t="e">
        <f>IF(D1632=0,#N/A,IF(VLOOKUP($B1633,加速計算!$D$11:$Z$5007,MATCH(D$19,加速計算!$E$34:$AM$34,0)+1,FALSE)&lt;0,0,IF($B1633&gt;D$12,0,IF(VLOOKUP($B1633,加速計算!$D$11:$Z$5007,MATCH(D$19,加速計算!$E$34:$AM$34,0)+1,FALSE)&gt;D$14,D$14,VLOOKUP($B1633,加速計算!$D$11:$Z$5007,MATCH(D$19,加速計算!$E$34:$AM$34,0)+1,FALSE)))))</f>
        <v>#N/A</v>
      </c>
      <c r="E1633" s="9" t="e">
        <f>IF(E1632=0,#N/A,IF(VLOOKUP($B1633,加速計算!$D$11:$Z$5007,MATCH(E$19,加速計算!$E$34:$AM$34,0)+1,FALSE)&lt;0,0,IF($B1633&gt;E$12,0,IF(VLOOKUP($B1633,加速計算!$D$11:$Z$5007,MATCH(E$19,加速計算!$E$34:$AM$34,0)+1,FALSE)&gt;E$14,E$14,VLOOKUP($B1633,加速計算!$D$11:$Z$5007,MATCH(E$19,加速計算!$E$34:$AM$34,0)+1,FALSE)))))</f>
        <v>#N/A</v>
      </c>
      <c r="F1633" s="9" t="e">
        <f>IF(F1632=0,#N/A,IF(VLOOKUP($B1633,加速計算!$D$11:$Z$5007,MATCH(F$19,加速計算!$E$34:$AM$34,0)+1,FALSE)&lt;0,0,IF($B1633&gt;F$12,0,IF(VLOOKUP($B1633,加速計算!$D$11:$Z$5007,MATCH(F$19,加速計算!$E$34:$AM$34,0)+1,FALSE)&gt;F$14,F$14,VLOOKUP($B1633,加速計算!$D$11:$Z$5007,MATCH(F$19,加速計算!$E$34:$AM$34,0)+1,FALSE)))))</f>
        <v>#N/A</v>
      </c>
      <c r="G1633" s="9" t="e">
        <f>IF(G1632=0,#N/A,IF(VLOOKUP($B1633,加速計算!$D$11:$Z$5007,MATCH(G$19,加速計算!$E$34:$AM$34,0)+1,FALSE)&lt;0,0,IF($B1633&gt;G$12,0,IF(VLOOKUP($B1633,加速計算!$D$11:$Z$5007,MATCH(G$19,加速計算!$E$34:$AM$34,0)+1,FALSE)&gt;G$14,G$14,VLOOKUP($B1633,加速計算!$D$11:$Z$5007,MATCH(G$19,加速計算!$E$34:$AM$34,0)+1,FALSE)))))</f>
        <v>#N/A</v>
      </c>
      <c r="H1633" s="9" t="e">
        <f>IF(H1632=0,#N/A,IF(VLOOKUP($B1633,加速計算!$D$11:$Z$5007,MATCH(H$19,加速計算!$E$34:$AM$34,0)+1,FALSE)&lt;0,0,IF($B1633&gt;H$12,0,IF(VLOOKUP($B1633,加速計算!$D$11:$Z$5007,MATCH(H$19,加速計算!$E$34:$AM$34,0)+1,FALSE)&gt;H$14,H$14,VLOOKUP($B1633,加速計算!$D$11:$Z$5007,MATCH(H$19,加速計算!$E$34:$AM$34,0)+1,FALSE)))))</f>
        <v>#N/A</v>
      </c>
      <c r="I1633" s="9" t="e">
        <f>IF(I1632=0,#N/A,IF(VLOOKUP($B1633,加速計算!$D$11:$Z$5007,MATCH(I$19,加速計算!$E$34:$AM$34,0)+1,FALSE)&lt;0,0,IF($B1633&gt;I$12,0,IF(VLOOKUP($B1633,加速計算!$D$11:$Z$5007,MATCH(I$19,加速計算!$E$34:$AM$34,0)+1,FALSE)&gt;I$14,I$14,VLOOKUP($B1633,加速計算!$D$11:$Z$5007,MATCH(I$19,加速計算!$E$34:$AM$34,0)+1,FALSE)))))</f>
        <v>#N/A</v>
      </c>
      <c r="J1633" s="9" t="e">
        <f>IF(J1632=0,#N/A,IF(VLOOKUP($B1633,加速計算!$D$11:$Z$5007,MATCH(J$19,加速計算!$E$34:$AM$34,0)+1,FALSE)&lt;0,0,IF($B1633&gt;J$12,0,IF(VLOOKUP($B1633,加速計算!$D$11:$Z$5007,MATCH(J$19,加速計算!$E$34:$AM$34,0)+1,FALSE)&gt;J$14,J$14,VLOOKUP($B1633,加速計算!$D$11:$Z$5007,MATCH(J$19,加速計算!$E$34:$AM$34,0)+1,FALSE)))))</f>
        <v>#N/A</v>
      </c>
      <c r="K1633" s="9" t="e">
        <f>IF(K1632=0,#N/A,IF(VLOOKUP($B1633,加速計算!$D$11:$Z$5007,MATCH(K$19,加速計算!$E$34:$AM$34,0)+1,FALSE)&lt;0,0,IF($B1633&gt;K$12,0,IF(VLOOKUP($B1633,加速計算!$D$11:$Z$5007,MATCH(K$19,加速計算!$E$34:$AM$34,0)+1,FALSE)&gt;K$14,K$14,VLOOKUP($B1633,加速計算!$D$11:$Z$5007,MATCH(K$19,加速計算!$E$34:$AM$34,0)+1,FALSE)))))</f>
        <v>#N/A</v>
      </c>
      <c r="L1633" s="20" t="e">
        <f>IF(L1632=0,#N/A,IF(VLOOKUP($B1633,加速計算!$D$11:$Z$5007,MATCH(L$19,加速計算!$E$34:$AM$34,0)+1,FALSE)&lt;0,0,IF($B1633&gt;L$12,0,IF(VLOOKUP($B1633,加速計算!$D$11:$Z$5007,MATCH(L$19,加速計算!$E$34:$AM$34,0)+1,FALSE)&gt;L$14,L$14,VLOOKUP($B1633,加速計算!$D$11:$Z$5007,MATCH(L$19,加速計算!$E$34:$AM$34,0)+1,FALSE)))))</f>
        <v>#N/A</v>
      </c>
    </row>
    <row r="1634" spans="2:12">
      <c r="B1634" s="4">
        <v>16130</v>
      </c>
      <c r="C1634" s="5" t="e">
        <f t="shared" si="27"/>
        <v>#N/A</v>
      </c>
      <c r="D1634" s="9" t="e">
        <f>IF(D1633=0,#N/A,IF(VLOOKUP($B1634,加速計算!$D$11:$Z$5007,MATCH(D$19,加速計算!$E$34:$AM$34,0)+1,FALSE)&lt;0,0,IF($B1634&gt;D$12,0,IF(VLOOKUP($B1634,加速計算!$D$11:$Z$5007,MATCH(D$19,加速計算!$E$34:$AM$34,0)+1,FALSE)&gt;D$14,D$14,VLOOKUP($B1634,加速計算!$D$11:$Z$5007,MATCH(D$19,加速計算!$E$34:$AM$34,0)+1,FALSE)))))</f>
        <v>#N/A</v>
      </c>
      <c r="E1634" s="9" t="e">
        <f>IF(E1633=0,#N/A,IF(VLOOKUP($B1634,加速計算!$D$11:$Z$5007,MATCH(E$19,加速計算!$E$34:$AM$34,0)+1,FALSE)&lt;0,0,IF($B1634&gt;E$12,0,IF(VLOOKUP($B1634,加速計算!$D$11:$Z$5007,MATCH(E$19,加速計算!$E$34:$AM$34,0)+1,FALSE)&gt;E$14,E$14,VLOOKUP($B1634,加速計算!$D$11:$Z$5007,MATCH(E$19,加速計算!$E$34:$AM$34,0)+1,FALSE)))))</f>
        <v>#N/A</v>
      </c>
      <c r="F1634" s="9" t="e">
        <f>IF(F1633=0,#N/A,IF(VLOOKUP($B1634,加速計算!$D$11:$Z$5007,MATCH(F$19,加速計算!$E$34:$AM$34,0)+1,FALSE)&lt;0,0,IF($B1634&gt;F$12,0,IF(VLOOKUP($B1634,加速計算!$D$11:$Z$5007,MATCH(F$19,加速計算!$E$34:$AM$34,0)+1,FALSE)&gt;F$14,F$14,VLOOKUP($B1634,加速計算!$D$11:$Z$5007,MATCH(F$19,加速計算!$E$34:$AM$34,0)+1,FALSE)))))</f>
        <v>#N/A</v>
      </c>
      <c r="G1634" s="9" t="e">
        <f>IF(G1633=0,#N/A,IF(VLOOKUP($B1634,加速計算!$D$11:$Z$5007,MATCH(G$19,加速計算!$E$34:$AM$34,0)+1,FALSE)&lt;0,0,IF($B1634&gt;G$12,0,IF(VLOOKUP($B1634,加速計算!$D$11:$Z$5007,MATCH(G$19,加速計算!$E$34:$AM$34,0)+1,FALSE)&gt;G$14,G$14,VLOOKUP($B1634,加速計算!$D$11:$Z$5007,MATCH(G$19,加速計算!$E$34:$AM$34,0)+1,FALSE)))))</f>
        <v>#N/A</v>
      </c>
      <c r="H1634" s="9" t="e">
        <f>IF(H1633=0,#N/A,IF(VLOOKUP($B1634,加速計算!$D$11:$Z$5007,MATCH(H$19,加速計算!$E$34:$AM$34,0)+1,FALSE)&lt;0,0,IF($B1634&gt;H$12,0,IF(VLOOKUP($B1634,加速計算!$D$11:$Z$5007,MATCH(H$19,加速計算!$E$34:$AM$34,0)+1,FALSE)&gt;H$14,H$14,VLOOKUP($B1634,加速計算!$D$11:$Z$5007,MATCH(H$19,加速計算!$E$34:$AM$34,0)+1,FALSE)))))</f>
        <v>#N/A</v>
      </c>
      <c r="I1634" s="9" t="e">
        <f>IF(I1633=0,#N/A,IF(VLOOKUP($B1634,加速計算!$D$11:$Z$5007,MATCH(I$19,加速計算!$E$34:$AM$34,0)+1,FALSE)&lt;0,0,IF($B1634&gt;I$12,0,IF(VLOOKUP($B1634,加速計算!$D$11:$Z$5007,MATCH(I$19,加速計算!$E$34:$AM$34,0)+1,FALSE)&gt;I$14,I$14,VLOOKUP($B1634,加速計算!$D$11:$Z$5007,MATCH(I$19,加速計算!$E$34:$AM$34,0)+1,FALSE)))))</f>
        <v>#N/A</v>
      </c>
      <c r="J1634" s="9" t="e">
        <f>IF(J1633=0,#N/A,IF(VLOOKUP($B1634,加速計算!$D$11:$Z$5007,MATCH(J$19,加速計算!$E$34:$AM$34,0)+1,FALSE)&lt;0,0,IF($B1634&gt;J$12,0,IF(VLOOKUP($B1634,加速計算!$D$11:$Z$5007,MATCH(J$19,加速計算!$E$34:$AM$34,0)+1,FALSE)&gt;J$14,J$14,VLOOKUP($B1634,加速計算!$D$11:$Z$5007,MATCH(J$19,加速計算!$E$34:$AM$34,0)+1,FALSE)))))</f>
        <v>#N/A</v>
      </c>
      <c r="K1634" s="9" t="e">
        <f>IF(K1633=0,#N/A,IF(VLOOKUP($B1634,加速計算!$D$11:$Z$5007,MATCH(K$19,加速計算!$E$34:$AM$34,0)+1,FALSE)&lt;0,0,IF($B1634&gt;K$12,0,IF(VLOOKUP($B1634,加速計算!$D$11:$Z$5007,MATCH(K$19,加速計算!$E$34:$AM$34,0)+1,FALSE)&gt;K$14,K$14,VLOOKUP($B1634,加速計算!$D$11:$Z$5007,MATCH(K$19,加速計算!$E$34:$AM$34,0)+1,FALSE)))))</f>
        <v>#N/A</v>
      </c>
      <c r="L1634" s="20" t="e">
        <f>IF(L1633=0,#N/A,IF(VLOOKUP($B1634,加速計算!$D$11:$Z$5007,MATCH(L$19,加速計算!$E$34:$AM$34,0)+1,FALSE)&lt;0,0,IF($B1634&gt;L$12,0,IF(VLOOKUP($B1634,加速計算!$D$11:$Z$5007,MATCH(L$19,加速計算!$E$34:$AM$34,0)+1,FALSE)&gt;L$14,L$14,VLOOKUP($B1634,加速計算!$D$11:$Z$5007,MATCH(L$19,加速計算!$E$34:$AM$34,0)+1,FALSE)))))</f>
        <v>#N/A</v>
      </c>
    </row>
    <row r="1635" spans="2:12">
      <c r="B1635" s="4">
        <v>16140</v>
      </c>
      <c r="C1635" s="5" t="e">
        <f t="shared" si="27"/>
        <v>#N/A</v>
      </c>
      <c r="D1635" s="9" t="e">
        <f>IF(D1634=0,#N/A,IF(VLOOKUP($B1635,加速計算!$D$11:$Z$5007,MATCH(D$19,加速計算!$E$34:$AM$34,0)+1,FALSE)&lt;0,0,IF($B1635&gt;D$12,0,IF(VLOOKUP($B1635,加速計算!$D$11:$Z$5007,MATCH(D$19,加速計算!$E$34:$AM$34,0)+1,FALSE)&gt;D$14,D$14,VLOOKUP($B1635,加速計算!$D$11:$Z$5007,MATCH(D$19,加速計算!$E$34:$AM$34,0)+1,FALSE)))))</f>
        <v>#N/A</v>
      </c>
      <c r="E1635" s="9" t="e">
        <f>IF(E1634=0,#N/A,IF(VLOOKUP($B1635,加速計算!$D$11:$Z$5007,MATCH(E$19,加速計算!$E$34:$AM$34,0)+1,FALSE)&lt;0,0,IF($B1635&gt;E$12,0,IF(VLOOKUP($B1635,加速計算!$D$11:$Z$5007,MATCH(E$19,加速計算!$E$34:$AM$34,0)+1,FALSE)&gt;E$14,E$14,VLOOKUP($B1635,加速計算!$D$11:$Z$5007,MATCH(E$19,加速計算!$E$34:$AM$34,0)+1,FALSE)))))</f>
        <v>#N/A</v>
      </c>
      <c r="F1635" s="9" t="e">
        <f>IF(F1634=0,#N/A,IF(VLOOKUP($B1635,加速計算!$D$11:$Z$5007,MATCH(F$19,加速計算!$E$34:$AM$34,0)+1,FALSE)&lt;0,0,IF($B1635&gt;F$12,0,IF(VLOOKUP($B1635,加速計算!$D$11:$Z$5007,MATCH(F$19,加速計算!$E$34:$AM$34,0)+1,FALSE)&gt;F$14,F$14,VLOOKUP($B1635,加速計算!$D$11:$Z$5007,MATCH(F$19,加速計算!$E$34:$AM$34,0)+1,FALSE)))))</f>
        <v>#N/A</v>
      </c>
      <c r="G1635" s="9" t="e">
        <f>IF(G1634=0,#N/A,IF(VLOOKUP($B1635,加速計算!$D$11:$Z$5007,MATCH(G$19,加速計算!$E$34:$AM$34,0)+1,FALSE)&lt;0,0,IF($B1635&gt;G$12,0,IF(VLOOKUP($B1635,加速計算!$D$11:$Z$5007,MATCH(G$19,加速計算!$E$34:$AM$34,0)+1,FALSE)&gt;G$14,G$14,VLOOKUP($B1635,加速計算!$D$11:$Z$5007,MATCH(G$19,加速計算!$E$34:$AM$34,0)+1,FALSE)))))</f>
        <v>#N/A</v>
      </c>
      <c r="H1635" s="9" t="e">
        <f>IF(H1634=0,#N/A,IF(VLOOKUP($B1635,加速計算!$D$11:$Z$5007,MATCH(H$19,加速計算!$E$34:$AM$34,0)+1,FALSE)&lt;0,0,IF($B1635&gt;H$12,0,IF(VLOOKUP($B1635,加速計算!$D$11:$Z$5007,MATCH(H$19,加速計算!$E$34:$AM$34,0)+1,FALSE)&gt;H$14,H$14,VLOOKUP($B1635,加速計算!$D$11:$Z$5007,MATCH(H$19,加速計算!$E$34:$AM$34,0)+1,FALSE)))))</f>
        <v>#N/A</v>
      </c>
      <c r="I1635" s="9" t="e">
        <f>IF(I1634=0,#N/A,IF(VLOOKUP($B1635,加速計算!$D$11:$Z$5007,MATCH(I$19,加速計算!$E$34:$AM$34,0)+1,FALSE)&lt;0,0,IF($B1635&gt;I$12,0,IF(VLOOKUP($B1635,加速計算!$D$11:$Z$5007,MATCH(I$19,加速計算!$E$34:$AM$34,0)+1,FALSE)&gt;I$14,I$14,VLOOKUP($B1635,加速計算!$D$11:$Z$5007,MATCH(I$19,加速計算!$E$34:$AM$34,0)+1,FALSE)))))</f>
        <v>#N/A</v>
      </c>
      <c r="J1635" s="9" t="e">
        <f>IF(J1634=0,#N/A,IF(VLOOKUP($B1635,加速計算!$D$11:$Z$5007,MATCH(J$19,加速計算!$E$34:$AM$34,0)+1,FALSE)&lt;0,0,IF($B1635&gt;J$12,0,IF(VLOOKUP($B1635,加速計算!$D$11:$Z$5007,MATCH(J$19,加速計算!$E$34:$AM$34,0)+1,FALSE)&gt;J$14,J$14,VLOOKUP($B1635,加速計算!$D$11:$Z$5007,MATCH(J$19,加速計算!$E$34:$AM$34,0)+1,FALSE)))))</f>
        <v>#N/A</v>
      </c>
      <c r="K1635" s="9" t="e">
        <f>IF(K1634=0,#N/A,IF(VLOOKUP($B1635,加速計算!$D$11:$Z$5007,MATCH(K$19,加速計算!$E$34:$AM$34,0)+1,FALSE)&lt;0,0,IF($B1635&gt;K$12,0,IF(VLOOKUP($B1635,加速計算!$D$11:$Z$5007,MATCH(K$19,加速計算!$E$34:$AM$34,0)+1,FALSE)&gt;K$14,K$14,VLOOKUP($B1635,加速計算!$D$11:$Z$5007,MATCH(K$19,加速計算!$E$34:$AM$34,0)+1,FALSE)))))</f>
        <v>#N/A</v>
      </c>
      <c r="L1635" s="20" t="e">
        <f>IF(L1634=0,#N/A,IF(VLOOKUP($B1635,加速計算!$D$11:$Z$5007,MATCH(L$19,加速計算!$E$34:$AM$34,0)+1,FALSE)&lt;0,0,IF($B1635&gt;L$12,0,IF(VLOOKUP($B1635,加速計算!$D$11:$Z$5007,MATCH(L$19,加速計算!$E$34:$AM$34,0)+1,FALSE)&gt;L$14,L$14,VLOOKUP($B1635,加速計算!$D$11:$Z$5007,MATCH(L$19,加速計算!$E$34:$AM$34,0)+1,FALSE)))))</f>
        <v>#N/A</v>
      </c>
    </row>
    <row r="1636" spans="2:12">
      <c r="B1636" s="4">
        <v>16150</v>
      </c>
      <c r="C1636" s="5" t="e">
        <f t="shared" si="27"/>
        <v>#N/A</v>
      </c>
      <c r="D1636" s="9" t="e">
        <f>IF(D1635=0,#N/A,IF(VLOOKUP($B1636,加速計算!$D$11:$Z$5007,MATCH(D$19,加速計算!$E$34:$AM$34,0)+1,FALSE)&lt;0,0,IF($B1636&gt;D$12,0,IF(VLOOKUP($B1636,加速計算!$D$11:$Z$5007,MATCH(D$19,加速計算!$E$34:$AM$34,0)+1,FALSE)&gt;D$14,D$14,VLOOKUP($B1636,加速計算!$D$11:$Z$5007,MATCH(D$19,加速計算!$E$34:$AM$34,0)+1,FALSE)))))</f>
        <v>#N/A</v>
      </c>
      <c r="E1636" s="9" t="e">
        <f>IF(E1635=0,#N/A,IF(VLOOKUP($B1636,加速計算!$D$11:$Z$5007,MATCH(E$19,加速計算!$E$34:$AM$34,0)+1,FALSE)&lt;0,0,IF($B1636&gt;E$12,0,IF(VLOOKUP($B1636,加速計算!$D$11:$Z$5007,MATCH(E$19,加速計算!$E$34:$AM$34,0)+1,FALSE)&gt;E$14,E$14,VLOOKUP($B1636,加速計算!$D$11:$Z$5007,MATCH(E$19,加速計算!$E$34:$AM$34,0)+1,FALSE)))))</f>
        <v>#N/A</v>
      </c>
      <c r="F1636" s="9" t="e">
        <f>IF(F1635=0,#N/A,IF(VLOOKUP($B1636,加速計算!$D$11:$Z$5007,MATCH(F$19,加速計算!$E$34:$AM$34,0)+1,FALSE)&lt;0,0,IF($B1636&gt;F$12,0,IF(VLOOKUP($B1636,加速計算!$D$11:$Z$5007,MATCH(F$19,加速計算!$E$34:$AM$34,0)+1,FALSE)&gt;F$14,F$14,VLOOKUP($B1636,加速計算!$D$11:$Z$5007,MATCH(F$19,加速計算!$E$34:$AM$34,0)+1,FALSE)))))</f>
        <v>#N/A</v>
      </c>
      <c r="G1636" s="9" t="e">
        <f>IF(G1635=0,#N/A,IF(VLOOKUP($B1636,加速計算!$D$11:$Z$5007,MATCH(G$19,加速計算!$E$34:$AM$34,0)+1,FALSE)&lt;0,0,IF($B1636&gt;G$12,0,IF(VLOOKUP($B1636,加速計算!$D$11:$Z$5007,MATCH(G$19,加速計算!$E$34:$AM$34,0)+1,FALSE)&gt;G$14,G$14,VLOOKUP($B1636,加速計算!$D$11:$Z$5007,MATCH(G$19,加速計算!$E$34:$AM$34,0)+1,FALSE)))))</f>
        <v>#N/A</v>
      </c>
      <c r="H1636" s="9" t="e">
        <f>IF(H1635=0,#N/A,IF(VLOOKUP($B1636,加速計算!$D$11:$Z$5007,MATCH(H$19,加速計算!$E$34:$AM$34,0)+1,FALSE)&lt;0,0,IF($B1636&gt;H$12,0,IF(VLOOKUP($B1636,加速計算!$D$11:$Z$5007,MATCH(H$19,加速計算!$E$34:$AM$34,0)+1,FALSE)&gt;H$14,H$14,VLOOKUP($B1636,加速計算!$D$11:$Z$5007,MATCH(H$19,加速計算!$E$34:$AM$34,0)+1,FALSE)))))</f>
        <v>#N/A</v>
      </c>
      <c r="I1636" s="9" t="e">
        <f>IF(I1635=0,#N/A,IF(VLOOKUP($B1636,加速計算!$D$11:$Z$5007,MATCH(I$19,加速計算!$E$34:$AM$34,0)+1,FALSE)&lt;0,0,IF($B1636&gt;I$12,0,IF(VLOOKUP($B1636,加速計算!$D$11:$Z$5007,MATCH(I$19,加速計算!$E$34:$AM$34,0)+1,FALSE)&gt;I$14,I$14,VLOOKUP($B1636,加速計算!$D$11:$Z$5007,MATCH(I$19,加速計算!$E$34:$AM$34,0)+1,FALSE)))))</f>
        <v>#N/A</v>
      </c>
      <c r="J1636" s="9" t="e">
        <f>IF(J1635=0,#N/A,IF(VLOOKUP($B1636,加速計算!$D$11:$Z$5007,MATCH(J$19,加速計算!$E$34:$AM$34,0)+1,FALSE)&lt;0,0,IF($B1636&gt;J$12,0,IF(VLOOKUP($B1636,加速計算!$D$11:$Z$5007,MATCH(J$19,加速計算!$E$34:$AM$34,0)+1,FALSE)&gt;J$14,J$14,VLOOKUP($B1636,加速計算!$D$11:$Z$5007,MATCH(J$19,加速計算!$E$34:$AM$34,0)+1,FALSE)))))</f>
        <v>#N/A</v>
      </c>
      <c r="K1636" s="9" t="e">
        <f>IF(K1635=0,#N/A,IF(VLOOKUP($B1636,加速計算!$D$11:$Z$5007,MATCH(K$19,加速計算!$E$34:$AM$34,0)+1,FALSE)&lt;0,0,IF($B1636&gt;K$12,0,IF(VLOOKUP($B1636,加速計算!$D$11:$Z$5007,MATCH(K$19,加速計算!$E$34:$AM$34,0)+1,FALSE)&gt;K$14,K$14,VLOOKUP($B1636,加速計算!$D$11:$Z$5007,MATCH(K$19,加速計算!$E$34:$AM$34,0)+1,FALSE)))))</f>
        <v>#N/A</v>
      </c>
      <c r="L1636" s="20" t="e">
        <f>IF(L1635=0,#N/A,IF(VLOOKUP($B1636,加速計算!$D$11:$Z$5007,MATCH(L$19,加速計算!$E$34:$AM$34,0)+1,FALSE)&lt;0,0,IF($B1636&gt;L$12,0,IF(VLOOKUP($B1636,加速計算!$D$11:$Z$5007,MATCH(L$19,加速計算!$E$34:$AM$34,0)+1,FALSE)&gt;L$14,L$14,VLOOKUP($B1636,加速計算!$D$11:$Z$5007,MATCH(L$19,加速計算!$E$34:$AM$34,0)+1,FALSE)))))</f>
        <v>#N/A</v>
      </c>
    </row>
    <row r="1637" spans="2:12">
      <c r="B1637" s="4">
        <v>16160</v>
      </c>
      <c r="C1637" s="5" t="e">
        <f t="shared" si="27"/>
        <v>#N/A</v>
      </c>
      <c r="D1637" s="9" t="e">
        <f>IF(D1636=0,#N/A,IF(VLOOKUP($B1637,加速計算!$D$11:$Z$5007,MATCH(D$19,加速計算!$E$34:$AM$34,0)+1,FALSE)&lt;0,0,IF($B1637&gt;D$12,0,IF(VLOOKUP($B1637,加速計算!$D$11:$Z$5007,MATCH(D$19,加速計算!$E$34:$AM$34,0)+1,FALSE)&gt;D$14,D$14,VLOOKUP($B1637,加速計算!$D$11:$Z$5007,MATCH(D$19,加速計算!$E$34:$AM$34,0)+1,FALSE)))))</f>
        <v>#N/A</v>
      </c>
      <c r="E1637" s="9" t="e">
        <f>IF(E1636=0,#N/A,IF(VLOOKUP($B1637,加速計算!$D$11:$Z$5007,MATCH(E$19,加速計算!$E$34:$AM$34,0)+1,FALSE)&lt;0,0,IF($B1637&gt;E$12,0,IF(VLOOKUP($B1637,加速計算!$D$11:$Z$5007,MATCH(E$19,加速計算!$E$34:$AM$34,0)+1,FALSE)&gt;E$14,E$14,VLOOKUP($B1637,加速計算!$D$11:$Z$5007,MATCH(E$19,加速計算!$E$34:$AM$34,0)+1,FALSE)))))</f>
        <v>#N/A</v>
      </c>
      <c r="F1637" s="9" t="e">
        <f>IF(F1636=0,#N/A,IF(VLOOKUP($B1637,加速計算!$D$11:$Z$5007,MATCH(F$19,加速計算!$E$34:$AM$34,0)+1,FALSE)&lt;0,0,IF($B1637&gt;F$12,0,IF(VLOOKUP($B1637,加速計算!$D$11:$Z$5007,MATCH(F$19,加速計算!$E$34:$AM$34,0)+1,FALSE)&gt;F$14,F$14,VLOOKUP($B1637,加速計算!$D$11:$Z$5007,MATCH(F$19,加速計算!$E$34:$AM$34,0)+1,FALSE)))))</f>
        <v>#N/A</v>
      </c>
      <c r="G1637" s="9" t="e">
        <f>IF(G1636=0,#N/A,IF(VLOOKUP($B1637,加速計算!$D$11:$Z$5007,MATCH(G$19,加速計算!$E$34:$AM$34,0)+1,FALSE)&lt;0,0,IF($B1637&gt;G$12,0,IF(VLOOKUP($B1637,加速計算!$D$11:$Z$5007,MATCH(G$19,加速計算!$E$34:$AM$34,0)+1,FALSE)&gt;G$14,G$14,VLOOKUP($B1637,加速計算!$D$11:$Z$5007,MATCH(G$19,加速計算!$E$34:$AM$34,0)+1,FALSE)))))</f>
        <v>#N/A</v>
      </c>
      <c r="H1637" s="9" t="e">
        <f>IF(H1636=0,#N/A,IF(VLOOKUP($B1637,加速計算!$D$11:$Z$5007,MATCH(H$19,加速計算!$E$34:$AM$34,0)+1,FALSE)&lt;0,0,IF($B1637&gt;H$12,0,IF(VLOOKUP($B1637,加速計算!$D$11:$Z$5007,MATCH(H$19,加速計算!$E$34:$AM$34,0)+1,FALSE)&gt;H$14,H$14,VLOOKUP($B1637,加速計算!$D$11:$Z$5007,MATCH(H$19,加速計算!$E$34:$AM$34,0)+1,FALSE)))))</f>
        <v>#N/A</v>
      </c>
      <c r="I1637" s="9" t="e">
        <f>IF(I1636=0,#N/A,IF(VLOOKUP($B1637,加速計算!$D$11:$Z$5007,MATCH(I$19,加速計算!$E$34:$AM$34,0)+1,FALSE)&lt;0,0,IF($B1637&gt;I$12,0,IF(VLOOKUP($B1637,加速計算!$D$11:$Z$5007,MATCH(I$19,加速計算!$E$34:$AM$34,0)+1,FALSE)&gt;I$14,I$14,VLOOKUP($B1637,加速計算!$D$11:$Z$5007,MATCH(I$19,加速計算!$E$34:$AM$34,0)+1,FALSE)))))</f>
        <v>#N/A</v>
      </c>
      <c r="J1637" s="9" t="e">
        <f>IF(J1636=0,#N/A,IF(VLOOKUP($B1637,加速計算!$D$11:$Z$5007,MATCH(J$19,加速計算!$E$34:$AM$34,0)+1,FALSE)&lt;0,0,IF($B1637&gt;J$12,0,IF(VLOOKUP($B1637,加速計算!$D$11:$Z$5007,MATCH(J$19,加速計算!$E$34:$AM$34,0)+1,FALSE)&gt;J$14,J$14,VLOOKUP($B1637,加速計算!$D$11:$Z$5007,MATCH(J$19,加速計算!$E$34:$AM$34,0)+1,FALSE)))))</f>
        <v>#N/A</v>
      </c>
      <c r="K1637" s="9" t="e">
        <f>IF(K1636=0,#N/A,IF(VLOOKUP($B1637,加速計算!$D$11:$Z$5007,MATCH(K$19,加速計算!$E$34:$AM$34,0)+1,FALSE)&lt;0,0,IF($B1637&gt;K$12,0,IF(VLOOKUP($B1637,加速計算!$D$11:$Z$5007,MATCH(K$19,加速計算!$E$34:$AM$34,0)+1,FALSE)&gt;K$14,K$14,VLOOKUP($B1637,加速計算!$D$11:$Z$5007,MATCH(K$19,加速計算!$E$34:$AM$34,0)+1,FALSE)))))</f>
        <v>#N/A</v>
      </c>
      <c r="L1637" s="20" t="e">
        <f>IF(L1636=0,#N/A,IF(VLOOKUP($B1637,加速計算!$D$11:$Z$5007,MATCH(L$19,加速計算!$E$34:$AM$34,0)+1,FALSE)&lt;0,0,IF($B1637&gt;L$12,0,IF(VLOOKUP($B1637,加速計算!$D$11:$Z$5007,MATCH(L$19,加速計算!$E$34:$AM$34,0)+1,FALSE)&gt;L$14,L$14,VLOOKUP($B1637,加速計算!$D$11:$Z$5007,MATCH(L$19,加速計算!$E$34:$AM$34,0)+1,FALSE)))))</f>
        <v>#N/A</v>
      </c>
    </row>
    <row r="1638" spans="2:12">
      <c r="B1638" s="4">
        <v>16170</v>
      </c>
      <c r="C1638" s="5" t="e">
        <f t="shared" si="27"/>
        <v>#N/A</v>
      </c>
      <c r="D1638" s="9" t="e">
        <f>IF(D1637=0,#N/A,IF(VLOOKUP($B1638,加速計算!$D$11:$Z$5007,MATCH(D$19,加速計算!$E$34:$AM$34,0)+1,FALSE)&lt;0,0,IF($B1638&gt;D$12,0,IF(VLOOKUP($B1638,加速計算!$D$11:$Z$5007,MATCH(D$19,加速計算!$E$34:$AM$34,0)+1,FALSE)&gt;D$14,D$14,VLOOKUP($B1638,加速計算!$D$11:$Z$5007,MATCH(D$19,加速計算!$E$34:$AM$34,0)+1,FALSE)))))</f>
        <v>#N/A</v>
      </c>
      <c r="E1638" s="9" t="e">
        <f>IF(E1637=0,#N/A,IF(VLOOKUP($B1638,加速計算!$D$11:$Z$5007,MATCH(E$19,加速計算!$E$34:$AM$34,0)+1,FALSE)&lt;0,0,IF($B1638&gt;E$12,0,IF(VLOOKUP($B1638,加速計算!$D$11:$Z$5007,MATCH(E$19,加速計算!$E$34:$AM$34,0)+1,FALSE)&gt;E$14,E$14,VLOOKUP($B1638,加速計算!$D$11:$Z$5007,MATCH(E$19,加速計算!$E$34:$AM$34,0)+1,FALSE)))))</f>
        <v>#N/A</v>
      </c>
      <c r="F1638" s="9" t="e">
        <f>IF(F1637=0,#N/A,IF(VLOOKUP($B1638,加速計算!$D$11:$Z$5007,MATCH(F$19,加速計算!$E$34:$AM$34,0)+1,FALSE)&lt;0,0,IF($B1638&gt;F$12,0,IF(VLOOKUP($B1638,加速計算!$D$11:$Z$5007,MATCH(F$19,加速計算!$E$34:$AM$34,0)+1,FALSE)&gt;F$14,F$14,VLOOKUP($B1638,加速計算!$D$11:$Z$5007,MATCH(F$19,加速計算!$E$34:$AM$34,0)+1,FALSE)))))</f>
        <v>#N/A</v>
      </c>
      <c r="G1638" s="9" t="e">
        <f>IF(G1637=0,#N/A,IF(VLOOKUP($B1638,加速計算!$D$11:$Z$5007,MATCH(G$19,加速計算!$E$34:$AM$34,0)+1,FALSE)&lt;0,0,IF($B1638&gt;G$12,0,IF(VLOOKUP($B1638,加速計算!$D$11:$Z$5007,MATCH(G$19,加速計算!$E$34:$AM$34,0)+1,FALSE)&gt;G$14,G$14,VLOOKUP($B1638,加速計算!$D$11:$Z$5007,MATCH(G$19,加速計算!$E$34:$AM$34,0)+1,FALSE)))))</f>
        <v>#N/A</v>
      </c>
      <c r="H1638" s="9" t="e">
        <f>IF(H1637=0,#N/A,IF(VLOOKUP($B1638,加速計算!$D$11:$Z$5007,MATCH(H$19,加速計算!$E$34:$AM$34,0)+1,FALSE)&lt;0,0,IF($B1638&gt;H$12,0,IF(VLOOKUP($B1638,加速計算!$D$11:$Z$5007,MATCH(H$19,加速計算!$E$34:$AM$34,0)+1,FALSE)&gt;H$14,H$14,VLOOKUP($B1638,加速計算!$D$11:$Z$5007,MATCH(H$19,加速計算!$E$34:$AM$34,0)+1,FALSE)))))</f>
        <v>#N/A</v>
      </c>
      <c r="I1638" s="9" t="e">
        <f>IF(I1637=0,#N/A,IF(VLOOKUP($B1638,加速計算!$D$11:$Z$5007,MATCH(I$19,加速計算!$E$34:$AM$34,0)+1,FALSE)&lt;0,0,IF($B1638&gt;I$12,0,IF(VLOOKUP($B1638,加速計算!$D$11:$Z$5007,MATCH(I$19,加速計算!$E$34:$AM$34,0)+1,FALSE)&gt;I$14,I$14,VLOOKUP($B1638,加速計算!$D$11:$Z$5007,MATCH(I$19,加速計算!$E$34:$AM$34,0)+1,FALSE)))))</f>
        <v>#N/A</v>
      </c>
      <c r="J1638" s="9" t="e">
        <f>IF(J1637=0,#N/A,IF(VLOOKUP($B1638,加速計算!$D$11:$Z$5007,MATCH(J$19,加速計算!$E$34:$AM$34,0)+1,FALSE)&lt;0,0,IF($B1638&gt;J$12,0,IF(VLOOKUP($B1638,加速計算!$D$11:$Z$5007,MATCH(J$19,加速計算!$E$34:$AM$34,0)+1,FALSE)&gt;J$14,J$14,VLOOKUP($B1638,加速計算!$D$11:$Z$5007,MATCH(J$19,加速計算!$E$34:$AM$34,0)+1,FALSE)))))</f>
        <v>#N/A</v>
      </c>
      <c r="K1638" s="9" t="e">
        <f>IF(K1637=0,#N/A,IF(VLOOKUP($B1638,加速計算!$D$11:$Z$5007,MATCH(K$19,加速計算!$E$34:$AM$34,0)+1,FALSE)&lt;0,0,IF($B1638&gt;K$12,0,IF(VLOOKUP($B1638,加速計算!$D$11:$Z$5007,MATCH(K$19,加速計算!$E$34:$AM$34,0)+1,FALSE)&gt;K$14,K$14,VLOOKUP($B1638,加速計算!$D$11:$Z$5007,MATCH(K$19,加速計算!$E$34:$AM$34,0)+1,FALSE)))))</f>
        <v>#N/A</v>
      </c>
      <c r="L1638" s="20" t="e">
        <f>IF(L1637=0,#N/A,IF(VLOOKUP($B1638,加速計算!$D$11:$Z$5007,MATCH(L$19,加速計算!$E$34:$AM$34,0)+1,FALSE)&lt;0,0,IF($B1638&gt;L$12,0,IF(VLOOKUP($B1638,加速計算!$D$11:$Z$5007,MATCH(L$19,加速計算!$E$34:$AM$34,0)+1,FALSE)&gt;L$14,L$14,VLOOKUP($B1638,加速計算!$D$11:$Z$5007,MATCH(L$19,加速計算!$E$34:$AM$34,0)+1,FALSE)))))</f>
        <v>#N/A</v>
      </c>
    </row>
    <row r="1639" spans="2:12">
      <c r="B1639" s="4">
        <v>16180</v>
      </c>
      <c r="C1639" s="5" t="e">
        <f t="shared" si="27"/>
        <v>#N/A</v>
      </c>
      <c r="D1639" s="9" t="e">
        <f>IF(D1638=0,#N/A,IF(VLOOKUP($B1639,加速計算!$D$11:$Z$5007,MATCH(D$19,加速計算!$E$34:$AM$34,0)+1,FALSE)&lt;0,0,IF($B1639&gt;D$12,0,IF(VLOOKUP($B1639,加速計算!$D$11:$Z$5007,MATCH(D$19,加速計算!$E$34:$AM$34,0)+1,FALSE)&gt;D$14,D$14,VLOOKUP($B1639,加速計算!$D$11:$Z$5007,MATCH(D$19,加速計算!$E$34:$AM$34,0)+1,FALSE)))))</f>
        <v>#N/A</v>
      </c>
      <c r="E1639" s="9" t="e">
        <f>IF(E1638=0,#N/A,IF(VLOOKUP($B1639,加速計算!$D$11:$Z$5007,MATCH(E$19,加速計算!$E$34:$AM$34,0)+1,FALSE)&lt;0,0,IF($B1639&gt;E$12,0,IF(VLOOKUP($B1639,加速計算!$D$11:$Z$5007,MATCH(E$19,加速計算!$E$34:$AM$34,0)+1,FALSE)&gt;E$14,E$14,VLOOKUP($B1639,加速計算!$D$11:$Z$5007,MATCH(E$19,加速計算!$E$34:$AM$34,0)+1,FALSE)))))</f>
        <v>#N/A</v>
      </c>
      <c r="F1639" s="9" t="e">
        <f>IF(F1638=0,#N/A,IF(VLOOKUP($B1639,加速計算!$D$11:$Z$5007,MATCH(F$19,加速計算!$E$34:$AM$34,0)+1,FALSE)&lt;0,0,IF($B1639&gt;F$12,0,IF(VLOOKUP($B1639,加速計算!$D$11:$Z$5007,MATCH(F$19,加速計算!$E$34:$AM$34,0)+1,FALSE)&gt;F$14,F$14,VLOOKUP($B1639,加速計算!$D$11:$Z$5007,MATCH(F$19,加速計算!$E$34:$AM$34,0)+1,FALSE)))))</f>
        <v>#N/A</v>
      </c>
      <c r="G1639" s="9" t="e">
        <f>IF(G1638=0,#N/A,IF(VLOOKUP($B1639,加速計算!$D$11:$Z$5007,MATCH(G$19,加速計算!$E$34:$AM$34,0)+1,FALSE)&lt;0,0,IF($B1639&gt;G$12,0,IF(VLOOKUP($B1639,加速計算!$D$11:$Z$5007,MATCH(G$19,加速計算!$E$34:$AM$34,0)+1,FALSE)&gt;G$14,G$14,VLOOKUP($B1639,加速計算!$D$11:$Z$5007,MATCH(G$19,加速計算!$E$34:$AM$34,0)+1,FALSE)))))</f>
        <v>#N/A</v>
      </c>
      <c r="H1639" s="9" t="e">
        <f>IF(H1638=0,#N/A,IF(VLOOKUP($B1639,加速計算!$D$11:$Z$5007,MATCH(H$19,加速計算!$E$34:$AM$34,0)+1,FALSE)&lt;0,0,IF($B1639&gt;H$12,0,IF(VLOOKUP($B1639,加速計算!$D$11:$Z$5007,MATCH(H$19,加速計算!$E$34:$AM$34,0)+1,FALSE)&gt;H$14,H$14,VLOOKUP($B1639,加速計算!$D$11:$Z$5007,MATCH(H$19,加速計算!$E$34:$AM$34,0)+1,FALSE)))))</f>
        <v>#N/A</v>
      </c>
      <c r="I1639" s="9" t="e">
        <f>IF(I1638=0,#N/A,IF(VLOOKUP($B1639,加速計算!$D$11:$Z$5007,MATCH(I$19,加速計算!$E$34:$AM$34,0)+1,FALSE)&lt;0,0,IF($B1639&gt;I$12,0,IF(VLOOKUP($B1639,加速計算!$D$11:$Z$5007,MATCH(I$19,加速計算!$E$34:$AM$34,0)+1,FALSE)&gt;I$14,I$14,VLOOKUP($B1639,加速計算!$D$11:$Z$5007,MATCH(I$19,加速計算!$E$34:$AM$34,0)+1,FALSE)))))</f>
        <v>#N/A</v>
      </c>
      <c r="J1639" s="9" t="e">
        <f>IF(J1638=0,#N/A,IF(VLOOKUP($B1639,加速計算!$D$11:$Z$5007,MATCH(J$19,加速計算!$E$34:$AM$34,0)+1,FALSE)&lt;0,0,IF($B1639&gt;J$12,0,IF(VLOOKUP($B1639,加速計算!$D$11:$Z$5007,MATCH(J$19,加速計算!$E$34:$AM$34,0)+1,FALSE)&gt;J$14,J$14,VLOOKUP($B1639,加速計算!$D$11:$Z$5007,MATCH(J$19,加速計算!$E$34:$AM$34,0)+1,FALSE)))))</f>
        <v>#N/A</v>
      </c>
      <c r="K1639" s="9" t="e">
        <f>IF(K1638=0,#N/A,IF(VLOOKUP($B1639,加速計算!$D$11:$Z$5007,MATCH(K$19,加速計算!$E$34:$AM$34,0)+1,FALSE)&lt;0,0,IF($B1639&gt;K$12,0,IF(VLOOKUP($B1639,加速計算!$D$11:$Z$5007,MATCH(K$19,加速計算!$E$34:$AM$34,0)+1,FALSE)&gt;K$14,K$14,VLOOKUP($B1639,加速計算!$D$11:$Z$5007,MATCH(K$19,加速計算!$E$34:$AM$34,0)+1,FALSE)))))</f>
        <v>#N/A</v>
      </c>
      <c r="L1639" s="20" t="e">
        <f>IF(L1638=0,#N/A,IF(VLOOKUP($B1639,加速計算!$D$11:$Z$5007,MATCH(L$19,加速計算!$E$34:$AM$34,0)+1,FALSE)&lt;0,0,IF($B1639&gt;L$12,0,IF(VLOOKUP($B1639,加速計算!$D$11:$Z$5007,MATCH(L$19,加速計算!$E$34:$AM$34,0)+1,FALSE)&gt;L$14,L$14,VLOOKUP($B1639,加速計算!$D$11:$Z$5007,MATCH(L$19,加速計算!$E$34:$AM$34,0)+1,FALSE)))))</f>
        <v>#N/A</v>
      </c>
    </row>
    <row r="1640" spans="2:12">
      <c r="B1640" s="4">
        <v>16190</v>
      </c>
      <c r="C1640" s="5" t="e">
        <f t="shared" si="27"/>
        <v>#N/A</v>
      </c>
      <c r="D1640" s="9" t="e">
        <f>IF(D1639=0,#N/A,IF(VLOOKUP($B1640,加速計算!$D$11:$Z$5007,MATCH(D$19,加速計算!$E$34:$AM$34,0)+1,FALSE)&lt;0,0,IF($B1640&gt;D$12,0,IF(VLOOKUP($B1640,加速計算!$D$11:$Z$5007,MATCH(D$19,加速計算!$E$34:$AM$34,0)+1,FALSE)&gt;D$14,D$14,VLOOKUP($B1640,加速計算!$D$11:$Z$5007,MATCH(D$19,加速計算!$E$34:$AM$34,0)+1,FALSE)))))</f>
        <v>#N/A</v>
      </c>
      <c r="E1640" s="9" t="e">
        <f>IF(E1639=0,#N/A,IF(VLOOKUP($B1640,加速計算!$D$11:$Z$5007,MATCH(E$19,加速計算!$E$34:$AM$34,0)+1,FALSE)&lt;0,0,IF($B1640&gt;E$12,0,IF(VLOOKUP($B1640,加速計算!$D$11:$Z$5007,MATCH(E$19,加速計算!$E$34:$AM$34,0)+1,FALSE)&gt;E$14,E$14,VLOOKUP($B1640,加速計算!$D$11:$Z$5007,MATCH(E$19,加速計算!$E$34:$AM$34,0)+1,FALSE)))))</f>
        <v>#N/A</v>
      </c>
      <c r="F1640" s="9" t="e">
        <f>IF(F1639=0,#N/A,IF(VLOOKUP($B1640,加速計算!$D$11:$Z$5007,MATCH(F$19,加速計算!$E$34:$AM$34,0)+1,FALSE)&lt;0,0,IF($B1640&gt;F$12,0,IF(VLOOKUP($B1640,加速計算!$D$11:$Z$5007,MATCH(F$19,加速計算!$E$34:$AM$34,0)+1,FALSE)&gt;F$14,F$14,VLOOKUP($B1640,加速計算!$D$11:$Z$5007,MATCH(F$19,加速計算!$E$34:$AM$34,0)+1,FALSE)))))</f>
        <v>#N/A</v>
      </c>
      <c r="G1640" s="9" t="e">
        <f>IF(G1639=0,#N/A,IF(VLOOKUP($B1640,加速計算!$D$11:$Z$5007,MATCH(G$19,加速計算!$E$34:$AM$34,0)+1,FALSE)&lt;0,0,IF($B1640&gt;G$12,0,IF(VLOOKUP($B1640,加速計算!$D$11:$Z$5007,MATCH(G$19,加速計算!$E$34:$AM$34,0)+1,FALSE)&gt;G$14,G$14,VLOOKUP($B1640,加速計算!$D$11:$Z$5007,MATCH(G$19,加速計算!$E$34:$AM$34,0)+1,FALSE)))))</f>
        <v>#N/A</v>
      </c>
      <c r="H1640" s="9" t="e">
        <f>IF(H1639=0,#N/A,IF(VLOOKUP($B1640,加速計算!$D$11:$Z$5007,MATCH(H$19,加速計算!$E$34:$AM$34,0)+1,FALSE)&lt;0,0,IF($B1640&gt;H$12,0,IF(VLOOKUP($B1640,加速計算!$D$11:$Z$5007,MATCH(H$19,加速計算!$E$34:$AM$34,0)+1,FALSE)&gt;H$14,H$14,VLOOKUP($B1640,加速計算!$D$11:$Z$5007,MATCH(H$19,加速計算!$E$34:$AM$34,0)+1,FALSE)))))</f>
        <v>#N/A</v>
      </c>
      <c r="I1640" s="9" t="e">
        <f>IF(I1639=0,#N/A,IF(VLOOKUP($B1640,加速計算!$D$11:$Z$5007,MATCH(I$19,加速計算!$E$34:$AM$34,0)+1,FALSE)&lt;0,0,IF($B1640&gt;I$12,0,IF(VLOOKUP($B1640,加速計算!$D$11:$Z$5007,MATCH(I$19,加速計算!$E$34:$AM$34,0)+1,FALSE)&gt;I$14,I$14,VLOOKUP($B1640,加速計算!$D$11:$Z$5007,MATCH(I$19,加速計算!$E$34:$AM$34,0)+1,FALSE)))))</f>
        <v>#N/A</v>
      </c>
      <c r="J1640" s="9" t="e">
        <f>IF(J1639=0,#N/A,IF(VLOOKUP($B1640,加速計算!$D$11:$Z$5007,MATCH(J$19,加速計算!$E$34:$AM$34,0)+1,FALSE)&lt;0,0,IF($B1640&gt;J$12,0,IF(VLOOKUP($B1640,加速計算!$D$11:$Z$5007,MATCH(J$19,加速計算!$E$34:$AM$34,0)+1,FALSE)&gt;J$14,J$14,VLOOKUP($B1640,加速計算!$D$11:$Z$5007,MATCH(J$19,加速計算!$E$34:$AM$34,0)+1,FALSE)))))</f>
        <v>#N/A</v>
      </c>
      <c r="K1640" s="9" t="e">
        <f>IF(K1639=0,#N/A,IF(VLOOKUP($B1640,加速計算!$D$11:$Z$5007,MATCH(K$19,加速計算!$E$34:$AM$34,0)+1,FALSE)&lt;0,0,IF($B1640&gt;K$12,0,IF(VLOOKUP($B1640,加速計算!$D$11:$Z$5007,MATCH(K$19,加速計算!$E$34:$AM$34,0)+1,FALSE)&gt;K$14,K$14,VLOOKUP($B1640,加速計算!$D$11:$Z$5007,MATCH(K$19,加速計算!$E$34:$AM$34,0)+1,FALSE)))))</f>
        <v>#N/A</v>
      </c>
      <c r="L1640" s="20" t="e">
        <f>IF(L1639=0,#N/A,IF(VLOOKUP($B1640,加速計算!$D$11:$Z$5007,MATCH(L$19,加速計算!$E$34:$AM$34,0)+1,FALSE)&lt;0,0,IF($B1640&gt;L$12,0,IF(VLOOKUP($B1640,加速計算!$D$11:$Z$5007,MATCH(L$19,加速計算!$E$34:$AM$34,0)+1,FALSE)&gt;L$14,L$14,VLOOKUP($B1640,加速計算!$D$11:$Z$5007,MATCH(L$19,加速計算!$E$34:$AM$34,0)+1,FALSE)))))</f>
        <v>#N/A</v>
      </c>
    </row>
    <row r="1641" spans="2:12">
      <c r="B1641" s="4">
        <v>16200</v>
      </c>
      <c r="C1641" s="5" t="e">
        <f t="shared" si="27"/>
        <v>#N/A</v>
      </c>
      <c r="D1641" s="9" t="e">
        <f>IF(D1640=0,#N/A,IF(VLOOKUP($B1641,加速計算!$D$11:$Z$5007,MATCH(D$19,加速計算!$E$34:$AM$34,0)+1,FALSE)&lt;0,0,IF($B1641&gt;D$12,0,IF(VLOOKUP($B1641,加速計算!$D$11:$Z$5007,MATCH(D$19,加速計算!$E$34:$AM$34,0)+1,FALSE)&gt;D$14,D$14,VLOOKUP($B1641,加速計算!$D$11:$Z$5007,MATCH(D$19,加速計算!$E$34:$AM$34,0)+1,FALSE)))))</f>
        <v>#N/A</v>
      </c>
      <c r="E1641" s="9" t="e">
        <f>IF(E1640=0,#N/A,IF(VLOOKUP($B1641,加速計算!$D$11:$Z$5007,MATCH(E$19,加速計算!$E$34:$AM$34,0)+1,FALSE)&lt;0,0,IF($B1641&gt;E$12,0,IF(VLOOKUP($B1641,加速計算!$D$11:$Z$5007,MATCH(E$19,加速計算!$E$34:$AM$34,0)+1,FALSE)&gt;E$14,E$14,VLOOKUP($B1641,加速計算!$D$11:$Z$5007,MATCH(E$19,加速計算!$E$34:$AM$34,0)+1,FALSE)))))</f>
        <v>#N/A</v>
      </c>
      <c r="F1641" s="9" t="e">
        <f>IF(F1640=0,#N/A,IF(VLOOKUP($B1641,加速計算!$D$11:$Z$5007,MATCH(F$19,加速計算!$E$34:$AM$34,0)+1,FALSE)&lt;0,0,IF($B1641&gt;F$12,0,IF(VLOOKUP($B1641,加速計算!$D$11:$Z$5007,MATCH(F$19,加速計算!$E$34:$AM$34,0)+1,FALSE)&gt;F$14,F$14,VLOOKUP($B1641,加速計算!$D$11:$Z$5007,MATCH(F$19,加速計算!$E$34:$AM$34,0)+1,FALSE)))))</f>
        <v>#N/A</v>
      </c>
      <c r="G1641" s="9" t="e">
        <f>IF(G1640=0,#N/A,IF(VLOOKUP($B1641,加速計算!$D$11:$Z$5007,MATCH(G$19,加速計算!$E$34:$AM$34,0)+1,FALSE)&lt;0,0,IF($B1641&gt;G$12,0,IF(VLOOKUP($B1641,加速計算!$D$11:$Z$5007,MATCH(G$19,加速計算!$E$34:$AM$34,0)+1,FALSE)&gt;G$14,G$14,VLOOKUP($B1641,加速計算!$D$11:$Z$5007,MATCH(G$19,加速計算!$E$34:$AM$34,0)+1,FALSE)))))</f>
        <v>#N/A</v>
      </c>
      <c r="H1641" s="9" t="e">
        <f>IF(H1640=0,#N/A,IF(VLOOKUP($B1641,加速計算!$D$11:$Z$5007,MATCH(H$19,加速計算!$E$34:$AM$34,0)+1,FALSE)&lt;0,0,IF($B1641&gt;H$12,0,IF(VLOOKUP($B1641,加速計算!$D$11:$Z$5007,MATCH(H$19,加速計算!$E$34:$AM$34,0)+1,FALSE)&gt;H$14,H$14,VLOOKUP($B1641,加速計算!$D$11:$Z$5007,MATCH(H$19,加速計算!$E$34:$AM$34,0)+1,FALSE)))))</f>
        <v>#N/A</v>
      </c>
      <c r="I1641" s="9" t="e">
        <f>IF(I1640=0,#N/A,IF(VLOOKUP($B1641,加速計算!$D$11:$Z$5007,MATCH(I$19,加速計算!$E$34:$AM$34,0)+1,FALSE)&lt;0,0,IF($B1641&gt;I$12,0,IF(VLOOKUP($B1641,加速計算!$D$11:$Z$5007,MATCH(I$19,加速計算!$E$34:$AM$34,0)+1,FALSE)&gt;I$14,I$14,VLOOKUP($B1641,加速計算!$D$11:$Z$5007,MATCH(I$19,加速計算!$E$34:$AM$34,0)+1,FALSE)))))</f>
        <v>#N/A</v>
      </c>
      <c r="J1641" s="9" t="e">
        <f>IF(J1640=0,#N/A,IF(VLOOKUP($B1641,加速計算!$D$11:$Z$5007,MATCH(J$19,加速計算!$E$34:$AM$34,0)+1,FALSE)&lt;0,0,IF($B1641&gt;J$12,0,IF(VLOOKUP($B1641,加速計算!$D$11:$Z$5007,MATCH(J$19,加速計算!$E$34:$AM$34,0)+1,FALSE)&gt;J$14,J$14,VLOOKUP($B1641,加速計算!$D$11:$Z$5007,MATCH(J$19,加速計算!$E$34:$AM$34,0)+1,FALSE)))))</f>
        <v>#N/A</v>
      </c>
      <c r="K1641" s="9" t="e">
        <f>IF(K1640=0,#N/A,IF(VLOOKUP($B1641,加速計算!$D$11:$Z$5007,MATCH(K$19,加速計算!$E$34:$AM$34,0)+1,FALSE)&lt;0,0,IF($B1641&gt;K$12,0,IF(VLOOKUP($B1641,加速計算!$D$11:$Z$5007,MATCH(K$19,加速計算!$E$34:$AM$34,0)+1,FALSE)&gt;K$14,K$14,VLOOKUP($B1641,加速計算!$D$11:$Z$5007,MATCH(K$19,加速計算!$E$34:$AM$34,0)+1,FALSE)))))</f>
        <v>#N/A</v>
      </c>
      <c r="L1641" s="20" t="e">
        <f>IF(L1640=0,#N/A,IF(VLOOKUP($B1641,加速計算!$D$11:$Z$5007,MATCH(L$19,加速計算!$E$34:$AM$34,0)+1,FALSE)&lt;0,0,IF($B1641&gt;L$12,0,IF(VLOOKUP($B1641,加速計算!$D$11:$Z$5007,MATCH(L$19,加速計算!$E$34:$AM$34,0)+1,FALSE)&gt;L$14,L$14,VLOOKUP($B1641,加速計算!$D$11:$Z$5007,MATCH(L$19,加速計算!$E$34:$AM$34,0)+1,FALSE)))))</f>
        <v>#N/A</v>
      </c>
    </row>
    <row r="1642" spans="2:12">
      <c r="B1642" s="4">
        <v>16210</v>
      </c>
      <c r="C1642" s="5" t="e">
        <f t="shared" si="27"/>
        <v>#N/A</v>
      </c>
      <c r="D1642" s="9" t="e">
        <f>IF(D1641=0,#N/A,IF(VLOOKUP($B1642,加速計算!$D$11:$Z$5007,MATCH(D$19,加速計算!$E$34:$AM$34,0)+1,FALSE)&lt;0,0,IF($B1642&gt;D$12,0,IF(VLOOKUP($B1642,加速計算!$D$11:$Z$5007,MATCH(D$19,加速計算!$E$34:$AM$34,0)+1,FALSE)&gt;D$14,D$14,VLOOKUP($B1642,加速計算!$D$11:$Z$5007,MATCH(D$19,加速計算!$E$34:$AM$34,0)+1,FALSE)))))</f>
        <v>#N/A</v>
      </c>
      <c r="E1642" s="9" t="e">
        <f>IF(E1641=0,#N/A,IF(VLOOKUP($B1642,加速計算!$D$11:$Z$5007,MATCH(E$19,加速計算!$E$34:$AM$34,0)+1,FALSE)&lt;0,0,IF($B1642&gt;E$12,0,IF(VLOOKUP($B1642,加速計算!$D$11:$Z$5007,MATCH(E$19,加速計算!$E$34:$AM$34,0)+1,FALSE)&gt;E$14,E$14,VLOOKUP($B1642,加速計算!$D$11:$Z$5007,MATCH(E$19,加速計算!$E$34:$AM$34,0)+1,FALSE)))))</f>
        <v>#N/A</v>
      </c>
      <c r="F1642" s="9" t="e">
        <f>IF(F1641=0,#N/A,IF(VLOOKUP($B1642,加速計算!$D$11:$Z$5007,MATCH(F$19,加速計算!$E$34:$AM$34,0)+1,FALSE)&lt;0,0,IF($B1642&gt;F$12,0,IF(VLOOKUP($B1642,加速計算!$D$11:$Z$5007,MATCH(F$19,加速計算!$E$34:$AM$34,0)+1,FALSE)&gt;F$14,F$14,VLOOKUP($B1642,加速計算!$D$11:$Z$5007,MATCH(F$19,加速計算!$E$34:$AM$34,0)+1,FALSE)))))</f>
        <v>#N/A</v>
      </c>
      <c r="G1642" s="9" t="e">
        <f>IF(G1641=0,#N/A,IF(VLOOKUP($B1642,加速計算!$D$11:$Z$5007,MATCH(G$19,加速計算!$E$34:$AM$34,0)+1,FALSE)&lt;0,0,IF($B1642&gt;G$12,0,IF(VLOOKUP($B1642,加速計算!$D$11:$Z$5007,MATCH(G$19,加速計算!$E$34:$AM$34,0)+1,FALSE)&gt;G$14,G$14,VLOOKUP($B1642,加速計算!$D$11:$Z$5007,MATCH(G$19,加速計算!$E$34:$AM$34,0)+1,FALSE)))))</f>
        <v>#N/A</v>
      </c>
      <c r="H1642" s="9" t="e">
        <f>IF(H1641=0,#N/A,IF(VLOOKUP($B1642,加速計算!$D$11:$Z$5007,MATCH(H$19,加速計算!$E$34:$AM$34,0)+1,FALSE)&lt;0,0,IF($B1642&gt;H$12,0,IF(VLOOKUP($B1642,加速計算!$D$11:$Z$5007,MATCH(H$19,加速計算!$E$34:$AM$34,0)+1,FALSE)&gt;H$14,H$14,VLOOKUP($B1642,加速計算!$D$11:$Z$5007,MATCH(H$19,加速計算!$E$34:$AM$34,0)+1,FALSE)))))</f>
        <v>#N/A</v>
      </c>
      <c r="I1642" s="9" t="e">
        <f>IF(I1641=0,#N/A,IF(VLOOKUP($B1642,加速計算!$D$11:$Z$5007,MATCH(I$19,加速計算!$E$34:$AM$34,0)+1,FALSE)&lt;0,0,IF($B1642&gt;I$12,0,IF(VLOOKUP($B1642,加速計算!$D$11:$Z$5007,MATCH(I$19,加速計算!$E$34:$AM$34,0)+1,FALSE)&gt;I$14,I$14,VLOOKUP($B1642,加速計算!$D$11:$Z$5007,MATCH(I$19,加速計算!$E$34:$AM$34,0)+1,FALSE)))))</f>
        <v>#N/A</v>
      </c>
      <c r="J1642" s="9" t="e">
        <f>IF(J1641=0,#N/A,IF(VLOOKUP($B1642,加速計算!$D$11:$Z$5007,MATCH(J$19,加速計算!$E$34:$AM$34,0)+1,FALSE)&lt;0,0,IF($B1642&gt;J$12,0,IF(VLOOKUP($B1642,加速計算!$D$11:$Z$5007,MATCH(J$19,加速計算!$E$34:$AM$34,0)+1,FALSE)&gt;J$14,J$14,VLOOKUP($B1642,加速計算!$D$11:$Z$5007,MATCH(J$19,加速計算!$E$34:$AM$34,0)+1,FALSE)))))</f>
        <v>#N/A</v>
      </c>
      <c r="K1642" s="9" t="e">
        <f>IF(K1641=0,#N/A,IF(VLOOKUP($B1642,加速計算!$D$11:$Z$5007,MATCH(K$19,加速計算!$E$34:$AM$34,0)+1,FALSE)&lt;0,0,IF($B1642&gt;K$12,0,IF(VLOOKUP($B1642,加速計算!$D$11:$Z$5007,MATCH(K$19,加速計算!$E$34:$AM$34,0)+1,FALSE)&gt;K$14,K$14,VLOOKUP($B1642,加速計算!$D$11:$Z$5007,MATCH(K$19,加速計算!$E$34:$AM$34,0)+1,FALSE)))))</f>
        <v>#N/A</v>
      </c>
      <c r="L1642" s="20" t="e">
        <f>IF(L1641=0,#N/A,IF(VLOOKUP($B1642,加速計算!$D$11:$Z$5007,MATCH(L$19,加速計算!$E$34:$AM$34,0)+1,FALSE)&lt;0,0,IF($B1642&gt;L$12,0,IF(VLOOKUP($B1642,加速計算!$D$11:$Z$5007,MATCH(L$19,加速計算!$E$34:$AM$34,0)+1,FALSE)&gt;L$14,L$14,VLOOKUP($B1642,加速計算!$D$11:$Z$5007,MATCH(L$19,加速計算!$E$34:$AM$34,0)+1,FALSE)))))</f>
        <v>#N/A</v>
      </c>
    </row>
    <row r="1643" spans="2:12">
      <c r="B1643" s="4">
        <v>16220</v>
      </c>
      <c r="C1643" s="5" t="e">
        <f t="shared" si="27"/>
        <v>#N/A</v>
      </c>
      <c r="D1643" s="9" t="e">
        <f>IF(D1642=0,#N/A,IF(VLOOKUP($B1643,加速計算!$D$11:$Z$5007,MATCH(D$19,加速計算!$E$34:$AM$34,0)+1,FALSE)&lt;0,0,IF($B1643&gt;D$12,0,IF(VLOOKUP($B1643,加速計算!$D$11:$Z$5007,MATCH(D$19,加速計算!$E$34:$AM$34,0)+1,FALSE)&gt;D$14,D$14,VLOOKUP($B1643,加速計算!$D$11:$Z$5007,MATCH(D$19,加速計算!$E$34:$AM$34,0)+1,FALSE)))))</f>
        <v>#N/A</v>
      </c>
      <c r="E1643" s="9" t="e">
        <f>IF(E1642=0,#N/A,IF(VLOOKUP($B1643,加速計算!$D$11:$Z$5007,MATCH(E$19,加速計算!$E$34:$AM$34,0)+1,FALSE)&lt;0,0,IF($B1643&gt;E$12,0,IF(VLOOKUP($B1643,加速計算!$D$11:$Z$5007,MATCH(E$19,加速計算!$E$34:$AM$34,0)+1,FALSE)&gt;E$14,E$14,VLOOKUP($B1643,加速計算!$D$11:$Z$5007,MATCH(E$19,加速計算!$E$34:$AM$34,0)+1,FALSE)))))</f>
        <v>#N/A</v>
      </c>
      <c r="F1643" s="9" t="e">
        <f>IF(F1642=0,#N/A,IF(VLOOKUP($B1643,加速計算!$D$11:$Z$5007,MATCH(F$19,加速計算!$E$34:$AM$34,0)+1,FALSE)&lt;0,0,IF($B1643&gt;F$12,0,IF(VLOOKUP($B1643,加速計算!$D$11:$Z$5007,MATCH(F$19,加速計算!$E$34:$AM$34,0)+1,FALSE)&gt;F$14,F$14,VLOOKUP($B1643,加速計算!$D$11:$Z$5007,MATCH(F$19,加速計算!$E$34:$AM$34,0)+1,FALSE)))))</f>
        <v>#N/A</v>
      </c>
      <c r="G1643" s="9" t="e">
        <f>IF(G1642=0,#N/A,IF(VLOOKUP($B1643,加速計算!$D$11:$Z$5007,MATCH(G$19,加速計算!$E$34:$AM$34,0)+1,FALSE)&lt;0,0,IF($B1643&gt;G$12,0,IF(VLOOKUP($B1643,加速計算!$D$11:$Z$5007,MATCH(G$19,加速計算!$E$34:$AM$34,0)+1,FALSE)&gt;G$14,G$14,VLOOKUP($B1643,加速計算!$D$11:$Z$5007,MATCH(G$19,加速計算!$E$34:$AM$34,0)+1,FALSE)))))</f>
        <v>#N/A</v>
      </c>
      <c r="H1643" s="9" t="e">
        <f>IF(H1642=0,#N/A,IF(VLOOKUP($B1643,加速計算!$D$11:$Z$5007,MATCH(H$19,加速計算!$E$34:$AM$34,0)+1,FALSE)&lt;0,0,IF($B1643&gt;H$12,0,IF(VLOOKUP($B1643,加速計算!$D$11:$Z$5007,MATCH(H$19,加速計算!$E$34:$AM$34,0)+1,FALSE)&gt;H$14,H$14,VLOOKUP($B1643,加速計算!$D$11:$Z$5007,MATCH(H$19,加速計算!$E$34:$AM$34,0)+1,FALSE)))))</f>
        <v>#N/A</v>
      </c>
      <c r="I1643" s="9" t="e">
        <f>IF(I1642=0,#N/A,IF(VLOOKUP($B1643,加速計算!$D$11:$Z$5007,MATCH(I$19,加速計算!$E$34:$AM$34,0)+1,FALSE)&lt;0,0,IF($B1643&gt;I$12,0,IF(VLOOKUP($B1643,加速計算!$D$11:$Z$5007,MATCH(I$19,加速計算!$E$34:$AM$34,0)+1,FALSE)&gt;I$14,I$14,VLOOKUP($B1643,加速計算!$D$11:$Z$5007,MATCH(I$19,加速計算!$E$34:$AM$34,0)+1,FALSE)))))</f>
        <v>#N/A</v>
      </c>
      <c r="J1643" s="9" t="e">
        <f>IF(J1642=0,#N/A,IF(VLOOKUP($B1643,加速計算!$D$11:$Z$5007,MATCH(J$19,加速計算!$E$34:$AM$34,0)+1,FALSE)&lt;0,0,IF($B1643&gt;J$12,0,IF(VLOOKUP($B1643,加速計算!$D$11:$Z$5007,MATCH(J$19,加速計算!$E$34:$AM$34,0)+1,FALSE)&gt;J$14,J$14,VLOOKUP($B1643,加速計算!$D$11:$Z$5007,MATCH(J$19,加速計算!$E$34:$AM$34,0)+1,FALSE)))))</f>
        <v>#N/A</v>
      </c>
      <c r="K1643" s="9" t="e">
        <f>IF(K1642=0,#N/A,IF(VLOOKUP($B1643,加速計算!$D$11:$Z$5007,MATCH(K$19,加速計算!$E$34:$AM$34,0)+1,FALSE)&lt;0,0,IF($B1643&gt;K$12,0,IF(VLOOKUP($B1643,加速計算!$D$11:$Z$5007,MATCH(K$19,加速計算!$E$34:$AM$34,0)+1,FALSE)&gt;K$14,K$14,VLOOKUP($B1643,加速計算!$D$11:$Z$5007,MATCH(K$19,加速計算!$E$34:$AM$34,0)+1,FALSE)))))</f>
        <v>#N/A</v>
      </c>
      <c r="L1643" s="20" t="e">
        <f>IF(L1642=0,#N/A,IF(VLOOKUP($B1643,加速計算!$D$11:$Z$5007,MATCH(L$19,加速計算!$E$34:$AM$34,0)+1,FALSE)&lt;0,0,IF($B1643&gt;L$12,0,IF(VLOOKUP($B1643,加速計算!$D$11:$Z$5007,MATCH(L$19,加速計算!$E$34:$AM$34,0)+1,FALSE)&gt;L$14,L$14,VLOOKUP($B1643,加速計算!$D$11:$Z$5007,MATCH(L$19,加速計算!$E$34:$AM$34,0)+1,FALSE)))))</f>
        <v>#N/A</v>
      </c>
    </row>
    <row r="1644" spans="2:12">
      <c r="B1644" s="4">
        <v>16230</v>
      </c>
      <c r="C1644" s="5" t="e">
        <f t="shared" si="27"/>
        <v>#N/A</v>
      </c>
      <c r="D1644" s="9" t="e">
        <f>IF(D1643=0,#N/A,IF(VLOOKUP($B1644,加速計算!$D$11:$Z$5007,MATCH(D$19,加速計算!$E$34:$AM$34,0)+1,FALSE)&lt;0,0,IF($B1644&gt;D$12,0,IF(VLOOKUP($B1644,加速計算!$D$11:$Z$5007,MATCH(D$19,加速計算!$E$34:$AM$34,0)+1,FALSE)&gt;D$14,D$14,VLOOKUP($B1644,加速計算!$D$11:$Z$5007,MATCH(D$19,加速計算!$E$34:$AM$34,0)+1,FALSE)))))</f>
        <v>#N/A</v>
      </c>
      <c r="E1644" s="9" t="e">
        <f>IF(E1643=0,#N/A,IF(VLOOKUP($B1644,加速計算!$D$11:$Z$5007,MATCH(E$19,加速計算!$E$34:$AM$34,0)+1,FALSE)&lt;0,0,IF($B1644&gt;E$12,0,IF(VLOOKUP($B1644,加速計算!$D$11:$Z$5007,MATCH(E$19,加速計算!$E$34:$AM$34,0)+1,FALSE)&gt;E$14,E$14,VLOOKUP($B1644,加速計算!$D$11:$Z$5007,MATCH(E$19,加速計算!$E$34:$AM$34,0)+1,FALSE)))))</f>
        <v>#N/A</v>
      </c>
      <c r="F1644" s="9" t="e">
        <f>IF(F1643=0,#N/A,IF(VLOOKUP($B1644,加速計算!$D$11:$Z$5007,MATCH(F$19,加速計算!$E$34:$AM$34,0)+1,FALSE)&lt;0,0,IF($B1644&gt;F$12,0,IF(VLOOKUP($B1644,加速計算!$D$11:$Z$5007,MATCH(F$19,加速計算!$E$34:$AM$34,0)+1,FALSE)&gt;F$14,F$14,VLOOKUP($B1644,加速計算!$D$11:$Z$5007,MATCH(F$19,加速計算!$E$34:$AM$34,0)+1,FALSE)))))</f>
        <v>#N/A</v>
      </c>
      <c r="G1644" s="9" t="e">
        <f>IF(G1643=0,#N/A,IF(VLOOKUP($B1644,加速計算!$D$11:$Z$5007,MATCH(G$19,加速計算!$E$34:$AM$34,0)+1,FALSE)&lt;0,0,IF($B1644&gt;G$12,0,IF(VLOOKUP($B1644,加速計算!$D$11:$Z$5007,MATCH(G$19,加速計算!$E$34:$AM$34,0)+1,FALSE)&gt;G$14,G$14,VLOOKUP($B1644,加速計算!$D$11:$Z$5007,MATCH(G$19,加速計算!$E$34:$AM$34,0)+1,FALSE)))))</f>
        <v>#N/A</v>
      </c>
      <c r="H1644" s="9" t="e">
        <f>IF(H1643=0,#N/A,IF(VLOOKUP($B1644,加速計算!$D$11:$Z$5007,MATCH(H$19,加速計算!$E$34:$AM$34,0)+1,FALSE)&lt;0,0,IF($B1644&gt;H$12,0,IF(VLOOKUP($B1644,加速計算!$D$11:$Z$5007,MATCH(H$19,加速計算!$E$34:$AM$34,0)+1,FALSE)&gt;H$14,H$14,VLOOKUP($B1644,加速計算!$D$11:$Z$5007,MATCH(H$19,加速計算!$E$34:$AM$34,0)+1,FALSE)))))</f>
        <v>#N/A</v>
      </c>
      <c r="I1644" s="9" t="e">
        <f>IF(I1643=0,#N/A,IF(VLOOKUP($B1644,加速計算!$D$11:$Z$5007,MATCH(I$19,加速計算!$E$34:$AM$34,0)+1,FALSE)&lt;0,0,IF($B1644&gt;I$12,0,IF(VLOOKUP($B1644,加速計算!$D$11:$Z$5007,MATCH(I$19,加速計算!$E$34:$AM$34,0)+1,FALSE)&gt;I$14,I$14,VLOOKUP($B1644,加速計算!$D$11:$Z$5007,MATCH(I$19,加速計算!$E$34:$AM$34,0)+1,FALSE)))))</f>
        <v>#N/A</v>
      </c>
      <c r="J1644" s="9" t="e">
        <f>IF(J1643=0,#N/A,IF(VLOOKUP($B1644,加速計算!$D$11:$Z$5007,MATCH(J$19,加速計算!$E$34:$AM$34,0)+1,FALSE)&lt;0,0,IF($B1644&gt;J$12,0,IF(VLOOKUP($B1644,加速計算!$D$11:$Z$5007,MATCH(J$19,加速計算!$E$34:$AM$34,0)+1,FALSE)&gt;J$14,J$14,VLOOKUP($B1644,加速計算!$D$11:$Z$5007,MATCH(J$19,加速計算!$E$34:$AM$34,0)+1,FALSE)))))</f>
        <v>#N/A</v>
      </c>
      <c r="K1644" s="9" t="e">
        <f>IF(K1643=0,#N/A,IF(VLOOKUP($B1644,加速計算!$D$11:$Z$5007,MATCH(K$19,加速計算!$E$34:$AM$34,0)+1,FALSE)&lt;0,0,IF($B1644&gt;K$12,0,IF(VLOOKUP($B1644,加速計算!$D$11:$Z$5007,MATCH(K$19,加速計算!$E$34:$AM$34,0)+1,FALSE)&gt;K$14,K$14,VLOOKUP($B1644,加速計算!$D$11:$Z$5007,MATCH(K$19,加速計算!$E$34:$AM$34,0)+1,FALSE)))))</f>
        <v>#N/A</v>
      </c>
      <c r="L1644" s="20" t="e">
        <f>IF(L1643=0,#N/A,IF(VLOOKUP($B1644,加速計算!$D$11:$Z$5007,MATCH(L$19,加速計算!$E$34:$AM$34,0)+1,FALSE)&lt;0,0,IF($B1644&gt;L$12,0,IF(VLOOKUP($B1644,加速計算!$D$11:$Z$5007,MATCH(L$19,加速計算!$E$34:$AM$34,0)+1,FALSE)&gt;L$14,L$14,VLOOKUP($B1644,加速計算!$D$11:$Z$5007,MATCH(L$19,加速計算!$E$34:$AM$34,0)+1,FALSE)))))</f>
        <v>#N/A</v>
      </c>
    </row>
    <row r="1645" spans="2:12">
      <c r="B1645" s="4">
        <v>16240</v>
      </c>
      <c r="C1645" s="5" t="e">
        <f t="shared" si="27"/>
        <v>#N/A</v>
      </c>
      <c r="D1645" s="9" t="e">
        <f>IF(D1644=0,#N/A,IF(VLOOKUP($B1645,加速計算!$D$11:$Z$5007,MATCH(D$19,加速計算!$E$34:$AM$34,0)+1,FALSE)&lt;0,0,IF($B1645&gt;D$12,0,IF(VLOOKUP($B1645,加速計算!$D$11:$Z$5007,MATCH(D$19,加速計算!$E$34:$AM$34,0)+1,FALSE)&gt;D$14,D$14,VLOOKUP($B1645,加速計算!$D$11:$Z$5007,MATCH(D$19,加速計算!$E$34:$AM$34,0)+1,FALSE)))))</f>
        <v>#N/A</v>
      </c>
      <c r="E1645" s="9" t="e">
        <f>IF(E1644=0,#N/A,IF(VLOOKUP($B1645,加速計算!$D$11:$Z$5007,MATCH(E$19,加速計算!$E$34:$AM$34,0)+1,FALSE)&lt;0,0,IF($B1645&gt;E$12,0,IF(VLOOKUP($B1645,加速計算!$D$11:$Z$5007,MATCH(E$19,加速計算!$E$34:$AM$34,0)+1,FALSE)&gt;E$14,E$14,VLOOKUP($B1645,加速計算!$D$11:$Z$5007,MATCH(E$19,加速計算!$E$34:$AM$34,0)+1,FALSE)))))</f>
        <v>#N/A</v>
      </c>
      <c r="F1645" s="9" t="e">
        <f>IF(F1644=0,#N/A,IF(VLOOKUP($B1645,加速計算!$D$11:$Z$5007,MATCH(F$19,加速計算!$E$34:$AM$34,0)+1,FALSE)&lt;0,0,IF($B1645&gt;F$12,0,IF(VLOOKUP($B1645,加速計算!$D$11:$Z$5007,MATCH(F$19,加速計算!$E$34:$AM$34,0)+1,FALSE)&gt;F$14,F$14,VLOOKUP($B1645,加速計算!$D$11:$Z$5007,MATCH(F$19,加速計算!$E$34:$AM$34,0)+1,FALSE)))))</f>
        <v>#N/A</v>
      </c>
      <c r="G1645" s="9" t="e">
        <f>IF(G1644=0,#N/A,IF(VLOOKUP($B1645,加速計算!$D$11:$Z$5007,MATCH(G$19,加速計算!$E$34:$AM$34,0)+1,FALSE)&lt;0,0,IF($B1645&gt;G$12,0,IF(VLOOKUP($B1645,加速計算!$D$11:$Z$5007,MATCH(G$19,加速計算!$E$34:$AM$34,0)+1,FALSE)&gt;G$14,G$14,VLOOKUP($B1645,加速計算!$D$11:$Z$5007,MATCH(G$19,加速計算!$E$34:$AM$34,0)+1,FALSE)))))</f>
        <v>#N/A</v>
      </c>
      <c r="H1645" s="9" t="e">
        <f>IF(H1644=0,#N/A,IF(VLOOKUP($B1645,加速計算!$D$11:$Z$5007,MATCH(H$19,加速計算!$E$34:$AM$34,0)+1,FALSE)&lt;0,0,IF($B1645&gt;H$12,0,IF(VLOOKUP($B1645,加速計算!$D$11:$Z$5007,MATCH(H$19,加速計算!$E$34:$AM$34,0)+1,FALSE)&gt;H$14,H$14,VLOOKUP($B1645,加速計算!$D$11:$Z$5007,MATCH(H$19,加速計算!$E$34:$AM$34,0)+1,FALSE)))))</f>
        <v>#N/A</v>
      </c>
      <c r="I1645" s="9" t="e">
        <f>IF(I1644=0,#N/A,IF(VLOOKUP($B1645,加速計算!$D$11:$Z$5007,MATCH(I$19,加速計算!$E$34:$AM$34,0)+1,FALSE)&lt;0,0,IF($B1645&gt;I$12,0,IF(VLOOKUP($B1645,加速計算!$D$11:$Z$5007,MATCH(I$19,加速計算!$E$34:$AM$34,0)+1,FALSE)&gt;I$14,I$14,VLOOKUP($B1645,加速計算!$D$11:$Z$5007,MATCH(I$19,加速計算!$E$34:$AM$34,0)+1,FALSE)))))</f>
        <v>#N/A</v>
      </c>
      <c r="J1645" s="9" t="e">
        <f>IF(J1644=0,#N/A,IF(VLOOKUP($B1645,加速計算!$D$11:$Z$5007,MATCH(J$19,加速計算!$E$34:$AM$34,0)+1,FALSE)&lt;0,0,IF($B1645&gt;J$12,0,IF(VLOOKUP($B1645,加速計算!$D$11:$Z$5007,MATCH(J$19,加速計算!$E$34:$AM$34,0)+1,FALSE)&gt;J$14,J$14,VLOOKUP($B1645,加速計算!$D$11:$Z$5007,MATCH(J$19,加速計算!$E$34:$AM$34,0)+1,FALSE)))))</f>
        <v>#N/A</v>
      </c>
      <c r="K1645" s="9" t="e">
        <f>IF(K1644=0,#N/A,IF(VLOOKUP($B1645,加速計算!$D$11:$Z$5007,MATCH(K$19,加速計算!$E$34:$AM$34,0)+1,FALSE)&lt;0,0,IF($B1645&gt;K$12,0,IF(VLOOKUP($B1645,加速計算!$D$11:$Z$5007,MATCH(K$19,加速計算!$E$34:$AM$34,0)+1,FALSE)&gt;K$14,K$14,VLOOKUP($B1645,加速計算!$D$11:$Z$5007,MATCH(K$19,加速計算!$E$34:$AM$34,0)+1,FALSE)))))</f>
        <v>#N/A</v>
      </c>
      <c r="L1645" s="20" t="e">
        <f>IF(L1644=0,#N/A,IF(VLOOKUP($B1645,加速計算!$D$11:$Z$5007,MATCH(L$19,加速計算!$E$34:$AM$34,0)+1,FALSE)&lt;0,0,IF($B1645&gt;L$12,0,IF(VLOOKUP($B1645,加速計算!$D$11:$Z$5007,MATCH(L$19,加速計算!$E$34:$AM$34,0)+1,FALSE)&gt;L$14,L$14,VLOOKUP($B1645,加速計算!$D$11:$Z$5007,MATCH(L$19,加速計算!$E$34:$AM$34,0)+1,FALSE)))))</f>
        <v>#N/A</v>
      </c>
    </row>
    <row r="1646" spans="2:12">
      <c r="B1646" s="4">
        <v>16250</v>
      </c>
      <c r="C1646" s="5" t="e">
        <f t="shared" si="27"/>
        <v>#N/A</v>
      </c>
      <c r="D1646" s="9" t="e">
        <f>IF(D1645=0,#N/A,IF(VLOOKUP($B1646,加速計算!$D$11:$Z$5007,MATCH(D$19,加速計算!$E$34:$AM$34,0)+1,FALSE)&lt;0,0,IF($B1646&gt;D$12,0,IF(VLOOKUP($B1646,加速計算!$D$11:$Z$5007,MATCH(D$19,加速計算!$E$34:$AM$34,0)+1,FALSE)&gt;D$14,D$14,VLOOKUP($B1646,加速計算!$D$11:$Z$5007,MATCH(D$19,加速計算!$E$34:$AM$34,0)+1,FALSE)))))</f>
        <v>#N/A</v>
      </c>
      <c r="E1646" s="9" t="e">
        <f>IF(E1645=0,#N/A,IF(VLOOKUP($B1646,加速計算!$D$11:$Z$5007,MATCH(E$19,加速計算!$E$34:$AM$34,0)+1,FALSE)&lt;0,0,IF($B1646&gt;E$12,0,IF(VLOOKUP($B1646,加速計算!$D$11:$Z$5007,MATCH(E$19,加速計算!$E$34:$AM$34,0)+1,FALSE)&gt;E$14,E$14,VLOOKUP($B1646,加速計算!$D$11:$Z$5007,MATCH(E$19,加速計算!$E$34:$AM$34,0)+1,FALSE)))))</f>
        <v>#N/A</v>
      </c>
      <c r="F1646" s="9" t="e">
        <f>IF(F1645=0,#N/A,IF(VLOOKUP($B1646,加速計算!$D$11:$Z$5007,MATCH(F$19,加速計算!$E$34:$AM$34,0)+1,FALSE)&lt;0,0,IF($B1646&gt;F$12,0,IF(VLOOKUP($B1646,加速計算!$D$11:$Z$5007,MATCH(F$19,加速計算!$E$34:$AM$34,0)+1,FALSE)&gt;F$14,F$14,VLOOKUP($B1646,加速計算!$D$11:$Z$5007,MATCH(F$19,加速計算!$E$34:$AM$34,0)+1,FALSE)))))</f>
        <v>#N/A</v>
      </c>
      <c r="G1646" s="9" t="e">
        <f>IF(G1645=0,#N/A,IF(VLOOKUP($B1646,加速計算!$D$11:$Z$5007,MATCH(G$19,加速計算!$E$34:$AM$34,0)+1,FALSE)&lt;0,0,IF($B1646&gt;G$12,0,IF(VLOOKUP($B1646,加速計算!$D$11:$Z$5007,MATCH(G$19,加速計算!$E$34:$AM$34,0)+1,FALSE)&gt;G$14,G$14,VLOOKUP($B1646,加速計算!$D$11:$Z$5007,MATCH(G$19,加速計算!$E$34:$AM$34,0)+1,FALSE)))))</f>
        <v>#N/A</v>
      </c>
      <c r="H1646" s="9" t="e">
        <f>IF(H1645=0,#N/A,IF(VLOOKUP($B1646,加速計算!$D$11:$Z$5007,MATCH(H$19,加速計算!$E$34:$AM$34,0)+1,FALSE)&lt;0,0,IF($B1646&gt;H$12,0,IF(VLOOKUP($B1646,加速計算!$D$11:$Z$5007,MATCH(H$19,加速計算!$E$34:$AM$34,0)+1,FALSE)&gt;H$14,H$14,VLOOKUP($B1646,加速計算!$D$11:$Z$5007,MATCH(H$19,加速計算!$E$34:$AM$34,0)+1,FALSE)))))</f>
        <v>#N/A</v>
      </c>
      <c r="I1646" s="9" t="e">
        <f>IF(I1645=0,#N/A,IF(VLOOKUP($B1646,加速計算!$D$11:$Z$5007,MATCH(I$19,加速計算!$E$34:$AM$34,0)+1,FALSE)&lt;0,0,IF($B1646&gt;I$12,0,IF(VLOOKUP($B1646,加速計算!$D$11:$Z$5007,MATCH(I$19,加速計算!$E$34:$AM$34,0)+1,FALSE)&gt;I$14,I$14,VLOOKUP($B1646,加速計算!$D$11:$Z$5007,MATCH(I$19,加速計算!$E$34:$AM$34,0)+1,FALSE)))))</f>
        <v>#N/A</v>
      </c>
      <c r="J1646" s="9" t="e">
        <f>IF(J1645=0,#N/A,IF(VLOOKUP($B1646,加速計算!$D$11:$Z$5007,MATCH(J$19,加速計算!$E$34:$AM$34,0)+1,FALSE)&lt;0,0,IF($B1646&gt;J$12,0,IF(VLOOKUP($B1646,加速計算!$D$11:$Z$5007,MATCH(J$19,加速計算!$E$34:$AM$34,0)+1,FALSE)&gt;J$14,J$14,VLOOKUP($B1646,加速計算!$D$11:$Z$5007,MATCH(J$19,加速計算!$E$34:$AM$34,0)+1,FALSE)))))</f>
        <v>#N/A</v>
      </c>
      <c r="K1646" s="9" t="e">
        <f>IF(K1645=0,#N/A,IF(VLOOKUP($B1646,加速計算!$D$11:$Z$5007,MATCH(K$19,加速計算!$E$34:$AM$34,0)+1,FALSE)&lt;0,0,IF($B1646&gt;K$12,0,IF(VLOOKUP($B1646,加速計算!$D$11:$Z$5007,MATCH(K$19,加速計算!$E$34:$AM$34,0)+1,FALSE)&gt;K$14,K$14,VLOOKUP($B1646,加速計算!$D$11:$Z$5007,MATCH(K$19,加速計算!$E$34:$AM$34,0)+1,FALSE)))))</f>
        <v>#N/A</v>
      </c>
      <c r="L1646" s="20" t="e">
        <f>IF(L1645=0,#N/A,IF(VLOOKUP($B1646,加速計算!$D$11:$Z$5007,MATCH(L$19,加速計算!$E$34:$AM$34,0)+1,FALSE)&lt;0,0,IF($B1646&gt;L$12,0,IF(VLOOKUP($B1646,加速計算!$D$11:$Z$5007,MATCH(L$19,加速計算!$E$34:$AM$34,0)+1,FALSE)&gt;L$14,L$14,VLOOKUP($B1646,加速計算!$D$11:$Z$5007,MATCH(L$19,加速計算!$E$34:$AM$34,0)+1,FALSE)))))</f>
        <v>#N/A</v>
      </c>
    </row>
    <row r="1647" spans="2:12">
      <c r="B1647" s="4">
        <v>16260</v>
      </c>
      <c r="C1647" s="5" t="e">
        <f t="shared" si="27"/>
        <v>#N/A</v>
      </c>
      <c r="D1647" s="9" t="e">
        <f>IF(D1646=0,#N/A,IF(VLOOKUP($B1647,加速計算!$D$11:$Z$5007,MATCH(D$19,加速計算!$E$34:$AM$34,0)+1,FALSE)&lt;0,0,IF($B1647&gt;D$12,0,IF(VLOOKUP($B1647,加速計算!$D$11:$Z$5007,MATCH(D$19,加速計算!$E$34:$AM$34,0)+1,FALSE)&gt;D$14,D$14,VLOOKUP($B1647,加速計算!$D$11:$Z$5007,MATCH(D$19,加速計算!$E$34:$AM$34,0)+1,FALSE)))))</f>
        <v>#N/A</v>
      </c>
      <c r="E1647" s="9" t="e">
        <f>IF(E1646=0,#N/A,IF(VLOOKUP($B1647,加速計算!$D$11:$Z$5007,MATCH(E$19,加速計算!$E$34:$AM$34,0)+1,FALSE)&lt;0,0,IF($B1647&gt;E$12,0,IF(VLOOKUP($B1647,加速計算!$D$11:$Z$5007,MATCH(E$19,加速計算!$E$34:$AM$34,0)+1,FALSE)&gt;E$14,E$14,VLOOKUP($B1647,加速計算!$D$11:$Z$5007,MATCH(E$19,加速計算!$E$34:$AM$34,0)+1,FALSE)))))</f>
        <v>#N/A</v>
      </c>
      <c r="F1647" s="9" t="e">
        <f>IF(F1646=0,#N/A,IF(VLOOKUP($B1647,加速計算!$D$11:$Z$5007,MATCH(F$19,加速計算!$E$34:$AM$34,0)+1,FALSE)&lt;0,0,IF($B1647&gt;F$12,0,IF(VLOOKUP($B1647,加速計算!$D$11:$Z$5007,MATCH(F$19,加速計算!$E$34:$AM$34,0)+1,FALSE)&gt;F$14,F$14,VLOOKUP($B1647,加速計算!$D$11:$Z$5007,MATCH(F$19,加速計算!$E$34:$AM$34,0)+1,FALSE)))))</f>
        <v>#N/A</v>
      </c>
      <c r="G1647" s="9" t="e">
        <f>IF(G1646=0,#N/A,IF(VLOOKUP($B1647,加速計算!$D$11:$Z$5007,MATCH(G$19,加速計算!$E$34:$AM$34,0)+1,FALSE)&lt;0,0,IF($B1647&gt;G$12,0,IF(VLOOKUP($B1647,加速計算!$D$11:$Z$5007,MATCH(G$19,加速計算!$E$34:$AM$34,0)+1,FALSE)&gt;G$14,G$14,VLOOKUP($B1647,加速計算!$D$11:$Z$5007,MATCH(G$19,加速計算!$E$34:$AM$34,0)+1,FALSE)))))</f>
        <v>#N/A</v>
      </c>
      <c r="H1647" s="9" t="e">
        <f>IF(H1646=0,#N/A,IF(VLOOKUP($B1647,加速計算!$D$11:$Z$5007,MATCH(H$19,加速計算!$E$34:$AM$34,0)+1,FALSE)&lt;0,0,IF($B1647&gt;H$12,0,IF(VLOOKUP($B1647,加速計算!$D$11:$Z$5007,MATCH(H$19,加速計算!$E$34:$AM$34,0)+1,FALSE)&gt;H$14,H$14,VLOOKUP($B1647,加速計算!$D$11:$Z$5007,MATCH(H$19,加速計算!$E$34:$AM$34,0)+1,FALSE)))))</f>
        <v>#N/A</v>
      </c>
      <c r="I1647" s="9" t="e">
        <f>IF(I1646=0,#N/A,IF(VLOOKUP($B1647,加速計算!$D$11:$Z$5007,MATCH(I$19,加速計算!$E$34:$AM$34,0)+1,FALSE)&lt;0,0,IF($B1647&gt;I$12,0,IF(VLOOKUP($B1647,加速計算!$D$11:$Z$5007,MATCH(I$19,加速計算!$E$34:$AM$34,0)+1,FALSE)&gt;I$14,I$14,VLOOKUP($B1647,加速計算!$D$11:$Z$5007,MATCH(I$19,加速計算!$E$34:$AM$34,0)+1,FALSE)))))</f>
        <v>#N/A</v>
      </c>
      <c r="J1647" s="9" t="e">
        <f>IF(J1646=0,#N/A,IF(VLOOKUP($B1647,加速計算!$D$11:$Z$5007,MATCH(J$19,加速計算!$E$34:$AM$34,0)+1,FALSE)&lt;0,0,IF($B1647&gt;J$12,0,IF(VLOOKUP($B1647,加速計算!$D$11:$Z$5007,MATCH(J$19,加速計算!$E$34:$AM$34,0)+1,FALSE)&gt;J$14,J$14,VLOOKUP($B1647,加速計算!$D$11:$Z$5007,MATCH(J$19,加速計算!$E$34:$AM$34,0)+1,FALSE)))))</f>
        <v>#N/A</v>
      </c>
      <c r="K1647" s="9" t="e">
        <f>IF(K1646=0,#N/A,IF(VLOOKUP($B1647,加速計算!$D$11:$Z$5007,MATCH(K$19,加速計算!$E$34:$AM$34,0)+1,FALSE)&lt;0,0,IF($B1647&gt;K$12,0,IF(VLOOKUP($B1647,加速計算!$D$11:$Z$5007,MATCH(K$19,加速計算!$E$34:$AM$34,0)+1,FALSE)&gt;K$14,K$14,VLOOKUP($B1647,加速計算!$D$11:$Z$5007,MATCH(K$19,加速計算!$E$34:$AM$34,0)+1,FALSE)))))</f>
        <v>#N/A</v>
      </c>
      <c r="L1647" s="20" t="e">
        <f>IF(L1646=0,#N/A,IF(VLOOKUP($B1647,加速計算!$D$11:$Z$5007,MATCH(L$19,加速計算!$E$34:$AM$34,0)+1,FALSE)&lt;0,0,IF($B1647&gt;L$12,0,IF(VLOOKUP($B1647,加速計算!$D$11:$Z$5007,MATCH(L$19,加速計算!$E$34:$AM$34,0)+1,FALSE)&gt;L$14,L$14,VLOOKUP($B1647,加速計算!$D$11:$Z$5007,MATCH(L$19,加速計算!$E$34:$AM$34,0)+1,FALSE)))))</f>
        <v>#N/A</v>
      </c>
    </row>
    <row r="1648" spans="2:12">
      <c r="B1648" s="4">
        <v>16270</v>
      </c>
      <c r="C1648" s="5" t="e">
        <f t="shared" si="27"/>
        <v>#N/A</v>
      </c>
      <c r="D1648" s="9" t="e">
        <f>IF(D1647=0,#N/A,IF(VLOOKUP($B1648,加速計算!$D$11:$Z$5007,MATCH(D$19,加速計算!$E$34:$AM$34,0)+1,FALSE)&lt;0,0,IF($B1648&gt;D$12,0,IF(VLOOKUP($B1648,加速計算!$D$11:$Z$5007,MATCH(D$19,加速計算!$E$34:$AM$34,0)+1,FALSE)&gt;D$14,D$14,VLOOKUP($B1648,加速計算!$D$11:$Z$5007,MATCH(D$19,加速計算!$E$34:$AM$34,0)+1,FALSE)))))</f>
        <v>#N/A</v>
      </c>
      <c r="E1648" s="9" t="e">
        <f>IF(E1647=0,#N/A,IF(VLOOKUP($B1648,加速計算!$D$11:$Z$5007,MATCH(E$19,加速計算!$E$34:$AM$34,0)+1,FALSE)&lt;0,0,IF($B1648&gt;E$12,0,IF(VLOOKUP($B1648,加速計算!$D$11:$Z$5007,MATCH(E$19,加速計算!$E$34:$AM$34,0)+1,FALSE)&gt;E$14,E$14,VLOOKUP($B1648,加速計算!$D$11:$Z$5007,MATCH(E$19,加速計算!$E$34:$AM$34,0)+1,FALSE)))))</f>
        <v>#N/A</v>
      </c>
      <c r="F1648" s="9" t="e">
        <f>IF(F1647=0,#N/A,IF(VLOOKUP($B1648,加速計算!$D$11:$Z$5007,MATCH(F$19,加速計算!$E$34:$AM$34,0)+1,FALSE)&lt;0,0,IF($B1648&gt;F$12,0,IF(VLOOKUP($B1648,加速計算!$D$11:$Z$5007,MATCH(F$19,加速計算!$E$34:$AM$34,0)+1,FALSE)&gt;F$14,F$14,VLOOKUP($B1648,加速計算!$D$11:$Z$5007,MATCH(F$19,加速計算!$E$34:$AM$34,0)+1,FALSE)))))</f>
        <v>#N/A</v>
      </c>
      <c r="G1648" s="9" t="e">
        <f>IF(G1647=0,#N/A,IF(VLOOKUP($B1648,加速計算!$D$11:$Z$5007,MATCH(G$19,加速計算!$E$34:$AM$34,0)+1,FALSE)&lt;0,0,IF($B1648&gt;G$12,0,IF(VLOOKUP($B1648,加速計算!$D$11:$Z$5007,MATCH(G$19,加速計算!$E$34:$AM$34,0)+1,FALSE)&gt;G$14,G$14,VLOOKUP($B1648,加速計算!$D$11:$Z$5007,MATCH(G$19,加速計算!$E$34:$AM$34,0)+1,FALSE)))))</f>
        <v>#N/A</v>
      </c>
      <c r="H1648" s="9" t="e">
        <f>IF(H1647=0,#N/A,IF(VLOOKUP($B1648,加速計算!$D$11:$Z$5007,MATCH(H$19,加速計算!$E$34:$AM$34,0)+1,FALSE)&lt;0,0,IF($B1648&gt;H$12,0,IF(VLOOKUP($B1648,加速計算!$D$11:$Z$5007,MATCH(H$19,加速計算!$E$34:$AM$34,0)+1,FALSE)&gt;H$14,H$14,VLOOKUP($B1648,加速計算!$D$11:$Z$5007,MATCH(H$19,加速計算!$E$34:$AM$34,0)+1,FALSE)))))</f>
        <v>#N/A</v>
      </c>
      <c r="I1648" s="9" t="e">
        <f>IF(I1647=0,#N/A,IF(VLOOKUP($B1648,加速計算!$D$11:$Z$5007,MATCH(I$19,加速計算!$E$34:$AM$34,0)+1,FALSE)&lt;0,0,IF($B1648&gt;I$12,0,IF(VLOOKUP($B1648,加速計算!$D$11:$Z$5007,MATCH(I$19,加速計算!$E$34:$AM$34,0)+1,FALSE)&gt;I$14,I$14,VLOOKUP($B1648,加速計算!$D$11:$Z$5007,MATCH(I$19,加速計算!$E$34:$AM$34,0)+1,FALSE)))))</f>
        <v>#N/A</v>
      </c>
      <c r="J1648" s="9" t="e">
        <f>IF(J1647=0,#N/A,IF(VLOOKUP($B1648,加速計算!$D$11:$Z$5007,MATCH(J$19,加速計算!$E$34:$AM$34,0)+1,FALSE)&lt;0,0,IF($B1648&gt;J$12,0,IF(VLOOKUP($B1648,加速計算!$D$11:$Z$5007,MATCH(J$19,加速計算!$E$34:$AM$34,0)+1,FALSE)&gt;J$14,J$14,VLOOKUP($B1648,加速計算!$D$11:$Z$5007,MATCH(J$19,加速計算!$E$34:$AM$34,0)+1,FALSE)))))</f>
        <v>#N/A</v>
      </c>
      <c r="K1648" s="9" t="e">
        <f>IF(K1647=0,#N/A,IF(VLOOKUP($B1648,加速計算!$D$11:$Z$5007,MATCH(K$19,加速計算!$E$34:$AM$34,0)+1,FALSE)&lt;0,0,IF($B1648&gt;K$12,0,IF(VLOOKUP($B1648,加速計算!$D$11:$Z$5007,MATCH(K$19,加速計算!$E$34:$AM$34,0)+1,FALSE)&gt;K$14,K$14,VLOOKUP($B1648,加速計算!$D$11:$Z$5007,MATCH(K$19,加速計算!$E$34:$AM$34,0)+1,FALSE)))))</f>
        <v>#N/A</v>
      </c>
      <c r="L1648" s="20" t="e">
        <f>IF(L1647=0,#N/A,IF(VLOOKUP($B1648,加速計算!$D$11:$Z$5007,MATCH(L$19,加速計算!$E$34:$AM$34,0)+1,FALSE)&lt;0,0,IF($B1648&gt;L$12,0,IF(VLOOKUP($B1648,加速計算!$D$11:$Z$5007,MATCH(L$19,加速計算!$E$34:$AM$34,0)+1,FALSE)&gt;L$14,L$14,VLOOKUP($B1648,加速計算!$D$11:$Z$5007,MATCH(L$19,加速計算!$E$34:$AM$34,0)+1,FALSE)))))</f>
        <v>#N/A</v>
      </c>
    </row>
    <row r="1649" spans="2:12">
      <c r="B1649" s="4">
        <v>16280</v>
      </c>
      <c r="C1649" s="5" t="e">
        <f t="shared" si="27"/>
        <v>#N/A</v>
      </c>
      <c r="D1649" s="9" t="e">
        <f>IF(D1648=0,#N/A,IF(VLOOKUP($B1649,加速計算!$D$11:$Z$5007,MATCH(D$19,加速計算!$E$34:$AM$34,0)+1,FALSE)&lt;0,0,IF($B1649&gt;D$12,0,IF(VLOOKUP($B1649,加速計算!$D$11:$Z$5007,MATCH(D$19,加速計算!$E$34:$AM$34,0)+1,FALSE)&gt;D$14,D$14,VLOOKUP($B1649,加速計算!$D$11:$Z$5007,MATCH(D$19,加速計算!$E$34:$AM$34,0)+1,FALSE)))))</f>
        <v>#N/A</v>
      </c>
      <c r="E1649" s="9" t="e">
        <f>IF(E1648=0,#N/A,IF(VLOOKUP($B1649,加速計算!$D$11:$Z$5007,MATCH(E$19,加速計算!$E$34:$AM$34,0)+1,FALSE)&lt;0,0,IF($B1649&gt;E$12,0,IF(VLOOKUP($B1649,加速計算!$D$11:$Z$5007,MATCH(E$19,加速計算!$E$34:$AM$34,0)+1,FALSE)&gt;E$14,E$14,VLOOKUP($B1649,加速計算!$D$11:$Z$5007,MATCH(E$19,加速計算!$E$34:$AM$34,0)+1,FALSE)))))</f>
        <v>#N/A</v>
      </c>
      <c r="F1649" s="9" t="e">
        <f>IF(F1648=0,#N/A,IF(VLOOKUP($B1649,加速計算!$D$11:$Z$5007,MATCH(F$19,加速計算!$E$34:$AM$34,0)+1,FALSE)&lt;0,0,IF($B1649&gt;F$12,0,IF(VLOOKUP($B1649,加速計算!$D$11:$Z$5007,MATCH(F$19,加速計算!$E$34:$AM$34,0)+1,FALSE)&gt;F$14,F$14,VLOOKUP($B1649,加速計算!$D$11:$Z$5007,MATCH(F$19,加速計算!$E$34:$AM$34,0)+1,FALSE)))))</f>
        <v>#N/A</v>
      </c>
      <c r="G1649" s="9" t="e">
        <f>IF(G1648=0,#N/A,IF(VLOOKUP($B1649,加速計算!$D$11:$Z$5007,MATCH(G$19,加速計算!$E$34:$AM$34,0)+1,FALSE)&lt;0,0,IF($B1649&gt;G$12,0,IF(VLOOKUP($B1649,加速計算!$D$11:$Z$5007,MATCH(G$19,加速計算!$E$34:$AM$34,0)+1,FALSE)&gt;G$14,G$14,VLOOKUP($B1649,加速計算!$D$11:$Z$5007,MATCH(G$19,加速計算!$E$34:$AM$34,0)+1,FALSE)))))</f>
        <v>#N/A</v>
      </c>
      <c r="H1649" s="9" t="e">
        <f>IF(H1648=0,#N/A,IF(VLOOKUP($B1649,加速計算!$D$11:$Z$5007,MATCH(H$19,加速計算!$E$34:$AM$34,0)+1,FALSE)&lt;0,0,IF($B1649&gt;H$12,0,IF(VLOOKUP($B1649,加速計算!$D$11:$Z$5007,MATCH(H$19,加速計算!$E$34:$AM$34,0)+1,FALSE)&gt;H$14,H$14,VLOOKUP($B1649,加速計算!$D$11:$Z$5007,MATCH(H$19,加速計算!$E$34:$AM$34,0)+1,FALSE)))))</f>
        <v>#N/A</v>
      </c>
      <c r="I1649" s="9" t="e">
        <f>IF(I1648=0,#N/A,IF(VLOOKUP($B1649,加速計算!$D$11:$Z$5007,MATCH(I$19,加速計算!$E$34:$AM$34,0)+1,FALSE)&lt;0,0,IF($B1649&gt;I$12,0,IF(VLOOKUP($B1649,加速計算!$D$11:$Z$5007,MATCH(I$19,加速計算!$E$34:$AM$34,0)+1,FALSE)&gt;I$14,I$14,VLOOKUP($B1649,加速計算!$D$11:$Z$5007,MATCH(I$19,加速計算!$E$34:$AM$34,0)+1,FALSE)))))</f>
        <v>#N/A</v>
      </c>
      <c r="J1649" s="9" t="e">
        <f>IF(J1648=0,#N/A,IF(VLOOKUP($B1649,加速計算!$D$11:$Z$5007,MATCH(J$19,加速計算!$E$34:$AM$34,0)+1,FALSE)&lt;0,0,IF($B1649&gt;J$12,0,IF(VLOOKUP($B1649,加速計算!$D$11:$Z$5007,MATCH(J$19,加速計算!$E$34:$AM$34,0)+1,FALSE)&gt;J$14,J$14,VLOOKUP($B1649,加速計算!$D$11:$Z$5007,MATCH(J$19,加速計算!$E$34:$AM$34,0)+1,FALSE)))))</f>
        <v>#N/A</v>
      </c>
      <c r="K1649" s="9" t="e">
        <f>IF(K1648=0,#N/A,IF(VLOOKUP($B1649,加速計算!$D$11:$Z$5007,MATCH(K$19,加速計算!$E$34:$AM$34,0)+1,FALSE)&lt;0,0,IF($B1649&gt;K$12,0,IF(VLOOKUP($B1649,加速計算!$D$11:$Z$5007,MATCH(K$19,加速計算!$E$34:$AM$34,0)+1,FALSE)&gt;K$14,K$14,VLOOKUP($B1649,加速計算!$D$11:$Z$5007,MATCH(K$19,加速計算!$E$34:$AM$34,0)+1,FALSE)))))</f>
        <v>#N/A</v>
      </c>
      <c r="L1649" s="20" t="e">
        <f>IF(L1648=0,#N/A,IF(VLOOKUP($B1649,加速計算!$D$11:$Z$5007,MATCH(L$19,加速計算!$E$34:$AM$34,0)+1,FALSE)&lt;0,0,IF($B1649&gt;L$12,0,IF(VLOOKUP($B1649,加速計算!$D$11:$Z$5007,MATCH(L$19,加速計算!$E$34:$AM$34,0)+1,FALSE)&gt;L$14,L$14,VLOOKUP($B1649,加速計算!$D$11:$Z$5007,MATCH(L$19,加速計算!$E$34:$AM$34,0)+1,FALSE)))))</f>
        <v>#N/A</v>
      </c>
    </row>
    <row r="1650" spans="2:12">
      <c r="B1650" s="4">
        <v>16290</v>
      </c>
      <c r="C1650" s="5" t="e">
        <f t="shared" si="27"/>
        <v>#N/A</v>
      </c>
      <c r="D1650" s="9" t="e">
        <f>IF(D1649=0,#N/A,IF(VLOOKUP($B1650,加速計算!$D$11:$Z$5007,MATCH(D$19,加速計算!$E$34:$AM$34,0)+1,FALSE)&lt;0,0,IF($B1650&gt;D$12,0,IF(VLOOKUP($B1650,加速計算!$D$11:$Z$5007,MATCH(D$19,加速計算!$E$34:$AM$34,0)+1,FALSE)&gt;D$14,D$14,VLOOKUP($B1650,加速計算!$D$11:$Z$5007,MATCH(D$19,加速計算!$E$34:$AM$34,0)+1,FALSE)))))</f>
        <v>#N/A</v>
      </c>
      <c r="E1650" s="9" t="e">
        <f>IF(E1649=0,#N/A,IF(VLOOKUP($B1650,加速計算!$D$11:$Z$5007,MATCH(E$19,加速計算!$E$34:$AM$34,0)+1,FALSE)&lt;0,0,IF($B1650&gt;E$12,0,IF(VLOOKUP($B1650,加速計算!$D$11:$Z$5007,MATCH(E$19,加速計算!$E$34:$AM$34,0)+1,FALSE)&gt;E$14,E$14,VLOOKUP($B1650,加速計算!$D$11:$Z$5007,MATCH(E$19,加速計算!$E$34:$AM$34,0)+1,FALSE)))))</f>
        <v>#N/A</v>
      </c>
      <c r="F1650" s="9" t="e">
        <f>IF(F1649=0,#N/A,IF(VLOOKUP($B1650,加速計算!$D$11:$Z$5007,MATCH(F$19,加速計算!$E$34:$AM$34,0)+1,FALSE)&lt;0,0,IF($B1650&gt;F$12,0,IF(VLOOKUP($B1650,加速計算!$D$11:$Z$5007,MATCH(F$19,加速計算!$E$34:$AM$34,0)+1,FALSE)&gt;F$14,F$14,VLOOKUP($B1650,加速計算!$D$11:$Z$5007,MATCH(F$19,加速計算!$E$34:$AM$34,0)+1,FALSE)))))</f>
        <v>#N/A</v>
      </c>
      <c r="G1650" s="9" t="e">
        <f>IF(G1649=0,#N/A,IF(VLOOKUP($B1650,加速計算!$D$11:$Z$5007,MATCH(G$19,加速計算!$E$34:$AM$34,0)+1,FALSE)&lt;0,0,IF($B1650&gt;G$12,0,IF(VLOOKUP($B1650,加速計算!$D$11:$Z$5007,MATCH(G$19,加速計算!$E$34:$AM$34,0)+1,FALSE)&gt;G$14,G$14,VLOOKUP($B1650,加速計算!$D$11:$Z$5007,MATCH(G$19,加速計算!$E$34:$AM$34,0)+1,FALSE)))))</f>
        <v>#N/A</v>
      </c>
      <c r="H1650" s="9" t="e">
        <f>IF(H1649=0,#N/A,IF(VLOOKUP($B1650,加速計算!$D$11:$Z$5007,MATCH(H$19,加速計算!$E$34:$AM$34,0)+1,FALSE)&lt;0,0,IF($B1650&gt;H$12,0,IF(VLOOKUP($B1650,加速計算!$D$11:$Z$5007,MATCH(H$19,加速計算!$E$34:$AM$34,0)+1,FALSE)&gt;H$14,H$14,VLOOKUP($B1650,加速計算!$D$11:$Z$5007,MATCH(H$19,加速計算!$E$34:$AM$34,0)+1,FALSE)))))</f>
        <v>#N/A</v>
      </c>
      <c r="I1650" s="9" t="e">
        <f>IF(I1649=0,#N/A,IF(VLOOKUP($B1650,加速計算!$D$11:$Z$5007,MATCH(I$19,加速計算!$E$34:$AM$34,0)+1,FALSE)&lt;0,0,IF($B1650&gt;I$12,0,IF(VLOOKUP($B1650,加速計算!$D$11:$Z$5007,MATCH(I$19,加速計算!$E$34:$AM$34,0)+1,FALSE)&gt;I$14,I$14,VLOOKUP($B1650,加速計算!$D$11:$Z$5007,MATCH(I$19,加速計算!$E$34:$AM$34,0)+1,FALSE)))))</f>
        <v>#N/A</v>
      </c>
      <c r="J1650" s="9" t="e">
        <f>IF(J1649=0,#N/A,IF(VLOOKUP($B1650,加速計算!$D$11:$Z$5007,MATCH(J$19,加速計算!$E$34:$AM$34,0)+1,FALSE)&lt;0,0,IF($B1650&gt;J$12,0,IF(VLOOKUP($B1650,加速計算!$D$11:$Z$5007,MATCH(J$19,加速計算!$E$34:$AM$34,0)+1,FALSE)&gt;J$14,J$14,VLOOKUP($B1650,加速計算!$D$11:$Z$5007,MATCH(J$19,加速計算!$E$34:$AM$34,0)+1,FALSE)))))</f>
        <v>#N/A</v>
      </c>
      <c r="K1650" s="9" t="e">
        <f>IF(K1649=0,#N/A,IF(VLOOKUP($B1650,加速計算!$D$11:$Z$5007,MATCH(K$19,加速計算!$E$34:$AM$34,0)+1,FALSE)&lt;0,0,IF($B1650&gt;K$12,0,IF(VLOOKUP($B1650,加速計算!$D$11:$Z$5007,MATCH(K$19,加速計算!$E$34:$AM$34,0)+1,FALSE)&gt;K$14,K$14,VLOOKUP($B1650,加速計算!$D$11:$Z$5007,MATCH(K$19,加速計算!$E$34:$AM$34,0)+1,FALSE)))))</f>
        <v>#N/A</v>
      </c>
      <c r="L1650" s="20" t="e">
        <f>IF(L1649=0,#N/A,IF(VLOOKUP($B1650,加速計算!$D$11:$Z$5007,MATCH(L$19,加速計算!$E$34:$AM$34,0)+1,FALSE)&lt;0,0,IF($B1650&gt;L$12,0,IF(VLOOKUP($B1650,加速計算!$D$11:$Z$5007,MATCH(L$19,加速計算!$E$34:$AM$34,0)+1,FALSE)&gt;L$14,L$14,VLOOKUP($B1650,加速計算!$D$11:$Z$5007,MATCH(L$19,加速計算!$E$34:$AM$34,0)+1,FALSE)))))</f>
        <v>#N/A</v>
      </c>
    </row>
    <row r="1651" spans="2:12">
      <c r="B1651" s="4">
        <v>16300</v>
      </c>
      <c r="C1651" s="5" t="e">
        <f t="shared" si="27"/>
        <v>#N/A</v>
      </c>
      <c r="D1651" s="9" t="e">
        <f>IF(D1650=0,#N/A,IF(VLOOKUP($B1651,加速計算!$D$11:$Z$5007,MATCH(D$19,加速計算!$E$34:$AM$34,0)+1,FALSE)&lt;0,0,IF($B1651&gt;D$12,0,IF(VLOOKUP($B1651,加速計算!$D$11:$Z$5007,MATCH(D$19,加速計算!$E$34:$AM$34,0)+1,FALSE)&gt;D$14,D$14,VLOOKUP($B1651,加速計算!$D$11:$Z$5007,MATCH(D$19,加速計算!$E$34:$AM$34,0)+1,FALSE)))))</f>
        <v>#N/A</v>
      </c>
      <c r="E1651" s="9" t="e">
        <f>IF(E1650=0,#N/A,IF(VLOOKUP($B1651,加速計算!$D$11:$Z$5007,MATCH(E$19,加速計算!$E$34:$AM$34,0)+1,FALSE)&lt;0,0,IF($B1651&gt;E$12,0,IF(VLOOKUP($B1651,加速計算!$D$11:$Z$5007,MATCH(E$19,加速計算!$E$34:$AM$34,0)+1,FALSE)&gt;E$14,E$14,VLOOKUP($B1651,加速計算!$D$11:$Z$5007,MATCH(E$19,加速計算!$E$34:$AM$34,0)+1,FALSE)))))</f>
        <v>#N/A</v>
      </c>
      <c r="F1651" s="9" t="e">
        <f>IF(F1650=0,#N/A,IF(VLOOKUP($B1651,加速計算!$D$11:$Z$5007,MATCH(F$19,加速計算!$E$34:$AM$34,0)+1,FALSE)&lt;0,0,IF($B1651&gt;F$12,0,IF(VLOOKUP($B1651,加速計算!$D$11:$Z$5007,MATCH(F$19,加速計算!$E$34:$AM$34,0)+1,FALSE)&gt;F$14,F$14,VLOOKUP($B1651,加速計算!$D$11:$Z$5007,MATCH(F$19,加速計算!$E$34:$AM$34,0)+1,FALSE)))))</f>
        <v>#N/A</v>
      </c>
      <c r="G1651" s="9" t="e">
        <f>IF(G1650=0,#N/A,IF(VLOOKUP($B1651,加速計算!$D$11:$Z$5007,MATCH(G$19,加速計算!$E$34:$AM$34,0)+1,FALSE)&lt;0,0,IF($B1651&gt;G$12,0,IF(VLOOKUP($B1651,加速計算!$D$11:$Z$5007,MATCH(G$19,加速計算!$E$34:$AM$34,0)+1,FALSE)&gt;G$14,G$14,VLOOKUP($B1651,加速計算!$D$11:$Z$5007,MATCH(G$19,加速計算!$E$34:$AM$34,0)+1,FALSE)))))</f>
        <v>#N/A</v>
      </c>
      <c r="H1651" s="9" t="e">
        <f>IF(H1650=0,#N/A,IF(VLOOKUP($B1651,加速計算!$D$11:$Z$5007,MATCH(H$19,加速計算!$E$34:$AM$34,0)+1,FALSE)&lt;0,0,IF($B1651&gt;H$12,0,IF(VLOOKUP($B1651,加速計算!$D$11:$Z$5007,MATCH(H$19,加速計算!$E$34:$AM$34,0)+1,FALSE)&gt;H$14,H$14,VLOOKUP($B1651,加速計算!$D$11:$Z$5007,MATCH(H$19,加速計算!$E$34:$AM$34,0)+1,FALSE)))))</f>
        <v>#N/A</v>
      </c>
      <c r="I1651" s="9" t="e">
        <f>IF(I1650=0,#N/A,IF(VLOOKUP($B1651,加速計算!$D$11:$Z$5007,MATCH(I$19,加速計算!$E$34:$AM$34,0)+1,FALSE)&lt;0,0,IF($B1651&gt;I$12,0,IF(VLOOKUP($B1651,加速計算!$D$11:$Z$5007,MATCH(I$19,加速計算!$E$34:$AM$34,0)+1,FALSE)&gt;I$14,I$14,VLOOKUP($B1651,加速計算!$D$11:$Z$5007,MATCH(I$19,加速計算!$E$34:$AM$34,0)+1,FALSE)))))</f>
        <v>#N/A</v>
      </c>
      <c r="J1651" s="9" t="e">
        <f>IF(J1650=0,#N/A,IF(VLOOKUP($B1651,加速計算!$D$11:$Z$5007,MATCH(J$19,加速計算!$E$34:$AM$34,0)+1,FALSE)&lt;0,0,IF($B1651&gt;J$12,0,IF(VLOOKUP($B1651,加速計算!$D$11:$Z$5007,MATCH(J$19,加速計算!$E$34:$AM$34,0)+1,FALSE)&gt;J$14,J$14,VLOOKUP($B1651,加速計算!$D$11:$Z$5007,MATCH(J$19,加速計算!$E$34:$AM$34,0)+1,FALSE)))))</f>
        <v>#N/A</v>
      </c>
      <c r="K1651" s="9" t="e">
        <f>IF(K1650=0,#N/A,IF(VLOOKUP($B1651,加速計算!$D$11:$Z$5007,MATCH(K$19,加速計算!$E$34:$AM$34,0)+1,FALSE)&lt;0,0,IF($B1651&gt;K$12,0,IF(VLOOKUP($B1651,加速計算!$D$11:$Z$5007,MATCH(K$19,加速計算!$E$34:$AM$34,0)+1,FALSE)&gt;K$14,K$14,VLOOKUP($B1651,加速計算!$D$11:$Z$5007,MATCH(K$19,加速計算!$E$34:$AM$34,0)+1,FALSE)))))</f>
        <v>#N/A</v>
      </c>
      <c r="L1651" s="20" t="e">
        <f>IF(L1650=0,#N/A,IF(VLOOKUP($B1651,加速計算!$D$11:$Z$5007,MATCH(L$19,加速計算!$E$34:$AM$34,0)+1,FALSE)&lt;0,0,IF($B1651&gt;L$12,0,IF(VLOOKUP($B1651,加速計算!$D$11:$Z$5007,MATCH(L$19,加速計算!$E$34:$AM$34,0)+1,FALSE)&gt;L$14,L$14,VLOOKUP($B1651,加速計算!$D$11:$Z$5007,MATCH(L$19,加速計算!$E$34:$AM$34,0)+1,FALSE)))))</f>
        <v>#N/A</v>
      </c>
    </row>
    <row r="1652" spans="2:12">
      <c r="B1652" s="4">
        <v>16310</v>
      </c>
      <c r="C1652" s="5" t="e">
        <f t="shared" si="27"/>
        <v>#N/A</v>
      </c>
      <c r="D1652" s="9" t="e">
        <f>IF(D1651=0,#N/A,IF(VLOOKUP($B1652,加速計算!$D$11:$Z$5007,MATCH(D$19,加速計算!$E$34:$AM$34,0)+1,FALSE)&lt;0,0,IF($B1652&gt;D$12,0,IF(VLOOKUP($B1652,加速計算!$D$11:$Z$5007,MATCH(D$19,加速計算!$E$34:$AM$34,0)+1,FALSE)&gt;D$14,D$14,VLOOKUP($B1652,加速計算!$D$11:$Z$5007,MATCH(D$19,加速計算!$E$34:$AM$34,0)+1,FALSE)))))</f>
        <v>#N/A</v>
      </c>
      <c r="E1652" s="9" t="e">
        <f>IF(E1651=0,#N/A,IF(VLOOKUP($B1652,加速計算!$D$11:$Z$5007,MATCH(E$19,加速計算!$E$34:$AM$34,0)+1,FALSE)&lt;0,0,IF($B1652&gt;E$12,0,IF(VLOOKUP($B1652,加速計算!$D$11:$Z$5007,MATCH(E$19,加速計算!$E$34:$AM$34,0)+1,FALSE)&gt;E$14,E$14,VLOOKUP($B1652,加速計算!$D$11:$Z$5007,MATCH(E$19,加速計算!$E$34:$AM$34,0)+1,FALSE)))))</f>
        <v>#N/A</v>
      </c>
      <c r="F1652" s="9" t="e">
        <f>IF(F1651=0,#N/A,IF(VLOOKUP($B1652,加速計算!$D$11:$Z$5007,MATCH(F$19,加速計算!$E$34:$AM$34,0)+1,FALSE)&lt;0,0,IF($B1652&gt;F$12,0,IF(VLOOKUP($B1652,加速計算!$D$11:$Z$5007,MATCH(F$19,加速計算!$E$34:$AM$34,0)+1,FALSE)&gt;F$14,F$14,VLOOKUP($B1652,加速計算!$D$11:$Z$5007,MATCH(F$19,加速計算!$E$34:$AM$34,0)+1,FALSE)))))</f>
        <v>#N/A</v>
      </c>
      <c r="G1652" s="9" t="e">
        <f>IF(G1651=0,#N/A,IF(VLOOKUP($B1652,加速計算!$D$11:$Z$5007,MATCH(G$19,加速計算!$E$34:$AM$34,0)+1,FALSE)&lt;0,0,IF($B1652&gt;G$12,0,IF(VLOOKUP($B1652,加速計算!$D$11:$Z$5007,MATCH(G$19,加速計算!$E$34:$AM$34,0)+1,FALSE)&gt;G$14,G$14,VLOOKUP($B1652,加速計算!$D$11:$Z$5007,MATCH(G$19,加速計算!$E$34:$AM$34,0)+1,FALSE)))))</f>
        <v>#N/A</v>
      </c>
      <c r="H1652" s="9" t="e">
        <f>IF(H1651=0,#N/A,IF(VLOOKUP($B1652,加速計算!$D$11:$Z$5007,MATCH(H$19,加速計算!$E$34:$AM$34,0)+1,FALSE)&lt;0,0,IF($B1652&gt;H$12,0,IF(VLOOKUP($B1652,加速計算!$D$11:$Z$5007,MATCH(H$19,加速計算!$E$34:$AM$34,0)+1,FALSE)&gt;H$14,H$14,VLOOKUP($B1652,加速計算!$D$11:$Z$5007,MATCH(H$19,加速計算!$E$34:$AM$34,0)+1,FALSE)))))</f>
        <v>#N/A</v>
      </c>
      <c r="I1652" s="9" t="e">
        <f>IF(I1651=0,#N/A,IF(VLOOKUP($B1652,加速計算!$D$11:$Z$5007,MATCH(I$19,加速計算!$E$34:$AM$34,0)+1,FALSE)&lt;0,0,IF($B1652&gt;I$12,0,IF(VLOOKUP($B1652,加速計算!$D$11:$Z$5007,MATCH(I$19,加速計算!$E$34:$AM$34,0)+1,FALSE)&gt;I$14,I$14,VLOOKUP($B1652,加速計算!$D$11:$Z$5007,MATCH(I$19,加速計算!$E$34:$AM$34,0)+1,FALSE)))))</f>
        <v>#N/A</v>
      </c>
      <c r="J1652" s="9" t="e">
        <f>IF(J1651=0,#N/A,IF(VLOOKUP($B1652,加速計算!$D$11:$Z$5007,MATCH(J$19,加速計算!$E$34:$AM$34,0)+1,FALSE)&lt;0,0,IF($B1652&gt;J$12,0,IF(VLOOKUP($B1652,加速計算!$D$11:$Z$5007,MATCH(J$19,加速計算!$E$34:$AM$34,0)+1,FALSE)&gt;J$14,J$14,VLOOKUP($B1652,加速計算!$D$11:$Z$5007,MATCH(J$19,加速計算!$E$34:$AM$34,0)+1,FALSE)))))</f>
        <v>#N/A</v>
      </c>
      <c r="K1652" s="9" t="e">
        <f>IF(K1651=0,#N/A,IF(VLOOKUP($B1652,加速計算!$D$11:$Z$5007,MATCH(K$19,加速計算!$E$34:$AM$34,0)+1,FALSE)&lt;0,0,IF($B1652&gt;K$12,0,IF(VLOOKUP($B1652,加速計算!$D$11:$Z$5007,MATCH(K$19,加速計算!$E$34:$AM$34,0)+1,FALSE)&gt;K$14,K$14,VLOOKUP($B1652,加速計算!$D$11:$Z$5007,MATCH(K$19,加速計算!$E$34:$AM$34,0)+1,FALSE)))))</f>
        <v>#N/A</v>
      </c>
      <c r="L1652" s="20" t="e">
        <f>IF(L1651=0,#N/A,IF(VLOOKUP($B1652,加速計算!$D$11:$Z$5007,MATCH(L$19,加速計算!$E$34:$AM$34,0)+1,FALSE)&lt;0,0,IF($B1652&gt;L$12,0,IF(VLOOKUP($B1652,加速計算!$D$11:$Z$5007,MATCH(L$19,加速計算!$E$34:$AM$34,0)+1,FALSE)&gt;L$14,L$14,VLOOKUP($B1652,加速計算!$D$11:$Z$5007,MATCH(L$19,加速計算!$E$34:$AM$34,0)+1,FALSE)))))</f>
        <v>#N/A</v>
      </c>
    </row>
    <row r="1653" spans="2:12">
      <c r="B1653" s="4">
        <v>16320</v>
      </c>
      <c r="C1653" s="5" t="e">
        <f t="shared" si="27"/>
        <v>#N/A</v>
      </c>
      <c r="D1653" s="9" t="e">
        <f>IF(D1652=0,#N/A,IF(VLOOKUP($B1653,加速計算!$D$11:$Z$5007,MATCH(D$19,加速計算!$E$34:$AM$34,0)+1,FALSE)&lt;0,0,IF($B1653&gt;D$12,0,IF(VLOOKUP($B1653,加速計算!$D$11:$Z$5007,MATCH(D$19,加速計算!$E$34:$AM$34,0)+1,FALSE)&gt;D$14,D$14,VLOOKUP($B1653,加速計算!$D$11:$Z$5007,MATCH(D$19,加速計算!$E$34:$AM$34,0)+1,FALSE)))))</f>
        <v>#N/A</v>
      </c>
      <c r="E1653" s="9" t="e">
        <f>IF(E1652=0,#N/A,IF(VLOOKUP($B1653,加速計算!$D$11:$Z$5007,MATCH(E$19,加速計算!$E$34:$AM$34,0)+1,FALSE)&lt;0,0,IF($B1653&gt;E$12,0,IF(VLOOKUP($B1653,加速計算!$D$11:$Z$5007,MATCH(E$19,加速計算!$E$34:$AM$34,0)+1,FALSE)&gt;E$14,E$14,VLOOKUP($B1653,加速計算!$D$11:$Z$5007,MATCH(E$19,加速計算!$E$34:$AM$34,0)+1,FALSE)))))</f>
        <v>#N/A</v>
      </c>
      <c r="F1653" s="9" t="e">
        <f>IF(F1652=0,#N/A,IF(VLOOKUP($B1653,加速計算!$D$11:$Z$5007,MATCH(F$19,加速計算!$E$34:$AM$34,0)+1,FALSE)&lt;0,0,IF($B1653&gt;F$12,0,IF(VLOOKUP($B1653,加速計算!$D$11:$Z$5007,MATCH(F$19,加速計算!$E$34:$AM$34,0)+1,FALSE)&gt;F$14,F$14,VLOOKUP($B1653,加速計算!$D$11:$Z$5007,MATCH(F$19,加速計算!$E$34:$AM$34,0)+1,FALSE)))))</f>
        <v>#N/A</v>
      </c>
      <c r="G1653" s="9" t="e">
        <f>IF(G1652=0,#N/A,IF(VLOOKUP($B1653,加速計算!$D$11:$Z$5007,MATCH(G$19,加速計算!$E$34:$AM$34,0)+1,FALSE)&lt;0,0,IF($B1653&gt;G$12,0,IF(VLOOKUP($B1653,加速計算!$D$11:$Z$5007,MATCH(G$19,加速計算!$E$34:$AM$34,0)+1,FALSE)&gt;G$14,G$14,VLOOKUP($B1653,加速計算!$D$11:$Z$5007,MATCH(G$19,加速計算!$E$34:$AM$34,0)+1,FALSE)))))</f>
        <v>#N/A</v>
      </c>
      <c r="H1653" s="9" t="e">
        <f>IF(H1652=0,#N/A,IF(VLOOKUP($B1653,加速計算!$D$11:$Z$5007,MATCH(H$19,加速計算!$E$34:$AM$34,0)+1,FALSE)&lt;0,0,IF($B1653&gt;H$12,0,IF(VLOOKUP($B1653,加速計算!$D$11:$Z$5007,MATCH(H$19,加速計算!$E$34:$AM$34,0)+1,FALSE)&gt;H$14,H$14,VLOOKUP($B1653,加速計算!$D$11:$Z$5007,MATCH(H$19,加速計算!$E$34:$AM$34,0)+1,FALSE)))))</f>
        <v>#N/A</v>
      </c>
      <c r="I1653" s="9" t="e">
        <f>IF(I1652=0,#N/A,IF(VLOOKUP($B1653,加速計算!$D$11:$Z$5007,MATCH(I$19,加速計算!$E$34:$AM$34,0)+1,FALSE)&lt;0,0,IF($B1653&gt;I$12,0,IF(VLOOKUP($B1653,加速計算!$D$11:$Z$5007,MATCH(I$19,加速計算!$E$34:$AM$34,0)+1,FALSE)&gt;I$14,I$14,VLOOKUP($B1653,加速計算!$D$11:$Z$5007,MATCH(I$19,加速計算!$E$34:$AM$34,0)+1,FALSE)))))</f>
        <v>#N/A</v>
      </c>
      <c r="J1653" s="9" t="e">
        <f>IF(J1652=0,#N/A,IF(VLOOKUP($B1653,加速計算!$D$11:$Z$5007,MATCH(J$19,加速計算!$E$34:$AM$34,0)+1,FALSE)&lt;0,0,IF($B1653&gt;J$12,0,IF(VLOOKUP($B1653,加速計算!$D$11:$Z$5007,MATCH(J$19,加速計算!$E$34:$AM$34,0)+1,FALSE)&gt;J$14,J$14,VLOOKUP($B1653,加速計算!$D$11:$Z$5007,MATCH(J$19,加速計算!$E$34:$AM$34,0)+1,FALSE)))))</f>
        <v>#N/A</v>
      </c>
      <c r="K1653" s="9" t="e">
        <f>IF(K1652=0,#N/A,IF(VLOOKUP($B1653,加速計算!$D$11:$Z$5007,MATCH(K$19,加速計算!$E$34:$AM$34,0)+1,FALSE)&lt;0,0,IF($B1653&gt;K$12,0,IF(VLOOKUP($B1653,加速計算!$D$11:$Z$5007,MATCH(K$19,加速計算!$E$34:$AM$34,0)+1,FALSE)&gt;K$14,K$14,VLOOKUP($B1653,加速計算!$D$11:$Z$5007,MATCH(K$19,加速計算!$E$34:$AM$34,0)+1,FALSE)))))</f>
        <v>#N/A</v>
      </c>
      <c r="L1653" s="20" t="e">
        <f>IF(L1652=0,#N/A,IF(VLOOKUP($B1653,加速計算!$D$11:$Z$5007,MATCH(L$19,加速計算!$E$34:$AM$34,0)+1,FALSE)&lt;0,0,IF($B1653&gt;L$12,0,IF(VLOOKUP($B1653,加速計算!$D$11:$Z$5007,MATCH(L$19,加速計算!$E$34:$AM$34,0)+1,FALSE)&gt;L$14,L$14,VLOOKUP($B1653,加速計算!$D$11:$Z$5007,MATCH(L$19,加速計算!$E$34:$AM$34,0)+1,FALSE)))))</f>
        <v>#N/A</v>
      </c>
    </row>
    <row r="1654" spans="2:12">
      <c r="B1654" s="4">
        <v>16330</v>
      </c>
      <c r="C1654" s="5" t="e">
        <f t="shared" si="27"/>
        <v>#N/A</v>
      </c>
      <c r="D1654" s="9" t="e">
        <f>IF(D1653=0,#N/A,IF(VLOOKUP($B1654,加速計算!$D$11:$Z$5007,MATCH(D$19,加速計算!$E$34:$AM$34,0)+1,FALSE)&lt;0,0,IF($B1654&gt;D$12,0,IF(VLOOKUP($B1654,加速計算!$D$11:$Z$5007,MATCH(D$19,加速計算!$E$34:$AM$34,0)+1,FALSE)&gt;D$14,D$14,VLOOKUP($B1654,加速計算!$D$11:$Z$5007,MATCH(D$19,加速計算!$E$34:$AM$34,0)+1,FALSE)))))</f>
        <v>#N/A</v>
      </c>
      <c r="E1654" s="9" t="e">
        <f>IF(E1653=0,#N/A,IF(VLOOKUP($B1654,加速計算!$D$11:$Z$5007,MATCH(E$19,加速計算!$E$34:$AM$34,0)+1,FALSE)&lt;0,0,IF($B1654&gt;E$12,0,IF(VLOOKUP($B1654,加速計算!$D$11:$Z$5007,MATCH(E$19,加速計算!$E$34:$AM$34,0)+1,FALSE)&gt;E$14,E$14,VLOOKUP($B1654,加速計算!$D$11:$Z$5007,MATCH(E$19,加速計算!$E$34:$AM$34,0)+1,FALSE)))))</f>
        <v>#N/A</v>
      </c>
      <c r="F1654" s="9" t="e">
        <f>IF(F1653=0,#N/A,IF(VLOOKUP($B1654,加速計算!$D$11:$Z$5007,MATCH(F$19,加速計算!$E$34:$AM$34,0)+1,FALSE)&lt;0,0,IF($B1654&gt;F$12,0,IF(VLOOKUP($B1654,加速計算!$D$11:$Z$5007,MATCH(F$19,加速計算!$E$34:$AM$34,0)+1,FALSE)&gt;F$14,F$14,VLOOKUP($B1654,加速計算!$D$11:$Z$5007,MATCH(F$19,加速計算!$E$34:$AM$34,0)+1,FALSE)))))</f>
        <v>#N/A</v>
      </c>
      <c r="G1654" s="9" t="e">
        <f>IF(G1653=0,#N/A,IF(VLOOKUP($B1654,加速計算!$D$11:$Z$5007,MATCH(G$19,加速計算!$E$34:$AM$34,0)+1,FALSE)&lt;0,0,IF($B1654&gt;G$12,0,IF(VLOOKUP($B1654,加速計算!$D$11:$Z$5007,MATCH(G$19,加速計算!$E$34:$AM$34,0)+1,FALSE)&gt;G$14,G$14,VLOOKUP($B1654,加速計算!$D$11:$Z$5007,MATCH(G$19,加速計算!$E$34:$AM$34,0)+1,FALSE)))))</f>
        <v>#N/A</v>
      </c>
      <c r="H1654" s="9" t="e">
        <f>IF(H1653=0,#N/A,IF(VLOOKUP($B1654,加速計算!$D$11:$Z$5007,MATCH(H$19,加速計算!$E$34:$AM$34,0)+1,FALSE)&lt;0,0,IF($B1654&gt;H$12,0,IF(VLOOKUP($B1654,加速計算!$D$11:$Z$5007,MATCH(H$19,加速計算!$E$34:$AM$34,0)+1,FALSE)&gt;H$14,H$14,VLOOKUP($B1654,加速計算!$D$11:$Z$5007,MATCH(H$19,加速計算!$E$34:$AM$34,0)+1,FALSE)))))</f>
        <v>#N/A</v>
      </c>
      <c r="I1654" s="9" t="e">
        <f>IF(I1653=0,#N/A,IF(VLOOKUP($B1654,加速計算!$D$11:$Z$5007,MATCH(I$19,加速計算!$E$34:$AM$34,0)+1,FALSE)&lt;0,0,IF($B1654&gt;I$12,0,IF(VLOOKUP($B1654,加速計算!$D$11:$Z$5007,MATCH(I$19,加速計算!$E$34:$AM$34,0)+1,FALSE)&gt;I$14,I$14,VLOOKUP($B1654,加速計算!$D$11:$Z$5007,MATCH(I$19,加速計算!$E$34:$AM$34,0)+1,FALSE)))))</f>
        <v>#N/A</v>
      </c>
      <c r="J1654" s="9" t="e">
        <f>IF(J1653=0,#N/A,IF(VLOOKUP($B1654,加速計算!$D$11:$Z$5007,MATCH(J$19,加速計算!$E$34:$AM$34,0)+1,FALSE)&lt;0,0,IF($B1654&gt;J$12,0,IF(VLOOKUP($B1654,加速計算!$D$11:$Z$5007,MATCH(J$19,加速計算!$E$34:$AM$34,0)+1,FALSE)&gt;J$14,J$14,VLOOKUP($B1654,加速計算!$D$11:$Z$5007,MATCH(J$19,加速計算!$E$34:$AM$34,0)+1,FALSE)))))</f>
        <v>#N/A</v>
      </c>
      <c r="K1654" s="9" t="e">
        <f>IF(K1653=0,#N/A,IF(VLOOKUP($B1654,加速計算!$D$11:$Z$5007,MATCH(K$19,加速計算!$E$34:$AM$34,0)+1,FALSE)&lt;0,0,IF($B1654&gt;K$12,0,IF(VLOOKUP($B1654,加速計算!$D$11:$Z$5007,MATCH(K$19,加速計算!$E$34:$AM$34,0)+1,FALSE)&gt;K$14,K$14,VLOOKUP($B1654,加速計算!$D$11:$Z$5007,MATCH(K$19,加速計算!$E$34:$AM$34,0)+1,FALSE)))))</f>
        <v>#N/A</v>
      </c>
      <c r="L1654" s="20" t="e">
        <f>IF(L1653=0,#N/A,IF(VLOOKUP($B1654,加速計算!$D$11:$Z$5007,MATCH(L$19,加速計算!$E$34:$AM$34,0)+1,FALSE)&lt;0,0,IF($B1654&gt;L$12,0,IF(VLOOKUP($B1654,加速計算!$D$11:$Z$5007,MATCH(L$19,加速計算!$E$34:$AM$34,0)+1,FALSE)&gt;L$14,L$14,VLOOKUP($B1654,加速計算!$D$11:$Z$5007,MATCH(L$19,加速計算!$E$34:$AM$34,0)+1,FALSE)))))</f>
        <v>#N/A</v>
      </c>
    </row>
    <row r="1655" spans="2:12">
      <c r="B1655" s="4">
        <v>16340</v>
      </c>
      <c r="C1655" s="5" t="e">
        <f t="shared" si="27"/>
        <v>#N/A</v>
      </c>
      <c r="D1655" s="9" t="e">
        <f>IF(D1654=0,#N/A,IF(VLOOKUP($B1655,加速計算!$D$11:$Z$5007,MATCH(D$19,加速計算!$E$34:$AM$34,0)+1,FALSE)&lt;0,0,IF($B1655&gt;D$12,0,IF(VLOOKUP($B1655,加速計算!$D$11:$Z$5007,MATCH(D$19,加速計算!$E$34:$AM$34,0)+1,FALSE)&gt;D$14,D$14,VLOOKUP($B1655,加速計算!$D$11:$Z$5007,MATCH(D$19,加速計算!$E$34:$AM$34,0)+1,FALSE)))))</f>
        <v>#N/A</v>
      </c>
      <c r="E1655" s="9" t="e">
        <f>IF(E1654=0,#N/A,IF(VLOOKUP($B1655,加速計算!$D$11:$Z$5007,MATCH(E$19,加速計算!$E$34:$AM$34,0)+1,FALSE)&lt;0,0,IF($B1655&gt;E$12,0,IF(VLOOKUP($B1655,加速計算!$D$11:$Z$5007,MATCH(E$19,加速計算!$E$34:$AM$34,0)+1,FALSE)&gt;E$14,E$14,VLOOKUP($B1655,加速計算!$D$11:$Z$5007,MATCH(E$19,加速計算!$E$34:$AM$34,0)+1,FALSE)))))</f>
        <v>#N/A</v>
      </c>
      <c r="F1655" s="9" t="e">
        <f>IF(F1654=0,#N/A,IF(VLOOKUP($B1655,加速計算!$D$11:$Z$5007,MATCH(F$19,加速計算!$E$34:$AM$34,0)+1,FALSE)&lt;0,0,IF($B1655&gt;F$12,0,IF(VLOOKUP($B1655,加速計算!$D$11:$Z$5007,MATCH(F$19,加速計算!$E$34:$AM$34,0)+1,FALSE)&gt;F$14,F$14,VLOOKUP($B1655,加速計算!$D$11:$Z$5007,MATCH(F$19,加速計算!$E$34:$AM$34,0)+1,FALSE)))))</f>
        <v>#N/A</v>
      </c>
      <c r="G1655" s="9" t="e">
        <f>IF(G1654=0,#N/A,IF(VLOOKUP($B1655,加速計算!$D$11:$Z$5007,MATCH(G$19,加速計算!$E$34:$AM$34,0)+1,FALSE)&lt;0,0,IF($B1655&gt;G$12,0,IF(VLOOKUP($B1655,加速計算!$D$11:$Z$5007,MATCH(G$19,加速計算!$E$34:$AM$34,0)+1,FALSE)&gt;G$14,G$14,VLOOKUP($B1655,加速計算!$D$11:$Z$5007,MATCH(G$19,加速計算!$E$34:$AM$34,0)+1,FALSE)))))</f>
        <v>#N/A</v>
      </c>
      <c r="H1655" s="9" t="e">
        <f>IF(H1654=0,#N/A,IF(VLOOKUP($B1655,加速計算!$D$11:$Z$5007,MATCH(H$19,加速計算!$E$34:$AM$34,0)+1,FALSE)&lt;0,0,IF($B1655&gt;H$12,0,IF(VLOOKUP($B1655,加速計算!$D$11:$Z$5007,MATCH(H$19,加速計算!$E$34:$AM$34,0)+1,FALSE)&gt;H$14,H$14,VLOOKUP($B1655,加速計算!$D$11:$Z$5007,MATCH(H$19,加速計算!$E$34:$AM$34,0)+1,FALSE)))))</f>
        <v>#N/A</v>
      </c>
      <c r="I1655" s="9" t="e">
        <f>IF(I1654=0,#N/A,IF(VLOOKUP($B1655,加速計算!$D$11:$Z$5007,MATCH(I$19,加速計算!$E$34:$AM$34,0)+1,FALSE)&lt;0,0,IF($B1655&gt;I$12,0,IF(VLOOKUP($B1655,加速計算!$D$11:$Z$5007,MATCH(I$19,加速計算!$E$34:$AM$34,0)+1,FALSE)&gt;I$14,I$14,VLOOKUP($B1655,加速計算!$D$11:$Z$5007,MATCH(I$19,加速計算!$E$34:$AM$34,0)+1,FALSE)))))</f>
        <v>#N/A</v>
      </c>
      <c r="J1655" s="9" t="e">
        <f>IF(J1654=0,#N/A,IF(VLOOKUP($B1655,加速計算!$D$11:$Z$5007,MATCH(J$19,加速計算!$E$34:$AM$34,0)+1,FALSE)&lt;0,0,IF($B1655&gt;J$12,0,IF(VLOOKUP($B1655,加速計算!$D$11:$Z$5007,MATCH(J$19,加速計算!$E$34:$AM$34,0)+1,FALSE)&gt;J$14,J$14,VLOOKUP($B1655,加速計算!$D$11:$Z$5007,MATCH(J$19,加速計算!$E$34:$AM$34,0)+1,FALSE)))))</f>
        <v>#N/A</v>
      </c>
      <c r="K1655" s="9" t="e">
        <f>IF(K1654=0,#N/A,IF(VLOOKUP($B1655,加速計算!$D$11:$Z$5007,MATCH(K$19,加速計算!$E$34:$AM$34,0)+1,FALSE)&lt;0,0,IF($B1655&gt;K$12,0,IF(VLOOKUP($B1655,加速計算!$D$11:$Z$5007,MATCH(K$19,加速計算!$E$34:$AM$34,0)+1,FALSE)&gt;K$14,K$14,VLOOKUP($B1655,加速計算!$D$11:$Z$5007,MATCH(K$19,加速計算!$E$34:$AM$34,0)+1,FALSE)))))</f>
        <v>#N/A</v>
      </c>
      <c r="L1655" s="20" t="e">
        <f>IF(L1654=0,#N/A,IF(VLOOKUP($B1655,加速計算!$D$11:$Z$5007,MATCH(L$19,加速計算!$E$34:$AM$34,0)+1,FALSE)&lt;0,0,IF($B1655&gt;L$12,0,IF(VLOOKUP($B1655,加速計算!$D$11:$Z$5007,MATCH(L$19,加速計算!$E$34:$AM$34,0)+1,FALSE)&gt;L$14,L$14,VLOOKUP($B1655,加速計算!$D$11:$Z$5007,MATCH(L$19,加速計算!$E$34:$AM$34,0)+1,FALSE)))))</f>
        <v>#N/A</v>
      </c>
    </row>
    <row r="1656" spans="2:12">
      <c r="B1656" s="4">
        <v>16350</v>
      </c>
      <c r="C1656" s="5" t="e">
        <f t="shared" si="27"/>
        <v>#N/A</v>
      </c>
      <c r="D1656" s="9" t="e">
        <f>IF(D1655=0,#N/A,IF(VLOOKUP($B1656,加速計算!$D$11:$Z$5007,MATCH(D$19,加速計算!$E$34:$AM$34,0)+1,FALSE)&lt;0,0,IF($B1656&gt;D$12,0,IF(VLOOKUP($B1656,加速計算!$D$11:$Z$5007,MATCH(D$19,加速計算!$E$34:$AM$34,0)+1,FALSE)&gt;D$14,D$14,VLOOKUP($B1656,加速計算!$D$11:$Z$5007,MATCH(D$19,加速計算!$E$34:$AM$34,0)+1,FALSE)))))</f>
        <v>#N/A</v>
      </c>
      <c r="E1656" s="9" t="e">
        <f>IF(E1655=0,#N/A,IF(VLOOKUP($B1656,加速計算!$D$11:$Z$5007,MATCH(E$19,加速計算!$E$34:$AM$34,0)+1,FALSE)&lt;0,0,IF($B1656&gt;E$12,0,IF(VLOOKUP($B1656,加速計算!$D$11:$Z$5007,MATCH(E$19,加速計算!$E$34:$AM$34,0)+1,FALSE)&gt;E$14,E$14,VLOOKUP($B1656,加速計算!$D$11:$Z$5007,MATCH(E$19,加速計算!$E$34:$AM$34,0)+1,FALSE)))))</f>
        <v>#N/A</v>
      </c>
      <c r="F1656" s="9" t="e">
        <f>IF(F1655=0,#N/A,IF(VLOOKUP($B1656,加速計算!$D$11:$Z$5007,MATCH(F$19,加速計算!$E$34:$AM$34,0)+1,FALSE)&lt;0,0,IF($B1656&gt;F$12,0,IF(VLOOKUP($B1656,加速計算!$D$11:$Z$5007,MATCH(F$19,加速計算!$E$34:$AM$34,0)+1,FALSE)&gt;F$14,F$14,VLOOKUP($B1656,加速計算!$D$11:$Z$5007,MATCH(F$19,加速計算!$E$34:$AM$34,0)+1,FALSE)))))</f>
        <v>#N/A</v>
      </c>
      <c r="G1656" s="9" t="e">
        <f>IF(G1655=0,#N/A,IF(VLOOKUP($B1656,加速計算!$D$11:$Z$5007,MATCH(G$19,加速計算!$E$34:$AM$34,0)+1,FALSE)&lt;0,0,IF($B1656&gt;G$12,0,IF(VLOOKUP($B1656,加速計算!$D$11:$Z$5007,MATCH(G$19,加速計算!$E$34:$AM$34,0)+1,FALSE)&gt;G$14,G$14,VLOOKUP($B1656,加速計算!$D$11:$Z$5007,MATCH(G$19,加速計算!$E$34:$AM$34,0)+1,FALSE)))))</f>
        <v>#N/A</v>
      </c>
      <c r="H1656" s="9" t="e">
        <f>IF(H1655=0,#N/A,IF(VLOOKUP($B1656,加速計算!$D$11:$Z$5007,MATCH(H$19,加速計算!$E$34:$AM$34,0)+1,FALSE)&lt;0,0,IF($B1656&gt;H$12,0,IF(VLOOKUP($B1656,加速計算!$D$11:$Z$5007,MATCH(H$19,加速計算!$E$34:$AM$34,0)+1,FALSE)&gt;H$14,H$14,VLOOKUP($B1656,加速計算!$D$11:$Z$5007,MATCH(H$19,加速計算!$E$34:$AM$34,0)+1,FALSE)))))</f>
        <v>#N/A</v>
      </c>
      <c r="I1656" s="9" t="e">
        <f>IF(I1655=0,#N/A,IF(VLOOKUP($B1656,加速計算!$D$11:$Z$5007,MATCH(I$19,加速計算!$E$34:$AM$34,0)+1,FALSE)&lt;0,0,IF($B1656&gt;I$12,0,IF(VLOOKUP($B1656,加速計算!$D$11:$Z$5007,MATCH(I$19,加速計算!$E$34:$AM$34,0)+1,FALSE)&gt;I$14,I$14,VLOOKUP($B1656,加速計算!$D$11:$Z$5007,MATCH(I$19,加速計算!$E$34:$AM$34,0)+1,FALSE)))))</f>
        <v>#N/A</v>
      </c>
      <c r="J1656" s="9" t="e">
        <f>IF(J1655=0,#N/A,IF(VLOOKUP($B1656,加速計算!$D$11:$Z$5007,MATCH(J$19,加速計算!$E$34:$AM$34,0)+1,FALSE)&lt;0,0,IF($B1656&gt;J$12,0,IF(VLOOKUP($B1656,加速計算!$D$11:$Z$5007,MATCH(J$19,加速計算!$E$34:$AM$34,0)+1,FALSE)&gt;J$14,J$14,VLOOKUP($B1656,加速計算!$D$11:$Z$5007,MATCH(J$19,加速計算!$E$34:$AM$34,0)+1,FALSE)))))</f>
        <v>#N/A</v>
      </c>
      <c r="K1656" s="9" t="e">
        <f>IF(K1655=0,#N/A,IF(VLOOKUP($B1656,加速計算!$D$11:$Z$5007,MATCH(K$19,加速計算!$E$34:$AM$34,0)+1,FALSE)&lt;0,0,IF($B1656&gt;K$12,0,IF(VLOOKUP($B1656,加速計算!$D$11:$Z$5007,MATCH(K$19,加速計算!$E$34:$AM$34,0)+1,FALSE)&gt;K$14,K$14,VLOOKUP($B1656,加速計算!$D$11:$Z$5007,MATCH(K$19,加速計算!$E$34:$AM$34,0)+1,FALSE)))))</f>
        <v>#N/A</v>
      </c>
      <c r="L1656" s="20" t="e">
        <f>IF(L1655=0,#N/A,IF(VLOOKUP($B1656,加速計算!$D$11:$Z$5007,MATCH(L$19,加速計算!$E$34:$AM$34,0)+1,FALSE)&lt;0,0,IF($B1656&gt;L$12,0,IF(VLOOKUP($B1656,加速計算!$D$11:$Z$5007,MATCH(L$19,加速計算!$E$34:$AM$34,0)+1,FALSE)&gt;L$14,L$14,VLOOKUP($B1656,加速計算!$D$11:$Z$5007,MATCH(L$19,加速計算!$E$34:$AM$34,0)+1,FALSE)))))</f>
        <v>#N/A</v>
      </c>
    </row>
    <row r="1657" spans="2:12">
      <c r="B1657" s="4">
        <v>16360</v>
      </c>
      <c r="C1657" s="5" t="e">
        <f t="shared" si="27"/>
        <v>#N/A</v>
      </c>
      <c r="D1657" s="9" t="e">
        <f>IF(D1656=0,#N/A,IF(VLOOKUP($B1657,加速計算!$D$11:$Z$5007,MATCH(D$19,加速計算!$E$34:$AM$34,0)+1,FALSE)&lt;0,0,IF($B1657&gt;D$12,0,IF(VLOOKUP($B1657,加速計算!$D$11:$Z$5007,MATCH(D$19,加速計算!$E$34:$AM$34,0)+1,FALSE)&gt;D$14,D$14,VLOOKUP($B1657,加速計算!$D$11:$Z$5007,MATCH(D$19,加速計算!$E$34:$AM$34,0)+1,FALSE)))))</f>
        <v>#N/A</v>
      </c>
      <c r="E1657" s="9" t="e">
        <f>IF(E1656=0,#N/A,IF(VLOOKUP($B1657,加速計算!$D$11:$Z$5007,MATCH(E$19,加速計算!$E$34:$AM$34,0)+1,FALSE)&lt;0,0,IF($B1657&gt;E$12,0,IF(VLOOKUP($B1657,加速計算!$D$11:$Z$5007,MATCH(E$19,加速計算!$E$34:$AM$34,0)+1,FALSE)&gt;E$14,E$14,VLOOKUP($B1657,加速計算!$D$11:$Z$5007,MATCH(E$19,加速計算!$E$34:$AM$34,0)+1,FALSE)))))</f>
        <v>#N/A</v>
      </c>
      <c r="F1657" s="9" t="e">
        <f>IF(F1656=0,#N/A,IF(VLOOKUP($B1657,加速計算!$D$11:$Z$5007,MATCH(F$19,加速計算!$E$34:$AM$34,0)+1,FALSE)&lt;0,0,IF($B1657&gt;F$12,0,IF(VLOOKUP($B1657,加速計算!$D$11:$Z$5007,MATCH(F$19,加速計算!$E$34:$AM$34,0)+1,FALSE)&gt;F$14,F$14,VLOOKUP($B1657,加速計算!$D$11:$Z$5007,MATCH(F$19,加速計算!$E$34:$AM$34,0)+1,FALSE)))))</f>
        <v>#N/A</v>
      </c>
      <c r="G1657" s="9" t="e">
        <f>IF(G1656=0,#N/A,IF(VLOOKUP($B1657,加速計算!$D$11:$Z$5007,MATCH(G$19,加速計算!$E$34:$AM$34,0)+1,FALSE)&lt;0,0,IF($B1657&gt;G$12,0,IF(VLOOKUP($B1657,加速計算!$D$11:$Z$5007,MATCH(G$19,加速計算!$E$34:$AM$34,0)+1,FALSE)&gt;G$14,G$14,VLOOKUP($B1657,加速計算!$D$11:$Z$5007,MATCH(G$19,加速計算!$E$34:$AM$34,0)+1,FALSE)))))</f>
        <v>#N/A</v>
      </c>
      <c r="H1657" s="9" t="e">
        <f>IF(H1656=0,#N/A,IF(VLOOKUP($B1657,加速計算!$D$11:$Z$5007,MATCH(H$19,加速計算!$E$34:$AM$34,0)+1,FALSE)&lt;0,0,IF($B1657&gt;H$12,0,IF(VLOOKUP($B1657,加速計算!$D$11:$Z$5007,MATCH(H$19,加速計算!$E$34:$AM$34,0)+1,FALSE)&gt;H$14,H$14,VLOOKUP($B1657,加速計算!$D$11:$Z$5007,MATCH(H$19,加速計算!$E$34:$AM$34,0)+1,FALSE)))))</f>
        <v>#N/A</v>
      </c>
      <c r="I1657" s="9" t="e">
        <f>IF(I1656=0,#N/A,IF(VLOOKUP($B1657,加速計算!$D$11:$Z$5007,MATCH(I$19,加速計算!$E$34:$AM$34,0)+1,FALSE)&lt;0,0,IF($B1657&gt;I$12,0,IF(VLOOKUP($B1657,加速計算!$D$11:$Z$5007,MATCH(I$19,加速計算!$E$34:$AM$34,0)+1,FALSE)&gt;I$14,I$14,VLOOKUP($B1657,加速計算!$D$11:$Z$5007,MATCH(I$19,加速計算!$E$34:$AM$34,0)+1,FALSE)))))</f>
        <v>#N/A</v>
      </c>
      <c r="J1657" s="9" t="e">
        <f>IF(J1656=0,#N/A,IF(VLOOKUP($B1657,加速計算!$D$11:$Z$5007,MATCH(J$19,加速計算!$E$34:$AM$34,0)+1,FALSE)&lt;0,0,IF($B1657&gt;J$12,0,IF(VLOOKUP($B1657,加速計算!$D$11:$Z$5007,MATCH(J$19,加速計算!$E$34:$AM$34,0)+1,FALSE)&gt;J$14,J$14,VLOOKUP($B1657,加速計算!$D$11:$Z$5007,MATCH(J$19,加速計算!$E$34:$AM$34,0)+1,FALSE)))))</f>
        <v>#N/A</v>
      </c>
      <c r="K1657" s="9" t="e">
        <f>IF(K1656=0,#N/A,IF(VLOOKUP($B1657,加速計算!$D$11:$Z$5007,MATCH(K$19,加速計算!$E$34:$AM$34,0)+1,FALSE)&lt;0,0,IF($B1657&gt;K$12,0,IF(VLOOKUP($B1657,加速計算!$D$11:$Z$5007,MATCH(K$19,加速計算!$E$34:$AM$34,0)+1,FALSE)&gt;K$14,K$14,VLOOKUP($B1657,加速計算!$D$11:$Z$5007,MATCH(K$19,加速計算!$E$34:$AM$34,0)+1,FALSE)))))</f>
        <v>#N/A</v>
      </c>
      <c r="L1657" s="20" t="e">
        <f>IF(L1656=0,#N/A,IF(VLOOKUP($B1657,加速計算!$D$11:$Z$5007,MATCH(L$19,加速計算!$E$34:$AM$34,0)+1,FALSE)&lt;0,0,IF($B1657&gt;L$12,0,IF(VLOOKUP($B1657,加速計算!$D$11:$Z$5007,MATCH(L$19,加速計算!$E$34:$AM$34,0)+1,FALSE)&gt;L$14,L$14,VLOOKUP($B1657,加速計算!$D$11:$Z$5007,MATCH(L$19,加速計算!$E$34:$AM$34,0)+1,FALSE)))))</f>
        <v>#N/A</v>
      </c>
    </row>
    <row r="1658" spans="2:12">
      <c r="B1658" s="4">
        <v>16370</v>
      </c>
      <c r="C1658" s="5" t="e">
        <f t="shared" si="27"/>
        <v>#N/A</v>
      </c>
      <c r="D1658" s="9" t="e">
        <f>IF(D1657=0,#N/A,IF(VLOOKUP($B1658,加速計算!$D$11:$Z$5007,MATCH(D$19,加速計算!$E$34:$AM$34,0)+1,FALSE)&lt;0,0,IF($B1658&gt;D$12,0,IF(VLOOKUP($B1658,加速計算!$D$11:$Z$5007,MATCH(D$19,加速計算!$E$34:$AM$34,0)+1,FALSE)&gt;D$14,D$14,VLOOKUP($B1658,加速計算!$D$11:$Z$5007,MATCH(D$19,加速計算!$E$34:$AM$34,0)+1,FALSE)))))</f>
        <v>#N/A</v>
      </c>
      <c r="E1658" s="9" t="e">
        <f>IF(E1657=0,#N/A,IF(VLOOKUP($B1658,加速計算!$D$11:$Z$5007,MATCH(E$19,加速計算!$E$34:$AM$34,0)+1,FALSE)&lt;0,0,IF($B1658&gt;E$12,0,IF(VLOOKUP($B1658,加速計算!$D$11:$Z$5007,MATCH(E$19,加速計算!$E$34:$AM$34,0)+1,FALSE)&gt;E$14,E$14,VLOOKUP($B1658,加速計算!$D$11:$Z$5007,MATCH(E$19,加速計算!$E$34:$AM$34,0)+1,FALSE)))))</f>
        <v>#N/A</v>
      </c>
      <c r="F1658" s="9" t="e">
        <f>IF(F1657=0,#N/A,IF(VLOOKUP($B1658,加速計算!$D$11:$Z$5007,MATCH(F$19,加速計算!$E$34:$AM$34,0)+1,FALSE)&lt;0,0,IF($B1658&gt;F$12,0,IF(VLOOKUP($B1658,加速計算!$D$11:$Z$5007,MATCH(F$19,加速計算!$E$34:$AM$34,0)+1,FALSE)&gt;F$14,F$14,VLOOKUP($B1658,加速計算!$D$11:$Z$5007,MATCH(F$19,加速計算!$E$34:$AM$34,0)+1,FALSE)))))</f>
        <v>#N/A</v>
      </c>
      <c r="G1658" s="9" t="e">
        <f>IF(G1657=0,#N/A,IF(VLOOKUP($B1658,加速計算!$D$11:$Z$5007,MATCH(G$19,加速計算!$E$34:$AM$34,0)+1,FALSE)&lt;0,0,IF($B1658&gt;G$12,0,IF(VLOOKUP($B1658,加速計算!$D$11:$Z$5007,MATCH(G$19,加速計算!$E$34:$AM$34,0)+1,FALSE)&gt;G$14,G$14,VLOOKUP($B1658,加速計算!$D$11:$Z$5007,MATCH(G$19,加速計算!$E$34:$AM$34,0)+1,FALSE)))))</f>
        <v>#N/A</v>
      </c>
      <c r="H1658" s="9" t="e">
        <f>IF(H1657=0,#N/A,IF(VLOOKUP($B1658,加速計算!$D$11:$Z$5007,MATCH(H$19,加速計算!$E$34:$AM$34,0)+1,FALSE)&lt;0,0,IF($B1658&gt;H$12,0,IF(VLOOKUP($B1658,加速計算!$D$11:$Z$5007,MATCH(H$19,加速計算!$E$34:$AM$34,0)+1,FALSE)&gt;H$14,H$14,VLOOKUP($B1658,加速計算!$D$11:$Z$5007,MATCH(H$19,加速計算!$E$34:$AM$34,0)+1,FALSE)))))</f>
        <v>#N/A</v>
      </c>
      <c r="I1658" s="9" t="e">
        <f>IF(I1657=0,#N/A,IF(VLOOKUP($B1658,加速計算!$D$11:$Z$5007,MATCH(I$19,加速計算!$E$34:$AM$34,0)+1,FALSE)&lt;0,0,IF($B1658&gt;I$12,0,IF(VLOOKUP($B1658,加速計算!$D$11:$Z$5007,MATCH(I$19,加速計算!$E$34:$AM$34,0)+1,FALSE)&gt;I$14,I$14,VLOOKUP($B1658,加速計算!$D$11:$Z$5007,MATCH(I$19,加速計算!$E$34:$AM$34,0)+1,FALSE)))))</f>
        <v>#N/A</v>
      </c>
      <c r="J1658" s="9" t="e">
        <f>IF(J1657=0,#N/A,IF(VLOOKUP($B1658,加速計算!$D$11:$Z$5007,MATCH(J$19,加速計算!$E$34:$AM$34,0)+1,FALSE)&lt;0,0,IF($B1658&gt;J$12,0,IF(VLOOKUP($B1658,加速計算!$D$11:$Z$5007,MATCH(J$19,加速計算!$E$34:$AM$34,0)+1,FALSE)&gt;J$14,J$14,VLOOKUP($B1658,加速計算!$D$11:$Z$5007,MATCH(J$19,加速計算!$E$34:$AM$34,0)+1,FALSE)))))</f>
        <v>#N/A</v>
      </c>
      <c r="K1658" s="9" t="e">
        <f>IF(K1657=0,#N/A,IF(VLOOKUP($B1658,加速計算!$D$11:$Z$5007,MATCH(K$19,加速計算!$E$34:$AM$34,0)+1,FALSE)&lt;0,0,IF($B1658&gt;K$12,0,IF(VLOOKUP($B1658,加速計算!$D$11:$Z$5007,MATCH(K$19,加速計算!$E$34:$AM$34,0)+1,FALSE)&gt;K$14,K$14,VLOOKUP($B1658,加速計算!$D$11:$Z$5007,MATCH(K$19,加速計算!$E$34:$AM$34,0)+1,FALSE)))))</f>
        <v>#N/A</v>
      </c>
      <c r="L1658" s="20" t="e">
        <f>IF(L1657=0,#N/A,IF(VLOOKUP($B1658,加速計算!$D$11:$Z$5007,MATCH(L$19,加速計算!$E$34:$AM$34,0)+1,FALSE)&lt;0,0,IF($B1658&gt;L$12,0,IF(VLOOKUP($B1658,加速計算!$D$11:$Z$5007,MATCH(L$19,加速計算!$E$34:$AM$34,0)+1,FALSE)&gt;L$14,L$14,VLOOKUP($B1658,加速計算!$D$11:$Z$5007,MATCH(L$19,加速計算!$E$34:$AM$34,0)+1,FALSE)))))</f>
        <v>#N/A</v>
      </c>
    </row>
    <row r="1659" spans="2:12">
      <c r="B1659" s="4">
        <v>16380</v>
      </c>
      <c r="C1659" s="5" t="e">
        <f t="shared" si="27"/>
        <v>#N/A</v>
      </c>
      <c r="D1659" s="9" t="e">
        <f>IF(D1658=0,#N/A,IF(VLOOKUP($B1659,加速計算!$D$11:$Z$5007,MATCH(D$19,加速計算!$E$34:$AM$34,0)+1,FALSE)&lt;0,0,IF($B1659&gt;D$12,0,IF(VLOOKUP($B1659,加速計算!$D$11:$Z$5007,MATCH(D$19,加速計算!$E$34:$AM$34,0)+1,FALSE)&gt;D$14,D$14,VLOOKUP($B1659,加速計算!$D$11:$Z$5007,MATCH(D$19,加速計算!$E$34:$AM$34,0)+1,FALSE)))))</f>
        <v>#N/A</v>
      </c>
      <c r="E1659" s="9" t="e">
        <f>IF(E1658=0,#N/A,IF(VLOOKUP($B1659,加速計算!$D$11:$Z$5007,MATCH(E$19,加速計算!$E$34:$AM$34,0)+1,FALSE)&lt;0,0,IF($B1659&gt;E$12,0,IF(VLOOKUP($B1659,加速計算!$D$11:$Z$5007,MATCH(E$19,加速計算!$E$34:$AM$34,0)+1,FALSE)&gt;E$14,E$14,VLOOKUP($B1659,加速計算!$D$11:$Z$5007,MATCH(E$19,加速計算!$E$34:$AM$34,0)+1,FALSE)))))</f>
        <v>#N/A</v>
      </c>
      <c r="F1659" s="9" t="e">
        <f>IF(F1658=0,#N/A,IF(VLOOKUP($B1659,加速計算!$D$11:$Z$5007,MATCH(F$19,加速計算!$E$34:$AM$34,0)+1,FALSE)&lt;0,0,IF($B1659&gt;F$12,0,IF(VLOOKUP($B1659,加速計算!$D$11:$Z$5007,MATCH(F$19,加速計算!$E$34:$AM$34,0)+1,FALSE)&gt;F$14,F$14,VLOOKUP($B1659,加速計算!$D$11:$Z$5007,MATCH(F$19,加速計算!$E$34:$AM$34,0)+1,FALSE)))))</f>
        <v>#N/A</v>
      </c>
      <c r="G1659" s="9" t="e">
        <f>IF(G1658=0,#N/A,IF(VLOOKUP($B1659,加速計算!$D$11:$Z$5007,MATCH(G$19,加速計算!$E$34:$AM$34,0)+1,FALSE)&lt;0,0,IF($B1659&gt;G$12,0,IF(VLOOKUP($B1659,加速計算!$D$11:$Z$5007,MATCH(G$19,加速計算!$E$34:$AM$34,0)+1,FALSE)&gt;G$14,G$14,VLOOKUP($B1659,加速計算!$D$11:$Z$5007,MATCH(G$19,加速計算!$E$34:$AM$34,0)+1,FALSE)))))</f>
        <v>#N/A</v>
      </c>
      <c r="H1659" s="9" t="e">
        <f>IF(H1658=0,#N/A,IF(VLOOKUP($B1659,加速計算!$D$11:$Z$5007,MATCH(H$19,加速計算!$E$34:$AM$34,0)+1,FALSE)&lt;0,0,IF($B1659&gt;H$12,0,IF(VLOOKUP($B1659,加速計算!$D$11:$Z$5007,MATCH(H$19,加速計算!$E$34:$AM$34,0)+1,FALSE)&gt;H$14,H$14,VLOOKUP($B1659,加速計算!$D$11:$Z$5007,MATCH(H$19,加速計算!$E$34:$AM$34,0)+1,FALSE)))))</f>
        <v>#N/A</v>
      </c>
      <c r="I1659" s="9" t="e">
        <f>IF(I1658=0,#N/A,IF(VLOOKUP($B1659,加速計算!$D$11:$Z$5007,MATCH(I$19,加速計算!$E$34:$AM$34,0)+1,FALSE)&lt;0,0,IF($B1659&gt;I$12,0,IF(VLOOKUP($B1659,加速計算!$D$11:$Z$5007,MATCH(I$19,加速計算!$E$34:$AM$34,0)+1,FALSE)&gt;I$14,I$14,VLOOKUP($B1659,加速計算!$D$11:$Z$5007,MATCH(I$19,加速計算!$E$34:$AM$34,0)+1,FALSE)))))</f>
        <v>#N/A</v>
      </c>
      <c r="J1659" s="9" t="e">
        <f>IF(J1658=0,#N/A,IF(VLOOKUP($B1659,加速計算!$D$11:$Z$5007,MATCH(J$19,加速計算!$E$34:$AM$34,0)+1,FALSE)&lt;0,0,IF($B1659&gt;J$12,0,IF(VLOOKUP($B1659,加速計算!$D$11:$Z$5007,MATCH(J$19,加速計算!$E$34:$AM$34,0)+1,FALSE)&gt;J$14,J$14,VLOOKUP($B1659,加速計算!$D$11:$Z$5007,MATCH(J$19,加速計算!$E$34:$AM$34,0)+1,FALSE)))))</f>
        <v>#N/A</v>
      </c>
      <c r="K1659" s="9" t="e">
        <f>IF(K1658=0,#N/A,IF(VLOOKUP($B1659,加速計算!$D$11:$Z$5007,MATCH(K$19,加速計算!$E$34:$AM$34,0)+1,FALSE)&lt;0,0,IF($B1659&gt;K$12,0,IF(VLOOKUP($B1659,加速計算!$D$11:$Z$5007,MATCH(K$19,加速計算!$E$34:$AM$34,0)+1,FALSE)&gt;K$14,K$14,VLOOKUP($B1659,加速計算!$D$11:$Z$5007,MATCH(K$19,加速計算!$E$34:$AM$34,0)+1,FALSE)))))</f>
        <v>#N/A</v>
      </c>
      <c r="L1659" s="20" t="e">
        <f>IF(L1658=0,#N/A,IF(VLOOKUP($B1659,加速計算!$D$11:$Z$5007,MATCH(L$19,加速計算!$E$34:$AM$34,0)+1,FALSE)&lt;0,0,IF($B1659&gt;L$12,0,IF(VLOOKUP($B1659,加速計算!$D$11:$Z$5007,MATCH(L$19,加速計算!$E$34:$AM$34,0)+1,FALSE)&gt;L$14,L$14,VLOOKUP($B1659,加速計算!$D$11:$Z$5007,MATCH(L$19,加速計算!$E$34:$AM$34,0)+1,FALSE)))))</f>
        <v>#N/A</v>
      </c>
    </row>
    <row r="1660" spans="2:12">
      <c r="B1660" s="4">
        <v>16390</v>
      </c>
      <c r="C1660" s="5" t="e">
        <f t="shared" si="27"/>
        <v>#N/A</v>
      </c>
      <c r="D1660" s="9" t="e">
        <f>IF(D1659=0,#N/A,IF(VLOOKUP($B1660,加速計算!$D$11:$Z$5007,MATCH(D$19,加速計算!$E$34:$AM$34,0)+1,FALSE)&lt;0,0,IF($B1660&gt;D$12,0,IF(VLOOKUP($B1660,加速計算!$D$11:$Z$5007,MATCH(D$19,加速計算!$E$34:$AM$34,0)+1,FALSE)&gt;D$14,D$14,VLOOKUP($B1660,加速計算!$D$11:$Z$5007,MATCH(D$19,加速計算!$E$34:$AM$34,0)+1,FALSE)))))</f>
        <v>#N/A</v>
      </c>
      <c r="E1660" s="9" t="e">
        <f>IF(E1659=0,#N/A,IF(VLOOKUP($B1660,加速計算!$D$11:$Z$5007,MATCH(E$19,加速計算!$E$34:$AM$34,0)+1,FALSE)&lt;0,0,IF($B1660&gt;E$12,0,IF(VLOOKUP($B1660,加速計算!$D$11:$Z$5007,MATCH(E$19,加速計算!$E$34:$AM$34,0)+1,FALSE)&gt;E$14,E$14,VLOOKUP($B1660,加速計算!$D$11:$Z$5007,MATCH(E$19,加速計算!$E$34:$AM$34,0)+1,FALSE)))))</f>
        <v>#N/A</v>
      </c>
      <c r="F1660" s="9" t="e">
        <f>IF(F1659=0,#N/A,IF(VLOOKUP($B1660,加速計算!$D$11:$Z$5007,MATCH(F$19,加速計算!$E$34:$AM$34,0)+1,FALSE)&lt;0,0,IF($B1660&gt;F$12,0,IF(VLOOKUP($B1660,加速計算!$D$11:$Z$5007,MATCH(F$19,加速計算!$E$34:$AM$34,0)+1,FALSE)&gt;F$14,F$14,VLOOKUP($B1660,加速計算!$D$11:$Z$5007,MATCH(F$19,加速計算!$E$34:$AM$34,0)+1,FALSE)))))</f>
        <v>#N/A</v>
      </c>
      <c r="G1660" s="9" t="e">
        <f>IF(G1659=0,#N/A,IF(VLOOKUP($B1660,加速計算!$D$11:$Z$5007,MATCH(G$19,加速計算!$E$34:$AM$34,0)+1,FALSE)&lt;0,0,IF($B1660&gt;G$12,0,IF(VLOOKUP($B1660,加速計算!$D$11:$Z$5007,MATCH(G$19,加速計算!$E$34:$AM$34,0)+1,FALSE)&gt;G$14,G$14,VLOOKUP($B1660,加速計算!$D$11:$Z$5007,MATCH(G$19,加速計算!$E$34:$AM$34,0)+1,FALSE)))))</f>
        <v>#N/A</v>
      </c>
      <c r="H1660" s="9" t="e">
        <f>IF(H1659=0,#N/A,IF(VLOOKUP($B1660,加速計算!$D$11:$Z$5007,MATCH(H$19,加速計算!$E$34:$AM$34,0)+1,FALSE)&lt;0,0,IF($B1660&gt;H$12,0,IF(VLOOKUP($B1660,加速計算!$D$11:$Z$5007,MATCH(H$19,加速計算!$E$34:$AM$34,0)+1,FALSE)&gt;H$14,H$14,VLOOKUP($B1660,加速計算!$D$11:$Z$5007,MATCH(H$19,加速計算!$E$34:$AM$34,0)+1,FALSE)))))</f>
        <v>#N/A</v>
      </c>
      <c r="I1660" s="9" t="e">
        <f>IF(I1659=0,#N/A,IF(VLOOKUP($B1660,加速計算!$D$11:$Z$5007,MATCH(I$19,加速計算!$E$34:$AM$34,0)+1,FALSE)&lt;0,0,IF($B1660&gt;I$12,0,IF(VLOOKUP($B1660,加速計算!$D$11:$Z$5007,MATCH(I$19,加速計算!$E$34:$AM$34,0)+1,FALSE)&gt;I$14,I$14,VLOOKUP($B1660,加速計算!$D$11:$Z$5007,MATCH(I$19,加速計算!$E$34:$AM$34,0)+1,FALSE)))))</f>
        <v>#N/A</v>
      </c>
      <c r="J1660" s="9" t="e">
        <f>IF(J1659=0,#N/A,IF(VLOOKUP($B1660,加速計算!$D$11:$Z$5007,MATCH(J$19,加速計算!$E$34:$AM$34,0)+1,FALSE)&lt;0,0,IF($B1660&gt;J$12,0,IF(VLOOKUP($B1660,加速計算!$D$11:$Z$5007,MATCH(J$19,加速計算!$E$34:$AM$34,0)+1,FALSE)&gt;J$14,J$14,VLOOKUP($B1660,加速計算!$D$11:$Z$5007,MATCH(J$19,加速計算!$E$34:$AM$34,0)+1,FALSE)))))</f>
        <v>#N/A</v>
      </c>
      <c r="K1660" s="9" t="e">
        <f>IF(K1659=0,#N/A,IF(VLOOKUP($B1660,加速計算!$D$11:$Z$5007,MATCH(K$19,加速計算!$E$34:$AM$34,0)+1,FALSE)&lt;0,0,IF($B1660&gt;K$12,0,IF(VLOOKUP($B1660,加速計算!$D$11:$Z$5007,MATCH(K$19,加速計算!$E$34:$AM$34,0)+1,FALSE)&gt;K$14,K$14,VLOOKUP($B1660,加速計算!$D$11:$Z$5007,MATCH(K$19,加速計算!$E$34:$AM$34,0)+1,FALSE)))))</f>
        <v>#N/A</v>
      </c>
      <c r="L1660" s="20" t="e">
        <f>IF(L1659=0,#N/A,IF(VLOOKUP($B1660,加速計算!$D$11:$Z$5007,MATCH(L$19,加速計算!$E$34:$AM$34,0)+1,FALSE)&lt;0,0,IF($B1660&gt;L$12,0,IF(VLOOKUP($B1660,加速計算!$D$11:$Z$5007,MATCH(L$19,加速計算!$E$34:$AM$34,0)+1,FALSE)&gt;L$14,L$14,VLOOKUP($B1660,加速計算!$D$11:$Z$5007,MATCH(L$19,加速計算!$E$34:$AM$34,0)+1,FALSE)))))</f>
        <v>#N/A</v>
      </c>
    </row>
    <row r="1661" spans="2:12">
      <c r="B1661" s="4">
        <v>16400</v>
      </c>
      <c r="C1661" s="5" t="e">
        <f t="shared" si="27"/>
        <v>#N/A</v>
      </c>
      <c r="D1661" s="9" t="e">
        <f>IF(D1660=0,#N/A,IF(VLOOKUP($B1661,加速計算!$D$11:$Z$5007,MATCH(D$19,加速計算!$E$34:$AM$34,0)+1,FALSE)&lt;0,0,IF($B1661&gt;D$12,0,IF(VLOOKUP($B1661,加速計算!$D$11:$Z$5007,MATCH(D$19,加速計算!$E$34:$AM$34,0)+1,FALSE)&gt;D$14,D$14,VLOOKUP($B1661,加速計算!$D$11:$Z$5007,MATCH(D$19,加速計算!$E$34:$AM$34,0)+1,FALSE)))))</f>
        <v>#N/A</v>
      </c>
      <c r="E1661" s="9" t="e">
        <f>IF(E1660=0,#N/A,IF(VLOOKUP($B1661,加速計算!$D$11:$Z$5007,MATCH(E$19,加速計算!$E$34:$AM$34,0)+1,FALSE)&lt;0,0,IF($B1661&gt;E$12,0,IF(VLOOKUP($B1661,加速計算!$D$11:$Z$5007,MATCH(E$19,加速計算!$E$34:$AM$34,0)+1,FALSE)&gt;E$14,E$14,VLOOKUP($B1661,加速計算!$D$11:$Z$5007,MATCH(E$19,加速計算!$E$34:$AM$34,0)+1,FALSE)))))</f>
        <v>#N/A</v>
      </c>
      <c r="F1661" s="9" t="e">
        <f>IF(F1660=0,#N/A,IF(VLOOKUP($B1661,加速計算!$D$11:$Z$5007,MATCH(F$19,加速計算!$E$34:$AM$34,0)+1,FALSE)&lt;0,0,IF($B1661&gt;F$12,0,IF(VLOOKUP($B1661,加速計算!$D$11:$Z$5007,MATCH(F$19,加速計算!$E$34:$AM$34,0)+1,FALSE)&gt;F$14,F$14,VLOOKUP($B1661,加速計算!$D$11:$Z$5007,MATCH(F$19,加速計算!$E$34:$AM$34,0)+1,FALSE)))))</f>
        <v>#N/A</v>
      </c>
      <c r="G1661" s="9" t="e">
        <f>IF(G1660=0,#N/A,IF(VLOOKUP($B1661,加速計算!$D$11:$Z$5007,MATCH(G$19,加速計算!$E$34:$AM$34,0)+1,FALSE)&lt;0,0,IF($B1661&gt;G$12,0,IF(VLOOKUP($B1661,加速計算!$D$11:$Z$5007,MATCH(G$19,加速計算!$E$34:$AM$34,0)+1,FALSE)&gt;G$14,G$14,VLOOKUP($B1661,加速計算!$D$11:$Z$5007,MATCH(G$19,加速計算!$E$34:$AM$34,0)+1,FALSE)))))</f>
        <v>#N/A</v>
      </c>
      <c r="H1661" s="9" t="e">
        <f>IF(H1660=0,#N/A,IF(VLOOKUP($B1661,加速計算!$D$11:$Z$5007,MATCH(H$19,加速計算!$E$34:$AM$34,0)+1,FALSE)&lt;0,0,IF($B1661&gt;H$12,0,IF(VLOOKUP($B1661,加速計算!$D$11:$Z$5007,MATCH(H$19,加速計算!$E$34:$AM$34,0)+1,FALSE)&gt;H$14,H$14,VLOOKUP($B1661,加速計算!$D$11:$Z$5007,MATCH(H$19,加速計算!$E$34:$AM$34,0)+1,FALSE)))))</f>
        <v>#N/A</v>
      </c>
      <c r="I1661" s="9" t="e">
        <f>IF(I1660=0,#N/A,IF(VLOOKUP($B1661,加速計算!$D$11:$Z$5007,MATCH(I$19,加速計算!$E$34:$AM$34,0)+1,FALSE)&lt;0,0,IF($B1661&gt;I$12,0,IF(VLOOKUP($B1661,加速計算!$D$11:$Z$5007,MATCH(I$19,加速計算!$E$34:$AM$34,0)+1,FALSE)&gt;I$14,I$14,VLOOKUP($B1661,加速計算!$D$11:$Z$5007,MATCH(I$19,加速計算!$E$34:$AM$34,0)+1,FALSE)))))</f>
        <v>#N/A</v>
      </c>
      <c r="J1661" s="9" t="e">
        <f>IF(J1660=0,#N/A,IF(VLOOKUP($B1661,加速計算!$D$11:$Z$5007,MATCH(J$19,加速計算!$E$34:$AM$34,0)+1,FALSE)&lt;0,0,IF($B1661&gt;J$12,0,IF(VLOOKUP($B1661,加速計算!$D$11:$Z$5007,MATCH(J$19,加速計算!$E$34:$AM$34,0)+1,FALSE)&gt;J$14,J$14,VLOOKUP($B1661,加速計算!$D$11:$Z$5007,MATCH(J$19,加速計算!$E$34:$AM$34,0)+1,FALSE)))))</f>
        <v>#N/A</v>
      </c>
      <c r="K1661" s="9" t="e">
        <f>IF(K1660=0,#N/A,IF(VLOOKUP($B1661,加速計算!$D$11:$Z$5007,MATCH(K$19,加速計算!$E$34:$AM$34,0)+1,FALSE)&lt;0,0,IF($B1661&gt;K$12,0,IF(VLOOKUP($B1661,加速計算!$D$11:$Z$5007,MATCH(K$19,加速計算!$E$34:$AM$34,0)+1,FALSE)&gt;K$14,K$14,VLOOKUP($B1661,加速計算!$D$11:$Z$5007,MATCH(K$19,加速計算!$E$34:$AM$34,0)+1,FALSE)))))</f>
        <v>#N/A</v>
      </c>
      <c r="L1661" s="20" t="e">
        <f>IF(L1660=0,#N/A,IF(VLOOKUP($B1661,加速計算!$D$11:$Z$5007,MATCH(L$19,加速計算!$E$34:$AM$34,0)+1,FALSE)&lt;0,0,IF($B1661&gt;L$12,0,IF(VLOOKUP($B1661,加速計算!$D$11:$Z$5007,MATCH(L$19,加速計算!$E$34:$AM$34,0)+1,FALSE)&gt;L$14,L$14,VLOOKUP($B1661,加速計算!$D$11:$Z$5007,MATCH(L$19,加速計算!$E$34:$AM$34,0)+1,FALSE)))))</f>
        <v>#N/A</v>
      </c>
    </row>
    <row r="1662" spans="2:12">
      <c r="B1662" s="4">
        <v>16410</v>
      </c>
      <c r="C1662" s="5" t="e">
        <f t="shared" si="27"/>
        <v>#N/A</v>
      </c>
      <c r="D1662" s="9" t="e">
        <f>IF(D1661=0,#N/A,IF(VLOOKUP($B1662,加速計算!$D$11:$Z$5007,MATCH(D$19,加速計算!$E$34:$AM$34,0)+1,FALSE)&lt;0,0,IF($B1662&gt;D$12,0,IF(VLOOKUP($B1662,加速計算!$D$11:$Z$5007,MATCH(D$19,加速計算!$E$34:$AM$34,0)+1,FALSE)&gt;D$14,D$14,VLOOKUP($B1662,加速計算!$D$11:$Z$5007,MATCH(D$19,加速計算!$E$34:$AM$34,0)+1,FALSE)))))</f>
        <v>#N/A</v>
      </c>
      <c r="E1662" s="9" t="e">
        <f>IF(E1661=0,#N/A,IF(VLOOKUP($B1662,加速計算!$D$11:$Z$5007,MATCH(E$19,加速計算!$E$34:$AM$34,0)+1,FALSE)&lt;0,0,IF($B1662&gt;E$12,0,IF(VLOOKUP($B1662,加速計算!$D$11:$Z$5007,MATCH(E$19,加速計算!$E$34:$AM$34,0)+1,FALSE)&gt;E$14,E$14,VLOOKUP($B1662,加速計算!$D$11:$Z$5007,MATCH(E$19,加速計算!$E$34:$AM$34,0)+1,FALSE)))))</f>
        <v>#N/A</v>
      </c>
      <c r="F1662" s="9" t="e">
        <f>IF(F1661=0,#N/A,IF(VLOOKUP($B1662,加速計算!$D$11:$Z$5007,MATCH(F$19,加速計算!$E$34:$AM$34,0)+1,FALSE)&lt;0,0,IF($B1662&gt;F$12,0,IF(VLOOKUP($B1662,加速計算!$D$11:$Z$5007,MATCH(F$19,加速計算!$E$34:$AM$34,0)+1,FALSE)&gt;F$14,F$14,VLOOKUP($B1662,加速計算!$D$11:$Z$5007,MATCH(F$19,加速計算!$E$34:$AM$34,0)+1,FALSE)))))</f>
        <v>#N/A</v>
      </c>
      <c r="G1662" s="9" t="e">
        <f>IF(G1661=0,#N/A,IF(VLOOKUP($B1662,加速計算!$D$11:$Z$5007,MATCH(G$19,加速計算!$E$34:$AM$34,0)+1,FALSE)&lt;0,0,IF($B1662&gt;G$12,0,IF(VLOOKUP($B1662,加速計算!$D$11:$Z$5007,MATCH(G$19,加速計算!$E$34:$AM$34,0)+1,FALSE)&gt;G$14,G$14,VLOOKUP($B1662,加速計算!$D$11:$Z$5007,MATCH(G$19,加速計算!$E$34:$AM$34,0)+1,FALSE)))))</f>
        <v>#N/A</v>
      </c>
      <c r="H1662" s="9" t="e">
        <f>IF(H1661=0,#N/A,IF(VLOOKUP($B1662,加速計算!$D$11:$Z$5007,MATCH(H$19,加速計算!$E$34:$AM$34,0)+1,FALSE)&lt;0,0,IF($B1662&gt;H$12,0,IF(VLOOKUP($B1662,加速計算!$D$11:$Z$5007,MATCH(H$19,加速計算!$E$34:$AM$34,0)+1,FALSE)&gt;H$14,H$14,VLOOKUP($B1662,加速計算!$D$11:$Z$5007,MATCH(H$19,加速計算!$E$34:$AM$34,0)+1,FALSE)))))</f>
        <v>#N/A</v>
      </c>
      <c r="I1662" s="9" t="e">
        <f>IF(I1661=0,#N/A,IF(VLOOKUP($B1662,加速計算!$D$11:$Z$5007,MATCH(I$19,加速計算!$E$34:$AM$34,0)+1,FALSE)&lt;0,0,IF($B1662&gt;I$12,0,IF(VLOOKUP($B1662,加速計算!$D$11:$Z$5007,MATCH(I$19,加速計算!$E$34:$AM$34,0)+1,FALSE)&gt;I$14,I$14,VLOOKUP($B1662,加速計算!$D$11:$Z$5007,MATCH(I$19,加速計算!$E$34:$AM$34,0)+1,FALSE)))))</f>
        <v>#N/A</v>
      </c>
      <c r="J1662" s="9" t="e">
        <f>IF(J1661=0,#N/A,IF(VLOOKUP($B1662,加速計算!$D$11:$Z$5007,MATCH(J$19,加速計算!$E$34:$AM$34,0)+1,FALSE)&lt;0,0,IF($B1662&gt;J$12,0,IF(VLOOKUP($B1662,加速計算!$D$11:$Z$5007,MATCH(J$19,加速計算!$E$34:$AM$34,0)+1,FALSE)&gt;J$14,J$14,VLOOKUP($B1662,加速計算!$D$11:$Z$5007,MATCH(J$19,加速計算!$E$34:$AM$34,0)+1,FALSE)))))</f>
        <v>#N/A</v>
      </c>
      <c r="K1662" s="9" t="e">
        <f>IF(K1661=0,#N/A,IF(VLOOKUP($B1662,加速計算!$D$11:$Z$5007,MATCH(K$19,加速計算!$E$34:$AM$34,0)+1,FALSE)&lt;0,0,IF($B1662&gt;K$12,0,IF(VLOOKUP($B1662,加速計算!$D$11:$Z$5007,MATCH(K$19,加速計算!$E$34:$AM$34,0)+1,FALSE)&gt;K$14,K$14,VLOOKUP($B1662,加速計算!$D$11:$Z$5007,MATCH(K$19,加速計算!$E$34:$AM$34,0)+1,FALSE)))))</f>
        <v>#N/A</v>
      </c>
      <c r="L1662" s="20" t="e">
        <f>IF(L1661=0,#N/A,IF(VLOOKUP($B1662,加速計算!$D$11:$Z$5007,MATCH(L$19,加速計算!$E$34:$AM$34,0)+1,FALSE)&lt;0,0,IF($B1662&gt;L$12,0,IF(VLOOKUP($B1662,加速計算!$D$11:$Z$5007,MATCH(L$19,加速計算!$E$34:$AM$34,0)+1,FALSE)&gt;L$14,L$14,VLOOKUP($B1662,加速計算!$D$11:$Z$5007,MATCH(L$19,加速計算!$E$34:$AM$34,0)+1,FALSE)))))</f>
        <v>#N/A</v>
      </c>
    </row>
    <row r="1663" spans="2:12">
      <c r="B1663" s="4">
        <v>16420</v>
      </c>
      <c r="C1663" s="5" t="e">
        <f t="shared" si="27"/>
        <v>#N/A</v>
      </c>
      <c r="D1663" s="9" t="e">
        <f>IF(D1662=0,#N/A,IF(VLOOKUP($B1663,加速計算!$D$11:$Z$5007,MATCH(D$19,加速計算!$E$34:$AM$34,0)+1,FALSE)&lt;0,0,IF($B1663&gt;D$12,0,IF(VLOOKUP($B1663,加速計算!$D$11:$Z$5007,MATCH(D$19,加速計算!$E$34:$AM$34,0)+1,FALSE)&gt;D$14,D$14,VLOOKUP($B1663,加速計算!$D$11:$Z$5007,MATCH(D$19,加速計算!$E$34:$AM$34,0)+1,FALSE)))))</f>
        <v>#N/A</v>
      </c>
      <c r="E1663" s="9" t="e">
        <f>IF(E1662=0,#N/A,IF(VLOOKUP($B1663,加速計算!$D$11:$Z$5007,MATCH(E$19,加速計算!$E$34:$AM$34,0)+1,FALSE)&lt;0,0,IF($B1663&gt;E$12,0,IF(VLOOKUP($B1663,加速計算!$D$11:$Z$5007,MATCH(E$19,加速計算!$E$34:$AM$34,0)+1,FALSE)&gt;E$14,E$14,VLOOKUP($B1663,加速計算!$D$11:$Z$5007,MATCH(E$19,加速計算!$E$34:$AM$34,0)+1,FALSE)))))</f>
        <v>#N/A</v>
      </c>
      <c r="F1663" s="9" t="e">
        <f>IF(F1662=0,#N/A,IF(VLOOKUP($B1663,加速計算!$D$11:$Z$5007,MATCH(F$19,加速計算!$E$34:$AM$34,0)+1,FALSE)&lt;0,0,IF($B1663&gt;F$12,0,IF(VLOOKUP($B1663,加速計算!$D$11:$Z$5007,MATCH(F$19,加速計算!$E$34:$AM$34,0)+1,FALSE)&gt;F$14,F$14,VLOOKUP($B1663,加速計算!$D$11:$Z$5007,MATCH(F$19,加速計算!$E$34:$AM$34,0)+1,FALSE)))))</f>
        <v>#N/A</v>
      </c>
      <c r="G1663" s="9" t="e">
        <f>IF(G1662=0,#N/A,IF(VLOOKUP($B1663,加速計算!$D$11:$Z$5007,MATCH(G$19,加速計算!$E$34:$AM$34,0)+1,FALSE)&lt;0,0,IF($B1663&gt;G$12,0,IF(VLOOKUP($B1663,加速計算!$D$11:$Z$5007,MATCH(G$19,加速計算!$E$34:$AM$34,0)+1,FALSE)&gt;G$14,G$14,VLOOKUP($B1663,加速計算!$D$11:$Z$5007,MATCH(G$19,加速計算!$E$34:$AM$34,0)+1,FALSE)))))</f>
        <v>#N/A</v>
      </c>
      <c r="H1663" s="9" t="e">
        <f>IF(H1662=0,#N/A,IF(VLOOKUP($B1663,加速計算!$D$11:$Z$5007,MATCH(H$19,加速計算!$E$34:$AM$34,0)+1,FALSE)&lt;0,0,IF($B1663&gt;H$12,0,IF(VLOOKUP($B1663,加速計算!$D$11:$Z$5007,MATCH(H$19,加速計算!$E$34:$AM$34,0)+1,FALSE)&gt;H$14,H$14,VLOOKUP($B1663,加速計算!$D$11:$Z$5007,MATCH(H$19,加速計算!$E$34:$AM$34,0)+1,FALSE)))))</f>
        <v>#N/A</v>
      </c>
      <c r="I1663" s="9" t="e">
        <f>IF(I1662=0,#N/A,IF(VLOOKUP($B1663,加速計算!$D$11:$Z$5007,MATCH(I$19,加速計算!$E$34:$AM$34,0)+1,FALSE)&lt;0,0,IF($B1663&gt;I$12,0,IF(VLOOKUP($B1663,加速計算!$D$11:$Z$5007,MATCH(I$19,加速計算!$E$34:$AM$34,0)+1,FALSE)&gt;I$14,I$14,VLOOKUP($B1663,加速計算!$D$11:$Z$5007,MATCH(I$19,加速計算!$E$34:$AM$34,0)+1,FALSE)))))</f>
        <v>#N/A</v>
      </c>
      <c r="J1663" s="9" t="e">
        <f>IF(J1662=0,#N/A,IF(VLOOKUP($B1663,加速計算!$D$11:$Z$5007,MATCH(J$19,加速計算!$E$34:$AM$34,0)+1,FALSE)&lt;0,0,IF($B1663&gt;J$12,0,IF(VLOOKUP($B1663,加速計算!$D$11:$Z$5007,MATCH(J$19,加速計算!$E$34:$AM$34,0)+1,FALSE)&gt;J$14,J$14,VLOOKUP($B1663,加速計算!$D$11:$Z$5007,MATCH(J$19,加速計算!$E$34:$AM$34,0)+1,FALSE)))))</f>
        <v>#N/A</v>
      </c>
      <c r="K1663" s="9" t="e">
        <f>IF(K1662=0,#N/A,IF(VLOOKUP($B1663,加速計算!$D$11:$Z$5007,MATCH(K$19,加速計算!$E$34:$AM$34,0)+1,FALSE)&lt;0,0,IF($B1663&gt;K$12,0,IF(VLOOKUP($B1663,加速計算!$D$11:$Z$5007,MATCH(K$19,加速計算!$E$34:$AM$34,0)+1,FALSE)&gt;K$14,K$14,VLOOKUP($B1663,加速計算!$D$11:$Z$5007,MATCH(K$19,加速計算!$E$34:$AM$34,0)+1,FALSE)))))</f>
        <v>#N/A</v>
      </c>
      <c r="L1663" s="20" t="e">
        <f>IF(L1662=0,#N/A,IF(VLOOKUP($B1663,加速計算!$D$11:$Z$5007,MATCH(L$19,加速計算!$E$34:$AM$34,0)+1,FALSE)&lt;0,0,IF($B1663&gt;L$12,0,IF(VLOOKUP($B1663,加速計算!$D$11:$Z$5007,MATCH(L$19,加速計算!$E$34:$AM$34,0)+1,FALSE)&gt;L$14,L$14,VLOOKUP($B1663,加速計算!$D$11:$Z$5007,MATCH(L$19,加速計算!$E$34:$AM$34,0)+1,FALSE)))))</f>
        <v>#N/A</v>
      </c>
    </row>
    <row r="1664" spans="2:12">
      <c r="B1664" s="4">
        <v>16430</v>
      </c>
      <c r="C1664" s="5" t="e">
        <f t="shared" si="27"/>
        <v>#N/A</v>
      </c>
      <c r="D1664" s="9" t="e">
        <f>IF(D1663=0,#N/A,IF(VLOOKUP($B1664,加速計算!$D$11:$Z$5007,MATCH(D$19,加速計算!$E$34:$AM$34,0)+1,FALSE)&lt;0,0,IF($B1664&gt;D$12,0,IF(VLOOKUP($B1664,加速計算!$D$11:$Z$5007,MATCH(D$19,加速計算!$E$34:$AM$34,0)+1,FALSE)&gt;D$14,D$14,VLOOKUP($B1664,加速計算!$D$11:$Z$5007,MATCH(D$19,加速計算!$E$34:$AM$34,0)+1,FALSE)))))</f>
        <v>#N/A</v>
      </c>
      <c r="E1664" s="9" t="e">
        <f>IF(E1663=0,#N/A,IF(VLOOKUP($B1664,加速計算!$D$11:$Z$5007,MATCH(E$19,加速計算!$E$34:$AM$34,0)+1,FALSE)&lt;0,0,IF($B1664&gt;E$12,0,IF(VLOOKUP($B1664,加速計算!$D$11:$Z$5007,MATCH(E$19,加速計算!$E$34:$AM$34,0)+1,FALSE)&gt;E$14,E$14,VLOOKUP($B1664,加速計算!$D$11:$Z$5007,MATCH(E$19,加速計算!$E$34:$AM$34,0)+1,FALSE)))))</f>
        <v>#N/A</v>
      </c>
      <c r="F1664" s="9" t="e">
        <f>IF(F1663=0,#N/A,IF(VLOOKUP($B1664,加速計算!$D$11:$Z$5007,MATCH(F$19,加速計算!$E$34:$AM$34,0)+1,FALSE)&lt;0,0,IF($B1664&gt;F$12,0,IF(VLOOKUP($B1664,加速計算!$D$11:$Z$5007,MATCH(F$19,加速計算!$E$34:$AM$34,0)+1,FALSE)&gt;F$14,F$14,VLOOKUP($B1664,加速計算!$D$11:$Z$5007,MATCH(F$19,加速計算!$E$34:$AM$34,0)+1,FALSE)))))</f>
        <v>#N/A</v>
      </c>
      <c r="G1664" s="9" t="e">
        <f>IF(G1663=0,#N/A,IF(VLOOKUP($B1664,加速計算!$D$11:$Z$5007,MATCH(G$19,加速計算!$E$34:$AM$34,0)+1,FALSE)&lt;0,0,IF($B1664&gt;G$12,0,IF(VLOOKUP($B1664,加速計算!$D$11:$Z$5007,MATCH(G$19,加速計算!$E$34:$AM$34,0)+1,FALSE)&gt;G$14,G$14,VLOOKUP($B1664,加速計算!$D$11:$Z$5007,MATCH(G$19,加速計算!$E$34:$AM$34,0)+1,FALSE)))))</f>
        <v>#N/A</v>
      </c>
      <c r="H1664" s="9" t="e">
        <f>IF(H1663=0,#N/A,IF(VLOOKUP($B1664,加速計算!$D$11:$Z$5007,MATCH(H$19,加速計算!$E$34:$AM$34,0)+1,FALSE)&lt;0,0,IF($B1664&gt;H$12,0,IF(VLOOKUP($B1664,加速計算!$D$11:$Z$5007,MATCH(H$19,加速計算!$E$34:$AM$34,0)+1,FALSE)&gt;H$14,H$14,VLOOKUP($B1664,加速計算!$D$11:$Z$5007,MATCH(H$19,加速計算!$E$34:$AM$34,0)+1,FALSE)))))</f>
        <v>#N/A</v>
      </c>
      <c r="I1664" s="9" t="e">
        <f>IF(I1663=0,#N/A,IF(VLOOKUP($B1664,加速計算!$D$11:$Z$5007,MATCH(I$19,加速計算!$E$34:$AM$34,0)+1,FALSE)&lt;0,0,IF($B1664&gt;I$12,0,IF(VLOOKUP($B1664,加速計算!$D$11:$Z$5007,MATCH(I$19,加速計算!$E$34:$AM$34,0)+1,FALSE)&gt;I$14,I$14,VLOOKUP($B1664,加速計算!$D$11:$Z$5007,MATCH(I$19,加速計算!$E$34:$AM$34,0)+1,FALSE)))))</f>
        <v>#N/A</v>
      </c>
      <c r="J1664" s="9" t="e">
        <f>IF(J1663=0,#N/A,IF(VLOOKUP($B1664,加速計算!$D$11:$Z$5007,MATCH(J$19,加速計算!$E$34:$AM$34,0)+1,FALSE)&lt;0,0,IF($B1664&gt;J$12,0,IF(VLOOKUP($B1664,加速計算!$D$11:$Z$5007,MATCH(J$19,加速計算!$E$34:$AM$34,0)+1,FALSE)&gt;J$14,J$14,VLOOKUP($B1664,加速計算!$D$11:$Z$5007,MATCH(J$19,加速計算!$E$34:$AM$34,0)+1,FALSE)))))</f>
        <v>#N/A</v>
      </c>
      <c r="K1664" s="9" t="e">
        <f>IF(K1663=0,#N/A,IF(VLOOKUP($B1664,加速計算!$D$11:$Z$5007,MATCH(K$19,加速計算!$E$34:$AM$34,0)+1,FALSE)&lt;0,0,IF($B1664&gt;K$12,0,IF(VLOOKUP($B1664,加速計算!$D$11:$Z$5007,MATCH(K$19,加速計算!$E$34:$AM$34,0)+1,FALSE)&gt;K$14,K$14,VLOOKUP($B1664,加速計算!$D$11:$Z$5007,MATCH(K$19,加速計算!$E$34:$AM$34,0)+1,FALSE)))))</f>
        <v>#N/A</v>
      </c>
      <c r="L1664" s="20" t="e">
        <f>IF(L1663=0,#N/A,IF(VLOOKUP($B1664,加速計算!$D$11:$Z$5007,MATCH(L$19,加速計算!$E$34:$AM$34,0)+1,FALSE)&lt;0,0,IF($B1664&gt;L$12,0,IF(VLOOKUP($B1664,加速計算!$D$11:$Z$5007,MATCH(L$19,加速計算!$E$34:$AM$34,0)+1,FALSE)&gt;L$14,L$14,VLOOKUP($B1664,加速計算!$D$11:$Z$5007,MATCH(L$19,加速計算!$E$34:$AM$34,0)+1,FALSE)))))</f>
        <v>#N/A</v>
      </c>
    </row>
    <row r="1665" spans="2:12">
      <c r="B1665" s="4">
        <v>16440</v>
      </c>
      <c r="C1665" s="5" t="e">
        <f t="shared" si="27"/>
        <v>#N/A</v>
      </c>
      <c r="D1665" s="9" t="e">
        <f>IF(D1664=0,#N/A,IF(VLOOKUP($B1665,加速計算!$D$11:$Z$5007,MATCH(D$19,加速計算!$E$34:$AM$34,0)+1,FALSE)&lt;0,0,IF($B1665&gt;D$12,0,IF(VLOOKUP($B1665,加速計算!$D$11:$Z$5007,MATCH(D$19,加速計算!$E$34:$AM$34,0)+1,FALSE)&gt;D$14,D$14,VLOOKUP($B1665,加速計算!$D$11:$Z$5007,MATCH(D$19,加速計算!$E$34:$AM$34,0)+1,FALSE)))))</f>
        <v>#N/A</v>
      </c>
      <c r="E1665" s="9" t="e">
        <f>IF(E1664=0,#N/A,IF(VLOOKUP($B1665,加速計算!$D$11:$Z$5007,MATCH(E$19,加速計算!$E$34:$AM$34,0)+1,FALSE)&lt;0,0,IF($B1665&gt;E$12,0,IF(VLOOKUP($B1665,加速計算!$D$11:$Z$5007,MATCH(E$19,加速計算!$E$34:$AM$34,0)+1,FALSE)&gt;E$14,E$14,VLOOKUP($B1665,加速計算!$D$11:$Z$5007,MATCH(E$19,加速計算!$E$34:$AM$34,0)+1,FALSE)))))</f>
        <v>#N/A</v>
      </c>
      <c r="F1665" s="9" t="e">
        <f>IF(F1664=0,#N/A,IF(VLOOKUP($B1665,加速計算!$D$11:$Z$5007,MATCH(F$19,加速計算!$E$34:$AM$34,0)+1,FALSE)&lt;0,0,IF($B1665&gt;F$12,0,IF(VLOOKUP($B1665,加速計算!$D$11:$Z$5007,MATCH(F$19,加速計算!$E$34:$AM$34,0)+1,FALSE)&gt;F$14,F$14,VLOOKUP($B1665,加速計算!$D$11:$Z$5007,MATCH(F$19,加速計算!$E$34:$AM$34,0)+1,FALSE)))))</f>
        <v>#N/A</v>
      </c>
      <c r="G1665" s="9" t="e">
        <f>IF(G1664=0,#N/A,IF(VLOOKUP($B1665,加速計算!$D$11:$Z$5007,MATCH(G$19,加速計算!$E$34:$AM$34,0)+1,FALSE)&lt;0,0,IF($B1665&gt;G$12,0,IF(VLOOKUP($B1665,加速計算!$D$11:$Z$5007,MATCH(G$19,加速計算!$E$34:$AM$34,0)+1,FALSE)&gt;G$14,G$14,VLOOKUP($B1665,加速計算!$D$11:$Z$5007,MATCH(G$19,加速計算!$E$34:$AM$34,0)+1,FALSE)))))</f>
        <v>#N/A</v>
      </c>
      <c r="H1665" s="9" t="e">
        <f>IF(H1664=0,#N/A,IF(VLOOKUP($B1665,加速計算!$D$11:$Z$5007,MATCH(H$19,加速計算!$E$34:$AM$34,0)+1,FALSE)&lt;0,0,IF($B1665&gt;H$12,0,IF(VLOOKUP($B1665,加速計算!$D$11:$Z$5007,MATCH(H$19,加速計算!$E$34:$AM$34,0)+1,FALSE)&gt;H$14,H$14,VLOOKUP($B1665,加速計算!$D$11:$Z$5007,MATCH(H$19,加速計算!$E$34:$AM$34,0)+1,FALSE)))))</f>
        <v>#N/A</v>
      </c>
      <c r="I1665" s="9" t="e">
        <f>IF(I1664=0,#N/A,IF(VLOOKUP($B1665,加速計算!$D$11:$Z$5007,MATCH(I$19,加速計算!$E$34:$AM$34,0)+1,FALSE)&lt;0,0,IF($B1665&gt;I$12,0,IF(VLOOKUP($B1665,加速計算!$D$11:$Z$5007,MATCH(I$19,加速計算!$E$34:$AM$34,0)+1,FALSE)&gt;I$14,I$14,VLOOKUP($B1665,加速計算!$D$11:$Z$5007,MATCH(I$19,加速計算!$E$34:$AM$34,0)+1,FALSE)))))</f>
        <v>#N/A</v>
      </c>
      <c r="J1665" s="9" t="e">
        <f>IF(J1664=0,#N/A,IF(VLOOKUP($B1665,加速計算!$D$11:$Z$5007,MATCH(J$19,加速計算!$E$34:$AM$34,0)+1,FALSE)&lt;0,0,IF($B1665&gt;J$12,0,IF(VLOOKUP($B1665,加速計算!$D$11:$Z$5007,MATCH(J$19,加速計算!$E$34:$AM$34,0)+1,FALSE)&gt;J$14,J$14,VLOOKUP($B1665,加速計算!$D$11:$Z$5007,MATCH(J$19,加速計算!$E$34:$AM$34,0)+1,FALSE)))))</f>
        <v>#N/A</v>
      </c>
      <c r="K1665" s="9" t="e">
        <f>IF(K1664=0,#N/A,IF(VLOOKUP($B1665,加速計算!$D$11:$Z$5007,MATCH(K$19,加速計算!$E$34:$AM$34,0)+1,FALSE)&lt;0,0,IF($B1665&gt;K$12,0,IF(VLOOKUP($B1665,加速計算!$D$11:$Z$5007,MATCH(K$19,加速計算!$E$34:$AM$34,0)+1,FALSE)&gt;K$14,K$14,VLOOKUP($B1665,加速計算!$D$11:$Z$5007,MATCH(K$19,加速計算!$E$34:$AM$34,0)+1,FALSE)))))</f>
        <v>#N/A</v>
      </c>
      <c r="L1665" s="20" t="e">
        <f>IF(L1664=0,#N/A,IF(VLOOKUP($B1665,加速計算!$D$11:$Z$5007,MATCH(L$19,加速計算!$E$34:$AM$34,0)+1,FALSE)&lt;0,0,IF($B1665&gt;L$12,0,IF(VLOOKUP($B1665,加速計算!$D$11:$Z$5007,MATCH(L$19,加速計算!$E$34:$AM$34,0)+1,FALSE)&gt;L$14,L$14,VLOOKUP($B1665,加速計算!$D$11:$Z$5007,MATCH(L$19,加速計算!$E$34:$AM$34,0)+1,FALSE)))))</f>
        <v>#N/A</v>
      </c>
    </row>
    <row r="1666" spans="2:12">
      <c r="B1666" s="4">
        <v>16450</v>
      </c>
      <c r="C1666" s="5" t="e">
        <f t="shared" si="27"/>
        <v>#N/A</v>
      </c>
      <c r="D1666" s="9" t="e">
        <f>IF(D1665=0,#N/A,IF(VLOOKUP($B1666,加速計算!$D$11:$Z$5007,MATCH(D$19,加速計算!$E$34:$AM$34,0)+1,FALSE)&lt;0,0,IF($B1666&gt;D$12,0,IF(VLOOKUP($B1666,加速計算!$D$11:$Z$5007,MATCH(D$19,加速計算!$E$34:$AM$34,0)+1,FALSE)&gt;D$14,D$14,VLOOKUP($B1666,加速計算!$D$11:$Z$5007,MATCH(D$19,加速計算!$E$34:$AM$34,0)+1,FALSE)))))</f>
        <v>#N/A</v>
      </c>
      <c r="E1666" s="9" t="e">
        <f>IF(E1665=0,#N/A,IF(VLOOKUP($B1666,加速計算!$D$11:$Z$5007,MATCH(E$19,加速計算!$E$34:$AM$34,0)+1,FALSE)&lt;0,0,IF($B1666&gt;E$12,0,IF(VLOOKUP($B1666,加速計算!$D$11:$Z$5007,MATCH(E$19,加速計算!$E$34:$AM$34,0)+1,FALSE)&gt;E$14,E$14,VLOOKUP($B1666,加速計算!$D$11:$Z$5007,MATCH(E$19,加速計算!$E$34:$AM$34,0)+1,FALSE)))))</f>
        <v>#N/A</v>
      </c>
      <c r="F1666" s="9" t="e">
        <f>IF(F1665=0,#N/A,IF(VLOOKUP($B1666,加速計算!$D$11:$Z$5007,MATCH(F$19,加速計算!$E$34:$AM$34,0)+1,FALSE)&lt;0,0,IF($B1666&gt;F$12,0,IF(VLOOKUP($B1666,加速計算!$D$11:$Z$5007,MATCH(F$19,加速計算!$E$34:$AM$34,0)+1,FALSE)&gt;F$14,F$14,VLOOKUP($B1666,加速計算!$D$11:$Z$5007,MATCH(F$19,加速計算!$E$34:$AM$34,0)+1,FALSE)))))</f>
        <v>#N/A</v>
      </c>
      <c r="G1666" s="9" t="e">
        <f>IF(G1665=0,#N/A,IF(VLOOKUP($B1666,加速計算!$D$11:$Z$5007,MATCH(G$19,加速計算!$E$34:$AM$34,0)+1,FALSE)&lt;0,0,IF($B1666&gt;G$12,0,IF(VLOOKUP($B1666,加速計算!$D$11:$Z$5007,MATCH(G$19,加速計算!$E$34:$AM$34,0)+1,FALSE)&gt;G$14,G$14,VLOOKUP($B1666,加速計算!$D$11:$Z$5007,MATCH(G$19,加速計算!$E$34:$AM$34,0)+1,FALSE)))))</f>
        <v>#N/A</v>
      </c>
      <c r="H1666" s="9" t="e">
        <f>IF(H1665=0,#N/A,IF(VLOOKUP($B1666,加速計算!$D$11:$Z$5007,MATCH(H$19,加速計算!$E$34:$AM$34,0)+1,FALSE)&lt;0,0,IF($B1666&gt;H$12,0,IF(VLOOKUP($B1666,加速計算!$D$11:$Z$5007,MATCH(H$19,加速計算!$E$34:$AM$34,0)+1,FALSE)&gt;H$14,H$14,VLOOKUP($B1666,加速計算!$D$11:$Z$5007,MATCH(H$19,加速計算!$E$34:$AM$34,0)+1,FALSE)))))</f>
        <v>#N/A</v>
      </c>
      <c r="I1666" s="9" t="e">
        <f>IF(I1665=0,#N/A,IF(VLOOKUP($B1666,加速計算!$D$11:$Z$5007,MATCH(I$19,加速計算!$E$34:$AM$34,0)+1,FALSE)&lt;0,0,IF($B1666&gt;I$12,0,IF(VLOOKUP($B1666,加速計算!$D$11:$Z$5007,MATCH(I$19,加速計算!$E$34:$AM$34,0)+1,FALSE)&gt;I$14,I$14,VLOOKUP($B1666,加速計算!$D$11:$Z$5007,MATCH(I$19,加速計算!$E$34:$AM$34,0)+1,FALSE)))))</f>
        <v>#N/A</v>
      </c>
      <c r="J1666" s="9" t="e">
        <f>IF(J1665=0,#N/A,IF(VLOOKUP($B1666,加速計算!$D$11:$Z$5007,MATCH(J$19,加速計算!$E$34:$AM$34,0)+1,FALSE)&lt;0,0,IF($B1666&gt;J$12,0,IF(VLOOKUP($B1666,加速計算!$D$11:$Z$5007,MATCH(J$19,加速計算!$E$34:$AM$34,0)+1,FALSE)&gt;J$14,J$14,VLOOKUP($B1666,加速計算!$D$11:$Z$5007,MATCH(J$19,加速計算!$E$34:$AM$34,0)+1,FALSE)))))</f>
        <v>#N/A</v>
      </c>
      <c r="K1666" s="9" t="e">
        <f>IF(K1665=0,#N/A,IF(VLOOKUP($B1666,加速計算!$D$11:$Z$5007,MATCH(K$19,加速計算!$E$34:$AM$34,0)+1,FALSE)&lt;0,0,IF($B1666&gt;K$12,0,IF(VLOOKUP($B1666,加速計算!$D$11:$Z$5007,MATCH(K$19,加速計算!$E$34:$AM$34,0)+1,FALSE)&gt;K$14,K$14,VLOOKUP($B1666,加速計算!$D$11:$Z$5007,MATCH(K$19,加速計算!$E$34:$AM$34,0)+1,FALSE)))))</f>
        <v>#N/A</v>
      </c>
      <c r="L1666" s="20" t="e">
        <f>IF(L1665=0,#N/A,IF(VLOOKUP($B1666,加速計算!$D$11:$Z$5007,MATCH(L$19,加速計算!$E$34:$AM$34,0)+1,FALSE)&lt;0,0,IF($B1666&gt;L$12,0,IF(VLOOKUP($B1666,加速計算!$D$11:$Z$5007,MATCH(L$19,加速計算!$E$34:$AM$34,0)+1,FALSE)&gt;L$14,L$14,VLOOKUP($B1666,加速計算!$D$11:$Z$5007,MATCH(L$19,加速計算!$E$34:$AM$34,0)+1,FALSE)))))</f>
        <v>#N/A</v>
      </c>
    </row>
    <row r="1667" spans="2:12">
      <c r="B1667" s="4">
        <v>16460</v>
      </c>
      <c r="C1667" s="5" t="e">
        <f t="shared" si="27"/>
        <v>#N/A</v>
      </c>
      <c r="D1667" s="9" t="e">
        <f>IF(D1666=0,#N/A,IF(VLOOKUP($B1667,加速計算!$D$11:$Z$5007,MATCH(D$19,加速計算!$E$34:$AM$34,0)+1,FALSE)&lt;0,0,IF($B1667&gt;D$12,0,IF(VLOOKUP($B1667,加速計算!$D$11:$Z$5007,MATCH(D$19,加速計算!$E$34:$AM$34,0)+1,FALSE)&gt;D$14,D$14,VLOOKUP($B1667,加速計算!$D$11:$Z$5007,MATCH(D$19,加速計算!$E$34:$AM$34,0)+1,FALSE)))))</f>
        <v>#N/A</v>
      </c>
      <c r="E1667" s="9" t="e">
        <f>IF(E1666=0,#N/A,IF(VLOOKUP($B1667,加速計算!$D$11:$Z$5007,MATCH(E$19,加速計算!$E$34:$AM$34,0)+1,FALSE)&lt;0,0,IF($B1667&gt;E$12,0,IF(VLOOKUP($B1667,加速計算!$D$11:$Z$5007,MATCH(E$19,加速計算!$E$34:$AM$34,0)+1,FALSE)&gt;E$14,E$14,VLOOKUP($B1667,加速計算!$D$11:$Z$5007,MATCH(E$19,加速計算!$E$34:$AM$34,0)+1,FALSE)))))</f>
        <v>#N/A</v>
      </c>
      <c r="F1667" s="9" t="e">
        <f>IF(F1666=0,#N/A,IF(VLOOKUP($B1667,加速計算!$D$11:$Z$5007,MATCH(F$19,加速計算!$E$34:$AM$34,0)+1,FALSE)&lt;0,0,IF($B1667&gt;F$12,0,IF(VLOOKUP($B1667,加速計算!$D$11:$Z$5007,MATCH(F$19,加速計算!$E$34:$AM$34,0)+1,FALSE)&gt;F$14,F$14,VLOOKUP($B1667,加速計算!$D$11:$Z$5007,MATCH(F$19,加速計算!$E$34:$AM$34,0)+1,FALSE)))))</f>
        <v>#N/A</v>
      </c>
      <c r="G1667" s="9" t="e">
        <f>IF(G1666=0,#N/A,IF(VLOOKUP($B1667,加速計算!$D$11:$Z$5007,MATCH(G$19,加速計算!$E$34:$AM$34,0)+1,FALSE)&lt;0,0,IF($B1667&gt;G$12,0,IF(VLOOKUP($B1667,加速計算!$D$11:$Z$5007,MATCH(G$19,加速計算!$E$34:$AM$34,0)+1,FALSE)&gt;G$14,G$14,VLOOKUP($B1667,加速計算!$D$11:$Z$5007,MATCH(G$19,加速計算!$E$34:$AM$34,0)+1,FALSE)))))</f>
        <v>#N/A</v>
      </c>
      <c r="H1667" s="9" t="e">
        <f>IF(H1666=0,#N/A,IF(VLOOKUP($B1667,加速計算!$D$11:$Z$5007,MATCH(H$19,加速計算!$E$34:$AM$34,0)+1,FALSE)&lt;0,0,IF($B1667&gt;H$12,0,IF(VLOOKUP($B1667,加速計算!$D$11:$Z$5007,MATCH(H$19,加速計算!$E$34:$AM$34,0)+1,FALSE)&gt;H$14,H$14,VLOOKUP($B1667,加速計算!$D$11:$Z$5007,MATCH(H$19,加速計算!$E$34:$AM$34,0)+1,FALSE)))))</f>
        <v>#N/A</v>
      </c>
      <c r="I1667" s="9" t="e">
        <f>IF(I1666=0,#N/A,IF(VLOOKUP($B1667,加速計算!$D$11:$Z$5007,MATCH(I$19,加速計算!$E$34:$AM$34,0)+1,FALSE)&lt;0,0,IF($B1667&gt;I$12,0,IF(VLOOKUP($B1667,加速計算!$D$11:$Z$5007,MATCH(I$19,加速計算!$E$34:$AM$34,0)+1,FALSE)&gt;I$14,I$14,VLOOKUP($B1667,加速計算!$D$11:$Z$5007,MATCH(I$19,加速計算!$E$34:$AM$34,0)+1,FALSE)))))</f>
        <v>#N/A</v>
      </c>
      <c r="J1667" s="9" t="e">
        <f>IF(J1666=0,#N/A,IF(VLOOKUP($B1667,加速計算!$D$11:$Z$5007,MATCH(J$19,加速計算!$E$34:$AM$34,0)+1,FALSE)&lt;0,0,IF($B1667&gt;J$12,0,IF(VLOOKUP($B1667,加速計算!$D$11:$Z$5007,MATCH(J$19,加速計算!$E$34:$AM$34,0)+1,FALSE)&gt;J$14,J$14,VLOOKUP($B1667,加速計算!$D$11:$Z$5007,MATCH(J$19,加速計算!$E$34:$AM$34,0)+1,FALSE)))))</f>
        <v>#N/A</v>
      </c>
      <c r="K1667" s="9" t="e">
        <f>IF(K1666=0,#N/A,IF(VLOOKUP($B1667,加速計算!$D$11:$Z$5007,MATCH(K$19,加速計算!$E$34:$AM$34,0)+1,FALSE)&lt;0,0,IF($B1667&gt;K$12,0,IF(VLOOKUP($B1667,加速計算!$D$11:$Z$5007,MATCH(K$19,加速計算!$E$34:$AM$34,0)+1,FALSE)&gt;K$14,K$14,VLOOKUP($B1667,加速計算!$D$11:$Z$5007,MATCH(K$19,加速計算!$E$34:$AM$34,0)+1,FALSE)))))</f>
        <v>#N/A</v>
      </c>
      <c r="L1667" s="20" t="e">
        <f>IF(L1666=0,#N/A,IF(VLOOKUP($B1667,加速計算!$D$11:$Z$5007,MATCH(L$19,加速計算!$E$34:$AM$34,0)+1,FALSE)&lt;0,0,IF($B1667&gt;L$12,0,IF(VLOOKUP($B1667,加速計算!$D$11:$Z$5007,MATCH(L$19,加速計算!$E$34:$AM$34,0)+1,FALSE)&gt;L$14,L$14,VLOOKUP($B1667,加速計算!$D$11:$Z$5007,MATCH(L$19,加速計算!$E$34:$AM$34,0)+1,FALSE)))))</f>
        <v>#N/A</v>
      </c>
    </row>
    <row r="1668" spans="2:12">
      <c r="B1668" s="4">
        <v>16470</v>
      </c>
      <c r="C1668" s="5" t="e">
        <f t="shared" si="27"/>
        <v>#N/A</v>
      </c>
      <c r="D1668" s="9" t="e">
        <f>IF(D1667=0,#N/A,IF(VLOOKUP($B1668,加速計算!$D$11:$Z$5007,MATCH(D$19,加速計算!$E$34:$AM$34,0)+1,FALSE)&lt;0,0,IF($B1668&gt;D$12,0,IF(VLOOKUP($B1668,加速計算!$D$11:$Z$5007,MATCH(D$19,加速計算!$E$34:$AM$34,0)+1,FALSE)&gt;D$14,D$14,VLOOKUP($B1668,加速計算!$D$11:$Z$5007,MATCH(D$19,加速計算!$E$34:$AM$34,0)+1,FALSE)))))</f>
        <v>#N/A</v>
      </c>
      <c r="E1668" s="9" t="e">
        <f>IF(E1667=0,#N/A,IF(VLOOKUP($B1668,加速計算!$D$11:$Z$5007,MATCH(E$19,加速計算!$E$34:$AM$34,0)+1,FALSE)&lt;0,0,IF($B1668&gt;E$12,0,IF(VLOOKUP($B1668,加速計算!$D$11:$Z$5007,MATCH(E$19,加速計算!$E$34:$AM$34,0)+1,FALSE)&gt;E$14,E$14,VLOOKUP($B1668,加速計算!$D$11:$Z$5007,MATCH(E$19,加速計算!$E$34:$AM$34,0)+1,FALSE)))))</f>
        <v>#N/A</v>
      </c>
      <c r="F1668" s="9" t="e">
        <f>IF(F1667=0,#N/A,IF(VLOOKUP($B1668,加速計算!$D$11:$Z$5007,MATCH(F$19,加速計算!$E$34:$AM$34,0)+1,FALSE)&lt;0,0,IF($B1668&gt;F$12,0,IF(VLOOKUP($B1668,加速計算!$D$11:$Z$5007,MATCH(F$19,加速計算!$E$34:$AM$34,0)+1,FALSE)&gt;F$14,F$14,VLOOKUP($B1668,加速計算!$D$11:$Z$5007,MATCH(F$19,加速計算!$E$34:$AM$34,0)+1,FALSE)))))</f>
        <v>#N/A</v>
      </c>
      <c r="G1668" s="9" t="e">
        <f>IF(G1667=0,#N/A,IF(VLOOKUP($B1668,加速計算!$D$11:$Z$5007,MATCH(G$19,加速計算!$E$34:$AM$34,0)+1,FALSE)&lt;0,0,IF($B1668&gt;G$12,0,IF(VLOOKUP($B1668,加速計算!$D$11:$Z$5007,MATCH(G$19,加速計算!$E$34:$AM$34,0)+1,FALSE)&gt;G$14,G$14,VLOOKUP($B1668,加速計算!$D$11:$Z$5007,MATCH(G$19,加速計算!$E$34:$AM$34,0)+1,FALSE)))))</f>
        <v>#N/A</v>
      </c>
      <c r="H1668" s="9" t="e">
        <f>IF(H1667=0,#N/A,IF(VLOOKUP($B1668,加速計算!$D$11:$Z$5007,MATCH(H$19,加速計算!$E$34:$AM$34,0)+1,FALSE)&lt;0,0,IF($B1668&gt;H$12,0,IF(VLOOKUP($B1668,加速計算!$D$11:$Z$5007,MATCH(H$19,加速計算!$E$34:$AM$34,0)+1,FALSE)&gt;H$14,H$14,VLOOKUP($B1668,加速計算!$D$11:$Z$5007,MATCH(H$19,加速計算!$E$34:$AM$34,0)+1,FALSE)))))</f>
        <v>#N/A</v>
      </c>
      <c r="I1668" s="9" t="e">
        <f>IF(I1667=0,#N/A,IF(VLOOKUP($B1668,加速計算!$D$11:$Z$5007,MATCH(I$19,加速計算!$E$34:$AM$34,0)+1,FALSE)&lt;0,0,IF($B1668&gt;I$12,0,IF(VLOOKUP($B1668,加速計算!$D$11:$Z$5007,MATCH(I$19,加速計算!$E$34:$AM$34,0)+1,FALSE)&gt;I$14,I$14,VLOOKUP($B1668,加速計算!$D$11:$Z$5007,MATCH(I$19,加速計算!$E$34:$AM$34,0)+1,FALSE)))))</f>
        <v>#N/A</v>
      </c>
      <c r="J1668" s="9" t="e">
        <f>IF(J1667=0,#N/A,IF(VLOOKUP($B1668,加速計算!$D$11:$Z$5007,MATCH(J$19,加速計算!$E$34:$AM$34,0)+1,FALSE)&lt;0,0,IF($B1668&gt;J$12,0,IF(VLOOKUP($B1668,加速計算!$D$11:$Z$5007,MATCH(J$19,加速計算!$E$34:$AM$34,0)+1,FALSE)&gt;J$14,J$14,VLOOKUP($B1668,加速計算!$D$11:$Z$5007,MATCH(J$19,加速計算!$E$34:$AM$34,0)+1,FALSE)))))</f>
        <v>#N/A</v>
      </c>
      <c r="K1668" s="9" t="e">
        <f>IF(K1667=0,#N/A,IF(VLOOKUP($B1668,加速計算!$D$11:$Z$5007,MATCH(K$19,加速計算!$E$34:$AM$34,0)+1,FALSE)&lt;0,0,IF($B1668&gt;K$12,0,IF(VLOOKUP($B1668,加速計算!$D$11:$Z$5007,MATCH(K$19,加速計算!$E$34:$AM$34,0)+1,FALSE)&gt;K$14,K$14,VLOOKUP($B1668,加速計算!$D$11:$Z$5007,MATCH(K$19,加速計算!$E$34:$AM$34,0)+1,FALSE)))))</f>
        <v>#N/A</v>
      </c>
      <c r="L1668" s="20" t="e">
        <f>IF(L1667=0,#N/A,IF(VLOOKUP($B1668,加速計算!$D$11:$Z$5007,MATCH(L$19,加速計算!$E$34:$AM$34,0)+1,FALSE)&lt;0,0,IF($B1668&gt;L$12,0,IF(VLOOKUP($B1668,加速計算!$D$11:$Z$5007,MATCH(L$19,加速計算!$E$34:$AM$34,0)+1,FALSE)&gt;L$14,L$14,VLOOKUP($B1668,加速計算!$D$11:$Z$5007,MATCH(L$19,加速計算!$E$34:$AM$34,0)+1,FALSE)))))</f>
        <v>#N/A</v>
      </c>
    </row>
    <row r="1669" spans="2:12">
      <c r="B1669" s="4">
        <v>16480</v>
      </c>
      <c r="C1669" s="5" t="e">
        <f t="shared" si="27"/>
        <v>#N/A</v>
      </c>
      <c r="D1669" s="9" t="e">
        <f>IF(D1668=0,#N/A,IF(VLOOKUP($B1669,加速計算!$D$11:$Z$5007,MATCH(D$19,加速計算!$E$34:$AM$34,0)+1,FALSE)&lt;0,0,IF($B1669&gt;D$12,0,IF(VLOOKUP($B1669,加速計算!$D$11:$Z$5007,MATCH(D$19,加速計算!$E$34:$AM$34,0)+1,FALSE)&gt;D$14,D$14,VLOOKUP($B1669,加速計算!$D$11:$Z$5007,MATCH(D$19,加速計算!$E$34:$AM$34,0)+1,FALSE)))))</f>
        <v>#N/A</v>
      </c>
      <c r="E1669" s="9" t="e">
        <f>IF(E1668=0,#N/A,IF(VLOOKUP($B1669,加速計算!$D$11:$Z$5007,MATCH(E$19,加速計算!$E$34:$AM$34,0)+1,FALSE)&lt;0,0,IF($B1669&gt;E$12,0,IF(VLOOKUP($B1669,加速計算!$D$11:$Z$5007,MATCH(E$19,加速計算!$E$34:$AM$34,0)+1,FALSE)&gt;E$14,E$14,VLOOKUP($B1669,加速計算!$D$11:$Z$5007,MATCH(E$19,加速計算!$E$34:$AM$34,0)+1,FALSE)))))</f>
        <v>#N/A</v>
      </c>
      <c r="F1669" s="9" t="e">
        <f>IF(F1668=0,#N/A,IF(VLOOKUP($B1669,加速計算!$D$11:$Z$5007,MATCH(F$19,加速計算!$E$34:$AM$34,0)+1,FALSE)&lt;0,0,IF($B1669&gt;F$12,0,IF(VLOOKUP($B1669,加速計算!$D$11:$Z$5007,MATCH(F$19,加速計算!$E$34:$AM$34,0)+1,FALSE)&gt;F$14,F$14,VLOOKUP($B1669,加速計算!$D$11:$Z$5007,MATCH(F$19,加速計算!$E$34:$AM$34,0)+1,FALSE)))))</f>
        <v>#N/A</v>
      </c>
      <c r="G1669" s="9" t="e">
        <f>IF(G1668=0,#N/A,IF(VLOOKUP($B1669,加速計算!$D$11:$Z$5007,MATCH(G$19,加速計算!$E$34:$AM$34,0)+1,FALSE)&lt;0,0,IF($B1669&gt;G$12,0,IF(VLOOKUP($B1669,加速計算!$D$11:$Z$5007,MATCH(G$19,加速計算!$E$34:$AM$34,0)+1,FALSE)&gt;G$14,G$14,VLOOKUP($B1669,加速計算!$D$11:$Z$5007,MATCH(G$19,加速計算!$E$34:$AM$34,0)+1,FALSE)))))</f>
        <v>#N/A</v>
      </c>
      <c r="H1669" s="9" t="e">
        <f>IF(H1668=0,#N/A,IF(VLOOKUP($B1669,加速計算!$D$11:$Z$5007,MATCH(H$19,加速計算!$E$34:$AM$34,0)+1,FALSE)&lt;0,0,IF($B1669&gt;H$12,0,IF(VLOOKUP($B1669,加速計算!$D$11:$Z$5007,MATCH(H$19,加速計算!$E$34:$AM$34,0)+1,FALSE)&gt;H$14,H$14,VLOOKUP($B1669,加速計算!$D$11:$Z$5007,MATCH(H$19,加速計算!$E$34:$AM$34,0)+1,FALSE)))))</f>
        <v>#N/A</v>
      </c>
      <c r="I1669" s="9" t="e">
        <f>IF(I1668=0,#N/A,IF(VLOOKUP($B1669,加速計算!$D$11:$Z$5007,MATCH(I$19,加速計算!$E$34:$AM$34,0)+1,FALSE)&lt;0,0,IF($B1669&gt;I$12,0,IF(VLOOKUP($B1669,加速計算!$D$11:$Z$5007,MATCH(I$19,加速計算!$E$34:$AM$34,0)+1,FALSE)&gt;I$14,I$14,VLOOKUP($B1669,加速計算!$D$11:$Z$5007,MATCH(I$19,加速計算!$E$34:$AM$34,0)+1,FALSE)))))</f>
        <v>#N/A</v>
      </c>
      <c r="J1669" s="9" t="e">
        <f>IF(J1668=0,#N/A,IF(VLOOKUP($B1669,加速計算!$D$11:$Z$5007,MATCH(J$19,加速計算!$E$34:$AM$34,0)+1,FALSE)&lt;0,0,IF($B1669&gt;J$12,0,IF(VLOOKUP($B1669,加速計算!$D$11:$Z$5007,MATCH(J$19,加速計算!$E$34:$AM$34,0)+1,FALSE)&gt;J$14,J$14,VLOOKUP($B1669,加速計算!$D$11:$Z$5007,MATCH(J$19,加速計算!$E$34:$AM$34,0)+1,FALSE)))))</f>
        <v>#N/A</v>
      </c>
      <c r="K1669" s="9" t="e">
        <f>IF(K1668=0,#N/A,IF(VLOOKUP($B1669,加速計算!$D$11:$Z$5007,MATCH(K$19,加速計算!$E$34:$AM$34,0)+1,FALSE)&lt;0,0,IF($B1669&gt;K$12,0,IF(VLOOKUP($B1669,加速計算!$D$11:$Z$5007,MATCH(K$19,加速計算!$E$34:$AM$34,0)+1,FALSE)&gt;K$14,K$14,VLOOKUP($B1669,加速計算!$D$11:$Z$5007,MATCH(K$19,加速計算!$E$34:$AM$34,0)+1,FALSE)))))</f>
        <v>#N/A</v>
      </c>
      <c r="L1669" s="20" t="e">
        <f>IF(L1668=0,#N/A,IF(VLOOKUP($B1669,加速計算!$D$11:$Z$5007,MATCH(L$19,加速計算!$E$34:$AM$34,0)+1,FALSE)&lt;0,0,IF($B1669&gt;L$12,0,IF(VLOOKUP($B1669,加速計算!$D$11:$Z$5007,MATCH(L$19,加速計算!$E$34:$AM$34,0)+1,FALSE)&gt;L$14,L$14,VLOOKUP($B1669,加速計算!$D$11:$Z$5007,MATCH(L$19,加速計算!$E$34:$AM$34,0)+1,FALSE)))))</f>
        <v>#N/A</v>
      </c>
    </row>
    <row r="1670" spans="2:12">
      <c r="B1670" s="4">
        <v>16490</v>
      </c>
      <c r="C1670" s="5" t="e">
        <f t="shared" si="27"/>
        <v>#N/A</v>
      </c>
      <c r="D1670" s="9" t="e">
        <f>IF(D1669=0,#N/A,IF(VLOOKUP($B1670,加速計算!$D$11:$Z$5007,MATCH(D$19,加速計算!$E$34:$AM$34,0)+1,FALSE)&lt;0,0,IF($B1670&gt;D$12,0,IF(VLOOKUP($B1670,加速計算!$D$11:$Z$5007,MATCH(D$19,加速計算!$E$34:$AM$34,0)+1,FALSE)&gt;D$14,D$14,VLOOKUP($B1670,加速計算!$D$11:$Z$5007,MATCH(D$19,加速計算!$E$34:$AM$34,0)+1,FALSE)))))</f>
        <v>#N/A</v>
      </c>
      <c r="E1670" s="9" t="e">
        <f>IF(E1669=0,#N/A,IF(VLOOKUP($B1670,加速計算!$D$11:$Z$5007,MATCH(E$19,加速計算!$E$34:$AM$34,0)+1,FALSE)&lt;0,0,IF($B1670&gt;E$12,0,IF(VLOOKUP($B1670,加速計算!$D$11:$Z$5007,MATCH(E$19,加速計算!$E$34:$AM$34,0)+1,FALSE)&gt;E$14,E$14,VLOOKUP($B1670,加速計算!$D$11:$Z$5007,MATCH(E$19,加速計算!$E$34:$AM$34,0)+1,FALSE)))))</f>
        <v>#N/A</v>
      </c>
      <c r="F1670" s="9" t="e">
        <f>IF(F1669=0,#N/A,IF(VLOOKUP($B1670,加速計算!$D$11:$Z$5007,MATCH(F$19,加速計算!$E$34:$AM$34,0)+1,FALSE)&lt;0,0,IF($B1670&gt;F$12,0,IF(VLOOKUP($B1670,加速計算!$D$11:$Z$5007,MATCH(F$19,加速計算!$E$34:$AM$34,0)+1,FALSE)&gt;F$14,F$14,VLOOKUP($B1670,加速計算!$D$11:$Z$5007,MATCH(F$19,加速計算!$E$34:$AM$34,0)+1,FALSE)))))</f>
        <v>#N/A</v>
      </c>
      <c r="G1670" s="9" t="e">
        <f>IF(G1669=0,#N/A,IF(VLOOKUP($B1670,加速計算!$D$11:$Z$5007,MATCH(G$19,加速計算!$E$34:$AM$34,0)+1,FALSE)&lt;0,0,IF($B1670&gt;G$12,0,IF(VLOOKUP($B1670,加速計算!$D$11:$Z$5007,MATCH(G$19,加速計算!$E$34:$AM$34,0)+1,FALSE)&gt;G$14,G$14,VLOOKUP($B1670,加速計算!$D$11:$Z$5007,MATCH(G$19,加速計算!$E$34:$AM$34,0)+1,FALSE)))))</f>
        <v>#N/A</v>
      </c>
      <c r="H1670" s="9" t="e">
        <f>IF(H1669=0,#N/A,IF(VLOOKUP($B1670,加速計算!$D$11:$Z$5007,MATCH(H$19,加速計算!$E$34:$AM$34,0)+1,FALSE)&lt;0,0,IF($B1670&gt;H$12,0,IF(VLOOKUP($B1670,加速計算!$D$11:$Z$5007,MATCH(H$19,加速計算!$E$34:$AM$34,0)+1,FALSE)&gt;H$14,H$14,VLOOKUP($B1670,加速計算!$D$11:$Z$5007,MATCH(H$19,加速計算!$E$34:$AM$34,0)+1,FALSE)))))</f>
        <v>#N/A</v>
      </c>
      <c r="I1670" s="9" t="e">
        <f>IF(I1669=0,#N/A,IF(VLOOKUP($B1670,加速計算!$D$11:$Z$5007,MATCH(I$19,加速計算!$E$34:$AM$34,0)+1,FALSE)&lt;0,0,IF($B1670&gt;I$12,0,IF(VLOOKUP($B1670,加速計算!$D$11:$Z$5007,MATCH(I$19,加速計算!$E$34:$AM$34,0)+1,FALSE)&gt;I$14,I$14,VLOOKUP($B1670,加速計算!$D$11:$Z$5007,MATCH(I$19,加速計算!$E$34:$AM$34,0)+1,FALSE)))))</f>
        <v>#N/A</v>
      </c>
      <c r="J1670" s="9" t="e">
        <f>IF(J1669=0,#N/A,IF(VLOOKUP($B1670,加速計算!$D$11:$Z$5007,MATCH(J$19,加速計算!$E$34:$AM$34,0)+1,FALSE)&lt;0,0,IF($B1670&gt;J$12,0,IF(VLOOKUP($B1670,加速計算!$D$11:$Z$5007,MATCH(J$19,加速計算!$E$34:$AM$34,0)+1,FALSE)&gt;J$14,J$14,VLOOKUP($B1670,加速計算!$D$11:$Z$5007,MATCH(J$19,加速計算!$E$34:$AM$34,0)+1,FALSE)))))</f>
        <v>#N/A</v>
      </c>
      <c r="K1670" s="9" t="e">
        <f>IF(K1669=0,#N/A,IF(VLOOKUP($B1670,加速計算!$D$11:$Z$5007,MATCH(K$19,加速計算!$E$34:$AM$34,0)+1,FALSE)&lt;0,0,IF($B1670&gt;K$12,0,IF(VLOOKUP($B1670,加速計算!$D$11:$Z$5007,MATCH(K$19,加速計算!$E$34:$AM$34,0)+1,FALSE)&gt;K$14,K$14,VLOOKUP($B1670,加速計算!$D$11:$Z$5007,MATCH(K$19,加速計算!$E$34:$AM$34,0)+1,FALSE)))))</f>
        <v>#N/A</v>
      </c>
      <c r="L1670" s="20" t="e">
        <f>IF(L1669=0,#N/A,IF(VLOOKUP($B1670,加速計算!$D$11:$Z$5007,MATCH(L$19,加速計算!$E$34:$AM$34,0)+1,FALSE)&lt;0,0,IF($B1670&gt;L$12,0,IF(VLOOKUP($B1670,加速計算!$D$11:$Z$5007,MATCH(L$19,加速計算!$E$34:$AM$34,0)+1,FALSE)&gt;L$14,L$14,VLOOKUP($B1670,加速計算!$D$11:$Z$5007,MATCH(L$19,加速計算!$E$34:$AM$34,0)+1,FALSE)))))</f>
        <v>#N/A</v>
      </c>
    </row>
    <row r="1671" spans="2:12">
      <c r="B1671" s="4">
        <v>16500</v>
      </c>
      <c r="C1671" s="5" t="e">
        <f t="shared" si="27"/>
        <v>#N/A</v>
      </c>
      <c r="D1671" s="9" t="e">
        <f>IF(D1670=0,#N/A,IF(VLOOKUP($B1671,加速計算!$D$11:$Z$5007,MATCH(D$19,加速計算!$E$34:$AM$34,0)+1,FALSE)&lt;0,0,IF($B1671&gt;D$12,0,IF(VLOOKUP($B1671,加速計算!$D$11:$Z$5007,MATCH(D$19,加速計算!$E$34:$AM$34,0)+1,FALSE)&gt;D$14,D$14,VLOOKUP($B1671,加速計算!$D$11:$Z$5007,MATCH(D$19,加速計算!$E$34:$AM$34,0)+1,FALSE)))))</f>
        <v>#N/A</v>
      </c>
      <c r="E1671" s="9" t="e">
        <f>IF(E1670=0,#N/A,IF(VLOOKUP($B1671,加速計算!$D$11:$Z$5007,MATCH(E$19,加速計算!$E$34:$AM$34,0)+1,FALSE)&lt;0,0,IF($B1671&gt;E$12,0,IF(VLOOKUP($B1671,加速計算!$D$11:$Z$5007,MATCH(E$19,加速計算!$E$34:$AM$34,0)+1,FALSE)&gt;E$14,E$14,VLOOKUP($B1671,加速計算!$D$11:$Z$5007,MATCH(E$19,加速計算!$E$34:$AM$34,0)+1,FALSE)))))</f>
        <v>#N/A</v>
      </c>
      <c r="F1671" s="9" t="e">
        <f>IF(F1670=0,#N/A,IF(VLOOKUP($B1671,加速計算!$D$11:$Z$5007,MATCH(F$19,加速計算!$E$34:$AM$34,0)+1,FALSE)&lt;0,0,IF($B1671&gt;F$12,0,IF(VLOOKUP($B1671,加速計算!$D$11:$Z$5007,MATCH(F$19,加速計算!$E$34:$AM$34,0)+1,FALSE)&gt;F$14,F$14,VLOOKUP($B1671,加速計算!$D$11:$Z$5007,MATCH(F$19,加速計算!$E$34:$AM$34,0)+1,FALSE)))))</f>
        <v>#N/A</v>
      </c>
      <c r="G1671" s="9" t="e">
        <f>IF(G1670=0,#N/A,IF(VLOOKUP($B1671,加速計算!$D$11:$Z$5007,MATCH(G$19,加速計算!$E$34:$AM$34,0)+1,FALSE)&lt;0,0,IF($B1671&gt;G$12,0,IF(VLOOKUP($B1671,加速計算!$D$11:$Z$5007,MATCH(G$19,加速計算!$E$34:$AM$34,0)+1,FALSE)&gt;G$14,G$14,VLOOKUP($B1671,加速計算!$D$11:$Z$5007,MATCH(G$19,加速計算!$E$34:$AM$34,0)+1,FALSE)))))</f>
        <v>#N/A</v>
      </c>
      <c r="H1671" s="9" t="e">
        <f>IF(H1670=0,#N/A,IF(VLOOKUP($B1671,加速計算!$D$11:$Z$5007,MATCH(H$19,加速計算!$E$34:$AM$34,0)+1,FALSE)&lt;0,0,IF($B1671&gt;H$12,0,IF(VLOOKUP($B1671,加速計算!$D$11:$Z$5007,MATCH(H$19,加速計算!$E$34:$AM$34,0)+1,FALSE)&gt;H$14,H$14,VLOOKUP($B1671,加速計算!$D$11:$Z$5007,MATCH(H$19,加速計算!$E$34:$AM$34,0)+1,FALSE)))))</f>
        <v>#N/A</v>
      </c>
      <c r="I1671" s="9" t="e">
        <f>IF(I1670=0,#N/A,IF(VLOOKUP($B1671,加速計算!$D$11:$Z$5007,MATCH(I$19,加速計算!$E$34:$AM$34,0)+1,FALSE)&lt;0,0,IF($B1671&gt;I$12,0,IF(VLOOKUP($B1671,加速計算!$D$11:$Z$5007,MATCH(I$19,加速計算!$E$34:$AM$34,0)+1,FALSE)&gt;I$14,I$14,VLOOKUP($B1671,加速計算!$D$11:$Z$5007,MATCH(I$19,加速計算!$E$34:$AM$34,0)+1,FALSE)))))</f>
        <v>#N/A</v>
      </c>
      <c r="J1671" s="9" t="e">
        <f>IF(J1670=0,#N/A,IF(VLOOKUP($B1671,加速計算!$D$11:$Z$5007,MATCH(J$19,加速計算!$E$34:$AM$34,0)+1,FALSE)&lt;0,0,IF($B1671&gt;J$12,0,IF(VLOOKUP($B1671,加速計算!$D$11:$Z$5007,MATCH(J$19,加速計算!$E$34:$AM$34,0)+1,FALSE)&gt;J$14,J$14,VLOOKUP($B1671,加速計算!$D$11:$Z$5007,MATCH(J$19,加速計算!$E$34:$AM$34,0)+1,FALSE)))))</f>
        <v>#N/A</v>
      </c>
      <c r="K1671" s="9" t="e">
        <f>IF(K1670=0,#N/A,IF(VLOOKUP($B1671,加速計算!$D$11:$Z$5007,MATCH(K$19,加速計算!$E$34:$AM$34,0)+1,FALSE)&lt;0,0,IF($B1671&gt;K$12,0,IF(VLOOKUP($B1671,加速計算!$D$11:$Z$5007,MATCH(K$19,加速計算!$E$34:$AM$34,0)+1,FALSE)&gt;K$14,K$14,VLOOKUP($B1671,加速計算!$D$11:$Z$5007,MATCH(K$19,加速計算!$E$34:$AM$34,0)+1,FALSE)))))</f>
        <v>#N/A</v>
      </c>
      <c r="L1671" s="20" t="e">
        <f>IF(L1670=0,#N/A,IF(VLOOKUP($B1671,加速計算!$D$11:$Z$5007,MATCH(L$19,加速計算!$E$34:$AM$34,0)+1,FALSE)&lt;0,0,IF($B1671&gt;L$12,0,IF(VLOOKUP($B1671,加速計算!$D$11:$Z$5007,MATCH(L$19,加速計算!$E$34:$AM$34,0)+1,FALSE)&gt;L$14,L$14,VLOOKUP($B1671,加速計算!$D$11:$Z$5007,MATCH(L$19,加速計算!$E$34:$AM$34,0)+1,FALSE)))))</f>
        <v>#N/A</v>
      </c>
    </row>
    <row r="1672" spans="2:12">
      <c r="B1672" s="4">
        <v>16510</v>
      </c>
      <c r="C1672" s="5" t="e">
        <f t="shared" si="27"/>
        <v>#N/A</v>
      </c>
      <c r="D1672" s="9" t="e">
        <f>IF(D1671=0,#N/A,IF(VLOOKUP($B1672,加速計算!$D$11:$Z$5007,MATCH(D$19,加速計算!$E$34:$AM$34,0)+1,FALSE)&lt;0,0,IF($B1672&gt;D$12,0,IF(VLOOKUP($B1672,加速計算!$D$11:$Z$5007,MATCH(D$19,加速計算!$E$34:$AM$34,0)+1,FALSE)&gt;D$14,D$14,VLOOKUP($B1672,加速計算!$D$11:$Z$5007,MATCH(D$19,加速計算!$E$34:$AM$34,0)+1,FALSE)))))</f>
        <v>#N/A</v>
      </c>
      <c r="E1672" s="9" t="e">
        <f>IF(E1671=0,#N/A,IF(VLOOKUP($B1672,加速計算!$D$11:$Z$5007,MATCH(E$19,加速計算!$E$34:$AM$34,0)+1,FALSE)&lt;0,0,IF($B1672&gt;E$12,0,IF(VLOOKUP($B1672,加速計算!$D$11:$Z$5007,MATCH(E$19,加速計算!$E$34:$AM$34,0)+1,FALSE)&gt;E$14,E$14,VLOOKUP($B1672,加速計算!$D$11:$Z$5007,MATCH(E$19,加速計算!$E$34:$AM$34,0)+1,FALSE)))))</f>
        <v>#N/A</v>
      </c>
      <c r="F1672" s="9" t="e">
        <f>IF(F1671=0,#N/A,IF(VLOOKUP($B1672,加速計算!$D$11:$Z$5007,MATCH(F$19,加速計算!$E$34:$AM$34,0)+1,FALSE)&lt;0,0,IF($B1672&gt;F$12,0,IF(VLOOKUP($B1672,加速計算!$D$11:$Z$5007,MATCH(F$19,加速計算!$E$34:$AM$34,0)+1,FALSE)&gt;F$14,F$14,VLOOKUP($B1672,加速計算!$D$11:$Z$5007,MATCH(F$19,加速計算!$E$34:$AM$34,0)+1,FALSE)))))</f>
        <v>#N/A</v>
      </c>
      <c r="G1672" s="9" t="e">
        <f>IF(G1671=0,#N/A,IF(VLOOKUP($B1672,加速計算!$D$11:$Z$5007,MATCH(G$19,加速計算!$E$34:$AM$34,0)+1,FALSE)&lt;0,0,IF($B1672&gt;G$12,0,IF(VLOOKUP($B1672,加速計算!$D$11:$Z$5007,MATCH(G$19,加速計算!$E$34:$AM$34,0)+1,FALSE)&gt;G$14,G$14,VLOOKUP($B1672,加速計算!$D$11:$Z$5007,MATCH(G$19,加速計算!$E$34:$AM$34,0)+1,FALSE)))))</f>
        <v>#N/A</v>
      </c>
      <c r="H1672" s="9" t="e">
        <f>IF(H1671=0,#N/A,IF(VLOOKUP($B1672,加速計算!$D$11:$Z$5007,MATCH(H$19,加速計算!$E$34:$AM$34,0)+1,FALSE)&lt;0,0,IF($B1672&gt;H$12,0,IF(VLOOKUP($B1672,加速計算!$D$11:$Z$5007,MATCH(H$19,加速計算!$E$34:$AM$34,0)+1,FALSE)&gt;H$14,H$14,VLOOKUP($B1672,加速計算!$D$11:$Z$5007,MATCH(H$19,加速計算!$E$34:$AM$34,0)+1,FALSE)))))</f>
        <v>#N/A</v>
      </c>
      <c r="I1672" s="9" t="e">
        <f>IF(I1671=0,#N/A,IF(VLOOKUP($B1672,加速計算!$D$11:$Z$5007,MATCH(I$19,加速計算!$E$34:$AM$34,0)+1,FALSE)&lt;0,0,IF($B1672&gt;I$12,0,IF(VLOOKUP($B1672,加速計算!$D$11:$Z$5007,MATCH(I$19,加速計算!$E$34:$AM$34,0)+1,FALSE)&gt;I$14,I$14,VLOOKUP($B1672,加速計算!$D$11:$Z$5007,MATCH(I$19,加速計算!$E$34:$AM$34,0)+1,FALSE)))))</f>
        <v>#N/A</v>
      </c>
      <c r="J1672" s="9" t="e">
        <f>IF(J1671=0,#N/A,IF(VLOOKUP($B1672,加速計算!$D$11:$Z$5007,MATCH(J$19,加速計算!$E$34:$AM$34,0)+1,FALSE)&lt;0,0,IF($B1672&gt;J$12,0,IF(VLOOKUP($B1672,加速計算!$D$11:$Z$5007,MATCH(J$19,加速計算!$E$34:$AM$34,0)+1,FALSE)&gt;J$14,J$14,VLOOKUP($B1672,加速計算!$D$11:$Z$5007,MATCH(J$19,加速計算!$E$34:$AM$34,0)+1,FALSE)))))</f>
        <v>#N/A</v>
      </c>
      <c r="K1672" s="9" t="e">
        <f>IF(K1671=0,#N/A,IF(VLOOKUP($B1672,加速計算!$D$11:$Z$5007,MATCH(K$19,加速計算!$E$34:$AM$34,0)+1,FALSE)&lt;0,0,IF($B1672&gt;K$12,0,IF(VLOOKUP($B1672,加速計算!$D$11:$Z$5007,MATCH(K$19,加速計算!$E$34:$AM$34,0)+1,FALSE)&gt;K$14,K$14,VLOOKUP($B1672,加速計算!$D$11:$Z$5007,MATCH(K$19,加速計算!$E$34:$AM$34,0)+1,FALSE)))))</f>
        <v>#N/A</v>
      </c>
      <c r="L1672" s="20" t="e">
        <f>IF(L1671=0,#N/A,IF(VLOOKUP($B1672,加速計算!$D$11:$Z$5007,MATCH(L$19,加速計算!$E$34:$AM$34,0)+1,FALSE)&lt;0,0,IF($B1672&gt;L$12,0,IF(VLOOKUP($B1672,加速計算!$D$11:$Z$5007,MATCH(L$19,加速計算!$E$34:$AM$34,0)+1,FALSE)&gt;L$14,L$14,VLOOKUP($B1672,加速計算!$D$11:$Z$5007,MATCH(L$19,加速計算!$E$34:$AM$34,0)+1,FALSE)))))</f>
        <v>#N/A</v>
      </c>
    </row>
    <row r="1673" spans="2:12">
      <c r="B1673" s="4">
        <v>16520</v>
      </c>
      <c r="C1673" s="5" t="e">
        <f t="shared" si="27"/>
        <v>#N/A</v>
      </c>
      <c r="D1673" s="9" t="e">
        <f>IF(D1672=0,#N/A,IF(VLOOKUP($B1673,加速計算!$D$11:$Z$5007,MATCH(D$19,加速計算!$E$34:$AM$34,0)+1,FALSE)&lt;0,0,IF($B1673&gt;D$12,0,IF(VLOOKUP($B1673,加速計算!$D$11:$Z$5007,MATCH(D$19,加速計算!$E$34:$AM$34,0)+1,FALSE)&gt;D$14,D$14,VLOOKUP($B1673,加速計算!$D$11:$Z$5007,MATCH(D$19,加速計算!$E$34:$AM$34,0)+1,FALSE)))))</f>
        <v>#N/A</v>
      </c>
      <c r="E1673" s="9" t="e">
        <f>IF(E1672=0,#N/A,IF(VLOOKUP($B1673,加速計算!$D$11:$Z$5007,MATCH(E$19,加速計算!$E$34:$AM$34,0)+1,FALSE)&lt;0,0,IF($B1673&gt;E$12,0,IF(VLOOKUP($B1673,加速計算!$D$11:$Z$5007,MATCH(E$19,加速計算!$E$34:$AM$34,0)+1,FALSE)&gt;E$14,E$14,VLOOKUP($B1673,加速計算!$D$11:$Z$5007,MATCH(E$19,加速計算!$E$34:$AM$34,0)+1,FALSE)))))</f>
        <v>#N/A</v>
      </c>
      <c r="F1673" s="9" t="e">
        <f>IF(F1672=0,#N/A,IF(VLOOKUP($B1673,加速計算!$D$11:$Z$5007,MATCH(F$19,加速計算!$E$34:$AM$34,0)+1,FALSE)&lt;0,0,IF($B1673&gt;F$12,0,IF(VLOOKUP($B1673,加速計算!$D$11:$Z$5007,MATCH(F$19,加速計算!$E$34:$AM$34,0)+1,FALSE)&gt;F$14,F$14,VLOOKUP($B1673,加速計算!$D$11:$Z$5007,MATCH(F$19,加速計算!$E$34:$AM$34,0)+1,FALSE)))))</f>
        <v>#N/A</v>
      </c>
      <c r="G1673" s="9" t="e">
        <f>IF(G1672=0,#N/A,IF(VLOOKUP($B1673,加速計算!$D$11:$Z$5007,MATCH(G$19,加速計算!$E$34:$AM$34,0)+1,FALSE)&lt;0,0,IF($B1673&gt;G$12,0,IF(VLOOKUP($B1673,加速計算!$D$11:$Z$5007,MATCH(G$19,加速計算!$E$34:$AM$34,0)+1,FALSE)&gt;G$14,G$14,VLOOKUP($B1673,加速計算!$D$11:$Z$5007,MATCH(G$19,加速計算!$E$34:$AM$34,0)+1,FALSE)))))</f>
        <v>#N/A</v>
      </c>
      <c r="H1673" s="9" t="e">
        <f>IF(H1672=0,#N/A,IF(VLOOKUP($B1673,加速計算!$D$11:$Z$5007,MATCH(H$19,加速計算!$E$34:$AM$34,0)+1,FALSE)&lt;0,0,IF($B1673&gt;H$12,0,IF(VLOOKUP($B1673,加速計算!$D$11:$Z$5007,MATCH(H$19,加速計算!$E$34:$AM$34,0)+1,FALSE)&gt;H$14,H$14,VLOOKUP($B1673,加速計算!$D$11:$Z$5007,MATCH(H$19,加速計算!$E$34:$AM$34,0)+1,FALSE)))))</f>
        <v>#N/A</v>
      </c>
      <c r="I1673" s="9" t="e">
        <f>IF(I1672=0,#N/A,IF(VLOOKUP($B1673,加速計算!$D$11:$Z$5007,MATCH(I$19,加速計算!$E$34:$AM$34,0)+1,FALSE)&lt;0,0,IF($B1673&gt;I$12,0,IF(VLOOKUP($B1673,加速計算!$D$11:$Z$5007,MATCH(I$19,加速計算!$E$34:$AM$34,0)+1,FALSE)&gt;I$14,I$14,VLOOKUP($B1673,加速計算!$D$11:$Z$5007,MATCH(I$19,加速計算!$E$34:$AM$34,0)+1,FALSE)))))</f>
        <v>#N/A</v>
      </c>
      <c r="J1673" s="9" t="e">
        <f>IF(J1672=0,#N/A,IF(VLOOKUP($B1673,加速計算!$D$11:$Z$5007,MATCH(J$19,加速計算!$E$34:$AM$34,0)+1,FALSE)&lt;0,0,IF($B1673&gt;J$12,0,IF(VLOOKUP($B1673,加速計算!$D$11:$Z$5007,MATCH(J$19,加速計算!$E$34:$AM$34,0)+1,FALSE)&gt;J$14,J$14,VLOOKUP($B1673,加速計算!$D$11:$Z$5007,MATCH(J$19,加速計算!$E$34:$AM$34,0)+1,FALSE)))))</f>
        <v>#N/A</v>
      </c>
      <c r="K1673" s="9" t="e">
        <f>IF(K1672=0,#N/A,IF(VLOOKUP($B1673,加速計算!$D$11:$Z$5007,MATCH(K$19,加速計算!$E$34:$AM$34,0)+1,FALSE)&lt;0,0,IF($B1673&gt;K$12,0,IF(VLOOKUP($B1673,加速計算!$D$11:$Z$5007,MATCH(K$19,加速計算!$E$34:$AM$34,0)+1,FALSE)&gt;K$14,K$14,VLOOKUP($B1673,加速計算!$D$11:$Z$5007,MATCH(K$19,加速計算!$E$34:$AM$34,0)+1,FALSE)))))</f>
        <v>#N/A</v>
      </c>
      <c r="L1673" s="20" t="e">
        <f>IF(L1672=0,#N/A,IF(VLOOKUP($B1673,加速計算!$D$11:$Z$5007,MATCH(L$19,加速計算!$E$34:$AM$34,0)+1,FALSE)&lt;0,0,IF($B1673&gt;L$12,0,IF(VLOOKUP($B1673,加速計算!$D$11:$Z$5007,MATCH(L$19,加速計算!$E$34:$AM$34,0)+1,FALSE)&gt;L$14,L$14,VLOOKUP($B1673,加速計算!$D$11:$Z$5007,MATCH(L$19,加速計算!$E$34:$AM$34,0)+1,FALSE)))))</f>
        <v>#N/A</v>
      </c>
    </row>
    <row r="1674" spans="2:12">
      <c r="B1674" s="4">
        <v>16530</v>
      </c>
      <c r="C1674" s="5" t="e">
        <f t="shared" si="27"/>
        <v>#N/A</v>
      </c>
      <c r="D1674" s="9" t="e">
        <f>IF(D1673=0,#N/A,IF(VLOOKUP($B1674,加速計算!$D$11:$Z$5007,MATCH(D$19,加速計算!$E$34:$AM$34,0)+1,FALSE)&lt;0,0,IF($B1674&gt;D$12,0,IF(VLOOKUP($B1674,加速計算!$D$11:$Z$5007,MATCH(D$19,加速計算!$E$34:$AM$34,0)+1,FALSE)&gt;D$14,D$14,VLOOKUP($B1674,加速計算!$D$11:$Z$5007,MATCH(D$19,加速計算!$E$34:$AM$34,0)+1,FALSE)))))</f>
        <v>#N/A</v>
      </c>
      <c r="E1674" s="9" t="e">
        <f>IF(E1673=0,#N/A,IF(VLOOKUP($B1674,加速計算!$D$11:$Z$5007,MATCH(E$19,加速計算!$E$34:$AM$34,0)+1,FALSE)&lt;0,0,IF($B1674&gt;E$12,0,IF(VLOOKUP($B1674,加速計算!$D$11:$Z$5007,MATCH(E$19,加速計算!$E$34:$AM$34,0)+1,FALSE)&gt;E$14,E$14,VLOOKUP($B1674,加速計算!$D$11:$Z$5007,MATCH(E$19,加速計算!$E$34:$AM$34,0)+1,FALSE)))))</f>
        <v>#N/A</v>
      </c>
      <c r="F1674" s="9" t="e">
        <f>IF(F1673=0,#N/A,IF(VLOOKUP($B1674,加速計算!$D$11:$Z$5007,MATCH(F$19,加速計算!$E$34:$AM$34,0)+1,FALSE)&lt;0,0,IF($B1674&gt;F$12,0,IF(VLOOKUP($B1674,加速計算!$D$11:$Z$5007,MATCH(F$19,加速計算!$E$34:$AM$34,0)+1,FALSE)&gt;F$14,F$14,VLOOKUP($B1674,加速計算!$D$11:$Z$5007,MATCH(F$19,加速計算!$E$34:$AM$34,0)+1,FALSE)))))</f>
        <v>#N/A</v>
      </c>
      <c r="G1674" s="9" t="e">
        <f>IF(G1673=0,#N/A,IF(VLOOKUP($B1674,加速計算!$D$11:$Z$5007,MATCH(G$19,加速計算!$E$34:$AM$34,0)+1,FALSE)&lt;0,0,IF($B1674&gt;G$12,0,IF(VLOOKUP($B1674,加速計算!$D$11:$Z$5007,MATCH(G$19,加速計算!$E$34:$AM$34,0)+1,FALSE)&gt;G$14,G$14,VLOOKUP($B1674,加速計算!$D$11:$Z$5007,MATCH(G$19,加速計算!$E$34:$AM$34,0)+1,FALSE)))))</f>
        <v>#N/A</v>
      </c>
      <c r="H1674" s="9" t="e">
        <f>IF(H1673=0,#N/A,IF(VLOOKUP($B1674,加速計算!$D$11:$Z$5007,MATCH(H$19,加速計算!$E$34:$AM$34,0)+1,FALSE)&lt;0,0,IF($B1674&gt;H$12,0,IF(VLOOKUP($B1674,加速計算!$D$11:$Z$5007,MATCH(H$19,加速計算!$E$34:$AM$34,0)+1,FALSE)&gt;H$14,H$14,VLOOKUP($B1674,加速計算!$D$11:$Z$5007,MATCH(H$19,加速計算!$E$34:$AM$34,0)+1,FALSE)))))</f>
        <v>#N/A</v>
      </c>
      <c r="I1674" s="9" t="e">
        <f>IF(I1673=0,#N/A,IF(VLOOKUP($B1674,加速計算!$D$11:$Z$5007,MATCH(I$19,加速計算!$E$34:$AM$34,0)+1,FALSE)&lt;0,0,IF($B1674&gt;I$12,0,IF(VLOOKUP($B1674,加速計算!$D$11:$Z$5007,MATCH(I$19,加速計算!$E$34:$AM$34,0)+1,FALSE)&gt;I$14,I$14,VLOOKUP($B1674,加速計算!$D$11:$Z$5007,MATCH(I$19,加速計算!$E$34:$AM$34,0)+1,FALSE)))))</f>
        <v>#N/A</v>
      </c>
      <c r="J1674" s="9" t="e">
        <f>IF(J1673=0,#N/A,IF(VLOOKUP($B1674,加速計算!$D$11:$Z$5007,MATCH(J$19,加速計算!$E$34:$AM$34,0)+1,FALSE)&lt;0,0,IF($B1674&gt;J$12,0,IF(VLOOKUP($B1674,加速計算!$D$11:$Z$5007,MATCH(J$19,加速計算!$E$34:$AM$34,0)+1,FALSE)&gt;J$14,J$14,VLOOKUP($B1674,加速計算!$D$11:$Z$5007,MATCH(J$19,加速計算!$E$34:$AM$34,0)+1,FALSE)))))</f>
        <v>#N/A</v>
      </c>
      <c r="K1674" s="9" t="e">
        <f>IF(K1673=0,#N/A,IF(VLOOKUP($B1674,加速計算!$D$11:$Z$5007,MATCH(K$19,加速計算!$E$34:$AM$34,0)+1,FALSE)&lt;0,0,IF($B1674&gt;K$12,0,IF(VLOOKUP($B1674,加速計算!$D$11:$Z$5007,MATCH(K$19,加速計算!$E$34:$AM$34,0)+1,FALSE)&gt;K$14,K$14,VLOOKUP($B1674,加速計算!$D$11:$Z$5007,MATCH(K$19,加速計算!$E$34:$AM$34,0)+1,FALSE)))))</f>
        <v>#N/A</v>
      </c>
      <c r="L1674" s="20" t="e">
        <f>IF(L1673=0,#N/A,IF(VLOOKUP($B1674,加速計算!$D$11:$Z$5007,MATCH(L$19,加速計算!$E$34:$AM$34,0)+1,FALSE)&lt;0,0,IF($B1674&gt;L$12,0,IF(VLOOKUP($B1674,加速計算!$D$11:$Z$5007,MATCH(L$19,加速計算!$E$34:$AM$34,0)+1,FALSE)&gt;L$14,L$14,VLOOKUP($B1674,加速計算!$D$11:$Z$5007,MATCH(L$19,加速計算!$E$34:$AM$34,0)+1,FALSE)))))</f>
        <v>#N/A</v>
      </c>
    </row>
    <row r="1675" spans="2:12">
      <c r="B1675" s="4">
        <v>16540</v>
      </c>
      <c r="C1675" s="5" t="e">
        <f t="shared" si="27"/>
        <v>#N/A</v>
      </c>
      <c r="D1675" s="9" t="e">
        <f>IF(D1674=0,#N/A,IF(VLOOKUP($B1675,加速計算!$D$11:$Z$5007,MATCH(D$19,加速計算!$E$34:$AM$34,0)+1,FALSE)&lt;0,0,IF($B1675&gt;D$12,0,IF(VLOOKUP($B1675,加速計算!$D$11:$Z$5007,MATCH(D$19,加速計算!$E$34:$AM$34,0)+1,FALSE)&gt;D$14,D$14,VLOOKUP($B1675,加速計算!$D$11:$Z$5007,MATCH(D$19,加速計算!$E$34:$AM$34,0)+1,FALSE)))))</f>
        <v>#N/A</v>
      </c>
      <c r="E1675" s="9" t="e">
        <f>IF(E1674=0,#N/A,IF(VLOOKUP($B1675,加速計算!$D$11:$Z$5007,MATCH(E$19,加速計算!$E$34:$AM$34,0)+1,FALSE)&lt;0,0,IF($B1675&gt;E$12,0,IF(VLOOKUP($B1675,加速計算!$D$11:$Z$5007,MATCH(E$19,加速計算!$E$34:$AM$34,0)+1,FALSE)&gt;E$14,E$14,VLOOKUP($B1675,加速計算!$D$11:$Z$5007,MATCH(E$19,加速計算!$E$34:$AM$34,0)+1,FALSE)))))</f>
        <v>#N/A</v>
      </c>
      <c r="F1675" s="9" t="e">
        <f>IF(F1674=0,#N/A,IF(VLOOKUP($B1675,加速計算!$D$11:$Z$5007,MATCH(F$19,加速計算!$E$34:$AM$34,0)+1,FALSE)&lt;0,0,IF($B1675&gt;F$12,0,IF(VLOOKUP($B1675,加速計算!$D$11:$Z$5007,MATCH(F$19,加速計算!$E$34:$AM$34,0)+1,FALSE)&gt;F$14,F$14,VLOOKUP($B1675,加速計算!$D$11:$Z$5007,MATCH(F$19,加速計算!$E$34:$AM$34,0)+1,FALSE)))))</f>
        <v>#N/A</v>
      </c>
      <c r="G1675" s="9" t="e">
        <f>IF(G1674=0,#N/A,IF(VLOOKUP($B1675,加速計算!$D$11:$Z$5007,MATCH(G$19,加速計算!$E$34:$AM$34,0)+1,FALSE)&lt;0,0,IF($B1675&gt;G$12,0,IF(VLOOKUP($B1675,加速計算!$D$11:$Z$5007,MATCH(G$19,加速計算!$E$34:$AM$34,0)+1,FALSE)&gt;G$14,G$14,VLOOKUP($B1675,加速計算!$D$11:$Z$5007,MATCH(G$19,加速計算!$E$34:$AM$34,0)+1,FALSE)))))</f>
        <v>#N/A</v>
      </c>
      <c r="H1675" s="9" t="e">
        <f>IF(H1674=0,#N/A,IF(VLOOKUP($B1675,加速計算!$D$11:$Z$5007,MATCH(H$19,加速計算!$E$34:$AM$34,0)+1,FALSE)&lt;0,0,IF($B1675&gt;H$12,0,IF(VLOOKUP($B1675,加速計算!$D$11:$Z$5007,MATCH(H$19,加速計算!$E$34:$AM$34,0)+1,FALSE)&gt;H$14,H$14,VLOOKUP($B1675,加速計算!$D$11:$Z$5007,MATCH(H$19,加速計算!$E$34:$AM$34,0)+1,FALSE)))))</f>
        <v>#N/A</v>
      </c>
      <c r="I1675" s="9" t="e">
        <f>IF(I1674=0,#N/A,IF(VLOOKUP($B1675,加速計算!$D$11:$Z$5007,MATCH(I$19,加速計算!$E$34:$AM$34,0)+1,FALSE)&lt;0,0,IF($B1675&gt;I$12,0,IF(VLOOKUP($B1675,加速計算!$D$11:$Z$5007,MATCH(I$19,加速計算!$E$34:$AM$34,0)+1,FALSE)&gt;I$14,I$14,VLOOKUP($B1675,加速計算!$D$11:$Z$5007,MATCH(I$19,加速計算!$E$34:$AM$34,0)+1,FALSE)))))</f>
        <v>#N/A</v>
      </c>
      <c r="J1675" s="9" t="e">
        <f>IF(J1674=0,#N/A,IF(VLOOKUP($B1675,加速計算!$D$11:$Z$5007,MATCH(J$19,加速計算!$E$34:$AM$34,0)+1,FALSE)&lt;0,0,IF($B1675&gt;J$12,0,IF(VLOOKUP($B1675,加速計算!$D$11:$Z$5007,MATCH(J$19,加速計算!$E$34:$AM$34,0)+1,FALSE)&gt;J$14,J$14,VLOOKUP($B1675,加速計算!$D$11:$Z$5007,MATCH(J$19,加速計算!$E$34:$AM$34,0)+1,FALSE)))))</f>
        <v>#N/A</v>
      </c>
      <c r="K1675" s="9" t="e">
        <f>IF(K1674=0,#N/A,IF(VLOOKUP($B1675,加速計算!$D$11:$Z$5007,MATCH(K$19,加速計算!$E$34:$AM$34,0)+1,FALSE)&lt;0,0,IF($B1675&gt;K$12,0,IF(VLOOKUP($B1675,加速計算!$D$11:$Z$5007,MATCH(K$19,加速計算!$E$34:$AM$34,0)+1,FALSE)&gt;K$14,K$14,VLOOKUP($B1675,加速計算!$D$11:$Z$5007,MATCH(K$19,加速計算!$E$34:$AM$34,0)+1,FALSE)))))</f>
        <v>#N/A</v>
      </c>
      <c r="L1675" s="20" t="e">
        <f>IF(L1674=0,#N/A,IF(VLOOKUP($B1675,加速計算!$D$11:$Z$5007,MATCH(L$19,加速計算!$E$34:$AM$34,0)+1,FALSE)&lt;0,0,IF($B1675&gt;L$12,0,IF(VLOOKUP($B1675,加速計算!$D$11:$Z$5007,MATCH(L$19,加速計算!$E$34:$AM$34,0)+1,FALSE)&gt;L$14,L$14,VLOOKUP($B1675,加速計算!$D$11:$Z$5007,MATCH(L$19,加速計算!$E$34:$AM$34,0)+1,FALSE)))))</f>
        <v>#N/A</v>
      </c>
    </row>
    <row r="1676" spans="2:12">
      <c r="B1676" s="4">
        <v>16550</v>
      </c>
      <c r="C1676" s="5" t="e">
        <f t="shared" si="27"/>
        <v>#N/A</v>
      </c>
      <c r="D1676" s="9" t="e">
        <f>IF(D1675=0,#N/A,IF(VLOOKUP($B1676,加速計算!$D$11:$Z$5007,MATCH(D$19,加速計算!$E$34:$AM$34,0)+1,FALSE)&lt;0,0,IF($B1676&gt;D$12,0,IF(VLOOKUP($B1676,加速計算!$D$11:$Z$5007,MATCH(D$19,加速計算!$E$34:$AM$34,0)+1,FALSE)&gt;D$14,D$14,VLOOKUP($B1676,加速計算!$D$11:$Z$5007,MATCH(D$19,加速計算!$E$34:$AM$34,0)+1,FALSE)))))</f>
        <v>#N/A</v>
      </c>
      <c r="E1676" s="9" t="e">
        <f>IF(E1675=0,#N/A,IF(VLOOKUP($B1676,加速計算!$D$11:$Z$5007,MATCH(E$19,加速計算!$E$34:$AM$34,0)+1,FALSE)&lt;0,0,IF($B1676&gt;E$12,0,IF(VLOOKUP($B1676,加速計算!$D$11:$Z$5007,MATCH(E$19,加速計算!$E$34:$AM$34,0)+1,FALSE)&gt;E$14,E$14,VLOOKUP($B1676,加速計算!$D$11:$Z$5007,MATCH(E$19,加速計算!$E$34:$AM$34,0)+1,FALSE)))))</f>
        <v>#N/A</v>
      </c>
      <c r="F1676" s="9" t="e">
        <f>IF(F1675=0,#N/A,IF(VLOOKUP($B1676,加速計算!$D$11:$Z$5007,MATCH(F$19,加速計算!$E$34:$AM$34,0)+1,FALSE)&lt;0,0,IF($B1676&gt;F$12,0,IF(VLOOKUP($B1676,加速計算!$D$11:$Z$5007,MATCH(F$19,加速計算!$E$34:$AM$34,0)+1,FALSE)&gt;F$14,F$14,VLOOKUP($B1676,加速計算!$D$11:$Z$5007,MATCH(F$19,加速計算!$E$34:$AM$34,0)+1,FALSE)))))</f>
        <v>#N/A</v>
      </c>
      <c r="G1676" s="9" t="e">
        <f>IF(G1675=0,#N/A,IF(VLOOKUP($B1676,加速計算!$D$11:$Z$5007,MATCH(G$19,加速計算!$E$34:$AM$34,0)+1,FALSE)&lt;0,0,IF($B1676&gt;G$12,0,IF(VLOOKUP($B1676,加速計算!$D$11:$Z$5007,MATCH(G$19,加速計算!$E$34:$AM$34,0)+1,FALSE)&gt;G$14,G$14,VLOOKUP($B1676,加速計算!$D$11:$Z$5007,MATCH(G$19,加速計算!$E$34:$AM$34,0)+1,FALSE)))))</f>
        <v>#N/A</v>
      </c>
      <c r="H1676" s="9" t="e">
        <f>IF(H1675=0,#N/A,IF(VLOOKUP($B1676,加速計算!$D$11:$Z$5007,MATCH(H$19,加速計算!$E$34:$AM$34,0)+1,FALSE)&lt;0,0,IF($B1676&gt;H$12,0,IF(VLOOKUP($B1676,加速計算!$D$11:$Z$5007,MATCH(H$19,加速計算!$E$34:$AM$34,0)+1,FALSE)&gt;H$14,H$14,VLOOKUP($B1676,加速計算!$D$11:$Z$5007,MATCH(H$19,加速計算!$E$34:$AM$34,0)+1,FALSE)))))</f>
        <v>#N/A</v>
      </c>
      <c r="I1676" s="9" t="e">
        <f>IF(I1675=0,#N/A,IF(VLOOKUP($B1676,加速計算!$D$11:$Z$5007,MATCH(I$19,加速計算!$E$34:$AM$34,0)+1,FALSE)&lt;0,0,IF($B1676&gt;I$12,0,IF(VLOOKUP($B1676,加速計算!$D$11:$Z$5007,MATCH(I$19,加速計算!$E$34:$AM$34,0)+1,FALSE)&gt;I$14,I$14,VLOOKUP($B1676,加速計算!$D$11:$Z$5007,MATCH(I$19,加速計算!$E$34:$AM$34,0)+1,FALSE)))))</f>
        <v>#N/A</v>
      </c>
      <c r="J1676" s="9" t="e">
        <f>IF(J1675=0,#N/A,IF(VLOOKUP($B1676,加速計算!$D$11:$Z$5007,MATCH(J$19,加速計算!$E$34:$AM$34,0)+1,FALSE)&lt;0,0,IF($B1676&gt;J$12,0,IF(VLOOKUP($B1676,加速計算!$D$11:$Z$5007,MATCH(J$19,加速計算!$E$34:$AM$34,0)+1,FALSE)&gt;J$14,J$14,VLOOKUP($B1676,加速計算!$D$11:$Z$5007,MATCH(J$19,加速計算!$E$34:$AM$34,0)+1,FALSE)))))</f>
        <v>#N/A</v>
      </c>
      <c r="K1676" s="9" t="e">
        <f>IF(K1675=0,#N/A,IF(VLOOKUP($B1676,加速計算!$D$11:$Z$5007,MATCH(K$19,加速計算!$E$34:$AM$34,0)+1,FALSE)&lt;0,0,IF($B1676&gt;K$12,0,IF(VLOOKUP($B1676,加速計算!$D$11:$Z$5007,MATCH(K$19,加速計算!$E$34:$AM$34,0)+1,FALSE)&gt;K$14,K$14,VLOOKUP($B1676,加速計算!$D$11:$Z$5007,MATCH(K$19,加速計算!$E$34:$AM$34,0)+1,FALSE)))))</f>
        <v>#N/A</v>
      </c>
      <c r="L1676" s="20" t="e">
        <f>IF(L1675=0,#N/A,IF(VLOOKUP($B1676,加速計算!$D$11:$Z$5007,MATCH(L$19,加速計算!$E$34:$AM$34,0)+1,FALSE)&lt;0,0,IF($B1676&gt;L$12,0,IF(VLOOKUP($B1676,加速計算!$D$11:$Z$5007,MATCH(L$19,加速計算!$E$34:$AM$34,0)+1,FALSE)&gt;L$14,L$14,VLOOKUP($B1676,加速計算!$D$11:$Z$5007,MATCH(L$19,加速計算!$E$34:$AM$34,0)+1,FALSE)))))</f>
        <v>#N/A</v>
      </c>
    </row>
    <row r="1677" spans="2:12">
      <c r="B1677" s="4">
        <v>16560</v>
      </c>
      <c r="C1677" s="5" t="e">
        <f t="shared" si="27"/>
        <v>#N/A</v>
      </c>
      <c r="D1677" s="9" t="e">
        <f>IF(D1676=0,#N/A,IF(VLOOKUP($B1677,加速計算!$D$11:$Z$5007,MATCH(D$19,加速計算!$E$34:$AM$34,0)+1,FALSE)&lt;0,0,IF($B1677&gt;D$12,0,IF(VLOOKUP($B1677,加速計算!$D$11:$Z$5007,MATCH(D$19,加速計算!$E$34:$AM$34,0)+1,FALSE)&gt;D$14,D$14,VLOOKUP($B1677,加速計算!$D$11:$Z$5007,MATCH(D$19,加速計算!$E$34:$AM$34,0)+1,FALSE)))))</f>
        <v>#N/A</v>
      </c>
      <c r="E1677" s="9" t="e">
        <f>IF(E1676=0,#N/A,IF(VLOOKUP($B1677,加速計算!$D$11:$Z$5007,MATCH(E$19,加速計算!$E$34:$AM$34,0)+1,FALSE)&lt;0,0,IF($B1677&gt;E$12,0,IF(VLOOKUP($B1677,加速計算!$D$11:$Z$5007,MATCH(E$19,加速計算!$E$34:$AM$34,0)+1,FALSE)&gt;E$14,E$14,VLOOKUP($B1677,加速計算!$D$11:$Z$5007,MATCH(E$19,加速計算!$E$34:$AM$34,0)+1,FALSE)))))</f>
        <v>#N/A</v>
      </c>
      <c r="F1677" s="9" t="e">
        <f>IF(F1676=0,#N/A,IF(VLOOKUP($B1677,加速計算!$D$11:$Z$5007,MATCH(F$19,加速計算!$E$34:$AM$34,0)+1,FALSE)&lt;0,0,IF($B1677&gt;F$12,0,IF(VLOOKUP($B1677,加速計算!$D$11:$Z$5007,MATCH(F$19,加速計算!$E$34:$AM$34,0)+1,FALSE)&gt;F$14,F$14,VLOOKUP($B1677,加速計算!$D$11:$Z$5007,MATCH(F$19,加速計算!$E$34:$AM$34,0)+1,FALSE)))))</f>
        <v>#N/A</v>
      </c>
      <c r="G1677" s="9" t="e">
        <f>IF(G1676=0,#N/A,IF(VLOOKUP($B1677,加速計算!$D$11:$Z$5007,MATCH(G$19,加速計算!$E$34:$AM$34,0)+1,FALSE)&lt;0,0,IF($B1677&gt;G$12,0,IF(VLOOKUP($B1677,加速計算!$D$11:$Z$5007,MATCH(G$19,加速計算!$E$34:$AM$34,0)+1,FALSE)&gt;G$14,G$14,VLOOKUP($B1677,加速計算!$D$11:$Z$5007,MATCH(G$19,加速計算!$E$34:$AM$34,0)+1,FALSE)))))</f>
        <v>#N/A</v>
      </c>
      <c r="H1677" s="9" t="e">
        <f>IF(H1676=0,#N/A,IF(VLOOKUP($B1677,加速計算!$D$11:$Z$5007,MATCH(H$19,加速計算!$E$34:$AM$34,0)+1,FALSE)&lt;0,0,IF($B1677&gt;H$12,0,IF(VLOOKUP($B1677,加速計算!$D$11:$Z$5007,MATCH(H$19,加速計算!$E$34:$AM$34,0)+1,FALSE)&gt;H$14,H$14,VLOOKUP($B1677,加速計算!$D$11:$Z$5007,MATCH(H$19,加速計算!$E$34:$AM$34,0)+1,FALSE)))))</f>
        <v>#N/A</v>
      </c>
      <c r="I1677" s="9" t="e">
        <f>IF(I1676=0,#N/A,IF(VLOOKUP($B1677,加速計算!$D$11:$Z$5007,MATCH(I$19,加速計算!$E$34:$AM$34,0)+1,FALSE)&lt;0,0,IF($B1677&gt;I$12,0,IF(VLOOKUP($B1677,加速計算!$D$11:$Z$5007,MATCH(I$19,加速計算!$E$34:$AM$34,0)+1,FALSE)&gt;I$14,I$14,VLOOKUP($B1677,加速計算!$D$11:$Z$5007,MATCH(I$19,加速計算!$E$34:$AM$34,0)+1,FALSE)))))</f>
        <v>#N/A</v>
      </c>
      <c r="J1677" s="9" t="e">
        <f>IF(J1676=0,#N/A,IF(VLOOKUP($B1677,加速計算!$D$11:$Z$5007,MATCH(J$19,加速計算!$E$34:$AM$34,0)+1,FALSE)&lt;0,0,IF($B1677&gt;J$12,0,IF(VLOOKUP($B1677,加速計算!$D$11:$Z$5007,MATCH(J$19,加速計算!$E$34:$AM$34,0)+1,FALSE)&gt;J$14,J$14,VLOOKUP($B1677,加速計算!$D$11:$Z$5007,MATCH(J$19,加速計算!$E$34:$AM$34,0)+1,FALSE)))))</f>
        <v>#N/A</v>
      </c>
      <c r="K1677" s="9" t="e">
        <f>IF(K1676=0,#N/A,IF(VLOOKUP($B1677,加速計算!$D$11:$Z$5007,MATCH(K$19,加速計算!$E$34:$AM$34,0)+1,FALSE)&lt;0,0,IF($B1677&gt;K$12,0,IF(VLOOKUP($B1677,加速計算!$D$11:$Z$5007,MATCH(K$19,加速計算!$E$34:$AM$34,0)+1,FALSE)&gt;K$14,K$14,VLOOKUP($B1677,加速計算!$D$11:$Z$5007,MATCH(K$19,加速計算!$E$34:$AM$34,0)+1,FALSE)))))</f>
        <v>#N/A</v>
      </c>
      <c r="L1677" s="20" t="e">
        <f>IF(L1676=0,#N/A,IF(VLOOKUP($B1677,加速計算!$D$11:$Z$5007,MATCH(L$19,加速計算!$E$34:$AM$34,0)+1,FALSE)&lt;0,0,IF($B1677&gt;L$12,0,IF(VLOOKUP($B1677,加速計算!$D$11:$Z$5007,MATCH(L$19,加速計算!$E$34:$AM$34,0)+1,FALSE)&gt;L$14,L$14,VLOOKUP($B1677,加速計算!$D$11:$Z$5007,MATCH(L$19,加速計算!$E$34:$AM$34,0)+1,FALSE)))))</f>
        <v>#N/A</v>
      </c>
    </row>
    <row r="1678" spans="2:12">
      <c r="B1678" s="4">
        <v>16570</v>
      </c>
      <c r="C1678" s="5" t="e">
        <f t="shared" si="27"/>
        <v>#N/A</v>
      </c>
      <c r="D1678" s="9" t="e">
        <f>IF(D1677=0,#N/A,IF(VLOOKUP($B1678,加速計算!$D$11:$Z$5007,MATCH(D$19,加速計算!$E$34:$AM$34,0)+1,FALSE)&lt;0,0,IF($B1678&gt;D$12,0,IF(VLOOKUP($B1678,加速計算!$D$11:$Z$5007,MATCH(D$19,加速計算!$E$34:$AM$34,0)+1,FALSE)&gt;D$14,D$14,VLOOKUP($B1678,加速計算!$D$11:$Z$5007,MATCH(D$19,加速計算!$E$34:$AM$34,0)+1,FALSE)))))</f>
        <v>#N/A</v>
      </c>
      <c r="E1678" s="9" t="e">
        <f>IF(E1677=0,#N/A,IF(VLOOKUP($B1678,加速計算!$D$11:$Z$5007,MATCH(E$19,加速計算!$E$34:$AM$34,0)+1,FALSE)&lt;0,0,IF($B1678&gt;E$12,0,IF(VLOOKUP($B1678,加速計算!$D$11:$Z$5007,MATCH(E$19,加速計算!$E$34:$AM$34,0)+1,FALSE)&gt;E$14,E$14,VLOOKUP($B1678,加速計算!$D$11:$Z$5007,MATCH(E$19,加速計算!$E$34:$AM$34,0)+1,FALSE)))))</f>
        <v>#N/A</v>
      </c>
      <c r="F1678" s="9" t="e">
        <f>IF(F1677=0,#N/A,IF(VLOOKUP($B1678,加速計算!$D$11:$Z$5007,MATCH(F$19,加速計算!$E$34:$AM$34,0)+1,FALSE)&lt;0,0,IF($B1678&gt;F$12,0,IF(VLOOKUP($B1678,加速計算!$D$11:$Z$5007,MATCH(F$19,加速計算!$E$34:$AM$34,0)+1,FALSE)&gt;F$14,F$14,VLOOKUP($B1678,加速計算!$D$11:$Z$5007,MATCH(F$19,加速計算!$E$34:$AM$34,0)+1,FALSE)))))</f>
        <v>#N/A</v>
      </c>
      <c r="G1678" s="9" t="e">
        <f>IF(G1677=0,#N/A,IF(VLOOKUP($B1678,加速計算!$D$11:$Z$5007,MATCH(G$19,加速計算!$E$34:$AM$34,0)+1,FALSE)&lt;0,0,IF($B1678&gt;G$12,0,IF(VLOOKUP($B1678,加速計算!$D$11:$Z$5007,MATCH(G$19,加速計算!$E$34:$AM$34,0)+1,FALSE)&gt;G$14,G$14,VLOOKUP($B1678,加速計算!$D$11:$Z$5007,MATCH(G$19,加速計算!$E$34:$AM$34,0)+1,FALSE)))))</f>
        <v>#N/A</v>
      </c>
      <c r="H1678" s="9" t="e">
        <f>IF(H1677=0,#N/A,IF(VLOOKUP($B1678,加速計算!$D$11:$Z$5007,MATCH(H$19,加速計算!$E$34:$AM$34,0)+1,FALSE)&lt;0,0,IF($B1678&gt;H$12,0,IF(VLOOKUP($B1678,加速計算!$D$11:$Z$5007,MATCH(H$19,加速計算!$E$34:$AM$34,0)+1,FALSE)&gt;H$14,H$14,VLOOKUP($B1678,加速計算!$D$11:$Z$5007,MATCH(H$19,加速計算!$E$34:$AM$34,0)+1,FALSE)))))</f>
        <v>#N/A</v>
      </c>
      <c r="I1678" s="9" t="e">
        <f>IF(I1677=0,#N/A,IF(VLOOKUP($B1678,加速計算!$D$11:$Z$5007,MATCH(I$19,加速計算!$E$34:$AM$34,0)+1,FALSE)&lt;0,0,IF($B1678&gt;I$12,0,IF(VLOOKUP($B1678,加速計算!$D$11:$Z$5007,MATCH(I$19,加速計算!$E$34:$AM$34,0)+1,FALSE)&gt;I$14,I$14,VLOOKUP($B1678,加速計算!$D$11:$Z$5007,MATCH(I$19,加速計算!$E$34:$AM$34,0)+1,FALSE)))))</f>
        <v>#N/A</v>
      </c>
      <c r="J1678" s="9" t="e">
        <f>IF(J1677=0,#N/A,IF(VLOOKUP($B1678,加速計算!$D$11:$Z$5007,MATCH(J$19,加速計算!$E$34:$AM$34,0)+1,FALSE)&lt;0,0,IF($B1678&gt;J$12,0,IF(VLOOKUP($B1678,加速計算!$D$11:$Z$5007,MATCH(J$19,加速計算!$E$34:$AM$34,0)+1,FALSE)&gt;J$14,J$14,VLOOKUP($B1678,加速計算!$D$11:$Z$5007,MATCH(J$19,加速計算!$E$34:$AM$34,0)+1,FALSE)))))</f>
        <v>#N/A</v>
      </c>
      <c r="K1678" s="9" t="e">
        <f>IF(K1677=0,#N/A,IF(VLOOKUP($B1678,加速計算!$D$11:$Z$5007,MATCH(K$19,加速計算!$E$34:$AM$34,0)+1,FALSE)&lt;0,0,IF($B1678&gt;K$12,0,IF(VLOOKUP($B1678,加速計算!$D$11:$Z$5007,MATCH(K$19,加速計算!$E$34:$AM$34,0)+1,FALSE)&gt;K$14,K$14,VLOOKUP($B1678,加速計算!$D$11:$Z$5007,MATCH(K$19,加速計算!$E$34:$AM$34,0)+1,FALSE)))))</f>
        <v>#N/A</v>
      </c>
      <c r="L1678" s="20" t="e">
        <f>IF(L1677=0,#N/A,IF(VLOOKUP($B1678,加速計算!$D$11:$Z$5007,MATCH(L$19,加速計算!$E$34:$AM$34,0)+1,FALSE)&lt;0,0,IF($B1678&gt;L$12,0,IF(VLOOKUP($B1678,加速計算!$D$11:$Z$5007,MATCH(L$19,加速計算!$E$34:$AM$34,0)+1,FALSE)&gt;L$14,L$14,VLOOKUP($B1678,加速計算!$D$11:$Z$5007,MATCH(L$19,加速計算!$E$34:$AM$34,0)+1,FALSE)))))</f>
        <v>#N/A</v>
      </c>
    </row>
    <row r="1679" spans="2:12">
      <c r="B1679" s="4">
        <v>16580</v>
      </c>
      <c r="C1679" s="5" t="e">
        <f t="shared" si="27"/>
        <v>#N/A</v>
      </c>
      <c r="D1679" s="9" t="e">
        <f>IF(D1678=0,#N/A,IF(VLOOKUP($B1679,加速計算!$D$11:$Z$5007,MATCH(D$19,加速計算!$E$34:$AM$34,0)+1,FALSE)&lt;0,0,IF($B1679&gt;D$12,0,IF(VLOOKUP($B1679,加速計算!$D$11:$Z$5007,MATCH(D$19,加速計算!$E$34:$AM$34,0)+1,FALSE)&gt;D$14,D$14,VLOOKUP($B1679,加速計算!$D$11:$Z$5007,MATCH(D$19,加速計算!$E$34:$AM$34,0)+1,FALSE)))))</f>
        <v>#N/A</v>
      </c>
      <c r="E1679" s="9" t="e">
        <f>IF(E1678=0,#N/A,IF(VLOOKUP($B1679,加速計算!$D$11:$Z$5007,MATCH(E$19,加速計算!$E$34:$AM$34,0)+1,FALSE)&lt;0,0,IF($B1679&gt;E$12,0,IF(VLOOKUP($B1679,加速計算!$D$11:$Z$5007,MATCH(E$19,加速計算!$E$34:$AM$34,0)+1,FALSE)&gt;E$14,E$14,VLOOKUP($B1679,加速計算!$D$11:$Z$5007,MATCH(E$19,加速計算!$E$34:$AM$34,0)+1,FALSE)))))</f>
        <v>#N/A</v>
      </c>
      <c r="F1679" s="9" t="e">
        <f>IF(F1678=0,#N/A,IF(VLOOKUP($B1679,加速計算!$D$11:$Z$5007,MATCH(F$19,加速計算!$E$34:$AM$34,0)+1,FALSE)&lt;0,0,IF($B1679&gt;F$12,0,IF(VLOOKUP($B1679,加速計算!$D$11:$Z$5007,MATCH(F$19,加速計算!$E$34:$AM$34,0)+1,FALSE)&gt;F$14,F$14,VLOOKUP($B1679,加速計算!$D$11:$Z$5007,MATCH(F$19,加速計算!$E$34:$AM$34,0)+1,FALSE)))))</f>
        <v>#N/A</v>
      </c>
      <c r="G1679" s="9" t="e">
        <f>IF(G1678=0,#N/A,IF(VLOOKUP($B1679,加速計算!$D$11:$Z$5007,MATCH(G$19,加速計算!$E$34:$AM$34,0)+1,FALSE)&lt;0,0,IF($B1679&gt;G$12,0,IF(VLOOKUP($B1679,加速計算!$D$11:$Z$5007,MATCH(G$19,加速計算!$E$34:$AM$34,0)+1,FALSE)&gt;G$14,G$14,VLOOKUP($B1679,加速計算!$D$11:$Z$5007,MATCH(G$19,加速計算!$E$34:$AM$34,0)+1,FALSE)))))</f>
        <v>#N/A</v>
      </c>
      <c r="H1679" s="9" t="e">
        <f>IF(H1678=0,#N/A,IF(VLOOKUP($B1679,加速計算!$D$11:$Z$5007,MATCH(H$19,加速計算!$E$34:$AM$34,0)+1,FALSE)&lt;0,0,IF($B1679&gt;H$12,0,IF(VLOOKUP($B1679,加速計算!$D$11:$Z$5007,MATCH(H$19,加速計算!$E$34:$AM$34,0)+1,FALSE)&gt;H$14,H$14,VLOOKUP($B1679,加速計算!$D$11:$Z$5007,MATCH(H$19,加速計算!$E$34:$AM$34,0)+1,FALSE)))))</f>
        <v>#N/A</v>
      </c>
      <c r="I1679" s="9" t="e">
        <f>IF(I1678=0,#N/A,IF(VLOOKUP($B1679,加速計算!$D$11:$Z$5007,MATCH(I$19,加速計算!$E$34:$AM$34,0)+1,FALSE)&lt;0,0,IF($B1679&gt;I$12,0,IF(VLOOKUP($B1679,加速計算!$D$11:$Z$5007,MATCH(I$19,加速計算!$E$34:$AM$34,0)+1,FALSE)&gt;I$14,I$14,VLOOKUP($B1679,加速計算!$D$11:$Z$5007,MATCH(I$19,加速計算!$E$34:$AM$34,0)+1,FALSE)))))</f>
        <v>#N/A</v>
      </c>
      <c r="J1679" s="9" t="e">
        <f>IF(J1678=0,#N/A,IF(VLOOKUP($B1679,加速計算!$D$11:$Z$5007,MATCH(J$19,加速計算!$E$34:$AM$34,0)+1,FALSE)&lt;0,0,IF($B1679&gt;J$12,0,IF(VLOOKUP($B1679,加速計算!$D$11:$Z$5007,MATCH(J$19,加速計算!$E$34:$AM$34,0)+1,FALSE)&gt;J$14,J$14,VLOOKUP($B1679,加速計算!$D$11:$Z$5007,MATCH(J$19,加速計算!$E$34:$AM$34,0)+1,FALSE)))))</f>
        <v>#N/A</v>
      </c>
      <c r="K1679" s="9" t="e">
        <f>IF(K1678=0,#N/A,IF(VLOOKUP($B1679,加速計算!$D$11:$Z$5007,MATCH(K$19,加速計算!$E$34:$AM$34,0)+1,FALSE)&lt;0,0,IF($B1679&gt;K$12,0,IF(VLOOKUP($B1679,加速計算!$D$11:$Z$5007,MATCH(K$19,加速計算!$E$34:$AM$34,0)+1,FALSE)&gt;K$14,K$14,VLOOKUP($B1679,加速計算!$D$11:$Z$5007,MATCH(K$19,加速計算!$E$34:$AM$34,0)+1,FALSE)))))</f>
        <v>#N/A</v>
      </c>
      <c r="L1679" s="20" t="e">
        <f>IF(L1678=0,#N/A,IF(VLOOKUP($B1679,加速計算!$D$11:$Z$5007,MATCH(L$19,加速計算!$E$34:$AM$34,0)+1,FALSE)&lt;0,0,IF($B1679&gt;L$12,0,IF(VLOOKUP($B1679,加速計算!$D$11:$Z$5007,MATCH(L$19,加速計算!$E$34:$AM$34,0)+1,FALSE)&gt;L$14,L$14,VLOOKUP($B1679,加速計算!$D$11:$Z$5007,MATCH(L$19,加速計算!$E$34:$AM$34,0)+1,FALSE)))))</f>
        <v>#N/A</v>
      </c>
    </row>
    <row r="1680" spans="2:12">
      <c r="B1680" s="4">
        <v>16590</v>
      </c>
      <c r="C1680" s="5" t="e">
        <f t="shared" si="27"/>
        <v>#N/A</v>
      </c>
      <c r="D1680" s="9" t="e">
        <f>IF(D1679=0,#N/A,IF(VLOOKUP($B1680,加速計算!$D$11:$Z$5007,MATCH(D$19,加速計算!$E$34:$AM$34,0)+1,FALSE)&lt;0,0,IF($B1680&gt;D$12,0,IF(VLOOKUP($B1680,加速計算!$D$11:$Z$5007,MATCH(D$19,加速計算!$E$34:$AM$34,0)+1,FALSE)&gt;D$14,D$14,VLOOKUP($B1680,加速計算!$D$11:$Z$5007,MATCH(D$19,加速計算!$E$34:$AM$34,0)+1,FALSE)))))</f>
        <v>#N/A</v>
      </c>
      <c r="E1680" s="9" t="e">
        <f>IF(E1679=0,#N/A,IF(VLOOKUP($B1680,加速計算!$D$11:$Z$5007,MATCH(E$19,加速計算!$E$34:$AM$34,0)+1,FALSE)&lt;0,0,IF($B1680&gt;E$12,0,IF(VLOOKUP($B1680,加速計算!$D$11:$Z$5007,MATCH(E$19,加速計算!$E$34:$AM$34,0)+1,FALSE)&gt;E$14,E$14,VLOOKUP($B1680,加速計算!$D$11:$Z$5007,MATCH(E$19,加速計算!$E$34:$AM$34,0)+1,FALSE)))))</f>
        <v>#N/A</v>
      </c>
      <c r="F1680" s="9" t="e">
        <f>IF(F1679=0,#N/A,IF(VLOOKUP($B1680,加速計算!$D$11:$Z$5007,MATCH(F$19,加速計算!$E$34:$AM$34,0)+1,FALSE)&lt;0,0,IF($B1680&gt;F$12,0,IF(VLOOKUP($B1680,加速計算!$D$11:$Z$5007,MATCH(F$19,加速計算!$E$34:$AM$34,0)+1,FALSE)&gt;F$14,F$14,VLOOKUP($B1680,加速計算!$D$11:$Z$5007,MATCH(F$19,加速計算!$E$34:$AM$34,0)+1,FALSE)))))</f>
        <v>#N/A</v>
      </c>
      <c r="G1680" s="9" t="e">
        <f>IF(G1679=0,#N/A,IF(VLOOKUP($B1680,加速計算!$D$11:$Z$5007,MATCH(G$19,加速計算!$E$34:$AM$34,0)+1,FALSE)&lt;0,0,IF($B1680&gt;G$12,0,IF(VLOOKUP($B1680,加速計算!$D$11:$Z$5007,MATCH(G$19,加速計算!$E$34:$AM$34,0)+1,FALSE)&gt;G$14,G$14,VLOOKUP($B1680,加速計算!$D$11:$Z$5007,MATCH(G$19,加速計算!$E$34:$AM$34,0)+1,FALSE)))))</f>
        <v>#N/A</v>
      </c>
      <c r="H1680" s="9" t="e">
        <f>IF(H1679=0,#N/A,IF(VLOOKUP($B1680,加速計算!$D$11:$Z$5007,MATCH(H$19,加速計算!$E$34:$AM$34,0)+1,FALSE)&lt;0,0,IF($B1680&gt;H$12,0,IF(VLOOKUP($B1680,加速計算!$D$11:$Z$5007,MATCH(H$19,加速計算!$E$34:$AM$34,0)+1,FALSE)&gt;H$14,H$14,VLOOKUP($B1680,加速計算!$D$11:$Z$5007,MATCH(H$19,加速計算!$E$34:$AM$34,0)+1,FALSE)))))</f>
        <v>#N/A</v>
      </c>
      <c r="I1680" s="9" t="e">
        <f>IF(I1679=0,#N/A,IF(VLOOKUP($B1680,加速計算!$D$11:$Z$5007,MATCH(I$19,加速計算!$E$34:$AM$34,0)+1,FALSE)&lt;0,0,IF($B1680&gt;I$12,0,IF(VLOOKUP($B1680,加速計算!$D$11:$Z$5007,MATCH(I$19,加速計算!$E$34:$AM$34,0)+1,FALSE)&gt;I$14,I$14,VLOOKUP($B1680,加速計算!$D$11:$Z$5007,MATCH(I$19,加速計算!$E$34:$AM$34,0)+1,FALSE)))))</f>
        <v>#N/A</v>
      </c>
      <c r="J1680" s="9" t="e">
        <f>IF(J1679=0,#N/A,IF(VLOOKUP($B1680,加速計算!$D$11:$Z$5007,MATCH(J$19,加速計算!$E$34:$AM$34,0)+1,FALSE)&lt;0,0,IF($B1680&gt;J$12,0,IF(VLOOKUP($B1680,加速計算!$D$11:$Z$5007,MATCH(J$19,加速計算!$E$34:$AM$34,0)+1,FALSE)&gt;J$14,J$14,VLOOKUP($B1680,加速計算!$D$11:$Z$5007,MATCH(J$19,加速計算!$E$34:$AM$34,0)+1,FALSE)))))</f>
        <v>#N/A</v>
      </c>
      <c r="K1680" s="9" t="e">
        <f>IF(K1679=0,#N/A,IF(VLOOKUP($B1680,加速計算!$D$11:$Z$5007,MATCH(K$19,加速計算!$E$34:$AM$34,0)+1,FALSE)&lt;0,0,IF($B1680&gt;K$12,0,IF(VLOOKUP($B1680,加速計算!$D$11:$Z$5007,MATCH(K$19,加速計算!$E$34:$AM$34,0)+1,FALSE)&gt;K$14,K$14,VLOOKUP($B1680,加速計算!$D$11:$Z$5007,MATCH(K$19,加速計算!$E$34:$AM$34,0)+1,FALSE)))))</f>
        <v>#N/A</v>
      </c>
      <c r="L1680" s="20" t="e">
        <f>IF(L1679=0,#N/A,IF(VLOOKUP($B1680,加速計算!$D$11:$Z$5007,MATCH(L$19,加速計算!$E$34:$AM$34,0)+1,FALSE)&lt;0,0,IF($B1680&gt;L$12,0,IF(VLOOKUP($B1680,加速計算!$D$11:$Z$5007,MATCH(L$19,加速計算!$E$34:$AM$34,0)+1,FALSE)&gt;L$14,L$14,VLOOKUP($B1680,加速計算!$D$11:$Z$5007,MATCH(L$19,加速計算!$E$34:$AM$34,0)+1,FALSE)))))</f>
        <v>#N/A</v>
      </c>
    </row>
    <row r="1681" spans="2:12">
      <c r="B1681" s="4">
        <v>16600</v>
      </c>
      <c r="C1681" s="5" t="e">
        <f t="shared" si="27"/>
        <v>#N/A</v>
      </c>
      <c r="D1681" s="9" t="e">
        <f>IF(D1680=0,#N/A,IF(VLOOKUP($B1681,加速計算!$D$11:$Z$5007,MATCH(D$19,加速計算!$E$34:$AM$34,0)+1,FALSE)&lt;0,0,IF($B1681&gt;D$12,0,IF(VLOOKUP($B1681,加速計算!$D$11:$Z$5007,MATCH(D$19,加速計算!$E$34:$AM$34,0)+1,FALSE)&gt;D$14,D$14,VLOOKUP($B1681,加速計算!$D$11:$Z$5007,MATCH(D$19,加速計算!$E$34:$AM$34,0)+1,FALSE)))))</f>
        <v>#N/A</v>
      </c>
      <c r="E1681" s="9" t="e">
        <f>IF(E1680=0,#N/A,IF(VLOOKUP($B1681,加速計算!$D$11:$Z$5007,MATCH(E$19,加速計算!$E$34:$AM$34,0)+1,FALSE)&lt;0,0,IF($B1681&gt;E$12,0,IF(VLOOKUP($B1681,加速計算!$D$11:$Z$5007,MATCH(E$19,加速計算!$E$34:$AM$34,0)+1,FALSE)&gt;E$14,E$14,VLOOKUP($B1681,加速計算!$D$11:$Z$5007,MATCH(E$19,加速計算!$E$34:$AM$34,0)+1,FALSE)))))</f>
        <v>#N/A</v>
      </c>
      <c r="F1681" s="9" t="e">
        <f>IF(F1680=0,#N/A,IF(VLOOKUP($B1681,加速計算!$D$11:$Z$5007,MATCH(F$19,加速計算!$E$34:$AM$34,0)+1,FALSE)&lt;0,0,IF($B1681&gt;F$12,0,IF(VLOOKUP($B1681,加速計算!$D$11:$Z$5007,MATCH(F$19,加速計算!$E$34:$AM$34,0)+1,FALSE)&gt;F$14,F$14,VLOOKUP($B1681,加速計算!$D$11:$Z$5007,MATCH(F$19,加速計算!$E$34:$AM$34,0)+1,FALSE)))))</f>
        <v>#N/A</v>
      </c>
      <c r="G1681" s="9" t="e">
        <f>IF(G1680=0,#N/A,IF(VLOOKUP($B1681,加速計算!$D$11:$Z$5007,MATCH(G$19,加速計算!$E$34:$AM$34,0)+1,FALSE)&lt;0,0,IF($B1681&gt;G$12,0,IF(VLOOKUP($B1681,加速計算!$D$11:$Z$5007,MATCH(G$19,加速計算!$E$34:$AM$34,0)+1,FALSE)&gt;G$14,G$14,VLOOKUP($B1681,加速計算!$D$11:$Z$5007,MATCH(G$19,加速計算!$E$34:$AM$34,0)+1,FALSE)))))</f>
        <v>#N/A</v>
      </c>
      <c r="H1681" s="9" t="e">
        <f>IF(H1680=0,#N/A,IF(VLOOKUP($B1681,加速計算!$D$11:$Z$5007,MATCH(H$19,加速計算!$E$34:$AM$34,0)+1,FALSE)&lt;0,0,IF($B1681&gt;H$12,0,IF(VLOOKUP($B1681,加速計算!$D$11:$Z$5007,MATCH(H$19,加速計算!$E$34:$AM$34,0)+1,FALSE)&gt;H$14,H$14,VLOOKUP($B1681,加速計算!$D$11:$Z$5007,MATCH(H$19,加速計算!$E$34:$AM$34,0)+1,FALSE)))))</f>
        <v>#N/A</v>
      </c>
      <c r="I1681" s="9" t="e">
        <f>IF(I1680=0,#N/A,IF(VLOOKUP($B1681,加速計算!$D$11:$Z$5007,MATCH(I$19,加速計算!$E$34:$AM$34,0)+1,FALSE)&lt;0,0,IF($B1681&gt;I$12,0,IF(VLOOKUP($B1681,加速計算!$D$11:$Z$5007,MATCH(I$19,加速計算!$E$34:$AM$34,0)+1,FALSE)&gt;I$14,I$14,VLOOKUP($B1681,加速計算!$D$11:$Z$5007,MATCH(I$19,加速計算!$E$34:$AM$34,0)+1,FALSE)))))</f>
        <v>#N/A</v>
      </c>
      <c r="J1681" s="9" t="e">
        <f>IF(J1680=0,#N/A,IF(VLOOKUP($B1681,加速計算!$D$11:$Z$5007,MATCH(J$19,加速計算!$E$34:$AM$34,0)+1,FALSE)&lt;0,0,IF($B1681&gt;J$12,0,IF(VLOOKUP($B1681,加速計算!$D$11:$Z$5007,MATCH(J$19,加速計算!$E$34:$AM$34,0)+1,FALSE)&gt;J$14,J$14,VLOOKUP($B1681,加速計算!$D$11:$Z$5007,MATCH(J$19,加速計算!$E$34:$AM$34,0)+1,FALSE)))))</f>
        <v>#N/A</v>
      </c>
      <c r="K1681" s="9" t="e">
        <f>IF(K1680=0,#N/A,IF(VLOOKUP($B1681,加速計算!$D$11:$Z$5007,MATCH(K$19,加速計算!$E$34:$AM$34,0)+1,FALSE)&lt;0,0,IF($B1681&gt;K$12,0,IF(VLOOKUP($B1681,加速計算!$D$11:$Z$5007,MATCH(K$19,加速計算!$E$34:$AM$34,0)+1,FALSE)&gt;K$14,K$14,VLOOKUP($B1681,加速計算!$D$11:$Z$5007,MATCH(K$19,加速計算!$E$34:$AM$34,0)+1,FALSE)))))</f>
        <v>#N/A</v>
      </c>
      <c r="L1681" s="20" t="e">
        <f>IF(L1680=0,#N/A,IF(VLOOKUP($B1681,加速計算!$D$11:$Z$5007,MATCH(L$19,加速計算!$E$34:$AM$34,0)+1,FALSE)&lt;0,0,IF($B1681&gt;L$12,0,IF(VLOOKUP($B1681,加速計算!$D$11:$Z$5007,MATCH(L$19,加速計算!$E$34:$AM$34,0)+1,FALSE)&gt;L$14,L$14,VLOOKUP($B1681,加速計算!$D$11:$Z$5007,MATCH(L$19,加速計算!$E$34:$AM$34,0)+1,FALSE)))))</f>
        <v>#N/A</v>
      </c>
    </row>
    <row r="1682" spans="2:12">
      <c r="B1682" s="4">
        <v>16610</v>
      </c>
      <c r="C1682" s="5" t="e">
        <f t="shared" si="27"/>
        <v>#N/A</v>
      </c>
      <c r="D1682" s="9" t="e">
        <f>IF(D1681=0,#N/A,IF(VLOOKUP($B1682,加速計算!$D$11:$Z$5007,MATCH(D$19,加速計算!$E$34:$AM$34,0)+1,FALSE)&lt;0,0,IF($B1682&gt;D$12,0,IF(VLOOKUP($B1682,加速計算!$D$11:$Z$5007,MATCH(D$19,加速計算!$E$34:$AM$34,0)+1,FALSE)&gt;D$14,D$14,VLOOKUP($B1682,加速計算!$D$11:$Z$5007,MATCH(D$19,加速計算!$E$34:$AM$34,0)+1,FALSE)))))</f>
        <v>#N/A</v>
      </c>
      <c r="E1682" s="9" t="e">
        <f>IF(E1681=0,#N/A,IF(VLOOKUP($B1682,加速計算!$D$11:$Z$5007,MATCH(E$19,加速計算!$E$34:$AM$34,0)+1,FALSE)&lt;0,0,IF($B1682&gt;E$12,0,IF(VLOOKUP($B1682,加速計算!$D$11:$Z$5007,MATCH(E$19,加速計算!$E$34:$AM$34,0)+1,FALSE)&gt;E$14,E$14,VLOOKUP($B1682,加速計算!$D$11:$Z$5007,MATCH(E$19,加速計算!$E$34:$AM$34,0)+1,FALSE)))))</f>
        <v>#N/A</v>
      </c>
      <c r="F1682" s="9" t="e">
        <f>IF(F1681=0,#N/A,IF(VLOOKUP($B1682,加速計算!$D$11:$Z$5007,MATCH(F$19,加速計算!$E$34:$AM$34,0)+1,FALSE)&lt;0,0,IF($B1682&gt;F$12,0,IF(VLOOKUP($B1682,加速計算!$D$11:$Z$5007,MATCH(F$19,加速計算!$E$34:$AM$34,0)+1,FALSE)&gt;F$14,F$14,VLOOKUP($B1682,加速計算!$D$11:$Z$5007,MATCH(F$19,加速計算!$E$34:$AM$34,0)+1,FALSE)))))</f>
        <v>#N/A</v>
      </c>
      <c r="G1682" s="9" t="e">
        <f>IF(G1681=0,#N/A,IF(VLOOKUP($B1682,加速計算!$D$11:$Z$5007,MATCH(G$19,加速計算!$E$34:$AM$34,0)+1,FALSE)&lt;0,0,IF($B1682&gt;G$12,0,IF(VLOOKUP($B1682,加速計算!$D$11:$Z$5007,MATCH(G$19,加速計算!$E$34:$AM$34,0)+1,FALSE)&gt;G$14,G$14,VLOOKUP($B1682,加速計算!$D$11:$Z$5007,MATCH(G$19,加速計算!$E$34:$AM$34,0)+1,FALSE)))))</f>
        <v>#N/A</v>
      </c>
      <c r="H1682" s="9" t="e">
        <f>IF(H1681=0,#N/A,IF(VLOOKUP($B1682,加速計算!$D$11:$Z$5007,MATCH(H$19,加速計算!$E$34:$AM$34,0)+1,FALSE)&lt;0,0,IF($B1682&gt;H$12,0,IF(VLOOKUP($B1682,加速計算!$D$11:$Z$5007,MATCH(H$19,加速計算!$E$34:$AM$34,0)+1,FALSE)&gt;H$14,H$14,VLOOKUP($B1682,加速計算!$D$11:$Z$5007,MATCH(H$19,加速計算!$E$34:$AM$34,0)+1,FALSE)))))</f>
        <v>#N/A</v>
      </c>
      <c r="I1682" s="9" t="e">
        <f>IF(I1681=0,#N/A,IF(VLOOKUP($B1682,加速計算!$D$11:$Z$5007,MATCH(I$19,加速計算!$E$34:$AM$34,0)+1,FALSE)&lt;0,0,IF($B1682&gt;I$12,0,IF(VLOOKUP($B1682,加速計算!$D$11:$Z$5007,MATCH(I$19,加速計算!$E$34:$AM$34,0)+1,FALSE)&gt;I$14,I$14,VLOOKUP($B1682,加速計算!$D$11:$Z$5007,MATCH(I$19,加速計算!$E$34:$AM$34,0)+1,FALSE)))))</f>
        <v>#N/A</v>
      </c>
      <c r="J1682" s="9" t="e">
        <f>IF(J1681=0,#N/A,IF(VLOOKUP($B1682,加速計算!$D$11:$Z$5007,MATCH(J$19,加速計算!$E$34:$AM$34,0)+1,FALSE)&lt;0,0,IF($B1682&gt;J$12,0,IF(VLOOKUP($B1682,加速計算!$D$11:$Z$5007,MATCH(J$19,加速計算!$E$34:$AM$34,0)+1,FALSE)&gt;J$14,J$14,VLOOKUP($B1682,加速計算!$D$11:$Z$5007,MATCH(J$19,加速計算!$E$34:$AM$34,0)+1,FALSE)))))</f>
        <v>#N/A</v>
      </c>
      <c r="K1682" s="9" t="e">
        <f>IF(K1681=0,#N/A,IF(VLOOKUP($B1682,加速計算!$D$11:$Z$5007,MATCH(K$19,加速計算!$E$34:$AM$34,0)+1,FALSE)&lt;0,0,IF($B1682&gt;K$12,0,IF(VLOOKUP($B1682,加速計算!$D$11:$Z$5007,MATCH(K$19,加速計算!$E$34:$AM$34,0)+1,FALSE)&gt;K$14,K$14,VLOOKUP($B1682,加速計算!$D$11:$Z$5007,MATCH(K$19,加速計算!$E$34:$AM$34,0)+1,FALSE)))))</f>
        <v>#N/A</v>
      </c>
      <c r="L1682" s="20" t="e">
        <f>IF(L1681=0,#N/A,IF(VLOOKUP($B1682,加速計算!$D$11:$Z$5007,MATCH(L$19,加速計算!$E$34:$AM$34,0)+1,FALSE)&lt;0,0,IF($B1682&gt;L$12,0,IF(VLOOKUP($B1682,加速計算!$D$11:$Z$5007,MATCH(L$19,加速計算!$E$34:$AM$34,0)+1,FALSE)&gt;L$14,L$14,VLOOKUP($B1682,加速計算!$D$11:$Z$5007,MATCH(L$19,加速計算!$E$34:$AM$34,0)+1,FALSE)))))</f>
        <v>#N/A</v>
      </c>
    </row>
    <row r="1683" spans="2:12">
      <c r="B1683" s="4">
        <v>16620</v>
      </c>
      <c r="C1683" s="5" t="e">
        <f t="shared" si="27"/>
        <v>#N/A</v>
      </c>
      <c r="D1683" s="9" t="e">
        <f>IF(D1682=0,#N/A,IF(VLOOKUP($B1683,加速計算!$D$11:$Z$5007,MATCH(D$19,加速計算!$E$34:$AM$34,0)+1,FALSE)&lt;0,0,IF($B1683&gt;D$12,0,IF(VLOOKUP($B1683,加速計算!$D$11:$Z$5007,MATCH(D$19,加速計算!$E$34:$AM$34,0)+1,FALSE)&gt;D$14,D$14,VLOOKUP($B1683,加速計算!$D$11:$Z$5007,MATCH(D$19,加速計算!$E$34:$AM$34,0)+1,FALSE)))))</f>
        <v>#N/A</v>
      </c>
      <c r="E1683" s="9" t="e">
        <f>IF(E1682=0,#N/A,IF(VLOOKUP($B1683,加速計算!$D$11:$Z$5007,MATCH(E$19,加速計算!$E$34:$AM$34,0)+1,FALSE)&lt;0,0,IF($B1683&gt;E$12,0,IF(VLOOKUP($B1683,加速計算!$D$11:$Z$5007,MATCH(E$19,加速計算!$E$34:$AM$34,0)+1,FALSE)&gt;E$14,E$14,VLOOKUP($B1683,加速計算!$D$11:$Z$5007,MATCH(E$19,加速計算!$E$34:$AM$34,0)+1,FALSE)))))</f>
        <v>#N/A</v>
      </c>
      <c r="F1683" s="9" t="e">
        <f>IF(F1682=0,#N/A,IF(VLOOKUP($B1683,加速計算!$D$11:$Z$5007,MATCH(F$19,加速計算!$E$34:$AM$34,0)+1,FALSE)&lt;0,0,IF($B1683&gt;F$12,0,IF(VLOOKUP($B1683,加速計算!$D$11:$Z$5007,MATCH(F$19,加速計算!$E$34:$AM$34,0)+1,FALSE)&gt;F$14,F$14,VLOOKUP($B1683,加速計算!$D$11:$Z$5007,MATCH(F$19,加速計算!$E$34:$AM$34,0)+1,FALSE)))))</f>
        <v>#N/A</v>
      </c>
      <c r="G1683" s="9" t="e">
        <f>IF(G1682=0,#N/A,IF(VLOOKUP($B1683,加速計算!$D$11:$Z$5007,MATCH(G$19,加速計算!$E$34:$AM$34,0)+1,FALSE)&lt;0,0,IF($B1683&gt;G$12,0,IF(VLOOKUP($B1683,加速計算!$D$11:$Z$5007,MATCH(G$19,加速計算!$E$34:$AM$34,0)+1,FALSE)&gt;G$14,G$14,VLOOKUP($B1683,加速計算!$D$11:$Z$5007,MATCH(G$19,加速計算!$E$34:$AM$34,0)+1,FALSE)))))</f>
        <v>#N/A</v>
      </c>
      <c r="H1683" s="9" t="e">
        <f>IF(H1682=0,#N/A,IF(VLOOKUP($B1683,加速計算!$D$11:$Z$5007,MATCH(H$19,加速計算!$E$34:$AM$34,0)+1,FALSE)&lt;0,0,IF($B1683&gt;H$12,0,IF(VLOOKUP($B1683,加速計算!$D$11:$Z$5007,MATCH(H$19,加速計算!$E$34:$AM$34,0)+1,FALSE)&gt;H$14,H$14,VLOOKUP($B1683,加速計算!$D$11:$Z$5007,MATCH(H$19,加速計算!$E$34:$AM$34,0)+1,FALSE)))))</f>
        <v>#N/A</v>
      </c>
      <c r="I1683" s="9" t="e">
        <f>IF(I1682=0,#N/A,IF(VLOOKUP($B1683,加速計算!$D$11:$Z$5007,MATCH(I$19,加速計算!$E$34:$AM$34,0)+1,FALSE)&lt;0,0,IF($B1683&gt;I$12,0,IF(VLOOKUP($B1683,加速計算!$D$11:$Z$5007,MATCH(I$19,加速計算!$E$34:$AM$34,0)+1,FALSE)&gt;I$14,I$14,VLOOKUP($B1683,加速計算!$D$11:$Z$5007,MATCH(I$19,加速計算!$E$34:$AM$34,0)+1,FALSE)))))</f>
        <v>#N/A</v>
      </c>
      <c r="J1683" s="9" t="e">
        <f>IF(J1682=0,#N/A,IF(VLOOKUP($B1683,加速計算!$D$11:$Z$5007,MATCH(J$19,加速計算!$E$34:$AM$34,0)+1,FALSE)&lt;0,0,IF($B1683&gt;J$12,0,IF(VLOOKUP($B1683,加速計算!$D$11:$Z$5007,MATCH(J$19,加速計算!$E$34:$AM$34,0)+1,FALSE)&gt;J$14,J$14,VLOOKUP($B1683,加速計算!$D$11:$Z$5007,MATCH(J$19,加速計算!$E$34:$AM$34,0)+1,FALSE)))))</f>
        <v>#N/A</v>
      </c>
      <c r="K1683" s="9" t="e">
        <f>IF(K1682=0,#N/A,IF(VLOOKUP($B1683,加速計算!$D$11:$Z$5007,MATCH(K$19,加速計算!$E$34:$AM$34,0)+1,FALSE)&lt;0,0,IF($B1683&gt;K$12,0,IF(VLOOKUP($B1683,加速計算!$D$11:$Z$5007,MATCH(K$19,加速計算!$E$34:$AM$34,0)+1,FALSE)&gt;K$14,K$14,VLOOKUP($B1683,加速計算!$D$11:$Z$5007,MATCH(K$19,加速計算!$E$34:$AM$34,0)+1,FALSE)))))</f>
        <v>#N/A</v>
      </c>
      <c r="L1683" s="20" t="e">
        <f>IF(L1682=0,#N/A,IF(VLOOKUP($B1683,加速計算!$D$11:$Z$5007,MATCH(L$19,加速計算!$E$34:$AM$34,0)+1,FALSE)&lt;0,0,IF($B1683&gt;L$12,0,IF(VLOOKUP($B1683,加速計算!$D$11:$Z$5007,MATCH(L$19,加速計算!$E$34:$AM$34,0)+1,FALSE)&gt;L$14,L$14,VLOOKUP($B1683,加速計算!$D$11:$Z$5007,MATCH(L$19,加速計算!$E$34:$AM$34,0)+1,FALSE)))))</f>
        <v>#N/A</v>
      </c>
    </row>
    <row r="1684" spans="2:12">
      <c r="B1684" s="4">
        <v>16630</v>
      </c>
      <c r="C1684" s="5" t="e">
        <f t="shared" si="27"/>
        <v>#N/A</v>
      </c>
      <c r="D1684" s="9" t="e">
        <f>IF(D1683=0,#N/A,IF(VLOOKUP($B1684,加速計算!$D$11:$Z$5007,MATCH(D$19,加速計算!$E$34:$AM$34,0)+1,FALSE)&lt;0,0,IF($B1684&gt;D$12,0,IF(VLOOKUP($B1684,加速計算!$D$11:$Z$5007,MATCH(D$19,加速計算!$E$34:$AM$34,0)+1,FALSE)&gt;D$14,D$14,VLOOKUP($B1684,加速計算!$D$11:$Z$5007,MATCH(D$19,加速計算!$E$34:$AM$34,0)+1,FALSE)))))</f>
        <v>#N/A</v>
      </c>
      <c r="E1684" s="9" t="e">
        <f>IF(E1683=0,#N/A,IF(VLOOKUP($B1684,加速計算!$D$11:$Z$5007,MATCH(E$19,加速計算!$E$34:$AM$34,0)+1,FALSE)&lt;0,0,IF($B1684&gt;E$12,0,IF(VLOOKUP($B1684,加速計算!$D$11:$Z$5007,MATCH(E$19,加速計算!$E$34:$AM$34,0)+1,FALSE)&gt;E$14,E$14,VLOOKUP($B1684,加速計算!$D$11:$Z$5007,MATCH(E$19,加速計算!$E$34:$AM$34,0)+1,FALSE)))))</f>
        <v>#N/A</v>
      </c>
      <c r="F1684" s="9" t="e">
        <f>IF(F1683=0,#N/A,IF(VLOOKUP($B1684,加速計算!$D$11:$Z$5007,MATCH(F$19,加速計算!$E$34:$AM$34,0)+1,FALSE)&lt;0,0,IF($B1684&gt;F$12,0,IF(VLOOKUP($B1684,加速計算!$D$11:$Z$5007,MATCH(F$19,加速計算!$E$34:$AM$34,0)+1,FALSE)&gt;F$14,F$14,VLOOKUP($B1684,加速計算!$D$11:$Z$5007,MATCH(F$19,加速計算!$E$34:$AM$34,0)+1,FALSE)))))</f>
        <v>#N/A</v>
      </c>
      <c r="G1684" s="9" t="e">
        <f>IF(G1683=0,#N/A,IF(VLOOKUP($B1684,加速計算!$D$11:$Z$5007,MATCH(G$19,加速計算!$E$34:$AM$34,0)+1,FALSE)&lt;0,0,IF($B1684&gt;G$12,0,IF(VLOOKUP($B1684,加速計算!$D$11:$Z$5007,MATCH(G$19,加速計算!$E$34:$AM$34,0)+1,FALSE)&gt;G$14,G$14,VLOOKUP($B1684,加速計算!$D$11:$Z$5007,MATCH(G$19,加速計算!$E$34:$AM$34,0)+1,FALSE)))))</f>
        <v>#N/A</v>
      </c>
      <c r="H1684" s="9" t="e">
        <f>IF(H1683=0,#N/A,IF(VLOOKUP($B1684,加速計算!$D$11:$Z$5007,MATCH(H$19,加速計算!$E$34:$AM$34,0)+1,FALSE)&lt;0,0,IF($B1684&gt;H$12,0,IF(VLOOKUP($B1684,加速計算!$D$11:$Z$5007,MATCH(H$19,加速計算!$E$34:$AM$34,0)+1,FALSE)&gt;H$14,H$14,VLOOKUP($B1684,加速計算!$D$11:$Z$5007,MATCH(H$19,加速計算!$E$34:$AM$34,0)+1,FALSE)))))</f>
        <v>#N/A</v>
      </c>
      <c r="I1684" s="9" t="e">
        <f>IF(I1683=0,#N/A,IF(VLOOKUP($B1684,加速計算!$D$11:$Z$5007,MATCH(I$19,加速計算!$E$34:$AM$34,0)+1,FALSE)&lt;0,0,IF($B1684&gt;I$12,0,IF(VLOOKUP($B1684,加速計算!$D$11:$Z$5007,MATCH(I$19,加速計算!$E$34:$AM$34,0)+1,FALSE)&gt;I$14,I$14,VLOOKUP($B1684,加速計算!$D$11:$Z$5007,MATCH(I$19,加速計算!$E$34:$AM$34,0)+1,FALSE)))))</f>
        <v>#N/A</v>
      </c>
      <c r="J1684" s="9" t="e">
        <f>IF(J1683=0,#N/A,IF(VLOOKUP($B1684,加速計算!$D$11:$Z$5007,MATCH(J$19,加速計算!$E$34:$AM$34,0)+1,FALSE)&lt;0,0,IF($B1684&gt;J$12,0,IF(VLOOKUP($B1684,加速計算!$D$11:$Z$5007,MATCH(J$19,加速計算!$E$34:$AM$34,0)+1,FALSE)&gt;J$14,J$14,VLOOKUP($B1684,加速計算!$D$11:$Z$5007,MATCH(J$19,加速計算!$E$34:$AM$34,0)+1,FALSE)))))</f>
        <v>#N/A</v>
      </c>
      <c r="K1684" s="9" t="e">
        <f>IF(K1683=0,#N/A,IF(VLOOKUP($B1684,加速計算!$D$11:$Z$5007,MATCH(K$19,加速計算!$E$34:$AM$34,0)+1,FALSE)&lt;0,0,IF($B1684&gt;K$12,0,IF(VLOOKUP($B1684,加速計算!$D$11:$Z$5007,MATCH(K$19,加速計算!$E$34:$AM$34,0)+1,FALSE)&gt;K$14,K$14,VLOOKUP($B1684,加速計算!$D$11:$Z$5007,MATCH(K$19,加速計算!$E$34:$AM$34,0)+1,FALSE)))))</f>
        <v>#N/A</v>
      </c>
      <c r="L1684" s="20" t="e">
        <f>IF(L1683=0,#N/A,IF(VLOOKUP($B1684,加速計算!$D$11:$Z$5007,MATCH(L$19,加速計算!$E$34:$AM$34,0)+1,FALSE)&lt;0,0,IF($B1684&gt;L$12,0,IF(VLOOKUP($B1684,加速計算!$D$11:$Z$5007,MATCH(L$19,加速計算!$E$34:$AM$34,0)+1,FALSE)&gt;L$14,L$14,VLOOKUP($B1684,加速計算!$D$11:$Z$5007,MATCH(L$19,加速計算!$E$34:$AM$34,0)+1,FALSE)))))</f>
        <v>#N/A</v>
      </c>
    </row>
    <row r="1685" spans="2:12">
      <c r="B1685" s="4">
        <v>16640</v>
      </c>
      <c r="C1685" s="5" t="e">
        <f t="shared" ref="C1685:C1748" si="28">IF(COUNT(D1685:AA1685)&lt;1,#N/A,B1685)</f>
        <v>#N/A</v>
      </c>
      <c r="D1685" s="9" t="e">
        <f>IF(D1684=0,#N/A,IF(VLOOKUP($B1685,加速計算!$D$11:$Z$5007,MATCH(D$19,加速計算!$E$34:$AM$34,0)+1,FALSE)&lt;0,0,IF($B1685&gt;D$12,0,IF(VLOOKUP($B1685,加速計算!$D$11:$Z$5007,MATCH(D$19,加速計算!$E$34:$AM$34,0)+1,FALSE)&gt;D$14,D$14,VLOOKUP($B1685,加速計算!$D$11:$Z$5007,MATCH(D$19,加速計算!$E$34:$AM$34,0)+1,FALSE)))))</f>
        <v>#N/A</v>
      </c>
      <c r="E1685" s="9" t="e">
        <f>IF(E1684=0,#N/A,IF(VLOOKUP($B1685,加速計算!$D$11:$Z$5007,MATCH(E$19,加速計算!$E$34:$AM$34,0)+1,FALSE)&lt;0,0,IF($B1685&gt;E$12,0,IF(VLOOKUP($B1685,加速計算!$D$11:$Z$5007,MATCH(E$19,加速計算!$E$34:$AM$34,0)+1,FALSE)&gt;E$14,E$14,VLOOKUP($B1685,加速計算!$D$11:$Z$5007,MATCH(E$19,加速計算!$E$34:$AM$34,0)+1,FALSE)))))</f>
        <v>#N/A</v>
      </c>
      <c r="F1685" s="9" t="e">
        <f>IF(F1684=0,#N/A,IF(VLOOKUP($B1685,加速計算!$D$11:$Z$5007,MATCH(F$19,加速計算!$E$34:$AM$34,0)+1,FALSE)&lt;0,0,IF($B1685&gt;F$12,0,IF(VLOOKUP($B1685,加速計算!$D$11:$Z$5007,MATCH(F$19,加速計算!$E$34:$AM$34,0)+1,FALSE)&gt;F$14,F$14,VLOOKUP($B1685,加速計算!$D$11:$Z$5007,MATCH(F$19,加速計算!$E$34:$AM$34,0)+1,FALSE)))))</f>
        <v>#N/A</v>
      </c>
      <c r="G1685" s="9" t="e">
        <f>IF(G1684=0,#N/A,IF(VLOOKUP($B1685,加速計算!$D$11:$Z$5007,MATCH(G$19,加速計算!$E$34:$AM$34,0)+1,FALSE)&lt;0,0,IF($B1685&gt;G$12,0,IF(VLOOKUP($B1685,加速計算!$D$11:$Z$5007,MATCH(G$19,加速計算!$E$34:$AM$34,0)+1,FALSE)&gt;G$14,G$14,VLOOKUP($B1685,加速計算!$D$11:$Z$5007,MATCH(G$19,加速計算!$E$34:$AM$34,0)+1,FALSE)))))</f>
        <v>#N/A</v>
      </c>
      <c r="H1685" s="9" t="e">
        <f>IF(H1684=0,#N/A,IF(VLOOKUP($B1685,加速計算!$D$11:$Z$5007,MATCH(H$19,加速計算!$E$34:$AM$34,0)+1,FALSE)&lt;0,0,IF($B1685&gt;H$12,0,IF(VLOOKUP($B1685,加速計算!$D$11:$Z$5007,MATCH(H$19,加速計算!$E$34:$AM$34,0)+1,FALSE)&gt;H$14,H$14,VLOOKUP($B1685,加速計算!$D$11:$Z$5007,MATCH(H$19,加速計算!$E$34:$AM$34,0)+1,FALSE)))))</f>
        <v>#N/A</v>
      </c>
      <c r="I1685" s="9" t="e">
        <f>IF(I1684=0,#N/A,IF(VLOOKUP($B1685,加速計算!$D$11:$Z$5007,MATCH(I$19,加速計算!$E$34:$AM$34,0)+1,FALSE)&lt;0,0,IF($B1685&gt;I$12,0,IF(VLOOKUP($B1685,加速計算!$D$11:$Z$5007,MATCH(I$19,加速計算!$E$34:$AM$34,0)+1,FALSE)&gt;I$14,I$14,VLOOKUP($B1685,加速計算!$D$11:$Z$5007,MATCH(I$19,加速計算!$E$34:$AM$34,0)+1,FALSE)))))</f>
        <v>#N/A</v>
      </c>
      <c r="J1685" s="9" t="e">
        <f>IF(J1684=0,#N/A,IF(VLOOKUP($B1685,加速計算!$D$11:$Z$5007,MATCH(J$19,加速計算!$E$34:$AM$34,0)+1,FALSE)&lt;0,0,IF($B1685&gt;J$12,0,IF(VLOOKUP($B1685,加速計算!$D$11:$Z$5007,MATCH(J$19,加速計算!$E$34:$AM$34,0)+1,FALSE)&gt;J$14,J$14,VLOOKUP($B1685,加速計算!$D$11:$Z$5007,MATCH(J$19,加速計算!$E$34:$AM$34,0)+1,FALSE)))))</f>
        <v>#N/A</v>
      </c>
      <c r="K1685" s="9" t="e">
        <f>IF(K1684=0,#N/A,IF(VLOOKUP($B1685,加速計算!$D$11:$Z$5007,MATCH(K$19,加速計算!$E$34:$AM$34,0)+1,FALSE)&lt;0,0,IF($B1685&gt;K$12,0,IF(VLOOKUP($B1685,加速計算!$D$11:$Z$5007,MATCH(K$19,加速計算!$E$34:$AM$34,0)+1,FALSE)&gt;K$14,K$14,VLOOKUP($B1685,加速計算!$D$11:$Z$5007,MATCH(K$19,加速計算!$E$34:$AM$34,0)+1,FALSE)))))</f>
        <v>#N/A</v>
      </c>
      <c r="L1685" s="20" t="e">
        <f>IF(L1684=0,#N/A,IF(VLOOKUP($B1685,加速計算!$D$11:$Z$5007,MATCH(L$19,加速計算!$E$34:$AM$34,0)+1,FALSE)&lt;0,0,IF($B1685&gt;L$12,0,IF(VLOOKUP($B1685,加速計算!$D$11:$Z$5007,MATCH(L$19,加速計算!$E$34:$AM$34,0)+1,FALSE)&gt;L$14,L$14,VLOOKUP($B1685,加速計算!$D$11:$Z$5007,MATCH(L$19,加速計算!$E$34:$AM$34,0)+1,FALSE)))))</f>
        <v>#N/A</v>
      </c>
    </row>
    <row r="1686" spans="2:12">
      <c r="B1686" s="4">
        <v>16650</v>
      </c>
      <c r="C1686" s="5" t="e">
        <f t="shared" si="28"/>
        <v>#N/A</v>
      </c>
      <c r="D1686" s="9" t="e">
        <f>IF(D1685=0,#N/A,IF(VLOOKUP($B1686,加速計算!$D$11:$Z$5007,MATCH(D$19,加速計算!$E$34:$AM$34,0)+1,FALSE)&lt;0,0,IF($B1686&gt;D$12,0,IF(VLOOKUP($B1686,加速計算!$D$11:$Z$5007,MATCH(D$19,加速計算!$E$34:$AM$34,0)+1,FALSE)&gt;D$14,D$14,VLOOKUP($B1686,加速計算!$D$11:$Z$5007,MATCH(D$19,加速計算!$E$34:$AM$34,0)+1,FALSE)))))</f>
        <v>#N/A</v>
      </c>
      <c r="E1686" s="9" t="e">
        <f>IF(E1685=0,#N/A,IF(VLOOKUP($B1686,加速計算!$D$11:$Z$5007,MATCH(E$19,加速計算!$E$34:$AM$34,0)+1,FALSE)&lt;0,0,IF($B1686&gt;E$12,0,IF(VLOOKUP($B1686,加速計算!$D$11:$Z$5007,MATCH(E$19,加速計算!$E$34:$AM$34,0)+1,FALSE)&gt;E$14,E$14,VLOOKUP($B1686,加速計算!$D$11:$Z$5007,MATCH(E$19,加速計算!$E$34:$AM$34,0)+1,FALSE)))))</f>
        <v>#N/A</v>
      </c>
      <c r="F1686" s="9" t="e">
        <f>IF(F1685=0,#N/A,IF(VLOOKUP($B1686,加速計算!$D$11:$Z$5007,MATCH(F$19,加速計算!$E$34:$AM$34,0)+1,FALSE)&lt;0,0,IF($B1686&gt;F$12,0,IF(VLOOKUP($B1686,加速計算!$D$11:$Z$5007,MATCH(F$19,加速計算!$E$34:$AM$34,0)+1,FALSE)&gt;F$14,F$14,VLOOKUP($B1686,加速計算!$D$11:$Z$5007,MATCH(F$19,加速計算!$E$34:$AM$34,0)+1,FALSE)))))</f>
        <v>#N/A</v>
      </c>
      <c r="G1686" s="9" t="e">
        <f>IF(G1685=0,#N/A,IF(VLOOKUP($B1686,加速計算!$D$11:$Z$5007,MATCH(G$19,加速計算!$E$34:$AM$34,0)+1,FALSE)&lt;0,0,IF($B1686&gt;G$12,0,IF(VLOOKUP($B1686,加速計算!$D$11:$Z$5007,MATCH(G$19,加速計算!$E$34:$AM$34,0)+1,FALSE)&gt;G$14,G$14,VLOOKUP($B1686,加速計算!$D$11:$Z$5007,MATCH(G$19,加速計算!$E$34:$AM$34,0)+1,FALSE)))))</f>
        <v>#N/A</v>
      </c>
      <c r="H1686" s="9" t="e">
        <f>IF(H1685=0,#N/A,IF(VLOOKUP($B1686,加速計算!$D$11:$Z$5007,MATCH(H$19,加速計算!$E$34:$AM$34,0)+1,FALSE)&lt;0,0,IF($B1686&gt;H$12,0,IF(VLOOKUP($B1686,加速計算!$D$11:$Z$5007,MATCH(H$19,加速計算!$E$34:$AM$34,0)+1,FALSE)&gt;H$14,H$14,VLOOKUP($B1686,加速計算!$D$11:$Z$5007,MATCH(H$19,加速計算!$E$34:$AM$34,0)+1,FALSE)))))</f>
        <v>#N/A</v>
      </c>
      <c r="I1686" s="9" t="e">
        <f>IF(I1685=0,#N/A,IF(VLOOKUP($B1686,加速計算!$D$11:$Z$5007,MATCH(I$19,加速計算!$E$34:$AM$34,0)+1,FALSE)&lt;0,0,IF($B1686&gt;I$12,0,IF(VLOOKUP($B1686,加速計算!$D$11:$Z$5007,MATCH(I$19,加速計算!$E$34:$AM$34,0)+1,FALSE)&gt;I$14,I$14,VLOOKUP($B1686,加速計算!$D$11:$Z$5007,MATCH(I$19,加速計算!$E$34:$AM$34,0)+1,FALSE)))))</f>
        <v>#N/A</v>
      </c>
      <c r="J1686" s="9" t="e">
        <f>IF(J1685=0,#N/A,IF(VLOOKUP($B1686,加速計算!$D$11:$Z$5007,MATCH(J$19,加速計算!$E$34:$AM$34,0)+1,FALSE)&lt;0,0,IF($B1686&gt;J$12,0,IF(VLOOKUP($B1686,加速計算!$D$11:$Z$5007,MATCH(J$19,加速計算!$E$34:$AM$34,0)+1,FALSE)&gt;J$14,J$14,VLOOKUP($B1686,加速計算!$D$11:$Z$5007,MATCH(J$19,加速計算!$E$34:$AM$34,0)+1,FALSE)))))</f>
        <v>#N/A</v>
      </c>
      <c r="K1686" s="9" t="e">
        <f>IF(K1685=0,#N/A,IF(VLOOKUP($B1686,加速計算!$D$11:$Z$5007,MATCH(K$19,加速計算!$E$34:$AM$34,0)+1,FALSE)&lt;0,0,IF($B1686&gt;K$12,0,IF(VLOOKUP($B1686,加速計算!$D$11:$Z$5007,MATCH(K$19,加速計算!$E$34:$AM$34,0)+1,FALSE)&gt;K$14,K$14,VLOOKUP($B1686,加速計算!$D$11:$Z$5007,MATCH(K$19,加速計算!$E$34:$AM$34,0)+1,FALSE)))))</f>
        <v>#N/A</v>
      </c>
      <c r="L1686" s="20" t="e">
        <f>IF(L1685=0,#N/A,IF(VLOOKUP($B1686,加速計算!$D$11:$Z$5007,MATCH(L$19,加速計算!$E$34:$AM$34,0)+1,FALSE)&lt;0,0,IF($B1686&gt;L$12,0,IF(VLOOKUP($B1686,加速計算!$D$11:$Z$5007,MATCH(L$19,加速計算!$E$34:$AM$34,0)+1,FALSE)&gt;L$14,L$14,VLOOKUP($B1686,加速計算!$D$11:$Z$5007,MATCH(L$19,加速計算!$E$34:$AM$34,0)+1,FALSE)))))</f>
        <v>#N/A</v>
      </c>
    </row>
    <row r="1687" spans="2:12">
      <c r="B1687" s="4">
        <v>16660</v>
      </c>
      <c r="C1687" s="5" t="e">
        <f t="shared" si="28"/>
        <v>#N/A</v>
      </c>
      <c r="D1687" s="9" t="e">
        <f>IF(D1686=0,#N/A,IF(VLOOKUP($B1687,加速計算!$D$11:$Z$5007,MATCH(D$19,加速計算!$E$34:$AM$34,0)+1,FALSE)&lt;0,0,IF($B1687&gt;D$12,0,IF(VLOOKUP($B1687,加速計算!$D$11:$Z$5007,MATCH(D$19,加速計算!$E$34:$AM$34,0)+1,FALSE)&gt;D$14,D$14,VLOOKUP($B1687,加速計算!$D$11:$Z$5007,MATCH(D$19,加速計算!$E$34:$AM$34,0)+1,FALSE)))))</f>
        <v>#N/A</v>
      </c>
      <c r="E1687" s="9" t="e">
        <f>IF(E1686=0,#N/A,IF(VLOOKUP($B1687,加速計算!$D$11:$Z$5007,MATCH(E$19,加速計算!$E$34:$AM$34,0)+1,FALSE)&lt;0,0,IF($B1687&gt;E$12,0,IF(VLOOKUP($B1687,加速計算!$D$11:$Z$5007,MATCH(E$19,加速計算!$E$34:$AM$34,0)+1,FALSE)&gt;E$14,E$14,VLOOKUP($B1687,加速計算!$D$11:$Z$5007,MATCH(E$19,加速計算!$E$34:$AM$34,0)+1,FALSE)))))</f>
        <v>#N/A</v>
      </c>
      <c r="F1687" s="9" t="e">
        <f>IF(F1686=0,#N/A,IF(VLOOKUP($B1687,加速計算!$D$11:$Z$5007,MATCH(F$19,加速計算!$E$34:$AM$34,0)+1,FALSE)&lt;0,0,IF($B1687&gt;F$12,0,IF(VLOOKUP($B1687,加速計算!$D$11:$Z$5007,MATCH(F$19,加速計算!$E$34:$AM$34,0)+1,FALSE)&gt;F$14,F$14,VLOOKUP($B1687,加速計算!$D$11:$Z$5007,MATCH(F$19,加速計算!$E$34:$AM$34,0)+1,FALSE)))))</f>
        <v>#N/A</v>
      </c>
      <c r="G1687" s="9" t="e">
        <f>IF(G1686=0,#N/A,IF(VLOOKUP($B1687,加速計算!$D$11:$Z$5007,MATCH(G$19,加速計算!$E$34:$AM$34,0)+1,FALSE)&lt;0,0,IF($B1687&gt;G$12,0,IF(VLOOKUP($B1687,加速計算!$D$11:$Z$5007,MATCH(G$19,加速計算!$E$34:$AM$34,0)+1,FALSE)&gt;G$14,G$14,VLOOKUP($B1687,加速計算!$D$11:$Z$5007,MATCH(G$19,加速計算!$E$34:$AM$34,0)+1,FALSE)))))</f>
        <v>#N/A</v>
      </c>
      <c r="H1687" s="9" t="e">
        <f>IF(H1686=0,#N/A,IF(VLOOKUP($B1687,加速計算!$D$11:$Z$5007,MATCH(H$19,加速計算!$E$34:$AM$34,0)+1,FALSE)&lt;0,0,IF($B1687&gt;H$12,0,IF(VLOOKUP($B1687,加速計算!$D$11:$Z$5007,MATCH(H$19,加速計算!$E$34:$AM$34,0)+1,FALSE)&gt;H$14,H$14,VLOOKUP($B1687,加速計算!$D$11:$Z$5007,MATCH(H$19,加速計算!$E$34:$AM$34,0)+1,FALSE)))))</f>
        <v>#N/A</v>
      </c>
      <c r="I1687" s="9" t="e">
        <f>IF(I1686=0,#N/A,IF(VLOOKUP($B1687,加速計算!$D$11:$Z$5007,MATCH(I$19,加速計算!$E$34:$AM$34,0)+1,FALSE)&lt;0,0,IF($B1687&gt;I$12,0,IF(VLOOKUP($B1687,加速計算!$D$11:$Z$5007,MATCH(I$19,加速計算!$E$34:$AM$34,0)+1,FALSE)&gt;I$14,I$14,VLOOKUP($B1687,加速計算!$D$11:$Z$5007,MATCH(I$19,加速計算!$E$34:$AM$34,0)+1,FALSE)))))</f>
        <v>#N/A</v>
      </c>
      <c r="J1687" s="9" t="e">
        <f>IF(J1686=0,#N/A,IF(VLOOKUP($B1687,加速計算!$D$11:$Z$5007,MATCH(J$19,加速計算!$E$34:$AM$34,0)+1,FALSE)&lt;0,0,IF($B1687&gt;J$12,0,IF(VLOOKUP($B1687,加速計算!$D$11:$Z$5007,MATCH(J$19,加速計算!$E$34:$AM$34,0)+1,FALSE)&gt;J$14,J$14,VLOOKUP($B1687,加速計算!$D$11:$Z$5007,MATCH(J$19,加速計算!$E$34:$AM$34,0)+1,FALSE)))))</f>
        <v>#N/A</v>
      </c>
      <c r="K1687" s="9" t="e">
        <f>IF(K1686=0,#N/A,IF(VLOOKUP($B1687,加速計算!$D$11:$Z$5007,MATCH(K$19,加速計算!$E$34:$AM$34,0)+1,FALSE)&lt;0,0,IF($B1687&gt;K$12,0,IF(VLOOKUP($B1687,加速計算!$D$11:$Z$5007,MATCH(K$19,加速計算!$E$34:$AM$34,0)+1,FALSE)&gt;K$14,K$14,VLOOKUP($B1687,加速計算!$D$11:$Z$5007,MATCH(K$19,加速計算!$E$34:$AM$34,0)+1,FALSE)))))</f>
        <v>#N/A</v>
      </c>
      <c r="L1687" s="20" t="e">
        <f>IF(L1686=0,#N/A,IF(VLOOKUP($B1687,加速計算!$D$11:$Z$5007,MATCH(L$19,加速計算!$E$34:$AM$34,0)+1,FALSE)&lt;0,0,IF($B1687&gt;L$12,0,IF(VLOOKUP($B1687,加速計算!$D$11:$Z$5007,MATCH(L$19,加速計算!$E$34:$AM$34,0)+1,FALSE)&gt;L$14,L$14,VLOOKUP($B1687,加速計算!$D$11:$Z$5007,MATCH(L$19,加速計算!$E$34:$AM$34,0)+1,FALSE)))))</f>
        <v>#N/A</v>
      </c>
    </row>
    <row r="1688" spans="2:12">
      <c r="B1688" s="4">
        <v>16670</v>
      </c>
      <c r="C1688" s="5" t="e">
        <f t="shared" si="28"/>
        <v>#N/A</v>
      </c>
      <c r="D1688" s="9" t="e">
        <f>IF(D1687=0,#N/A,IF(VLOOKUP($B1688,加速計算!$D$11:$Z$5007,MATCH(D$19,加速計算!$E$34:$AM$34,0)+1,FALSE)&lt;0,0,IF($B1688&gt;D$12,0,IF(VLOOKUP($B1688,加速計算!$D$11:$Z$5007,MATCH(D$19,加速計算!$E$34:$AM$34,0)+1,FALSE)&gt;D$14,D$14,VLOOKUP($B1688,加速計算!$D$11:$Z$5007,MATCH(D$19,加速計算!$E$34:$AM$34,0)+1,FALSE)))))</f>
        <v>#N/A</v>
      </c>
      <c r="E1688" s="9" t="e">
        <f>IF(E1687=0,#N/A,IF(VLOOKUP($B1688,加速計算!$D$11:$Z$5007,MATCH(E$19,加速計算!$E$34:$AM$34,0)+1,FALSE)&lt;0,0,IF($B1688&gt;E$12,0,IF(VLOOKUP($B1688,加速計算!$D$11:$Z$5007,MATCH(E$19,加速計算!$E$34:$AM$34,0)+1,FALSE)&gt;E$14,E$14,VLOOKUP($B1688,加速計算!$D$11:$Z$5007,MATCH(E$19,加速計算!$E$34:$AM$34,0)+1,FALSE)))))</f>
        <v>#N/A</v>
      </c>
      <c r="F1688" s="9" t="e">
        <f>IF(F1687=0,#N/A,IF(VLOOKUP($B1688,加速計算!$D$11:$Z$5007,MATCH(F$19,加速計算!$E$34:$AM$34,0)+1,FALSE)&lt;0,0,IF($B1688&gt;F$12,0,IF(VLOOKUP($B1688,加速計算!$D$11:$Z$5007,MATCH(F$19,加速計算!$E$34:$AM$34,0)+1,FALSE)&gt;F$14,F$14,VLOOKUP($B1688,加速計算!$D$11:$Z$5007,MATCH(F$19,加速計算!$E$34:$AM$34,0)+1,FALSE)))))</f>
        <v>#N/A</v>
      </c>
      <c r="G1688" s="9" t="e">
        <f>IF(G1687=0,#N/A,IF(VLOOKUP($B1688,加速計算!$D$11:$Z$5007,MATCH(G$19,加速計算!$E$34:$AM$34,0)+1,FALSE)&lt;0,0,IF($B1688&gt;G$12,0,IF(VLOOKUP($B1688,加速計算!$D$11:$Z$5007,MATCH(G$19,加速計算!$E$34:$AM$34,0)+1,FALSE)&gt;G$14,G$14,VLOOKUP($B1688,加速計算!$D$11:$Z$5007,MATCH(G$19,加速計算!$E$34:$AM$34,0)+1,FALSE)))))</f>
        <v>#N/A</v>
      </c>
      <c r="H1688" s="9" t="e">
        <f>IF(H1687=0,#N/A,IF(VLOOKUP($B1688,加速計算!$D$11:$Z$5007,MATCH(H$19,加速計算!$E$34:$AM$34,0)+1,FALSE)&lt;0,0,IF($B1688&gt;H$12,0,IF(VLOOKUP($B1688,加速計算!$D$11:$Z$5007,MATCH(H$19,加速計算!$E$34:$AM$34,0)+1,FALSE)&gt;H$14,H$14,VLOOKUP($B1688,加速計算!$D$11:$Z$5007,MATCH(H$19,加速計算!$E$34:$AM$34,0)+1,FALSE)))))</f>
        <v>#N/A</v>
      </c>
      <c r="I1688" s="9" t="e">
        <f>IF(I1687=0,#N/A,IF(VLOOKUP($B1688,加速計算!$D$11:$Z$5007,MATCH(I$19,加速計算!$E$34:$AM$34,0)+1,FALSE)&lt;0,0,IF($B1688&gt;I$12,0,IF(VLOOKUP($B1688,加速計算!$D$11:$Z$5007,MATCH(I$19,加速計算!$E$34:$AM$34,0)+1,FALSE)&gt;I$14,I$14,VLOOKUP($B1688,加速計算!$D$11:$Z$5007,MATCH(I$19,加速計算!$E$34:$AM$34,0)+1,FALSE)))))</f>
        <v>#N/A</v>
      </c>
      <c r="J1688" s="9" t="e">
        <f>IF(J1687=0,#N/A,IF(VLOOKUP($B1688,加速計算!$D$11:$Z$5007,MATCH(J$19,加速計算!$E$34:$AM$34,0)+1,FALSE)&lt;0,0,IF($B1688&gt;J$12,0,IF(VLOOKUP($B1688,加速計算!$D$11:$Z$5007,MATCH(J$19,加速計算!$E$34:$AM$34,0)+1,FALSE)&gt;J$14,J$14,VLOOKUP($B1688,加速計算!$D$11:$Z$5007,MATCH(J$19,加速計算!$E$34:$AM$34,0)+1,FALSE)))))</f>
        <v>#N/A</v>
      </c>
      <c r="K1688" s="9" t="e">
        <f>IF(K1687=0,#N/A,IF(VLOOKUP($B1688,加速計算!$D$11:$Z$5007,MATCH(K$19,加速計算!$E$34:$AM$34,0)+1,FALSE)&lt;0,0,IF($B1688&gt;K$12,0,IF(VLOOKUP($B1688,加速計算!$D$11:$Z$5007,MATCH(K$19,加速計算!$E$34:$AM$34,0)+1,FALSE)&gt;K$14,K$14,VLOOKUP($B1688,加速計算!$D$11:$Z$5007,MATCH(K$19,加速計算!$E$34:$AM$34,0)+1,FALSE)))))</f>
        <v>#N/A</v>
      </c>
      <c r="L1688" s="20" t="e">
        <f>IF(L1687=0,#N/A,IF(VLOOKUP($B1688,加速計算!$D$11:$Z$5007,MATCH(L$19,加速計算!$E$34:$AM$34,0)+1,FALSE)&lt;0,0,IF($B1688&gt;L$12,0,IF(VLOOKUP($B1688,加速計算!$D$11:$Z$5007,MATCH(L$19,加速計算!$E$34:$AM$34,0)+1,FALSE)&gt;L$14,L$14,VLOOKUP($B1688,加速計算!$D$11:$Z$5007,MATCH(L$19,加速計算!$E$34:$AM$34,0)+1,FALSE)))))</f>
        <v>#N/A</v>
      </c>
    </row>
    <row r="1689" spans="2:12">
      <c r="B1689" s="4">
        <v>16680</v>
      </c>
      <c r="C1689" s="5" t="e">
        <f t="shared" si="28"/>
        <v>#N/A</v>
      </c>
      <c r="D1689" s="9" t="e">
        <f>IF(D1688=0,#N/A,IF(VLOOKUP($B1689,加速計算!$D$11:$Z$5007,MATCH(D$19,加速計算!$E$34:$AM$34,0)+1,FALSE)&lt;0,0,IF($B1689&gt;D$12,0,IF(VLOOKUP($B1689,加速計算!$D$11:$Z$5007,MATCH(D$19,加速計算!$E$34:$AM$34,0)+1,FALSE)&gt;D$14,D$14,VLOOKUP($B1689,加速計算!$D$11:$Z$5007,MATCH(D$19,加速計算!$E$34:$AM$34,0)+1,FALSE)))))</f>
        <v>#N/A</v>
      </c>
      <c r="E1689" s="9" t="e">
        <f>IF(E1688=0,#N/A,IF(VLOOKUP($B1689,加速計算!$D$11:$Z$5007,MATCH(E$19,加速計算!$E$34:$AM$34,0)+1,FALSE)&lt;0,0,IF($B1689&gt;E$12,0,IF(VLOOKUP($B1689,加速計算!$D$11:$Z$5007,MATCH(E$19,加速計算!$E$34:$AM$34,0)+1,FALSE)&gt;E$14,E$14,VLOOKUP($B1689,加速計算!$D$11:$Z$5007,MATCH(E$19,加速計算!$E$34:$AM$34,0)+1,FALSE)))))</f>
        <v>#N/A</v>
      </c>
      <c r="F1689" s="9" t="e">
        <f>IF(F1688=0,#N/A,IF(VLOOKUP($B1689,加速計算!$D$11:$Z$5007,MATCH(F$19,加速計算!$E$34:$AM$34,0)+1,FALSE)&lt;0,0,IF($B1689&gt;F$12,0,IF(VLOOKUP($B1689,加速計算!$D$11:$Z$5007,MATCH(F$19,加速計算!$E$34:$AM$34,0)+1,FALSE)&gt;F$14,F$14,VLOOKUP($B1689,加速計算!$D$11:$Z$5007,MATCH(F$19,加速計算!$E$34:$AM$34,0)+1,FALSE)))))</f>
        <v>#N/A</v>
      </c>
      <c r="G1689" s="9" t="e">
        <f>IF(G1688=0,#N/A,IF(VLOOKUP($B1689,加速計算!$D$11:$Z$5007,MATCH(G$19,加速計算!$E$34:$AM$34,0)+1,FALSE)&lt;0,0,IF($B1689&gt;G$12,0,IF(VLOOKUP($B1689,加速計算!$D$11:$Z$5007,MATCH(G$19,加速計算!$E$34:$AM$34,0)+1,FALSE)&gt;G$14,G$14,VLOOKUP($B1689,加速計算!$D$11:$Z$5007,MATCH(G$19,加速計算!$E$34:$AM$34,0)+1,FALSE)))))</f>
        <v>#N/A</v>
      </c>
      <c r="H1689" s="9" t="e">
        <f>IF(H1688=0,#N/A,IF(VLOOKUP($B1689,加速計算!$D$11:$Z$5007,MATCH(H$19,加速計算!$E$34:$AM$34,0)+1,FALSE)&lt;0,0,IF($B1689&gt;H$12,0,IF(VLOOKUP($B1689,加速計算!$D$11:$Z$5007,MATCH(H$19,加速計算!$E$34:$AM$34,0)+1,FALSE)&gt;H$14,H$14,VLOOKUP($B1689,加速計算!$D$11:$Z$5007,MATCH(H$19,加速計算!$E$34:$AM$34,0)+1,FALSE)))))</f>
        <v>#N/A</v>
      </c>
      <c r="I1689" s="9" t="e">
        <f>IF(I1688=0,#N/A,IF(VLOOKUP($B1689,加速計算!$D$11:$Z$5007,MATCH(I$19,加速計算!$E$34:$AM$34,0)+1,FALSE)&lt;0,0,IF($B1689&gt;I$12,0,IF(VLOOKUP($B1689,加速計算!$D$11:$Z$5007,MATCH(I$19,加速計算!$E$34:$AM$34,0)+1,FALSE)&gt;I$14,I$14,VLOOKUP($B1689,加速計算!$D$11:$Z$5007,MATCH(I$19,加速計算!$E$34:$AM$34,0)+1,FALSE)))))</f>
        <v>#N/A</v>
      </c>
      <c r="J1689" s="9" t="e">
        <f>IF(J1688=0,#N/A,IF(VLOOKUP($B1689,加速計算!$D$11:$Z$5007,MATCH(J$19,加速計算!$E$34:$AM$34,0)+1,FALSE)&lt;0,0,IF($B1689&gt;J$12,0,IF(VLOOKUP($B1689,加速計算!$D$11:$Z$5007,MATCH(J$19,加速計算!$E$34:$AM$34,0)+1,FALSE)&gt;J$14,J$14,VLOOKUP($B1689,加速計算!$D$11:$Z$5007,MATCH(J$19,加速計算!$E$34:$AM$34,0)+1,FALSE)))))</f>
        <v>#N/A</v>
      </c>
      <c r="K1689" s="9" t="e">
        <f>IF(K1688=0,#N/A,IF(VLOOKUP($B1689,加速計算!$D$11:$Z$5007,MATCH(K$19,加速計算!$E$34:$AM$34,0)+1,FALSE)&lt;0,0,IF($B1689&gt;K$12,0,IF(VLOOKUP($B1689,加速計算!$D$11:$Z$5007,MATCH(K$19,加速計算!$E$34:$AM$34,0)+1,FALSE)&gt;K$14,K$14,VLOOKUP($B1689,加速計算!$D$11:$Z$5007,MATCH(K$19,加速計算!$E$34:$AM$34,0)+1,FALSE)))))</f>
        <v>#N/A</v>
      </c>
      <c r="L1689" s="20" t="e">
        <f>IF(L1688=0,#N/A,IF(VLOOKUP($B1689,加速計算!$D$11:$Z$5007,MATCH(L$19,加速計算!$E$34:$AM$34,0)+1,FALSE)&lt;0,0,IF($B1689&gt;L$12,0,IF(VLOOKUP($B1689,加速計算!$D$11:$Z$5007,MATCH(L$19,加速計算!$E$34:$AM$34,0)+1,FALSE)&gt;L$14,L$14,VLOOKUP($B1689,加速計算!$D$11:$Z$5007,MATCH(L$19,加速計算!$E$34:$AM$34,0)+1,FALSE)))))</f>
        <v>#N/A</v>
      </c>
    </row>
    <row r="1690" spans="2:12">
      <c r="B1690" s="4">
        <v>16690</v>
      </c>
      <c r="C1690" s="5" t="e">
        <f t="shared" si="28"/>
        <v>#N/A</v>
      </c>
      <c r="D1690" s="9" t="e">
        <f>IF(D1689=0,#N/A,IF(VLOOKUP($B1690,加速計算!$D$11:$Z$5007,MATCH(D$19,加速計算!$E$34:$AM$34,0)+1,FALSE)&lt;0,0,IF($B1690&gt;D$12,0,IF(VLOOKUP($B1690,加速計算!$D$11:$Z$5007,MATCH(D$19,加速計算!$E$34:$AM$34,0)+1,FALSE)&gt;D$14,D$14,VLOOKUP($B1690,加速計算!$D$11:$Z$5007,MATCH(D$19,加速計算!$E$34:$AM$34,0)+1,FALSE)))))</f>
        <v>#N/A</v>
      </c>
      <c r="E1690" s="9" t="e">
        <f>IF(E1689=0,#N/A,IF(VLOOKUP($B1690,加速計算!$D$11:$Z$5007,MATCH(E$19,加速計算!$E$34:$AM$34,0)+1,FALSE)&lt;0,0,IF($B1690&gt;E$12,0,IF(VLOOKUP($B1690,加速計算!$D$11:$Z$5007,MATCH(E$19,加速計算!$E$34:$AM$34,0)+1,FALSE)&gt;E$14,E$14,VLOOKUP($B1690,加速計算!$D$11:$Z$5007,MATCH(E$19,加速計算!$E$34:$AM$34,0)+1,FALSE)))))</f>
        <v>#N/A</v>
      </c>
      <c r="F1690" s="9" t="e">
        <f>IF(F1689=0,#N/A,IF(VLOOKUP($B1690,加速計算!$D$11:$Z$5007,MATCH(F$19,加速計算!$E$34:$AM$34,0)+1,FALSE)&lt;0,0,IF($B1690&gt;F$12,0,IF(VLOOKUP($B1690,加速計算!$D$11:$Z$5007,MATCH(F$19,加速計算!$E$34:$AM$34,0)+1,FALSE)&gt;F$14,F$14,VLOOKUP($B1690,加速計算!$D$11:$Z$5007,MATCH(F$19,加速計算!$E$34:$AM$34,0)+1,FALSE)))))</f>
        <v>#N/A</v>
      </c>
      <c r="G1690" s="9" t="e">
        <f>IF(G1689=0,#N/A,IF(VLOOKUP($B1690,加速計算!$D$11:$Z$5007,MATCH(G$19,加速計算!$E$34:$AM$34,0)+1,FALSE)&lt;0,0,IF($B1690&gt;G$12,0,IF(VLOOKUP($B1690,加速計算!$D$11:$Z$5007,MATCH(G$19,加速計算!$E$34:$AM$34,0)+1,FALSE)&gt;G$14,G$14,VLOOKUP($B1690,加速計算!$D$11:$Z$5007,MATCH(G$19,加速計算!$E$34:$AM$34,0)+1,FALSE)))))</f>
        <v>#N/A</v>
      </c>
      <c r="H1690" s="9" t="e">
        <f>IF(H1689=0,#N/A,IF(VLOOKUP($B1690,加速計算!$D$11:$Z$5007,MATCH(H$19,加速計算!$E$34:$AM$34,0)+1,FALSE)&lt;0,0,IF($B1690&gt;H$12,0,IF(VLOOKUP($B1690,加速計算!$D$11:$Z$5007,MATCH(H$19,加速計算!$E$34:$AM$34,0)+1,FALSE)&gt;H$14,H$14,VLOOKUP($B1690,加速計算!$D$11:$Z$5007,MATCH(H$19,加速計算!$E$34:$AM$34,0)+1,FALSE)))))</f>
        <v>#N/A</v>
      </c>
      <c r="I1690" s="9" t="e">
        <f>IF(I1689=0,#N/A,IF(VLOOKUP($B1690,加速計算!$D$11:$Z$5007,MATCH(I$19,加速計算!$E$34:$AM$34,0)+1,FALSE)&lt;0,0,IF($B1690&gt;I$12,0,IF(VLOOKUP($B1690,加速計算!$D$11:$Z$5007,MATCH(I$19,加速計算!$E$34:$AM$34,0)+1,FALSE)&gt;I$14,I$14,VLOOKUP($B1690,加速計算!$D$11:$Z$5007,MATCH(I$19,加速計算!$E$34:$AM$34,0)+1,FALSE)))))</f>
        <v>#N/A</v>
      </c>
      <c r="J1690" s="9" t="e">
        <f>IF(J1689=0,#N/A,IF(VLOOKUP($B1690,加速計算!$D$11:$Z$5007,MATCH(J$19,加速計算!$E$34:$AM$34,0)+1,FALSE)&lt;0,0,IF($B1690&gt;J$12,0,IF(VLOOKUP($B1690,加速計算!$D$11:$Z$5007,MATCH(J$19,加速計算!$E$34:$AM$34,0)+1,FALSE)&gt;J$14,J$14,VLOOKUP($B1690,加速計算!$D$11:$Z$5007,MATCH(J$19,加速計算!$E$34:$AM$34,0)+1,FALSE)))))</f>
        <v>#N/A</v>
      </c>
      <c r="K1690" s="9" t="e">
        <f>IF(K1689=0,#N/A,IF(VLOOKUP($B1690,加速計算!$D$11:$Z$5007,MATCH(K$19,加速計算!$E$34:$AM$34,0)+1,FALSE)&lt;0,0,IF($B1690&gt;K$12,0,IF(VLOOKUP($B1690,加速計算!$D$11:$Z$5007,MATCH(K$19,加速計算!$E$34:$AM$34,0)+1,FALSE)&gt;K$14,K$14,VLOOKUP($B1690,加速計算!$D$11:$Z$5007,MATCH(K$19,加速計算!$E$34:$AM$34,0)+1,FALSE)))))</f>
        <v>#N/A</v>
      </c>
      <c r="L1690" s="20" t="e">
        <f>IF(L1689=0,#N/A,IF(VLOOKUP($B1690,加速計算!$D$11:$Z$5007,MATCH(L$19,加速計算!$E$34:$AM$34,0)+1,FALSE)&lt;0,0,IF($B1690&gt;L$12,0,IF(VLOOKUP($B1690,加速計算!$D$11:$Z$5007,MATCH(L$19,加速計算!$E$34:$AM$34,0)+1,FALSE)&gt;L$14,L$14,VLOOKUP($B1690,加速計算!$D$11:$Z$5007,MATCH(L$19,加速計算!$E$34:$AM$34,0)+1,FALSE)))))</f>
        <v>#N/A</v>
      </c>
    </row>
    <row r="1691" spans="2:12">
      <c r="B1691" s="4">
        <v>16700</v>
      </c>
      <c r="C1691" s="5" t="e">
        <f t="shared" si="28"/>
        <v>#N/A</v>
      </c>
      <c r="D1691" s="9" t="e">
        <f>IF(D1690=0,#N/A,IF(VLOOKUP($B1691,加速計算!$D$11:$Z$5007,MATCH(D$19,加速計算!$E$34:$AM$34,0)+1,FALSE)&lt;0,0,IF($B1691&gt;D$12,0,IF(VLOOKUP($B1691,加速計算!$D$11:$Z$5007,MATCH(D$19,加速計算!$E$34:$AM$34,0)+1,FALSE)&gt;D$14,D$14,VLOOKUP($B1691,加速計算!$D$11:$Z$5007,MATCH(D$19,加速計算!$E$34:$AM$34,0)+1,FALSE)))))</f>
        <v>#N/A</v>
      </c>
      <c r="E1691" s="9" t="e">
        <f>IF(E1690=0,#N/A,IF(VLOOKUP($B1691,加速計算!$D$11:$Z$5007,MATCH(E$19,加速計算!$E$34:$AM$34,0)+1,FALSE)&lt;0,0,IF($B1691&gt;E$12,0,IF(VLOOKUP($B1691,加速計算!$D$11:$Z$5007,MATCH(E$19,加速計算!$E$34:$AM$34,0)+1,FALSE)&gt;E$14,E$14,VLOOKUP($B1691,加速計算!$D$11:$Z$5007,MATCH(E$19,加速計算!$E$34:$AM$34,0)+1,FALSE)))))</f>
        <v>#N/A</v>
      </c>
      <c r="F1691" s="9" t="e">
        <f>IF(F1690=0,#N/A,IF(VLOOKUP($B1691,加速計算!$D$11:$Z$5007,MATCH(F$19,加速計算!$E$34:$AM$34,0)+1,FALSE)&lt;0,0,IF($B1691&gt;F$12,0,IF(VLOOKUP($B1691,加速計算!$D$11:$Z$5007,MATCH(F$19,加速計算!$E$34:$AM$34,0)+1,FALSE)&gt;F$14,F$14,VLOOKUP($B1691,加速計算!$D$11:$Z$5007,MATCH(F$19,加速計算!$E$34:$AM$34,0)+1,FALSE)))))</f>
        <v>#N/A</v>
      </c>
      <c r="G1691" s="9" t="e">
        <f>IF(G1690=0,#N/A,IF(VLOOKUP($B1691,加速計算!$D$11:$Z$5007,MATCH(G$19,加速計算!$E$34:$AM$34,0)+1,FALSE)&lt;0,0,IF($B1691&gt;G$12,0,IF(VLOOKUP($B1691,加速計算!$D$11:$Z$5007,MATCH(G$19,加速計算!$E$34:$AM$34,0)+1,FALSE)&gt;G$14,G$14,VLOOKUP($B1691,加速計算!$D$11:$Z$5007,MATCH(G$19,加速計算!$E$34:$AM$34,0)+1,FALSE)))))</f>
        <v>#N/A</v>
      </c>
      <c r="H1691" s="9" t="e">
        <f>IF(H1690=0,#N/A,IF(VLOOKUP($B1691,加速計算!$D$11:$Z$5007,MATCH(H$19,加速計算!$E$34:$AM$34,0)+1,FALSE)&lt;0,0,IF($B1691&gt;H$12,0,IF(VLOOKUP($B1691,加速計算!$D$11:$Z$5007,MATCH(H$19,加速計算!$E$34:$AM$34,0)+1,FALSE)&gt;H$14,H$14,VLOOKUP($B1691,加速計算!$D$11:$Z$5007,MATCH(H$19,加速計算!$E$34:$AM$34,0)+1,FALSE)))))</f>
        <v>#N/A</v>
      </c>
      <c r="I1691" s="9" t="e">
        <f>IF(I1690=0,#N/A,IF(VLOOKUP($B1691,加速計算!$D$11:$Z$5007,MATCH(I$19,加速計算!$E$34:$AM$34,0)+1,FALSE)&lt;0,0,IF($B1691&gt;I$12,0,IF(VLOOKUP($B1691,加速計算!$D$11:$Z$5007,MATCH(I$19,加速計算!$E$34:$AM$34,0)+1,FALSE)&gt;I$14,I$14,VLOOKUP($B1691,加速計算!$D$11:$Z$5007,MATCH(I$19,加速計算!$E$34:$AM$34,0)+1,FALSE)))))</f>
        <v>#N/A</v>
      </c>
      <c r="J1691" s="9" t="e">
        <f>IF(J1690=0,#N/A,IF(VLOOKUP($B1691,加速計算!$D$11:$Z$5007,MATCH(J$19,加速計算!$E$34:$AM$34,0)+1,FALSE)&lt;0,0,IF($B1691&gt;J$12,0,IF(VLOOKUP($B1691,加速計算!$D$11:$Z$5007,MATCH(J$19,加速計算!$E$34:$AM$34,0)+1,FALSE)&gt;J$14,J$14,VLOOKUP($B1691,加速計算!$D$11:$Z$5007,MATCH(J$19,加速計算!$E$34:$AM$34,0)+1,FALSE)))))</f>
        <v>#N/A</v>
      </c>
      <c r="K1691" s="9" t="e">
        <f>IF(K1690=0,#N/A,IF(VLOOKUP($B1691,加速計算!$D$11:$Z$5007,MATCH(K$19,加速計算!$E$34:$AM$34,0)+1,FALSE)&lt;0,0,IF($B1691&gt;K$12,0,IF(VLOOKUP($B1691,加速計算!$D$11:$Z$5007,MATCH(K$19,加速計算!$E$34:$AM$34,0)+1,FALSE)&gt;K$14,K$14,VLOOKUP($B1691,加速計算!$D$11:$Z$5007,MATCH(K$19,加速計算!$E$34:$AM$34,0)+1,FALSE)))))</f>
        <v>#N/A</v>
      </c>
      <c r="L1691" s="20" t="e">
        <f>IF(L1690=0,#N/A,IF(VLOOKUP($B1691,加速計算!$D$11:$Z$5007,MATCH(L$19,加速計算!$E$34:$AM$34,0)+1,FALSE)&lt;0,0,IF($B1691&gt;L$12,0,IF(VLOOKUP($B1691,加速計算!$D$11:$Z$5007,MATCH(L$19,加速計算!$E$34:$AM$34,0)+1,FALSE)&gt;L$14,L$14,VLOOKUP($B1691,加速計算!$D$11:$Z$5007,MATCH(L$19,加速計算!$E$34:$AM$34,0)+1,FALSE)))))</f>
        <v>#N/A</v>
      </c>
    </row>
    <row r="1692" spans="2:12">
      <c r="B1692" s="4">
        <v>16710</v>
      </c>
      <c r="C1692" s="5" t="e">
        <f t="shared" si="28"/>
        <v>#N/A</v>
      </c>
      <c r="D1692" s="9" t="e">
        <f>IF(D1691=0,#N/A,IF(VLOOKUP($B1692,加速計算!$D$11:$Z$5007,MATCH(D$19,加速計算!$E$34:$AM$34,0)+1,FALSE)&lt;0,0,IF($B1692&gt;D$12,0,IF(VLOOKUP($B1692,加速計算!$D$11:$Z$5007,MATCH(D$19,加速計算!$E$34:$AM$34,0)+1,FALSE)&gt;D$14,D$14,VLOOKUP($B1692,加速計算!$D$11:$Z$5007,MATCH(D$19,加速計算!$E$34:$AM$34,0)+1,FALSE)))))</f>
        <v>#N/A</v>
      </c>
      <c r="E1692" s="9" t="e">
        <f>IF(E1691=0,#N/A,IF(VLOOKUP($B1692,加速計算!$D$11:$Z$5007,MATCH(E$19,加速計算!$E$34:$AM$34,0)+1,FALSE)&lt;0,0,IF($B1692&gt;E$12,0,IF(VLOOKUP($B1692,加速計算!$D$11:$Z$5007,MATCH(E$19,加速計算!$E$34:$AM$34,0)+1,FALSE)&gt;E$14,E$14,VLOOKUP($B1692,加速計算!$D$11:$Z$5007,MATCH(E$19,加速計算!$E$34:$AM$34,0)+1,FALSE)))))</f>
        <v>#N/A</v>
      </c>
      <c r="F1692" s="9" t="e">
        <f>IF(F1691=0,#N/A,IF(VLOOKUP($B1692,加速計算!$D$11:$Z$5007,MATCH(F$19,加速計算!$E$34:$AM$34,0)+1,FALSE)&lt;0,0,IF($B1692&gt;F$12,0,IF(VLOOKUP($B1692,加速計算!$D$11:$Z$5007,MATCH(F$19,加速計算!$E$34:$AM$34,0)+1,FALSE)&gt;F$14,F$14,VLOOKUP($B1692,加速計算!$D$11:$Z$5007,MATCH(F$19,加速計算!$E$34:$AM$34,0)+1,FALSE)))))</f>
        <v>#N/A</v>
      </c>
      <c r="G1692" s="9" t="e">
        <f>IF(G1691=0,#N/A,IF(VLOOKUP($B1692,加速計算!$D$11:$Z$5007,MATCH(G$19,加速計算!$E$34:$AM$34,0)+1,FALSE)&lt;0,0,IF($B1692&gt;G$12,0,IF(VLOOKUP($B1692,加速計算!$D$11:$Z$5007,MATCH(G$19,加速計算!$E$34:$AM$34,0)+1,FALSE)&gt;G$14,G$14,VLOOKUP($B1692,加速計算!$D$11:$Z$5007,MATCH(G$19,加速計算!$E$34:$AM$34,0)+1,FALSE)))))</f>
        <v>#N/A</v>
      </c>
      <c r="H1692" s="9" t="e">
        <f>IF(H1691=0,#N/A,IF(VLOOKUP($B1692,加速計算!$D$11:$Z$5007,MATCH(H$19,加速計算!$E$34:$AM$34,0)+1,FALSE)&lt;0,0,IF($B1692&gt;H$12,0,IF(VLOOKUP($B1692,加速計算!$D$11:$Z$5007,MATCH(H$19,加速計算!$E$34:$AM$34,0)+1,FALSE)&gt;H$14,H$14,VLOOKUP($B1692,加速計算!$D$11:$Z$5007,MATCH(H$19,加速計算!$E$34:$AM$34,0)+1,FALSE)))))</f>
        <v>#N/A</v>
      </c>
      <c r="I1692" s="9" t="e">
        <f>IF(I1691=0,#N/A,IF(VLOOKUP($B1692,加速計算!$D$11:$Z$5007,MATCH(I$19,加速計算!$E$34:$AM$34,0)+1,FALSE)&lt;0,0,IF($B1692&gt;I$12,0,IF(VLOOKUP($B1692,加速計算!$D$11:$Z$5007,MATCH(I$19,加速計算!$E$34:$AM$34,0)+1,FALSE)&gt;I$14,I$14,VLOOKUP($B1692,加速計算!$D$11:$Z$5007,MATCH(I$19,加速計算!$E$34:$AM$34,0)+1,FALSE)))))</f>
        <v>#N/A</v>
      </c>
      <c r="J1692" s="9" t="e">
        <f>IF(J1691=0,#N/A,IF(VLOOKUP($B1692,加速計算!$D$11:$Z$5007,MATCH(J$19,加速計算!$E$34:$AM$34,0)+1,FALSE)&lt;0,0,IF($B1692&gt;J$12,0,IF(VLOOKUP($B1692,加速計算!$D$11:$Z$5007,MATCH(J$19,加速計算!$E$34:$AM$34,0)+1,FALSE)&gt;J$14,J$14,VLOOKUP($B1692,加速計算!$D$11:$Z$5007,MATCH(J$19,加速計算!$E$34:$AM$34,0)+1,FALSE)))))</f>
        <v>#N/A</v>
      </c>
      <c r="K1692" s="9" t="e">
        <f>IF(K1691=0,#N/A,IF(VLOOKUP($B1692,加速計算!$D$11:$Z$5007,MATCH(K$19,加速計算!$E$34:$AM$34,0)+1,FALSE)&lt;0,0,IF($B1692&gt;K$12,0,IF(VLOOKUP($B1692,加速計算!$D$11:$Z$5007,MATCH(K$19,加速計算!$E$34:$AM$34,0)+1,FALSE)&gt;K$14,K$14,VLOOKUP($B1692,加速計算!$D$11:$Z$5007,MATCH(K$19,加速計算!$E$34:$AM$34,0)+1,FALSE)))))</f>
        <v>#N/A</v>
      </c>
      <c r="L1692" s="20" t="e">
        <f>IF(L1691=0,#N/A,IF(VLOOKUP($B1692,加速計算!$D$11:$Z$5007,MATCH(L$19,加速計算!$E$34:$AM$34,0)+1,FALSE)&lt;0,0,IF($B1692&gt;L$12,0,IF(VLOOKUP($B1692,加速計算!$D$11:$Z$5007,MATCH(L$19,加速計算!$E$34:$AM$34,0)+1,FALSE)&gt;L$14,L$14,VLOOKUP($B1692,加速計算!$D$11:$Z$5007,MATCH(L$19,加速計算!$E$34:$AM$34,0)+1,FALSE)))))</f>
        <v>#N/A</v>
      </c>
    </row>
    <row r="1693" spans="2:12">
      <c r="B1693" s="4">
        <v>16720</v>
      </c>
      <c r="C1693" s="5" t="e">
        <f t="shared" si="28"/>
        <v>#N/A</v>
      </c>
      <c r="D1693" s="9" t="e">
        <f>IF(D1692=0,#N/A,IF(VLOOKUP($B1693,加速計算!$D$11:$Z$5007,MATCH(D$19,加速計算!$E$34:$AM$34,0)+1,FALSE)&lt;0,0,IF($B1693&gt;D$12,0,IF(VLOOKUP($B1693,加速計算!$D$11:$Z$5007,MATCH(D$19,加速計算!$E$34:$AM$34,0)+1,FALSE)&gt;D$14,D$14,VLOOKUP($B1693,加速計算!$D$11:$Z$5007,MATCH(D$19,加速計算!$E$34:$AM$34,0)+1,FALSE)))))</f>
        <v>#N/A</v>
      </c>
      <c r="E1693" s="9" t="e">
        <f>IF(E1692=0,#N/A,IF(VLOOKUP($B1693,加速計算!$D$11:$Z$5007,MATCH(E$19,加速計算!$E$34:$AM$34,0)+1,FALSE)&lt;0,0,IF($B1693&gt;E$12,0,IF(VLOOKUP($B1693,加速計算!$D$11:$Z$5007,MATCH(E$19,加速計算!$E$34:$AM$34,0)+1,FALSE)&gt;E$14,E$14,VLOOKUP($B1693,加速計算!$D$11:$Z$5007,MATCH(E$19,加速計算!$E$34:$AM$34,0)+1,FALSE)))))</f>
        <v>#N/A</v>
      </c>
      <c r="F1693" s="9" t="e">
        <f>IF(F1692=0,#N/A,IF(VLOOKUP($B1693,加速計算!$D$11:$Z$5007,MATCH(F$19,加速計算!$E$34:$AM$34,0)+1,FALSE)&lt;0,0,IF($B1693&gt;F$12,0,IF(VLOOKUP($B1693,加速計算!$D$11:$Z$5007,MATCH(F$19,加速計算!$E$34:$AM$34,0)+1,FALSE)&gt;F$14,F$14,VLOOKUP($B1693,加速計算!$D$11:$Z$5007,MATCH(F$19,加速計算!$E$34:$AM$34,0)+1,FALSE)))))</f>
        <v>#N/A</v>
      </c>
      <c r="G1693" s="9" t="e">
        <f>IF(G1692=0,#N/A,IF(VLOOKUP($B1693,加速計算!$D$11:$Z$5007,MATCH(G$19,加速計算!$E$34:$AM$34,0)+1,FALSE)&lt;0,0,IF($B1693&gt;G$12,0,IF(VLOOKUP($B1693,加速計算!$D$11:$Z$5007,MATCH(G$19,加速計算!$E$34:$AM$34,0)+1,FALSE)&gt;G$14,G$14,VLOOKUP($B1693,加速計算!$D$11:$Z$5007,MATCH(G$19,加速計算!$E$34:$AM$34,0)+1,FALSE)))))</f>
        <v>#N/A</v>
      </c>
      <c r="H1693" s="9" t="e">
        <f>IF(H1692=0,#N/A,IF(VLOOKUP($B1693,加速計算!$D$11:$Z$5007,MATCH(H$19,加速計算!$E$34:$AM$34,0)+1,FALSE)&lt;0,0,IF($B1693&gt;H$12,0,IF(VLOOKUP($B1693,加速計算!$D$11:$Z$5007,MATCH(H$19,加速計算!$E$34:$AM$34,0)+1,FALSE)&gt;H$14,H$14,VLOOKUP($B1693,加速計算!$D$11:$Z$5007,MATCH(H$19,加速計算!$E$34:$AM$34,0)+1,FALSE)))))</f>
        <v>#N/A</v>
      </c>
      <c r="I1693" s="9" t="e">
        <f>IF(I1692=0,#N/A,IF(VLOOKUP($B1693,加速計算!$D$11:$Z$5007,MATCH(I$19,加速計算!$E$34:$AM$34,0)+1,FALSE)&lt;0,0,IF($B1693&gt;I$12,0,IF(VLOOKUP($B1693,加速計算!$D$11:$Z$5007,MATCH(I$19,加速計算!$E$34:$AM$34,0)+1,FALSE)&gt;I$14,I$14,VLOOKUP($B1693,加速計算!$D$11:$Z$5007,MATCH(I$19,加速計算!$E$34:$AM$34,0)+1,FALSE)))))</f>
        <v>#N/A</v>
      </c>
      <c r="J1693" s="9" t="e">
        <f>IF(J1692=0,#N/A,IF(VLOOKUP($B1693,加速計算!$D$11:$Z$5007,MATCH(J$19,加速計算!$E$34:$AM$34,0)+1,FALSE)&lt;0,0,IF($B1693&gt;J$12,0,IF(VLOOKUP($B1693,加速計算!$D$11:$Z$5007,MATCH(J$19,加速計算!$E$34:$AM$34,0)+1,FALSE)&gt;J$14,J$14,VLOOKUP($B1693,加速計算!$D$11:$Z$5007,MATCH(J$19,加速計算!$E$34:$AM$34,0)+1,FALSE)))))</f>
        <v>#N/A</v>
      </c>
      <c r="K1693" s="9" t="e">
        <f>IF(K1692=0,#N/A,IF(VLOOKUP($B1693,加速計算!$D$11:$Z$5007,MATCH(K$19,加速計算!$E$34:$AM$34,0)+1,FALSE)&lt;0,0,IF($B1693&gt;K$12,0,IF(VLOOKUP($B1693,加速計算!$D$11:$Z$5007,MATCH(K$19,加速計算!$E$34:$AM$34,0)+1,FALSE)&gt;K$14,K$14,VLOOKUP($B1693,加速計算!$D$11:$Z$5007,MATCH(K$19,加速計算!$E$34:$AM$34,0)+1,FALSE)))))</f>
        <v>#N/A</v>
      </c>
      <c r="L1693" s="20" t="e">
        <f>IF(L1692=0,#N/A,IF(VLOOKUP($B1693,加速計算!$D$11:$Z$5007,MATCH(L$19,加速計算!$E$34:$AM$34,0)+1,FALSE)&lt;0,0,IF($B1693&gt;L$12,0,IF(VLOOKUP($B1693,加速計算!$D$11:$Z$5007,MATCH(L$19,加速計算!$E$34:$AM$34,0)+1,FALSE)&gt;L$14,L$14,VLOOKUP($B1693,加速計算!$D$11:$Z$5007,MATCH(L$19,加速計算!$E$34:$AM$34,0)+1,FALSE)))))</f>
        <v>#N/A</v>
      </c>
    </row>
    <row r="1694" spans="2:12">
      <c r="B1694" s="4">
        <v>16730</v>
      </c>
      <c r="C1694" s="5" t="e">
        <f t="shared" si="28"/>
        <v>#N/A</v>
      </c>
      <c r="D1694" s="9" t="e">
        <f>IF(D1693=0,#N/A,IF(VLOOKUP($B1694,加速計算!$D$11:$Z$5007,MATCH(D$19,加速計算!$E$34:$AM$34,0)+1,FALSE)&lt;0,0,IF($B1694&gt;D$12,0,IF(VLOOKUP($B1694,加速計算!$D$11:$Z$5007,MATCH(D$19,加速計算!$E$34:$AM$34,0)+1,FALSE)&gt;D$14,D$14,VLOOKUP($B1694,加速計算!$D$11:$Z$5007,MATCH(D$19,加速計算!$E$34:$AM$34,0)+1,FALSE)))))</f>
        <v>#N/A</v>
      </c>
      <c r="E1694" s="9" t="e">
        <f>IF(E1693=0,#N/A,IF(VLOOKUP($B1694,加速計算!$D$11:$Z$5007,MATCH(E$19,加速計算!$E$34:$AM$34,0)+1,FALSE)&lt;0,0,IF($B1694&gt;E$12,0,IF(VLOOKUP($B1694,加速計算!$D$11:$Z$5007,MATCH(E$19,加速計算!$E$34:$AM$34,0)+1,FALSE)&gt;E$14,E$14,VLOOKUP($B1694,加速計算!$D$11:$Z$5007,MATCH(E$19,加速計算!$E$34:$AM$34,0)+1,FALSE)))))</f>
        <v>#N/A</v>
      </c>
      <c r="F1694" s="9" t="e">
        <f>IF(F1693=0,#N/A,IF(VLOOKUP($B1694,加速計算!$D$11:$Z$5007,MATCH(F$19,加速計算!$E$34:$AM$34,0)+1,FALSE)&lt;0,0,IF($B1694&gt;F$12,0,IF(VLOOKUP($B1694,加速計算!$D$11:$Z$5007,MATCH(F$19,加速計算!$E$34:$AM$34,0)+1,FALSE)&gt;F$14,F$14,VLOOKUP($B1694,加速計算!$D$11:$Z$5007,MATCH(F$19,加速計算!$E$34:$AM$34,0)+1,FALSE)))))</f>
        <v>#N/A</v>
      </c>
      <c r="G1694" s="9" t="e">
        <f>IF(G1693=0,#N/A,IF(VLOOKUP($B1694,加速計算!$D$11:$Z$5007,MATCH(G$19,加速計算!$E$34:$AM$34,0)+1,FALSE)&lt;0,0,IF($B1694&gt;G$12,0,IF(VLOOKUP($B1694,加速計算!$D$11:$Z$5007,MATCH(G$19,加速計算!$E$34:$AM$34,0)+1,FALSE)&gt;G$14,G$14,VLOOKUP($B1694,加速計算!$D$11:$Z$5007,MATCH(G$19,加速計算!$E$34:$AM$34,0)+1,FALSE)))))</f>
        <v>#N/A</v>
      </c>
      <c r="H1694" s="9" t="e">
        <f>IF(H1693=0,#N/A,IF(VLOOKUP($B1694,加速計算!$D$11:$Z$5007,MATCH(H$19,加速計算!$E$34:$AM$34,0)+1,FALSE)&lt;0,0,IF($B1694&gt;H$12,0,IF(VLOOKUP($B1694,加速計算!$D$11:$Z$5007,MATCH(H$19,加速計算!$E$34:$AM$34,0)+1,FALSE)&gt;H$14,H$14,VLOOKUP($B1694,加速計算!$D$11:$Z$5007,MATCH(H$19,加速計算!$E$34:$AM$34,0)+1,FALSE)))))</f>
        <v>#N/A</v>
      </c>
      <c r="I1694" s="9" t="e">
        <f>IF(I1693=0,#N/A,IF(VLOOKUP($B1694,加速計算!$D$11:$Z$5007,MATCH(I$19,加速計算!$E$34:$AM$34,0)+1,FALSE)&lt;0,0,IF($B1694&gt;I$12,0,IF(VLOOKUP($B1694,加速計算!$D$11:$Z$5007,MATCH(I$19,加速計算!$E$34:$AM$34,0)+1,FALSE)&gt;I$14,I$14,VLOOKUP($B1694,加速計算!$D$11:$Z$5007,MATCH(I$19,加速計算!$E$34:$AM$34,0)+1,FALSE)))))</f>
        <v>#N/A</v>
      </c>
      <c r="J1694" s="9" t="e">
        <f>IF(J1693=0,#N/A,IF(VLOOKUP($B1694,加速計算!$D$11:$Z$5007,MATCH(J$19,加速計算!$E$34:$AM$34,0)+1,FALSE)&lt;0,0,IF($B1694&gt;J$12,0,IF(VLOOKUP($B1694,加速計算!$D$11:$Z$5007,MATCH(J$19,加速計算!$E$34:$AM$34,0)+1,FALSE)&gt;J$14,J$14,VLOOKUP($B1694,加速計算!$D$11:$Z$5007,MATCH(J$19,加速計算!$E$34:$AM$34,0)+1,FALSE)))))</f>
        <v>#N/A</v>
      </c>
      <c r="K1694" s="9" t="e">
        <f>IF(K1693=0,#N/A,IF(VLOOKUP($B1694,加速計算!$D$11:$Z$5007,MATCH(K$19,加速計算!$E$34:$AM$34,0)+1,FALSE)&lt;0,0,IF($B1694&gt;K$12,0,IF(VLOOKUP($B1694,加速計算!$D$11:$Z$5007,MATCH(K$19,加速計算!$E$34:$AM$34,0)+1,FALSE)&gt;K$14,K$14,VLOOKUP($B1694,加速計算!$D$11:$Z$5007,MATCH(K$19,加速計算!$E$34:$AM$34,0)+1,FALSE)))))</f>
        <v>#N/A</v>
      </c>
      <c r="L1694" s="20" t="e">
        <f>IF(L1693=0,#N/A,IF(VLOOKUP($B1694,加速計算!$D$11:$Z$5007,MATCH(L$19,加速計算!$E$34:$AM$34,0)+1,FALSE)&lt;0,0,IF($B1694&gt;L$12,0,IF(VLOOKUP($B1694,加速計算!$D$11:$Z$5007,MATCH(L$19,加速計算!$E$34:$AM$34,0)+1,FALSE)&gt;L$14,L$14,VLOOKUP($B1694,加速計算!$D$11:$Z$5007,MATCH(L$19,加速計算!$E$34:$AM$34,0)+1,FALSE)))))</f>
        <v>#N/A</v>
      </c>
    </row>
    <row r="1695" spans="2:12">
      <c r="B1695" s="4">
        <v>16740</v>
      </c>
      <c r="C1695" s="5" t="e">
        <f t="shared" si="28"/>
        <v>#N/A</v>
      </c>
      <c r="D1695" s="9" t="e">
        <f>IF(D1694=0,#N/A,IF(VLOOKUP($B1695,加速計算!$D$11:$Z$5007,MATCH(D$19,加速計算!$E$34:$AM$34,0)+1,FALSE)&lt;0,0,IF($B1695&gt;D$12,0,IF(VLOOKUP($B1695,加速計算!$D$11:$Z$5007,MATCH(D$19,加速計算!$E$34:$AM$34,0)+1,FALSE)&gt;D$14,D$14,VLOOKUP($B1695,加速計算!$D$11:$Z$5007,MATCH(D$19,加速計算!$E$34:$AM$34,0)+1,FALSE)))))</f>
        <v>#N/A</v>
      </c>
      <c r="E1695" s="9" t="e">
        <f>IF(E1694=0,#N/A,IF(VLOOKUP($B1695,加速計算!$D$11:$Z$5007,MATCH(E$19,加速計算!$E$34:$AM$34,0)+1,FALSE)&lt;0,0,IF($B1695&gt;E$12,0,IF(VLOOKUP($B1695,加速計算!$D$11:$Z$5007,MATCH(E$19,加速計算!$E$34:$AM$34,0)+1,FALSE)&gt;E$14,E$14,VLOOKUP($B1695,加速計算!$D$11:$Z$5007,MATCH(E$19,加速計算!$E$34:$AM$34,0)+1,FALSE)))))</f>
        <v>#N/A</v>
      </c>
      <c r="F1695" s="9" t="e">
        <f>IF(F1694=0,#N/A,IF(VLOOKUP($B1695,加速計算!$D$11:$Z$5007,MATCH(F$19,加速計算!$E$34:$AM$34,0)+1,FALSE)&lt;0,0,IF($B1695&gt;F$12,0,IF(VLOOKUP($B1695,加速計算!$D$11:$Z$5007,MATCH(F$19,加速計算!$E$34:$AM$34,0)+1,FALSE)&gt;F$14,F$14,VLOOKUP($B1695,加速計算!$D$11:$Z$5007,MATCH(F$19,加速計算!$E$34:$AM$34,0)+1,FALSE)))))</f>
        <v>#N/A</v>
      </c>
      <c r="G1695" s="9" t="e">
        <f>IF(G1694=0,#N/A,IF(VLOOKUP($B1695,加速計算!$D$11:$Z$5007,MATCH(G$19,加速計算!$E$34:$AM$34,0)+1,FALSE)&lt;0,0,IF($B1695&gt;G$12,0,IF(VLOOKUP($B1695,加速計算!$D$11:$Z$5007,MATCH(G$19,加速計算!$E$34:$AM$34,0)+1,FALSE)&gt;G$14,G$14,VLOOKUP($B1695,加速計算!$D$11:$Z$5007,MATCH(G$19,加速計算!$E$34:$AM$34,0)+1,FALSE)))))</f>
        <v>#N/A</v>
      </c>
      <c r="H1695" s="9" t="e">
        <f>IF(H1694=0,#N/A,IF(VLOOKUP($B1695,加速計算!$D$11:$Z$5007,MATCH(H$19,加速計算!$E$34:$AM$34,0)+1,FALSE)&lt;0,0,IF($B1695&gt;H$12,0,IF(VLOOKUP($B1695,加速計算!$D$11:$Z$5007,MATCH(H$19,加速計算!$E$34:$AM$34,0)+1,FALSE)&gt;H$14,H$14,VLOOKUP($B1695,加速計算!$D$11:$Z$5007,MATCH(H$19,加速計算!$E$34:$AM$34,0)+1,FALSE)))))</f>
        <v>#N/A</v>
      </c>
      <c r="I1695" s="9" t="e">
        <f>IF(I1694=0,#N/A,IF(VLOOKUP($B1695,加速計算!$D$11:$Z$5007,MATCH(I$19,加速計算!$E$34:$AM$34,0)+1,FALSE)&lt;0,0,IF($B1695&gt;I$12,0,IF(VLOOKUP($B1695,加速計算!$D$11:$Z$5007,MATCH(I$19,加速計算!$E$34:$AM$34,0)+1,FALSE)&gt;I$14,I$14,VLOOKUP($B1695,加速計算!$D$11:$Z$5007,MATCH(I$19,加速計算!$E$34:$AM$34,0)+1,FALSE)))))</f>
        <v>#N/A</v>
      </c>
      <c r="J1695" s="9" t="e">
        <f>IF(J1694=0,#N/A,IF(VLOOKUP($B1695,加速計算!$D$11:$Z$5007,MATCH(J$19,加速計算!$E$34:$AM$34,0)+1,FALSE)&lt;0,0,IF($B1695&gt;J$12,0,IF(VLOOKUP($B1695,加速計算!$D$11:$Z$5007,MATCH(J$19,加速計算!$E$34:$AM$34,0)+1,FALSE)&gt;J$14,J$14,VLOOKUP($B1695,加速計算!$D$11:$Z$5007,MATCH(J$19,加速計算!$E$34:$AM$34,0)+1,FALSE)))))</f>
        <v>#N/A</v>
      </c>
      <c r="K1695" s="9" t="e">
        <f>IF(K1694=0,#N/A,IF(VLOOKUP($B1695,加速計算!$D$11:$Z$5007,MATCH(K$19,加速計算!$E$34:$AM$34,0)+1,FALSE)&lt;0,0,IF($B1695&gt;K$12,0,IF(VLOOKUP($B1695,加速計算!$D$11:$Z$5007,MATCH(K$19,加速計算!$E$34:$AM$34,0)+1,FALSE)&gt;K$14,K$14,VLOOKUP($B1695,加速計算!$D$11:$Z$5007,MATCH(K$19,加速計算!$E$34:$AM$34,0)+1,FALSE)))))</f>
        <v>#N/A</v>
      </c>
      <c r="L1695" s="20" t="e">
        <f>IF(L1694=0,#N/A,IF(VLOOKUP($B1695,加速計算!$D$11:$Z$5007,MATCH(L$19,加速計算!$E$34:$AM$34,0)+1,FALSE)&lt;0,0,IF($B1695&gt;L$12,0,IF(VLOOKUP($B1695,加速計算!$D$11:$Z$5007,MATCH(L$19,加速計算!$E$34:$AM$34,0)+1,FALSE)&gt;L$14,L$14,VLOOKUP($B1695,加速計算!$D$11:$Z$5007,MATCH(L$19,加速計算!$E$34:$AM$34,0)+1,FALSE)))))</f>
        <v>#N/A</v>
      </c>
    </row>
    <row r="1696" spans="2:12">
      <c r="B1696" s="4">
        <v>16750</v>
      </c>
      <c r="C1696" s="5" t="e">
        <f t="shared" si="28"/>
        <v>#N/A</v>
      </c>
      <c r="D1696" s="9" t="e">
        <f>IF(D1695=0,#N/A,IF(VLOOKUP($B1696,加速計算!$D$11:$Z$5007,MATCH(D$19,加速計算!$E$34:$AM$34,0)+1,FALSE)&lt;0,0,IF($B1696&gt;D$12,0,IF(VLOOKUP($B1696,加速計算!$D$11:$Z$5007,MATCH(D$19,加速計算!$E$34:$AM$34,0)+1,FALSE)&gt;D$14,D$14,VLOOKUP($B1696,加速計算!$D$11:$Z$5007,MATCH(D$19,加速計算!$E$34:$AM$34,0)+1,FALSE)))))</f>
        <v>#N/A</v>
      </c>
      <c r="E1696" s="9" t="e">
        <f>IF(E1695=0,#N/A,IF(VLOOKUP($B1696,加速計算!$D$11:$Z$5007,MATCH(E$19,加速計算!$E$34:$AM$34,0)+1,FALSE)&lt;0,0,IF($B1696&gt;E$12,0,IF(VLOOKUP($B1696,加速計算!$D$11:$Z$5007,MATCH(E$19,加速計算!$E$34:$AM$34,0)+1,FALSE)&gt;E$14,E$14,VLOOKUP($B1696,加速計算!$D$11:$Z$5007,MATCH(E$19,加速計算!$E$34:$AM$34,0)+1,FALSE)))))</f>
        <v>#N/A</v>
      </c>
      <c r="F1696" s="9" t="e">
        <f>IF(F1695=0,#N/A,IF(VLOOKUP($B1696,加速計算!$D$11:$Z$5007,MATCH(F$19,加速計算!$E$34:$AM$34,0)+1,FALSE)&lt;0,0,IF($B1696&gt;F$12,0,IF(VLOOKUP($B1696,加速計算!$D$11:$Z$5007,MATCH(F$19,加速計算!$E$34:$AM$34,0)+1,FALSE)&gt;F$14,F$14,VLOOKUP($B1696,加速計算!$D$11:$Z$5007,MATCH(F$19,加速計算!$E$34:$AM$34,0)+1,FALSE)))))</f>
        <v>#N/A</v>
      </c>
      <c r="G1696" s="9" t="e">
        <f>IF(G1695=0,#N/A,IF(VLOOKUP($B1696,加速計算!$D$11:$Z$5007,MATCH(G$19,加速計算!$E$34:$AM$34,0)+1,FALSE)&lt;0,0,IF($B1696&gt;G$12,0,IF(VLOOKUP($B1696,加速計算!$D$11:$Z$5007,MATCH(G$19,加速計算!$E$34:$AM$34,0)+1,FALSE)&gt;G$14,G$14,VLOOKUP($B1696,加速計算!$D$11:$Z$5007,MATCH(G$19,加速計算!$E$34:$AM$34,0)+1,FALSE)))))</f>
        <v>#N/A</v>
      </c>
      <c r="H1696" s="9" t="e">
        <f>IF(H1695=0,#N/A,IF(VLOOKUP($B1696,加速計算!$D$11:$Z$5007,MATCH(H$19,加速計算!$E$34:$AM$34,0)+1,FALSE)&lt;0,0,IF($B1696&gt;H$12,0,IF(VLOOKUP($B1696,加速計算!$D$11:$Z$5007,MATCH(H$19,加速計算!$E$34:$AM$34,0)+1,FALSE)&gt;H$14,H$14,VLOOKUP($B1696,加速計算!$D$11:$Z$5007,MATCH(H$19,加速計算!$E$34:$AM$34,0)+1,FALSE)))))</f>
        <v>#N/A</v>
      </c>
      <c r="I1696" s="9" t="e">
        <f>IF(I1695=0,#N/A,IF(VLOOKUP($B1696,加速計算!$D$11:$Z$5007,MATCH(I$19,加速計算!$E$34:$AM$34,0)+1,FALSE)&lt;0,0,IF($B1696&gt;I$12,0,IF(VLOOKUP($B1696,加速計算!$D$11:$Z$5007,MATCH(I$19,加速計算!$E$34:$AM$34,0)+1,FALSE)&gt;I$14,I$14,VLOOKUP($B1696,加速計算!$D$11:$Z$5007,MATCH(I$19,加速計算!$E$34:$AM$34,0)+1,FALSE)))))</f>
        <v>#N/A</v>
      </c>
      <c r="J1696" s="9" t="e">
        <f>IF(J1695=0,#N/A,IF(VLOOKUP($B1696,加速計算!$D$11:$Z$5007,MATCH(J$19,加速計算!$E$34:$AM$34,0)+1,FALSE)&lt;0,0,IF($B1696&gt;J$12,0,IF(VLOOKUP($B1696,加速計算!$D$11:$Z$5007,MATCH(J$19,加速計算!$E$34:$AM$34,0)+1,FALSE)&gt;J$14,J$14,VLOOKUP($B1696,加速計算!$D$11:$Z$5007,MATCH(J$19,加速計算!$E$34:$AM$34,0)+1,FALSE)))))</f>
        <v>#N/A</v>
      </c>
      <c r="K1696" s="9" t="e">
        <f>IF(K1695=0,#N/A,IF(VLOOKUP($B1696,加速計算!$D$11:$Z$5007,MATCH(K$19,加速計算!$E$34:$AM$34,0)+1,FALSE)&lt;0,0,IF($B1696&gt;K$12,0,IF(VLOOKUP($B1696,加速計算!$D$11:$Z$5007,MATCH(K$19,加速計算!$E$34:$AM$34,0)+1,FALSE)&gt;K$14,K$14,VLOOKUP($B1696,加速計算!$D$11:$Z$5007,MATCH(K$19,加速計算!$E$34:$AM$34,0)+1,FALSE)))))</f>
        <v>#N/A</v>
      </c>
      <c r="L1696" s="20" t="e">
        <f>IF(L1695=0,#N/A,IF(VLOOKUP($B1696,加速計算!$D$11:$Z$5007,MATCH(L$19,加速計算!$E$34:$AM$34,0)+1,FALSE)&lt;0,0,IF($B1696&gt;L$12,0,IF(VLOOKUP($B1696,加速計算!$D$11:$Z$5007,MATCH(L$19,加速計算!$E$34:$AM$34,0)+1,FALSE)&gt;L$14,L$14,VLOOKUP($B1696,加速計算!$D$11:$Z$5007,MATCH(L$19,加速計算!$E$34:$AM$34,0)+1,FALSE)))))</f>
        <v>#N/A</v>
      </c>
    </row>
    <row r="1697" spans="2:12">
      <c r="B1697" s="4">
        <v>16760</v>
      </c>
      <c r="C1697" s="5" t="e">
        <f t="shared" si="28"/>
        <v>#N/A</v>
      </c>
      <c r="D1697" s="9" t="e">
        <f>IF(D1696=0,#N/A,IF(VLOOKUP($B1697,加速計算!$D$11:$Z$5007,MATCH(D$19,加速計算!$E$34:$AM$34,0)+1,FALSE)&lt;0,0,IF($B1697&gt;D$12,0,IF(VLOOKUP($B1697,加速計算!$D$11:$Z$5007,MATCH(D$19,加速計算!$E$34:$AM$34,0)+1,FALSE)&gt;D$14,D$14,VLOOKUP($B1697,加速計算!$D$11:$Z$5007,MATCH(D$19,加速計算!$E$34:$AM$34,0)+1,FALSE)))))</f>
        <v>#N/A</v>
      </c>
      <c r="E1697" s="9" t="e">
        <f>IF(E1696=0,#N/A,IF(VLOOKUP($B1697,加速計算!$D$11:$Z$5007,MATCH(E$19,加速計算!$E$34:$AM$34,0)+1,FALSE)&lt;0,0,IF($B1697&gt;E$12,0,IF(VLOOKUP($B1697,加速計算!$D$11:$Z$5007,MATCH(E$19,加速計算!$E$34:$AM$34,0)+1,FALSE)&gt;E$14,E$14,VLOOKUP($B1697,加速計算!$D$11:$Z$5007,MATCH(E$19,加速計算!$E$34:$AM$34,0)+1,FALSE)))))</f>
        <v>#N/A</v>
      </c>
      <c r="F1697" s="9" t="e">
        <f>IF(F1696=0,#N/A,IF(VLOOKUP($B1697,加速計算!$D$11:$Z$5007,MATCH(F$19,加速計算!$E$34:$AM$34,0)+1,FALSE)&lt;0,0,IF($B1697&gt;F$12,0,IF(VLOOKUP($B1697,加速計算!$D$11:$Z$5007,MATCH(F$19,加速計算!$E$34:$AM$34,0)+1,FALSE)&gt;F$14,F$14,VLOOKUP($B1697,加速計算!$D$11:$Z$5007,MATCH(F$19,加速計算!$E$34:$AM$34,0)+1,FALSE)))))</f>
        <v>#N/A</v>
      </c>
      <c r="G1697" s="9" t="e">
        <f>IF(G1696=0,#N/A,IF(VLOOKUP($B1697,加速計算!$D$11:$Z$5007,MATCH(G$19,加速計算!$E$34:$AM$34,0)+1,FALSE)&lt;0,0,IF($B1697&gt;G$12,0,IF(VLOOKUP($B1697,加速計算!$D$11:$Z$5007,MATCH(G$19,加速計算!$E$34:$AM$34,0)+1,FALSE)&gt;G$14,G$14,VLOOKUP($B1697,加速計算!$D$11:$Z$5007,MATCH(G$19,加速計算!$E$34:$AM$34,0)+1,FALSE)))))</f>
        <v>#N/A</v>
      </c>
      <c r="H1697" s="9" t="e">
        <f>IF(H1696=0,#N/A,IF(VLOOKUP($B1697,加速計算!$D$11:$Z$5007,MATCH(H$19,加速計算!$E$34:$AM$34,0)+1,FALSE)&lt;0,0,IF($B1697&gt;H$12,0,IF(VLOOKUP($B1697,加速計算!$D$11:$Z$5007,MATCH(H$19,加速計算!$E$34:$AM$34,0)+1,FALSE)&gt;H$14,H$14,VLOOKUP($B1697,加速計算!$D$11:$Z$5007,MATCH(H$19,加速計算!$E$34:$AM$34,0)+1,FALSE)))))</f>
        <v>#N/A</v>
      </c>
      <c r="I1697" s="9" t="e">
        <f>IF(I1696=0,#N/A,IF(VLOOKUP($B1697,加速計算!$D$11:$Z$5007,MATCH(I$19,加速計算!$E$34:$AM$34,0)+1,FALSE)&lt;0,0,IF($B1697&gt;I$12,0,IF(VLOOKUP($B1697,加速計算!$D$11:$Z$5007,MATCH(I$19,加速計算!$E$34:$AM$34,0)+1,FALSE)&gt;I$14,I$14,VLOOKUP($B1697,加速計算!$D$11:$Z$5007,MATCH(I$19,加速計算!$E$34:$AM$34,0)+1,FALSE)))))</f>
        <v>#N/A</v>
      </c>
      <c r="J1697" s="9" t="e">
        <f>IF(J1696=0,#N/A,IF(VLOOKUP($B1697,加速計算!$D$11:$Z$5007,MATCH(J$19,加速計算!$E$34:$AM$34,0)+1,FALSE)&lt;0,0,IF($B1697&gt;J$12,0,IF(VLOOKUP($B1697,加速計算!$D$11:$Z$5007,MATCH(J$19,加速計算!$E$34:$AM$34,0)+1,FALSE)&gt;J$14,J$14,VLOOKUP($B1697,加速計算!$D$11:$Z$5007,MATCH(J$19,加速計算!$E$34:$AM$34,0)+1,FALSE)))))</f>
        <v>#N/A</v>
      </c>
      <c r="K1697" s="9" t="e">
        <f>IF(K1696=0,#N/A,IF(VLOOKUP($B1697,加速計算!$D$11:$Z$5007,MATCH(K$19,加速計算!$E$34:$AM$34,0)+1,FALSE)&lt;0,0,IF($B1697&gt;K$12,0,IF(VLOOKUP($B1697,加速計算!$D$11:$Z$5007,MATCH(K$19,加速計算!$E$34:$AM$34,0)+1,FALSE)&gt;K$14,K$14,VLOOKUP($B1697,加速計算!$D$11:$Z$5007,MATCH(K$19,加速計算!$E$34:$AM$34,0)+1,FALSE)))))</f>
        <v>#N/A</v>
      </c>
      <c r="L1697" s="20" t="e">
        <f>IF(L1696=0,#N/A,IF(VLOOKUP($B1697,加速計算!$D$11:$Z$5007,MATCH(L$19,加速計算!$E$34:$AM$34,0)+1,FALSE)&lt;0,0,IF($B1697&gt;L$12,0,IF(VLOOKUP($B1697,加速計算!$D$11:$Z$5007,MATCH(L$19,加速計算!$E$34:$AM$34,0)+1,FALSE)&gt;L$14,L$14,VLOOKUP($B1697,加速計算!$D$11:$Z$5007,MATCH(L$19,加速計算!$E$34:$AM$34,0)+1,FALSE)))))</f>
        <v>#N/A</v>
      </c>
    </row>
    <row r="1698" spans="2:12">
      <c r="B1698" s="4">
        <v>16770</v>
      </c>
      <c r="C1698" s="5" t="e">
        <f t="shared" si="28"/>
        <v>#N/A</v>
      </c>
      <c r="D1698" s="9" t="e">
        <f>IF(D1697=0,#N/A,IF(VLOOKUP($B1698,加速計算!$D$11:$Z$5007,MATCH(D$19,加速計算!$E$34:$AM$34,0)+1,FALSE)&lt;0,0,IF($B1698&gt;D$12,0,IF(VLOOKUP($B1698,加速計算!$D$11:$Z$5007,MATCH(D$19,加速計算!$E$34:$AM$34,0)+1,FALSE)&gt;D$14,D$14,VLOOKUP($B1698,加速計算!$D$11:$Z$5007,MATCH(D$19,加速計算!$E$34:$AM$34,0)+1,FALSE)))))</f>
        <v>#N/A</v>
      </c>
      <c r="E1698" s="9" t="e">
        <f>IF(E1697=0,#N/A,IF(VLOOKUP($B1698,加速計算!$D$11:$Z$5007,MATCH(E$19,加速計算!$E$34:$AM$34,0)+1,FALSE)&lt;0,0,IF($B1698&gt;E$12,0,IF(VLOOKUP($B1698,加速計算!$D$11:$Z$5007,MATCH(E$19,加速計算!$E$34:$AM$34,0)+1,FALSE)&gt;E$14,E$14,VLOOKUP($B1698,加速計算!$D$11:$Z$5007,MATCH(E$19,加速計算!$E$34:$AM$34,0)+1,FALSE)))))</f>
        <v>#N/A</v>
      </c>
      <c r="F1698" s="9" t="e">
        <f>IF(F1697=0,#N/A,IF(VLOOKUP($B1698,加速計算!$D$11:$Z$5007,MATCH(F$19,加速計算!$E$34:$AM$34,0)+1,FALSE)&lt;0,0,IF($B1698&gt;F$12,0,IF(VLOOKUP($B1698,加速計算!$D$11:$Z$5007,MATCH(F$19,加速計算!$E$34:$AM$34,0)+1,FALSE)&gt;F$14,F$14,VLOOKUP($B1698,加速計算!$D$11:$Z$5007,MATCH(F$19,加速計算!$E$34:$AM$34,0)+1,FALSE)))))</f>
        <v>#N/A</v>
      </c>
      <c r="G1698" s="9" t="e">
        <f>IF(G1697=0,#N/A,IF(VLOOKUP($B1698,加速計算!$D$11:$Z$5007,MATCH(G$19,加速計算!$E$34:$AM$34,0)+1,FALSE)&lt;0,0,IF($B1698&gt;G$12,0,IF(VLOOKUP($B1698,加速計算!$D$11:$Z$5007,MATCH(G$19,加速計算!$E$34:$AM$34,0)+1,FALSE)&gt;G$14,G$14,VLOOKUP($B1698,加速計算!$D$11:$Z$5007,MATCH(G$19,加速計算!$E$34:$AM$34,0)+1,FALSE)))))</f>
        <v>#N/A</v>
      </c>
      <c r="H1698" s="9" t="e">
        <f>IF(H1697=0,#N/A,IF(VLOOKUP($B1698,加速計算!$D$11:$Z$5007,MATCH(H$19,加速計算!$E$34:$AM$34,0)+1,FALSE)&lt;0,0,IF($B1698&gt;H$12,0,IF(VLOOKUP($B1698,加速計算!$D$11:$Z$5007,MATCH(H$19,加速計算!$E$34:$AM$34,0)+1,FALSE)&gt;H$14,H$14,VLOOKUP($B1698,加速計算!$D$11:$Z$5007,MATCH(H$19,加速計算!$E$34:$AM$34,0)+1,FALSE)))))</f>
        <v>#N/A</v>
      </c>
      <c r="I1698" s="9" t="e">
        <f>IF(I1697=0,#N/A,IF(VLOOKUP($B1698,加速計算!$D$11:$Z$5007,MATCH(I$19,加速計算!$E$34:$AM$34,0)+1,FALSE)&lt;0,0,IF($B1698&gt;I$12,0,IF(VLOOKUP($B1698,加速計算!$D$11:$Z$5007,MATCH(I$19,加速計算!$E$34:$AM$34,0)+1,FALSE)&gt;I$14,I$14,VLOOKUP($B1698,加速計算!$D$11:$Z$5007,MATCH(I$19,加速計算!$E$34:$AM$34,0)+1,FALSE)))))</f>
        <v>#N/A</v>
      </c>
      <c r="J1698" s="9" t="e">
        <f>IF(J1697=0,#N/A,IF(VLOOKUP($B1698,加速計算!$D$11:$Z$5007,MATCH(J$19,加速計算!$E$34:$AM$34,0)+1,FALSE)&lt;0,0,IF($B1698&gt;J$12,0,IF(VLOOKUP($B1698,加速計算!$D$11:$Z$5007,MATCH(J$19,加速計算!$E$34:$AM$34,0)+1,FALSE)&gt;J$14,J$14,VLOOKUP($B1698,加速計算!$D$11:$Z$5007,MATCH(J$19,加速計算!$E$34:$AM$34,0)+1,FALSE)))))</f>
        <v>#N/A</v>
      </c>
      <c r="K1698" s="9" t="e">
        <f>IF(K1697=0,#N/A,IF(VLOOKUP($B1698,加速計算!$D$11:$Z$5007,MATCH(K$19,加速計算!$E$34:$AM$34,0)+1,FALSE)&lt;0,0,IF($B1698&gt;K$12,0,IF(VLOOKUP($B1698,加速計算!$D$11:$Z$5007,MATCH(K$19,加速計算!$E$34:$AM$34,0)+1,FALSE)&gt;K$14,K$14,VLOOKUP($B1698,加速計算!$D$11:$Z$5007,MATCH(K$19,加速計算!$E$34:$AM$34,0)+1,FALSE)))))</f>
        <v>#N/A</v>
      </c>
      <c r="L1698" s="20" t="e">
        <f>IF(L1697=0,#N/A,IF(VLOOKUP($B1698,加速計算!$D$11:$Z$5007,MATCH(L$19,加速計算!$E$34:$AM$34,0)+1,FALSE)&lt;0,0,IF($B1698&gt;L$12,0,IF(VLOOKUP($B1698,加速計算!$D$11:$Z$5007,MATCH(L$19,加速計算!$E$34:$AM$34,0)+1,FALSE)&gt;L$14,L$14,VLOOKUP($B1698,加速計算!$D$11:$Z$5007,MATCH(L$19,加速計算!$E$34:$AM$34,0)+1,FALSE)))))</f>
        <v>#N/A</v>
      </c>
    </row>
    <row r="1699" spans="2:12">
      <c r="B1699" s="4">
        <v>16780</v>
      </c>
      <c r="C1699" s="5" t="e">
        <f t="shared" si="28"/>
        <v>#N/A</v>
      </c>
      <c r="D1699" s="9" t="e">
        <f>IF(D1698=0,#N/A,IF(VLOOKUP($B1699,加速計算!$D$11:$Z$5007,MATCH(D$19,加速計算!$E$34:$AM$34,0)+1,FALSE)&lt;0,0,IF($B1699&gt;D$12,0,IF(VLOOKUP($B1699,加速計算!$D$11:$Z$5007,MATCH(D$19,加速計算!$E$34:$AM$34,0)+1,FALSE)&gt;D$14,D$14,VLOOKUP($B1699,加速計算!$D$11:$Z$5007,MATCH(D$19,加速計算!$E$34:$AM$34,0)+1,FALSE)))))</f>
        <v>#N/A</v>
      </c>
      <c r="E1699" s="9" t="e">
        <f>IF(E1698=0,#N/A,IF(VLOOKUP($B1699,加速計算!$D$11:$Z$5007,MATCH(E$19,加速計算!$E$34:$AM$34,0)+1,FALSE)&lt;0,0,IF($B1699&gt;E$12,0,IF(VLOOKUP($B1699,加速計算!$D$11:$Z$5007,MATCH(E$19,加速計算!$E$34:$AM$34,0)+1,FALSE)&gt;E$14,E$14,VLOOKUP($B1699,加速計算!$D$11:$Z$5007,MATCH(E$19,加速計算!$E$34:$AM$34,0)+1,FALSE)))))</f>
        <v>#N/A</v>
      </c>
      <c r="F1699" s="9" t="e">
        <f>IF(F1698=0,#N/A,IF(VLOOKUP($B1699,加速計算!$D$11:$Z$5007,MATCH(F$19,加速計算!$E$34:$AM$34,0)+1,FALSE)&lt;0,0,IF($B1699&gt;F$12,0,IF(VLOOKUP($B1699,加速計算!$D$11:$Z$5007,MATCH(F$19,加速計算!$E$34:$AM$34,0)+1,FALSE)&gt;F$14,F$14,VLOOKUP($B1699,加速計算!$D$11:$Z$5007,MATCH(F$19,加速計算!$E$34:$AM$34,0)+1,FALSE)))))</f>
        <v>#N/A</v>
      </c>
      <c r="G1699" s="9" t="e">
        <f>IF(G1698=0,#N/A,IF(VLOOKUP($B1699,加速計算!$D$11:$Z$5007,MATCH(G$19,加速計算!$E$34:$AM$34,0)+1,FALSE)&lt;0,0,IF($B1699&gt;G$12,0,IF(VLOOKUP($B1699,加速計算!$D$11:$Z$5007,MATCH(G$19,加速計算!$E$34:$AM$34,0)+1,FALSE)&gt;G$14,G$14,VLOOKUP($B1699,加速計算!$D$11:$Z$5007,MATCH(G$19,加速計算!$E$34:$AM$34,0)+1,FALSE)))))</f>
        <v>#N/A</v>
      </c>
      <c r="H1699" s="9" t="e">
        <f>IF(H1698=0,#N/A,IF(VLOOKUP($B1699,加速計算!$D$11:$Z$5007,MATCH(H$19,加速計算!$E$34:$AM$34,0)+1,FALSE)&lt;0,0,IF($B1699&gt;H$12,0,IF(VLOOKUP($B1699,加速計算!$D$11:$Z$5007,MATCH(H$19,加速計算!$E$34:$AM$34,0)+1,FALSE)&gt;H$14,H$14,VLOOKUP($B1699,加速計算!$D$11:$Z$5007,MATCH(H$19,加速計算!$E$34:$AM$34,0)+1,FALSE)))))</f>
        <v>#N/A</v>
      </c>
      <c r="I1699" s="9" t="e">
        <f>IF(I1698=0,#N/A,IF(VLOOKUP($B1699,加速計算!$D$11:$Z$5007,MATCH(I$19,加速計算!$E$34:$AM$34,0)+1,FALSE)&lt;0,0,IF($B1699&gt;I$12,0,IF(VLOOKUP($B1699,加速計算!$D$11:$Z$5007,MATCH(I$19,加速計算!$E$34:$AM$34,0)+1,FALSE)&gt;I$14,I$14,VLOOKUP($B1699,加速計算!$D$11:$Z$5007,MATCH(I$19,加速計算!$E$34:$AM$34,0)+1,FALSE)))))</f>
        <v>#N/A</v>
      </c>
      <c r="J1699" s="9" t="e">
        <f>IF(J1698=0,#N/A,IF(VLOOKUP($B1699,加速計算!$D$11:$Z$5007,MATCH(J$19,加速計算!$E$34:$AM$34,0)+1,FALSE)&lt;0,0,IF($B1699&gt;J$12,0,IF(VLOOKUP($B1699,加速計算!$D$11:$Z$5007,MATCH(J$19,加速計算!$E$34:$AM$34,0)+1,FALSE)&gt;J$14,J$14,VLOOKUP($B1699,加速計算!$D$11:$Z$5007,MATCH(J$19,加速計算!$E$34:$AM$34,0)+1,FALSE)))))</f>
        <v>#N/A</v>
      </c>
      <c r="K1699" s="9" t="e">
        <f>IF(K1698=0,#N/A,IF(VLOOKUP($B1699,加速計算!$D$11:$Z$5007,MATCH(K$19,加速計算!$E$34:$AM$34,0)+1,FALSE)&lt;0,0,IF($B1699&gt;K$12,0,IF(VLOOKUP($B1699,加速計算!$D$11:$Z$5007,MATCH(K$19,加速計算!$E$34:$AM$34,0)+1,FALSE)&gt;K$14,K$14,VLOOKUP($B1699,加速計算!$D$11:$Z$5007,MATCH(K$19,加速計算!$E$34:$AM$34,0)+1,FALSE)))))</f>
        <v>#N/A</v>
      </c>
      <c r="L1699" s="20" t="e">
        <f>IF(L1698=0,#N/A,IF(VLOOKUP($B1699,加速計算!$D$11:$Z$5007,MATCH(L$19,加速計算!$E$34:$AM$34,0)+1,FALSE)&lt;0,0,IF($B1699&gt;L$12,0,IF(VLOOKUP($B1699,加速計算!$D$11:$Z$5007,MATCH(L$19,加速計算!$E$34:$AM$34,0)+1,FALSE)&gt;L$14,L$14,VLOOKUP($B1699,加速計算!$D$11:$Z$5007,MATCH(L$19,加速計算!$E$34:$AM$34,0)+1,FALSE)))))</f>
        <v>#N/A</v>
      </c>
    </row>
    <row r="1700" spans="2:12">
      <c r="B1700" s="4">
        <v>16790</v>
      </c>
      <c r="C1700" s="5" t="e">
        <f t="shared" si="28"/>
        <v>#N/A</v>
      </c>
      <c r="D1700" s="9" t="e">
        <f>IF(D1699=0,#N/A,IF(VLOOKUP($B1700,加速計算!$D$11:$Z$5007,MATCH(D$19,加速計算!$E$34:$AM$34,0)+1,FALSE)&lt;0,0,IF($B1700&gt;D$12,0,IF(VLOOKUP($B1700,加速計算!$D$11:$Z$5007,MATCH(D$19,加速計算!$E$34:$AM$34,0)+1,FALSE)&gt;D$14,D$14,VLOOKUP($B1700,加速計算!$D$11:$Z$5007,MATCH(D$19,加速計算!$E$34:$AM$34,0)+1,FALSE)))))</f>
        <v>#N/A</v>
      </c>
      <c r="E1700" s="9" t="e">
        <f>IF(E1699=0,#N/A,IF(VLOOKUP($B1700,加速計算!$D$11:$Z$5007,MATCH(E$19,加速計算!$E$34:$AM$34,0)+1,FALSE)&lt;0,0,IF($B1700&gt;E$12,0,IF(VLOOKUP($B1700,加速計算!$D$11:$Z$5007,MATCH(E$19,加速計算!$E$34:$AM$34,0)+1,FALSE)&gt;E$14,E$14,VLOOKUP($B1700,加速計算!$D$11:$Z$5007,MATCH(E$19,加速計算!$E$34:$AM$34,0)+1,FALSE)))))</f>
        <v>#N/A</v>
      </c>
      <c r="F1700" s="9" t="e">
        <f>IF(F1699=0,#N/A,IF(VLOOKUP($B1700,加速計算!$D$11:$Z$5007,MATCH(F$19,加速計算!$E$34:$AM$34,0)+1,FALSE)&lt;0,0,IF($B1700&gt;F$12,0,IF(VLOOKUP($B1700,加速計算!$D$11:$Z$5007,MATCH(F$19,加速計算!$E$34:$AM$34,0)+1,FALSE)&gt;F$14,F$14,VLOOKUP($B1700,加速計算!$D$11:$Z$5007,MATCH(F$19,加速計算!$E$34:$AM$34,0)+1,FALSE)))))</f>
        <v>#N/A</v>
      </c>
      <c r="G1700" s="9" t="e">
        <f>IF(G1699=0,#N/A,IF(VLOOKUP($B1700,加速計算!$D$11:$Z$5007,MATCH(G$19,加速計算!$E$34:$AM$34,0)+1,FALSE)&lt;0,0,IF($B1700&gt;G$12,0,IF(VLOOKUP($B1700,加速計算!$D$11:$Z$5007,MATCH(G$19,加速計算!$E$34:$AM$34,0)+1,FALSE)&gt;G$14,G$14,VLOOKUP($B1700,加速計算!$D$11:$Z$5007,MATCH(G$19,加速計算!$E$34:$AM$34,0)+1,FALSE)))))</f>
        <v>#N/A</v>
      </c>
      <c r="H1700" s="9" t="e">
        <f>IF(H1699=0,#N/A,IF(VLOOKUP($B1700,加速計算!$D$11:$Z$5007,MATCH(H$19,加速計算!$E$34:$AM$34,0)+1,FALSE)&lt;0,0,IF($B1700&gt;H$12,0,IF(VLOOKUP($B1700,加速計算!$D$11:$Z$5007,MATCH(H$19,加速計算!$E$34:$AM$34,0)+1,FALSE)&gt;H$14,H$14,VLOOKUP($B1700,加速計算!$D$11:$Z$5007,MATCH(H$19,加速計算!$E$34:$AM$34,0)+1,FALSE)))))</f>
        <v>#N/A</v>
      </c>
      <c r="I1700" s="9" t="e">
        <f>IF(I1699=0,#N/A,IF(VLOOKUP($B1700,加速計算!$D$11:$Z$5007,MATCH(I$19,加速計算!$E$34:$AM$34,0)+1,FALSE)&lt;0,0,IF($B1700&gt;I$12,0,IF(VLOOKUP($B1700,加速計算!$D$11:$Z$5007,MATCH(I$19,加速計算!$E$34:$AM$34,0)+1,FALSE)&gt;I$14,I$14,VLOOKUP($B1700,加速計算!$D$11:$Z$5007,MATCH(I$19,加速計算!$E$34:$AM$34,0)+1,FALSE)))))</f>
        <v>#N/A</v>
      </c>
      <c r="J1700" s="9" t="e">
        <f>IF(J1699=0,#N/A,IF(VLOOKUP($B1700,加速計算!$D$11:$Z$5007,MATCH(J$19,加速計算!$E$34:$AM$34,0)+1,FALSE)&lt;0,0,IF($B1700&gt;J$12,0,IF(VLOOKUP($B1700,加速計算!$D$11:$Z$5007,MATCH(J$19,加速計算!$E$34:$AM$34,0)+1,FALSE)&gt;J$14,J$14,VLOOKUP($B1700,加速計算!$D$11:$Z$5007,MATCH(J$19,加速計算!$E$34:$AM$34,0)+1,FALSE)))))</f>
        <v>#N/A</v>
      </c>
      <c r="K1700" s="9" t="e">
        <f>IF(K1699=0,#N/A,IF(VLOOKUP($B1700,加速計算!$D$11:$Z$5007,MATCH(K$19,加速計算!$E$34:$AM$34,0)+1,FALSE)&lt;0,0,IF($B1700&gt;K$12,0,IF(VLOOKUP($B1700,加速計算!$D$11:$Z$5007,MATCH(K$19,加速計算!$E$34:$AM$34,0)+1,FALSE)&gt;K$14,K$14,VLOOKUP($B1700,加速計算!$D$11:$Z$5007,MATCH(K$19,加速計算!$E$34:$AM$34,0)+1,FALSE)))))</f>
        <v>#N/A</v>
      </c>
      <c r="L1700" s="20" t="e">
        <f>IF(L1699=0,#N/A,IF(VLOOKUP($B1700,加速計算!$D$11:$Z$5007,MATCH(L$19,加速計算!$E$34:$AM$34,0)+1,FALSE)&lt;0,0,IF($B1700&gt;L$12,0,IF(VLOOKUP($B1700,加速計算!$D$11:$Z$5007,MATCH(L$19,加速計算!$E$34:$AM$34,0)+1,FALSE)&gt;L$14,L$14,VLOOKUP($B1700,加速計算!$D$11:$Z$5007,MATCH(L$19,加速計算!$E$34:$AM$34,0)+1,FALSE)))))</f>
        <v>#N/A</v>
      </c>
    </row>
    <row r="1701" spans="2:12">
      <c r="B1701" s="4">
        <v>16800</v>
      </c>
      <c r="C1701" s="5" t="e">
        <f t="shared" si="28"/>
        <v>#N/A</v>
      </c>
      <c r="D1701" s="9" t="e">
        <f>IF(D1700=0,#N/A,IF(VLOOKUP($B1701,加速計算!$D$11:$Z$5007,MATCH(D$19,加速計算!$E$34:$AM$34,0)+1,FALSE)&lt;0,0,IF($B1701&gt;D$12,0,IF(VLOOKUP($B1701,加速計算!$D$11:$Z$5007,MATCH(D$19,加速計算!$E$34:$AM$34,0)+1,FALSE)&gt;D$14,D$14,VLOOKUP($B1701,加速計算!$D$11:$Z$5007,MATCH(D$19,加速計算!$E$34:$AM$34,0)+1,FALSE)))))</f>
        <v>#N/A</v>
      </c>
      <c r="E1701" s="9" t="e">
        <f>IF(E1700=0,#N/A,IF(VLOOKUP($B1701,加速計算!$D$11:$Z$5007,MATCH(E$19,加速計算!$E$34:$AM$34,0)+1,FALSE)&lt;0,0,IF($B1701&gt;E$12,0,IF(VLOOKUP($B1701,加速計算!$D$11:$Z$5007,MATCH(E$19,加速計算!$E$34:$AM$34,0)+1,FALSE)&gt;E$14,E$14,VLOOKUP($B1701,加速計算!$D$11:$Z$5007,MATCH(E$19,加速計算!$E$34:$AM$34,0)+1,FALSE)))))</f>
        <v>#N/A</v>
      </c>
      <c r="F1701" s="9" t="e">
        <f>IF(F1700=0,#N/A,IF(VLOOKUP($B1701,加速計算!$D$11:$Z$5007,MATCH(F$19,加速計算!$E$34:$AM$34,0)+1,FALSE)&lt;0,0,IF($B1701&gt;F$12,0,IF(VLOOKUP($B1701,加速計算!$D$11:$Z$5007,MATCH(F$19,加速計算!$E$34:$AM$34,0)+1,FALSE)&gt;F$14,F$14,VLOOKUP($B1701,加速計算!$D$11:$Z$5007,MATCH(F$19,加速計算!$E$34:$AM$34,0)+1,FALSE)))))</f>
        <v>#N/A</v>
      </c>
      <c r="G1701" s="9" t="e">
        <f>IF(G1700=0,#N/A,IF(VLOOKUP($B1701,加速計算!$D$11:$Z$5007,MATCH(G$19,加速計算!$E$34:$AM$34,0)+1,FALSE)&lt;0,0,IF($B1701&gt;G$12,0,IF(VLOOKUP($B1701,加速計算!$D$11:$Z$5007,MATCH(G$19,加速計算!$E$34:$AM$34,0)+1,FALSE)&gt;G$14,G$14,VLOOKUP($B1701,加速計算!$D$11:$Z$5007,MATCH(G$19,加速計算!$E$34:$AM$34,0)+1,FALSE)))))</f>
        <v>#N/A</v>
      </c>
      <c r="H1701" s="9" t="e">
        <f>IF(H1700=0,#N/A,IF(VLOOKUP($B1701,加速計算!$D$11:$Z$5007,MATCH(H$19,加速計算!$E$34:$AM$34,0)+1,FALSE)&lt;0,0,IF($B1701&gt;H$12,0,IF(VLOOKUP($B1701,加速計算!$D$11:$Z$5007,MATCH(H$19,加速計算!$E$34:$AM$34,0)+1,FALSE)&gt;H$14,H$14,VLOOKUP($B1701,加速計算!$D$11:$Z$5007,MATCH(H$19,加速計算!$E$34:$AM$34,0)+1,FALSE)))))</f>
        <v>#N/A</v>
      </c>
      <c r="I1701" s="9" t="e">
        <f>IF(I1700=0,#N/A,IF(VLOOKUP($B1701,加速計算!$D$11:$Z$5007,MATCH(I$19,加速計算!$E$34:$AM$34,0)+1,FALSE)&lt;0,0,IF($B1701&gt;I$12,0,IF(VLOOKUP($B1701,加速計算!$D$11:$Z$5007,MATCH(I$19,加速計算!$E$34:$AM$34,0)+1,FALSE)&gt;I$14,I$14,VLOOKUP($B1701,加速計算!$D$11:$Z$5007,MATCH(I$19,加速計算!$E$34:$AM$34,0)+1,FALSE)))))</f>
        <v>#N/A</v>
      </c>
      <c r="J1701" s="9" t="e">
        <f>IF(J1700=0,#N/A,IF(VLOOKUP($B1701,加速計算!$D$11:$Z$5007,MATCH(J$19,加速計算!$E$34:$AM$34,0)+1,FALSE)&lt;0,0,IF($B1701&gt;J$12,0,IF(VLOOKUP($B1701,加速計算!$D$11:$Z$5007,MATCH(J$19,加速計算!$E$34:$AM$34,0)+1,FALSE)&gt;J$14,J$14,VLOOKUP($B1701,加速計算!$D$11:$Z$5007,MATCH(J$19,加速計算!$E$34:$AM$34,0)+1,FALSE)))))</f>
        <v>#N/A</v>
      </c>
      <c r="K1701" s="9" t="e">
        <f>IF(K1700=0,#N/A,IF(VLOOKUP($B1701,加速計算!$D$11:$Z$5007,MATCH(K$19,加速計算!$E$34:$AM$34,0)+1,FALSE)&lt;0,0,IF($B1701&gt;K$12,0,IF(VLOOKUP($B1701,加速計算!$D$11:$Z$5007,MATCH(K$19,加速計算!$E$34:$AM$34,0)+1,FALSE)&gt;K$14,K$14,VLOOKUP($B1701,加速計算!$D$11:$Z$5007,MATCH(K$19,加速計算!$E$34:$AM$34,0)+1,FALSE)))))</f>
        <v>#N/A</v>
      </c>
      <c r="L1701" s="20" t="e">
        <f>IF(L1700=0,#N/A,IF(VLOOKUP($B1701,加速計算!$D$11:$Z$5007,MATCH(L$19,加速計算!$E$34:$AM$34,0)+1,FALSE)&lt;0,0,IF($B1701&gt;L$12,0,IF(VLOOKUP($B1701,加速計算!$D$11:$Z$5007,MATCH(L$19,加速計算!$E$34:$AM$34,0)+1,FALSE)&gt;L$14,L$14,VLOOKUP($B1701,加速計算!$D$11:$Z$5007,MATCH(L$19,加速計算!$E$34:$AM$34,0)+1,FALSE)))))</f>
        <v>#N/A</v>
      </c>
    </row>
    <row r="1702" spans="2:12">
      <c r="B1702" s="4">
        <v>16810</v>
      </c>
      <c r="C1702" s="5" t="e">
        <f t="shared" si="28"/>
        <v>#N/A</v>
      </c>
      <c r="D1702" s="9" t="e">
        <f>IF(D1701=0,#N/A,IF(VLOOKUP($B1702,加速計算!$D$11:$Z$5007,MATCH(D$19,加速計算!$E$34:$AM$34,0)+1,FALSE)&lt;0,0,IF($B1702&gt;D$12,0,IF(VLOOKUP($B1702,加速計算!$D$11:$Z$5007,MATCH(D$19,加速計算!$E$34:$AM$34,0)+1,FALSE)&gt;D$14,D$14,VLOOKUP($B1702,加速計算!$D$11:$Z$5007,MATCH(D$19,加速計算!$E$34:$AM$34,0)+1,FALSE)))))</f>
        <v>#N/A</v>
      </c>
      <c r="E1702" s="9" t="e">
        <f>IF(E1701=0,#N/A,IF(VLOOKUP($B1702,加速計算!$D$11:$Z$5007,MATCH(E$19,加速計算!$E$34:$AM$34,0)+1,FALSE)&lt;0,0,IF($B1702&gt;E$12,0,IF(VLOOKUP($B1702,加速計算!$D$11:$Z$5007,MATCH(E$19,加速計算!$E$34:$AM$34,0)+1,FALSE)&gt;E$14,E$14,VLOOKUP($B1702,加速計算!$D$11:$Z$5007,MATCH(E$19,加速計算!$E$34:$AM$34,0)+1,FALSE)))))</f>
        <v>#N/A</v>
      </c>
      <c r="F1702" s="9" t="e">
        <f>IF(F1701=0,#N/A,IF(VLOOKUP($B1702,加速計算!$D$11:$Z$5007,MATCH(F$19,加速計算!$E$34:$AM$34,0)+1,FALSE)&lt;0,0,IF($B1702&gt;F$12,0,IF(VLOOKUP($B1702,加速計算!$D$11:$Z$5007,MATCH(F$19,加速計算!$E$34:$AM$34,0)+1,FALSE)&gt;F$14,F$14,VLOOKUP($B1702,加速計算!$D$11:$Z$5007,MATCH(F$19,加速計算!$E$34:$AM$34,0)+1,FALSE)))))</f>
        <v>#N/A</v>
      </c>
      <c r="G1702" s="9" t="e">
        <f>IF(G1701=0,#N/A,IF(VLOOKUP($B1702,加速計算!$D$11:$Z$5007,MATCH(G$19,加速計算!$E$34:$AM$34,0)+1,FALSE)&lt;0,0,IF($B1702&gt;G$12,0,IF(VLOOKUP($B1702,加速計算!$D$11:$Z$5007,MATCH(G$19,加速計算!$E$34:$AM$34,0)+1,FALSE)&gt;G$14,G$14,VLOOKUP($B1702,加速計算!$D$11:$Z$5007,MATCH(G$19,加速計算!$E$34:$AM$34,0)+1,FALSE)))))</f>
        <v>#N/A</v>
      </c>
      <c r="H1702" s="9" t="e">
        <f>IF(H1701=0,#N/A,IF(VLOOKUP($B1702,加速計算!$D$11:$Z$5007,MATCH(H$19,加速計算!$E$34:$AM$34,0)+1,FALSE)&lt;0,0,IF($B1702&gt;H$12,0,IF(VLOOKUP($B1702,加速計算!$D$11:$Z$5007,MATCH(H$19,加速計算!$E$34:$AM$34,0)+1,FALSE)&gt;H$14,H$14,VLOOKUP($B1702,加速計算!$D$11:$Z$5007,MATCH(H$19,加速計算!$E$34:$AM$34,0)+1,FALSE)))))</f>
        <v>#N/A</v>
      </c>
      <c r="I1702" s="9" t="e">
        <f>IF(I1701=0,#N/A,IF(VLOOKUP($B1702,加速計算!$D$11:$Z$5007,MATCH(I$19,加速計算!$E$34:$AM$34,0)+1,FALSE)&lt;0,0,IF($B1702&gt;I$12,0,IF(VLOOKUP($B1702,加速計算!$D$11:$Z$5007,MATCH(I$19,加速計算!$E$34:$AM$34,0)+1,FALSE)&gt;I$14,I$14,VLOOKUP($B1702,加速計算!$D$11:$Z$5007,MATCH(I$19,加速計算!$E$34:$AM$34,0)+1,FALSE)))))</f>
        <v>#N/A</v>
      </c>
      <c r="J1702" s="9" t="e">
        <f>IF(J1701=0,#N/A,IF(VLOOKUP($B1702,加速計算!$D$11:$Z$5007,MATCH(J$19,加速計算!$E$34:$AM$34,0)+1,FALSE)&lt;0,0,IF($B1702&gt;J$12,0,IF(VLOOKUP($B1702,加速計算!$D$11:$Z$5007,MATCH(J$19,加速計算!$E$34:$AM$34,0)+1,FALSE)&gt;J$14,J$14,VLOOKUP($B1702,加速計算!$D$11:$Z$5007,MATCH(J$19,加速計算!$E$34:$AM$34,0)+1,FALSE)))))</f>
        <v>#N/A</v>
      </c>
      <c r="K1702" s="9" t="e">
        <f>IF(K1701=0,#N/A,IF(VLOOKUP($B1702,加速計算!$D$11:$Z$5007,MATCH(K$19,加速計算!$E$34:$AM$34,0)+1,FALSE)&lt;0,0,IF($B1702&gt;K$12,0,IF(VLOOKUP($B1702,加速計算!$D$11:$Z$5007,MATCH(K$19,加速計算!$E$34:$AM$34,0)+1,FALSE)&gt;K$14,K$14,VLOOKUP($B1702,加速計算!$D$11:$Z$5007,MATCH(K$19,加速計算!$E$34:$AM$34,0)+1,FALSE)))))</f>
        <v>#N/A</v>
      </c>
      <c r="L1702" s="20" t="e">
        <f>IF(L1701=0,#N/A,IF(VLOOKUP($B1702,加速計算!$D$11:$Z$5007,MATCH(L$19,加速計算!$E$34:$AM$34,0)+1,FALSE)&lt;0,0,IF($B1702&gt;L$12,0,IF(VLOOKUP($B1702,加速計算!$D$11:$Z$5007,MATCH(L$19,加速計算!$E$34:$AM$34,0)+1,FALSE)&gt;L$14,L$14,VLOOKUP($B1702,加速計算!$D$11:$Z$5007,MATCH(L$19,加速計算!$E$34:$AM$34,0)+1,FALSE)))))</f>
        <v>#N/A</v>
      </c>
    </row>
    <row r="1703" spans="2:12">
      <c r="B1703" s="4">
        <v>16820</v>
      </c>
      <c r="C1703" s="5" t="e">
        <f t="shared" si="28"/>
        <v>#N/A</v>
      </c>
      <c r="D1703" s="9" t="e">
        <f>IF(D1702=0,#N/A,IF(VLOOKUP($B1703,加速計算!$D$11:$Z$5007,MATCH(D$19,加速計算!$E$34:$AM$34,0)+1,FALSE)&lt;0,0,IF($B1703&gt;D$12,0,IF(VLOOKUP($B1703,加速計算!$D$11:$Z$5007,MATCH(D$19,加速計算!$E$34:$AM$34,0)+1,FALSE)&gt;D$14,D$14,VLOOKUP($B1703,加速計算!$D$11:$Z$5007,MATCH(D$19,加速計算!$E$34:$AM$34,0)+1,FALSE)))))</f>
        <v>#N/A</v>
      </c>
      <c r="E1703" s="9" t="e">
        <f>IF(E1702=0,#N/A,IF(VLOOKUP($B1703,加速計算!$D$11:$Z$5007,MATCH(E$19,加速計算!$E$34:$AM$34,0)+1,FALSE)&lt;0,0,IF($B1703&gt;E$12,0,IF(VLOOKUP($B1703,加速計算!$D$11:$Z$5007,MATCH(E$19,加速計算!$E$34:$AM$34,0)+1,FALSE)&gt;E$14,E$14,VLOOKUP($B1703,加速計算!$D$11:$Z$5007,MATCH(E$19,加速計算!$E$34:$AM$34,0)+1,FALSE)))))</f>
        <v>#N/A</v>
      </c>
      <c r="F1703" s="9" t="e">
        <f>IF(F1702=0,#N/A,IF(VLOOKUP($B1703,加速計算!$D$11:$Z$5007,MATCH(F$19,加速計算!$E$34:$AM$34,0)+1,FALSE)&lt;0,0,IF($B1703&gt;F$12,0,IF(VLOOKUP($B1703,加速計算!$D$11:$Z$5007,MATCH(F$19,加速計算!$E$34:$AM$34,0)+1,FALSE)&gt;F$14,F$14,VLOOKUP($B1703,加速計算!$D$11:$Z$5007,MATCH(F$19,加速計算!$E$34:$AM$34,0)+1,FALSE)))))</f>
        <v>#N/A</v>
      </c>
      <c r="G1703" s="9" t="e">
        <f>IF(G1702=0,#N/A,IF(VLOOKUP($B1703,加速計算!$D$11:$Z$5007,MATCH(G$19,加速計算!$E$34:$AM$34,0)+1,FALSE)&lt;0,0,IF($B1703&gt;G$12,0,IF(VLOOKUP($B1703,加速計算!$D$11:$Z$5007,MATCH(G$19,加速計算!$E$34:$AM$34,0)+1,FALSE)&gt;G$14,G$14,VLOOKUP($B1703,加速計算!$D$11:$Z$5007,MATCH(G$19,加速計算!$E$34:$AM$34,0)+1,FALSE)))))</f>
        <v>#N/A</v>
      </c>
      <c r="H1703" s="9" t="e">
        <f>IF(H1702=0,#N/A,IF(VLOOKUP($B1703,加速計算!$D$11:$Z$5007,MATCH(H$19,加速計算!$E$34:$AM$34,0)+1,FALSE)&lt;0,0,IF($B1703&gt;H$12,0,IF(VLOOKUP($B1703,加速計算!$D$11:$Z$5007,MATCH(H$19,加速計算!$E$34:$AM$34,0)+1,FALSE)&gt;H$14,H$14,VLOOKUP($B1703,加速計算!$D$11:$Z$5007,MATCH(H$19,加速計算!$E$34:$AM$34,0)+1,FALSE)))))</f>
        <v>#N/A</v>
      </c>
      <c r="I1703" s="9" t="e">
        <f>IF(I1702=0,#N/A,IF(VLOOKUP($B1703,加速計算!$D$11:$Z$5007,MATCH(I$19,加速計算!$E$34:$AM$34,0)+1,FALSE)&lt;0,0,IF($B1703&gt;I$12,0,IF(VLOOKUP($B1703,加速計算!$D$11:$Z$5007,MATCH(I$19,加速計算!$E$34:$AM$34,0)+1,FALSE)&gt;I$14,I$14,VLOOKUP($B1703,加速計算!$D$11:$Z$5007,MATCH(I$19,加速計算!$E$34:$AM$34,0)+1,FALSE)))))</f>
        <v>#N/A</v>
      </c>
      <c r="J1703" s="9" t="e">
        <f>IF(J1702=0,#N/A,IF(VLOOKUP($B1703,加速計算!$D$11:$Z$5007,MATCH(J$19,加速計算!$E$34:$AM$34,0)+1,FALSE)&lt;0,0,IF($B1703&gt;J$12,0,IF(VLOOKUP($B1703,加速計算!$D$11:$Z$5007,MATCH(J$19,加速計算!$E$34:$AM$34,0)+1,FALSE)&gt;J$14,J$14,VLOOKUP($B1703,加速計算!$D$11:$Z$5007,MATCH(J$19,加速計算!$E$34:$AM$34,0)+1,FALSE)))))</f>
        <v>#N/A</v>
      </c>
      <c r="K1703" s="9" t="e">
        <f>IF(K1702=0,#N/A,IF(VLOOKUP($B1703,加速計算!$D$11:$Z$5007,MATCH(K$19,加速計算!$E$34:$AM$34,0)+1,FALSE)&lt;0,0,IF($B1703&gt;K$12,0,IF(VLOOKUP($B1703,加速計算!$D$11:$Z$5007,MATCH(K$19,加速計算!$E$34:$AM$34,0)+1,FALSE)&gt;K$14,K$14,VLOOKUP($B1703,加速計算!$D$11:$Z$5007,MATCH(K$19,加速計算!$E$34:$AM$34,0)+1,FALSE)))))</f>
        <v>#N/A</v>
      </c>
      <c r="L1703" s="20" t="e">
        <f>IF(L1702=0,#N/A,IF(VLOOKUP($B1703,加速計算!$D$11:$Z$5007,MATCH(L$19,加速計算!$E$34:$AM$34,0)+1,FALSE)&lt;0,0,IF($B1703&gt;L$12,0,IF(VLOOKUP($B1703,加速計算!$D$11:$Z$5007,MATCH(L$19,加速計算!$E$34:$AM$34,0)+1,FALSE)&gt;L$14,L$14,VLOOKUP($B1703,加速計算!$D$11:$Z$5007,MATCH(L$19,加速計算!$E$34:$AM$34,0)+1,FALSE)))))</f>
        <v>#N/A</v>
      </c>
    </row>
    <row r="1704" spans="2:12">
      <c r="B1704" s="4">
        <v>16830</v>
      </c>
      <c r="C1704" s="5" t="e">
        <f t="shared" si="28"/>
        <v>#N/A</v>
      </c>
      <c r="D1704" s="9" t="e">
        <f>IF(D1703=0,#N/A,IF(VLOOKUP($B1704,加速計算!$D$11:$Z$5007,MATCH(D$19,加速計算!$E$34:$AM$34,0)+1,FALSE)&lt;0,0,IF($B1704&gt;D$12,0,IF(VLOOKUP($B1704,加速計算!$D$11:$Z$5007,MATCH(D$19,加速計算!$E$34:$AM$34,0)+1,FALSE)&gt;D$14,D$14,VLOOKUP($B1704,加速計算!$D$11:$Z$5007,MATCH(D$19,加速計算!$E$34:$AM$34,0)+1,FALSE)))))</f>
        <v>#N/A</v>
      </c>
      <c r="E1704" s="9" t="e">
        <f>IF(E1703=0,#N/A,IF(VLOOKUP($B1704,加速計算!$D$11:$Z$5007,MATCH(E$19,加速計算!$E$34:$AM$34,0)+1,FALSE)&lt;0,0,IF($B1704&gt;E$12,0,IF(VLOOKUP($B1704,加速計算!$D$11:$Z$5007,MATCH(E$19,加速計算!$E$34:$AM$34,0)+1,FALSE)&gt;E$14,E$14,VLOOKUP($B1704,加速計算!$D$11:$Z$5007,MATCH(E$19,加速計算!$E$34:$AM$34,0)+1,FALSE)))))</f>
        <v>#N/A</v>
      </c>
      <c r="F1704" s="9" t="e">
        <f>IF(F1703=0,#N/A,IF(VLOOKUP($B1704,加速計算!$D$11:$Z$5007,MATCH(F$19,加速計算!$E$34:$AM$34,0)+1,FALSE)&lt;0,0,IF($B1704&gt;F$12,0,IF(VLOOKUP($B1704,加速計算!$D$11:$Z$5007,MATCH(F$19,加速計算!$E$34:$AM$34,0)+1,FALSE)&gt;F$14,F$14,VLOOKUP($B1704,加速計算!$D$11:$Z$5007,MATCH(F$19,加速計算!$E$34:$AM$34,0)+1,FALSE)))))</f>
        <v>#N/A</v>
      </c>
      <c r="G1704" s="9" t="e">
        <f>IF(G1703=0,#N/A,IF(VLOOKUP($B1704,加速計算!$D$11:$Z$5007,MATCH(G$19,加速計算!$E$34:$AM$34,0)+1,FALSE)&lt;0,0,IF($B1704&gt;G$12,0,IF(VLOOKUP($B1704,加速計算!$D$11:$Z$5007,MATCH(G$19,加速計算!$E$34:$AM$34,0)+1,FALSE)&gt;G$14,G$14,VLOOKUP($B1704,加速計算!$D$11:$Z$5007,MATCH(G$19,加速計算!$E$34:$AM$34,0)+1,FALSE)))))</f>
        <v>#N/A</v>
      </c>
      <c r="H1704" s="9" t="e">
        <f>IF(H1703=0,#N/A,IF(VLOOKUP($B1704,加速計算!$D$11:$Z$5007,MATCH(H$19,加速計算!$E$34:$AM$34,0)+1,FALSE)&lt;0,0,IF($B1704&gt;H$12,0,IF(VLOOKUP($B1704,加速計算!$D$11:$Z$5007,MATCH(H$19,加速計算!$E$34:$AM$34,0)+1,FALSE)&gt;H$14,H$14,VLOOKUP($B1704,加速計算!$D$11:$Z$5007,MATCH(H$19,加速計算!$E$34:$AM$34,0)+1,FALSE)))))</f>
        <v>#N/A</v>
      </c>
      <c r="I1704" s="9" t="e">
        <f>IF(I1703=0,#N/A,IF(VLOOKUP($B1704,加速計算!$D$11:$Z$5007,MATCH(I$19,加速計算!$E$34:$AM$34,0)+1,FALSE)&lt;0,0,IF($B1704&gt;I$12,0,IF(VLOOKUP($B1704,加速計算!$D$11:$Z$5007,MATCH(I$19,加速計算!$E$34:$AM$34,0)+1,FALSE)&gt;I$14,I$14,VLOOKUP($B1704,加速計算!$D$11:$Z$5007,MATCH(I$19,加速計算!$E$34:$AM$34,0)+1,FALSE)))))</f>
        <v>#N/A</v>
      </c>
      <c r="J1704" s="9" t="e">
        <f>IF(J1703=0,#N/A,IF(VLOOKUP($B1704,加速計算!$D$11:$Z$5007,MATCH(J$19,加速計算!$E$34:$AM$34,0)+1,FALSE)&lt;0,0,IF($B1704&gt;J$12,0,IF(VLOOKUP($B1704,加速計算!$D$11:$Z$5007,MATCH(J$19,加速計算!$E$34:$AM$34,0)+1,FALSE)&gt;J$14,J$14,VLOOKUP($B1704,加速計算!$D$11:$Z$5007,MATCH(J$19,加速計算!$E$34:$AM$34,0)+1,FALSE)))))</f>
        <v>#N/A</v>
      </c>
      <c r="K1704" s="9" t="e">
        <f>IF(K1703=0,#N/A,IF(VLOOKUP($B1704,加速計算!$D$11:$Z$5007,MATCH(K$19,加速計算!$E$34:$AM$34,0)+1,FALSE)&lt;0,0,IF($B1704&gt;K$12,0,IF(VLOOKUP($B1704,加速計算!$D$11:$Z$5007,MATCH(K$19,加速計算!$E$34:$AM$34,0)+1,FALSE)&gt;K$14,K$14,VLOOKUP($B1704,加速計算!$D$11:$Z$5007,MATCH(K$19,加速計算!$E$34:$AM$34,0)+1,FALSE)))))</f>
        <v>#N/A</v>
      </c>
      <c r="L1704" s="20" t="e">
        <f>IF(L1703=0,#N/A,IF(VLOOKUP($B1704,加速計算!$D$11:$Z$5007,MATCH(L$19,加速計算!$E$34:$AM$34,0)+1,FALSE)&lt;0,0,IF($B1704&gt;L$12,0,IF(VLOOKUP($B1704,加速計算!$D$11:$Z$5007,MATCH(L$19,加速計算!$E$34:$AM$34,0)+1,FALSE)&gt;L$14,L$14,VLOOKUP($B1704,加速計算!$D$11:$Z$5007,MATCH(L$19,加速計算!$E$34:$AM$34,0)+1,FALSE)))))</f>
        <v>#N/A</v>
      </c>
    </row>
    <row r="1705" spans="2:12">
      <c r="B1705" s="4">
        <v>16840</v>
      </c>
      <c r="C1705" s="5" t="e">
        <f t="shared" si="28"/>
        <v>#N/A</v>
      </c>
      <c r="D1705" s="9" t="e">
        <f>IF(D1704=0,#N/A,IF(VLOOKUP($B1705,加速計算!$D$11:$Z$5007,MATCH(D$19,加速計算!$E$34:$AM$34,0)+1,FALSE)&lt;0,0,IF($B1705&gt;D$12,0,IF(VLOOKUP($B1705,加速計算!$D$11:$Z$5007,MATCH(D$19,加速計算!$E$34:$AM$34,0)+1,FALSE)&gt;D$14,D$14,VLOOKUP($B1705,加速計算!$D$11:$Z$5007,MATCH(D$19,加速計算!$E$34:$AM$34,0)+1,FALSE)))))</f>
        <v>#N/A</v>
      </c>
      <c r="E1705" s="9" t="e">
        <f>IF(E1704=0,#N/A,IF(VLOOKUP($B1705,加速計算!$D$11:$Z$5007,MATCH(E$19,加速計算!$E$34:$AM$34,0)+1,FALSE)&lt;0,0,IF($B1705&gt;E$12,0,IF(VLOOKUP($B1705,加速計算!$D$11:$Z$5007,MATCH(E$19,加速計算!$E$34:$AM$34,0)+1,FALSE)&gt;E$14,E$14,VLOOKUP($B1705,加速計算!$D$11:$Z$5007,MATCH(E$19,加速計算!$E$34:$AM$34,0)+1,FALSE)))))</f>
        <v>#N/A</v>
      </c>
      <c r="F1705" s="9" t="e">
        <f>IF(F1704=0,#N/A,IF(VLOOKUP($B1705,加速計算!$D$11:$Z$5007,MATCH(F$19,加速計算!$E$34:$AM$34,0)+1,FALSE)&lt;0,0,IF($B1705&gt;F$12,0,IF(VLOOKUP($B1705,加速計算!$D$11:$Z$5007,MATCH(F$19,加速計算!$E$34:$AM$34,0)+1,FALSE)&gt;F$14,F$14,VLOOKUP($B1705,加速計算!$D$11:$Z$5007,MATCH(F$19,加速計算!$E$34:$AM$34,0)+1,FALSE)))))</f>
        <v>#N/A</v>
      </c>
      <c r="G1705" s="9" t="e">
        <f>IF(G1704=0,#N/A,IF(VLOOKUP($B1705,加速計算!$D$11:$Z$5007,MATCH(G$19,加速計算!$E$34:$AM$34,0)+1,FALSE)&lt;0,0,IF($B1705&gt;G$12,0,IF(VLOOKUP($B1705,加速計算!$D$11:$Z$5007,MATCH(G$19,加速計算!$E$34:$AM$34,0)+1,FALSE)&gt;G$14,G$14,VLOOKUP($B1705,加速計算!$D$11:$Z$5007,MATCH(G$19,加速計算!$E$34:$AM$34,0)+1,FALSE)))))</f>
        <v>#N/A</v>
      </c>
      <c r="H1705" s="9" t="e">
        <f>IF(H1704=0,#N/A,IF(VLOOKUP($B1705,加速計算!$D$11:$Z$5007,MATCH(H$19,加速計算!$E$34:$AM$34,0)+1,FALSE)&lt;0,0,IF($B1705&gt;H$12,0,IF(VLOOKUP($B1705,加速計算!$D$11:$Z$5007,MATCH(H$19,加速計算!$E$34:$AM$34,0)+1,FALSE)&gt;H$14,H$14,VLOOKUP($B1705,加速計算!$D$11:$Z$5007,MATCH(H$19,加速計算!$E$34:$AM$34,0)+1,FALSE)))))</f>
        <v>#N/A</v>
      </c>
      <c r="I1705" s="9" t="e">
        <f>IF(I1704=0,#N/A,IF(VLOOKUP($B1705,加速計算!$D$11:$Z$5007,MATCH(I$19,加速計算!$E$34:$AM$34,0)+1,FALSE)&lt;0,0,IF($B1705&gt;I$12,0,IF(VLOOKUP($B1705,加速計算!$D$11:$Z$5007,MATCH(I$19,加速計算!$E$34:$AM$34,0)+1,FALSE)&gt;I$14,I$14,VLOOKUP($B1705,加速計算!$D$11:$Z$5007,MATCH(I$19,加速計算!$E$34:$AM$34,0)+1,FALSE)))))</f>
        <v>#N/A</v>
      </c>
      <c r="J1705" s="9" t="e">
        <f>IF(J1704=0,#N/A,IF(VLOOKUP($B1705,加速計算!$D$11:$Z$5007,MATCH(J$19,加速計算!$E$34:$AM$34,0)+1,FALSE)&lt;0,0,IF($B1705&gt;J$12,0,IF(VLOOKUP($B1705,加速計算!$D$11:$Z$5007,MATCH(J$19,加速計算!$E$34:$AM$34,0)+1,FALSE)&gt;J$14,J$14,VLOOKUP($B1705,加速計算!$D$11:$Z$5007,MATCH(J$19,加速計算!$E$34:$AM$34,0)+1,FALSE)))))</f>
        <v>#N/A</v>
      </c>
      <c r="K1705" s="9" t="e">
        <f>IF(K1704=0,#N/A,IF(VLOOKUP($B1705,加速計算!$D$11:$Z$5007,MATCH(K$19,加速計算!$E$34:$AM$34,0)+1,FALSE)&lt;0,0,IF($B1705&gt;K$12,0,IF(VLOOKUP($B1705,加速計算!$D$11:$Z$5007,MATCH(K$19,加速計算!$E$34:$AM$34,0)+1,FALSE)&gt;K$14,K$14,VLOOKUP($B1705,加速計算!$D$11:$Z$5007,MATCH(K$19,加速計算!$E$34:$AM$34,0)+1,FALSE)))))</f>
        <v>#N/A</v>
      </c>
      <c r="L1705" s="20" t="e">
        <f>IF(L1704=0,#N/A,IF(VLOOKUP($B1705,加速計算!$D$11:$Z$5007,MATCH(L$19,加速計算!$E$34:$AM$34,0)+1,FALSE)&lt;0,0,IF($B1705&gt;L$12,0,IF(VLOOKUP($B1705,加速計算!$D$11:$Z$5007,MATCH(L$19,加速計算!$E$34:$AM$34,0)+1,FALSE)&gt;L$14,L$14,VLOOKUP($B1705,加速計算!$D$11:$Z$5007,MATCH(L$19,加速計算!$E$34:$AM$34,0)+1,FALSE)))))</f>
        <v>#N/A</v>
      </c>
    </row>
    <row r="1706" spans="2:12">
      <c r="B1706" s="4">
        <v>16850</v>
      </c>
      <c r="C1706" s="5" t="e">
        <f t="shared" si="28"/>
        <v>#N/A</v>
      </c>
      <c r="D1706" s="9" t="e">
        <f>IF(D1705=0,#N/A,IF(VLOOKUP($B1706,加速計算!$D$11:$Z$5007,MATCH(D$19,加速計算!$E$34:$AM$34,0)+1,FALSE)&lt;0,0,IF($B1706&gt;D$12,0,IF(VLOOKUP($B1706,加速計算!$D$11:$Z$5007,MATCH(D$19,加速計算!$E$34:$AM$34,0)+1,FALSE)&gt;D$14,D$14,VLOOKUP($B1706,加速計算!$D$11:$Z$5007,MATCH(D$19,加速計算!$E$34:$AM$34,0)+1,FALSE)))))</f>
        <v>#N/A</v>
      </c>
      <c r="E1706" s="9" t="e">
        <f>IF(E1705=0,#N/A,IF(VLOOKUP($B1706,加速計算!$D$11:$Z$5007,MATCH(E$19,加速計算!$E$34:$AM$34,0)+1,FALSE)&lt;0,0,IF($B1706&gt;E$12,0,IF(VLOOKUP($B1706,加速計算!$D$11:$Z$5007,MATCH(E$19,加速計算!$E$34:$AM$34,0)+1,FALSE)&gt;E$14,E$14,VLOOKUP($B1706,加速計算!$D$11:$Z$5007,MATCH(E$19,加速計算!$E$34:$AM$34,0)+1,FALSE)))))</f>
        <v>#N/A</v>
      </c>
      <c r="F1706" s="9" t="e">
        <f>IF(F1705=0,#N/A,IF(VLOOKUP($B1706,加速計算!$D$11:$Z$5007,MATCH(F$19,加速計算!$E$34:$AM$34,0)+1,FALSE)&lt;0,0,IF($B1706&gt;F$12,0,IF(VLOOKUP($B1706,加速計算!$D$11:$Z$5007,MATCH(F$19,加速計算!$E$34:$AM$34,0)+1,FALSE)&gt;F$14,F$14,VLOOKUP($B1706,加速計算!$D$11:$Z$5007,MATCH(F$19,加速計算!$E$34:$AM$34,0)+1,FALSE)))))</f>
        <v>#N/A</v>
      </c>
      <c r="G1706" s="9" t="e">
        <f>IF(G1705=0,#N/A,IF(VLOOKUP($B1706,加速計算!$D$11:$Z$5007,MATCH(G$19,加速計算!$E$34:$AM$34,0)+1,FALSE)&lt;0,0,IF($B1706&gt;G$12,0,IF(VLOOKUP($B1706,加速計算!$D$11:$Z$5007,MATCH(G$19,加速計算!$E$34:$AM$34,0)+1,FALSE)&gt;G$14,G$14,VLOOKUP($B1706,加速計算!$D$11:$Z$5007,MATCH(G$19,加速計算!$E$34:$AM$34,0)+1,FALSE)))))</f>
        <v>#N/A</v>
      </c>
      <c r="H1706" s="9" t="e">
        <f>IF(H1705=0,#N/A,IF(VLOOKUP($B1706,加速計算!$D$11:$Z$5007,MATCH(H$19,加速計算!$E$34:$AM$34,0)+1,FALSE)&lt;0,0,IF($B1706&gt;H$12,0,IF(VLOOKUP($B1706,加速計算!$D$11:$Z$5007,MATCH(H$19,加速計算!$E$34:$AM$34,0)+1,FALSE)&gt;H$14,H$14,VLOOKUP($B1706,加速計算!$D$11:$Z$5007,MATCH(H$19,加速計算!$E$34:$AM$34,0)+1,FALSE)))))</f>
        <v>#N/A</v>
      </c>
      <c r="I1706" s="9" t="e">
        <f>IF(I1705=0,#N/A,IF(VLOOKUP($B1706,加速計算!$D$11:$Z$5007,MATCH(I$19,加速計算!$E$34:$AM$34,0)+1,FALSE)&lt;0,0,IF($B1706&gt;I$12,0,IF(VLOOKUP($B1706,加速計算!$D$11:$Z$5007,MATCH(I$19,加速計算!$E$34:$AM$34,0)+1,FALSE)&gt;I$14,I$14,VLOOKUP($B1706,加速計算!$D$11:$Z$5007,MATCH(I$19,加速計算!$E$34:$AM$34,0)+1,FALSE)))))</f>
        <v>#N/A</v>
      </c>
      <c r="J1706" s="9" t="e">
        <f>IF(J1705=0,#N/A,IF(VLOOKUP($B1706,加速計算!$D$11:$Z$5007,MATCH(J$19,加速計算!$E$34:$AM$34,0)+1,FALSE)&lt;0,0,IF($B1706&gt;J$12,0,IF(VLOOKUP($B1706,加速計算!$D$11:$Z$5007,MATCH(J$19,加速計算!$E$34:$AM$34,0)+1,FALSE)&gt;J$14,J$14,VLOOKUP($B1706,加速計算!$D$11:$Z$5007,MATCH(J$19,加速計算!$E$34:$AM$34,0)+1,FALSE)))))</f>
        <v>#N/A</v>
      </c>
      <c r="K1706" s="9" t="e">
        <f>IF(K1705=0,#N/A,IF(VLOOKUP($B1706,加速計算!$D$11:$Z$5007,MATCH(K$19,加速計算!$E$34:$AM$34,0)+1,FALSE)&lt;0,0,IF($B1706&gt;K$12,0,IF(VLOOKUP($B1706,加速計算!$D$11:$Z$5007,MATCH(K$19,加速計算!$E$34:$AM$34,0)+1,FALSE)&gt;K$14,K$14,VLOOKUP($B1706,加速計算!$D$11:$Z$5007,MATCH(K$19,加速計算!$E$34:$AM$34,0)+1,FALSE)))))</f>
        <v>#N/A</v>
      </c>
      <c r="L1706" s="20" t="e">
        <f>IF(L1705=0,#N/A,IF(VLOOKUP($B1706,加速計算!$D$11:$Z$5007,MATCH(L$19,加速計算!$E$34:$AM$34,0)+1,FALSE)&lt;0,0,IF($B1706&gt;L$12,0,IF(VLOOKUP($B1706,加速計算!$D$11:$Z$5007,MATCH(L$19,加速計算!$E$34:$AM$34,0)+1,FALSE)&gt;L$14,L$14,VLOOKUP($B1706,加速計算!$D$11:$Z$5007,MATCH(L$19,加速計算!$E$34:$AM$34,0)+1,FALSE)))))</f>
        <v>#N/A</v>
      </c>
    </row>
    <row r="1707" spans="2:12">
      <c r="B1707" s="4">
        <v>16860</v>
      </c>
      <c r="C1707" s="5" t="e">
        <f t="shared" si="28"/>
        <v>#N/A</v>
      </c>
      <c r="D1707" s="9" t="e">
        <f>IF(D1706=0,#N/A,IF(VLOOKUP($B1707,加速計算!$D$11:$Z$5007,MATCH(D$19,加速計算!$E$34:$AM$34,0)+1,FALSE)&lt;0,0,IF($B1707&gt;D$12,0,IF(VLOOKUP($B1707,加速計算!$D$11:$Z$5007,MATCH(D$19,加速計算!$E$34:$AM$34,0)+1,FALSE)&gt;D$14,D$14,VLOOKUP($B1707,加速計算!$D$11:$Z$5007,MATCH(D$19,加速計算!$E$34:$AM$34,0)+1,FALSE)))))</f>
        <v>#N/A</v>
      </c>
      <c r="E1707" s="9" t="e">
        <f>IF(E1706=0,#N/A,IF(VLOOKUP($B1707,加速計算!$D$11:$Z$5007,MATCH(E$19,加速計算!$E$34:$AM$34,0)+1,FALSE)&lt;0,0,IF($B1707&gt;E$12,0,IF(VLOOKUP($B1707,加速計算!$D$11:$Z$5007,MATCH(E$19,加速計算!$E$34:$AM$34,0)+1,FALSE)&gt;E$14,E$14,VLOOKUP($B1707,加速計算!$D$11:$Z$5007,MATCH(E$19,加速計算!$E$34:$AM$34,0)+1,FALSE)))))</f>
        <v>#N/A</v>
      </c>
      <c r="F1707" s="9" t="e">
        <f>IF(F1706=0,#N/A,IF(VLOOKUP($B1707,加速計算!$D$11:$Z$5007,MATCH(F$19,加速計算!$E$34:$AM$34,0)+1,FALSE)&lt;0,0,IF($B1707&gt;F$12,0,IF(VLOOKUP($B1707,加速計算!$D$11:$Z$5007,MATCH(F$19,加速計算!$E$34:$AM$34,0)+1,FALSE)&gt;F$14,F$14,VLOOKUP($B1707,加速計算!$D$11:$Z$5007,MATCH(F$19,加速計算!$E$34:$AM$34,0)+1,FALSE)))))</f>
        <v>#N/A</v>
      </c>
      <c r="G1707" s="9" t="e">
        <f>IF(G1706=0,#N/A,IF(VLOOKUP($B1707,加速計算!$D$11:$Z$5007,MATCH(G$19,加速計算!$E$34:$AM$34,0)+1,FALSE)&lt;0,0,IF($B1707&gt;G$12,0,IF(VLOOKUP($B1707,加速計算!$D$11:$Z$5007,MATCH(G$19,加速計算!$E$34:$AM$34,0)+1,FALSE)&gt;G$14,G$14,VLOOKUP($B1707,加速計算!$D$11:$Z$5007,MATCH(G$19,加速計算!$E$34:$AM$34,0)+1,FALSE)))))</f>
        <v>#N/A</v>
      </c>
      <c r="H1707" s="9" t="e">
        <f>IF(H1706=0,#N/A,IF(VLOOKUP($B1707,加速計算!$D$11:$Z$5007,MATCH(H$19,加速計算!$E$34:$AM$34,0)+1,FALSE)&lt;0,0,IF($B1707&gt;H$12,0,IF(VLOOKUP($B1707,加速計算!$D$11:$Z$5007,MATCH(H$19,加速計算!$E$34:$AM$34,0)+1,FALSE)&gt;H$14,H$14,VLOOKUP($B1707,加速計算!$D$11:$Z$5007,MATCH(H$19,加速計算!$E$34:$AM$34,0)+1,FALSE)))))</f>
        <v>#N/A</v>
      </c>
      <c r="I1707" s="9" t="e">
        <f>IF(I1706=0,#N/A,IF(VLOOKUP($B1707,加速計算!$D$11:$Z$5007,MATCH(I$19,加速計算!$E$34:$AM$34,0)+1,FALSE)&lt;0,0,IF($B1707&gt;I$12,0,IF(VLOOKUP($B1707,加速計算!$D$11:$Z$5007,MATCH(I$19,加速計算!$E$34:$AM$34,0)+1,FALSE)&gt;I$14,I$14,VLOOKUP($B1707,加速計算!$D$11:$Z$5007,MATCH(I$19,加速計算!$E$34:$AM$34,0)+1,FALSE)))))</f>
        <v>#N/A</v>
      </c>
      <c r="J1707" s="9" t="e">
        <f>IF(J1706=0,#N/A,IF(VLOOKUP($B1707,加速計算!$D$11:$Z$5007,MATCH(J$19,加速計算!$E$34:$AM$34,0)+1,FALSE)&lt;0,0,IF($B1707&gt;J$12,0,IF(VLOOKUP($B1707,加速計算!$D$11:$Z$5007,MATCH(J$19,加速計算!$E$34:$AM$34,0)+1,FALSE)&gt;J$14,J$14,VLOOKUP($B1707,加速計算!$D$11:$Z$5007,MATCH(J$19,加速計算!$E$34:$AM$34,0)+1,FALSE)))))</f>
        <v>#N/A</v>
      </c>
      <c r="K1707" s="9" t="e">
        <f>IF(K1706=0,#N/A,IF(VLOOKUP($B1707,加速計算!$D$11:$Z$5007,MATCH(K$19,加速計算!$E$34:$AM$34,0)+1,FALSE)&lt;0,0,IF($B1707&gt;K$12,0,IF(VLOOKUP($B1707,加速計算!$D$11:$Z$5007,MATCH(K$19,加速計算!$E$34:$AM$34,0)+1,FALSE)&gt;K$14,K$14,VLOOKUP($B1707,加速計算!$D$11:$Z$5007,MATCH(K$19,加速計算!$E$34:$AM$34,0)+1,FALSE)))))</f>
        <v>#N/A</v>
      </c>
      <c r="L1707" s="20" t="e">
        <f>IF(L1706=0,#N/A,IF(VLOOKUP($B1707,加速計算!$D$11:$Z$5007,MATCH(L$19,加速計算!$E$34:$AM$34,0)+1,FALSE)&lt;0,0,IF($B1707&gt;L$12,0,IF(VLOOKUP($B1707,加速計算!$D$11:$Z$5007,MATCH(L$19,加速計算!$E$34:$AM$34,0)+1,FALSE)&gt;L$14,L$14,VLOOKUP($B1707,加速計算!$D$11:$Z$5007,MATCH(L$19,加速計算!$E$34:$AM$34,0)+1,FALSE)))))</f>
        <v>#N/A</v>
      </c>
    </row>
    <row r="1708" spans="2:12">
      <c r="B1708" s="4">
        <v>16870</v>
      </c>
      <c r="C1708" s="5" t="e">
        <f t="shared" si="28"/>
        <v>#N/A</v>
      </c>
      <c r="D1708" s="9" t="e">
        <f>IF(D1707=0,#N/A,IF(VLOOKUP($B1708,加速計算!$D$11:$Z$5007,MATCH(D$19,加速計算!$E$34:$AM$34,0)+1,FALSE)&lt;0,0,IF($B1708&gt;D$12,0,IF(VLOOKUP($B1708,加速計算!$D$11:$Z$5007,MATCH(D$19,加速計算!$E$34:$AM$34,0)+1,FALSE)&gt;D$14,D$14,VLOOKUP($B1708,加速計算!$D$11:$Z$5007,MATCH(D$19,加速計算!$E$34:$AM$34,0)+1,FALSE)))))</f>
        <v>#N/A</v>
      </c>
      <c r="E1708" s="9" t="e">
        <f>IF(E1707=0,#N/A,IF(VLOOKUP($B1708,加速計算!$D$11:$Z$5007,MATCH(E$19,加速計算!$E$34:$AM$34,0)+1,FALSE)&lt;0,0,IF($B1708&gt;E$12,0,IF(VLOOKUP($B1708,加速計算!$D$11:$Z$5007,MATCH(E$19,加速計算!$E$34:$AM$34,0)+1,FALSE)&gt;E$14,E$14,VLOOKUP($B1708,加速計算!$D$11:$Z$5007,MATCH(E$19,加速計算!$E$34:$AM$34,0)+1,FALSE)))))</f>
        <v>#N/A</v>
      </c>
      <c r="F1708" s="9" t="e">
        <f>IF(F1707=0,#N/A,IF(VLOOKUP($B1708,加速計算!$D$11:$Z$5007,MATCH(F$19,加速計算!$E$34:$AM$34,0)+1,FALSE)&lt;0,0,IF($B1708&gt;F$12,0,IF(VLOOKUP($B1708,加速計算!$D$11:$Z$5007,MATCH(F$19,加速計算!$E$34:$AM$34,0)+1,FALSE)&gt;F$14,F$14,VLOOKUP($B1708,加速計算!$D$11:$Z$5007,MATCH(F$19,加速計算!$E$34:$AM$34,0)+1,FALSE)))))</f>
        <v>#N/A</v>
      </c>
      <c r="G1708" s="9" t="e">
        <f>IF(G1707=0,#N/A,IF(VLOOKUP($B1708,加速計算!$D$11:$Z$5007,MATCH(G$19,加速計算!$E$34:$AM$34,0)+1,FALSE)&lt;0,0,IF($B1708&gt;G$12,0,IF(VLOOKUP($B1708,加速計算!$D$11:$Z$5007,MATCH(G$19,加速計算!$E$34:$AM$34,0)+1,FALSE)&gt;G$14,G$14,VLOOKUP($B1708,加速計算!$D$11:$Z$5007,MATCH(G$19,加速計算!$E$34:$AM$34,0)+1,FALSE)))))</f>
        <v>#N/A</v>
      </c>
      <c r="H1708" s="9" t="e">
        <f>IF(H1707=0,#N/A,IF(VLOOKUP($B1708,加速計算!$D$11:$Z$5007,MATCH(H$19,加速計算!$E$34:$AM$34,0)+1,FALSE)&lt;0,0,IF($B1708&gt;H$12,0,IF(VLOOKUP($B1708,加速計算!$D$11:$Z$5007,MATCH(H$19,加速計算!$E$34:$AM$34,0)+1,FALSE)&gt;H$14,H$14,VLOOKUP($B1708,加速計算!$D$11:$Z$5007,MATCH(H$19,加速計算!$E$34:$AM$34,0)+1,FALSE)))))</f>
        <v>#N/A</v>
      </c>
      <c r="I1708" s="9" t="e">
        <f>IF(I1707=0,#N/A,IF(VLOOKUP($B1708,加速計算!$D$11:$Z$5007,MATCH(I$19,加速計算!$E$34:$AM$34,0)+1,FALSE)&lt;0,0,IF($B1708&gt;I$12,0,IF(VLOOKUP($B1708,加速計算!$D$11:$Z$5007,MATCH(I$19,加速計算!$E$34:$AM$34,0)+1,FALSE)&gt;I$14,I$14,VLOOKUP($B1708,加速計算!$D$11:$Z$5007,MATCH(I$19,加速計算!$E$34:$AM$34,0)+1,FALSE)))))</f>
        <v>#N/A</v>
      </c>
      <c r="J1708" s="9" t="e">
        <f>IF(J1707=0,#N/A,IF(VLOOKUP($B1708,加速計算!$D$11:$Z$5007,MATCH(J$19,加速計算!$E$34:$AM$34,0)+1,FALSE)&lt;0,0,IF($B1708&gt;J$12,0,IF(VLOOKUP($B1708,加速計算!$D$11:$Z$5007,MATCH(J$19,加速計算!$E$34:$AM$34,0)+1,FALSE)&gt;J$14,J$14,VLOOKUP($B1708,加速計算!$D$11:$Z$5007,MATCH(J$19,加速計算!$E$34:$AM$34,0)+1,FALSE)))))</f>
        <v>#N/A</v>
      </c>
      <c r="K1708" s="9" t="e">
        <f>IF(K1707=0,#N/A,IF(VLOOKUP($B1708,加速計算!$D$11:$Z$5007,MATCH(K$19,加速計算!$E$34:$AM$34,0)+1,FALSE)&lt;0,0,IF($B1708&gt;K$12,0,IF(VLOOKUP($B1708,加速計算!$D$11:$Z$5007,MATCH(K$19,加速計算!$E$34:$AM$34,0)+1,FALSE)&gt;K$14,K$14,VLOOKUP($B1708,加速計算!$D$11:$Z$5007,MATCH(K$19,加速計算!$E$34:$AM$34,0)+1,FALSE)))))</f>
        <v>#N/A</v>
      </c>
      <c r="L1708" s="20" t="e">
        <f>IF(L1707=0,#N/A,IF(VLOOKUP($B1708,加速計算!$D$11:$Z$5007,MATCH(L$19,加速計算!$E$34:$AM$34,0)+1,FALSE)&lt;0,0,IF($B1708&gt;L$12,0,IF(VLOOKUP($B1708,加速計算!$D$11:$Z$5007,MATCH(L$19,加速計算!$E$34:$AM$34,0)+1,FALSE)&gt;L$14,L$14,VLOOKUP($B1708,加速計算!$D$11:$Z$5007,MATCH(L$19,加速計算!$E$34:$AM$34,0)+1,FALSE)))))</f>
        <v>#N/A</v>
      </c>
    </row>
    <row r="1709" spans="2:12">
      <c r="B1709" s="4">
        <v>16880</v>
      </c>
      <c r="C1709" s="5" t="e">
        <f t="shared" si="28"/>
        <v>#N/A</v>
      </c>
      <c r="D1709" s="9" t="e">
        <f>IF(D1708=0,#N/A,IF(VLOOKUP($B1709,加速計算!$D$11:$Z$5007,MATCH(D$19,加速計算!$E$34:$AM$34,0)+1,FALSE)&lt;0,0,IF($B1709&gt;D$12,0,IF(VLOOKUP($B1709,加速計算!$D$11:$Z$5007,MATCH(D$19,加速計算!$E$34:$AM$34,0)+1,FALSE)&gt;D$14,D$14,VLOOKUP($B1709,加速計算!$D$11:$Z$5007,MATCH(D$19,加速計算!$E$34:$AM$34,0)+1,FALSE)))))</f>
        <v>#N/A</v>
      </c>
      <c r="E1709" s="9" t="e">
        <f>IF(E1708=0,#N/A,IF(VLOOKUP($B1709,加速計算!$D$11:$Z$5007,MATCH(E$19,加速計算!$E$34:$AM$34,0)+1,FALSE)&lt;0,0,IF($B1709&gt;E$12,0,IF(VLOOKUP($B1709,加速計算!$D$11:$Z$5007,MATCH(E$19,加速計算!$E$34:$AM$34,0)+1,FALSE)&gt;E$14,E$14,VLOOKUP($B1709,加速計算!$D$11:$Z$5007,MATCH(E$19,加速計算!$E$34:$AM$34,0)+1,FALSE)))))</f>
        <v>#N/A</v>
      </c>
      <c r="F1709" s="9" t="e">
        <f>IF(F1708=0,#N/A,IF(VLOOKUP($B1709,加速計算!$D$11:$Z$5007,MATCH(F$19,加速計算!$E$34:$AM$34,0)+1,FALSE)&lt;0,0,IF($B1709&gt;F$12,0,IF(VLOOKUP($B1709,加速計算!$D$11:$Z$5007,MATCH(F$19,加速計算!$E$34:$AM$34,0)+1,FALSE)&gt;F$14,F$14,VLOOKUP($B1709,加速計算!$D$11:$Z$5007,MATCH(F$19,加速計算!$E$34:$AM$34,0)+1,FALSE)))))</f>
        <v>#N/A</v>
      </c>
      <c r="G1709" s="9" t="e">
        <f>IF(G1708=0,#N/A,IF(VLOOKUP($B1709,加速計算!$D$11:$Z$5007,MATCH(G$19,加速計算!$E$34:$AM$34,0)+1,FALSE)&lt;0,0,IF($B1709&gt;G$12,0,IF(VLOOKUP($B1709,加速計算!$D$11:$Z$5007,MATCH(G$19,加速計算!$E$34:$AM$34,0)+1,FALSE)&gt;G$14,G$14,VLOOKUP($B1709,加速計算!$D$11:$Z$5007,MATCH(G$19,加速計算!$E$34:$AM$34,0)+1,FALSE)))))</f>
        <v>#N/A</v>
      </c>
      <c r="H1709" s="9" t="e">
        <f>IF(H1708=0,#N/A,IF(VLOOKUP($B1709,加速計算!$D$11:$Z$5007,MATCH(H$19,加速計算!$E$34:$AM$34,0)+1,FALSE)&lt;0,0,IF($B1709&gt;H$12,0,IF(VLOOKUP($B1709,加速計算!$D$11:$Z$5007,MATCH(H$19,加速計算!$E$34:$AM$34,0)+1,FALSE)&gt;H$14,H$14,VLOOKUP($B1709,加速計算!$D$11:$Z$5007,MATCH(H$19,加速計算!$E$34:$AM$34,0)+1,FALSE)))))</f>
        <v>#N/A</v>
      </c>
      <c r="I1709" s="9" t="e">
        <f>IF(I1708=0,#N/A,IF(VLOOKUP($B1709,加速計算!$D$11:$Z$5007,MATCH(I$19,加速計算!$E$34:$AM$34,0)+1,FALSE)&lt;0,0,IF($B1709&gt;I$12,0,IF(VLOOKUP($B1709,加速計算!$D$11:$Z$5007,MATCH(I$19,加速計算!$E$34:$AM$34,0)+1,FALSE)&gt;I$14,I$14,VLOOKUP($B1709,加速計算!$D$11:$Z$5007,MATCH(I$19,加速計算!$E$34:$AM$34,0)+1,FALSE)))))</f>
        <v>#N/A</v>
      </c>
      <c r="J1709" s="9" t="e">
        <f>IF(J1708=0,#N/A,IF(VLOOKUP($B1709,加速計算!$D$11:$Z$5007,MATCH(J$19,加速計算!$E$34:$AM$34,0)+1,FALSE)&lt;0,0,IF($B1709&gt;J$12,0,IF(VLOOKUP($B1709,加速計算!$D$11:$Z$5007,MATCH(J$19,加速計算!$E$34:$AM$34,0)+1,FALSE)&gt;J$14,J$14,VLOOKUP($B1709,加速計算!$D$11:$Z$5007,MATCH(J$19,加速計算!$E$34:$AM$34,0)+1,FALSE)))))</f>
        <v>#N/A</v>
      </c>
      <c r="K1709" s="9" t="e">
        <f>IF(K1708=0,#N/A,IF(VLOOKUP($B1709,加速計算!$D$11:$Z$5007,MATCH(K$19,加速計算!$E$34:$AM$34,0)+1,FALSE)&lt;0,0,IF($B1709&gt;K$12,0,IF(VLOOKUP($B1709,加速計算!$D$11:$Z$5007,MATCH(K$19,加速計算!$E$34:$AM$34,0)+1,FALSE)&gt;K$14,K$14,VLOOKUP($B1709,加速計算!$D$11:$Z$5007,MATCH(K$19,加速計算!$E$34:$AM$34,0)+1,FALSE)))))</f>
        <v>#N/A</v>
      </c>
      <c r="L1709" s="20" t="e">
        <f>IF(L1708=0,#N/A,IF(VLOOKUP($B1709,加速計算!$D$11:$Z$5007,MATCH(L$19,加速計算!$E$34:$AM$34,0)+1,FALSE)&lt;0,0,IF($B1709&gt;L$12,0,IF(VLOOKUP($B1709,加速計算!$D$11:$Z$5007,MATCH(L$19,加速計算!$E$34:$AM$34,0)+1,FALSE)&gt;L$14,L$14,VLOOKUP($B1709,加速計算!$D$11:$Z$5007,MATCH(L$19,加速計算!$E$34:$AM$34,0)+1,FALSE)))))</f>
        <v>#N/A</v>
      </c>
    </row>
    <row r="1710" spans="2:12">
      <c r="B1710" s="4">
        <v>16890</v>
      </c>
      <c r="C1710" s="5" t="e">
        <f t="shared" si="28"/>
        <v>#N/A</v>
      </c>
      <c r="D1710" s="9" t="e">
        <f>IF(D1709=0,#N/A,IF(VLOOKUP($B1710,加速計算!$D$11:$Z$5007,MATCH(D$19,加速計算!$E$34:$AM$34,0)+1,FALSE)&lt;0,0,IF($B1710&gt;D$12,0,IF(VLOOKUP($B1710,加速計算!$D$11:$Z$5007,MATCH(D$19,加速計算!$E$34:$AM$34,0)+1,FALSE)&gt;D$14,D$14,VLOOKUP($B1710,加速計算!$D$11:$Z$5007,MATCH(D$19,加速計算!$E$34:$AM$34,0)+1,FALSE)))))</f>
        <v>#N/A</v>
      </c>
      <c r="E1710" s="9" t="e">
        <f>IF(E1709=0,#N/A,IF(VLOOKUP($B1710,加速計算!$D$11:$Z$5007,MATCH(E$19,加速計算!$E$34:$AM$34,0)+1,FALSE)&lt;0,0,IF($B1710&gt;E$12,0,IF(VLOOKUP($B1710,加速計算!$D$11:$Z$5007,MATCH(E$19,加速計算!$E$34:$AM$34,0)+1,FALSE)&gt;E$14,E$14,VLOOKUP($B1710,加速計算!$D$11:$Z$5007,MATCH(E$19,加速計算!$E$34:$AM$34,0)+1,FALSE)))))</f>
        <v>#N/A</v>
      </c>
      <c r="F1710" s="9" t="e">
        <f>IF(F1709=0,#N/A,IF(VLOOKUP($B1710,加速計算!$D$11:$Z$5007,MATCH(F$19,加速計算!$E$34:$AM$34,0)+1,FALSE)&lt;0,0,IF($B1710&gt;F$12,0,IF(VLOOKUP($B1710,加速計算!$D$11:$Z$5007,MATCH(F$19,加速計算!$E$34:$AM$34,0)+1,FALSE)&gt;F$14,F$14,VLOOKUP($B1710,加速計算!$D$11:$Z$5007,MATCH(F$19,加速計算!$E$34:$AM$34,0)+1,FALSE)))))</f>
        <v>#N/A</v>
      </c>
      <c r="G1710" s="9" t="e">
        <f>IF(G1709=0,#N/A,IF(VLOOKUP($B1710,加速計算!$D$11:$Z$5007,MATCH(G$19,加速計算!$E$34:$AM$34,0)+1,FALSE)&lt;0,0,IF($B1710&gt;G$12,0,IF(VLOOKUP($B1710,加速計算!$D$11:$Z$5007,MATCH(G$19,加速計算!$E$34:$AM$34,0)+1,FALSE)&gt;G$14,G$14,VLOOKUP($B1710,加速計算!$D$11:$Z$5007,MATCH(G$19,加速計算!$E$34:$AM$34,0)+1,FALSE)))))</f>
        <v>#N/A</v>
      </c>
      <c r="H1710" s="9" t="e">
        <f>IF(H1709=0,#N/A,IF(VLOOKUP($B1710,加速計算!$D$11:$Z$5007,MATCH(H$19,加速計算!$E$34:$AM$34,0)+1,FALSE)&lt;0,0,IF($B1710&gt;H$12,0,IF(VLOOKUP($B1710,加速計算!$D$11:$Z$5007,MATCH(H$19,加速計算!$E$34:$AM$34,0)+1,FALSE)&gt;H$14,H$14,VLOOKUP($B1710,加速計算!$D$11:$Z$5007,MATCH(H$19,加速計算!$E$34:$AM$34,0)+1,FALSE)))))</f>
        <v>#N/A</v>
      </c>
      <c r="I1710" s="9" t="e">
        <f>IF(I1709=0,#N/A,IF(VLOOKUP($B1710,加速計算!$D$11:$Z$5007,MATCH(I$19,加速計算!$E$34:$AM$34,0)+1,FALSE)&lt;0,0,IF($B1710&gt;I$12,0,IF(VLOOKUP($B1710,加速計算!$D$11:$Z$5007,MATCH(I$19,加速計算!$E$34:$AM$34,0)+1,FALSE)&gt;I$14,I$14,VLOOKUP($B1710,加速計算!$D$11:$Z$5007,MATCH(I$19,加速計算!$E$34:$AM$34,0)+1,FALSE)))))</f>
        <v>#N/A</v>
      </c>
      <c r="J1710" s="9" t="e">
        <f>IF(J1709=0,#N/A,IF(VLOOKUP($B1710,加速計算!$D$11:$Z$5007,MATCH(J$19,加速計算!$E$34:$AM$34,0)+1,FALSE)&lt;0,0,IF($B1710&gt;J$12,0,IF(VLOOKUP($B1710,加速計算!$D$11:$Z$5007,MATCH(J$19,加速計算!$E$34:$AM$34,0)+1,FALSE)&gt;J$14,J$14,VLOOKUP($B1710,加速計算!$D$11:$Z$5007,MATCH(J$19,加速計算!$E$34:$AM$34,0)+1,FALSE)))))</f>
        <v>#N/A</v>
      </c>
      <c r="K1710" s="9" t="e">
        <f>IF(K1709=0,#N/A,IF(VLOOKUP($B1710,加速計算!$D$11:$Z$5007,MATCH(K$19,加速計算!$E$34:$AM$34,0)+1,FALSE)&lt;0,0,IF($B1710&gt;K$12,0,IF(VLOOKUP($B1710,加速計算!$D$11:$Z$5007,MATCH(K$19,加速計算!$E$34:$AM$34,0)+1,FALSE)&gt;K$14,K$14,VLOOKUP($B1710,加速計算!$D$11:$Z$5007,MATCH(K$19,加速計算!$E$34:$AM$34,0)+1,FALSE)))))</f>
        <v>#N/A</v>
      </c>
      <c r="L1710" s="20" t="e">
        <f>IF(L1709=0,#N/A,IF(VLOOKUP($B1710,加速計算!$D$11:$Z$5007,MATCH(L$19,加速計算!$E$34:$AM$34,0)+1,FALSE)&lt;0,0,IF($B1710&gt;L$12,0,IF(VLOOKUP($B1710,加速計算!$D$11:$Z$5007,MATCH(L$19,加速計算!$E$34:$AM$34,0)+1,FALSE)&gt;L$14,L$14,VLOOKUP($B1710,加速計算!$D$11:$Z$5007,MATCH(L$19,加速計算!$E$34:$AM$34,0)+1,FALSE)))))</f>
        <v>#N/A</v>
      </c>
    </row>
    <row r="1711" spans="2:12">
      <c r="B1711" s="4">
        <v>16900</v>
      </c>
      <c r="C1711" s="5" t="e">
        <f t="shared" si="28"/>
        <v>#N/A</v>
      </c>
      <c r="D1711" s="9" t="e">
        <f>IF(D1710=0,#N/A,IF(VLOOKUP($B1711,加速計算!$D$11:$Z$5007,MATCH(D$19,加速計算!$E$34:$AM$34,0)+1,FALSE)&lt;0,0,IF($B1711&gt;D$12,0,IF(VLOOKUP($B1711,加速計算!$D$11:$Z$5007,MATCH(D$19,加速計算!$E$34:$AM$34,0)+1,FALSE)&gt;D$14,D$14,VLOOKUP($B1711,加速計算!$D$11:$Z$5007,MATCH(D$19,加速計算!$E$34:$AM$34,0)+1,FALSE)))))</f>
        <v>#N/A</v>
      </c>
      <c r="E1711" s="9" t="e">
        <f>IF(E1710=0,#N/A,IF(VLOOKUP($B1711,加速計算!$D$11:$Z$5007,MATCH(E$19,加速計算!$E$34:$AM$34,0)+1,FALSE)&lt;0,0,IF($B1711&gt;E$12,0,IF(VLOOKUP($B1711,加速計算!$D$11:$Z$5007,MATCH(E$19,加速計算!$E$34:$AM$34,0)+1,FALSE)&gt;E$14,E$14,VLOOKUP($B1711,加速計算!$D$11:$Z$5007,MATCH(E$19,加速計算!$E$34:$AM$34,0)+1,FALSE)))))</f>
        <v>#N/A</v>
      </c>
      <c r="F1711" s="9" t="e">
        <f>IF(F1710=0,#N/A,IF(VLOOKUP($B1711,加速計算!$D$11:$Z$5007,MATCH(F$19,加速計算!$E$34:$AM$34,0)+1,FALSE)&lt;0,0,IF($B1711&gt;F$12,0,IF(VLOOKUP($B1711,加速計算!$D$11:$Z$5007,MATCH(F$19,加速計算!$E$34:$AM$34,0)+1,FALSE)&gt;F$14,F$14,VLOOKUP($B1711,加速計算!$D$11:$Z$5007,MATCH(F$19,加速計算!$E$34:$AM$34,0)+1,FALSE)))))</f>
        <v>#N/A</v>
      </c>
      <c r="G1711" s="9" t="e">
        <f>IF(G1710=0,#N/A,IF(VLOOKUP($B1711,加速計算!$D$11:$Z$5007,MATCH(G$19,加速計算!$E$34:$AM$34,0)+1,FALSE)&lt;0,0,IF($B1711&gt;G$12,0,IF(VLOOKUP($B1711,加速計算!$D$11:$Z$5007,MATCH(G$19,加速計算!$E$34:$AM$34,0)+1,FALSE)&gt;G$14,G$14,VLOOKUP($B1711,加速計算!$D$11:$Z$5007,MATCH(G$19,加速計算!$E$34:$AM$34,0)+1,FALSE)))))</f>
        <v>#N/A</v>
      </c>
      <c r="H1711" s="9" t="e">
        <f>IF(H1710=0,#N/A,IF(VLOOKUP($B1711,加速計算!$D$11:$Z$5007,MATCH(H$19,加速計算!$E$34:$AM$34,0)+1,FALSE)&lt;0,0,IF($B1711&gt;H$12,0,IF(VLOOKUP($B1711,加速計算!$D$11:$Z$5007,MATCH(H$19,加速計算!$E$34:$AM$34,0)+1,FALSE)&gt;H$14,H$14,VLOOKUP($B1711,加速計算!$D$11:$Z$5007,MATCH(H$19,加速計算!$E$34:$AM$34,0)+1,FALSE)))))</f>
        <v>#N/A</v>
      </c>
      <c r="I1711" s="9" t="e">
        <f>IF(I1710=0,#N/A,IF(VLOOKUP($B1711,加速計算!$D$11:$Z$5007,MATCH(I$19,加速計算!$E$34:$AM$34,0)+1,FALSE)&lt;0,0,IF($B1711&gt;I$12,0,IF(VLOOKUP($B1711,加速計算!$D$11:$Z$5007,MATCH(I$19,加速計算!$E$34:$AM$34,0)+1,FALSE)&gt;I$14,I$14,VLOOKUP($B1711,加速計算!$D$11:$Z$5007,MATCH(I$19,加速計算!$E$34:$AM$34,0)+1,FALSE)))))</f>
        <v>#N/A</v>
      </c>
      <c r="J1711" s="9" t="e">
        <f>IF(J1710=0,#N/A,IF(VLOOKUP($B1711,加速計算!$D$11:$Z$5007,MATCH(J$19,加速計算!$E$34:$AM$34,0)+1,FALSE)&lt;0,0,IF($B1711&gt;J$12,0,IF(VLOOKUP($B1711,加速計算!$D$11:$Z$5007,MATCH(J$19,加速計算!$E$34:$AM$34,0)+1,FALSE)&gt;J$14,J$14,VLOOKUP($B1711,加速計算!$D$11:$Z$5007,MATCH(J$19,加速計算!$E$34:$AM$34,0)+1,FALSE)))))</f>
        <v>#N/A</v>
      </c>
      <c r="K1711" s="9" t="e">
        <f>IF(K1710=0,#N/A,IF(VLOOKUP($B1711,加速計算!$D$11:$Z$5007,MATCH(K$19,加速計算!$E$34:$AM$34,0)+1,FALSE)&lt;0,0,IF($B1711&gt;K$12,0,IF(VLOOKUP($B1711,加速計算!$D$11:$Z$5007,MATCH(K$19,加速計算!$E$34:$AM$34,0)+1,FALSE)&gt;K$14,K$14,VLOOKUP($B1711,加速計算!$D$11:$Z$5007,MATCH(K$19,加速計算!$E$34:$AM$34,0)+1,FALSE)))))</f>
        <v>#N/A</v>
      </c>
      <c r="L1711" s="20" t="e">
        <f>IF(L1710=0,#N/A,IF(VLOOKUP($B1711,加速計算!$D$11:$Z$5007,MATCH(L$19,加速計算!$E$34:$AM$34,0)+1,FALSE)&lt;0,0,IF($B1711&gt;L$12,0,IF(VLOOKUP($B1711,加速計算!$D$11:$Z$5007,MATCH(L$19,加速計算!$E$34:$AM$34,0)+1,FALSE)&gt;L$14,L$14,VLOOKUP($B1711,加速計算!$D$11:$Z$5007,MATCH(L$19,加速計算!$E$34:$AM$34,0)+1,FALSE)))))</f>
        <v>#N/A</v>
      </c>
    </row>
    <row r="1712" spans="2:12">
      <c r="B1712" s="4">
        <v>16910</v>
      </c>
      <c r="C1712" s="5" t="e">
        <f t="shared" si="28"/>
        <v>#N/A</v>
      </c>
      <c r="D1712" s="9" t="e">
        <f>IF(D1711=0,#N/A,IF(VLOOKUP($B1712,加速計算!$D$11:$Z$5007,MATCH(D$19,加速計算!$E$34:$AM$34,0)+1,FALSE)&lt;0,0,IF($B1712&gt;D$12,0,IF(VLOOKUP($B1712,加速計算!$D$11:$Z$5007,MATCH(D$19,加速計算!$E$34:$AM$34,0)+1,FALSE)&gt;D$14,D$14,VLOOKUP($B1712,加速計算!$D$11:$Z$5007,MATCH(D$19,加速計算!$E$34:$AM$34,0)+1,FALSE)))))</f>
        <v>#N/A</v>
      </c>
      <c r="E1712" s="9" t="e">
        <f>IF(E1711=0,#N/A,IF(VLOOKUP($B1712,加速計算!$D$11:$Z$5007,MATCH(E$19,加速計算!$E$34:$AM$34,0)+1,FALSE)&lt;0,0,IF($B1712&gt;E$12,0,IF(VLOOKUP($B1712,加速計算!$D$11:$Z$5007,MATCH(E$19,加速計算!$E$34:$AM$34,0)+1,FALSE)&gt;E$14,E$14,VLOOKUP($B1712,加速計算!$D$11:$Z$5007,MATCH(E$19,加速計算!$E$34:$AM$34,0)+1,FALSE)))))</f>
        <v>#N/A</v>
      </c>
      <c r="F1712" s="9" t="e">
        <f>IF(F1711=0,#N/A,IF(VLOOKUP($B1712,加速計算!$D$11:$Z$5007,MATCH(F$19,加速計算!$E$34:$AM$34,0)+1,FALSE)&lt;0,0,IF($B1712&gt;F$12,0,IF(VLOOKUP($B1712,加速計算!$D$11:$Z$5007,MATCH(F$19,加速計算!$E$34:$AM$34,0)+1,FALSE)&gt;F$14,F$14,VLOOKUP($B1712,加速計算!$D$11:$Z$5007,MATCH(F$19,加速計算!$E$34:$AM$34,0)+1,FALSE)))))</f>
        <v>#N/A</v>
      </c>
      <c r="G1712" s="9" t="e">
        <f>IF(G1711=0,#N/A,IF(VLOOKUP($B1712,加速計算!$D$11:$Z$5007,MATCH(G$19,加速計算!$E$34:$AM$34,0)+1,FALSE)&lt;0,0,IF($B1712&gt;G$12,0,IF(VLOOKUP($B1712,加速計算!$D$11:$Z$5007,MATCH(G$19,加速計算!$E$34:$AM$34,0)+1,FALSE)&gt;G$14,G$14,VLOOKUP($B1712,加速計算!$D$11:$Z$5007,MATCH(G$19,加速計算!$E$34:$AM$34,0)+1,FALSE)))))</f>
        <v>#N/A</v>
      </c>
      <c r="H1712" s="9" t="e">
        <f>IF(H1711=0,#N/A,IF(VLOOKUP($B1712,加速計算!$D$11:$Z$5007,MATCH(H$19,加速計算!$E$34:$AM$34,0)+1,FALSE)&lt;0,0,IF($B1712&gt;H$12,0,IF(VLOOKUP($B1712,加速計算!$D$11:$Z$5007,MATCH(H$19,加速計算!$E$34:$AM$34,0)+1,FALSE)&gt;H$14,H$14,VLOOKUP($B1712,加速計算!$D$11:$Z$5007,MATCH(H$19,加速計算!$E$34:$AM$34,0)+1,FALSE)))))</f>
        <v>#N/A</v>
      </c>
      <c r="I1712" s="9" t="e">
        <f>IF(I1711=0,#N/A,IF(VLOOKUP($B1712,加速計算!$D$11:$Z$5007,MATCH(I$19,加速計算!$E$34:$AM$34,0)+1,FALSE)&lt;0,0,IF($B1712&gt;I$12,0,IF(VLOOKUP($B1712,加速計算!$D$11:$Z$5007,MATCH(I$19,加速計算!$E$34:$AM$34,0)+1,FALSE)&gt;I$14,I$14,VLOOKUP($B1712,加速計算!$D$11:$Z$5007,MATCH(I$19,加速計算!$E$34:$AM$34,0)+1,FALSE)))))</f>
        <v>#N/A</v>
      </c>
      <c r="J1712" s="9" t="e">
        <f>IF(J1711=0,#N/A,IF(VLOOKUP($B1712,加速計算!$D$11:$Z$5007,MATCH(J$19,加速計算!$E$34:$AM$34,0)+1,FALSE)&lt;0,0,IF($B1712&gt;J$12,0,IF(VLOOKUP($B1712,加速計算!$D$11:$Z$5007,MATCH(J$19,加速計算!$E$34:$AM$34,0)+1,FALSE)&gt;J$14,J$14,VLOOKUP($B1712,加速計算!$D$11:$Z$5007,MATCH(J$19,加速計算!$E$34:$AM$34,0)+1,FALSE)))))</f>
        <v>#N/A</v>
      </c>
      <c r="K1712" s="9" t="e">
        <f>IF(K1711=0,#N/A,IF(VLOOKUP($B1712,加速計算!$D$11:$Z$5007,MATCH(K$19,加速計算!$E$34:$AM$34,0)+1,FALSE)&lt;0,0,IF($B1712&gt;K$12,0,IF(VLOOKUP($B1712,加速計算!$D$11:$Z$5007,MATCH(K$19,加速計算!$E$34:$AM$34,0)+1,FALSE)&gt;K$14,K$14,VLOOKUP($B1712,加速計算!$D$11:$Z$5007,MATCH(K$19,加速計算!$E$34:$AM$34,0)+1,FALSE)))))</f>
        <v>#N/A</v>
      </c>
      <c r="L1712" s="20" t="e">
        <f>IF(L1711=0,#N/A,IF(VLOOKUP($B1712,加速計算!$D$11:$Z$5007,MATCH(L$19,加速計算!$E$34:$AM$34,0)+1,FALSE)&lt;0,0,IF($B1712&gt;L$12,0,IF(VLOOKUP($B1712,加速計算!$D$11:$Z$5007,MATCH(L$19,加速計算!$E$34:$AM$34,0)+1,FALSE)&gt;L$14,L$14,VLOOKUP($B1712,加速計算!$D$11:$Z$5007,MATCH(L$19,加速計算!$E$34:$AM$34,0)+1,FALSE)))))</f>
        <v>#N/A</v>
      </c>
    </row>
    <row r="1713" spans="2:12">
      <c r="B1713" s="4">
        <v>16920</v>
      </c>
      <c r="C1713" s="5" t="e">
        <f t="shared" si="28"/>
        <v>#N/A</v>
      </c>
      <c r="D1713" s="9" t="e">
        <f>IF(D1712=0,#N/A,IF(VLOOKUP($B1713,加速計算!$D$11:$Z$5007,MATCH(D$19,加速計算!$E$34:$AM$34,0)+1,FALSE)&lt;0,0,IF($B1713&gt;D$12,0,IF(VLOOKUP($B1713,加速計算!$D$11:$Z$5007,MATCH(D$19,加速計算!$E$34:$AM$34,0)+1,FALSE)&gt;D$14,D$14,VLOOKUP($B1713,加速計算!$D$11:$Z$5007,MATCH(D$19,加速計算!$E$34:$AM$34,0)+1,FALSE)))))</f>
        <v>#N/A</v>
      </c>
      <c r="E1713" s="9" t="e">
        <f>IF(E1712=0,#N/A,IF(VLOOKUP($B1713,加速計算!$D$11:$Z$5007,MATCH(E$19,加速計算!$E$34:$AM$34,0)+1,FALSE)&lt;0,0,IF($B1713&gt;E$12,0,IF(VLOOKUP($B1713,加速計算!$D$11:$Z$5007,MATCH(E$19,加速計算!$E$34:$AM$34,0)+1,FALSE)&gt;E$14,E$14,VLOOKUP($B1713,加速計算!$D$11:$Z$5007,MATCH(E$19,加速計算!$E$34:$AM$34,0)+1,FALSE)))))</f>
        <v>#N/A</v>
      </c>
      <c r="F1713" s="9" t="e">
        <f>IF(F1712=0,#N/A,IF(VLOOKUP($B1713,加速計算!$D$11:$Z$5007,MATCH(F$19,加速計算!$E$34:$AM$34,0)+1,FALSE)&lt;0,0,IF($B1713&gt;F$12,0,IF(VLOOKUP($B1713,加速計算!$D$11:$Z$5007,MATCH(F$19,加速計算!$E$34:$AM$34,0)+1,FALSE)&gt;F$14,F$14,VLOOKUP($B1713,加速計算!$D$11:$Z$5007,MATCH(F$19,加速計算!$E$34:$AM$34,0)+1,FALSE)))))</f>
        <v>#N/A</v>
      </c>
      <c r="G1713" s="9" t="e">
        <f>IF(G1712=0,#N/A,IF(VLOOKUP($B1713,加速計算!$D$11:$Z$5007,MATCH(G$19,加速計算!$E$34:$AM$34,0)+1,FALSE)&lt;0,0,IF($B1713&gt;G$12,0,IF(VLOOKUP($B1713,加速計算!$D$11:$Z$5007,MATCH(G$19,加速計算!$E$34:$AM$34,0)+1,FALSE)&gt;G$14,G$14,VLOOKUP($B1713,加速計算!$D$11:$Z$5007,MATCH(G$19,加速計算!$E$34:$AM$34,0)+1,FALSE)))))</f>
        <v>#N/A</v>
      </c>
      <c r="H1713" s="9" t="e">
        <f>IF(H1712=0,#N/A,IF(VLOOKUP($B1713,加速計算!$D$11:$Z$5007,MATCH(H$19,加速計算!$E$34:$AM$34,0)+1,FALSE)&lt;0,0,IF($B1713&gt;H$12,0,IF(VLOOKUP($B1713,加速計算!$D$11:$Z$5007,MATCH(H$19,加速計算!$E$34:$AM$34,0)+1,FALSE)&gt;H$14,H$14,VLOOKUP($B1713,加速計算!$D$11:$Z$5007,MATCH(H$19,加速計算!$E$34:$AM$34,0)+1,FALSE)))))</f>
        <v>#N/A</v>
      </c>
      <c r="I1713" s="9" t="e">
        <f>IF(I1712=0,#N/A,IF(VLOOKUP($B1713,加速計算!$D$11:$Z$5007,MATCH(I$19,加速計算!$E$34:$AM$34,0)+1,FALSE)&lt;0,0,IF($B1713&gt;I$12,0,IF(VLOOKUP($B1713,加速計算!$D$11:$Z$5007,MATCH(I$19,加速計算!$E$34:$AM$34,0)+1,FALSE)&gt;I$14,I$14,VLOOKUP($B1713,加速計算!$D$11:$Z$5007,MATCH(I$19,加速計算!$E$34:$AM$34,0)+1,FALSE)))))</f>
        <v>#N/A</v>
      </c>
      <c r="J1713" s="9" t="e">
        <f>IF(J1712=0,#N/A,IF(VLOOKUP($B1713,加速計算!$D$11:$Z$5007,MATCH(J$19,加速計算!$E$34:$AM$34,0)+1,FALSE)&lt;0,0,IF($B1713&gt;J$12,0,IF(VLOOKUP($B1713,加速計算!$D$11:$Z$5007,MATCH(J$19,加速計算!$E$34:$AM$34,0)+1,FALSE)&gt;J$14,J$14,VLOOKUP($B1713,加速計算!$D$11:$Z$5007,MATCH(J$19,加速計算!$E$34:$AM$34,0)+1,FALSE)))))</f>
        <v>#N/A</v>
      </c>
      <c r="K1713" s="9" t="e">
        <f>IF(K1712=0,#N/A,IF(VLOOKUP($B1713,加速計算!$D$11:$Z$5007,MATCH(K$19,加速計算!$E$34:$AM$34,0)+1,FALSE)&lt;0,0,IF($B1713&gt;K$12,0,IF(VLOOKUP($B1713,加速計算!$D$11:$Z$5007,MATCH(K$19,加速計算!$E$34:$AM$34,0)+1,FALSE)&gt;K$14,K$14,VLOOKUP($B1713,加速計算!$D$11:$Z$5007,MATCH(K$19,加速計算!$E$34:$AM$34,0)+1,FALSE)))))</f>
        <v>#N/A</v>
      </c>
      <c r="L1713" s="20" t="e">
        <f>IF(L1712=0,#N/A,IF(VLOOKUP($B1713,加速計算!$D$11:$Z$5007,MATCH(L$19,加速計算!$E$34:$AM$34,0)+1,FALSE)&lt;0,0,IF($B1713&gt;L$12,0,IF(VLOOKUP($B1713,加速計算!$D$11:$Z$5007,MATCH(L$19,加速計算!$E$34:$AM$34,0)+1,FALSE)&gt;L$14,L$14,VLOOKUP($B1713,加速計算!$D$11:$Z$5007,MATCH(L$19,加速計算!$E$34:$AM$34,0)+1,FALSE)))))</f>
        <v>#N/A</v>
      </c>
    </row>
    <row r="1714" spans="2:12">
      <c r="B1714" s="4">
        <v>16930</v>
      </c>
      <c r="C1714" s="5" t="e">
        <f t="shared" si="28"/>
        <v>#N/A</v>
      </c>
      <c r="D1714" s="9" t="e">
        <f>IF(D1713=0,#N/A,IF(VLOOKUP($B1714,加速計算!$D$11:$Z$5007,MATCH(D$19,加速計算!$E$34:$AM$34,0)+1,FALSE)&lt;0,0,IF($B1714&gt;D$12,0,IF(VLOOKUP($B1714,加速計算!$D$11:$Z$5007,MATCH(D$19,加速計算!$E$34:$AM$34,0)+1,FALSE)&gt;D$14,D$14,VLOOKUP($B1714,加速計算!$D$11:$Z$5007,MATCH(D$19,加速計算!$E$34:$AM$34,0)+1,FALSE)))))</f>
        <v>#N/A</v>
      </c>
      <c r="E1714" s="9" t="e">
        <f>IF(E1713=0,#N/A,IF(VLOOKUP($B1714,加速計算!$D$11:$Z$5007,MATCH(E$19,加速計算!$E$34:$AM$34,0)+1,FALSE)&lt;0,0,IF($B1714&gt;E$12,0,IF(VLOOKUP($B1714,加速計算!$D$11:$Z$5007,MATCH(E$19,加速計算!$E$34:$AM$34,0)+1,FALSE)&gt;E$14,E$14,VLOOKUP($B1714,加速計算!$D$11:$Z$5007,MATCH(E$19,加速計算!$E$34:$AM$34,0)+1,FALSE)))))</f>
        <v>#N/A</v>
      </c>
      <c r="F1714" s="9" t="e">
        <f>IF(F1713=0,#N/A,IF(VLOOKUP($B1714,加速計算!$D$11:$Z$5007,MATCH(F$19,加速計算!$E$34:$AM$34,0)+1,FALSE)&lt;0,0,IF($B1714&gt;F$12,0,IF(VLOOKUP($B1714,加速計算!$D$11:$Z$5007,MATCH(F$19,加速計算!$E$34:$AM$34,0)+1,FALSE)&gt;F$14,F$14,VLOOKUP($B1714,加速計算!$D$11:$Z$5007,MATCH(F$19,加速計算!$E$34:$AM$34,0)+1,FALSE)))))</f>
        <v>#N/A</v>
      </c>
      <c r="G1714" s="9" t="e">
        <f>IF(G1713=0,#N/A,IF(VLOOKUP($B1714,加速計算!$D$11:$Z$5007,MATCH(G$19,加速計算!$E$34:$AM$34,0)+1,FALSE)&lt;0,0,IF($B1714&gt;G$12,0,IF(VLOOKUP($B1714,加速計算!$D$11:$Z$5007,MATCH(G$19,加速計算!$E$34:$AM$34,0)+1,FALSE)&gt;G$14,G$14,VLOOKUP($B1714,加速計算!$D$11:$Z$5007,MATCH(G$19,加速計算!$E$34:$AM$34,0)+1,FALSE)))))</f>
        <v>#N/A</v>
      </c>
      <c r="H1714" s="9" t="e">
        <f>IF(H1713=0,#N/A,IF(VLOOKUP($B1714,加速計算!$D$11:$Z$5007,MATCH(H$19,加速計算!$E$34:$AM$34,0)+1,FALSE)&lt;0,0,IF($B1714&gt;H$12,0,IF(VLOOKUP($B1714,加速計算!$D$11:$Z$5007,MATCH(H$19,加速計算!$E$34:$AM$34,0)+1,FALSE)&gt;H$14,H$14,VLOOKUP($B1714,加速計算!$D$11:$Z$5007,MATCH(H$19,加速計算!$E$34:$AM$34,0)+1,FALSE)))))</f>
        <v>#N/A</v>
      </c>
      <c r="I1714" s="9" t="e">
        <f>IF(I1713=0,#N/A,IF(VLOOKUP($B1714,加速計算!$D$11:$Z$5007,MATCH(I$19,加速計算!$E$34:$AM$34,0)+1,FALSE)&lt;0,0,IF($B1714&gt;I$12,0,IF(VLOOKUP($B1714,加速計算!$D$11:$Z$5007,MATCH(I$19,加速計算!$E$34:$AM$34,0)+1,FALSE)&gt;I$14,I$14,VLOOKUP($B1714,加速計算!$D$11:$Z$5007,MATCH(I$19,加速計算!$E$34:$AM$34,0)+1,FALSE)))))</f>
        <v>#N/A</v>
      </c>
      <c r="J1714" s="9" t="e">
        <f>IF(J1713=0,#N/A,IF(VLOOKUP($B1714,加速計算!$D$11:$Z$5007,MATCH(J$19,加速計算!$E$34:$AM$34,0)+1,FALSE)&lt;0,0,IF($B1714&gt;J$12,0,IF(VLOOKUP($B1714,加速計算!$D$11:$Z$5007,MATCH(J$19,加速計算!$E$34:$AM$34,0)+1,FALSE)&gt;J$14,J$14,VLOOKUP($B1714,加速計算!$D$11:$Z$5007,MATCH(J$19,加速計算!$E$34:$AM$34,0)+1,FALSE)))))</f>
        <v>#N/A</v>
      </c>
      <c r="K1714" s="9" t="e">
        <f>IF(K1713=0,#N/A,IF(VLOOKUP($B1714,加速計算!$D$11:$Z$5007,MATCH(K$19,加速計算!$E$34:$AM$34,0)+1,FALSE)&lt;0,0,IF($B1714&gt;K$12,0,IF(VLOOKUP($B1714,加速計算!$D$11:$Z$5007,MATCH(K$19,加速計算!$E$34:$AM$34,0)+1,FALSE)&gt;K$14,K$14,VLOOKUP($B1714,加速計算!$D$11:$Z$5007,MATCH(K$19,加速計算!$E$34:$AM$34,0)+1,FALSE)))))</f>
        <v>#N/A</v>
      </c>
      <c r="L1714" s="20" t="e">
        <f>IF(L1713=0,#N/A,IF(VLOOKUP($B1714,加速計算!$D$11:$Z$5007,MATCH(L$19,加速計算!$E$34:$AM$34,0)+1,FALSE)&lt;0,0,IF($B1714&gt;L$12,0,IF(VLOOKUP($B1714,加速計算!$D$11:$Z$5007,MATCH(L$19,加速計算!$E$34:$AM$34,0)+1,FALSE)&gt;L$14,L$14,VLOOKUP($B1714,加速計算!$D$11:$Z$5007,MATCH(L$19,加速計算!$E$34:$AM$34,0)+1,FALSE)))))</f>
        <v>#N/A</v>
      </c>
    </row>
    <row r="1715" spans="2:12">
      <c r="B1715" s="4">
        <v>16940</v>
      </c>
      <c r="C1715" s="5" t="e">
        <f t="shared" si="28"/>
        <v>#N/A</v>
      </c>
      <c r="D1715" s="9" t="e">
        <f>IF(D1714=0,#N/A,IF(VLOOKUP($B1715,加速計算!$D$11:$Z$5007,MATCH(D$19,加速計算!$E$34:$AM$34,0)+1,FALSE)&lt;0,0,IF($B1715&gt;D$12,0,IF(VLOOKUP($B1715,加速計算!$D$11:$Z$5007,MATCH(D$19,加速計算!$E$34:$AM$34,0)+1,FALSE)&gt;D$14,D$14,VLOOKUP($B1715,加速計算!$D$11:$Z$5007,MATCH(D$19,加速計算!$E$34:$AM$34,0)+1,FALSE)))))</f>
        <v>#N/A</v>
      </c>
      <c r="E1715" s="9" t="e">
        <f>IF(E1714=0,#N/A,IF(VLOOKUP($B1715,加速計算!$D$11:$Z$5007,MATCH(E$19,加速計算!$E$34:$AM$34,0)+1,FALSE)&lt;0,0,IF($B1715&gt;E$12,0,IF(VLOOKUP($B1715,加速計算!$D$11:$Z$5007,MATCH(E$19,加速計算!$E$34:$AM$34,0)+1,FALSE)&gt;E$14,E$14,VLOOKUP($B1715,加速計算!$D$11:$Z$5007,MATCH(E$19,加速計算!$E$34:$AM$34,0)+1,FALSE)))))</f>
        <v>#N/A</v>
      </c>
      <c r="F1715" s="9" t="e">
        <f>IF(F1714=0,#N/A,IF(VLOOKUP($B1715,加速計算!$D$11:$Z$5007,MATCH(F$19,加速計算!$E$34:$AM$34,0)+1,FALSE)&lt;0,0,IF($B1715&gt;F$12,0,IF(VLOOKUP($B1715,加速計算!$D$11:$Z$5007,MATCH(F$19,加速計算!$E$34:$AM$34,0)+1,FALSE)&gt;F$14,F$14,VLOOKUP($B1715,加速計算!$D$11:$Z$5007,MATCH(F$19,加速計算!$E$34:$AM$34,0)+1,FALSE)))))</f>
        <v>#N/A</v>
      </c>
      <c r="G1715" s="9" t="e">
        <f>IF(G1714=0,#N/A,IF(VLOOKUP($B1715,加速計算!$D$11:$Z$5007,MATCH(G$19,加速計算!$E$34:$AM$34,0)+1,FALSE)&lt;0,0,IF($B1715&gt;G$12,0,IF(VLOOKUP($B1715,加速計算!$D$11:$Z$5007,MATCH(G$19,加速計算!$E$34:$AM$34,0)+1,FALSE)&gt;G$14,G$14,VLOOKUP($B1715,加速計算!$D$11:$Z$5007,MATCH(G$19,加速計算!$E$34:$AM$34,0)+1,FALSE)))))</f>
        <v>#N/A</v>
      </c>
      <c r="H1715" s="9" t="e">
        <f>IF(H1714=0,#N/A,IF(VLOOKUP($B1715,加速計算!$D$11:$Z$5007,MATCH(H$19,加速計算!$E$34:$AM$34,0)+1,FALSE)&lt;0,0,IF($B1715&gt;H$12,0,IF(VLOOKUP($B1715,加速計算!$D$11:$Z$5007,MATCH(H$19,加速計算!$E$34:$AM$34,0)+1,FALSE)&gt;H$14,H$14,VLOOKUP($B1715,加速計算!$D$11:$Z$5007,MATCH(H$19,加速計算!$E$34:$AM$34,0)+1,FALSE)))))</f>
        <v>#N/A</v>
      </c>
      <c r="I1715" s="9" t="e">
        <f>IF(I1714=0,#N/A,IF(VLOOKUP($B1715,加速計算!$D$11:$Z$5007,MATCH(I$19,加速計算!$E$34:$AM$34,0)+1,FALSE)&lt;0,0,IF($B1715&gt;I$12,0,IF(VLOOKUP($B1715,加速計算!$D$11:$Z$5007,MATCH(I$19,加速計算!$E$34:$AM$34,0)+1,FALSE)&gt;I$14,I$14,VLOOKUP($B1715,加速計算!$D$11:$Z$5007,MATCH(I$19,加速計算!$E$34:$AM$34,0)+1,FALSE)))))</f>
        <v>#N/A</v>
      </c>
      <c r="J1715" s="9" t="e">
        <f>IF(J1714=0,#N/A,IF(VLOOKUP($B1715,加速計算!$D$11:$Z$5007,MATCH(J$19,加速計算!$E$34:$AM$34,0)+1,FALSE)&lt;0,0,IF($B1715&gt;J$12,0,IF(VLOOKUP($B1715,加速計算!$D$11:$Z$5007,MATCH(J$19,加速計算!$E$34:$AM$34,0)+1,FALSE)&gt;J$14,J$14,VLOOKUP($B1715,加速計算!$D$11:$Z$5007,MATCH(J$19,加速計算!$E$34:$AM$34,0)+1,FALSE)))))</f>
        <v>#N/A</v>
      </c>
      <c r="K1715" s="9" t="e">
        <f>IF(K1714=0,#N/A,IF(VLOOKUP($B1715,加速計算!$D$11:$Z$5007,MATCH(K$19,加速計算!$E$34:$AM$34,0)+1,FALSE)&lt;0,0,IF($B1715&gt;K$12,0,IF(VLOOKUP($B1715,加速計算!$D$11:$Z$5007,MATCH(K$19,加速計算!$E$34:$AM$34,0)+1,FALSE)&gt;K$14,K$14,VLOOKUP($B1715,加速計算!$D$11:$Z$5007,MATCH(K$19,加速計算!$E$34:$AM$34,0)+1,FALSE)))))</f>
        <v>#N/A</v>
      </c>
      <c r="L1715" s="20" t="e">
        <f>IF(L1714=0,#N/A,IF(VLOOKUP($B1715,加速計算!$D$11:$Z$5007,MATCH(L$19,加速計算!$E$34:$AM$34,0)+1,FALSE)&lt;0,0,IF($B1715&gt;L$12,0,IF(VLOOKUP($B1715,加速計算!$D$11:$Z$5007,MATCH(L$19,加速計算!$E$34:$AM$34,0)+1,FALSE)&gt;L$14,L$14,VLOOKUP($B1715,加速計算!$D$11:$Z$5007,MATCH(L$19,加速計算!$E$34:$AM$34,0)+1,FALSE)))))</f>
        <v>#N/A</v>
      </c>
    </row>
    <row r="1716" spans="2:12">
      <c r="B1716" s="4">
        <v>16950</v>
      </c>
      <c r="C1716" s="5" t="e">
        <f t="shared" si="28"/>
        <v>#N/A</v>
      </c>
      <c r="D1716" s="9" t="e">
        <f>IF(D1715=0,#N/A,IF(VLOOKUP($B1716,加速計算!$D$11:$Z$5007,MATCH(D$19,加速計算!$E$34:$AM$34,0)+1,FALSE)&lt;0,0,IF($B1716&gt;D$12,0,IF(VLOOKUP($B1716,加速計算!$D$11:$Z$5007,MATCH(D$19,加速計算!$E$34:$AM$34,0)+1,FALSE)&gt;D$14,D$14,VLOOKUP($B1716,加速計算!$D$11:$Z$5007,MATCH(D$19,加速計算!$E$34:$AM$34,0)+1,FALSE)))))</f>
        <v>#N/A</v>
      </c>
      <c r="E1716" s="9" t="e">
        <f>IF(E1715=0,#N/A,IF(VLOOKUP($B1716,加速計算!$D$11:$Z$5007,MATCH(E$19,加速計算!$E$34:$AM$34,0)+1,FALSE)&lt;0,0,IF($B1716&gt;E$12,0,IF(VLOOKUP($B1716,加速計算!$D$11:$Z$5007,MATCH(E$19,加速計算!$E$34:$AM$34,0)+1,FALSE)&gt;E$14,E$14,VLOOKUP($B1716,加速計算!$D$11:$Z$5007,MATCH(E$19,加速計算!$E$34:$AM$34,0)+1,FALSE)))))</f>
        <v>#N/A</v>
      </c>
      <c r="F1716" s="9" t="e">
        <f>IF(F1715=0,#N/A,IF(VLOOKUP($B1716,加速計算!$D$11:$Z$5007,MATCH(F$19,加速計算!$E$34:$AM$34,0)+1,FALSE)&lt;0,0,IF($B1716&gt;F$12,0,IF(VLOOKUP($B1716,加速計算!$D$11:$Z$5007,MATCH(F$19,加速計算!$E$34:$AM$34,0)+1,FALSE)&gt;F$14,F$14,VLOOKUP($B1716,加速計算!$D$11:$Z$5007,MATCH(F$19,加速計算!$E$34:$AM$34,0)+1,FALSE)))))</f>
        <v>#N/A</v>
      </c>
      <c r="G1716" s="9" t="e">
        <f>IF(G1715=0,#N/A,IF(VLOOKUP($B1716,加速計算!$D$11:$Z$5007,MATCH(G$19,加速計算!$E$34:$AM$34,0)+1,FALSE)&lt;0,0,IF($B1716&gt;G$12,0,IF(VLOOKUP($B1716,加速計算!$D$11:$Z$5007,MATCH(G$19,加速計算!$E$34:$AM$34,0)+1,FALSE)&gt;G$14,G$14,VLOOKUP($B1716,加速計算!$D$11:$Z$5007,MATCH(G$19,加速計算!$E$34:$AM$34,0)+1,FALSE)))))</f>
        <v>#N/A</v>
      </c>
      <c r="H1716" s="9" t="e">
        <f>IF(H1715=0,#N/A,IF(VLOOKUP($B1716,加速計算!$D$11:$Z$5007,MATCH(H$19,加速計算!$E$34:$AM$34,0)+1,FALSE)&lt;0,0,IF($B1716&gt;H$12,0,IF(VLOOKUP($B1716,加速計算!$D$11:$Z$5007,MATCH(H$19,加速計算!$E$34:$AM$34,0)+1,FALSE)&gt;H$14,H$14,VLOOKUP($B1716,加速計算!$D$11:$Z$5007,MATCH(H$19,加速計算!$E$34:$AM$34,0)+1,FALSE)))))</f>
        <v>#N/A</v>
      </c>
      <c r="I1716" s="9" t="e">
        <f>IF(I1715=0,#N/A,IF(VLOOKUP($B1716,加速計算!$D$11:$Z$5007,MATCH(I$19,加速計算!$E$34:$AM$34,0)+1,FALSE)&lt;0,0,IF($B1716&gt;I$12,0,IF(VLOOKUP($B1716,加速計算!$D$11:$Z$5007,MATCH(I$19,加速計算!$E$34:$AM$34,0)+1,FALSE)&gt;I$14,I$14,VLOOKUP($B1716,加速計算!$D$11:$Z$5007,MATCH(I$19,加速計算!$E$34:$AM$34,0)+1,FALSE)))))</f>
        <v>#N/A</v>
      </c>
      <c r="J1716" s="9" t="e">
        <f>IF(J1715=0,#N/A,IF(VLOOKUP($B1716,加速計算!$D$11:$Z$5007,MATCH(J$19,加速計算!$E$34:$AM$34,0)+1,FALSE)&lt;0,0,IF($B1716&gt;J$12,0,IF(VLOOKUP($B1716,加速計算!$D$11:$Z$5007,MATCH(J$19,加速計算!$E$34:$AM$34,0)+1,FALSE)&gt;J$14,J$14,VLOOKUP($B1716,加速計算!$D$11:$Z$5007,MATCH(J$19,加速計算!$E$34:$AM$34,0)+1,FALSE)))))</f>
        <v>#N/A</v>
      </c>
      <c r="K1716" s="9" t="e">
        <f>IF(K1715=0,#N/A,IF(VLOOKUP($B1716,加速計算!$D$11:$Z$5007,MATCH(K$19,加速計算!$E$34:$AM$34,0)+1,FALSE)&lt;0,0,IF($B1716&gt;K$12,0,IF(VLOOKUP($B1716,加速計算!$D$11:$Z$5007,MATCH(K$19,加速計算!$E$34:$AM$34,0)+1,FALSE)&gt;K$14,K$14,VLOOKUP($B1716,加速計算!$D$11:$Z$5007,MATCH(K$19,加速計算!$E$34:$AM$34,0)+1,FALSE)))))</f>
        <v>#N/A</v>
      </c>
      <c r="L1716" s="20" t="e">
        <f>IF(L1715=0,#N/A,IF(VLOOKUP($B1716,加速計算!$D$11:$Z$5007,MATCH(L$19,加速計算!$E$34:$AM$34,0)+1,FALSE)&lt;0,0,IF($B1716&gt;L$12,0,IF(VLOOKUP($B1716,加速計算!$D$11:$Z$5007,MATCH(L$19,加速計算!$E$34:$AM$34,0)+1,FALSE)&gt;L$14,L$14,VLOOKUP($B1716,加速計算!$D$11:$Z$5007,MATCH(L$19,加速計算!$E$34:$AM$34,0)+1,FALSE)))))</f>
        <v>#N/A</v>
      </c>
    </row>
    <row r="1717" spans="2:12">
      <c r="B1717" s="4">
        <v>16960</v>
      </c>
      <c r="C1717" s="5" t="e">
        <f t="shared" si="28"/>
        <v>#N/A</v>
      </c>
      <c r="D1717" s="9" t="e">
        <f>IF(D1716=0,#N/A,IF(VLOOKUP($B1717,加速計算!$D$11:$Z$5007,MATCH(D$19,加速計算!$E$34:$AM$34,0)+1,FALSE)&lt;0,0,IF($B1717&gt;D$12,0,IF(VLOOKUP($B1717,加速計算!$D$11:$Z$5007,MATCH(D$19,加速計算!$E$34:$AM$34,0)+1,FALSE)&gt;D$14,D$14,VLOOKUP($B1717,加速計算!$D$11:$Z$5007,MATCH(D$19,加速計算!$E$34:$AM$34,0)+1,FALSE)))))</f>
        <v>#N/A</v>
      </c>
      <c r="E1717" s="9" t="e">
        <f>IF(E1716=0,#N/A,IF(VLOOKUP($B1717,加速計算!$D$11:$Z$5007,MATCH(E$19,加速計算!$E$34:$AM$34,0)+1,FALSE)&lt;0,0,IF($B1717&gt;E$12,0,IF(VLOOKUP($B1717,加速計算!$D$11:$Z$5007,MATCH(E$19,加速計算!$E$34:$AM$34,0)+1,FALSE)&gt;E$14,E$14,VLOOKUP($B1717,加速計算!$D$11:$Z$5007,MATCH(E$19,加速計算!$E$34:$AM$34,0)+1,FALSE)))))</f>
        <v>#N/A</v>
      </c>
      <c r="F1717" s="9" t="e">
        <f>IF(F1716=0,#N/A,IF(VLOOKUP($B1717,加速計算!$D$11:$Z$5007,MATCH(F$19,加速計算!$E$34:$AM$34,0)+1,FALSE)&lt;0,0,IF($B1717&gt;F$12,0,IF(VLOOKUP($B1717,加速計算!$D$11:$Z$5007,MATCH(F$19,加速計算!$E$34:$AM$34,0)+1,FALSE)&gt;F$14,F$14,VLOOKUP($B1717,加速計算!$D$11:$Z$5007,MATCH(F$19,加速計算!$E$34:$AM$34,0)+1,FALSE)))))</f>
        <v>#N/A</v>
      </c>
      <c r="G1717" s="9" t="e">
        <f>IF(G1716=0,#N/A,IF(VLOOKUP($B1717,加速計算!$D$11:$Z$5007,MATCH(G$19,加速計算!$E$34:$AM$34,0)+1,FALSE)&lt;0,0,IF($B1717&gt;G$12,0,IF(VLOOKUP($B1717,加速計算!$D$11:$Z$5007,MATCH(G$19,加速計算!$E$34:$AM$34,0)+1,FALSE)&gt;G$14,G$14,VLOOKUP($B1717,加速計算!$D$11:$Z$5007,MATCH(G$19,加速計算!$E$34:$AM$34,0)+1,FALSE)))))</f>
        <v>#N/A</v>
      </c>
      <c r="H1717" s="9" t="e">
        <f>IF(H1716=0,#N/A,IF(VLOOKUP($B1717,加速計算!$D$11:$Z$5007,MATCH(H$19,加速計算!$E$34:$AM$34,0)+1,FALSE)&lt;0,0,IF($B1717&gt;H$12,0,IF(VLOOKUP($B1717,加速計算!$D$11:$Z$5007,MATCH(H$19,加速計算!$E$34:$AM$34,0)+1,FALSE)&gt;H$14,H$14,VLOOKUP($B1717,加速計算!$D$11:$Z$5007,MATCH(H$19,加速計算!$E$34:$AM$34,0)+1,FALSE)))))</f>
        <v>#N/A</v>
      </c>
      <c r="I1717" s="9" t="e">
        <f>IF(I1716=0,#N/A,IF(VLOOKUP($B1717,加速計算!$D$11:$Z$5007,MATCH(I$19,加速計算!$E$34:$AM$34,0)+1,FALSE)&lt;0,0,IF($B1717&gt;I$12,0,IF(VLOOKUP($B1717,加速計算!$D$11:$Z$5007,MATCH(I$19,加速計算!$E$34:$AM$34,0)+1,FALSE)&gt;I$14,I$14,VLOOKUP($B1717,加速計算!$D$11:$Z$5007,MATCH(I$19,加速計算!$E$34:$AM$34,0)+1,FALSE)))))</f>
        <v>#N/A</v>
      </c>
      <c r="J1717" s="9" t="e">
        <f>IF(J1716=0,#N/A,IF(VLOOKUP($B1717,加速計算!$D$11:$Z$5007,MATCH(J$19,加速計算!$E$34:$AM$34,0)+1,FALSE)&lt;0,0,IF($B1717&gt;J$12,0,IF(VLOOKUP($B1717,加速計算!$D$11:$Z$5007,MATCH(J$19,加速計算!$E$34:$AM$34,0)+1,FALSE)&gt;J$14,J$14,VLOOKUP($B1717,加速計算!$D$11:$Z$5007,MATCH(J$19,加速計算!$E$34:$AM$34,0)+1,FALSE)))))</f>
        <v>#N/A</v>
      </c>
      <c r="K1717" s="9" t="e">
        <f>IF(K1716=0,#N/A,IF(VLOOKUP($B1717,加速計算!$D$11:$Z$5007,MATCH(K$19,加速計算!$E$34:$AM$34,0)+1,FALSE)&lt;0,0,IF($B1717&gt;K$12,0,IF(VLOOKUP($B1717,加速計算!$D$11:$Z$5007,MATCH(K$19,加速計算!$E$34:$AM$34,0)+1,FALSE)&gt;K$14,K$14,VLOOKUP($B1717,加速計算!$D$11:$Z$5007,MATCH(K$19,加速計算!$E$34:$AM$34,0)+1,FALSE)))))</f>
        <v>#N/A</v>
      </c>
      <c r="L1717" s="20" t="e">
        <f>IF(L1716=0,#N/A,IF(VLOOKUP($B1717,加速計算!$D$11:$Z$5007,MATCH(L$19,加速計算!$E$34:$AM$34,0)+1,FALSE)&lt;0,0,IF($B1717&gt;L$12,0,IF(VLOOKUP($B1717,加速計算!$D$11:$Z$5007,MATCH(L$19,加速計算!$E$34:$AM$34,0)+1,FALSE)&gt;L$14,L$14,VLOOKUP($B1717,加速計算!$D$11:$Z$5007,MATCH(L$19,加速計算!$E$34:$AM$34,0)+1,FALSE)))))</f>
        <v>#N/A</v>
      </c>
    </row>
    <row r="1718" spans="2:12">
      <c r="B1718" s="4">
        <v>16970</v>
      </c>
      <c r="C1718" s="5" t="e">
        <f t="shared" si="28"/>
        <v>#N/A</v>
      </c>
      <c r="D1718" s="9" t="e">
        <f>IF(D1717=0,#N/A,IF(VLOOKUP($B1718,加速計算!$D$11:$Z$5007,MATCH(D$19,加速計算!$E$34:$AM$34,0)+1,FALSE)&lt;0,0,IF($B1718&gt;D$12,0,IF(VLOOKUP($B1718,加速計算!$D$11:$Z$5007,MATCH(D$19,加速計算!$E$34:$AM$34,0)+1,FALSE)&gt;D$14,D$14,VLOOKUP($B1718,加速計算!$D$11:$Z$5007,MATCH(D$19,加速計算!$E$34:$AM$34,0)+1,FALSE)))))</f>
        <v>#N/A</v>
      </c>
      <c r="E1718" s="9" t="e">
        <f>IF(E1717=0,#N/A,IF(VLOOKUP($B1718,加速計算!$D$11:$Z$5007,MATCH(E$19,加速計算!$E$34:$AM$34,0)+1,FALSE)&lt;0,0,IF($B1718&gt;E$12,0,IF(VLOOKUP($B1718,加速計算!$D$11:$Z$5007,MATCH(E$19,加速計算!$E$34:$AM$34,0)+1,FALSE)&gt;E$14,E$14,VLOOKUP($B1718,加速計算!$D$11:$Z$5007,MATCH(E$19,加速計算!$E$34:$AM$34,0)+1,FALSE)))))</f>
        <v>#N/A</v>
      </c>
      <c r="F1718" s="9" t="e">
        <f>IF(F1717=0,#N/A,IF(VLOOKUP($B1718,加速計算!$D$11:$Z$5007,MATCH(F$19,加速計算!$E$34:$AM$34,0)+1,FALSE)&lt;0,0,IF($B1718&gt;F$12,0,IF(VLOOKUP($B1718,加速計算!$D$11:$Z$5007,MATCH(F$19,加速計算!$E$34:$AM$34,0)+1,FALSE)&gt;F$14,F$14,VLOOKUP($B1718,加速計算!$D$11:$Z$5007,MATCH(F$19,加速計算!$E$34:$AM$34,0)+1,FALSE)))))</f>
        <v>#N/A</v>
      </c>
      <c r="G1718" s="9" t="e">
        <f>IF(G1717=0,#N/A,IF(VLOOKUP($B1718,加速計算!$D$11:$Z$5007,MATCH(G$19,加速計算!$E$34:$AM$34,0)+1,FALSE)&lt;0,0,IF($B1718&gt;G$12,0,IF(VLOOKUP($B1718,加速計算!$D$11:$Z$5007,MATCH(G$19,加速計算!$E$34:$AM$34,0)+1,FALSE)&gt;G$14,G$14,VLOOKUP($B1718,加速計算!$D$11:$Z$5007,MATCH(G$19,加速計算!$E$34:$AM$34,0)+1,FALSE)))))</f>
        <v>#N/A</v>
      </c>
      <c r="H1718" s="9" t="e">
        <f>IF(H1717=0,#N/A,IF(VLOOKUP($B1718,加速計算!$D$11:$Z$5007,MATCH(H$19,加速計算!$E$34:$AM$34,0)+1,FALSE)&lt;0,0,IF($B1718&gt;H$12,0,IF(VLOOKUP($B1718,加速計算!$D$11:$Z$5007,MATCH(H$19,加速計算!$E$34:$AM$34,0)+1,FALSE)&gt;H$14,H$14,VLOOKUP($B1718,加速計算!$D$11:$Z$5007,MATCH(H$19,加速計算!$E$34:$AM$34,0)+1,FALSE)))))</f>
        <v>#N/A</v>
      </c>
      <c r="I1718" s="9" t="e">
        <f>IF(I1717=0,#N/A,IF(VLOOKUP($B1718,加速計算!$D$11:$Z$5007,MATCH(I$19,加速計算!$E$34:$AM$34,0)+1,FALSE)&lt;0,0,IF($B1718&gt;I$12,0,IF(VLOOKUP($B1718,加速計算!$D$11:$Z$5007,MATCH(I$19,加速計算!$E$34:$AM$34,0)+1,FALSE)&gt;I$14,I$14,VLOOKUP($B1718,加速計算!$D$11:$Z$5007,MATCH(I$19,加速計算!$E$34:$AM$34,0)+1,FALSE)))))</f>
        <v>#N/A</v>
      </c>
      <c r="J1718" s="9" t="e">
        <f>IF(J1717=0,#N/A,IF(VLOOKUP($B1718,加速計算!$D$11:$Z$5007,MATCH(J$19,加速計算!$E$34:$AM$34,0)+1,FALSE)&lt;0,0,IF($B1718&gt;J$12,0,IF(VLOOKUP($B1718,加速計算!$D$11:$Z$5007,MATCH(J$19,加速計算!$E$34:$AM$34,0)+1,FALSE)&gt;J$14,J$14,VLOOKUP($B1718,加速計算!$D$11:$Z$5007,MATCH(J$19,加速計算!$E$34:$AM$34,0)+1,FALSE)))))</f>
        <v>#N/A</v>
      </c>
      <c r="K1718" s="9" t="e">
        <f>IF(K1717=0,#N/A,IF(VLOOKUP($B1718,加速計算!$D$11:$Z$5007,MATCH(K$19,加速計算!$E$34:$AM$34,0)+1,FALSE)&lt;0,0,IF($B1718&gt;K$12,0,IF(VLOOKUP($B1718,加速計算!$D$11:$Z$5007,MATCH(K$19,加速計算!$E$34:$AM$34,0)+1,FALSE)&gt;K$14,K$14,VLOOKUP($B1718,加速計算!$D$11:$Z$5007,MATCH(K$19,加速計算!$E$34:$AM$34,0)+1,FALSE)))))</f>
        <v>#N/A</v>
      </c>
      <c r="L1718" s="20" t="e">
        <f>IF(L1717=0,#N/A,IF(VLOOKUP($B1718,加速計算!$D$11:$Z$5007,MATCH(L$19,加速計算!$E$34:$AM$34,0)+1,FALSE)&lt;0,0,IF($B1718&gt;L$12,0,IF(VLOOKUP($B1718,加速計算!$D$11:$Z$5007,MATCH(L$19,加速計算!$E$34:$AM$34,0)+1,FALSE)&gt;L$14,L$14,VLOOKUP($B1718,加速計算!$D$11:$Z$5007,MATCH(L$19,加速計算!$E$34:$AM$34,0)+1,FALSE)))))</f>
        <v>#N/A</v>
      </c>
    </row>
    <row r="1719" spans="2:12">
      <c r="B1719" s="4">
        <v>16980</v>
      </c>
      <c r="C1719" s="5" t="e">
        <f t="shared" si="28"/>
        <v>#N/A</v>
      </c>
      <c r="D1719" s="9" t="e">
        <f>IF(D1718=0,#N/A,IF(VLOOKUP($B1719,加速計算!$D$11:$Z$5007,MATCH(D$19,加速計算!$E$34:$AM$34,0)+1,FALSE)&lt;0,0,IF($B1719&gt;D$12,0,IF(VLOOKUP($B1719,加速計算!$D$11:$Z$5007,MATCH(D$19,加速計算!$E$34:$AM$34,0)+1,FALSE)&gt;D$14,D$14,VLOOKUP($B1719,加速計算!$D$11:$Z$5007,MATCH(D$19,加速計算!$E$34:$AM$34,0)+1,FALSE)))))</f>
        <v>#N/A</v>
      </c>
      <c r="E1719" s="9" t="e">
        <f>IF(E1718=0,#N/A,IF(VLOOKUP($B1719,加速計算!$D$11:$Z$5007,MATCH(E$19,加速計算!$E$34:$AM$34,0)+1,FALSE)&lt;0,0,IF($B1719&gt;E$12,0,IF(VLOOKUP($B1719,加速計算!$D$11:$Z$5007,MATCH(E$19,加速計算!$E$34:$AM$34,0)+1,FALSE)&gt;E$14,E$14,VLOOKUP($B1719,加速計算!$D$11:$Z$5007,MATCH(E$19,加速計算!$E$34:$AM$34,0)+1,FALSE)))))</f>
        <v>#N/A</v>
      </c>
      <c r="F1719" s="9" t="e">
        <f>IF(F1718=0,#N/A,IF(VLOOKUP($B1719,加速計算!$D$11:$Z$5007,MATCH(F$19,加速計算!$E$34:$AM$34,0)+1,FALSE)&lt;0,0,IF($B1719&gt;F$12,0,IF(VLOOKUP($B1719,加速計算!$D$11:$Z$5007,MATCH(F$19,加速計算!$E$34:$AM$34,0)+1,FALSE)&gt;F$14,F$14,VLOOKUP($B1719,加速計算!$D$11:$Z$5007,MATCH(F$19,加速計算!$E$34:$AM$34,0)+1,FALSE)))))</f>
        <v>#N/A</v>
      </c>
      <c r="G1719" s="9" t="e">
        <f>IF(G1718=0,#N/A,IF(VLOOKUP($B1719,加速計算!$D$11:$Z$5007,MATCH(G$19,加速計算!$E$34:$AM$34,0)+1,FALSE)&lt;0,0,IF($B1719&gt;G$12,0,IF(VLOOKUP($B1719,加速計算!$D$11:$Z$5007,MATCH(G$19,加速計算!$E$34:$AM$34,0)+1,FALSE)&gt;G$14,G$14,VLOOKUP($B1719,加速計算!$D$11:$Z$5007,MATCH(G$19,加速計算!$E$34:$AM$34,0)+1,FALSE)))))</f>
        <v>#N/A</v>
      </c>
      <c r="H1719" s="9" t="e">
        <f>IF(H1718=0,#N/A,IF(VLOOKUP($B1719,加速計算!$D$11:$Z$5007,MATCH(H$19,加速計算!$E$34:$AM$34,0)+1,FALSE)&lt;0,0,IF($B1719&gt;H$12,0,IF(VLOOKUP($B1719,加速計算!$D$11:$Z$5007,MATCH(H$19,加速計算!$E$34:$AM$34,0)+1,FALSE)&gt;H$14,H$14,VLOOKUP($B1719,加速計算!$D$11:$Z$5007,MATCH(H$19,加速計算!$E$34:$AM$34,0)+1,FALSE)))))</f>
        <v>#N/A</v>
      </c>
      <c r="I1719" s="9" t="e">
        <f>IF(I1718=0,#N/A,IF(VLOOKUP($B1719,加速計算!$D$11:$Z$5007,MATCH(I$19,加速計算!$E$34:$AM$34,0)+1,FALSE)&lt;0,0,IF($B1719&gt;I$12,0,IF(VLOOKUP($B1719,加速計算!$D$11:$Z$5007,MATCH(I$19,加速計算!$E$34:$AM$34,0)+1,FALSE)&gt;I$14,I$14,VLOOKUP($B1719,加速計算!$D$11:$Z$5007,MATCH(I$19,加速計算!$E$34:$AM$34,0)+1,FALSE)))))</f>
        <v>#N/A</v>
      </c>
      <c r="J1719" s="9" t="e">
        <f>IF(J1718=0,#N/A,IF(VLOOKUP($B1719,加速計算!$D$11:$Z$5007,MATCH(J$19,加速計算!$E$34:$AM$34,0)+1,FALSE)&lt;0,0,IF($B1719&gt;J$12,0,IF(VLOOKUP($B1719,加速計算!$D$11:$Z$5007,MATCH(J$19,加速計算!$E$34:$AM$34,0)+1,FALSE)&gt;J$14,J$14,VLOOKUP($B1719,加速計算!$D$11:$Z$5007,MATCH(J$19,加速計算!$E$34:$AM$34,0)+1,FALSE)))))</f>
        <v>#N/A</v>
      </c>
      <c r="K1719" s="9" t="e">
        <f>IF(K1718=0,#N/A,IF(VLOOKUP($B1719,加速計算!$D$11:$Z$5007,MATCH(K$19,加速計算!$E$34:$AM$34,0)+1,FALSE)&lt;0,0,IF($B1719&gt;K$12,0,IF(VLOOKUP($B1719,加速計算!$D$11:$Z$5007,MATCH(K$19,加速計算!$E$34:$AM$34,0)+1,FALSE)&gt;K$14,K$14,VLOOKUP($B1719,加速計算!$D$11:$Z$5007,MATCH(K$19,加速計算!$E$34:$AM$34,0)+1,FALSE)))))</f>
        <v>#N/A</v>
      </c>
      <c r="L1719" s="20" t="e">
        <f>IF(L1718=0,#N/A,IF(VLOOKUP($B1719,加速計算!$D$11:$Z$5007,MATCH(L$19,加速計算!$E$34:$AM$34,0)+1,FALSE)&lt;0,0,IF($B1719&gt;L$12,0,IF(VLOOKUP($B1719,加速計算!$D$11:$Z$5007,MATCH(L$19,加速計算!$E$34:$AM$34,0)+1,FALSE)&gt;L$14,L$14,VLOOKUP($B1719,加速計算!$D$11:$Z$5007,MATCH(L$19,加速計算!$E$34:$AM$34,0)+1,FALSE)))))</f>
        <v>#N/A</v>
      </c>
    </row>
    <row r="1720" spans="2:12">
      <c r="B1720" s="4">
        <v>16990</v>
      </c>
      <c r="C1720" s="5" t="e">
        <f t="shared" si="28"/>
        <v>#N/A</v>
      </c>
      <c r="D1720" s="9" t="e">
        <f>IF(D1719=0,#N/A,IF(VLOOKUP($B1720,加速計算!$D$11:$Z$5007,MATCH(D$19,加速計算!$E$34:$AM$34,0)+1,FALSE)&lt;0,0,IF($B1720&gt;D$12,0,IF(VLOOKUP($B1720,加速計算!$D$11:$Z$5007,MATCH(D$19,加速計算!$E$34:$AM$34,0)+1,FALSE)&gt;D$14,D$14,VLOOKUP($B1720,加速計算!$D$11:$Z$5007,MATCH(D$19,加速計算!$E$34:$AM$34,0)+1,FALSE)))))</f>
        <v>#N/A</v>
      </c>
      <c r="E1720" s="9" t="e">
        <f>IF(E1719=0,#N/A,IF(VLOOKUP($B1720,加速計算!$D$11:$Z$5007,MATCH(E$19,加速計算!$E$34:$AM$34,0)+1,FALSE)&lt;0,0,IF($B1720&gt;E$12,0,IF(VLOOKUP($B1720,加速計算!$D$11:$Z$5007,MATCH(E$19,加速計算!$E$34:$AM$34,0)+1,FALSE)&gt;E$14,E$14,VLOOKUP($B1720,加速計算!$D$11:$Z$5007,MATCH(E$19,加速計算!$E$34:$AM$34,0)+1,FALSE)))))</f>
        <v>#N/A</v>
      </c>
      <c r="F1720" s="9" t="e">
        <f>IF(F1719=0,#N/A,IF(VLOOKUP($B1720,加速計算!$D$11:$Z$5007,MATCH(F$19,加速計算!$E$34:$AM$34,0)+1,FALSE)&lt;0,0,IF($B1720&gt;F$12,0,IF(VLOOKUP($B1720,加速計算!$D$11:$Z$5007,MATCH(F$19,加速計算!$E$34:$AM$34,0)+1,FALSE)&gt;F$14,F$14,VLOOKUP($B1720,加速計算!$D$11:$Z$5007,MATCH(F$19,加速計算!$E$34:$AM$34,0)+1,FALSE)))))</f>
        <v>#N/A</v>
      </c>
      <c r="G1720" s="9" t="e">
        <f>IF(G1719=0,#N/A,IF(VLOOKUP($B1720,加速計算!$D$11:$Z$5007,MATCH(G$19,加速計算!$E$34:$AM$34,0)+1,FALSE)&lt;0,0,IF($B1720&gt;G$12,0,IF(VLOOKUP($B1720,加速計算!$D$11:$Z$5007,MATCH(G$19,加速計算!$E$34:$AM$34,0)+1,FALSE)&gt;G$14,G$14,VLOOKUP($B1720,加速計算!$D$11:$Z$5007,MATCH(G$19,加速計算!$E$34:$AM$34,0)+1,FALSE)))))</f>
        <v>#N/A</v>
      </c>
      <c r="H1720" s="9" t="e">
        <f>IF(H1719=0,#N/A,IF(VLOOKUP($B1720,加速計算!$D$11:$Z$5007,MATCH(H$19,加速計算!$E$34:$AM$34,0)+1,FALSE)&lt;0,0,IF($B1720&gt;H$12,0,IF(VLOOKUP($B1720,加速計算!$D$11:$Z$5007,MATCH(H$19,加速計算!$E$34:$AM$34,0)+1,FALSE)&gt;H$14,H$14,VLOOKUP($B1720,加速計算!$D$11:$Z$5007,MATCH(H$19,加速計算!$E$34:$AM$34,0)+1,FALSE)))))</f>
        <v>#N/A</v>
      </c>
      <c r="I1720" s="9" t="e">
        <f>IF(I1719=0,#N/A,IF(VLOOKUP($B1720,加速計算!$D$11:$Z$5007,MATCH(I$19,加速計算!$E$34:$AM$34,0)+1,FALSE)&lt;0,0,IF($B1720&gt;I$12,0,IF(VLOOKUP($B1720,加速計算!$D$11:$Z$5007,MATCH(I$19,加速計算!$E$34:$AM$34,0)+1,FALSE)&gt;I$14,I$14,VLOOKUP($B1720,加速計算!$D$11:$Z$5007,MATCH(I$19,加速計算!$E$34:$AM$34,0)+1,FALSE)))))</f>
        <v>#N/A</v>
      </c>
      <c r="J1720" s="9" t="e">
        <f>IF(J1719=0,#N/A,IF(VLOOKUP($B1720,加速計算!$D$11:$Z$5007,MATCH(J$19,加速計算!$E$34:$AM$34,0)+1,FALSE)&lt;0,0,IF($B1720&gt;J$12,0,IF(VLOOKUP($B1720,加速計算!$D$11:$Z$5007,MATCH(J$19,加速計算!$E$34:$AM$34,0)+1,FALSE)&gt;J$14,J$14,VLOOKUP($B1720,加速計算!$D$11:$Z$5007,MATCH(J$19,加速計算!$E$34:$AM$34,0)+1,FALSE)))))</f>
        <v>#N/A</v>
      </c>
      <c r="K1720" s="9" t="e">
        <f>IF(K1719=0,#N/A,IF(VLOOKUP($B1720,加速計算!$D$11:$Z$5007,MATCH(K$19,加速計算!$E$34:$AM$34,0)+1,FALSE)&lt;0,0,IF($B1720&gt;K$12,0,IF(VLOOKUP($B1720,加速計算!$D$11:$Z$5007,MATCH(K$19,加速計算!$E$34:$AM$34,0)+1,FALSE)&gt;K$14,K$14,VLOOKUP($B1720,加速計算!$D$11:$Z$5007,MATCH(K$19,加速計算!$E$34:$AM$34,0)+1,FALSE)))))</f>
        <v>#N/A</v>
      </c>
      <c r="L1720" s="20" t="e">
        <f>IF(L1719=0,#N/A,IF(VLOOKUP($B1720,加速計算!$D$11:$Z$5007,MATCH(L$19,加速計算!$E$34:$AM$34,0)+1,FALSE)&lt;0,0,IF($B1720&gt;L$12,0,IF(VLOOKUP($B1720,加速計算!$D$11:$Z$5007,MATCH(L$19,加速計算!$E$34:$AM$34,0)+1,FALSE)&gt;L$14,L$14,VLOOKUP($B1720,加速計算!$D$11:$Z$5007,MATCH(L$19,加速計算!$E$34:$AM$34,0)+1,FALSE)))))</f>
        <v>#N/A</v>
      </c>
    </row>
    <row r="1721" spans="2:12">
      <c r="B1721" s="4">
        <v>17000</v>
      </c>
      <c r="C1721" s="5" t="e">
        <f t="shared" si="28"/>
        <v>#N/A</v>
      </c>
      <c r="D1721" s="9" t="e">
        <f>IF(D1720=0,#N/A,IF(VLOOKUP($B1721,加速計算!$D$11:$Z$5007,MATCH(D$19,加速計算!$E$34:$AM$34,0)+1,FALSE)&lt;0,0,IF($B1721&gt;D$12,0,IF(VLOOKUP($B1721,加速計算!$D$11:$Z$5007,MATCH(D$19,加速計算!$E$34:$AM$34,0)+1,FALSE)&gt;D$14,D$14,VLOOKUP($B1721,加速計算!$D$11:$Z$5007,MATCH(D$19,加速計算!$E$34:$AM$34,0)+1,FALSE)))))</f>
        <v>#N/A</v>
      </c>
      <c r="E1721" s="9" t="e">
        <f>IF(E1720=0,#N/A,IF(VLOOKUP($B1721,加速計算!$D$11:$Z$5007,MATCH(E$19,加速計算!$E$34:$AM$34,0)+1,FALSE)&lt;0,0,IF($B1721&gt;E$12,0,IF(VLOOKUP($B1721,加速計算!$D$11:$Z$5007,MATCH(E$19,加速計算!$E$34:$AM$34,0)+1,FALSE)&gt;E$14,E$14,VLOOKUP($B1721,加速計算!$D$11:$Z$5007,MATCH(E$19,加速計算!$E$34:$AM$34,0)+1,FALSE)))))</f>
        <v>#N/A</v>
      </c>
      <c r="F1721" s="9" t="e">
        <f>IF(F1720=0,#N/A,IF(VLOOKUP($B1721,加速計算!$D$11:$Z$5007,MATCH(F$19,加速計算!$E$34:$AM$34,0)+1,FALSE)&lt;0,0,IF($B1721&gt;F$12,0,IF(VLOOKUP($B1721,加速計算!$D$11:$Z$5007,MATCH(F$19,加速計算!$E$34:$AM$34,0)+1,FALSE)&gt;F$14,F$14,VLOOKUP($B1721,加速計算!$D$11:$Z$5007,MATCH(F$19,加速計算!$E$34:$AM$34,0)+1,FALSE)))))</f>
        <v>#N/A</v>
      </c>
      <c r="G1721" s="9" t="e">
        <f>IF(G1720=0,#N/A,IF(VLOOKUP($B1721,加速計算!$D$11:$Z$5007,MATCH(G$19,加速計算!$E$34:$AM$34,0)+1,FALSE)&lt;0,0,IF($B1721&gt;G$12,0,IF(VLOOKUP($B1721,加速計算!$D$11:$Z$5007,MATCH(G$19,加速計算!$E$34:$AM$34,0)+1,FALSE)&gt;G$14,G$14,VLOOKUP($B1721,加速計算!$D$11:$Z$5007,MATCH(G$19,加速計算!$E$34:$AM$34,0)+1,FALSE)))))</f>
        <v>#N/A</v>
      </c>
      <c r="H1721" s="9" t="e">
        <f>IF(H1720=0,#N/A,IF(VLOOKUP($B1721,加速計算!$D$11:$Z$5007,MATCH(H$19,加速計算!$E$34:$AM$34,0)+1,FALSE)&lt;0,0,IF($B1721&gt;H$12,0,IF(VLOOKUP($B1721,加速計算!$D$11:$Z$5007,MATCH(H$19,加速計算!$E$34:$AM$34,0)+1,FALSE)&gt;H$14,H$14,VLOOKUP($B1721,加速計算!$D$11:$Z$5007,MATCH(H$19,加速計算!$E$34:$AM$34,0)+1,FALSE)))))</f>
        <v>#N/A</v>
      </c>
      <c r="I1721" s="9" t="e">
        <f>IF(I1720=0,#N/A,IF(VLOOKUP($B1721,加速計算!$D$11:$Z$5007,MATCH(I$19,加速計算!$E$34:$AM$34,0)+1,FALSE)&lt;0,0,IF($B1721&gt;I$12,0,IF(VLOOKUP($B1721,加速計算!$D$11:$Z$5007,MATCH(I$19,加速計算!$E$34:$AM$34,0)+1,FALSE)&gt;I$14,I$14,VLOOKUP($B1721,加速計算!$D$11:$Z$5007,MATCH(I$19,加速計算!$E$34:$AM$34,0)+1,FALSE)))))</f>
        <v>#N/A</v>
      </c>
      <c r="J1721" s="9" t="e">
        <f>IF(J1720=0,#N/A,IF(VLOOKUP($B1721,加速計算!$D$11:$Z$5007,MATCH(J$19,加速計算!$E$34:$AM$34,0)+1,FALSE)&lt;0,0,IF($B1721&gt;J$12,0,IF(VLOOKUP($B1721,加速計算!$D$11:$Z$5007,MATCH(J$19,加速計算!$E$34:$AM$34,0)+1,FALSE)&gt;J$14,J$14,VLOOKUP($B1721,加速計算!$D$11:$Z$5007,MATCH(J$19,加速計算!$E$34:$AM$34,0)+1,FALSE)))))</f>
        <v>#N/A</v>
      </c>
      <c r="K1721" s="9" t="e">
        <f>IF(K1720=0,#N/A,IF(VLOOKUP($B1721,加速計算!$D$11:$Z$5007,MATCH(K$19,加速計算!$E$34:$AM$34,0)+1,FALSE)&lt;0,0,IF($B1721&gt;K$12,0,IF(VLOOKUP($B1721,加速計算!$D$11:$Z$5007,MATCH(K$19,加速計算!$E$34:$AM$34,0)+1,FALSE)&gt;K$14,K$14,VLOOKUP($B1721,加速計算!$D$11:$Z$5007,MATCH(K$19,加速計算!$E$34:$AM$34,0)+1,FALSE)))))</f>
        <v>#N/A</v>
      </c>
      <c r="L1721" s="20" t="e">
        <f>IF(L1720=0,#N/A,IF(VLOOKUP($B1721,加速計算!$D$11:$Z$5007,MATCH(L$19,加速計算!$E$34:$AM$34,0)+1,FALSE)&lt;0,0,IF($B1721&gt;L$12,0,IF(VLOOKUP($B1721,加速計算!$D$11:$Z$5007,MATCH(L$19,加速計算!$E$34:$AM$34,0)+1,FALSE)&gt;L$14,L$14,VLOOKUP($B1721,加速計算!$D$11:$Z$5007,MATCH(L$19,加速計算!$E$34:$AM$34,0)+1,FALSE)))))</f>
        <v>#N/A</v>
      </c>
    </row>
    <row r="1722" spans="2:12">
      <c r="B1722" s="4">
        <v>17010</v>
      </c>
      <c r="C1722" s="5" t="e">
        <f t="shared" si="28"/>
        <v>#N/A</v>
      </c>
      <c r="D1722" s="9" t="e">
        <f>IF(D1721=0,#N/A,IF(VLOOKUP($B1722,加速計算!$D$11:$Z$5007,MATCH(D$19,加速計算!$E$34:$AM$34,0)+1,FALSE)&lt;0,0,IF($B1722&gt;D$12,0,IF(VLOOKUP($B1722,加速計算!$D$11:$Z$5007,MATCH(D$19,加速計算!$E$34:$AM$34,0)+1,FALSE)&gt;D$14,D$14,VLOOKUP($B1722,加速計算!$D$11:$Z$5007,MATCH(D$19,加速計算!$E$34:$AM$34,0)+1,FALSE)))))</f>
        <v>#N/A</v>
      </c>
      <c r="E1722" s="9" t="e">
        <f>IF(E1721=0,#N/A,IF(VLOOKUP($B1722,加速計算!$D$11:$Z$5007,MATCH(E$19,加速計算!$E$34:$AM$34,0)+1,FALSE)&lt;0,0,IF($B1722&gt;E$12,0,IF(VLOOKUP($B1722,加速計算!$D$11:$Z$5007,MATCH(E$19,加速計算!$E$34:$AM$34,0)+1,FALSE)&gt;E$14,E$14,VLOOKUP($B1722,加速計算!$D$11:$Z$5007,MATCH(E$19,加速計算!$E$34:$AM$34,0)+1,FALSE)))))</f>
        <v>#N/A</v>
      </c>
      <c r="F1722" s="9" t="e">
        <f>IF(F1721=0,#N/A,IF(VLOOKUP($B1722,加速計算!$D$11:$Z$5007,MATCH(F$19,加速計算!$E$34:$AM$34,0)+1,FALSE)&lt;0,0,IF($B1722&gt;F$12,0,IF(VLOOKUP($B1722,加速計算!$D$11:$Z$5007,MATCH(F$19,加速計算!$E$34:$AM$34,0)+1,FALSE)&gt;F$14,F$14,VLOOKUP($B1722,加速計算!$D$11:$Z$5007,MATCH(F$19,加速計算!$E$34:$AM$34,0)+1,FALSE)))))</f>
        <v>#N/A</v>
      </c>
      <c r="G1722" s="9" t="e">
        <f>IF(G1721=0,#N/A,IF(VLOOKUP($B1722,加速計算!$D$11:$Z$5007,MATCH(G$19,加速計算!$E$34:$AM$34,0)+1,FALSE)&lt;0,0,IF($B1722&gt;G$12,0,IF(VLOOKUP($B1722,加速計算!$D$11:$Z$5007,MATCH(G$19,加速計算!$E$34:$AM$34,0)+1,FALSE)&gt;G$14,G$14,VLOOKUP($B1722,加速計算!$D$11:$Z$5007,MATCH(G$19,加速計算!$E$34:$AM$34,0)+1,FALSE)))))</f>
        <v>#N/A</v>
      </c>
      <c r="H1722" s="9" t="e">
        <f>IF(H1721=0,#N/A,IF(VLOOKUP($B1722,加速計算!$D$11:$Z$5007,MATCH(H$19,加速計算!$E$34:$AM$34,0)+1,FALSE)&lt;0,0,IF($B1722&gt;H$12,0,IF(VLOOKUP($B1722,加速計算!$D$11:$Z$5007,MATCH(H$19,加速計算!$E$34:$AM$34,0)+1,FALSE)&gt;H$14,H$14,VLOOKUP($B1722,加速計算!$D$11:$Z$5007,MATCH(H$19,加速計算!$E$34:$AM$34,0)+1,FALSE)))))</f>
        <v>#N/A</v>
      </c>
      <c r="I1722" s="9" t="e">
        <f>IF(I1721=0,#N/A,IF(VLOOKUP($B1722,加速計算!$D$11:$Z$5007,MATCH(I$19,加速計算!$E$34:$AM$34,0)+1,FALSE)&lt;0,0,IF($B1722&gt;I$12,0,IF(VLOOKUP($B1722,加速計算!$D$11:$Z$5007,MATCH(I$19,加速計算!$E$34:$AM$34,0)+1,FALSE)&gt;I$14,I$14,VLOOKUP($B1722,加速計算!$D$11:$Z$5007,MATCH(I$19,加速計算!$E$34:$AM$34,0)+1,FALSE)))))</f>
        <v>#N/A</v>
      </c>
      <c r="J1722" s="9" t="e">
        <f>IF(J1721=0,#N/A,IF(VLOOKUP($B1722,加速計算!$D$11:$Z$5007,MATCH(J$19,加速計算!$E$34:$AM$34,0)+1,FALSE)&lt;0,0,IF($B1722&gt;J$12,0,IF(VLOOKUP($B1722,加速計算!$D$11:$Z$5007,MATCH(J$19,加速計算!$E$34:$AM$34,0)+1,FALSE)&gt;J$14,J$14,VLOOKUP($B1722,加速計算!$D$11:$Z$5007,MATCH(J$19,加速計算!$E$34:$AM$34,0)+1,FALSE)))))</f>
        <v>#N/A</v>
      </c>
      <c r="K1722" s="9" t="e">
        <f>IF(K1721=0,#N/A,IF(VLOOKUP($B1722,加速計算!$D$11:$Z$5007,MATCH(K$19,加速計算!$E$34:$AM$34,0)+1,FALSE)&lt;0,0,IF($B1722&gt;K$12,0,IF(VLOOKUP($B1722,加速計算!$D$11:$Z$5007,MATCH(K$19,加速計算!$E$34:$AM$34,0)+1,FALSE)&gt;K$14,K$14,VLOOKUP($B1722,加速計算!$D$11:$Z$5007,MATCH(K$19,加速計算!$E$34:$AM$34,0)+1,FALSE)))))</f>
        <v>#N/A</v>
      </c>
      <c r="L1722" s="20" t="e">
        <f>IF(L1721=0,#N/A,IF(VLOOKUP($B1722,加速計算!$D$11:$Z$5007,MATCH(L$19,加速計算!$E$34:$AM$34,0)+1,FALSE)&lt;0,0,IF($B1722&gt;L$12,0,IF(VLOOKUP($B1722,加速計算!$D$11:$Z$5007,MATCH(L$19,加速計算!$E$34:$AM$34,0)+1,FALSE)&gt;L$14,L$14,VLOOKUP($B1722,加速計算!$D$11:$Z$5007,MATCH(L$19,加速計算!$E$34:$AM$34,0)+1,FALSE)))))</f>
        <v>#N/A</v>
      </c>
    </row>
    <row r="1723" spans="2:12">
      <c r="B1723" s="4">
        <v>17020</v>
      </c>
      <c r="C1723" s="5" t="e">
        <f t="shared" si="28"/>
        <v>#N/A</v>
      </c>
      <c r="D1723" s="9" t="e">
        <f>IF(D1722=0,#N/A,IF(VLOOKUP($B1723,加速計算!$D$11:$Z$5007,MATCH(D$19,加速計算!$E$34:$AM$34,0)+1,FALSE)&lt;0,0,IF($B1723&gt;D$12,0,IF(VLOOKUP($B1723,加速計算!$D$11:$Z$5007,MATCH(D$19,加速計算!$E$34:$AM$34,0)+1,FALSE)&gt;D$14,D$14,VLOOKUP($B1723,加速計算!$D$11:$Z$5007,MATCH(D$19,加速計算!$E$34:$AM$34,0)+1,FALSE)))))</f>
        <v>#N/A</v>
      </c>
      <c r="E1723" s="9" t="e">
        <f>IF(E1722=0,#N/A,IF(VLOOKUP($B1723,加速計算!$D$11:$Z$5007,MATCH(E$19,加速計算!$E$34:$AM$34,0)+1,FALSE)&lt;0,0,IF($B1723&gt;E$12,0,IF(VLOOKUP($B1723,加速計算!$D$11:$Z$5007,MATCH(E$19,加速計算!$E$34:$AM$34,0)+1,FALSE)&gt;E$14,E$14,VLOOKUP($B1723,加速計算!$D$11:$Z$5007,MATCH(E$19,加速計算!$E$34:$AM$34,0)+1,FALSE)))))</f>
        <v>#N/A</v>
      </c>
      <c r="F1723" s="9" t="e">
        <f>IF(F1722=0,#N/A,IF(VLOOKUP($B1723,加速計算!$D$11:$Z$5007,MATCH(F$19,加速計算!$E$34:$AM$34,0)+1,FALSE)&lt;0,0,IF($B1723&gt;F$12,0,IF(VLOOKUP($B1723,加速計算!$D$11:$Z$5007,MATCH(F$19,加速計算!$E$34:$AM$34,0)+1,FALSE)&gt;F$14,F$14,VLOOKUP($B1723,加速計算!$D$11:$Z$5007,MATCH(F$19,加速計算!$E$34:$AM$34,0)+1,FALSE)))))</f>
        <v>#N/A</v>
      </c>
      <c r="G1723" s="9" t="e">
        <f>IF(G1722=0,#N/A,IF(VLOOKUP($B1723,加速計算!$D$11:$Z$5007,MATCH(G$19,加速計算!$E$34:$AM$34,0)+1,FALSE)&lt;0,0,IF($B1723&gt;G$12,0,IF(VLOOKUP($B1723,加速計算!$D$11:$Z$5007,MATCH(G$19,加速計算!$E$34:$AM$34,0)+1,FALSE)&gt;G$14,G$14,VLOOKUP($B1723,加速計算!$D$11:$Z$5007,MATCH(G$19,加速計算!$E$34:$AM$34,0)+1,FALSE)))))</f>
        <v>#N/A</v>
      </c>
      <c r="H1723" s="9" t="e">
        <f>IF(H1722=0,#N/A,IF(VLOOKUP($B1723,加速計算!$D$11:$Z$5007,MATCH(H$19,加速計算!$E$34:$AM$34,0)+1,FALSE)&lt;0,0,IF($B1723&gt;H$12,0,IF(VLOOKUP($B1723,加速計算!$D$11:$Z$5007,MATCH(H$19,加速計算!$E$34:$AM$34,0)+1,FALSE)&gt;H$14,H$14,VLOOKUP($B1723,加速計算!$D$11:$Z$5007,MATCH(H$19,加速計算!$E$34:$AM$34,0)+1,FALSE)))))</f>
        <v>#N/A</v>
      </c>
      <c r="I1723" s="9" t="e">
        <f>IF(I1722=0,#N/A,IF(VLOOKUP($B1723,加速計算!$D$11:$Z$5007,MATCH(I$19,加速計算!$E$34:$AM$34,0)+1,FALSE)&lt;0,0,IF($B1723&gt;I$12,0,IF(VLOOKUP($B1723,加速計算!$D$11:$Z$5007,MATCH(I$19,加速計算!$E$34:$AM$34,0)+1,FALSE)&gt;I$14,I$14,VLOOKUP($B1723,加速計算!$D$11:$Z$5007,MATCH(I$19,加速計算!$E$34:$AM$34,0)+1,FALSE)))))</f>
        <v>#N/A</v>
      </c>
      <c r="J1723" s="9" t="e">
        <f>IF(J1722=0,#N/A,IF(VLOOKUP($B1723,加速計算!$D$11:$Z$5007,MATCH(J$19,加速計算!$E$34:$AM$34,0)+1,FALSE)&lt;0,0,IF($B1723&gt;J$12,0,IF(VLOOKUP($B1723,加速計算!$D$11:$Z$5007,MATCH(J$19,加速計算!$E$34:$AM$34,0)+1,FALSE)&gt;J$14,J$14,VLOOKUP($B1723,加速計算!$D$11:$Z$5007,MATCH(J$19,加速計算!$E$34:$AM$34,0)+1,FALSE)))))</f>
        <v>#N/A</v>
      </c>
      <c r="K1723" s="9" t="e">
        <f>IF(K1722=0,#N/A,IF(VLOOKUP($B1723,加速計算!$D$11:$Z$5007,MATCH(K$19,加速計算!$E$34:$AM$34,0)+1,FALSE)&lt;0,0,IF($B1723&gt;K$12,0,IF(VLOOKUP($B1723,加速計算!$D$11:$Z$5007,MATCH(K$19,加速計算!$E$34:$AM$34,0)+1,FALSE)&gt;K$14,K$14,VLOOKUP($B1723,加速計算!$D$11:$Z$5007,MATCH(K$19,加速計算!$E$34:$AM$34,0)+1,FALSE)))))</f>
        <v>#N/A</v>
      </c>
      <c r="L1723" s="20" t="e">
        <f>IF(L1722=0,#N/A,IF(VLOOKUP($B1723,加速計算!$D$11:$Z$5007,MATCH(L$19,加速計算!$E$34:$AM$34,0)+1,FALSE)&lt;0,0,IF($B1723&gt;L$12,0,IF(VLOOKUP($B1723,加速計算!$D$11:$Z$5007,MATCH(L$19,加速計算!$E$34:$AM$34,0)+1,FALSE)&gt;L$14,L$14,VLOOKUP($B1723,加速計算!$D$11:$Z$5007,MATCH(L$19,加速計算!$E$34:$AM$34,0)+1,FALSE)))))</f>
        <v>#N/A</v>
      </c>
    </row>
    <row r="1724" spans="2:12">
      <c r="B1724" s="4">
        <v>17030</v>
      </c>
      <c r="C1724" s="5" t="e">
        <f t="shared" si="28"/>
        <v>#N/A</v>
      </c>
      <c r="D1724" s="9" t="e">
        <f>IF(D1723=0,#N/A,IF(VLOOKUP($B1724,加速計算!$D$11:$Z$5007,MATCH(D$19,加速計算!$E$34:$AM$34,0)+1,FALSE)&lt;0,0,IF($B1724&gt;D$12,0,IF(VLOOKUP($B1724,加速計算!$D$11:$Z$5007,MATCH(D$19,加速計算!$E$34:$AM$34,0)+1,FALSE)&gt;D$14,D$14,VLOOKUP($B1724,加速計算!$D$11:$Z$5007,MATCH(D$19,加速計算!$E$34:$AM$34,0)+1,FALSE)))))</f>
        <v>#N/A</v>
      </c>
      <c r="E1724" s="9" t="e">
        <f>IF(E1723=0,#N/A,IF(VLOOKUP($B1724,加速計算!$D$11:$Z$5007,MATCH(E$19,加速計算!$E$34:$AM$34,0)+1,FALSE)&lt;0,0,IF($B1724&gt;E$12,0,IF(VLOOKUP($B1724,加速計算!$D$11:$Z$5007,MATCH(E$19,加速計算!$E$34:$AM$34,0)+1,FALSE)&gt;E$14,E$14,VLOOKUP($B1724,加速計算!$D$11:$Z$5007,MATCH(E$19,加速計算!$E$34:$AM$34,0)+1,FALSE)))))</f>
        <v>#N/A</v>
      </c>
      <c r="F1724" s="9" t="e">
        <f>IF(F1723=0,#N/A,IF(VLOOKUP($B1724,加速計算!$D$11:$Z$5007,MATCH(F$19,加速計算!$E$34:$AM$34,0)+1,FALSE)&lt;0,0,IF($B1724&gt;F$12,0,IF(VLOOKUP($B1724,加速計算!$D$11:$Z$5007,MATCH(F$19,加速計算!$E$34:$AM$34,0)+1,FALSE)&gt;F$14,F$14,VLOOKUP($B1724,加速計算!$D$11:$Z$5007,MATCH(F$19,加速計算!$E$34:$AM$34,0)+1,FALSE)))))</f>
        <v>#N/A</v>
      </c>
      <c r="G1724" s="9" t="e">
        <f>IF(G1723=0,#N/A,IF(VLOOKUP($B1724,加速計算!$D$11:$Z$5007,MATCH(G$19,加速計算!$E$34:$AM$34,0)+1,FALSE)&lt;0,0,IF($B1724&gt;G$12,0,IF(VLOOKUP($B1724,加速計算!$D$11:$Z$5007,MATCH(G$19,加速計算!$E$34:$AM$34,0)+1,FALSE)&gt;G$14,G$14,VLOOKUP($B1724,加速計算!$D$11:$Z$5007,MATCH(G$19,加速計算!$E$34:$AM$34,0)+1,FALSE)))))</f>
        <v>#N/A</v>
      </c>
      <c r="H1724" s="9" t="e">
        <f>IF(H1723=0,#N/A,IF(VLOOKUP($B1724,加速計算!$D$11:$Z$5007,MATCH(H$19,加速計算!$E$34:$AM$34,0)+1,FALSE)&lt;0,0,IF($B1724&gt;H$12,0,IF(VLOOKUP($B1724,加速計算!$D$11:$Z$5007,MATCH(H$19,加速計算!$E$34:$AM$34,0)+1,FALSE)&gt;H$14,H$14,VLOOKUP($B1724,加速計算!$D$11:$Z$5007,MATCH(H$19,加速計算!$E$34:$AM$34,0)+1,FALSE)))))</f>
        <v>#N/A</v>
      </c>
      <c r="I1724" s="9" t="e">
        <f>IF(I1723=0,#N/A,IF(VLOOKUP($B1724,加速計算!$D$11:$Z$5007,MATCH(I$19,加速計算!$E$34:$AM$34,0)+1,FALSE)&lt;0,0,IF($B1724&gt;I$12,0,IF(VLOOKUP($B1724,加速計算!$D$11:$Z$5007,MATCH(I$19,加速計算!$E$34:$AM$34,0)+1,FALSE)&gt;I$14,I$14,VLOOKUP($B1724,加速計算!$D$11:$Z$5007,MATCH(I$19,加速計算!$E$34:$AM$34,0)+1,FALSE)))))</f>
        <v>#N/A</v>
      </c>
      <c r="J1724" s="9" t="e">
        <f>IF(J1723=0,#N/A,IF(VLOOKUP($B1724,加速計算!$D$11:$Z$5007,MATCH(J$19,加速計算!$E$34:$AM$34,0)+1,FALSE)&lt;0,0,IF($B1724&gt;J$12,0,IF(VLOOKUP($B1724,加速計算!$D$11:$Z$5007,MATCH(J$19,加速計算!$E$34:$AM$34,0)+1,FALSE)&gt;J$14,J$14,VLOOKUP($B1724,加速計算!$D$11:$Z$5007,MATCH(J$19,加速計算!$E$34:$AM$34,0)+1,FALSE)))))</f>
        <v>#N/A</v>
      </c>
      <c r="K1724" s="9" t="e">
        <f>IF(K1723=0,#N/A,IF(VLOOKUP($B1724,加速計算!$D$11:$Z$5007,MATCH(K$19,加速計算!$E$34:$AM$34,0)+1,FALSE)&lt;0,0,IF($B1724&gt;K$12,0,IF(VLOOKUP($B1724,加速計算!$D$11:$Z$5007,MATCH(K$19,加速計算!$E$34:$AM$34,0)+1,FALSE)&gt;K$14,K$14,VLOOKUP($B1724,加速計算!$D$11:$Z$5007,MATCH(K$19,加速計算!$E$34:$AM$34,0)+1,FALSE)))))</f>
        <v>#N/A</v>
      </c>
      <c r="L1724" s="20" t="e">
        <f>IF(L1723=0,#N/A,IF(VLOOKUP($B1724,加速計算!$D$11:$Z$5007,MATCH(L$19,加速計算!$E$34:$AM$34,0)+1,FALSE)&lt;0,0,IF($B1724&gt;L$12,0,IF(VLOOKUP($B1724,加速計算!$D$11:$Z$5007,MATCH(L$19,加速計算!$E$34:$AM$34,0)+1,FALSE)&gt;L$14,L$14,VLOOKUP($B1724,加速計算!$D$11:$Z$5007,MATCH(L$19,加速計算!$E$34:$AM$34,0)+1,FALSE)))))</f>
        <v>#N/A</v>
      </c>
    </row>
    <row r="1725" spans="2:12">
      <c r="B1725" s="4">
        <v>17040</v>
      </c>
      <c r="C1725" s="5" t="e">
        <f t="shared" si="28"/>
        <v>#N/A</v>
      </c>
      <c r="D1725" s="9" t="e">
        <f>IF(D1724=0,#N/A,IF(VLOOKUP($B1725,加速計算!$D$11:$Z$5007,MATCH(D$19,加速計算!$E$34:$AM$34,0)+1,FALSE)&lt;0,0,IF($B1725&gt;D$12,0,IF(VLOOKUP($B1725,加速計算!$D$11:$Z$5007,MATCH(D$19,加速計算!$E$34:$AM$34,0)+1,FALSE)&gt;D$14,D$14,VLOOKUP($B1725,加速計算!$D$11:$Z$5007,MATCH(D$19,加速計算!$E$34:$AM$34,0)+1,FALSE)))))</f>
        <v>#N/A</v>
      </c>
      <c r="E1725" s="9" t="e">
        <f>IF(E1724=0,#N/A,IF(VLOOKUP($B1725,加速計算!$D$11:$Z$5007,MATCH(E$19,加速計算!$E$34:$AM$34,0)+1,FALSE)&lt;0,0,IF($B1725&gt;E$12,0,IF(VLOOKUP($B1725,加速計算!$D$11:$Z$5007,MATCH(E$19,加速計算!$E$34:$AM$34,0)+1,FALSE)&gt;E$14,E$14,VLOOKUP($B1725,加速計算!$D$11:$Z$5007,MATCH(E$19,加速計算!$E$34:$AM$34,0)+1,FALSE)))))</f>
        <v>#N/A</v>
      </c>
      <c r="F1725" s="9" t="e">
        <f>IF(F1724=0,#N/A,IF(VLOOKUP($B1725,加速計算!$D$11:$Z$5007,MATCH(F$19,加速計算!$E$34:$AM$34,0)+1,FALSE)&lt;0,0,IF($B1725&gt;F$12,0,IF(VLOOKUP($B1725,加速計算!$D$11:$Z$5007,MATCH(F$19,加速計算!$E$34:$AM$34,0)+1,FALSE)&gt;F$14,F$14,VLOOKUP($B1725,加速計算!$D$11:$Z$5007,MATCH(F$19,加速計算!$E$34:$AM$34,0)+1,FALSE)))))</f>
        <v>#N/A</v>
      </c>
      <c r="G1725" s="9" t="e">
        <f>IF(G1724=0,#N/A,IF(VLOOKUP($B1725,加速計算!$D$11:$Z$5007,MATCH(G$19,加速計算!$E$34:$AM$34,0)+1,FALSE)&lt;0,0,IF($B1725&gt;G$12,0,IF(VLOOKUP($B1725,加速計算!$D$11:$Z$5007,MATCH(G$19,加速計算!$E$34:$AM$34,0)+1,FALSE)&gt;G$14,G$14,VLOOKUP($B1725,加速計算!$D$11:$Z$5007,MATCH(G$19,加速計算!$E$34:$AM$34,0)+1,FALSE)))))</f>
        <v>#N/A</v>
      </c>
      <c r="H1725" s="9" t="e">
        <f>IF(H1724=0,#N/A,IF(VLOOKUP($B1725,加速計算!$D$11:$Z$5007,MATCH(H$19,加速計算!$E$34:$AM$34,0)+1,FALSE)&lt;0,0,IF($B1725&gt;H$12,0,IF(VLOOKUP($B1725,加速計算!$D$11:$Z$5007,MATCH(H$19,加速計算!$E$34:$AM$34,0)+1,FALSE)&gt;H$14,H$14,VLOOKUP($B1725,加速計算!$D$11:$Z$5007,MATCH(H$19,加速計算!$E$34:$AM$34,0)+1,FALSE)))))</f>
        <v>#N/A</v>
      </c>
      <c r="I1725" s="9" t="e">
        <f>IF(I1724=0,#N/A,IF(VLOOKUP($B1725,加速計算!$D$11:$Z$5007,MATCH(I$19,加速計算!$E$34:$AM$34,0)+1,FALSE)&lt;0,0,IF($B1725&gt;I$12,0,IF(VLOOKUP($B1725,加速計算!$D$11:$Z$5007,MATCH(I$19,加速計算!$E$34:$AM$34,0)+1,FALSE)&gt;I$14,I$14,VLOOKUP($B1725,加速計算!$D$11:$Z$5007,MATCH(I$19,加速計算!$E$34:$AM$34,0)+1,FALSE)))))</f>
        <v>#N/A</v>
      </c>
      <c r="J1725" s="9" t="e">
        <f>IF(J1724=0,#N/A,IF(VLOOKUP($B1725,加速計算!$D$11:$Z$5007,MATCH(J$19,加速計算!$E$34:$AM$34,0)+1,FALSE)&lt;0,0,IF($B1725&gt;J$12,0,IF(VLOOKUP($B1725,加速計算!$D$11:$Z$5007,MATCH(J$19,加速計算!$E$34:$AM$34,0)+1,FALSE)&gt;J$14,J$14,VLOOKUP($B1725,加速計算!$D$11:$Z$5007,MATCH(J$19,加速計算!$E$34:$AM$34,0)+1,FALSE)))))</f>
        <v>#N/A</v>
      </c>
      <c r="K1725" s="9" t="e">
        <f>IF(K1724=0,#N/A,IF(VLOOKUP($B1725,加速計算!$D$11:$Z$5007,MATCH(K$19,加速計算!$E$34:$AM$34,0)+1,FALSE)&lt;0,0,IF($B1725&gt;K$12,0,IF(VLOOKUP($B1725,加速計算!$D$11:$Z$5007,MATCH(K$19,加速計算!$E$34:$AM$34,0)+1,FALSE)&gt;K$14,K$14,VLOOKUP($B1725,加速計算!$D$11:$Z$5007,MATCH(K$19,加速計算!$E$34:$AM$34,0)+1,FALSE)))))</f>
        <v>#N/A</v>
      </c>
      <c r="L1725" s="20" t="e">
        <f>IF(L1724=0,#N/A,IF(VLOOKUP($B1725,加速計算!$D$11:$Z$5007,MATCH(L$19,加速計算!$E$34:$AM$34,0)+1,FALSE)&lt;0,0,IF($B1725&gt;L$12,0,IF(VLOOKUP($B1725,加速計算!$D$11:$Z$5007,MATCH(L$19,加速計算!$E$34:$AM$34,0)+1,FALSE)&gt;L$14,L$14,VLOOKUP($B1725,加速計算!$D$11:$Z$5007,MATCH(L$19,加速計算!$E$34:$AM$34,0)+1,FALSE)))))</f>
        <v>#N/A</v>
      </c>
    </row>
    <row r="1726" spans="2:12">
      <c r="B1726" s="4">
        <v>17050</v>
      </c>
      <c r="C1726" s="5" t="e">
        <f t="shared" si="28"/>
        <v>#N/A</v>
      </c>
      <c r="D1726" s="9" t="e">
        <f>IF(D1725=0,#N/A,IF(VLOOKUP($B1726,加速計算!$D$11:$Z$5007,MATCH(D$19,加速計算!$E$34:$AM$34,0)+1,FALSE)&lt;0,0,IF($B1726&gt;D$12,0,IF(VLOOKUP($B1726,加速計算!$D$11:$Z$5007,MATCH(D$19,加速計算!$E$34:$AM$34,0)+1,FALSE)&gt;D$14,D$14,VLOOKUP($B1726,加速計算!$D$11:$Z$5007,MATCH(D$19,加速計算!$E$34:$AM$34,0)+1,FALSE)))))</f>
        <v>#N/A</v>
      </c>
      <c r="E1726" s="9" t="e">
        <f>IF(E1725=0,#N/A,IF(VLOOKUP($B1726,加速計算!$D$11:$Z$5007,MATCH(E$19,加速計算!$E$34:$AM$34,0)+1,FALSE)&lt;0,0,IF($B1726&gt;E$12,0,IF(VLOOKUP($B1726,加速計算!$D$11:$Z$5007,MATCH(E$19,加速計算!$E$34:$AM$34,0)+1,FALSE)&gt;E$14,E$14,VLOOKUP($B1726,加速計算!$D$11:$Z$5007,MATCH(E$19,加速計算!$E$34:$AM$34,0)+1,FALSE)))))</f>
        <v>#N/A</v>
      </c>
      <c r="F1726" s="9" t="e">
        <f>IF(F1725=0,#N/A,IF(VLOOKUP($B1726,加速計算!$D$11:$Z$5007,MATCH(F$19,加速計算!$E$34:$AM$34,0)+1,FALSE)&lt;0,0,IF($B1726&gt;F$12,0,IF(VLOOKUP($B1726,加速計算!$D$11:$Z$5007,MATCH(F$19,加速計算!$E$34:$AM$34,0)+1,FALSE)&gt;F$14,F$14,VLOOKUP($B1726,加速計算!$D$11:$Z$5007,MATCH(F$19,加速計算!$E$34:$AM$34,0)+1,FALSE)))))</f>
        <v>#N/A</v>
      </c>
      <c r="G1726" s="9" t="e">
        <f>IF(G1725=0,#N/A,IF(VLOOKUP($B1726,加速計算!$D$11:$Z$5007,MATCH(G$19,加速計算!$E$34:$AM$34,0)+1,FALSE)&lt;0,0,IF($B1726&gt;G$12,0,IF(VLOOKUP($B1726,加速計算!$D$11:$Z$5007,MATCH(G$19,加速計算!$E$34:$AM$34,0)+1,FALSE)&gt;G$14,G$14,VLOOKUP($B1726,加速計算!$D$11:$Z$5007,MATCH(G$19,加速計算!$E$34:$AM$34,0)+1,FALSE)))))</f>
        <v>#N/A</v>
      </c>
      <c r="H1726" s="9" t="e">
        <f>IF(H1725=0,#N/A,IF(VLOOKUP($B1726,加速計算!$D$11:$Z$5007,MATCH(H$19,加速計算!$E$34:$AM$34,0)+1,FALSE)&lt;0,0,IF($B1726&gt;H$12,0,IF(VLOOKUP($B1726,加速計算!$D$11:$Z$5007,MATCH(H$19,加速計算!$E$34:$AM$34,0)+1,FALSE)&gt;H$14,H$14,VLOOKUP($B1726,加速計算!$D$11:$Z$5007,MATCH(H$19,加速計算!$E$34:$AM$34,0)+1,FALSE)))))</f>
        <v>#N/A</v>
      </c>
      <c r="I1726" s="9" t="e">
        <f>IF(I1725=0,#N/A,IF(VLOOKUP($B1726,加速計算!$D$11:$Z$5007,MATCH(I$19,加速計算!$E$34:$AM$34,0)+1,FALSE)&lt;0,0,IF($B1726&gt;I$12,0,IF(VLOOKUP($B1726,加速計算!$D$11:$Z$5007,MATCH(I$19,加速計算!$E$34:$AM$34,0)+1,FALSE)&gt;I$14,I$14,VLOOKUP($B1726,加速計算!$D$11:$Z$5007,MATCH(I$19,加速計算!$E$34:$AM$34,0)+1,FALSE)))))</f>
        <v>#N/A</v>
      </c>
      <c r="J1726" s="9" t="e">
        <f>IF(J1725=0,#N/A,IF(VLOOKUP($B1726,加速計算!$D$11:$Z$5007,MATCH(J$19,加速計算!$E$34:$AM$34,0)+1,FALSE)&lt;0,0,IF($B1726&gt;J$12,0,IF(VLOOKUP($B1726,加速計算!$D$11:$Z$5007,MATCH(J$19,加速計算!$E$34:$AM$34,0)+1,FALSE)&gt;J$14,J$14,VLOOKUP($B1726,加速計算!$D$11:$Z$5007,MATCH(J$19,加速計算!$E$34:$AM$34,0)+1,FALSE)))))</f>
        <v>#N/A</v>
      </c>
      <c r="K1726" s="9" t="e">
        <f>IF(K1725=0,#N/A,IF(VLOOKUP($B1726,加速計算!$D$11:$Z$5007,MATCH(K$19,加速計算!$E$34:$AM$34,0)+1,FALSE)&lt;0,0,IF($B1726&gt;K$12,0,IF(VLOOKUP($B1726,加速計算!$D$11:$Z$5007,MATCH(K$19,加速計算!$E$34:$AM$34,0)+1,FALSE)&gt;K$14,K$14,VLOOKUP($B1726,加速計算!$D$11:$Z$5007,MATCH(K$19,加速計算!$E$34:$AM$34,0)+1,FALSE)))))</f>
        <v>#N/A</v>
      </c>
      <c r="L1726" s="20" t="e">
        <f>IF(L1725=0,#N/A,IF(VLOOKUP($B1726,加速計算!$D$11:$Z$5007,MATCH(L$19,加速計算!$E$34:$AM$34,0)+1,FALSE)&lt;0,0,IF($B1726&gt;L$12,0,IF(VLOOKUP($B1726,加速計算!$D$11:$Z$5007,MATCH(L$19,加速計算!$E$34:$AM$34,0)+1,FALSE)&gt;L$14,L$14,VLOOKUP($B1726,加速計算!$D$11:$Z$5007,MATCH(L$19,加速計算!$E$34:$AM$34,0)+1,FALSE)))))</f>
        <v>#N/A</v>
      </c>
    </row>
    <row r="1727" spans="2:12">
      <c r="B1727" s="4">
        <v>17060</v>
      </c>
      <c r="C1727" s="5" t="e">
        <f t="shared" si="28"/>
        <v>#N/A</v>
      </c>
      <c r="D1727" s="9" t="e">
        <f>IF(D1726=0,#N/A,IF(VLOOKUP($B1727,加速計算!$D$11:$Z$5007,MATCH(D$19,加速計算!$E$34:$AM$34,0)+1,FALSE)&lt;0,0,IF($B1727&gt;D$12,0,IF(VLOOKUP($B1727,加速計算!$D$11:$Z$5007,MATCH(D$19,加速計算!$E$34:$AM$34,0)+1,FALSE)&gt;D$14,D$14,VLOOKUP($B1727,加速計算!$D$11:$Z$5007,MATCH(D$19,加速計算!$E$34:$AM$34,0)+1,FALSE)))))</f>
        <v>#N/A</v>
      </c>
      <c r="E1727" s="9" t="e">
        <f>IF(E1726=0,#N/A,IF(VLOOKUP($B1727,加速計算!$D$11:$Z$5007,MATCH(E$19,加速計算!$E$34:$AM$34,0)+1,FALSE)&lt;0,0,IF($B1727&gt;E$12,0,IF(VLOOKUP($B1727,加速計算!$D$11:$Z$5007,MATCH(E$19,加速計算!$E$34:$AM$34,0)+1,FALSE)&gt;E$14,E$14,VLOOKUP($B1727,加速計算!$D$11:$Z$5007,MATCH(E$19,加速計算!$E$34:$AM$34,0)+1,FALSE)))))</f>
        <v>#N/A</v>
      </c>
      <c r="F1727" s="9" t="e">
        <f>IF(F1726=0,#N/A,IF(VLOOKUP($B1727,加速計算!$D$11:$Z$5007,MATCH(F$19,加速計算!$E$34:$AM$34,0)+1,FALSE)&lt;0,0,IF($B1727&gt;F$12,0,IF(VLOOKUP($B1727,加速計算!$D$11:$Z$5007,MATCH(F$19,加速計算!$E$34:$AM$34,0)+1,FALSE)&gt;F$14,F$14,VLOOKUP($B1727,加速計算!$D$11:$Z$5007,MATCH(F$19,加速計算!$E$34:$AM$34,0)+1,FALSE)))))</f>
        <v>#N/A</v>
      </c>
      <c r="G1727" s="9" t="e">
        <f>IF(G1726=0,#N/A,IF(VLOOKUP($B1727,加速計算!$D$11:$Z$5007,MATCH(G$19,加速計算!$E$34:$AM$34,0)+1,FALSE)&lt;0,0,IF($B1727&gt;G$12,0,IF(VLOOKUP($B1727,加速計算!$D$11:$Z$5007,MATCH(G$19,加速計算!$E$34:$AM$34,0)+1,FALSE)&gt;G$14,G$14,VLOOKUP($B1727,加速計算!$D$11:$Z$5007,MATCH(G$19,加速計算!$E$34:$AM$34,0)+1,FALSE)))))</f>
        <v>#N/A</v>
      </c>
      <c r="H1727" s="9" t="e">
        <f>IF(H1726=0,#N/A,IF(VLOOKUP($B1727,加速計算!$D$11:$Z$5007,MATCH(H$19,加速計算!$E$34:$AM$34,0)+1,FALSE)&lt;0,0,IF($B1727&gt;H$12,0,IF(VLOOKUP($B1727,加速計算!$D$11:$Z$5007,MATCH(H$19,加速計算!$E$34:$AM$34,0)+1,FALSE)&gt;H$14,H$14,VLOOKUP($B1727,加速計算!$D$11:$Z$5007,MATCH(H$19,加速計算!$E$34:$AM$34,0)+1,FALSE)))))</f>
        <v>#N/A</v>
      </c>
      <c r="I1727" s="9" t="e">
        <f>IF(I1726=0,#N/A,IF(VLOOKUP($B1727,加速計算!$D$11:$Z$5007,MATCH(I$19,加速計算!$E$34:$AM$34,0)+1,FALSE)&lt;0,0,IF($B1727&gt;I$12,0,IF(VLOOKUP($B1727,加速計算!$D$11:$Z$5007,MATCH(I$19,加速計算!$E$34:$AM$34,0)+1,FALSE)&gt;I$14,I$14,VLOOKUP($B1727,加速計算!$D$11:$Z$5007,MATCH(I$19,加速計算!$E$34:$AM$34,0)+1,FALSE)))))</f>
        <v>#N/A</v>
      </c>
      <c r="J1727" s="9" t="e">
        <f>IF(J1726=0,#N/A,IF(VLOOKUP($B1727,加速計算!$D$11:$Z$5007,MATCH(J$19,加速計算!$E$34:$AM$34,0)+1,FALSE)&lt;0,0,IF($B1727&gt;J$12,0,IF(VLOOKUP($B1727,加速計算!$D$11:$Z$5007,MATCH(J$19,加速計算!$E$34:$AM$34,0)+1,FALSE)&gt;J$14,J$14,VLOOKUP($B1727,加速計算!$D$11:$Z$5007,MATCH(J$19,加速計算!$E$34:$AM$34,0)+1,FALSE)))))</f>
        <v>#N/A</v>
      </c>
      <c r="K1727" s="9" t="e">
        <f>IF(K1726=0,#N/A,IF(VLOOKUP($B1727,加速計算!$D$11:$Z$5007,MATCH(K$19,加速計算!$E$34:$AM$34,0)+1,FALSE)&lt;0,0,IF($B1727&gt;K$12,0,IF(VLOOKUP($B1727,加速計算!$D$11:$Z$5007,MATCH(K$19,加速計算!$E$34:$AM$34,0)+1,FALSE)&gt;K$14,K$14,VLOOKUP($B1727,加速計算!$D$11:$Z$5007,MATCH(K$19,加速計算!$E$34:$AM$34,0)+1,FALSE)))))</f>
        <v>#N/A</v>
      </c>
      <c r="L1727" s="20" t="e">
        <f>IF(L1726=0,#N/A,IF(VLOOKUP($B1727,加速計算!$D$11:$Z$5007,MATCH(L$19,加速計算!$E$34:$AM$34,0)+1,FALSE)&lt;0,0,IF($B1727&gt;L$12,0,IF(VLOOKUP($B1727,加速計算!$D$11:$Z$5007,MATCH(L$19,加速計算!$E$34:$AM$34,0)+1,FALSE)&gt;L$14,L$14,VLOOKUP($B1727,加速計算!$D$11:$Z$5007,MATCH(L$19,加速計算!$E$34:$AM$34,0)+1,FALSE)))))</f>
        <v>#N/A</v>
      </c>
    </row>
    <row r="1728" spans="2:12">
      <c r="B1728" s="4">
        <v>17070</v>
      </c>
      <c r="C1728" s="5" t="e">
        <f t="shared" si="28"/>
        <v>#N/A</v>
      </c>
      <c r="D1728" s="9" t="e">
        <f>IF(D1727=0,#N/A,IF(VLOOKUP($B1728,加速計算!$D$11:$Z$5007,MATCH(D$19,加速計算!$E$34:$AM$34,0)+1,FALSE)&lt;0,0,IF($B1728&gt;D$12,0,IF(VLOOKUP($B1728,加速計算!$D$11:$Z$5007,MATCH(D$19,加速計算!$E$34:$AM$34,0)+1,FALSE)&gt;D$14,D$14,VLOOKUP($B1728,加速計算!$D$11:$Z$5007,MATCH(D$19,加速計算!$E$34:$AM$34,0)+1,FALSE)))))</f>
        <v>#N/A</v>
      </c>
      <c r="E1728" s="9" t="e">
        <f>IF(E1727=0,#N/A,IF(VLOOKUP($B1728,加速計算!$D$11:$Z$5007,MATCH(E$19,加速計算!$E$34:$AM$34,0)+1,FALSE)&lt;0,0,IF($B1728&gt;E$12,0,IF(VLOOKUP($B1728,加速計算!$D$11:$Z$5007,MATCH(E$19,加速計算!$E$34:$AM$34,0)+1,FALSE)&gt;E$14,E$14,VLOOKUP($B1728,加速計算!$D$11:$Z$5007,MATCH(E$19,加速計算!$E$34:$AM$34,0)+1,FALSE)))))</f>
        <v>#N/A</v>
      </c>
      <c r="F1728" s="9" t="e">
        <f>IF(F1727=0,#N/A,IF(VLOOKUP($B1728,加速計算!$D$11:$Z$5007,MATCH(F$19,加速計算!$E$34:$AM$34,0)+1,FALSE)&lt;0,0,IF($B1728&gt;F$12,0,IF(VLOOKUP($B1728,加速計算!$D$11:$Z$5007,MATCH(F$19,加速計算!$E$34:$AM$34,0)+1,FALSE)&gt;F$14,F$14,VLOOKUP($B1728,加速計算!$D$11:$Z$5007,MATCH(F$19,加速計算!$E$34:$AM$34,0)+1,FALSE)))))</f>
        <v>#N/A</v>
      </c>
      <c r="G1728" s="9" t="e">
        <f>IF(G1727=0,#N/A,IF(VLOOKUP($B1728,加速計算!$D$11:$Z$5007,MATCH(G$19,加速計算!$E$34:$AM$34,0)+1,FALSE)&lt;0,0,IF($B1728&gt;G$12,0,IF(VLOOKUP($B1728,加速計算!$D$11:$Z$5007,MATCH(G$19,加速計算!$E$34:$AM$34,0)+1,FALSE)&gt;G$14,G$14,VLOOKUP($B1728,加速計算!$D$11:$Z$5007,MATCH(G$19,加速計算!$E$34:$AM$34,0)+1,FALSE)))))</f>
        <v>#N/A</v>
      </c>
      <c r="H1728" s="9" t="e">
        <f>IF(H1727=0,#N/A,IF(VLOOKUP($B1728,加速計算!$D$11:$Z$5007,MATCH(H$19,加速計算!$E$34:$AM$34,0)+1,FALSE)&lt;0,0,IF($B1728&gt;H$12,0,IF(VLOOKUP($B1728,加速計算!$D$11:$Z$5007,MATCH(H$19,加速計算!$E$34:$AM$34,0)+1,FALSE)&gt;H$14,H$14,VLOOKUP($B1728,加速計算!$D$11:$Z$5007,MATCH(H$19,加速計算!$E$34:$AM$34,0)+1,FALSE)))))</f>
        <v>#N/A</v>
      </c>
      <c r="I1728" s="9" t="e">
        <f>IF(I1727=0,#N/A,IF(VLOOKUP($B1728,加速計算!$D$11:$Z$5007,MATCH(I$19,加速計算!$E$34:$AM$34,0)+1,FALSE)&lt;0,0,IF($B1728&gt;I$12,0,IF(VLOOKUP($B1728,加速計算!$D$11:$Z$5007,MATCH(I$19,加速計算!$E$34:$AM$34,0)+1,FALSE)&gt;I$14,I$14,VLOOKUP($B1728,加速計算!$D$11:$Z$5007,MATCH(I$19,加速計算!$E$34:$AM$34,0)+1,FALSE)))))</f>
        <v>#N/A</v>
      </c>
      <c r="J1728" s="9" t="e">
        <f>IF(J1727=0,#N/A,IF(VLOOKUP($B1728,加速計算!$D$11:$Z$5007,MATCH(J$19,加速計算!$E$34:$AM$34,0)+1,FALSE)&lt;0,0,IF($B1728&gt;J$12,0,IF(VLOOKUP($B1728,加速計算!$D$11:$Z$5007,MATCH(J$19,加速計算!$E$34:$AM$34,0)+1,FALSE)&gt;J$14,J$14,VLOOKUP($B1728,加速計算!$D$11:$Z$5007,MATCH(J$19,加速計算!$E$34:$AM$34,0)+1,FALSE)))))</f>
        <v>#N/A</v>
      </c>
      <c r="K1728" s="9" t="e">
        <f>IF(K1727=0,#N/A,IF(VLOOKUP($B1728,加速計算!$D$11:$Z$5007,MATCH(K$19,加速計算!$E$34:$AM$34,0)+1,FALSE)&lt;0,0,IF($B1728&gt;K$12,0,IF(VLOOKUP($B1728,加速計算!$D$11:$Z$5007,MATCH(K$19,加速計算!$E$34:$AM$34,0)+1,FALSE)&gt;K$14,K$14,VLOOKUP($B1728,加速計算!$D$11:$Z$5007,MATCH(K$19,加速計算!$E$34:$AM$34,0)+1,FALSE)))))</f>
        <v>#N/A</v>
      </c>
      <c r="L1728" s="20" t="e">
        <f>IF(L1727=0,#N/A,IF(VLOOKUP($B1728,加速計算!$D$11:$Z$5007,MATCH(L$19,加速計算!$E$34:$AM$34,0)+1,FALSE)&lt;0,0,IF($B1728&gt;L$12,0,IF(VLOOKUP($B1728,加速計算!$D$11:$Z$5007,MATCH(L$19,加速計算!$E$34:$AM$34,0)+1,FALSE)&gt;L$14,L$14,VLOOKUP($B1728,加速計算!$D$11:$Z$5007,MATCH(L$19,加速計算!$E$34:$AM$34,0)+1,FALSE)))))</f>
        <v>#N/A</v>
      </c>
    </row>
    <row r="1729" spans="2:12">
      <c r="B1729" s="4">
        <v>17080</v>
      </c>
      <c r="C1729" s="5" t="e">
        <f t="shared" si="28"/>
        <v>#N/A</v>
      </c>
      <c r="D1729" s="9" t="e">
        <f>IF(D1728=0,#N/A,IF(VLOOKUP($B1729,加速計算!$D$11:$Z$5007,MATCH(D$19,加速計算!$E$34:$AM$34,0)+1,FALSE)&lt;0,0,IF($B1729&gt;D$12,0,IF(VLOOKUP($B1729,加速計算!$D$11:$Z$5007,MATCH(D$19,加速計算!$E$34:$AM$34,0)+1,FALSE)&gt;D$14,D$14,VLOOKUP($B1729,加速計算!$D$11:$Z$5007,MATCH(D$19,加速計算!$E$34:$AM$34,0)+1,FALSE)))))</f>
        <v>#N/A</v>
      </c>
      <c r="E1729" s="9" t="e">
        <f>IF(E1728=0,#N/A,IF(VLOOKUP($B1729,加速計算!$D$11:$Z$5007,MATCH(E$19,加速計算!$E$34:$AM$34,0)+1,FALSE)&lt;0,0,IF($B1729&gt;E$12,0,IF(VLOOKUP($B1729,加速計算!$D$11:$Z$5007,MATCH(E$19,加速計算!$E$34:$AM$34,0)+1,FALSE)&gt;E$14,E$14,VLOOKUP($B1729,加速計算!$D$11:$Z$5007,MATCH(E$19,加速計算!$E$34:$AM$34,0)+1,FALSE)))))</f>
        <v>#N/A</v>
      </c>
      <c r="F1729" s="9" t="e">
        <f>IF(F1728=0,#N/A,IF(VLOOKUP($B1729,加速計算!$D$11:$Z$5007,MATCH(F$19,加速計算!$E$34:$AM$34,0)+1,FALSE)&lt;0,0,IF($B1729&gt;F$12,0,IF(VLOOKUP($B1729,加速計算!$D$11:$Z$5007,MATCH(F$19,加速計算!$E$34:$AM$34,0)+1,FALSE)&gt;F$14,F$14,VLOOKUP($B1729,加速計算!$D$11:$Z$5007,MATCH(F$19,加速計算!$E$34:$AM$34,0)+1,FALSE)))))</f>
        <v>#N/A</v>
      </c>
      <c r="G1729" s="9" t="e">
        <f>IF(G1728=0,#N/A,IF(VLOOKUP($B1729,加速計算!$D$11:$Z$5007,MATCH(G$19,加速計算!$E$34:$AM$34,0)+1,FALSE)&lt;0,0,IF($B1729&gt;G$12,0,IF(VLOOKUP($B1729,加速計算!$D$11:$Z$5007,MATCH(G$19,加速計算!$E$34:$AM$34,0)+1,FALSE)&gt;G$14,G$14,VLOOKUP($B1729,加速計算!$D$11:$Z$5007,MATCH(G$19,加速計算!$E$34:$AM$34,0)+1,FALSE)))))</f>
        <v>#N/A</v>
      </c>
      <c r="H1729" s="9" t="e">
        <f>IF(H1728=0,#N/A,IF(VLOOKUP($B1729,加速計算!$D$11:$Z$5007,MATCH(H$19,加速計算!$E$34:$AM$34,0)+1,FALSE)&lt;0,0,IF($B1729&gt;H$12,0,IF(VLOOKUP($B1729,加速計算!$D$11:$Z$5007,MATCH(H$19,加速計算!$E$34:$AM$34,0)+1,FALSE)&gt;H$14,H$14,VLOOKUP($B1729,加速計算!$D$11:$Z$5007,MATCH(H$19,加速計算!$E$34:$AM$34,0)+1,FALSE)))))</f>
        <v>#N/A</v>
      </c>
      <c r="I1729" s="9" t="e">
        <f>IF(I1728=0,#N/A,IF(VLOOKUP($B1729,加速計算!$D$11:$Z$5007,MATCH(I$19,加速計算!$E$34:$AM$34,0)+1,FALSE)&lt;0,0,IF($B1729&gt;I$12,0,IF(VLOOKUP($B1729,加速計算!$D$11:$Z$5007,MATCH(I$19,加速計算!$E$34:$AM$34,0)+1,FALSE)&gt;I$14,I$14,VLOOKUP($B1729,加速計算!$D$11:$Z$5007,MATCH(I$19,加速計算!$E$34:$AM$34,0)+1,FALSE)))))</f>
        <v>#N/A</v>
      </c>
      <c r="J1729" s="9" t="e">
        <f>IF(J1728=0,#N/A,IF(VLOOKUP($B1729,加速計算!$D$11:$Z$5007,MATCH(J$19,加速計算!$E$34:$AM$34,0)+1,FALSE)&lt;0,0,IF($B1729&gt;J$12,0,IF(VLOOKUP($B1729,加速計算!$D$11:$Z$5007,MATCH(J$19,加速計算!$E$34:$AM$34,0)+1,FALSE)&gt;J$14,J$14,VLOOKUP($B1729,加速計算!$D$11:$Z$5007,MATCH(J$19,加速計算!$E$34:$AM$34,0)+1,FALSE)))))</f>
        <v>#N/A</v>
      </c>
      <c r="K1729" s="9" t="e">
        <f>IF(K1728=0,#N/A,IF(VLOOKUP($B1729,加速計算!$D$11:$Z$5007,MATCH(K$19,加速計算!$E$34:$AM$34,0)+1,FALSE)&lt;0,0,IF($B1729&gt;K$12,0,IF(VLOOKUP($B1729,加速計算!$D$11:$Z$5007,MATCH(K$19,加速計算!$E$34:$AM$34,0)+1,FALSE)&gt;K$14,K$14,VLOOKUP($B1729,加速計算!$D$11:$Z$5007,MATCH(K$19,加速計算!$E$34:$AM$34,0)+1,FALSE)))))</f>
        <v>#N/A</v>
      </c>
      <c r="L1729" s="20" t="e">
        <f>IF(L1728=0,#N/A,IF(VLOOKUP($B1729,加速計算!$D$11:$Z$5007,MATCH(L$19,加速計算!$E$34:$AM$34,0)+1,FALSE)&lt;0,0,IF($B1729&gt;L$12,0,IF(VLOOKUP($B1729,加速計算!$D$11:$Z$5007,MATCH(L$19,加速計算!$E$34:$AM$34,0)+1,FALSE)&gt;L$14,L$14,VLOOKUP($B1729,加速計算!$D$11:$Z$5007,MATCH(L$19,加速計算!$E$34:$AM$34,0)+1,FALSE)))))</f>
        <v>#N/A</v>
      </c>
    </row>
    <row r="1730" spans="2:12">
      <c r="B1730" s="4">
        <v>17090</v>
      </c>
      <c r="C1730" s="5" t="e">
        <f t="shared" si="28"/>
        <v>#N/A</v>
      </c>
      <c r="D1730" s="9" t="e">
        <f>IF(D1729=0,#N/A,IF(VLOOKUP($B1730,加速計算!$D$11:$Z$5007,MATCH(D$19,加速計算!$E$34:$AM$34,0)+1,FALSE)&lt;0,0,IF($B1730&gt;D$12,0,IF(VLOOKUP($B1730,加速計算!$D$11:$Z$5007,MATCH(D$19,加速計算!$E$34:$AM$34,0)+1,FALSE)&gt;D$14,D$14,VLOOKUP($B1730,加速計算!$D$11:$Z$5007,MATCH(D$19,加速計算!$E$34:$AM$34,0)+1,FALSE)))))</f>
        <v>#N/A</v>
      </c>
      <c r="E1730" s="9" t="e">
        <f>IF(E1729=0,#N/A,IF(VLOOKUP($B1730,加速計算!$D$11:$Z$5007,MATCH(E$19,加速計算!$E$34:$AM$34,0)+1,FALSE)&lt;0,0,IF($B1730&gt;E$12,0,IF(VLOOKUP($B1730,加速計算!$D$11:$Z$5007,MATCH(E$19,加速計算!$E$34:$AM$34,0)+1,FALSE)&gt;E$14,E$14,VLOOKUP($B1730,加速計算!$D$11:$Z$5007,MATCH(E$19,加速計算!$E$34:$AM$34,0)+1,FALSE)))))</f>
        <v>#N/A</v>
      </c>
      <c r="F1730" s="9" t="e">
        <f>IF(F1729=0,#N/A,IF(VLOOKUP($B1730,加速計算!$D$11:$Z$5007,MATCH(F$19,加速計算!$E$34:$AM$34,0)+1,FALSE)&lt;0,0,IF($B1730&gt;F$12,0,IF(VLOOKUP($B1730,加速計算!$D$11:$Z$5007,MATCH(F$19,加速計算!$E$34:$AM$34,0)+1,FALSE)&gt;F$14,F$14,VLOOKUP($B1730,加速計算!$D$11:$Z$5007,MATCH(F$19,加速計算!$E$34:$AM$34,0)+1,FALSE)))))</f>
        <v>#N/A</v>
      </c>
      <c r="G1730" s="9" t="e">
        <f>IF(G1729=0,#N/A,IF(VLOOKUP($B1730,加速計算!$D$11:$Z$5007,MATCH(G$19,加速計算!$E$34:$AM$34,0)+1,FALSE)&lt;0,0,IF($B1730&gt;G$12,0,IF(VLOOKUP($B1730,加速計算!$D$11:$Z$5007,MATCH(G$19,加速計算!$E$34:$AM$34,0)+1,FALSE)&gt;G$14,G$14,VLOOKUP($B1730,加速計算!$D$11:$Z$5007,MATCH(G$19,加速計算!$E$34:$AM$34,0)+1,FALSE)))))</f>
        <v>#N/A</v>
      </c>
      <c r="H1730" s="9" t="e">
        <f>IF(H1729=0,#N/A,IF(VLOOKUP($B1730,加速計算!$D$11:$Z$5007,MATCH(H$19,加速計算!$E$34:$AM$34,0)+1,FALSE)&lt;0,0,IF($B1730&gt;H$12,0,IF(VLOOKUP($B1730,加速計算!$D$11:$Z$5007,MATCH(H$19,加速計算!$E$34:$AM$34,0)+1,FALSE)&gt;H$14,H$14,VLOOKUP($B1730,加速計算!$D$11:$Z$5007,MATCH(H$19,加速計算!$E$34:$AM$34,0)+1,FALSE)))))</f>
        <v>#N/A</v>
      </c>
      <c r="I1730" s="9" t="e">
        <f>IF(I1729=0,#N/A,IF(VLOOKUP($B1730,加速計算!$D$11:$Z$5007,MATCH(I$19,加速計算!$E$34:$AM$34,0)+1,FALSE)&lt;0,0,IF($B1730&gt;I$12,0,IF(VLOOKUP($B1730,加速計算!$D$11:$Z$5007,MATCH(I$19,加速計算!$E$34:$AM$34,0)+1,FALSE)&gt;I$14,I$14,VLOOKUP($B1730,加速計算!$D$11:$Z$5007,MATCH(I$19,加速計算!$E$34:$AM$34,0)+1,FALSE)))))</f>
        <v>#N/A</v>
      </c>
      <c r="J1730" s="9" t="e">
        <f>IF(J1729=0,#N/A,IF(VLOOKUP($B1730,加速計算!$D$11:$Z$5007,MATCH(J$19,加速計算!$E$34:$AM$34,0)+1,FALSE)&lt;0,0,IF($B1730&gt;J$12,0,IF(VLOOKUP($B1730,加速計算!$D$11:$Z$5007,MATCH(J$19,加速計算!$E$34:$AM$34,0)+1,FALSE)&gt;J$14,J$14,VLOOKUP($B1730,加速計算!$D$11:$Z$5007,MATCH(J$19,加速計算!$E$34:$AM$34,0)+1,FALSE)))))</f>
        <v>#N/A</v>
      </c>
      <c r="K1730" s="9" t="e">
        <f>IF(K1729=0,#N/A,IF(VLOOKUP($B1730,加速計算!$D$11:$Z$5007,MATCH(K$19,加速計算!$E$34:$AM$34,0)+1,FALSE)&lt;0,0,IF($B1730&gt;K$12,0,IF(VLOOKUP($B1730,加速計算!$D$11:$Z$5007,MATCH(K$19,加速計算!$E$34:$AM$34,0)+1,FALSE)&gt;K$14,K$14,VLOOKUP($B1730,加速計算!$D$11:$Z$5007,MATCH(K$19,加速計算!$E$34:$AM$34,0)+1,FALSE)))))</f>
        <v>#N/A</v>
      </c>
      <c r="L1730" s="20" t="e">
        <f>IF(L1729=0,#N/A,IF(VLOOKUP($B1730,加速計算!$D$11:$Z$5007,MATCH(L$19,加速計算!$E$34:$AM$34,0)+1,FALSE)&lt;0,0,IF($B1730&gt;L$12,0,IF(VLOOKUP($B1730,加速計算!$D$11:$Z$5007,MATCH(L$19,加速計算!$E$34:$AM$34,0)+1,FALSE)&gt;L$14,L$14,VLOOKUP($B1730,加速計算!$D$11:$Z$5007,MATCH(L$19,加速計算!$E$34:$AM$34,0)+1,FALSE)))))</f>
        <v>#N/A</v>
      </c>
    </row>
    <row r="1731" spans="2:12">
      <c r="B1731" s="4">
        <v>17100</v>
      </c>
      <c r="C1731" s="5" t="e">
        <f t="shared" si="28"/>
        <v>#N/A</v>
      </c>
      <c r="D1731" s="9" t="e">
        <f>IF(D1730=0,#N/A,IF(VLOOKUP($B1731,加速計算!$D$11:$Z$5007,MATCH(D$19,加速計算!$E$34:$AM$34,0)+1,FALSE)&lt;0,0,IF($B1731&gt;D$12,0,IF(VLOOKUP($B1731,加速計算!$D$11:$Z$5007,MATCH(D$19,加速計算!$E$34:$AM$34,0)+1,FALSE)&gt;D$14,D$14,VLOOKUP($B1731,加速計算!$D$11:$Z$5007,MATCH(D$19,加速計算!$E$34:$AM$34,0)+1,FALSE)))))</f>
        <v>#N/A</v>
      </c>
      <c r="E1731" s="9" t="e">
        <f>IF(E1730=0,#N/A,IF(VLOOKUP($B1731,加速計算!$D$11:$Z$5007,MATCH(E$19,加速計算!$E$34:$AM$34,0)+1,FALSE)&lt;0,0,IF($B1731&gt;E$12,0,IF(VLOOKUP($B1731,加速計算!$D$11:$Z$5007,MATCH(E$19,加速計算!$E$34:$AM$34,0)+1,FALSE)&gt;E$14,E$14,VLOOKUP($B1731,加速計算!$D$11:$Z$5007,MATCH(E$19,加速計算!$E$34:$AM$34,0)+1,FALSE)))))</f>
        <v>#N/A</v>
      </c>
      <c r="F1731" s="9" t="e">
        <f>IF(F1730=0,#N/A,IF(VLOOKUP($B1731,加速計算!$D$11:$Z$5007,MATCH(F$19,加速計算!$E$34:$AM$34,0)+1,FALSE)&lt;0,0,IF($B1731&gt;F$12,0,IF(VLOOKUP($B1731,加速計算!$D$11:$Z$5007,MATCH(F$19,加速計算!$E$34:$AM$34,0)+1,FALSE)&gt;F$14,F$14,VLOOKUP($B1731,加速計算!$D$11:$Z$5007,MATCH(F$19,加速計算!$E$34:$AM$34,0)+1,FALSE)))))</f>
        <v>#N/A</v>
      </c>
      <c r="G1731" s="9" t="e">
        <f>IF(G1730=0,#N/A,IF(VLOOKUP($B1731,加速計算!$D$11:$Z$5007,MATCH(G$19,加速計算!$E$34:$AM$34,0)+1,FALSE)&lt;0,0,IF($B1731&gt;G$12,0,IF(VLOOKUP($B1731,加速計算!$D$11:$Z$5007,MATCH(G$19,加速計算!$E$34:$AM$34,0)+1,FALSE)&gt;G$14,G$14,VLOOKUP($B1731,加速計算!$D$11:$Z$5007,MATCH(G$19,加速計算!$E$34:$AM$34,0)+1,FALSE)))))</f>
        <v>#N/A</v>
      </c>
      <c r="H1731" s="9" t="e">
        <f>IF(H1730=0,#N/A,IF(VLOOKUP($B1731,加速計算!$D$11:$Z$5007,MATCH(H$19,加速計算!$E$34:$AM$34,0)+1,FALSE)&lt;0,0,IF($B1731&gt;H$12,0,IF(VLOOKUP($B1731,加速計算!$D$11:$Z$5007,MATCH(H$19,加速計算!$E$34:$AM$34,0)+1,FALSE)&gt;H$14,H$14,VLOOKUP($B1731,加速計算!$D$11:$Z$5007,MATCH(H$19,加速計算!$E$34:$AM$34,0)+1,FALSE)))))</f>
        <v>#N/A</v>
      </c>
      <c r="I1731" s="9" t="e">
        <f>IF(I1730=0,#N/A,IF(VLOOKUP($B1731,加速計算!$D$11:$Z$5007,MATCH(I$19,加速計算!$E$34:$AM$34,0)+1,FALSE)&lt;0,0,IF($B1731&gt;I$12,0,IF(VLOOKUP($B1731,加速計算!$D$11:$Z$5007,MATCH(I$19,加速計算!$E$34:$AM$34,0)+1,FALSE)&gt;I$14,I$14,VLOOKUP($B1731,加速計算!$D$11:$Z$5007,MATCH(I$19,加速計算!$E$34:$AM$34,0)+1,FALSE)))))</f>
        <v>#N/A</v>
      </c>
      <c r="J1731" s="9" t="e">
        <f>IF(J1730=0,#N/A,IF(VLOOKUP($B1731,加速計算!$D$11:$Z$5007,MATCH(J$19,加速計算!$E$34:$AM$34,0)+1,FALSE)&lt;0,0,IF($B1731&gt;J$12,0,IF(VLOOKUP($B1731,加速計算!$D$11:$Z$5007,MATCH(J$19,加速計算!$E$34:$AM$34,0)+1,FALSE)&gt;J$14,J$14,VLOOKUP($B1731,加速計算!$D$11:$Z$5007,MATCH(J$19,加速計算!$E$34:$AM$34,0)+1,FALSE)))))</f>
        <v>#N/A</v>
      </c>
      <c r="K1731" s="9" t="e">
        <f>IF(K1730=0,#N/A,IF(VLOOKUP($B1731,加速計算!$D$11:$Z$5007,MATCH(K$19,加速計算!$E$34:$AM$34,0)+1,FALSE)&lt;0,0,IF($B1731&gt;K$12,0,IF(VLOOKUP($B1731,加速計算!$D$11:$Z$5007,MATCH(K$19,加速計算!$E$34:$AM$34,0)+1,FALSE)&gt;K$14,K$14,VLOOKUP($B1731,加速計算!$D$11:$Z$5007,MATCH(K$19,加速計算!$E$34:$AM$34,0)+1,FALSE)))))</f>
        <v>#N/A</v>
      </c>
      <c r="L1731" s="20" t="e">
        <f>IF(L1730=0,#N/A,IF(VLOOKUP($B1731,加速計算!$D$11:$Z$5007,MATCH(L$19,加速計算!$E$34:$AM$34,0)+1,FALSE)&lt;0,0,IF($B1731&gt;L$12,0,IF(VLOOKUP($B1731,加速計算!$D$11:$Z$5007,MATCH(L$19,加速計算!$E$34:$AM$34,0)+1,FALSE)&gt;L$14,L$14,VLOOKUP($B1731,加速計算!$D$11:$Z$5007,MATCH(L$19,加速計算!$E$34:$AM$34,0)+1,FALSE)))))</f>
        <v>#N/A</v>
      </c>
    </row>
    <row r="1732" spans="2:12">
      <c r="B1732" s="4">
        <v>17110</v>
      </c>
      <c r="C1732" s="5" t="e">
        <f t="shared" si="28"/>
        <v>#N/A</v>
      </c>
      <c r="D1732" s="9" t="e">
        <f>IF(D1731=0,#N/A,IF(VLOOKUP($B1732,加速計算!$D$11:$Z$5007,MATCH(D$19,加速計算!$E$34:$AM$34,0)+1,FALSE)&lt;0,0,IF($B1732&gt;D$12,0,IF(VLOOKUP($B1732,加速計算!$D$11:$Z$5007,MATCH(D$19,加速計算!$E$34:$AM$34,0)+1,FALSE)&gt;D$14,D$14,VLOOKUP($B1732,加速計算!$D$11:$Z$5007,MATCH(D$19,加速計算!$E$34:$AM$34,0)+1,FALSE)))))</f>
        <v>#N/A</v>
      </c>
      <c r="E1732" s="9" t="e">
        <f>IF(E1731=0,#N/A,IF(VLOOKUP($B1732,加速計算!$D$11:$Z$5007,MATCH(E$19,加速計算!$E$34:$AM$34,0)+1,FALSE)&lt;0,0,IF($B1732&gt;E$12,0,IF(VLOOKUP($B1732,加速計算!$D$11:$Z$5007,MATCH(E$19,加速計算!$E$34:$AM$34,0)+1,FALSE)&gt;E$14,E$14,VLOOKUP($B1732,加速計算!$D$11:$Z$5007,MATCH(E$19,加速計算!$E$34:$AM$34,0)+1,FALSE)))))</f>
        <v>#N/A</v>
      </c>
      <c r="F1732" s="9" t="e">
        <f>IF(F1731=0,#N/A,IF(VLOOKUP($B1732,加速計算!$D$11:$Z$5007,MATCH(F$19,加速計算!$E$34:$AM$34,0)+1,FALSE)&lt;0,0,IF($B1732&gt;F$12,0,IF(VLOOKUP($B1732,加速計算!$D$11:$Z$5007,MATCH(F$19,加速計算!$E$34:$AM$34,0)+1,FALSE)&gt;F$14,F$14,VLOOKUP($B1732,加速計算!$D$11:$Z$5007,MATCH(F$19,加速計算!$E$34:$AM$34,0)+1,FALSE)))))</f>
        <v>#N/A</v>
      </c>
      <c r="G1732" s="9" t="e">
        <f>IF(G1731=0,#N/A,IF(VLOOKUP($B1732,加速計算!$D$11:$Z$5007,MATCH(G$19,加速計算!$E$34:$AM$34,0)+1,FALSE)&lt;0,0,IF($B1732&gt;G$12,0,IF(VLOOKUP($B1732,加速計算!$D$11:$Z$5007,MATCH(G$19,加速計算!$E$34:$AM$34,0)+1,FALSE)&gt;G$14,G$14,VLOOKUP($B1732,加速計算!$D$11:$Z$5007,MATCH(G$19,加速計算!$E$34:$AM$34,0)+1,FALSE)))))</f>
        <v>#N/A</v>
      </c>
      <c r="H1732" s="9" t="e">
        <f>IF(H1731=0,#N/A,IF(VLOOKUP($B1732,加速計算!$D$11:$Z$5007,MATCH(H$19,加速計算!$E$34:$AM$34,0)+1,FALSE)&lt;0,0,IF($B1732&gt;H$12,0,IF(VLOOKUP($B1732,加速計算!$D$11:$Z$5007,MATCH(H$19,加速計算!$E$34:$AM$34,0)+1,FALSE)&gt;H$14,H$14,VLOOKUP($B1732,加速計算!$D$11:$Z$5007,MATCH(H$19,加速計算!$E$34:$AM$34,0)+1,FALSE)))))</f>
        <v>#N/A</v>
      </c>
      <c r="I1732" s="9" t="e">
        <f>IF(I1731=0,#N/A,IF(VLOOKUP($B1732,加速計算!$D$11:$Z$5007,MATCH(I$19,加速計算!$E$34:$AM$34,0)+1,FALSE)&lt;0,0,IF($B1732&gt;I$12,0,IF(VLOOKUP($B1732,加速計算!$D$11:$Z$5007,MATCH(I$19,加速計算!$E$34:$AM$34,0)+1,FALSE)&gt;I$14,I$14,VLOOKUP($B1732,加速計算!$D$11:$Z$5007,MATCH(I$19,加速計算!$E$34:$AM$34,0)+1,FALSE)))))</f>
        <v>#N/A</v>
      </c>
      <c r="J1732" s="9" t="e">
        <f>IF(J1731=0,#N/A,IF(VLOOKUP($B1732,加速計算!$D$11:$Z$5007,MATCH(J$19,加速計算!$E$34:$AM$34,0)+1,FALSE)&lt;0,0,IF($B1732&gt;J$12,0,IF(VLOOKUP($B1732,加速計算!$D$11:$Z$5007,MATCH(J$19,加速計算!$E$34:$AM$34,0)+1,FALSE)&gt;J$14,J$14,VLOOKUP($B1732,加速計算!$D$11:$Z$5007,MATCH(J$19,加速計算!$E$34:$AM$34,0)+1,FALSE)))))</f>
        <v>#N/A</v>
      </c>
      <c r="K1732" s="9" t="e">
        <f>IF(K1731=0,#N/A,IF(VLOOKUP($B1732,加速計算!$D$11:$Z$5007,MATCH(K$19,加速計算!$E$34:$AM$34,0)+1,FALSE)&lt;0,0,IF($B1732&gt;K$12,0,IF(VLOOKUP($B1732,加速計算!$D$11:$Z$5007,MATCH(K$19,加速計算!$E$34:$AM$34,0)+1,FALSE)&gt;K$14,K$14,VLOOKUP($B1732,加速計算!$D$11:$Z$5007,MATCH(K$19,加速計算!$E$34:$AM$34,0)+1,FALSE)))))</f>
        <v>#N/A</v>
      </c>
      <c r="L1732" s="20" t="e">
        <f>IF(L1731=0,#N/A,IF(VLOOKUP($B1732,加速計算!$D$11:$Z$5007,MATCH(L$19,加速計算!$E$34:$AM$34,0)+1,FALSE)&lt;0,0,IF($B1732&gt;L$12,0,IF(VLOOKUP($B1732,加速計算!$D$11:$Z$5007,MATCH(L$19,加速計算!$E$34:$AM$34,0)+1,FALSE)&gt;L$14,L$14,VLOOKUP($B1732,加速計算!$D$11:$Z$5007,MATCH(L$19,加速計算!$E$34:$AM$34,0)+1,FALSE)))))</f>
        <v>#N/A</v>
      </c>
    </row>
    <row r="1733" spans="2:12">
      <c r="B1733" s="4">
        <v>17120</v>
      </c>
      <c r="C1733" s="5" t="e">
        <f t="shared" si="28"/>
        <v>#N/A</v>
      </c>
      <c r="D1733" s="9" t="e">
        <f>IF(D1732=0,#N/A,IF(VLOOKUP($B1733,加速計算!$D$11:$Z$5007,MATCH(D$19,加速計算!$E$34:$AM$34,0)+1,FALSE)&lt;0,0,IF($B1733&gt;D$12,0,IF(VLOOKUP($B1733,加速計算!$D$11:$Z$5007,MATCH(D$19,加速計算!$E$34:$AM$34,0)+1,FALSE)&gt;D$14,D$14,VLOOKUP($B1733,加速計算!$D$11:$Z$5007,MATCH(D$19,加速計算!$E$34:$AM$34,0)+1,FALSE)))))</f>
        <v>#N/A</v>
      </c>
      <c r="E1733" s="9" t="e">
        <f>IF(E1732=0,#N/A,IF(VLOOKUP($B1733,加速計算!$D$11:$Z$5007,MATCH(E$19,加速計算!$E$34:$AM$34,0)+1,FALSE)&lt;0,0,IF($B1733&gt;E$12,0,IF(VLOOKUP($B1733,加速計算!$D$11:$Z$5007,MATCH(E$19,加速計算!$E$34:$AM$34,0)+1,FALSE)&gt;E$14,E$14,VLOOKUP($B1733,加速計算!$D$11:$Z$5007,MATCH(E$19,加速計算!$E$34:$AM$34,0)+1,FALSE)))))</f>
        <v>#N/A</v>
      </c>
      <c r="F1733" s="9" t="e">
        <f>IF(F1732=0,#N/A,IF(VLOOKUP($B1733,加速計算!$D$11:$Z$5007,MATCH(F$19,加速計算!$E$34:$AM$34,0)+1,FALSE)&lt;0,0,IF($B1733&gt;F$12,0,IF(VLOOKUP($B1733,加速計算!$D$11:$Z$5007,MATCH(F$19,加速計算!$E$34:$AM$34,0)+1,FALSE)&gt;F$14,F$14,VLOOKUP($B1733,加速計算!$D$11:$Z$5007,MATCH(F$19,加速計算!$E$34:$AM$34,0)+1,FALSE)))))</f>
        <v>#N/A</v>
      </c>
      <c r="G1733" s="9" t="e">
        <f>IF(G1732=0,#N/A,IF(VLOOKUP($B1733,加速計算!$D$11:$Z$5007,MATCH(G$19,加速計算!$E$34:$AM$34,0)+1,FALSE)&lt;0,0,IF($B1733&gt;G$12,0,IF(VLOOKUP($B1733,加速計算!$D$11:$Z$5007,MATCH(G$19,加速計算!$E$34:$AM$34,0)+1,FALSE)&gt;G$14,G$14,VLOOKUP($B1733,加速計算!$D$11:$Z$5007,MATCH(G$19,加速計算!$E$34:$AM$34,0)+1,FALSE)))))</f>
        <v>#N/A</v>
      </c>
      <c r="H1733" s="9" t="e">
        <f>IF(H1732=0,#N/A,IF(VLOOKUP($B1733,加速計算!$D$11:$Z$5007,MATCH(H$19,加速計算!$E$34:$AM$34,0)+1,FALSE)&lt;0,0,IF($B1733&gt;H$12,0,IF(VLOOKUP($B1733,加速計算!$D$11:$Z$5007,MATCH(H$19,加速計算!$E$34:$AM$34,0)+1,FALSE)&gt;H$14,H$14,VLOOKUP($B1733,加速計算!$D$11:$Z$5007,MATCH(H$19,加速計算!$E$34:$AM$34,0)+1,FALSE)))))</f>
        <v>#N/A</v>
      </c>
      <c r="I1733" s="9" t="e">
        <f>IF(I1732=0,#N/A,IF(VLOOKUP($B1733,加速計算!$D$11:$Z$5007,MATCH(I$19,加速計算!$E$34:$AM$34,0)+1,FALSE)&lt;0,0,IF($B1733&gt;I$12,0,IF(VLOOKUP($B1733,加速計算!$D$11:$Z$5007,MATCH(I$19,加速計算!$E$34:$AM$34,0)+1,FALSE)&gt;I$14,I$14,VLOOKUP($B1733,加速計算!$D$11:$Z$5007,MATCH(I$19,加速計算!$E$34:$AM$34,0)+1,FALSE)))))</f>
        <v>#N/A</v>
      </c>
      <c r="J1733" s="9" t="e">
        <f>IF(J1732=0,#N/A,IF(VLOOKUP($B1733,加速計算!$D$11:$Z$5007,MATCH(J$19,加速計算!$E$34:$AM$34,0)+1,FALSE)&lt;0,0,IF($B1733&gt;J$12,0,IF(VLOOKUP($B1733,加速計算!$D$11:$Z$5007,MATCH(J$19,加速計算!$E$34:$AM$34,0)+1,FALSE)&gt;J$14,J$14,VLOOKUP($B1733,加速計算!$D$11:$Z$5007,MATCH(J$19,加速計算!$E$34:$AM$34,0)+1,FALSE)))))</f>
        <v>#N/A</v>
      </c>
      <c r="K1733" s="9" t="e">
        <f>IF(K1732=0,#N/A,IF(VLOOKUP($B1733,加速計算!$D$11:$Z$5007,MATCH(K$19,加速計算!$E$34:$AM$34,0)+1,FALSE)&lt;0,0,IF($B1733&gt;K$12,0,IF(VLOOKUP($B1733,加速計算!$D$11:$Z$5007,MATCH(K$19,加速計算!$E$34:$AM$34,0)+1,FALSE)&gt;K$14,K$14,VLOOKUP($B1733,加速計算!$D$11:$Z$5007,MATCH(K$19,加速計算!$E$34:$AM$34,0)+1,FALSE)))))</f>
        <v>#N/A</v>
      </c>
      <c r="L1733" s="20" t="e">
        <f>IF(L1732=0,#N/A,IF(VLOOKUP($B1733,加速計算!$D$11:$Z$5007,MATCH(L$19,加速計算!$E$34:$AM$34,0)+1,FALSE)&lt;0,0,IF($B1733&gt;L$12,0,IF(VLOOKUP($B1733,加速計算!$D$11:$Z$5007,MATCH(L$19,加速計算!$E$34:$AM$34,0)+1,FALSE)&gt;L$14,L$14,VLOOKUP($B1733,加速計算!$D$11:$Z$5007,MATCH(L$19,加速計算!$E$34:$AM$34,0)+1,FALSE)))))</f>
        <v>#N/A</v>
      </c>
    </row>
    <row r="1734" spans="2:12">
      <c r="B1734" s="4">
        <v>17130</v>
      </c>
      <c r="C1734" s="5" t="e">
        <f t="shared" si="28"/>
        <v>#N/A</v>
      </c>
      <c r="D1734" s="9" t="e">
        <f>IF(D1733=0,#N/A,IF(VLOOKUP($B1734,加速計算!$D$11:$Z$5007,MATCH(D$19,加速計算!$E$34:$AM$34,0)+1,FALSE)&lt;0,0,IF($B1734&gt;D$12,0,IF(VLOOKUP($B1734,加速計算!$D$11:$Z$5007,MATCH(D$19,加速計算!$E$34:$AM$34,0)+1,FALSE)&gt;D$14,D$14,VLOOKUP($B1734,加速計算!$D$11:$Z$5007,MATCH(D$19,加速計算!$E$34:$AM$34,0)+1,FALSE)))))</f>
        <v>#N/A</v>
      </c>
      <c r="E1734" s="9" t="e">
        <f>IF(E1733=0,#N/A,IF(VLOOKUP($B1734,加速計算!$D$11:$Z$5007,MATCH(E$19,加速計算!$E$34:$AM$34,0)+1,FALSE)&lt;0,0,IF($B1734&gt;E$12,0,IF(VLOOKUP($B1734,加速計算!$D$11:$Z$5007,MATCH(E$19,加速計算!$E$34:$AM$34,0)+1,FALSE)&gt;E$14,E$14,VLOOKUP($B1734,加速計算!$D$11:$Z$5007,MATCH(E$19,加速計算!$E$34:$AM$34,0)+1,FALSE)))))</f>
        <v>#N/A</v>
      </c>
      <c r="F1734" s="9" t="e">
        <f>IF(F1733=0,#N/A,IF(VLOOKUP($B1734,加速計算!$D$11:$Z$5007,MATCH(F$19,加速計算!$E$34:$AM$34,0)+1,FALSE)&lt;0,0,IF($B1734&gt;F$12,0,IF(VLOOKUP($B1734,加速計算!$D$11:$Z$5007,MATCH(F$19,加速計算!$E$34:$AM$34,0)+1,FALSE)&gt;F$14,F$14,VLOOKUP($B1734,加速計算!$D$11:$Z$5007,MATCH(F$19,加速計算!$E$34:$AM$34,0)+1,FALSE)))))</f>
        <v>#N/A</v>
      </c>
      <c r="G1734" s="9" t="e">
        <f>IF(G1733=0,#N/A,IF(VLOOKUP($B1734,加速計算!$D$11:$Z$5007,MATCH(G$19,加速計算!$E$34:$AM$34,0)+1,FALSE)&lt;0,0,IF($B1734&gt;G$12,0,IF(VLOOKUP($B1734,加速計算!$D$11:$Z$5007,MATCH(G$19,加速計算!$E$34:$AM$34,0)+1,FALSE)&gt;G$14,G$14,VLOOKUP($B1734,加速計算!$D$11:$Z$5007,MATCH(G$19,加速計算!$E$34:$AM$34,0)+1,FALSE)))))</f>
        <v>#N/A</v>
      </c>
      <c r="H1734" s="9" t="e">
        <f>IF(H1733=0,#N/A,IF(VLOOKUP($B1734,加速計算!$D$11:$Z$5007,MATCH(H$19,加速計算!$E$34:$AM$34,0)+1,FALSE)&lt;0,0,IF($B1734&gt;H$12,0,IF(VLOOKUP($B1734,加速計算!$D$11:$Z$5007,MATCH(H$19,加速計算!$E$34:$AM$34,0)+1,FALSE)&gt;H$14,H$14,VLOOKUP($B1734,加速計算!$D$11:$Z$5007,MATCH(H$19,加速計算!$E$34:$AM$34,0)+1,FALSE)))))</f>
        <v>#N/A</v>
      </c>
      <c r="I1734" s="9" t="e">
        <f>IF(I1733=0,#N/A,IF(VLOOKUP($B1734,加速計算!$D$11:$Z$5007,MATCH(I$19,加速計算!$E$34:$AM$34,0)+1,FALSE)&lt;0,0,IF($B1734&gt;I$12,0,IF(VLOOKUP($B1734,加速計算!$D$11:$Z$5007,MATCH(I$19,加速計算!$E$34:$AM$34,0)+1,FALSE)&gt;I$14,I$14,VLOOKUP($B1734,加速計算!$D$11:$Z$5007,MATCH(I$19,加速計算!$E$34:$AM$34,0)+1,FALSE)))))</f>
        <v>#N/A</v>
      </c>
      <c r="J1734" s="9" t="e">
        <f>IF(J1733=0,#N/A,IF(VLOOKUP($B1734,加速計算!$D$11:$Z$5007,MATCH(J$19,加速計算!$E$34:$AM$34,0)+1,FALSE)&lt;0,0,IF($B1734&gt;J$12,0,IF(VLOOKUP($B1734,加速計算!$D$11:$Z$5007,MATCH(J$19,加速計算!$E$34:$AM$34,0)+1,FALSE)&gt;J$14,J$14,VLOOKUP($B1734,加速計算!$D$11:$Z$5007,MATCH(J$19,加速計算!$E$34:$AM$34,0)+1,FALSE)))))</f>
        <v>#N/A</v>
      </c>
      <c r="K1734" s="9" t="e">
        <f>IF(K1733=0,#N/A,IF(VLOOKUP($B1734,加速計算!$D$11:$Z$5007,MATCH(K$19,加速計算!$E$34:$AM$34,0)+1,FALSE)&lt;0,0,IF($B1734&gt;K$12,0,IF(VLOOKUP($B1734,加速計算!$D$11:$Z$5007,MATCH(K$19,加速計算!$E$34:$AM$34,0)+1,FALSE)&gt;K$14,K$14,VLOOKUP($B1734,加速計算!$D$11:$Z$5007,MATCH(K$19,加速計算!$E$34:$AM$34,0)+1,FALSE)))))</f>
        <v>#N/A</v>
      </c>
      <c r="L1734" s="20" t="e">
        <f>IF(L1733=0,#N/A,IF(VLOOKUP($B1734,加速計算!$D$11:$Z$5007,MATCH(L$19,加速計算!$E$34:$AM$34,0)+1,FALSE)&lt;0,0,IF($B1734&gt;L$12,0,IF(VLOOKUP($B1734,加速計算!$D$11:$Z$5007,MATCH(L$19,加速計算!$E$34:$AM$34,0)+1,FALSE)&gt;L$14,L$14,VLOOKUP($B1734,加速計算!$D$11:$Z$5007,MATCH(L$19,加速計算!$E$34:$AM$34,0)+1,FALSE)))))</f>
        <v>#N/A</v>
      </c>
    </row>
    <row r="1735" spans="2:12">
      <c r="B1735" s="4">
        <v>17140</v>
      </c>
      <c r="C1735" s="5" t="e">
        <f t="shared" si="28"/>
        <v>#N/A</v>
      </c>
      <c r="D1735" s="9" t="e">
        <f>IF(D1734=0,#N/A,IF(VLOOKUP($B1735,加速計算!$D$11:$Z$5007,MATCH(D$19,加速計算!$E$34:$AM$34,0)+1,FALSE)&lt;0,0,IF($B1735&gt;D$12,0,IF(VLOOKUP($B1735,加速計算!$D$11:$Z$5007,MATCH(D$19,加速計算!$E$34:$AM$34,0)+1,FALSE)&gt;D$14,D$14,VLOOKUP($B1735,加速計算!$D$11:$Z$5007,MATCH(D$19,加速計算!$E$34:$AM$34,0)+1,FALSE)))))</f>
        <v>#N/A</v>
      </c>
      <c r="E1735" s="9" t="e">
        <f>IF(E1734=0,#N/A,IF(VLOOKUP($B1735,加速計算!$D$11:$Z$5007,MATCH(E$19,加速計算!$E$34:$AM$34,0)+1,FALSE)&lt;0,0,IF($B1735&gt;E$12,0,IF(VLOOKUP($B1735,加速計算!$D$11:$Z$5007,MATCH(E$19,加速計算!$E$34:$AM$34,0)+1,FALSE)&gt;E$14,E$14,VLOOKUP($B1735,加速計算!$D$11:$Z$5007,MATCH(E$19,加速計算!$E$34:$AM$34,0)+1,FALSE)))))</f>
        <v>#N/A</v>
      </c>
      <c r="F1735" s="9" t="e">
        <f>IF(F1734=0,#N/A,IF(VLOOKUP($B1735,加速計算!$D$11:$Z$5007,MATCH(F$19,加速計算!$E$34:$AM$34,0)+1,FALSE)&lt;0,0,IF($B1735&gt;F$12,0,IF(VLOOKUP($B1735,加速計算!$D$11:$Z$5007,MATCH(F$19,加速計算!$E$34:$AM$34,0)+1,FALSE)&gt;F$14,F$14,VLOOKUP($B1735,加速計算!$D$11:$Z$5007,MATCH(F$19,加速計算!$E$34:$AM$34,0)+1,FALSE)))))</f>
        <v>#N/A</v>
      </c>
      <c r="G1735" s="9" t="e">
        <f>IF(G1734=0,#N/A,IF(VLOOKUP($B1735,加速計算!$D$11:$Z$5007,MATCH(G$19,加速計算!$E$34:$AM$34,0)+1,FALSE)&lt;0,0,IF($B1735&gt;G$12,0,IF(VLOOKUP($B1735,加速計算!$D$11:$Z$5007,MATCH(G$19,加速計算!$E$34:$AM$34,0)+1,FALSE)&gt;G$14,G$14,VLOOKUP($B1735,加速計算!$D$11:$Z$5007,MATCH(G$19,加速計算!$E$34:$AM$34,0)+1,FALSE)))))</f>
        <v>#N/A</v>
      </c>
      <c r="H1735" s="9" t="e">
        <f>IF(H1734=0,#N/A,IF(VLOOKUP($B1735,加速計算!$D$11:$Z$5007,MATCH(H$19,加速計算!$E$34:$AM$34,0)+1,FALSE)&lt;0,0,IF($B1735&gt;H$12,0,IF(VLOOKUP($B1735,加速計算!$D$11:$Z$5007,MATCH(H$19,加速計算!$E$34:$AM$34,0)+1,FALSE)&gt;H$14,H$14,VLOOKUP($B1735,加速計算!$D$11:$Z$5007,MATCH(H$19,加速計算!$E$34:$AM$34,0)+1,FALSE)))))</f>
        <v>#N/A</v>
      </c>
      <c r="I1735" s="9" t="e">
        <f>IF(I1734=0,#N/A,IF(VLOOKUP($B1735,加速計算!$D$11:$Z$5007,MATCH(I$19,加速計算!$E$34:$AM$34,0)+1,FALSE)&lt;0,0,IF($B1735&gt;I$12,0,IF(VLOOKUP($B1735,加速計算!$D$11:$Z$5007,MATCH(I$19,加速計算!$E$34:$AM$34,0)+1,FALSE)&gt;I$14,I$14,VLOOKUP($B1735,加速計算!$D$11:$Z$5007,MATCH(I$19,加速計算!$E$34:$AM$34,0)+1,FALSE)))))</f>
        <v>#N/A</v>
      </c>
      <c r="J1735" s="9" t="e">
        <f>IF(J1734=0,#N/A,IF(VLOOKUP($B1735,加速計算!$D$11:$Z$5007,MATCH(J$19,加速計算!$E$34:$AM$34,0)+1,FALSE)&lt;0,0,IF($B1735&gt;J$12,0,IF(VLOOKUP($B1735,加速計算!$D$11:$Z$5007,MATCH(J$19,加速計算!$E$34:$AM$34,0)+1,FALSE)&gt;J$14,J$14,VLOOKUP($B1735,加速計算!$D$11:$Z$5007,MATCH(J$19,加速計算!$E$34:$AM$34,0)+1,FALSE)))))</f>
        <v>#N/A</v>
      </c>
      <c r="K1735" s="9" t="e">
        <f>IF(K1734=0,#N/A,IF(VLOOKUP($B1735,加速計算!$D$11:$Z$5007,MATCH(K$19,加速計算!$E$34:$AM$34,0)+1,FALSE)&lt;0,0,IF($B1735&gt;K$12,0,IF(VLOOKUP($B1735,加速計算!$D$11:$Z$5007,MATCH(K$19,加速計算!$E$34:$AM$34,0)+1,FALSE)&gt;K$14,K$14,VLOOKUP($B1735,加速計算!$D$11:$Z$5007,MATCH(K$19,加速計算!$E$34:$AM$34,0)+1,FALSE)))))</f>
        <v>#N/A</v>
      </c>
      <c r="L1735" s="20" t="e">
        <f>IF(L1734=0,#N/A,IF(VLOOKUP($B1735,加速計算!$D$11:$Z$5007,MATCH(L$19,加速計算!$E$34:$AM$34,0)+1,FALSE)&lt;0,0,IF($B1735&gt;L$12,0,IF(VLOOKUP($B1735,加速計算!$D$11:$Z$5007,MATCH(L$19,加速計算!$E$34:$AM$34,0)+1,FALSE)&gt;L$14,L$14,VLOOKUP($B1735,加速計算!$D$11:$Z$5007,MATCH(L$19,加速計算!$E$34:$AM$34,0)+1,FALSE)))))</f>
        <v>#N/A</v>
      </c>
    </row>
    <row r="1736" spans="2:12">
      <c r="B1736" s="4">
        <v>17150</v>
      </c>
      <c r="C1736" s="5" t="e">
        <f t="shared" si="28"/>
        <v>#N/A</v>
      </c>
      <c r="D1736" s="9" t="e">
        <f>IF(D1735=0,#N/A,IF(VLOOKUP($B1736,加速計算!$D$11:$Z$5007,MATCH(D$19,加速計算!$E$34:$AM$34,0)+1,FALSE)&lt;0,0,IF($B1736&gt;D$12,0,IF(VLOOKUP($B1736,加速計算!$D$11:$Z$5007,MATCH(D$19,加速計算!$E$34:$AM$34,0)+1,FALSE)&gt;D$14,D$14,VLOOKUP($B1736,加速計算!$D$11:$Z$5007,MATCH(D$19,加速計算!$E$34:$AM$34,0)+1,FALSE)))))</f>
        <v>#N/A</v>
      </c>
      <c r="E1736" s="9" t="e">
        <f>IF(E1735=0,#N/A,IF(VLOOKUP($B1736,加速計算!$D$11:$Z$5007,MATCH(E$19,加速計算!$E$34:$AM$34,0)+1,FALSE)&lt;0,0,IF($B1736&gt;E$12,0,IF(VLOOKUP($B1736,加速計算!$D$11:$Z$5007,MATCH(E$19,加速計算!$E$34:$AM$34,0)+1,FALSE)&gt;E$14,E$14,VLOOKUP($B1736,加速計算!$D$11:$Z$5007,MATCH(E$19,加速計算!$E$34:$AM$34,0)+1,FALSE)))))</f>
        <v>#N/A</v>
      </c>
      <c r="F1736" s="9" t="e">
        <f>IF(F1735=0,#N/A,IF(VLOOKUP($B1736,加速計算!$D$11:$Z$5007,MATCH(F$19,加速計算!$E$34:$AM$34,0)+1,FALSE)&lt;0,0,IF($B1736&gt;F$12,0,IF(VLOOKUP($B1736,加速計算!$D$11:$Z$5007,MATCH(F$19,加速計算!$E$34:$AM$34,0)+1,FALSE)&gt;F$14,F$14,VLOOKUP($B1736,加速計算!$D$11:$Z$5007,MATCH(F$19,加速計算!$E$34:$AM$34,0)+1,FALSE)))))</f>
        <v>#N/A</v>
      </c>
      <c r="G1736" s="9" t="e">
        <f>IF(G1735=0,#N/A,IF(VLOOKUP($B1736,加速計算!$D$11:$Z$5007,MATCH(G$19,加速計算!$E$34:$AM$34,0)+1,FALSE)&lt;0,0,IF($B1736&gt;G$12,0,IF(VLOOKUP($B1736,加速計算!$D$11:$Z$5007,MATCH(G$19,加速計算!$E$34:$AM$34,0)+1,FALSE)&gt;G$14,G$14,VLOOKUP($B1736,加速計算!$D$11:$Z$5007,MATCH(G$19,加速計算!$E$34:$AM$34,0)+1,FALSE)))))</f>
        <v>#N/A</v>
      </c>
      <c r="H1736" s="9" t="e">
        <f>IF(H1735=0,#N/A,IF(VLOOKUP($B1736,加速計算!$D$11:$Z$5007,MATCH(H$19,加速計算!$E$34:$AM$34,0)+1,FALSE)&lt;0,0,IF($B1736&gt;H$12,0,IF(VLOOKUP($B1736,加速計算!$D$11:$Z$5007,MATCH(H$19,加速計算!$E$34:$AM$34,0)+1,FALSE)&gt;H$14,H$14,VLOOKUP($B1736,加速計算!$D$11:$Z$5007,MATCH(H$19,加速計算!$E$34:$AM$34,0)+1,FALSE)))))</f>
        <v>#N/A</v>
      </c>
      <c r="I1736" s="9" t="e">
        <f>IF(I1735=0,#N/A,IF(VLOOKUP($B1736,加速計算!$D$11:$Z$5007,MATCH(I$19,加速計算!$E$34:$AM$34,0)+1,FALSE)&lt;0,0,IF($B1736&gt;I$12,0,IF(VLOOKUP($B1736,加速計算!$D$11:$Z$5007,MATCH(I$19,加速計算!$E$34:$AM$34,0)+1,FALSE)&gt;I$14,I$14,VLOOKUP($B1736,加速計算!$D$11:$Z$5007,MATCH(I$19,加速計算!$E$34:$AM$34,0)+1,FALSE)))))</f>
        <v>#N/A</v>
      </c>
      <c r="J1736" s="9" t="e">
        <f>IF(J1735=0,#N/A,IF(VLOOKUP($B1736,加速計算!$D$11:$Z$5007,MATCH(J$19,加速計算!$E$34:$AM$34,0)+1,FALSE)&lt;0,0,IF($B1736&gt;J$12,0,IF(VLOOKUP($B1736,加速計算!$D$11:$Z$5007,MATCH(J$19,加速計算!$E$34:$AM$34,0)+1,FALSE)&gt;J$14,J$14,VLOOKUP($B1736,加速計算!$D$11:$Z$5007,MATCH(J$19,加速計算!$E$34:$AM$34,0)+1,FALSE)))))</f>
        <v>#N/A</v>
      </c>
      <c r="K1736" s="9" t="e">
        <f>IF(K1735=0,#N/A,IF(VLOOKUP($B1736,加速計算!$D$11:$Z$5007,MATCH(K$19,加速計算!$E$34:$AM$34,0)+1,FALSE)&lt;0,0,IF($B1736&gt;K$12,0,IF(VLOOKUP($B1736,加速計算!$D$11:$Z$5007,MATCH(K$19,加速計算!$E$34:$AM$34,0)+1,FALSE)&gt;K$14,K$14,VLOOKUP($B1736,加速計算!$D$11:$Z$5007,MATCH(K$19,加速計算!$E$34:$AM$34,0)+1,FALSE)))))</f>
        <v>#N/A</v>
      </c>
      <c r="L1736" s="20" t="e">
        <f>IF(L1735=0,#N/A,IF(VLOOKUP($B1736,加速計算!$D$11:$Z$5007,MATCH(L$19,加速計算!$E$34:$AM$34,0)+1,FALSE)&lt;0,0,IF($B1736&gt;L$12,0,IF(VLOOKUP($B1736,加速計算!$D$11:$Z$5007,MATCH(L$19,加速計算!$E$34:$AM$34,0)+1,FALSE)&gt;L$14,L$14,VLOOKUP($B1736,加速計算!$D$11:$Z$5007,MATCH(L$19,加速計算!$E$34:$AM$34,0)+1,FALSE)))))</f>
        <v>#N/A</v>
      </c>
    </row>
    <row r="1737" spans="2:12">
      <c r="B1737" s="4">
        <v>17160</v>
      </c>
      <c r="C1737" s="5" t="e">
        <f t="shared" si="28"/>
        <v>#N/A</v>
      </c>
      <c r="D1737" s="9" t="e">
        <f>IF(D1736=0,#N/A,IF(VLOOKUP($B1737,加速計算!$D$11:$Z$5007,MATCH(D$19,加速計算!$E$34:$AM$34,0)+1,FALSE)&lt;0,0,IF($B1737&gt;D$12,0,IF(VLOOKUP($B1737,加速計算!$D$11:$Z$5007,MATCH(D$19,加速計算!$E$34:$AM$34,0)+1,FALSE)&gt;D$14,D$14,VLOOKUP($B1737,加速計算!$D$11:$Z$5007,MATCH(D$19,加速計算!$E$34:$AM$34,0)+1,FALSE)))))</f>
        <v>#N/A</v>
      </c>
      <c r="E1737" s="9" t="e">
        <f>IF(E1736=0,#N/A,IF(VLOOKUP($B1737,加速計算!$D$11:$Z$5007,MATCH(E$19,加速計算!$E$34:$AM$34,0)+1,FALSE)&lt;0,0,IF($B1737&gt;E$12,0,IF(VLOOKUP($B1737,加速計算!$D$11:$Z$5007,MATCH(E$19,加速計算!$E$34:$AM$34,0)+1,FALSE)&gt;E$14,E$14,VLOOKUP($B1737,加速計算!$D$11:$Z$5007,MATCH(E$19,加速計算!$E$34:$AM$34,0)+1,FALSE)))))</f>
        <v>#N/A</v>
      </c>
      <c r="F1737" s="9" t="e">
        <f>IF(F1736=0,#N/A,IF(VLOOKUP($B1737,加速計算!$D$11:$Z$5007,MATCH(F$19,加速計算!$E$34:$AM$34,0)+1,FALSE)&lt;0,0,IF($B1737&gt;F$12,0,IF(VLOOKUP($B1737,加速計算!$D$11:$Z$5007,MATCH(F$19,加速計算!$E$34:$AM$34,0)+1,FALSE)&gt;F$14,F$14,VLOOKUP($B1737,加速計算!$D$11:$Z$5007,MATCH(F$19,加速計算!$E$34:$AM$34,0)+1,FALSE)))))</f>
        <v>#N/A</v>
      </c>
      <c r="G1737" s="9" t="e">
        <f>IF(G1736=0,#N/A,IF(VLOOKUP($B1737,加速計算!$D$11:$Z$5007,MATCH(G$19,加速計算!$E$34:$AM$34,0)+1,FALSE)&lt;0,0,IF($B1737&gt;G$12,0,IF(VLOOKUP($B1737,加速計算!$D$11:$Z$5007,MATCH(G$19,加速計算!$E$34:$AM$34,0)+1,FALSE)&gt;G$14,G$14,VLOOKUP($B1737,加速計算!$D$11:$Z$5007,MATCH(G$19,加速計算!$E$34:$AM$34,0)+1,FALSE)))))</f>
        <v>#N/A</v>
      </c>
      <c r="H1737" s="9" t="e">
        <f>IF(H1736=0,#N/A,IF(VLOOKUP($B1737,加速計算!$D$11:$Z$5007,MATCH(H$19,加速計算!$E$34:$AM$34,0)+1,FALSE)&lt;0,0,IF($B1737&gt;H$12,0,IF(VLOOKUP($B1737,加速計算!$D$11:$Z$5007,MATCH(H$19,加速計算!$E$34:$AM$34,0)+1,FALSE)&gt;H$14,H$14,VLOOKUP($B1737,加速計算!$D$11:$Z$5007,MATCH(H$19,加速計算!$E$34:$AM$34,0)+1,FALSE)))))</f>
        <v>#N/A</v>
      </c>
      <c r="I1737" s="9" t="e">
        <f>IF(I1736=0,#N/A,IF(VLOOKUP($B1737,加速計算!$D$11:$Z$5007,MATCH(I$19,加速計算!$E$34:$AM$34,0)+1,FALSE)&lt;0,0,IF($B1737&gt;I$12,0,IF(VLOOKUP($B1737,加速計算!$D$11:$Z$5007,MATCH(I$19,加速計算!$E$34:$AM$34,0)+1,FALSE)&gt;I$14,I$14,VLOOKUP($B1737,加速計算!$D$11:$Z$5007,MATCH(I$19,加速計算!$E$34:$AM$34,0)+1,FALSE)))))</f>
        <v>#N/A</v>
      </c>
      <c r="J1737" s="9" t="e">
        <f>IF(J1736=0,#N/A,IF(VLOOKUP($B1737,加速計算!$D$11:$Z$5007,MATCH(J$19,加速計算!$E$34:$AM$34,0)+1,FALSE)&lt;0,0,IF($B1737&gt;J$12,0,IF(VLOOKUP($B1737,加速計算!$D$11:$Z$5007,MATCH(J$19,加速計算!$E$34:$AM$34,0)+1,FALSE)&gt;J$14,J$14,VLOOKUP($B1737,加速計算!$D$11:$Z$5007,MATCH(J$19,加速計算!$E$34:$AM$34,0)+1,FALSE)))))</f>
        <v>#N/A</v>
      </c>
      <c r="K1737" s="9" t="e">
        <f>IF(K1736=0,#N/A,IF(VLOOKUP($B1737,加速計算!$D$11:$Z$5007,MATCH(K$19,加速計算!$E$34:$AM$34,0)+1,FALSE)&lt;0,0,IF($B1737&gt;K$12,0,IF(VLOOKUP($B1737,加速計算!$D$11:$Z$5007,MATCH(K$19,加速計算!$E$34:$AM$34,0)+1,FALSE)&gt;K$14,K$14,VLOOKUP($B1737,加速計算!$D$11:$Z$5007,MATCH(K$19,加速計算!$E$34:$AM$34,0)+1,FALSE)))))</f>
        <v>#N/A</v>
      </c>
      <c r="L1737" s="20" t="e">
        <f>IF(L1736=0,#N/A,IF(VLOOKUP($B1737,加速計算!$D$11:$Z$5007,MATCH(L$19,加速計算!$E$34:$AM$34,0)+1,FALSE)&lt;0,0,IF($B1737&gt;L$12,0,IF(VLOOKUP($B1737,加速計算!$D$11:$Z$5007,MATCH(L$19,加速計算!$E$34:$AM$34,0)+1,FALSE)&gt;L$14,L$14,VLOOKUP($B1737,加速計算!$D$11:$Z$5007,MATCH(L$19,加速計算!$E$34:$AM$34,0)+1,FALSE)))))</f>
        <v>#N/A</v>
      </c>
    </row>
    <row r="1738" spans="2:12">
      <c r="B1738" s="4">
        <v>17170</v>
      </c>
      <c r="C1738" s="5" t="e">
        <f t="shared" si="28"/>
        <v>#N/A</v>
      </c>
      <c r="D1738" s="9" t="e">
        <f>IF(D1737=0,#N/A,IF(VLOOKUP($B1738,加速計算!$D$11:$Z$5007,MATCH(D$19,加速計算!$E$34:$AM$34,0)+1,FALSE)&lt;0,0,IF($B1738&gt;D$12,0,IF(VLOOKUP($B1738,加速計算!$D$11:$Z$5007,MATCH(D$19,加速計算!$E$34:$AM$34,0)+1,FALSE)&gt;D$14,D$14,VLOOKUP($B1738,加速計算!$D$11:$Z$5007,MATCH(D$19,加速計算!$E$34:$AM$34,0)+1,FALSE)))))</f>
        <v>#N/A</v>
      </c>
      <c r="E1738" s="9" t="e">
        <f>IF(E1737=0,#N/A,IF(VLOOKUP($B1738,加速計算!$D$11:$Z$5007,MATCH(E$19,加速計算!$E$34:$AM$34,0)+1,FALSE)&lt;0,0,IF($B1738&gt;E$12,0,IF(VLOOKUP($B1738,加速計算!$D$11:$Z$5007,MATCH(E$19,加速計算!$E$34:$AM$34,0)+1,FALSE)&gt;E$14,E$14,VLOOKUP($B1738,加速計算!$D$11:$Z$5007,MATCH(E$19,加速計算!$E$34:$AM$34,0)+1,FALSE)))))</f>
        <v>#N/A</v>
      </c>
      <c r="F1738" s="9" t="e">
        <f>IF(F1737=0,#N/A,IF(VLOOKUP($B1738,加速計算!$D$11:$Z$5007,MATCH(F$19,加速計算!$E$34:$AM$34,0)+1,FALSE)&lt;0,0,IF($B1738&gt;F$12,0,IF(VLOOKUP($B1738,加速計算!$D$11:$Z$5007,MATCH(F$19,加速計算!$E$34:$AM$34,0)+1,FALSE)&gt;F$14,F$14,VLOOKUP($B1738,加速計算!$D$11:$Z$5007,MATCH(F$19,加速計算!$E$34:$AM$34,0)+1,FALSE)))))</f>
        <v>#N/A</v>
      </c>
      <c r="G1738" s="9" t="e">
        <f>IF(G1737=0,#N/A,IF(VLOOKUP($B1738,加速計算!$D$11:$Z$5007,MATCH(G$19,加速計算!$E$34:$AM$34,0)+1,FALSE)&lt;0,0,IF($B1738&gt;G$12,0,IF(VLOOKUP($B1738,加速計算!$D$11:$Z$5007,MATCH(G$19,加速計算!$E$34:$AM$34,0)+1,FALSE)&gt;G$14,G$14,VLOOKUP($B1738,加速計算!$D$11:$Z$5007,MATCH(G$19,加速計算!$E$34:$AM$34,0)+1,FALSE)))))</f>
        <v>#N/A</v>
      </c>
      <c r="H1738" s="9" t="e">
        <f>IF(H1737=0,#N/A,IF(VLOOKUP($B1738,加速計算!$D$11:$Z$5007,MATCH(H$19,加速計算!$E$34:$AM$34,0)+1,FALSE)&lt;0,0,IF($B1738&gt;H$12,0,IF(VLOOKUP($B1738,加速計算!$D$11:$Z$5007,MATCH(H$19,加速計算!$E$34:$AM$34,0)+1,FALSE)&gt;H$14,H$14,VLOOKUP($B1738,加速計算!$D$11:$Z$5007,MATCH(H$19,加速計算!$E$34:$AM$34,0)+1,FALSE)))))</f>
        <v>#N/A</v>
      </c>
      <c r="I1738" s="9" t="e">
        <f>IF(I1737=0,#N/A,IF(VLOOKUP($B1738,加速計算!$D$11:$Z$5007,MATCH(I$19,加速計算!$E$34:$AM$34,0)+1,FALSE)&lt;0,0,IF($B1738&gt;I$12,0,IF(VLOOKUP($B1738,加速計算!$D$11:$Z$5007,MATCH(I$19,加速計算!$E$34:$AM$34,0)+1,FALSE)&gt;I$14,I$14,VLOOKUP($B1738,加速計算!$D$11:$Z$5007,MATCH(I$19,加速計算!$E$34:$AM$34,0)+1,FALSE)))))</f>
        <v>#N/A</v>
      </c>
      <c r="J1738" s="9" t="e">
        <f>IF(J1737=0,#N/A,IF(VLOOKUP($B1738,加速計算!$D$11:$Z$5007,MATCH(J$19,加速計算!$E$34:$AM$34,0)+1,FALSE)&lt;0,0,IF($B1738&gt;J$12,0,IF(VLOOKUP($B1738,加速計算!$D$11:$Z$5007,MATCH(J$19,加速計算!$E$34:$AM$34,0)+1,FALSE)&gt;J$14,J$14,VLOOKUP($B1738,加速計算!$D$11:$Z$5007,MATCH(J$19,加速計算!$E$34:$AM$34,0)+1,FALSE)))))</f>
        <v>#N/A</v>
      </c>
      <c r="K1738" s="9" t="e">
        <f>IF(K1737=0,#N/A,IF(VLOOKUP($B1738,加速計算!$D$11:$Z$5007,MATCH(K$19,加速計算!$E$34:$AM$34,0)+1,FALSE)&lt;0,0,IF($B1738&gt;K$12,0,IF(VLOOKUP($B1738,加速計算!$D$11:$Z$5007,MATCH(K$19,加速計算!$E$34:$AM$34,0)+1,FALSE)&gt;K$14,K$14,VLOOKUP($B1738,加速計算!$D$11:$Z$5007,MATCH(K$19,加速計算!$E$34:$AM$34,0)+1,FALSE)))))</f>
        <v>#N/A</v>
      </c>
      <c r="L1738" s="20" t="e">
        <f>IF(L1737=0,#N/A,IF(VLOOKUP($B1738,加速計算!$D$11:$Z$5007,MATCH(L$19,加速計算!$E$34:$AM$34,0)+1,FALSE)&lt;0,0,IF($B1738&gt;L$12,0,IF(VLOOKUP($B1738,加速計算!$D$11:$Z$5007,MATCH(L$19,加速計算!$E$34:$AM$34,0)+1,FALSE)&gt;L$14,L$14,VLOOKUP($B1738,加速計算!$D$11:$Z$5007,MATCH(L$19,加速計算!$E$34:$AM$34,0)+1,FALSE)))))</f>
        <v>#N/A</v>
      </c>
    </row>
    <row r="1739" spans="2:12">
      <c r="B1739" s="4">
        <v>17180</v>
      </c>
      <c r="C1739" s="5" t="e">
        <f t="shared" si="28"/>
        <v>#N/A</v>
      </c>
      <c r="D1739" s="9" t="e">
        <f>IF(D1738=0,#N/A,IF(VLOOKUP($B1739,加速計算!$D$11:$Z$5007,MATCH(D$19,加速計算!$E$34:$AM$34,0)+1,FALSE)&lt;0,0,IF($B1739&gt;D$12,0,IF(VLOOKUP($B1739,加速計算!$D$11:$Z$5007,MATCH(D$19,加速計算!$E$34:$AM$34,0)+1,FALSE)&gt;D$14,D$14,VLOOKUP($B1739,加速計算!$D$11:$Z$5007,MATCH(D$19,加速計算!$E$34:$AM$34,0)+1,FALSE)))))</f>
        <v>#N/A</v>
      </c>
      <c r="E1739" s="9" t="e">
        <f>IF(E1738=0,#N/A,IF(VLOOKUP($B1739,加速計算!$D$11:$Z$5007,MATCH(E$19,加速計算!$E$34:$AM$34,0)+1,FALSE)&lt;0,0,IF($B1739&gt;E$12,0,IF(VLOOKUP($B1739,加速計算!$D$11:$Z$5007,MATCH(E$19,加速計算!$E$34:$AM$34,0)+1,FALSE)&gt;E$14,E$14,VLOOKUP($B1739,加速計算!$D$11:$Z$5007,MATCH(E$19,加速計算!$E$34:$AM$34,0)+1,FALSE)))))</f>
        <v>#N/A</v>
      </c>
      <c r="F1739" s="9" t="e">
        <f>IF(F1738=0,#N/A,IF(VLOOKUP($B1739,加速計算!$D$11:$Z$5007,MATCH(F$19,加速計算!$E$34:$AM$34,0)+1,FALSE)&lt;0,0,IF($B1739&gt;F$12,0,IF(VLOOKUP($B1739,加速計算!$D$11:$Z$5007,MATCH(F$19,加速計算!$E$34:$AM$34,0)+1,FALSE)&gt;F$14,F$14,VLOOKUP($B1739,加速計算!$D$11:$Z$5007,MATCH(F$19,加速計算!$E$34:$AM$34,0)+1,FALSE)))))</f>
        <v>#N/A</v>
      </c>
      <c r="G1739" s="9" t="e">
        <f>IF(G1738=0,#N/A,IF(VLOOKUP($B1739,加速計算!$D$11:$Z$5007,MATCH(G$19,加速計算!$E$34:$AM$34,0)+1,FALSE)&lt;0,0,IF($B1739&gt;G$12,0,IF(VLOOKUP($B1739,加速計算!$D$11:$Z$5007,MATCH(G$19,加速計算!$E$34:$AM$34,0)+1,FALSE)&gt;G$14,G$14,VLOOKUP($B1739,加速計算!$D$11:$Z$5007,MATCH(G$19,加速計算!$E$34:$AM$34,0)+1,FALSE)))))</f>
        <v>#N/A</v>
      </c>
      <c r="H1739" s="9" t="e">
        <f>IF(H1738=0,#N/A,IF(VLOOKUP($B1739,加速計算!$D$11:$Z$5007,MATCH(H$19,加速計算!$E$34:$AM$34,0)+1,FALSE)&lt;0,0,IF($B1739&gt;H$12,0,IF(VLOOKUP($B1739,加速計算!$D$11:$Z$5007,MATCH(H$19,加速計算!$E$34:$AM$34,0)+1,FALSE)&gt;H$14,H$14,VLOOKUP($B1739,加速計算!$D$11:$Z$5007,MATCH(H$19,加速計算!$E$34:$AM$34,0)+1,FALSE)))))</f>
        <v>#N/A</v>
      </c>
      <c r="I1739" s="9" t="e">
        <f>IF(I1738=0,#N/A,IF(VLOOKUP($B1739,加速計算!$D$11:$Z$5007,MATCH(I$19,加速計算!$E$34:$AM$34,0)+1,FALSE)&lt;0,0,IF($B1739&gt;I$12,0,IF(VLOOKUP($B1739,加速計算!$D$11:$Z$5007,MATCH(I$19,加速計算!$E$34:$AM$34,0)+1,FALSE)&gt;I$14,I$14,VLOOKUP($B1739,加速計算!$D$11:$Z$5007,MATCH(I$19,加速計算!$E$34:$AM$34,0)+1,FALSE)))))</f>
        <v>#N/A</v>
      </c>
      <c r="J1739" s="9" t="e">
        <f>IF(J1738=0,#N/A,IF(VLOOKUP($B1739,加速計算!$D$11:$Z$5007,MATCH(J$19,加速計算!$E$34:$AM$34,0)+1,FALSE)&lt;0,0,IF($B1739&gt;J$12,0,IF(VLOOKUP($B1739,加速計算!$D$11:$Z$5007,MATCH(J$19,加速計算!$E$34:$AM$34,0)+1,FALSE)&gt;J$14,J$14,VLOOKUP($B1739,加速計算!$D$11:$Z$5007,MATCH(J$19,加速計算!$E$34:$AM$34,0)+1,FALSE)))))</f>
        <v>#N/A</v>
      </c>
      <c r="K1739" s="9" t="e">
        <f>IF(K1738=0,#N/A,IF(VLOOKUP($B1739,加速計算!$D$11:$Z$5007,MATCH(K$19,加速計算!$E$34:$AM$34,0)+1,FALSE)&lt;0,0,IF($B1739&gt;K$12,0,IF(VLOOKUP($B1739,加速計算!$D$11:$Z$5007,MATCH(K$19,加速計算!$E$34:$AM$34,0)+1,FALSE)&gt;K$14,K$14,VLOOKUP($B1739,加速計算!$D$11:$Z$5007,MATCH(K$19,加速計算!$E$34:$AM$34,0)+1,FALSE)))))</f>
        <v>#N/A</v>
      </c>
      <c r="L1739" s="20" t="e">
        <f>IF(L1738=0,#N/A,IF(VLOOKUP($B1739,加速計算!$D$11:$Z$5007,MATCH(L$19,加速計算!$E$34:$AM$34,0)+1,FALSE)&lt;0,0,IF($B1739&gt;L$12,0,IF(VLOOKUP($B1739,加速計算!$D$11:$Z$5007,MATCH(L$19,加速計算!$E$34:$AM$34,0)+1,FALSE)&gt;L$14,L$14,VLOOKUP($B1739,加速計算!$D$11:$Z$5007,MATCH(L$19,加速計算!$E$34:$AM$34,0)+1,FALSE)))))</f>
        <v>#N/A</v>
      </c>
    </row>
    <row r="1740" spans="2:12">
      <c r="B1740" s="4">
        <v>17190</v>
      </c>
      <c r="C1740" s="5" t="e">
        <f t="shared" si="28"/>
        <v>#N/A</v>
      </c>
      <c r="D1740" s="9" t="e">
        <f>IF(D1739=0,#N/A,IF(VLOOKUP($B1740,加速計算!$D$11:$Z$5007,MATCH(D$19,加速計算!$E$34:$AM$34,0)+1,FALSE)&lt;0,0,IF($B1740&gt;D$12,0,IF(VLOOKUP($B1740,加速計算!$D$11:$Z$5007,MATCH(D$19,加速計算!$E$34:$AM$34,0)+1,FALSE)&gt;D$14,D$14,VLOOKUP($B1740,加速計算!$D$11:$Z$5007,MATCH(D$19,加速計算!$E$34:$AM$34,0)+1,FALSE)))))</f>
        <v>#N/A</v>
      </c>
      <c r="E1740" s="9" t="e">
        <f>IF(E1739=0,#N/A,IF(VLOOKUP($B1740,加速計算!$D$11:$Z$5007,MATCH(E$19,加速計算!$E$34:$AM$34,0)+1,FALSE)&lt;0,0,IF($B1740&gt;E$12,0,IF(VLOOKUP($B1740,加速計算!$D$11:$Z$5007,MATCH(E$19,加速計算!$E$34:$AM$34,0)+1,FALSE)&gt;E$14,E$14,VLOOKUP($B1740,加速計算!$D$11:$Z$5007,MATCH(E$19,加速計算!$E$34:$AM$34,0)+1,FALSE)))))</f>
        <v>#N/A</v>
      </c>
      <c r="F1740" s="9" t="e">
        <f>IF(F1739=0,#N/A,IF(VLOOKUP($B1740,加速計算!$D$11:$Z$5007,MATCH(F$19,加速計算!$E$34:$AM$34,0)+1,FALSE)&lt;0,0,IF($B1740&gt;F$12,0,IF(VLOOKUP($B1740,加速計算!$D$11:$Z$5007,MATCH(F$19,加速計算!$E$34:$AM$34,0)+1,FALSE)&gt;F$14,F$14,VLOOKUP($B1740,加速計算!$D$11:$Z$5007,MATCH(F$19,加速計算!$E$34:$AM$34,0)+1,FALSE)))))</f>
        <v>#N/A</v>
      </c>
      <c r="G1740" s="9" t="e">
        <f>IF(G1739=0,#N/A,IF(VLOOKUP($B1740,加速計算!$D$11:$Z$5007,MATCH(G$19,加速計算!$E$34:$AM$34,0)+1,FALSE)&lt;0,0,IF($B1740&gt;G$12,0,IF(VLOOKUP($B1740,加速計算!$D$11:$Z$5007,MATCH(G$19,加速計算!$E$34:$AM$34,0)+1,FALSE)&gt;G$14,G$14,VLOOKUP($B1740,加速計算!$D$11:$Z$5007,MATCH(G$19,加速計算!$E$34:$AM$34,0)+1,FALSE)))))</f>
        <v>#N/A</v>
      </c>
      <c r="H1740" s="9" t="e">
        <f>IF(H1739=0,#N/A,IF(VLOOKUP($B1740,加速計算!$D$11:$Z$5007,MATCH(H$19,加速計算!$E$34:$AM$34,0)+1,FALSE)&lt;0,0,IF($B1740&gt;H$12,0,IF(VLOOKUP($B1740,加速計算!$D$11:$Z$5007,MATCH(H$19,加速計算!$E$34:$AM$34,0)+1,FALSE)&gt;H$14,H$14,VLOOKUP($B1740,加速計算!$D$11:$Z$5007,MATCH(H$19,加速計算!$E$34:$AM$34,0)+1,FALSE)))))</f>
        <v>#N/A</v>
      </c>
      <c r="I1740" s="9" t="e">
        <f>IF(I1739=0,#N/A,IF(VLOOKUP($B1740,加速計算!$D$11:$Z$5007,MATCH(I$19,加速計算!$E$34:$AM$34,0)+1,FALSE)&lt;0,0,IF($B1740&gt;I$12,0,IF(VLOOKUP($B1740,加速計算!$D$11:$Z$5007,MATCH(I$19,加速計算!$E$34:$AM$34,0)+1,FALSE)&gt;I$14,I$14,VLOOKUP($B1740,加速計算!$D$11:$Z$5007,MATCH(I$19,加速計算!$E$34:$AM$34,0)+1,FALSE)))))</f>
        <v>#N/A</v>
      </c>
      <c r="J1740" s="9" t="e">
        <f>IF(J1739=0,#N/A,IF(VLOOKUP($B1740,加速計算!$D$11:$Z$5007,MATCH(J$19,加速計算!$E$34:$AM$34,0)+1,FALSE)&lt;0,0,IF($B1740&gt;J$12,0,IF(VLOOKUP($B1740,加速計算!$D$11:$Z$5007,MATCH(J$19,加速計算!$E$34:$AM$34,0)+1,FALSE)&gt;J$14,J$14,VLOOKUP($B1740,加速計算!$D$11:$Z$5007,MATCH(J$19,加速計算!$E$34:$AM$34,0)+1,FALSE)))))</f>
        <v>#N/A</v>
      </c>
      <c r="K1740" s="9" t="e">
        <f>IF(K1739=0,#N/A,IF(VLOOKUP($B1740,加速計算!$D$11:$Z$5007,MATCH(K$19,加速計算!$E$34:$AM$34,0)+1,FALSE)&lt;0,0,IF($B1740&gt;K$12,0,IF(VLOOKUP($B1740,加速計算!$D$11:$Z$5007,MATCH(K$19,加速計算!$E$34:$AM$34,0)+1,FALSE)&gt;K$14,K$14,VLOOKUP($B1740,加速計算!$D$11:$Z$5007,MATCH(K$19,加速計算!$E$34:$AM$34,0)+1,FALSE)))))</f>
        <v>#N/A</v>
      </c>
      <c r="L1740" s="20" t="e">
        <f>IF(L1739=0,#N/A,IF(VLOOKUP($B1740,加速計算!$D$11:$Z$5007,MATCH(L$19,加速計算!$E$34:$AM$34,0)+1,FALSE)&lt;0,0,IF($B1740&gt;L$12,0,IF(VLOOKUP($B1740,加速計算!$D$11:$Z$5007,MATCH(L$19,加速計算!$E$34:$AM$34,0)+1,FALSE)&gt;L$14,L$14,VLOOKUP($B1740,加速計算!$D$11:$Z$5007,MATCH(L$19,加速計算!$E$34:$AM$34,0)+1,FALSE)))))</f>
        <v>#N/A</v>
      </c>
    </row>
    <row r="1741" spans="2:12">
      <c r="B1741" s="4">
        <v>17200</v>
      </c>
      <c r="C1741" s="5" t="e">
        <f t="shared" si="28"/>
        <v>#N/A</v>
      </c>
      <c r="D1741" s="9" t="e">
        <f>IF(D1740=0,#N/A,IF(VLOOKUP($B1741,加速計算!$D$11:$Z$5007,MATCH(D$19,加速計算!$E$34:$AM$34,0)+1,FALSE)&lt;0,0,IF($B1741&gt;D$12,0,IF(VLOOKUP($B1741,加速計算!$D$11:$Z$5007,MATCH(D$19,加速計算!$E$34:$AM$34,0)+1,FALSE)&gt;D$14,D$14,VLOOKUP($B1741,加速計算!$D$11:$Z$5007,MATCH(D$19,加速計算!$E$34:$AM$34,0)+1,FALSE)))))</f>
        <v>#N/A</v>
      </c>
      <c r="E1741" s="9" t="e">
        <f>IF(E1740=0,#N/A,IF(VLOOKUP($B1741,加速計算!$D$11:$Z$5007,MATCH(E$19,加速計算!$E$34:$AM$34,0)+1,FALSE)&lt;0,0,IF($B1741&gt;E$12,0,IF(VLOOKUP($B1741,加速計算!$D$11:$Z$5007,MATCH(E$19,加速計算!$E$34:$AM$34,0)+1,FALSE)&gt;E$14,E$14,VLOOKUP($B1741,加速計算!$D$11:$Z$5007,MATCH(E$19,加速計算!$E$34:$AM$34,0)+1,FALSE)))))</f>
        <v>#N/A</v>
      </c>
      <c r="F1741" s="9" t="e">
        <f>IF(F1740=0,#N/A,IF(VLOOKUP($B1741,加速計算!$D$11:$Z$5007,MATCH(F$19,加速計算!$E$34:$AM$34,0)+1,FALSE)&lt;0,0,IF($B1741&gt;F$12,0,IF(VLOOKUP($B1741,加速計算!$D$11:$Z$5007,MATCH(F$19,加速計算!$E$34:$AM$34,0)+1,FALSE)&gt;F$14,F$14,VLOOKUP($B1741,加速計算!$D$11:$Z$5007,MATCH(F$19,加速計算!$E$34:$AM$34,0)+1,FALSE)))))</f>
        <v>#N/A</v>
      </c>
      <c r="G1741" s="9" t="e">
        <f>IF(G1740=0,#N/A,IF(VLOOKUP($B1741,加速計算!$D$11:$Z$5007,MATCH(G$19,加速計算!$E$34:$AM$34,0)+1,FALSE)&lt;0,0,IF($B1741&gt;G$12,0,IF(VLOOKUP($B1741,加速計算!$D$11:$Z$5007,MATCH(G$19,加速計算!$E$34:$AM$34,0)+1,FALSE)&gt;G$14,G$14,VLOOKUP($B1741,加速計算!$D$11:$Z$5007,MATCH(G$19,加速計算!$E$34:$AM$34,0)+1,FALSE)))))</f>
        <v>#N/A</v>
      </c>
      <c r="H1741" s="9" t="e">
        <f>IF(H1740=0,#N/A,IF(VLOOKUP($B1741,加速計算!$D$11:$Z$5007,MATCH(H$19,加速計算!$E$34:$AM$34,0)+1,FALSE)&lt;0,0,IF($B1741&gt;H$12,0,IF(VLOOKUP($B1741,加速計算!$D$11:$Z$5007,MATCH(H$19,加速計算!$E$34:$AM$34,0)+1,FALSE)&gt;H$14,H$14,VLOOKUP($B1741,加速計算!$D$11:$Z$5007,MATCH(H$19,加速計算!$E$34:$AM$34,0)+1,FALSE)))))</f>
        <v>#N/A</v>
      </c>
      <c r="I1741" s="9" t="e">
        <f>IF(I1740=0,#N/A,IF(VLOOKUP($B1741,加速計算!$D$11:$Z$5007,MATCH(I$19,加速計算!$E$34:$AM$34,0)+1,FALSE)&lt;0,0,IF($B1741&gt;I$12,0,IF(VLOOKUP($B1741,加速計算!$D$11:$Z$5007,MATCH(I$19,加速計算!$E$34:$AM$34,0)+1,FALSE)&gt;I$14,I$14,VLOOKUP($B1741,加速計算!$D$11:$Z$5007,MATCH(I$19,加速計算!$E$34:$AM$34,0)+1,FALSE)))))</f>
        <v>#N/A</v>
      </c>
      <c r="J1741" s="9" t="e">
        <f>IF(J1740=0,#N/A,IF(VLOOKUP($B1741,加速計算!$D$11:$Z$5007,MATCH(J$19,加速計算!$E$34:$AM$34,0)+1,FALSE)&lt;0,0,IF($B1741&gt;J$12,0,IF(VLOOKUP($B1741,加速計算!$D$11:$Z$5007,MATCH(J$19,加速計算!$E$34:$AM$34,0)+1,FALSE)&gt;J$14,J$14,VLOOKUP($B1741,加速計算!$D$11:$Z$5007,MATCH(J$19,加速計算!$E$34:$AM$34,0)+1,FALSE)))))</f>
        <v>#N/A</v>
      </c>
      <c r="K1741" s="9" t="e">
        <f>IF(K1740=0,#N/A,IF(VLOOKUP($B1741,加速計算!$D$11:$Z$5007,MATCH(K$19,加速計算!$E$34:$AM$34,0)+1,FALSE)&lt;0,0,IF($B1741&gt;K$12,0,IF(VLOOKUP($B1741,加速計算!$D$11:$Z$5007,MATCH(K$19,加速計算!$E$34:$AM$34,0)+1,FALSE)&gt;K$14,K$14,VLOOKUP($B1741,加速計算!$D$11:$Z$5007,MATCH(K$19,加速計算!$E$34:$AM$34,0)+1,FALSE)))))</f>
        <v>#N/A</v>
      </c>
      <c r="L1741" s="20" t="e">
        <f>IF(L1740=0,#N/A,IF(VLOOKUP($B1741,加速計算!$D$11:$Z$5007,MATCH(L$19,加速計算!$E$34:$AM$34,0)+1,FALSE)&lt;0,0,IF($B1741&gt;L$12,0,IF(VLOOKUP($B1741,加速計算!$D$11:$Z$5007,MATCH(L$19,加速計算!$E$34:$AM$34,0)+1,FALSE)&gt;L$14,L$14,VLOOKUP($B1741,加速計算!$D$11:$Z$5007,MATCH(L$19,加速計算!$E$34:$AM$34,0)+1,FALSE)))))</f>
        <v>#N/A</v>
      </c>
    </row>
    <row r="1742" spans="2:12">
      <c r="B1742" s="4">
        <v>17210</v>
      </c>
      <c r="C1742" s="5" t="e">
        <f t="shared" si="28"/>
        <v>#N/A</v>
      </c>
      <c r="D1742" s="9" t="e">
        <f>IF(D1741=0,#N/A,IF(VLOOKUP($B1742,加速計算!$D$11:$Z$5007,MATCH(D$19,加速計算!$E$34:$AM$34,0)+1,FALSE)&lt;0,0,IF($B1742&gt;D$12,0,IF(VLOOKUP($B1742,加速計算!$D$11:$Z$5007,MATCH(D$19,加速計算!$E$34:$AM$34,0)+1,FALSE)&gt;D$14,D$14,VLOOKUP($B1742,加速計算!$D$11:$Z$5007,MATCH(D$19,加速計算!$E$34:$AM$34,0)+1,FALSE)))))</f>
        <v>#N/A</v>
      </c>
      <c r="E1742" s="9" t="e">
        <f>IF(E1741=0,#N/A,IF(VLOOKUP($B1742,加速計算!$D$11:$Z$5007,MATCH(E$19,加速計算!$E$34:$AM$34,0)+1,FALSE)&lt;0,0,IF($B1742&gt;E$12,0,IF(VLOOKUP($B1742,加速計算!$D$11:$Z$5007,MATCH(E$19,加速計算!$E$34:$AM$34,0)+1,FALSE)&gt;E$14,E$14,VLOOKUP($B1742,加速計算!$D$11:$Z$5007,MATCH(E$19,加速計算!$E$34:$AM$34,0)+1,FALSE)))))</f>
        <v>#N/A</v>
      </c>
      <c r="F1742" s="9" t="e">
        <f>IF(F1741=0,#N/A,IF(VLOOKUP($B1742,加速計算!$D$11:$Z$5007,MATCH(F$19,加速計算!$E$34:$AM$34,0)+1,FALSE)&lt;0,0,IF($B1742&gt;F$12,0,IF(VLOOKUP($B1742,加速計算!$D$11:$Z$5007,MATCH(F$19,加速計算!$E$34:$AM$34,0)+1,FALSE)&gt;F$14,F$14,VLOOKUP($B1742,加速計算!$D$11:$Z$5007,MATCH(F$19,加速計算!$E$34:$AM$34,0)+1,FALSE)))))</f>
        <v>#N/A</v>
      </c>
      <c r="G1742" s="9" t="e">
        <f>IF(G1741=0,#N/A,IF(VLOOKUP($B1742,加速計算!$D$11:$Z$5007,MATCH(G$19,加速計算!$E$34:$AM$34,0)+1,FALSE)&lt;0,0,IF($B1742&gt;G$12,0,IF(VLOOKUP($B1742,加速計算!$D$11:$Z$5007,MATCH(G$19,加速計算!$E$34:$AM$34,0)+1,FALSE)&gt;G$14,G$14,VLOOKUP($B1742,加速計算!$D$11:$Z$5007,MATCH(G$19,加速計算!$E$34:$AM$34,0)+1,FALSE)))))</f>
        <v>#N/A</v>
      </c>
      <c r="H1742" s="9" t="e">
        <f>IF(H1741=0,#N/A,IF(VLOOKUP($B1742,加速計算!$D$11:$Z$5007,MATCH(H$19,加速計算!$E$34:$AM$34,0)+1,FALSE)&lt;0,0,IF($B1742&gt;H$12,0,IF(VLOOKUP($B1742,加速計算!$D$11:$Z$5007,MATCH(H$19,加速計算!$E$34:$AM$34,0)+1,FALSE)&gt;H$14,H$14,VLOOKUP($B1742,加速計算!$D$11:$Z$5007,MATCH(H$19,加速計算!$E$34:$AM$34,0)+1,FALSE)))))</f>
        <v>#N/A</v>
      </c>
      <c r="I1742" s="9" t="e">
        <f>IF(I1741=0,#N/A,IF(VLOOKUP($B1742,加速計算!$D$11:$Z$5007,MATCH(I$19,加速計算!$E$34:$AM$34,0)+1,FALSE)&lt;0,0,IF($B1742&gt;I$12,0,IF(VLOOKUP($B1742,加速計算!$D$11:$Z$5007,MATCH(I$19,加速計算!$E$34:$AM$34,0)+1,FALSE)&gt;I$14,I$14,VLOOKUP($B1742,加速計算!$D$11:$Z$5007,MATCH(I$19,加速計算!$E$34:$AM$34,0)+1,FALSE)))))</f>
        <v>#N/A</v>
      </c>
      <c r="J1742" s="9" t="e">
        <f>IF(J1741=0,#N/A,IF(VLOOKUP($B1742,加速計算!$D$11:$Z$5007,MATCH(J$19,加速計算!$E$34:$AM$34,0)+1,FALSE)&lt;0,0,IF($B1742&gt;J$12,0,IF(VLOOKUP($B1742,加速計算!$D$11:$Z$5007,MATCH(J$19,加速計算!$E$34:$AM$34,0)+1,FALSE)&gt;J$14,J$14,VLOOKUP($B1742,加速計算!$D$11:$Z$5007,MATCH(J$19,加速計算!$E$34:$AM$34,0)+1,FALSE)))))</f>
        <v>#N/A</v>
      </c>
      <c r="K1742" s="9" t="e">
        <f>IF(K1741=0,#N/A,IF(VLOOKUP($B1742,加速計算!$D$11:$Z$5007,MATCH(K$19,加速計算!$E$34:$AM$34,0)+1,FALSE)&lt;0,0,IF($B1742&gt;K$12,0,IF(VLOOKUP($B1742,加速計算!$D$11:$Z$5007,MATCH(K$19,加速計算!$E$34:$AM$34,0)+1,FALSE)&gt;K$14,K$14,VLOOKUP($B1742,加速計算!$D$11:$Z$5007,MATCH(K$19,加速計算!$E$34:$AM$34,0)+1,FALSE)))))</f>
        <v>#N/A</v>
      </c>
      <c r="L1742" s="20" t="e">
        <f>IF(L1741=0,#N/A,IF(VLOOKUP($B1742,加速計算!$D$11:$Z$5007,MATCH(L$19,加速計算!$E$34:$AM$34,0)+1,FALSE)&lt;0,0,IF($B1742&gt;L$12,0,IF(VLOOKUP($B1742,加速計算!$D$11:$Z$5007,MATCH(L$19,加速計算!$E$34:$AM$34,0)+1,FALSE)&gt;L$14,L$14,VLOOKUP($B1742,加速計算!$D$11:$Z$5007,MATCH(L$19,加速計算!$E$34:$AM$34,0)+1,FALSE)))))</f>
        <v>#N/A</v>
      </c>
    </row>
    <row r="1743" spans="2:12">
      <c r="B1743" s="4">
        <v>17220</v>
      </c>
      <c r="C1743" s="5" t="e">
        <f t="shared" si="28"/>
        <v>#N/A</v>
      </c>
      <c r="D1743" s="9" t="e">
        <f>IF(D1742=0,#N/A,IF(VLOOKUP($B1743,加速計算!$D$11:$Z$5007,MATCH(D$19,加速計算!$E$34:$AM$34,0)+1,FALSE)&lt;0,0,IF($B1743&gt;D$12,0,IF(VLOOKUP($B1743,加速計算!$D$11:$Z$5007,MATCH(D$19,加速計算!$E$34:$AM$34,0)+1,FALSE)&gt;D$14,D$14,VLOOKUP($B1743,加速計算!$D$11:$Z$5007,MATCH(D$19,加速計算!$E$34:$AM$34,0)+1,FALSE)))))</f>
        <v>#N/A</v>
      </c>
      <c r="E1743" s="9" t="e">
        <f>IF(E1742=0,#N/A,IF(VLOOKUP($B1743,加速計算!$D$11:$Z$5007,MATCH(E$19,加速計算!$E$34:$AM$34,0)+1,FALSE)&lt;0,0,IF($B1743&gt;E$12,0,IF(VLOOKUP($B1743,加速計算!$D$11:$Z$5007,MATCH(E$19,加速計算!$E$34:$AM$34,0)+1,FALSE)&gt;E$14,E$14,VLOOKUP($B1743,加速計算!$D$11:$Z$5007,MATCH(E$19,加速計算!$E$34:$AM$34,0)+1,FALSE)))))</f>
        <v>#N/A</v>
      </c>
      <c r="F1743" s="9" t="e">
        <f>IF(F1742=0,#N/A,IF(VLOOKUP($B1743,加速計算!$D$11:$Z$5007,MATCH(F$19,加速計算!$E$34:$AM$34,0)+1,FALSE)&lt;0,0,IF($B1743&gt;F$12,0,IF(VLOOKUP($B1743,加速計算!$D$11:$Z$5007,MATCH(F$19,加速計算!$E$34:$AM$34,0)+1,FALSE)&gt;F$14,F$14,VLOOKUP($B1743,加速計算!$D$11:$Z$5007,MATCH(F$19,加速計算!$E$34:$AM$34,0)+1,FALSE)))))</f>
        <v>#N/A</v>
      </c>
      <c r="G1743" s="9" t="e">
        <f>IF(G1742=0,#N/A,IF(VLOOKUP($B1743,加速計算!$D$11:$Z$5007,MATCH(G$19,加速計算!$E$34:$AM$34,0)+1,FALSE)&lt;0,0,IF($B1743&gt;G$12,0,IF(VLOOKUP($B1743,加速計算!$D$11:$Z$5007,MATCH(G$19,加速計算!$E$34:$AM$34,0)+1,FALSE)&gt;G$14,G$14,VLOOKUP($B1743,加速計算!$D$11:$Z$5007,MATCH(G$19,加速計算!$E$34:$AM$34,0)+1,FALSE)))))</f>
        <v>#N/A</v>
      </c>
      <c r="H1743" s="9" t="e">
        <f>IF(H1742=0,#N/A,IF(VLOOKUP($B1743,加速計算!$D$11:$Z$5007,MATCH(H$19,加速計算!$E$34:$AM$34,0)+1,FALSE)&lt;0,0,IF($B1743&gt;H$12,0,IF(VLOOKUP($B1743,加速計算!$D$11:$Z$5007,MATCH(H$19,加速計算!$E$34:$AM$34,0)+1,FALSE)&gt;H$14,H$14,VLOOKUP($B1743,加速計算!$D$11:$Z$5007,MATCH(H$19,加速計算!$E$34:$AM$34,0)+1,FALSE)))))</f>
        <v>#N/A</v>
      </c>
      <c r="I1743" s="9" t="e">
        <f>IF(I1742=0,#N/A,IF(VLOOKUP($B1743,加速計算!$D$11:$Z$5007,MATCH(I$19,加速計算!$E$34:$AM$34,0)+1,FALSE)&lt;0,0,IF($B1743&gt;I$12,0,IF(VLOOKUP($B1743,加速計算!$D$11:$Z$5007,MATCH(I$19,加速計算!$E$34:$AM$34,0)+1,FALSE)&gt;I$14,I$14,VLOOKUP($B1743,加速計算!$D$11:$Z$5007,MATCH(I$19,加速計算!$E$34:$AM$34,0)+1,FALSE)))))</f>
        <v>#N/A</v>
      </c>
      <c r="J1743" s="9" t="e">
        <f>IF(J1742=0,#N/A,IF(VLOOKUP($B1743,加速計算!$D$11:$Z$5007,MATCH(J$19,加速計算!$E$34:$AM$34,0)+1,FALSE)&lt;0,0,IF($B1743&gt;J$12,0,IF(VLOOKUP($B1743,加速計算!$D$11:$Z$5007,MATCH(J$19,加速計算!$E$34:$AM$34,0)+1,FALSE)&gt;J$14,J$14,VLOOKUP($B1743,加速計算!$D$11:$Z$5007,MATCH(J$19,加速計算!$E$34:$AM$34,0)+1,FALSE)))))</f>
        <v>#N/A</v>
      </c>
      <c r="K1743" s="9" t="e">
        <f>IF(K1742=0,#N/A,IF(VLOOKUP($B1743,加速計算!$D$11:$Z$5007,MATCH(K$19,加速計算!$E$34:$AM$34,0)+1,FALSE)&lt;0,0,IF($B1743&gt;K$12,0,IF(VLOOKUP($B1743,加速計算!$D$11:$Z$5007,MATCH(K$19,加速計算!$E$34:$AM$34,0)+1,FALSE)&gt;K$14,K$14,VLOOKUP($B1743,加速計算!$D$11:$Z$5007,MATCH(K$19,加速計算!$E$34:$AM$34,0)+1,FALSE)))))</f>
        <v>#N/A</v>
      </c>
      <c r="L1743" s="20" t="e">
        <f>IF(L1742=0,#N/A,IF(VLOOKUP($B1743,加速計算!$D$11:$Z$5007,MATCH(L$19,加速計算!$E$34:$AM$34,0)+1,FALSE)&lt;0,0,IF($B1743&gt;L$12,0,IF(VLOOKUP($B1743,加速計算!$D$11:$Z$5007,MATCH(L$19,加速計算!$E$34:$AM$34,0)+1,FALSE)&gt;L$14,L$14,VLOOKUP($B1743,加速計算!$D$11:$Z$5007,MATCH(L$19,加速計算!$E$34:$AM$34,0)+1,FALSE)))))</f>
        <v>#N/A</v>
      </c>
    </row>
    <row r="1744" spans="2:12">
      <c r="B1744" s="4">
        <v>17230</v>
      </c>
      <c r="C1744" s="5" t="e">
        <f t="shared" si="28"/>
        <v>#N/A</v>
      </c>
      <c r="D1744" s="9" t="e">
        <f>IF(D1743=0,#N/A,IF(VLOOKUP($B1744,加速計算!$D$11:$Z$5007,MATCH(D$19,加速計算!$E$34:$AM$34,0)+1,FALSE)&lt;0,0,IF($B1744&gt;D$12,0,IF(VLOOKUP($B1744,加速計算!$D$11:$Z$5007,MATCH(D$19,加速計算!$E$34:$AM$34,0)+1,FALSE)&gt;D$14,D$14,VLOOKUP($B1744,加速計算!$D$11:$Z$5007,MATCH(D$19,加速計算!$E$34:$AM$34,0)+1,FALSE)))))</f>
        <v>#N/A</v>
      </c>
      <c r="E1744" s="9" t="e">
        <f>IF(E1743=0,#N/A,IF(VLOOKUP($B1744,加速計算!$D$11:$Z$5007,MATCH(E$19,加速計算!$E$34:$AM$34,0)+1,FALSE)&lt;0,0,IF($B1744&gt;E$12,0,IF(VLOOKUP($B1744,加速計算!$D$11:$Z$5007,MATCH(E$19,加速計算!$E$34:$AM$34,0)+1,FALSE)&gt;E$14,E$14,VLOOKUP($B1744,加速計算!$D$11:$Z$5007,MATCH(E$19,加速計算!$E$34:$AM$34,0)+1,FALSE)))))</f>
        <v>#N/A</v>
      </c>
      <c r="F1744" s="9" t="e">
        <f>IF(F1743=0,#N/A,IF(VLOOKUP($B1744,加速計算!$D$11:$Z$5007,MATCH(F$19,加速計算!$E$34:$AM$34,0)+1,FALSE)&lt;0,0,IF($B1744&gt;F$12,0,IF(VLOOKUP($B1744,加速計算!$D$11:$Z$5007,MATCH(F$19,加速計算!$E$34:$AM$34,0)+1,FALSE)&gt;F$14,F$14,VLOOKUP($B1744,加速計算!$D$11:$Z$5007,MATCH(F$19,加速計算!$E$34:$AM$34,0)+1,FALSE)))))</f>
        <v>#N/A</v>
      </c>
      <c r="G1744" s="9" t="e">
        <f>IF(G1743=0,#N/A,IF(VLOOKUP($B1744,加速計算!$D$11:$Z$5007,MATCH(G$19,加速計算!$E$34:$AM$34,0)+1,FALSE)&lt;0,0,IF($B1744&gt;G$12,0,IF(VLOOKUP($B1744,加速計算!$D$11:$Z$5007,MATCH(G$19,加速計算!$E$34:$AM$34,0)+1,FALSE)&gt;G$14,G$14,VLOOKUP($B1744,加速計算!$D$11:$Z$5007,MATCH(G$19,加速計算!$E$34:$AM$34,0)+1,FALSE)))))</f>
        <v>#N/A</v>
      </c>
      <c r="H1744" s="9" t="e">
        <f>IF(H1743=0,#N/A,IF(VLOOKUP($B1744,加速計算!$D$11:$Z$5007,MATCH(H$19,加速計算!$E$34:$AM$34,0)+1,FALSE)&lt;0,0,IF($B1744&gt;H$12,0,IF(VLOOKUP($B1744,加速計算!$D$11:$Z$5007,MATCH(H$19,加速計算!$E$34:$AM$34,0)+1,FALSE)&gt;H$14,H$14,VLOOKUP($B1744,加速計算!$D$11:$Z$5007,MATCH(H$19,加速計算!$E$34:$AM$34,0)+1,FALSE)))))</f>
        <v>#N/A</v>
      </c>
      <c r="I1744" s="9" t="e">
        <f>IF(I1743=0,#N/A,IF(VLOOKUP($B1744,加速計算!$D$11:$Z$5007,MATCH(I$19,加速計算!$E$34:$AM$34,0)+1,FALSE)&lt;0,0,IF($B1744&gt;I$12,0,IF(VLOOKUP($B1744,加速計算!$D$11:$Z$5007,MATCH(I$19,加速計算!$E$34:$AM$34,0)+1,FALSE)&gt;I$14,I$14,VLOOKUP($B1744,加速計算!$D$11:$Z$5007,MATCH(I$19,加速計算!$E$34:$AM$34,0)+1,FALSE)))))</f>
        <v>#N/A</v>
      </c>
      <c r="J1744" s="9" t="e">
        <f>IF(J1743=0,#N/A,IF(VLOOKUP($B1744,加速計算!$D$11:$Z$5007,MATCH(J$19,加速計算!$E$34:$AM$34,0)+1,FALSE)&lt;0,0,IF($B1744&gt;J$12,0,IF(VLOOKUP($B1744,加速計算!$D$11:$Z$5007,MATCH(J$19,加速計算!$E$34:$AM$34,0)+1,FALSE)&gt;J$14,J$14,VLOOKUP($B1744,加速計算!$D$11:$Z$5007,MATCH(J$19,加速計算!$E$34:$AM$34,0)+1,FALSE)))))</f>
        <v>#N/A</v>
      </c>
      <c r="K1744" s="9" t="e">
        <f>IF(K1743=0,#N/A,IF(VLOOKUP($B1744,加速計算!$D$11:$Z$5007,MATCH(K$19,加速計算!$E$34:$AM$34,0)+1,FALSE)&lt;0,0,IF($B1744&gt;K$12,0,IF(VLOOKUP($B1744,加速計算!$D$11:$Z$5007,MATCH(K$19,加速計算!$E$34:$AM$34,0)+1,FALSE)&gt;K$14,K$14,VLOOKUP($B1744,加速計算!$D$11:$Z$5007,MATCH(K$19,加速計算!$E$34:$AM$34,0)+1,FALSE)))))</f>
        <v>#N/A</v>
      </c>
      <c r="L1744" s="20" t="e">
        <f>IF(L1743=0,#N/A,IF(VLOOKUP($B1744,加速計算!$D$11:$Z$5007,MATCH(L$19,加速計算!$E$34:$AM$34,0)+1,FALSE)&lt;0,0,IF($B1744&gt;L$12,0,IF(VLOOKUP($B1744,加速計算!$D$11:$Z$5007,MATCH(L$19,加速計算!$E$34:$AM$34,0)+1,FALSE)&gt;L$14,L$14,VLOOKUP($B1744,加速計算!$D$11:$Z$5007,MATCH(L$19,加速計算!$E$34:$AM$34,0)+1,FALSE)))))</f>
        <v>#N/A</v>
      </c>
    </row>
    <row r="1745" spans="2:12">
      <c r="B1745" s="4">
        <v>17240</v>
      </c>
      <c r="C1745" s="5" t="e">
        <f t="shared" si="28"/>
        <v>#N/A</v>
      </c>
      <c r="D1745" s="9" t="e">
        <f>IF(D1744=0,#N/A,IF(VLOOKUP($B1745,加速計算!$D$11:$Z$5007,MATCH(D$19,加速計算!$E$34:$AM$34,0)+1,FALSE)&lt;0,0,IF($B1745&gt;D$12,0,IF(VLOOKUP($B1745,加速計算!$D$11:$Z$5007,MATCH(D$19,加速計算!$E$34:$AM$34,0)+1,FALSE)&gt;D$14,D$14,VLOOKUP($B1745,加速計算!$D$11:$Z$5007,MATCH(D$19,加速計算!$E$34:$AM$34,0)+1,FALSE)))))</f>
        <v>#N/A</v>
      </c>
      <c r="E1745" s="9" t="e">
        <f>IF(E1744=0,#N/A,IF(VLOOKUP($B1745,加速計算!$D$11:$Z$5007,MATCH(E$19,加速計算!$E$34:$AM$34,0)+1,FALSE)&lt;0,0,IF($B1745&gt;E$12,0,IF(VLOOKUP($B1745,加速計算!$D$11:$Z$5007,MATCH(E$19,加速計算!$E$34:$AM$34,0)+1,FALSE)&gt;E$14,E$14,VLOOKUP($B1745,加速計算!$D$11:$Z$5007,MATCH(E$19,加速計算!$E$34:$AM$34,0)+1,FALSE)))))</f>
        <v>#N/A</v>
      </c>
      <c r="F1745" s="9" t="e">
        <f>IF(F1744=0,#N/A,IF(VLOOKUP($B1745,加速計算!$D$11:$Z$5007,MATCH(F$19,加速計算!$E$34:$AM$34,0)+1,FALSE)&lt;0,0,IF($B1745&gt;F$12,0,IF(VLOOKUP($B1745,加速計算!$D$11:$Z$5007,MATCH(F$19,加速計算!$E$34:$AM$34,0)+1,FALSE)&gt;F$14,F$14,VLOOKUP($B1745,加速計算!$D$11:$Z$5007,MATCH(F$19,加速計算!$E$34:$AM$34,0)+1,FALSE)))))</f>
        <v>#N/A</v>
      </c>
      <c r="G1745" s="9" t="e">
        <f>IF(G1744=0,#N/A,IF(VLOOKUP($B1745,加速計算!$D$11:$Z$5007,MATCH(G$19,加速計算!$E$34:$AM$34,0)+1,FALSE)&lt;0,0,IF($B1745&gt;G$12,0,IF(VLOOKUP($B1745,加速計算!$D$11:$Z$5007,MATCH(G$19,加速計算!$E$34:$AM$34,0)+1,FALSE)&gt;G$14,G$14,VLOOKUP($B1745,加速計算!$D$11:$Z$5007,MATCH(G$19,加速計算!$E$34:$AM$34,0)+1,FALSE)))))</f>
        <v>#N/A</v>
      </c>
      <c r="H1745" s="9" t="e">
        <f>IF(H1744=0,#N/A,IF(VLOOKUP($B1745,加速計算!$D$11:$Z$5007,MATCH(H$19,加速計算!$E$34:$AM$34,0)+1,FALSE)&lt;0,0,IF($B1745&gt;H$12,0,IF(VLOOKUP($B1745,加速計算!$D$11:$Z$5007,MATCH(H$19,加速計算!$E$34:$AM$34,0)+1,FALSE)&gt;H$14,H$14,VLOOKUP($B1745,加速計算!$D$11:$Z$5007,MATCH(H$19,加速計算!$E$34:$AM$34,0)+1,FALSE)))))</f>
        <v>#N/A</v>
      </c>
      <c r="I1745" s="9" t="e">
        <f>IF(I1744=0,#N/A,IF(VLOOKUP($B1745,加速計算!$D$11:$Z$5007,MATCH(I$19,加速計算!$E$34:$AM$34,0)+1,FALSE)&lt;0,0,IF($B1745&gt;I$12,0,IF(VLOOKUP($B1745,加速計算!$D$11:$Z$5007,MATCH(I$19,加速計算!$E$34:$AM$34,0)+1,FALSE)&gt;I$14,I$14,VLOOKUP($B1745,加速計算!$D$11:$Z$5007,MATCH(I$19,加速計算!$E$34:$AM$34,0)+1,FALSE)))))</f>
        <v>#N/A</v>
      </c>
      <c r="J1745" s="9" t="e">
        <f>IF(J1744=0,#N/A,IF(VLOOKUP($B1745,加速計算!$D$11:$Z$5007,MATCH(J$19,加速計算!$E$34:$AM$34,0)+1,FALSE)&lt;0,0,IF($B1745&gt;J$12,0,IF(VLOOKUP($B1745,加速計算!$D$11:$Z$5007,MATCH(J$19,加速計算!$E$34:$AM$34,0)+1,FALSE)&gt;J$14,J$14,VLOOKUP($B1745,加速計算!$D$11:$Z$5007,MATCH(J$19,加速計算!$E$34:$AM$34,0)+1,FALSE)))))</f>
        <v>#N/A</v>
      </c>
      <c r="K1745" s="9" t="e">
        <f>IF(K1744=0,#N/A,IF(VLOOKUP($B1745,加速計算!$D$11:$Z$5007,MATCH(K$19,加速計算!$E$34:$AM$34,0)+1,FALSE)&lt;0,0,IF($B1745&gt;K$12,0,IF(VLOOKUP($B1745,加速計算!$D$11:$Z$5007,MATCH(K$19,加速計算!$E$34:$AM$34,0)+1,FALSE)&gt;K$14,K$14,VLOOKUP($B1745,加速計算!$D$11:$Z$5007,MATCH(K$19,加速計算!$E$34:$AM$34,0)+1,FALSE)))))</f>
        <v>#N/A</v>
      </c>
      <c r="L1745" s="20" t="e">
        <f>IF(L1744=0,#N/A,IF(VLOOKUP($B1745,加速計算!$D$11:$Z$5007,MATCH(L$19,加速計算!$E$34:$AM$34,0)+1,FALSE)&lt;0,0,IF($B1745&gt;L$12,0,IF(VLOOKUP($B1745,加速計算!$D$11:$Z$5007,MATCH(L$19,加速計算!$E$34:$AM$34,0)+1,FALSE)&gt;L$14,L$14,VLOOKUP($B1745,加速計算!$D$11:$Z$5007,MATCH(L$19,加速計算!$E$34:$AM$34,0)+1,FALSE)))))</f>
        <v>#N/A</v>
      </c>
    </row>
    <row r="1746" spans="2:12">
      <c r="B1746" s="4">
        <v>17250</v>
      </c>
      <c r="C1746" s="5" t="e">
        <f t="shared" si="28"/>
        <v>#N/A</v>
      </c>
      <c r="D1746" s="9" t="e">
        <f>IF(D1745=0,#N/A,IF(VLOOKUP($B1746,加速計算!$D$11:$Z$5007,MATCH(D$19,加速計算!$E$34:$AM$34,0)+1,FALSE)&lt;0,0,IF($B1746&gt;D$12,0,IF(VLOOKUP($B1746,加速計算!$D$11:$Z$5007,MATCH(D$19,加速計算!$E$34:$AM$34,0)+1,FALSE)&gt;D$14,D$14,VLOOKUP($B1746,加速計算!$D$11:$Z$5007,MATCH(D$19,加速計算!$E$34:$AM$34,0)+1,FALSE)))))</f>
        <v>#N/A</v>
      </c>
      <c r="E1746" s="9" t="e">
        <f>IF(E1745=0,#N/A,IF(VLOOKUP($B1746,加速計算!$D$11:$Z$5007,MATCH(E$19,加速計算!$E$34:$AM$34,0)+1,FALSE)&lt;0,0,IF($B1746&gt;E$12,0,IF(VLOOKUP($B1746,加速計算!$D$11:$Z$5007,MATCH(E$19,加速計算!$E$34:$AM$34,0)+1,FALSE)&gt;E$14,E$14,VLOOKUP($B1746,加速計算!$D$11:$Z$5007,MATCH(E$19,加速計算!$E$34:$AM$34,0)+1,FALSE)))))</f>
        <v>#N/A</v>
      </c>
      <c r="F1746" s="9" t="e">
        <f>IF(F1745=0,#N/A,IF(VLOOKUP($B1746,加速計算!$D$11:$Z$5007,MATCH(F$19,加速計算!$E$34:$AM$34,0)+1,FALSE)&lt;0,0,IF($B1746&gt;F$12,0,IF(VLOOKUP($B1746,加速計算!$D$11:$Z$5007,MATCH(F$19,加速計算!$E$34:$AM$34,0)+1,FALSE)&gt;F$14,F$14,VLOOKUP($B1746,加速計算!$D$11:$Z$5007,MATCH(F$19,加速計算!$E$34:$AM$34,0)+1,FALSE)))))</f>
        <v>#N/A</v>
      </c>
      <c r="G1746" s="9" t="e">
        <f>IF(G1745=0,#N/A,IF(VLOOKUP($B1746,加速計算!$D$11:$Z$5007,MATCH(G$19,加速計算!$E$34:$AM$34,0)+1,FALSE)&lt;0,0,IF($B1746&gt;G$12,0,IF(VLOOKUP($B1746,加速計算!$D$11:$Z$5007,MATCH(G$19,加速計算!$E$34:$AM$34,0)+1,FALSE)&gt;G$14,G$14,VLOOKUP($B1746,加速計算!$D$11:$Z$5007,MATCH(G$19,加速計算!$E$34:$AM$34,0)+1,FALSE)))))</f>
        <v>#N/A</v>
      </c>
      <c r="H1746" s="9" t="e">
        <f>IF(H1745=0,#N/A,IF(VLOOKUP($B1746,加速計算!$D$11:$Z$5007,MATCH(H$19,加速計算!$E$34:$AM$34,0)+1,FALSE)&lt;0,0,IF($B1746&gt;H$12,0,IF(VLOOKUP($B1746,加速計算!$D$11:$Z$5007,MATCH(H$19,加速計算!$E$34:$AM$34,0)+1,FALSE)&gt;H$14,H$14,VLOOKUP($B1746,加速計算!$D$11:$Z$5007,MATCH(H$19,加速計算!$E$34:$AM$34,0)+1,FALSE)))))</f>
        <v>#N/A</v>
      </c>
      <c r="I1746" s="9" t="e">
        <f>IF(I1745=0,#N/A,IF(VLOOKUP($B1746,加速計算!$D$11:$Z$5007,MATCH(I$19,加速計算!$E$34:$AM$34,0)+1,FALSE)&lt;0,0,IF($B1746&gt;I$12,0,IF(VLOOKUP($B1746,加速計算!$D$11:$Z$5007,MATCH(I$19,加速計算!$E$34:$AM$34,0)+1,FALSE)&gt;I$14,I$14,VLOOKUP($B1746,加速計算!$D$11:$Z$5007,MATCH(I$19,加速計算!$E$34:$AM$34,0)+1,FALSE)))))</f>
        <v>#N/A</v>
      </c>
      <c r="J1746" s="9" t="e">
        <f>IF(J1745=0,#N/A,IF(VLOOKUP($B1746,加速計算!$D$11:$Z$5007,MATCH(J$19,加速計算!$E$34:$AM$34,0)+1,FALSE)&lt;0,0,IF($B1746&gt;J$12,0,IF(VLOOKUP($B1746,加速計算!$D$11:$Z$5007,MATCH(J$19,加速計算!$E$34:$AM$34,0)+1,FALSE)&gt;J$14,J$14,VLOOKUP($B1746,加速計算!$D$11:$Z$5007,MATCH(J$19,加速計算!$E$34:$AM$34,0)+1,FALSE)))))</f>
        <v>#N/A</v>
      </c>
      <c r="K1746" s="9" t="e">
        <f>IF(K1745=0,#N/A,IF(VLOOKUP($B1746,加速計算!$D$11:$Z$5007,MATCH(K$19,加速計算!$E$34:$AM$34,0)+1,FALSE)&lt;0,0,IF($B1746&gt;K$12,0,IF(VLOOKUP($B1746,加速計算!$D$11:$Z$5007,MATCH(K$19,加速計算!$E$34:$AM$34,0)+1,FALSE)&gt;K$14,K$14,VLOOKUP($B1746,加速計算!$D$11:$Z$5007,MATCH(K$19,加速計算!$E$34:$AM$34,0)+1,FALSE)))))</f>
        <v>#N/A</v>
      </c>
      <c r="L1746" s="20" t="e">
        <f>IF(L1745=0,#N/A,IF(VLOOKUP($B1746,加速計算!$D$11:$Z$5007,MATCH(L$19,加速計算!$E$34:$AM$34,0)+1,FALSE)&lt;0,0,IF($B1746&gt;L$12,0,IF(VLOOKUP($B1746,加速計算!$D$11:$Z$5007,MATCH(L$19,加速計算!$E$34:$AM$34,0)+1,FALSE)&gt;L$14,L$14,VLOOKUP($B1746,加速計算!$D$11:$Z$5007,MATCH(L$19,加速計算!$E$34:$AM$34,0)+1,FALSE)))))</f>
        <v>#N/A</v>
      </c>
    </row>
    <row r="1747" spans="2:12">
      <c r="B1747" s="4">
        <v>17260</v>
      </c>
      <c r="C1747" s="5" t="e">
        <f t="shared" si="28"/>
        <v>#N/A</v>
      </c>
      <c r="D1747" s="9" t="e">
        <f>IF(D1746=0,#N/A,IF(VLOOKUP($B1747,加速計算!$D$11:$Z$5007,MATCH(D$19,加速計算!$E$34:$AM$34,0)+1,FALSE)&lt;0,0,IF($B1747&gt;D$12,0,IF(VLOOKUP($B1747,加速計算!$D$11:$Z$5007,MATCH(D$19,加速計算!$E$34:$AM$34,0)+1,FALSE)&gt;D$14,D$14,VLOOKUP($B1747,加速計算!$D$11:$Z$5007,MATCH(D$19,加速計算!$E$34:$AM$34,0)+1,FALSE)))))</f>
        <v>#N/A</v>
      </c>
      <c r="E1747" s="9" t="e">
        <f>IF(E1746=0,#N/A,IF(VLOOKUP($B1747,加速計算!$D$11:$Z$5007,MATCH(E$19,加速計算!$E$34:$AM$34,0)+1,FALSE)&lt;0,0,IF($B1747&gt;E$12,0,IF(VLOOKUP($B1747,加速計算!$D$11:$Z$5007,MATCH(E$19,加速計算!$E$34:$AM$34,0)+1,FALSE)&gt;E$14,E$14,VLOOKUP($B1747,加速計算!$D$11:$Z$5007,MATCH(E$19,加速計算!$E$34:$AM$34,0)+1,FALSE)))))</f>
        <v>#N/A</v>
      </c>
      <c r="F1747" s="9" t="e">
        <f>IF(F1746=0,#N/A,IF(VLOOKUP($B1747,加速計算!$D$11:$Z$5007,MATCH(F$19,加速計算!$E$34:$AM$34,0)+1,FALSE)&lt;0,0,IF($B1747&gt;F$12,0,IF(VLOOKUP($B1747,加速計算!$D$11:$Z$5007,MATCH(F$19,加速計算!$E$34:$AM$34,0)+1,FALSE)&gt;F$14,F$14,VLOOKUP($B1747,加速計算!$D$11:$Z$5007,MATCH(F$19,加速計算!$E$34:$AM$34,0)+1,FALSE)))))</f>
        <v>#N/A</v>
      </c>
      <c r="G1747" s="9" t="e">
        <f>IF(G1746=0,#N/A,IF(VLOOKUP($B1747,加速計算!$D$11:$Z$5007,MATCH(G$19,加速計算!$E$34:$AM$34,0)+1,FALSE)&lt;0,0,IF($B1747&gt;G$12,0,IF(VLOOKUP($B1747,加速計算!$D$11:$Z$5007,MATCH(G$19,加速計算!$E$34:$AM$34,0)+1,FALSE)&gt;G$14,G$14,VLOOKUP($B1747,加速計算!$D$11:$Z$5007,MATCH(G$19,加速計算!$E$34:$AM$34,0)+1,FALSE)))))</f>
        <v>#N/A</v>
      </c>
      <c r="H1747" s="9" t="e">
        <f>IF(H1746=0,#N/A,IF(VLOOKUP($B1747,加速計算!$D$11:$Z$5007,MATCH(H$19,加速計算!$E$34:$AM$34,0)+1,FALSE)&lt;0,0,IF($B1747&gt;H$12,0,IF(VLOOKUP($B1747,加速計算!$D$11:$Z$5007,MATCH(H$19,加速計算!$E$34:$AM$34,0)+1,FALSE)&gt;H$14,H$14,VLOOKUP($B1747,加速計算!$D$11:$Z$5007,MATCH(H$19,加速計算!$E$34:$AM$34,0)+1,FALSE)))))</f>
        <v>#N/A</v>
      </c>
      <c r="I1747" s="9" t="e">
        <f>IF(I1746=0,#N/A,IF(VLOOKUP($B1747,加速計算!$D$11:$Z$5007,MATCH(I$19,加速計算!$E$34:$AM$34,0)+1,FALSE)&lt;0,0,IF($B1747&gt;I$12,0,IF(VLOOKUP($B1747,加速計算!$D$11:$Z$5007,MATCH(I$19,加速計算!$E$34:$AM$34,0)+1,FALSE)&gt;I$14,I$14,VLOOKUP($B1747,加速計算!$D$11:$Z$5007,MATCH(I$19,加速計算!$E$34:$AM$34,0)+1,FALSE)))))</f>
        <v>#N/A</v>
      </c>
      <c r="J1747" s="9" t="e">
        <f>IF(J1746=0,#N/A,IF(VLOOKUP($B1747,加速計算!$D$11:$Z$5007,MATCH(J$19,加速計算!$E$34:$AM$34,0)+1,FALSE)&lt;0,0,IF($B1747&gt;J$12,0,IF(VLOOKUP($B1747,加速計算!$D$11:$Z$5007,MATCH(J$19,加速計算!$E$34:$AM$34,0)+1,FALSE)&gt;J$14,J$14,VLOOKUP($B1747,加速計算!$D$11:$Z$5007,MATCH(J$19,加速計算!$E$34:$AM$34,0)+1,FALSE)))))</f>
        <v>#N/A</v>
      </c>
      <c r="K1747" s="9" t="e">
        <f>IF(K1746=0,#N/A,IF(VLOOKUP($B1747,加速計算!$D$11:$Z$5007,MATCH(K$19,加速計算!$E$34:$AM$34,0)+1,FALSE)&lt;0,0,IF($B1747&gt;K$12,0,IF(VLOOKUP($B1747,加速計算!$D$11:$Z$5007,MATCH(K$19,加速計算!$E$34:$AM$34,0)+1,FALSE)&gt;K$14,K$14,VLOOKUP($B1747,加速計算!$D$11:$Z$5007,MATCH(K$19,加速計算!$E$34:$AM$34,0)+1,FALSE)))))</f>
        <v>#N/A</v>
      </c>
      <c r="L1747" s="20" t="e">
        <f>IF(L1746=0,#N/A,IF(VLOOKUP($B1747,加速計算!$D$11:$Z$5007,MATCH(L$19,加速計算!$E$34:$AM$34,0)+1,FALSE)&lt;0,0,IF($B1747&gt;L$12,0,IF(VLOOKUP($B1747,加速計算!$D$11:$Z$5007,MATCH(L$19,加速計算!$E$34:$AM$34,0)+1,FALSE)&gt;L$14,L$14,VLOOKUP($B1747,加速計算!$D$11:$Z$5007,MATCH(L$19,加速計算!$E$34:$AM$34,0)+1,FALSE)))))</f>
        <v>#N/A</v>
      </c>
    </row>
    <row r="1748" spans="2:12">
      <c r="B1748" s="4">
        <v>17270</v>
      </c>
      <c r="C1748" s="5" t="e">
        <f t="shared" si="28"/>
        <v>#N/A</v>
      </c>
      <c r="D1748" s="9" t="e">
        <f>IF(D1747=0,#N/A,IF(VLOOKUP($B1748,加速計算!$D$11:$Z$5007,MATCH(D$19,加速計算!$E$34:$AM$34,0)+1,FALSE)&lt;0,0,IF($B1748&gt;D$12,0,IF(VLOOKUP($B1748,加速計算!$D$11:$Z$5007,MATCH(D$19,加速計算!$E$34:$AM$34,0)+1,FALSE)&gt;D$14,D$14,VLOOKUP($B1748,加速計算!$D$11:$Z$5007,MATCH(D$19,加速計算!$E$34:$AM$34,0)+1,FALSE)))))</f>
        <v>#N/A</v>
      </c>
      <c r="E1748" s="9" t="e">
        <f>IF(E1747=0,#N/A,IF(VLOOKUP($B1748,加速計算!$D$11:$Z$5007,MATCH(E$19,加速計算!$E$34:$AM$34,0)+1,FALSE)&lt;0,0,IF($B1748&gt;E$12,0,IF(VLOOKUP($B1748,加速計算!$D$11:$Z$5007,MATCH(E$19,加速計算!$E$34:$AM$34,0)+1,FALSE)&gt;E$14,E$14,VLOOKUP($B1748,加速計算!$D$11:$Z$5007,MATCH(E$19,加速計算!$E$34:$AM$34,0)+1,FALSE)))))</f>
        <v>#N/A</v>
      </c>
      <c r="F1748" s="9" t="e">
        <f>IF(F1747=0,#N/A,IF(VLOOKUP($B1748,加速計算!$D$11:$Z$5007,MATCH(F$19,加速計算!$E$34:$AM$34,0)+1,FALSE)&lt;0,0,IF($B1748&gt;F$12,0,IF(VLOOKUP($B1748,加速計算!$D$11:$Z$5007,MATCH(F$19,加速計算!$E$34:$AM$34,0)+1,FALSE)&gt;F$14,F$14,VLOOKUP($B1748,加速計算!$D$11:$Z$5007,MATCH(F$19,加速計算!$E$34:$AM$34,0)+1,FALSE)))))</f>
        <v>#N/A</v>
      </c>
      <c r="G1748" s="9" t="e">
        <f>IF(G1747=0,#N/A,IF(VLOOKUP($B1748,加速計算!$D$11:$Z$5007,MATCH(G$19,加速計算!$E$34:$AM$34,0)+1,FALSE)&lt;0,0,IF($B1748&gt;G$12,0,IF(VLOOKUP($B1748,加速計算!$D$11:$Z$5007,MATCH(G$19,加速計算!$E$34:$AM$34,0)+1,FALSE)&gt;G$14,G$14,VLOOKUP($B1748,加速計算!$D$11:$Z$5007,MATCH(G$19,加速計算!$E$34:$AM$34,0)+1,FALSE)))))</f>
        <v>#N/A</v>
      </c>
      <c r="H1748" s="9" t="e">
        <f>IF(H1747=0,#N/A,IF(VLOOKUP($B1748,加速計算!$D$11:$Z$5007,MATCH(H$19,加速計算!$E$34:$AM$34,0)+1,FALSE)&lt;0,0,IF($B1748&gt;H$12,0,IF(VLOOKUP($B1748,加速計算!$D$11:$Z$5007,MATCH(H$19,加速計算!$E$34:$AM$34,0)+1,FALSE)&gt;H$14,H$14,VLOOKUP($B1748,加速計算!$D$11:$Z$5007,MATCH(H$19,加速計算!$E$34:$AM$34,0)+1,FALSE)))))</f>
        <v>#N/A</v>
      </c>
      <c r="I1748" s="9" t="e">
        <f>IF(I1747=0,#N/A,IF(VLOOKUP($B1748,加速計算!$D$11:$Z$5007,MATCH(I$19,加速計算!$E$34:$AM$34,0)+1,FALSE)&lt;0,0,IF($B1748&gt;I$12,0,IF(VLOOKUP($B1748,加速計算!$D$11:$Z$5007,MATCH(I$19,加速計算!$E$34:$AM$34,0)+1,FALSE)&gt;I$14,I$14,VLOOKUP($B1748,加速計算!$D$11:$Z$5007,MATCH(I$19,加速計算!$E$34:$AM$34,0)+1,FALSE)))))</f>
        <v>#N/A</v>
      </c>
      <c r="J1748" s="9" t="e">
        <f>IF(J1747=0,#N/A,IF(VLOOKUP($B1748,加速計算!$D$11:$Z$5007,MATCH(J$19,加速計算!$E$34:$AM$34,0)+1,FALSE)&lt;0,0,IF($B1748&gt;J$12,0,IF(VLOOKUP($B1748,加速計算!$D$11:$Z$5007,MATCH(J$19,加速計算!$E$34:$AM$34,0)+1,FALSE)&gt;J$14,J$14,VLOOKUP($B1748,加速計算!$D$11:$Z$5007,MATCH(J$19,加速計算!$E$34:$AM$34,0)+1,FALSE)))))</f>
        <v>#N/A</v>
      </c>
      <c r="K1748" s="9" t="e">
        <f>IF(K1747=0,#N/A,IF(VLOOKUP($B1748,加速計算!$D$11:$Z$5007,MATCH(K$19,加速計算!$E$34:$AM$34,0)+1,FALSE)&lt;0,0,IF($B1748&gt;K$12,0,IF(VLOOKUP($B1748,加速計算!$D$11:$Z$5007,MATCH(K$19,加速計算!$E$34:$AM$34,0)+1,FALSE)&gt;K$14,K$14,VLOOKUP($B1748,加速計算!$D$11:$Z$5007,MATCH(K$19,加速計算!$E$34:$AM$34,0)+1,FALSE)))))</f>
        <v>#N/A</v>
      </c>
      <c r="L1748" s="20" t="e">
        <f>IF(L1747=0,#N/A,IF(VLOOKUP($B1748,加速計算!$D$11:$Z$5007,MATCH(L$19,加速計算!$E$34:$AM$34,0)+1,FALSE)&lt;0,0,IF($B1748&gt;L$12,0,IF(VLOOKUP($B1748,加速計算!$D$11:$Z$5007,MATCH(L$19,加速計算!$E$34:$AM$34,0)+1,FALSE)&gt;L$14,L$14,VLOOKUP($B1748,加速計算!$D$11:$Z$5007,MATCH(L$19,加速計算!$E$34:$AM$34,0)+1,FALSE)))))</f>
        <v>#N/A</v>
      </c>
    </row>
    <row r="1749" spans="2:12">
      <c r="B1749" s="4">
        <v>17280</v>
      </c>
      <c r="C1749" s="5" t="e">
        <f t="shared" ref="C1749:C1812" si="29">IF(COUNT(D1749:AA1749)&lt;1,#N/A,B1749)</f>
        <v>#N/A</v>
      </c>
      <c r="D1749" s="9" t="e">
        <f>IF(D1748=0,#N/A,IF(VLOOKUP($B1749,加速計算!$D$11:$Z$5007,MATCH(D$19,加速計算!$E$34:$AM$34,0)+1,FALSE)&lt;0,0,IF($B1749&gt;D$12,0,IF(VLOOKUP($B1749,加速計算!$D$11:$Z$5007,MATCH(D$19,加速計算!$E$34:$AM$34,0)+1,FALSE)&gt;D$14,D$14,VLOOKUP($B1749,加速計算!$D$11:$Z$5007,MATCH(D$19,加速計算!$E$34:$AM$34,0)+1,FALSE)))))</f>
        <v>#N/A</v>
      </c>
      <c r="E1749" s="9" t="e">
        <f>IF(E1748=0,#N/A,IF(VLOOKUP($B1749,加速計算!$D$11:$Z$5007,MATCH(E$19,加速計算!$E$34:$AM$34,0)+1,FALSE)&lt;0,0,IF($B1749&gt;E$12,0,IF(VLOOKUP($B1749,加速計算!$D$11:$Z$5007,MATCH(E$19,加速計算!$E$34:$AM$34,0)+1,FALSE)&gt;E$14,E$14,VLOOKUP($B1749,加速計算!$D$11:$Z$5007,MATCH(E$19,加速計算!$E$34:$AM$34,0)+1,FALSE)))))</f>
        <v>#N/A</v>
      </c>
      <c r="F1749" s="9" t="e">
        <f>IF(F1748=0,#N/A,IF(VLOOKUP($B1749,加速計算!$D$11:$Z$5007,MATCH(F$19,加速計算!$E$34:$AM$34,0)+1,FALSE)&lt;0,0,IF($B1749&gt;F$12,0,IF(VLOOKUP($B1749,加速計算!$D$11:$Z$5007,MATCH(F$19,加速計算!$E$34:$AM$34,0)+1,FALSE)&gt;F$14,F$14,VLOOKUP($B1749,加速計算!$D$11:$Z$5007,MATCH(F$19,加速計算!$E$34:$AM$34,0)+1,FALSE)))))</f>
        <v>#N/A</v>
      </c>
      <c r="G1749" s="9" t="e">
        <f>IF(G1748=0,#N/A,IF(VLOOKUP($B1749,加速計算!$D$11:$Z$5007,MATCH(G$19,加速計算!$E$34:$AM$34,0)+1,FALSE)&lt;0,0,IF($B1749&gt;G$12,0,IF(VLOOKUP($B1749,加速計算!$D$11:$Z$5007,MATCH(G$19,加速計算!$E$34:$AM$34,0)+1,FALSE)&gt;G$14,G$14,VLOOKUP($B1749,加速計算!$D$11:$Z$5007,MATCH(G$19,加速計算!$E$34:$AM$34,0)+1,FALSE)))))</f>
        <v>#N/A</v>
      </c>
      <c r="H1749" s="9" t="e">
        <f>IF(H1748=0,#N/A,IF(VLOOKUP($B1749,加速計算!$D$11:$Z$5007,MATCH(H$19,加速計算!$E$34:$AM$34,0)+1,FALSE)&lt;0,0,IF($B1749&gt;H$12,0,IF(VLOOKUP($B1749,加速計算!$D$11:$Z$5007,MATCH(H$19,加速計算!$E$34:$AM$34,0)+1,FALSE)&gt;H$14,H$14,VLOOKUP($B1749,加速計算!$D$11:$Z$5007,MATCH(H$19,加速計算!$E$34:$AM$34,0)+1,FALSE)))))</f>
        <v>#N/A</v>
      </c>
      <c r="I1749" s="9" t="e">
        <f>IF(I1748=0,#N/A,IF(VLOOKUP($B1749,加速計算!$D$11:$Z$5007,MATCH(I$19,加速計算!$E$34:$AM$34,0)+1,FALSE)&lt;0,0,IF($B1749&gt;I$12,0,IF(VLOOKUP($B1749,加速計算!$D$11:$Z$5007,MATCH(I$19,加速計算!$E$34:$AM$34,0)+1,FALSE)&gt;I$14,I$14,VLOOKUP($B1749,加速計算!$D$11:$Z$5007,MATCH(I$19,加速計算!$E$34:$AM$34,0)+1,FALSE)))))</f>
        <v>#N/A</v>
      </c>
      <c r="J1749" s="9" t="e">
        <f>IF(J1748=0,#N/A,IF(VLOOKUP($B1749,加速計算!$D$11:$Z$5007,MATCH(J$19,加速計算!$E$34:$AM$34,0)+1,FALSE)&lt;0,0,IF($B1749&gt;J$12,0,IF(VLOOKUP($B1749,加速計算!$D$11:$Z$5007,MATCH(J$19,加速計算!$E$34:$AM$34,0)+1,FALSE)&gt;J$14,J$14,VLOOKUP($B1749,加速計算!$D$11:$Z$5007,MATCH(J$19,加速計算!$E$34:$AM$34,0)+1,FALSE)))))</f>
        <v>#N/A</v>
      </c>
      <c r="K1749" s="9" t="e">
        <f>IF(K1748=0,#N/A,IF(VLOOKUP($B1749,加速計算!$D$11:$Z$5007,MATCH(K$19,加速計算!$E$34:$AM$34,0)+1,FALSE)&lt;0,0,IF($B1749&gt;K$12,0,IF(VLOOKUP($B1749,加速計算!$D$11:$Z$5007,MATCH(K$19,加速計算!$E$34:$AM$34,0)+1,FALSE)&gt;K$14,K$14,VLOOKUP($B1749,加速計算!$D$11:$Z$5007,MATCH(K$19,加速計算!$E$34:$AM$34,0)+1,FALSE)))))</f>
        <v>#N/A</v>
      </c>
      <c r="L1749" s="20" t="e">
        <f>IF(L1748=0,#N/A,IF(VLOOKUP($B1749,加速計算!$D$11:$Z$5007,MATCH(L$19,加速計算!$E$34:$AM$34,0)+1,FALSE)&lt;0,0,IF($B1749&gt;L$12,0,IF(VLOOKUP($B1749,加速計算!$D$11:$Z$5007,MATCH(L$19,加速計算!$E$34:$AM$34,0)+1,FALSE)&gt;L$14,L$14,VLOOKUP($B1749,加速計算!$D$11:$Z$5007,MATCH(L$19,加速計算!$E$34:$AM$34,0)+1,FALSE)))))</f>
        <v>#N/A</v>
      </c>
    </row>
    <row r="1750" spans="2:12">
      <c r="B1750" s="4">
        <v>17290</v>
      </c>
      <c r="C1750" s="5" t="e">
        <f t="shared" si="29"/>
        <v>#N/A</v>
      </c>
      <c r="D1750" s="9" t="e">
        <f>IF(D1749=0,#N/A,IF(VLOOKUP($B1750,加速計算!$D$11:$Z$5007,MATCH(D$19,加速計算!$E$34:$AM$34,0)+1,FALSE)&lt;0,0,IF($B1750&gt;D$12,0,IF(VLOOKUP($B1750,加速計算!$D$11:$Z$5007,MATCH(D$19,加速計算!$E$34:$AM$34,0)+1,FALSE)&gt;D$14,D$14,VLOOKUP($B1750,加速計算!$D$11:$Z$5007,MATCH(D$19,加速計算!$E$34:$AM$34,0)+1,FALSE)))))</f>
        <v>#N/A</v>
      </c>
      <c r="E1750" s="9" t="e">
        <f>IF(E1749=0,#N/A,IF(VLOOKUP($B1750,加速計算!$D$11:$Z$5007,MATCH(E$19,加速計算!$E$34:$AM$34,0)+1,FALSE)&lt;0,0,IF($B1750&gt;E$12,0,IF(VLOOKUP($B1750,加速計算!$D$11:$Z$5007,MATCH(E$19,加速計算!$E$34:$AM$34,0)+1,FALSE)&gt;E$14,E$14,VLOOKUP($B1750,加速計算!$D$11:$Z$5007,MATCH(E$19,加速計算!$E$34:$AM$34,0)+1,FALSE)))))</f>
        <v>#N/A</v>
      </c>
      <c r="F1750" s="9" t="e">
        <f>IF(F1749=0,#N/A,IF(VLOOKUP($B1750,加速計算!$D$11:$Z$5007,MATCH(F$19,加速計算!$E$34:$AM$34,0)+1,FALSE)&lt;0,0,IF($B1750&gt;F$12,0,IF(VLOOKUP($B1750,加速計算!$D$11:$Z$5007,MATCH(F$19,加速計算!$E$34:$AM$34,0)+1,FALSE)&gt;F$14,F$14,VLOOKUP($B1750,加速計算!$D$11:$Z$5007,MATCH(F$19,加速計算!$E$34:$AM$34,0)+1,FALSE)))))</f>
        <v>#N/A</v>
      </c>
      <c r="G1750" s="9" t="e">
        <f>IF(G1749=0,#N/A,IF(VLOOKUP($B1750,加速計算!$D$11:$Z$5007,MATCH(G$19,加速計算!$E$34:$AM$34,0)+1,FALSE)&lt;0,0,IF($B1750&gt;G$12,0,IF(VLOOKUP($B1750,加速計算!$D$11:$Z$5007,MATCH(G$19,加速計算!$E$34:$AM$34,0)+1,FALSE)&gt;G$14,G$14,VLOOKUP($B1750,加速計算!$D$11:$Z$5007,MATCH(G$19,加速計算!$E$34:$AM$34,0)+1,FALSE)))))</f>
        <v>#N/A</v>
      </c>
      <c r="H1750" s="9" t="e">
        <f>IF(H1749=0,#N/A,IF(VLOOKUP($B1750,加速計算!$D$11:$Z$5007,MATCH(H$19,加速計算!$E$34:$AM$34,0)+1,FALSE)&lt;0,0,IF($B1750&gt;H$12,0,IF(VLOOKUP($B1750,加速計算!$D$11:$Z$5007,MATCH(H$19,加速計算!$E$34:$AM$34,0)+1,FALSE)&gt;H$14,H$14,VLOOKUP($B1750,加速計算!$D$11:$Z$5007,MATCH(H$19,加速計算!$E$34:$AM$34,0)+1,FALSE)))))</f>
        <v>#N/A</v>
      </c>
      <c r="I1750" s="9" t="e">
        <f>IF(I1749=0,#N/A,IF(VLOOKUP($B1750,加速計算!$D$11:$Z$5007,MATCH(I$19,加速計算!$E$34:$AM$34,0)+1,FALSE)&lt;0,0,IF($B1750&gt;I$12,0,IF(VLOOKUP($B1750,加速計算!$D$11:$Z$5007,MATCH(I$19,加速計算!$E$34:$AM$34,0)+1,FALSE)&gt;I$14,I$14,VLOOKUP($B1750,加速計算!$D$11:$Z$5007,MATCH(I$19,加速計算!$E$34:$AM$34,0)+1,FALSE)))))</f>
        <v>#N/A</v>
      </c>
      <c r="J1750" s="9" t="e">
        <f>IF(J1749=0,#N/A,IF(VLOOKUP($B1750,加速計算!$D$11:$Z$5007,MATCH(J$19,加速計算!$E$34:$AM$34,0)+1,FALSE)&lt;0,0,IF($B1750&gt;J$12,0,IF(VLOOKUP($B1750,加速計算!$D$11:$Z$5007,MATCH(J$19,加速計算!$E$34:$AM$34,0)+1,FALSE)&gt;J$14,J$14,VLOOKUP($B1750,加速計算!$D$11:$Z$5007,MATCH(J$19,加速計算!$E$34:$AM$34,0)+1,FALSE)))))</f>
        <v>#N/A</v>
      </c>
      <c r="K1750" s="9" t="e">
        <f>IF(K1749=0,#N/A,IF(VLOOKUP($B1750,加速計算!$D$11:$Z$5007,MATCH(K$19,加速計算!$E$34:$AM$34,0)+1,FALSE)&lt;0,0,IF($B1750&gt;K$12,0,IF(VLOOKUP($B1750,加速計算!$D$11:$Z$5007,MATCH(K$19,加速計算!$E$34:$AM$34,0)+1,FALSE)&gt;K$14,K$14,VLOOKUP($B1750,加速計算!$D$11:$Z$5007,MATCH(K$19,加速計算!$E$34:$AM$34,0)+1,FALSE)))))</f>
        <v>#N/A</v>
      </c>
      <c r="L1750" s="20" t="e">
        <f>IF(L1749=0,#N/A,IF(VLOOKUP($B1750,加速計算!$D$11:$Z$5007,MATCH(L$19,加速計算!$E$34:$AM$34,0)+1,FALSE)&lt;0,0,IF($B1750&gt;L$12,0,IF(VLOOKUP($B1750,加速計算!$D$11:$Z$5007,MATCH(L$19,加速計算!$E$34:$AM$34,0)+1,FALSE)&gt;L$14,L$14,VLOOKUP($B1750,加速計算!$D$11:$Z$5007,MATCH(L$19,加速計算!$E$34:$AM$34,0)+1,FALSE)))))</f>
        <v>#N/A</v>
      </c>
    </row>
    <row r="1751" spans="2:12">
      <c r="B1751" s="4">
        <v>17300</v>
      </c>
      <c r="C1751" s="5" t="e">
        <f t="shared" si="29"/>
        <v>#N/A</v>
      </c>
      <c r="D1751" s="9" t="e">
        <f>IF(D1750=0,#N/A,IF(VLOOKUP($B1751,加速計算!$D$11:$Z$5007,MATCH(D$19,加速計算!$E$34:$AM$34,0)+1,FALSE)&lt;0,0,IF($B1751&gt;D$12,0,IF(VLOOKUP($B1751,加速計算!$D$11:$Z$5007,MATCH(D$19,加速計算!$E$34:$AM$34,0)+1,FALSE)&gt;D$14,D$14,VLOOKUP($B1751,加速計算!$D$11:$Z$5007,MATCH(D$19,加速計算!$E$34:$AM$34,0)+1,FALSE)))))</f>
        <v>#N/A</v>
      </c>
      <c r="E1751" s="9" t="e">
        <f>IF(E1750=0,#N/A,IF(VLOOKUP($B1751,加速計算!$D$11:$Z$5007,MATCH(E$19,加速計算!$E$34:$AM$34,0)+1,FALSE)&lt;0,0,IF($B1751&gt;E$12,0,IF(VLOOKUP($B1751,加速計算!$D$11:$Z$5007,MATCH(E$19,加速計算!$E$34:$AM$34,0)+1,FALSE)&gt;E$14,E$14,VLOOKUP($B1751,加速計算!$D$11:$Z$5007,MATCH(E$19,加速計算!$E$34:$AM$34,0)+1,FALSE)))))</f>
        <v>#N/A</v>
      </c>
      <c r="F1751" s="9" t="e">
        <f>IF(F1750=0,#N/A,IF(VLOOKUP($B1751,加速計算!$D$11:$Z$5007,MATCH(F$19,加速計算!$E$34:$AM$34,0)+1,FALSE)&lt;0,0,IF($B1751&gt;F$12,0,IF(VLOOKUP($B1751,加速計算!$D$11:$Z$5007,MATCH(F$19,加速計算!$E$34:$AM$34,0)+1,FALSE)&gt;F$14,F$14,VLOOKUP($B1751,加速計算!$D$11:$Z$5007,MATCH(F$19,加速計算!$E$34:$AM$34,0)+1,FALSE)))))</f>
        <v>#N/A</v>
      </c>
      <c r="G1751" s="9" t="e">
        <f>IF(G1750=0,#N/A,IF(VLOOKUP($B1751,加速計算!$D$11:$Z$5007,MATCH(G$19,加速計算!$E$34:$AM$34,0)+1,FALSE)&lt;0,0,IF($B1751&gt;G$12,0,IF(VLOOKUP($B1751,加速計算!$D$11:$Z$5007,MATCH(G$19,加速計算!$E$34:$AM$34,0)+1,FALSE)&gt;G$14,G$14,VLOOKUP($B1751,加速計算!$D$11:$Z$5007,MATCH(G$19,加速計算!$E$34:$AM$34,0)+1,FALSE)))))</f>
        <v>#N/A</v>
      </c>
      <c r="H1751" s="9" t="e">
        <f>IF(H1750=0,#N/A,IF(VLOOKUP($B1751,加速計算!$D$11:$Z$5007,MATCH(H$19,加速計算!$E$34:$AM$34,0)+1,FALSE)&lt;0,0,IF($B1751&gt;H$12,0,IF(VLOOKUP($B1751,加速計算!$D$11:$Z$5007,MATCH(H$19,加速計算!$E$34:$AM$34,0)+1,FALSE)&gt;H$14,H$14,VLOOKUP($B1751,加速計算!$D$11:$Z$5007,MATCH(H$19,加速計算!$E$34:$AM$34,0)+1,FALSE)))))</f>
        <v>#N/A</v>
      </c>
      <c r="I1751" s="9" t="e">
        <f>IF(I1750=0,#N/A,IF(VLOOKUP($B1751,加速計算!$D$11:$Z$5007,MATCH(I$19,加速計算!$E$34:$AM$34,0)+1,FALSE)&lt;0,0,IF($B1751&gt;I$12,0,IF(VLOOKUP($B1751,加速計算!$D$11:$Z$5007,MATCH(I$19,加速計算!$E$34:$AM$34,0)+1,FALSE)&gt;I$14,I$14,VLOOKUP($B1751,加速計算!$D$11:$Z$5007,MATCH(I$19,加速計算!$E$34:$AM$34,0)+1,FALSE)))))</f>
        <v>#N/A</v>
      </c>
      <c r="J1751" s="9" t="e">
        <f>IF(J1750=0,#N/A,IF(VLOOKUP($B1751,加速計算!$D$11:$Z$5007,MATCH(J$19,加速計算!$E$34:$AM$34,0)+1,FALSE)&lt;0,0,IF($B1751&gt;J$12,0,IF(VLOOKUP($B1751,加速計算!$D$11:$Z$5007,MATCH(J$19,加速計算!$E$34:$AM$34,0)+1,FALSE)&gt;J$14,J$14,VLOOKUP($B1751,加速計算!$D$11:$Z$5007,MATCH(J$19,加速計算!$E$34:$AM$34,0)+1,FALSE)))))</f>
        <v>#N/A</v>
      </c>
      <c r="K1751" s="9" t="e">
        <f>IF(K1750=0,#N/A,IF(VLOOKUP($B1751,加速計算!$D$11:$Z$5007,MATCH(K$19,加速計算!$E$34:$AM$34,0)+1,FALSE)&lt;0,0,IF($B1751&gt;K$12,0,IF(VLOOKUP($B1751,加速計算!$D$11:$Z$5007,MATCH(K$19,加速計算!$E$34:$AM$34,0)+1,FALSE)&gt;K$14,K$14,VLOOKUP($B1751,加速計算!$D$11:$Z$5007,MATCH(K$19,加速計算!$E$34:$AM$34,0)+1,FALSE)))))</f>
        <v>#N/A</v>
      </c>
      <c r="L1751" s="20" t="e">
        <f>IF(L1750=0,#N/A,IF(VLOOKUP($B1751,加速計算!$D$11:$Z$5007,MATCH(L$19,加速計算!$E$34:$AM$34,0)+1,FALSE)&lt;0,0,IF($B1751&gt;L$12,0,IF(VLOOKUP($B1751,加速計算!$D$11:$Z$5007,MATCH(L$19,加速計算!$E$34:$AM$34,0)+1,FALSE)&gt;L$14,L$14,VLOOKUP($B1751,加速計算!$D$11:$Z$5007,MATCH(L$19,加速計算!$E$34:$AM$34,0)+1,FALSE)))))</f>
        <v>#N/A</v>
      </c>
    </row>
    <row r="1752" spans="2:12">
      <c r="B1752" s="4">
        <v>17310</v>
      </c>
      <c r="C1752" s="5" t="e">
        <f t="shared" si="29"/>
        <v>#N/A</v>
      </c>
      <c r="D1752" s="9" t="e">
        <f>IF(D1751=0,#N/A,IF(VLOOKUP($B1752,加速計算!$D$11:$Z$5007,MATCH(D$19,加速計算!$E$34:$AM$34,0)+1,FALSE)&lt;0,0,IF($B1752&gt;D$12,0,IF(VLOOKUP($B1752,加速計算!$D$11:$Z$5007,MATCH(D$19,加速計算!$E$34:$AM$34,0)+1,FALSE)&gt;D$14,D$14,VLOOKUP($B1752,加速計算!$D$11:$Z$5007,MATCH(D$19,加速計算!$E$34:$AM$34,0)+1,FALSE)))))</f>
        <v>#N/A</v>
      </c>
      <c r="E1752" s="9" t="e">
        <f>IF(E1751=0,#N/A,IF(VLOOKUP($B1752,加速計算!$D$11:$Z$5007,MATCH(E$19,加速計算!$E$34:$AM$34,0)+1,FALSE)&lt;0,0,IF($B1752&gt;E$12,0,IF(VLOOKUP($B1752,加速計算!$D$11:$Z$5007,MATCH(E$19,加速計算!$E$34:$AM$34,0)+1,FALSE)&gt;E$14,E$14,VLOOKUP($B1752,加速計算!$D$11:$Z$5007,MATCH(E$19,加速計算!$E$34:$AM$34,0)+1,FALSE)))))</f>
        <v>#N/A</v>
      </c>
      <c r="F1752" s="9" t="e">
        <f>IF(F1751=0,#N/A,IF(VLOOKUP($B1752,加速計算!$D$11:$Z$5007,MATCH(F$19,加速計算!$E$34:$AM$34,0)+1,FALSE)&lt;0,0,IF($B1752&gt;F$12,0,IF(VLOOKUP($B1752,加速計算!$D$11:$Z$5007,MATCH(F$19,加速計算!$E$34:$AM$34,0)+1,FALSE)&gt;F$14,F$14,VLOOKUP($B1752,加速計算!$D$11:$Z$5007,MATCH(F$19,加速計算!$E$34:$AM$34,0)+1,FALSE)))))</f>
        <v>#N/A</v>
      </c>
      <c r="G1752" s="9" t="e">
        <f>IF(G1751=0,#N/A,IF(VLOOKUP($B1752,加速計算!$D$11:$Z$5007,MATCH(G$19,加速計算!$E$34:$AM$34,0)+1,FALSE)&lt;0,0,IF($B1752&gt;G$12,0,IF(VLOOKUP($B1752,加速計算!$D$11:$Z$5007,MATCH(G$19,加速計算!$E$34:$AM$34,0)+1,FALSE)&gt;G$14,G$14,VLOOKUP($B1752,加速計算!$D$11:$Z$5007,MATCH(G$19,加速計算!$E$34:$AM$34,0)+1,FALSE)))))</f>
        <v>#N/A</v>
      </c>
      <c r="H1752" s="9" t="e">
        <f>IF(H1751=0,#N/A,IF(VLOOKUP($B1752,加速計算!$D$11:$Z$5007,MATCH(H$19,加速計算!$E$34:$AM$34,0)+1,FALSE)&lt;0,0,IF($B1752&gt;H$12,0,IF(VLOOKUP($B1752,加速計算!$D$11:$Z$5007,MATCH(H$19,加速計算!$E$34:$AM$34,0)+1,FALSE)&gt;H$14,H$14,VLOOKUP($B1752,加速計算!$D$11:$Z$5007,MATCH(H$19,加速計算!$E$34:$AM$34,0)+1,FALSE)))))</f>
        <v>#N/A</v>
      </c>
      <c r="I1752" s="9" t="e">
        <f>IF(I1751=0,#N/A,IF(VLOOKUP($B1752,加速計算!$D$11:$Z$5007,MATCH(I$19,加速計算!$E$34:$AM$34,0)+1,FALSE)&lt;0,0,IF($B1752&gt;I$12,0,IF(VLOOKUP($B1752,加速計算!$D$11:$Z$5007,MATCH(I$19,加速計算!$E$34:$AM$34,0)+1,FALSE)&gt;I$14,I$14,VLOOKUP($B1752,加速計算!$D$11:$Z$5007,MATCH(I$19,加速計算!$E$34:$AM$34,0)+1,FALSE)))))</f>
        <v>#N/A</v>
      </c>
      <c r="J1752" s="9" t="e">
        <f>IF(J1751=0,#N/A,IF(VLOOKUP($B1752,加速計算!$D$11:$Z$5007,MATCH(J$19,加速計算!$E$34:$AM$34,0)+1,FALSE)&lt;0,0,IF($B1752&gt;J$12,0,IF(VLOOKUP($B1752,加速計算!$D$11:$Z$5007,MATCH(J$19,加速計算!$E$34:$AM$34,0)+1,FALSE)&gt;J$14,J$14,VLOOKUP($B1752,加速計算!$D$11:$Z$5007,MATCH(J$19,加速計算!$E$34:$AM$34,0)+1,FALSE)))))</f>
        <v>#N/A</v>
      </c>
      <c r="K1752" s="9" t="e">
        <f>IF(K1751=0,#N/A,IF(VLOOKUP($B1752,加速計算!$D$11:$Z$5007,MATCH(K$19,加速計算!$E$34:$AM$34,0)+1,FALSE)&lt;0,0,IF($B1752&gt;K$12,0,IF(VLOOKUP($B1752,加速計算!$D$11:$Z$5007,MATCH(K$19,加速計算!$E$34:$AM$34,0)+1,FALSE)&gt;K$14,K$14,VLOOKUP($B1752,加速計算!$D$11:$Z$5007,MATCH(K$19,加速計算!$E$34:$AM$34,0)+1,FALSE)))))</f>
        <v>#N/A</v>
      </c>
      <c r="L1752" s="20" t="e">
        <f>IF(L1751=0,#N/A,IF(VLOOKUP($B1752,加速計算!$D$11:$Z$5007,MATCH(L$19,加速計算!$E$34:$AM$34,0)+1,FALSE)&lt;0,0,IF($B1752&gt;L$12,0,IF(VLOOKUP($B1752,加速計算!$D$11:$Z$5007,MATCH(L$19,加速計算!$E$34:$AM$34,0)+1,FALSE)&gt;L$14,L$14,VLOOKUP($B1752,加速計算!$D$11:$Z$5007,MATCH(L$19,加速計算!$E$34:$AM$34,0)+1,FALSE)))))</f>
        <v>#N/A</v>
      </c>
    </row>
    <row r="1753" spans="2:12">
      <c r="B1753" s="4">
        <v>17320</v>
      </c>
      <c r="C1753" s="5" t="e">
        <f t="shared" si="29"/>
        <v>#N/A</v>
      </c>
      <c r="D1753" s="9" t="e">
        <f>IF(D1752=0,#N/A,IF(VLOOKUP($B1753,加速計算!$D$11:$Z$5007,MATCH(D$19,加速計算!$E$34:$AM$34,0)+1,FALSE)&lt;0,0,IF($B1753&gt;D$12,0,IF(VLOOKUP($B1753,加速計算!$D$11:$Z$5007,MATCH(D$19,加速計算!$E$34:$AM$34,0)+1,FALSE)&gt;D$14,D$14,VLOOKUP($B1753,加速計算!$D$11:$Z$5007,MATCH(D$19,加速計算!$E$34:$AM$34,0)+1,FALSE)))))</f>
        <v>#N/A</v>
      </c>
      <c r="E1753" s="9" t="e">
        <f>IF(E1752=0,#N/A,IF(VLOOKUP($B1753,加速計算!$D$11:$Z$5007,MATCH(E$19,加速計算!$E$34:$AM$34,0)+1,FALSE)&lt;0,0,IF($B1753&gt;E$12,0,IF(VLOOKUP($B1753,加速計算!$D$11:$Z$5007,MATCH(E$19,加速計算!$E$34:$AM$34,0)+1,FALSE)&gt;E$14,E$14,VLOOKUP($B1753,加速計算!$D$11:$Z$5007,MATCH(E$19,加速計算!$E$34:$AM$34,0)+1,FALSE)))))</f>
        <v>#N/A</v>
      </c>
      <c r="F1753" s="9" t="e">
        <f>IF(F1752=0,#N/A,IF(VLOOKUP($B1753,加速計算!$D$11:$Z$5007,MATCH(F$19,加速計算!$E$34:$AM$34,0)+1,FALSE)&lt;0,0,IF($B1753&gt;F$12,0,IF(VLOOKUP($B1753,加速計算!$D$11:$Z$5007,MATCH(F$19,加速計算!$E$34:$AM$34,0)+1,FALSE)&gt;F$14,F$14,VLOOKUP($B1753,加速計算!$D$11:$Z$5007,MATCH(F$19,加速計算!$E$34:$AM$34,0)+1,FALSE)))))</f>
        <v>#N/A</v>
      </c>
      <c r="G1753" s="9" t="e">
        <f>IF(G1752=0,#N/A,IF(VLOOKUP($B1753,加速計算!$D$11:$Z$5007,MATCH(G$19,加速計算!$E$34:$AM$34,0)+1,FALSE)&lt;0,0,IF($B1753&gt;G$12,0,IF(VLOOKUP($B1753,加速計算!$D$11:$Z$5007,MATCH(G$19,加速計算!$E$34:$AM$34,0)+1,FALSE)&gt;G$14,G$14,VLOOKUP($B1753,加速計算!$D$11:$Z$5007,MATCH(G$19,加速計算!$E$34:$AM$34,0)+1,FALSE)))))</f>
        <v>#N/A</v>
      </c>
      <c r="H1753" s="9" t="e">
        <f>IF(H1752=0,#N/A,IF(VLOOKUP($B1753,加速計算!$D$11:$Z$5007,MATCH(H$19,加速計算!$E$34:$AM$34,0)+1,FALSE)&lt;0,0,IF($B1753&gt;H$12,0,IF(VLOOKUP($B1753,加速計算!$D$11:$Z$5007,MATCH(H$19,加速計算!$E$34:$AM$34,0)+1,FALSE)&gt;H$14,H$14,VLOOKUP($B1753,加速計算!$D$11:$Z$5007,MATCH(H$19,加速計算!$E$34:$AM$34,0)+1,FALSE)))))</f>
        <v>#N/A</v>
      </c>
      <c r="I1753" s="9" t="e">
        <f>IF(I1752=0,#N/A,IF(VLOOKUP($B1753,加速計算!$D$11:$Z$5007,MATCH(I$19,加速計算!$E$34:$AM$34,0)+1,FALSE)&lt;0,0,IF($B1753&gt;I$12,0,IF(VLOOKUP($B1753,加速計算!$D$11:$Z$5007,MATCH(I$19,加速計算!$E$34:$AM$34,0)+1,FALSE)&gt;I$14,I$14,VLOOKUP($B1753,加速計算!$D$11:$Z$5007,MATCH(I$19,加速計算!$E$34:$AM$34,0)+1,FALSE)))))</f>
        <v>#N/A</v>
      </c>
      <c r="J1753" s="9" t="e">
        <f>IF(J1752=0,#N/A,IF(VLOOKUP($B1753,加速計算!$D$11:$Z$5007,MATCH(J$19,加速計算!$E$34:$AM$34,0)+1,FALSE)&lt;0,0,IF($B1753&gt;J$12,0,IF(VLOOKUP($B1753,加速計算!$D$11:$Z$5007,MATCH(J$19,加速計算!$E$34:$AM$34,0)+1,FALSE)&gt;J$14,J$14,VLOOKUP($B1753,加速計算!$D$11:$Z$5007,MATCH(J$19,加速計算!$E$34:$AM$34,0)+1,FALSE)))))</f>
        <v>#N/A</v>
      </c>
      <c r="K1753" s="9" t="e">
        <f>IF(K1752=0,#N/A,IF(VLOOKUP($B1753,加速計算!$D$11:$Z$5007,MATCH(K$19,加速計算!$E$34:$AM$34,0)+1,FALSE)&lt;0,0,IF($B1753&gt;K$12,0,IF(VLOOKUP($B1753,加速計算!$D$11:$Z$5007,MATCH(K$19,加速計算!$E$34:$AM$34,0)+1,FALSE)&gt;K$14,K$14,VLOOKUP($B1753,加速計算!$D$11:$Z$5007,MATCH(K$19,加速計算!$E$34:$AM$34,0)+1,FALSE)))))</f>
        <v>#N/A</v>
      </c>
      <c r="L1753" s="20" t="e">
        <f>IF(L1752=0,#N/A,IF(VLOOKUP($B1753,加速計算!$D$11:$Z$5007,MATCH(L$19,加速計算!$E$34:$AM$34,0)+1,FALSE)&lt;0,0,IF($B1753&gt;L$12,0,IF(VLOOKUP($B1753,加速計算!$D$11:$Z$5007,MATCH(L$19,加速計算!$E$34:$AM$34,0)+1,FALSE)&gt;L$14,L$14,VLOOKUP($B1753,加速計算!$D$11:$Z$5007,MATCH(L$19,加速計算!$E$34:$AM$34,0)+1,FALSE)))))</f>
        <v>#N/A</v>
      </c>
    </row>
    <row r="1754" spans="2:12">
      <c r="B1754" s="4">
        <v>17330</v>
      </c>
      <c r="C1754" s="5" t="e">
        <f t="shared" si="29"/>
        <v>#N/A</v>
      </c>
      <c r="D1754" s="9" t="e">
        <f>IF(D1753=0,#N/A,IF(VLOOKUP($B1754,加速計算!$D$11:$Z$5007,MATCH(D$19,加速計算!$E$34:$AM$34,0)+1,FALSE)&lt;0,0,IF($B1754&gt;D$12,0,IF(VLOOKUP($B1754,加速計算!$D$11:$Z$5007,MATCH(D$19,加速計算!$E$34:$AM$34,0)+1,FALSE)&gt;D$14,D$14,VLOOKUP($B1754,加速計算!$D$11:$Z$5007,MATCH(D$19,加速計算!$E$34:$AM$34,0)+1,FALSE)))))</f>
        <v>#N/A</v>
      </c>
      <c r="E1754" s="9" t="e">
        <f>IF(E1753=0,#N/A,IF(VLOOKUP($B1754,加速計算!$D$11:$Z$5007,MATCH(E$19,加速計算!$E$34:$AM$34,0)+1,FALSE)&lt;0,0,IF($B1754&gt;E$12,0,IF(VLOOKUP($B1754,加速計算!$D$11:$Z$5007,MATCH(E$19,加速計算!$E$34:$AM$34,0)+1,FALSE)&gt;E$14,E$14,VLOOKUP($B1754,加速計算!$D$11:$Z$5007,MATCH(E$19,加速計算!$E$34:$AM$34,0)+1,FALSE)))))</f>
        <v>#N/A</v>
      </c>
      <c r="F1754" s="9" t="e">
        <f>IF(F1753=0,#N/A,IF(VLOOKUP($B1754,加速計算!$D$11:$Z$5007,MATCH(F$19,加速計算!$E$34:$AM$34,0)+1,FALSE)&lt;0,0,IF($B1754&gt;F$12,0,IF(VLOOKUP($B1754,加速計算!$D$11:$Z$5007,MATCH(F$19,加速計算!$E$34:$AM$34,0)+1,FALSE)&gt;F$14,F$14,VLOOKUP($B1754,加速計算!$D$11:$Z$5007,MATCH(F$19,加速計算!$E$34:$AM$34,0)+1,FALSE)))))</f>
        <v>#N/A</v>
      </c>
      <c r="G1754" s="9" t="e">
        <f>IF(G1753=0,#N/A,IF(VLOOKUP($B1754,加速計算!$D$11:$Z$5007,MATCH(G$19,加速計算!$E$34:$AM$34,0)+1,FALSE)&lt;0,0,IF($B1754&gt;G$12,0,IF(VLOOKUP($B1754,加速計算!$D$11:$Z$5007,MATCH(G$19,加速計算!$E$34:$AM$34,0)+1,FALSE)&gt;G$14,G$14,VLOOKUP($B1754,加速計算!$D$11:$Z$5007,MATCH(G$19,加速計算!$E$34:$AM$34,0)+1,FALSE)))))</f>
        <v>#N/A</v>
      </c>
      <c r="H1754" s="9" t="e">
        <f>IF(H1753=0,#N/A,IF(VLOOKUP($B1754,加速計算!$D$11:$Z$5007,MATCH(H$19,加速計算!$E$34:$AM$34,0)+1,FALSE)&lt;0,0,IF($B1754&gt;H$12,0,IF(VLOOKUP($B1754,加速計算!$D$11:$Z$5007,MATCH(H$19,加速計算!$E$34:$AM$34,0)+1,FALSE)&gt;H$14,H$14,VLOOKUP($B1754,加速計算!$D$11:$Z$5007,MATCH(H$19,加速計算!$E$34:$AM$34,0)+1,FALSE)))))</f>
        <v>#N/A</v>
      </c>
      <c r="I1754" s="9" t="e">
        <f>IF(I1753=0,#N/A,IF(VLOOKUP($B1754,加速計算!$D$11:$Z$5007,MATCH(I$19,加速計算!$E$34:$AM$34,0)+1,FALSE)&lt;0,0,IF($B1754&gt;I$12,0,IF(VLOOKUP($B1754,加速計算!$D$11:$Z$5007,MATCH(I$19,加速計算!$E$34:$AM$34,0)+1,FALSE)&gt;I$14,I$14,VLOOKUP($B1754,加速計算!$D$11:$Z$5007,MATCH(I$19,加速計算!$E$34:$AM$34,0)+1,FALSE)))))</f>
        <v>#N/A</v>
      </c>
      <c r="J1754" s="9" t="e">
        <f>IF(J1753=0,#N/A,IF(VLOOKUP($B1754,加速計算!$D$11:$Z$5007,MATCH(J$19,加速計算!$E$34:$AM$34,0)+1,FALSE)&lt;0,0,IF($B1754&gt;J$12,0,IF(VLOOKUP($B1754,加速計算!$D$11:$Z$5007,MATCH(J$19,加速計算!$E$34:$AM$34,0)+1,FALSE)&gt;J$14,J$14,VLOOKUP($B1754,加速計算!$D$11:$Z$5007,MATCH(J$19,加速計算!$E$34:$AM$34,0)+1,FALSE)))))</f>
        <v>#N/A</v>
      </c>
      <c r="K1754" s="9" t="e">
        <f>IF(K1753=0,#N/A,IF(VLOOKUP($B1754,加速計算!$D$11:$Z$5007,MATCH(K$19,加速計算!$E$34:$AM$34,0)+1,FALSE)&lt;0,0,IF($B1754&gt;K$12,0,IF(VLOOKUP($B1754,加速計算!$D$11:$Z$5007,MATCH(K$19,加速計算!$E$34:$AM$34,0)+1,FALSE)&gt;K$14,K$14,VLOOKUP($B1754,加速計算!$D$11:$Z$5007,MATCH(K$19,加速計算!$E$34:$AM$34,0)+1,FALSE)))))</f>
        <v>#N/A</v>
      </c>
      <c r="L1754" s="20" t="e">
        <f>IF(L1753=0,#N/A,IF(VLOOKUP($B1754,加速計算!$D$11:$Z$5007,MATCH(L$19,加速計算!$E$34:$AM$34,0)+1,FALSE)&lt;0,0,IF($B1754&gt;L$12,0,IF(VLOOKUP($B1754,加速計算!$D$11:$Z$5007,MATCH(L$19,加速計算!$E$34:$AM$34,0)+1,FALSE)&gt;L$14,L$14,VLOOKUP($B1754,加速計算!$D$11:$Z$5007,MATCH(L$19,加速計算!$E$34:$AM$34,0)+1,FALSE)))))</f>
        <v>#N/A</v>
      </c>
    </row>
    <row r="1755" spans="2:12">
      <c r="B1755" s="4">
        <v>17340</v>
      </c>
      <c r="C1755" s="5" t="e">
        <f t="shared" si="29"/>
        <v>#N/A</v>
      </c>
      <c r="D1755" s="9" t="e">
        <f>IF(D1754=0,#N/A,IF(VLOOKUP($B1755,加速計算!$D$11:$Z$5007,MATCH(D$19,加速計算!$E$34:$AM$34,0)+1,FALSE)&lt;0,0,IF($B1755&gt;D$12,0,IF(VLOOKUP($B1755,加速計算!$D$11:$Z$5007,MATCH(D$19,加速計算!$E$34:$AM$34,0)+1,FALSE)&gt;D$14,D$14,VLOOKUP($B1755,加速計算!$D$11:$Z$5007,MATCH(D$19,加速計算!$E$34:$AM$34,0)+1,FALSE)))))</f>
        <v>#N/A</v>
      </c>
      <c r="E1755" s="9" t="e">
        <f>IF(E1754=0,#N/A,IF(VLOOKUP($B1755,加速計算!$D$11:$Z$5007,MATCH(E$19,加速計算!$E$34:$AM$34,0)+1,FALSE)&lt;0,0,IF($B1755&gt;E$12,0,IF(VLOOKUP($B1755,加速計算!$D$11:$Z$5007,MATCH(E$19,加速計算!$E$34:$AM$34,0)+1,FALSE)&gt;E$14,E$14,VLOOKUP($B1755,加速計算!$D$11:$Z$5007,MATCH(E$19,加速計算!$E$34:$AM$34,0)+1,FALSE)))))</f>
        <v>#N/A</v>
      </c>
      <c r="F1755" s="9" t="e">
        <f>IF(F1754=0,#N/A,IF(VLOOKUP($B1755,加速計算!$D$11:$Z$5007,MATCH(F$19,加速計算!$E$34:$AM$34,0)+1,FALSE)&lt;0,0,IF($B1755&gt;F$12,0,IF(VLOOKUP($B1755,加速計算!$D$11:$Z$5007,MATCH(F$19,加速計算!$E$34:$AM$34,0)+1,FALSE)&gt;F$14,F$14,VLOOKUP($B1755,加速計算!$D$11:$Z$5007,MATCH(F$19,加速計算!$E$34:$AM$34,0)+1,FALSE)))))</f>
        <v>#N/A</v>
      </c>
      <c r="G1755" s="9" t="e">
        <f>IF(G1754=0,#N/A,IF(VLOOKUP($B1755,加速計算!$D$11:$Z$5007,MATCH(G$19,加速計算!$E$34:$AM$34,0)+1,FALSE)&lt;0,0,IF($B1755&gt;G$12,0,IF(VLOOKUP($B1755,加速計算!$D$11:$Z$5007,MATCH(G$19,加速計算!$E$34:$AM$34,0)+1,FALSE)&gt;G$14,G$14,VLOOKUP($B1755,加速計算!$D$11:$Z$5007,MATCH(G$19,加速計算!$E$34:$AM$34,0)+1,FALSE)))))</f>
        <v>#N/A</v>
      </c>
      <c r="H1755" s="9" t="e">
        <f>IF(H1754=0,#N/A,IF(VLOOKUP($B1755,加速計算!$D$11:$Z$5007,MATCH(H$19,加速計算!$E$34:$AM$34,0)+1,FALSE)&lt;0,0,IF($B1755&gt;H$12,0,IF(VLOOKUP($B1755,加速計算!$D$11:$Z$5007,MATCH(H$19,加速計算!$E$34:$AM$34,0)+1,FALSE)&gt;H$14,H$14,VLOOKUP($B1755,加速計算!$D$11:$Z$5007,MATCH(H$19,加速計算!$E$34:$AM$34,0)+1,FALSE)))))</f>
        <v>#N/A</v>
      </c>
      <c r="I1755" s="9" t="e">
        <f>IF(I1754=0,#N/A,IF(VLOOKUP($B1755,加速計算!$D$11:$Z$5007,MATCH(I$19,加速計算!$E$34:$AM$34,0)+1,FALSE)&lt;0,0,IF($B1755&gt;I$12,0,IF(VLOOKUP($B1755,加速計算!$D$11:$Z$5007,MATCH(I$19,加速計算!$E$34:$AM$34,0)+1,FALSE)&gt;I$14,I$14,VLOOKUP($B1755,加速計算!$D$11:$Z$5007,MATCH(I$19,加速計算!$E$34:$AM$34,0)+1,FALSE)))))</f>
        <v>#N/A</v>
      </c>
      <c r="J1755" s="9" t="e">
        <f>IF(J1754=0,#N/A,IF(VLOOKUP($B1755,加速計算!$D$11:$Z$5007,MATCH(J$19,加速計算!$E$34:$AM$34,0)+1,FALSE)&lt;0,0,IF($B1755&gt;J$12,0,IF(VLOOKUP($B1755,加速計算!$D$11:$Z$5007,MATCH(J$19,加速計算!$E$34:$AM$34,0)+1,FALSE)&gt;J$14,J$14,VLOOKUP($B1755,加速計算!$D$11:$Z$5007,MATCH(J$19,加速計算!$E$34:$AM$34,0)+1,FALSE)))))</f>
        <v>#N/A</v>
      </c>
      <c r="K1755" s="9" t="e">
        <f>IF(K1754=0,#N/A,IF(VLOOKUP($B1755,加速計算!$D$11:$Z$5007,MATCH(K$19,加速計算!$E$34:$AM$34,0)+1,FALSE)&lt;0,0,IF($B1755&gt;K$12,0,IF(VLOOKUP($B1755,加速計算!$D$11:$Z$5007,MATCH(K$19,加速計算!$E$34:$AM$34,0)+1,FALSE)&gt;K$14,K$14,VLOOKUP($B1755,加速計算!$D$11:$Z$5007,MATCH(K$19,加速計算!$E$34:$AM$34,0)+1,FALSE)))))</f>
        <v>#N/A</v>
      </c>
      <c r="L1755" s="20" t="e">
        <f>IF(L1754=0,#N/A,IF(VLOOKUP($B1755,加速計算!$D$11:$Z$5007,MATCH(L$19,加速計算!$E$34:$AM$34,0)+1,FALSE)&lt;0,0,IF($B1755&gt;L$12,0,IF(VLOOKUP($B1755,加速計算!$D$11:$Z$5007,MATCH(L$19,加速計算!$E$34:$AM$34,0)+1,FALSE)&gt;L$14,L$14,VLOOKUP($B1755,加速計算!$D$11:$Z$5007,MATCH(L$19,加速計算!$E$34:$AM$34,0)+1,FALSE)))))</f>
        <v>#N/A</v>
      </c>
    </row>
    <row r="1756" spans="2:12">
      <c r="B1756" s="4">
        <v>17350</v>
      </c>
      <c r="C1756" s="5" t="e">
        <f t="shared" si="29"/>
        <v>#N/A</v>
      </c>
      <c r="D1756" s="9" t="e">
        <f>IF(D1755=0,#N/A,IF(VLOOKUP($B1756,加速計算!$D$11:$Z$5007,MATCH(D$19,加速計算!$E$34:$AM$34,0)+1,FALSE)&lt;0,0,IF($B1756&gt;D$12,0,IF(VLOOKUP($B1756,加速計算!$D$11:$Z$5007,MATCH(D$19,加速計算!$E$34:$AM$34,0)+1,FALSE)&gt;D$14,D$14,VLOOKUP($B1756,加速計算!$D$11:$Z$5007,MATCH(D$19,加速計算!$E$34:$AM$34,0)+1,FALSE)))))</f>
        <v>#N/A</v>
      </c>
      <c r="E1756" s="9" t="e">
        <f>IF(E1755=0,#N/A,IF(VLOOKUP($B1756,加速計算!$D$11:$Z$5007,MATCH(E$19,加速計算!$E$34:$AM$34,0)+1,FALSE)&lt;0,0,IF($B1756&gt;E$12,0,IF(VLOOKUP($B1756,加速計算!$D$11:$Z$5007,MATCH(E$19,加速計算!$E$34:$AM$34,0)+1,FALSE)&gt;E$14,E$14,VLOOKUP($B1756,加速計算!$D$11:$Z$5007,MATCH(E$19,加速計算!$E$34:$AM$34,0)+1,FALSE)))))</f>
        <v>#N/A</v>
      </c>
      <c r="F1756" s="9" t="e">
        <f>IF(F1755=0,#N/A,IF(VLOOKUP($B1756,加速計算!$D$11:$Z$5007,MATCH(F$19,加速計算!$E$34:$AM$34,0)+1,FALSE)&lt;0,0,IF($B1756&gt;F$12,0,IF(VLOOKUP($B1756,加速計算!$D$11:$Z$5007,MATCH(F$19,加速計算!$E$34:$AM$34,0)+1,FALSE)&gt;F$14,F$14,VLOOKUP($B1756,加速計算!$D$11:$Z$5007,MATCH(F$19,加速計算!$E$34:$AM$34,0)+1,FALSE)))))</f>
        <v>#N/A</v>
      </c>
      <c r="G1756" s="9" t="e">
        <f>IF(G1755=0,#N/A,IF(VLOOKUP($B1756,加速計算!$D$11:$Z$5007,MATCH(G$19,加速計算!$E$34:$AM$34,0)+1,FALSE)&lt;0,0,IF($B1756&gt;G$12,0,IF(VLOOKUP($B1756,加速計算!$D$11:$Z$5007,MATCH(G$19,加速計算!$E$34:$AM$34,0)+1,FALSE)&gt;G$14,G$14,VLOOKUP($B1756,加速計算!$D$11:$Z$5007,MATCH(G$19,加速計算!$E$34:$AM$34,0)+1,FALSE)))))</f>
        <v>#N/A</v>
      </c>
      <c r="H1756" s="9" t="e">
        <f>IF(H1755=0,#N/A,IF(VLOOKUP($B1756,加速計算!$D$11:$Z$5007,MATCH(H$19,加速計算!$E$34:$AM$34,0)+1,FALSE)&lt;0,0,IF($B1756&gt;H$12,0,IF(VLOOKUP($B1756,加速計算!$D$11:$Z$5007,MATCH(H$19,加速計算!$E$34:$AM$34,0)+1,FALSE)&gt;H$14,H$14,VLOOKUP($B1756,加速計算!$D$11:$Z$5007,MATCH(H$19,加速計算!$E$34:$AM$34,0)+1,FALSE)))))</f>
        <v>#N/A</v>
      </c>
      <c r="I1756" s="9" t="e">
        <f>IF(I1755=0,#N/A,IF(VLOOKUP($B1756,加速計算!$D$11:$Z$5007,MATCH(I$19,加速計算!$E$34:$AM$34,0)+1,FALSE)&lt;0,0,IF($B1756&gt;I$12,0,IF(VLOOKUP($B1756,加速計算!$D$11:$Z$5007,MATCH(I$19,加速計算!$E$34:$AM$34,0)+1,FALSE)&gt;I$14,I$14,VLOOKUP($B1756,加速計算!$D$11:$Z$5007,MATCH(I$19,加速計算!$E$34:$AM$34,0)+1,FALSE)))))</f>
        <v>#N/A</v>
      </c>
      <c r="J1756" s="9" t="e">
        <f>IF(J1755=0,#N/A,IF(VLOOKUP($B1756,加速計算!$D$11:$Z$5007,MATCH(J$19,加速計算!$E$34:$AM$34,0)+1,FALSE)&lt;0,0,IF($B1756&gt;J$12,0,IF(VLOOKUP($B1756,加速計算!$D$11:$Z$5007,MATCH(J$19,加速計算!$E$34:$AM$34,0)+1,FALSE)&gt;J$14,J$14,VLOOKUP($B1756,加速計算!$D$11:$Z$5007,MATCH(J$19,加速計算!$E$34:$AM$34,0)+1,FALSE)))))</f>
        <v>#N/A</v>
      </c>
      <c r="K1756" s="9" t="e">
        <f>IF(K1755=0,#N/A,IF(VLOOKUP($B1756,加速計算!$D$11:$Z$5007,MATCH(K$19,加速計算!$E$34:$AM$34,0)+1,FALSE)&lt;0,0,IF($B1756&gt;K$12,0,IF(VLOOKUP($B1756,加速計算!$D$11:$Z$5007,MATCH(K$19,加速計算!$E$34:$AM$34,0)+1,FALSE)&gt;K$14,K$14,VLOOKUP($B1756,加速計算!$D$11:$Z$5007,MATCH(K$19,加速計算!$E$34:$AM$34,0)+1,FALSE)))))</f>
        <v>#N/A</v>
      </c>
      <c r="L1756" s="20" t="e">
        <f>IF(L1755=0,#N/A,IF(VLOOKUP($B1756,加速計算!$D$11:$Z$5007,MATCH(L$19,加速計算!$E$34:$AM$34,0)+1,FALSE)&lt;0,0,IF($B1756&gt;L$12,0,IF(VLOOKUP($B1756,加速計算!$D$11:$Z$5007,MATCH(L$19,加速計算!$E$34:$AM$34,0)+1,FALSE)&gt;L$14,L$14,VLOOKUP($B1756,加速計算!$D$11:$Z$5007,MATCH(L$19,加速計算!$E$34:$AM$34,0)+1,FALSE)))))</f>
        <v>#N/A</v>
      </c>
    </row>
    <row r="1757" spans="2:12">
      <c r="B1757" s="4">
        <v>17360</v>
      </c>
      <c r="C1757" s="5" t="e">
        <f t="shared" si="29"/>
        <v>#N/A</v>
      </c>
      <c r="D1757" s="9" t="e">
        <f>IF(D1756=0,#N/A,IF(VLOOKUP($B1757,加速計算!$D$11:$Z$5007,MATCH(D$19,加速計算!$E$34:$AM$34,0)+1,FALSE)&lt;0,0,IF($B1757&gt;D$12,0,IF(VLOOKUP($B1757,加速計算!$D$11:$Z$5007,MATCH(D$19,加速計算!$E$34:$AM$34,0)+1,FALSE)&gt;D$14,D$14,VLOOKUP($B1757,加速計算!$D$11:$Z$5007,MATCH(D$19,加速計算!$E$34:$AM$34,0)+1,FALSE)))))</f>
        <v>#N/A</v>
      </c>
      <c r="E1757" s="9" t="e">
        <f>IF(E1756=0,#N/A,IF(VLOOKUP($B1757,加速計算!$D$11:$Z$5007,MATCH(E$19,加速計算!$E$34:$AM$34,0)+1,FALSE)&lt;0,0,IF($B1757&gt;E$12,0,IF(VLOOKUP($B1757,加速計算!$D$11:$Z$5007,MATCH(E$19,加速計算!$E$34:$AM$34,0)+1,FALSE)&gt;E$14,E$14,VLOOKUP($B1757,加速計算!$D$11:$Z$5007,MATCH(E$19,加速計算!$E$34:$AM$34,0)+1,FALSE)))))</f>
        <v>#N/A</v>
      </c>
      <c r="F1757" s="9" t="e">
        <f>IF(F1756=0,#N/A,IF(VLOOKUP($B1757,加速計算!$D$11:$Z$5007,MATCH(F$19,加速計算!$E$34:$AM$34,0)+1,FALSE)&lt;0,0,IF($B1757&gt;F$12,0,IF(VLOOKUP($B1757,加速計算!$D$11:$Z$5007,MATCH(F$19,加速計算!$E$34:$AM$34,0)+1,FALSE)&gt;F$14,F$14,VLOOKUP($B1757,加速計算!$D$11:$Z$5007,MATCH(F$19,加速計算!$E$34:$AM$34,0)+1,FALSE)))))</f>
        <v>#N/A</v>
      </c>
      <c r="G1757" s="9" t="e">
        <f>IF(G1756=0,#N/A,IF(VLOOKUP($B1757,加速計算!$D$11:$Z$5007,MATCH(G$19,加速計算!$E$34:$AM$34,0)+1,FALSE)&lt;0,0,IF($B1757&gt;G$12,0,IF(VLOOKUP($B1757,加速計算!$D$11:$Z$5007,MATCH(G$19,加速計算!$E$34:$AM$34,0)+1,FALSE)&gt;G$14,G$14,VLOOKUP($B1757,加速計算!$D$11:$Z$5007,MATCH(G$19,加速計算!$E$34:$AM$34,0)+1,FALSE)))))</f>
        <v>#N/A</v>
      </c>
      <c r="H1757" s="9" t="e">
        <f>IF(H1756=0,#N/A,IF(VLOOKUP($B1757,加速計算!$D$11:$Z$5007,MATCH(H$19,加速計算!$E$34:$AM$34,0)+1,FALSE)&lt;0,0,IF($B1757&gt;H$12,0,IF(VLOOKUP($B1757,加速計算!$D$11:$Z$5007,MATCH(H$19,加速計算!$E$34:$AM$34,0)+1,FALSE)&gt;H$14,H$14,VLOOKUP($B1757,加速計算!$D$11:$Z$5007,MATCH(H$19,加速計算!$E$34:$AM$34,0)+1,FALSE)))))</f>
        <v>#N/A</v>
      </c>
      <c r="I1757" s="9" t="e">
        <f>IF(I1756=0,#N/A,IF(VLOOKUP($B1757,加速計算!$D$11:$Z$5007,MATCH(I$19,加速計算!$E$34:$AM$34,0)+1,FALSE)&lt;0,0,IF($B1757&gt;I$12,0,IF(VLOOKUP($B1757,加速計算!$D$11:$Z$5007,MATCH(I$19,加速計算!$E$34:$AM$34,0)+1,FALSE)&gt;I$14,I$14,VLOOKUP($B1757,加速計算!$D$11:$Z$5007,MATCH(I$19,加速計算!$E$34:$AM$34,0)+1,FALSE)))))</f>
        <v>#N/A</v>
      </c>
      <c r="J1757" s="9" t="e">
        <f>IF(J1756=0,#N/A,IF(VLOOKUP($B1757,加速計算!$D$11:$Z$5007,MATCH(J$19,加速計算!$E$34:$AM$34,0)+1,FALSE)&lt;0,0,IF($B1757&gt;J$12,0,IF(VLOOKUP($B1757,加速計算!$D$11:$Z$5007,MATCH(J$19,加速計算!$E$34:$AM$34,0)+1,FALSE)&gt;J$14,J$14,VLOOKUP($B1757,加速計算!$D$11:$Z$5007,MATCH(J$19,加速計算!$E$34:$AM$34,0)+1,FALSE)))))</f>
        <v>#N/A</v>
      </c>
      <c r="K1757" s="9" t="e">
        <f>IF(K1756=0,#N/A,IF(VLOOKUP($B1757,加速計算!$D$11:$Z$5007,MATCH(K$19,加速計算!$E$34:$AM$34,0)+1,FALSE)&lt;0,0,IF($B1757&gt;K$12,0,IF(VLOOKUP($B1757,加速計算!$D$11:$Z$5007,MATCH(K$19,加速計算!$E$34:$AM$34,0)+1,FALSE)&gt;K$14,K$14,VLOOKUP($B1757,加速計算!$D$11:$Z$5007,MATCH(K$19,加速計算!$E$34:$AM$34,0)+1,FALSE)))))</f>
        <v>#N/A</v>
      </c>
      <c r="L1757" s="20" t="e">
        <f>IF(L1756=0,#N/A,IF(VLOOKUP($B1757,加速計算!$D$11:$Z$5007,MATCH(L$19,加速計算!$E$34:$AM$34,0)+1,FALSE)&lt;0,0,IF($B1757&gt;L$12,0,IF(VLOOKUP($B1757,加速計算!$D$11:$Z$5007,MATCH(L$19,加速計算!$E$34:$AM$34,0)+1,FALSE)&gt;L$14,L$14,VLOOKUP($B1757,加速計算!$D$11:$Z$5007,MATCH(L$19,加速計算!$E$34:$AM$34,0)+1,FALSE)))))</f>
        <v>#N/A</v>
      </c>
    </row>
    <row r="1758" spans="2:12">
      <c r="B1758" s="4">
        <v>17370</v>
      </c>
      <c r="C1758" s="5" t="e">
        <f t="shared" si="29"/>
        <v>#N/A</v>
      </c>
      <c r="D1758" s="9" t="e">
        <f>IF(D1757=0,#N/A,IF(VLOOKUP($B1758,加速計算!$D$11:$Z$5007,MATCH(D$19,加速計算!$E$34:$AM$34,0)+1,FALSE)&lt;0,0,IF($B1758&gt;D$12,0,IF(VLOOKUP($B1758,加速計算!$D$11:$Z$5007,MATCH(D$19,加速計算!$E$34:$AM$34,0)+1,FALSE)&gt;D$14,D$14,VLOOKUP($B1758,加速計算!$D$11:$Z$5007,MATCH(D$19,加速計算!$E$34:$AM$34,0)+1,FALSE)))))</f>
        <v>#N/A</v>
      </c>
      <c r="E1758" s="9" t="e">
        <f>IF(E1757=0,#N/A,IF(VLOOKUP($B1758,加速計算!$D$11:$Z$5007,MATCH(E$19,加速計算!$E$34:$AM$34,0)+1,FALSE)&lt;0,0,IF($B1758&gt;E$12,0,IF(VLOOKUP($B1758,加速計算!$D$11:$Z$5007,MATCH(E$19,加速計算!$E$34:$AM$34,0)+1,FALSE)&gt;E$14,E$14,VLOOKUP($B1758,加速計算!$D$11:$Z$5007,MATCH(E$19,加速計算!$E$34:$AM$34,0)+1,FALSE)))))</f>
        <v>#N/A</v>
      </c>
      <c r="F1758" s="9" t="e">
        <f>IF(F1757=0,#N/A,IF(VLOOKUP($B1758,加速計算!$D$11:$Z$5007,MATCH(F$19,加速計算!$E$34:$AM$34,0)+1,FALSE)&lt;0,0,IF($B1758&gt;F$12,0,IF(VLOOKUP($B1758,加速計算!$D$11:$Z$5007,MATCH(F$19,加速計算!$E$34:$AM$34,0)+1,FALSE)&gt;F$14,F$14,VLOOKUP($B1758,加速計算!$D$11:$Z$5007,MATCH(F$19,加速計算!$E$34:$AM$34,0)+1,FALSE)))))</f>
        <v>#N/A</v>
      </c>
      <c r="G1758" s="9" t="e">
        <f>IF(G1757=0,#N/A,IF(VLOOKUP($B1758,加速計算!$D$11:$Z$5007,MATCH(G$19,加速計算!$E$34:$AM$34,0)+1,FALSE)&lt;0,0,IF($B1758&gt;G$12,0,IF(VLOOKUP($B1758,加速計算!$D$11:$Z$5007,MATCH(G$19,加速計算!$E$34:$AM$34,0)+1,FALSE)&gt;G$14,G$14,VLOOKUP($B1758,加速計算!$D$11:$Z$5007,MATCH(G$19,加速計算!$E$34:$AM$34,0)+1,FALSE)))))</f>
        <v>#N/A</v>
      </c>
      <c r="H1758" s="9" t="e">
        <f>IF(H1757=0,#N/A,IF(VLOOKUP($B1758,加速計算!$D$11:$Z$5007,MATCH(H$19,加速計算!$E$34:$AM$34,0)+1,FALSE)&lt;0,0,IF($B1758&gt;H$12,0,IF(VLOOKUP($B1758,加速計算!$D$11:$Z$5007,MATCH(H$19,加速計算!$E$34:$AM$34,0)+1,FALSE)&gt;H$14,H$14,VLOOKUP($B1758,加速計算!$D$11:$Z$5007,MATCH(H$19,加速計算!$E$34:$AM$34,0)+1,FALSE)))))</f>
        <v>#N/A</v>
      </c>
      <c r="I1758" s="9" t="e">
        <f>IF(I1757=0,#N/A,IF(VLOOKUP($B1758,加速計算!$D$11:$Z$5007,MATCH(I$19,加速計算!$E$34:$AM$34,0)+1,FALSE)&lt;0,0,IF($B1758&gt;I$12,0,IF(VLOOKUP($B1758,加速計算!$D$11:$Z$5007,MATCH(I$19,加速計算!$E$34:$AM$34,0)+1,FALSE)&gt;I$14,I$14,VLOOKUP($B1758,加速計算!$D$11:$Z$5007,MATCH(I$19,加速計算!$E$34:$AM$34,0)+1,FALSE)))))</f>
        <v>#N/A</v>
      </c>
      <c r="J1758" s="9" t="e">
        <f>IF(J1757=0,#N/A,IF(VLOOKUP($B1758,加速計算!$D$11:$Z$5007,MATCH(J$19,加速計算!$E$34:$AM$34,0)+1,FALSE)&lt;0,0,IF($B1758&gt;J$12,0,IF(VLOOKUP($B1758,加速計算!$D$11:$Z$5007,MATCH(J$19,加速計算!$E$34:$AM$34,0)+1,FALSE)&gt;J$14,J$14,VLOOKUP($B1758,加速計算!$D$11:$Z$5007,MATCH(J$19,加速計算!$E$34:$AM$34,0)+1,FALSE)))))</f>
        <v>#N/A</v>
      </c>
      <c r="K1758" s="9" t="e">
        <f>IF(K1757=0,#N/A,IF(VLOOKUP($B1758,加速計算!$D$11:$Z$5007,MATCH(K$19,加速計算!$E$34:$AM$34,0)+1,FALSE)&lt;0,0,IF($B1758&gt;K$12,0,IF(VLOOKUP($B1758,加速計算!$D$11:$Z$5007,MATCH(K$19,加速計算!$E$34:$AM$34,0)+1,FALSE)&gt;K$14,K$14,VLOOKUP($B1758,加速計算!$D$11:$Z$5007,MATCH(K$19,加速計算!$E$34:$AM$34,0)+1,FALSE)))))</f>
        <v>#N/A</v>
      </c>
      <c r="L1758" s="20" t="e">
        <f>IF(L1757=0,#N/A,IF(VLOOKUP($B1758,加速計算!$D$11:$Z$5007,MATCH(L$19,加速計算!$E$34:$AM$34,0)+1,FALSE)&lt;0,0,IF($B1758&gt;L$12,0,IF(VLOOKUP($B1758,加速計算!$D$11:$Z$5007,MATCH(L$19,加速計算!$E$34:$AM$34,0)+1,FALSE)&gt;L$14,L$14,VLOOKUP($B1758,加速計算!$D$11:$Z$5007,MATCH(L$19,加速計算!$E$34:$AM$34,0)+1,FALSE)))))</f>
        <v>#N/A</v>
      </c>
    </row>
    <row r="1759" spans="2:12">
      <c r="B1759" s="4">
        <v>17380</v>
      </c>
      <c r="C1759" s="5" t="e">
        <f t="shared" si="29"/>
        <v>#N/A</v>
      </c>
      <c r="D1759" s="9" t="e">
        <f>IF(D1758=0,#N/A,IF(VLOOKUP($B1759,加速計算!$D$11:$Z$5007,MATCH(D$19,加速計算!$E$34:$AM$34,0)+1,FALSE)&lt;0,0,IF($B1759&gt;D$12,0,IF(VLOOKUP($B1759,加速計算!$D$11:$Z$5007,MATCH(D$19,加速計算!$E$34:$AM$34,0)+1,FALSE)&gt;D$14,D$14,VLOOKUP($B1759,加速計算!$D$11:$Z$5007,MATCH(D$19,加速計算!$E$34:$AM$34,0)+1,FALSE)))))</f>
        <v>#N/A</v>
      </c>
      <c r="E1759" s="9" t="e">
        <f>IF(E1758=0,#N/A,IF(VLOOKUP($B1759,加速計算!$D$11:$Z$5007,MATCH(E$19,加速計算!$E$34:$AM$34,0)+1,FALSE)&lt;0,0,IF($B1759&gt;E$12,0,IF(VLOOKUP($B1759,加速計算!$D$11:$Z$5007,MATCH(E$19,加速計算!$E$34:$AM$34,0)+1,FALSE)&gt;E$14,E$14,VLOOKUP($B1759,加速計算!$D$11:$Z$5007,MATCH(E$19,加速計算!$E$34:$AM$34,0)+1,FALSE)))))</f>
        <v>#N/A</v>
      </c>
      <c r="F1759" s="9" t="e">
        <f>IF(F1758=0,#N/A,IF(VLOOKUP($B1759,加速計算!$D$11:$Z$5007,MATCH(F$19,加速計算!$E$34:$AM$34,0)+1,FALSE)&lt;0,0,IF($B1759&gt;F$12,0,IF(VLOOKUP($B1759,加速計算!$D$11:$Z$5007,MATCH(F$19,加速計算!$E$34:$AM$34,0)+1,FALSE)&gt;F$14,F$14,VLOOKUP($B1759,加速計算!$D$11:$Z$5007,MATCH(F$19,加速計算!$E$34:$AM$34,0)+1,FALSE)))))</f>
        <v>#N/A</v>
      </c>
      <c r="G1759" s="9" t="e">
        <f>IF(G1758=0,#N/A,IF(VLOOKUP($B1759,加速計算!$D$11:$Z$5007,MATCH(G$19,加速計算!$E$34:$AM$34,0)+1,FALSE)&lt;0,0,IF($B1759&gt;G$12,0,IF(VLOOKUP($B1759,加速計算!$D$11:$Z$5007,MATCH(G$19,加速計算!$E$34:$AM$34,0)+1,FALSE)&gt;G$14,G$14,VLOOKUP($B1759,加速計算!$D$11:$Z$5007,MATCH(G$19,加速計算!$E$34:$AM$34,0)+1,FALSE)))))</f>
        <v>#N/A</v>
      </c>
      <c r="H1759" s="9" t="e">
        <f>IF(H1758=0,#N/A,IF(VLOOKUP($B1759,加速計算!$D$11:$Z$5007,MATCH(H$19,加速計算!$E$34:$AM$34,0)+1,FALSE)&lt;0,0,IF($B1759&gt;H$12,0,IF(VLOOKUP($B1759,加速計算!$D$11:$Z$5007,MATCH(H$19,加速計算!$E$34:$AM$34,0)+1,FALSE)&gt;H$14,H$14,VLOOKUP($B1759,加速計算!$D$11:$Z$5007,MATCH(H$19,加速計算!$E$34:$AM$34,0)+1,FALSE)))))</f>
        <v>#N/A</v>
      </c>
      <c r="I1759" s="9" t="e">
        <f>IF(I1758=0,#N/A,IF(VLOOKUP($B1759,加速計算!$D$11:$Z$5007,MATCH(I$19,加速計算!$E$34:$AM$34,0)+1,FALSE)&lt;0,0,IF($B1759&gt;I$12,0,IF(VLOOKUP($B1759,加速計算!$D$11:$Z$5007,MATCH(I$19,加速計算!$E$34:$AM$34,0)+1,FALSE)&gt;I$14,I$14,VLOOKUP($B1759,加速計算!$D$11:$Z$5007,MATCH(I$19,加速計算!$E$34:$AM$34,0)+1,FALSE)))))</f>
        <v>#N/A</v>
      </c>
      <c r="J1759" s="9" t="e">
        <f>IF(J1758=0,#N/A,IF(VLOOKUP($B1759,加速計算!$D$11:$Z$5007,MATCH(J$19,加速計算!$E$34:$AM$34,0)+1,FALSE)&lt;0,0,IF($B1759&gt;J$12,0,IF(VLOOKUP($B1759,加速計算!$D$11:$Z$5007,MATCH(J$19,加速計算!$E$34:$AM$34,0)+1,FALSE)&gt;J$14,J$14,VLOOKUP($B1759,加速計算!$D$11:$Z$5007,MATCH(J$19,加速計算!$E$34:$AM$34,0)+1,FALSE)))))</f>
        <v>#N/A</v>
      </c>
      <c r="K1759" s="9" t="e">
        <f>IF(K1758=0,#N/A,IF(VLOOKUP($B1759,加速計算!$D$11:$Z$5007,MATCH(K$19,加速計算!$E$34:$AM$34,0)+1,FALSE)&lt;0,0,IF($B1759&gt;K$12,0,IF(VLOOKUP($B1759,加速計算!$D$11:$Z$5007,MATCH(K$19,加速計算!$E$34:$AM$34,0)+1,FALSE)&gt;K$14,K$14,VLOOKUP($B1759,加速計算!$D$11:$Z$5007,MATCH(K$19,加速計算!$E$34:$AM$34,0)+1,FALSE)))))</f>
        <v>#N/A</v>
      </c>
      <c r="L1759" s="20" t="e">
        <f>IF(L1758=0,#N/A,IF(VLOOKUP($B1759,加速計算!$D$11:$Z$5007,MATCH(L$19,加速計算!$E$34:$AM$34,0)+1,FALSE)&lt;0,0,IF($B1759&gt;L$12,0,IF(VLOOKUP($B1759,加速計算!$D$11:$Z$5007,MATCH(L$19,加速計算!$E$34:$AM$34,0)+1,FALSE)&gt;L$14,L$14,VLOOKUP($B1759,加速計算!$D$11:$Z$5007,MATCH(L$19,加速計算!$E$34:$AM$34,0)+1,FALSE)))))</f>
        <v>#N/A</v>
      </c>
    </row>
    <row r="1760" spans="2:12">
      <c r="B1760" s="4">
        <v>17390</v>
      </c>
      <c r="C1760" s="5" t="e">
        <f t="shared" si="29"/>
        <v>#N/A</v>
      </c>
      <c r="D1760" s="9" t="e">
        <f>IF(D1759=0,#N/A,IF(VLOOKUP($B1760,加速計算!$D$11:$Z$5007,MATCH(D$19,加速計算!$E$34:$AM$34,0)+1,FALSE)&lt;0,0,IF($B1760&gt;D$12,0,IF(VLOOKUP($B1760,加速計算!$D$11:$Z$5007,MATCH(D$19,加速計算!$E$34:$AM$34,0)+1,FALSE)&gt;D$14,D$14,VLOOKUP($B1760,加速計算!$D$11:$Z$5007,MATCH(D$19,加速計算!$E$34:$AM$34,0)+1,FALSE)))))</f>
        <v>#N/A</v>
      </c>
      <c r="E1760" s="9" t="e">
        <f>IF(E1759=0,#N/A,IF(VLOOKUP($B1760,加速計算!$D$11:$Z$5007,MATCH(E$19,加速計算!$E$34:$AM$34,0)+1,FALSE)&lt;0,0,IF($B1760&gt;E$12,0,IF(VLOOKUP($B1760,加速計算!$D$11:$Z$5007,MATCH(E$19,加速計算!$E$34:$AM$34,0)+1,FALSE)&gt;E$14,E$14,VLOOKUP($B1760,加速計算!$D$11:$Z$5007,MATCH(E$19,加速計算!$E$34:$AM$34,0)+1,FALSE)))))</f>
        <v>#N/A</v>
      </c>
      <c r="F1760" s="9" t="e">
        <f>IF(F1759=0,#N/A,IF(VLOOKUP($B1760,加速計算!$D$11:$Z$5007,MATCH(F$19,加速計算!$E$34:$AM$34,0)+1,FALSE)&lt;0,0,IF($B1760&gt;F$12,0,IF(VLOOKUP($B1760,加速計算!$D$11:$Z$5007,MATCH(F$19,加速計算!$E$34:$AM$34,0)+1,FALSE)&gt;F$14,F$14,VLOOKUP($B1760,加速計算!$D$11:$Z$5007,MATCH(F$19,加速計算!$E$34:$AM$34,0)+1,FALSE)))))</f>
        <v>#N/A</v>
      </c>
      <c r="G1760" s="9" t="e">
        <f>IF(G1759=0,#N/A,IF(VLOOKUP($B1760,加速計算!$D$11:$Z$5007,MATCH(G$19,加速計算!$E$34:$AM$34,0)+1,FALSE)&lt;0,0,IF($B1760&gt;G$12,0,IF(VLOOKUP($B1760,加速計算!$D$11:$Z$5007,MATCH(G$19,加速計算!$E$34:$AM$34,0)+1,FALSE)&gt;G$14,G$14,VLOOKUP($B1760,加速計算!$D$11:$Z$5007,MATCH(G$19,加速計算!$E$34:$AM$34,0)+1,FALSE)))))</f>
        <v>#N/A</v>
      </c>
      <c r="H1760" s="9" t="e">
        <f>IF(H1759=0,#N/A,IF(VLOOKUP($B1760,加速計算!$D$11:$Z$5007,MATCH(H$19,加速計算!$E$34:$AM$34,0)+1,FALSE)&lt;0,0,IF($B1760&gt;H$12,0,IF(VLOOKUP($B1760,加速計算!$D$11:$Z$5007,MATCH(H$19,加速計算!$E$34:$AM$34,0)+1,FALSE)&gt;H$14,H$14,VLOOKUP($B1760,加速計算!$D$11:$Z$5007,MATCH(H$19,加速計算!$E$34:$AM$34,0)+1,FALSE)))))</f>
        <v>#N/A</v>
      </c>
      <c r="I1760" s="9" t="e">
        <f>IF(I1759=0,#N/A,IF(VLOOKUP($B1760,加速計算!$D$11:$Z$5007,MATCH(I$19,加速計算!$E$34:$AM$34,0)+1,FALSE)&lt;0,0,IF($B1760&gt;I$12,0,IF(VLOOKUP($B1760,加速計算!$D$11:$Z$5007,MATCH(I$19,加速計算!$E$34:$AM$34,0)+1,FALSE)&gt;I$14,I$14,VLOOKUP($B1760,加速計算!$D$11:$Z$5007,MATCH(I$19,加速計算!$E$34:$AM$34,0)+1,FALSE)))))</f>
        <v>#N/A</v>
      </c>
      <c r="J1760" s="9" t="e">
        <f>IF(J1759=0,#N/A,IF(VLOOKUP($B1760,加速計算!$D$11:$Z$5007,MATCH(J$19,加速計算!$E$34:$AM$34,0)+1,FALSE)&lt;0,0,IF($B1760&gt;J$12,0,IF(VLOOKUP($B1760,加速計算!$D$11:$Z$5007,MATCH(J$19,加速計算!$E$34:$AM$34,0)+1,FALSE)&gt;J$14,J$14,VLOOKUP($B1760,加速計算!$D$11:$Z$5007,MATCH(J$19,加速計算!$E$34:$AM$34,0)+1,FALSE)))))</f>
        <v>#N/A</v>
      </c>
      <c r="K1760" s="9" t="e">
        <f>IF(K1759=0,#N/A,IF(VLOOKUP($B1760,加速計算!$D$11:$Z$5007,MATCH(K$19,加速計算!$E$34:$AM$34,0)+1,FALSE)&lt;0,0,IF($B1760&gt;K$12,0,IF(VLOOKUP($B1760,加速計算!$D$11:$Z$5007,MATCH(K$19,加速計算!$E$34:$AM$34,0)+1,FALSE)&gt;K$14,K$14,VLOOKUP($B1760,加速計算!$D$11:$Z$5007,MATCH(K$19,加速計算!$E$34:$AM$34,0)+1,FALSE)))))</f>
        <v>#N/A</v>
      </c>
      <c r="L1760" s="20" t="e">
        <f>IF(L1759=0,#N/A,IF(VLOOKUP($B1760,加速計算!$D$11:$Z$5007,MATCH(L$19,加速計算!$E$34:$AM$34,0)+1,FALSE)&lt;0,0,IF($B1760&gt;L$12,0,IF(VLOOKUP($B1760,加速計算!$D$11:$Z$5007,MATCH(L$19,加速計算!$E$34:$AM$34,0)+1,FALSE)&gt;L$14,L$14,VLOOKUP($B1760,加速計算!$D$11:$Z$5007,MATCH(L$19,加速計算!$E$34:$AM$34,0)+1,FALSE)))))</f>
        <v>#N/A</v>
      </c>
    </row>
    <row r="1761" spans="2:12">
      <c r="B1761" s="4">
        <v>17400</v>
      </c>
      <c r="C1761" s="5" t="e">
        <f t="shared" si="29"/>
        <v>#N/A</v>
      </c>
      <c r="D1761" s="9" t="e">
        <f>IF(D1760=0,#N/A,IF(VLOOKUP($B1761,加速計算!$D$11:$Z$5007,MATCH(D$19,加速計算!$E$34:$AM$34,0)+1,FALSE)&lt;0,0,IF($B1761&gt;D$12,0,IF(VLOOKUP($B1761,加速計算!$D$11:$Z$5007,MATCH(D$19,加速計算!$E$34:$AM$34,0)+1,FALSE)&gt;D$14,D$14,VLOOKUP($B1761,加速計算!$D$11:$Z$5007,MATCH(D$19,加速計算!$E$34:$AM$34,0)+1,FALSE)))))</f>
        <v>#N/A</v>
      </c>
      <c r="E1761" s="9" t="e">
        <f>IF(E1760=0,#N/A,IF(VLOOKUP($B1761,加速計算!$D$11:$Z$5007,MATCH(E$19,加速計算!$E$34:$AM$34,0)+1,FALSE)&lt;0,0,IF($B1761&gt;E$12,0,IF(VLOOKUP($B1761,加速計算!$D$11:$Z$5007,MATCH(E$19,加速計算!$E$34:$AM$34,0)+1,FALSE)&gt;E$14,E$14,VLOOKUP($B1761,加速計算!$D$11:$Z$5007,MATCH(E$19,加速計算!$E$34:$AM$34,0)+1,FALSE)))))</f>
        <v>#N/A</v>
      </c>
      <c r="F1761" s="9" t="e">
        <f>IF(F1760=0,#N/A,IF(VLOOKUP($B1761,加速計算!$D$11:$Z$5007,MATCH(F$19,加速計算!$E$34:$AM$34,0)+1,FALSE)&lt;0,0,IF($B1761&gt;F$12,0,IF(VLOOKUP($B1761,加速計算!$D$11:$Z$5007,MATCH(F$19,加速計算!$E$34:$AM$34,0)+1,FALSE)&gt;F$14,F$14,VLOOKUP($B1761,加速計算!$D$11:$Z$5007,MATCH(F$19,加速計算!$E$34:$AM$34,0)+1,FALSE)))))</f>
        <v>#N/A</v>
      </c>
      <c r="G1761" s="9" t="e">
        <f>IF(G1760=0,#N/A,IF(VLOOKUP($B1761,加速計算!$D$11:$Z$5007,MATCH(G$19,加速計算!$E$34:$AM$34,0)+1,FALSE)&lt;0,0,IF($B1761&gt;G$12,0,IF(VLOOKUP($B1761,加速計算!$D$11:$Z$5007,MATCH(G$19,加速計算!$E$34:$AM$34,0)+1,FALSE)&gt;G$14,G$14,VLOOKUP($B1761,加速計算!$D$11:$Z$5007,MATCH(G$19,加速計算!$E$34:$AM$34,0)+1,FALSE)))))</f>
        <v>#N/A</v>
      </c>
      <c r="H1761" s="9" t="e">
        <f>IF(H1760=0,#N/A,IF(VLOOKUP($B1761,加速計算!$D$11:$Z$5007,MATCH(H$19,加速計算!$E$34:$AM$34,0)+1,FALSE)&lt;0,0,IF($B1761&gt;H$12,0,IF(VLOOKUP($B1761,加速計算!$D$11:$Z$5007,MATCH(H$19,加速計算!$E$34:$AM$34,0)+1,FALSE)&gt;H$14,H$14,VLOOKUP($B1761,加速計算!$D$11:$Z$5007,MATCH(H$19,加速計算!$E$34:$AM$34,0)+1,FALSE)))))</f>
        <v>#N/A</v>
      </c>
      <c r="I1761" s="9" t="e">
        <f>IF(I1760=0,#N/A,IF(VLOOKUP($B1761,加速計算!$D$11:$Z$5007,MATCH(I$19,加速計算!$E$34:$AM$34,0)+1,FALSE)&lt;0,0,IF($B1761&gt;I$12,0,IF(VLOOKUP($B1761,加速計算!$D$11:$Z$5007,MATCH(I$19,加速計算!$E$34:$AM$34,0)+1,FALSE)&gt;I$14,I$14,VLOOKUP($B1761,加速計算!$D$11:$Z$5007,MATCH(I$19,加速計算!$E$34:$AM$34,0)+1,FALSE)))))</f>
        <v>#N/A</v>
      </c>
      <c r="J1761" s="9" t="e">
        <f>IF(J1760=0,#N/A,IF(VLOOKUP($B1761,加速計算!$D$11:$Z$5007,MATCH(J$19,加速計算!$E$34:$AM$34,0)+1,FALSE)&lt;0,0,IF($B1761&gt;J$12,0,IF(VLOOKUP($B1761,加速計算!$D$11:$Z$5007,MATCH(J$19,加速計算!$E$34:$AM$34,0)+1,FALSE)&gt;J$14,J$14,VLOOKUP($B1761,加速計算!$D$11:$Z$5007,MATCH(J$19,加速計算!$E$34:$AM$34,0)+1,FALSE)))))</f>
        <v>#N/A</v>
      </c>
      <c r="K1761" s="9" t="e">
        <f>IF(K1760=0,#N/A,IF(VLOOKUP($B1761,加速計算!$D$11:$Z$5007,MATCH(K$19,加速計算!$E$34:$AM$34,0)+1,FALSE)&lt;0,0,IF($B1761&gt;K$12,0,IF(VLOOKUP($B1761,加速計算!$D$11:$Z$5007,MATCH(K$19,加速計算!$E$34:$AM$34,0)+1,FALSE)&gt;K$14,K$14,VLOOKUP($B1761,加速計算!$D$11:$Z$5007,MATCH(K$19,加速計算!$E$34:$AM$34,0)+1,FALSE)))))</f>
        <v>#N/A</v>
      </c>
      <c r="L1761" s="20" t="e">
        <f>IF(L1760=0,#N/A,IF(VLOOKUP($B1761,加速計算!$D$11:$Z$5007,MATCH(L$19,加速計算!$E$34:$AM$34,0)+1,FALSE)&lt;0,0,IF($B1761&gt;L$12,0,IF(VLOOKUP($B1761,加速計算!$D$11:$Z$5007,MATCH(L$19,加速計算!$E$34:$AM$34,0)+1,FALSE)&gt;L$14,L$14,VLOOKUP($B1761,加速計算!$D$11:$Z$5007,MATCH(L$19,加速計算!$E$34:$AM$34,0)+1,FALSE)))))</f>
        <v>#N/A</v>
      </c>
    </row>
    <row r="1762" spans="2:12">
      <c r="B1762" s="4">
        <v>17410</v>
      </c>
      <c r="C1762" s="5" t="e">
        <f t="shared" si="29"/>
        <v>#N/A</v>
      </c>
      <c r="D1762" s="9" t="e">
        <f>IF(D1761=0,#N/A,IF(VLOOKUP($B1762,加速計算!$D$11:$Z$5007,MATCH(D$19,加速計算!$E$34:$AM$34,0)+1,FALSE)&lt;0,0,IF($B1762&gt;D$12,0,IF(VLOOKUP($B1762,加速計算!$D$11:$Z$5007,MATCH(D$19,加速計算!$E$34:$AM$34,0)+1,FALSE)&gt;D$14,D$14,VLOOKUP($B1762,加速計算!$D$11:$Z$5007,MATCH(D$19,加速計算!$E$34:$AM$34,0)+1,FALSE)))))</f>
        <v>#N/A</v>
      </c>
      <c r="E1762" s="9" t="e">
        <f>IF(E1761=0,#N/A,IF(VLOOKUP($B1762,加速計算!$D$11:$Z$5007,MATCH(E$19,加速計算!$E$34:$AM$34,0)+1,FALSE)&lt;0,0,IF($B1762&gt;E$12,0,IF(VLOOKUP($B1762,加速計算!$D$11:$Z$5007,MATCH(E$19,加速計算!$E$34:$AM$34,0)+1,FALSE)&gt;E$14,E$14,VLOOKUP($B1762,加速計算!$D$11:$Z$5007,MATCH(E$19,加速計算!$E$34:$AM$34,0)+1,FALSE)))))</f>
        <v>#N/A</v>
      </c>
      <c r="F1762" s="9" t="e">
        <f>IF(F1761=0,#N/A,IF(VLOOKUP($B1762,加速計算!$D$11:$Z$5007,MATCH(F$19,加速計算!$E$34:$AM$34,0)+1,FALSE)&lt;0,0,IF($B1762&gt;F$12,0,IF(VLOOKUP($B1762,加速計算!$D$11:$Z$5007,MATCH(F$19,加速計算!$E$34:$AM$34,0)+1,FALSE)&gt;F$14,F$14,VLOOKUP($B1762,加速計算!$D$11:$Z$5007,MATCH(F$19,加速計算!$E$34:$AM$34,0)+1,FALSE)))))</f>
        <v>#N/A</v>
      </c>
      <c r="G1762" s="9" t="e">
        <f>IF(G1761=0,#N/A,IF(VLOOKUP($B1762,加速計算!$D$11:$Z$5007,MATCH(G$19,加速計算!$E$34:$AM$34,0)+1,FALSE)&lt;0,0,IF($B1762&gt;G$12,0,IF(VLOOKUP($B1762,加速計算!$D$11:$Z$5007,MATCH(G$19,加速計算!$E$34:$AM$34,0)+1,FALSE)&gt;G$14,G$14,VLOOKUP($B1762,加速計算!$D$11:$Z$5007,MATCH(G$19,加速計算!$E$34:$AM$34,0)+1,FALSE)))))</f>
        <v>#N/A</v>
      </c>
      <c r="H1762" s="9" t="e">
        <f>IF(H1761=0,#N/A,IF(VLOOKUP($B1762,加速計算!$D$11:$Z$5007,MATCH(H$19,加速計算!$E$34:$AM$34,0)+1,FALSE)&lt;0,0,IF($B1762&gt;H$12,0,IF(VLOOKUP($B1762,加速計算!$D$11:$Z$5007,MATCH(H$19,加速計算!$E$34:$AM$34,0)+1,FALSE)&gt;H$14,H$14,VLOOKUP($B1762,加速計算!$D$11:$Z$5007,MATCH(H$19,加速計算!$E$34:$AM$34,0)+1,FALSE)))))</f>
        <v>#N/A</v>
      </c>
      <c r="I1762" s="9" t="e">
        <f>IF(I1761=0,#N/A,IF(VLOOKUP($B1762,加速計算!$D$11:$Z$5007,MATCH(I$19,加速計算!$E$34:$AM$34,0)+1,FALSE)&lt;0,0,IF($B1762&gt;I$12,0,IF(VLOOKUP($B1762,加速計算!$D$11:$Z$5007,MATCH(I$19,加速計算!$E$34:$AM$34,0)+1,FALSE)&gt;I$14,I$14,VLOOKUP($B1762,加速計算!$D$11:$Z$5007,MATCH(I$19,加速計算!$E$34:$AM$34,0)+1,FALSE)))))</f>
        <v>#N/A</v>
      </c>
      <c r="J1762" s="9" t="e">
        <f>IF(J1761=0,#N/A,IF(VLOOKUP($B1762,加速計算!$D$11:$Z$5007,MATCH(J$19,加速計算!$E$34:$AM$34,0)+1,FALSE)&lt;0,0,IF($B1762&gt;J$12,0,IF(VLOOKUP($B1762,加速計算!$D$11:$Z$5007,MATCH(J$19,加速計算!$E$34:$AM$34,0)+1,FALSE)&gt;J$14,J$14,VLOOKUP($B1762,加速計算!$D$11:$Z$5007,MATCH(J$19,加速計算!$E$34:$AM$34,0)+1,FALSE)))))</f>
        <v>#N/A</v>
      </c>
      <c r="K1762" s="9" t="e">
        <f>IF(K1761=0,#N/A,IF(VLOOKUP($B1762,加速計算!$D$11:$Z$5007,MATCH(K$19,加速計算!$E$34:$AM$34,0)+1,FALSE)&lt;0,0,IF($B1762&gt;K$12,0,IF(VLOOKUP($B1762,加速計算!$D$11:$Z$5007,MATCH(K$19,加速計算!$E$34:$AM$34,0)+1,FALSE)&gt;K$14,K$14,VLOOKUP($B1762,加速計算!$D$11:$Z$5007,MATCH(K$19,加速計算!$E$34:$AM$34,0)+1,FALSE)))))</f>
        <v>#N/A</v>
      </c>
      <c r="L1762" s="20" t="e">
        <f>IF(L1761=0,#N/A,IF(VLOOKUP($B1762,加速計算!$D$11:$Z$5007,MATCH(L$19,加速計算!$E$34:$AM$34,0)+1,FALSE)&lt;0,0,IF($B1762&gt;L$12,0,IF(VLOOKUP($B1762,加速計算!$D$11:$Z$5007,MATCH(L$19,加速計算!$E$34:$AM$34,0)+1,FALSE)&gt;L$14,L$14,VLOOKUP($B1762,加速計算!$D$11:$Z$5007,MATCH(L$19,加速計算!$E$34:$AM$34,0)+1,FALSE)))))</f>
        <v>#N/A</v>
      </c>
    </row>
    <row r="1763" spans="2:12">
      <c r="B1763" s="4">
        <v>17420</v>
      </c>
      <c r="C1763" s="5" t="e">
        <f t="shared" si="29"/>
        <v>#N/A</v>
      </c>
      <c r="D1763" s="9" t="e">
        <f>IF(D1762=0,#N/A,IF(VLOOKUP($B1763,加速計算!$D$11:$Z$5007,MATCH(D$19,加速計算!$E$34:$AM$34,0)+1,FALSE)&lt;0,0,IF($B1763&gt;D$12,0,IF(VLOOKUP($B1763,加速計算!$D$11:$Z$5007,MATCH(D$19,加速計算!$E$34:$AM$34,0)+1,FALSE)&gt;D$14,D$14,VLOOKUP($B1763,加速計算!$D$11:$Z$5007,MATCH(D$19,加速計算!$E$34:$AM$34,0)+1,FALSE)))))</f>
        <v>#N/A</v>
      </c>
      <c r="E1763" s="9" t="e">
        <f>IF(E1762=0,#N/A,IF(VLOOKUP($B1763,加速計算!$D$11:$Z$5007,MATCH(E$19,加速計算!$E$34:$AM$34,0)+1,FALSE)&lt;0,0,IF($B1763&gt;E$12,0,IF(VLOOKUP($B1763,加速計算!$D$11:$Z$5007,MATCH(E$19,加速計算!$E$34:$AM$34,0)+1,FALSE)&gt;E$14,E$14,VLOOKUP($B1763,加速計算!$D$11:$Z$5007,MATCH(E$19,加速計算!$E$34:$AM$34,0)+1,FALSE)))))</f>
        <v>#N/A</v>
      </c>
      <c r="F1763" s="9" t="e">
        <f>IF(F1762=0,#N/A,IF(VLOOKUP($B1763,加速計算!$D$11:$Z$5007,MATCH(F$19,加速計算!$E$34:$AM$34,0)+1,FALSE)&lt;0,0,IF($B1763&gt;F$12,0,IF(VLOOKUP($B1763,加速計算!$D$11:$Z$5007,MATCH(F$19,加速計算!$E$34:$AM$34,0)+1,FALSE)&gt;F$14,F$14,VLOOKUP($B1763,加速計算!$D$11:$Z$5007,MATCH(F$19,加速計算!$E$34:$AM$34,0)+1,FALSE)))))</f>
        <v>#N/A</v>
      </c>
      <c r="G1763" s="9" t="e">
        <f>IF(G1762=0,#N/A,IF(VLOOKUP($B1763,加速計算!$D$11:$Z$5007,MATCH(G$19,加速計算!$E$34:$AM$34,0)+1,FALSE)&lt;0,0,IF($B1763&gt;G$12,0,IF(VLOOKUP($B1763,加速計算!$D$11:$Z$5007,MATCH(G$19,加速計算!$E$34:$AM$34,0)+1,FALSE)&gt;G$14,G$14,VLOOKUP($B1763,加速計算!$D$11:$Z$5007,MATCH(G$19,加速計算!$E$34:$AM$34,0)+1,FALSE)))))</f>
        <v>#N/A</v>
      </c>
      <c r="H1763" s="9" t="e">
        <f>IF(H1762=0,#N/A,IF(VLOOKUP($B1763,加速計算!$D$11:$Z$5007,MATCH(H$19,加速計算!$E$34:$AM$34,0)+1,FALSE)&lt;0,0,IF($B1763&gt;H$12,0,IF(VLOOKUP($B1763,加速計算!$D$11:$Z$5007,MATCH(H$19,加速計算!$E$34:$AM$34,0)+1,FALSE)&gt;H$14,H$14,VLOOKUP($B1763,加速計算!$D$11:$Z$5007,MATCH(H$19,加速計算!$E$34:$AM$34,0)+1,FALSE)))))</f>
        <v>#N/A</v>
      </c>
      <c r="I1763" s="9" t="e">
        <f>IF(I1762=0,#N/A,IF(VLOOKUP($B1763,加速計算!$D$11:$Z$5007,MATCH(I$19,加速計算!$E$34:$AM$34,0)+1,FALSE)&lt;0,0,IF($B1763&gt;I$12,0,IF(VLOOKUP($B1763,加速計算!$D$11:$Z$5007,MATCH(I$19,加速計算!$E$34:$AM$34,0)+1,FALSE)&gt;I$14,I$14,VLOOKUP($B1763,加速計算!$D$11:$Z$5007,MATCH(I$19,加速計算!$E$34:$AM$34,0)+1,FALSE)))))</f>
        <v>#N/A</v>
      </c>
      <c r="J1763" s="9" t="e">
        <f>IF(J1762=0,#N/A,IF(VLOOKUP($B1763,加速計算!$D$11:$Z$5007,MATCH(J$19,加速計算!$E$34:$AM$34,0)+1,FALSE)&lt;0,0,IF($B1763&gt;J$12,0,IF(VLOOKUP($B1763,加速計算!$D$11:$Z$5007,MATCH(J$19,加速計算!$E$34:$AM$34,0)+1,FALSE)&gt;J$14,J$14,VLOOKUP($B1763,加速計算!$D$11:$Z$5007,MATCH(J$19,加速計算!$E$34:$AM$34,0)+1,FALSE)))))</f>
        <v>#N/A</v>
      </c>
      <c r="K1763" s="9" t="e">
        <f>IF(K1762=0,#N/A,IF(VLOOKUP($B1763,加速計算!$D$11:$Z$5007,MATCH(K$19,加速計算!$E$34:$AM$34,0)+1,FALSE)&lt;0,0,IF($B1763&gt;K$12,0,IF(VLOOKUP($B1763,加速計算!$D$11:$Z$5007,MATCH(K$19,加速計算!$E$34:$AM$34,0)+1,FALSE)&gt;K$14,K$14,VLOOKUP($B1763,加速計算!$D$11:$Z$5007,MATCH(K$19,加速計算!$E$34:$AM$34,0)+1,FALSE)))))</f>
        <v>#N/A</v>
      </c>
      <c r="L1763" s="20" t="e">
        <f>IF(L1762=0,#N/A,IF(VLOOKUP($B1763,加速計算!$D$11:$Z$5007,MATCH(L$19,加速計算!$E$34:$AM$34,0)+1,FALSE)&lt;0,0,IF($B1763&gt;L$12,0,IF(VLOOKUP($B1763,加速計算!$D$11:$Z$5007,MATCH(L$19,加速計算!$E$34:$AM$34,0)+1,FALSE)&gt;L$14,L$14,VLOOKUP($B1763,加速計算!$D$11:$Z$5007,MATCH(L$19,加速計算!$E$34:$AM$34,0)+1,FALSE)))))</f>
        <v>#N/A</v>
      </c>
    </row>
    <row r="1764" spans="2:12">
      <c r="B1764" s="4">
        <v>17430</v>
      </c>
      <c r="C1764" s="5" t="e">
        <f t="shared" si="29"/>
        <v>#N/A</v>
      </c>
      <c r="D1764" s="9" t="e">
        <f>IF(D1763=0,#N/A,IF(VLOOKUP($B1764,加速計算!$D$11:$Z$5007,MATCH(D$19,加速計算!$E$34:$AM$34,0)+1,FALSE)&lt;0,0,IF($B1764&gt;D$12,0,IF(VLOOKUP($B1764,加速計算!$D$11:$Z$5007,MATCH(D$19,加速計算!$E$34:$AM$34,0)+1,FALSE)&gt;D$14,D$14,VLOOKUP($B1764,加速計算!$D$11:$Z$5007,MATCH(D$19,加速計算!$E$34:$AM$34,0)+1,FALSE)))))</f>
        <v>#N/A</v>
      </c>
      <c r="E1764" s="9" t="e">
        <f>IF(E1763=0,#N/A,IF(VLOOKUP($B1764,加速計算!$D$11:$Z$5007,MATCH(E$19,加速計算!$E$34:$AM$34,0)+1,FALSE)&lt;0,0,IF($B1764&gt;E$12,0,IF(VLOOKUP($B1764,加速計算!$D$11:$Z$5007,MATCH(E$19,加速計算!$E$34:$AM$34,0)+1,FALSE)&gt;E$14,E$14,VLOOKUP($B1764,加速計算!$D$11:$Z$5007,MATCH(E$19,加速計算!$E$34:$AM$34,0)+1,FALSE)))))</f>
        <v>#N/A</v>
      </c>
      <c r="F1764" s="9" t="e">
        <f>IF(F1763=0,#N/A,IF(VLOOKUP($B1764,加速計算!$D$11:$Z$5007,MATCH(F$19,加速計算!$E$34:$AM$34,0)+1,FALSE)&lt;0,0,IF($B1764&gt;F$12,0,IF(VLOOKUP($B1764,加速計算!$D$11:$Z$5007,MATCH(F$19,加速計算!$E$34:$AM$34,0)+1,FALSE)&gt;F$14,F$14,VLOOKUP($B1764,加速計算!$D$11:$Z$5007,MATCH(F$19,加速計算!$E$34:$AM$34,0)+1,FALSE)))))</f>
        <v>#N/A</v>
      </c>
      <c r="G1764" s="9" t="e">
        <f>IF(G1763=0,#N/A,IF(VLOOKUP($B1764,加速計算!$D$11:$Z$5007,MATCH(G$19,加速計算!$E$34:$AM$34,0)+1,FALSE)&lt;0,0,IF($B1764&gt;G$12,0,IF(VLOOKUP($B1764,加速計算!$D$11:$Z$5007,MATCH(G$19,加速計算!$E$34:$AM$34,0)+1,FALSE)&gt;G$14,G$14,VLOOKUP($B1764,加速計算!$D$11:$Z$5007,MATCH(G$19,加速計算!$E$34:$AM$34,0)+1,FALSE)))))</f>
        <v>#N/A</v>
      </c>
      <c r="H1764" s="9" t="e">
        <f>IF(H1763=0,#N/A,IF(VLOOKUP($B1764,加速計算!$D$11:$Z$5007,MATCH(H$19,加速計算!$E$34:$AM$34,0)+1,FALSE)&lt;0,0,IF($B1764&gt;H$12,0,IF(VLOOKUP($B1764,加速計算!$D$11:$Z$5007,MATCH(H$19,加速計算!$E$34:$AM$34,0)+1,FALSE)&gt;H$14,H$14,VLOOKUP($B1764,加速計算!$D$11:$Z$5007,MATCH(H$19,加速計算!$E$34:$AM$34,0)+1,FALSE)))))</f>
        <v>#N/A</v>
      </c>
      <c r="I1764" s="9" t="e">
        <f>IF(I1763=0,#N/A,IF(VLOOKUP($B1764,加速計算!$D$11:$Z$5007,MATCH(I$19,加速計算!$E$34:$AM$34,0)+1,FALSE)&lt;0,0,IF($B1764&gt;I$12,0,IF(VLOOKUP($B1764,加速計算!$D$11:$Z$5007,MATCH(I$19,加速計算!$E$34:$AM$34,0)+1,FALSE)&gt;I$14,I$14,VLOOKUP($B1764,加速計算!$D$11:$Z$5007,MATCH(I$19,加速計算!$E$34:$AM$34,0)+1,FALSE)))))</f>
        <v>#N/A</v>
      </c>
      <c r="J1764" s="9" t="e">
        <f>IF(J1763=0,#N/A,IF(VLOOKUP($B1764,加速計算!$D$11:$Z$5007,MATCH(J$19,加速計算!$E$34:$AM$34,0)+1,FALSE)&lt;0,0,IF($B1764&gt;J$12,0,IF(VLOOKUP($B1764,加速計算!$D$11:$Z$5007,MATCH(J$19,加速計算!$E$34:$AM$34,0)+1,FALSE)&gt;J$14,J$14,VLOOKUP($B1764,加速計算!$D$11:$Z$5007,MATCH(J$19,加速計算!$E$34:$AM$34,0)+1,FALSE)))))</f>
        <v>#N/A</v>
      </c>
      <c r="K1764" s="9" t="e">
        <f>IF(K1763=0,#N/A,IF(VLOOKUP($B1764,加速計算!$D$11:$Z$5007,MATCH(K$19,加速計算!$E$34:$AM$34,0)+1,FALSE)&lt;0,0,IF($B1764&gt;K$12,0,IF(VLOOKUP($B1764,加速計算!$D$11:$Z$5007,MATCH(K$19,加速計算!$E$34:$AM$34,0)+1,FALSE)&gt;K$14,K$14,VLOOKUP($B1764,加速計算!$D$11:$Z$5007,MATCH(K$19,加速計算!$E$34:$AM$34,0)+1,FALSE)))))</f>
        <v>#N/A</v>
      </c>
      <c r="L1764" s="20" t="e">
        <f>IF(L1763=0,#N/A,IF(VLOOKUP($B1764,加速計算!$D$11:$Z$5007,MATCH(L$19,加速計算!$E$34:$AM$34,0)+1,FALSE)&lt;0,0,IF($B1764&gt;L$12,0,IF(VLOOKUP($B1764,加速計算!$D$11:$Z$5007,MATCH(L$19,加速計算!$E$34:$AM$34,0)+1,FALSE)&gt;L$14,L$14,VLOOKUP($B1764,加速計算!$D$11:$Z$5007,MATCH(L$19,加速計算!$E$34:$AM$34,0)+1,FALSE)))))</f>
        <v>#N/A</v>
      </c>
    </row>
    <row r="1765" spans="2:12">
      <c r="B1765" s="4">
        <v>17440</v>
      </c>
      <c r="C1765" s="5" t="e">
        <f t="shared" si="29"/>
        <v>#N/A</v>
      </c>
      <c r="D1765" s="9" t="e">
        <f>IF(D1764=0,#N/A,IF(VLOOKUP($B1765,加速計算!$D$11:$Z$5007,MATCH(D$19,加速計算!$E$34:$AM$34,0)+1,FALSE)&lt;0,0,IF($B1765&gt;D$12,0,IF(VLOOKUP($B1765,加速計算!$D$11:$Z$5007,MATCH(D$19,加速計算!$E$34:$AM$34,0)+1,FALSE)&gt;D$14,D$14,VLOOKUP($B1765,加速計算!$D$11:$Z$5007,MATCH(D$19,加速計算!$E$34:$AM$34,0)+1,FALSE)))))</f>
        <v>#N/A</v>
      </c>
      <c r="E1765" s="9" t="e">
        <f>IF(E1764=0,#N/A,IF(VLOOKUP($B1765,加速計算!$D$11:$Z$5007,MATCH(E$19,加速計算!$E$34:$AM$34,0)+1,FALSE)&lt;0,0,IF($B1765&gt;E$12,0,IF(VLOOKUP($B1765,加速計算!$D$11:$Z$5007,MATCH(E$19,加速計算!$E$34:$AM$34,0)+1,FALSE)&gt;E$14,E$14,VLOOKUP($B1765,加速計算!$D$11:$Z$5007,MATCH(E$19,加速計算!$E$34:$AM$34,0)+1,FALSE)))))</f>
        <v>#N/A</v>
      </c>
      <c r="F1765" s="9" t="e">
        <f>IF(F1764=0,#N/A,IF(VLOOKUP($B1765,加速計算!$D$11:$Z$5007,MATCH(F$19,加速計算!$E$34:$AM$34,0)+1,FALSE)&lt;0,0,IF($B1765&gt;F$12,0,IF(VLOOKUP($B1765,加速計算!$D$11:$Z$5007,MATCH(F$19,加速計算!$E$34:$AM$34,0)+1,FALSE)&gt;F$14,F$14,VLOOKUP($B1765,加速計算!$D$11:$Z$5007,MATCH(F$19,加速計算!$E$34:$AM$34,0)+1,FALSE)))))</f>
        <v>#N/A</v>
      </c>
      <c r="G1765" s="9" t="e">
        <f>IF(G1764=0,#N/A,IF(VLOOKUP($B1765,加速計算!$D$11:$Z$5007,MATCH(G$19,加速計算!$E$34:$AM$34,0)+1,FALSE)&lt;0,0,IF($B1765&gt;G$12,0,IF(VLOOKUP($B1765,加速計算!$D$11:$Z$5007,MATCH(G$19,加速計算!$E$34:$AM$34,0)+1,FALSE)&gt;G$14,G$14,VLOOKUP($B1765,加速計算!$D$11:$Z$5007,MATCH(G$19,加速計算!$E$34:$AM$34,0)+1,FALSE)))))</f>
        <v>#N/A</v>
      </c>
      <c r="H1765" s="9" t="e">
        <f>IF(H1764=0,#N/A,IF(VLOOKUP($B1765,加速計算!$D$11:$Z$5007,MATCH(H$19,加速計算!$E$34:$AM$34,0)+1,FALSE)&lt;0,0,IF($B1765&gt;H$12,0,IF(VLOOKUP($B1765,加速計算!$D$11:$Z$5007,MATCH(H$19,加速計算!$E$34:$AM$34,0)+1,FALSE)&gt;H$14,H$14,VLOOKUP($B1765,加速計算!$D$11:$Z$5007,MATCH(H$19,加速計算!$E$34:$AM$34,0)+1,FALSE)))))</f>
        <v>#N/A</v>
      </c>
      <c r="I1765" s="9" t="e">
        <f>IF(I1764=0,#N/A,IF(VLOOKUP($B1765,加速計算!$D$11:$Z$5007,MATCH(I$19,加速計算!$E$34:$AM$34,0)+1,FALSE)&lt;0,0,IF($B1765&gt;I$12,0,IF(VLOOKUP($B1765,加速計算!$D$11:$Z$5007,MATCH(I$19,加速計算!$E$34:$AM$34,0)+1,FALSE)&gt;I$14,I$14,VLOOKUP($B1765,加速計算!$D$11:$Z$5007,MATCH(I$19,加速計算!$E$34:$AM$34,0)+1,FALSE)))))</f>
        <v>#N/A</v>
      </c>
      <c r="J1765" s="9" t="e">
        <f>IF(J1764=0,#N/A,IF(VLOOKUP($B1765,加速計算!$D$11:$Z$5007,MATCH(J$19,加速計算!$E$34:$AM$34,0)+1,FALSE)&lt;0,0,IF($B1765&gt;J$12,0,IF(VLOOKUP($B1765,加速計算!$D$11:$Z$5007,MATCH(J$19,加速計算!$E$34:$AM$34,0)+1,FALSE)&gt;J$14,J$14,VLOOKUP($B1765,加速計算!$D$11:$Z$5007,MATCH(J$19,加速計算!$E$34:$AM$34,0)+1,FALSE)))))</f>
        <v>#N/A</v>
      </c>
      <c r="K1765" s="9" t="e">
        <f>IF(K1764=0,#N/A,IF(VLOOKUP($B1765,加速計算!$D$11:$Z$5007,MATCH(K$19,加速計算!$E$34:$AM$34,0)+1,FALSE)&lt;0,0,IF($B1765&gt;K$12,0,IF(VLOOKUP($B1765,加速計算!$D$11:$Z$5007,MATCH(K$19,加速計算!$E$34:$AM$34,0)+1,FALSE)&gt;K$14,K$14,VLOOKUP($B1765,加速計算!$D$11:$Z$5007,MATCH(K$19,加速計算!$E$34:$AM$34,0)+1,FALSE)))))</f>
        <v>#N/A</v>
      </c>
      <c r="L1765" s="20" t="e">
        <f>IF(L1764=0,#N/A,IF(VLOOKUP($B1765,加速計算!$D$11:$Z$5007,MATCH(L$19,加速計算!$E$34:$AM$34,0)+1,FALSE)&lt;0,0,IF($B1765&gt;L$12,0,IF(VLOOKUP($B1765,加速計算!$D$11:$Z$5007,MATCH(L$19,加速計算!$E$34:$AM$34,0)+1,FALSE)&gt;L$14,L$14,VLOOKUP($B1765,加速計算!$D$11:$Z$5007,MATCH(L$19,加速計算!$E$34:$AM$34,0)+1,FALSE)))))</f>
        <v>#N/A</v>
      </c>
    </row>
    <row r="1766" spans="2:12">
      <c r="B1766" s="4">
        <v>17450</v>
      </c>
      <c r="C1766" s="5" t="e">
        <f t="shared" si="29"/>
        <v>#N/A</v>
      </c>
      <c r="D1766" s="9" t="e">
        <f>IF(D1765=0,#N/A,IF(VLOOKUP($B1766,加速計算!$D$11:$Z$5007,MATCH(D$19,加速計算!$E$34:$AM$34,0)+1,FALSE)&lt;0,0,IF($B1766&gt;D$12,0,IF(VLOOKUP($B1766,加速計算!$D$11:$Z$5007,MATCH(D$19,加速計算!$E$34:$AM$34,0)+1,FALSE)&gt;D$14,D$14,VLOOKUP($B1766,加速計算!$D$11:$Z$5007,MATCH(D$19,加速計算!$E$34:$AM$34,0)+1,FALSE)))))</f>
        <v>#N/A</v>
      </c>
      <c r="E1766" s="9" t="e">
        <f>IF(E1765=0,#N/A,IF(VLOOKUP($B1766,加速計算!$D$11:$Z$5007,MATCH(E$19,加速計算!$E$34:$AM$34,0)+1,FALSE)&lt;0,0,IF($B1766&gt;E$12,0,IF(VLOOKUP($B1766,加速計算!$D$11:$Z$5007,MATCH(E$19,加速計算!$E$34:$AM$34,0)+1,FALSE)&gt;E$14,E$14,VLOOKUP($B1766,加速計算!$D$11:$Z$5007,MATCH(E$19,加速計算!$E$34:$AM$34,0)+1,FALSE)))))</f>
        <v>#N/A</v>
      </c>
      <c r="F1766" s="9" t="e">
        <f>IF(F1765=0,#N/A,IF(VLOOKUP($B1766,加速計算!$D$11:$Z$5007,MATCH(F$19,加速計算!$E$34:$AM$34,0)+1,FALSE)&lt;0,0,IF($B1766&gt;F$12,0,IF(VLOOKUP($B1766,加速計算!$D$11:$Z$5007,MATCH(F$19,加速計算!$E$34:$AM$34,0)+1,FALSE)&gt;F$14,F$14,VLOOKUP($B1766,加速計算!$D$11:$Z$5007,MATCH(F$19,加速計算!$E$34:$AM$34,0)+1,FALSE)))))</f>
        <v>#N/A</v>
      </c>
      <c r="G1766" s="9" t="e">
        <f>IF(G1765=0,#N/A,IF(VLOOKUP($B1766,加速計算!$D$11:$Z$5007,MATCH(G$19,加速計算!$E$34:$AM$34,0)+1,FALSE)&lt;0,0,IF($B1766&gt;G$12,0,IF(VLOOKUP($B1766,加速計算!$D$11:$Z$5007,MATCH(G$19,加速計算!$E$34:$AM$34,0)+1,FALSE)&gt;G$14,G$14,VLOOKUP($B1766,加速計算!$D$11:$Z$5007,MATCH(G$19,加速計算!$E$34:$AM$34,0)+1,FALSE)))))</f>
        <v>#N/A</v>
      </c>
      <c r="H1766" s="9" t="e">
        <f>IF(H1765=0,#N/A,IF(VLOOKUP($B1766,加速計算!$D$11:$Z$5007,MATCH(H$19,加速計算!$E$34:$AM$34,0)+1,FALSE)&lt;0,0,IF($B1766&gt;H$12,0,IF(VLOOKUP($B1766,加速計算!$D$11:$Z$5007,MATCH(H$19,加速計算!$E$34:$AM$34,0)+1,FALSE)&gt;H$14,H$14,VLOOKUP($B1766,加速計算!$D$11:$Z$5007,MATCH(H$19,加速計算!$E$34:$AM$34,0)+1,FALSE)))))</f>
        <v>#N/A</v>
      </c>
      <c r="I1766" s="9" t="e">
        <f>IF(I1765=0,#N/A,IF(VLOOKUP($B1766,加速計算!$D$11:$Z$5007,MATCH(I$19,加速計算!$E$34:$AM$34,0)+1,FALSE)&lt;0,0,IF($B1766&gt;I$12,0,IF(VLOOKUP($B1766,加速計算!$D$11:$Z$5007,MATCH(I$19,加速計算!$E$34:$AM$34,0)+1,FALSE)&gt;I$14,I$14,VLOOKUP($B1766,加速計算!$D$11:$Z$5007,MATCH(I$19,加速計算!$E$34:$AM$34,0)+1,FALSE)))))</f>
        <v>#N/A</v>
      </c>
      <c r="J1766" s="9" t="e">
        <f>IF(J1765=0,#N/A,IF(VLOOKUP($B1766,加速計算!$D$11:$Z$5007,MATCH(J$19,加速計算!$E$34:$AM$34,0)+1,FALSE)&lt;0,0,IF($B1766&gt;J$12,0,IF(VLOOKUP($B1766,加速計算!$D$11:$Z$5007,MATCH(J$19,加速計算!$E$34:$AM$34,0)+1,FALSE)&gt;J$14,J$14,VLOOKUP($B1766,加速計算!$D$11:$Z$5007,MATCH(J$19,加速計算!$E$34:$AM$34,0)+1,FALSE)))))</f>
        <v>#N/A</v>
      </c>
      <c r="K1766" s="9" t="e">
        <f>IF(K1765=0,#N/A,IF(VLOOKUP($B1766,加速計算!$D$11:$Z$5007,MATCH(K$19,加速計算!$E$34:$AM$34,0)+1,FALSE)&lt;0,0,IF($B1766&gt;K$12,0,IF(VLOOKUP($B1766,加速計算!$D$11:$Z$5007,MATCH(K$19,加速計算!$E$34:$AM$34,0)+1,FALSE)&gt;K$14,K$14,VLOOKUP($B1766,加速計算!$D$11:$Z$5007,MATCH(K$19,加速計算!$E$34:$AM$34,0)+1,FALSE)))))</f>
        <v>#N/A</v>
      </c>
      <c r="L1766" s="20" t="e">
        <f>IF(L1765=0,#N/A,IF(VLOOKUP($B1766,加速計算!$D$11:$Z$5007,MATCH(L$19,加速計算!$E$34:$AM$34,0)+1,FALSE)&lt;0,0,IF($B1766&gt;L$12,0,IF(VLOOKUP($B1766,加速計算!$D$11:$Z$5007,MATCH(L$19,加速計算!$E$34:$AM$34,0)+1,FALSE)&gt;L$14,L$14,VLOOKUP($B1766,加速計算!$D$11:$Z$5007,MATCH(L$19,加速計算!$E$34:$AM$34,0)+1,FALSE)))))</f>
        <v>#N/A</v>
      </c>
    </row>
    <row r="1767" spans="2:12">
      <c r="B1767" s="4">
        <v>17460</v>
      </c>
      <c r="C1767" s="5" t="e">
        <f t="shared" si="29"/>
        <v>#N/A</v>
      </c>
      <c r="D1767" s="9" t="e">
        <f>IF(D1766=0,#N/A,IF(VLOOKUP($B1767,加速計算!$D$11:$Z$5007,MATCH(D$19,加速計算!$E$34:$AM$34,0)+1,FALSE)&lt;0,0,IF($B1767&gt;D$12,0,IF(VLOOKUP($B1767,加速計算!$D$11:$Z$5007,MATCH(D$19,加速計算!$E$34:$AM$34,0)+1,FALSE)&gt;D$14,D$14,VLOOKUP($B1767,加速計算!$D$11:$Z$5007,MATCH(D$19,加速計算!$E$34:$AM$34,0)+1,FALSE)))))</f>
        <v>#N/A</v>
      </c>
      <c r="E1767" s="9" t="e">
        <f>IF(E1766=0,#N/A,IF(VLOOKUP($B1767,加速計算!$D$11:$Z$5007,MATCH(E$19,加速計算!$E$34:$AM$34,0)+1,FALSE)&lt;0,0,IF($B1767&gt;E$12,0,IF(VLOOKUP($B1767,加速計算!$D$11:$Z$5007,MATCH(E$19,加速計算!$E$34:$AM$34,0)+1,FALSE)&gt;E$14,E$14,VLOOKUP($B1767,加速計算!$D$11:$Z$5007,MATCH(E$19,加速計算!$E$34:$AM$34,0)+1,FALSE)))))</f>
        <v>#N/A</v>
      </c>
      <c r="F1767" s="9" t="e">
        <f>IF(F1766=0,#N/A,IF(VLOOKUP($B1767,加速計算!$D$11:$Z$5007,MATCH(F$19,加速計算!$E$34:$AM$34,0)+1,FALSE)&lt;0,0,IF($B1767&gt;F$12,0,IF(VLOOKUP($B1767,加速計算!$D$11:$Z$5007,MATCH(F$19,加速計算!$E$34:$AM$34,0)+1,FALSE)&gt;F$14,F$14,VLOOKUP($B1767,加速計算!$D$11:$Z$5007,MATCH(F$19,加速計算!$E$34:$AM$34,0)+1,FALSE)))))</f>
        <v>#N/A</v>
      </c>
      <c r="G1767" s="9" t="e">
        <f>IF(G1766=0,#N/A,IF(VLOOKUP($B1767,加速計算!$D$11:$Z$5007,MATCH(G$19,加速計算!$E$34:$AM$34,0)+1,FALSE)&lt;0,0,IF($B1767&gt;G$12,0,IF(VLOOKUP($B1767,加速計算!$D$11:$Z$5007,MATCH(G$19,加速計算!$E$34:$AM$34,0)+1,FALSE)&gt;G$14,G$14,VLOOKUP($B1767,加速計算!$D$11:$Z$5007,MATCH(G$19,加速計算!$E$34:$AM$34,0)+1,FALSE)))))</f>
        <v>#N/A</v>
      </c>
      <c r="H1767" s="9" t="e">
        <f>IF(H1766=0,#N/A,IF(VLOOKUP($B1767,加速計算!$D$11:$Z$5007,MATCH(H$19,加速計算!$E$34:$AM$34,0)+1,FALSE)&lt;0,0,IF($B1767&gt;H$12,0,IF(VLOOKUP($B1767,加速計算!$D$11:$Z$5007,MATCH(H$19,加速計算!$E$34:$AM$34,0)+1,FALSE)&gt;H$14,H$14,VLOOKUP($B1767,加速計算!$D$11:$Z$5007,MATCH(H$19,加速計算!$E$34:$AM$34,0)+1,FALSE)))))</f>
        <v>#N/A</v>
      </c>
      <c r="I1767" s="9" t="e">
        <f>IF(I1766=0,#N/A,IF(VLOOKUP($B1767,加速計算!$D$11:$Z$5007,MATCH(I$19,加速計算!$E$34:$AM$34,0)+1,FALSE)&lt;0,0,IF($B1767&gt;I$12,0,IF(VLOOKUP($B1767,加速計算!$D$11:$Z$5007,MATCH(I$19,加速計算!$E$34:$AM$34,0)+1,FALSE)&gt;I$14,I$14,VLOOKUP($B1767,加速計算!$D$11:$Z$5007,MATCH(I$19,加速計算!$E$34:$AM$34,0)+1,FALSE)))))</f>
        <v>#N/A</v>
      </c>
      <c r="J1767" s="9" t="e">
        <f>IF(J1766=0,#N/A,IF(VLOOKUP($B1767,加速計算!$D$11:$Z$5007,MATCH(J$19,加速計算!$E$34:$AM$34,0)+1,FALSE)&lt;0,0,IF($B1767&gt;J$12,0,IF(VLOOKUP($B1767,加速計算!$D$11:$Z$5007,MATCH(J$19,加速計算!$E$34:$AM$34,0)+1,FALSE)&gt;J$14,J$14,VLOOKUP($B1767,加速計算!$D$11:$Z$5007,MATCH(J$19,加速計算!$E$34:$AM$34,0)+1,FALSE)))))</f>
        <v>#N/A</v>
      </c>
      <c r="K1767" s="9" t="e">
        <f>IF(K1766=0,#N/A,IF(VLOOKUP($B1767,加速計算!$D$11:$Z$5007,MATCH(K$19,加速計算!$E$34:$AM$34,0)+1,FALSE)&lt;0,0,IF($B1767&gt;K$12,0,IF(VLOOKUP($B1767,加速計算!$D$11:$Z$5007,MATCH(K$19,加速計算!$E$34:$AM$34,0)+1,FALSE)&gt;K$14,K$14,VLOOKUP($B1767,加速計算!$D$11:$Z$5007,MATCH(K$19,加速計算!$E$34:$AM$34,0)+1,FALSE)))))</f>
        <v>#N/A</v>
      </c>
      <c r="L1767" s="20" t="e">
        <f>IF(L1766=0,#N/A,IF(VLOOKUP($B1767,加速計算!$D$11:$Z$5007,MATCH(L$19,加速計算!$E$34:$AM$34,0)+1,FALSE)&lt;0,0,IF($B1767&gt;L$12,0,IF(VLOOKUP($B1767,加速計算!$D$11:$Z$5007,MATCH(L$19,加速計算!$E$34:$AM$34,0)+1,FALSE)&gt;L$14,L$14,VLOOKUP($B1767,加速計算!$D$11:$Z$5007,MATCH(L$19,加速計算!$E$34:$AM$34,0)+1,FALSE)))))</f>
        <v>#N/A</v>
      </c>
    </row>
    <row r="1768" spans="2:12">
      <c r="B1768" s="4">
        <v>17470</v>
      </c>
      <c r="C1768" s="5" t="e">
        <f t="shared" si="29"/>
        <v>#N/A</v>
      </c>
      <c r="D1768" s="9" t="e">
        <f>IF(D1767=0,#N/A,IF(VLOOKUP($B1768,加速計算!$D$11:$Z$5007,MATCH(D$19,加速計算!$E$34:$AM$34,0)+1,FALSE)&lt;0,0,IF($B1768&gt;D$12,0,IF(VLOOKUP($B1768,加速計算!$D$11:$Z$5007,MATCH(D$19,加速計算!$E$34:$AM$34,0)+1,FALSE)&gt;D$14,D$14,VLOOKUP($B1768,加速計算!$D$11:$Z$5007,MATCH(D$19,加速計算!$E$34:$AM$34,0)+1,FALSE)))))</f>
        <v>#N/A</v>
      </c>
      <c r="E1768" s="9" t="e">
        <f>IF(E1767=0,#N/A,IF(VLOOKUP($B1768,加速計算!$D$11:$Z$5007,MATCH(E$19,加速計算!$E$34:$AM$34,0)+1,FALSE)&lt;0,0,IF($B1768&gt;E$12,0,IF(VLOOKUP($B1768,加速計算!$D$11:$Z$5007,MATCH(E$19,加速計算!$E$34:$AM$34,0)+1,FALSE)&gt;E$14,E$14,VLOOKUP($B1768,加速計算!$D$11:$Z$5007,MATCH(E$19,加速計算!$E$34:$AM$34,0)+1,FALSE)))))</f>
        <v>#N/A</v>
      </c>
      <c r="F1768" s="9" t="e">
        <f>IF(F1767=0,#N/A,IF(VLOOKUP($B1768,加速計算!$D$11:$Z$5007,MATCH(F$19,加速計算!$E$34:$AM$34,0)+1,FALSE)&lt;0,0,IF($B1768&gt;F$12,0,IF(VLOOKUP($B1768,加速計算!$D$11:$Z$5007,MATCH(F$19,加速計算!$E$34:$AM$34,0)+1,FALSE)&gt;F$14,F$14,VLOOKUP($B1768,加速計算!$D$11:$Z$5007,MATCH(F$19,加速計算!$E$34:$AM$34,0)+1,FALSE)))))</f>
        <v>#N/A</v>
      </c>
      <c r="G1768" s="9" t="e">
        <f>IF(G1767=0,#N/A,IF(VLOOKUP($B1768,加速計算!$D$11:$Z$5007,MATCH(G$19,加速計算!$E$34:$AM$34,0)+1,FALSE)&lt;0,0,IF($B1768&gt;G$12,0,IF(VLOOKUP($B1768,加速計算!$D$11:$Z$5007,MATCH(G$19,加速計算!$E$34:$AM$34,0)+1,FALSE)&gt;G$14,G$14,VLOOKUP($B1768,加速計算!$D$11:$Z$5007,MATCH(G$19,加速計算!$E$34:$AM$34,0)+1,FALSE)))))</f>
        <v>#N/A</v>
      </c>
      <c r="H1768" s="9" t="e">
        <f>IF(H1767=0,#N/A,IF(VLOOKUP($B1768,加速計算!$D$11:$Z$5007,MATCH(H$19,加速計算!$E$34:$AM$34,0)+1,FALSE)&lt;0,0,IF($B1768&gt;H$12,0,IF(VLOOKUP($B1768,加速計算!$D$11:$Z$5007,MATCH(H$19,加速計算!$E$34:$AM$34,0)+1,FALSE)&gt;H$14,H$14,VLOOKUP($B1768,加速計算!$D$11:$Z$5007,MATCH(H$19,加速計算!$E$34:$AM$34,0)+1,FALSE)))))</f>
        <v>#N/A</v>
      </c>
      <c r="I1768" s="9" t="e">
        <f>IF(I1767=0,#N/A,IF(VLOOKUP($B1768,加速計算!$D$11:$Z$5007,MATCH(I$19,加速計算!$E$34:$AM$34,0)+1,FALSE)&lt;0,0,IF($B1768&gt;I$12,0,IF(VLOOKUP($B1768,加速計算!$D$11:$Z$5007,MATCH(I$19,加速計算!$E$34:$AM$34,0)+1,FALSE)&gt;I$14,I$14,VLOOKUP($B1768,加速計算!$D$11:$Z$5007,MATCH(I$19,加速計算!$E$34:$AM$34,0)+1,FALSE)))))</f>
        <v>#N/A</v>
      </c>
      <c r="J1768" s="9" t="e">
        <f>IF(J1767=0,#N/A,IF(VLOOKUP($B1768,加速計算!$D$11:$Z$5007,MATCH(J$19,加速計算!$E$34:$AM$34,0)+1,FALSE)&lt;0,0,IF($B1768&gt;J$12,0,IF(VLOOKUP($B1768,加速計算!$D$11:$Z$5007,MATCH(J$19,加速計算!$E$34:$AM$34,0)+1,FALSE)&gt;J$14,J$14,VLOOKUP($B1768,加速計算!$D$11:$Z$5007,MATCH(J$19,加速計算!$E$34:$AM$34,0)+1,FALSE)))))</f>
        <v>#N/A</v>
      </c>
      <c r="K1768" s="9" t="e">
        <f>IF(K1767=0,#N/A,IF(VLOOKUP($B1768,加速計算!$D$11:$Z$5007,MATCH(K$19,加速計算!$E$34:$AM$34,0)+1,FALSE)&lt;0,0,IF($B1768&gt;K$12,0,IF(VLOOKUP($B1768,加速計算!$D$11:$Z$5007,MATCH(K$19,加速計算!$E$34:$AM$34,0)+1,FALSE)&gt;K$14,K$14,VLOOKUP($B1768,加速計算!$D$11:$Z$5007,MATCH(K$19,加速計算!$E$34:$AM$34,0)+1,FALSE)))))</f>
        <v>#N/A</v>
      </c>
      <c r="L1768" s="20" t="e">
        <f>IF(L1767=0,#N/A,IF(VLOOKUP($B1768,加速計算!$D$11:$Z$5007,MATCH(L$19,加速計算!$E$34:$AM$34,0)+1,FALSE)&lt;0,0,IF($B1768&gt;L$12,0,IF(VLOOKUP($B1768,加速計算!$D$11:$Z$5007,MATCH(L$19,加速計算!$E$34:$AM$34,0)+1,FALSE)&gt;L$14,L$14,VLOOKUP($B1768,加速計算!$D$11:$Z$5007,MATCH(L$19,加速計算!$E$34:$AM$34,0)+1,FALSE)))))</f>
        <v>#N/A</v>
      </c>
    </row>
    <row r="1769" spans="2:12">
      <c r="B1769" s="4">
        <v>17480</v>
      </c>
      <c r="C1769" s="5" t="e">
        <f t="shared" si="29"/>
        <v>#N/A</v>
      </c>
      <c r="D1769" s="9" t="e">
        <f>IF(D1768=0,#N/A,IF(VLOOKUP($B1769,加速計算!$D$11:$Z$5007,MATCH(D$19,加速計算!$E$34:$AM$34,0)+1,FALSE)&lt;0,0,IF($B1769&gt;D$12,0,IF(VLOOKUP($B1769,加速計算!$D$11:$Z$5007,MATCH(D$19,加速計算!$E$34:$AM$34,0)+1,FALSE)&gt;D$14,D$14,VLOOKUP($B1769,加速計算!$D$11:$Z$5007,MATCH(D$19,加速計算!$E$34:$AM$34,0)+1,FALSE)))))</f>
        <v>#N/A</v>
      </c>
      <c r="E1769" s="9" t="e">
        <f>IF(E1768=0,#N/A,IF(VLOOKUP($B1769,加速計算!$D$11:$Z$5007,MATCH(E$19,加速計算!$E$34:$AM$34,0)+1,FALSE)&lt;0,0,IF($B1769&gt;E$12,0,IF(VLOOKUP($B1769,加速計算!$D$11:$Z$5007,MATCH(E$19,加速計算!$E$34:$AM$34,0)+1,FALSE)&gt;E$14,E$14,VLOOKUP($B1769,加速計算!$D$11:$Z$5007,MATCH(E$19,加速計算!$E$34:$AM$34,0)+1,FALSE)))))</f>
        <v>#N/A</v>
      </c>
      <c r="F1769" s="9" t="e">
        <f>IF(F1768=0,#N/A,IF(VLOOKUP($B1769,加速計算!$D$11:$Z$5007,MATCH(F$19,加速計算!$E$34:$AM$34,0)+1,FALSE)&lt;0,0,IF($B1769&gt;F$12,0,IF(VLOOKUP($B1769,加速計算!$D$11:$Z$5007,MATCH(F$19,加速計算!$E$34:$AM$34,0)+1,FALSE)&gt;F$14,F$14,VLOOKUP($B1769,加速計算!$D$11:$Z$5007,MATCH(F$19,加速計算!$E$34:$AM$34,0)+1,FALSE)))))</f>
        <v>#N/A</v>
      </c>
      <c r="G1769" s="9" t="e">
        <f>IF(G1768=0,#N/A,IF(VLOOKUP($B1769,加速計算!$D$11:$Z$5007,MATCH(G$19,加速計算!$E$34:$AM$34,0)+1,FALSE)&lt;0,0,IF($B1769&gt;G$12,0,IF(VLOOKUP($B1769,加速計算!$D$11:$Z$5007,MATCH(G$19,加速計算!$E$34:$AM$34,0)+1,FALSE)&gt;G$14,G$14,VLOOKUP($B1769,加速計算!$D$11:$Z$5007,MATCH(G$19,加速計算!$E$34:$AM$34,0)+1,FALSE)))))</f>
        <v>#N/A</v>
      </c>
      <c r="H1769" s="9" t="e">
        <f>IF(H1768=0,#N/A,IF(VLOOKUP($B1769,加速計算!$D$11:$Z$5007,MATCH(H$19,加速計算!$E$34:$AM$34,0)+1,FALSE)&lt;0,0,IF($B1769&gt;H$12,0,IF(VLOOKUP($B1769,加速計算!$D$11:$Z$5007,MATCH(H$19,加速計算!$E$34:$AM$34,0)+1,FALSE)&gt;H$14,H$14,VLOOKUP($B1769,加速計算!$D$11:$Z$5007,MATCH(H$19,加速計算!$E$34:$AM$34,0)+1,FALSE)))))</f>
        <v>#N/A</v>
      </c>
      <c r="I1769" s="9" t="e">
        <f>IF(I1768=0,#N/A,IF(VLOOKUP($B1769,加速計算!$D$11:$Z$5007,MATCH(I$19,加速計算!$E$34:$AM$34,0)+1,FALSE)&lt;0,0,IF($B1769&gt;I$12,0,IF(VLOOKUP($B1769,加速計算!$D$11:$Z$5007,MATCH(I$19,加速計算!$E$34:$AM$34,0)+1,FALSE)&gt;I$14,I$14,VLOOKUP($B1769,加速計算!$D$11:$Z$5007,MATCH(I$19,加速計算!$E$34:$AM$34,0)+1,FALSE)))))</f>
        <v>#N/A</v>
      </c>
      <c r="J1769" s="9" t="e">
        <f>IF(J1768=0,#N/A,IF(VLOOKUP($B1769,加速計算!$D$11:$Z$5007,MATCH(J$19,加速計算!$E$34:$AM$34,0)+1,FALSE)&lt;0,0,IF($B1769&gt;J$12,0,IF(VLOOKUP($B1769,加速計算!$D$11:$Z$5007,MATCH(J$19,加速計算!$E$34:$AM$34,0)+1,FALSE)&gt;J$14,J$14,VLOOKUP($B1769,加速計算!$D$11:$Z$5007,MATCH(J$19,加速計算!$E$34:$AM$34,0)+1,FALSE)))))</f>
        <v>#N/A</v>
      </c>
      <c r="K1769" s="9" t="e">
        <f>IF(K1768=0,#N/A,IF(VLOOKUP($B1769,加速計算!$D$11:$Z$5007,MATCH(K$19,加速計算!$E$34:$AM$34,0)+1,FALSE)&lt;0,0,IF($B1769&gt;K$12,0,IF(VLOOKUP($B1769,加速計算!$D$11:$Z$5007,MATCH(K$19,加速計算!$E$34:$AM$34,0)+1,FALSE)&gt;K$14,K$14,VLOOKUP($B1769,加速計算!$D$11:$Z$5007,MATCH(K$19,加速計算!$E$34:$AM$34,0)+1,FALSE)))))</f>
        <v>#N/A</v>
      </c>
      <c r="L1769" s="20" t="e">
        <f>IF(L1768=0,#N/A,IF(VLOOKUP($B1769,加速計算!$D$11:$Z$5007,MATCH(L$19,加速計算!$E$34:$AM$34,0)+1,FALSE)&lt;0,0,IF($B1769&gt;L$12,0,IF(VLOOKUP($B1769,加速計算!$D$11:$Z$5007,MATCH(L$19,加速計算!$E$34:$AM$34,0)+1,FALSE)&gt;L$14,L$14,VLOOKUP($B1769,加速計算!$D$11:$Z$5007,MATCH(L$19,加速計算!$E$34:$AM$34,0)+1,FALSE)))))</f>
        <v>#N/A</v>
      </c>
    </row>
    <row r="1770" spans="2:12">
      <c r="B1770" s="4">
        <v>17490</v>
      </c>
      <c r="C1770" s="5" t="e">
        <f t="shared" si="29"/>
        <v>#N/A</v>
      </c>
      <c r="D1770" s="9" t="e">
        <f>IF(D1769=0,#N/A,IF(VLOOKUP($B1770,加速計算!$D$11:$Z$5007,MATCH(D$19,加速計算!$E$34:$AM$34,0)+1,FALSE)&lt;0,0,IF($B1770&gt;D$12,0,IF(VLOOKUP($B1770,加速計算!$D$11:$Z$5007,MATCH(D$19,加速計算!$E$34:$AM$34,0)+1,FALSE)&gt;D$14,D$14,VLOOKUP($B1770,加速計算!$D$11:$Z$5007,MATCH(D$19,加速計算!$E$34:$AM$34,0)+1,FALSE)))))</f>
        <v>#N/A</v>
      </c>
      <c r="E1770" s="9" t="e">
        <f>IF(E1769=0,#N/A,IF(VLOOKUP($B1770,加速計算!$D$11:$Z$5007,MATCH(E$19,加速計算!$E$34:$AM$34,0)+1,FALSE)&lt;0,0,IF($B1770&gt;E$12,0,IF(VLOOKUP($B1770,加速計算!$D$11:$Z$5007,MATCH(E$19,加速計算!$E$34:$AM$34,0)+1,FALSE)&gt;E$14,E$14,VLOOKUP($B1770,加速計算!$D$11:$Z$5007,MATCH(E$19,加速計算!$E$34:$AM$34,0)+1,FALSE)))))</f>
        <v>#N/A</v>
      </c>
      <c r="F1770" s="9" t="e">
        <f>IF(F1769=0,#N/A,IF(VLOOKUP($B1770,加速計算!$D$11:$Z$5007,MATCH(F$19,加速計算!$E$34:$AM$34,0)+1,FALSE)&lt;0,0,IF($B1770&gt;F$12,0,IF(VLOOKUP($B1770,加速計算!$D$11:$Z$5007,MATCH(F$19,加速計算!$E$34:$AM$34,0)+1,FALSE)&gt;F$14,F$14,VLOOKUP($B1770,加速計算!$D$11:$Z$5007,MATCH(F$19,加速計算!$E$34:$AM$34,0)+1,FALSE)))))</f>
        <v>#N/A</v>
      </c>
      <c r="G1770" s="9" t="e">
        <f>IF(G1769=0,#N/A,IF(VLOOKUP($B1770,加速計算!$D$11:$Z$5007,MATCH(G$19,加速計算!$E$34:$AM$34,0)+1,FALSE)&lt;0,0,IF($B1770&gt;G$12,0,IF(VLOOKUP($B1770,加速計算!$D$11:$Z$5007,MATCH(G$19,加速計算!$E$34:$AM$34,0)+1,FALSE)&gt;G$14,G$14,VLOOKUP($B1770,加速計算!$D$11:$Z$5007,MATCH(G$19,加速計算!$E$34:$AM$34,0)+1,FALSE)))))</f>
        <v>#N/A</v>
      </c>
      <c r="H1770" s="9" t="e">
        <f>IF(H1769=0,#N/A,IF(VLOOKUP($B1770,加速計算!$D$11:$Z$5007,MATCH(H$19,加速計算!$E$34:$AM$34,0)+1,FALSE)&lt;0,0,IF($B1770&gt;H$12,0,IF(VLOOKUP($B1770,加速計算!$D$11:$Z$5007,MATCH(H$19,加速計算!$E$34:$AM$34,0)+1,FALSE)&gt;H$14,H$14,VLOOKUP($B1770,加速計算!$D$11:$Z$5007,MATCH(H$19,加速計算!$E$34:$AM$34,0)+1,FALSE)))))</f>
        <v>#N/A</v>
      </c>
      <c r="I1770" s="9" t="e">
        <f>IF(I1769=0,#N/A,IF(VLOOKUP($B1770,加速計算!$D$11:$Z$5007,MATCH(I$19,加速計算!$E$34:$AM$34,0)+1,FALSE)&lt;0,0,IF($B1770&gt;I$12,0,IF(VLOOKUP($B1770,加速計算!$D$11:$Z$5007,MATCH(I$19,加速計算!$E$34:$AM$34,0)+1,FALSE)&gt;I$14,I$14,VLOOKUP($B1770,加速計算!$D$11:$Z$5007,MATCH(I$19,加速計算!$E$34:$AM$34,0)+1,FALSE)))))</f>
        <v>#N/A</v>
      </c>
      <c r="J1770" s="9" t="e">
        <f>IF(J1769=0,#N/A,IF(VLOOKUP($B1770,加速計算!$D$11:$Z$5007,MATCH(J$19,加速計算!$E$34:$AM$34,0)+1,FALSE)&lt;0,0,IF($B1770&gt;J$12,0,IF(VLOOKUP($B1770,加速計算!$D$11:$Z$5007,MATCH(J$19,加速計算!$E$34:$AM$34,0)+1,FALSE)&gt;J$14,J$14,VLOOKUP($B1770,加速計算!$D$11:$Z$5007,MATCH(J$19,加速計算!$E$34:$AM$34,0)+1,FALSE)))))</f>
        <v>#N/A</v>
      </c>
      <c r="K1770" s="9" t="e">
        <f>IF(K1769=0,#N/A,IF(VLOOKUP($B1770,加速計算!$D$11:$Z$5007,MATCH(K$19,加速計算!$E$34:$AM$34,0)+1,FALSE)&lt;0,0,IF($B1770&gt;K$12,0,IF(VLOOKUP($B1770,加速計算!$D$11:$Z$5007,MATCH(K$19,加速計算!$E$34:$AM$34,0)+1,FALSE)&gt;K$14,K$14,VLOOKUP($B1770,加速計算!$D$11:$Z$5007,MATCH(K$19,加速計算!$E$34:$AM$34,0)+1,FALSE)))))</f>
        <v>#N/A</v>
      </c>
      <c r="L1770" s="20" t="e">
        <f>IF(L1769=0,#N/A,IF(VLOOKUP($B1770,加速計算!$D$11:$Z$5007,MATCH(L$19,加速計算!$E$34:$AM$34,0)+1,FALSE)&lt;0,0,IF($B1770&gt;L$12,0,IF(VLOOKUP($B1770,加速計算!$D$11:$Z$5007,MATCH(L$19,加速計算!$E$34:$AM$34,0)+1,FALSE)&gt;L$14,L$14,VLOOKUP($B1770,加速計算!$D$11:$Z$5007,MATCH(L$19,加速計算!$E$34:$AM$34,0)+1,FALSE)))))</f>
        <v>#N/A</v>
      </c>
    </row>
    <row r="1771" spans="2:12">
      <c r="B1771" s="4">
        <v>17500</v>
      </c>
      <c r="C1771" s="5" t="e">
        <f t="shared" si="29"/>
        <v>#N/A</v>
      </c>
      <c r="D1771" s="9" t="e">
        <f>IF(D1770=0,#N/A,IF(VLOOKUP($B1771,加速計算!$D$11:$Z$5007,MATCH(D$19,加速計算!$E$34:$AM$34,0)+1,FALSE)&lt;0,0,IF($B1771&gt;D$12,0,IF(VLOOKUP($B1771,加速計算!$D$11:$Z$5007,MATCH(D$19,加速計算!$E$34:$AM$34,0)+1,FALSE)&gt;D$14,D$14,VLOOKUP($B1771,加速計算!$D$11:$Z$5007,MATCH(D$19,加速計算!$E$34:$AM$34,0)+1,FALSE)))))</f>
        <v>#N/A</v>
      </c>
      <c r="E1771" s="9" t="e">
        <f>IF(E1770=0,#N/A,IF(VLOOKUP($B1771,加速計算!$D$11:$Z$5007,MATCH(E$19,加速計算!$E$34:$AM$34,0)+1,FALSE)&lt;0,0,IF($B1771&gt;E$12,0,IF(VLOOKUP($B1771,加速計算!$D$11:$Z$5007,MATCH(E$19,加速計算!$E$34:$AM$34,0)+1,FALSE)&gt;E$14,E$14,VLOOKUP($B1771,加速計算!$D$11:$Z$5007,MATCH(E$19,加速計算!$E$34:$AM$34,0)+1,FALSE)))))</f>
        <v>#N/A</v>
      </c>
      <c r="F1771" s="9" t="e">
        <f>IF(F1770=0,#N/A,IF(VLOOKUP($B1771,加速計算!$D$11:$Z$5007,MATCH(F$19,加速計算!$E$34:$AM$34,0)+1,FALSE)&lt;0,0,IF($B1771&gt;F$12,0,IF(VLOOKUP($B1771,加速計算!$D$11:$Z$5007,MATCH(F$19,加速計算!$E$34:$AM$34,0)+1,FALSE)&gt;F$14,F$14,VLOOKUP($B1771,加速計算!$D$11:$Z$5007,MATCH(F$19,加速計算!$E$34:$AM$34,0)+1,FALSE)))))</f>
        <v>#N/A</v>
      </c>
      <c r="G1771" s="9" t="e">
        <f>IF(G1770=0,#N/A,IF(VLOOKUP($B1771,加速計算!$D$11:$Z$5007,MATCH(G$19,加速計算!$E$34:$AM$34,0)+1,FALSE)&lt;0,0,IF($B1771&gt;G$12,0,IF(VLOOKUP($B1771,加速計算!$D$11:$Z$5007,MATCH(G$19,加速計算!$E$34:$AM$34,0)+1,FALSE)&gt;G$14,G$14,VLOOKUP($B1771,加速計算!$D$11:$Z$5007,MATCH(G$19,加速計算!$E$34:$AM$34,0)+1,FALSE)))))</f>
        <v>#N/A</v>
      </c>
      <c r="H1771" s="9" t="e">
        <f>IF(H1770=0,#N/A,IF(VLOOKUP($B1771,加速計算!$D$11:$Z$5007,MATCH(H$19,加速計算!$E$34:$AM$34,0)+1,FALSE)&lt;0,0,IF($B1771&gt;H$12,0,IF(VLOOKUP($B1771,加速計算!$D$11:$Z$5007,MATCH(H$19,加速計算!$E$34:$AM$34,0)+1,FALSE)&gt;H$14,H$14,VLOOKUP($B1771,加速計算!$D$11:$Z$5007,MATCH(H$19,加速計算!$E$34:$AM$34,0)+1,FALSE)))))</f>
        <v>#N/A</v>
      </c>
      <c r="I1771" s="9" t="e">
        <f>IF(I1770=0,#N/A,IF(VLOOKUP($B1771,加速計算!$D$11:$Z$5007,MATCH(I$19,加速計算!$E$34:$AM$34,0)+1,FALSE)&lt;0,0,IF($B1771&gt;I$12,0,IF(VLOOKUP($B1771,加速計算!$D$11:$Z$5007,MATCH(I$19,加速計算!$E$34:$AM$34,0)+1,FALSE)&gt;I$14,I$14,VLOOKUP($B1771,加速計算!$D$11:$Z$5007,MATCH(I$19,加速計算!$E$34:$AM$34,0)+1,FALSE)))))</f>
        <v>#N/A</v>
      </c>
      <c r="J1771" s="9" t="e">
        <f>IF(J1770=0,#N/A,IF(VLOOKUP($B1771,加速計算!$D$11:$Z$5007,MATCH(J$19,加速計算!$E$34:$AM$34,0)+1,FALSE)&lt;0,0,IF($B1771&gt;J$12,0,IF(VLOOKUP($B1771,加速計算!$D$11:$Z$5007,MATCH(J$19,加速計算!$E$34:$AM$34,0)+1,FALSE)&gt;J$14,J$14,VLOOKUP($B1771,加速計算!$D$11:$Z$5007,MATCH(J$19,加速計算!$E$34:$AM$34,0)+1,FALSE)))))</f>
        <v>#N/A</v>
      </c>
      <c r="K1771" s="9" t="e">
        <f>IF(K1770=0,#N/A,IF(VLOOKUP($B1771,加速計算!$D$11:$Z$5007,MATCH(K$19,加速計算!$E$34:$AM$34,0)+1,FALSE)&lt;0,0,IF($B1771&gt;K$12,0,IF(VLOOKUP($B1771,加速計算!$D$11:$Z$5007,MATCH(K$19,加速計算!$E$34:$AM$34,0)+1,FALSE)&gt;K$14,K$14,VLOOKUP($B1771,加速計算!$D$11:$Z$5007,MATCH(K$19,加速計算!$E$34:$AM$34,0)+1,FALSE)))))</f>
        <v>#N/A</v>
      </c>
      <c r="L1771" s="20" t="e">
        <f>IF(L1770=0,#N/A,IF(VLOOKUP($B1771,加速計算!$D$11:$Z$5007,MATCH(L$19,加速計算!$E$34:$AM$34,0)+1,FALSE)&lt;0,0,IF($B1771&gt;L$12,0,IF(VLOOKUP($B1771,加速計算!$D$11:$Z$5007,MATCH(L$19,加速計算!$E$34:$AM$34,0)+1,FALSE)&gt;L$14,L$14,VLOOKUP($B1771,加速計算!$D$11:$Z$5007,MATCH(L$19,加速計算!$E$34:$AM$34,0)+1,FALSE)))))</f>
        <v>#N/A</v>
      </c>
    </row>
    <row r="1772" spans="2:12">
      <c r="B1772" s="4">
        <v>17510</v>
      </c>
      <c r="C1772" s="5" t="e">
        <f t="shared" si="29"/>
        <v>#N/A</v>
      </c>
      <c r="D1772" s="9" t="e">
        <f>IF(D1771=0,#N/A,IF(VLOOKUP($B1772,加速計算!$D$11:$Z$5007,MATCH(D$19,加速計算!$E$34:$AM$34,0)+1,FALSE)&lt;0,0,IF($B1772&gt;D$12,0,IF(VLOOKUP($B1772,加速計算!$D$11:$Z$5007,MATCH(D$19,加速計算!$E$34:$AM$34,0)+1,FALSE)&gt;D$14,D$14,VLOOKUP($B1772,加速計算!$D$11:$Z$5007,MATCH(D$19,加速計算!$E$34:$AM$34,0)+1,FALSE)))))</f>
        <v>#N/A</v>
      </c>
      <c r="E1772" s="9" t="e">
        <f>IF(E1771=0,#N/A,IF(VLOOKUP($B1772,加速計算!$D$11:$Z$5007,MATCH(E$19,加速計算!$E$34:$AM$34,0)+1,FALSE)&lt;0,0,IF($B1772&gt;E$12,0,IF(VLOOKUP($B1772,加速計算!$D$11:$Z$5007,MATCH(E$19,加速計算!$E$34:$AM$34,0)+1,FALSE)&gt;E$14,E$14,VLOOKUP($B1772,加速計算!$D$11:$Z$5007,MATCH(E$19,加速計算!$E$34:$AM$34,0)+1,FALSE)))))</f>
        <v>#N/A</v>
      </c>
      <c r="F1772" s="9" t="e">
        <f>IF(F1771=0,#N/A,IF(VLOOKUP($B1772,加速計算!$D$11:$Z$5007,MATCH(F$19,加速計算!$E$34:$AM$34,0)+1,FALSE)&lt;0,0,IF($B1772&gt;F$12,0,IF(VLOOKUP($B1772,加速計算!$D$11:$Z$5007,MATCH(F$19,加速計算!$E$34:$AM$34,0)+1,FALSE)&gt;F$14,F$14,VLOOKUP($B1772,加速計算!$D$11:$Z$5007,MATCH(F$19,加速計算!$E$34:$AM$34,0)+1,FALSE)))))</f>
        <v>#N/A</v>
      </c>
      <c r="G1772" s="9" t="e">
        <f>IF(G1771=0,#N/A,IF(VLOOKUP($B1772,加速計算!$D$11:$Z$5007,MATCH(G$19,加速計算!$E$34:$AM$34,0)+1,FALSE)&lt;0,0,IF($B1772&gt;G$12,0,IF(VLOOKUP($B1772,加速計算!$D$11:$Z$5007,MATCH(G$19,加速計算!$E$34:$AM$34,0)+1,FALSE)&gt;G$14,G$14,VLOOKUP($B1772,加速計算!$D$11:$Z$5007,MATCH(G$19,加速計算!$E$34:$AM$34,0)+1,FALSE)))))</f>
        <v>#N/A</v>
      </c>
      <c r="H1772" s="9" t="e">
        <f>IF(H1771=0,#N/A,IF(VLOOKUP($B1772,加速計算!$D$11:$Z$5007,MATCH(H$19,加速計算!$E$34:$AM$34,0)+1,FALSE)&lt;0,0,IF($B1772&gt;H$12,0,IF(VLOOKUP($B1772,加速計算!$D$11:$Z$5007,MATCH(H$19,加速計算!$E$34:$AM$34,0)+1,FALSE)&gt;H$14,H$14,VLOOKUP($B1772,加速計算!$D$11:$Z$5007,MATCH(H$19,加速計算!$E$34:$AM$34,0)+1,FALSE)))))</f>
        <v>#N/A</v>
      </c>
      <c r="I1772" s="9" t="e">
        <f>IF(I1771=0,#N/A,IF(VLOOKUP($B1772,加速計算!$D$11:$Z$5007,MATCH(I$19,加速計算!$E$34:$AM$34,0)+1,FALSE)&lt;0,0,IF($B1772&gt;I$12,0,IF(VLOOKUP($B1772,加速計算!$D$11:$Z$5007,MATCH(I$19,加速計算!$E$34:$AM$34,0)+1,FALSE)&gt;I$14,I$14,VLOOKUP($B1772,加速計算!$D$11:$Z$5007,MATCH(I$19,加速計算!$E$34:$AM$34,0)+1,FALSE)))))</f>
        <v>#N/A</v>
      </c>
      <c r="J1772" s="9" t="e">
        <f>IF(J1771=0,#N/A,IF(VLOOKUP($B1772,加速計算!$D$11:$Z$5007,MATCH(J$19,加速計算!$E$34:$AM$34,0)+1,FALSE)&lt;0,0,IF($B1772&gt;J$12,0,IF(VLOOKUP($B1772,加速計算!$D$11:$Z$5007,MATCH(J$19,加速計算!$E$34:$AM$34,0)+1,FALSE)&gt;J$14,J$14,VLOOKUP($B1772,加速計算!$D$11:$Z$5007,MATCH(J$19,加速計算!$E$34:$AM$34,0)+1,FALSE)))))</f>
        <v>#N/A</v>
      </c>
      <c r="K1772" s="9" t="e">
        <f>IF(K1771=0,#N/A,IF(VLOOKUP($B1772,加速計算!$D$11:$Z$5007,MATCH(K$19,加速計算!$E$34:$AM$34,0)+1,FALSE)&lt;0,0,IF($B1772&gt;K$12,0,IF(VLOOKUP($B1772,加速計算!$D$11:$Z$5007,MATCH(K$19,加速計算!$E$34:$AM$34,0)+1,FALSE)&gt;K$14,K$14,VLOOKUP($B1772,加速計算!$D$11:$Z$5007,MATCH(K$19,加速計算!$E$34:$AM$34,0)+1,FALSE)))))</f>
        <v>#N/A</v>
      </c>
      <c r="L1772" s="20" t="e">
        <f>IF(L1771=0,#N/A,IF(VLOOKUP($B1772,加速計算!$D$11:$Z$5007,MATCH(L$19,加速計算!$E$34:$AM$34,0)+1,FALSE)&lt;0,0,IF($B1772&gt;L$12,0,IF(VLOOKUP($B1772,加速計算!$D$11:$Z$5007,MATCH(L$19,加速計算!$E$34:$AM$34,0)+1,FALSE)&gt;L$14,L$14,VLOOKUP($B1772,加速計算!$D$11:$Z$5007,MATCH(L$19,加速計算!$E$34:$AM$34,0)+1,FALSE)))))</f>
        <v>#N/A</v>
      </c>
    </row>
    <row r="1773" spans="2:12">
      <c r="B1773" s="4">
        <v>17520</v>
      </c>
      <c r="C1773" s="5" t="e">
        <f t="shared" si="29"/>
        <v>#N/A</v>
      </c>
      <c r="D1773" s="9" t="e">
        <f>IF(D1772=0,#N/A,IF(VLOOKUP($B1773,加速計算!$D$11:$Z$5007,MATCH(D$19,加速計算!$E$34:$AM$34,0)+1,FALSE)&lt;0,0,IF($B1773&gt;D$12,0,IF(VLOOKUP($B1773,加速計算!$D$11:$Z$5007,MATCH(D$19,加速計算!$E$34:$AM$34,0)+1,FALSE)&gt;D$14,D$14,VLOOKUP($B1773,加速計算!$D$11:$Z$5007,MATCH(D$19,加速計算!$E$34:$AM$34,0)+1,FALSE)))))</f>
        <v>#N/A</v>
      </c>
      <c r="E1773" s="9" t="e">
        <f>IF(E1772=0,#N/A,IF(VLOOKUP($B1773,加速計算!$D$11:$Z$5007,MATCH(E$19,加速計算!$E$34:$AM$34,0)+1,FALSE)&lt;0,0,IF($B1773&gt;E$12,0,IF(VLOOKUP($B1773,加速計算!$D$11:$Z$5007,MATCH(E$19,加速計算!$E$34:$AM$34,0)+1,FALSE)&gt;E$14,E$14,VLOOKUP($B1773,加速計算!$D$11:$Z$5007,MATCH(E$19,加速計算!$E$34:$AM$34,0)+1,FALSE)))))</f>
        <v>#N/A</v>
      </c>
      <c r="F1773" s="9" t="e">
        <f>IF(F1772=0,#N/A,IF(VLOOKUP($B1773,加速計算!$D$11:$Z$5007,MATCH(F$19,加速計算!$E$34:$AM$34,0)+1,FALSE)&lt;0,0,IF($B1773&gt;F$12,0,IF(VLOOKUP($B1773,加速計算!$D$11:$Z$5007,MATCH(F$19,加速計算!$E$34:$AM$34,0)+1,FALSE)&gt;F$14,F$14,VLOOKUP($B1773,加速計算!$D$11:$Z$5007,MATCH(F$19,加速計算!$E$34:$AM$34,0)+1,FALSE)))))</f>
        <v>#N/A</v>
      </c>
      <c r="G1773" s="9" t="e">
        <f>IF(G1772=0,#N/A,IF(VLOOKUP($B1773,加速計算!$D$11:$Z$5007,MATCH(G$19,加速計算!$E$34:$AM$34,0)+1,FALSE)&lt;0,0,IF($B1773&gt;G$12,0,IF(VLOOKUP($B1773,加速計算!$D$11:$Z$5007,MATCH(G$19,加速計算!$E$34:$AM$34,0)+1,FALSE)&gt;G$14,G$14,VLOOKUP($B1773,加速計算!$D$11:$Z$5007,MATCH(G$19,加速計算!$E$34:$AM$34,0)+1,FALSE)))))</f>
        <v>#N/A</v>
      </c>
      <c r="H1773" s="9" t="e">
        <f>IF(H1772=0,#N/A,IF(VLOOKUP($B1773,加速計算!$D$11:$Z$5007,MATCH(H$19,加速計算!$E$34:$AM$34,0)+1,FALSE)&lt;0,0,IF($B1773&gt;H$12,0,IF(VLOOKUP($B1773,加速計算!$D$11:$Z$5007,MATCH(H$19,加速計算!$E$34:$AM$34,0)+1,FALSE)&gt;H$14,H$14,VLOOKUP($B1773,加速計算!$D$11:$Z$5007,MATCH(H$19,加速計算!$E$34:$AM$34,0)+1,FALSE)))))</f>
        <v>#N/A</v>
      </c>
      <c r="I1773" s="9" t="e">
        <f>IF(I1772=0,#N/A,IF(VLOOKUP($B1773,加速計算!$D$11:$Z$5007,MATCH(I$19,加速計算!$E$34:$AM$34,0)+1,FALSE)&lt;0,0,IF($B1773&gt;I$12,0,IF(VLOOKUP($B1773,加速計算!$D$11:$Z$5007,MATCH(I$19,加速計算!$E$34:$AM$34,0)+1,FALSE)&gt;I$14,I$14,VLOOKUP($B1773,加速計算!$D$11:$Z$5007,MATCH(I$19,加速計算!$E$34:$AM$34,0)+1,FALSE)))))</f>
        <v>#N/A</v>
      </c>
      <c r="J1773" s="9" t="e">
        <f>IF(J1772=0,#N/A,IF(VLOOKUP($B1773,加速計算!$D$11:$Z$5007,MATCH(J$19,加速計算!$E$34:$AM$34,0)+1,FALSE)&lt;0,0,IF($B1773&gt;J$12,0,IF(VLOOKUP($B1773,加速計算!$D$11:$Z$5007,MATCH(J$19,加速計算!$E$34:$AM$34,0)+1,FALSE)&gt;J$14,J$14,VLOOKUP($B1773,加速計算!$D$11:$Z$5007,MATCH(J$19,加速計算!$E$34:$AM$34,0)+1,FALSE)))))</f>
        <v>#N/A</v>
      </c>
      <c r="K1773" s="9" t="e">
        <f>IF(K1772=0,#N/A,IF(VLOOKUP($B1773,加速計算!$D$11:$Z$5007,MATCH(K$19,加速計算!$E$34:$AM$34,0)+1,FALSE)&lt;0,0,IF($B1773&gt;K$12,0,IF(VLOOKUP($B1773,加速計算!$D$11:$Z$5007,MATCH(K$19,加速計算!$E$34:$AM$34,0)+1,FALSE)&gt;K$14,K$14,VLOOKUP($B1773,加速計算!$D$11:$Z$5007,MATCH(K$19,加速計算!$E$34:$AM$34,0)+1,FALSE)))))</f>
        <v>#N/A</v>
      </c>
      <c r="L1773" s="20" t="e">
        <f>IF(L1772=0,#N/A,IF(VLOOKUP($B1773,加速計算!$D$11:$Z$5007,MATCH(L$19,加速計算!$E$34:$AM$34,0)+1,FALSE)&lt;0,0,IF($B1773&gt;L$12,0,IF(VLOOKUP($B1773,加速計算!$D$11:$Z$5007,MATCH(L$19,加速計算!$E$34:$AM$34,0)+1,FALSE)&gt;L$14,L$14,VLOOKUP($B1773,加速計算!$D$11:$Z$5007,MATCH(L$19,加速計算!$E$34:$AM$34,0)+1,FALSE)))))</f>
        <v>#N/A</v>
      </c>
    </row>
    <row r="1774" spans="2:12">
      <c r="B1774" s="4">
        <v>17530</v>
      </c>
      <c r="C1774" s="5" t="e">
        <f t="shared" si="29"/>
        <v>#N/A</v>
      </c>
      <c r="D1774" s="9" t="e">
        <f>IF(D1773=0,#N/A,IF(VLOOKUP($B1774,加速計算!$D$11:$Z$5007,MATCH(D$19,加速計算!$E$34:$AM$34,0)+1,FALSE)&lt;0,0,IF($B1774&gt;D$12,0,IF(VLOOKUP($B1774,加速計算!$D$11:$Z$5007,MATCH(D$19,加速計算!$E$34:$AM$34,0)+1,FALSE)&gt;D$14,D$14,VLOOKUP($B1774,加速計算!$D$11:$Z$5007,MATCH(D$19,加速計算!$E$34:$AM$34,0)+1,FALSE)))))</f>
        <v>#N/A</v>
      </c>
      <c r="E1774" s="9" t="e">
        <f>IF(E1773=0,#N/A,IF(VLOOKUP($B1774,加速計算!$D$11:$Z$5007,MATCH(E$19,加速計算!$E$34:$AM$34,0)+1,FALSE)&lt;0,0,IF($B1774&gt;E$12,0,IF(VLOOKUP($B1774,加速計算!$D$11:$Z$5007,MATCH(E$19,加速計算!$E$34:$AM$34,0)+1,FALSE)&gt;E$14,E$14,VLOOKUP($B1774,加速計算!$D$11:$Z$5007,MATCH(E$19,加速計算!$E$34:$AM$34,0)+1,FALSE)))))</f>
        <v>#N/A</v>
      </c>
      <c r="F1774" s="9" t="e">
        <f>IF(F1773=0,#N/A,IF(VLOOKUP($B1774,加速計算!$D$11:$Z$5007,MATCH(F$19,加速計算!$E$34:$AM$34,0)+1,FALSE)&lt;0,0,IF($B1774&gt;F$12,0,IF(VLOOKUP($B1774,加速計算!$D$11:$Z$5007,MATCH(F$19,加速計算!$E$34:$AM$34,0)+1,FALSE)&gt;F$14,F$14,VLOOKUP($B1774,加速計算!$D$11:$Z$5007,MATCH(F$19,加速計算!$E$34:$AM$34,0)+1,FALSE)))))</f>
        <v>#N/A</v>
      </c>
      <c r="G1774" s="9" t="e">
        <f>IF(G1773=0,#N/A,IF(VLOOKUP($B1774,加速計算!$D$11:$Z$5007,MATCH(G$19,加速計算!$E$34:$AM$34,0)+1,FALSE)&lt;0,0,IF($B1774&gt;G$12,0,IF(VLOOKUP($B1774,加速計算!$D$11:$Z$5007,MATCH(G$19,加速計算!$E$34:$AM$34,0)+1,FALSE)&gt;G$14,G$14,VLOOKUP($B1774,加速計算!$D$11:$Z$5007,MATCH(G$19,加速計算!$E$34:$AM$34,0)+1,FALSE)))))</f>
        <v>#N/A</v>
      </c>
      <c r="H1774" s="9" t="e">
        <f>IF(H1773=0,#N/A,IF(VLOOKUP($B1774,加速計算!$D$11:$Z$5007,MATCH(H$19,加速計算!$E$34:$AM$34,0)+1,FALSE)&lt;0,0,IF($B1774&gt;H$12,0,IF(VLOOKUP($B1774,加速計算!$D$11:$Z$5007,MATCH(H$19,加速計算!$E$34:$AM$34,0)+1,FALSE)&gt;H$14,H$14,VLOOKUP($B1774,加速計算!$D$11:$Z$5007,MATCH(H$19,加速計算!$E$34:$AM$34,0)+1,FALSE)))))</f>
        <v>#N/A</v>
      </c>
      <c r="I1774" s="9" t="e">
        <f>IF(I1773=0,#N/A,IF(VLOOKUP($B1774,加速計算!$D$11:$Z$5007,MATCH(I$19,加速計算!$E$34:$AM$34,0)+1,FALSE)&lt;0,0,IF($B1774&gt;I$12,0,IF(VLOOKUP($B1774,加速計算!$D$11:$Z$5007,MATCH(I$19,加速計算!$E$34:$AM$34,0)+1,FALSE)&gt;I$14,I$14,VLOOKUP($B1774,加速計算!$D$11:$Z$5007,MATCH(I$19,加速計算!$E$34:$AM$34,0)+1,FALSE)))))</f>
        <v>#N/A</v>
      </c>
      <c r="J1774" s="9" t="e">
        <f>IF(J1773=0,#N/A,IF(VLOOKUP($B1774,加速計算!$D$11:$Z$5007,MATCH(J$19,加速計算!$E$34:$AM$34,0)+1,FALSE)&lt;0,0,IF($B1774&gt;J$12,0,IF(VLOOKUP($B1774,加速計算!$D$11:$Z$5007,MATCH(J$19,加速計算!$E$34:$AM$34,0)+1,FALSE)&gt;J$14,J$14,VLOOKUP($B1774,加速計算!$D$11:$Z$5007,MATCH(J$19,加速計算!$E$34:$AM$34,0)+1,FALSE)))))</f>
        <v>#N/A</v>
      </c>
      <c r="K1774" s="9" t="e">
        <f>IF(K1773=0,#N/A,IF(VLOOKUP($B1774,加速計算!$D$11:$Z$5007,MATCH(K$19,加速計算!$E$34:$AM$34,0)+1,FALSE)&lt;0,0,IF($B1774&gt;K$12,0,IF(VLOOKUP($B1774,加速計算!$D$11:$Z$5007,MATCH(K$19,加速計算!$E$34:$AM$34,0)+1,FALSE)&gt;K$14,K$14,VLOOKUP($B1774,加速計算!$D$11:$Z$5007,MATCH(K$19,加速計算!$E$34:$AM$34,0)+1,FALSE)))))</f>
        <v>#N/A</v>
      </c>
      <c r="L1774" s="20" t="e">
        <f>IF(L1773=0,#N/A,IF(VLOOKUP($B1774,加速計算!$D$11:$Z$5007,MATCH(L$19,加速計算!$E$34:$AM$34,0)+1,FALSE)&lt;0,0,IF($B1774&gt;L$12,0,IF(VLOOKUP($B1774,加速計算!$D$11:$Z$5007,MATCH(L$19,加速計算!$E$34:$AM$34,0)+1,FALSE)&gt;L$14,L$14,VLOOKUP($B1774,加速計算!$D$11:$Z$5007,MATCH(L$19,加速計算!$E$34:$AM$34,0)+1,FALSE)))))</f>
        <v>#N/A</v>
      </c>
    </row>
    <row r="1775" spans="2:12">
      <c r="B1775" s="4">
        <v>17540</v>
      </c>
      <c r="C1775" s="5" t="e">
        <f t="shared" si="29"/>
        <v>#N/A</v>
      </c>
      <c r="D1775" s="9" t="e">
        <f>IF(D1774=0,#N/A,IF(VLOOKUP($B1775,加速計算!$D$11:$Z$5007,MATCH(D$19,加速計算!$E$34:$AM$34,0)+1,FALSE)&lt;0,0,IF($B1775&gt;D$12,0,IF(VLOOKUP($B1775,加速計算!$D$11:$Z$5007,MATCH(D$19,加速計算!$E$34:$AM$34,0)+1,FALSE)&gt;D$14,D$14,VLOOKUP($B1775,加速計算!$D$11:$Z$5007,MATCH(D$19,加速計算!$E$34:$AM$34,0)+1,FALSE)))))</f>
        <v>#N/A</v>
      </c>
      <c r="E1775" s="9" t="e">
        <f>IF(E1774=0,#N/A,IF(VLOOKUP($B1775,加速計算!$D$11:$Z$5007,MATCH(E$19,加速計算!$E$34:$AM$34,0)+1,FALSE)&lt;0,0,IF($B1775&gt;E$12,0,IF(VLOOKUP($B1775,加速計算!$D$11:$Z$5007,MATCH(E$19,加速計算!$E$34:$AM$34,0)+1,FALSE)&gt;E$14,E$14,VLOOKUP($B1775,加速計算!$D$11:$Z$5007,MATCH(E$19,加速計算!$E$34:$AM$34,0)+1,FALSE)))))</f>
        <v>#N/A</v>
      </c>
      <c r="F1775" s="9" t="e">
        <f>IF(F1774=0,#N/A,IF(VLOOKUP($B1775,加速計算!$D$11:$Z$5007,MATCH(F$19,加速計算!$E$34:$AM$34,0)+1,FALSE)&lt;0,0,IF($B1775&gt;F$12,0,IF(VLOOKUP($B1775,加速計算!$D$11:$Z$5007,MATCH(F$19,加速計算!$E$34:$AM$34,0)+1,FALSE)&gt;F$14,F$14,VLOOKUP($B1775,加速計算!$D$11:$Z$5007,MATCH(F$19,加速計算!$E$34:$AM$34,0)+1,FALSE)))))</f>
        <v>#N/A</v>
      </c>
      <c r="G1775" s="9" t="e">
        <f>IF(G1774=0,#N/A,IF(VLOOKUP($B1775,加速計算!$D$11:$Z$5007,MATCH(G$19,加速計算!$E$34:$AM$34,0)+1,FALSE)&lt;0,0,IF($B1775&gt;G$12,0,IF(VLOOKUP($B1775,加速計算!$D$11:$Z$5007,MATCH(G$19,加速計算!$E$34:$AM$34,0)+1,FALSE)&gt;G$14,G$14,VLOOKUP($B1775,加速計算!$D$11:$Z$5007,MATCH(G$19,加速計算!$E$34:$AM$34,0)+1,FALSE)))))</f>
        <v>#N/A</v>
      </c>
      <c r="H1775" s="9" t="e">
        <f>IF(H1774=0,#N/A,IF(VLOOKUP($B1775,加速計算!$D$11:$Z$5007,MATCH(H$19,加速計算!$E$34:$AM$34,0)+1,FALSE)&lt;0,0,IF($B1775&gt;H$12,0,IF(VLOOKUP($B1775,加速計算!$D$11:$Z$5007,MATCH(H$19,加速計算!$E$34:$AM$34,0)+1,FALSE)&gt;H$14,H$14,VLOOKUP($B1775,加速計算!$D$11:$Z$5007,MATCH(H$19,加速計算!$E$34:$AM$34,0)+1,FALSE)))))</f>
        <v>#N/A</v>
      </c>
      <c r="I1775" s="9" t="e">
        <f>IF(I1774=0,#N/A,IF(VLOOKUP($B1775,加速計算!$D$11:$Z$5007,MATCH(I$19,加速計算!$E$34:$AM$34,0)+1,FALSE)&lt;0,0,IF($B1775&gt;I$12,0,IF(VLOOKUP($B1775,加速計算!$D$11:$Z$5007,MATCH(I$19,加速計算!$E$34:$AM$34,0)+1,FALSE)&gt;I$14,I$14,VLOOKUP($B1775,加速計算!$D$11:$Z$5007,MATCH(I$19,加速計算!$E$34:$AM$34,0)+1,FALSE)))))</f>
        <v>#N/A</v>
      </c>
      <c r="J1775" s="9" t="e">
        <f>IF(J1774=0,#N/A,IF(VLOOKUP($B1775,加速計算!$D$11:$Z$5007,MATCH(J$19,加速計算!$E$34:$AM$34,0)+1,FALSE)&lt;0,0,IF($B1775&gt;J$12,0,IF(VLOOKUP($B1775,加速計算!$D$11:$Z$5007,MATCH(J$19,加速計算!$E$34:$AM$34,0)+1,FALSE)&gt;J$14,J$14,VLOOKUP($B1775,加速計算!$D$11:$Z$5007,MATCH(J$19,加速計算!$E$34:$AM$34,0)+1,FALSE)))))</f>
        <v>#N/A</v>
      </c>
      <c r="K1775" s="9" t="e">
        <f>IF(K1774=0,#N/A,IF(VLOOKUP($B1775,加速計算!$D$11:$Z$5007,MATCH(K$19,加速計算!$E$34:$AM$34,0)+1,FALSE)&lt;0,0,IF($B1775&gt;K$12,0,IF(VLOOKUP($B1775,加速計算!$D$11:$Z$5007,MATCH(K$19,加速計算!$E$34:$AM$34,0)+1,FALSE)&gt;K$14,K$14,VLOOKUP($B1775,加速計算!$D$11:$Z$5007,MATCH(K$19,加速計算!$E$34:$AM$34,0)+1,FALSE)))))</f>
        <v>#N/A</v>
      </c>
      <c r="L1775" s="20" t="e">
        <f>IF(L1774=0,#N/A,IF(VLOOKUP($B1775,加速計算!$D$11:$Z$5007,MATCH(L$19,加速計算!$E$34:$AM$34,0)+1,FALSE)&lt;0,0,IF($B1775&gt;L$12,0,IF(VLOOKUP($B1775,加速計算!$D$11:$Z$5007,MATCH(L$19,加速計算!$E$34:$AM$34,0)+1,FALSE)&gt;L$14,L$14,VLOOKUP($B1775,加速計算!$D$11:$Z$5007,MATCH(L$19,加速計算!$E$34:$AM$34,0)+1,FALSE)))))</f>
        <v>#N/A</v>
      </c>
    </row>
    <row r="1776" spans="2:12">
      <c r="B1776" s="4">
        <v>17550</v>
      </c>
      <c r="C1776" s="5" t="e">
        <f t="shared" si="29"/>
        <v>#N/A</v>
      </c>
      <c r="D1776" s="9" t="e">
        <f>IF(D1775=0,#N/A,IF(VLOOKUP($B1776,加速計算!$D$11:$Z$5007,MATCH(D$19,加速計算!$E$34:$AM$34,0)+1,FALSE)&lt;0,0,IF($B1776&gt;D$12,0,IF(VLOOKUP($B1776,加速計算!$D$11:$Z$5007,MATCH(D$19,加速計算!$E$34:$AM$34,0)+1,FALSE)&gt;D$14,D$14,VLOOKUP($B1776,加速計算!$D$11:$Z$5007,MATCH(D$19,加速計算!$E$34:$AM$34,0)+1,FALSE)))))</f>
        <v>#N/A</v>
      </c>
      <c r="E1776" s="9" t="e">
        <f>IF(E1775=0,#N/A,IF(VLOOKUP($B1776,加速計算!$D$11:$Z$5007,MATCH(E$19,加速計算!$E$34:$AM$34,0)+1,FALSE)&lt;0,0,IF($B1776&gt;E$12,0,IF(VLOOKUP($B1776,加速計算!$D$11:$Z$5007,MATCH(E$19,加速計算!$E$34:$AM$34,0)+1,FALSE)&gt;E$14,E$14,VLOOKUP($B1776,加速計算!$D$11:$Z$5007,MATCH(E$19,加速計算!$E$34:$AM$34,0)+1,FALSE)))))</f>
        <v>#N/A</v>
      </c>
      <c r="F1776" s="9" t="e">
        <f>IF(F1775=0,#N/A,IF(VLOOKUP($B1776,加速計算!$D$11:$Z$5007,MATCH(F$19,加速計算!$E$34:$AM$34,0)+1,FALSE)&lt;0,0,IF($B1776&gt;F$12,0,IF(VLOOKUP($B1776,加速計算!$D$11:$Z$5007,MATCH(F$19,加速計算!$E$34:$AM$34,0)+1,FALSE)&gt;F$14,F$14,VLOOKUP($B1776,加速計算!$D$11:$Z$5007,MATCH(F$19,加速計算!$E$34:$AM$34,0)+1,FALSE)))))</f>
        <v>#N/A</v>
      </c>
      <c r="G1776" s="9" t="e">
        <f>IF(G1775=0,#N/A,IF(VLOOKUP($B1776,加速計算!$D$11:$Z$5007,MATCH(G$19,加速計算!$E$34:$AM$34,0)+1,FALSE)&lt;0,0,IF($B1776&gt;G$12,0,IF(VLOOKUP($B1776,加速計算!$D$11:$Z$5007,MATCH(G$19,加速計算!$E$34:$AM$34,0)+1,FALSE)&gt;G$14,G$14,VLOOKUP($B1776,加速計算!$D$11:$Z$5007,MATCH(G$19,加速計算!$E$34:$AM$34,0)+1,FALSE)))))</f>
        <v>#N/A</v>
      </c>
      <c r="H1776" s="9" t="e">
        <f>IF(H1775=0,#N/A,IF(VLOOKUP($B1776,加速計算!$D$11:$Z$5007,MATCH(H$19,加速計算!$E$34:$AM$34,0)+1,FALSE)&lt;0,0,IF($B1776&gt;H$12,0,IF(VLOOKUP($B1776,加速計算!$D$11:$Z$5007,MATCH(H$19,加速計算!$E$34:$AM$34,0)+1,FALSE)&gt;H$14,H$14,VLOOKUP($B1776,加速計算!$D$11:$Z$5007,MATCH(H$19,加速計算!$E$34:$AM$34,0)+1,FALSE)))))</f>
        <v>#N/A</v>
      </c>
      <c r="I1776" s="9" t="e">
        <f>IF(I1775=0,#N/A,IF(VLOOKUP($B1776,加速計算!$D$11:$Z$5007,MATCH(I$19,加速計算!$E$34:$AM$34,0)+1,FALSE)&lt;0,0,IF($B1776&gt;I$12,0,IF(VLOOKUP($B1776,加速計算!$D$11:$Z$5007,MATCH(I$19,加速計算!$E$34:$AM$34,0)+1,FALSE)&gt;I$14,I$14,VLOOKUP($B1776,加速計算!$D$11:$Z$5007,MATCH(I$19,加速計算!$E$34:$AM$34,0)+1,FALSE)))))</f>
        <v>#N/A</v>
      </c>
      <c r="J1776" s="9" t="e">
        <f>IF(J1775=0,#N/A,IF(VLOOKUP($B1776,加速計算!$D$11:$Z$5007,MATCH(J$19,加速計算!$E$34:$AM$34,0)+1,FALSE)&lt;0,0,IF($B1776&gt;J$12,0,IF(VLOOKUP($B1776,加速計算!$D$11:$Z$5007,MATCH(J$19,加速計算!$E$34:$AM$34,0)+1,FALSE)&gt;J$14,J$14,VLOOKUP($B1776,加速計算!$D$11:$Z$5007,MATCH(J$19,加速計算!$E$34:$AM$34,0)+1,FALSE)))))</f>
        <v>#N/A</v>
      </c>
      <c r="K1776" s="9" t="e">
        <f>IF(K1775=0,#N/A,IF(VLOOKUP($B1776,加速計算!$D$11:$Z$5007,MATCH(K$19,加速計算!$E$34:$AM$34,0)+1,FALSE)&lt;0,0,IF($B1776&gt;K$12,0,IF(VLOOKUP($B1776,加速計算!$D$11:$Z$5007,MATCH(K$19,加速計算!$E$34:$AM$34,0)+1,FALSE)&gt;K$14,K$14,VLOOKUP($B1776,加速計算!$D$11:$Z$5007,MATCH(K$19,加速計算!$E$34:$AM$34,0)+1,FALSE)))))</f>
        <v>#N/A</v>
      </c>
      <c r="L1776" s="20" t="e">
        <f>IF(L1775=0,#N/A,IF(VLOOKUP($B1776,加速計算!$D$11:$Z$5007,MATCH(L$19,加速計算!$E$34:$AM$34,0)+1,FALSE)&lt;0,0,IF($B1776&gt;L$12,0,IF(VLOOKUP($B1776,加速計算!$D$11:$Z$5007,MATCH(L$19,加速計算!$E$34:$AM$34,0)+1,FALSE)&gt;L$14,L$14,VLOOKUP($B1776,加速計算!$D$11:$Z$5007,MATCH(L$19,加速計算!$E$34:$AM$34,0)+1,FALSE)))))</f>
        <v>#N/A</v>
      </c>
    </row>
    <row r="1777" spans="2:12">
      <c r="B1777" s="4">
        <v>17560</v>
      </c>
      <c r="C1777" s="5" t="e">
        <f t="shared" si="29"/>
        <v>#N/A</v>
      </c>
      <c r="D1777" s="9" t="e">
        <f>IF(D1776=0,#N/A,IF(VLOOKUP($B1777,加速計算!$D$11:$Z$5007,MATCH(D$19,加速計算!$E$34:$AM$34,0)+1,FALSE)&lt;0,0,IF($B1777&gt;D$12,0,IF(VLOOKUP($B1777,加速計算!$D$11:$Z$5007,MATCH(D$19,加速計算!$E$34:$AM$34,0)+1,FALSE)&gt;D$14,D$14,VLOOKUP($B1777,加速計算!$D$11:$Z$5007,MATCH(D$19,加速計算!$E$34:$AM$34,0)+1,FALSE)))))</f>
        <v>#N/A</v>
      </c>
      <c r="E1777" s="9" t="e">
        <f>IF(E1776=0,#N/A,IF(VLOOKUP($B1777,加速計算!$D$11:$Z$5007,MATCH(E$19,加速計算!$E$34:$AM$34,0)+1,FALSE)&lt;0,0,IF($B1777&gt;E$12,0,IF(VLOOKUP($B1777,加速計算!$D$11:$Z$5007,MATCH(E$19,加速計算!$E$34:$AM$34,0)+1,FALSE)&gt;E$14,E$14,VLOOKUP($B1777,加速計算!$D$11:$Z$5007,MATCH(E$19,加速計算!$E$34:$AM$34,0)+1,FALSE)))))</f>
        <v>#N/A</v>
      </c>
      <c r="F1777" s="9" t="e">
        <f>IF(F1776=0,#N/A,IF(VLOOKUP($B1777,加速計算!$D$11:$Z$5007,MATCH(F$19,加速計算!$E$34:$AM$34,0)+1,FALSE)&lt;0,0,IF($B1777&gt;F$12,0,IF(VLOOKUP($B1777,加速計算!$D$11:$Z$5007,MATCH(F$19,加速計算!$E$34:$AM$34,0)+1,FALSE)&gt;F$14,F$14,VLOOKUP($B1777,加速計算!$D$11:$Z$5007,MATCH(F$19,加速計算!$E$34:$AM$34,0)+1,FALSE)))))</f>
        <v>#N/A</v>
      </c>
      <c r="G1777" s="9" t="e">
        <f>IF(G1776=0,#N/A,IF(VLOOKUP($B1777,加速計算!$D$11:$Z$5007,MATCH(G$19,加速計算!$E$34:$AM$34,0)+1,FALSE)&lt;0,0,IF($B1777&gt;G$12,0,IF(VLOOKUP($B1777,加速計算!$D$11:$Z$5007,MATCH(G$19,加速計算!$E$34:$AM$34,0)+1,FALSE)&gt;G$14,G$14,VLOOKUP($B1777,加速計算!$D$11:$Z$5007,MATCH(G$19,加速計算!$E$34:$AM$34,0)+1,FALSE)))))</f>
        <v>#N/A</v>
      </c>
      <c r="H1777" s="9" t="e">
        <f>IF(H1776=0,#N/A,IF(VLOOKUP($B1777,加速計算!$D$11:$Z$5007,MATCH(H$19,加速計算!$E$34:$AM$34,0)+1,FALSE)&lt;0,0,IF($B1777&gt;H$12,0,IF(VLOOKUP($B1777,加速計算!$D$11:$Z$5007,MATCH(H$19,加速計算!$E$34:$AM$34,0)+1,FALSE)&gt;H$14,H$14,VLOOKUP($B1777,加速計算!$D$11:$Z$5007,MATCH(H$19,加速計算!$E$34:$AM$34,0)+1,FALSE)))))</f>
        <v>#N/A</v>
      </c>
      <c r="I1777" s="9" t="e">
        <f>IF(I1776=0,#N/A,IF(VLOOKUP($B1777,加速計算!$D$11:$Z$5007,MATCH(I$19,加速計算!$E$34:$AM$34,0)+1,FALSE)&lt;0,0,IF($B1777&gt;I$12,0,IF(VLOOKUP($B1777,加速計算!$D$11:$Z$5007,MATCH(I$19,加速計算!$E$34:$AM$34,0)+1,FALSE)&gt;I$14,I$14,VLOOKUP($B1777,加速計算!$D$11:$Z$5007,MATCH(I$19,加速計算!$E$34:$AM$34,0)+1,FALSE)))))</f>
        <v>#N/A</v>
      </c>
      <c r="J1777" s="9" t="e">
        <f>IF(J1776=0,#N/A,IF(VLOOKUP($B1777,加速計算!$D$11:$Z$5007,MATCH(J$19,加速計算!$E$34:$AM$34,0)+1,FALSE)&lt;0,0,IF($B1777&gt;J$12,0,IF(VLOOKUP($B1777,加速計算!$D$11:$Z$5007,MATCH(J$19,加速計算!$E$34:$AM$34,0)+1,FALSE)&gt;J$14,J$14,VLOOKUP($B1777,加速計算!$D$11:$Z$5007,MATCH(J$19,加速計算!$E$34:$AM$34,0)+1,FALSE)))))</f>
        <v>#N/A</v>
      </c>
      <c r="K1777" s="9" t="e">
        <f>IF(K1776=0,#N/A,IF(VLOOKUP($B1777,加速計算!$D$11:$Z$5007,MATCH(K$19,加速計算!$E$34:$AM$34,0)+1,FALSE)&lt;0,0,IF($B1777&gt;K$12,0,IF(VLOOKUP($B1777,加速計算!$D$11:$Z$5007,MATCH(K$19,加速計算!$E$34:$AM$34,0)+1,FALSE)&gt;K$14,K$14,VLOOKUP($B1777,加速計算!$D$11:$Z$5007,MATCH(K$19,加速計算!$E$34:$AM$34,0)+1,FALSE)))))</f>
        <v>#N/A</v>
      </c>
      <c r="L1777" s="20" t="e">
        <f>IF(L1776=0,#N/A,IF(VLOOKUP($B1777,加速計算!$D$11:$Z$5007,MATCH(L$19,加速計算!$E$34:$AM$34,0)+1,FALSE)&lt;0,0,IF($B1777&gt;L$12,0,IF(VLOOKUP($B1777,加速計算!$D$11:$Z$5007,MATCH(L$19,加速計算!$E$34:$AM$34,0)+1,FALSE)&gt;L$14,L$14,VLOOKUP($B1777,加速計算!$D$11:$Z$5007,MATCH(L$19,加速計算!$E$34:$AM$34,0)+1,FALSE)))))</f>
        <v>#N/A</v>
      </c>
    </row>
    <row r="1778" spans="2:12">
      <c r="B1778" s="4">
        <v>17570</v>
      </c>
      <c r="C1778" s="5" t="e">
        <f t="shared" si="29"/>
        <v>#N/A</v>
      </c>
      <c r="D1778" s="9" t="e">
        <f>IF(D1777=0,#N/A,IF(VLOOKUP($B1778,加速計算!$D$11:$Z$5007,MATCH(D$19,加速計算!$E$34:$AM$34,0)+1,FALSE)&lt;0,0,IF($B1778&gt;D$12,0,IF(VLOOKUP($B1778,加速計算!$D$11:$Z$5007,MATCH(D$19,加速計算!$E$34:$AM$34,0)+1,FALSE)&gt;D$14,D$14,VLOOKUP($B1778,加速計算!$D$11:$Z$5007,MATCH(D$19,加速計算!$E$34:$AM$34,0)+1,FALSE)))))</f>
        <v>#N/A</v>
      </c>
      <c r="E1778" s="9" t="e">
        <f>IF(E1777=0,#N/A,IF(VLOOKUP($B1778,加速計算!$D$11:$Z$5007,MATCH(E$19,加速計算!$E$34:$AM$34,0)+1,FALSE)&lt;0,0,IF($B1778&gt;E$12,0,IF(VLOOKUP($B1778,加速計算!$D$11:$Z$5007,MATCH(E$19,加速計算!$E$34:$AM$34,0)+1,FALSE)&gt;E$14,E$14,VLOOKUP($B1778,加速計算!$D$11:$Z$5007,MATCH(E$19,加速計算!$E$34:$AM$34,0)+1,FALSE)))))</f>
        <v>#N/A</v>
      </c>
      <c r="F1778" s="9" t="e">
        <f>IF(F1777=0,#N/A,IF(VLOOKUP($B1778,加速計算!$D$11:$Z$5007,MATCH(F$19,加速計算!$E$34:$AM$34,0)+1,FALSE)&lt;0,0,IF($B1778&gt;F$12,0,IF(VLOOKUP($B1778,加速計算!$D$11:$Z$5007,MATCH(F$19,加速計算!$E$34:$AM$34,0)+1,FALSE)&gt;F$14,F$14,VLOOKUP($B1778,加速計算!$D$11:$Z$5007,MATCH(F$19,加速計算!$E$34:$AM$34,0)+1,FALSE)))))</f>
        <v>#N/A</v>
      </c>
      <c r="G1778" s="9" t="e">
        <f>IF(G1777=0,#N/A,IF(VLOOKUP($B1778,加速計算!$D$11:$Z$5007,MATCH(G$19,加速計算!$E$34:$AM$34,0)+1,FALSE)&lt;0,0,IF($B1778&gt;G$12,0,IF(VLOOKUP($B1778,加速計算!$D$11:$Z$5007,MATCH(G$19,加速計算!$E$34:$AM$34,0)+1,FALSE)&gt;G$14,G$14,VLOOKUP($B1778,加速計算!$D$11:$Z$5007,MATCH(G$19,加速計算!$E$34:$AM$34,0)+1,FALSE)))))</f>
        <v>#N/A</v>
      </c>
      <c r="H1778" s="9" t="e">
        <f>IF(H1777=0,#N/A,IF(VLOOKUP($B1778,加速計算!$D$11:$Z$5007,MATCH(H$19,加速計算!$E$34:$AM$34,0)+1,FALSE)&lt;0,0,IF($B1778&gt;H$12,0,IF(VLOOKUP($B1778,加速計算!$D$11:$Z$5007,MATCH(H$19,加速計算!$E$34:$AM$34,0)+1,FALSE)&gt;H$14,H$14,VLOOKUP($B1778,加速計算!$D$11:$Z$5007,MATCH(H$19,加速計算!$E$34:$AM$34,0)+1,FALSE)))))</f>
        <v>#N/A</v>
      </c>
      <c r="I1778" s="9" t="e">
        <f>IF(I1777=0,#N/A,IF(VLOOKUP($B1778,加速計算!$D$11:$Z$5007,MATCH(I$19,加速計算!$E$34:$AM$34,0)+1,FALSE)&lt;0,0,IF($B1778&gt;I$12,0,IF(VLOOKUP($B1778,加速計算!$D$11:$Z$5007,MATCH(I$19,加速計算!$E$34:$AM$34,0)+1,FALSE)&gt;I$14,I$14,VLOOKUP($B1778,加速計算!$D$11:$Z$5007,MATCH(I$19,加速計算!$E$34:$AM$34,0)+1,FALSE)))))</f>
        <v>#N/A</v>
      </c>
      <c r="J1778" s="9" t="e">
        <f>IF(J1777=0,#N/A,IF(VLOOKUP($B1778,加速計算!$D$11:$Z$5007,MATCH(J$19,加速計算!$E$34:$AM$34,0)+1,FALSE)&lt;0,0,IF($B1778&gt;J$12,0,IF(VLOOKUP($B1778,加速計算!$D$11:$Z$5007,MATCH(J$19,加速計算!$E$34:$AM$34,0)+1,FALSE)&gt;J$14,J$14,VLOOKUP($B1778,加速計算!$D$11:$Z$5007,MATCH(J$19,加速計算!$E$34:$AM$34,0)+1,FALSE)))))</f>
        <v>#N/A</v>
      </c>
      <c r="K1778" s="9" t="e">
        <f>IF(K1777=0,#N/A,IF(VLOOKUP($B1778,加速計算!$D$11:$Z$5007,MATCH(K$19,加速計算!$E$34:$AM$34,0)+1,FALSE)&lt;0,0,IF($B1778&gt;K$12,0,IF(VLOOKUP($B1778,加速計算!$D$11:$Z$5007,MATCH(K$19,加速計算!$E$34:$AM$34,0)+1,FALSE)&gt;K$14,K$14,VLOOKUP($B1778,加速計算!$D$11:$Z$5007,MATCH(K$19,加速計算!$E$34:$AM$34,0)+1,FALSE)))))</f>
        <v>#N/A</v>
      </c>
      <c r="L1778" s="20" t="e">
        <f>IF(L1777=0,#N/A,IF(VLOOKUP($B1778,加速計算!$D$11:$Z$5007,MATCH(L$19,加速計算!$E$34:$AM$34,0)+1,FALSE)&lt;0,0,IF($B1778&gt;L$12,0,IF(VLOOKUP($B1778,加速計算!$D$11:$Z$5007,MATCH(L$19,加速計算!$E$34:$AM$34,0)+1,FALSE)&gt;L$14,L$14,VLOOKUP($B1778,加速計算!$D$11:$Z$5007,MATCH(L$19,加速計算!$E$34:$AM$34,0)+1,FALSE)))))</f>
        <v>#N/A</v>
      </c>
    </row>
    <row r="1779" spans="2:12">
      <c r="B1779" s="4">
        <v>17580</v>
      </c>
      <c r="C1779" s="5" t="e">
        <f t="shared" si="29"/>
        <v>#N/A</v>
      </c>
      <c r="D1779" s="9" t="e">
        <f>IF(D1778=0,#N/A,IF(VLOOKUP($B1779,加速計算!$D$11:$Z$5007,MATCH(D$19,加速計算!$E$34:$AM$34,0)+1,FALSE)&lt;0,0,IF($B1779&gt;D$12,0,IF(VLOOKUP($B1779,加速計算!$D$11:$Z$5007,MATCH(D$19,加速計算!$E$34:$AM$34,0)+1,FALSE)&gt;D$14,D$14,VLOOKUP($B1779,加速計算!$D$11:$Z$5007,MATCH(D$19,加速計算!$E$34:$AM$34,0)+1,FALSE)))))</f>
        <v>#N/A</v>
      </c>
      <c r="E1779" s="9" t="e">
        <f>IF(E1778=0,#N/A,IF(VLOOKUP($B1779,加速計算!$D$11:$Z$5007,MATCH(E$19,加速計算!$E$34:$AM$34,0)+1,FALSE)&lt;0,0,IF($B1779&gt;E$12,0,IF(VLOOKUP($B1779,加速計算!$D$11:$Z$5007,MATCH(E$19,加速計算!$E$34:$AM$34,0)+1,FALSE)&gt;E$14,E$14,VLOOKUP($B1779,加速計算!$D$11:$Z$5007,MATCH(E$19,加速計算!$E$34:$AM$34,0)+1,FALSE)))))</f>
        <v>#N/A</v>
      </c>
      <c r="F1779" s="9" t="e">
        <f>IF(F1778=0,#N/A,IF(VLOOKUP($B1779,加速計算!$D$11:$Z$5007,MATCH(F$19,加速計算!$E$34:$AM$34,0)+1,FALSE)&lt;0,0,IF($B1779&gt;F$12,0,IF(VLOOKUP($B1779,加速計算!$D$11:$Z$5007,MATCH(F$19,加速計算!$E$34:$AM$34,0)+1,FALSE)&gt;F$14,F$14,VLOOKUP($B1779,加速計算!$D$11:$Z$5007,MATCH(F$19,加速計算!$E$34:$AM$34,0)+1,FALSE)))))</f>
        <v>#N/A</v>
      </c>
      <c r="G1779" s="9" t="e">
        <f>IF(G1778=0,#N/A,IF(VLOOKUP($B1779,加速計算!$D$11:$Z$5007,MATCH(G$19,加速計算!$E$34:$AM$34,0)+1,FALSE)&lt;0,0,IF($B1779&gt;G$12,0,IF(VLOOKUP($B1779,加速計算!$D$11:$Z$5007,MATCH(G$19,加速計算!$E$34:$AM$34,0)+1,FALSE)&gt;G$14,G$14,VLOOKUP($B1779,加速計算!$D$11:$Z$5007,MATCH(G$19,加速計算!$E$34:$AM$34,0)+1,FALSE)))))</f>
        <v>#N/A</v>
      </c>
      <c r="H1779" s="9" t="e">
        <f>IF(H1778=0,#N/A,IF(VLOOKUP($B1779,加速計算!$D$11:$Z$5007,MATCH(H$19,加速計算!$E$34:$AM$34,0)+1,FALSE)&lt;0,0,IF($B1779&gt;H$12,0,IF(VLOOKUP($B1779,加速計算!$D$11:$Z$5007,MATCH(H$19,加速計算!$E$34:$AM$34,0)+1,FALSE)&gt;H$14,H$14,VLOOKUP($B1779,加速計算!$D$11:$Z$5007,MATCH(H$19,加速計算!$E$34:$AM$34,0)+1,FALSE)))))</f>
        <v>#N/A</v>
      </c>
      <c r="I1779" s="9" t="e">
        <f>IF(I1778=0,#N/A,IF(VLOOKUP($B1779,加速計算!$D$11:$Z$5007,MATCH(I$19,加速計算!$E$34:$AM$34,0)+1,FALSE)&lt;0,0,IF($B1779&gt;I$12,0,IF(VLOOKUP($B1779,加速計算!$D$11:$Z$5007,MATCH(I$19,加速計算!$E$34:$AM$34,0)+1,FALSE)&gt;I$14,I$14,VLOOKUP($B1779,加速計算!$D$11:$Z$5007,MATCH(I$19,加速計算!$E$34:$AM$34,0)+1,FALSE)))))</f>
        <v>#N/A</v>
      </c>
      <c r="J1779" s="9" t="e">
        <f>IF(J1778=0,#N/A,IF(VLOOKUP($B1779,加速計算!$D$11:$Z$5007,MATCH(J$19,加速計算!$E$34:$AM$34,0)+1,FALSE)&lt;0,0,IF($B1779&gt;J$12,0,IF(VLOOKUP($B1779,加速計算!$D$11:$Z$5007,MATCH(J$19,加速計算!$E$34:$AM$34,0)+1,FALSE)&gt;J$14,J$14,VLOOKUP($B1779,加速計算!$D$11:$Z$5007,MATCH(J$19,加速計算!$E$34:$AM$34,0)+1,FALSE)))))</f>
        <v>#N/A</v>
      </c>
      <c r="K1779" s="9" t="e">
        <f>IF(K1778=0,#N/A,IF(VLOOKUP($B1779,加速計算!$D$11:$Z$5007,MATCH(K$19,加速計算!$E$34:$AM$34,0)+1,FALSE)&lt;0,0,IF($B1779&gt;K$12,0,IF(VLOOKUP($B1779,加速計算!$D$11:$Z$5007,MATCH(K$19,加速計算!$E$34:$AM$34,0)+1,FALSE)&gt;K$14,K$14,VLOOKUP($B1779,加速計算!$D$11:$Z$5007,MATCH(K$19,加速計算!$E$34:$AM$34,0)+1,FALSE)))))</f>
        <v>#N/A</v>
      </c>
      <c r="L1779" s="20" t="e">
        <f>IF(L1778=0,#N/A,IF(VLOOKUP($B1779,加速計算!$D$11:$Z$5007,MATCH(L$19,加速計算!$E$34:$AM$34,0)+1,FALSE)&lt;0,0,IF($B1779&gt;L$12,0,IF(VLOOKUP($B1779,加速計算!$D$11:$Z$5007,MATCH(L$19,加速計算!$E$34:$AM$34,0)+1,FALSE)&gt;L$14,L$14,VLOOKUP($B1779,加速計算!$D$11:$Z$5007,MATCH(L$19,加速計算!$E$34:$AM$34,0)+1,FALSE)))))</f>
        <v>#N/A</v>
      </c>
    </row>
    <row r="1780" spans="2:12">
      <c r="B1780" s="4">
        <v>17590</v>
      </c>
      <c r="C1780" s="5" t="e">
        <f t="shared" si="29"/>
        <v>#N/A</v>
      </c>
      <c r="D1780" s="9" t="e">
        <f>IF(D1779=0,#N/A,IF(VLOOKUP($B1780,加速計算!$D$11:$Z$5007,MATCH(D$19,加速計算!$E$34:$AM$34,0)+1,FALSE)&lt;0,0,IF($B1780&gt;D$12,0,IF(VLOOKUP($B1780,加速計算!$D$11:$Z$5007,MATCH(D$19,加速計算!$E$34:$AM$34,0)+1,FALSE)&gt;D$14,D$14,VLOOKUP($B1780,加速計算!$D$11:$Z$5007,MATCH(D$19,加速計算!$E$34:$AM$34,0)+1,FALSE)))))</f>
        <v>#N/A</v>
      </c>
      <c r="E1780" s="9" t="e">
        <f>IF(E1779=0,#N/A,IF(VLOOKUP($B1780,加速計算!$D$11:$Z$5007,MATCH(E$19,加速計算!$E$34:$AM$34,0)+1,FALSE)&lt;0,0,IF($B1780&gt;E$12,0,IF(VLOOKUP($B1780,加速計算!$D$11:$Z$5007,MATCH(E$19,加速計算!$E$34:$AM$34,0)+1,FALSE)&gt;E$14,E$14,VLOOKUP($B1780,加速計算!$D$11:$Z$5007,MATCH(E$19,加速計算!$E$34:$AM$34,0)+1,FALSE)))))</f>
        <v>#N/A</v>
      </c>
      <c r="F1780" s="9" t="e">
        <f>IF(F1779=0,#N/A,IF(VLOOKUP($B1780,加速計算!$D$11:$Z$5007,MATCH(F$19,加速計算!$E$34:$AM$34,0)+1,FALSE)&lt;0,0,IF($B1780&gt;F$12,0,IF(VLOOKUP($B1780,加速計算!$D$11:$Z$5007,MATCH(F$19,加速計算!$E$34:$AM$34,0)+1,FALSE)&gt;F$14,F$14,VLOOKUP($B1780,加速計算!$D$11:$Z$5007,MATCH(F$19,加速計算!$E$34:$AM$34,0)+1,FALSE)))))</f>
        <v>#N/A</v>
      </c>
      <c r="G1780" s="9" t="e">
        <f>IF(G1779=0,#N/A,IF(VLOOKUP($B1780,加速計算!$D$11:$Z$5007,MATCH(G$19,加速計算!$E$34:$AM$34,0)+1,FALSE)&lt;0,0,IF($B1780&gt;G$12,0,IF(VLOOKUP($B1780,加速計算!$D$11:$Z$5007,MATCH(G$19,加速計算!$E$34:$AM$34,0)+1,FALSE)&gt;G$14,G$14,VLOOKUP($B1780,加速計算!$D$11:$Z$5007,MATCH(G$19,加速計算!$E$34:$AM$34,0)+1,FALSE)))))</f>
        <v>#N/A</v>
      </c>
      <c r="H1780" s="9" t="e">
        <f>IF(H1779=0,#N/A,IF(VLOOKUP($B1780,加速計算!$D$11:$Z$5007,MATCH(H$19,加速計算!$E$34:$AM$34,0)+1,FALSE)&lt;0,0,IF($B1780&gt;H$12,0,IF(VLOOKUP($B1780,加速計算!$D$11:$Z$5007,MATCH(H$19,加速計算!$E$34:$AM$34,0)+1,FALSE)&gt;H$14,H$14,VLOOKUP($B1780,加速計算!$D$11:$Z$5007,MATCH(H$19,加速計算!$E$34:$AM$34,0)+1,FALSE)))))</f>
        <v>#N/A</v>
      </c>
      <c r="I1780" s="9" t="e">
        <f>IF(I1779=0,#N/A,IF(VLOOKUP($B1780,加速計算!$D$11:$Z$5007,MATCH(I$19,加速計算!$E$34:$AM$34,0)+1,FALSE)&lt;0,0,IF($B1780&gt;I$12,0,IF(VLOOKUP($B1780,加速計算!$D$11:$Z$5007,MATCH(I$19,加速計算!$E$34:$AM$34,0)+1,FALSE)&gt;I$14,I$14,VLOOKUP($B1780,加速計算!$D$11:$Z$5007,MATCH(I$19,加速計算!$E$34:$AM$34,0)+1,FALSE)))))</f>
        <v>#N/A</v>
      </c>
      <c r="J1780" s="9" t="e">
        <f>IF(J1779=0,#N/A,IF(VLOOKUP($B1780,加速計算!$D$11:$Z$5007,MATCH(J$19,加速計算!$E$34:$AM$34,0)+1,FALSE)&lt;0,0,IF($B1780&gt;J$12,0,IF(VLOOKUP($B1780,加速計算!$D$11:$Z$5007,MATCH(J$19,加速計算!$E$34:$AM$34,0)+1,FALSE)&gt;J$14,J$14,VLOOKUP($B1780,加速計算!$D$11:$Z$5007,MATCH(J$19,加速計算!$E$34:$AM$34,0)+1,FALSE)))))</f>
        <v>#N/A</v>
      </c>
      <c r="K1780" s="9" t="e">
        <f>IF(K1779=0,#N/A,IF(VLOOKUP($B1780,加速計算!$D$11:$Z$5007,MATCH(K$19,加速計算!$E$34:$AM$34,0)+1,FALSE)&lt;0,0,IF($B1780&gt;K$12,0,IF(VLOOKUP($B1780,加速計算!$D$11:$Z$5007,MATCH(K$19,加速計算!$E$34:$AM$34,0)+1,FALSE)&gt;K$14,K$14,VLOOKUP($B1780,加速計算!$D$11:$Z$5007,MATCH(K$19,加速計算!$E$34:$AM$34,0)+1,FALSE)))))</f>
        <v>#N/A</v>
      </c>
      <c r="L1780" s="20" t="e">
        <f>IF(L1779=0,#N/A,IF(VLOOKUP($B1780,加速計算!$D$11:$Z$5007,MATCH(L$19,加速計算!$E$34:$AM$34,0)+1,FALSE)&lt;0,0,IF($B1780&gt;L$12,0,IF(VLOOKUP($B1780,加速計算!$D$11:$Z$5007,MATCH(L$19,加速計算!$E$34:$AM$34,0)+1,FALSE)&gt;L$14,L$14,VLOOKUP($B1780,加速計算!$D$11:$Z$5007,MATCH(L$19,加速計算!$E$34:$AM$34,0)+1,FALSE)))))</f>
        <v>#N/A</v>
      </c>
    </row>
    <row r="1781" spans="2:12">
      <c r="B1781" s="4">
        <v>17600</v>
      </c>
      <c r="C1781" s="5" t="e">
        <f t="shared" si="29"/>
        <v>#N/A</v>
      </c>
      <c r="D1781" s="9" t="e">
        <f>IF(D1780=0,#N/A,IF(VLOOKUP($B1781,加速計算!$D$11:$Z$5007,MATCH(D$19,加速計算!$E$34:$AM$34,0)+1,FALSE)&lt;0,0,IF($B1781&gt;D$12,0,IF(VLOOKUP($B1781,加速計算!$D$11:$Z$5007,MATCH(D$19,加速計算!$E$34:$AM$34,0)+1,FALSE)&gt;D$14,D$14,VLOOKUP($B1781,加速計算!$D$11:$Z$5007,MATCH(D$19,加速計算!$E$34:$AM$34,0)+1,FALSE)))))</f>
        <v>#N/A</v>
      </c>
      <c r="E1781" s="9" t="e">
        <f>IF(E1780=0,#N/A,IF(VLOOKUP($B1781,加速計算!$D$11:$Z$5007,MATCH(E$19,加速計算!$E$34:$AM$34,0)+1,FALSE)&lt;0,0,IF($B1781&gt;E$12,0,IF(VLOOKUP($B1781,加速計算!$D$11:$Z$5007,MATCH(E$19,加速計算!$E$34:$AM$34,0)+1,FALSE)&gt;E$14,E$14,VLOOKUP($B1781,加速計算!$D$11:$Z$5007,MATCH(E$19,加速計算!$E$34:$AM$34,0)+1,FALSE)))))</f>
        <v>#N/A</v>
      </c>
      <c r="F1781" s="9" t="e">
        <f>IF(F1780=0,#N/A,IF(VLOOKUP($B1781,加速計算!$D$11:$Z$5007,MATCH(F$19,加速計算!$E$34:$AM$34,0)+1,FALSE)&lt;0,0,IF($B1781&gt;F$12,0,IF(VLOOKUP($B1781,加速計算!$D$11:$Z$5007,MATCH(F$19,加速計算!$E$34:$AM$34,0)+1,FALSE)&gt;F$14,F$14,VLOOKUP($B1781,加速計算!$D$11:$Z$5007,MATCH(F$19,加速計算!$E$34:$AM$34,0)+1,FALSE)))))</f>
        <v>#N/A</v>
      </c>
      <c r="G1781" s="9" t="e">
        <f>IF(G1780=0,#N/A,IF(VLOOKUP($B1781,加速計算!$D$11:$Z$5007,MATCH(G$19,加速計算!$E$34:$AM$34,0)+1,FALSE)&lt;0,0,IF($B1781&gt;G$12,0,IF(VLOOKUP($B1781,加速計算!$D$11:$Z$5007,MATCH(G$19,加速計算!$E$34:$AM$34,0)+1,FALSE)&gt;G$14,G$14,VLOOKUP($B1781,加速計算!$D$11:$Z$5007,MATCH(G$19,加速計算!$E$34:$AM$34,0)+1,FALSE)))))</f>
        <v>#N/A</v>
      </c>
      <c r="H1781" s="9" t="e">
        <f>IF(H1780=0,#N/A,IF(VLOOKUP($B1781,加速計算!$D$11:$Z$5007,MATCH(H$19,加速計算!$E$34:$AM$34,0)+1,FALSE)&lt;0,0,IF($B1781&gt;H$12,0,IF(VLOOKUP($B1781,加速計算!$D$11:$Z$5007,MATCH(H$19,加速計算!$E$34:$AM$34,0)+1,FALSE)&gt;H$14,H$14,VLOOKUP($B1781,加速計算!$D$11:$Z$5007,MATCH(H$19,加速計算!$E$34:$AM$34,0)+1,FALSE)))))</f>
        <v>#N/A</v>
      </c>
      <c r="I1781" s="9" t="e">
        <f>IF(I1780=0,#N/A,IF(VLOOKUP($B1781,加速計算!$D$11:$Z$5007,MATCH(I$19,加速計算!$E$34:$AM$34,0)+1,FALSE)&lt;0,0,IF($B1781&gt;I$12,0,IF(VLOOKUP($B1781,加速計算!$D$11:$Z$5007,MATCH(I$19,加速計算!$E$34:$AM$34,0)+1,FALSE)&gt;I$14,I$14,VLOOKUP($B1781,加速計算!$D$11:$Z$5007,MATCH(I$19,加速計算!$E$34:$AM$34,0)+1,FALSE)))))</f>
        <v>#N/A</v>
      </c>
      <c r="J1781" s="9" t="e">
        <f>IF(J1780=0,#N/A,IF(VLOOKUP($B1781,加速計算!$D$11:$Z$5007,MATCH(J$19,加速計算!$E$34:$AM$34,0)+1,FALSE)&lt;0,0,IF($B1781&gt;J$12,0,IF(VLOOKUP($B1781,加速計算!$D$11:$Z$5007,MATCH(J$19,加速計算!$E$34:$AM$34,0)+1,FALSE)&gt;J$14,J$14,VLOOKUP($B1781,加速計算!$D$11:$Z$5007,MATCH(J$19,加速計算!$E$34:$AM$34,0)+1,FALSE)))))</f>
        <v>#N/A</v>
      </c>
      <c r="K1781" s="9" t="e">
        <f>IF(K1780=0,#N/A,IF(VLOOKUP($B1781,加速計算!$D$11:$Z$5007,MATCH(K$19,加速計算!$E$34:$AM$34,0)+1,FALSE)&lt;0,0,IF($B1781&gt;K$12,0,IF(VLOOKUP($B1781,加速計算!$D$11:$Z$5007,MATCH(K$19,加速計算!$E$34:$AM$34,0)+1,FALSE)&gt;K$14,K$14,VLOOKUP($B1781,加速計算!$D$11:$Z$5007,MATCH(K$19,加速計算!$E$34:$AM$34,0)+1,FALSE)))))</f>
        <v>#N/A</v>
      </c>
      <c r="L1781" s="20" t="e">
        <f>IF(L1780=0,#N/A,IF(VLOOKUP($B1781,加速計算!$D$11:$Z$5007,MATCH(L$19,加速計算!$E$34:$AM$34,0)+1,FALSE)&lt;0,0,IF($B1781&gt;L$12,0,IF(VLOOKUP($B1781,加速計算!$D$11:$Z$5007,MATCH(L$19,加速計算!$E$34:$AM$34,0)+1,FALSE)&gt;L$14,L$14,VLOOKUP($B1781,加速計算!$D$11:$Z$5007,MATCH(L$19,加速計算!$E$34:$AM$34,0)+1,FALSE)))))</f>
        <v>#N/A</v>
      </c>
    </row>
    <row r="1782" spans="2:12">
      <c r="B1782" s="4">
        <v>17610</v>
      </c>
      <c r="C1782" s="5" t="e">
        <f t="shared" si="29"/>
        <v>#N/A</v>
      </c>
      <c r="D1782" s="9" t="e">
        <f>IF(D1781=0,#N/A,IF(VLOOKUP($B1782,加速計算!$D$11:$Z$5007,MATCH(D$19,加速計算!$E$34:$AM$34,0)+1,FALSE)&lt;0,0,IF($B1782&gt;D$12,0,IF(VLOOKUP($B1782,加速計算!$D$11:$Z$5007,MATCH(D$19,加速計算!$E$34:$AM$34,0)+1,FALSE)&gt;D$14,D$14,VLOOKUP($B1782,加速計算!$D$11:$Z$5007,MATCH(D$19,加速計算!$E$34:$AM$34,0)+1,FALSE)))))</f>
        <v>#N/A</v>
      </c>
      <c r="E1782" s="9" t="e">
        <f>IF(E1781=0,#N/A,IF(VLOOKUP($B1782,加速計算!$D$11:$Z$5007,MATCH(E$19,加速計算!$E$34:$AM$34,0)+1,FALSE)&lt;0,0,IF($B1782&gt;E$12,0,IF(VLOOKUP($B1782,加速計算!$D$11:$Z$5007,MATCH(E$19,加速計算!$E$34:$AM$34,0)+1,FALSE)&gt;E$14,E$14,VLOOKUP($B1782,加速計算!$D$11:$Z$5007,MATCH(E$19,加速計算!$E$34:$AM$34,0)+1,FALSE)))))</f>
        <v>#N/A</v>
      </c>
      <c r="F1782" s="9" t="e">
        <f>IF(F1781=0,#N/A,IF(VLOOKUP($B1782,加速計算!$D$11:$Z$5007,MATCH(F$19,加速計算!$E$34:$AM$34,0)+1,FALSE)&lt;0,0,IF($B1782&gt;F$12,0,IF(VLOOKUP($B1782,加速計算!$D$11:$Z$5007,MATCH(F$19,加速計算!$E$34:$AM$34,0)+1,FALSE)&gt;F$14,F$14,VLOOKUP($B1782,加速計算!$D$11:$Z$5007,MATCH(F$19,加速計算!$E$34:$AM$34,0)+1,FALSE)))))</f>
        <v>#N/A</v>
      </c>
      <c r="G1782" s="9" t="e">
        <f>IF(G1781=0,#N/A,IF(VLOOKUP($B1782,加速計算!$D$11:$Z$5007,MATCH(G$19,加速計算!$E$34:$AM$34,0)+1,FALSE)&lt;0,0,IF($B1782&gt;G$12,0,IF(VLOOKUP($B1782,加速計算!$D$11:$Z$5007,MATCH(G$19,加速計算!$E$34:$AM$34,0)+1,FALSE)&gt;G$14,G$14,VLOOKUP($B1782,加速計算!$D$11:$Z$5007,MATCH(G$19,加速計算!$E$34:$AM$34,0)+1,FALSE)))))</f>
        <v>#N/A</v>
      </c>
      <c r="H1782" s="9" t="e">
        <f>IF(H1781=0,#N/A,IF(VLOOKUP($B1782,加速計算!$D$11:$Z$5007,MATCH(H$19,加速計算!$E$34:$AM$34,0)+1,FALSE)&lt;0,0,IF($B1782&gt;H$12,0,IF(VLOOKUP($B1782,加速計算!$D$11:$Z$5007,MATCH(H$19,加速計算!$E$34:$AM$34,0)+1,FALSE)&gt;H$14,H$14,VLOOKUP($B1782,加速計算!$D$11:$Z$5007,MATCH(H$19,加速計算!$E$34:$AM$34,0)+1,FALSE)))))</f>
        <v>#N/A</v>
      </c>
      <c r="I1782" s="9" t="e">
        <f>IF(I1781=0,#N/A,IF(VLOOKUP($B1782,加速計算!$D$11:$Z$5007,MATCH(I$19,加速計算!$E$34:$AM$34,0)+1,FALSE)&lt;0,0,IF($B1782&gt;I$12,0,IF(VLOOKUP($B1782,加速計算!$D$11:$Z$5007,MATCH(I$19,加速計算!$E$34:$AM$34,0)+1,FALSE)&gt;I$14,I$14,VLOOKUP($B1782,加速計算!$D$11:$Z$5007,MATCH(I$19,加速計算!$E$34:$AM$34,0)+1,FALSE)))))</f>
        <v>#N/A</v>
      </c>
      <c r="J1782" s="9" t="e">
        <f>IF(J1781=0,#N/A,IF(VLOOKUP($B1782,加速計算!$D$11:$Z$5007,MATCH(J$19,加速計算!$E$34:$AM$34,0)+1,FALSE)&lt;0,0,IF($B1782&gt;J$12,0,IF(VLOOKUP($B1782,加速計算!$D$11:$Z$5007,MATCH(J$19,加速計算!$E$34:$AM$34,0)+1,FALSE)&gt;J$14,J$14,VLOOKUP($B1782,加速計算!$D$11:$Z$5007,MATCH(J$19,加速計算!$E$34:$AM$34,0)+1,FALSE)))))</f>
        <v>#N/A</v>
      </c>
      <c r="K1782" s="9" t="e">
        <f>IF(K1781=0,#N/A,IF(VLOOKUP($B1782,加速計算!$D$11:$Z$5007,MATCH(K$19,加速計算!$E$34:$AM$34,0)+1,FALSE)&lt;0,0,IF($B1782&gt;K$12,0,IF(VLOOKUP($B1782,加速計算!$D$11:$Z$5007,MATCH(K$19,加速計算!$E$34:$AM$34,0)+1,FALSE)&gt;K$14,K$14,VLOOKUP($B1782,加速計算!$D$11:$Z$5007,MATCH(K$19,加速計算!$E$34:$AM$34,0)+1,FALSE)))))</f>
        <v>#N/A</v>
      </c>
      <c r="L1782" s="20" t="e">
        <f>IF(L1781=0,#N/A,IF(VLOOKUP($B1782,加速計算!$D$11:$Z$5007,MATCH(L$19,加速計算!$E$34:$AM$34,0)+1,FALSE)&lt;0,0,IF($B1782&gt;L$12,0,IF(VLOOKUP($B1782,加速計算!$D$11:$Z$5007,MATCH(L$19,加速計算!$E$34:$AM$34,0)+1,FALSE)&gt;L$14,L$14,VLOOKUP($B1782,加速計算!$D$11:$Z$5007,MATCH(L$19,加速計算!$E$34:$AM$34,0)+1,FALSE)))))</f>
        <v>#N/A</v>
      </c>
    </row>
    <row r="1783" spans="2:12">
      <c r="B1783" s="4">
        <v>17620</v>
      </c>
      <c r="C1783" s="5" t="e">
        <f t="shared" si="29"/>
        <v>#N/A</v>
      </c>
      <c r="D1783" s="9" t="e">
        <f>IF(D1782=0,#N/A,IF(VLOOKUP($B1783,加速計算!$D$11:$Z$5007,MATCH(D$19,加速計算!$E$34:$AM$34,0)+1,FALSE)&lt;0,0,IF($B1783&gt;D$12,0,IF(VLOOKUP($B1783,加速計算!$D$11:$Z$5007,MATCH(D$19,加速計算!$E$34:$AM$34,0)+1,FALSE)&gt;D$14,D$14,VLOOKUP($B1783,加速計算!$D$11:$Z$5007,MATCH(D$19,加速計算!$E$34:$AM$34,0)+1,FALSE)))))</f>
        <v>#N/A</v>
      </c>
      <c r="E1783" s="9" t="e">
        <f>IF(E1782=0,#N/A,IF(VLOOKUP($B1783,加速計算!$D$11:$Z$5007,MATCH(E$19,加速計算!$E$34:$AM$34,0)+1,FALSE)&lt;0,0,IF($B1783&gt;E$12,0,IF(VLOOKUP($B1783,加速計算!$D$11:$Z$5007,MATCH(E$19,加速計算!$E$34:$AM$34,0)+1,FALSE)&gt;E$14,E$14,VLOOKUP($B1783,加速計算!$D$11:$Z$5007,MATCH(E$19,加速計算!$E$34:$AM$34,0)+1,FALSE)))))</f>
        <v>#N/A</v>
      </c>
      <c r="F1783" s="9" t="e">
        <f>IF(F1782=0,#N/A,IF(VLOOKUP($B1783,加速計算!$D$11:$Z$5007,MATCH(F$19,加速計算!$E$34:$AM$34,0)+1,FALSE)&lt;0,0,IF($B1783&gt;F$12,0,IF(VLOOKUP($B1783,加速計算!$D$11:$Z$5007,MATCH(F$19,加速計算!$E$34:$AM$34,0)+1,FALSE)&gt;F$14,F$14,VLOOKUP($B1783,加速計算!$D$11:$Z$5007,MATCH(F$19,加速計算!$E$34:$AM$34,0)+1,FALSE)))))</f>
        <v>#N/A</v>
      </c>
      <c r="G1783" s="9" t="e">
        <f>IF(G1782=0,#N/A,IF(VLOOKUP($B1783,加速計算!$D$11:$Z$5007,MATCH(G$19,加速計算!$E$34:$AM$34,0)+1,FALSE)&lt;0,0,IF($B1783&gt;G$12,0,IF(VLOOKUP($B1783,加速計算!$D$11:$Z$5007,MATCH(G$19,加速計算!$E$34:$AM$34,0)+1,FALSE)&gt;G$14,G$14,VLOOKUP($B1783,加速計算!$D$11:$Z$5007,MATCH(G$19,加速計算!$E$34:$AM$34,0)+1,FALSE)))))</f>
        <v>#N/A</v>
      </c>
      <c r="H1783" s="9" t="e">
        <f>IF(H1782=0,#N/A,IF(VLOOKUP($B1783,加速計算!$D$11:$Z$5007,MATCH(H$19,加速計算!$E$34:$AM$34,0)+1,FALSE)&lt;0,0,IF($B1783&gt;H$12,0,IF(VLOOKUP($B1783,加速計算!$D$11:$Z$5007,MATCH(H$19,加速計算!$E$34:$AM$34,0)+1,FALSE)&gt;H$14,H$14,VLOOKUP($B1783,加速計算!$D$11:$Z$5007,MATCH(H$19,加速計算!$E$34:$AM$34,0)+1,FALSE)))))</f>
        <v>#N/A</v>
      </c>
      <c r="I1783" s="9" t="e">
        <f>IF(I1782=0,#N/A,IF(VLOOKUP($B1783,加速計算!$D$11:$Z$5007,MATCH(I$19,加速計算!$E$34:$AM$34,0)+1,FALSE)&lt;0,0,IF($B1783&gt;I$12,0,IF(VLOOKUP($B1783,加速計算!$D$11:$Z$5007,MATCH(I$19,加速計算!$E$34:$AM$34,0)+1,FALSE)&gt;I$14,I$14,VLOOKUP($B1783,加速計算!$D$11:$Z$5007,MATCH(I$19,加速計算!$E$34:$AM$34,0)+1,FALSE)))))</f>
        <v>#N/A</v>
      </c>
      <c r="J1783" s="9" t="e">
        <f>IF(J1782=0,#N/A,IF(VLOOKUP($B1783,加速計算!$D$11:$Z$5007,MATCH(J$19,加速計算!$E$34:$AM$34,0)+1,FALSE)&lt;0,0,IF($B1783&gt;J$12,0,IF(VLOOKUP($B1783,加速計算!$D$11:$Z$5007,MATCH(J$19,加速計算!$E$34:$AM$34,0)+1,FALSE)&gt;J$14,J$14,VLOOKUP($B1783,加速計算!$D$11:$Z$5007,MATCH(J$19,加速計算!$E$34:$AM$34,0)+1,FALSE)))))</f>
        <v>#N/A</v>
      </c>
      <c r="K1783" s="9" t="e">
        <f>IF(K1782=0,#N/A,IF(VLOOKUP($B1783,加速計算!$D$11:$Z$5007,MATCH(K$19,加速計算!$E$34:$AM$34,0)+1,FALSE)&lt;0,0,IF($B1783&gt;K$12,0,IF(VLOOKUP($B1783,加速計算!$D$11:$Z$5007,MATCH(K$19,加速計算!$E$34:$AM$34,0)+1,FALSE)&gt;K$14,K$14,VLOOKUP($B1783,加速計算!$D$11:$Z$5007,MATCH(K$19,加速計算!$E$34:$AM$34,0)+1,FALSE)))))</f>
        <v>#N/A</v>
      </c>
      <c r="L1783" s="20" t="e">
        <f>IF(L1782=0,#N/A,IF(VLOOKUP($B1783,加速計算!$D$11:$Z$5007,MATCH(L$19,加速計算!$E$34:$AM$34,0)+1,FALSE)&lt;0,0,IF($B1783&gt;L$12,0,IF(VLOOKUP($B1783,加速計算!$D$11:$Z$5007,MATCH(L$19,加速計算!$E$34:$AM$34,0)+1,FALSE)&gt;L$14,L$14,VLOOKUP($B1783,加速計算!$D$11:$Z$5007,MATCH(L$19,加速計算!$E$34:$AM$34,0)+1,FALSE)))))</f>
        <v>#N/A</v>
      </c>
    </row>
    <row r="1784" spans="2:12">
      <c r="B1784" s="4">
        <v>17630</v>
      </c>
      <c r="C1784" s="5" t="e">
        <f t="shared" si="29"/>
        <v>#N/A</v>
      </c>
      <c r="D1784" s="9" t="e">
        <f>IF(D1783=0,#N/A,IF(VLOOKUP($B1784,加速計算!$D$11:$Z$5007,MATCH(D$19,加速計算!$E$34:$AM$34,0)+1,FALSE)&lt;0,0,IF($B1784&gt;D$12,0,IF(VLOOKUP($B1784,加速計算!$D$11:$Z$5007,MATCH(D$19,加速計算!$E$34:$AM$34,0)+1,FALSE)&gt;D$14,D$14,VLOOKUP($B1784,加速計算!$D$11:$Z$5007,MATCH(D$19,加速計算!$E$34:$AM$34,0)+1,FALSE)))))</f>
        <v>#N/A</v>
      </c>
      <c r="E1784" s="9" t="e">
        <f>IF(E1783=0,#N/A,IF(VLOOKUP($B1784,加速計算!$D$11:$Z$5007,MATCH(E$19,加速計算!$E$34:$AM$34,0)+1,FALSE)&lt;0,0,IF($B1784&gt;E$12,0,IF(VLOOKUP($B1784,加速計算!$D$11:$Z$5007,MATCH(E$19,加速計算!$E$34:$AM$34,0)+1,FALSE)&gt;E$14,E$14,VLOOKUP($B1784,加速計算!$D$11:$Z$5007,MATCH(E$19,加速計算!$E$34:$AM$34,0)+1,FALSE)))))</f>
        <v>#N/A</v>
      </c>
      <c r="F1784" s="9" t="e">
        <f>IF(F1783=0,#N/A,IF(VLOOKUP($B1784,加速計算!$D$11:$Z$5007,MATCH(F$19,加速計算!$E$34:$AM$34,0)+1,FALSE)&lt;0,0,IF($B1784&gt;F$12,0,IF(VLOOKUP($B1784,加速計算!$D$11:$Z$5007,MATCH(F$19,加速計算!$E$34:$AM$34,0)+1,FALSE)&gt;F$14,F$14,VLOOKUP($B1784,加速計算!$D$11:$Z$5007,MATCH(F$19,加速計算!$E$34:$AM$34,0)+1,FALSE)))))</f>
        <v>#N/A</v>
      </c>
      <c r="G1784" s="9" t="e">
        <f>IF(G1783=0,#N/A,IF(VLOOKUP($B1784,加速計算!$D$11:$Z$5007,MATCH(G$19,加速計算!$E$34:$AM$34,0)+1,FALSE)&lt;0,0,IF($B1784&gt;G$12,0,IF(VLOOKUP($B1784,加速計算!$D$11:$Z$5007,MATCH(G$19,加速計算!$E$34:$AM$34,0)+1,FALSE)&gt;G$14,G$14,VLOOKUP($B1784,加速計算!$D$11:$Z$5007,MATCH(G$19,加速計算!$E$34:$AM$34,0)+1,FALSE)))))</f>
        <v>#N/A</v>
      </c>
      <c r="H1784" s="9" t="e">
        <f>IF(H1783=0,#N/A,IF(VLOOKUP($B1784,加速計算!$D$11:$Z$5007,MATCH(H$19,加速計算!$E$34:$AM$34,0)+1,FALSE)&lt;0,0,IF($B1784&gt;H$12,0,IF(VLOOKUP($B1784,加速計算!$D$11:$Z$5007,MATCH(H$19,加速計算!$E$34:$AM$34,0)+1,FALSE)&gt;H$14,H$14,VLOOKUP($B1784,加速計算!$D$11:$Z$5007,MATCH(H$19,加速計算!$E$34:$AM$34,0)+1,FALSE)))))</f>
        <v>#N/A</v>
      </c>
      <c r="I1784" s="9" t="e">
        <f>IF(I1783=0,#N/A,IF(VLOOKUP($B1784,加速計算!$D$11:$Z$5007,MATCH(I$19,加速計算!$E$34:$AM$34,0)+1,FALSE)&lt;0,0,IF($B1784&gt;I$12,0,IF(VLOOKUP($B1784,加速計算!$D$11:$Z$5007,MATCH(I$19,加速計算!$E$34:$AM$34,0)+1,FALSE)&gt;I$14,I$14,VLOOKUP($B1784,加速計算!$D$11:$Z$5007,MATCH(I$19,加速計算!$E$34:$AM$34,0)+1,FALSE)))))</f>
        <v>#N/A</v>
      </c>
      <c r="J1784" s="9" t="e">
        <f>IF(J1783=0,#N/A,IF(VLOOKUP($B1784,加速計算!$D$11:$Z$5007,MATCH(J$19,加速計算!$E$34:$AM$34,0)+1,FALSE)&lt;0,0,IF($B1784&gt;J$12,0,IF(VLOOKUP($B1784,加速計算!$D$11:$Z$5007,MATCH(J$19,加速計算!$E$34:$AM$34,0)+1,FALSE)&gt;J$14,J$14,VLOOKUP($B1784,加速計算!$D$11:$Z$5007,MATCH(J$19,加速計算!$E$34:$AM$34,0)+1,FALSE)))))</f>
        <v>#N/A</v>
      </c>
      <c r="K1784" s="9" t="e">
        <f>IF(K1783=0,#N/A,IF(VLOOKUP($B1784,加速計算!$D$11:$Z$5007,MATCH(K$19,加速計算!$E$34:$AM$34,0)+1,FALSE)&lt;0,0,IF($B1784&gt;K$12,0,IF(VLOOKUP($B1784,加速計算!$D$11:$Z$5007,MATCH(K$19,加速計算!$E$34:$AM$34,0)+1,FALSE)&gt;K$14,K$14,VLOOKUP($B1784,加速計算!$D$11:$Z$5007,MATCH(K$19,加速計算!$E$34:$AM$34,0)+1,FALSE)))))</f>
        <v>#N/A</v>
      </c>
      <c r="L1784" s="20" t="e">
        <f>IF(L1783=0,#N/A,IF(VLOOKUP($B1784,加速計算!$D$11:$Z$5007,MATCH(L$19,加速計算!$E$34:$AM$34,0)+1,FALSE)&lt;0,0,IF($B1784&gt;L$12,0,IF(VLOOKUP($B1784,加速計算!$D$11:$Z$5007,MATCH(L$19,加速計算!$E$34:$AM$34,0)+1,FALSE)&gt;L$14,L$14,VLOOKUP($B1784,加速計算!$D$11:$Z$5007,MATCH(L$19,加速計算!$E$34:$AM$34,0)+1,FALSE)))))</f>
        <v>#N/A</v>
      </c>
    </row>
    <row r="1785" spans="2:12">
      <c r="B1785" s="4">
        <v>17640</v>
      </c>
      <c r="C1785" s="5" t="e">
        <f t="shared" si="29"/>
        <v>#N/A</v>
      </c>
      <c r="D1785" s="9" t="e">
        <f>IF(D1784=0,#N/A,IF(VLOOKUP($B1785,加速計算!$D$11:$Z$5007,MATCH(D$19,加速計算!$E$34:$AM$34,0)+1,FALSE)&lt;0,0,IF($B1785&gt;D$12,0,IF(VLOOKUP($B1785,加速計算!$D$11:$Z$5007,MATCH(D$19,加速計算!$E$34:$AM$34,0)+1,FALSE)&gt;D$14,D$14,VLOOKUP($B1785,加速計算!$D$11:$Z$5007,MATCH(D$19,加速計算!$E$34:$AM$34,0)+1,FALSE)))))</f>
        <v>#N/A</v>
      </c>
      <c r="E1785" s="9" t="e">
        <f>IF(E1784=0,#N/A,IF(VLOOKUP($B1785,加速計算!$D$11:$Z$5007,MATCH(E$19,加速計算!$E$34:$AM$34,0)+1,FALSE)&lt;0,0,IF($B1785&gt;E$12,0,IF(VLOOKUP($B1785,加速計算!$D$11:$Z$5007,MATCH(E$19,加速計算!$E$34:$AM$34,0)+1,FALSE)&gt;E$14,E$14,VLOOKUP($B1785,加速計算!$D$11:$Z$5007,MATCH(E$19,加速計算!$E$34:$AM$34,0)+1,FALSE)))))</f>
        <v>#N/A</v>
      </c>
      <c r="F1785" s="9" t="e">
        <f>IF(F1784=0,#N/A,IF(VLOOKUP($B1785,加速計算!$D$11:$Z$5007,MATCH(F$19,加速計算!$E$34:$AM$34,0)+1,FALSE)&lt;0,0,IF($B1785&gt;F$12,0,IF(VLOOKUP($B1785,加速計算!$D$11:$Z$5007,MATCH(F$19,加速計算!$E$34:$AM$34,0)+1,FALSE)&gt;F$14,F$14,VLOOKUP($B1785,加速計算!$D$11:$Z$5007,MATCH(F$19,加速計算!$E$34:$AM$34,0)+1,FALSE)))))</f>
        <v>#N/A</v>
      </c>
      <c r="G1785" s="9" t="e">
        <f>IF(G1784=0,#N/A,IF(VLOOKUP($B1785,加速計算!$D$11:$Z$5007,MATCH(G$19,加速計算!$E$34:$AM$34,0)+1,FALSE)&lt;0,0,IF($B1785&gt;G$12,0,IF(VLOOKUP($B1785,加速計算!$D$11:$Z$5007,MATCH(G$19,加速計算!$E$34:$AM$34,0)+1,FALSE)&gt;G$14,G$14,VLOOKUP($B1785,加速計算!$D$11:$Z$5007,MATCH(G$19,加速計算!$E$34:$AM$34,0)+1,FALSE)))))</f>
        <v>#N/A</v>
      </c>
      <c r="H1785" s="9" t="e">
        <f>IF(H1784=0,#N/A,IF(VLOOKUP($B1785,加速計算!$D$11:$Z$5007,MATCH(H$19,加速計算!$E$34:$AM$34,0)+1,FALSE)&lt;0,0,IF($B1785&gt;H$12,0,IF(VLOOKUP($B1785,加速計算!$D$11:$Z$5007,MATCH(H$19,加速計算!$E$34:$AM$34,0)+1,FALSE)&gt;H$14,H$14,VLOOKUP($B1785,加速計算!$D$11:$Z$5007,MATCH(H$19,加速計算!$E$34:$AM$34,0)+1,FALSE)))))</f>
        <v>#N/A</v>
      </c>
      <c r="I1785" s="9" t="e">
        <f>IF(I1784=0,#N/A,IF(VLOOKUP($B1785,加速計算!$D$11:$Z$5007,MATCH(I$19,加速計算!$E$34:$AM$34,0)+1,FALSE)&lt;0,0,IF($B1785&gt;I$12,0,IF(VLOOKUP($B1785,加速計算!$D$11:$Z$5007,MATCH(I$19,加速計算!$E$34:$AM$34,0)+1,FALSE)&gt;I$14,I$14,VLOOKUP($B1785,加速計算!$D$11:$Z$5007,MATCH(I$19,加速計算!$E$34:$AM$34,0)+1,FALSE)))))</f>
        <v>#N/A</v>
      </c>
      <c r="J1785" s="9" t="e">
        <f>IF(J1784=0,#N/A,IF(VLOOKUP($B1785,加速計算!$D$11:$Z$5007,MATCH(J$19,加速計算!$E$34:$AM$34,0)+1,FALSE)&lt;0,0,IF($B1785&gt;J$12,0,IF(VLOOKUP($B1785,加速計算!$D$11:$Z$5007,MATCH(J$19,加速計算!$E$34:$AM$34,0)+1,FALSE)&gt;J$14,J$14,VLOOKUP($B1785,加速計算!$D$11:$Z$5007,MATCH(J$19,加速計算!$E$34:$AM$34,0)+1,FALSE)))))</f>
        <v>#N/A</v>
      </c>
      <c r="K1785" s="9" t="e">
        <f>IF(K1784=0,#N/A,IF(VLOOKUP($B1785,加速計算!$D$11:$Z$5007,MATCH(K$19,加速計算!$E$34:$AM$34,0)+1,FALSE)&lt;0,0,IF($B1785&gt;K$12,0,IF(VLOOKUP($B1785,加速計算!$D$11:$Z$5007,MATCH(K$19,加速計算!$E$34:$AM$34,0)+1,FALSE)&gt;K$14,K$14,VLOOKUP($B1785,加速計算!$D$11:$Z$5007,MATCH(K$19,加速計算!$E$34:$AM$34,0)+1,FALSE)))))</f>
        <v>#N/A</v>
      </c>
      <c r="L1785" s="20" t="e">
        <f>IF(L1784=0,#N/A,IF(VLOOKUP($B1785,加速計算!$D$11:$Z$5007,MATCH(L$19,加速計算!$E$34:$AM$34,0)+1,FALSE)&lt;0,0,IF($B1785&gt;L$12,0,IF(VLOOKUP($B1785,加速計算!$D$11:$Z$5007,MATCH(L$19,加速計算!$E$34:$AM$34,0)+1,FALSE)&gt;L$14,L$14,VLOOKUP($B1785,加速計算!$D$11:$Z$5007,MATCH(L$19,加速計算!$E$34:$AM$34,0)+1,FALSE)))))</f>
        <v>#N/A</v>
      </c>
    </row>
    <row r="1786" spans="2:12">
      <c r="B1786" s="4">
        <v>17650</v>
      </c>
      <c r="C1786" s="5" t="e">
        <f t="shared" si="29"/>
        <v>#N/A</v>
      </c>
      <c r="D1786" s="9" t="e">
        <f>IF(D1785=0,#N/A,IF(VLOOKUP($B1786,加速計算!$D$11:$Z$5007,MATCH(D$19,加速計算!$E$34:$AM$34,0)+1,FALSE)&lt;0,0,IF($B1786&gt;D$12,0,IF(VLOOKUP($B1786,加速計算!$D$11:$Z$5007,MATCH(D$19,加速計算!$E$34:$AM$34,0)+1,FALSE)&gt;D$14,D$14,VLOOKUP($B1786,加速計算!$D$11:$Z$5007,MATCH(D$19,加速計算!$E$34:$AM$34,0)+1,FALSE)))))</f>
        <v>#N/A</v>
      </c>
      <c r="E1786" s="9" t="e">
        <f>IF(E1785=0,#N/A,IF(VLOOKUP($B1786,加速計算!$D$11:$Z$5007,MATCH(E$19,加速計算!$E$34:$AM$34,0)+1,FALSE)&lt;0,0,IF($B1786&gt;E$12,0,IF(VLOOKUP($B1786,加速計算!$D$11:$Z$5007,MATCH(E$19,加速計算!$E$34:$AM$34,0)+1,FALSE)&gt;E$14,E$14,VLOOKUP($B1786,加速計算!$D$11:$Z$5007,MATCH(E$19,加速計算!$E$34:$AM$34,0)+1,FALSE)))))</f>
        <v>#N/A</v>
      </c>
      <c r="F1786" s="9" t="e">
        <f>IF(F1785=0,#N/A,IF(VLOOKUP($B1786,加速計算!$D$11:$Z$5007,MATCH(F$19,加速計算!$E$34:$AM$34,0)+1,FALSE)&lt;0,0,IF($B1786&gt;F$12,0,IF(VLOOKUP($B1786,加速計算!$D$11:$Z$5007,MATCH(F$19,加速計算!$E$34:$AM$34,0)+1,FALSE)&gt;F$14,F$14,VLOOKUP($B1786,加速計算!$D$11:$Z$5007,MATCH(F$19,加速計算!$E$34:$AM$34,0)+1,FALSE)))))</f>
        <v>#N/A</v>
      </c>
      <c r="G1786" s="9" t="e">
        <f>IF(G1785=0,#N/A,IF(VLOOKUP($B1786,加速計算!$D$11:$Z$5007,MATCH(G$19,加速計算!$E$34:$AM$34,0)+1,FALSE)&lt;0,0,IF($B1786&gt;G$12,0,IF(VLOOKUP($B1786,加速計算!$D$11:$Z$5007,MATCH(G$19,加速計算!$E$34:$AM$34,0)+1,FALSE)&gt;G$14,G$14,VLOOKUP($B1786,加速計算!$D$11:$Z$5007,MATCH(G$19,加速計算!$E$34:$AM$34,0)+1,FALSE)))))</f>
        <v>#N/A</v>
      </c>
      <c r="H1786" s="9" t="e">
        <f>IF(H1785=0,#N/A,IF(VLOOKUP($B1786,加速計算!$D$11:$Z$5007,MATCH(H$19,加速計算!$E$34:$AM$34,0)+1,FALSE)&lt;0,0,IF($B1786&gt;H$12,0,IF(VLOOKUP($B1786,加速計算!$D$11:$Z$5007,MATCH(H$19,加速計算!$E$34:$AM$34,0)+1,FALSE)&gt;H$14,H$14,VLOOKUP($B1786,加速計算!$D$11:$Z$5007,MATCH(H$19,加速計算!$E$34:$AM$34,0)+1,FALSE)))))</f>
        <v>#N/A</v>
      </c>
      <c r="I1786" s="9" t="e">
        <f>IF(I1785=0,#N/A,IF(VLOOKUP($B1786,加速計算!$D$11:$Z$5007,MATCH(I$19,加速計算!$E$34:$AM$34,0)+1,FALSE)&lt;0,0,IF($B1786&gt;I$12,0,IF(VLOOKUP($B1786,加速計算!$D$11:$Z$5007,MATCH(I$19,加速計算!$E$34:$AM$34,0)+1,FALSE)&gt;I$14,I$14,VLOOKUP($B1786,加速計算!$D$11:$Z$5007,MATCH(I$19,加速計算!$E$34:$AM$34,0)+1,FALSE)))))</f>
        <v>#N/A</v>
      </c>
      <c r="J1786" s="9" t="e">
        <f>IF(J1785=0,#N/A,IF(VLOOKUP($B1786,加速計算!$D$11:$Z$5007,MATCH(J$19,加速計算!$E$34:$AM$34,0)+1,FALSE)&lt;0,0,IF($B1786&gt;J$12,0,IF(VLOOKUP($B1786,加速計算!$D$11:$Z$5007,MATCH(J$19,加速計算!$E$34:$AM$34,0)+1,FALSE)&gt;J$14,J$14,VLOOKUP($B1786,加速計算!$D$11:$Z$5007,MATCH(J$19,加速計算!$E$34:$AM$34,0)+1,FALSE)))))</f>
        <v>#N/A</v>
      </c>
      <c r="K1786" s="9" t="e">
        <f>IF(K1785=0,#N/A,IF(VLOOKUP($B1786,加速計算!$D$11:$Z$5007,MATCH(K$19,加速計算!$E$34:$AM$34,0)+1,FALSE)&lt;0,0,IF($B1786&gt;K$12,0,IF(VLOOKUP($B1786,加速計算!$D$11:$Z$5007,MATCH(K$19,加速計算!$E$34:$AM$34,0)+1,FALSE)&gt;K$14,K$14,VLOOKUP($B1786,加速計算!$D$11:$Z$5007,MATCH(K$19,加速計算!$E$34:$AM$34,0)+1,FALSE)))))</f>
        <v>#N/A</v>
      </c>
      <c r="L1786" s="20" t="e">
        <f>IF(L1785=0,#N/A,IF(VLOOKUP($B1786,加速計算!$D$11:$Z$5007,MATCH(L$19,加速計算!$E$34:$AM$34,0)+1,FALSE)&lt;0,0,IF($B1786&gt;L$12,0,IF(VLOOKUP($B1786,加速計算!$D$11:$Z$5007,MATCH(L$19,加速計算!$E$34:$AM$34,0)+1,FALSE)&gt;L$14,L$14,VLOOKUP($B1786,加速計算!$D$11:$Z$5007,MATCH(L$19,加速計算!$E$34:$AM$34,0)+1,FALSE)))))</f>
        <v>#N/A</v>
      </c>
    </row>
    <row r="1787" spans="2:12">
      <c r="B1787" s="4">
        <v>17660</v>
      </c>
      <c r="C1787" s="5" t="e">
        <f t="shared" si="29"/>
        <v>#N/A</v>
      </c>
      <c r="D1787" s="9" t="e">
        <f>IF(D1786=0,#N/A,IF(VLOOKUP($B1787,加速計算!$D$11:$Z$5007,MATCH(D$19,加速計算!$E$34:$AM$34,0)+1,FALSE)&lt;0,0,IF($B1787&gt;D$12,0,IF(VLOOKUP($B1787,加速計算!$D$11:$Z$5007,MATCH(D$19,加速計算!$E$34:$AM$34,0)+1,FALSE)&gt;D$14,D$14,VLOOKUP($B1787,加速計算!$D$11:$Z$5007,MATCH(D$19,加速計算!$E$34:$AM$34,0)+1,FALSE)))))</f>
        <v>#N/A</v>
      </c>
      <c r="E1787" s="9" t="e">
        <f>IF(E1786=0,#N/A,IF(VLOOKUP($B1787,加速計算!$D$11:$Z$5007,MATCH(E$19,加速計算!$E$34:$AM$34,0)+1,FALSE)&lt;0,0,IF($B1787&gt;E$12,0,IF(VLOOKUP($B1787,加速計算!$D$11:$Z$5007,MATCH(E$19,加速計算!$E$34:$AM$34,0)+1,FALSE)&gt;E$14,E$14,VLOOKUP($B1787,加速計算!$D$11:$Z$5007,MATCH(E$19,加速計算!$E$34:$AM$34,0)+1,FALSE)))))</f>
        <v>#N/A</v>
      </c>
      <c r="F1787" s="9" t="e">
        <f>IF(F1786=0,#N/A,IF(VLOOKUP($B1787,加速計算!$D$11:$Z$5007,MATCH(F$19,加速計算!$E$34:$AM$34,0)+1,FALSE)&lt;0,0,IF($B1787&gt;F$12,0,IF(VLOOKUP($B1787,加速計算!$D$11:$Z$5007,MATCH(F$19,加速計算!$E$34:$AM$34,0)+1,FALSE)&gt;F$14,F$14,VLOOKUP($B1787,加速計算!$D$11:$Z$5007,MATCH(F$19,加速計算!$E$34:$AM$34,0)+1,FALSE)))))</f>
        <v>#N/A</v>
      </c>
      <c r="G1787" s="9" t="e">
        <f>IF(G1786=0,#N/A,IF(VLOOKUP($B1787,加速計算!$D$11:$Z$5007,MATCH(G$19,加速計算!$E$34:$AM$34,0)+1,FALSE)&lt;0,0,IF($B1787&gt;G$12,0,IF(VLOOKUP($B1787,加速計算!$D$11:$Z$5007,MATCH(G$19,加速計算!$E$34:$AM$34,0)+1,FALSE)&gt;G$14,G$14,VLOOKUP($B1787,加速計算!$D$11:$Z$5007,MATCH(G$19,加速計算!$E$34:$AM$34,0)+1,FALSE)))))</f>
        <v>#N/A</v>
      </c>
      <c r="H1787" s="9" t="e">
        <f>IF(H1786=0,#N/A,IF(VLOOKUP($B1787,加速計算!$D$11:$Z$5007,MATCH(H$19,加速計算!$E$34:$AM$34,0)+1,FALSE)&lt;0,0,IF($B1787&gt;H$12,0,IF(VLOOKUP($B1787,加速計算!$D$11:$Z$5007,MATCH(H$19,加速計算!$E$34:$AM$34,0)+1,FALSE)&gt;H$14,H$14,VLOOKUP($B1787,加速計算!$D$11:$Z$5007,MATCH(H$19,加速計算!$E$34:$AM$34,0)+1,FALSE)))))</f>
        <v>#N/A</v>
      </c>
      <c r="I1787" s="9" t="e">
        <f>IF(I1786=0,#N/A,IF(VLOOKUP($B1787,加速計算!$D$11:$Z$5007,MATCH(I$19,加速計算!$E$34:$AM$34,0)+1,FALSE)&lt;0,0,IF($B1787&gt;I$12,0,IF(VLOOKUP($B1787,加速計算!$D$11:$Z$5007,MATCH(I$19,加速計算!$E$34:$AM$34,0)+1,FALSE)&gt;I$14,I$14,VLOOKUP($B1787,加速計算!$D$11:$Z$5007,MATCH(I$19,加速計算!$E$34:$AM$34,0)+1,FALSE)))))</f>
        <v>#N/A</v>
      </c>
      <c r="J1787" s="9" t="e">
        <f>IF(J1786=0,#N/A,IF(VLOOKUP($B1787,加速計算!$D$11:$Z$5007,MATCH(J$19,加速計算!$E$34:$AM$34,0)+1,FALSE)&lt;0,0,IF($B1787&gt;J$12,0,IF(VLOOKUP($B1787,加速計算!$D$11:$Z$5007,MATCH(J$19,加速計算!$E$34:$AM$34,0)+1,FALSE)&gt;J$14,J$14,VLOOKUP($B1787,加速計算!$D$11:$Z$5007,MATCH(J$19,加速計算!$E$34:$AM$34,0)+1,FALSE)))))</f>
        <v>#N/A</v>
      </c>
      <c r="K1787" s="9" t="e">
        <f>IF(K1786=0,#N/A,IF(VLOOKUP($B1787,加速計算!$D$11:$Z$5007,MATCH(K$19,加速計算!$E$34:$AM$34,0)+1,FALSE)&lt;0,0,IF($B1787&gt;K$12,0,IF(VLOOKUP($B1787,加速計算!$D$11:$Z$5007,MATCH(K$19,加速計算!$E$34:$AM$34,0)+1,FALSE)&gt;K$14,K$14,VLOOKUP($B1787,加速計算!$D$11:$Z$5007,MATCH(K$19,加速計算!$E$34:$AM$34,0)+1,FALSE)))))</f>
        <v>#N/A</v>
      </c>
      <c r="L1787" s="20" t="e">
        <f>IF(L1786=0,#N/A,IF(VLOOKUP($B1787,加速計算!$D$11:$Z$5007,MATCH(L$19,加速計算!$E$34:$AM$34,0)+1,FALSE)&lt;0,0,IF($B1787&gt;L$12,0,IF(VLOOKUP($B1787,加速計算!$D$11:$Z$5007,MATCH(L$19,加速計算!$E$34:$AM$34,0)+1,FALSE)&gt;L$14,L$14,VLOOKUP($B1787,加速計算!$D$11:$Z$5007,MATCH(L$19,加速計算!$E$34:$AM$34,0)+1,FALSE)))))</f>
        <v>#N/A</v>
      </c>
    </row>
    <row r="1788" spans="2:12">
      <c r="B1788" s="4">
        <v>17670</v>
      </c>
      <c r="C1788" s="5" t="e">
        <f t="shared" si="29"/>
        <v>#N/A</v>
      </c>
      <c r="D1788" s="9" t="e">
        <f>IF(D1787=0,#N/A,IF(VLOOKUP($B1788,加速計算!$D$11:$Z$5007,MATCH(D$19,加速計算!$E$34:$AM$34,0)+1,FALSE)&lt;0,0,IF($B1788&gt;D$12,0,IF(VLOOKUP($B1788,加速計算!$D$11:$Z$5007,MATCH(D$19,加速計算!$E$34:$AM$34,0)+1,FALSE)&gt;D$14,D$14,VLOOKUP($B1788,加速計算!$D$11:$Z$5007,MATCH(D$19,加速計算!$E$34:$AM$34,0)+1,FALSE)))))</f>
        <v>#N/A</v>
      </c>
      <c r="E1788" s="9" t="e">
        <f>IF(E1787=0,#N/A,IF(VLOOKUP($B1788,加速計算!$D$11:$Z$5007,MATCH(E$19,加速計算!$E$34:$AM$34,0)+1,FALSE)&lt;0,0,IF($B1788&gt;E$12,0,IF(VLOOKUP($B1788,加速計算!$D$11:$Z$5007,MATCH(E$19,加速計算!$E$34:$AM$34,0)+1,FALSE)&gt;E$14,E$14,VLOOKUP($B1788,加速計算!$D$11:$Z$5007,MATCH(E$19,加速計算!$E$34:$AM$34,0)+1,FALSE)))))</f>
        <v>#N/A</v>
      </c>
      <c r="F1788" s="9" t="e">
        <f>IF(F1787=0,#N/A,IF(VLOOKUP($B1788,加速計算!$D$11:$Z$5007,MATCH(F$19,加速計算!$E$34:$AM$34,0)+1,FALSE)&lt;0,0,IF($B1788&gt;F$12,0,IF(VLOOKUP($B1788,加速計算!$D$11:$Z$5007,MATCH(F$19,加速計算!$E$34:$AM$34,0)+1,FALSE)&gt;F$14,F$14,VLOOKUP($B1788,加速計算!$D$11:$Z$5007,MATCH(F$19,加速計算!$E$34:$AM$34,0)+1,FALSE)))))</f>
        <v>#N/A</v>
      </c>
      <c r="G1788" s="9" t="e">
        <f>IF(G1787=0,#N/A,IF(VLOOKUP($B1788,加速計算!$D$11:$Z$5007,MATCH(G$19,加速計算!$E$34:$AM$34,0)+1,FALSE)&lt;0,0,IF($B1788&gt;G$12,0,IF(VLOOKUP($B1788,加速計算!$D$11:$Z$5007,MATCH(G$19,加速計算!$E$34:$AM$34,0)+1,FALSE)&gt;G$14,G$14,VLOOKUP($B1788,加速計算!$D$11:$Z$5007,MATCH(G$19,加速計算!$E$34:$AM$34,0)+1,FALSE)))))</f>
        <v>#N/A</v>
      </c>
      <c r="H1788" s="9" t="e">
        <f>IF(H1787=0,#N/A,IF(VLOOKUP($B1788,加速計算!$D$11:$Z$5007,MATCH(H$19,加速計算!$E$34:$AM$34,0)+1,FALSE)&lt;0,0,IF($B1788&gt;H$12,0,IF(VLOOKUP($B1788,加速計算!$D$11:$Z$5007,MATCH(H$19,加速計算!$E$34:$AM$34,0)+1,FALSE)&gt;H$14,H$14,VLOOKUP($B1788,加速計算!$D$11:$Z$5007,MATCH(H$19,加速計算!$E$34:$AM$34,0)+1,FALSE)))))</f>
        <v>#N/A</v>
      </c>
      <c r="I1788" s="9" t="e">
        <f>IF(I1787=0,#N/A,IF(VLOOKUP($B1788,加速計算!$D$11:$Z$5007,MATCH(I$19,加速計算!$E$34:$AM$34,0)+1,FALSE)&lt;0,0,IF($B1788&gt;I$12,0,IF(VLOOKUP($B1788,加速計算!$D$11:$Z$5007,MATCH(I$19,加速計算!$E$34:$AM$34,0)+1,FALSE)&gt;I$14,I$14,VLOOKUP($B1788,加速計算!$D$11:$Z$5007,MATCH(I$19,加速計算!$E$34:$AM$34,0)+1,FALSE)))))</f>
        <v>#N/A</v>
      </c>
      <c r="J1788" s="9" t="e">
        <f>IF(J1787=0,#N/A,IF(VLOOKUP($B1788,加速計算!$D$11:$Z$5007,MATCH(J$19,加速計算!$E$34:$AM$34,0)+1,FALSE)&lt;0,0,IF($B1788&gt;J$12,0,IF(VLOOKUP($B1788,加速計算!$D$11:$Z$5007,MATCH(J$19,加速計算!$E$34:$AM$34,0)+1,FALSE)&gt;J$14,J$14,VLOOKUP($B1788,加速計算!$D$11:$Z$5007,MATCH(J$19,加速計算!$E$34:$AM$34,0)+1,FALSE)))))</f>
        <v>#N/A</v>
      </c>
      <c r="K1788" s="9" t="e">
        <f>IF(K1787=0,#N/A,IF(VLOOKUP($B1788,加速計算!$D$11:$Z$5007,MATCH(K$19,加速計算!$E$34:$AM$34,0)+1,FALSE)&lt;0,0,IF($B1788&gt;K$12,0,IF(VLOOKUP($B1788,加速計算!$D$11:$Z$5007,MATCH(K$19,加速計算!$E$34:$AM$34,0)+1,FALSE)&gt;K$14,K$14,VLOOKUP($B1788,加速計算!$D$11:$Z$5007,MATCH(K$19,加速計算!$E$34:$AM$34,0)+1,FALSE)))))</f>
        <v>#N/A</v>
      </c>
      <c r="L1788" s="20" t="e">
        <f>IF(L1787=0,#N/A,IF(VLOOKUP($B1788,加速計算!$D$11:$Z$5007,MATCH(L$19,加速計算!$E$34:$AM$34,0)+1,FALSE)&lt;0,0,IF($B1788&gt;L$12,0,IF(VLOOKUP($B1788,加速計算!$D$11:$Z$5007,MATCH(L$19,加速計算!$E$34:$AM$34,0)+1,FALSE)&gt;L$14,L$14,VLOOKUP($B1788,加速計算!$D$11:$Z$5007,MATCH(L$19,加速計算!$E$34:$AM$34,0)+1,FALSE)))))</f>
        <v>#N/A</v>
      </c>
    </row>
    <row r="1789" spans="2:12">
      <c r="B1789" s="4">
        <v>17680</v>
      </c>
      <c r="C1789" s="5" t="e">
        <f t="shared" si="29"/>
        <v>#N/A</v>
      </c>
      <c r="D1789" s="9" t="e">
        <f>IF(D1788=0,#N/A,IF(VLOOKUP($B1789,加速計算!$D$11:$Z$5007,MATCH(D$19,加速計算!$E$34:$AM$34,0)+1,FALSE)&lt;0,0,IF($B1789&gt;D$12,0,IF(VLOOKUP($B1789,加速計算!$D$11:$Z$5007,MATCH(D$19,加速計算!$E$34:$AM$34,0)+1,FALSE)&gt;D$14,D$14,VLOOKUP($B1789,加速計算!$D$11:$Z$5007,MATCH(D$19,加速計算!$E$34:$AM$34,0)+1,FALSE)))))</f>
        <v>#N/A</v>
      </c>
      <c r="E1789" s="9" t="e">
        <f>IF(E1788=0,#N/A,IF(VLOOKUP($B1789,加速計算!$D$11:$Z$5007,MATCH(E$19,加速計算!$E$34:$AM$34,0)+1,FALSE)&lt;0,0,IF($B1789&gt;E$12,0,IF(VLOOKUP($B1789,加速計算!$D$11:$Z$5007,MATCH(E$19,加速計算!$E$34:$AM$34,0)+1,FALSE)&gt;E$14,E$14,VLOOKUP($B1789,加速計算!$D$11:$Z$5007,MATCH(E$19,加速計算!$E$34:$AM$34,0)+1,FALSE)))))</f>
        <v>#N/A</v>
      </c>
      <c r="F1789" s="9" t="e">
        <f>IF(F1788=0,#N/A,IF(VLOOKUP($B1789,加速計算!$D$11:$Z$5007,MATCH(F$19,加速計算!$E$34:$AM$34,0)+1,FALSE)&lt;0,0,IF($B1789&gt;F$12,0,IF(VLOOKUP($B1789,加速計算!$D$11:$Z$5007,MATCH(F$19,加速計算!$E$34:$AM$34,0)+1,FALSE)&gt;F$14,F$14,VLOOKUP($B1789,加速計算!$D$11:$Z$5007,MATCH(F$19,加速計算!$E$34:$AM$34,0)+1,FALSE)))))</f>
        <v>#N/A</v>
      </c>
      <c r="G1789" s="9" t="e">
        <f>IF(G1788=0,#N/A,IF(VLOOKUP($B1789,加速計算!$D$11:$Z$5007,MATCH(G$19,加速計算!$E$34:$AM$34,0)+1,FALSE)&lt;0,0,IF($B1789&gt;G$12,0,IF(VLOOKUP($B1789,加速計算!$D$11:$Z$5007,MATCH(G$19,加速計算!$E$34:$AM$34,0)+1,FALSE)&gt;G$14,G$14,VLOOKUP($B1789,加速計算!$D$11:$Z$5007,MATCH(G$19,加速計算!$E$34:$AM$34,0)+1,FALSE)))))</f>
        <v>#N/A</v>
      </c>
      <c r="H1789" s="9" t="e">
        <f>IF(H1788=0,#N/A,IF(VLOOKUP($B1789,加速計算!$D$11:$Z$5007,MATCH(H$19,加速計算!$E$34:$AM$34,0)+1,FALSE)&lt;0,0,IF($B1789&gt;H$12,0,IF(VLOOKUP($B1789,加速計算!$D$11:$Z$5007,MATCH(H$19,加速計算!$E$34:$AM$34,0)+1,FALSE)&gt;H$14,H$14,VLOOKUP($B1789,加速計算!$D$11:$Z$5007,MATCH(H$19,加速計算!$E$34:$AM$34,0)+1,FALSE)))))</f>
        <v>#N/A</v>
      </c>
      <c r="I1789" s="9" t="e">
        <f>IF(I1788=0,#N/A,IF(VLOOKUP($B1789,加速計算!$D$11:$Z$5007,MATCH(I$19,加速計算!$E$34:$AM$34,0)+1,FALSE)&lt;0,0,IF($B1789&gt;I$12,0,IF(VLOOKUP($B1789,加速計算!$D$11:$Z$5007,MATCH(I$19,加速計算!$E$34:$AM$34,0)+1,FALSE)&gt;I$14,I$14,VLOOKUP($B1789,加速計算!$D$11:$Z$5007,MATCH(I$19,加速計算!$E$34:$AM$34,0)+1,FALSE)))))</f>
        <v>#N/A</v>
      </c>
      <c r="J1789" s="9" t="e">
        <f>IF(J1788=0,#N/A,IF(VLOOKUP($B1789,加速計算!$D$11:$Z$5007,MATCH(J$19,加速計算!$E$34:$AM$34,0)+1,FALSE)&lt;0,0,IF($B1789&gt;J$12,0,IF(VLOOKUP($B1789,加速計算!$D$11:$Z$5007,MATCH(J$19,加速計算!$E$34:$AM$34,0)+1,FALSE)&gt;J$14,J$14,VLOOKUP($B1789,加速計算!$D$11:$Z$5007,MATCH(J$19,加速計算!$E$34:$AM$34,0)+1,FALSE)))))</f>
        <v>#N/A</v>
      </c>
      <c r="K1789" s="9" t="e">
        <f>IF(K1788=0,#N/A,IF(VLOOKUP($B1789,加速計算!$D$11:$Z$5007,MATCH(K$19,加速計算!$E$34:$AM$34,0)+1,FALSE)&lt;0,0,IF($B1789&gt;K$12,0,IF(VLOOKUP($B1789,加速計算!$D$11:$Z$5007,MATCH(K$19,加速計算!$E$34:$AM$34,0)+1,FALSE)&gt;K$14,K$14,VLOOKUP($B1789,加速計算!$D$11:$Z$5007,MATCH(K$19,加速計算!$E$34:$AM$34,0)+1,FALSE)))))</f>
        <v>#N/A</v>
      </c>
      <c r="L1789" s="20" t="e">
        <f>IF(L1788=0,#N/A,IF(VLOOKUP($B1789,加速計算!$D$11:$Z$5007,MATCH(L$19,加速計算!$E$34:$AM$34,0)+1,FALSE)&lt;0,0,IF($B1789&gt;L$12,0,IF(VLOOKUP($B1789,加速計算!$D$11:$Z$5007,MATCH(L$19,加速計算!$E$34:$AM$34,0)+1,FALSE)&gt;L$14,L$14,VLOOKUP($B1789,加速計算!$D$11:$Z$5007,MATCH(L$19,加速計算!$E$34:$AM$34,0)+1,FALSE)))))</f>
        <v>#N/A</v>
      </c>
    </row>
    <row r="1790" spans="2:12">
      <c r="B1790" s="4">
        <v>17690</v>
      </c>
      <c r="C1790" s="5" t="e">
        <f t="shared" si="29"/>
        <v>#N/A</v>
      </c>
      <c r="D1790" s="9" t="e">
        <f>IF(D1789=0,#N/A,IF(VLOOKUP($B1790,加速計算!$D$11:$Z$5007,MATCH(D$19,加速計算!$E$34:$AM$34,0)+1,FALSE)&lt;0,0,IF($B1790&gt;D$12,0,IF(VLOOKUP($B1790,加速計算!$D$11:$Z$5007,MATCH(D$19,加速計算!$E$34:$AM$34,0)+1,FALSE)&gt;D$14,D$14,VLOOKUP($B1790,加速計算!$D$11:$Z$5007,MATCH(D$19,加速計算!$E$34:$AM$34,0)+1,FALSE)))))</f>
        <v>#N/A</v>
      </c>
      <c r="E1790" s="9" t="e">
        <f>IF(E1789=0,#N/A,IF(VLOOKUP($B1790,加速計算!$D$11:$Z$5007,MATCH(E$19,加速計算!$E$34:$AM$34,0)+1,FALSE)&lt;0,0,IF($B1790&gt;E$12,0,IF(VLOOKUP($B1790,加速計算!$D$11:$Z$5007,MATCH(E$19,加速計算!$E$34:$AM$34,0)+1,FALSE)&gt;E$14,E$14,VLOOKUP($B1790,加速計算!$D$11:$Z$5007,MATCH(E$19,加速計算!$E$34:$AM$34,0)+1,FALSE)))))</f>
        <v>#N/A</v>
      </c>
      <c r="F1790" s="9" t="e">
        <f>IF(F1789=0,#N/A,IF(VLOOKUP($B1790,加速計算!$D$11:$Z$5007,MATCH(F$19,加速計算!$E$34:$AM$34,0)+1,FALSE)&lt;0,0,IF($B1790&gt;F$12,0,IF(VLOOKUP($B1790,加速計算!$D$11:$Z$5007,MATCH(F$19,加速計算!$E$34:$AM$34,0)+1,FALSE)&gt;F$14,F$14,VLOOKUP($B1790,加速計算!$D$11:$Z$5007,MATCH(F$19,加速計算!$E$34:$AM$34,0)+1,FALSE)))))</f>
        <v>#N/A</v>
      </c>
      <c r="G1790" s="9" t="e">
        <f>IF(G1789=0,#N/A,IF(VLOOKUP($B1790,加速計算!$D$11:$Z$5007,MATCH(G$19,加速計算!$E$34:$AM$34,0)+1,FALSE)&lt;0,0,IF($B1790&gt;G$12,0,IF(VLOOKUP($B1790,加速計算!$D$11:$Z$5007,MATCH(G$19,加速計算!$E$34:$AM$34,0)+1,FALSE)&gt;G$14,G$14,VLOOKUP($B1790,加速計算!$D$11:$Z$5007,MATCH(G$19,加速計算!$E$34:$AM$34,0)+1,FALSE)))))</f>
        <v>#N/A</v>
      </c>
      <c r="H1790" s="9" t="e">
        <f>IF(H1789=0,#N/A,IF(VLOOKUP($B1790,加速計算!$D$11:$Z$5007,MATCH(H$19,加速計算!$E$34:$AM$34,0)+1,FALSE)&lt;0,0,IF($B1790&gt;H$12,0,IF(VLOOKUP($B1790,加速計算!$D$11:$Z$5007,MATCH(H$19,加速計算!$E$34:$AM$34,0)+1,FALSE)&gt;H$14,H$14,VLOOKUP($B1790,加速計算!$D$11:$Z$5007,MATCH(H$19,加速計算!$E$34:$AM$34,0)+1,FALSE)))))</f>
        <v>#N/A</v>
      </c>
      <c r="I1790" s="9" t="e">
        <f>IF(I1789=0,#N/A,IF(VLOOKUP($B1790,加速計算!$D$11:$Z$5007,MATCH(I$19,加速計算!$E$34:$AM$34,0)+1,FALSE)&lt;0,0,IF($B1790&gt;I$12,0,IF(VLOOKUP($B1790,加速計算!$D$11:$Z$5007,MATCH(I$19,加速計算!$E$34:$AM$34,0)+1,FALSE)&gt;I$14,I$14,VLOOKUP($B1790,加速計算!$D$11:$Z$5007,MATCH(I$19,加速計算!$E$34:$AM$34,0)+1,FALSE)))))</f>
        <v>#N/A</v>
      </c>
      <c r="J1790" s="9" t="e">
        <f>IF(J1789=0,#N/A,IF(VLOOKUP($B1790,加速計算!$D$11:$Z$5007,MATCH(J$19,加速計算!$E$34:$AM$34,0)+1,FALSE)&lt;0,0,IF($B1790&gt;J$12,0,IF(VLOOKUP($B1790,加速計算!$D$11:$Z$5007,MATCH(J$19,加速計算!$E$34:$AM$34,0)+1,FALSE)&gt;J$14,J$14,VLOOKUP($B1790,加速計算!$D$11:$Z$5007,MATCH(J$19,加速計算!$E$34:$AM$34,0)+1,FALSE)))))</f>
        <v>#N/A</v>
      </c>
      <c r="K1790" s="9" t="e">
        <f>IF(K1789=0,#N/A,IF(VLOOKUP($B1790,加速計算!$D$11:$Z$5007,MATCH(K$19,加速計算!$E$34:$AM$34,0)+1,FALSE)&lt;0,0,IF($B1790&gt;K$12,0,IF(VLOOKUP($B1790,加速計算!$D$11:$Z$5007,MATCH(K$19,加速計算!$E$34:$AM$34,0)+1,FALSE)&gt;K$14,K$14,VLOOKUP($B1790,加速計算!$D$11:$Z$5007,MATCH(K$19,加速計算!$E$34:$AM$34,0)+1,FALSE)))))</f>
        <v>#N/A</v>
      </c>
      <c r="L1790" s="20" t="e">
        <f>IF(L1789=0,#N/A,IF(VLOOKUP($B1790,加速計算!$D$11:$Z$5007,MATCH(L$19,加速計算!$E$34:$AM$34,0)+1,FALSE)&lt;0,0,IF($B1790&gt;L$12,0,IF(VLOOKUP($B1790,加速計算!$D$11:$Z$5007,MATCH(L$19,加速計算!$E$34:$AM$34,0)+1,FALSE)&gt;L$14,L$14,VLOOKUP($B1790,加速計算!$D$11:$Z$5007,MATCH(L$19,加速計算!$E$34:$AM$34,0)+1,FALSE)))))</f>
        <v>#N/A</v>
      </c>
    </row>
    <row r="1791" spans="2:12">
      <c r="B1791" s="4">
        <v>17700</v>
      </c>
      <c r="C1791" s="5" t="e">
        <f t="shared" si="29"/>
        <v>#N/A</v>
      </c>
      <c r="D1791" s="9" t="e">
        <f>IF(D1790=0,#N/A,IF(VLOOKUP($B1791,加速計算!$D$11:$Z$5007,MATCH(D$19,加速計算!$E$34:$AM$34,0)+1,FALSE)&lt;0,0,IF($B1791&gt;D$12,0,IF(VLOOKUP($B1791,加速計算!$D$11:$Z$5007,MATCH(D$19,加速計算!$E$34:$AM$34,0)+1,FALSE)&gt;D$14,D$14,VLOOKUP($B1791,加速計算!$D$11:$Z$5007,MATCH(D$19,加速計算!$E$34:$AM$34,0)+1,FALSE)))))</f>
        <v>#N/A</v>
      </c>
      <c r="E1791" s="9" t="e">
        <f>IF(E1790=0,#N/A,IF(VLOOKUP($B1791,加速計算!$D$11:$Z$5007,MATCH(E$19,加速計算!$E$34:$AM$34,0)+1,FALSE)&lt;0,0,IF($B1791&gt;E$12,0,IF(VLOOKUP($B1791,加速計算!$D$11:$Z$5007,MATCH(E$19,加速計算!$E$34:$AM$34,0)+1,FALSE)&gt;E$14,E$14,VLOOKUP($B1791,加速計算!$D$11:$Z$5007,MATCH(E$19,加速計算!$E$34:$AM$34,0)+1,FALSE)))))</f>
        <v>#N/A</v>
      </c>
      <c r="F1791" s="9" t="e">
        <f>IF(F1790=0,#N/A,IF(VLOOKUP($B1791,加速計算!$D$11:$Z$5007,MATCH(F$19,加速計算!$E$34:$AM$34,0)+1,FALSE)&lt;0,0,IF($B1791&gt;F$12,0,IF(VLOOKUP($B1791,加速計算!$D$11:$Z$5007,MATCH(F$19,加速計算!$E$34:$AM$34,0)+1,FALSE)&gt;F$14,F$14,VLOOKUP($B1791,加速計算!$D$11:$Z$5007,MATCH(F$19,加速計算!$E$34:$AM$34,0)+1,FALSE)))))</f>
        <v>#N/A</v>
      </c>
      <c r="G1791" s="9" t="e">
        <f>IF(G1790=0,#N/A,IF(VLOOKUP($B1791,加速計算!$D$11:$Z$5007,MATCH(G$19,加速計算!$E$34:$AM$34,0)+1,FALSE)&lt;0,0,IF($B1791&gt;G$12,0,IF(VLOOKUP($B1791,加速計算!$D$11:$Z$5007,MATCH(G$19,加速計算!$E$34:$AM$34,0)+1,FALSE)&gt;G$14,G$14,VLOOKUP($B1791,加速計算!$D$11:$Z$5007,MATCH(G$19,加速計算!$E$34:$AM$34,0)+1,FALSE)))))</f>
        <v>#N/A</v>
      </c>
      <c r="H1791" s="9" t="e">
        <f>IF(H1790=0,#N/A,IF(VLOOKUP($B1791,加速計算!$D$11:$Z$5007,MATCH(H$19,加速計算!$E$34:$AM$34,0)+1,FALSE)&lt;0,0,IF($B1791&gt;H$12,0,IF(VLOOKUP($B1791,加速計算!$D$11:$Z$5007,MATCH(H$19,加速計算!$E$34:$AM$34,0)+1,FALSE)&gt;H$14,H$14,VLOOKUP($B1791,加速計算!$D$11:$Z$5007,MATCH(H$19,加速計算!$E$34:$AM$34,0)+1,FALSE)))))</f>
        <v>#N/A</v>
      </c>
      <c r="I1791" s="9" t="e">
        <f>IF(I1790=0,#N/A,IF(VLOOKUP($B1791,加速計算!$D$11:$Z$5007,MATCH(I$19,加速計算!$E$34:$AM$34,0)+1,FALSE)&lt;0,0,IF($B1791&gt;I$12,0,IF(VLOOKUP($B1791,加速計算!$D$11:$Z$5007,MATCH(I$19,加速計算!$E$34:$AM$34,0)+1,FALSE)&gt;I$14,I$14,VLOOKUP($B1791,加速計算!$D$11:$Z$5007,MATCH(I$19,加速計算!$E$34:$AM$34,0)+1,FALSE)))))</f>
        <v>#N/A</v>
      </c>
      <c r="J1791" s="9" t="e">
        <f>IF(J1790=0,#N/A,IF(VLOOKUP($B1791,加速計算!$D$11:$Z$5007,MATCH(J$19,加速計算!$E$34:$AM$34,0)+1,FALSE)&lt;0,0,IF($B1791&gt;J$12,0,IF(VLOOKUP($B1791,加速計算!$D$11:$Z$5007,MATCH(J$19,加速計算!$E$34:$AM$34,0)+1,FALSE)&gt;J$14,J$14,VLOOKUP($B1791,加速計算!$D$11:$Z$5007,MATCH(J$19,加速計算!$E$34:$AM$34,0)+1,FALSE)))))</f>
        <v>#N/A</v>
      </c>
      <c r="K1791" s="9" t="e">
        <f>IF(K1790=0,#N/A,IF(VLOOKUP($B1791,加速計算!$D$11:$Z$5007,MATCH(K$19,加速計算!$E$34:$AM$34,0)+1,FALSE)&lt;0,0,IF($B1791&gt;K$12,0,IF(VLOOKUP($B1791,加速計算!$D$11:$Z$5007,MATCH(K$19,加速計算!$E$34:$AM$34,0)+1,FALSE)&gt;K$14,K$14,VLOOKUP($B1791,加速計算!$D$11:$Z$5007,MATCH(K$19,加速計算!$E$34:$AM$34,0)+1,FALSE)))))</f>
        <v>#N/A</v>
      </c>
      <c r="L1791" s="20" t="e">
        <f>IF(L1790=0,#N/A,IF(VLOOKUP($B1791,加速計算!$D$11:$Z$5007,MATCH(L$19,加速計算!$E$34:$AM$34,0)+1,FALSE)&lt;0,0,IF($B1791&gt;L$12,0,IF(VLOOKUP($B1791,加速計算!$D$11:$Z$5007,MATCH(L$19,加速計算!$E$34:$AM$34,0)+1,FALSE)&gt;L$14,L$14,VLOOKUP($B1791,加速計算!$D$11:$Z$5007,MATCH(L$19,加速計算!$E$34:$AM$34,0)+1,FALSE)))))</f>
        <v>#N/A</v>
      </c>
    </row>
    <row r="1792" spans="2:12">
      <c r="B1792" s="4">
        <v>17710</v>
      </c>
      <c r="C1792" s="5" t="e">
        <f t="shared" si="29"/>
        <v>#N/A</v>
      </c>
      <c r="D1792" s="9" t="e">
        <f>IF(D1791=0,#N/A,IF(VLOOKUP($B1792,加速計算!$D$11:$Z$5007,MATCH(D$19,加速計算!$E$34:$AM$34,0)+1,FALSE)&lt;0,0,IF($B1792&gt;D$12,0,IF(VLOOKUP($B1792,加速計算!$D$11:$Z$5007,MATCH(D$19,加速計算!$E$34:$AM$34,0)+1,FALSE)&gt;D$14,D$14,VLOOKUP($B1792,加速計算!$D$11:$Z$5007,MATCH(D$19,加速計算!$E$34:$AM$34,0)+1,FALSE)))))</f>
        <v>#N/A</v>
      </c>
      <c r="E1792" s="9" t="e">
        <f>IF(E1791=0,#N/A,IF(VLOOKUP($B1792,加速計算!$D$11:$Z$5007,MATCH(E$19,加速計算!$E$34:$AM$34,0)+1,FALSE)&lt;0,0,IF($B1792&gt;E$12,0,IF(VLOOKUP($B1792,加速計算!$D$11:$Z$5007,MATCH(E$19,加速計算!$E$34:$AM$34,0)+1,FALSE)&gt;E$14,E$14,VLOOKUP($B1792,加速計算!$D$11:$Z$5007,MATCH(E$19,加速計算!$E$34:$AM$34,0)+1,FALSE)))))</f>
        <v>#N/A</v>
      </c>
      <c r="F1792" s="9" t="e">
        <f>IF(F1791=0,#N/A,IF(VLOOKUP($B1792,加速計算!$D$11:$Z$5007,MATCH(F$19,加速計算!$E$34:$AM$34,0)+1,FALSE)&lt;0,0,IF($B1792&gt;F$12,0,IF(VLOOKUP($B1792,加速計算!$D$11:$Z$5007,MATCH(F$19,加速計算!$E$34:$AM$34,0)+1,FALSE)&gt;F$14,F$14,VLOOKUP($B1792,加速計算!$D$11:$Z$5007,MATCH(F$19,加速計算!$E$34:$AM$34,0)+1,FALSE)))))</f>
        <v>#N/A</v>
      </c>
      <c r="G1792" s="9" t="e">
        <f>IF(G1791=0,#N/A,IF(VLOOKUP($B1792,加速計算!$D$11:$Z$5007,MATCH(G$19,加速計算!$E$34:$AM$34,0)+1,FALSE)&lt;0,0,IF($B1792&gt;G$12,0,IF(VLOOKUP($B1792,加速計算!$D$11:$Z$5007,MATCH(G$19,加速計算!$E$34:$AM$34,0)+1,FALSE)&gt;G$14,G$14,VLOOKUP($B1792,加速計算!$D$11:$Z$5007,MATCH(G$19,加速計算!$E$34:$AM$34,0)+1,FALSE)))))</f>
        <v>#N/A</v>
      </c>
      <c r="H1792" s="9" t="e">
        <f>IF(H1791=0,#N/A,IF(VLOOKUP($B1792,加速計算!$D$11:$Z$5007,MATCH(H$19,加速計算!$E$34:$AM$34,0)+1,FALSE)&lt;0,0,IF($B1792&gt;H$12,0,IF(VLOOKUP($B1792,加速計算!$D$11:$Z$5007,MATCH(H$19,加速計算!$E$34:$AM$34,0)+1,FALSE)&gt;H$14,H$14,VLOOKUP($B1792,加速計算!$D$11:$Z$5007,MATCH(H$19,加速計算!$E$34:$AM$34,0)+1,FALSE)))))</f>
        <v>#N/A</v>
      </c>
      <c r="I1792" s="9" t="e">
        <f>IF(I1791=0,#N/A,IF(VLOOKUP($B1792,加速計算!$D$11:$Z$5007,MATCH(I$19,加速計算!$E$34:$AM$34,0)+1,FALSE)&lt;0,0,IF($B1792&gt;I$12,0,IF(VLOOKUP($B1792,加速計算!$D$11:$Z$5007,MATCH(I$19,加速計算!$E$34:$AM$34,0)+1,FALSE)&gt;I$14,I$14,VLOOKUP($B1792,加速計算!$D$11:$Z$5007,MATCH(I$19,加速計算!$E$34:$AM$34,0)+1,FALSE)))))</f>
        <v>#N/A</v>
      </c>
      <c r="J1792" s="9" t="e">
        <f>IF(J1791=0,#N/A,IF(VLOOKUP($B1792,加速計算!$D$11:$Z$5007,MATCH(J$19,加速計算!$E$34:$AM$34,0)+1,FALSE)&lt;0,0,IF($B1792&gt;J$12,0,IF(VLOOKUP($B1792,加速計算!$D$11:$Z$5007,MATCH(J$19,加速計算!$E$34:$AM$34,0)+1,FALSE)&gt;J$14,J$14,VLOOKUP($B1792,加速計算!$D$11:$Z$5007,MATCH(J$19,加速計算!$E$34:$AM$34,0)+1,FALSE)))))</f>
        <v>#N/A</v>
      </c>
      <c r="K1792" s="9" t="e">
        <f>IF(K1791=0,#N/A,IF(VLOOKUP($B1792,加速計算!$D$11:$Z$5007,MATCH(K$19,加速計算!$E$34:$AM$34,0)+1,FALSE)&lt;0,0,IF($B1792&gt;K$12,0,IF(VLOOKUP($B1792,加速計算!$D$11:$Z$5007,MATCH(K$19,加速計算!$E$34:$AM$34,0)+1,FALSE)&gt;K$14,K$14,VLOOKUP($B1792,加速計算!$D$11:$Z$5007,MATCH(K$19,加速計算!$E$34:$AM$34,0)+1,FALSE)))))</f>
        <v>#N/A</v>
      </c>
      <c r="L1792" s="20" t="e">
        <f>IF(L1791=0,#N/A,IF(VLOOKUP($B1792,加速計算!$D$11:$Z$5007,MATCH(L$19,加速計算!$E$34:$AM$34,0)+1,FALSE)&lt;0,0,IF($B1792&gt;L$12,0,IF(VLOOKUP($B1792,加速計算!$D$11:$Z$5007,MATCH(L$19,加速計算!$E$34:$AM$34,0)+1,FALSE)&gt;L$14,L$14,VLOOKUP($B1792,加速計算!$D$11:$Z$5007,MATCH(L$19,加速計算!$E$34:$AM$34,0)+1,FALSE)))))</f>
        <v>#N/A</v>
      </c>
    </row>
    <row r="1793" spans="2:12">
      <c r="B1793" s="4">
        <v>17720</v>
      </c>
      <c r="C1793" s="5" t="e">
        <f t="shared" si="29"/>
        <v>#N/A</v>
      </c>
      <c r="D1793" s="9" t="e">
        <f>IF(D1792=0,#N/A,IF(VLOOKUP($B1793,加速計算!$D$11:$Z$5007,MATCH(D$19,加速計算!$E$34:$AM$34,0)+1,FALSE)&lt;0,0,IF($B1793&gt;D$12,0,IF(VLOOKUP($B1793,加速計算!$D$11:$Z$5007,MATCH(D$19,加速計算!$E$34:$AM$34,0)+1,FALSE)&gt;D$14,D$14,VLOOKUP($B1793,加速計算!$D$11:$Z$5007,MATCH(D$19,加速計算!$E$34:$AM$34,0)+1,FALSE)))))</f>
        <v>#N/A</v>
      </c>
      <c r="E1793" s="9" t="e">
        <f>IF(E1792=0,#N/A,IF(VLOOKUP($B1793,加速計算!$D$11:$Z$5007,MATCH(E$19,加速計算!$E$34:$AM$34,0)+1,FALSE)&lt;0,0,IF($B1793&gt;E$12,0,IF(VLOOKUP($B1793,加速計算!$D$11:$Z$5007,MATCH(E$19,加速計算!$E$34:$AM$34,0)+1,FALSE)&gt;E$14,E$14,VLOOKUP($B1793,加速計算!$D$11:$Z$5007,MATCH(E$19,加速計算!$E$34:$AM$34,0)+1,FALSE)))))</f>
        <v>#N/A</v>
      </c>
      <c r="F1793" s="9" t="e">
        <f>IF(F1792=0,#N/A,IF(VLOOKUP($B1793,加速計算!$D$11:$Z$5007,MATCH(F$19,加速計算!$E$34:$AM$34,0)+1,FALSE)&lt;0,0,IF($B1793&gt;F$12,0,IF(VLOOKUP($B1793,加速計算!$D$11:$Z$5007,MATCH(F$19,加速計算!$E$34:$AM$34,0)+1,FALSE)&gt;F$14,F$14,VLOOKUP($B1793,加速計算!$D$11:$Z$5007,MATCH(F$19,加速計算!$E$34:$AM$34,0)+1,FALSE)))))</f>
        <v>#N/A</v>
      </c>
      <c r="G1793" s="9" t="e">
        <f>IF(G1792=0,#N/A,IF(VLOOKUP($B1793,加速計算!$D$11:$Z$5007,MATCH(G$19,加速計算!$E$34:$AM$34,0)+1,FALSE)&lt;0,0,IF($B1793&gt;G$12,0,IF(VLOOKUP($B1793,加速計算!$D$11:$Z$5007,MATCH(G$19,加速計算!$E$34:$AM$34,0)+1,FALSE)&gt;G$14,G$14,VLOOKUP($B1793,加速計算!$D$11:$Z$5007,MATCH(G$19,加速計算!$E$34:$AM$34,0)+1,FALSE)))))</f>
        <v>#N/A</v>
      </c>
      <c r="H1793" s="9" t="e">
        <f>IF(H1792=0,#N/A,IF(VLOOKUP($B1793,加速計算!$D$11:$Z$5007,MATCH(H$19,加速計算!$E$34:$AM$34,0)+1,FALSE)&lt;0,0,IF($B1793&gt;H$12,0,IF(VLOOKUP($B1793,加速計算!$D$11:$Z$5007,MATCH(H$19,加速計算!$E$34:$AM$34,0)+1,FALSE)&gt;H$14,H$14,VLOOKUP($B1793,加速計算!$D$11:$Z$5007,MATCH(H$19,加速計算!$E$34:$AM$34,0)+1,FALSE)))))</f>
        <v>#N/A</v>
      </c>
      <c r="I1793" s="9" t="e">
        <f>IF(I1792=0,#N/A,IF(VLOOKUP($B1793,加速計算!$D$11:$Z$5007,MATCH(I$19,加速計算!$E$34:$AM$34,0)+1,FALSE)&lt;0,0,IF($B1793&gt;I$12,0,IF(VLOOKUP($B1793,加速計算!$D$11:$Z$5007,MATCH(I$19,加速計算!$E$34:$AM$34,0)+1,FALSE)&gt;I$14,I$14,VLOOKUP($B1793,加速計算!$D$11:$Z$5007,MATCH(I$19,加速計算!$E$34:$AM$34,0)+1,FALSE)))))</f>
        <v>#N/A</v>
      </c>
      <c r="J1793" s="9" t="e">
        <f>IF(J1792=0,#N/A,IF(VLOOKUP($B1793,加速計算!$D$11:$Z$5007,MATCH(J$19,加速計算!$E$34:$AM$34,0)+1,FALSE)&lt;0,0,IF($B1793&gt;J$12,0,IF(VLOOKUP($B1793,加速計算!$D$11:$Z$5007,MATCH(J$19,加速計算!$E$34:$AM$34,0)+1,FALSE)&gt;J$14,J$14,VLOOKUP($B1793,加速計算!$D$11:$Z$5007,MATCH(J$19,加速計算!$E$34:$AM$34,0)+1,FALSE)))))</f>
        <v>#N/A</v>
      </c>
      <c r="K1793" s="9" t="e">
        <f>IF(K1792=0,#N/A,IF(VLOOKUP($B1793,加速計算!$D$11:$Z$5007,MATCH(K$19,加速計算!$E$34:$AM$34,0)+1,FALSE)&lt;0,0,IF($B1793&gt;K$12,0,IF(VLOOKUP($B1793,加速計算!$D$11:$Z$5007,MATCH(K$19,加速計算!$E$34:$AM$34,0)+1,FALSE)&gt;K$14,K$14,VLOOKUP($B1793,加速計算!$D$11:$Z$5007,MATCH(K$19,加速計算!$E$34:$AM$34,0)+1,FALSE)))))</f>
        <v>#N/A</v>
      </c>
      <c r="L1793" s="20" t="e">
        <f>IF(L1792=0,#N/A,IF(VLOOKUP($B1793,加速計算!$D$11:$Z$5007,MATCH(L$19,加速計算!$E$34:$AM$34,0)+1,FALSE)&lt;0,0,IF($B1793&gt;L$12,0,IF(VLOOKUP($B1793,加速計算!$D$11:$Z$5007,MATCH(L$19,加速計算!$E$34:$AM$34,0)+1,FALSE)&gt;L$14,L$14,VLOOKUP($B1793,加速計算!$D$11:$Z$5007,MATCH(L$19,加速計算!$E$34:$AM$34,0)+1,FALSE)))))</f>
        <v>#N/A</v>
      </c>
    </row>
    <row r="1794" spans="2:12">
      <c r="B1794" s="4">
        <v>17730</v>
      </c>
      <c r="C1794" s="5" t="e">
        <f t="shared" si="29"/>
        <v>#N/A</v>
      </c>
      <c r="D1794" s="9" t="e">
        <f>IF(D1793=0,#N/A,IF(VLOOKUP($B1794,加速計算!$D$11:$Z$5007,MATCH(D$19,加速計算!$E$34:$AM$34,0)+1,FALSE)&lt;0,0,IF($B1794&gt;D$12,0,IF(VLOOKUP($B1794,加速計算!$D$11:$Z$5007,MATCH(D$19,加速計算!$E$34:$AM$34,0)+1,FALSE)&gt;D$14,D$14,VLOOKUP($B1794,加速計算!$D$11:$Z$5007,MATCH(D$19,加速計算!$E$34:$AM$34,0)+1,FALSE)))))</f>
        <v>#N/A</v>
      </c>
      <c r="E1794" s="9" t="e">
        <f>IF(E1793=0,#N/A,IF(VLOOKUP($B1794,加速計算!$D$11:$Z$5007,MATCH(E$19,加速計算!$E$34:$AM$34,0)+1,FALSE)&lt;0,0,IF($B1794&gt;E$12,0,IF(VLOOKUP($B1794,加速計算!$D$11:$Z$5007,MATCH(E$19,加速計算!$E$34:$AM$34,0)+1,FALSE)&gt;E$14,E$14,VLOOKUP($B1794,加速計算!$D$11:$Z$5007,MATCH(E$19,加速計算!$E$34:$AM$34,0)+1,FALSE)))))</f>
        <v>#N/A</v>
      </c>
      <c r="F1794" s="9" t="e">
        <f>IF(F1793=0,#N/A,IF(VLOOKUP($B1794,加速計算!$D$11:$Z$5007,MATCH(F$19,加速計算!$E$34:$AM$34,0)+1,FALSE)&lt;0,0,IF($B1794&gt;F$12,0,IF(VLOOKUP($B1794,加速計算!$D$11:$Z$5007,MATCH(F$19,加速計算!$E$34:$AM$34,0)+1,FALSE)&gt;F$14,F$14,VLOOKUP($B1794,加速計算!$D$11:$Z$5007,MATCH(F$19,加速計算!$E$34:$AM$34,0)+1,FALSE)))))</f>
        <v>#N/A</v>
      </c>
      <c r="G1794" s="9" t="e">
        <f>IF(G1793=0,#N/A,IF(VLOOKUP($B1794,加速計算!$D$11:$Z$5007,MATCH(G$19,加速計算!$E$34:$AM$34,0)+1,FALSE)&lt;0,0,IF($B1794&gt;G$12,0,IF(VLOOKUP($B1794,加速計算!$D$11:$Z$5007,MATCH(G$19,加速計算!$E$34:$AM$34,0)+1,FALSE)&gt;G$14,G$14,VLOOKUP($B1794,加速計算!$D$11:$Z$5007,MATCH(G$19,加速計算!$E$34:$AM$34,0)+1,FALSE)))))</f>
        <v>#N/A</v>
      </c>
      <c r="H1794" s="9" t="e">
        <f>IF(H1793=0,#N/A,IF(VLOOKUP($B1794,加速計算!$D$11:$Z$5007,MATCH(H$19,加速計算!$E$34:$AM$34,0)+1,FALSE)&lt;0,0,IF($B1794&gt;H$12,0,IF(VLOOKUP($B1794,加速計算!$D$11:$Z$5007,MATCH(H$19,加速計算!$E$34:$AM$34,0)+1,FALSE)&gt;H$14,H$14,VLOOKUP($B1794,加速計算!$D$11:$Z$5007,MATCH(H$19,加速計算!$E$34:$AM$34,0)+1,FALSE)))))</f>
        <v>#N/A</v>
      </c>
      <c r="I1794" s="9" t="e">
        <f>IF(I1793=0,#N/A,IF(VLOOKUP($B1794,加速計算!$D$11:$Z$5007,MATCH(I$19,加速計算!$E$34:$AM$34,0)+1,FALSE)&lt;0,0,IF($B1794&gt;I$12,0,IF(VLOOKUP($B1794,加速計算!$D$11:$Z$5007,MATCH(I$19,加速計算!$E$34:$AM$34,0)+1,FALSE)&gt;I$14,I$14,VLOOKUP($B1794,加速計算!$D$11:$Z$5007,MATCH(I$19,加速計算!$E$34:$AM$34,0)+1,FALSE)))))</f>
        <v>#N/A</v>
      </c>
      <c r="J1794" s="9" t="e">
        <f>IF(J1793=0,#N/A,IF(VLOOKUP($B1794,加速計算!$D$11:$Z$5007,MATCH(J$19,加速計算!$E$34:$AM$34,0)+1,FALSE)&lt;0,0,IF($B1794&gt;J$12,0,IF(VLOOKUP($B1794,加速計算!$D$11:$Z$5007,MATCH(J$19,加速計算!$E$34:$AM$34,0)+1,FALSE)&gt;J$14,J$14,VLOOKUP($B1794,加速計算!$D$11:$Z$5007,MATCH(J$19,加速計算!$E$34:$AM$34,0)+1,FALSE)))))</f>
        <v>#N/A</v>
      </c>
      <c r="K1794" s="9" t="e">
        <f>IF(K1793=0,#N/A,IF(VLOOKUP($B1794,加速計算!$D$11:$Z$5007,MATCH(K$19,加速計算!$E$34:$AM$34,0)+1,FALSE)&lt;0,0,IF($B1794&gt;K$12,0,IF(VLOOKUP($B1794,加速計算!$D$11:$Z$5007,MATCH(K$19,加速計算!$E$34:$AM$34,0)+1,FALSE)&gt;K$14,K$14,VLOOKUP($B1794,加速計算!$D$11:$Z$5007,MATCH(K$19,加速計算!$E$34:$AM$34,0)+1,FALSE)))))</f>
        <v>#N/A</v>
      </c>
      <c r="L1794" s="20" t="e">
        <f>IF(L1793=0,#N/A,IF(VLOOKUP($B1794,加速計算!$D$11:$Z$5007,MATCH(L$19,加速計算!$E$34:$AM$34,0)+1,FALSE)&lt;0,0,IF($B1794&gt;L$12,0,IF(VLOOKUP($B1794,加速計算!$D$11:$Z$5007,MATCH(L$19,加速計算!$E$34:$AM$34,0)+1,FALSE)&gt;L$14,L$14,VLOOKUP($B1794,加速計算!$D$11:$Z$5007,MATCH(L$19,加速計算!$E$34:$AM$34,0)+1,FALSE)))))</f>
        <v>#N/A</v>
      </c>
    </row>
    <row r="1795" spans="2:12">
      <c r="B1795" s="4">
        <v>17740</v>
      </c>
      <c r="C1795" s="5" t="e">
        <f t="shared" si="29"/>
        <v>#N/A</v>
      </c>
      <c r="D1795" s="9" t="e">
        <f>IF(D1794=0,#N/A,IF(VLOOKUP($B1795,加速計算!$D$11:$Z$5007,MATCH(D$19,加速計算!$E$34:$AM$34,0)+1,FALSE)&lt;0,0,IF($B1795&gt;D$12,0,IF(VLOOKUP($B1795,加速計算!$D$11:$Z$5007,MATCH(D$19,加速計算!$E$34:$AM$34,0)+1,FALSE)&gt;D$14,D$14,VLOOKUP($B1795,加速計算!$D$11:$Z$5007,MATCH(D$19,加速計算!$E$34:$AM$34,0)+1,FALSE)))))</f>
        <v>#N/A</v>
      </c>
      <c r="E1795" s="9" t="e">
        <f>IF(E1794=0,#N/A,IF(VLOOKUP($B1795,加速計算!$D$11:$Z$5007,MATCH(E$19,加速計算!$E$34:$AM$34,0)+1,FALSE)&lt;0,0,IF($B1795&gt;E$12,0,IF(VLOOKUP($B1795,加速計算!$D$11:$Z$5007,MATCH(E$19,加速計算!$E$34:$AM$34,0)+1,FALSE)&gt;E$14,E$14,VLOOKUP($B1795,加速計算!$D$11:$Z$5007,MATCH(E$19,加速計算!$E$34:$AM$34,0)+1,FALSE)))))</f>
        <v>#N/A</v>
      </c>
      <c r="F1795" s="9" t="e">
        <f>IF(F1794=0,#N/A,IF(VLOOKUP($B1795,加速計算!$D$11:$Z$5007,MATCH(F$19,加速計算!$E$34:$AM$34,0)+1,FALSE)&lt;0,0,IF($B1795&gt;F$12,0,IF(VLOOKUP($B1795,加速計算!$D$11:$Z$5007,MATCH(F$19,加速計算!$E$34:$AM$34,0)+1,FALSE)&gt;F$14,F$14,VLOOKUP($B1795,加速計算!$D$11:$Z$5007,MATCH(F$19,加速計算!$E$34:$AM$34,0)+1,FALSE)))))</f>
        <v>#N/A</v>
      </c>
      <c r="G1795" s="9" t="e">
        <f>IF(G1794=0,#N/A,IF(VLOOKUP($B1795,加速計算!$D$11:$Z$5007,MATCH(G$19,加速計算!$E$34:$AM$34,0)+1,FALSE)&lt;0,0,IF($B1795&gt;G$12,0,IF(VLOOKUP($B1795,加速計算!$D$11:$Z$5007,MATCH(G$19,加速計算!$E$34:$AM$34,0)+1,FALSE)&gt;G$14,G$14,VLOOKUP($B1795,加速計算!$D$11:$Z$5007,MATCH(G$19,加速計算!$E$34:$AM$34,0)+1,FALSE)))))</f>
        <v>#N/A</v>
      </c>
      <c r="H1795" s="9" t="e">
        <f>IF(H1794=0,#N/A,IF(VLOOKUP($B1795,加速計算!$D$11:$Z$5007,MATCH(H$19,加速計算!$E$34:$AM$34,0)+1,FALSE)&lt;0,0,IF($B1795&gt;H$12,0,IF(VLOOKUP($B1795,加速計算!$D$11:$Z$5007,MATCH(H$19,加速計算!$E$34:$AM$34,0)+1,FALSE)&gt;H$14,H$14,VLOOKUP($B1795,加速計算!$D$11:$Z$5007,MATCH(H$19,加速計算!$E$34:$AM$34,0)+1,FALSE)))))</f>
        <v>#N/A</v>
      </c>
      <c r="I1795" s="9" t="e">
        <f>IF(I1794=0,#N/A,IF(VLOOKUP($B1795,加速計算!$D$11:$Z$5007,MATCH(I$19,加速計算!$E$34:$AM$34,0)+1,FALSE)&lt;0,0,IF($B1795&gt;I$12,0,IF(VLOOKUP($B1795,加速計算!$D$11:$Z$5007,MATCH(I$19,加速計算!$E$34:$AM$34,0)+1,FALSE)&gt;I$14,I$14,VLOOKUP($B1795,加速計算!$D$11:$Z$5007,MATCH(I$19,加速計算!$E$34:$AM$34,0)+1,FALSE)))))</f>
        <v>#N/A</v>
      </c>
      <c r="J1795" s="9" t="e">
        <f>IF(J1794=0,#N/A,IF(VLOOKUP($B1795,加速計算!$D$11:$Z$5007,MATCH(J$19,加速計算!$E$34:$AM$34,0)+1,FALSE)&lt;0,0,IF($B1795&gt;J$12,0,IF(VLOOKUP($B1795,加速計算!$D$11:$Z$5007,MATCH(J$19,加速計算!$E$34:$AM$34,0)+1,FALSE)&gt;J$14,J$14,VLOOKUP($B1795,加速計算!$D$11:$Z$5007,MATCH(J$19,加速計算!$E$34:$AM$34,0)+1,FALSE)))))</f>
        <v>#N/A</v>
      </c>
      <c r="K1795" s="9" t="e">
        <f>IF(K1794=0,#N/A,IF(VLOOKUP($B1795,加速計算!$D$11:$Z$5007,MATCH(K$19,加速計算!$E$34:$AM$34,0)+1,FALSE)&lt;0,0,IF($B1795&gt;K$12,0,IF(VLOOKUP($B1795,加速計算!$D$11:$Z$5007,MATCH(K$19,加速計算!$E$34:$AM$34,0)+1,FALSE)&gt;K$14,K$14,VLOOKUP($B1795,加速計算!$D$11:$Z$5007,MATCH(K$19,加速計算!$E$34:$AM$34,0)+1,FALSE)))))</f>
        <v>#N/A</v>
      </c>
      <c r="L1795" s="20" t="e">
        <f>IF(L1794=0,#N/A,IF(VLOOKUP($B1795,加速計算!$D$11:$Z$5007,MATCH(L$19,加速計算!$E$34:$AM$34,0)+1,FALSE)&lt;0,0,IF($B1795&gt;L$12,0,IF(VLOOKUP($B1795,加速計算!$D$11:$Z$5007,MATCH(L$19,加速計算!$E$34:$AM$34,0)+1,FALSE)&gt;L$14,L$14,VLOOKUP($B1795,加速計算!$D$11:$Z$5007,MATCH(L$19,加速計算!$E$34:$AM$34,0)+1,FALSE)))))</f>
        <v>#N/A</v>
      </c>
    </row>
    <row r="1796" spans="2:12">
      <c r="B1796" s="4">
        <v>17750</v>
      </c>
      <c r="C1796" s="5" t="e">
        <f t="shared" si="29"/>
        <v>#N/A</v>
      </c>
      <c r="D1796" s="9" t="e">
        <f>IF(D1795=0,#N/A,IF(VLOOKUP($B1796,加速計算!$D$11:$Z$5007,MATCH(D$19,加速計算!$E$34:$AM$34,0)+1,FALSE)&lt;0,0,IF($B1796&gt;D$12,0,IF(VLOOKUP($B1796,加速計算!$D$11:$Z$5007,MATCH(D$19,加速計算!$E$34:$AM$34,0)+1,FALSE)&gt;D$14,D$14,VLOOKUP($B1796,加速計算!$D$11:$Z$5007,MATCH(D$19,加速計算!$E$34:$AM$34,0)+1,FALSE)))))</f>
        <v>#N/A</v>
      </c>
      <c r="E1796" s="9" t="e">
        <f>IF(E1795=0,#N/A,IF(VLOOKUP($B1796,加速計算!$D$11:$Z$5007,MATCH(E$19,加速計算!$E$34:$AM$34,0)+1,FALSE)&lt;0,0,IF($B1796&gt;E$12,0,IF(VLOOKUP($B1796,加速計算!$D$11:$Z$5007,MATCH(E$19,加速計算!$E$34:$AM$34,0)+1,FALSE)&gt;E$14,E$14,VLOOKUP($B1796,加速計算!$D$11:$Z$5007,MATCH(E$19,加速計算!$E$34:$AM$34,0)+1,FALSE)))))</f>
        <v>#N/A</v>
      </c>
      <c r="F1796" s="9" t="e">
        <f>IF(F1795=0,#N/A,IF(VLOOKUP($B1796,加速計算!$D$11:$Z$5007,MATCH(F$19,加速計算!$E$34:$AM$34,0)+1,FALSE)&lt;0,0,IF($B1796&gt;F$12,0,IF(VLOOKUP($B1796,加速計算!$D$11:$Z$5007,MATCH(F$19,加速計算!$E$34:$AM$34,0)+1,FALSE)&gt;F$14,F$14,VLOOKUP($B1796,加速計算!$D$11:$Z$5007,MATCH(F$19,加速計算!$E$34:$AM$34,0)+1,FALSE)))))</f>
        <v>#N/A</v>
      </c>
      <c r="G1796" s="9" t="e">
        <f>IF(G1795=0,#N/A,IF(VLOOKUP($B1796,加速計算!$D$11:$Z$5007,MATCH(G$19,加速計算!$E$34:$AM$34,0)+1,FALSE)&lt;0,0,IF($B1796&gt;G$12,0,IF(VLOOKUP($B1796,加速計算!$D$11:$Z$5007,MATCH(G$19,加速計算!$E$34:$AM$34,0)+1,FALSE)&gt;G$14,G$14,VLOOKUP($B1796,加速計算!$D$11:$Z$5007,MATCH(G$19,加速計算!$E$34:$AM$34,0)+1,FALSE)))))</f>
        <v>#N/A</v>
      </c>
      <c r="H1796" s="9" t="e">
        <f>IF(H1795=0,#N/A,IF(VLOOKUP($B1796,加速計算!$D$11:$Z$5007,MATCH(H$19,加速計算!$E$34:$AM$34,0)+1,FALSE)&lt;0,0,IF($B1796&gt;H$12,0,IF(VLOOKUP($B1796,加速計算!$D$11:$Z$5007,MATCH(H$19,加速計算!$E$34:$AM$34,0)+1,FALSE)&gt;H$14,H$14,VLOOKUP($B1796,加速計算!$D$11:$Z$5007,MATCH(H$19,加速計算!$E$34:$AM$34,0)+1,FALSE)))))</f>
        <v>#N/A</v>
      </c>
      <c r="I1796" s="9" t="e">
        <f>IF(I1795=0,#N/A,IF(VLOOKUP($B1796,加速計算!$D$11:$Z$5007,MATCH(I$19,加速計算!$E$34:$AM$34,0)+1,FALSE)&lt;0,0,IF($B1796&gt;I$12,0,IF(VLOOKUP($B1796,加速計算!$D$11:$Z$5007,MATCH(I$19,加速計算!$E$34:$AM$34,0)+1,FALSE)&gt;I$14,I$14,VLOOKUP($B1796,加速計算!$D$11:$Z$5007,MATCH(I$19,加速計算!$E$34:$AM$34,0)+1,FALSE)))))</f>
        <v>#N/A</v>
      </c>
      <c r="J1796" s="9" t="e">
        <f>IF(J1795=0,#N/A,IF(VLOOKUP($B1796,加速計算!$D$11:$Z$5007,MATCH(J$19,加速計算!$E$34:$AM$34,0)+1,FALSE)&lt;0,0,IF($B1796&gt;J$12,0,IF(VLOOKUP($B1796,加速計算!$D$11:$Z$5007,MATCH(J$19,加速計算!$E$34:$AM$34,0)+1,FALSE)&gt;J$14,J$14,VLOOKUP($B1796,加速計算!$D$11:$Z$5007,MATCH(J$19,加速計算!$E$34:$AM$34,0)+1,FALSE)))))</f>
        <v>#N/A</v>
      </c>
      <c r="K1796" s="9" t="e">
        <f>IF(K1795=0,#N/A,IF(VLOOKUP($B1796,加速計算!$D$11:$Z$5007,MATCH(K$19,加速計算!$E$34:$AM$34,0)+1,FALSE)&lt;0,0,IF($B1796&gt;K$12,0,IF(VLOOKUP($B1796,加速計算!$D$11:$Z$5007,MATCH(K$19,加速計算!$E$34:$AM$34,0)+1,FALSE)&gt;K$14,K$14,VLOOKUP($B1796,加速計算!$D$11:$Z$5007,MATCH(K$19,加速計算!$E$34:$AM$34,0)+1,FALSE)))))</f>
        <v>#N/A</v>
      </c>
      <c r="L1796" s="20" t="e">
        <f>IF(L1795=0,#N/A,IF(VLOOKUP($B1796,加速計算!$D$11:$Z$5007,MATCH(L$19,加速計算!$E$34:$AM$34,0)+1,FALSE)&lt;0,0,IF($B1796&gt;L$12,0,IF(VLOOKUP($B1796,加速計算!$D$11:$Z$5007,MATCH(L$19,加速計算!$E$34:$AM$34,0)+1,FALSE)&gt;L$14,L$14,VLOOKUP($B1796,加速計算!$D$11:$Z$5007,MATCH(L$19,加速計算!$E$34:$AM$34,0)+1,FALSE)))))</f>
        <v>#N/A</v>
      </c>
    </row>
    <row r="1797" spans="2:12">
      <c r="B1797" s="4">
        <v>17760</v>
      </c>
      <c r="C1797" s="5" t="e">
        <f t="shared" si="29"/>
        <v>#N/A</v>
      </c>
      <c r="D1797" s="9" t="e">
        <f>IF(D1796=0,#N/A,IF(VLOOKUP($B1797,加速計算!$D$11:$Z$5007,MATCH(D$19,加速計算!$E$34:$AM$34,0)+1,FALSE)&lt;0,0,IF($B1797&gt;D$12,0,IF(VLOOKUP($B1797,加速計算!$D$11:$Z$5007,MATCH(D$19,加速計算!$E$34:$AM$34,0)+1,FALSE)&gt;D$14,D$14,VLOOKUP($B1797,加速計算!$D$11:$Z$5007,MATCH(D$19,加速計算!$E$34:$AM$34,0)+1,FALSE)))))</f>
        <v>#N/A</v>
      </c>
      <c r="E1797" s="9" t="e">
        <f>IF(E1796=0,#N/A,IF(VLOOKUP($B1797,加速計算!$D$11:$Z$5007,MATCH(E$19,加速計算!$E$34:$AM$34,0)+1,FALSE)&lt;0,0,IF($B1797&gt;E$12,0,IF(VLOOKUP($B1797,加速計算!$D$11:$Z$5007,MATCH(E$19,加速計算!$E$34:$AM$34,0)+1,FALSE)&gt;E$14,E$14,VLOOKUP($B1797,加速計算!$D$11:$Z$5007,MATCH(E$19,加速計算!$E$34:$AM$34,0)+1,FALSE)))))</f>
        <v>#N/A</v>
      </c>
      <c r="F1797" s="9" t="e">
        <f>IF(F1796=0,#N/A,IF(VLOOKUP($B1797,加速計算!$D$11:$Z$5007,MATCH(F$19,加速計算!$E$34:$AM$34,0)+1,FALSE)&lt;0,0,IF($B1797&gt;F$12,0,IF(VLOOKUP($B1797,加速計算!$D$11:$Z$5007,MATCH(F$19,加速計算!$E$34:$AM$34,0)+1,FALSE)&gt;F$14,F$14,VLOOKUP($B1797,加速計算!$D$11:$Z$5007,MATCH(F$19,加速計算!$E$34:$AM$34,0)+1,FALSE)))))</f>
        <v>#N/A</v>
      </c>
      <c r="G1797" s="9" t="e">
        <f>IF(G1796=0,#N/A,IF(VLOOKUP($B1797,加速計算!$D$11:$Z$5007,MATCH(G$19,加速計算!$E$34:$AM$34,0)+1,FALSE)&lt;0,0,IF($B1797&gt;G$12,0,IF(VLOOKUP($B1797,加速計算!$D$11:$Z$5007,MATCH(G$19,加速計算!$E$34:$AM$34,0)+1,FALSE)&gt;G$14,G$14,VLOOKUP($B1797,加速計算!$D$11:$Z$5007,MATCH(G$19,加速計算!$E$34:$AM$34,0)+1,FALSE)))))</f>
        <v>#N/A</v>
      </c>
      <c r="H1797" s="9" t="e">
        <f>IF(H1796=0,#N/A,IF(VLOOKUP($B1797,加速計算!$D$11:$Z$5007,MATCH(H$19,加速計算!$E$34:$AM$34,0)+1,FALSE)&lt;0,0,IF($B1797&gt;H$12,0,IF(VLOOKUP($B1797,加速計算!$D$11:$Z$5007,MATCH(H$19,加速計算!$E$34:$AM$34,0)+1,FALSE)&gt;H$14,H$14,VLOOKUP($B1797,加速計算!$D$11:$Z$5007,MATCH(H$19,加速計算!$E$34:$AM$34,0)+1,FALSE)))))</f>
        <v>#N/A</v>
      </c>
      <c r="I1797" s="9" t="e">
        <f>IF(I1796=0,#N/A,IF(VLOOKUP($B1797,加速計算!$D$11:$Z$5007,MATCH(I$19,加速計算!$E$34:$AM$34,0)+1,FALSE)&lt;0,0,IF($B1797&gt;I$12,0,IF(VLOOKUP($B1797,加速計算!$D$11:$Z$5007,MATCH(I$19,加速計算!$E$34:$AM$34,0)+1,FALSE)&gt;I$14,I$14,VLOOKUP($B1797,加速計算!$D$11:$Z$5007,MATCH(I$19,加速計算!$E$34:$AM$34,0)+1,FALSE)))))</f>
        <v>#N/A</v>
      </c>
      <c r="J1797" s="9" t="e">
        <f>IF(J1796=0,#N/A,IF(VLOOKUP($B1797,加速計算!$D$11:$Z$5007,MATCH(J$19,加速計算!$E$34:$AM$34,0)+1,FALSE)&lt;0,0,IF($B1797&gt;J$12,0,IF(VLOOKUP($B1797,加速計算!$D$11:$Z$5007,MATCH(J$19,加速計算!$E$34:$AM$34,0)+1,FALSE)&gt;J$14,J$14,VLOOKUP($B1797,加速計算!$D$11:$Z$5007,MATCH(J$19,加速計算!$E$34:$AM$34,0)+1,FALSE)))))</f>
        <v>#N/A</v>
      </c>
      <c r="K1797" s="9" t="e">
        <f>IF(K1796=0,#N/A,IF(VLOOKUP($B1797,加速計算!$D$11:$Z$5007,MATCH(K$19,加速計算!$E$34:$AM$34,0)+1,FALSE)&lt;0,0,IF($B1797&gt;K$12,0,IF(VLOOKUP($B1797,加速計算!$D$11:$Z$5007,MATCH(K$19,加速計算!$E$34:$AM$34,0)+1,FALSE)&gt;K$14,K$14,VLOOKUP($B1797,加速計算!$D$11:$Z$5007,MATCH(K$19,加速計算!$E$34:$AM$34,0)+1,FALSE)))))</f>
        <v>#N/A</v>
      </c>
      <c r="L1797" s="20" t="e">
        <f>IF(L1796=0,#N/A,IF(VLOOKUP($B1797,加速計算!$D$11:$Z$5007,MATCH(L$19,加速計算!$E$34:$AM$34,0)+1,FALSE)&lt;0,0,IF($B1797&gt;L$12,0,IF(VLOOKUP($B1797,加速計算!$D$11:$Z$5007,MATCH(L$19,加速計算!$E$34:$AM$34,0)+1,FALSE)&gt;L$14,L$14,VLOOKUP($B1797,加速計算!$D$11:$Z$5007,MATCH(L$19,加速計算!$E$34:$AM$34,0)+1,FALSE)))))</f>
        <v>#N/A</v>
      </c>
    </row>
    <row r="1798" spans="2:12">
      <c r="B1798" s="4">
        <v>17770</v>
      </c>
      <c r="C1798" s="5" t="e">
        <f t="shared" si="29"/>
        <v>#N/A</v>
      </c>
      <c r="D1798" s="9" t="e">
        <f>IF(D1797=0,#N/A,IF(VLOOKUP($B1798,加速計算!$D$11:$Z$5007,MATCH(D$19,加速計算!$E$34:$AM$34,0)+1,FALSE)&lt;0,0,IF($B1798&gt;D$12,0,IF(VLOOKUP($B1798,加速計算!$D$11:$Z$5007,MATCH(D$19,加速計算!$E$34:$AM$34,0)+1,FALSE)&gt;D$14,D$14,VLOOKUP($B1798,加速計算!$D$11:$Z$5007,MATCH(D$19,加速計算!$E$34:$AM$34,0)+1,FALSE)))))</f>
        <v>#N/A</v>
      </c>
      <c r="E1798" s="9" t="e">
        <f>IF(E1797=0,#N/A,IF(VLOOKUP($B1798,加速計算!$D$11:$Z$5007,MATCH(E$19,加速計算!$E$34:$AM$34,0)+1,FALSE)&lt;0,0,IF($B1798&gt;E$12,0,IF(VLOOKUP($B1798,加速計算!$D$11:$Z$5007,MATCH(E$19,加速計算!$E$34:$AM$34,0)+1,FALSE)&gt;E$14,E$14,VLOOKUP($B1798,加速計算!$D$11:$Z$5007,MATCH(E$19,加速計算!$E$34:$AM$34,0)+1,FALSE)))))</f>
        <v>#N/A</v>
      </c>
      <c r="F1798" s="9" t="e">
        <f>IF(F1797=0,#N/A,IF(VLOOKUP($B1798,加速計算!$D$11:$Z$5007,MATCH(F$19,加速計算!$E$34:$AM$34,0)+1,FALSE)&lt;0,0,IF($B1798&gt;F$12,0,IF(VLOOKUP($B1798,加速計算!$D$11:$Z$5007,MATCH(F$19,加速計算!$E$34:$AM$34,0)+1,FALSE)&gt;F$14,F$14,VLOOKUP($B1798,加速計算!$D$11:$Z$5007,MATCH(F$19,加速計算!$E$34:$AM$34,0)+1,FALSE)))))</f>
        <v>#N/A</v>
      </c>
      <c r="G1798" s="9" t="e">
        <f>IF(G1797=0,#N/A,IF(VLOOKUP($B1798,加速計算!$D$11:$Z$5007,MATCH(G$19,加速計算!$E$34:$AM$34,0)+1,FALSE)&lt;0,0,IF($B1798&gt;G$12,0,IF(VLOOKUP($B1798,加速計算!$D$11:$Z$5007,MATCH(G$19,加速計算!$E$34:$AM$34,0)+1,FALSE)&gt;G$14,G$14,VLOOKUP($B1798,加速計算!$D$11:$Z$5007,MATCH(G$19,加速計算!$E$34:$AM$34,0)+1,FALSE)))))</f>
        <v>#N/A</v>
      </c>
      <c r="H1798" s="9" t="e">
        <f>IF(H1797=0,#N/A,IF(VLOOKUP($B1798,加速計算!$D$11:$Z$5007,MATCH(H$19,加速計算!$E$34:$AM$34,0)+1,FALSE)&lt;0,0,IF($B1798&gt;H$12,0,IF(VLOOKUP($B1798,加速計算!$D$11:$Z$5007,MATCH(H$19,加速計算!$E$34:$AM$34,0)+1,FALSE)&gt;H$14,H$14,VLOOKUP($B1798,加速計算!$D$11:$Z$5007,MATCH(H$19,加速計算!$E$34:$AM$34,0)+1,FALSE)))))</f>
        <v>#N/A</v>
      </c>
      <c r="I1798" s="9" t="e">
        <f>IF(I1797=0,#N/A,IF(VLOOKUP($B1798,加速計算!$D$11:$Z$5007,MATCH(I$19,加速計算!$E$34:$AM$34,0)+1,FALSE)&lt;0,0,IF($B1798&gt;I$12,0,IF(VLOOKUP($B1798,加速計算!$D$11:$Z$5007,MATCH(I$19,加速計算!$E$34:$AM$34,0)+1,FALSE)&gt;I$14,I$14,VLOOKUP($B1798,加速計算!$D$11:$Z$5007,MATCH(I$19,加速計算!$E$34:$AM$34,0)+1,FALSE)))))</f>
        <v>#N/A</v>
      </c>
      <c r="J1798" s="9" t="e">
        <f>IF(J1797=0,#N/A,IF(VLOOKUP($B1798,加速計算!$D$11:$Z$5007,MATCH(J$19,加速計算!$E$34:$AM$34,0)+1,FALSE)&lt;0,0,IF($B1798&gt;J$12,0,IF(VLOOKUP($B1798,加速計算!$D$11:$Z$5007,MATCH(J$19,加速計算!$E$34:$AM$34,0)+1,FALSE)&gt;J$14,J$14,VLOOKUP($B1798,加速計算!$D$11:$Z$5007,MATCH(J$19,加速計算!$E$34:$AM$34,0)+1,FALSE)))))</f>
        <v>#N/A</v>
      </c>
      <c r="K1798" s="9" t="e">
        <f>IF(K1797=0,#N/A,IF(VLOOKUP($B1798,加速計算!$D$11:$Z$5007,MATCH(K$19,加速計算!$E$34:$AM$34,0)+1,FALSE)&lt;0,0,IF($B1798&gt;K$12,0,IF(VLOOKUP($B1798,加速計算!$D$11:$Z$5007,MATCH(K$19,加速計算!$E$34:$AM$34,0)+1,FALSE)&gt;K$14,K$14,VLOOKUP($B1798,加速計算!$D$11:$Z$5007,MATCH(K$19,加速計算!$E$34:$AM$34,0)+1,FALSE)))))</f>
        <v>#N/A</v>
      </c>
      <c r="L1798" s="20" t="e">
        <f>IF(L1797=0,#N/A,IF(VLOOKUP($B1798,加速計算!$D$11:$Z$5007,MATCH(L$19,加速計算!$E$34:$AM$34,0)+1,FALSE)&lt;0,0,IF($B1798&gt;L$12,0,IF(VLOOKUP($B1798,加速計算!$D$11:$Z$5007,MATCH(L$19,加速計算!$E$34:$AM$34,0)+1,FALSE)&gt;L$14,L$14,VLOOKUP($B1798,加速計算!$D$11:$Z$5007,MATCH(L$19,加速計算!$E$34:$AM$34,0)+1,FALSE)))))</f>
        <v>#N/A</v>
      </c>
    </row>
    <row r="1799" spans="2:12">
      <c r="B1799" s="4">
        <v>17780</v>
      </c>
      <c r="C1799" s="5" t="e">
        <f t="shared" si="29"/>
        <v>#N/A</v>
      </c>
      <c r="D1799" s="9" t="e">
        <f>IF(D1798=0,#N/A,IF(VLOOKUP($B1799,加速計算!$D$11:$Z$5007,MATCH(D$19,加速計算!$E$34:$AM$34,0)+1,FALSE)&lt;0,0,IF($B1799&gt;D$12,0,IF(VLOOKUP($B1799,加速計算!$D$11:$Z$5007,MATCH(D$19,加速計算!$E$34:$AM$34,0)+1,FALSE)&gt;D$14,D$14,VLOOKUP($B1799,加速計算!$D$11:$Z$5007,MATCH(D$19,加速計算!$E$34:$AM$34,0)+1,FALSE)))))</f>
        <v>#N/A</v>
      </c>
      <c r="E1799" s="9" t="e">
        <f>IF(E1798=0,#N/A,IF(VLOOKUP($B1799,加速計算!$D$11:$Z$5007,MATCH(E$19,加速計算!$E$34:$AM$34,0)+1,FALSE)&lt;0,0,IF($B1799&gt;E$12,0,IF(VLOOKUP($B1799,加速計算!$D$11:$Z$5007,MATCH(E$19,加速計算!$E$34:$AM$34,0)+1,FALSE)&gt;E$14,E$14,VLOOKUP($B1799,加速計算!$D$11:$Z$5007,MATCH(E$19,加速計算!$E$34:$AM$34,0)+1,FALSE)))))</f>
        <v>#N/A</v>
      </c>
      <c r="F1799" s="9" t="e">
        <f>IF(F1798=0,#N/A,IF(VLOOKUP($B1799,加速計算!$D$11:$Z$5007,MATCH(F$19,加速計算!$E$34:$AM$34,0)+1,FALSE)&lt;0,0,IF($B1799&gt;F$12,0,IF(VLOOKUP($B1799,加速計算!$D$11:$Z$5007,MATCH(F$19,加速計算!$E$34:$AM$34,0)+1,FALSE)&gt;F$14,F$14,VLOOKUP($B1799,加速計算!$D$11:$Z$5007,MATCH(F$19,加速計算!$E$34:$AM$34,0)+1,FALSE)))))</f>
        <v>#N/A</v>
      </c>
      <c r="G1799" s="9" t="e">
        <f>IF(G1798=0,#N/A,IF(VLOOKUP($B1799,加速計算!$D$11:$Z$5007,MATCH(G$19,加速計算!$E$34:$AM$34,0)+1,FALSE)&lt;0,0,IF($B1799&gt;G$12,0,IF(VLOOKUP($B1799,加速計算!$D$11:$Z$5007,MATCH(G$19,加速計算!$E$34:$AM$34,0)+1,FALSE)&gt;G$14,G$14,VLOOKUP($B1799,加速計算!$D$11:$Z$5007,MATCH(G$19,加速計算!$E$34:$AM$34,0)+1,FALSE)))))</f>
        <v>#N/A</v>
      </c>
      <c r="H1799" s="9" t="e">
        <f>IF(H1798=0,#N/A,IF(VLOOKUP($B1799,加速計算!$D$11:$Z$5007,MATCH(H$19,加速計算!$E$34:$AM$34,0)+1,FALSE)&lt;0,0,IF($B1799&gt;H$12,0,IF(VLOOKUP($B1799,加速計算!$D$11:$Z$5007,MATCH(H$19,加速計算!$E$34:$AM$34,0)+1,FALSE)&gt;H$14,H$14,VLOOKUP($B1799,加速計算!$D$11:$Z$5007,MATCH(H$19,加速計算!$E$34:$AM$34,0)+1,FALSE)))))</f>
        <v>#N/A</v>
      </c>
      <c r="I1799" s="9" t="e">
        <f>IF(I1798=0,#N/A,IF(VLOOKUP($B1799,加速計算!$D$11:$Z$5007,MATCH(I$19,加速計算!$E$34:$AM$34,0)+1,FALSE)&lt;0,0,IF($B1799&gt;I$12,0,IF(VLOOKUP($B1799,加速計算!$D$11:$Z$5007,MATCH(I$19,加速計算!$E$34:$AM$34,0)+1,FALSE)&gt;I$14,I$14,VLOOKUP($B1799,加速計算!$D$11:$Z$5007,MATCH(I$19,加速計算!$E$34:$AM$34,0)+1,FALSE)))))</f>
        <v>#N/A</v>
      </c>
      <c r="J1799" s="9" t="e">
        <f>IF(J1798=0,#N/A,IF(VLOOKUP($B1799,加速計算!$D$11:$Z$5007,MATCH(J$19,加速計算!$E$34:$AM$34,0)+1,FALSE)&lt;0,0,IF($B1799&gt;J$12,0,IF(VLOOKUP($B1799,加速計算!$D$11:$Z$5007,MATCH(J$19,加速計算!$E$34:$AM$34,0)+1,FALSE)&gt;J$14,J$14,VLOOKUP($B1799,加速計算!$D$11:$Z$5007,MATCH(J$19,加速計算!$E$34:$AM$34,0)+1,FALSE)))))</f>
        <v>#N/A</v>
      </c>
      <c r="K1799" s="9" t="e">
        <f>IF(K1798=0,#N/A,IF(VLOOKUP($B1799,加速計算!$D$11:$Z$5007,MATCH(K$19,加速計算!$E$34:$AM$34,0)+1,FALSE)&lt;0,0,IF($B1799&gt;K$12,0,IF(VLOOKUP($B1799,加速計算!$D$11:$Z$5007,MATCH(K$19,加速計算!$E$34:$AM$34,0)+1,FALSE)&gt;K$14,K$14,VLOOKUP($B1799,加速計算!$D$11:$Z$5007,MATCH(K$19,加速計算!$E$34:$AM$34,0)+1,FALSE)))))</f>
        <v>#N/A</v>
      </c>
      <c r="L1799" s="20" t="e">
        <f>IF(L1798=0,#N/A,IF(VLOOKUP($B1799,加速計算!$D$11:$Z$5007,MATCH(L$19,加速計算!$E$34:$AM$34,0)+1,FALSE)&lt;0,0,IF($B1799&gt;L$12,0,IF(VLOOKUP($B1799,加速計算!$D$11:$Z$5007,MATCH(L$19,加速計算!$E$34:$AM$34,0)+1,FALSE)&gt;L$14,L$14,VLOOKUP($B1799,加速計算!$D$11:$Z$5007,MATCH(L$19,加速計算!$E$34:$AM$34,0)+1,FALSE)))))</f>
        <v>#N/A</v>
      </c>
    </row>
    <row r="1800" spans="2:12">
      <c r="B1800" s="4">
        <v>17790</v>
      </c>
      <c r="C1800" s="5" t="e">
        <f t="shared" si="29"/>
        <v>#N/A</v>
      </c>
      <c r="D1800" s="9" t="e">
        <f>IF(D1799=0,#N/A,IF(VLOOKUP($B1800,加速計算!$D$11:$Z$5007,MATCH(D$19,加速計算!$E$34:$AM$34,0)+1,FALSE)&lt;0,0,IF($B1800&gt;D$12,0,IF(VLOOKUP($B1800,加速計算!$D$11:$Z$5007,MATCH(D$19,加速計算!$E$34:$AM$34,0)+1,FALSE)&gt;D$14,D$14,VLOOKUP($B1800,加速計算!$D$11:$Z$5007,MATCH(D$19,加速計算!$E$34:$AM$34,0)+1,FALSE)))))</f>
        <v>#N/A</v>
      </c>
      <c r="E1800" s="9" t="e">
        <f>IF(E1799=0,#N/A,IF(VLOOKUP($B1800,加速計算!$D$11:$Z$5007,MATCH(E$19,加速計算!$E$34:$AM$34,0)+1,FALSE)&lt;0,0,IF($B1800&gt;E$12,0,IF(VLOOKUP($B1800,加速計算!$D$11:$Z$5007,MATCH(E$19,加速計算!$E$34:$AM$34,0)+1,FALSE)&gt;E$14,E$14,VLOOKUP($B1800,加速計算!$D$11:$Z$5007,MATCH(E$19,加速計算!$E$34:$AM$34,0)+1,FALSE)))))</f>
        <v>#N/A</v>
      </c>
      <c r="F1800" s="9" t="e">
        <f>IF(F1799=0,#N/A,IF(VLOOKUP($B1800,加速計算!$D$11:$Z$5007,MATCH(F$19,加速計算!$E$34:$AM$34,0)+1,FALSE)&lt;0,0,IF($B1800&gt;F$12,0,IF(VLOOKUP($B1800,加速計算!$D$11:$Z$5007,MATCH(F$19,加速計算!$E$34:$AM$34,0)+1,FALSE)&gt;F$14,F$14,VLOOKUP($B1800,加速計算!$D$11:$Z$5007,MATCH(F$19,加速計算!$E$34:$AM$34,0)+1,FALSE)))))</f>
        <v>#N/A</v>
      </c>
      <c r="G1800" s="9" t="e">
        <f>IF(G1799=0,#N/A,IF(VLOOKUP($B1800,加速計算!$D$11:$Z$5007,MATCH(G$19,加速計算!$E$34:$AM$34,0)+1,FALSE)&lt;0,0,IF($B1800&gt;G$12,0,IF(VLOOKUP($B1800,加速計算!$D$11:$Z$5007,MATCH(G$19,加速計算!$E$34:$AM$34,0)+1,FALSE)&gt;G$14,G$14,VLOOKUP($B1800,加速計算!$D$11:$Z$5007,MATCH(G$19,加速計算!$E$34:$AM$34,0)+1,FALSE)))))</f>
        <v>#N/A</v>
      </c>
      <c r="H1800" s="9" t="e">
        <f>IF(H1799=0,#N/A,IF(VLOOKUP($B1800,加速計算!$D$11:$Z$5007,MATCH(H$19,加速計算!$E$34:$AM$34,0)+1,FALSE)&lt;0,0,IF($B1800&gt;H$12,0,IF(VLOOKUP($B1800,加速計算!$D$11:$Z$5007,MATCH(H$19,加速計算!$E$34:$AM$34,0)+1,FALSE)&gt;H$14,H$14,VLOOKUP($B1800,加速計算!$D$11:$Z$5007,MATCH(H$19,加速計算!$E$34:$AM$34,0)+1,FALSE)))))</f>
        <v>#N/A</v>
      </c>
      <c r="I1800" s="9" t="e">
        <f>IF(I1799=0,#N/A,IF(VLOOKUP($B1800,加速計算!$D$11:$Z$5007,MATCH(I$19,加速計算!$E$34:$AM$34,0)+1,FALSE)&lt;0,0,IF($B1800&gt;I$12,0,IF(VLOOKUP($B1800,加速計算!$D$11:$Z$5007,MATCH(I$19,加速計算!$E$34:$AM$34,0)+1,FALSE)&gt;I$14,I$14,VLOOKUP($B1800,加速計算!$D$11:$Z$5007,MATCH(I$19,加速計算!$E$34:$AM$34,0)+1,FALSE)))))</f>
        <v>#N/A</v>
      </c>
      <c r="J1800" s="9" t="e">
        <f>IF(J1799=0,#N/A,IF(VLOOKUP($B1800,加速計算!$D$11:$Z$5007,MATCH(J$19,加速計算!$E$34:$AM$34,0)+1,FALSE)&lt;0,0,IF($B1800&gt;J$12,0,IF(VLOOKUP($B1800,加速計算!$D$11:$Z$5007,MATCH(J$19,加速計算!$E$34:$AM$34,0)+1,FALSE)&gt;J$14,J$14,VLOOKUP($B1800,加速計算!$D$11:$Z$5007,MATCH(J$19,加速計算!$E$34:$AM$34,0)+1,FALSE)))))</f>
        <v>#N/A</v>
      </c>
      <c r="K1800" s="9" t="e">
        <f>IF(K1799=0,#N/A,IF(VLOOKUP($B1800,加速計算!$D$11:$Z$5007,MATCH(K$19,加速計算!$E$34:$AM$34,0)+1,FALSE)&lt;0,0,IF($B1800&gt;K$12,0,IF(VLOOKUP($B1800,加速計算!$D$11:$Z$5007,MATCH(K$19,加速計算!$E$34:$AM$34,0)+1,FALSE)&gt;K$14,K$14,VLOOKUP($B1800,加速計算!$D$11:$Z$5007,MATCH(K$19,加速計算!$E$34:$AM$34,0)+1,FALSE)))))</f>
        <v>#N/A</v>
      </c>
      <c r="L1800" s="20" t="e">
        <f>IF(L1799=0,#N/A,IF(VLOOKUP($B1800,加速計算!$D$11:$Z$5007,MATCH(L$19,加速計算!$E$34:$AM$34,0)+1,FALSE)&lt;0,0,IF($B1800&gt;L$12,0,IF(VLOOKUP($B1800,加速計算!$D$11:$Z$5007,MATCH(L$19,加速計算!$E$34:$AM$34,0)+1,FALSE)&gt;L$14,L$14,VLOOKUP($B1800,加速計算!$D$11:$Z$5007,MATCH(L$19,加速計算!$E$34:$AM$34,0)+1,FALSE)))))</f>
        <v>#N/A</v>
      </c>
    </row>
    <row r="1801" spans="2:12">
      <c r="B1801" s="4">
        <v>17800</v>
      </c>
      <c r="C1801" s="5" t="e">
        <f t="shared" si="29"/>
        <v>#N/A</v>
      </c>
      <c r="D1801" s="9" t="e">
        <f>IF(D1800=0,#N/A,IF(VLOOKUP($B1801,加速計算!$D$11:$Z$5007,MATCH(D$19,加速計算!$E$34:$AM$34,0)+1,FALSE)&lt;0,0,IF($B1801&gt;D$12,0,IF(VLOOKUP($B1801,加速計算!$D$11:$Z$5007,MATCH(D$19,加速計算!$E$34:$AM$34,0)+1,FALSE)&gt;D$14,D$14,VLOOKUP($B1801,加速計算!$D$11:$Z$5007,MATCH(D$19,加速計算!$E$34:$AM$34,0)+1,FALSE)))))</f>
        <v>#N/A</v>
      </c>
      <c r="E1801" s="9" t="e">
        <f>IF(E1800=0,#N/A,IF(VLOOKUP($B1801,加速計算!$D$11:$Z$5007,MATCH(E$19,加速計算!$E$34:$AM$34,0)+1,FALSE)&lt;0,0,IF($B1801&gt;E$12,0,IF(VLOOKUP($B1801,加速計算!$D$11:$Z$5007,MATCH(E$19,加速計算!$E$34:$AM$34,0)+1,FALSE)&gt;E$14,E$14,VLOOKUP($B1801,加速計算!$D$11:$Z$5007,MATCH(E$19,加速計算!$E$34:$AM$34,0)+1,FALSE)))))</f>
        <v>#N/A</v>
      </c>
      <c r="F1801" s="9" t="e">
        <f>IF(F1800=0,#N/A,IF(VLOOKUP($B1801,加速計算!$D$11:$Z$5007,MATCH(F$19,加速計算!$E$34:$AM$34,0)+1,FALSE)&lt;0,0,IF($B1801&gt;F$12,0,IF(VLOOKUP($B1801,加速計算!$D$11:$Z$5007,MATCH(F$19,加速計算!$E$34:$AM$34,0)+1,FALSE)&gt;F$14,F$14,VLOOKUP($B1801,加速計算!$D$11:$Z$5007,MATCH(F$19,加速計算!$E$34:$AM$34,0)+1,FALSE)))))</f>
        <v>#N/A</v>
      </c>
      <c r="G1801" s="9" t="e">
        <f>IF(G1800=0,#N/A,IF(VLOOKUP($B1801,加速計算!$D$11:$Z$5007,MATCH(G$19,加速計算!$E$34:$AM$34,0)+1,FALSE)&lt;0,0,IF($B1801&gt;G$12,0,IF(VLOOKUP($B1801,加速計算!$D$11:$Z$5007,MATCH(G$19,加速計算!$E$34:$AM$34,0)+1,FALSE)&gt;G$14,G$14,VLOOKUP($B1801,加速計算!$D$11:$Z$5007,MATCH(G$19,加速計算!$E$34:$AM$34,0)+1,FALSE)))))</f>
        <v>#N/A</v>
      </c>
      <c r="H1801" s="9" t="e">
        <f>IF(H1800=0,#N/A,IF(VLOOKUP($B1801,加速計算!$D$11:$Z$5007,MATCH(H$19,加速計算!$E$34:$AM$34,0)+1,FALSE)&lt;0,0,IF($B1801&gt;H$12,0,IF(VLOOKUP($B1801,加速計算!$D$11:$Z$5007,MATCH(H$19,加速計算!$E$34:$AM$34,0)+1,FALSE)&gt;H$14,H$14,VLOOKUP($B1801,加速計算!$D$11:$Z$5007,MATCH(H$19,加速計算!$E$34:$AM$34,0)+1,FALSE)))))</f>
        <v>#N/A</v>
      </c>
      <c r="I1801" s="9" t="e">
        <f>IF(I1800=0,#N/A,IF(VLOOKUP($B1801,加速計算!$D$11:$Z$5007,MATCH(I$19,加速計算!$E$34:$AM$34,0)+1,FALSE)&lt;0,0,IF($B1801&gt;I$12,0,IF(VLOOKUP($B1801,加速計算!$D$11:$Z$5007,MATCH(I$19,加速計算!$E$34:$AM$34,0)+1,FALSE)&gt;I$14,I$14,VLOOKUP($B1801,加速計算!$D$11:$Z$5007,MATCH(I$19,加速計算!$E$34:$AM$34,0)+1,FALSE)))))</f>
        <v>#N/A</v>
      </c>
      <c r="J1801" s="9" t="e">
        <f>IF(J1800=0,#N/A,IF(VLOOKUP($B1801,加速計算!$D$11:$Z$5007,MATCH(J$19,加速計算!$E$34:$AM$34,0)+1,FALSE)&lt;0,0,IF($B1801&gt;J$12,0,IF(VLOOKUP($B1801,加速計算!$D$11:$Z$5007,MATCH(J$19,加速計算!$E$34:$AM$34,0)+1,FALSE)&gt;J$14,J$14,VLOOKUP($B1801,加速計算!$D$11:$Z$5007,MATCH(J$19,加速計算!$E$34:$AM$34,0)+1,FALSE)))))</f>
        <v>#N/A</v>
      </c>
      <c r="K1801" s="9" t="e">
        <f>IF(K1800=0,#N/A,IF(VLOOKUP($B1801,加速計算!$D$11:$Z$5007,MATCH(K$19,加速計算!$E$34:$AM$34,0)+1,FALSE)&lt;0,0,IF($B1801&gt;K$12,0,IF(VLOOKUP($B1801,加速計算!$D$11:$Z$5007,MATCH(K$19,加速計算!$E$34:$AM$34,0)+1,FALSE)&gt;K$14,K$14,VLOOKUP($B1801,加速計算!$D$11:$Z$5007,MATCH(K$19,加速計算!$E$34:$AM$34,0)+1,FALSE)))))</f>
        <v>#N/A</v>
      </c>
      <c r="L1801" s="20" t="e">
        <f>IF(L1800=0,#N/A,IF(VLOOKUP($B1801,加速計算!$D$11:$Z$5007,MATCH(L$19,加速計算!$E$34:$AM$34,0)+1,FALSE)&lt;0,0,IF($B1801&gt;L$12,0,IF(VLOOKUP($B1801,加速計算!$D$11:$Z$5007,MATCH(L$19,加速計算!$E$34:$AM$34,0)+1,FALSE)&gt;L$14,L$14,VLOOKUP($B1801,加速計算!$D$11:$Z$5007,MATCH(L$19,加速計算!$E$34:$AM$34,0)+1,FALSE)))))</f>
        <v>#N/A</v>
      </c>
    </row>
    <row r="1802" spans="2:12">
      <c r="B1802" s="4">
        <v>17810</v>
      </c>
      <c r="C1802" s="5" t="e">
        <f t="shared" si="29"/>
        <v>#N/A</v>
      </c>
      <c r="D1802" s="9" t="e">
        <f>IF(D1801=0,#N/A,IF(VLOOKUP($B1802,加速計算!$D$11:$Z$5007,MATCH(D$19,加速計算!$E$34:$AM$34,0)+1,FALSE)&lt;0,0,IF($B1802&gt;D$12,0,IF(VLOOKUP($B1802,加速計算!$D$11:$Z$5007,MATCH(D$19,加速計算!$E$34:$AM$34,0)+1,FALSE)&gt;D$14,D$14,VLOOKUP($B1802,加速計算!$D$11:$Z$5007,MATCH(D$19,加速計算!$E$34:$AM$34,0)+1,FALSE)))))</f>
        <v>#N/A</v>
      </c>
      <c r="E1802" s="9" t="e">
        <f>IF(E1801=0,#N/A,IF(VLOOKUP($B1802,加速計算!$D$11:$Z$5007,MATCH(E$19,加速計算!$E$34:$AM$34,0)+1,FALSE)&lt;0,0,IF($B1802&gt;E$12,0,IF(VLOOKUP($B1802,加速計算!$D$11:$Z$5007,MATCH(E$19,加速計算!$E$34:$AM$34,0)+1,FALSE)&gt;E$14,E$14,VLOOKUP($B1802,加速計算!$D$11:$Z$5007,MATCH(E$19,加速計算!$E$34:$AM$34,0)+1,FALSE)))))</f>
        <v>#N/A</v>
      </c>
      <c r="F1802" s="9" t="e">
        <f>IF(F1801=0,#N/A,IF(VLOOKUP($B1802,加速計算!$D$11:$Z$5007,MATCH(F$19,加速計算!$E$34:$AM$34,0)+1,FALSE)&lt;0,0,IF($B1802&gt;F$12,0,IF(VLOOKUP($B1802,加速計算!$D$11:$Z$5007,MATCH(F$19,加速計算!$E$34:$AM$34,0)+1,FALSE)&gt;F$14,F$14,VLOOKUP($B1802,加速計算!$D$11:$Z$5007,MATCH(F$19,加速計算!$E$34:$AM$34,0)+1,FALSE)))))</f>
        <v>#N/A</v>
      </c>
      <c r="G1802" s="9" t="e">
        <f>IF(G1801=0,#N/A,IF(VLOOKUP($B1802,加速計算!$D$11:$Z$5007,MATCH(G$19,加速計算!$E$34:$AM$34,0)+1,FALSE)&lt;0,0,IF($B1802&gt;G$12,0,IF(VLOOKUP($B1802,加速計算!$D$11:$Z$5007,MATCH(G$19,加速計算!$E$34:$AM$34,0)+1,FALSE)&gt;G$14,G$14,VLOOKUP($B1802,加速計算!$D$11:$Z$5007,MATCH(G$19,加速計算!$E$34:$AM$34,0)+1,FALSE)))))</f>
        <v>#N/A</v>
      </c>
      <c r="H1802" s="9" t="e">
        <f>IF(H1801=0,#N/A,IF(VLOOKUP($B1802,加速計算!$D$11:$Z$5007,MATCH(H$19,加速計算!$E$34:$AM$34,0)+1,FALSE)&lt;0,0,IF($B1802&gt;H$12,0,IF(VLOOKUP($B1802,加速計算!$D$11:$Z$5007,MATCH(H$19,加速計算!$E$34:$AM$34,0)+1,FALSE)&gt;H$14,H$14,VLOOKUP($B1802,加速計算!$D$11:$Z$5007,MATCH(H$19,加速計算!$E$34:$AM$34,0)+1,FALSE)))))</f>
        <v>#N/A</v>
      </c>
      <c r="I1802" s="9" t="e">
        <f>IF(I1801=0,#N/A,IF(VLOOKUP($B1802,加速計算!$D$11:$Z$5007,MATCH(I$19,加速計算!$E$34:$AM$34,0)+1,FALSE)&lt;0,0,IF($B1802&gt;I$12,0,IF(VLOOKUP($B1802,加速計算!$D$11:$Z$5007,MATCH(I$19,加速計算!$E$34:$AM$34,0)+1,FALSE)&gt;I$14,I$14,VLOOKUP($B1802,加速計算!$D$11:$Z$5007,MATCH(I$19,加速計算!$E$34:$AM$34,0)+1,FALSE)))))</f>
        <v>#N/A</v>
      </c>
      <c r="J1802" s="9" t="e">
        <f>IF(J1801=0,#N/A,IF(VLOOKUP($B1802,加速計算!$D$11:$Z$5007,MATCH(J$19,加速計算!$E$34:$AM$34,0)+1,FALSE)&lt;0,0,IF($B1802&gt;J$12,0,IF(VLOOKUP($B1802,加速計算!$D$11:$Z$5007,MATCH(J$19,加速計算!$E$34:$AM$34,0)+1,FALSE)&gt;J$14,J$14,VLOOKUP($B1802,加速計算!$D$11:$Z$5007,MATCH(J$19,加速計算!$E$34:$AM$34,0)+1,FALSE)))))</f>
        <v>#N/A</v>
      </c>
      <c r="K1802" s="9" t="e">
        <f>IF(K1801=0,#N/A,IF(VLOOKUP($B1802,加速計算!$D$11:$Z$5007,MATCH(K$19,加速計算!$E$34:$AM$34,0)+1,FALSE)&lt;0,0,IF($B1802&gt;K$12,0,IF(VLOOKUP($B1802,加速計算!$D$11:$Z$5007,MATCH(K$19,加速計算!$E$34:$AM$34,0)+1,FALSE)&gt;K$14,K$14,VLOOKUP($B1802,加速計算!$D$11:$Z$5007,MATCH(K$19,加速計算!$E$34:$AM$34,0)+1,FALSE)))))</f>
        <v>#N/A</v>
      </c>
      <c r="L1802" s="20" t="e">
        <f>IF(L1801=0,#N/A,IF(VLOOKUP($B1802,加速計算!$D$11:$Z$5007,MATCH(L$19,加速計算!$E$34:$AM$34,0)+1,FALSE)&lt;0,0,IF($B1802&gt;L$12,0,IF(VLOOKUP($B1802,加速計算!$D$11:$Z$5007,MATCH(L$19,加速計算!$E$34:$AM$34,0)+1,FALSE)&gt;L$14,L$14,VLOOKUP($B1802,加速計算!$D$11:$Z$5007,MATCH(L$19,加速計算!$E$34:$AM$34,0)+1,FALSE)))))</f>
        <v>#N/A</v>
      </c>
    </row>
    <row r="1803" spans="2:12">
      <c r="B1803" s="4">
        <v>17820</v>
      </c>
      <c r="C1803" s="5" t="e">
        <f t="shared" si="29"/>
        <v>#N/A</v>
      </c>
      <c r="D1803" s="9" t="e">
        <f>IF(D1802=0,#N/A,IF(VLOOKUP($B1803,加速計算!$D$11:$Z$5007,MATCH(D$19,加速計算!$E$34:$AM$34,0)+1,FALSE)&lt;0,0,IF($B1803&gt;D$12,0,IF(VLOOKUP($B1803,加速計算!$D$11:$Z$5007,MATCH(D$19,加速計算!$E$34:$AM$34,0)+1,FALSE)&gt;D$14,D$14,VLOOKUP($B1803,加速計算!$D$11:$Z$5007,MATCH(D$19,加速計算!$E$34:$AM$34,0)+1,FALSE)))))</f>
        <v>#N/A</v>
      </c>
      <c r="E1803" s="9" t="e">
        <f>IF(E1802=0,#N/A,IF(VLOOKUP($B1803,加速計算!$D$11:$Z$5007,MATCH(E$19,加速計算!$E$34:$AM$34,0)+1,FALSE)&lt;0,0,IF($B1803&gt;E$12,0,IF(VLOOKUP($B1803,加速計算!$D$11:$Z$5007,MATCH(E$19,加速計算!$E$34:$AM$34,0)+1,FALSE)&gt;E$14,E$14,VLOOKUP($B1803,加速計算!$D$11:$Z$5007,MATCH(E$19,加速計算!$E$34:$AM$34,0)+1,FALSE)))))</f>
        <v>#N/A</v>
      </c>
      <c r="F1803" s="9" t="e">
        <f>IF(F1802=0,#N/A,IF(VLOOKUP($B1803,加速計算!$D$11:$Z$5007,MATCH(F$19,加速計算!$E$34:$AM$34,0)+1,FALSE)&lt;0,0,IF($B1803&gt;F$12,0,IF(VLOOKUP($B1803,加速計算!$D$11:$Z$5007,MATCH(F$19,加速計算!$E$34:$AM$34,0)+1,FALSE)&gt;F$14,F$14,VLOOKUP($B1803,加速計算!$D$11:$Z$5007,MATCH(F$19,加速計算!$E$34:$AM$34,0)+1,FALSE)))))</f>
        <v>#N/A</v>
      </c>
      <c r="G1803" s="9" t="e">
        <f>IF(G1802=0,#N/A,IF(VLOOKUP($B1803,加速計算!$D$11:$Z$5007,MATCH(G$19,加速計算!$E$34:$AM$34,0)+1,FALSE)&lt;0,0,IF($B1803&gt;G$12,0,IF(VLOOKUP($B1803,加速計算!$D$11:$Z$5007,MATCH(G$19,加速計算!$E$34:$AM$34,0)+1,FALSE)&gt;G$14,G$14,VLOOKUP($B1803,加速計算!$D$11:$Z$5007,MATCH(G$19,加速計算!$E$34:$AM$34,0)+1,FALSE)))))</f>
        <v>#N/A</v>
      </c>
      <c r="H1803" s="9" t="e">
        <f>IF(H1802=0,#N/A,IF(VLOOKUP($B1803,加速計算!$D$11:$Z$5007,MATCH(H$19,加速計算!$E$34:$AM$34,0)+1,FALSE)&lt;0,0,IF($B1803&gt;H$12,0,IF(VLOOKUP($B1803,加速計算!$D$11:$Z$5007,MATCH(H$19,加速計算!$E$34:$AM$34,0)+1,FALSE)&gt;H$14,H$14,VLOOKUP($B1803,加速計算!$D$11:$Z$5007,MATCH(H$19,加速計算!$E$34:$AM$34,0)+1,FALSE)))))</f>
        <v>#N/A</v>
      </c>
      <c r="I1803" s="9" t="e">
        <f>IF(I1802=0,#N/A,IF(VLOOKUP($B1803,加速計算!$D$11:$Z$5007,MATCH(I$19,加速計算!$E$34:$AM$34,0)+1,FALSE)&lt;0,0,IF($B1803&gt;I$12,0,IF(VLOOKUP($B1803,加速計算!$D$11:$Z$5007,MATCH(I$19,加速計算!$E$34:$AM$34,0)+1,FALSE)&gt;I$14,I$14,VLOOKUP($B1803,加速計算!$D$11:$Z$5007,MATCH(I$19,加速計算!$E$34:$AM$34,0)+1,FALSE)))))</f>
        <v>#N/A</v>
      </c>
      <c r="J1803" s="9" t="e">
        <f>IF(J1802=0,#N/A,IF(VLOOKUP($B1803,加速計算!$D$11:$Z$5007,MATCH(J$19,加速計算!$E$34:$AM$34,0)+1,FALSE)&lt;0,0,IF($B1803&gt;J$12,0,IF(VLOOKUP($B1803,加速計算!$D$11:$Z$5007,MATCH(J$19,加速計算!$E$34:$AM$34,0)+1,FALSE)&gt;J$14,J$14,VLOOKUP($B1803,加速計算!$D$11:$Z$5007,MATCH(J$19,加速計算!$E$34:$AM$34,0)+1,FALSE)))))</f>
        <v>#N/A</v>
      </c>
      <c r="K1803" s="9" t="e">
        <f>IF(K1802=0,#N/A,IF(VLOOKUP($B1803,加速計算!$D$11:$Z$5007,MATCH(K$19,加速計算!$E$34:$AM$34,0)+1,FALSE)&lt;0,0,IF($B1803&gt;K$12,0,IF(VLOOKUP($B1803,加速計算!$D$11:$Z$5007,MATCH(K$19,加速計算!$E$34:$AM$34,0)+1,FALSE)&gt;K$14,K$14,VLOOKUP($B1803,加速計算!$D$11:$Z$5007,MATCH(K$19,加速計算!$E$34:$AM$34,0)+1,FALSE)))))</f>
        <v>#N/A</v>
      </c>
      <c r="L1803" s="20" t="e">
        <f>IF(L1802=0,#N/A,IF(VLOOKUP($B1803,加速計算!$D$11:$Z$5007,MATCH(L$19,加速計算!$E$34:$AM$34,0)+1,FALSE)&lt;0,0,IF($B1803&gt;L$12,0,IF(VLOOKUP($B1803,加速計算!$D$11:$Z$5007,MATCH(L$19,加速計算!$E$34:$AM$34,0)+1,FALSE)&gt;L$14,L$14,VLOOKUP($B1803,加速計算!$D$11:$Z$5007,MATCH(L$19,加速計算!$E$34:$AM$34,0)+1,FALSE)))))</f>
        <v>#N/A</v>
      </c>
    </row>
    <row r="1804" spans="2:12">
      <c r="B1804" s="4">
        <v>17830</v>
      </c>
      <c r="C1804" s="5" t="e">
        <f t="shared" si="29"/>
        <v>#N/A</v>
      </c>
      <c r="D1804" s="9" t="e">
        <f>IF(D1803=0,#N/A,IF(VLOOKUP($B1804,加速計算!$D$11:$Z$5007,MATCH(D$19,加速計算!$E$34:$AM$34,0)+1,FALSE)&lt;0,0,IF($B1804&gt;D$12,0,IF(VLOOKUP($B1804,加速計算!$D$11:$Z$5007,MATCH(D$19,加速計算!$E$34:$AM$34,0)+1,FALSE)&gt;D$14,D$14,VLOOKUP($B1804,加速計算!$D$11:$Z$5007,MATCH(D$19,加速計算!$E$34:$AM$34,0)+1,FALSE)))))</f>
        <v>#N/A</v>
      </c>
      <c r="E1804" s="9" t="e">
        <f>IF(E1803=0,#N/A,IF(VLOOKUP($B1804,加速計算!$D$11:$Z$5007,MATCH(E$19,加速計算!$E$34:$AM$34,0)+1,FALSE)&lt;0,0,IF($B1804&gt;E$12,0,IF(VLOOKUP($B1804,加速計算!$D$11:$Z$5007,MATCH(E$19,加速計算!$E$34:$AM$34,0)+1,FALSE)&gt;E$14,E$14,VLOOKUP($B1804,加速計算!$D$11:$Z$5007,MATCH(E$19,加速計算!$E$34:$AM$34,0)+1,FALSE)))))</f>
        <v>#N/A</v>
      </c>
      <c r="F1804" s="9" t="e">
        <f>IF(F1803=0,#N/A,IF(VLOOKUP($B1804,加速計算!$D$11:$Z$5007,MATCH(F$19,加速計算!$E$34:$AM$34,0)+1,FALSE)&lt;0,0,IF($B1804&gt;F$12,0,IF(VLOOKUP($B1804,加速計算!$D$11:$Z$5007,MATCH(F$19,加速計算!$E$34:$AM$34,0)+1,FALSE)&gt;F$14,F$14,VLOOKUP($B1804,加速計算!$D$11:$Z$5007,MATCH(F$19,加速計算!$E$34:$AM$34,0)+1,FALSE)))))</f>
        <v>#N/A</v>
      </c>
      <c r="G1804" s="9" t="e">
        <f>IF(G1803=0,#N/A,IF(VLOOKUP($B1804,加速計算!$D$11:$Z$5007,MATCH(G$19,加速計算!$E$34:$AM$34,0)+1,FALSE)&lt;0,0,IF($B1804&gt;G$12,0,IF(VLOOKUP($B1804,加速計算!$D$11:$Z$5007,MATCH(G$19,加速計算!$E$34:$AM$34,0)+1,FALSE)&gt;G$14,G$14,VLOOKUP($B1804,加速計算!$D$11:$Z$5007,MATCH(G$19,加速計算!$E$34:$AM$34,0)+1,FALSE)))))</f>
        <v>#N/A</v>
      </c>
      <c r="H1804" s="9" t="e">
        <f>IF(H1803=0,#N/A,IF(VLOOKUP($B1804,加速計算!$D$11:$Z$5007,MATCH(H$19,加速計算!$E$34:$AM$34,0)+1,FALSE)&lt;0,0,IF($B1804&gt;H$12,0,IF(VLOOKUP($B1804,加速計算!$D$11:$Z$5007,MATCH(H$19,加速計算!$E$34:$AM$34,0)+1,FALSE)&gt;H$14,H$14,VLOOKUP($B1804,加速計算!$D$11:$Z$5007,MATCH(H$19,加速計算!$E$34:$AM$34,0)+1,FALSE)))))</f>
        <v>#N/A</v>
      </c>
      <c r="I1804" s="9" t="e">
        <f>IF(I1803=0,#N/A,IF(VLOOKUP($B1804,加速計算!$D$11:$Z$5007,MATCH(I$19,加速計算!$E$34:$AM$34,0)+1,FALSE)&lt;0,0,IF($B1804&gt;I$12,0,IF(VLOOKUP($B1804,加速計算!$D$11:$Z$5007,MATCH(I$19,加速計算!$E$34:$AM$34,0)+1,FALSE)&gt;I$14,I$14,VLOOKUP($B1804,加速計算!$D$11:$Z$5007,MATCH(I$19,加速計算!$E$34:$AM$34,0)+1,FALSE)))))</f>
        <v>#N/A</v>
      </c>
      <c r="J1804" s="9" t="e">
        <f>IF(J1803=0,#N/A,IF(VLOOKUP($B1804,加速計算!$D$11:$Z$5007,MATCH(J$19,加速計算!$E$34:$AM$34,0)+1,FALSE)&lt;0,0,IF($B1804&gt;J$12,0,IF(VLOOKUP($B1804,加速計算!$D$11:$Z$5007,MATCH(J$19,加速計算!$E$34:$AM$34,0)+1,FALSE)&gt;J$14,J$14,VLOOKUP($B1804,加速計算!$D$11:$Z$5007,MATCH(J$19,加速計算!$E$34:$AM$34,0)+1,FALSE)))))</f>
        <v>#N/A</v>
      </c>
      <c r="K1804" s="9" t="e">
        <f>IF(K1803=0,#N/A,IF(VLOOKUP($B1804,加速計算!$D$11:$Z$5007,MATCH(K$19,加速計算!$E$34:$AM$34,0)+1,FALSE)&lt;0,0,IF($B1804&gt;K$12,0,IF(VLOOKUP($B1804,加速計算!$D$11:$Z$5007,MATCH(K$19,加速計算!$E$34:$AM$34,0)+1,FALSE)&gt;K$14,K$14,VLOOKUP($B1804,加速計算!$D$11:$Z$5007,MATCH(K$19,加速計算!$E$34:$AM$34,0)+1,FALSE)))))</f>
        <v>#N/A</v>
      </c>
      <c r="L1804" s="20" t="e">
        <f>IF(L1803=0,#N/A,IF(VLOOKUP($B1804,加速計算!$D$11:$Z$5007,MATCH(L$19,加速計算!$E$34:$AM$34,0)+1,FALSE)&lt;0,0,IF($B1804&gt;L$12,0,IF(VLOOKUP($B1804,加速計算!$D$11:$Z$5007,MATCH(L$19,加速計算!$E$34:$AM$34,0)+1,FALSE)&gt;L$14,L$14,VLOOKUP($B1804,加速計算!$D$11:$Z$5007,MATCH(L$19,加速計算!$E$34:$AM$34,0)+1,FALSE)))))</f>
        <v>#N/A</v>
      </c>
    </row>
    <row r="1805" spans="2:12">
      <c r="B1805" s="4">
        <v>17840</v>
      </c>
      <c r="C1805" s="5" t="e">
        <f t="shared" si="29"/>
        <v>#N/A</v>
      </c>
      <c r="D1805" s="9" t="e">
        <f>IF(D1804=0,#N/A,IF(VLOOKUP($B1805,加速計算!$D$11:$Z$5007,MATCH(D$19,加速計算!$E$34:$AM$34,0)+1,FALSE)&lt;0,0,IF($B1805&gt;D$12,0,IF(VLOOKUP($B1805,加速計算!$D$11:$Z$5007,MATCH(D$19,加速計算!$E$34:$AM$34,0)+1,FALSE)&gt;D$14,D$14,VLOOKUP($B1805,加速計算!$D$11:$Z$5007,MATCH(D$19,加速計算!$E$34:$AM$34,0)+1,FALSE)))))</f>
        <v>#N/A</v>
      </c>
      <c r="E1805" s="9" t="e">
        <f>IF(E1804=0,#N/A,IF(VLOOKUP($B1805,加速計算!$D$11:$Z$5007,MATCH(E$19,加速計算!$E$34:$AM$34,0)+1,FALSE)&lt;0,0,IF($B1805&gt;E$12,0,IF(VLOOKUP($B1805,加速計算!$D$11:$Z$5007,MATCH(E$19,加速計算!$E$34:$AM$34,0)+1,FALSE)&gt;E$14,E$14,VLOOKUP($B1805,加速計算!$D$11:$Z$5007,MATCH(E$19,加速計算!$E$34:$AM$34,0)+1,FALSE)))))</f>
        <v>#N/A</v>
      </c>
      <c r="F1805" s="9" t="e">
        <f>IF(F1804=0,#N/A,IF(VLOOKUP($B1805,加速計算!$D$11:$Z$5007,MATCH(F$19,加速計算!$E$34:$AM$34,0)+1,FALSE)&lt;0,0,IF($B1805&gt;F$12,0,IF(VLOOKUP($B1805,加速計算!$D$11:$Z$5007,MATCH(F$19,加速計算!$E$34:$AM$34,0)+1,FALSE)&gt;F$14,F$14,VLOOKUP($B1805,加速計算!$D$11:$Z$5007,MATCH(F$19,加速計算!$E$34:$AM$34,0)+1,FALSE)))))</f>
        <v>#N/A</v>
      </c>
      <c r="G1805" s="9" t="e">
        <f>IF(G1804=0,#N/A,IF(VLOOKUP($B1805,加速計算!$D$11:$Z$5007,MATCH(G$19,加速計算!$E$34:$AM$34,0)+1,FALSE)&lt;0,0,IF($B1805&gt;G$12,0,IF(VLOOKUP($B1805,加速計算!$D$11:$Z$5007,MATCH(G$19,加速計算!$E$34:$AM$34,0)+1,FALSE)&gt;G$14,G$14,VLOOKUP($B1805,加速計算!$D$11:$Z$5007,MATCH(G$19,加速計算!$E$34:$AM$34,0)+1,FALSE)))))</f>
        <v>#N/A</v>
      </c>
      <c r="H1805" s="9" t="e">
        <f>IF(H1804=0,#N/A,IF(VLOOKUP($B1805,加速計算!$D$11:$Z$5007,MATCH(H$19,加速計算!$E$34:$AM$34,0)+1,FALSE)&lt;0,0,IF($B1805&gt;H$12,0,IF(VLOOKUP($B1805,加速計算!$D$11:$Z$5007,MATCH(H$19,加速計算!$E$34:$AM$34,0)+1,FALSE)&gt;H$14,H$14,VLOOKUP($B1805,加速計算!$D$11:$Z$5007,MATCH(H$19,加速計算!$E$34:$AM$34,0)+1,FALSE)))))</f>
        <v>#N/A</v>
      </c>
      <c r="I1805" s="9" t="e">
        <f>IF(I1804=0,#N/A,IF(VLOOKUP($B1805,加速計算!$D$11:$Z$5007,MATCH(I$19,加速計算!$E$34:$AM$34,0)+1,FALSE)&lt;0,0,IF($B1805&gt;I$12,0,IF(VLOOKUP($B1805,加速計算!$D$11:$Z$5007,MATCH(I$19,加速計算!$E$34:$AM$34,0)+1,FALSE)&gt;I$14,I$14,VLOOKUP($B1805,加速計算!$D$11:$Z$5007,MATCH(I$19,加速計算!$E$34:$AM$34,0)+1,FALSE)))))</f>
        <v>#N/A</v>
      </c>
      <c r="J1805" s="9" t="e">
        <f>IF(J1804=0,#N/A,IF(VLOOKUP($B1805,加速計算!$D$11:$Z$5007,MATCH(J$19,加速計算!$E$34:$AM$34,0)+1,FALSE)&lt;0,0,IF($B1805&gt;J$12,0,IF(VLOOKUP($B1805,加速計算!$D$11:$Z$5007,MATCH(J$19,加速計算!$E$34:$AM$34,0)+1,FALSE)&gt;J$14,J$14,VLOOKUP($B1805,加速計算!$D$11:$Z$5007,MATCH(J$19,加速計算!$E$34:$AM$34,0)+1,FALSE)))))</f>
        <v>#N/A</v>
      </c>
      <c r="K1805" s="9" t="e">
        <f>IF(K1804=0,#N/A,IF(VLOOKUP($B1805,加速計算!$D$11:$Z$5007,MATCH(K$19,加速計算!$E$34:$AM$34,0)+1,FALSE)&lt;0,0,IF($B1805&gt;K$12,0,IF(VLOOKUP($B1805,加速計算!$D$11:$Z$5007,MATCH(K$19,加速計算!$E$34:$AM$34,0)+1,FALSE)&gt;K$14,K$14,VLOOKUP($B1805,加速計算!$D$11:$Z$5007,MATCH(K$19,加速計算!$E$34:$AM$34,0)+1,FALSE)))))</f>
        <v>#N/A</v>
      </c>
      <c r="L1805" s="20" t="e">
        <f>IF(L1804=0,#N/A,IF(VLOOKUP($B1805,加速計算!$D$11:$Z$5007,MATCH(L$19,加速計算!$E$34:$AM$34,0)+1,FALSE)&lt;0,0,IF($B1805&gt;L$12,0,IF(VLOOKUP($B1805,加速計算!$D$11:$Z$5007,MATCH(L$19,加速計算!$E$34:$AM$34,0)+1,FALSE)&gt;L$14,L$14,VLOOKUP($B1805,加速計算!$D$11:$Z$5007,MATCH(L$19,加速計算!$E$34:$AM$34,0)+1,FALSE)))))</f>
        <v>#N/A</v>
      </c>
    </row>
    <row r="1806" spans="2:12">
      <c r="B1806" s="4">
        <v>17850</v>
      </c>
      <c r="C1806" s="5" t="e">
        <f t="shared" si="29"/>
        <v>#N/A</v>
      </c>
      <c r="D1806" s="9" t="e">
        <f>IF(D1805=0,#N/A,IF(VLOOKUP($B1806,加速計算!$D$11:$Z$5007,MATCH(D$19,加速計算!$E$34:$AM$34,0)+1,FALSE)&lt;0,0,IF($B1806&gt;D$12,0,IF(VLOOKUP($B1806,加速計算!$D$11:$Z$5007,MATCH(D$19,加速計算!$E$34:$AM$34,0)+1,FALSE)&gt;D$14,D$14,VLOOKUP($B1806,加速計算!$D$11:$Z$5007,MATCH(D$19,加速計算!$E$34:$AM$34,0)+1,FALSE)))))</f>
        <v>#N/A</v>
      </c>
      <c r="E1806" s="9" t="e">
        <f>IF(E1805=0,#N/A,IF(VLOOKUP($B1806,加速計算!$D$11:$Z$5007,MATCH(E$19,加速計算!$E$34:$AM$34,0)+1,FALSE)&lt;0,0,IF($B1806&gt;E$12,0,IF(VLOOKUP($B1806,加速計算!$D$11:$Z$5007,MATCH(E$19,加速計算!$E$34:$AM$34,0)+1,FALSE)&gt;E$14,E$14,VLOOKUP($B1806,加速計算!$D$11:$Z$5007,MATCH(E$19,加速計算!$E$34:$AM$34,0)+1,FALSE)))))</f>
        <v>#N/A</v>
      </c>
      <c r="F1806" s="9" t="e">
        <f>IF(F1805=0,#N/A,IF(VLOOKUP($B1806,加速計算!$D$11:$Z$5007,MATCH(F$19,加速計算!$E$34:$AM$34,0)+1,FALSE)&lt;0,0,IF($B1806&gt;F$12,0,IF(VLOOKUP($B1806,加速計算!$D$11:$Z$5007,MATCH(F$19,加速計算!$E$34:$AM$34,0)+1,FALSE)&gt;F$14,F$14,VLOOKUP($B1806,加速計算!$D$11:$Z$5007,MATCH(F$19,加速計算!$E$34:$AM$34,0)+1,FALSE)))))</f>
        <v>#N/A</v>
      </c>
      <c r="G1806" s="9" t="e">
        <f>IF(G1805=0,#N/A,IF(VLOOKUP($B1806,加速計算!$D$11:$Z$5007,MATCH(G$19,加速計算!$E$34:$AM$34,0)+1,FALSE)&lt;0,0,IF($B1806&gt;G$12,0,IF(VLOOKUP($B1806,加速計算!$D$11:$Z$5007,MATCH(G$19,加速計算!$E$34:$AM$34,0)+1,FALSE)&gt;G$14,G$14,VLOOKUP($B1806,加速計算!$D$11:$Z$5007,MATCH(G$19,加速計算!$E$34:$AM$34,0)+1,FALSE)))))</f>
        <v>#N/A</v>
      </c>
      <c r="H1806" s="9" t="e">
        <f>IF(H1805=0,#N/A,IF(VLOOKUP($B1806,加速計算!$D$11:$Z$5007,MATCH(H$19,加速計算!$E$34:$AM$34,0)+1,FALSE)&lt;0,0,IF($B1806&gt;H$12,0,IF(VLOOKUP($B1806,加速計算!$D$11:$Z$5007,MATCH(H$19,加速計算!$E$34:$AM$34,0)+1,FALSE)&gt;H$14,H$14,VLOOKUP($B1806,加速計算!$D$11:$Z$5007,MATCH(H$19,加速計算!$E$34:$AM$34,0)+1,FALSE)))))</f>
        <v>#N/A</v>
      </c>
      <c r="I1806" s="9" t="e">
        <f>IF(I1805=0,#N/A,IF(VLOOKUP($B1806,加速計算!$D$11:$Z$5007,MATCH(I$19,加速計算!$E$34:$AM$34,0)+1,FALSE)&lt;0,0,IF($B1806&gt;I$12,0,IF(VLOOKUP($B1806,加速計算!$D$11:$Z$5007,MATCH(I$19,加速計算!$E$34:$AM$34,0)+1,FALSE)&gt;I$14,I$14,VLOOKUP($B1806,加速計算!$D$11:$Z$5007,MATCH(I$19,加速計算!$E$34:$AM$34,0)+1,FALSE)))))</f>
        <v>#N/A</v>
      </c>
      <c r="J1806" s="9" t="e">
        <f>IF(J1805=0,#N/A,IF(VLOOKUP($B1806,加速計算!$D$11:$Z$5007,MATCH(J$19,加速計算!$E$34:$AM$34,0)+1,FALSE)&lt;0,0,IF($B1806&gt;J$12,0,IF(VLOOKUP($B1806,加速計算!$D$11:$Z$5007,MATCH(J$19,加速計算!$E$34:$AM$34,0)+1,FALSE)&gt;J$14,J$14,VLOOKUP($B1806,加速計算!$D$11:$Z$5007,MATCH(J$19,加速計算!$E$34:$AM$34,0)+1,FALSE)))))</f>
        <v>#N/A</v>
      </c>
      <c r="K1806" s="9" t="e">
        <f>IF(K1805=0,#N/A,IF(VLOOKUP($B1806,加速計算!$D$11:$Z$5007,MATCH(K$19,加速計算!$E$34:$AM$34,0)+1,FALSE)&lt;0,0,IF($B1806&gt;K$12,0,IF(VLOOKUP($B1806,加速計算!$D$11:$Z$5007,MATCH(K$19,加速計算!$E$34:$AM$34,0)+1,FALSE)&gt;K$14,K$14,VLOOKUP($B1806,加速計算!$D$11:$Z$5007,MATCH(K$19,加速計算!$E$34:$AM$34,0)+1,FALSE)))))</f>
        <v>#N/A</v>
      </c>
      <c r="L1806" s="20" t="e">
        <f>IF(L1805=0,#N/A,IF(VLOOKUP($B1806,加速計算!$D$11:$Z$5007,MATCH(L$19,加速計算!$E$34:$AM$34,0)+1,FALSE)&lt;0,0,IF($B1806&gt;L$12,0,IF(VLOOKUP($B1806,加速計算!$D$11:$Z$5007,MATCH(L$19,加速計算!$E$34:$AM$34,0)+1,FALSE)&gt;L$14,L$14,VLOOKUP($B1806,加速計算!$D$11:$Z$5007,MATCH(L$19,加速計算!$E$34:$AM$34,0)+1,FALSE)))))</f>
        <v>#N/A</v>
      </c>
    </row>
    <row r="1807" spans="2:12">
      <c r="B1807" s="4">
        <v>17860</v>
      </c>
      <c r="C1807" s="5" t="e">
        <f t="shared" si="29"/>
        <v>#N/A</v>
      </c>
      <c r="D1807" s="9" t="e">
        <f>IF(D1806=0,#N/A,IF(VLOOKUP($B1807,加速計算!$D$11:$Z$5007,MATCH(D$19,加速計算!$E$34:$AM$34,0)+1,FALSE)&lt;0,0,IF($B1807&gt;D$12,0,IF(VLOOKUP($B1807,加速計算!$D$11:$Z$5007,MATCH(D$19,加速計算!$E$34:$AM$34,0)+1,FALSE)&gt;D$14,D$14,VLOOKUP($B1807,加速計算!$D$11:$Z$5007,MATCH(D$19,加速計算!$E$34:$AM$34,0)+1,FALSE)))))</f>
        <v>#N/A</v>
      </c>
      <c r="E1807" s="9" t="e">
        <f>IF(E1806=0,#N/A,IF(VLOOKUP($B1807,加速計算!$D$11:$Z$5007,MATCH(E$19,加速計算!$E$34:$AM$34,0)+1,FALSE)&lt;0,0,IF($B1807&gt;E$12,0,IF(VLOOKUP($B1807,加速計算!$D$11:$Z$5007,MATCH(E$19,加速計算!$E$34:$AM$34,0)+1,FALSE)&gt;E$14,E$14,VLOOKUP($B1807,加速計算!$D$11:$Z$5007,MATCH(E$19,加速計算!$E$34:$AM$34,0)+1,FALSE)))))</f>
        <v>#N/A</v>
      </c>
      <c r="F1807" s="9" t="e">
        <f>IF(F1806=0,#N/A,IF(VLOOKUP($B1807,加速計算!$D$11:$Z$5007,MATCH(F$19,加速計算!$E$34:$AM$34,0)+1,FALSE)&lt;0,0,IF($B1807&gt;F$12,0,IF(VLOOKUP($B1807,加速計算!$D$11:$Z$5007,MATCH(F$19,加速計算!$E$34:$AM$34,0)+1,FALSE)&gt;F$14,F$14,VLOOKUP($B1807,加速計算!$D$11:$Z$5007,MATCH(F$19,加速計算!$E$34:$AM$34,0)+1,FALSE)))))</f>
        <v>#N/A</v>
      </c>
      <c r="G1807" s="9" t="e">
        <f>IF(G1806=0,#N/A,IF(VLOOKUP($B1807,加速計算!$D$11:$Z$5007,MATCH(G$19,加速計算!$E$34:$AM$34,0)+1,FALSE)&lt;0,0,IF($B1807&gt;G$12,0,IF(VLOOKUP($B1807,加速計算!$D$11:$Z$5007,MATCH(G$19,加速計算!$E$34:$AM$34,0)+1,FALSE)&gt;G$14,G$14,VLOOKUP($B1807,加速計算!$D$11:$Z$5007,MATCH(G$19,加速計算!$E$34:$AM$34,0)+1,FALSE)))))</f>
        <v>#N/A</v>
      </c>
      <c r="H1807" s="9" t="e">
        <f>IF(H1806=0,#N/A,IF(VLOOKUP($B1807,加速計算!$D$11:$Z$5007,MATCH(H$19,加速計算!$E$34:$AM$34,0)+1,FALSE)&lt;0,0,IF($B1807&gt;H$12,0,IF(VLOOKUP($B1807,加速計算!$D$11:$Z$5007,MATCH(H$19,加速計算!$E$34:$AM$34,0)+1,FALSE)&gt;H$14,H$14,VLOOKUP($B1807,加速計算!$D$11:$Z$5007,MATCH(H$19,加速計算!$E$34:$AM$34,0)+1,FALSE)))))</f>
        <v>#N/A</v>
      </c>
      <c r="I1807" s="9" t="e">
        <f>IF(I1806=0,#N/A,IF(VLOOKUP($B1807,加速計算!$D$11:$Z$5007,MATCH(I$19,加速計算!$E$34:$AM$34,0)+1,FALSE)&lt;0,0,IF($B1807&gt;I$12,0,IF(VLOOKUP($B1807,加速計算!$D$11:$Z$5007,MATCH(I$19,加速計算!$E$34:$AM$34,0)+1,FALSE)&gt;I$14,I$14,VLOOKUP($B1807,加速計算!$D$11:$Z$5007,MATCH(I$19,加速計算!$E$34:$AM$34,0)+1,FALSE)))))</f>
        <v>#N/A</v>
      </c>
      <c r="J1807" s="9" t="e">
        <f>IF(J1806=0,#N/A,IF(VLOOKUP($B1807,加速計算!$D$11:$Z$5007,MATCH(J$19,加速計算!$E$34:$AM$34,0)+1,FALSE)&lt;0,0,IF($B1807&gt;J$12,0,IF(VLOOKUP($B1807,加速計算!$D$11:$Z$5007,MATCH(J$19,加速計算!$E$34:$AM$34,0)+1,FALSE)&gt;J$14,J$14,VLOOKUP($B1807,加速計算!$D$11:$Z$5007,MATCH(J$19,加速計算!$E$34:$AM$34,0)+1,FALSE)))))</f>
        <v>#N/A</v>
      </c>
      <c r="K1807" s="9" t="e">
        <f>IF(K1806=0,#N/A,IF(VLOOKUP($B1807,加速計算!$D$11:$Z$5007,MATCH(K$19,加速計算!$E$34:$AM$34,0)+1,FALSE)&lt;0,0,IF($B1807&gt;K$12,0,IF(VLOOKUP($B1807,加速計算!$D$11:$Z$5007,MATCH(K$19,加速計算!$E$34:$AM$34,0)+1,FALSE)&gt;K$14,K$14,VLOOKUP($B1807,加速計算!$D$11:$Z$5007,MATCH(K$19,加速計算!$E$34:$AM$34,0)+1,FALSE)))))</f>
        <v>#N/A</v>
      </c>
      <c r="L1807" s="20" t="e">
        <f>IF(L1806=0,#N/A,IF(VLOOKUP($B1807,加速計算!$D$11:$Z$5007,MATCH(L$19,加速計算!$E$34:$AM$34,0)+1,FALSE)&lt;0,0,IF($B1807&gt;L$12,0,IF(VLOOKUP($B1807,加速計算!$D$11:$Z$5007,MATCH(L$19,加速計算!$E$34:$AM$34,0)+1,FALSE)&gt;L$14,L$14,VLOOKUP($B1807,加速計算!$D$11:$Z$5007,MATCH(L$19,加速計算!$E$34:$AM$34,0)+1,FALSE)))))</f>
        <v>#N/A</v>
      </c>
    </row>
    <row r="1808" spans="2:12">
      <c r="B1808" s="4">
        <v>17870</v>
      </c>
      <c r="C1808" s="5" t="e">
        <f t="shared" si="29"/>
        <v>#N/A</v>
      </c>
      <c r="D1808" s="9" t="e">
        <f>IF(D1807=0,#N/A,IF(VLOOKUP($B1808,加速計算!$D$11:$Z$5007,MATCH(D$19,加速計算!$E$34:$AM$34,0)+1,FALSE)&lt;0,0,IF($B1808&gt;D$12,0,IF(VLOOKUP($B1808,加速計算!$D$11:$Z$5007,MATCH(D$19,加速計算!$E$34:$AM$34,0)+1,FALSE)&gt;D$14,D$14,VLOOKUP($B1808,加速計算!$D$11:$Z$5007,MATCH(D$19,加速計算!$E$34:$AM$34,0)+1,FALSE)))))</f>
        <v>#N/A</v>
      </c>
      <c r="E1808" s="9" t="e">
        <f>IF(E1807=0,#N/A,IF(VLOOKUP($B1808,加速計算!$D$11:$Z$5007,MATCH(E$19,加速計算!$E$34:$AM$34,0)+1,FALSE)&lt;0,0,IF($B1808&gt;E$12,0,IF(VLOOKUP($B1808,加速計算!$D$11:$Z$5007,MATCH(E$19,加速計算!$E$34:$AM$34,0)+1,FALSE)&gt;E$14,E$14,VLOOKUP($B1808,加速計算!$D$11:$Z$5007,MATCH(E$19,加速計算!$E$34:$AM$34,0)+1,FALSE)))))</f>
        <v>#N/A</v>
      </c>
      <c r="F1808" s="9" t="e">
        <f>IF(F1807=0,#N/A,IF(VLOOKUP($B1808,加速計算!$D$11:$Z$5007,MATCH(F$19,加速計算!$E$34:$AM$34,0)+1,FALSE)&lt;0,0,IF($B1808&gt;F$12,0,IF(VLOOKUP($B1808,加速計算!$D$11:$Z$5007,MATCH(F$19,加速計算!$E$34:$AM$34,0)+1,FALSE)&gt;F$14,F$14,VLOOKUP($B1808,加速計算!$D$11:$Z$5007,MATCH(F$19,加速計算!$E$34:$AM$34,0)+1,FALSE)))))</f>
        <v>#N/A</v>
      </c>
      <c r="G1808" s="9" t="e">
        <f>IF(G1807=0,#N/A,IF(VLOOKUP($B1808,加速計算!$D$11:$Z$5007,MATCH(G$19,加速計算!$E$34:$AM$34,0)+1,FALSE)&lt;0,0,IF($B1808&gt;G$12,0,IF(VLOOKUP($B1808,加速計算!$D$11:$Z$5007,MATCH(G$19,加速計算!$E$34:$AM$34,0)+1,FALSE)&gt;G$14,G$14,VLOOKUP($B1808,加速計算!$D$11:$Z$5007,MATCH(G$19,加速計算!$E$34:$AM$34,0)+1,FALSE)))))</f>
        <v>#N/A</v>
      </c>
      <c r="H1808" s="9" t="e">
        <f>IF(H1807=0,#N/A,IF(VLOOKUP($B1808,加速計算!$D$11:$Z$5007,MATCH(H$19,加速計算!$E$34:$AM$34,0)+1,FALSE)&lt;0,0,IF($B1808&gt;H$12,0,IF(VLOOKUP($B1808,加速計算!$D$11:$Z$5007,MATCH(H$19,加速計算!$E$34:$AM$34,0)+1,FALSE)&gt;H$14,H$14,VLOOKUP($B1808,加速計算!$D$11:$Z$5007,MATCH(H$19,加速計算!$E$34:$AM$34,0)+1,FALSE)))))</f>
        <v>#N/A</v>
      </c>
      <c r="I1808" s="9" t="e">
        <f>IF(I1807=0,#N/A,IF(VLOOKUP($B1808,加速計算!$D$11:$Z$5007,MATCH(I$19,加速計算!$E$34:$AM$34,0)+1,FALSE)&lt;0,0,IF($B1808&gt;I$12,0,IF(VLOOKUP($B1808,加速計算!$D$11:$Z$5007,MATCH(I$19,加速計算!$E$34:$AM$34,0)+1,FALSE)&gt;I$14,I$14,VLOOKUP($B1808,加速計算!$D$11:$Z$5007,MATCH(I$19,加速計算!$E$34:$AM$34,0)+1,FALSE)))))</f>
        <v>#N/A</v>
      </c>
      <c r="J1808" s="9" t="e">
        <f>IF(J1807=0,#N/A,IF(VLOOKUP($B1808,加速計算!$D$11:$Z$5007,MATCH(J$19,加速計算!$E$34:$AM$34,0)+1,FALSE)&lt;0,0,IF($B1808&gt;J$12,0,IF(VLOOKUP($B1808,加速計算!$D$11:$Z$5007,MATCH(J$19,加速計算!$E$34:$AM$34,0)+1,FALSE)&gt;J$14,J$14,VLOOKUP($B1808,加速計算!$D$11:$Z$5007,MATCH(J$19,加速計算!$E$34:$AM$34,0)+1,FALSE)))))</f>
        <v>#N/A</v>
      </c>
      <c r="K1808" s="9" t="e">
        <f>IF(K1807=0,#N/A,IF(VLOOKUP($B1808,加速計算!$D$11:$Z$5007,MATCH(K$19,加速計算!$E$34:$AM$34,0)+1,FALSE)&lt;0,0,IF($B1808&gt;K$12,0,IF(VLOOKUP($B1808,加速計算!$D$11:$Z$5007,MATCH(K$19,加速計算!$E$34:$AM$34,0)+1,FALSE)&gt;K$14,K$14,VLOOKUP($B1808,加速計算!$D$11:$Z$5007,MATCH(K$19,加速計算!$E$34:$AM$34,0)+1,FALSE)))))</f>
        <v>#N/A</v>
      </c>
      <c r="L1808" s="20" t="e">
        <f>IF(L1807=0,#N/A,IF(VLOOKUP($B1808,加速計算!$D$11:$Z$5007,MATCH(L$19,加速計算!$E$34:$AM$34,0)+1,FALSE)&lt;0,0,IF($B1808&gt;L$12,0,IF(VLOOKUP($B1808,加速計算!$D$11:$Z$5007,MATCH(L$19,加速計算!$E$34:$AM$34,0)+1,FALSE)&gt;L$14,L$14,VLOOKUP($B1808,加速計算!$D$11:$Z$5007,MATCH(L$19,加速計算!$E$34:$AM$34,0)+1,FALSE)))))</f>
        <v>#N/A</v>
      </c>
    </row>
    <row r="1809" spans="2:12">
      <c r="B1809" s="4">
        <v>17880</v>
      </c>
      <c r="C1809" s="5" t="e">
        <f t="shared" si="29"/>
        <v>#N/A</v>
      </c>
      <c r="D1809" s="9" t="e">
        <f>IF(D1808=0,#N/A,IF(VLOOKUP($B1809,加速計算!$D$11:$Z$5007,MATCH(D$19,加速計算!$E$34:$AM$34,0)+1,FALSE)&lt;0,0,IF($B1809&gt;D$12,0,IF(VLOOKUP($B1809,加速計算!$D$11:$Z$5007,MATCH(D$19,加速計算!$E$34:$AM$34,0)+1,FALSE)&gt;D$14,D$14,VLOOKUP($B1809,加速計算!$D$11:$Z$5007,MATCH(D$19,加速計算!$E$34:$AM$34,0)+1,FALSE)))))</f>
        <v>#N/A</v>
      </c>
      <c r="E1809" s="9" t="e">
        <f>IF(E1808=0,#N/A,IF(VLOOKUP($B1809,加速計算!$D$11:$Z$5007,MATCH(E$19,加速計算!$E$34:$AM$34,0)+1,FALSE)&lt;0,0,IF($B1809&gt;E$12,0,IF(VLOOKUP($B1809,加速計算!$D$11:$Z$5007,MATCH(E$19,加速計算!$E$34:$AM$34,0)+1,FALSE)&gt;E$14,E$14,VLOOKUP($B1809,加速計算!$D$11:$Z$5007,MATCH(E$19,加速計算!$E$34:$AM$34,0)+1,FALSE)))))</f>
        <v>#N/A</v>
      </c>
      <c r="F1809" s="9" t="e">
        <f>IF(F1808=0,#N/A,IF(VLOOKUP($B1809,加速計算!$D$11:$Z$5007,MATCH(F$19,加速計算!$E$34:$AM$34,0)+1,FALSE)&lt;0,0,IF($B1809&gt;F$12,0,IF(VLOOKUP($B1809,加速計算!$D$11:$Z$5007,MATCH(F$19,加速計算!$E$34:$AM$34,0)+1,FALSE)&gt;F$14,F$14,VLOOKUP($B1809,加速計算!$D$11:$Z$5007,MATCH(F$19,加速計算!$E$34:$AM$34,0)+1,FALSE)))))</f>
        <v>#N/A</v>
      </c>
      <c r="G1809" s="9" t="e">
        <f>IF(G1808=0,#N/A,IF(VLOOKUP($B1809,加速計算!$D$11:$Z$5007,MATCH(G$19,加速計算!$E$34:$AM$34,0)+1,FALSE)&lt;0,0,IF($B1809&gt;G$12,0,IF(VLOOKUP($B1809,加速計算!$D$11:$Z$5007,MATCH(G$19,加速計算!$E$34:$AM$34,0)+1,FALSE)&gt;G$14,G$14,VLOOKUP($B1809,加速計算!$D$11:$Z$5007,MATCH(G$19,加速計算!$E$34:$AM$34,0)+1,FALSE)))))</f>
        <v>#N/A</v>
      </c>
      <c r="H1809" s="9" t="e">
        <f>IF(H1808=0,#N/A,IF(VLOOKUP($B1809,加速計算!$D$11:$Z$5007,MATCH(H$19,加速計算!$E$34:$AM$34,0)+1,FALSE)&lt;0,0,IF($B1809&gt;H$12,0,IF(VLOOKUP($B1809,加速計算!$D$11:$Z$5007,MATCH(H$19,加速計算!$E$34:$AM$34,0)+1,FALSE)&gt;H$14,H$14,VLOOKUP($B1809,加速計算!$D$11:$Z$5007,MATCH(H$19,加速計算!$E$34:$AM$34,0)+1,FALSE)))))</f>
        <v>#N/A</v>
      </c>
      <c r="I1809" s="9" t="e">
        <f>IF(I1808=0,#N/A,IF(VLOOKUP($B1809,加速計算!$D$11:$Z$5007,MATCH(I$19,加速計算!$E$34:$AM$34,0)+1,FALSE)&lt;0,0,IF($B1809&gt;I$12,0,IF(VLOOKUP($B1809,加速計算!$D$11:$Z$5007,MATCH(I$19,加速計算!$E$34:$AM$34,0)+1,FALSE)&gt;I$14,I$14,VLOOKUP($B1809,加速計算!$D$11:$Z$5007,MATCH(I$19,加速計算!$E$34:$AM$34,0)+1,FALSE)))))</f>
        <v>#N/A</v>
      </c>
      <c r="J1809" s="9" t="e">
        <f>IF(J1808=0,#N/A,IF(VLOOKUP($B1809,加速計算!$D$11:$Z$5007,MATCH(J$19,加速計算!$E$34:$AM$34,0)+1,FALSE)&lt;0,0,IF($B1809&gt;J$12,0,IF(VLOOKUP($B1809,加速計算!$D$11:$Z$5007,MATCH(J$19,加速計算!$E$34:$AM$34,0)+1,FALSE)&gt;J$14,J$14,VLOOKUP($B1809,加速計算!$D$11:$Z$5007,MATCH(J$19,加速計算!$E$34:$AM$34,0)+1,FALSE)))))</f>
        <v>#N/A</v>
      </c>
      <c r="K1809" s="9" t="e">
        <f>IF(K1808=0,#N/A,IF(VLOOKUP($B1809,加速計算!$D$11:$Z$5007,MATCH(K$19,加速計算!$E$34:$AM$34,0)+1,FALSE)&lt;0,0,IF($B1809&gt;K$12,0,IF(VLOOKUP($B1809,加速計算!$D$11:$Z$5007,MATCH(K$19,加速計算!$E$34:$AM$34,0)+1,FALSE)&gt;K$14,K$14,VLOOKUP($B1809,加速計算!$D$11:$Z$5007,MATCH(K$19,加速計算!$E$34:$AM$34,0)+1,FALSE)))))</f>
        <v>#N/A</v>
      </c>
      <c r="L1809" s="20" t="e">
        <f>IF(L1808=0,#N/A,IF(VLOOKUP($B1809,加速計算!$D$11:$Z$5007,MATCH(L$19,加速計算!$E$34:$AM$34,0)+1,FALSE)&lt;0,0,IF($B1809&gt;L$12,0,IF(VLOOKUP($B1809,加速計算!$D$11:$Z$5007,MATCH(L$19,加速計算!$E$34:$AM$34,0)+1,FALSE)&gt;L$14,L$14,VLOOKUP($B1809,加速計算!$D$11:$Z$5007,MATCH(L$19,加速計算!$E$34:$AM$34,0)+1,FALSE)))))</f>
        <v>#N/A</v>
      </c>
    </row>
    <row r="1810" spans="2:12">
      <c r="B1810" s="4">
        <v>17890</v>
      </c>
      <c r="C1810" s="5" t="e">
        <f t="shared" si="29"/>
        <v>#N/A</v>
      </c>
      <c r="D1810" s="9" t="e">
        <f>IF(D1809=0,#N/A,IF(VLOOKUP($B1810,加速計算!$D$11:$Z$5007,MATCH(D$19,加速計算!$E$34:$AM$34,0)+1,FALSE)&lt;0,0,IF($B1810&gt;D$12,0,IF(VLOOKUP($B1810,加速計算!$D$11:$Z$5007,MATCH(D$19,加速計算!$E$34:$AM$34,0)+1,FALSE)&gt;D$14,D$14,VLOOKUP($B1810,加速計算!$D$11:$Z$5007,MATCH(D$19,加速計算!$E$34:$AM$34,0)+1,FALSE)))))</f>
        <v>#N/A</v>
      </c>
      <c r="E1810" s="9" t="e">
        <f>IF(E1809=0,#N/A,IF(VLOOKUP($B1810,加速計算!$D$11:$Z$5007,MATCH(E$19,加速計算!$E$34:$AM$34,0)+1,FALSE)&lt;0,0,IF($B1810&gt;E$12,0,IF(VLOOKUP($B1810,加速計算!$D$11:$Z$5007,MATCH(E$19,加速計算!$E$34:$AM$34,0)+1,FALSE)&gt;E$14,E$14,VLOOKUP($B1810,加速計算!$D$11:$Z$5007,MATCH(E$19,加速計算!$E$34:$AM$34,0)+1,FALSE)))))</f>
        <v>#N/A</v>
      </c>
      <c r="F1810" s="9" t="e">
        <f>IF(F1809=0,#N/A,IF(VLOOKUP($B1810,加速計算!$D$11:$Z$5007,MATCH(F$19,加速計算!$E$34:$AM$34,0)+1,FALSE)&lt;0,0,IF($B1810&gt;F$12,0,IF(VLOOKUP($B1810,加速計算!$D$11:$Z$5007,MATCH(F$19,加速計算!$E$34:$AM$34,0)+1,FALSE)&gt;F$14,F$14,VLOOKUP($B1810,加速計算!$D$11:$Z$5007,MATCH(F$19,加速計算!$E$34:$AM$34,0)+1,FALSE)))))</f>
        <v>#N/A</v>
      </c>
      <c r="G1810" s="9" t="e">
        <f>IF(G1809=0,#N/A,IF(VLOOKUP($B1810,加速計算!$D$11:$Z$5007,MATCH(G$19,加速計算!$E$34:$AM$34,0)+1,FALSE)&lt;0,0,IF($B1810&gt;G$12,0,IF(VLOOKUP($B1810,加速計算!$D$11:$Z$5007,MATCH(G$19,加速計算!$E$34:$AM$34,0)+1,FALSE)&gt;G$14,G$14,VLOOKUP($B1810,加速計算!$D$11:$Z$5007,MATCH(G$19,加速計算!$E$34:$AM$34,0)+1,FALSE)))))</f>
        <v>#N/A</v>
      </c>
      <c r="H1810" s="9" t="e">
        <f>IF(H1809=0,#N/A,IF(VLOOKUP($B1810,加速計算!$D$11:$Z$5007,MATCH(H$19,加速計算!$E$34:$AM$34,0)+1,FALSE)&lt;0,0,IF($B1810&gt;H$12,0,IF(VLOOKUP($B1810,加速計算!$D$11:$Z$5007,MATCH(H$19,加速計算!$E$34:$AM$34,0)+1,FALSE)&gt;H$14,H$14,VLOOKUP($B1810,加速計算!$D$11:$Z$5007,MATCH(H$19,加速計算!$E$34:$AM$34,0)+1,FALSE)))))</f>
        <v>#N/A</v>
      </c>
      <c r="I1810" s="9" t="e">
        <f>IF(I1809=0,#N/A,IF(VLOOKUP($B1810,加速計算!$D$11:$Z$5007,MATCH(I$19,加速計算!$E$34:$AM$34,0)+1,FALSE)&lt;0,0,IF($B1810&gt;I$12,0,IF(VLOOKUP($B1810,加速計算!$D$11:$Z$5007,MATCH(I$19,加速計算!$E$34:$AM$34,0)+1,FALSE)&gt;I$14,I$14,VLOOKUP($B1810,加速計算!$D$11:$Z$5007,MATCH(I$19,加速計算!$E$34:$AM$34,0)+1,FALSE)))))</f>
        <v>#N/A</v>
      </c>
      <c r="J1810" s="9" t="e">
        <f>IF(J1809=0,#N/A,IF(VLOOKUP($B1810,加速計算!$D$11:$Z$5007,MATCH(J$19,加速計算!$E$34:$AM$34,0)+1,FALSE)&lt;0,0,IF($B1810&gt;J$12,0,IF(VLOOKUP($B1810,加速計算!$D$11:$Z$5007,MATCH(J$19,加速計算!$E$34:$AM$34,0)+1,FALSE)&gt;J$14,J$14,VLOOKUP($B1810,加速計算!$D$11:$Z$5007,MATCH(J$19,加速計算!$E$34:$AM$34,0)+1,FALSE)))))</f>
        <v>#N/A</v>
      </c>
      <c r="K1810" s="9" t="e">
        <f>IF(K1809=0,#N/A,IF(VLOOKUP($B1810,加速計算!$D$11:$Z$5007,MATCH(K$19,加速計算!$E$34:$AM$34,0)+1,FALSE)&lt;0,0,IF($B1810&gt;K$12,0,IF(VLOOKUP($B1810,加速計算!$D$11:$Z$5007,MATCH(K$19,加速計算!$E$34:$AM$34,0)+1,FALSE)&gt;K$14,K$14,VLOOKUP($B1810,加速計算!$D$11:$Z$5007,MATCH(K$19,加速計算!$E$34:$AM$34,0)+1,FALSE)))))</f>
        <v>#N/A</v>
      </c>
      <c r="L1810" s="20" t="e">
        <f>IF(L1809=0,#N/A,IF(VLOOKUP($B1810,加速計算!$D$11:$Z$5007,MATCH(L$19,加速計算!$E$34:$AM$34,0)+1,FALSE)&lt;0,0,IF($B1810&gt;L$12,0,IF(VLOOKUP($B1810,加速計算!$D$11:$Z$5007,MATCH(L$19,加速計算!$E$34:$AM$34,0)+1,FALSE)&gt;L$14,L$14,VLOOKUP($B1810,加速計算!$D$11:$Z$5007,MATCH(L$19,加速計算!$E$34:$AM$34,0)+1,FALSE)))))</f>
        <v>#N/A</v>
      </c>
    </row>
    <row r="1811" spans="2:12">
      <c r="B1811" s="4">
        <v>17900</v>
      </c>
      <c r="C1811" s="5" t="e">
        <f t="shared" si="29"/>
        <v>#N/A</v>
      </c>
      <c r="D1811" s="9" t="e">
        <f>IF(D1810=0,#N/A,IF(VLOOKUP($B1811,加速計算!$D$11:$Z$5007,MATCH(D$19,加速計算!$E$34:$AM$34,0)+1,FALSE)&lt;0,0,IF($B1811&gt;D$12,0,IF(VLOOKUP($B1811,加速計算!$D$11:$Z$5007,MATCH(D$19,加速計算!$E$34:$AM$34,0)+1,FALSE)&gt;D$14,D$14,VLOOKUP($B1811,加速計算!$D$11:$Z$5007,MATCH(D$19,加速計算!$E$34:$AM$34,0)+1,FALSE)))))</f>
        <v>#N/A</v>
      </c>
      <c r="E1811" s="9" t="e">
        <f>IF(E1810=0,#N/A,IF(VLOOKUP($B1811,加速計算!$D$11:$Z$5007,MATCH(E$19,加速計算!$E$34:$AM$34,0)+1,FALSE)&lt;0,0,IF($B1811&gt;E$12,0,IF(VLOOKUP($B1811,加速計算!$D$11:$Z$5007,MATCH(E$19,加速計算!$E$34:$AM$34,0)+1,FALSE)&gt;E$14,E$14,VLOOKUP($B1811,加速計算!$D$11:$Z$5007,MATCH(E$19,加速計算!$E$34:$AM$34,0)+1,FALSE)))))</f>
        <v>#N/A</v>
      </c>
      <c r="F1811" s="9" t="e">
        <f>IF(F1810=0,#N/A,IF(VLOOKUP($B1811,加速計算!$D$11:$Z$5007,MATCH(F$19,加速計算!$E$34:$AM$34,0)+1,FALSE)&lt;0,0,IF($B1811&gt;F$12,0,IF(VLOOKUP($B1811,加速計算!$D$11:$Z$5007,MATCH(F$19,加速計算!$E$34:$AM$34,0)+1,FALSE)&gt;F$14,F$14,VLOOKUP($B1811,加速計算!$D$11:$Z$5007,MATCH(F$19,加速計算!$E$34:$AM$34,0)+1,FALSE)))))</f>
        <v>#N/A</v>
      </c>
      <c r="G1811" s="9" t="e">
        <f>IF(G1810=0,#N/A,IF(VLOOKUP($B1811,加速計算!$D$11:$Z$5007,MATCH(G$19,加速計算!$E$34:$AM$34,0)+1,FALSE)&lt;0,0,IF($B1811&gt;G$12,0,IF(VLOOKUP($B1811,加速計算!$D$11:$Z$5007,MATCH(G$19,加速計算!$E$34:$AM$34,0)+1,FALSE)&gt;G$14,G$14,VLOOKUP($B1811,加速計算!$D$11:$Z$5007,MATCH(G$19,加速計算!$E$34:$AM$34,0)+1,FALSE)))))</f>
        <v>#N/A</v>
      </c>
      <c r="H1811" s="9" t="e">
        <f>IF(H1810=0,#N/A,IF(VLOOKUP($B1811,加速計算!$D$11:$Z$5007,MATCH(H$19,加速計算!$E$34:$AM$34,0)+1,FALSE)&lt;0,0,IF($B1811&gt;H$12,0,IF(VLOOKUP($B1811,加速計算!$D$11:$Z$5007,MATCH(H$19,加速計算!$E$34:$AM$34,0)+1,FALSE)&gt;H$14,H$14,VLOOKUP($B1811,加速計算!$D$11:$Z$5007,MATCH(H$19,加速計算!$E$34:$AM$34,0)+1,FALSE)))))</f>
        <v>#N/A</v>
      </c>
      <c r="I1811" s="9" t="e">
        <f>IF(I1810=0,#N/A,IF(VLOOKUP($B1811,加速計算!$D$11:$Z$5007,MATCH(I$19,加速計算!$E$34:$AM$34,0)+1,FALSE)&lt;0,0,IF($B1811&gt;I$12,0,IF(VLOOKUP($B1811,加速計算!$D$11:$Z$5007,MATCH(I$19,加速計算!$E$34:$AM$34,0)+1,FALSE)&gt;I$14,I$14,VLOOKUP($B1811,加速計算!$D$11:$Z$5007,MATCH(I$19,加速計算!$E$34:$AM$34,0)+1,FALSE)))))</f>
        <v>#N/A</v>
      </c>
      <c r="J1811" s="9" t="e">
        <f>IF(J1810=0,#N/A,IF(VLOOKUP($B1811,加速計算!$D$11:$Z$5007,MATCH(J$19,加速計算!$E$34:$AM$34,0)+1,FALSE)&lt;0,0,IF($B1811&gt;J$12,0,IF(VLOOKUP($B1811,加速計算!$D$11:$Z$5007,MATCH(J$19,加速計算!$E$34:$AM$34,0)+1,FALSE)&gt;J$14,J$14,VLOOKUP($B1811,加速計算!$D$11:$Z$5007,MATCH(J$19,加速計算!$E$34:$AM$34,0)+1,FALSE)))))</f>
        <v>#N/A</v>
      </c>
      <c r="K1811" s="9" t="e">
        <f>IF(K1810=0,#N/A,IF(VLOOKUP($B1811,加速計算!$D$11:$Z$5007,MATCH(K$19,加速計算!$E$34:$AM$34,0)+1,FALSE)&lt;0,0,IF($B1811&gt;K$12,0,IF(VLOOKUP($B1811,加速計算!$D$11:$Z$5007,MATCH(K$19,加速計算!$E$34:$AM$34,0)+1,FALSE)&gt;K$14,K$14,VLOOKUP($B1811,加速計算!$D$11:$Z$5007,MATCH(K$19,加速計算!$E$34:$AM$34,0)+1,FALSE)))))</f>
        <v>#N/A</v>
      </c>
      <c r="L1811" s="20" t="e">
        <f>IF(L1810=0,#N/A,IF(VLOOKUP($B1811,加速計算!$D$11:$Z$5007,MATCH(L$19,加速計算!$E$34:$AM$34,0)+1,FALSE)&lt;0,0,IF($B1811&gt;L$12,0,IF(VLOOKUP($B1811,加速計算!$D$11:$Z$5007,MATCH(L$19,加速計算!$E$34:$AM$34,0)+1,FALSE)&gt;L$14,L$14,VLOOKUP($B1811,加速計算!$D$11:$Z$5007,MATCH(L$19,加速計算!$E$34:$AM$34,0)+1,FALSE)))))</f>
        <v>#N/A</v>
      </c>
    </row>
    <row r="1812" spans="2:12">
      <c r="B1812" s="4">
        <v>17910</v>
      </c>
      <c r="C1812" s="5" t="e">
        <f t="shared" si="29"/>
        <v>#N/A</v>
      </c>
      <c r="D1812" s="9" t="e">
        <f>IF(D1811=0,#N/A,IF(VLOOKUP($B1812,加速計算!$D$11:$Z$5007,MATCH(D$19,加速計算!$E$34:$AM$34,0)+1,FALSE)&lt;0,0,IF($B1812&gt;D$12,0,IF(VLOOKUP($B1812,加速計算!$D$11:$Z$5007,MATCH(D$19,加速計算!$E$34:$AM$34,0)+1,FALSE)&gt;D$14,D$14,VLOOKUP($B1812,加速計算!$D$11:$Z$5007,MATCH(D$19,加速計算!$E$34:$AM$34,0)+1,FALSE)))))</f>
        <v>#N/A</v>
      </c>
      <c r="E1812" s="9" t="e">
        <f>IF(E1811=0,#N/A,IF(VLOOKUP($B1812,加速計算!$D$11:$Z$5007,MATCH(E$19,加速計算!$E$34:$AM$34,0)+1,FALSE)&lt;0,0,IF($B1812&gt;E$12,0,IF(VLOOKUP($B1812,加速計算!$D$11:$Z$5007,MATCH(E$19,加速計算!$E$34:$AM$34,0)+1,FALSE)&gt;E$14,E$14,VLOOKUP($B1812,加速計算!$D$11:$Z$5007,MATCH(E$19,加速計算!$E$34:$AM$34,0)+1,FALSE)))))</f>
        <v>#N/A</v>
      </c>
      <c r="F1812" s="9" t="e">
        <f>IF(F1811=0,#N/A,IF(VLOOKUP($B1812,加速計算!$D$11:$Z$5007,MATCH(F$19,加速計算!$E$34:$AM$34,0)+1,FALSE)&lt;0,0,IF($B1812&gt;F$12,0,IF(VLOOKUP($B1812,加速計算!$D$11:$Z$5007,MATCH(F$19,加速計算!$E$34:$AM$34,0)+1,FALSE)&gt;F$14,F$14,VLOOKUP($B1812,加速計算!$D$11:$Z$5007,MATCH(F$19,加速計算!$E$34:$AM$34,0)+1,FALSE)))))</f>
        <v>#N/A</v>
      </c>
      <c r="G1812" s="9" t="e">
        <f>IF(G1811=0,#N/A,IF(VLOOKUP($B1812,加速計算!$D$11:$Z$5007,MATCH(G$19,加速計算!$E$34:$AM$34,0)+1,FALSE)&lt;0,0,IF($B1812&gt;G$12,0,IF(VLOOKUP($B1812,加速計算!$D$11:$Z$5007,MATCH(G$19,加速計算!$E$34:$AM$34,0)+1,FALSE)&gt;G$14,G$14,VLOOKUP($B1812,加速計算!$D$11:$Z$5007,MATCH(G$19,加速計算!$E$34:$AM$34,0)+1,FALSE)))))</f>
        <v>#N/A</v>
      </c>
      <c r="H1812" s="9" t="e">
        <f>IF(H1811=0,#N/A,IF(VLOOKUP($B1812,加速計算!$D$11:$Z$5007,MATCH(H$19,加速計算!$E$34:$AM$34,0)+1,FALSE)&lt;0,0,IF($B1812&gt;H$12,0,IF(VLOOKUP($B1812,加速計算!$D$11:$Z$5007,MATCH(H$19,加速計算!$E$34:$AM$34,0)+1,FALSE)&gt;H$14,H$14,VLOOKUP($B1812,加速計算!$D$11:$Z$5007,MATCH(H$19,加速計算!$E$34:$AM$34,0)+1,FALSE)))))</f>
        <v>#N/A</v>
      </c>
      <c r="I1812" s="9" t="e">
        <f>IF(I1811=0,#N/A,IF(VLOOKUP($B1812,加速計算!$D$11:$Z$5007,MATCH(I$19,加速計算!$E$34:$AM$34,0)+1,FALSE)&lt;0,0,IF($B1812&gt;I$12,0,IF(VLOOKUP($B1812,加速計算!$D$11:$Z$5007,MATCH(I$19,加速計算!$E$34:$AM$34,0)+1,FALSE)&gt;I$14,I$14,VLOOKUP($B1812,加速計算!$D$11:$Z$5007,MATCH(I$19,加速計算!$E$34:$AM$34,0)+1,FALSE)))))</f>
        <v>#N/A</v>
      </c>
      <c r="J1812" s="9" t="e">
        <f>IF(J1811=0,#N/A,IF(VLOOKUP($B1812,加速計算!$D$11:$Z$5007,MATCH(J$19,加速計算!$E$34:$AM$34,0)+1,FALSE)&lt;0,0,IF($B1812&gt;J$12,0,IF(VLOOKUP($B1812,加速計算!$D$11:$Z$5007,MATCH(J$19,加速計算!$E$34:$AM$34,0)+1,FALSE)&gt;J$14,J$14,VLOOKUP($B1812,加速計算!$D$11:$Z$5007,MATCH(J$19,加速計算!$E$34:$AM$34,0)+1,FALSE)))))</f>
        <v>#N/A</v>
      </c>
      <c r="K1812" s="9" t="e">
        <f>IF(K1811=0,#N/A,IF(VLOOKUP($B1812,加速計算!$D$11:$Z$5007,MATCH(K$19,加速計算!$E$34:$AM$34,0)+1,FALSE)&lt;0,0,IF($B1812&gt;K$12,0,IF(VLOOKUP($B1812,加速計算!$D$11:$Z$5007,MATCH(K$19,加速計算!$E$34:$AM$34,0)+1,FALSE)&gt;K$14,K$14,VLOOKUP($B1812,加速計算!$D$11:$Z$5007,MATCH(K$19,加速計算!$E$34:$AM$34,0)+1,FALSE)))))</f>
        <v>#N/A</v>
      </c>
      <c r="L1812" s="20" t="e">
        <f>IF(L1811=0,#N/A,IF(VLOOKUP($B1812,加速計算!$D$11:$Z$5007,MATCH(L$19,加速計算!$E$34:$AM$34,0)+1,FALSE)&lt;0,0,IF($B1812&gt;L$12,0,IF(VLOOKUP($B1812,加速計算!$D$11:$Z$5007,MATCH(L$19,加速計算!$E$34:$AM$34,0)+1,FALSE)&gt;L$14,L$14,VLOOKUP($B1812,加速計算!$D$11:$Z$5007,MATCH(L$19,加速計算!$E$34:$AM$34,0)+1,FALSE)))))</f>
        <v>#N/A</v>
      </c>
    </row>
    <row r="1813" spans="2:12">
      <c r="B1813" s="4">
        <v>17920</v>
      </c>
      <c r="C1813" s="5" t="e">
        <f t="shared" ref="C1813:C1876" si="30">IF(COUNT(D1813:AA1813)&lt;1,#N/A,B1813)</f>
        <v>#N/A</v>
      </c>
      <c r="D1813" s="9" t="e">
        <f>IF(D1812=0,#N/A,IF(VLOOKUP($B1813,加速計算!$D$11:$Z$5007,MATCH(D$19,加速計算!$E$34:$AM$34,0)+1,FALSE)&lt;0,0,IF($B1813&gt;D$12,0,IF(VLOOKUP($B1813,加速計算!$D$11:$Z$5007,MATCH(D$19,加速計算!$E$34:$AM$34,0)+1,FALSE)&gt;D$14,D$14,VLOOKUP($B1813,加速計算!$D$11:$Z$5007,MATCH(D$19,加速計算!$E$34:$AM$34,0)+1,FALSE)))))</f>
        <v>#N/A</v>
      </c>
      <c r="E1813" s="9" t="e">
        <f>IF(E1812=0,#N/A,IF(VLOOKUP($B1813,加速計算!$D$11:$Z$5007,MATCH(E$19,加速計算!$E$34:$AM$34,0)+1,FALSE)&lt;0,0,IF($B1813&gt;E$12,0,IF(VLOOKUP($B1813,加速計算!$D$11:$Z$5007,MATCH(E$19,加速計算!$E$34:$AM$34,0)+1,FALSE)&gt;E$14,E$14,VLOOKUP($B1813,加速計算!$D$11:$Z$5007,MATCH(E$19,加速計算!$E$34:$AM$34,0)+1,FALSE)))))</f>
        <v>#N/A</v>
      </c>
      <c r="F1813" s="9" t="e">
        <f>IF(F1812=0,#N/A,IF(VLOOKUP($B1813,加速計算!$D$11:$Z$5007,MATCH(F$19,加速計算!$E$34:$AM$34,0)+1,FALSE)&lt;0,0,IF($B1813&gt;F$12,0,IF(VLOOKUP($B1813,加速計算!$D$11:$Z$5007,MATCH(F$19,加速計算!$E$34:$AM$34,0)+1,FALSE)&gt;F$14,F$14,VLOOKUP($B1813,加速計算!$D$11:$Z$5007,MATCH(F$19,加速計算!$E$34:$AM$34,0)+1,FALSE)))))</f>
        <v>#N/A</v>
      </c>
      <c r="G1813" s="9" t="e">
        <f>IF(G1812=0,#N/A,IF(VLOOKUP($B1813,加速計算!$D$11:$Z$5007,MATCH(G$19,加速計算!$E$34:$AM$34,0)+1,FALSE)&lt;0,0,IF($B1813&gt;G$12,0,IF(VLOOKUP($B1813,加速計算!$D$11:$Z$5007,MATCH(G$19,加速計算!$E$34:$AM$34,0)+1,FALSE)&gt;G$14,G$14,VLOOKUP($B1813,加速計算!$D$11:$Z$5007,MATCH(G$19,加速計算!$E$34:$AM$34,0)+1,FALSE)))))</f>
        <v>#N/A</v>
      </c>
      <c r="H1813" s="9" t="e">
        <f>IF(H1812=0,#N/A,IF(VLOOKUP($B1813,加速計算!$D$11:$Z$5007,MATCH(H$19,加速計算!$E$34:$AM$34,0)+1,FALSE)&lt;0,0,IF($B1813&gt;H$12,0,IF(VLOOKUP($B1813,加速計算!$D$11:$Z$5007,MATCH(H$19,加速計算!$E$34:$AM$34,0)+1,FALSE)&gt;H$14,H$14,VLOOKUP($B1813,加速計算!$D$11:$Z$5007,MATCH(H$19,加速計算!$E$34:$AM$34,0)+1,FALSE)))))</f>
        <v>#N/A</v>
      </c>
      <c r="I1813" s="9" t="e">
        <f>IF(I1812=0,#N/A,IF(VLOOKUP($B1813,加速計算!$D$11:$Z$5007,MATCH(I$19,加速計算!$E$34:$AM$34,0)+1,FALSE)&lt;0,0,IF($B1813&gt;I$12,0,IF(VLOOKUP($B1813,加速計算!$D$11:$Z$5007,MATCH(I$19,加速計算!$E$34:$AM$34,0)+1,FALSE)&gt;I$14,I$14,VLOOKUP($B1813,加速計算!$D$11:$Z$5007,MATCH(I$19,加速計算!$E$34:$AM$34,0)+1,FALSE)))))</f>
        <v>#N/A</v>
      </c>
      <c r="J1813" s="9" t="e">
        <f>IF(J1812=0,#N/A,IF(VLOOKUP($B1813,加速計算!$D$11:$Z$5007,MATCH(J$19,加速計算!$E$34:$AM$34,0)+1,FALSE)&lt;0,0,IF($B1813&gt;J$12,0,IF(VLOOKUP($B1813,加速計算!$D$11:$Z$5007,MATCH(J$19,加速計算!$E$34:$AM$34,0)+1,FALSE)&gt;J$14,J$14,VLOOKUP($B1813,加速計算!$D$11:$Z$5007,MATCH(J$19,加速計算!$E$34:$AM$34,0)+1,FALSE)))))</f>
        <v>#N/A</v>
      </c>
      <c r="K1813" s="9" t="e">
        <f>IF(K1812=0,#N/A,IF(VLOOKUP($B1813,加速計算!$D$11:$Z$5007,MATCH(K$19,加速計算!$E$34:$AM$34,0)+1,FALSE)&lt;0,0,IF($B1813&gt;K$12,0,IF(VLOOKUP($B1813,加速計算!$D$11:$Z$5007,MATCH(K$19,加速計算!$E$34:$AM$34,0)+1,FALSE)&gt;K$14,K$14,VLOOKUP($B1813,加速計算!$D$11:$Z$5007,MATCH(K$19,加速計算!$E$34:$AM$34,0)+1,FALSE)))))</f>
        <v>#N/A</v>
      </c>
      <c r="L1813" s="20" t="e">
        <f>IF(L1812=0,#N/A,IF(VLOOKUP($B1813,加速計算!$D$11:$Z$5007,MATCH(L$19,加速計算!$E$34:$AM$34,0)+1,FALSE)&lt;0,0,IF($B1813&gt;L$12,0,IF(VLOOKUP($B1813,加速計算!$D$11:$Z$5007,MATCH(L$19,加速計算!$E$34:$AM$34,0)+1,FALSE)&gt;L$14,L$14,VLOOKUP($B1813,加速計算!$D$11:$Z$5007,MATCH(L$19,加速計算!$E$34:$AM$34,0)+1,FALSE)))))</f>
        <v>#N/A</v>
      </c>
    </row>
    <row r="1814" spans="2:12">
      <c r="B1814" s="4">
        <v>17930</v>
      </c>
      <c r="C1814" s="5" t="e">
        <f t="shared" si="30"/>
        <v>#N/A</v>
      </c>
      <c r="D1814" s="9" t="e">
        <f>IF(D1813=0,#N/A,IF(VLOOKUP($B1814,加速計算!$D$11:$Z$5007,MATCH(D$19,加速計算!$E$34:$AM$34,0)+1,FALSE)&lt;0,0,IF($B1814&gt;D$12,0,IF(VLOOKUP($B1814,加速計算!$D$11:$Z$5007,MATCH(D$19,加速計算!$E$34:$AM$34,0)+1,FALSE)&gt;D$14,D$14,VLOOKUP($B1814,加速計算!$D$11:$Z$5007,MATCH(D$19,加速計算!$E$34:$AM$34,0)+1,FALSE)))))</f>
        <v>#N/A</v>
      </c>
      <c r="E1814" s="9" t="e">
        <f>IF(E1813=0,#N/A,IF(VLOOKUP($B1814,加速計算!$D$11:$Z$5007,MATCH(E$19,加速計算!$E$34:$AM$34,0)+1,FALSE)&lt;0,0,IF($B1814&gt;E$12,0,IF(VLOOKUP($B1814,加速計算!$D$11:$Z$5007,MATCH(E$19,加速計算!$E$34:$AM$34,0)+1,FALSE)&gt;E$14,E$14,VLOOKUP($B1814,加速計算!$D$11:$Z$5007,MATCH(E$19,加速計算!$E$34:$AM$34,0)+1,FALSE)))))</f>
        <v>#N/A</v>
      </c>
      <c r="F1814" s="9" t="e">
        <f>IF(F1813=0,#N/A,IF(VLOOKUP($B1814,加速計算!$D$11:$Z$5007,MATCH(F$19,加速計算!$E$34:$AM$34,0)+1,FALSE)&lt;0,0,IF($B1814&gt;F$12,0,IF(VLOOKUP($B1814,加速計算!$D$11:$Z$5007,MATCH(F$19,加速計算!$E$34:$AM$34,0)+1,FALSE)&gt;F$14,F$14,VLOOKUP($B1814,加速計算!$D$11:$Z$5007,MATCH(F$19,加速計算!$E$34:$AM$34,0)+1,FALSE)))))</f>
        <v>#N/A</v>
      </c>
      <c r="G1814" s="9" t="e">
        <f>IF(G1813=0,#N/A,IF(VLOOKUP($B1814,加速計算!$D$11:$Z$5007,MATCH(G$19,加速計算!$E$34:$AM$34,0)+1,FALSE)&lt;0,0,IF($B1814&gt;G$12,0,IF(VLOOKUP($B1814,加速計算!$D$11:$Z$5007,MATCH(G$19,加速計算!$E$34:$AM$34,0)+1,FALSE)&gt;G$14,G$14,VLOOKUP($B1814,加速計算!$D$11:$Z$5007,MATCH(G$19,加速計算!$E$34:$AM$34,0)+1,FALSE)))))</f>
        <v>#N/A</v>
      </c>
      <c r="H1814" s="9" t="e">
        <f>IF(H1813=0,#N/A,IF(VLOOKUP($B1814,加速計算!$D$11:$Z$5007,MATCH(H$19,加速計算!$E$34:$AM$34,0)+1,FALSE)&lt;0,0,IF($B1814&gt;H$12,0,IF(VLOOKUP($B1814,加速計算!$D$11:$Z$5007,MATCH(H$19,加速計算!$E$34:$AM$34,0)+1,FALSE)&gt;H$14,H$14,VLOOKUP($B1814,加速計算!$D$11:$Z$5007,MATCH(H$19,加速計算!$E$34:$AM$34,0)+1,FALSE)))))</f>
        <v>#N/A</v>
      </c>
      <c r="I1814" s="9" t="e">
        <f>IF(I1813=0,#N/A,IF(VLOOKUP($B1814,加速計算!$D$11:$Z$5007,MATCH(I$19,加速計算!$E$34:$AM$34,0)+1,FALSE)&lt;0,0,IF($B1814&gt;I$12,0,IF(VLOOKUP($B1814,加速計算!$D$11:$Z$5007,MATCH(I$19,加速計算!$E$34:$AM$34,0)+1,FALSE)&gt;I$14,I$14,VLOOKUP($B1814,加速計算!$D$11:$Z$5007,MATCH(I$19,加速計算!$E$34:$AM$34,0)+1,FALSE)))))</f>
        <v>#N/A</v>
      </c>
      <c r="J1814" s="9" t="e">
        <f>IF(J1813=0,#N/A,IF(VLOOKUP($B1814,加速計算!$D$11:$Z$5007,MATCH(J$19,加速計算!$E$34:$AM$34,0)+1,FALSE)&lt;0,0,IF($B1814&gt;J$12,0,IF(VLOOKUP($B1814,加速計算!$D$11:$Z$5007,MATCH(J$19,加速計算!$E$34:$AM$34,0)+1,FALSE)&gt;J$14,J$14,VLOOKUP($B1814,加速計算!$D$11:$Z$5007,MATCH(J$19,加速計算!$E$34:$AM$34,0)+1,FALSE)))))</f>
        <v>#N/A</v>
      </c>
      <c r="K1814" s="9" t="e">
        <f>IF(K1813=0,#N/A,IF(VLOOKUP($B1814,加速計算!$D$11:$Z$5007,MATCH(K$19,加速計算!$E$34:$AM$34,0)+1,FALSE)&lt;0,0,IF($B1814&gt;K$12,0,IF(VLOOKUP($B1814,加速計算!$D$11:$Z$5007,MATCH(K$19,加速計算!$E$34:$AM$34,0)+1,FALSE)&gt;K$14,K$14,VLOOKUP($B1814,加速計算!$D$11:$Z$5007,MATCH(K$19,加速計算!$E$34:$AM$34,0)+1,FALSE)))))</f>
        <v>#N/A</v>
      </c>
      <c r="L1814" s="20" t="e">
        <f>IF(L1813=0,#N/A,IF(VLOOKUP($B1814,加速計算!$D$11:$Z$5007,MATCH(L$19,加速計算!$E$34:$AM$34,0)+1,FALSE)&lt;0,0,IF($B1814&gt;L$12,0,IF(VLOOKUP($B1814,加速計算!$D$11:$Z$5007,MATCH(L$19,加速計算!$E$34:$AM$34,0)+1,FALSE)&gt;L$14,L$14,VLOOKUP($B1814,加速計算!$D$11:$Z$5007,MATCH(L$19,加速計算!$E$34:$AM$34,0)+1,FALSE)))))</f>
        <v>#N/A</v>
      </c>
    </row>
    <row r="1815" spans="2:12">
      <c r="B1815" s="4">
        <v>17940</v>
      </c>
      <c r="C1815" s="5" t="e">
        <f t="shared" si="30"/>
        <v>#N/A</v>
      </c>
      <c r="D1815" s="9" t="e">
        <f>IF(D1814=0,#N/A,IF(VLOOKUP($B1815,加速計算!$D$11:$Z$5007,MATCH(D$19,加速計算!$E$34:$AM$34,0)+1,FALSE)&lt;0,0,IF($B1815&gt;D$12,0,IF(VLOOKUP($B1815,加速計算!$D$11:$Z$5007,MATCH(D$19,加速計算!$E$34:$AM$34,0)+1,FALSE)&gt;D$14,D$14,VLOOKUP($B1815,加速計算!$D$11:$Z$5007,MATCH(D$19,加速計算!$E$34:$AM$34,0)+1,FALSE)))))</f>
        <v>#N/A</v>
      </c>
      <c r="E1815" s="9" t="e">
        <f>IF(E1814=0,#N/A,IF(VLOOKUP($B1815,加速計算!$D$11:$Z$5007,MATCH(E$19,加速計算!$E$34:$AM$34,0)+1,FALSE)&lt;0,0,IF($B1815&gt;E$12,0,IF(VLOOKUP($B1815,加速計算!$D$11:$Z$5007,MATCH(E$19,加速計算!$E$34:$AM$34,0)+1,FALSE)&gt;E$14,E$14,VLOOKUP($B1815,加速計算!$D$11:$Z$5007,MATCH(E$19,加速計算!$E$34:$AM$34,0)+1,FALSE)))))</f>
        <v>#N/A</v>
      </c>
      <c r="F1815" s="9" t="e">
        <f>IF(F1814=0,#N/A,IF(VLOOKUP($B1815,加速計算!$D$11:$Z$5007,MATCH(F$19,加速計算!$E$34:$AM$34,0)+1,FALSE)&lt;0,0,IF($B1815&gt;F$12,0,IF(VLOOKUP($B1815,加速計算!$D$11:$Z$5007,MATCH(F$19,加速計算!$E$34:$AM$34,0)+1,FALSE)&gt;F$14,F$14,VLOOKUP($B1815,加速計算!$D$11:$Z$5007,MATCH(F$19,加速計算!$E$34:$AM$34,0)+1,FALSE)))))</f>
        <v>#N/A</v>
      </c>
      <c r="G1815" s="9" t="e">
        <f>IF(G1814=0,#N/A,IF(VLOOKUP($B1815,加速計算!$D$11:$Z$5007,MATCH(G$19,加速計算!$E$34:$AM$34,0)+1,FALSE)&lt;0,0,IF($B1815&gt;G$12,0,IF(VLOOKUP($B1815,加速計算!$D$11:$Z$5007,MATCH(G$19,加速計算!$E$34:$AM$34,0)+1,FALSE)&gt;G$14,G$14,VLOOKUP($B1815,加速計算!$D$11:$Z$5007,MATCH(G$19,加速計算!$E$34:$AM$34,0)+1,FALSE)))))</f>
        <v>#N/A</v>
      </c>
      <c r="H1815" s="9" t="e">
        <f>IF(H1814=0,#N/A,IF(VLOOKUP($B1815,加速計算!$D$11:$Z$5007,MATCH(H$19,加速計算!$E$34:$AM$34,0)+1,FALSE)&lt;0,0,IF($B1815&gt;H$12,0,IF(VLOOKUP($B1815,加速計算!$D$11:$Z$5007,MATCH(H$19,加速計算!$E$34:$AM$34,0)+1,FALSE)&gt;H$14,H$14,VLOOKUP($B1815,加速計算!$D$11:$Z$5007,MATCH(H$19,加速計算!$E$34:$AM$34,0)+1,FALSE)))))</f>
        <v>#N/A</v>
      </c>
      <c r="I1815" s="9" t="e">
        <f>IF(I1814=0,#N/A,IF(VLOOKUP($B1815,加速計算!$D$11:$Z$5007,MATCH(I$19,加速計算!$E$34:$AM$34,0)+1,FALSE)&lt;0,0,IF($B1815&gt;I$12,0,IF(VLOOKUP($B1815,加速計算!$D$11:$Z$5007,MATCH(I$19,加速計算!$E$34:$AM$34,0)+1,FALSE)&gt;I$14,I$14,VLOOKUP($B1815,加速計算!$D$11:$Z$5007,MATCH(I$19,加速計算!$E$34:$AM$34,0)+1,FALSE)))))</f>
        <v>#N/A</v>
      </c>
      <c r="J1815" s="9" t="e">
        <f>IF(J1814=0,#N/A,IF(VLOOKUP($B1815,加速計算!$D$11:$Z$5007,MATCH(J$19,加速計算!$E$34:$AM$34,0)+1,FALSE)&lt;0,0,IF($B1815&gt;J$12,0,IF(VLOOKUP($B1815,加速計算!$D$11:$Z$5007,MATCH(J$19,加速計算!$E$34:$AM$34,0)+1,FALSE)&gt;J$14,J$14,VLOOKUP($B1815,加速計算!$D$11:$Z$5007,MATCH(J$19,加速計算!$E$34:$AM$34,0)+1,FALSE)))))</f>
        <v>#N/A</v>
      </c>
      <c r="K1815" s="9" t="e">
        <f>IF(K1814=0,#N/A,IF(VLOOKUP($B1815,加速計算!$D$11:$Z$5007,MATCH(K$19,加速計算!$E$34:$AM$34,0)+1,FALSE)&lt;0,0,IF($B1815&gt;K$12,0,IF(VLOOKUP($B1815,加速計算!$D$11:$Z$5007,MATCH(K$19,加速計算!$E$34:$AM$34,0)+1,FALSE)&gt;K$14,K$14,VLOOKUP($B1815,加速計算!$D$11:$Z$5007,MATCH(K$19,加速計算!$E$34:$AM$34,0)+1,FALSE)))))</f>
        <v>#N/A</v>
      </c>
      <c r="L1815" s="20" t="e">
        <f>IF(L1814=0,#N/A,IF(VLOOKUP($B1815,加速計算!$D$11:$Z$5007,MATCH(L$19,加速計算!$E$34:$AM$34,0)+1,FALSE)&lt;0,0,IF($B1815&gt;L$12,0,IF(VLOOKUP($B1815,加速計算!$D$11:$Z$5007,MATCH(L$19,加速計算!$E$34:$AM$34,0)+1,FALSE)&gt;L$14,L$14,VLOOKUP($B1815,加速計算!$D$11:$Z$5007,MATCH(L$19,加速計算!$E$34:$AM$34,0)+1,FALSE)))))</f>
        <v>#N/A</v>
      </c>
    </row>
    <row r="1816" spans="2:12">
      <c r="B1816" s="4">
        <v>17950</v>
      </c>
      <c r="C1816" s="5" t="e">
        <f t="shared" si="30"/>
        <v>#N/A</v>
      </c>
      <c r="D1816" s="9" t="e">
        <f>IF(D1815=0,#N/A,IF(VLOOKUP($B1816,加速計算!$D$11:$Z$5007,MATCH(D$19,加速計算!$E$34:$AM$34,0)+1,FALSE)&lt;0,0,IF($B1816&gt;D$12,0,IF(VLOOKUP($B1816,加速計算!$D$11:$Z$5007,MATCH(D$19,加速計算!$E$34:$AM$34,0)+1,FALSE)&gt;D$14,D$14,VLOOKUP($B1816,加速計算!$D$11:$Z$5007,MATCH(D$19,加速計算!$E$34:$AM$34,0)+1,FALSE)))))</f>
        <v>#N/A</v>
      </c>
      <c r="E1816" s="9" t="e">
        <f>IF(E1815=0,#N/A,IF(VLOOKUP($B1816,加速計算!$D$11:$Z$5007,MATCH(E$19,加速計算!$E$34:$AM$34,0)+1,FALSE)&lt;0,0,IF($B1816&gt;E$12,0,IF(VLOOKUP($B1816,加速計算!$D$11:$Z$5007,MATCH(E$19,加速計算!$E$34:$AM$34,0)+1,FALSE)&gt;E$14,E$14,VLOOKUP($B1816,加速計算!$D$11:$Z$5007,MATCH(E$19,加速計算!$E$34:$AM$34,0)+1,FALSE)))))</f>
        <v>#N/A</v>
      </c>
      <c r="F1816" s="9" t="e">
        <f>IF(F1815=0,#N/A,IF(VLOOKUP($B1816,加速計算!$D$11:$Z$5007,MATCH(F$19,加速計算!$E$34:$AM$34,0)+1,FALSE)&lt;0,0,IF($B1816&gt;F$12,0,IF(VLOOKUP($B1816,加速計算!$D$11:$Z$5007,MATCH(F$19,加速計算!$E$34:$AM$34,0)+1,FALSE)&gt;F$14,F$14,VLOOKUP($B1816,加速計算!$D$11:$Z$5007,MATCH(F$19,加速計算!$E$34:$AM$34,0)+1,FALSE)))))</f>
        <v>#N/A</v>
      </c>
      <c r="G1816" s="9" t="e">
        <f>IF(G1815=0,#N/A,IF(VLOOKUP($B1816,加速計算!$D$11:$Z$5007,MATCH(G$19,加速計算!$E$34:$AM$34,0)+1,FALSE)&lt;0,0,IF($B1816&gt;G$12,0,IF(VLOOKUP($B1816,加速計算!$D$11:$Z$5007,MATCH(G$19,加速計算!$E$34:$AM$34,0)+1,FALSE)&gt;G$14,G$14,VLOOKUP($B1816,加速計算!$D$11:$Z$5007,MATCH(G$19,加速計算!$E$34:$AM$34,0)+1,FALSE)))))</f>
        <v>#N/A</v>
      </c>
      <c r="H1816" s="9" t="e">
        <f>IF(H1815=0,#N/A,IF(VLOOKUP($B1816,加速計算!$D$11:$Z$5007,MATCH(H$19,加速計算!$E$34:$AM$34,0)+1,FALSE)&lt;0,0,IF($B1816&gt;H$12,0,IF(VLOOKUP($B1816,加速計算!$D$11:$Z$5007,MATCH(H$19,加速計算!$E$34:$AM$34,0)+1,FALSE)&gt;H$14,H$14,VLOOKUP($B1816,加速計算!$D$11:$Z$5007,MATCH(H$19,加速計算!$E$34:$AM$34,0)+1,FALSE)))))</f>
        <v>#N/A</v>
      </c>
      <c r="I1816" s="9" t="e">
        <f>IF(I1815=0,#N/A,IF(VLOOKUP($B1816,加速計算!$D$11:$Z$5007,MATCH(I$19,加速計算!$E$34:$AM$34,0)+1,FALSE)&lt;0,0,IF($B1816&gt;I$12,0,IF(VLOOKUP($B1816,加速計算!$D$11:$Z$5007,MATCH(I$19,加速計算!$E$34:$AM$34,0)+1,FALSE)&gt;I$14,I$14,VLOOKUP($B1816,加速計算!$D$11:$Z$5007,MATCH(I$19,加速計算!$E$34:$AM$34,0)+1,FALSE)))))</f>
        <v>#N/A</v>
      </c>
      <c r="J1816" s="9" t="e">
        <f>IF(J1815=0,#N/A,IF(VLOOKUP($B1816,加速計算!$D$11:$Z$5007,MATCH(J$19,加速計算!$E$34:$AM$34,0)+1,FALSE)&lt;0,0,IF($B1816&gt;J$12,0,IF(VLOOKUP($B1816,加速計算!$D$11:$Z$5007,MATCH(J$19,加速計算!$E$34:$AM$34,0)+1,FALSE)&gt;J$14,J$14,VLOOKUP($B1816,加速計算!$D$11:$Z$5007,MATCH(J$19,加速計算!$E$34:$AM$34,0)+1,FALSE)))))</f>
        <v>#N/A</v>
      </c>
      <c r="K1816" s="9" t="e">
        <f>IF(K1815=0,#N/A,IF(VLOOKUP($B1816,加速計算!$D$11:$Z$5007,MATCH(K$19,加速計算!$E$34:$AM$34,0)+1,FALSE)&lt;0,0,IF($B1816&gt;K$12,0,IF(VLOOKUP($B1816,加速計算!$D$11:$Z$5007,MATCH(K$19,加速計算!$E$34:$AM$34,0)+1,FALSE)&gt;K$14,K$14,VLOOKUP($B1816,加速計算!$D$11:$Z$5007,MATCH(K$19,加速計算!$E$34:$AM$34,0)+1,FALSE)))))</f>
        <v>#N/A</v>
      </c>
      <c r="L1816" s="20" t="e">
        <f>IF(L1815=0,#N/A,IF(VLOOKUP($B1816,加速計算!$D$11:$Z$5007,MATCH(L$19,加速計算!$E$34:$AM$34,0)+1,FALSE)&lt;0,0,IF($B1816&gt;L$12,0,IF(VLOOKUP($B1816,加速計算!$D$11:$Z$5007,MATCH(L$19,加速計算!$E$34:$AM$34,0)+1,FALSE)&gt;L$14,L$14,VLOOKUP($B1816,加速計算!$D$11:$Z$5007,MATCH(L$19,加速計算!$E$34:$AM$34,0)+1,FALSE)))))</f>
        <v>#N/A</v>
      </c>
    </row>
    <row r="1817" spans="2:12">
      <c r="B1817" s="4">
        <v>17960</v>
      </c>
      <c r="C1817" s="5" t="e">
        <f t="shared" si="30"/>
        <v>#N/A</v>
      </c>
      <c r="D1817" s="9" t="e">
        <f>IF(D1816=0,#N/A,IF(VLOOKUP($B1817,加速計算!$D$11:$Z$5007,MATCH(D$19,加速計算!$E$34:$AM$34,0)+1,FALSE)&lt;0,0,IF($B1817&gt;D$12,0,IF(VLOOKUP($B1817,加速計算!$D$11:$Z$5007,MATCH(D$19,加速計算!$E$34:$AM$34,0)+1,FALSE)&gt;D$14,D$14,VLOOKUP($B1817,加速計算!$D$11:$Z$5007,MATCH(D$19,加速計算!$E$34:$AM$34,0)+1,FALSE)))))</f>
        <v>#N/A</v>
      </c>
      <c r="E1817" s="9" t="e">
        <f>IF(E1816=0,#N/A,IF(VLOOKUP($B1817,加速計算!$D$11:$Z$5007,MATCH(E$19,加速計算!$E$34:$AM$34,0)+1,FALSE)&lt;0,0,IF($B1817&gt;E$12,0,IF(VLOOKUP($B1817,加速計算!$D$11:$Z$5007,MATCH(E$19,加速計算!$E$34:$AM$34,0)+1,FALSE)&gt;E$14,E$14,VLOOKUP($B1817,加速計算!$D$11:$Z$5007,MATCH(E$19,加速計算!$E$34:$AM$34,0)+1,FALSE)))))</f>
        <v>#N/A</v>
      </c>
      <c r="F1817" s="9" t="e">
        <f>IF(F1816=0,#N/A,IF(VLOOKUP($B1817,加速計算!$D$11:$Z$5007,MATCH(F$19,加速計算!$E$34:$AM$34,0)+1,FALSE)&lt;0,0,IF($B1817&gt;F$12,0,IF(VLOOKUP($B1817,加速計算!$D$11:$Z$5007,MATCH(F$19,加速計算!$E$34:$AM$34,0)+1,FALSE)&gt;F$14,F$14,VLOOKUP($B1817,加速計算!$D$11:$Z$5007,MATCH(F$19,加速計算!$E$34:$AM$34,0)+1,FALSE)))))</f>
        <v>#N/A</v>
      </c>
      <c r="G1817" s="9" t="e">
        <f>IF(G1816=0,#N/A,IF(VLOOKUP($B1817,加速計算!$D$11:$Z$5007,MATCH(G$19,加速計算!$E$34:$AM$34,0)+1,FALSE)&lt;0,0,IF($B1817&gt;G$12,0,IF(VLOOKUP($B1817,加速計算!$D$11:$Z$5007,MATCH(G$19,加速計算!$E$34:$AM$34,0)+1,FALSE)&gt;G$14,G$14,VLOOKUP($B1817,加速計算!$D$11:$Z$5007,MATCH(G$19,加速計算!$E$34:$AM$34,0)+1,FALSE)))))</f>
        <v>#N/A</v>
      </c>
      <c r="H1817" s="9" t="e">
        <f>IF(H1816=0,#N/A,IF(VLOOKUP($B1817,加速計算!$D$11:$Z$5007,MATCH(H$19,加速計算!$E$34:$AM$34,0)+1,FALSE)&lt;0,0,IF($B1817&gt;H$12,0,IF(VLOOKUP($B1817,加速計算!$D$11:$Z$5007,MATCH(H$19,加速計算!$E$34:$AM$34,0)+1,FALSE)&gt;H$14,H$14,VLOOKUP($B1817,加速計算!$D$11:$Z$5007,MATCH(H$19,加速計算!$E$34:$AM$34,0)+1,FALSE)))))</f>
        <v>#N/A</v>
      </c>
      <c r="I1817" s="9" t="e">
        <f>IF(I1816=0,#N/A,IF(VLOOKUP($B1817,加速計算!$D$11:$Z$5007,MATCH(I$19,加速計算!$E$34:$AM$34,0)+1,FALSE)&lt;0,0,IF($B1817&gt;I$12,0,IF(VLOOKUP($B1817,加速計算!$D$11:$Z$5007,MATCH(I$19,加速計算!$E$34:$AM$34,0)+1,FALSE)&gt;I$14,I$14,VLOOKUP($B1817,加速計算!$D$11:$Z$5007,MATCH(I$19,加速計算!$E$34:$AM$34,0)+1,FALSE)))))</f>
        <v>#N/A</v>
      </c>
      <c r="J1817" s="9" t="e">
        <f>IF(J1816=0,#N/A,IF(VLOOKUP($B1817,加速計算!$D$11:$Z$5007,MATCH(J$19,加速計算!$E$34:$AM$34,0)+1,FALSE)&lt;0,0,IF($B1817&gt;J$12,0,IF(VLOOKUP($B1817,加速計算!$D$11:$Z$5007,MATCH(J$19,加速計算!$E$34:$AM$34,0)+1,FALSE)&gt;J$14,J$14,VLOOKUP($B1817,加速計算!$D$11:$Z$5007,MATCH(J$19,加速計算!$E$34:$AM$34,0)+1,FALSE)))))</f>
        <v>#N/A</v>
      </c>
      <c r="K1817" s="9" t="e">
        <f>IF(K1816=0,#N/A,IF(VLOOKUP($B1817,加速計算!$D$11:$Z$5007,MATCH(K$19,加速計算!$E$34:$AM$34,0)+1,FALSE)&lt;0,0,IF($B1817&gt;K$12,0,IF(VLOOKUP($B1817,加速計算!$D$11:$Z$5007,MATCH(K$19,加速計算!$E$34:$AM$34,0)+1,FALSE)&gt;K$14,K$14,VLOOKUP($B1817,加速計算!$D$11:$Z$5007,MATCH(K$19,加速計算!$E$34:$AM$34,0)+1,FALSE)))))</f>
        <v>#N/A</v>
      </c>
      <c r="L1817" s="20" t="e">
        <f>IF(L1816=0,#N/A,IF(VLOOKUP($B1817,加速計算!$D$11:$Z$5007,MATCH(L$19,加速計算!$E$34:$AM$34,0)+1,FALSE)&lt;0,0,IF($B1817&gt;L$12,0,IF(VLOOKUP($B1817,加速計算!$D$11:$Z$5007,MATCH(L$19,加速計算!$E$34:$AM$34,0)+1,FALSE)&gt;L$14,L$14,VLOOKUP($B1817,加速計算!$D$11:$Z$5007,MATCH(L$19,加速計算!$E$34:$AM$34,0)+1,FALSE)))))</f>
        <v>#N/A</v>
      </c>
    </row>
    <row r="1818" spans="2:12">
      <c r="B1818" s="4">
        <v>17970</v>
      </c>
      <c r="C1818" s="5" t="e">
        <f t="shared" si="30"/>
        <v>#N/A</v>
      </c>
      <c r="D1818" s="9" t="e">
        <f>IF(D1817=0,#N/A,IF(VLOOKUP($B1818,加速計算!$D$11:$Z$5007,MATCH(D$19,加速計算!$E$34:$AM$34,0)+1,FALSE)&lt;0,0,IF($B1818&gt;D$12,0,IF(VLOOKUP($B1818,加速計算!$D$11:$Z$5007,MATCH(D$19,加速計算!$E$34:$AM$34,0)+1,FALSE)&gt;D$14,D$14,VLOOKUP($B1818,加速計算!$D$11:$Z$5007,MATCH(D$19,加速計算!$E$34:$AM$34,0)+1,FALSE)))))</f>
        <v>#N/A</v>
      </c>
      <c r="E1818" s="9" t="e">
        <f>IF(E1817=0,#N/A,IF(VLOOKUP($B1818,加速計算!$D$11:$Z$5007,MATCH(E$19,加速計算!$E$34:$AM$34,0)+1,FALSE)&lt;0,0,IF($B1818&gt;E$12,0,IF(VLOOKUP($B1818,加速計算!$D$11:$Z$5007,MATCH(E$19,加速計算!$E$34:$AM$34,0)+1,FALSE)&gt;E$14,E$14,VLOOKUP($B1818,加速計算!$D$11:$Z$5007,MATCH(E$19,加速計算!$E$34:$AM$34,0)+1,FALSE)))))</f>
        <v>#N/A</v>
      </c>
      <c r="F1818" s="9" t="e">
        <f>IF(F1817=0,#N/A,IF(VLOOKUP($B1818,加速計算!$D$11:$Z$5007,MATCH(F$19,加速計算!$E$34:$AM$34,0)+1,FALSE)&lt;0,0,IF($B1818&gt;F$12,0,IF(VLOOKUP($B1818,加速計算!$D$11:$Z$5007,MATCH(F$19,加速計算!$E$34:$AM$34,0)+1,FALSE)&gt;F$14,F$14,VLOOKUP($B1818,加速計算!$D$11:$Z$5007,MATCH(F$19,加速計算!$E$34:$AM$34,0)+1,FALSE)))))</f>
        <v>#N/A</v>
      </c>
      <c r="G1818" s="9" t="e">
        <f>IF(G1817=0,#N/A,IF(VLOOKUP($B1818,加速計算!$D$11:$Z$5007,MATCH(G$19,加速計算!$E$34:$AM$34,0)+1,FALSE)&lt;0,0,IF($B1818&gt;G$12,0,IF(VLOOKUP($B1818,加速計算!$D$11:$Z$5007,MATCH(G$19,加速計算!$E$34:$AM$34,0)+1,FALSE)&gt;G$14,G$14,VLOOKUP($B1818,加速計算!$D$11:$Z$5007,MATCH(G$19,加速計算!$E$34:$AM$34,0)+1,FALSE)))))</f>
        <v>#N/A</v>
      </c>
      <c r="H1818" s="9" t="e">
        <f>IF(H1817=0,#N/A,IF(VLOOKUP($B1818,加速計算!$D$11:$Z$5007,MATCH(H$19,加速計算!$E$34:$AM$34,0)+1,FALSE)&lt;0,0,IF($B1818&gt;H$12,0,IF(VLOOKUP($B1818,加速計算!$D$11:$Z$5007,MATCH(H$19,加速計算!$E$34:$AM$34,0)+1,FALSE)&gt;H$14,H$14,VLOOKUP($B1818,加速計算!$D$11:$Z$5007,MATCH(H$19,加速計算!$E$34:$AM$34,0)+1,FALSE)))))</f>
        <v>#N/A</v>
      </c>
      <c r="I1818" s="9" t="e">
        <f>IF(I1817=0,#N/A,IF(VLOOKUP($B1818,加速計算!$D$11:$Z$5007,MATCH(I$19,加速計算!$E$34:$AM$34,0)+1,FALSE)&lt;0,0,IF($B1818&gt;I$12,0,IF(VLOOKUP($B1818,加速計算!$D$11:$Z$5007,MATCH(I$19,加速計算!$E$34:$AM$34,0)+1,FALSE)&gt;I$14,I$14,VLOOKUP($B1818,加速計算!$D$11:$Z$5007,MATCH(I$19,加速計算!$E$34:$AM$34,0)+1,FALSE)))))</f>
        <v>#N/A</v>
      </c>
      <c r="J1818" s="9" t="e">
        <f>IF(J1817=0,#N/A,IF(VLOOKUP($B1818,加速計算!$D$11:$Z$5007,MATCH(J$19,加速計算!$E$34:$AM$34,0)+1,FALSE)&lt;0,0,IF($B1818&gt;J$12,0,IF(VLOOKUP($B1818,加速計算!$D$11:$Z$5007,MATCH(J$19,加速計算!$E$34:$AM$34,0)+1,FALSE)&gt;J$14,J$14,VLOOKUP($B1818,加速計算!$D$11:$Z$5007,MATCH(J$19,加速計算!$E$34:$AM$34,0)+1,FALSE)))))</f>
        <v>#N/A</v>
      </c>
      <c r="K1818" s="9" t="e">
        <f>IF(K1817=0,#N/A,IF(VLOOKUP($B1818,加速計算!$D$11:$Z$5007,MATCH(K$19,加速計算!$E$34:$AM$34,0)+1,FALSE)&lt;0,0,IF($B1818&gt;K$12,0,IF(VLOOKUP($B1818,加速計算!$D$11:$Z$5007,MATCH(K$19,加速計算!$E$34:$AM$34,0)+1,FALSE)&gt;K$14,K$14,VLOOKUP($B1818,加速計算!$D$11:$Z$5007,MATCH(K$19,加速計算!$E$34:$AM$34,0)+1,FALSE)))))</f>
        <v>#N/A</v>
      </c>
      <c r="L1818" s="20" t="e">
        <f>IF(L1817=0,#N/A,IF(VLOOKUP($B1818,加速計算!$D$11:$Z$5007,MATCH(L$19,加速計算!$E$34:$AM$34,0)+1,FALSE)&lt;0,0,IF($B1818&gt;L$12,0,IF(VLOOKUP($B1818,加速計算!$D$11:$Z$5007,MATCH(L$19,加速計算!$E$34:$AM$34,0)+1,FALSE)&gt;L$14,L$14,VLOOKUP($B1818,加速計算!$D$11:$Z$5007,MATCH(L$19,加速計算!$E$34:$AM$34,0)+1,FALSE)))))</f>
        <v>#N/A</v>
      </c>
    </row>
    <row r="1819" spans="2:12">
      <c r="B1819" s="4">
        <v>17980</v>
      </c>
      <c r="C1819" s="5" t="e">
        <f t="shared" si="30"/>
        <v>#N/A</v>
      </c>
      <c r="D1819" s="9" t="e">
        <f>IF(D1818=0,#N/A,IF(VLOOKUP($B1819,加速計算!$D$11:$Z$5007,MATCH(D$19,加速計算!$E$34:$AM$34,0)+1,FALSE)&lt;0,0,IF($B1819&gt;D$12,0,IF(VLOOKUP($B1819,加速計算!$D$11:$Z$5007,MATCH(D$19,加速計算!$E$34:$AM$34,0)+1,FALSE)&gt;D$14,D$14,VLOOKUP($B1819,加速計算!$D$11:$Z$5007,MATCH(D$19,加速計算!$E$34:$AM$34,0)+1,FALSE)))))</f>
        <v>#N/A</v>
      </c>
      <c r="E1819" s="9" t="e">
        <f>IF(E1818=0,#N/A,IF(VLOOKUP($B1819,加速計算!$D$11:$Z$5007,MATCH(E$19,加速計算!$E$34:$AM$34,0)+1,FALSE)&lt;0,0,IF($B1819&gt;E$12,0,IF(VLOOKUP($B1819,加速計算!$D$11:$Z$5007,MATCH(E$19,加速計算!$E$34:$AM$34,0)+1,FALSE)&gt;E$14,E$14,VLOOKUP($B1819,加速計算!$D$11:$Z$5007,MATCH(E$19,加速計算!$E$34:$AM$34,0)+1,FALSE)))))</f>
        <v>#N/A</v>
      </c>
      <c r="F1819" s="9" t="e">
        <f>IF(F1818=0,#N/A,IF(VLOOKUP($B1819,加速計算!$D$11:$Z$5007,MATCH(F$19,加速計算!$E$34:$AM$34,0)+1,FALSE)&lt;0,0,IF($B1819&gt;F$12,0,IF(VLOOKUP($B1819,加速計算!$D$11:$Z$5007,MATCH(F$19,加速計算!$E$34:$AM$34,0)+1,FALSE)&gt;F$14,F$14,VLOOKUP($B1819,加速計算!$D$11:$Z$5007,MATCH(F$19,加速計算!$E$34:$AM$34,0)+1,FALSE)))))</f>
        <v>#N/A</v>
      </c>
      <c r="G1819" s="9" t="e">
        <f>IF(G1818=0,#N/A,IF(VLOOKUP($B1819,加速計算!$D$11:$Z$5007,MATCH(G$19,加速計算!$E$34:$AM$34,0)+1,FALSE)&lt;0,0,IF($B1819&gt;G$12,0,IF(VLOOKUP($B1819,加速計算!$D$11:$Z$5007,MATCH(G$19,加速計算!$E$34:$AM$34,0)+1,FALSE)&gt;G$14,G$14,VLOOKUP($B1819,加速計算!$D$11:$Z$5007,MATCH(G$19,加速計算!$E$34:$AM$34,0)+1,FALSE)))))</f>
        <v>#N/A</v>
      </c>
      <c r="H1819" s="9" t="e">
        <f>IF(H1818=0,#N/A,IF(VLOOKUP($B1819,加速計算!$D$11:$Z$5007,MATCH(H$19,加速計算!$E$34:$AM$34,0)+1,FALSE)&lt;0,0,IF($B1819&gt;H$12,0,IF(VLOOKUP($B1819,加速計算!$D$11:$Z$5007,MATCH(H$19,加速計算!$E$34:$AM$34,0)+1,FALSE)&gt;H$14,H$14,VLOOKUP($B1819,加速計算!$D$11:$Z$5007,MATCH(H$19,加速計算!$E$34:$AM$34,0)+1,FALSE)))))</f>
        <v>#N/A</v>
      </c>
      <c r="I1819" s="9" t="e">
        <f>IF(I1818=0,#N/A,IF(VLOOKUP($B1819,加速計算!$D$11:$Z$5007,MATCH(I$19,加速計算!$E$34:$AM$34,0)+1,FALSE)&lt;0,0,IF($B1819&gt;I$12,0,IF(VLOOKUP($B1819,加速計算!$D$11:$Z$5007,MATCH(I$19,加速計算!$E$34:$AM$34,0)+1,FALSE)&gt;I$14,I$14,VLOOKUP($B1819,加速計算!$D$11:$Z$5007,MATCH(I$19,加速計算!$E$34:$AM$34,0)+1,FALSE)))))</f>
        <v>#N/A</v>
      </c>
      <c r="J1819" s="9" t="e">
        <f>IF(J1818=0,#N/A,IF(VLOOKUP($B1819,加速計算!$D$11:$Z$5007,MATCH(J$19,加速計算!$E$34:$AM$34,0)+1,FALSE)&lt;0,0,IF($B1819&gt;J$12,0,IF(VLOOKUP($B1819,加速計算!$D$11:$Z$5007,MATCH(J$19,加速計算!$E$34:$AM$34,0)+1,FALSE)&gt;J$14,J$14,VLOOKUP($B1819,加速計算!$D$11:$Z$5007,MATCH(J$19,加速計算!$E$34:$AM$34,0)+1,FALSE)))))</f>
        <v>#N/A</v>
      </c>
      <c r="K1819" s="9" t="e">
        <f>IF(K1818=0,#N/A,IF(VLOOKUP($B1819,加速計算!$D$11:$Z$5007,MATCH(K$19,加速計算!$E$34:$AM$34,0)+1,FALSE)&lt;0,0,IF($B1819&gt;K$12,0,IF(VLOOKUP($B1819,加速計算!$D$11:$Z$5007,MATCH(K$19,加速計算!$E$34:$AM$34,0)+1,FALSE)&gt;K$14,K$14,VLOOKUP($B1819,加速計算!$D$11:$Z$5007,MATCH(K$19,加速計算!$E$34:$AM$34,0)+1,FALSE)))))</f>
        <v>#N/A</v>
      </c>
      <c r="L1819" s="20" t="e">
        <f>IF(L1818=0,#N/A,IF(VLOOKUP($B1819,加速計算!$D$11:$Z$5007,MATCH(L$19,加速計算!$E$34:$AM$34,0)+1,FALSE)&lt;0,0,IF($B1819&gt;L$12,0,IF(VLOOKUP($B1819,加速計算!$D$11:$Z$5007,MATCH(L$19,加速計算!$E$34:$AM$34,0)+1,FALSE)&gt;L$14,L$14,VLOOKUP($B1819,加速計算!$D$11:$Z$5007,MATCH(L$19,加速計算!$E$34:$AM$34,0)+1,FALSE)))))</f>
        <v>#N/A</v>
      </c>
    </row>
    <row r="1820" spans="2:12">
      <c r="B1820" s="4">
        <v>17990</v>
      </c>
      <c r="C1820" s="5" t="e">
        <f t="shared" si="30"/>
        <v>#N/A</v>
      </c>
      <c r="D1820" s="9" t="e">
        <f>IF(D1819=0,#N/A,IF(VLOOKUP($B1820,加速計算!$D$11:$Z$5007,MATCH(D$19,加速計算!$E$34:$AM$34,0)+1,FALSE)&lt;0,0,IF($B1820&gt;D$12,0,IF(VLOOKUP($B1820,加速計算!$D$11:$Z$5007,MATCH(D$19,加速計算!$E$34:$AM$34,0)+1,FALSE)&gt;D$14,D$14,VLOOKUP($B1820,加速計算!$D$11:$Z$5007,MATCH(D$19,加速計算!$E$34:$AM$34,0)+1,FALSE)))))</f>
        <v>#N/A</v>
      </c>
      <c r="E1820" s="9" t="e">
        <f>IF(E1819=0,#N/A,IF(VLOOKUP($B1820,加速計算!$D$11:$Z$5007,MATCH(E$19,加速計算!$E$34:$AM$34,0)+1,FALSE)&lt;0,0,IF($B1820&gt;E$12,0,IF(VLOOKUP($B1820,加速計算!$D$11:$Z$5007,MATCH(E$19,加速計算!$E$34:$AM$34,0)+1,FALSE)&gt;E$14,E$14,VLOOKUP($B1820,加速計算!$D$11:$Z$5007,MATCH(E$19,加速計算!$E$34:$AM$34,0)+1,FALSE)))))</f>
        <v>#N/A</v>
      </c>
      <c r="F1820" s="9" t="e">
        <f>IF(F1819=0,#N/A,IF(VLOOKUP($B1820,加速計算!$D$11:$Z$5007,MATCH(F$19,加速計算!$E$34:$AM$34,0)+1,FALSE)&lt;0,0,IF($B1820&gt;F$12,0,IF(VLOOKUP($B1820,加速計算!$D$11:$Z$5007,MATCH(F$19,加速計算!$E$34:$AM$34,0)+1,FALSE)&gt;F$14,F$14,VLOOKUP($B1820,加速計算!$D$11:$Z$5007,MATCH(F$19,加速計算!$E$34:$AM$34,0)+1,FALSE)))))</f>
        <v>#N/A</v>
      </c>
      <c r="G1820" s="9" t="e">
        <f>IF(G1819=0,#N/A,IF(VLOOKUP($B1820,加速計算!$D$11:$Z$5007,MATCH(G$19,加速計算!$E$34:$AM$34,0)+1,FALSE)&lt;0,0,IF($B1820&gt;G$12,0,IF(VLOOKUP($B1820,加速計算!$D$11:$Z$5007,MATCH(G$19,加速計算!$E$34:$AM$34,0)+1,FALSE)&gt;G$14,G$14,VLOOKUP($B1820,加速計算!$D$11:$Z$5007,MATCH(G$19,加速計算!$E$34:$AM$34,0)+1,FALSE)))))</f>
        <v>#N/A</v>
      </c>
      <c r="H1820" s="9" t="e">
        <f>IF(H1819=0,#N/A,IF(VLOOKUP($B1820,加速計算!$D$11:$Z$5007,MATCH(H$19,加速計算!$E$34:$AM$34,0)+1,FALSE)&lt;0,0,IF($B1820&gt;H$12,0,IF(VLOOKUP($B1820,加速計算!$D$11:$Z$5007,MATCH(H$19,加速計算!$E$34:$AM$34,0)+1,FALSE)&gt;H$14,H$14,VLOOKUP($B1820,加速計算!$D$11:$Z$5007,MATCH(H$19,加速計算!$E$34:$AM$34,0)+1,FALSE)))))</f>
        <v>#N/A</v>
      </c>
      <c r="I1820" s="9" t="e">
        <f>IF(I1819=0,#N/A,IF(VLOOKUP($B1820,加速計算!$D$11:$Z$5007,MATCH(I$19,加速計算!$E$34:$AM$34,0)+1,FALSE)&lt;0,0,IF($B1820&gt;I$12,0,IF(VLOOKUP($B1820,加速計算!$D$11:$Z$5007,MATCH(I$19,加速計算!$E$34:$AM$34,0)+1,FALSE)&gt;I$14,I$14,VLOOKUP($B1820,加速計算!$D$11:$Z$5007,MATCH(I$19,加速計算!$E$34:$AM$34,0)+1,FALSE)))))</f>
        <v>#N/A</v>
      </c>
      <c r="J1820" s="9" t="e">
        <f>IF(J1819=0,#N/A,IF(VLOOKUP($B1820,加速計算!$D$11:$Z$5007,MATCH(J$19,加速計算!$E$34:$AM$34,0)+1,FALSE)&lt;0,0,IF($B1820&gt;J$12,0,IF(VLOOKUP($B1820,加速計算!$D$11:$Z$5007,MATCH(J$19,加速計算!$E$34:$AM$34,0)+1,FALSE)&gt;J$14,J$14,VLOOKUP($B1820,加速計算!$D$11:$Z$5007,MATCH(J$19,加速計算!$E$34:$AM$34,0)+1,FALSE)))))</f>
        <v>#N/A</v>
      </c>
      <c r="K1820" s="9" t="e">
        <f>IF(K1819=0,#N/A,IF(VLOOKUP($B1820,加速計算!$D$11:$Z$5007,MATCH(K$19,加速計算!$E$34:$AM$34,0)+1,FALSE)&lt;0,0,IF($B1820&gt;K$12,0,IF(VLOOKUP($B1820,加速計算!$D$11:$Z$5007,MATCH(K$19,加速計算!$E$34:$AM$34,0)+1,FALSE)&gt;K$14,K$14,VLOOKUP($B1820,加速計算!$D$11:$Z$5007,MATCH(K$19,加速計算!$E$34:$AM$34,0)+1,FALSE)))))</f>
        <v>#N/A</v>
      </c>
      <c r="L1820" s="20" t="e">
        <f>IF(L1819=0,#N/A,IF(VLOOKUP($B1820,加速計算!$D$11:$Z$5007,MATCH(L$19,加速計算!$E$34:$AM$34,0)+1,FALSE)&lt;0,0,IF($B1820&gt;L$12,0,IF(VLOOKUP($B1820,加速計算!$D$11:$Z$5007,MATCH(L$19,加速計算!$E$34:$AM$34,0)+1,FALSE)&gt;L$14,L$14,VLOOKUP($B1820,加速計算!$D$11:$Z$5007,MATCH(L$19,加速計算!$E$34:$AM$34,0)+1,FALSE)))))</f>
        <v>#N/A</v>
      </c>
    </row>
    <row r="1821" spans="2:12">
      <c r="B1821" s="4">
        <v>18000</v>
      </c>
      <c r="C1821" s="5" t="e">
        <f t="shared" si="30"/>
        <v>#N/A</v>
      </c>
      <c r="D1821" s="9" t="e">
        <f>IF(D1820=0,#N/A,IF(VLOOKUP($B1821,加速計算!$D$11:$Z$5007,MATCH(D$19,加速計算!$E$34:$AM$34,0)+1,FALSE)&lt;0,0,IF($B1821&gt;D$12,0,IF(VLOOKUP($B1821,加速計算!$D$11:$Z$5007,MATCH(D$19,加速計算!$E$34:$AM$34,0)+1,FALSE)&gt;D$14,D$14,VLOOKUP($B1821,加速計算!$D$11:$Z$5007,MATCH(D$19,加速計算!$E$34:$AM$34,0)+1,FALSE)))))</f>
        <v>#N/A</v>
      </c>
      <c r="E1821" s="9" t="e">
        <f>IF(E1820=0,#N/A,IF(VLOOKUP($B1821,加速計算!$D$11:$Z$5007,MATCH(E$19,加速計算!$E$34:$AM$34,0)+1,FALSE)&lt;0,0,IF($B1821&gt;E$12,0,IF(VLOOKUP($B1821,加速計算!$D$11:$Z$5007,MATCH(E$19,加速計算!$E$34:$AM$34,0)+1,FALSE)&gt;E$14,E$14,VLOOKUP($B1821,加速計算!$D$11:$Z$5007,MATCH(E$19,加速計算!$E$34:$AM$34,0)+1,FALSE)))))</f>
        <v>#N/A</v>
      </c>
      <c r="F1821" s="9" t="e">
        <f>IF(F1820=0,#N/A,IF(VLOOKUP($B1821,加速計算!$D$11:$Z$5007,MATCH(F$19,加速計算!$E$34:$AM$34,0)+1,FALSE)&lt;0,0,IF($B1821&gt;F$12,0,IF(VLOOKUP($B1821,加速計算!$D$11:$Z$5007,MATCH(F$19,加速計算!$E$34:$AM$34,0)+1,FALSE)&gt;F$14,F$14,VLOOKUP($B1821,加速計算!$D$11:$Z$5007,MATCH(F$19,加速計算!$E$34:$AM$34,0)+1,FALSE)))))</f>
        <v>#N/A</v>
      </c>
      <c r="G1821" s="9" t="e">
        <f>IF(G1820=0,#N/A,IF(VLOOKUP($B1821,加速計算!$D$11:$Z$5007,MATCH(G$19,加速計算!$E$34:$AM$34,0)+1,FALSE)&lt;0,0,IF($B1821&gt;G$12,0,IF(VLOOKUP($B1821,加速計算!$D$11:$Z$5007,MATCH(G$19,加速計算!$E$34:$AM$34,0)+1,FALSE)&gt;G$14,G$14,VLOOKUP($B1821,加速計算!$D$11:$Z$5007,MATCH(G$19,加速計算!$E$34:$AM$34,0)+1,FALSE)))))</f>
        <v>#N/A</v>
      </c>
      <c r="H1821" s="9" t="e">
        <f>IF(H1820=0,#N/A,IF(VLOOKUP($B1821,加速計算!$D$11:$Z$5007,MATCH(H$19,加速計算!$E$34:$AM$34,0)+1,FALSE)&lt;0,0,IF($B1821&gt;H$12,0,IF(VLOOKUP($B1821,加速計算!$D$11:$Z$5007,MATCH(H$19,加速計算!$E$34:$AM$34,0)+1,FALSE)&gt;H$14,H$14,VLOOKUP($B1821,加速計算!$D$11:$Z$5007,MATCH(H$19,加速計算!$E$34:$AM$34,0)+1,FALSE)))))</f>
        <v>#N/A</v>
      </c>
      <c r="I1821" s="9" t="e">
        <f>IF(I1820=0,#N/A,IF(VLOOKUP($B1821,加速計算!$D$11:$Z$5007,MATCH(I$19,加速計算!$E$34:$AM$34,0)+1,FALSE)&lt;0,0,IF($B1821&gt;I$12,0,IF(VLOOKUP($B1821,加速計算!$D$11:$Z$5007,MATCH(I$19,加速計算!$E$34:$AM$34,0)+1,FALSE)&gt;I$14,I$14,VLOOKUP($B1821,加速計算!$D$11:$Z$5007,MATCH(I$19,加速計算!$E$34:$AM$34,0)+1,FALSE)))))</f>
        <v>#N/A</v>
      </c>
      <c r="J1821" s="9" t="e">
        <f>IF(J1820=0,#N/A,IF(VLOOKUP($B1821,加速計算!$D$11:$Z$5007,MATCH(J$19,加速計算!$E$34:$AM$34,0)+1,FALSE)&lt;0,0,IF($B1821&gt;J$12,0,IF(VLOOKUP($B1821,加速計算!$D$11:$Z$5007,MATCH(J$19,加速計算!$E$34:$AM$34,0)+1,FALSE)&gt;J$14,J$14,VLOOKUP($B1821,加速計算!$D$11:$Z$5007,MATCH(J$19,加速計算!$E$34:$AM$34,0)+1,FALSE)))))</f>
        <v>#N/A</v>
      </c>
      <c r="K1821" s="9" t="e">
        <f>IF(K1820=0,#N/A,IF(VLOOKUP($B1821,加速計算!$D$11:$Z$5007,MATCH(K$19,加速計算!$E$34:$AM$34,0)+1,FALSE)&lt;0,0,IF($B1821&gt;K$12,0,IF(VLOOKUP($B1821,加速計算!$D$11:$Z$5007,MATCH(K$19,加速計算!$E$34:$AM$34,0)+1,FALSE)&gt;K$14,K$14,VLOOKUP($B1821,加速計算!$D$11:$Z$5007,MATCH(K$19,加速計算!$E$34:$AM$34,0)+1,FALSE)))))</f>
        <v>#N/A</v>
      </c>
      <c r="L1821" s="20" t="e">
        <f>IF(L1820=0,#N/A,IF(VLOOKUP($B1821,加速計算!$D$11:$Z$5007,MATCH(L$19,加速計算!$E$34:$AM$34,0)+1,FALSE)&lt;0,0,IF($B1821&gt;L$12,0,IF(VLOOKUP($B1821,加速計算!$D$11:$Z$5007,MATCH(L$19,加速計算!$E$34:$AM$34,0)+1,FALSE)&gt;L$14,L$14,VLOOKUP($B1821,加速計算!$D$11:$Z$5007,MATCH(L$19,加速計算!$E$34:$AM$34,0)+1,FALSE)))))</f>
        <v>#N/A</v>
      </c>
    </row>
    <row r="1822" spans="2:12">
      <c r="B1822" s="4">
        <v>18010</v>
      </c>
      <c r="C1822" s="5" t="e">
        <f t="shared" si="30"/>
        <v>#N/A</v>
      </c>
      <c r="D1822" s="9" t="e">
        <f>IF(D1821=0,#N/A,IF(VLOOKUP($B1822,加速計算!$D$11:$Z$5007,MATCH(D$19,加速計算!$E$34:$AM$34,0)+1,FALSE)&lt;0,0,IF($B1822&gt;D$12,0,IF(VLOOKUP($B1822,加速計算!$D$11:$Z$5007,MATCH(D$19,加速計算!$E$34:$AM$34,0)+1,FALSE)&gt;D$14,D$14,VLOOKUP($B1822,加速計算!$D$11:$Z$5007,MATCH(D$19,加速計算!$E$34:$AM$34,0)+1,FALSE)))))</f>
        <v>#N/A</v>
      </c>
      <c r="E1822" s="9" t="e">
        <f>IF(E1821=0,#N/A,IF(VLOOKUP($B1822,加速計算!$D$11:$Z$5007,MATCH(E$19,加速計算!$E$34:$AM$34,0)+1,FALSE)&lt;0,0,IF($B1822&gt;E$12,0,IF(VLOOKUP($B1822,加速計算!$D$11:$Z$5007,MATCH(E$19,加速計算!$E$34:$AM$34,0)+1,FALSE)&gt;E$14,E$14,VLOOKUP($B1822,加速計算!$D$11:$Z$5007,MATCH(E$19,加速計算!$E$34:$AM$34,0)+1,FALSE)))))</f>
        <v>#N/A</v>
      </c>
      <c r="F1822" s="9" t="e">
        <f>IF(F1821=0,#N/A,IF(VLOOKUP($B1822,加速計算!$D$11:$Z$5007,MATCH(F$19,加速計算!$E$34:$AM$34,0)+1,FALSE)&lt;0,0,IF($B1822&gt;F$12,0,IF(VLOOKUP($B1822,加速計算!$D$11:$Z$5007,MATCH(F$19,加速計算!$E$34:$AM$34,0)+1,FALSE)&gt;F$14,F$14,VLOOKUP($B1822,加速計算!$D$11:$Z$5007,MATCH(F$19,加速計算!$E$34:$AM$34,0)+1,FALSE)))))</f>
        <v>#N/A</v>
      </c>
      <c r="G1822" s="9" t="e">
        <f>IF(G1821=0,#N/A,IF(VLOOKUP($B1822,加速計算!$D$11:$Z$5007,MATCH(G$19,加速計算!$E$34:$AM$34,0)+1,FALSE)&lt;0,0,IF($B1822&gt;G$12,0,IF(VLOOKUP($B1822,加速計算!$D$11:$Z$5007,MATCH(G$19,加速計算!$E$34:$AM$34,0)+1,FALSE)&gt;G$14,G$14,VLOOKUP($B1822,加速計算!$D$11:$Z$5007,MATCH(G$19,加速計算!$E$34:$AM$34,0)+1,FALSE)))))</f>
        <v>#N/A</v>
      </c>
      <c r="H1822" s="9" t="e">
        <f>IF(H1821=0,#N/A,IF(VLOOKUP($B1822,加速計算!$D$11:$Z$5007,MATCH(H$19,加速計算!$E$34:$AM$34,0)+1,FALSE)&lt;0,0,IF($B1822&gt;H$12,0,IF(VLOOKUP($B1822,加速計算!$D$11:$Z$5007,MATCH(H$19,加速計算!$E$34:$AM$34,0)+1,FALSE)&gt;H$14,H$14,VLOOKUP($B1822,加速計算!$D$11:$Z$5007,MATCH(H$19,加速計算!$E$34:$AM$34,0)+1,FALSE)))))</f>
        <v>#N/A</v>
      </c>
      <c r="I1822" s="9" t="e">
        <f>IF(I1821=0,#N/A,IF(VLOOKUP($B1822,加速計算!$D$11:$Z$5007,MATCH(I$19,加速計算!$E$34:$AM$34,0)+1,FALSE)&lt;0,0,IF($B1822&gt;I$12,0,IF(VLOOKUP($B1822,加速計算!$D$11:$Z$5007,MATCH(I$19,加速計算!$E$34:$AM$34,0)+1,FALSE)&gt;I$14,I$14,VLOOKUP($B1822,加速計算!$D$11:$Z$5007,MATCH(I$19,加速計算!$E$34:$AM$34,0)+1,FALSE)))))</f>
        <v>#N/A</v>
      </c>
      <c r="J1822" s="9" t="e">
        <f>IF(J1821=0,#N/A,IF(VLOOKUP($B1822,加速計算!$D$11:$Z$5007,MATCH(J$19,加速計算!$E$34:$AM$34,0)+1,FALSE)&lt;0,0,IF($B1822&gt;J$12,0,IF(VLOOKUP($B1822,加速計算!$D$11:$Z$5007,MATCH(J$19,加速計算!$E$34:$AM$34,0)+1,FALSE)&gt;J$14,J$14,VLOOKUP($B1822,加速計算!$D$11:$Z$5007,MATCH(J$19,加速計算!$E$34:$AM$34,0)+1,FALSE)))))</f>
        <v>#N/A</v>
      </c>
      <c r="K1822" s="9" t="e">
        <f>IF(K1821=0,#N/A,IF(VLOOKUP($B1822,加速計算!$D$11:$Z$5007,MATCH(K$19,加速計算!$E$34:$AM$34,0)+1,FALSE)&lt;0,0,IF($B1822&gt;K$12,0,IF(VLOOKUP($B1822,加速計算!$D$11:$Z$5007,MATCH(K$19,加速計算!$E$34:$AM$34,0)+1,FALSE)&gt;K$14,K$14,VLOOKUP($B1822,加速計算!$D$11:$Z$5007,MATCH(K$19,加速計算!$E$34:$AM$34,0)+1,FALSE)))))</f>
        <v>#N/A</v>
      </c>
      <c r="L1822" s="20" t="e">
        <f>IF(L1821=0,#N/A,IF(VLOOKUP($B1822,加速計算!$D$11:$Z$5007,MATCH(L$19,加速計算!$E$34:$AM$34,0)+1,FALSE)&lt;0,0,IF($B1822&gt;L$12,0,IF(VLOOKUP($B1822,加速計算!$D$11:$Z$5007,MATCH(L$19,加速計算!$E$34:$AM$34,0)+1,FALSE)&gt;L$14,L$14,VLOOKUP($B1822,加速計算!$D$11:$Z$5007,MATCH(L$19,加速計算!$E$34:$AM$34,0)+1,FALSE)))))</f>
        <v>#N/A</v>
      </c>
    </row>
    <row r="1823" spans="2:12">
      <c r="B1823" s="4">
        <v>18020</v>
      </c>
      <c r="C1823" s="5" t="e">
        <f t="shared" si="30"/>
        <v>#N/A</v>
      </c>
      <c r="D1823" s="9" t="e">
        <f>IF(D1822=0,#N/A,IF(VLOOKUP($B1823,加速計算!$D$11:$Z$5007,MATCH(D$19,加速計算!$E$34:$AM$34,0)+1,FALSE)&lt;0,0,IF($B1823&gt;D$12,0,IF(VLOOKUP($B1823,加速計算!$D$11:$Z$5007,MATCH(D$19,加速計算!$E$34:$AM$34,0)+1,FALSE)&gt;D$14,D$14,VLOOKUP($B1823,加速計算!$D$11:$Z$5007,MATCH(D$19,加速計算!$E$34:$AM$34,0)+1,FALSE)))))</f>
        <v>#N/A</v>
      </c>
      <c r="E1823" s="9" t="e">
        <f>IF(E1822=0,#N/A,IF(VLOOKUP($B1823,加速計算!$D$11:$Z$5007,MATCH(E$19,加速計算!$E$34:$AM$34,0)+1,FALSE)&lt;0,0,IF($B1823&gt;E$12,0,IF(VLOOKUP($B1823,加速計算!$D$11:$Z$5007,MATCH(E$19,加速計算!$E$34:$AM$34,0)+1,FALSE)&gt;E$14,E$14,VLOOKUP($B1823,加速計算!$D$11:$Z$5007,MATCH(E$19,加速計算!$E$34:$AM$34,0)+1,FALSE)))))</f>
        <v>#N/A</v>
      </c>
      <c r="F1823" s="9" t="e">
        <f>IF(F1822=0,#N/A,IF(VLOOKUP($B1823,加速計算!$D$11:$Z$5007,MATCH(F$19,加速計算!$E$34:$AM$34,0)+1,FALSE)&lt;0,0,IF($B1823&gt;F$12,0,IF(VLOOKUP($B1823,加速計算!$D$11:$Z$5007,MATCH(F$19,加速計算!$E$34:$AM$34,0)+1,FALSE)&gt;F$14,F$14,VLOOKUP($B1823,加速計算!$D$11:$Z$5007,MATCH(F$19,加速計算!$E$34:$AM$34,0)+1,FALSE)))))</f>
        <v>#N/A</v>
      </c>
      <c r="G1823" s="9" t="e">
        <f>IF(G1822=0,#N/A,IF(VLOOKUP($B1823,加速計算!$D$11:$Z$5007,MATCH(G$19,加速計算!$E$34:$AM$34,0)+1,FALSE)&lt;0,0,IF($B1823&gt;G$12,0,IF(VLOOKUP($B1823,加速計算!$D$11:$Z$5007,MATCH(G$19,加速計算!$E$34:$AM$34,0)+1,FALSE)&gt;G$14,G$14,VLOOKUP($B1823,加速計算!$D$11:$Z$5007,MATCH(G$19,加速計算!$E$34:$AM$34,0)+1,FALSE)))))</f>
        <v>#N/A</v>
      </c>
      <c r="H1823" s="9" t="e">
        <f>IF(H1822=0,#N/A,IF(VLOOKUP($B1823,加速計算!$D$11:$Z$5007,MATCH(H$19,加速計算!$E$34:$AM$34,0)+1,FALSE)&lt;0,0,IF($B1823&gt;H$12,0,IF(VLOOKUP($B1823,加速計算!$D$11:$Z$5007,MATCH(H$19,加速計算!$E$34:$AM$34,0)+1,FALSE)&gt;H$14,H$14,VLOOKUP($B1823,加速計算!$D$11:$Z$5007,MATCH(H$19,加速計算!$E$34:$AM$34,0)+1,FALSE)))))</f>
        <v>#N/A</v>
      </c>
      <c r="I1823" s="9" t="e">
        <f>IF(I1822=0,#N/A,IF(VLOOKUP($B1823,加速計算!$D$11:$Z$5007,MATCH(I$19,加速計算!$E$34:$AM$34,0)+1,FALSE)&lt;0,0,IF($B1823&gt;I$12,0,IF(VLOOKUP($B1823,加速計算!$D$11:$Z$5007,MATCH(I$19,加速計算!$E$34:$AM$34,0)+1,FALSE)&gt;I$14,I$14,VLOOKUP($B1823,加速計算!$D$11:$Z$5007,MATCH(I$19,加速計算!$E$34:$AM$34,0)+1,FALSE)))))</f>
        <v>#N/A</v>
      </c>
      <c r="J1823" s="9" t="e">
        <f>IF(J1822=0,#N/A,IF(VLOOKUP($B1823,加速計算!$D$11:$Z$5007,MATCH(J$19,加速計算!$E$34:$AM$34,0)+1,FALSE)&lt;0,0,IF($B1823&gt;J$12,0,IF(VLOOKUP($B1823,加速計算!$D$11:$Z$5007,MATCH(J$19,加速計算!$E$34:$AM$34,0)+1,FALSE)&gt;J$14,J$14,VLOOKUP($B1823,加速計算!$D$11:$Z$5007,MATCH(J$19,加速計算!$E$34:$AM$34,0)+1,FALSE)))))</f>
        <v>#N/A</v>
      </c>
      <c r="K1823" s="9" t="e">
        <f>IF(K1822=0,#N/A,IF(VLOOKUP($B1823,加速計算!$D$11:$Z$5007,MATCH(K$19,加速計算!$E$34:$AM$34,0)+1,FALSE)&lt;0,0,IF($B1823&gt;K$12,0,IF(VLOOKUP($B1823,加速計算!$D$11:$Z$5007,MATCH(K$19,加速計算!$E$34:$AM$34,0)+1,FALSE)&gt;K$14,K$14,VLOOKUP($B1823,加速計算!$D$11:$Z$5007,MATCH(K$19,加速計算!$E$34:$AM$34,0)+1,FALSE)))))</f>
        <v>#N/A</v>
      </c>
      <c r="L1823" s="20" t="e">
        <f>IF(L1822=0,#N/A,IF(VLOOKUP($B1823,加速計算!$D$11:$Z$5007,MATCH(L$19,加速計算!$E$34:$AM$34,0)+1,FALSE)&lt;0,0,IF($B1823&gt;L$12,0,IF(VLOOKUP($B1823,加速計算!$D$11:$Z$5007,MATCH(L$19,加速計算!$E$34:$AM$34,0)+1,FALSE)&gt;L$14,L$14,VLOOKUP($B1823,加速計算!$D$11:$Z$5007,MATCH(L$19,加速計算!$E$34:$AM$34,0)+1,FALSE)))))</f>
        <v>#N/A</v>
      </c>
    </row>
    <row r="1824" spans="2:12">
      <c r="B1824" s="4">
        <v>18030</v>
      </c>
      <c r="C1824" s="5" t="e">
        <f t="shared" si="30"/>
        <v>#N/A</v>
      </c>
      <c r="D1824" s="9" t="e">
        <f>IF(D1823=0,#N/A,IF(VLOOKUP($B1824,加速計算!$D$11:$Z$5007,MATCH(D$19,加速計算!$E$34:$AM$34,0)+1,FALSE)&lt;0,0,IF($B1824&gt;D$12,0,IF(VLOOKUP($B1824,加速計算!$D$11:$Z$5007,MATCH(D$19,加速計算!$E$34:$AM$34,0)+1,FALSE)&gt;D$14,D$14,VLOOKUP($B1824,加速計算!$D$11:$Z$5007,MATCH(D$19,加速計算!$E$34:$AM$34,0)+1,FALSE)))))</f>
        <v>#N/A</v>
      </c>
      <c r="E1824" s="9" t="e">
        <f>IF(E1823=0,#N/A,IF(VLOOKUP($B1824,加速計算!$D$11:$Z$5007,MATCH(E$19,加速計算!$E$34:$AM$34,0)+1,FALSE)&lt;0,0,IF($B1824&gt;E$12,0,IF(VLOOKUP($B1824,加速計算!$D$11:$Z$5007,MATCH(E$19,加速計算!$E$34:$AM$34,0)+1,FALSE)&gt;E$14,E$14,VLOOKUP($B1824,加速計算!$D$11:$Z$5007,MATCH(E$19,加速計算!$E$34:$AM$34,0)+1,FALSE)))))</f>
        <v>#N/A</v>
      </c>
      <c r="F1824" s="9" t="e">
        <f>IF(F1823=0,#N/A,IF(VLOOKUP($B1824,加速計算!$D$11:$Z$5007,MATCH(F$19,加速計算!$E$34:$AM$34,0)+1,FALSE)&lt;0,0,IF($B1824&gt;F$12,0,IF(VLOOKUP($B1824,加速計算!$D$11:$Z$5007,MATCH(F$19,加速計算!$E$34:$AM$34,0)+1,FALSE)&gt;F$14,F$14,VLOOKUP($B1824,加速計算!$D$11:$Z$5007,MATCH(F$19,加速計算!$E$34:$AM$34,0)+1,FALSE)))))</f>
        <v>#N/A</v>
      </c>
      <c r="G1824" s="9" t="e">
        <f>IF(G1823=0,#N/A,IF(VLOOKUP($B1824,加速計算!$D$11:$Z$5007,MATCH(G$19,加速計算!$E$34:$AM$34,0)+1,FALSE)&lt;0,0,IF($B1824&gt;G$12,0,IF(VLOOKUP($B1824,加速計算!$D$11:$Z$5007,MATCH(G$19,加速計算!$E$34:$AM$34,0)+1,FALSE)&gt;G$14,G$14,VLOOKUP($B1824,加速計算!$D$11:$Z$5007,MATCH(G$19,加速計算!$E$34:$AM$34,0)+1,FALSE)))))</f>
        <v>#N/A</v>
      </c>
      <c r="H1824" s="9" t="e">
        <f>IF(H1823=0,#N/A,IF(VLOOKUP($B1824,加速計算!$D$11:$Z$5007,MATCH(H$19,加速計算!$E$34:$AM$34,0)+1,FALSE)&lt;0,0,IF($B1824&gt;H$12,0,IF(VLOOKUP($B1824,加速計算!$D$11:$Z$5007,MATCH(H$19,加速計算!$E$34:$AM$34,0)+1,FALSE)&gt;H$14,H$14,VLOOKUP($B1824,加速計算!$D$11:$Z$5007,MATCH(H$19,加速計算!$E$34:$AM$34,0)+1,FALSE)))))</f>
        <v>#N/A</v>
      </c>
      <c r="I1824" s="9" t="e">
        <f>IF(I1823=0,#N/A,IF(VLOOKUP($B1824,加速計算!$D$11:$Z$5007,MATCH(I$19,加速計算!$E$34:$AM$34,0)+1,FALSE)&lt;0,0,IF($B1824&gt;I$12,0,IF(VLOOKUP($B1824,加速計算!$D$11:$Z$5007,MATCH(I$19,加速計算!$E$34:$AM$34,0)+1,FALSE)&gt;I$14,I$14,VLOOKUP($B1824,加速計算!$D$11:$Z$5007,MATCH(I$19,加速計算!$E$34:$AM$34,0)+1,FALSE)))))</f>
        <v>#N/A</v>
      </c>
      <c r="J1824" s="9" t="e">
        <f>IF(J1823=0,#N/A,IF(VLOOKUP($B1824,加速計算!$D$11:$Z$5007,MATCH(J$19,加速計算!$E$34:$AM$34,0)+1,FALSE)&lt;0,0,IF($B1824&gt;J$12,0,IF(VLOOKUP($B1824,加速計算!$D$11:$Z$5007,MATCH(J$19,加速計算!$E$34:$AM$34,0)+1,FALSE)&gt;J$14,J$14,VLOOKUP($B1824,加速計算!$D$11:$Z$5007,MATCH(J$19,加速計算!$E$34:$AM$34,0)+1,FALSE)))))</f>
        <v>#N/A</v>
      </c>
      <c r="K1824" s="9" t="e">
        <f>IF(K1823=0,#N/A,IF(VLOOKUP($B1824,加速計算!$D$11:$Z$5007,MATCH(K$19,加速計算!$E$34:$AM$34,0)+1,FALSE)&lt;0,0,IF($B1824&gt;K$12,0,IF(VLOOKUP($B1824,加速計算!$D$11:$Z$5007,MATCH(K$19,加速計算!$E$34:$AM$34,0)+1,FALSE)&gt;K$14,K$14,VLOOKUP($B1824,加速計算!$D$11:$Z$5007,MATCH(K$19,加速計算!$E$34:$AM$34,0)+1,FALSE)))))</f>
        <v>#N/A</v>
      </c>
      <c r="L1824" s="20" t="e">
        <f>IF(L1823=0,#N/A,IF(VLOOKUP($B1824,加速計算!$D$11:$Z$5007,MATCH(L$19,加速計算!$E$34:$AM$34,0)+1,FALSE)&lt;0,0,IF($B1824&gt;L$12,0,IF(VLOOKUP($B1824,加速計算!$D$11:$Z$5007,MATCH(L$19,加速計算!$E$34:$AM$34,0)+1,FALSE)&gt;L$14,L$14,VLOOKUP($B1824,加速計算!$D$11:$Z$5007,MATCH(L$19,加速計算!$E$34:$AM$34,0)+1,FALSE)))))</f>
        <v>#N/A</v>
      </c>
    </row>
    <row r="1825" spans="2:12">
      <c r="B1825" s="4">
        <v>18040</v>
      </c>
      <c r="C1825" s="5" t="e">
        <f t="shared" si="30"/>
        <v>#N/A</v>
      </c>
      <c r="D1825" s="9" t="e">
        <f>IF(D1824=0,#N/A,IF(VLOOKUP($B1825,加速計算!$D$11:$Z$5007,MATCH(D$19,加速計算!$E$34:$AM$34,0)+1,FALSE)&lt;0,0,IF($B1825&gt;D$12,0,IF(VLOOKUP($B1825,加速計算!$D$11:$Z$5007,MATCH(D$19,加速計算!$E$34:$AM$34,0)+1,FALSE)&gt;D$14,D$14,VLOOKUP($B1825,加速計算!$D$11:$Z$5007,MATCH(D$19,加速計算!$E$34:$AM$34,0)+1,FALSE)))))</f>
        <v>#N/A</v>
      </c>
      <c r="E1825" s="9" t="e">
        <f>IF(E1824=0,#N/A,IF(VLOOKUP($B1825,加速計算!$D$11:$Z$5007,MATCH(E$19,加速計算!$E$34:$AM$34,0)+1,FALSE)&lt;0,0,IF($B1825&gt;E$12,0,IF(VLOOKUP($B1825,加速計算!$D$11:$Z$5007,MATCH(E$19,加速計算!$E$34:$AM$34,0)+1,FALSE)&gt;E$14,E$14,VLOOKUP($B1825,加速計算!$D$11:$Z$5007,MATCH(E$19,加速計算!$E$34:$AM$34,0)+1,FALSE)))))</f>
        <v>#N/A</v>
      </c>
      <c r="F1825" s="9" t="e">
        <f>IF(F1824=0,#N/A,IF(VLOOKUP($B1825,加速計算!$D$11:$Z$5007,MATCH(F$19,加速計算!$E$34:$AM$34,0)+1,FALSE)&lt;0,0,IF($B1825&gt;F$12,0,IF(VLOOKUP($B1825,加速計算!$D$11:$Z$5007,MATCH(F$19,加速計算!$E$34:$AM$34,0)+1,FALSE)&gt;F$14,F$14,VLOOKUP($B1825,加速計算!$D$11:$Z$5007,MATCH(F$19,加速計算!$E$34:$AM$34,0)+1,FALSE)))))</f>
        <v>#N/A</v>
      </c>
      <c r="G1825" s="9" t="e">
        <f>IF(G1824=0,#N/A,IF(VLOOKUP($B1825,加速計算!$D$11:$Z$5007,MATCH(G$19,加速計算!$E$34:$AM$34,0)+1,FALSE)&lt;0,0,IF($B1825&gt;G$12,0,IF(VLOOKUP($B1825,加速計算!$D$11:$Z$5007,MATCH(G$19,加速計算!$E$34:$AM$34,0)+1,FALSE)&gt;G$14,G$14,VLOOKUP($B1825,加速計算!$D$11:$Z$5007,MATCH(G$19,加速計算!$E$34:$AM$34,0)+1,FALSE)))))</f>
        <v>#N/A</v>
      </c>
      <c r="H1825" s="9" t="e">
        <f>IF(H1824=0,#N/A,IF(VLOOKUP($B1825,加速計算!$D$11:$Z$5007,MATCH(H$19,加速計算!$E$34:$AM$34,0)+1,FALSE)&lt;0,0,IF($B1825&gt;H$12,0,IF(VLOOKUP($B1825,加速計算!$D$11:$Z$5007,MATCH(H$19,加速計算!$E$34:$AM$34,0)+1,FALSE)&gt;H$14,H$14,VLOOKUP($B1825,加速計算!$D$11:$Z$5007,MATCH(H$19,加速計算!$E$34:$AM$34,0)+1,FALSE)))))</f>
        <v>#N/A</v>
      </c>
      <c r="I1825" s="9" t="e">
        <f>IF(I1824=0,#N/A,IF(VLOOKUP($B1825,加速計算!$D$11:$Z$5007,MATCH(I$19,加速計算!$E$34:$AM$34,0)+1,FALSE)&lt;0,0,IF($B1825&gt;I$12,0,IF(VLOOKUP($B1825,加速計算!$D$11:$Z$5007,MATCH(I$19,加速計算!$E$34:$AM$34,0)+1,FALSE)&gt;I$14,I$14,VLOOKUP($B1825,加速計算!$D$11:$Z$5007,MATCH(I$19,加速計算!$E$34:$AM$34,0)+1,FALSE)))))</f>
        <v>#N/A</v>
      </c>
      <c r="J1825" s="9" t="e">
        <f>IF(J1824=0,#N/A,IF(VLOOKUP($B1825,加速計算!$D$11:$Z$5007,MATCH(J$19,加速計算!$E$34:$AM$34,0)+1,FALSE)&lt;0,0,IF($B1825&gt;J$12,0,IF(VLOOKUP($B1825,加速計算!$D$11:$Z$5007,MATCH(J$19,加速計算!$E$34:$AM$34,0)+1,FALSE)&gt;J$14,J$14,VLOOKUP($B1825,加速計算!$D$11:$Z$5007,MATCH(J$19,加速計算!$E$34:$AM$34,0)+1,FALSE)))))</f>
        <v>#N/A</v>
      </c>
      <c r="K1825" s="9" t="e">
        <f>IF(K1824=0,#N/A,IF(VLOOKUP($B1825,加速計算!$D$11:$Z$5007,MATCH(K$19,加速計算!$E$34:$AM$34,0)+1,FALSE)&lt;0,0,IF($B1825&gt;K$12,0,IF(VLOOKUP($B1825,加速計算!$D$11:$Z$5007,MATCH(K$19,加速計算!$E$34:$AM$34,0)+1,FALSE)&gt;K$14,K$14,VLOOKUP($B1825,加速計算!$D$11:$Z$5007,MATCH(K$19,加速計算!$E$34:$AM$34,0)+1,FALSE)))))</f>
        <v>#N/A</v>
      </c>
      <c r="L1825" s="20" t="e">
        <f>IF(L1824=0,#N/A,IF(VLOOKUP($B1825,加速計算!$D$11:$Z$5007,MATCH(L$19,加速計算!$E$34:$AM$34,0)+1,FALSE)&lt;0,0,IF($B1825&gt;L$12,0,IF(VLOOKUP($B1825,加速計算!$D$11:$Z$5007,MATCH(L$19,加速計算!$E$34:$AM$34,0)+1,FALSE)&gt;L$14,L$14,VLOOKUP($B1825,加速計算!$D$11:$Z$5007,MATCH(L$19,加速計算!$E$34:$AM$34,0)+1,FALSE)))))</f>
        <v>#N/A</v>
      </c>
    </row>
    <row r="1826" spans="2:12">
      <c r="B1826" s="4">
        <v>18050</v>
      </c>
      <c r="C1826" s="5" t="e">
        <f t="shared" si="30"/>
        <v>#N/A</v>
      </c>
      <c r="D1826" s="9" t="e">
        <f>IF(D1825=0,#N/A,IF(VLOOKUP($B1826,加速計算!$D$11:$Z$5007,MATCH(D$19,加速計算!$E$34:$AM$34,0)+1,FALSE)&lt;0,0,IF($B1826&gt;D$12,0,IF(VLOOKUP($B1826,加速計算!$D$11:$Z$5007,MATCH(D$19,加速計算!$E$34:$AM$34,0)+1,FALSE)&gt;D$14,D$14,VLOOKUP($B1826,加速計算!$D$11:$Z$5007,MATCH(D$19,加速計算!$E$34:$AM$34,0)+1,FALSE)))))</f>
        <v>#N/A</v>
      </c>
      <c r="E1826" s="9" t="e">
        <f>IF(E1825=0,#N/A,IF(VLOOKUP($B1826,加速計算!$D$11:$Z$5007,MATCH(E$19,加速計算!$E$34:$AM$34,0)+1,FALSE)&lt;0,0,IF($B1826&gt;E$12,0,IF(VLOOKUP($B1826,加速計算!$D$11:$Z$5007,MATCH(E$19,加速計算!$E$34:$AM$34,0)+1,FALSE)&gt;E$14,E$14,VLOOKUP($B1826,加速計算!$D$11:$Z$5007,MATCH(E$19,加速計算!$E$34:$AM$34,0)+1,FALSE)))))</f>
        <v>#N/A</v>
      </c>
      <c r="F1826" s="9" t="e">
        <f>IF(F1825=0,#N/A,IF(VLOOKUP($B1826,加速計算!$D$11:$Z$5007,MATCH(F$19,加速計算!$E$34:$AM$34,0)+1,FALSE)&lt;0,0,IF($B1826&gt;F$12,0,IF(VLOOKUP($B1826,加速計算!$D$11:$Z$5007,MATCH(F$19,加速計算!$E$34:$AM$34,0)+1,FALSE)&gt;F$14,F$14,VLOOKUP($B1826,加速計算!$D$11:$Z$5007,MATCH(F$19,加速計算!$E$34:$AM$34,0)+1,FALSE)))))</f>
        <v>#N/A</v>
      </c>
      <c r="G1826" s="9" t="e">
        <f>IF(G1825=0,#N/A,IF(VLOOKUP($B1826,加速計算!$D$11:$Z$5007,MATCH(G$19,加速計算!$E$34:$AM$34,0)+1,FALSE)&lt;0,0,IF($B1826&gt;G$12,0,IF(VLOOKUP($B1826,加速計算!$D$11:$Z$5007,MATCH(G$19,加速計算!$E$34:$AM$34,0)+1,FALSE)&gt;G$14,G$14,VLOOKUP($B1826,加速計算!$D$11:$Z$5007,MATCH(G$19,加速計算!$E$34:$AM$34,0)+1,FALSE)))))</f>
        <v>#N/A</v>
      </c>
      <c r="H1826" s="9" t="e">
        <f>IF(H1825=0,#N/A,IF(VLOOKUP($B1826,加速計算!$D$11:$Z$5007,MATCH(H$19,加速計算!$E$34:$AM$34,0)+1,FALSE)&lt;0,0,IF($B1826&gt;H$12,0,IF(VLOOKUP($B1826,加速計算!$D$11:$Z$5007,MATCH(H$19,加速計算!$E$34:$AM$34,0)+1,FALSE)&gt;H$14,H$14,VLOOKUP($B1826,加速計算!$D$11:$Z$5007,MATCH(H$19,加速計算!$E$34:$AM$34,0)+1,FALSE)))))</f>
        <v>#N/A</v>
      </c>
      <c r="I1826" s="9" t="e">
        <f>IF(I1825=0,#N/A,IF(VLOOKUP($B1826,加速計算!$D$11:$Z$5007,MATCH(I$19,加速計算!$E$34:$AM$34,0)+1,FALSE)&lt;0,0,IF($B1826&gt;I$12,0,IF(VLOOKUP($B1826,加速計算!$D$11:$Z$5007,MATCH(I$19,加速計算!$E$34:$AM$34,0)+1,FALSE)&gt;I$14,I$14,VLOOKUP($B1826,加速計算!$D$11:$Z$5007,MATCH(I$19,加速計算!$E$34:$AM$34,0)+1,FALSE)))))</f>
        <v>#N/A</v>
      </c>
      <c r="J1826" s="9" t="e">
        <f>IF(J1825=0,#N/A,IF(VLOOKUP($B1826,加速計算!$D$11:$Z$5007,MATCH(J$19,加速計算!$E$34:$AM$34,0)+1,FALSE)&lt;0,0,IF($B1826&gt;J$12,0,IF(VLOOKUP($B1826,加速計算!$D$11:$Z$5007,MATCH(J$19,加速計算!$E$34:$AM$34,0)+1,FALSE)&gt;J$14,J$14,VLOOKUP($B1826,加速計算!$D$11:$Z$5007,MATCH(J$19,加速計算!$E$34:$AM$34,0)+1,FALSE)))))</f>
        <v>#N/A</v>
      </c>
      <c r="K1826" s="9" t="e">
        <f>IF(K1825=0,#N/A,IF(VLOOKUP($B1826,加速計算!$D$11:$Z$5007,MATCH(K$19,加速計算!$E$34:$AM$34,0)+1,FALSE)&lt;0,0,IF($B1826&gt;K$12,0,IF(VLOOKUP($B1826,加速計算!$D$11:$Z$5007,MATCH(K$19,加速計算!$E$34:$AM$34,0)+1,FALSE)&gt;K$14,K$14,VLOOKUP($B1826,加速計算!$D$11:$Z$5007,MATCH(K$19,加速計算!$E$34:$AM$34,0)+1,FALSE)))))</f>
        <v>#N/A</v>
      </c>
      <c r="L1826" s="20" t="e">
        <f>IF(L1825=0,#N/A,IF(VLOOKUP($B1826,加速計算!$D$11:$Z$5007,MATCH(L$19,加速計算!$E$34:$AM$34,0)+1,FALSE)&lt;0,0,IF($B1826&gt;L$12,0,IF(VLOOKUP($B1826,加速計算!$D$11:$Z$5007,MATCH(L$19,加速計算!$E$34:$AM$34,0)+1,FALSE)&gt;L$14,L$14,VLOOKUP($B1826,加速計算!$D$11:$Z$5007,MATCH(L$19,加速計算!$E$34:$AM$34,0)+1,FALSE)))))</f>
        <v>#N/A</v>
      </c>
    </row>
    <row r="1827" spans="2:12">
      <c r="B1827" s="4">
        <v>18060</v>
      </c>
      <c r="C1827" s="5" t="e">
        <f t="shared" si="30"/>
        <v>#N/A</v>
      </c>
      <c r="D1827" s="9" t="e">
        <f>IF(D1826=0,#N/A,IF(VLOOKUP($B1827,加速計算!$D$11:$Z$5007,MATCH(D$19,加速計算!$E$34:$AM$34,0)+1,FALSE)&lt;0,0,IF($B1827&gt;D$12,0,IF(VLOOKUP($B1827,加速計算!$D$11:$Z$5007,MATCH(D$19,加速計算!$E$34:$AM$34,0)+1,FALSE)&gt;D$14,D$14,VLOOKUP($B1827,加速計算!$D$11:$Z$5007,MATCH(D$19,加速計算!$E$34:$AM$34,0)+1,FALSE)))))</f>
        <v>#N/A</v>
      </c>
      <c r="E1827" s="9" t="e">
        <f>IF(E1826=0,#N/A,IF(VLOOKUP($B1827,加速計算!$D$11:$Z$5007,MATCH(E$19,加速計算!$E$34:$AM$34,0)+1,FALSE)&lt;0,0,IF($B1827&gt;E$12,0,IF(VLOOKUP($B1827,加速計算!$D$11:$Z$5007,MATCH(E$19,加速計算!$E$34:$AM$34,0)+1,FALSE)&gt;E$14,E$14,VLOOKUP($B1827,加速計算!$D$11:$Z$5007,MATCH(E$19,加速計算!$E$34:$AM$34,0)+1,FALSE)))))</f>
        <v>#N/A</v>
      </c>
      <c r="F1827" s="9" t="e">
        <f>IF(F1826=0,#N/A,IF(VLOOKUP($B1827,加速計算!$D$11:$Z$5007,MATCH(F$19,加速計算!$E$34:$AM$34,0)+1,FALSE)&lt;0,0,IF($B1827&gt;F$12,0,IF(VLOOKUP($B1827,加速計算!$D$11:$Z$5007,MATCH(F$19,加速計算!$E$34:$AM$34,0)+1,FALSE)&gt;F$14,F$14,VLOOKUP($B1827,加速計算!$D$11:$Z$5007,MATCH(F$19,加速計算!$E$34:$AM$34,0)+1,FALSE)))))</f>
        <v>#N/A</v>
      </c>
      <c r="G1827" s="9" t="e">
        <f>IF(G1826=0,#N/A,IF(VLOOKUP($B1827,加速計算!$D$11:$Z$5007,MATCH(G$19,加速計算!$E$34:$AM$34,0)+1,FALSE)&lt;0,0,IF($B1827&gt;G$12,0,IF(VLOOKUP($B1827,加速計算!$D$11:$Z$5007,MATCH(G$19,加速計算!$E$34:$AM$34,0)+1,FALSE)&gt;G$14,G$14,VLOOKUP($B1827,加速計算!$D$11:$Z$5007,MATCH(G$19,加速計算!$E$34:$AM$34,0)+1,FALSE)))))</f>
        <v>#N/A</v>
      </c>
      <c r="H1827" s="9" t="e">
        <f>IF(H1826=0,#N/A,IF(VLOOKUP($B1827,加速計算!$D$11:$Z$5007,MATCH(H$19,加速計算!$E$34:$AM$34,0)+1,FALSE)&lt;0,0,IF($B1827&gt;H$12,0,IF(VLOOKUP($B1827,加速計算!$D$11:$Z$5007,MATCH(H$19,加速計算!$E$34:$AM$34,0)+1,FALSE)&gt;H$14,H$14,VLOOKUP($B1827,加速計算!$D$11:$Z$5007,MATCH(H$19,加速計算!$E$34:$AM$34,0)+1,FALSE)))))</f>
        <v>#N/A</v>
      </c>
      <c r="I1827" s="9" t="e">
        <f>IF(I1826=0,#N/A,IF(VLOOKUP($B1827,加速計算!$D$11:$Z$5007,MATCH(I$19,加速計算!$E$34:$AM$34,0)+1,FALSE)&lt;0,0,IF($B1827&gt;I$12,0,IF(VLOOKUP($B1827,加速計算!$D$11:$Z$5007,MATCH(I$19,加速計算!$E$34:$AM$34,0)+1,FALSE)&gt;I$14,I$14,VLOOKUP($B1827,加速計算!$D$11:$Z$5007,MATCH(I$19,加速計算!$E$34:$AM$34,0)+1,FALSE)))))</f>
        <v>#N/A</v>
      </c>
      <c r="J1827" s="9" t="e">
        <f>IF(J1826=0,#N/A,IF(VLOOKUP($B1827,加速計算!$D$11:$Z$5007,MATCH(J$19,加速計算!$E$34:$AM$34,0)+1,FALSE)&lt;0,0,IF($B1827&gt;J$12,0,IF(VLOOKUP($B1827,加速計算!$D$11:$Z$5007,MATCH(J$19,加速計算!$E$34:$AM$34,0)+1,FALSE)&gt;J$14,J$14,VLOOKUP($B1827,加速計算!$D$11:$Z$5007,MATCH(J$19,加速計算!$E$34:$AM$34,0)+1,FALSE)))))</f>
        <v>#N/A</v>
      </c>
      <c r="K1827" s="9" t="e">
        <f>IF(K1826=0,#N/A,IF(VLOOKUP($B1827,加速計算!$D$11:$Z$5007,MATCH(K$19,加速計算!$E$34:$AM$34,0)+1,FALSE)&lt;0,0,IF($B1827&gt;K$12,0,IF(VLOOKUP($B1827,加速計算!$D$11:$Z$5007,MATCH(K$19,加速計算!$E$34:$AM$34,0)+1,FALSE)&gt;K$14,K$14,VLOOKUP($B1827,加速計算!$D$11:$Z$5007,MATCH(K$19,加速計算!$E$34:$AM$34,0)+1,FALSE)))))</f>
        <v>#N/A</v>
      </c>
      <c r="L1827" s="20" t="e">
        <f>IF(L1826=0,#N/A,IF(VLOOKUP($B1827,加速計算!$D$11:$Z$5007,MATCH(L$19,加速計算!$E$34:$AM$34,0)+1,FALSE)&lt;0,0,IF($B1827&gt;L$12,0,IF(VLOOKUP($B1827,加速計算!$D$11:$Z$5007,MATCH(L$19,加速計算!$E$34:$AM$34,0)+1,FALSE)&gt;L$14,L$14,VLOOKUP($B1827,加速計算!$D$11:$Z$5007,MATCH(L$19,加速計算!$E$34:$AM$34,0)+1,FALSE)))))</f>
        <v>#N/A</v>
      </c>
    </row>
    <row r="1828" spans="2:12">
      <c r="B1828" s="4">
        <v>18070</v>
      </c>
      <c r="C1828" s="5" t="e">
        <f t="shared" si="30"/>
        <v>#N/A</v>
      </c>
      <c r="D1828" s="9" t="e">
        <f>IF(D1827=0,#N/A,IF(VLOOKUP($B1828,加速計算!$D$11:$Z$5007,MATCH(D$19,加速計算!$E$34:$AM$34,0)+1,FALSE)&lt;0,0,IF($B1828&gt;D$12,0,IF(VLOOKUP($B1828,加速計算!$D$11:$Z$5007,MATCH(D$19,加速計算!$E$34:$AM$34,0)+1,FALSE)&gt;D$14,D$14,VLOOKUP($B1828,加速計算!$D$11:$Z$5007,MATCH(D$19,加速計算!$E$34:$AM$34,0)+1,FALSE)))))</f>
        <v>#N/A</v>
      </c>
      <c r="E1828" s="9" t="e">
        <f>IF(E1827=0,#N/A,IF(VLOOKUP($B1828,加速計算!$D$11:$Z$5007,MATCH(E$19,加速計算!$E$34:$AM$34,0)+1,FALSE)&lt;0,0,IF($B1828&gt;E$12,0,IF(VLOOKUP($B1828,加速計算!$D$11:$Z$5007,MATCH(E$19,加速計算!$E$34:$AM$34,0)+1,FALSE)&gt;E$14,E$14,VLOOKUP($B1828,加速計算!$D$11:$Z$5007,MATCH(E$19,加速計算!$E$34:$AM$34,0)+1,FALSE)))))</f>
        <v>#N/A</v>
      </c>
      <c r="F1828" s="9" t="e">
        <f>IF(F1827=0,#N/A,IF(VLOOKUP($B1828,加速計算!$D$11:$Z$5007,MATCH(F$19,加速計算!$E$34:$AM$34,0)+1,FALSE)&lt;0,0,IF($B1828&gt;F$12,0,IF(VLOOKUP($B1828,加速計算!$D$11:$Z$5007,MATCH(F$19,加速計算!$E$34:$AM$34,0)+1,FALSE)&gt;F$14,F$14,VLOOKUP($B1828,加速計算!$D$11:$Z$5007,MATCH(F$19,加速計算!$E$34:$AM$34,0)+1,FALSE)))))</f>
        <v>#N/A</v>
      </c>
      <c r="G1828" s="9" t="e">
        <f>IF(G1827=0,#N/A,IF(VLOOKUP($B1828,加速計算!$D$11:$Z$5007,MATCH(G$19,加速計算!$E$34:$AM$34,0)+1,FALSE)&lt;0,0,IF($B1828&gt;G$12,0,IF(VLOOKUP($B1828,加速計算!$D$11:$Z$5007,MATCH(G$19,加速計算!$E$34:$AM$34,0)+1,FALSE)&gt;G$14,G$14,VLOOKUP($B1828,加速計算!$D$11:$Z$5007,MATCH(G$19,加速計算!$E$34:$AM$34,0)+1,FALSE)))))</f>
        <v>#N/A</v>
      </c>
      <c r="H1828" s="9" t="e">
        <f>IF(H1827=0,#N/A,IF(VLOOKUP($B1828,加速計算!$D$11:$Z$5007,MATCH(H$19,加速計算!$E$34:$AM$34,0)+1,FALSE)&lt;0,0,IF($B1828&gt;H$12,0,IF(VLOOKUP($B1828,加速計算!$D$11:$Z$5007,MATCH(H$19,加速計算!$E$34:$AM$34,0)+1,FALSE)&gt;H$14,H$14,VLOOKUP($B1828,加速計算!$D$11:$Z$5007,MATCH(H$19,加速計算!$E$34:$AM$34,0)+1,FALSE)))))</f>
        <v>#N/A</v>
      </c>
      <c r="I1828" s="9" t="e">
        <f>IF(I1827=0,#N/A,IF(VLOOKUP($B1828,加速計算!$D$11:$Z$5007,MATCH(I$19,加速計算!$E$34:$AM$34,0)+1,FALSE)&lt;0,0,IF($B1828&gt;I$12,0,IF(VLOOKUP($B1828,加速計算!$D$11:$Z$5007,MATCH(I$19,加速計算!$E$34:$AM$34,0)+1,FALSE)&gt;I$14,I$14,VLOOKUP($B1828,加速計算!$D$11:$Z$5007,MATCH(I$19,加速計算!$E$34:$AM$34,0)+1,FALSE)))))</f>
        <v>#N/A</v>
      </c>
      <c r="J1828" s="9" t="e">
        <f>IF(J1827=0,#N/A,IF(VLOOKUP($B1828,加速計算!$D$11:$Z$5007,MATCH(J$19,加速計算!$E$34:$AM$34,0)+1,FALSE)&lt;0,0,IF($B1828&gt;J$12,0,IF(VLOOKUP($B1828,加速計算!$D$11:$Z$5007,MATCH(J$19,加速計算!$E$34:$AM$34,0)+1,FALSE)&gt;J$14,J$14,VLOOKUP($B1828,加速計算!$D$11:$Z$5007,MATCH(J$19,加速計算!$E$34:$AM$34,0)+1,FALSE)))))</f>
        <v>#N/A</v>
      </c>
      <c r="K1828" s="9" t="e">
        <f>IF(K1827=0,#N/A,IF(VLOOKUP($B1828,加速計算!$D$11:$Z$5007,MATCH(K$19,加速計算!$E$34:$AM$34,0)+1,FALSE)&lt;0,0,IF($B1828&gt;K$12,0,IF(VLOOKUP($B1828,加速計算!$D$11:$Z$5007,MATCH(K$19,加速計算!$E$34:$AM$34,0)+1,FALSE)&gt;K$14,K$14,VLOOKUP($B1828,加速計算!$D$11:$Z$5007,MATCH(K$19,加速計算!$E$34:$AM$34,0)+1,FALSE)))))</f>
        <v>#N/A</v>
      </c>
      <c r="L1828" s="20" t="e">
        <f>IF(L1827=0,#N/A,IF(VLOOKUP($B1828,加速計算!$D$11:$Z$5007,MATCH(L$19,加速計算!$E$34:$AM$34,0)+1,FALSE)&lt;0,0,IF($B1828&gt;L$12,0,IF(VLOOKUP($B1828,加速計算!$D$11:$Z$5007,MATCH(L$19,加速計算!$E$34:$AM$34,0)+1,FALSE)&gt;L$14,L$14,VLOOKUP($B1828,加速計算!$D$11:$Z$5007,MATCH(L$19,加速計算!$E$34:$AM$34,0)+1,FALSE)))))</f>
        <v>#N/A</v>
      </c>
    </row>
    <row r="1829" spans="2:12">
      <c r="B1829" s="4">
        <v>18080</v>
      </c>
      <c r="C1829" s="5" t="e">
        <f t="shared" si="30"/>
        <v>#N/A</v>
      </c>
      <c r="D1829" s="9" t="e">
        <f>IF(D1828=0,#N/A,IF(VLOOKUP($B1829,加速計算!$D$11:$Z$5007,MATCH(D$19,加速計算!$E$34:$AM$34,0)+1,FALSE)&lt;0,0,IF($B1829&gt;D$12,0,IF(VLOOKUP($B1829,加速計算!$D$11:$Z$5007,MATCH(D$19,加速計算!$E$34:$AM$34,0)+1,FALSE)&gt;D$14,D$14,VLOOKUP($B1829,加速計算!$D$11:$Z$5007,MATCH(D$19,加速計算!$E$34:$AM$34,0)+1,FALSE)))))</f>
        <v>#N/A</v>
      </c>
      <c r="E1829" s="9" t="e">
        <f>IF(E1828=0,#N/A,IF(VLOOKUP($B1829,加速計算!$D$11:$Z$5007,MATCH(E$19,加速計算!$E$34:$AM$34,0)+1,FALSE)&lt;0,0,IF($B1829&gt;E$12,0,IF(VLOOKUP($B1829,加速計算!$D$11:$Z$5007,MATCH(E$19,加速計算!$E$34:$AM$34,0)+1,FALSE)&gt;E$14,E$14,VLOOKUP($B1829,加速計算!$D$11:$Z$5007,MATCH(E$19,加速計算!$E$34:$AM$34,0)+1,FALSE)))))</f>
        <v>#N/A</v>
      </c>
      <c r="F1829" s="9" t="e">
        <f>IF(F1828=0,#N/A,IF(VLOOKUP($B1829,加速計算!$D$11:$Z$5007,MATCH(F$19,加速計算!$E$34:$AM$34,0)+1,FALSE)&lt;0,0,IF($B1829&gt;F$12,0,IF(VLOOKUP($B1829,加速計算!$D$11:$Z$5007,MATCH(F$19,加速計算!$E$34:$AM$34,0)+1,FALSE)&gt;F$14,F$14,VLOOKUP($B1829,加速計算!$D$11:$Z$5007,MATCH(F$19,加速計算!$E$34:$AM$34,0)+1,FALSE)))))</f>
        <v>#N/A</v>
      </c>
      <c r="G1829" s="9" t="e">
        <f>IF(G1828=0,#N/A,IF(VLOOKUP($B1829,加速計算!$D$11:$Z$5007,MATCH(G$19,加速計算!$E$34:$AM$34,0)+1,FALSE)&lt;0,0,IF($B1829&gt;G$12,0,IF(VLOOKUP($B1829,加速計算!$D$11:$Z$5007,MATCH(G$19,加速計算!$E$34:$AM$34,0)+1,FALSE)&gt;G$14,G$14,VLOOKUP($B1829,加速計算!$D$11:$Z$5007,MATCH(G$19,加速計算!$E$34:$AM$34,0)+1,FALSE)))))</f>
        <v>#N/A</v>
      </c>
      <c r="H1829" s="9" t="e">
        <f>IF(H1828=0,#N/A,IF(VLOOKUP($B1829,加速計算!$D$11:$Z$5007,MATCH(H$19,加速計算!$E$34:$AM$34,0)+1,FALSE)&lt;0,0,IF($B1829&gt;H$12,0,IF(VLOOKUP($B1829,加速計算!$D$11:$Z$5007,MATCH(H$19,加速計算!$E$34:$AM$34,0)+1,FALSE)&gt;H$14,H$14,VLOOKUP($B1829,加速計算!$D$11:$Z$5007,MATCH(H$19,加速計算!$E$34:$AM$34,0)+1,FALSE)))))</f>
        <v>#N/A</v>
      </c>
      <c r="I1829" s="9" t="e">
        <f>IF(I1828=0,#N/A,IF(VLOOKUP($B1829,加速計算!$D$11:$Z$5007,MATCH(I$19,加速計算!$E$34:$AM$34,0)+1,FALSE)&lt;0,0,IF($B1829&gt;I$12,0,IF(VLOOKUP($B1829,加速計算!$D$11:$Z$5007,MATCH(I$19,加速計算!$E$34:$AM$34,0)+1,FALSE)&gt;I$14,I$14,VLOOKUP($B1829,加速計算!$D$11:$Z$5007,MATCH(I$19,加速計算!$E$34:$AM$34,0)+1,FALSE)))))</f>
        <v>#N/A</v>
      </c>
      <c r="J1829" s="9" t="e">
        <f>IF(J1828=0,#N/A,IF(VLOOKUP($B1829,加速計算!$D$11:$Z$5007,MATCH(J$19,加速計算!$E$34:$AM$34,0)+1,FALSE)&lt;0,0,IF($B1829&gt;J$12,0,IF(VLOOKUP($B1829,加速計算!$D$11:$Z$5007,MATCH(J$19,加速計算!$E$34:$AM$34,0)+1,FALSE)&gt;J$14,J$14,VLOOKUP($B1829,加速計算!$D$11:$Z$5007,MATCH(J$19,加速計算!$E$34:$AM$34,0)+1,FALSE)))))</f>
        <v>#N/A</v>
      </c>
      <c r="K1829" s="9" t="e">
        <f>IF(K1828=0,#N/A,IF(VLOOKUP($B1829,加速計算!$D$11:$Z$5007,MATCH(K$19,加速計算!$E$34:$AM$34,0)+1,FALSE)&lt;0,0,IF($B1829&gt;K$12,0,IF(VLOOKUP($B1829,加速計算!$D$11:$Z$5007,MATCH(K$19,加速計算!$E$34:$AM$34,0)+1,FALSE)&gt;K$14,K$14,VLOOKUP($B1829,加速計算!$D$11:$Z$5007,MATCH(K$19,加速計算!$E$34:$AM$34,0)+1,FALSE)))))</f>
        <v>#N/A</v>
      </c>
      <c r="L1829" s="20" t="e">
        <f>IF(L1828=0,#N/A,IF(VLOOKUP($B1829,加速計算!$D$11:$Z$5007,MATCH(L$19,加速計算!$E$34:$AM$34,0)+1,FALSE)&lt;0,0,IF($B1829&gt;L$12,0,IF(VLOOKUP($B1829,加速計算!$D$11:$Z$5007,MATCH(L$19,加速計算!$E$34:$AM$34,0)+1,FALSE)&gt;L$14,L$14,VLOOKUP($B1829,加速計算!$D$11:$Z$5007,MATCH(L$19,加速計算!$E$34:$AM$34,0)+1,FALSE)))))</f>
        <v>#N/A</v>
      </c>
    </row>
    <row r="1830" spans="2:12">
      <c r="B1830" s="4">
        <v>18090</v>
      </c>
      <c r="C1830" s="5" t="e">
        <f t="shared" si="30"/>
        <v>#N/A</v>
      </c>
      <c r="D1830" s="9" t="e">
        <f>IF(D1829=0,#N/A,IF(VLOOKUP($B1830,加速計算!$D$11:$Z$5007,MATCH(D$19,加速計算!$E$34:$AM$34,0)+1,FALSE)&lt;0,0,IF($B1830&gt;D$12,0,IF(VLOOKUP($B1830,加速計算!$D$11:$Z$5007,MATCH(D$19,加速計算!$E$34:$AM$34,0)+1,FALSE)&gt;D$14,D$14,VLOOKUP($B1830,加速計算!$D$11:$Z$5007,MATCH(D$19,加速計算!$E$34:$AM$34,0)+1,FALSE)))))</f>
        <v>#N/A</v>
      </c>
      <c r="E1830" s="9" t="e">
        <f>IF(E1829=0,#N/A,IF(VLOOKUP($B1830,加速計算!$D$11:$Z$5007,MATCH(E$19,加速計算!$E$34:$AM$34,0)+1,FALSE)&lt;0,0,IF($B1830&gt;E$12,0,IF(VLOOKUP($B1830,加速計算!$D$11:$Z$5007,MATCH(E$19,加速計算!$E$34:$AM$34,0)+1,FALSE)&gt;E$14,E$14,VLOOKUP($B1830,加速計算!$D$11:$Z$5007,MATCH(E$19,加速計算!$E$34:$AM$34,0)+1,FALSE)))))</f>
        <v>#N/A</v>
      </c>
      <c r="F1830" s="9" t="e">
        <f>IF(F1829=0,#N/A,IF(VLOOKUP($B1830,加速計算!$D$11:$Z$5007,MATCH(F$19,加速計算!$E$34:$AM$34,0)+1,FALSE)&lt;0,0,IF($B1830&gt;F$12,0,IF(VLOOKUP($B1830,加速計算!$D$11:$Z$5007,MATCH(F$19,加速計算!$E$34:$AM$34,0)+1,FALSE)&gt;F$14,F$14,VLOOKUP($B1830,加速計算!$D$11:$Z$5007,MATCH(F$19,加速計算!$E$34:$AM$34,0)+1,FALSE)))))</f>
        <v>#N/A</v>
      </c>
      <c r="G1830" s="9" t="e">
        <f>IF(G1829=0,#N/A,IF(VLOOKUP($B1830,加速計算!$D$11:$Z$5007,MATCH(G$19,加速計算!$E$34:$AM$34,0)+1,FALSE)&lt;0,0,IF($B1830&gt;G$12,0,IF(VLOOKUP($B1830,加速計算!$D$11:$Z$5007,MATCH(G$19,加速計算!$E$34:$AM$34,0)+1,FALSE)&gt;G$14,G$14,VLOOKUP($B1830,加速計算!$D$11:$Z$5007,MATCH(G$19,加速計算!$E$34:$AM$34,0)+1,FALSE)))))</f>
        <v>#N/A</v>
      </c>
      <c r="H1830" s="9" t="e">
        <f>IF(H1829=0,#N/A,IF(VLOOKUP($B1830,加速計算!$D$11:$Z$5007,MATCH(H$19,加速計算!$E$34:$AM$34,0)+1,FALSE)&lt;0,0,IF($B1830&gt;H$12,0,IF(VLOOKUP($B1830,加速計算!$D$11:$Z$5007,MATCH(H$19,加速計算!$E$34:$AM$34,0)+1,FALSE)&gt;H$14,H$14,VLOOKUP($B1830,加速計算!$D$11:$Z$5007,MATCH(H$19,加速計算!$E$34:$AM$34,0)+1,FALSE)))))</f>
        <v>#N/A</v>
      </c>
      <c r="I1830" s="9" t="e">
        <f>IF(I1829=0,#N/A,IF(VLOOKUP($B1830,加速計算!$D$11:$Z$5007,MATCH(I$19,加速計算!$E$34:$AM$34,0)+1,FALSE)&lt;0,0,IF($B1830&gt;I$12,0,IF(VLOOKUP($B1830,加速計算!$D$11:$Z$5007,MATCH(I$19,加速計算!$E$34:$AM$34,0)+1,FALSE)&gt;I$14,I$14,VLOOKUP($B1830,加速計算!$D$11:$Z$5007,MATCH(I$19,加速計算!$E$34:$AM$34,0)+1,FALSE)))))</f>
        <v>#N/A</v>
      </c>
      <c r="J1830" s="9" t="e">
        <f>IF(J1829=0,#N/A,IF(VLOOKUP($B1830,加速計算!$D$11:$Z$5007,MATCH(J$19,加速計算!$E$34:$AM$34,0)+1,FALSE)&lt;0,0,IF($B1830&gt;J$12,0,IF(VLOOKUP($B1830,加速計算!$D$11:$Z$5007,MATCH(J$19,加速計算!$E$34:$AM$34,0)+1,FALSE)&gt;J$14,J$14,VLOOKUP($B1830,加速計算!$D$11:$Z$5007,MATCH(J$19,加速計算!$E$34:$AM$34,0)+1,FALSE)))))</f>
        <v>#N/A</v>
      </c>
      <c r="K1830" s="9" t="e">
        <f>IF(K1829=0,#N/A,IF(VLOOKUP($B1830,加速計算!$D$11:$Z$5007,MATCH(K$19,加速計算!$E$34:$AM$34,0)+1,FALSE)&lt;0,0,IF($B1830&gt;K$12,0,IF(VLOOKUP($B1830,加速計算!$D$11:$Z$5007,MATCH(K$19,加速計算!$E$34:$AM$34,0)+1,FALSE)&gt;K$14,K$14,VLOOKUP($B1830,加速計算!$D$11:$Z$5007,MATCH(K$19,加速計算!$E$34:$AM$34,0)+1,FALSE)))))</f>
        <v>#N/A</v>
      </c>
      <c r="L1830" s="20" t="e">
        <f>IF(L1829=0,#N/A,IF(VLOOKUP($B1830,加速計算!$D$11:$Z$5007,MATCH(L$19,加速計算!$E$34:$AM$34,0)+1,FALSE)&lt;0,0,IF($B1830&gt;L$12,0,IF(VLOOKUP($B1830,加速計算!$D$11:$Z$5007,MATCH(L$19,加速計算!$E$34:$AM$34,0)+1,FALSE)&gt;L$14,L$14,VLOOKUP($B1830,加速計算!$D$11:$Z$5007,MATCH(L$19,加速計算!$E$34:$AM$34,0)+1,FALSE)))))</f>
        <v>#N/A</v>
      </c>
    </row>
    <row r="1831" spans="2:12">
      <c r="B1831" s="4">
        <v>18100</v>
      </c>
      <c r="C1831" s="5" t="e">
        <f t="shared" si="30"/>
        <v>#N/A</v>
      </c>
      <c r="D1831" s="9" t="e">
        <f>IF(D1830=0,#N/A,IF(VLOOKUP($B1831,加速計算!$D$11:$Z$5007,MATCH(D$19,加速計算!$E$34:$AM$34,0)+1,FALSE)&lt;0,0,IF($B1831&gt;D$12,0,IF(VLOOKUP($B1831,加速計算!$D$11:$Z$5007,MATCH(D$19,加速計算!$E$34:$AM$34,0)+1,FALSE)&gt;D$14,D$14,VLOOKUP($B1831,加速計算!$D$11:$Z$5007,MATCH(D$19,加速計算!$E$34:$AM$34,0)+1,FALSE)))))</f>
        <v>#N/A</v>
      </c>
      <c r="E1831" s="9" t="e">
        <f>IF(E1830=0,#N/A,IF(VLOOKUP($B1831,加速計算!$D$11:$Z$5007,MATCH(E$19,加速計算!$E$34:$AM$34,0)+1,FALSE)&lt;0,0,IF($B1831&gt;E$12,0,IF(VLOOKUP($B1831,加速計算!$D$11:$Z$5007,MATCH(E$19,加速計算!$E$34:$AM$34,0)+1,FALSE)&gt;E$14,E$14,VLOOKUP($B1831,加速計算!$D$11:$Z$5007,MATCH(E$19,加速計算!$E$34:$AM$34,0)+1,FALSE)))))</f>
        <v>#N/A</v>
      </c>
      <c r="F1831" s="9" t="e">
        <f>IF(F1830=0,#N/A,IF(VLOOKUP($B1831,加速計算!$D$11:$Z$5007,MATCH(F$19,加速計算!$E$34:$AM$34,0)+1,FALSE)&lt;0,0,IF($B1831&gt;F$12,0,IF(VLOOKUP($B1831,加速計算!$D$11:$Z$5007,MATCH(F$19,加速計算!$E$34:$AM$34,0)+1,FALSE)&gt;F$14,F$14,VLOOKUP($B1831,加速計算!$D$11:$Z$5007,MATCH(F$19,加速計算!$E$34:$AM$34,0)+1,FALSE)))))</f>
        <v>#N/A</v>
      </c>
      <c r="G1831" s="9" t="e">
        <f>IF(G1830=0,#N/A,IF(VLOOKUP($B1831,加速計算!$D$11:$Z$5007,MATCH(G$19,加速計算!$E$34:$AM$34,0)+1,FALSE)&lt;0,0,IF($B1831&gt;G$12,0,IF(VLOOKUP($B1831,加速計算!$D$11:$Z$5007,MATCH(G$19,加速計算!$E$34:$AM$34,0)+1,FALSE)&gt;G$14,G$14,VLOOKUP($B1831,加速計算!$D$11:$Z$5007,MATCH(G$19,加速計算!$E$34:$AM$34,0)+1,FALSE)))))</f>
        <v>#N/A</v>
      </c>
      <c r="H1831" s="9" t="e">
        <f>IF(H1830=0,#N/A,IF(VLOOKUP($B1831,加速計算!$D$11:$Z$5007,MATCH(H$19,加速計算!$E$34:$AM$34,0)+1,FALSE)&lt;0,0,IF($B1831&gt;H$12,0,IF(VLOOKUP($B1831,加速計算!$D$11:$Z$5007,MATCH(H$19,加速計算!$E$34:$AM$34,0)+1,FALSE)&gt;H$14,H$14,VLOOKUP($B1831,加速計算!$D$11:$Z$5007,MATCH(H$19,加速計算!$E$34:$AM$34,0)+1,FALSE)))))</f>
        <v>#N/A</v>
      </c>
      <c r="I1831" s="9" t="e">
        <f>IF(I1830=0,#N/A,IF(VLOOKUP($B1831,加速計算!$D$11:$Z$5007,MATCH(I$19,加速計算!$E$34:$AM$34,0)+1,FALSE)&lt;0,0,IF($B1831&gt;I$12,0,IF(VLOOKUP($B1831,加速計算!$D$11:$Z$5007,MATCH(I$19,加速計算!$E$34:$AM$34,0)+1,FALSE)&gt;I$14,I$14,VLOOKUP($B1831,加速計算!$D$11:$Z$5007,MATCH(I$19,加速計算!$E$34:$AM$34,0)+1,FALSE)))))</f>
        <v>#N/A</v>
      </c>
      <c r="J1831" s="9" t="e">
        <f>IF(J1830=0,#N/A,IF(VLOOKUP($B1831,加速計算!$D$11:$Z$5007,MATCH(J$19,加速計算!$E$34:$AM$34,0)+1,FALSE)&lt;0,0,IF($B1831&gt;J$12,0,IF(VLOOKUP($B1831,加速計算!$D$11:$Z$5007,MATCH(J$19,加速計算!$E$34:$AM$34,0)+1,FALSE)&gt;J$14,J$14,VLOOKUP($B1831,加速計算!$D$11:$Z$5007,MATCH(J$19,加速計算!$E$34:$AM$34,0)+1,FALSE)))))</f>
        <v>#N/A</v>
      </c>
      <c r="K1831" s="9" t="e">
        <f>IF(K1830=0,#N/A,IF(VLOOKUP($B1831,加速計算!$D$11:$Z$5007,MATCH(K$19,加速計算!$E$34:$AM$34,0)+1,FALSE)&lt;0,0,IF($B1831&gt;K$12,0,IF(VLOOKUP($B1831,加速計算!$D$11:$Z$5007,MATCH(K$19,加速計算!$E$34:$AM$34,0)+1,FALSE)&gt;K$14,K$14,VLOOKUP($B1831,加速計算!$D$11:$Z$5007,MATCH(K$19,加速計算!$E$34:$AM$34,0)+1,FALSE)))))</f>
        <v>#N/A</v>
      </c>
      <c r="L1831" s="20" t="e">
        <f>IF(L1830=0,#N/A,IF(VLOOKUP($B1831,加速計算!$D$11:$Z$5007,MATCH(L$19,加速計算!$E$34:$AM$34,0)+1,FALSE)&lt;0,0,IF($B1831&gt;L$12,0,IF(VLOOKUP($B1831,加速計算!$D$11:$Z$5007,MATCH(L$19,加速計算!$E$34:$AM$34,0)+1,FALSE)&gt;L$14,L$14,VLOOKUP($B1831,加速計算!$D$11:$Z$5007,MATCH(L$19,加速計算!$E$34:$AM$34,0)+1,FALSE)))))</f>
        <v>#N/A</v>
      </c>
    </row>
    <row r="1832" spans="2:12">
      <c r="B1832" s="4">
        <v>18110</v>
      </c>
      <c r="C1832" s="5" t="e">
        <f t="shared" si="30"/>
        <v>#N/A</v>
      </c>
      <c r="D1832" s="9" t="e">
        <f>IF(D1831=0,#N/A,IF(VLOOKUP($B1832,加速計算!$D$11:$Z$5007,MATCH(D$19,加速計算!$E$34:$AM$34,0)+1,FALSE)&lt;0,0,IF($B1832&gt;D$12,0,IF(VLOOKUP($B1832,加速計算!$D$11:$Z$5007,MATCH(D$19,加速計算!$E$34:$AM$34,0)+1,FALSE)&gt;D$14,D$14,VLOOKUP($B1832,加速計算!$D$11:$Z$5007,MATCH(D$19,加速計算!$E$34:$AM$34,0)+1,FALSE)))))</f>
        <v>#N/A</v>
      </c>
      <c r="E1832" s="9" t="e">
        <f>IF(E1831=0,#N/A,IF(VLOOKUP($B1832,加速計算!$D$11:$Z$5007,MATCH(E$19,加速計算!$E$34:$AM$34,0)+1,FALSE)&lt;0,0,IF($B1832&gt;E$12,0,IF(VLOOKUP($B1832,加速計算!$D$11:$Z$5007,MATCH(E$19,加速計算!$E$34:$AM$34,0)+1,FALSE)&gt;E$14,E$14,VLOOKUP($B1832,加速計算!$D$11:$Z$5007,MATCH(E$19,加速計算!$E$34:$AM$34,0)+1,FALSE)))))</f>
        <v>#N/A</v>
      </c>
      <c r="F1832" s="9" t="e">
        <f>IF(F1831=0,#N/A,IF(VLOOKUP($B1832,加速計算!$D$11:$Z$5007,MATCH(F$19,加速計算!$E$34:$AM$34,0)+1,FALSE)&lt;0,0,IF($B1832&gt;F$12,0,IF(VLOOKUP($B1832,加速計算!$D$11:$Z$5007,MATCH(F$19,加速計算!$E$34:$AM$34,0)+1,FALSE)&gt;F$14,F$14,VLOOKUP($B1832,加速計算!$D$11:$Z$5007,MATCH(F$19,加速計算!$E$34:$AM$34,0)+1,FALSE)))))</f>
        <v>#N/A</v>
      </c>
      <c r="G1832" s="9" t="e">
        <f>IF(G1831=0,#N/A,IF(VLOOKUP($B1832,加速計算!$D$11:$Z$5007,MATCH(G$19,加速計算!$E$34:$AM$34,0)+1,FALSE)&lt;0,0,IF($B1832&gt;G$12,0,IF(VLOOKUP($B1832,加速計算!$D$11:$Z$5007,MATCH(G$19,加速計算!$E$34:$AM$34,0)+1,FALSE)&gt;G$14,G$14,VLOOKUP($B1832,加速計算!$D$11:$Z$5007,MATCH(G$19,加速計算!$E$34:$AM$34,0)+1,FALSE)))))</f>
        <v>#N/A</v>
      </c>
      <c r="H1832" s="9" t="e">
        <f>IF(H1831=0,#N/A,IF(VLOOKUP($B1832,加速計算!$D$11:$Z$5007,MATCH(H$19,加速計算!$E$34:$AM$34,0)+1,FALSE)&lt;0,0,IF($B1832&gt;H$12,0,IF(VLOOKUP($B1832,加速計算!$D$11:$Z$5007,MATCH(H$19,加速計算!$E$34:$AM$34,0)+1,FALSE)&gt;H$14,H$14,VLOOKUP($B1832,加速計算!$D$11:$Z$5007,MATCH(H$19,加速計算!$E$34:$AM$34,0)+1,FALSE)))))</f>
        <v>#N/A</v>
      </c>
      <c r="I1832" s="9" t="e">
        <f>IF(I1831=0,#N/A,IF(VLOOKUP($B1832,加速計算!$D$11:$Z$5007,MATCH(I$19,加速計算!$E$34:$AM$34,0)+1,FALSE)&lt;0,0,IF($B1832&gt;I$12,0,IF(VLOOKUP($B1832,加速計算!$D$11:$Z$5007,MATCH(I$19,加速計算!$E$34:$AM$34,0)+1,FALSE)&gt;I$14,I$14,VLOOKUP($B1832,加速計算!$D$11:$Z$5007,MATCH(I$19,加速計算!$E$34:$AM$34,0)+1,FALSE)))))</f>
        <v>#N/A</v>
      </c>
      <c r="J1832" s="9" t="e">
        <f>IF(J1831=0,#N/A,IF(VLOOKUP($B1832,加速計算!$D$11:$Z$5007,MATCH(J$19,加速計算!$E$34:$AM$34,0)+1,FALSE)&lt;0,0,IF($B1832&gt;J$12,0,IF(VLOOKUP($B1832,加速計算!$D$11:$Z$5007,MATCH(J$19,加速計算!$E$34:$AM$34,0)+1,FALSE)&gt;J$14,J$14,VLOOKUP($B1832,加速計算!$D$11:$Z$5007,MATCH(J$19,加速計算!$E$34:$AM$34,0)+1,FALSE)))))</f>
        <v>#N/A</v>
      </c>
      <c r="K1832" s="9" t="e">
        <f>IF(K1831=0,#N/A,IF(VLOOKUP($B1832,加速計算!$D$11:$Z$5007,MATCH(K$19,加速計算!$E$34:$AM$34,0)+1,FALSE)&lt;0,0,IF($B1832&gt;K$12,0,IF(VLOOKUP($B1832,加速計算!$D$11:$Z$5007,MATCH(K$19,加速計算!$E$34:$AM$34,0)+1,FALSE)&gt;K$14,K$14,VLOOKUP($B1832,加速計算!$D$11:$Z$5007,MATCH(K$19,加速計算!$E$34:$AM$34,0)+1,FALSE)))))</f>
        <v>#N/A</v>
      </c>
      <c r="L1832" s="20" t="e">
        <f>IF(L1831=0,#N/A,IF(VLOOKUP($B1832,加速計算!$D$11:$Z$5007,MATCH(L$19,加速計算!$E$34:$AM$34,0)+1,FALSE)&lt;0,0,IF($B1832&gt;L$12,0,IF(VLOOKUP($B1832,加速計算!$D$11:$Z$5007,MATCH(L$19,加速計算!$E$34:$AM$34,0)+1,FALSE)&gt;L$14,L$14,VLOOKUP($B1832,加速計算!$D$11:$Z$5007,MATCH(L$19,加速計算!$E$34:$AM$34,0)+1,FALSE)))))</f>
        <v>#N/A</v>
      </c>
    </row>
    <row r="1833" spans="2:12">
      <c r="B1833" s="4">
        <v>18120</v>
      </c>
      <c r="C1833" s="5" t="e">
        <f t="shared" si="30"/>
        <v>#N/A</v>
      </c>
      <c r="D1833" s="9" t="e">
        <f>IF(D1832=0,#N/A,IF(VLOOKUP($B1833,加速計算!$D$11:$Z$5007,MATCH(D$19,加速計算!$E$34:$AM$34,0)+1,FALSE)&lt;0,0,IF($B1833&gt;D$12,0,IF(VLOOKUP($B1833,加速計算!$D$11:$Z$5007,MATCH(D$19,加速計算!$E$34:$AM$34,0)+1,FALSE)&gt;D$14,D$14,VLOOKUP($B1833,加速計算!$D$11:$Z$5007,MATCH(D$19,加速計算!$E$34:$AM$34,0)+1,FALSE)))))</f>
        <v>#N/A</v>
      </c>
      <c r="E1833" s="9" t="e">
        <f>IF(E1832=0,#N/A,IF(VLOOKUP($B1833,加速計算!$D$11:$Z$5007,MATCH(E$19,加速計算!$E$34:$AM$34,0)+1,FALSE)&lt;0,0,IF($B1833&gt;E$12,0,IF(VLOOKUP($B1833,加速計算!$D$11:$Z$5007,MATCH(E$19,加速計算!$E$34:$AM$34,0)+1,FALSE)&gt;E$14,E$14,VLOOKUP($B1833,加速計算!$D$11:$Z$5007,MATCH(E$19,加速計算!$E$34:$AM$34,0)+1,FALSE)))))</f>
        <v>#N/A</v>
      </c>
      <c r="F1833" s="9" t="e">
        <f>IF(F1832=0,#N/A,IF(VLOOKUP($B1833,加速計算!$D$11:$Z$5007,MATCH(F$19,加速計算!$E$34:$AM$34,0)+1,FALSE)&lt;0,0,IF($B1833&gt;F$12,0,IF(VLOOKUP($B1833,加速計算!$D$11:$Z$5007,MATCH(F$19,加速計算!$E$34:$AM$34,0)+1,FALSE)&gt;F$14,F$14,VLOOKUP($B1833,加速計算!$D$11:$Z$5007,MATCH(F$19,加速計算!$E$34:$AM$34,0)+1,FALSE)))))</f>
        <v>#N/A</v>
      </c>
      <c r="G1833" s="9" t="e">
        <f>IF(G1832=0,#N/A,IF(VLOOKUP($B1833,加速計算!$D$11:$Z$5007,MATCH(G$19,加速計算!$E$34:$AM$34,0)+1,FALSE)&lt;0,0,IF($B1833&gt;G$12,0,IF(VLOOKUP($B1833,加速計算!$D$11:$Z$5007,MATCH(G$19,加速計算!$E$34:$AM$34,0)+1,FALSE)&gt;G$14,G$14,VLOOKUP($B1833,加速計算!$D$11:$Z$5007,MATCH(G$19,加速計算!$E$34:$AM$34,0)+1,FALSE)))))</f>
        <v>#N/A</v>
      </c>
      <c r="H1833" s="9" t="e">
        <f>IF(H1832=0,#N/A,IF(VLOOKUP($B1833,加速計算!$D$11:$Z$5007,MATCH(H$19,加速計算!$E$34:$AM$34,0)+1,FALSE)&lt;0,0,IF($B1833&gt;H$12,0,IF(VLOOKUP($B1833,加速計算!$D$11:$Z$5007,MATCH(H$19,加速計算!$E$34:$AM$34,0)+1,FALSE)&gt;H$14,H$14,VLOOKUP($B1833,加速計算!$D$11:$Z$5007,MATCH(H$19,加速計算!$E$34:$AM$34,0)+1,FALSE)))))</f>
        <v>#N/A</v>
      </c>
      <c r="I1833" s="9" t="e">
        <f>IF(I1832=0,#N/A,IF(VLOOKUP($B1833,加速計算!$D$11:$Z$5007,MATCH(I$19,加速計算!$E$34:$AM$34,0)+1,FALSE)&lt;0,0,IF($B1833&gt;I$12,0,IF(VLOOKUP($B1833,加速計算!$D$11:$Z$5007,MATCH(I$19,加速計算!$E$34:$AM$34,0)+1,FALSE)&gt;I$14,I$14,VLOOKUP($B1833,加速計算!$D$11:$Z$5007,MATCH(I$19,加速計算!$E$34:$AM$34,0)+1,FALSE)))))</f>
        <v>#N/A</v>
      </c>
      <c r="J1833" s="9" t="e">
        <f>IF(J1832=0,#N/A,IF(VLOOKUP($B1833,加速計算!$D$11:$Z$5007,MATCH(J$19,加速計算!$E$34:$AM$34,0)+1,FALSE)&lt;0,0,IF($B1833&gt;J$12,0,IF(VLOOKUP($B1833,加速計算!$D$11:$Z$5007,MATCH(J$19,加速計算!$E$34:$AM$34,0)+1,FALSE)&gt;J$14,J$14,VLOOKUP($B1833,加速計算!$D$11:$Z$5007,MATCH(J$19,加速計算!$E$34:$AM$34,0)+1,FALSE)))))</f>
        <v>#N/A</v>
      </c>
      <c r="K1833" s="9" t="e">
        <f>IF(K1832=0,#N/A,IF(VLOOKUP($B1833,加速計算!$D$11:$Z$5007,MATCH(K$19,加速計算!$E$34:$AM$34,0)+1,FALSE)&lt;0,0,IF($B1833&gt;K$12,0,IF(VLOOKUP($B1833,加速計算!$D$11:$Z$5007,MATCH(K$19,加速計算!$E$34:$AM$34,0)+1,FALSE)&gt;K$14,K$14,VLOOKUP($B1833,加速計算!$D$11:$Z$5007,MATCH(K$19,加速計算!$E$34:$AM$34,0)+1,FALSE)))))</f>
        <v>#N/A</v>
      </c>
      <c r="L1833" s="20" t="e">
        <f>IF(L1832=0,#N/A,IF(VLOOKUP($B1833,加速計算!$D$11:$Z$5007,MATCH(L$19,加速計算!$E$34:$AM$34,0)+1,FALSE)&lt;0,0,IF($B1833&gt;L$12,0,IF(VLOOKUP($B1833,加速計算!$D$11:$Z$5007,MATCH(L$19,加速計算!$E$34:$AM$34,0)+1,FALSE)&gt;L$14,L$14,VLOOKUP($B1833,加速計算!$D$11:$Z$5007,MATCH(L$19,加速計算!$E$34:$AM$34,0)+1,FALSE)))))</f>
        <v>#N/A</v>
      </c>
    </row>
    <row r="1834" spans="2:12">
      <c r="B1834" s="4">
        <v>18130</v>
      </c>
      <c r="C1834" s="5" t="e">
        <f t="shared" si="30"/>
        <v>#N/A</v>
      </c>
      <c r="D1834" s="9" t="e">
        <f>IF(D1833=0,#N/A,IF(VLOOKUP($B1834,加速計算!$D$11:$Z$5007,MATCH(D$19,加速計算!$E$34:$AM$34,0)+1,FALSE)&lt;0,0,IF($B1834&gt;D$12,0,IF(VLOOKUP($B1834,加速計算!$D$11:$Z$5007,MATCH(D$19,加速計算!$E$34:$AM$34,0)+1,FALSE)&gt;D$14,D$14,VLOOKUP($B1834,加速計算!$D$11:$Z$5007,MATCH(D$19,加速計算!$E$34:$AM$34,0)+1,FALSE)))))</f>
        <v>#N/A</v>
      </c>
      <c r="E1834" s="9" t="e">
        <f>IF(E1833=0,#N/A,IF(VLOOKUP($B1834,加速計算!$D$11:$Z$5007,MATCH(E$19,加速計算!$E$34:$AM$34,0)+1,FALSE)&lt;0,0,IF($B1834&gt;E$12,0,IF(VLOOKUP($B1834,加速計算!$D$11:$Z$5007,MATCH(E$19,加速計算!$E$34:$AM$34,0)+1,FALSE)&gt;E$14,E$14,VLOOKUP($B1834,加速計算!$D$11:$Z$5007,MATCH(E$19,加速計算!$E$34:$AM$34,0)+1,FALSE)))))</f>
        <v>#N/A</v>
      </c>
      <c r="F1834" s="9" t="e">
        <f>IF(F1833=0,#N/A,IF(VLOOKUP($B1834,加速計算!$D$11:$Z$5007,MATCH(F$19,加速計算!$E$34:$AM$34,0)+1,FALSE)&lt;0,0,IF($B1834&gt;F$12,0,IF(VLOOKUP($B1834,加速計算!$D$11:$Z$5007,MATCH(F$19,加速計算!$E$34:$AM$34,0)+1,FALSE)&gt;F$14,F$14,VLOOKUP($B1834,加速計算!$D$11:$Z$5007,MATCH(F$19,加速計算!$E$34:$AM$34,0)+1,FALSE)))))</f>
        <v>#N/A</v>
      </c>
      <c r="G1834" s="9" t="e">
        <f>IF(G1833=0,#N/A,IF(VLOOKUP($B1834,加速計算!$D$11:$Z$5007,MATCH(G$19,加速計算!$E$34:$AM$34,0)+1,FALSE)&lt;0,0,IF($B1834&gt;G$12,0,IF(VLOOKUP($B1834,加速計算!$D$11:$Z$5007,MATCH(G$19,加速計算!$E$34:$AM$34,0)+1,FALSE)&gt;G$14,G$14,VLOOKUP($B1834,加速計算!$D$11:$Z$5007,MATCH(G$19,加速計算!$E$34:$AM$34,0)+1,FALSE)))))</f>
        <v>#N/A</v>
      </c>
      <c r="H1834" s="9" t="e">
        <f>IF(H1833=0,#N/A,IF(VLOOKUP($B1834,加速計算!$D$11:$Z$5007,MATCH(H$19,加速計算!$E$34:$AM$34,0)+1,FALSE)&lt;0,0,IF($B1834&gt;H$12,0,IF(VLOOKUP($B1834,加速計算!$D$11:$Z$5007,MATCH(H$19,加速計算!$E$34:$AM$34,0)+1,FALSE)&gt;H$14,H$14,VLOOKUP($B1834,加速計算!$D$11:$Z$5007,MATCH(H$19,加速計算!$E$34:$AM$34,0)+1,FALSE)))))</f>
        <v>#N/A</v>
      </c>
      <c r="I1834" s="9" t="e">
        <f>IF(I1833=0,#N/A,IF(VLOOKUP($B1834,加速計算!$D$11:$Z$5007,MATCH(I$19,加速計算!$E$34:$AM$34,0)+1,FALSE)&lt;0,0,IF($B1834&gt;I$12,0,IF(VLOOKUP($B1834,加速計算!$D$11:$Z$5007,MATCH(I$19,加速計算!$E$34:$AM$34,0)+1,FALSE)&gt;I$14,I$14,VLOOKUP($B1834,加速計算!$D$11:$Z$5007,MATCH(I$19,加速計算!$E$34:$AM$34,0)+1,FALSE)))))</f>
        <v>#N/A</v>
      </c>
      <c r="J1834" s="9" t="e">
        <f>IF(J1833=0,#N/A,IF(VLOOKUP($B1834,加速計算!$D$11:$Z$5007,MATCH(J$19,加速計算!$E$34:$AM$34,0)+1,FALSE)&lt;0,0,IF($B1834&gt;J$12,0,IF(VLOOKUP($B1834,加速計算!$D$11:$Z$5007,MATCH(J$19,加速計算!$E$34:$AM$34,0)+1,FALSE)&gt;J$14,J$14,VLOOKUP($B1834,加速計算!$D$11:$Z$5007,MATCH(J$19,加速計算!$E$34:$AM$34,0)+1,FALSE)))))</f>
        <v>#N/A</v>
      </c>
      <c r="K1834" s="9" t="e">
        <f>IF(K1833=0,#N/A,IF(VLOOKUP($B1834,加速計算!$D$11:$Z$5007,MATCH(K$19,加速計算!$E$34:$AM$34,0)+1,FALSE)&lt;0,0,IF($B1834&gt;K$12,0,IF(VLOOKUP($B1834,加速計算!$D$11:$Z$5007,MATCH(K$19,加速計算!$E$34:$AM$34,0)+1,FALSE)&gt;K$14,K$14,VLOOKUP($B1834,加速計算!$D$11:$Z$5007,MATCH(K$19,加速計算!$E$34:$AM$34,0)+1,FALSE)))))</f>
        <v>#N/A</v>
      </c>
      <c r="L1834" s="20" t="e">
        <f>IF(L1833=0,#N/A,IF(VLOOKUP($B1834,加速計算!$D$11:$Z$5007,MATCH(L$19,加速計算!$E$34:$AM$34,0)+1,FALSE)&lt;0,0,IF($B1834&gt;L$12,0,IF(VLOOKUP($B1834,加速計算!$D$11:$Z$5007,MATCH(L$19,加速計算!$E$34:$AM$34,0)+1,FALSE)&gt;L$14,L$14,VLOOKUP($B1834,加速計算!$D$11:$Z$5007,MATCH(L$19,加速計算!$E$34:$AM$34,0)+1,FALSE)))))</f>
        <v>#N/A</v>
      </c>
    </row>
    <row r="1835" spans="2:12">
      <c r="B1835" s="4">
        <v>18140</v>
      </c>
      <c r="C1835" s="5" t="e">
        <f t="shared" si="30"/>
        <v>#N/A</v>
      </c>
      <c r="D1835" s="9" t="e">
        <f>IF(D1834=0,#N/A,IF(VLOOKUP($B1835,加速計算!$D$11:$Z$5007,MATCH(D$19,加速計算!$E$34:$AM$34,0)+1,FALSE)&lt;0,0,IF($B1835&gt;D$12,0,IF(VLOOKUP($B1835,加速計算!$D$11:$Z$5007,MATCH(D$19,加速計算!$E$34:$AM$34,0)+1,FALSE)&gt;D$14,D$14,VLOOKUP($B1835,加速計算!$D$11:$Z$5007,MATCH(D$19,加速計算!$E$34:$AM$34,0)+1,FALSE)))))</f>
        <v>#N/A</v>
      </c>
      <c r="E1835" s="9" t="e">
        <f>IF(E1834=0,#N/A,IF(VLOOKUP($B1835,加速計算!$D$11:$Z$5007,MATCH(E$19,加速計算!$E$34:$AM$34,0)+1,FALSE)&lt;0,0,IF($B1835&gt;E$12,0,IF(VLOOKUP($B1835,加速計算!$D$11:$Z$5007,MATCH(E$19,加速計算!$E$34:$AM$34,0)+1,FALSE)&gt;E$14,E$14,VLOOKUP($B1835,加速計算!$D$11:$Z$5007,MATCH(E$19,加速計算!$E$34:$AM$34,0)+1,FALSE)))))</f>
        <v>#N/A</v>
      </c>
      <c r="F1835" s="9" t="e">
        <f>IF(F1834=0,#N/A,IF(VLOOKUP($B1835,加速計算!$D$11:$Z$5007,MATCH(F$19,加速計算!$E$34:$AM$34,0)+1,FALSE)&lt;0,0,IF($B1835&gt;F$12,0,IF(VLOOKUP($B1835,加速計算!$D$11:$Z$5007,MATCH(F$19,加速計算!$E$34:$AM$34,0)+1,FALSE)&gt;F$14,F$14,VLOOKUP($B1835,加速計算!$D$11:$Z$5007,MATCH(F$19,加速計算!$E$34:$AM$34,0)+1,FALSE)))))</f>
        <v>#N/A</v>
      </c>
      <c r="G1835" s="9" t="e">
        <f>IF(G1834=0,#N/A,IF(VLOOKUP($B1835,加速計算!$D$11:$Z$5007,MATCH(G$19,加速計算!$E$34:$AM$34,0)+1,FALSE)&lt;0,0,IF($B1835&gt;G$12,0,IF(VLOOKUP($B1835,加速計算!$D$11:$Z$5007,MATCH(G$19,加速計算!$E$34:$AM$34,0)+1,FALSE)&gt;G$14,G$14,VLOOKUP($B1835,加速計算!$D$11:$Z$5007,MATCH(G$19,加速計算!$E$34:$AM$34,0)+1,FALSE)))))</f>
        <v>#N/A</v>
      </c>
      <c r="H1835" s="9" t="e">
        <f>IF(H1834=0,#N/A,IF(VLOOKUP($B1835,加速計算!$D$11:$Z$5007,MATCH(H$19,加速計算!$E$34:$AM$34,0)+1,FALSE)&lt;0,0,IF($B1835&gt;H$12,0,IF(VLOOKUP($B1835,加速計算!$D$11:$Z$5007,MATCH(H$19,加速計算!$E$34:$AM$34,0)+1,FALSE)&gt;H$14,H$14,VLOOKUP($B1835,加速計算!$D$11:$Z$5007,MATCH(H$19,加速計算!$E$34:$AM$34,0)+1,FALSE)))))</f>
        <v>#N/A</v>
      </c>
      <c r="I1835" s="9" t="e">
        <f>IF(I1834=0,#N/A,IF(VLOOKUP($B1835,加速計算!$D$11:$Z$5007,MATCH(I$19,加速計算!$E$34:$AM$34,0)+1,FALSE)&lt;0,0,IF($B1835&gt;I$12,0,IF(VLOOKUP($B1835,加速計算!$D$11:$Z$5007,MATCH(I$19,加速計算!$E$34:$AM$34,0)+1,FALSE)&gt;I$14,I$14,VLOOKUP($B1835,加速計算!$D$11:$Z$5007,MATCH(I$19,加速計算!$E$34:$AM$34,0)+1,FALSE)))))</f>
        <v>#N/A</v>
      </c>
      <c r="J1835" s="9" t="e">
        <f>IF(J1834=0,#N/A,IF(VLOOKUP($B1835,加速計算!$D$11:$Z$5007,MATCH(J$19,加速計算!$E$34:$AM$34,0)+1,FALSE)&lt;0,0,IF($B1835&gt;J$12,0,IF(VLOOKUP($B1835,加速計算!$D$11:$Z$5007,MATCH(J$19,加速計算!$E$34:$AM$34,0)+1,FALSE)&gt;J$14,J$14,VLOOKUP($B1835,加速計算!$D$11:$Z$5007,MATCH(J$19,加速計算!$E$34:$AM$34,0)+1,FALSE)))))</f>
        <v>#N/A</v>
      </c>
      <c r="K1835" s="9" t="e">
        <f>IF(K1834=0,#N/A,IF(VLOOKUP($B1835,加速計算!$D$11:$Z$5007,MATCH(K$19,加速計算!$E$34:$AM$34,0)+1,FALSE)&lt;0,0,IF($B1835&gt;K$12,0,IF(VLOOKUP($B1835,加速計算!$D$11:$Z$5007,MATCH(K$19,加速計算!$E$34:$AM$34,0)+1,FALSE)&gt;K$14,K$14,VLOOKUP($B1835,加速計算!$D$11:$Z$5007,MATCH(K$19,加速計算!$E$34:$AM$34,0)+1,FALSE)))))</f>
        <v>#N/A</v>
      </c>
      <c r="L1835" s="20" t="e">
        <f>IF(L1834=0,#N/A,IF(VLOOKUP($B1835,加速計算!$D$11:$Z$5007,MATCH(L$19,加速計算!$E$34:$AM$34,0)+1,FALSE)&lt;0,0,IF($B1835&gt;L$12,0,IF(VLOOKUP($B1835,加速計算!$D$11:$Z$5007,MATCH(L$19,加速計算!$E$34:$AM$34,0)+1,FALSE)&gt;L$14,L$14,VLOOKUP($B1835,加速計算!$D$11:$Z$5007,MATCH(L$19,加速計算!$E$34:$AM$34,0)+1,FALSE)))))</f>
        <v>#N/A</v>
      </c>
    </row>
    <row r="1836" spans="2:12">
      <c r="B1836" s="4">
        <v>18150</v>
      </c>
      <c r="C1836" s="5" t="e">
        <f t="shared" si="30"/>
        <v>#N/A</v>
      </c>
      <c r="D1836" s="9" t="e">
        <f>IF(D1835=0,#N/A,IF(VLOOKUP($B1836,加速計算!$D$11:$Z$5007,MATCH(D$19,加速計算!$E$34:$AM$34,0)+1,FALSE)&lt;0,0,IF($B1836&gt;D$12,0,IF(VLOOKUP($B1836,加速計算!$D$11:$Z$5007,MATCH(D$19,加速計算!$E$34:$AM$34,0)+1,FALSE)&gt;D$14,D$14,VLOOKUP($B1836,加速計算!$D$11:$Z$5007,MATCH(D$19,加速計算!$E$34:$AM$34,0)+1,FALSE)))))</f>
        <v>#N/A</v>
      </c>
      <c r="E1836" s="9" t="e">
        <f>IF(E1835=0,#N/A,IF(VLOOKUP($B1836,加速計算!$D$11:$Z$5007,MATCH(E$19,加速計算!$E$34:$AM$34,0)+1,FALSE)&lt;0,0,IF($B1836&gt;E$12,0,IF(VLOOKUP($B1836,加速計算!$D$11:$Z$5007,MATCH(E$19,加速計算!$E$34:$AM$34,0)+1,FALSE)&gt;E$14,E$14,VLOOKUP($B1836,加速計算!$D$11:$Z$5007,MATCH(E$19,加速計算!$E$34:$AM$34,0)+1,FALSE)))))</f>
        <v>#N/A</v>
      </c>
      <c r="F1836" s="9" t="e">
        <f>IF(F1835=0,#N/A,IF(VLOOKUP($B1836,加速計算!$D$11:$Z$5007,MATCH(F$19,加速計算!$E$34:$AM$34,0)+1,FALSE)&lt;0,0,IF($B1836&gt;F$12,0,IF(VLOOKUP($B1836,加速計算!$D$11:$Z$5007,MATCH(F$19,加速計算!$E$34:$AM$34,0)+1,FALSE)&gt;F$14,F$14,VLOOKUP($B1836,加速計算!$D$11:$Z$5007,MATCH(F$19,加速計算!$E$34:$AM$34,0)+1,FALSE)))))</f>
        <v>#N/A</v>
      </c>
      <c r="G1836" s="9" t="e">
        <f>IF(G1835=0,#N/A,IF(VLOOKUP($B1836,加速計算!$D$11:$Z$5007,MATCH(G$19,加速計算!$E$34:$AM$34,0)+1,FALSE)&lt;0,0,IF($B1836&gt;G$12,0,IF(VLOOKUP($B1836,加速計算!$D$11:$Z$5007,MATCH(G$19,加速計算!$E$34:$AM$34,0)+1,FALSE)&gt;G$14,G$14,VLOOKUP($B1836,加速計算!$D$11:$Z$5007,MATCH(G$19,加速計算!$E$34:$AM$34,0)+1,FALSE)))))</f>
        <v>#N/A</v>
      </c>
      <c r="H1836" s="9" t="e">
        <f>IF(H1835=0,#N/A,IF(VLOOKUP($B1836,加速計算!$D$11:$Z$5007,MATCH(H$19,加速計算!$E$34:$AM$34,0)+1,FALSE)&lt;0,0,IF($B1836&gt;H$12,0,IF(VLOOKUP($B1836,加速計算!$D$11:$Z$5007,MATCH(H$19,加速計算!$E$34:$AM$34,0)+1,FALSE)&gt;H$14,H$14,VLOOKUP($B1836,加速計算!$D$11:$Z$5007,MATCH(H$19,加速計算!$E$34:$AM$34,0)+1,FALSE)))))</f>
        <v>#N/A</v>
      </c>
      <c r="I1836" s="9" t="e">
        <f>IF(I1835=0,#N/A,IF(VLOOKUP($B1836,加速計算!$D$11:$Z$5007,MATCH(I$19,加速計算!$E$34:$AM$34,0)+1,FALSE)&lt;0,0,IF($B1836&gt;I$12,0,IF(VLOOKUP($B1836,加速計算!$D$11:$Z$5007,MATCH(I$19,加速計算!$E$34:$AM$34,0)+1,FALSE)&gt;I$14,I$14,VLOOKUP($B1836,加速計算!$D$11:$Z$5007,MATCH(I$19,加速計算!$E$34:$AM$34,0)+1,FALSE)))))</f>
        <v>#N/A</v>
      </c>
      <c r="J1836" s="9" t="e">
        <f>IF(J1835=0,#N/A,IF(VLOOKUP($B1836,加速計算!$D$11:$Z$5007,MATCH(J$19,加速計算!$E$34:$AM$34,0)+1,FALSE)&lt;0,0,IF($B1836&gt;J$12,0,IF(VLOOKUP($B1836,加速計算!$D$11:$Z$5007,MATCH(J$19,加速計算!$E$34:$AM$34,0)+1,FALSE)&gt;J$14,J$14,VLOOKUP($B1836,加速計算!$D$11:$Z$5007,MATCH(J$19,加速計算!$E$34:$AM$34,0)+1,FALSE)))))</f>
        <v>#N/A</v>
      </c>
      <c r="K1836" s="9" t="e">
        <f>IF(K1835=0,#N/A,IF(VLOOKUP($B1836,加速計算!$D$11:$Z$5007,MATCH(K$19,加速計算!$E$34:$AM$34,0)+1,FALSE)&lt;0,0,IF($B1836&gt;K$12,0,IF(VLOOKUP($B1836,加速計算!$D$11:$Z$5007,MATCH(K$19,加速計算!$E$34:$AM$34,0)+1,FALSE)&gt;K$14,K$14,VLOOKUP($B1836,加速計算!$D$11:$Z$5007,MATCH(K$19,加速計算!$E$34:$AM$34,0)+1,FALSE)))))</f>
        <v>#N/A</v>
      </c>
      <c r="L1836" s="20" t="e">
        <f>IF(L1835=0,#N/A,IF(VLOOKUP($B1836,加速計算!$D$11:$Z$5007,MATCH(L$19,加速計算!$E$34:$AM$34,0)+1,FALSE)&lt;0,0,IF($B1836&gt;L$12,0,IF(VLOOKUP($B1836,加速計算!$D$11:$Z$5007,MATCH(L$19,加速計算!$E$34:$AM$34,0)+1,FALSE)&gt;L$14,L$14,VLOOKUP($B1836,加速計算!$D$11:$Z$5007,MATCH(L$19,加速計算!$E$34:$AM$34,0)+1,FALSE)))))</f>
        <v>#N/A</v>
      </c>
    </row>
    <row r="1837" spans="2:12">
      <c r="B1837" s="4">
        <v>18160</v>
      </c>
      <c r="C1837" s="5" t="e">
        <f t="shared" si="30"/>
        <v>#N/A</v>
      </c>
      <c r="D1837" s="9" t="e">
        <f>IF(D1836=0,#N/A,IF(VLOOKUP($B1837,加速計算!$D$11:$Z$5007,MATCH(D$19,加速計算!$E$34:$AM$34,0)+1,FALSE)&lt;0,0,IF($B1837&gt;D$12,0,IF(VLOOKUP($B1837,加速計算!$D$11:$Z$5007,MATCH(D$19,加速計算!$E$34:$AM$34,0)+1,FALSE)&gt;D$14,D$14,VLOOKUP($B1837,加速計算!$D$11:$Z$5007,MATCH(D$19,加速計算!$E$34:$AM$34,0)+1,FALSE)))))</f>
        <v>#N/A</v>
      </c>
      <c r="E1837" s="9" t="e">
        <f>IF(E1836=0,#N/A,IF(VLOOKUP($B1837,加速計算!$D$11:$Z$5007,MATCH(E$19,加速計算!$E$34:$AM$34,0)+1,FALSE)&lt;0,0,IF($B1837&gt;E$12,0,IF(VLOOKUP($B1837,加速計算!$D$11:$Z$5007,MATCH(E$19,加速計算!$E$34:$AM$34,0)+1,FALSE)&gt;E$14,E$14,VLOOKUP($B1837,加速計算!$D$11:$Z$5007,MATCH(E$19,加速計算!$E$34:$AM$34,0)+1,FALSE)))))</f>
        <v>#N/A</v>
      </c>
      <c r="F1837" s="9" t="e">
        <f>IF(F1836=0,#N/A,IF(VLOOKUP($B1837,加速計算!$D$11:$Z$5007,MATCH(F$19,加速計算!$E$34:$AM$34,0)+1,FALSE)&lt;0,0,IF($B1837&gt;F$12,0,IF(VLOOKUP($B1837,加速計算!$D$11:$Z$5007,MATCH(F$19,加速計算!$E$34:$AM$34,0)+1,FALSE)&gt;F$14,F$14,VLOOKUP($B1837,加速計算!$D$11:$Z$5007,MATCH(F$19,加速計算!$E$34:$AM$34,0)+1,FALSE)))))</f>
        <v>#N/A</v>
      </c>
      <c r="G1837" s="9" t="e">
        <f>IF(G1836=0,#N/A,IF(VLOOKUP($B1837,加速計算!$D$11:$Z$5007,MATCH(G$19,加速計算!$E$34:$AM$34,0)+1,FALSE)&lt;0,0,IF($B1837&gt;G$12,0,IF(VLOOKUP($B1837,加速計算!$D$11:$Z$5007,MATCH(G$19,加速計算!$E$34:$AM$34,0)+1,FALSE)&gt;G$14,G$14,VLOOKUP($B1837,加速計算!$D$11:$Z$5007,MATCH(G$19,加速計算!$E$34:$AM$34,0)+1,FALSE)))))</f>
        <v>#N/A</v>
      </c>
      <c r="H1837" s="9" t="e">
        <f>IF(H1836=0,#N/A,IF(VLOOKUP($B1837,加速計算!$D$11:$Z$5007,MATCH(H$19,加速計算!$E$34:$AM$34,0)+1,FALSE)&lt;0,0,IF($B1837&gt;H$12,0,IF(VLOOKUP($B1837,加速計算!$D$11:$Z$5007,MATCH(H$19,加速計算!$E$34:$AM$34,0)+1,FALSE)&gt;H$14,H$14,VLOOKUP($B1837,加速計算!$D$11:$Z$5007,MATCH(H$19,加速計算!$E$34:$AM$34,0)+1,FALSE)))))</f>
        <v>#N/A</v>
      </c>
      <c r="I1837" s="9" t="e">
        <f>IF(I1836=0,#N/A,IF(VLOOKUP($B1837,加速計算!$D$11:$Z$5007,MATCH(I$19,加速計算!$E$34:$AM$34,0)+1,FALSE)&lt;0,0,IF($B1837&gt;I$12,0,IF(VLOOKUP($B1837,加速計算!$D$11:$Z$5007,MATCH(I$19,加速計算!$E$34:$AM$34,0)+1,FALSE)&gt;I$14,I$14,VLOOKUP($B1837,加速計算!$D$11:$Z$5007,MATCH(I$19,加速計算!$E$34:$AM$34,0)+1,FALSE)))))</f>
        <v>#N/A</v>
      </c>
      <c r="J1837" s="9" t="e">
        <f>IF(J1836=0,#N/A,IF(VLOOKUP($B1837,加速計算!$D$11:$Z$5007,MATCH(J$19,加速計算!$E$34:$AM$34,0)+1,FALSE)&lt;0,0,IF($B1837&gt;J$12,0,IF(VLOOKUP($B1837,加速計算!$D$11:$Z$5007,MATCH(J$19,加速計算!$E$34:$AM$34,0)+1,FALSE)&gt;J$14,J$14,VLOOKUP($B1837,加速計算!$D$11:$Z$5007,MATCH(J$19,加速計算!$E$34:$AM$34,0)+1,FALSE)))))</f>
        <v>#N/A</v>
      </c>
      <c r="K1837" s="9" t="e">
        <f>IF(K1836=0,#N/A,IF(VLOOKUP($B1837,加速計算!$D$11:$Z$5007,MATCH(K$19,加速計算!$E$34:$AM$34,0)+1,FALSE)&lt;0,0,IF($B1837&gt;K$12,0,IF(VLOOKUP($B1837,加速計算!$D$11:$Z$5007,MATCH(K$19,加速計算!$E$34:$AM$34,0)+1,FALSE)&gt;K$14,K$14,VLOOKUP($B1837,加速計算!$D$11:$Z$5007,MATCH(K$19,加速計算!$E$34:$AM$34,0)+1,FALSE)))))</f>
        <v>#N/A</v>
      </c>
      <c r="L1837" s="20" t="e">
        <f>IF(L1836=0,#N/A,IF(VLOOKUP($B1837,加速計算!$D$11:$Z$5007,MATCH(L$19,加速計算!$E$34:$AM$34,0)+1,FALSE)&lt;0,0,IF($B1837&gt;L$12,0,IF(VLOOKUP($B1837,加速計算!$D$11:$Z$5007,MATCH(L$19,加速計算!$E$34:$AM$34,0)+1,FALSE)&gt;L$14,L$14,VLOOKUP($B1837,加速計算!$D$11:$Z$5007,MATCH(L$19,加速計算!$E$34:$AM$34,0)+1,FALSE)))))</f>
        <v>#N/A</v>
      </c>
    </row>
    <row r="1838" spans="2:12">
      <c r="B1838" s="4">
        <v>18170</v>
      </c>
      <c r="C1838" s="5" t="e">
        <f t="shared" si="30"/>
        <v>#N/A</v>
      </c>
      <c r="D1838" s="9" t="e">
        <f>IF(D1837=0,#N/A,IF(VLOOKUP($B1838,加速計算!$D$11:$Z$5007,MATCH(D$19,加速計算!$E$34:$AM$34,0)+1,FALSE)&lt;0,0,IF($B1838&gt;D$12,0,IF(VLOOKUP($B1838,加速計算!$D$11:$Z$5007,MATCH(D$19,加速計算!$E$34:$AM$34,0)+1,FALSE)&gt;D$14,D$14,VLOOKUP($B1838,加速計算!$D$11:$Z$5007,MATCH(D$19,加速計算!$E$34:$AM$34,0)+1,FALSE)))))</f>
        <v>#N/A</v>
      </c>
      <c r="E1838" s="9" t="e">
        <f>IF(E1837=0,#N/A,IF(VLOOKUP($B1838,加速計算!$D$11:$Z$5007,MATCH(E$19,加速計算!$E$34:$AM$34,0)+1,FALSE)&lt;0,0,IF($B1838&gt;E$12,0,IF(VLOOKUP($B1838,加速計算!$D$11:$Z$5007,MATCH(E$19,加速計算!$E$34:$AM$34,0)+1,FALSE)&gt;E$14,E$14,VLOOKUP($B1838,加速計算!$D$11:$Z$5007,MATCH(E$19,加速計算!$E$34:$AM$34,0)+1,FALSE)))))</f>
        <v>#N/A</v>
      </c>
      <c r="F1838" s="9" t="e">
        <f>IF(F1837=0,#N/A,IF(VLOOKUP($B1838,加速計算!$D$11:$Z$5007,MATCH(F$19,加速計算!$E$34:$AM$34,0)+1,FALSE)&lt;0,0,IF($B1838&gt;F$12,0,IF(VLOOKUP($B1838,加速計算!$D$11:$Z$5007,MATCH(F$19,加速計算!$E$34:$AM$34,0)+1,FALSE)&gt;F$14,F$14,VLOOKUP($B1838,加速計算!$D$11:$Z$5007,MATCH(F$19,加速計算!$E$34:$AM$34,0)+1,FALSE)))))</f>
        <v>#N/A</v>
      </c>
      <c r="G1838" s="9" t="e">
        <f>IF(G1837=0,#N/A,IF(VLOOKUP($B1838,加速計算!$D$11:$Z$5007,MATCH(G$19,加速計算!$E$34:$AM$34,0)+1,FALSE)&lt;0,0,IF($B1838&gt;G$12,0,IF(VLOOKUP($B1838,加速計算!$D$11:$Z$5007,MATCH(G$19,加速計算!$E$34:$AM$34,0)+1,FALSE)&gt;G$14,G$14,VLOOKUP($B1838,加速計算!$D$11:$Z$5007,MATCH(G$19,加速計算!$E$34:$AM$34,0)+1,FALSE)))))</f>
        <v>#N/A</v>
      </c>
      <c r="H1838" s="9" t="e">
        <f>IF(H1837=0,#N/A,IF(VLOOKUP($B1838,加速計算!$D$11:$Z$5007,MATCH(H$19,加速計算!$E$34:$AM$34,0)+1,FALSE)&lt;0,0,IF($B1838&gt;H$12,0,IF(VLOOKUP($B1838,加速計算!$D$11:$Z$5007,MATCH(H$19,加速計算!$E$34:$AM$34,0)+1,FALSE)&gt;H$14,H$14,VLOOKUP($B1838,加速計算!$D$11:$Z$5007,MATCH(H$19,加速計算!$E$34:$AM$34,0)+1,FALSE)))))</f>
        <v>#N/A</v>
      </c>
      <c r="I1838" s="9" t="e">
        <f>IF(I1837=0,#N/A,IF(VLOOKUP($B1838,加速計算!$D$11:$Z$5007,MATCH(I$19,加速計算!$E$34:$AM$34,0)+1,FALSE)&lt;0,0,IF($B1838&gt;I$12,0,IF(VLOOKUP($B1838,加速計算!$D$11:$Z$5007,MATCH(I$19,加速計算!$E$34:$AM$34,0)+1,FALSE)&gt;I$14,I$14,VLOOKUP($B1838,加速計算!$D$11:$Z$5007,MATCH(I$19,加速計算!$E$34:$AM$34,0)+1,FALSE)))))</f>
        <v>#N/A</v>
      </c>
      <c r="J1838" s="9" t="e">
        <f>IF(J1837=0,#N/A,IF(VLOOKUP($B1838,加速計算!$D$11:$Z$5007,MATCH(J$19,加速計算!$E$34:$AM$34,0)+1,FALSE)&lt;0,0,IF($B1838&gt;J$12,0,IF(VLOOKUP($B1838,加速計算!$D$11:$Z$5007,MATCH(J$19,加速計算!$E$34:$AM$34,0)+1,FALSE)&gt;J$14,J$14,VLOOKUP($B1838,加速計算!$D$11:$Z$5007,MATCH(J$19,加速計算!$E$34:$AM$34,0)+1,FALSE)))))</f>
        <v>#N/A</v>
      </c>
      <c r="K1838" s="9" t="e">
        <f>IF(K1837=0,#N/A,IF(VLOOKUP($B1838,加速計算!$D$11:$Z$5007,MATCH(K$19,加速計算!$E$34:$AM$34,0)+1,FALSE)&lt;0,0,IF($B1838&gt;K$12,0,IF(VLOOKUP($B1838,加速計算!$D$11:$Z$5007,MATCH(K$19,加速計算!$E$34:$AM$34,0)+1,FALSE)&gt;K$14,K$14,VLOOKUP($B1838,加速計算!$D$11:$Z$5007,MATCH(K$19,加速計算!$E$34:$AM$34,0)+1,FALSE)))))</f>
        <v>#N/A</v>
      </c>
      <c r="L1838" s="20" t="e">
        <f>IF(L1837=0,#N/A,IF(VLOOKUP($B1838,加速計算!$D$11:$Z$5007,MATCH(L$19,加速計算!$E$34:$AM$34,0)+1,FALSE)&lt;0,0,IF($B1838&gt;L$12,0,IF(VLOOKUP($B1838,加速計算!$D$11:$Z$5007,MATCH(L$19,加速計算!$E$34:$AM$34,0)+1,FALSE)&gt;L$14,L$14,VLOOKUP($B1838,加速計算!$D$11:$Z$5007,MATCH(L$19,加速計算!$E$34:$AM$34,0)+1,FALSE)))))</f>
        <v>#N/A</v>
      </c>
    </row>
    <row r="1839" spans="2:12">
      <c r="B1839" s="4">
        <v>18180</v>
      </c>
      <c r="C1839" s="5" t="e">
        <f t="shared" si="30"/>
        <v>#N/A</v>
      </c>
      <c r="D1839" s="9" t="e">
        <f>IF(D1838=0,#N/A,IF(VLOOKUP($B1839,加速計算!$D$11:$Z$5007,MATCH(D$19,加速計算!$E$34:$AM$34,0)+1,FALSE)&lt;0,0,IF($B1839&gt;D$12,0,IF(VLOOKUP($B1839,加速計算!$D$11:$Z$5007,MATCH(D$19,加速計算!$E$34:$AM$34,0)+1,FALSE)&gt;D$14,D$14,VLOOKUP($B1839,加速計算!$D$11:$Z$5007,MATCH(D$19,加速計算!$E$34:$AM$34,0)+1,FALSE)))))</f>
        <v>#N/A</v>
      </c>
      <c r="E1839" s="9" t="e">
        <f>IF(E1838=0,#N/A,IF(VLOOKUP($B1839,加速計算!$D$11:$Z$5007,MATCH(E$19,加速計算!$E$34:$AM$34,0)+1,FALSE)&lt;0,0,IF($B1839&gt;E$12,0,IF(VLOOKUP($B1839,加速計算!$D$11:$Z$5007,MATCH(E$19,加速計算!$E$34:$AM$34,0)+1,FALSE)&gt;E$14,E$14,VLOOKUP($B1839,加速計算!$D$11:$Z$5007,MATCH(E$19,加速計算!$E$34:$AM$34,0)+1,FALSE)))))</f>
        <v>#N/A</v>
      </c>
      <c r="F1839" s="9" t="e">
        <f>IF(F1838=0,#N/A,IF(VLOOKUP($B1839,加速計算!$D$11:$Z$5007,MATCH(F$19,加速計算!$E$34:$AM$34,0)+1,FALSE)&lt;0,0,IF($B1839&gt;F$12,0,IF(VLOOKUP($B1839,加速計算!$D$11:$Z$5007,MATCH(F$19,加速計算!$E$34:$AM$34,0)+1,FALSE)&gt;F$14,F$14,VLOOKUP($B1839,加速計算!$D$11:$Z$5007,MATCH(F$19,加速計算!$E$34:$AM$34,0)+1,FALSE)))))</f>
        <v>#N/A</v>
      </c>
      <c r="G1839" s="9" t="e">
        <f>IF(G1838=0,#N/A,IF(VLOOKUP($B1839,加速計算!$D$11:$Z$5007,MATCH(G$19,加速計算!$E$34:$AM$34,0)+1,FALSE)&lt;0,0,IF($B1839&gt;G$12,0,IF(VLOOKUP($B1839,加速計算!$D$11:$Z$5007,MATCH(G$19,加速計算!$E$34:$AM$34,0)+1,FALSE)&gt;G$14,G$14,VLOOKUP($B1839,加速計算!$D$11:$Z$5007,MATCH(G$19,加速計算!$E$34:$AM$34,0)+1,FALSE)))))</f>
        <v>#N/A</v>
      </c>
      <c r="H1839" s="9" t="e">
        <f>IF(H1838=0,#N/A,IF(VLOOKUP($B1839,加速計算!$D$11:$Z$5007,MATCH(H$19,加速計算!$E$34:$AM$34,0)+1,FALSE)&lt;0,0,IF($B1839&gt;H$12,0,IF(VLOOKUP($B1839,加速計算!$D$11:$Z$5007,MATCH(H$19,加速計算!$E$34:$AM$34,0)+1,FALSE)&gt;H$14,H$14,VLOOKUP($B1839,加速計算!$D$11:$Z$5007,MATCH(H$19,加速計算!$E$34:$AM$34,0)+1,FALSE)))))</f>
        <v>#N/A</v>
      </c>
      <c r="I1839" s="9" t="e">
        <f>IF(I1838=0,#N/A,IF(VLOOKUP($B1839,加速計算!$D$11:$Z$5007,MATCH(I$19,加速計算!$E$34:$AM$34,0)+1,FALSE)&lt;0,0,IF($B1839&gt;I$12,0,IF(VLOOKUP($B1839,加速計算!$D$11:$Z$5007,MATCH(I$19,加速計算!$E$34:$AM$34,0)+1,FALSE)&gt;I$14,I$14,VLOOKUP($B1839,加速計算!$D$11:$Z$5007,MATCH(I$19,加速計算!$E$34:$AM$34,0)+1,FALSE)))))</f>
        <v>#N/A</v>
      </c>
      <c r="J1839" s="9" t="e">
        <f>IF(J1838=0,#N/A,IF(VLOOKUP($B1839,加速計算!$D$11:$Z$5007,MATCH(J$19,加速計算!$E$34:$AM$34,0)+1,FALSE)&lt;0,0,IF($B1839&gt;J$12,0,IF(VLOOKUP($B1839,加速計算!$D$11:$Z$5007,MATCH(J$19,加速計算!$E$34:$AM$34,0)+1,FALSE)&gt;J$14,J$14,VLOOKUP($B1839,加速計算!$D$11:$Z$5007,MATCH(J$19,加速計算!$E$34:$AM$34,0)+1,FALSE)))))</f>
        <v>#N/A</v>
      </c>
      <c r="K1839" s="9" t="e">
        <f>IF(K1838=0,#N/A,IF(VLOOKUP($B1839,加速計算!$D$11:$Z$5007,MATCH(K$19,加速計算!$E$34:$AM$34,0)+1,FALSE)&lt;0,0,IF($B1839&gt;K$12,0,IF(VLOOKUP($B1839,加速計算!$D$11:$Z$5007,MATCH(K$19,加速計算!$E$34:$AM$34,0)+1,FALSE)&gt;K$14,K$14,VLOOKUP($B1839,加速計算!$D$11:$Z$5007,MATCH(K$19,加速計算!$E$34:$AM$34,0)+1,FALSE)))))</f>
        <v>#N/A</v>
      </c>
      <c r="L1839" s="20" t="e">
        <f>IF(L1838=0,#N/A,IF(VLOOKUP($B1839,加速計算!$D$11:$Z$5007,MATCH(L$19,加速計算!$E$34:$AM$34,0)+1,FALSE)&lt;0,0,IF($B1839&gt;L$12,0,IF(VLOOKUP($B1839,加速計算!$D$11:$Z$5007,MATCH(L$19,加速計算!$E$34:$AM$34,0)+1,FALSE)&gt;L$14,L$14,VLOOKUP($B1839,加速計算!$D$11:$Z$5007,MATCH(L$19,加速計算!$E$34:$AM$34,0)+1,FALSE)))))</f>
        <v>#N/A</v>
      </c>
    </row>
    <row r="1840" spans="2:12">
      <c r="B1840" s="4">
        <v>18190</v>
      </c>
      <c r="C1840" s="5" t="e">
        <f t="shared" si="30"/>
        <v>#N/A</v>
      </c>
      <c r="D1840" s="9" t="e">
        <f>IF(D1839=0,#N/A,IF(VLOOKUP($B1840,加速計算!$D$11:$Z$5007,MATCH(D$19,加速計算!$E$34:$AM$34,0)+1,FALSE)&lt;0,0,IF($B1840&gt;D$12,0,IF(VLOOKUP($B1840,加速計算!$D$11:$Z$5007,MATCH(D$19,加速計算!$E$34:$AM$34,0)+1,FALSE)&gt;D$14,D$14,VLOOKUP($B1840,加速計算!$D$11:$Z$5007,MATCH(D$19,加速計算!$E$34:$AM$34,0)+1,FALSE)))))</f>
        <v>#N/A</v>
      </c>
      <c r="E1840" s="9" t="e">
        <f>IF(E1839=0,#N/A,IF(VLOOKUP($B1840,加速計算!$D$11:$Z$5007,MATCH(E$19,加速計算!$E$34:$AM$34,0)+1,FALSE)&lt;0,0,IF($B1840&gt;E$12,0,IF(VLOOKUP($B1840,加速計算!$D$11:$Z$5007,MATCH(E$19,加速計算!$E$34:$AM$34,0)+1,FALSE)&gt;E$14,E$14,VLOOKUP($B1840,加速計算!$D$11:$Z$5007,MATCH(E$19,加速計算!$E$34:$AM$34,0)+1,FALSE)))))</f>
        <v>#N/A</v>
      </c>
      <c r="F1840" s="9" t="e">
        <f>IF(F1839=0,#N/A,IF(VLOOKUP($B1840,加速計算!$D$11:$Z$5007,MATCH(F$19,加速計算!$E$34:$AM$34,0)+1,FALSE)&lt;0,0,IF($B1840&gt;F$12,0,IF(VLOOKUP($B1840,加速計算!$D$11:$Z$5007,MATCH(F$19,加速計算!$E$34:$AM$34,0)+1,FALSE)&gt;F$14,F$14,VLOOKUP($B1840,加速計算!$D$11:$Z$5007,MATCH(F$19,加速計算!$E$34:$AM$34,0)+1,FALSE)))))</f>
        <v>#N/A</v>
      </c>
      <c r="G1840" s="9" t="e">
        <f>IF(G1839=0,#N/A,IF(VLOOKUP($B1840,加速計算!$D$11:$Z$5007,MATCH(G$19,加速計算!$E$34:$AM$34,0)+1,FALSE)&lt;0,0,IF($B1840&gt;G$12,0,IF(VLOOKUP($B1840,加速計算!$D$11:$Z$5007,MATCH(G$19,加速計算!$E$34:$AM$34,0)+1,FALSE)&gt;G$14,G$14,VLOOKUP($B1840,加速計算!$D$11:$Z$5007,MATCH(G$19,加速計算!$E$34:$AM$34,0)+1,FALSE)))))</f>
        <v>#N/A</v>
      </c>
      <c r="H1840" s="9" t="e">
        <f>IF(H1839=0,#N/A,IF(VLOOKUP($B1840,加速計算!$D$11:$Z$5007,MATCH(H$19,加速計算!$E$34:$AM$34,0)+1,FALSE)&lt;0,0,IF($B1840&gt;H$12,0,IF(VLOOKUP($B1840,加速計算!$D$11:$Z$5007,MATCH(H$19,加速計算!$E$34:$AM$34,0)+1,FALSE)&gt;H$14,H$14,VLOOKUP($B1840,加速計算!$D$11:$Z$5007,MATCH(H$19,加速計算!$E$34:$AM$34,0)+1,FALSE)))))</f>
        <v>#N/A</v>
      </c>
      <c r="I1840" s="9" t="e">
        <f>IF(I1839=0,#N/A,IF(VLOOKUP($B1840,加速計算!$D$11:$Z$5007,MATCH(I$19,加速計算!$E$34:$AM$34,0)+1,FALSE)&lt;0,0,IF($B1840&gt;I$12,0,IF(VLOOKUP($B1840,加速計算!$D$11:$Z$5007,MATCH(I$19,加速計算!$E$34:$AM$34,0)+1,FALSE)&gt;I$14,I$14,VLOOKUP($B1840,加速計算!$D$11:$Z$5007,MATCH(I$19,加速計算!$E$34:$AM$34,0)+1,FALSE)))))</f>
        <v>#N/A</v>
      </c>
      <c r="J1840" s="9" t="e">
        <f>IF(J1839=0,#N/A,IF(VLOOKUP($B1840,加速計算!$D$11:$Z$5007,MATCH(J$19,加速計算!$E$34:$AM$34,0)+1,FALSE)&lt;0,0,IF($B1840&gt;J$12,0,IF(VLOOKUP($B1840,加速計算!$D$11:$Z$5007,MATCH(J$19,加速計算!$E$34:$AM$34,0)+1,FALSE)&gt;J$14,J$14,VLOOKUP($B1840,加速計算!$D$11:$Z$5007,MATCH(J$19,加速計算!$E$34:$AM$34,0)+1,FALSE)))))</f>
        <v>#N/A</v>
      </c>
      <c r="K1840" s="9" t="e">
        <f>IF(K1839=0,#N/A,IF(VLOOKUP($B1840,加速計算!$D$11:$Z$5007,MATCH(K$19,加速計算!$E$34:$AM$34,0)+1,FALSE)&lt;0,0,IF($B1840&gt;K$12,0,IF(VLOOKUP($B1840,加速計算!$D$11:$Z$5007,MATCH(K$19,加速計算!$E$34:$AM$34,0)+1,FALSE)&gt;K$14,K$14,VLOOKUP($B1840,加速計算!$D$11:$Z$5007,MATCH(K$19,加速計算!$E$34:$AM$34,0)+1,FALSE)))))</f>
        <v>#N/A</v>
      </c>
      <c r="L1840" s="20" t="e">
        <f>IF(L1839=0,#N/A,IF(VLOOKUP($B1840,加速計算!$D$11:$Z$5007,MATCH(L$19,加速計算!$E$34:$AM$34,0)+1,FALSE)&lt;0,0,IF($B1840&gt;L$12,0,IF(VLOOKUP($B1840,加速計算!$D$11:$Z$5007,MATCH(L$19,加速計算!$E$34:$AM$34,0)+1,FALSE)&gt;L$14,L$14,VLOOKUP($B1840,加速計算!$D$11:$Z$5007,MATCH(L$19,加速計算!$E$34:$AM$34,0)+1,FALSE)))))</f>
        <v>#N/A</v>
      </c>
    </row>
    <row r="1841" spans="2:12">
      <c r="B1841" s="4">
        <v>18200</v>
      </c>
      <c r="C1841" s="5" t="e">
        <f t="shared" si="30"/>
        <v>#N/A</v>
      </c>
      <c r="D1841" s="9" t="e">
        <f>IF(D1840=0,#N/A,IF(VLOOKUP($B1841,加速計算!$D$11:$Z$5007,MATCH(D$19,加速計算!$E$34:$AM$34,0)+1,FALSE)&lt;0,0,IF($B1841&gt;D$12,0,IF(VLOOKUP($B1841,加速計算!$D$11:$Z$5007,MATCH(D$19,加速計算!$E$34:$AM$34,0)+1,FALSE)&gt;D$14,D$14,VLOOKUP($B1841,加速計算!$D$11:$Z$5007,MATCH(D$19,加速計算!$E$34:$AM$34,0)+1,FALSE)))))</f>
        <v>#N/A</v>
      </c>
      <c r="E1841" s="9" t="e">
        <f>IF(E1840=0,#N/A,IF(VLOOKUP($B1841,加速計算!$D$11:$Z$5007,MATCH(E$19,加速計算!$E$34:$AM$34,0)+1,FALSE)&lt;0,0,IF($B1841&gt;E$12,0,IF(VLOOKUP($B1841,加速計算!$D$11:$Z$5007,MATCH(E$19,加速計算!$E$34:$AM$34,0)+1,FALSE)&gt;E$14,E$14,VLOOKUP($B1841,加速計算!$D$11:$Z$5007,MATCH(E$19,加速計算!$E$34:$AM$34,0)+1,FALSE)))))</f>
        <v>#N/A</v>
      </c>
      <c r="F1841" s="9" t="e">
        <f>IF(F1840=0,#N/A,IF(VLOOKUP($B1841,加速計算!$D$11:$Z$5007,MATCH(F$19,加速計算!$E$34:$AM$34,0)+1,FALSE)&lt;0,0,IF($B1841&gt;F$12,0,IF(VLOOKUP($B1841,加速計算!$D$11:$Z$5007,MATCH(F$19,加速計算!$E$34:$AM$34,0)+1,FALSE)&gt;F$14,F$14,VLOOKUP($B1841,加速計算!$D$11:$Z$5007,MATCH(F$19,加速計算!$E$34:$AM$34,0)+1,FALSE)))))</f>
        <v>#N/A</v>
      </c>
      <c r="G1841" s="9" t="e">
        <f>IF(G1840=0,#N/A,IF(VLOOKUP($B1841,加速計算!$D$11:$Z$5007,MATCH(G$19,加速計算!$E$34:$AM$34,0)+1,FALSE)&lt;0,0,IF($B1841&gt;G$12,0,IF(VLOOKUP($B1841,加速計算!$D$11:$Z$5007,MATCH(G$19,加速計算!$E$34:$AM$34,0)+1,FALSE)&gt;G$14,G$14,VLOOKUP($B1841,加速計算!$D$11:$Z$5007,MATCH(G$19,加速計算!$E$34:$AM$34,0)+1,FALSE)))))</f>
        <v>#N/A</v>
      </c>
      <c r="H1841" s="9" t="e">
        <f>IF(H1840=0,#N/A,IF(VLOOKUP($B1841,加速計算!$D$11:$Z$5007,MATCH(H$19,加速計算!$E$34:$AM$34,0)+1,FALSE)&lt;0,0,IF($B1841&gt;H$12,0,IF(VLOOKUP($B1841,加速計算!$D$11:$Z$5007,MATCH(H$19,加速計算!$E$34:$AM$34,0)+1,FALSE)&gt;H$14,H$14,VLOOKUP($B1841,加速計算!$D$11:$Z$5007,MATCH(H$19,加速計算!$E$34:$AM$34,0)+1,FALSE)))))</f>
        <v>#N/A</v>
      </c>
      <c r="I1841" s="9" t="e">
        <f>IF(I1840=0,#N/A,IF(VLOOKUP($B1841,加速計算!$D$11:$Z$5007,MATCH(I$19,加速計算!$E$34:$AM$34,0)+1,FALSE)&lt;0,0,IF($B1841&gt;I$12,0,IF(VLOOKUP($B1841,加速計算!$D$11:$Z$5007,MATCH(I$19,加速計算!$E$34:$AM$34,0)+1,FALSE)&gt;I$14,I$14,VLOOKUP($B1841,加速計算!$D$11:$Z$5007,MATCH(I$19,加速計算!$E$34:$AM$34,0)+1,FALSE)))))</f>
        <v>#N/A</v>
      </c>
      <c r="J1841" s="9" t="e">
        <f>IF(J1840=0,#N/A,IF(VLOOKUP($B1841,加速計算!$D$11:$Z$5007,MATCH(J$19,加速計算!$E$34:$AM$34,0)+1,FALSE)&lt;0,0,IF($B1841&gt;J$12,0,IF(VLOOKUP($B1841,加速計算!$D$11:$Z$5007,MATCH(J$19,加速計算!$E$34:$AM$34,0)+1,FALSE)&gt;J$14,J$14,VLOOKUP($B1841,加速計算!$D$11:$Z$5007,MATCH(J$19,加速計算!$E$34:$AM$34,0)+1,FALSE)))))</f>
        <v>#N/A</v>
      </c>
      <c r="K1841" s="9" t="e">
        <f>IF(K1840=0,#N/A,IF(VLOOKUP($B1841,加速計算!$D$11:$Z$5007,MATCH(K$19,加速計算!$E$34:$AM$34,0)+1,FALSE)&lt;0,0,IF($B1841&gt;K$12,0,IF(VLOOKUP($B1841,加速計算!$D$11:$Z$5007,MATCH(K$19,加速計算!$E$34:$AM$34,0)+1,FALSE)&gt;K$14,K$14,VLOOKUP($B1841,加速計算!$D$11:$Z$5007,MATCH(K$19,加速計算!$E$34:$AM$34,0)+1,FALSE)))))</f>
        <v>#N/A</v>
      </c>
      <c r="L1841" s="20" t="e">
        <f>IF(L1840=0,#N/A,IF(VLOOKUP($B1841,加速計算!$D$11:$Z$5007,MATCH(L$19,加速計算!$E$34:$AM$34,0)+1,FALSE)&lt;0,0,IF($B1841&gt;L$12,0,IF(VLOOKUP($B1841,加速計算!$D$11:$Z$5007,MATCH(L$19,加速計算!$E$34:$AM$34,0)+1,FALSE)&gt;L$14,L$14,VLOOKUP($B1841,加速計算!$D$11:$Z$5007,MATCH(L$19,加速計算!$E$34:$AM$34,0)+1,FALSE)))))</f>
        <v>#N/A</v>
      </c>
    </row>
    <row r="1842" spans="2:12">
      <c r="B1842" s="4">
        <v>18210</v>
      </c>
      <c r="C1842" s="5" t="e">
        <f t="shared" si="30"/>
        <v>#N/A</v>
      </c>
      <c r="D1842" s="9" t="e">
        <f>IF(D1841=0,#N/A,IF(VLOOKUP($B1842,加速計算!$D$11:$Z$5007,MATCH(D$19,加速計算!$E$34:$AM$34,0)+1,FALSE)&lt;0,0,IF($B1842&gt;D$12,0,IF(VLOOKUP($B1842,加速計算!$D$11:$Z$5007,MATCH(D$19,加速計算!$E$34:$AM$34,0)+1,FALSE)&gt;D$14,D$14,VLOOKUP($B1842,加速計算!$D$11:$Z$5007,MATCH(D$19,加速計算!$E$34:$AM$34,0)+1,FALSE)))))</f>
        <v>#N/A</v>
      </c>
      <c r="E1842" s="9" t="e">
        <f>IF(E1841=0,#N/A,IF(VLOOKUP($B1842,加速計算!$D$11:$Z$5007,MATCH(E$19,加速計算!$E$34:$AM$34,0)+1,FALSE)&lt;0,0,IF($B1842&gt;E$12,0,IF(VLOOKUP($B1842,加速計算!$D$11:$Z$5007,MATCH(E$19,加速計算!$E$34:$AM$34,0)+1,FALSE)&gt;E$14,E$14,VLOOKUP($B1842,加速計算!$D$11:$Z$5007,MATCH(E$19,加速計算!$E$34:$AM$34,0)+1,FALSE)))))</f>
        <v>#N/A</v>
      </c>
      <c r="F1842" s="9" t="e">
        <f>IF(F1841=0,#N/A,IF(VLOOKUP($B1842,加速計算!$D$11:$Z$5007,MATCH(F$19,加速計算!$E$34:$AM$34,0)+1,FALSE)&lt;0,0,IF($B1842&gt;F$12,0,IF(VLOOKUP($B1842,加速計算!$D$11:$Z$5007,MATCH(F$19,加速計算!$E$34:$AM$34,0)+1,FALSE)&gt;F$14,F$14,VLOOKUP($B1842,加速計算!$D$11:$Z$5007,MATCH(F$19,加速計算!$E$34:$AM$34,0)+1,FALSE)))))</f>
        <v>#N/A</v>
      </c>
      <c r="G1842" s="9" t="e">
        <f>IF(G1841=0,#N/A,IF(VLOOKUP($B1842,加速計算!$D$11:$Z$5007,MATCH(G$19,加速計算!$E$34:$AM$34,0)+1,FALSE)&lt;0,0,IF($B1842&gt;G$12,0,IF(VLOOKUP($B1842,加速計算!$D$11:$Z$5007,MATCH(G$19,加速計算!$E$34:$AM$34,0)+1,FALSE)&gt;G$14,G$14,VLOOKUP($B1842,加速計算!$D$11:$Z$5007,MATCH(G$19,加速計算!$E$34:$AM$34,0)+1,FALSE)))))</f>
        <v>#N/A</v>
      </c>
      <c r="H1842" s="9" t="e">
        <f>IF(H1841=0,#N/A,IF(VLOOKUP($B1842,加速計算!$D$11:$Z$5007,MATCH(H$19,加速計算!$E$34:$AM$34,0)+1,FALSE)&lt;0,0,IF($B1842&gt;H$12,0,IF(VLOOKUP($B1842,加速計算!$D$11:$Z$5007,MATCH(H$19,加速計算!$E$34:$AM$34,0)+1,FALSE)&gt;H$14,H$14,VLOOKUP($B1842,加速計算!$D$11:$Z$5007,MATCH(H$19,加速計算!$E$34:$AM$34,0)+1,FALSE)))))</f>
        <v>#N/A</v>
      </c>
      <c r="I1842" s="9" t="e">
        <f>IF(I1841=0,#N/A,IF(VLOOKUP($B1842,加速計算!$D$11:$Z$5007,MATCH(I$19,加速計算!$E$34:$AM$34,0)+1,FALSE)&lt;0,0,IF($B1842&gt;I$12,0,IF(VLOOKUP($B1842,加速計算!$D$11:$Z$5007,MATCH(I$19,加速計算!$E$34:$AM$34,0)+1,FALSE)&gt;I$14,I$14,VLOOKUP($B1842,加速計算!$D$11:$Z$5007,MATCH(I$19,加速計算!$E$34:$AM$34,0)+1,FALSE)))))</f>
        <v>#N/A</v>
      </c>
      <c r="J1842" s="9" t="e">
        <f>IF(J1841=0,#N/A,IF(VLOOKUP($B1842,加速計算!$D$11:$Z$5007,MATCH(J$19,加速計算!$E$34:$AM$34,0)+1,FALSE)&lt;0,0,IF($B1842&gt;J$12,0,IF(VLOOKUP($B1842,加速計算!$D$11:$Z$5007,MATCH(J$19,加速計算!$E$34:$AM$34,0)+1,FALSE)&gt;J$14,J$14,VLOOKUP($B1842,加速計算!$D$11:$Z$5007,MATCH(J$19,加速計算!$E$34:$AM$34,0)+1,FALSE)))))</f>
        <v>#N/A</v>
      </c>
      <c r="K1842" s="9" t="e">
        <f>IF(K1841=0,#N/A,IF(VLOOKUP($B1842,加速計算!$D$11:$Z$5007,MATCH(K$19,加速計算!$E$34:$AM$34,0)+1,FALSE)&lt;0,0,IF($B1842&gt;K$12,0,IF(VLOOKUP($B1842,加速計算!$D$11:$Z$5007,MATCH(K$19,加速計算!$E$34:$AM$34,0)+1,FALSE)&gt;K$14,K$14,VLOOKUP($B1842,加速計算!$D$11:$Z$5007,MATCH(K$19,加速計算!$E$34:$AM$34,0)+1,FALSE)))))</f>
        <v>#N/A</v>
      </c>
      <c r="L1842" s="20" t="e">
        <f>IF(L1841=0,#N/A,IF(VLOOKUP($B1842,加速計算!$D$11:$Z$5007,MATCH(L$19,加速計算!$E$34:$AM$34,0)+1,FALSE)&lt;0,0,IF($B1842&gt;L$12,0,IF(VLOOKUP($B1842,加速計算!$D$11:$Z$5007,MATCH(L$19,加速計算!$E$34:$AM$34,0)+1,FALSE)&gt;L$14,L$14,VLOOKUP($B1842,加速計算!$D$11:$Z$5007,MATCH(L$19,加速計算!$E$34:$AM$34,0)+1,FALSE)))))</f>
        <v>#N/A</v>
      </c>
    </row>
    <row r="1843" spans="2:12">
      <c r="B1843" s="4">
        <v>18220</v>
      </c>
      <c r="C1843" s="5" t="e">
        <f t="shared" si="30"/>
        <v>#N/A</v>
      </c>
      <c r="D1843" s="9" t="e">
        <f>IF(D1842=0,#N/A,IF(VLOOKUP($B1843,加速計算!$D$11:$Z$5007,MATCH(D$19,加速計算!$E$34:$AM$34,0)+1,FALSE)&lt;0,0,IF($B1843&gt;D$12,0,IF(VLOOKUP($B1843,加速計算!$D$11:$Z$5007,MATCH(D$19,加速計算!$E$34:$AM$34,0)+1,FALSE)&gt;D$14,D$14,VLOOKUP($B1843,加速計算!$D$11:$Z$5007,MATCH(D$19,加速計算!$E$34:$AM$34,0)+1,FALSE)))))</f>
        <v>#N/A</v>
      </c>
      <c r="E1843" s="9" t="e">
        <f>IF(E1842=0,#N/A,IF(VLOOKUP($B1843,加速計算!$D$11:$Z$5007,MATCH(E$19,加速計算!$E$34:$AM$34,0)+1,FALSE)&lt;0,0,IF($B1843&gt;E$12,0,IF(VLOOKUP($B1843,加速計算!$D$11:$Z$5007,MATCH(E$19,加速計算!$E$34:$AM$34,0)+1,FALSE)&gt;E$14,E$14,VLOOKUP($B1843,加速計算!$D$11:$Z$5007,MATCH(E$19,加速計算!$E$34:$AM$34,0)+1,FALSE)))))</f>
        <v>#N/A</v>
      </c>
      <c r="F1843" s="9" t="e">
        <f>IF(F1842=0,#N/A,IF(VLOOKUP($B1843,加速計算!$D$11:$Z$5007,MATCH(F$19,加速計算!$E$34:$AM$34,0)+1,FALSE)&lt;0,0,IF($B1843&gt;F$12,0,IF(VLOOKUP($B1843,加速計算!$D$11:$Z$5007,MATCH(F$19,加速計算!$E$34:$AM$34,0)+1,FALSE)&gt;F$14,F$14,VLOOKUP($B1843,加速計算!$D$11:$Z$5007,MATCH(F$19,加速計算!$E$34:$AM$34,0)+1,FALSE)))))</f>
        <v>#N/A</v>
      </c>
      <c r="G1843" s="9" t="e">
        <f>IF(G1842=0,#N/A,IF(VLOOKUP($B1843,加速計算!$D$11:$Z$5007,MATCH(G$19,加速計算!$E$34:$AM$34,0)+1,FALSE)&lt;0,0,IF($B1843&gt;G$12,0,IF(VLOOKUP($B1843,加速計算!$D$11:$Z$5007,MATCH(G$19,加速計算!$E$34:$AM$34,0)+1,FALSE)&gt;G$14,G$14,VLOOKUP($B1843,加速計算!$D$11:$Z$5007,MATCH(G$19,加速計算!$E$34:$AM$34,0)+1,FALSE)))))</f>
        <v>#N/A</v>
      </c>
      <c r="H1843" s="9" t="e">
        <f>IF(H1842=0,#N/A,IF(VLOOKUP($B1843,加速計算!$D$11:$Z$5007,MATCH(H$19,加速計算!$E$34:$AM$34,0)+1,FALSE)&lt;0,0,IF($B1843&gt;H$12,0,IF(VLOOKUP($B1843,加速計算!$D$11:$Z$5007,MATCH(H$19,加速計算!$E$34:$AM$34,0)+1,FALSE)&gt;H$14,H$14,VLOOKUP($B1843,加速計算!$D$11:$Z$5007,MATCH(H$19,加速計算!$E$34:$AM$34,0)+1,FALSE)))))</f>
        <v>#N/A</v>
      </c>
      <c r="I1843" s="9" t="e">
        <f>IF(I1842=0,#N/A,IF(VLOOKUP($B1843,加速計算!$D$11:$Z$5007,MATCH(I$19,加速計算!$E$34:$AM$34,0)+1,FALSE)&lt;0,0,IF($B1843&gt;I$12,0,IF(VLOOKUP($B1843,加速計算!$D$11:$Z$5007,MATCH(I$19,加速計算!$E$34:$AM$34,0)+1,FALSE)&gt;I$14,I$14,VLOOKUP($B1843,加速計算!$D$11:$Z$5007,MATCH(I$19,加速計算!$E$34:$AM$34,0)+1,FALSE)))))</f>
        <v>#N/A</v>
      </c>
      <c r="J1843" s="9" t="e">
        <f>IF(J1842=0,#N/A,IF(VLOOKUP($B1843,加速計算!$D$11:$Z$5007,MATCH(J$19,加速計算!$E$34:$AM$34,0)+1,FALSE)&lt;0,0,IF($B1843&gt;J$12,0,IF(VLOOKUP($B1843,加速計算!$D$11:$Z$5007,MATCH(J$19,加速計算!$E$34:$AM$34,0)+1,FALSE)&gt;J$14,J$14,VLOOKUP($B1843,加速計算!$D$11:$Z$5007,MATCH(J$19,加速計算!$E$34:$AM$34,0)+1,FALSE)))))</f>
        <v>#N/A</v>
      </c>
      <c r="K1843" s="9" t="e">
        <f>IF(K1842=0,#N/A,IF(VLOOKUP($B1843,加速計算!$D$11:$Z$5007,MATCH(K$19,加速計算!$E$34:$AM$34,0)+1,FALSE)&lt;0,0,IF($B1843&gt;K$12,0,IF(VLOOKUP($B1843,加速計算!$D$11:$Z$5007,MATCH(K$19,加速計算!$E$34:$AM$34,0)+1,FALSE)&gt;K$14,K$14,VLOOKUP($B1843,加速計算!$D$11:$Z$5007,MATCH(K$19,加速計算!$E$34:$AM$34,0)+1,FALSE)))))</f>
        <v>#N/A</v>
      </c>
      <c r="L1843" s="20" t="e">
        <f>IF(L1842=0,#N/A,IF(VLOOKUP($B1843,加速計算!$D$11:$Z$5007,MATCH(L$19,加速計算!$E$34:$AM$34,0)+1,FALSE)&lt;0,0,IF($B1843&gt;L$12,0,IF(VLOOKUP($B1843,加速計算!$D$11:$Z$5007,MATCH(L$19,加速計算!$E$34:$AM$34,0)+1,FALSE)&gt;L$14,L$14,VLOOKUP($B1843,加速計算!$D$11:$Z$5007,MATCH(L$19,加速計算!$E$34:$AM$34,0)+1,FALSE)))))</f>
        <v>#N/A</v>
      </c>
    </row>
    <row r="1844" spans="2:12">
      <c r="B1844" s="4">
        <v>18230</v>
      </c>
      <c r="C1844" s="5" t="e">
        <f t="shared" si="30"/>
        <v>#N/A</v>
      </c>
      <c r="D1844" s="9" t="e">
        <f>IF(D1843=0,#N/A,IF(VLOOKUP($B1844,加速計算!$D$11:$Z$5007,MATCH(D$19,加速計算!$E$34:$AM$34,0)+1,FALSE)&lt;0,0,IF($B1844&gt;D$12,0,IF(VLOOKUP($B1844,加速計算!$D$11:$Z$5007,MATCH(D$19,加速計算!$E$34:$AM$34,0)+1,FALSE)&gt;D$14,D$14,VLOOKUP($B1844,加速計算!$D$11:$Z$5007,MATCH(D$19,加速計算!$E$34:$AM$34,0)+1,FALSE)))))</f>
        <v>#N/A</v>
      </c>
      <c r="E1844" s="9" t="e">
        <f>IF(E1843=0,#N/A,IF(VLOOKUP($B1844,加速計算!$D$11:$Z$5007,MATCH(E$19,加速計算!$E$34:$AM$34,0)+1,FALSE)&lt;0,0,IF($B1844&gt;E$12,0,IF(VLOOKUP($B1844,加速計算!$D$11:$Z$5007,MATCH(E$19,加速計算!$E$34:$AM$34,0)+1,FALSE)&gt;E$14,E$14,VLOOKUP($B1844,加速計算!$D$11:$Z$5007,MATCH(E$19,加速計算!$E$34:$AM$34,0)+1,FALSE)))))</f>
        <v>#N/A</v>
      </c>
      <c r="F1844" s="9" t="e">
        <f>IF(F1843=0,#N/A,IF(VLOOKUP($B1844,加速計算!$D$11:$Z$5007,MATCH(F$19,加速計算!$E$34:$AM$34,0)+1,FALSE)&lt;0,0,IF($B1844&gt;F$12,0,IF(VLOOKUP($B1844,加速計算!$D$11:$Z$5007,MATCH(F$19,加速計算!$E$34:$AM$34,0)+1,FALSE)&gt;F$14,F$14,VLOOKUP($B1844,加速計算!$D$11:$Z$5007,MATCH(F$19,加速計算!$E$34:$AM$34,0)+1,FALSE)))))</f>
        <v>#N/A</v>
      </c>
      <c r="G1844" s="9" t="e">
        <f>IF(G1843=0,#N/A,IF(VLOOKUP($B1844,加速計算!$D$11:$Z$5007,MATCH(G$19,加速計算!$E$34:$AM$34,0)+1,FALSE)&lt;0,0,IF($B1844&gt;G$12,0,IF(VLOOKUP($B1844,加速計算!$D$11:$Z$5007,MATCH(G$19,加速計算!$E$34:$AM$34,0)+1,FALSE)&gt;G$14,G$14,VLOOKUP($B1844,加速計算!$D$11:$Z$5007,MATCH(G$19,加速計算!$E$34:$AM$34,0)+1,FALSE)))))</f>
        <v>#N/A</v>
      </c>
      <c r="H1844" s="9" t="e">
        <f>IF(H1843=0,#N/A,IF(VLOOKUP($B1844,加速計算!$D$11:$Z$5007,MATCH(H$19,加速計算!$E$34:$AM$34,0)+1,FALSE)&lt;0,0,IF($B1844&gt;H$12,0,IF(VLOOKUP($B1844,加速計算!$D$11:$Z$5007,MATCH(H$19,加速計算!$E$34:$AM$34,0)+1,FALSE)&gt;H$14,H$14,VLOOKUP($B1844,加速計算!$D$11:$Z$5007,MATCH(H$19,加速計算!$E$34:$AM$34,0)+1,FALSE)))))</f>
        <v>#N/A</v>
      </c>
      <c r="I1844" s="9" t="e">
        <f>IF(I1843=0,#N/A,IF(VLOOKUP($B1844,加速計算!$D$11:$Z$5007,MATCH(I$19,加速計算!$E$34:$AM$34,0)+1,FALSE)&lt;0,0,IF($B1844&gt;I$12,0,IF(VLOOKUP($B1844,加速計算!$D$11:$Z$5007,MATCH(I$19,加速計算!$E$34:$AM$34,0)+1,FALSE)&gt;I$14,I$14,VLOOKUP($B1844,加速計算!$D$11:$Z$5007,MATCH(I$19,加速計算!$E$34:$AM$34,0)+1,FALSE)))))</f>
        <v>#N/A</v>
      </c>
      <c r="J1844" s="9" t="e">
        <f>IF(J1843=0,#N/A,IF(VLOOKUP($B1844,加速計算!$D$11:$Z$5007,MATCH(J$19,加速計算!$E$34:$AM$34,0)+1,FALSE)&lt;0,0,IF($B1844&gt;J$12,0,IF(VLOOKUP($B1844,加速計算!$D$11:$Z$5007,MATCH(J$19,加速計算!$E$34:$AM$34,0)+1,FALSE)&gt;J$14,J$14,VLOOKUP($B1844,加速計算!$D$11:$Z$5007,MATCH(J$19,加速計算!$E$34:$AM$34,0)+1,FALSE)))))</f>
        <v>#N/A</v>
      </c>
      <c r="K1844" s="9" t="e">
        <f>IF(K1843=0,#N/A,IF(VLOOKUP($B1844,加速計算!$D$11:$Z$5007,MATCH(K$19,加速計算!$E$34:$AM$34,0)+1,FALSE)&lt;0,0,IF($B1844&gt;K$12,0,IF(VLOOKUP($B1844,加速計算!$D$11:$Z$5007,MATCH(K$19,加速計算!$E$34:$AM$34,0)+1,FALSE)&gt;K$14,K$14,VLOOKUP($B1844,加速計算!$D$11:$Z$5007,MATCH(K$19,加速計算!$E$34:$AM$34,0)+1,FALSE)))))</f>
        <v>#N/A</v>
      </c>
      <c r="L1844" s="20" t="e">
        <f>IF(L1843=0,#N/A,IF(VLOOKUP($B1844,加速計算!$D$11:$Z$5007,MATCH(L$19,加速計算!$E$34:$AM$34,0)+1,FALSE)&lt;0,0,IF($B1844&gt;L$12,0,IF(VLOOKUP($B1844,加速計算!$D$11:$Z$5007,MATCH(L$19,加速計算!$E$34:$AM$34,0)+1,FALSE)&gt;L$14,L$14,VLOOKUP($B1844,加速計算!$D$11:$Z$5007,MATCH(L$19,加速計算!$E$34:$AM$34,0)+1,FALSE)))))</f>
        <v>#N/A</v>
      </c>
    </row>
    <row r="1845" spans="2:12">
      <c r="B1845" s="4">
        <v>18240</v>
      </c>
      <c r="C1845" s="5" t="e">
        <f t="shared" si="30"/>
        <v>#N/A</v>
      </c>
      <c r="D1845" s="9" t="e">
        <f>IF(D1844=0,#N/A,IF(VLOOKUP($B1845,加速計算!$D$11:$Z$5007,MATCH(D$19,加速計算!$E$34:$AM$34,0)+1,FALSE)&lt;0,0,IF($B1845&gt;D$12,0,IF(VLOOKUP($B1845,加速計算!$D$11:$Z$5007,MATCH(D$19,加速計算!$E$34:$AM$34,0)+1,FALSE)&gt;D$14,D$14,VLOOKUP($B1845,加速計算!$D$11:$Z$5007,MATCH(D$19,加速計算!$E$34:$AM$34,0)+1,FALSE)))))</f>
        <v>#N/A</v>
      </c>
      <c r="E1845" s="9" t="e">
        <f>IF(E1844=0,#N/A,IF(VLOOKUP($B1845,加速計算!$D$11:$Z$5007,MATCH(E$19,加速計算!$E$34:$AM$34,0)+1,FALSE)&lt;0,0,IF($B1845&gt;E$12,0,IF(VLOOKUP($B1845,加速計算!$D$11:$Z$5007,MATCH(E$19,加速計算!$E$34:$AM$34,0)+1,FALSE)&gt;E$14,E$14,VLOOKUP($B1845,加速計算!$D$11:$Z$5007,MATCH(E$19,加速計算!$E$34:$AM$34,0)+1,FALSE)))))</f>
        <v>#N/A</v>
      </c>
      <c r="F1845" s="9" t="e">
        <f>IF(F1844=0,#N/A,IF(VLOOKUP($B1845,加速計算!$D$11:$Z$5007,MATCH(F$19,加速計算!$E$34:$AM$34,0)+1,FALSE)&lt;0,0,IF($B1845&gt;F$12,0,IF(VLOOKUP($B1845,加速計算!$D$11:$Z$5007,MATCH(F$19,加速計算!$E$34:$AM$34,0)+1,FALSE)&gt;F$14,F$14,VLOOKUP($B1845,加速計算!$D$11:$Z$5007,MATCH(F$19,加速計算!$E$34:$AM$34,0)+1,FALSE)))))</f>
        <v>#N/A</v>
      </c>
      <c r="G1845" s="9" t="e">
        <f>IF(G1844=0,#N/A,IF(VLOOKUP($B1845,加速計算!$D$11:$Z$5007,MATCH(G$19,加速計算!$E$34:$AM$34,0)+1,FALSE)&lt;0,0,IF($B1845&gt;G$12,0,IF(VLOOKUP($B1845,加速計算!$D$11:$Z$5007,MATCH(G$19,加速計算!$E$34:$AM$34,0)+1,FALSE)&gt;G$14,G$14,VLOOKUP($B1845,加速計算!$D$11:$Z$5007,MATCH(G$19,加速計算!$E$34:$AM$34,0)+1,FALSE)))))</f>
        <v>#N/A</v>
      </c>
      <c r="H1845" s="9" t="e">
        <f>IF(H1844=0,#N/A,IF(VLOOKUP($B1845,加速計算!$D$11:$Z$5007,MATCH(H$19,加速計算!$E$34:$AM$34,0)+1,FALSE)&lt;0,0,IF($B1845&gt;H$12,0,IF(VLOOKUP($B1845,加速計算!$D$11:$Z$5007,MATCH(H$19,加速計算!$E$34:$AM$34,0)+1,FALSE)&gt;H$14,H$14,VLOOKUP($B1845,加速計算!$D$11:$Z$5007,MATCH(H$19,加速計算!$E$34:$AM$34,0)+1,FALSE)))))</f>
        <v>#N/A</v>
      </c>
      <c r="I1845" s="9" t="e">
        <f>IF(I1844=0,#N/A,IF(VLOOKUP($B1845,加速計算!$D$11:$Z$5007,MATCH(I$19,加速計算!$E$34:$AM$34,0)+1,FALSE)&lt;0,0,IF($B1845&gt;I$12,0,IF(VLOOKUP($B1845,加速計算!$D$11:$Z$5007,MATCH(I$19,加速計算!$E$34:$AM$34,0)+1,FALSE)&gt;I$14,I$14,VLOOKUP($B1845,加速計算!$D$11:$Z$5007,MATCH(I$19,加速計算!$E$34:$AM$34,0)+1,FALSE)))))</f>
        <v>#N/A</v>
      </c>
      <c r="J1845" s="9" t="e">
        <f>IF(J1844=0,#N/A,IF(VLOOKUP($B1845,加速計算!$D$11:$Z$5007,MATCH(J$19,加速計算!$E$34:$AM$34,0)+1,FALSE)&lt;0,0,IF($B1845&gt;J$12,0,IF(VLOOKUP($B1845,加速計算!$D$11:$Z$5007,MATCH(J$19,加速計算!$E$34:$AM$34,0)+1,FALSE)&gt;J$14,J$14,VLOOKUP($B1845,加速計算!$D$11:$Z$5007,MATCH(J$19,加速計算!$E$34:$AM$34,0)+1,FALSE)))))</f>
        <v>#N/A</v>
      </c>
      <c r="K1845" s="9" t="e">
        <f>IF(K1844=0,#N/A,IF(VLOOKUP($B1845,加速計算!$D$11:$Z$5007,MATCH(K$19,加速計算!$E$34:$AM$34,0)+1,FALSE)&lt;0,0,IF($B1845&gt;K$12,0,IF(VLOOKUP($B1845,加速計算!$D$11:$Z$5007,MATCH(K$19,加速計算!$E$34:$AM$34,0)+1,FALSE)&gt;K$14,K$14,VLOOKUP($B1845,加速計算!$D$11:$Z$5007,MATCH(K$19,加速計算!$E$34:$AM$34,0)+1,FALSE)))))</f>
        <v>#N/A</v>
      </c>
      <c r="L1845" s="20" t="e">
        <f>IF(L1844=0,#N/A,IF(VLOOKUP($B1845,加速計算!$D$11:$Z$5007,MATCH(L$19,加速計算!$E$34:$AM$34,0)+1,FALSE)&lt;0,0,IF($B1845&gt;L$12,0,IF(VLOOKUP($B1845,加速計算!$D$11:$Z$5007,MATCH(L$19,加速計算!$E$34:$AM$34,0)+1,FALSE)&gt;L$14,L$14,VLOOKUP($B1845,加速計算!$D$11:$Z$5007,MATCH(L$19,加速計算!$E$34:$AM$34,0)+1,FALSE)))))</f>
        <v>#N/A</v>
      </c>
    </row>
    <row r="1846" spans="2:12">
      <c r="B1846" s="4">
        <v>18250</v>
      </c>
      <c r="C1846" s="5" t="e">
        <f t="shared" si="30"/>
        <v>#N/A</v>
      </c>
      <c r="D1846" s="9" t="e">
        <f>IF(D1845=0,#N/A,IF(VLOOKUP($B1846,加速計算!$D$11:$Z$5007,MATCH(D$19,加速計算!$E$34:$AM$34,0)+1,FALSE)&lt;0,0,IF($B1846&gt;D$12,0,IF(VLOOKUP($B1846,加速計算!$D$11:$Z$5007,MATCH(D$19,加速計算!$E$34:$AM$34,0)+1,FALSE)&gt;D$14,D$14,VLOOKUP($B1846,加速計算!$D$11:$Z$5007,MATCH(D$19,加速計算!$E$34:$AM$34,0)+1,FALSE)))))</f>
        <v>#N/A</v>
      </c>
      <c r="E1846" s="9" t="e">
        <f>IF(E1845=0,#N/A,IF(VLOOKUP($B1846,加速計算!$D$11:$Z$5007,MATCH(E$19,加速計算!$E$34:$AM$34,0)+1,FALSE)&lt;0,0,IF($B1846&gt;E$12,0,IF(VLOOKUP($B1846,加速計算!$D$11:$Z$5007,MATCH(E$19,加速計算!$E$34:$AM$34,0)+1,FALSE)&gt;E$14,E$14,VLOOKUP($B1846,加速計算!$D$11:$Z$5007,MATCH(E$19,加速計算!$E$34:$AM$34,0)+1,FALSE)))))</f>
        <v>#N/A</v>
      </c>
      <c r="F1846" s="9" t="e">
        <f>IF(F1845=0,#N/A,IF(VLOOKUP($B1846,加速計算!$D$11:$Z$5007,MATCH(F$19,加速計算!$E$34:$AM$34,0)+1,FALSE)&lt;0,0,IF($B1846&gt;F$12,0,IF(VLOOKUP($B1846,加速計算!$D$11:$Z$5007,MATCH(F$19,加速計算!$E$34:$AM$34,0)+1,FALSE)&gt;F$14,F$14,VLOOKUP($B1846,加速計算!$D$11:$Z$5007,MATCH(F$19,加速計算!$E$34:$AM$34,0)+1,FALSE)))))</f>
        <v>#N/A</v>
      </c>
      <c r="G1846" s="9" t="e">
        <f>IF(G1845=0,#N/A,IF(VLOOKUP($B1846,加速計算!$D$11:$Z$5007,MATCH(G$19,加速計算!$E$34:$AM$34,0)+1,FALSE)&lt;0,0,IF($B1846&gt;G$12,0,IF(VLOOKUP($B1846,加速計算!$D$11:$Z$5007,MATCH(G$19,加速計算!$E$34:$AM$34,0)+1,FALSE)&gt;G$14,G$14,VLOOKUP($B1846,加速計算!$D$11:$Z$5007,MATCH(G$19,加速計算!$E$34:$AM$34,0)+1,FALSE)))))</f>
        <v>#N/A</v>
      </c>
      <c r="H1846" s="9" t="e">
        <f>IF(H1845=0,#N/A,IF(VLOOKUP($B1846,加速計算!$D$11:$Z$5007,MATCH(H$19,加速計算!$E$34:$AM$34,0)+1,FALSE)&lt;0,0,IF($B1846&gt;H$12,0,IF(VLOOKUP($B1846,加速計算!$D$11:$Z$5007,MATCH(H$19,加速計算!$E$34:$AM$34,0)+1,FALSE)&gt;H$14,H$14,VLOOKUP($B1846,加速計算!$D$11:$Z$5007,MATCH(H$19,加速計算!$E$34:$AM$34,0)+1,FALSE)))))</f>
        <v>#N/A</v>
      </c>
      <c r="I1846" s="9" t="e">
        <f>IF(I1845=0,#N/A,IF(VLOOKUP($B1846,加速計算!$D$11:$Z$5007,MATCH(I$19,加速計算!$E$34:$AM$34,0)+1,FALSE)&lt;0,0,IF($B1846&gt;I$12,0,IF(VLOOKUP($B1846,加速計算!$D$11:$Z$5007,MATCH(I$19,加速計算!$E$34:$AM$34,0)+1,FALSE)&gt;I$14,I$14,VLOOKUP($B1846,加速計算!$D$11:$Z$5007,MATCH(I$19,加速計算!$E$34:$AM$34,0)+1,FALSE)))))</f>
        <v>#N/A</v>
      </c>
      <c r="J1846" s="9" t="e">
        <f>IF(J1845=0,#N/A,IF(VLOOKUP($B1846,加速計算!$D$11:$Z$5007,MATCH(J$19,加速計算!$E$34:$AM$34,0)+1,FALSE)&lt;0,0,IF($B1846&gt;J$12,0,IF(VLOOKUP($B1846,加速計算!$D$11:$Z$5007,MATCH(J$19,加速計算!$E$34:$AM$34,0)+1,FALSE)&gt;J$14,J$14,VLOOKUP($B1846,加速計算!$D$11:$Z$5007,MATCH(J$19,加速計算!$E$34:$AM$34,0)+1,FALSE)))))</f>
        <v>#N/A</v>
      </c>
      <c r="K1846" s="9" t="e">
        <f>IF(K1845=0,#N/A,IF(VLOOKUP($B1846,加速計算!$D$11:$Z$5007,MATCH(K$19,加速計算!$E$34:$AM$34,0)+1,FALSE)&lt;0,0,IF($B1846&gt;K$12,0,IF(VLOOKUP($B1846,加速計算!$D$11:$Z$5007,MATCH(K$19,加速計算!$E$34:$AM$34,0)+1,FALSE)&gt;K$14,K$14,VLOOKUP($B1846,加速計算!$D$11:$Z$5007,MATCH(K$19,加速計算!$E$34:$AM$34,0)+1,FALSE)))))</f>
        <v>#N/A</v>
      </c>
      <c r="L1846" s="20" t="e">
        <f>IF(L1845=0,#N/A,IF(VLOOKUP($B1846,加速計算!$D$11:$Z$5007,MATCH(L$19,加速計算!$E$34:$AM$34,0)+1,FALSE)&lt;0,0,IF($B1846&gt;L$12,0,IF(VLOOKUP($B1846,加速計算!$D$11:$Z$5007,MATCH(L$19,加速計算!$E$34:$AM$34,0)+1,FALSE)&gt;L$14,L$14,VLOOKUP($B1846,加速計算!$D$11:$Z$5007,MATCH(L$19,加速計算!$E$34:$AM$34,0)+1,FALSE)))))</f>
        <v>#N/A</v>
      </c>
    </row>
    <row r="1847" spans="2:12">
      <c r="B1847" s="4">
        <v>18260</v>
      </c>
      <c r="C1847" s="5" t="e">
        <f t="shared" si="30"/>
        <v>#N/A</v>
      </c>
      <c r="D1847" s="9" t="e">
        <f>IF(D1846=0,#N/A,IF(VLOOKUP($B1847,加速計算!$D$11:$Z$5007,MATCH(D$19,加速計算!$E$34:$AM$34,0)+1,FALSE)&lt;0,0,IF($B1847&gt;D$12,0,IF(VLOOKUP($B1847,加速計算!$D$11:$Z$5007,MATCH(D$19,加速計算!$E$34:$AM$34,0)+1,FALSE)&gt;D$14,D$14,VLOOKUP($B1847,加速計算!$D$11:$Z$5007,MATCH(D$19,加速計算!$E$34:$AM$34,0)+1,FALSE)))))</f>
        <v>#N/A</v>
      </c>
      <c r="E1847" s="9" t="e">
        <f>IF(E1846=0,#N/A,IF(VLOOKUP($B1847,加速計算!$D$11:$Z$5007,MATCH(E$19,加速計算!$E$34:$AM$34,0)+1,FALSE)&lt;0,0,IF($B1847&gt;E$12,0,IF(VLOOKUP($B1847,加速計算!$D$11:$Z$5007,MATCH(E$19,加速計算!$E$34:$AM$34,0)+1,FALSE)&gt;E$14,E$14,VLOOKUP($B1847,加速計算!$D$11:$Z$5007,MATCH(E$19,加速計算!$E$34:$AM$34,0)+1,FALSE)))))</f>
        <v>#N/A</v>
      </c>
      <c r="F1847" s="9" t="e">
        <f>IF(F1846=0,#N/A,IF(VLOOKUP($B1847,加速計算!$D$11:$Z$5007,MATCH(F$19,加速計算!$E$34:$AM$34,0)+1,FALSE)&lt;0,0,IF($B1847&gt;F$12,0,IF(VLOOKUP($B1847,加速計算!$D$11:$Z$5007,MATCH(F$19,加速計算!$E$34:$AM$34,0)+1,FALSE)&gt;F$14,F$14,VLOOKUP($B1847,加速計算!$D$11:$Z$5007,MATCH(F$19,加速計算!$E$34:$AM$34,0)+1,FALSE)))))</f>
        <v>#N/A</v>
      </c>
      <c r="G1847" s="9" t="e">
        <f>IF(G1846=0,#N/A,IF(VLOOKUP($B1847,加速計算!$D$11:$Z$5007,MATCH(G$19,加速計算!$E$34:$AM$34,0)+1,FALSE)&lt;0,0,IF($B1847&gt;G$12,0,IF(VLOOKUP($B1847,加速計算!$D$11:$Z$5007,MATCH(G$19,加速計算!$E$34:$AM$34,0)+1,FALSE)&gt;G$14,G$14,VLOOKUP($B1847,加速計算!$D$11:$Z$5007,MATCH(G$19,加速計算!$E$34:$AM$34,0)+1,FALSE)))))</f>
        <v>#N/A</v>
      </c>
      <c r="H1847" s="9" t="e">
        <f>IF(H1846=0,#N/A,IF(VLOOKUP($B1847,加速計算!$D$11:$Z$5007,MATCH(H$19,加速計算!$E$34:$AM$34,0)+1,FALSE)&lt;0,0,IF($B1847&gt;H$12,0,IF(VLOOKUP($B1847,加速計算!$D$11:$Z$5007,MATCH(H$19,加速計算!$E$34:$AM$34,0)+1,FALSE)&gt;H$14,H$14,VLOOKUP($B1847,加速計算!$D$11:$Z$5007,MATCH(H$19,加速計算!$E$34:$AM$34,0)+1,FALSE)))))</f>
        <v>#N/A</v>
      </c>
      <c r="I1847" s="9" t="e">
        <f>IF(I1846=0,#N/A,IF(VLOOKUP($B1847,加速計算!$D$11:$Z$5007,MATCH(I$19,加速計算!$E$34:$AM$34,0)+1,FALSE)&lt;0,0,IF($B1847&gt;I$12,0,IF(VLOOKUP($B1847,加速計算!$D$11:$Z$5007,MATCH(I$19,加速計算!$E$34:$AM$34,0)+1,FALSE)&gt;I$14,I$14,VLOOKUP($B1847,加速計算!$D$11:$Z$5007,MATCH(I$19,加速計算!$E$34:$AM$34,0)+1,FALSE)))))</f>
        <v>#N/A</v>
      </c>
      <c r="J1847" s="9" t="e">
        <f>IF(J1846=0,#N/A,IF(VLOOKUP($B1847,加速計算!$D$11:$Z$5007,MATCH(J$19,加速計算!$E$34:$AM$34,0)+1,FALSE)&lt;0,0,IF($B1847&gt;J$12,0,IF(VLOOKUP($B1847,加速計算!$D$11:$Z$5007,MATCH(J$19,加速計算!$E$34:$AM$34,0)+1,FALSE)&gt;J$14,J$14,VLOOKUP($B1847,加速計算!$D$11:$Z$5007,MATCH(J$19,加速計算!$E$34:$AM$34,0)+1,FALSE)))))</f>
        <v>#N/A</v>
      </c>
      <c r="K1847" s="9" t="e">
        <f>IF(K1846=0,#N/A,IF(VLOOKUP($B1847,加速計算!$D$11:$Z$5007,MATCH(K$19,加速計算!$E$34:$AM$34,0)+1,FALSE)&lt;0,0,IF($B1847&gt;K$12,0,IF(VLOOKUP($B1847,加速計算!$D$11:$Z$5007,MATCH(K$19,加速計算!$E$34:$AM$34,0)+1,FALSE)&gt;K$14,K$14,VLOOKUP($B1847,加速計算!$D$11:$Z$5007,MATCH(K$19,加速計算!$E$34:$AM$34,0)+1,FALSE)))))</f>
        <v>#N/A</v>
      </c>
      <c r="L1847" s="20" t="e">
        <f>IF(L1846=0,#N/A,IF(VLOOKUP($B1847,加速計算!$D$11:$Z$5007,MATCH(L$19,加速計算!$E$34:$AM$34,0)+1,FALSE)&lt;0,0,IF($B1847&gt;L$12,0,IF(VLOOKUP($B1847,加速計算!$D$11:$Z$5007,MATCH(L$19,加速計算!$E$34:$AM$34,0)+1,FALSE)&gt;L$14,L$14,VLOOKUP($B1847,加速計算!$D$11:$Z$5007,MATCH(L$19,加速計算!$E$34:$AM$34,0)+1,FALSE)))))</f>
        <v>#N/A</v>
      </c>
    </row>
    <row r="1848" spans="2:12">
      <c r="B1848" s="4">
        <v>18270</v>
      </c>
      <c r="C1848" s="5" t="e">
        <f t="shared" si="30"/>
        <v>#N/A</v>
      </c>
      <c r="D1848" s="9" t="e">
        <f>IF(D1847=0,#N/A,IF(VLOOKUP($B1848,加速計算!$D$11:$Z$5007,MATCH(D$19,加速計算!$E$34:$AM$34,0)+1,FALSE)&lt;0,0,IF($B1848&gt;D$12,0,IF(VLOOKUP($B1848,加速計算!$D$11:$Z$5007,MATCH(D$19,加速計算!$E$34:$AM$34,0)+1,FALSE)&gt;D$14,D$14,VLOOKUP($B1848,加速計算!$D$11:$Z$5007,MATCH(D$19,加速計算!$E$34:$AM$34,0)+1,FALSE)))))</f>
        <v>#N/A</v>
      </c>
      <c r="E1848" s="9" t="e">
        <f>IF(E1847=0,#N/A,IF(VLOOKUP($B1848,加速計算!$D$11:$Z$5007,MATCH(E$19,加速計算!$E$34:$AM$34,0)+1,FALSE)&lt;0,0,IF($B1848&gt;E$12,0,IF(VLOOKUP($B1848,加速計算!$D$11:$Z$5007,MATCH(E$19,加速計算!$E$34:$AM$34,0)+1,FALSE)&gt;E$14,E$14,VLOOKUP($B1848,加速計算!$D$11:$Z$5007,MATCH(E$19,加速計算!$E$34:$AM$34,0)+1,FALSE)))))</f>
        <v>#N/A</v>
      </c>
      <c r="F1848" s="9" t="e">
        <f>IF(F1847=0,#N/A,IF(VLOOKUP($B1848,加速計算!$D$11:$Z$5007,MATCH(F$19,加速計算!$E$34:$AM$34,0)+1,FALSE)&lt;0,0,IF($B1848&gt;F$12,0,IF(VLOOKUP($B1848,加速計算!$D$11:$Z$5007,MATCH(F$19,加速計算!$E$34:$AM$34,0)+1,FALSE)&gt;F$14,F$14,VLOOKUP($B1848,加速計算!$D$11:$Z$5007,MATCH(F$19,加速計算!$E$34:$AM$34,0)+1,FALSE)))))</f>
        <v>#N/A</v>
      </c>
      <c r="G1848" s="9" t="e">
        <f>IF(G1847=0,#N/A,IF(VLOOKUP($B1848,加速計算!$D$11:$Z$5007,MATCH(G$19,加速計算!$E$34:$AM$34,0)+1,FALSE)&lt;0,0,IF($B1848&gt;G$12,0,IF(VLOOKUP($B1848,加速計算!$D$11:$Z$5007,MATCH(G$19,加速計算!$E$34:$AM$34,0)+1,FALSE)&gt;G$14,G$14,VLOOKUP($B1848,加速計算!$D$11:$Z$5007,MATCH(G$19,加速計算!$E$34:$AM$34,0)+1,FALSE)))))</f>
        <v>#N/A</v>
      </c>
      <c r="H1848" s="9" t="e">
        <f>IF(H1847=0,#N/A,IF(VLOOKUP($B1848,加速計算!$D$11:$Z$5007,MATCH(H$19,加速計算!$E$34:$AM$34,0)+1,FALSE)&lt;0,0,IF($B1848&gt;H$12,0,IF(VLOOKUP($B1848,加速計算!$D$11:$Z$5007,MATCH(H$19,加速計算!$E$34:$AM$34,0)+1,FALSE)&gt;H$14,H$14,VLOOKUP($B1848,加速計算!$D$11:$Z$5007,MATCH(H$19,加速計算!$E$34:$AM$34,0)+1,FALSE)))))</f>
        <v>#N/A</v>
      </c>
      <c r="I1848" s="9" t="e">
        <f>IF(I1847=0,#N/A,IF(VLOOKUP($B1848,加速計算!$D$11:$Z$5007,MATCH(I$19,加速計算!$E$34:$AM$34,0)+1,FALSE)&lt;0,0,IF($B1848&gt;I$12,0,IF(VLOOKUP($B1848,加速計算!$D$11:$Z$5007,MATCH(I$19,加速計算!$E$34:$AM$34,0)+1,FALSE)&gt;I$14,I$14,VLOOKUP($B1848,加速計算!$D$11:$Z$5007,MATCH(I$19,加速計算!$E$34:$AM$34,0)+1,FALSE)))))</f>
        <v>#N/A</v>
      </c>
      <c r="J1848" s="9" t="e">
        <f>IF(J1847=0,#N/A,IF(VLOOKUP($B1848,加速計算!$D$11:$Z$5007,MATCH(J$19,加速計算!$E$34:$AM$34,0)+1,FALSE)&lt;0,0,IF($B1848&gt;J$12,0,IF(VLOOKUP($B1848,加速計算!$D$11:$Z$5007,MATCH(J$19,加速計算!$E$34:$AM$34,0)+1,FALSE)&gt;J$14,J$14,VLOOKUP($B1848,加速計算!$D$11:$Z$5007,MATCH(J$19,加速計算!$E$34:$AM$34,0)+1,FALSE)))))</f>
        <v>#N/A</v>
      </c>
      <c r="K1848" s="9" t="e">
        <f>IF(K1847=0,#N/A,IF(VLOOKUP($B1848,加速計算!$D$11:$Z$5007,MATCH(K$19,加速計算!$E$34:$AM$34,0)+1,FALSE)&lt;0,0,IF($B1848&gt;K$12,0,IF(VLOOKUP($B1848,加速計算!$D$11:$Z$5007,MATCH(K$19,加速計算!$E$34:$AM$34,0)+1,FALSE)&gt;K$14,K$14,VLOOKUP($B1848,加速計算!$D$11:$Z$5007,MATCH(K$19,加速計算!$E$34:$AM$34,0)+1,FALSE)))))</f>
        <v>#N/A</v>
      </c>
      <c r="L1848" s="20" t="e">
        <f>IF(L1847=0,#N/A,IF(VLOOKUP($B1848,加速計算!$D$11:$Z$5007,MATCH(L$19,加速計算!$E$34:$AM$34,0)+1,FALSE)&lt;0,0,IF($B1848&gt;L$12,0,IF(VLOOKUP($B1848,加速計算!$D$11:$Z$5007,MATCH(L$19,加速計算!$E$34:$AM$34,0)+1,FALSE)&gt;L$14,L$14,VLOOKUP($B1848,加速計算!$D$11:$Z$5007,MATCH(L$19,加速計算!$E$34:$AM$34,0)+1,FALSE)))))</f>
        <v>#N/A</v>
      </c>
    </row>
    <row r="1849" spans="2:12">
      <c r="B1849" s="4">
        <v>18280</v>
      </c>
      <c r="C1849" s="5" t="e">
        <f t="shared" si="30"/>
        <v>#N/A</v>
      </c>
      <c r="D1849" s="9" t="e">
        <f>IF(D1848=0,#N/A,IF(VLOOKUP($B1849,加速計算!$D$11:$Z$5007,MATCH(D$19,加速計算!$E$34:$AM$34,0)+1,FALSE)&lt;0,0,IF($B1849&gt;D$12,0,IF(VLOOKUP($B1849,加速計算!$D$11:$Z$5007,MATCH(D$19,加速計算!$E$34:$AM$34,0)+1,FALSE)&gt;D$14,D$14,VLOOKUP($B1849,加速計算!$D$11:$Z$5007,MATCH(D$19,加速計算!$E$34:$AM$34,0)+1,FALSE)))))</f>
        <v>#N/A</v>
      </c>
      <c r="E1849" s="9" t="e">
        <f>IF(E1848=0,#N/A,IF(VLOOKUP($B1849,加速計算!$D$11:$Z$5007,MATCH(E$19,加速計算!$E$34:$AM$34,0)+1,FALSE)&lt;0,0,IF($B1849&gt;E$12,0,IF(VLOOKUP($B1849,加速計算!$D$11:$Z$5007,MATCH(E$19,加速計算!$E$34:$AM$34,0)+1,FALSE)&gt;E$14,E$14,VLOOKUP($B1849,加速計算!$D$11:$Z$5007,MATCH(E$19,加速計算!$E$34:$AM$34,0)+1,FALSE)))))</f>
        <v>#N/A</v>
      </c>
      <c r="F1849" s="9" t="e">
        <f>IF(F1848=0,#N/A,IF(VLOOKUP($B1849,加速計算!$D$11:$Z$5007,MATCH(F$19,加速計算!$E$34:$AM$34,0)+1,FALSE)&lt;0,0,IF($B1849&gt;F$12,0,IF(VLOOKUP($B1849,加速計算!$D$11:$Z$5007,MATCH(F$19,加速計算!$E$34:$AM$34,0)+1,FALSE)&gt;F$14,F$14,VLOOKUP($B1849,加速計算!$D$11:$Z$5007,MATCH(F$19,加速計算!$E$34:$AM$34,0)+1,FALSE)))))</f>
        <v>#N/A</v>
      </c>
      <c r="G1849" s="9" t="e">
        <f>IF(G1848=0,#N/A,IF(VLOOKUP($B1849,加速計算!$D$11:$Z$5007,MATCH(G$19,加速計算!$E$34:$AM$34,0)+1,FALSE)&lt;0,0,IF($B1849&gt;G$12,0,IF(VLOOKUP($B1849,加速計算!$D$11:$Z$5007,MATCH(G$19,加速計算!$E$34:$AM$34,0)+1,FALSE)&gt;G$14,G$14,VLOOKUP($B1849,加速計算!$D$11:$Z$5007,MATCH(G$19,加速計算!$E$34:$AM$34,0)+1,FALSE)))))</f>
        <v>#N/A</v>
      </c>
      <c r="H1849" s="9" t="e">
        <f>IF(H1848=0,#N/A,IF(VLOOKUP($B1849,加速計算!$D$11:$Z$5007,MATCH(H$19,加速計算!$E$34:$AM$34,0)+1,FALSE)&lt;0,0,IF($B1849&gt;H$12,0,IF(VLOOKUP($B1849,加速計算!$D$11:$Z$5007,MATCH(H$19,加速計算!$E$34:$AM$34,0)+1,FALSE)&gt;H$14,H$14,VLOOKUP($B1849,加速計算!$D$11:$Z$5007,MATCH(H$19,加速計算!$E$34:$AM$34,0)+1,FALSE)))))</f>
        <v>#N/A</v>
      </c>
      <c r="I1849" s="9" t="e">
        <f>IF(I1848=0,#N/A,IF(VLOOKUP($B1849,加速計算!$D$11:$Z$5007,MATCH(I$19,加速計算!$E$34:$AM$34,0)+1,FALSE)&lt;0,0,IF($B1849&gt;I$12,0,IF(VLOOKUP($B1849,加速計算!$D$11:$Z$5007,MATCH(I$19,加速計算!$E$34:$AM$34,0)+1,FALSE)&gt;I$14,I$14,VLOOKUP($B1849,加速計算!$D$11:$Z$5007,MATCH(I$19,加速計算!$E$34:$AM$34,0)+1,FALSE)))))</f>
        <v>#N/A</v>
      </c>
      <c r="J1849" s="9" t="e">
        <f>IF(J1848=0,#N/A,IF(VLOOKUP($B1849,加速計算!$D$11:$Z$5007,MATCH(J$19,加速計算!$E$34:$AM$34,0)+1,FALSE)&lt;0,0,IF($B1849&gt;J$12,0,IF(VLOOKUP($B1849,加速計算!$D$11:$Z$5007,MATCH(J$19,加速計算!$E$34:$AM$34,0)+1,FALSE)&gt;J$14,J$14,VLOOKUP($B1849,加速計算!$D$11:$Z$5007,MATCH(J$19,加速計算!$E$34:$AM$34,0)+1,FALSE)))))</f>
        <v>#N/A</v>
      </c>
      <c r="K1849" s="9" t="e">
        <f>IF(K1848=0,#N/A,IF(VLOOKUP($B1849,加速計算!$D$11:$Z$5007,MATCH(K$19,加速計算!$E$34:$AM$34,0)+1,FALSE)&lt;0,0,IF($B1849&gt;K$12,0,IF(VLOOKUP($B1849,加速計算!$D$11:$Z$5007,MATCH(K$19,加速計算!$E$34:$AM$34,0)+1,FALSE)&gt;K$14,K$14,VLOOKUP($B1849,加速計算!$D$11:$Z$5007,MATCH(K$19,加速計算!$E$34:$AM$34,0)+1,FALSE)))))</f>
        <v>#N/A</v>
      </c>
      <c r="L1849" s="20" t="e">
        <f>IF(L1848=0,#N/A,IF(VLOOKUP($B1849,加速計算!$D$11:$Z$5007,MATCH(L$19,加速計算!$E$34:$AM$34,0)+1,FALSE)&lt;0,0,IF($B1849&gt;L$12,0,IF(VLOOKUP($B1849,加速計算!$D$11:$Z$5007,MATCH(L$19,加速計算!$E$34:$AM$34,0)+1,FALSE)&gt;L$14,L$14,VLOOKUP($B1849,加速計算!$D$11:$Z$5007,MATCH(L$19,加速計算!$E$34:$AM$34,0)+1,FALSE)))))</f>
        <v>#N/A</v>
      </c>
    </row>
    <row r="1850" spans="2:12">
      <c r="B1850" s="4">
        <v>18290</v>
      </c>
      <c r="C1850" s="5" t="e">
        <f t="shared" si="30"/>
        <v>#N/A</v>
      </c>
      <c r="D1850" s="9" t="e">
        <f>IF(D1849=0,#N/A,IF(VLOOKUP($B1850,加速計算!$D$11:$Z$5007,MATCH(D$19,加速計算!$E$34:$AM$34,0)+1,FALSE)&lt;0,0,IF($B1850&gt;D$12,0,IF(VLOOKUP($B1850,加速計算!$D$11:$Z$5007,MATCH(D$19,加速計算!$E$34:$AM$34,0)+1,FALSE)&gt;D$14,D$14,VLOOKUP($B1850,加速計算!$D$11:$Z$5007,MATCH(D$19,加速計算!$E$34:$AM$34,0)+1,FALSE)))))</f>
        <v>#N/A</v>
      </c>
      <c r="E1850" s="9" t="e">
        <f>IF(E1849=0,#N/A,IF(VLOOKUP($B1850,加速計算!$D$11:$Z$5007,MATCH(E$19,加速計算!$E$34:$AM$34,0)+1,FALSE)&lt;0,0,IF($B1850&gt;E$12,0,IF(VLOOKUP($B1850,加速計算!$D$11:$Z$5007,MATCH(E$19,加速計算!$E$34:$AM$34,0)+1,FALSE)&gt;E$14,E$14,VLOOKUP($B1850,加速計算!$D$11:$Z$5007,MATCH(E$19,加速計算!$E$34:$AM$34,0)+1,FALSE)))))</f>
        <v>#N/A</v>
      </c>
      <c r="F1850" s="9" t="e">
        <f>IF(F1849=0,#N/A,IF(VLOOKUP($B1850,加速計算!$D$11:$Z$5007,MATCH(F$19,加速計算!$E$34:$AM$34,0)+1,FALSE)&lt;0,0,IF($B1850&gt;F$12,0,IF(VLOOKUP($B1850,加速計算!$D$11:$Z$5007,MATCH(F$19,加速計算!$E$34:$AM$34,0)+1,FALSE)&gt;F$14,F$14,VLOOKUP($B1850,加速計算!$D$11:$Z$5007,MATCH(F$19,加速計算!$E$34:$AM$34,0)+1,FALSE)))))</f>
        <v>#N/A</v>
      </c>
      <c r="G1850" s="9" t="e">
        <f>IF(G1849=0,#N/A,IF(VLOOKUP($B1850,加速計算!$D$11:$Z$5007,MATCH(G$19,加速計算!$E$34:$AM$34,0)+1,FALSE)&lt;0,0,IF($B1850&gt;G$12,0,IF(VLOOKUP($B1850,加速計算!$D$11:$Z$5007,MATCH(G$19,加速計算!$E$34:$AM$34,0)+1,FALSE)&gt;G$14,G$14,VLOOKUP($B1850,加速計算!$D$11:$Z$5007,MATCH(G$19,加速計算!$E$34:$AM$34,0)+1,FALSE)))))</f>
        <v>#N/A</v>
      </c>
      <c r="H1850" s="9" t="e">
        <f>IF(H1849=0,#N/A,IF(VLOOKUP($B1850,加速計算!$D$11:$Z$5007,MATCH(H$19,加速計算!$E$34:$AM$34,0)+1,FALSE)&lt;0,0,IF($B1850&gt;H$12,0,IF(VLOOKUP($B1850,加速計算!$D$11:$Z$5007,MATCH(H$19,加速計算!$E$34:$AM$34,0)+1,FALSE)&gt;H$14,H$14,VLOOKUP($B1850,加速計算!$D$11:$Z$5007,MATCH(H$19,加速計算!$E$34:$AM$34,0)+1,FALSE)))))</f>
        <v>#N/A</v>
      </c>
      <c r="I1850" s="9" t="e">
        <f>IF(I1849=0,#N/A,IF(VLOOKUP($B1850,加速計算!$D$11:$Z$5007,MATCH(I$19,加速計算!$E$34:$AM$34,0)+1,FALSE)&lt;0,0,IF($B1850&gt;I$12,0,IF(VLOOKUP($B1850,加速計算!$D$11:$Z$5007,MATCH(I$19,加速計算!$E$34:$AM$34,0)+1,FALSE)&gt;I$14,I$14,VLOOKUP($B1850,加速計算!$D$11:$Z$5007,MATCH(I$19,加速計算!$E$34:$AM$34,0)+1,FALSE)))))</f>
        <v>#N/A</v>
      </c>
      <c r="J1850" s="9" t="e">
        <f>IF(J1849=0,#N/A,IF(VLOOKUP($B1850,加速計算!$D$11:$Z$5007,MATCH(J$19,加速計算!$E$34:$AM$34,0)+1,FALSE)&lt;0,0,IF($B1850&gt;J$12,0,IF(VLOOKUP($B1850,加速計算!$D$11:$Z$5007,MATCH(J$19,加速計算!$E$34:$AM$34,0)+1,FALSE)&gt;J$14,J$14,VLOOKUP($B1850,加速計算!$D$11:$Z$5007,MATCH(J$19,加速計算!$E$34:$AM$34,0)+1,FALSE)))))</f>
        <v>#N/A</v>
      </c>
      <c r="K1850" s="9" t="e">
        <f>IF(K1849=0,#N/A,IF(VLOOKUP($B1850,加速計算!$D$11:$Z$5007,MATCH(K$19,加速計算!$E$34:$AM$34,0)+1,FALSE)&lt;0,0,IF($B1850&gt;K$12,0,IF(VLOOKUP($B1850,加速計算!$D$11:$Z$5007,MATCH(K$19,加速計算!$E$34:$AM$34,0)+1,FALSE)&gt;K$14,K$14,VLOOKUP($B1850,加速計算!$D$11:$Z$5007,MATCH(K$19,加速計算!$E$34:$AM$34,0)+1,FALSE)))))</f>
        <v>#N/A</v>
      </c>
      <c r="L1850" s="20" t="e">
        <f>IF(L1849=0,#N/A,IF(VLOOKUP($B1850,加速計算!$D$11:$Z$5007,MATCH(L$19,加速計算!$E$34:$AM$34,0)+1,FALSE)&lt;0,0,IF($B1850&gt;L$12,0,IF(VLOOKUP($B1850,加速計算!$D$11:$Z$5007,MATCH(L$19,加速計算!$E$34:$AM$34,0)+1,FALSE)&gt;L$14,L$14,VLOOKUP($B1850,加速計算!$D$11:$Z$5007,MATCH(L$19,加速計算!$E$34:$AM$34,0)+1,FALSE)))))</f>
        <v>#N/A</v>
      </c>
    </row>
    <row r="1851" spans="2:12">
      <c r="B1851" s="4">
        <v>18300</v>
      </c>
      <c r="C1851" s="5" t="e">
        <f t="shared" si="30"/>
        <v>#N/A</v>
      </c>
      <c r="D1851" s="9" t="e">
        <f>IF(D1850=0,#N/A,IF(VLOOKUP($B1851,加速計算!$D$11:$Z$5007,MATCH(D$19,加速計算!$E$34:$AM$34,0)+1,FALSE)&lt;0,0,IF($B1851&gt;D$12,0,IF(VLOOKUP($B1851,加速計算!$D$11:$Z$5007,MATCH(D$19,加速計算!$E$34:$AM$34,0)+1,FALSE)&gt;D$14,D$14,VLOOKUP($B1851,加速計算!$D$11:$Z$5007,MATCH(D$19,加速計算!$E$34:$AM$34,0)+1,FALSE)))))</f>
        <v>#N/A</v>
      </c>
      <c r="E1851" s="9" t="e">
        <f>IF(E1850=0,#N/A,IF(VLOOKUP($B1851,加速計算!$D$11:$Z$5007,MATCH(E$19,加速計算!$E$34:$AM$34,0)+1,FALSE)&lt;0,0,IF($B1851&gt;E$12,0,IF(VLOOKUP($B1851,加速計算!$D$11:$Z$5007,MATCH(E$19,加速計算!$E$34:$AM$34,0)+1,FALSE)&gt;E$14,E$14,VLOOKUP($B1851,加速計算!$D$11:$Z$5007,MATCH(E$19,加速計算!$E$34:$AM$34,0)+1,FALSE)))))</f>
        <v>#N/A</v>
      </c>
      <c r="F1851" s="9" t="e">
        <f>IF(F1850=0,#N/A,IF(VLOOKUP($B1851,加速計算!$D$11:$Z$5007,MATCH(F$19,加速計算!$E$34:$AM$34,0)+1,FALSE)&lt;0,0,IF($B1851&gt;F$12,0,IF(VLOOKUP($B1851,加速計算!$D$11:$Z$5007,MATCH(F$19,加速計算!$E$34:$AM$34,0)+1,FALSE)&gt;F$14,F$14,VLOOKUP($B1851,加速計算!$D$11:$Z$5007,MATCH(F$19,加速計算!$E$34:$AM$34,0)+1,FALSE)))))</f>
        <v>#N/A</v>
      </c>
      <c r="G1851" s="9" t="e">
        <f>IF(G1850=0,#N/A,IF(VLOOKUP($B1851,加速計算!$D$11:$Z$5007,MATCH(G$19,加速計算!$E$34:$AM$34,0)+1,FALSE)&lt;0,0,IF($B1851&gt;G$12,0,IF(VLOOKUP($B1851,加速計算!$D$11:$Z$5007,MATCH(G$19,加速計算!$E$34:$AM$34,0)+1,FALSE)&gt;G$14,G$14,VLOOKUP($B1851,加速計算!$D$11:$Z$5007,MATCH(G$19,加速計算!$E$34:$AM$34,0)+1,FALSE)))))</f>
        <v>#N/A</v>
      </c>
      <c r="H1851" s="9" t="e">
        <f>IF(H1850=0,#N/A,IF(VLOOKUP($B1851,加速計算!$D$11:$Z$5007,MATCH(H$19,加速計算!$E$34:$AM$34,0)+1,FALSE)&lt;0,0,IF($B1851&gt;H$12,0,IF(VLOOKUP($B1851,加速計算!$D$11:$Z$5007,MATCH(H$19,加速計算!$E$34:$AM$34,0)+1,FALSE)&gt;H$14,H$14,VLOOKUP($B1851,加速計算!$D$11:$Z$5007,MATCH(H$19,加速計算!$E$34:$AM$34,0)+1,FALSE)))))</f>
        <v>#N/A</v>
      </c>
      <c r="I1851" s="9" t="e">
        <f>IF(I1850=0,#N/A,IF(VLOOKUP($B1851,加速計算!$D$11:$Z$5007,MATCH(I$19,加速計算!$E$34:$AM$34,0)+1,FALSE)&lt;0,0,IF($B1851&gt;I$12,0,IF(VLOOKUP($B1851,加速計算!$D$11:$Z$5007,MATCH(I$19,加速計算!$E$34:$AM$34,0)+1,FALSE)&gt;I$14,I$14,VLOOKUP($B1851,加速計算!$D$11:$Z$5007,MATCH(I$19,加速計算!$E$34:$AM$34,0)+1,FALSE)))))</f>
        <v>#N/A</v>
      </c>
      <c r="J1851" s="9" t="e">
        <f>IF(J1850=0,#N/A,IF(VLOOKUP($B1851,加速計算!$D$11:$Z$5007,MATCH(J$19,加速計算!$E$34:$AM$34,0)+1,FALSE)&lt;0,0,IF($B1851&gt;J$12,0,IF(VLOOKUP($B1851,加速計算!$D$11:$Z$5007,MATCH(J$19,加速計算!$E$34:$AM$34,0)+1,FALSE)&gt;J$14,J$14,VLOOKUP($B1851,加速計算!$D$11:$Z$5007,MATCH(J$19,加速計算!$E$34:$AM$34,0)+1,FALSE)))))</f>
        <v>#N/A</v>
      </c>
      <c r="K1851" s="9" t="e">
        <f>IF(K1850=0,#N/A,IF(VLOOKUP($B1851,加速計算!$D$11:$Z$5007,MATCH(K$19,加速計算!$E$34:$AM$34,0)+1,FALSE)&lt;0,0,IF($B1851&gt;K$12,0,IF(VLOOKUP($B1851,加速計算!$D$11:$Z$5007,MATCH(K$19,加速計算!$E$34:$AM$34,0)+1,FALSE)&gt;K$14,K$14,VLOOKUP($B1851,加速計算!$D$11:$Z$5007,MATCH(K$19,加速計算!$E$34:$AM$34,0)+1,FALSE)))))</f>
        <v>#N/A</v>
      </c>
      <c r="L1851" s="20" t="e">
        <f>IF(L1850=0,#N/A,IF(VLOOKUP($B1851,加速計算!$D$11:$Z$5007,MATCH(L$19,加速計算!$E$34:$AM$34,0)+1,FALSE)&lt;0,0,IF($B1851&gt;L$12,0,IF(VLOOKUP($B1851,加速計算!$D$11:$Z$5007,MATCH(L$19,加速計算!$E$34:$AM$34,0)+1,FALSE)&gt;L$14,L$14,VLOOKUP($B1851,加速計算!$D$11:$Z$5007,MATCH(L$19,加速計算!$E$34:$AM$34,0)+1,FALSE)))))</f>
        <v>#N/A</v>
      </c>
    </row>
    <row r="1852" spans="2:12">
      <c r="B1852" s="4">
        <v>18310</v>
      </c>
      <c r="C1852" s="5" t="e">
        <f t="shared" si="30"/>
        <v>#N/A</v>
      </c>
      <c r="D1852" s="9" t="e">
        <f>IF(D1851=0,#N/A,IF(VLOOKUP($B1852,加速計算!$D$11:$Z$5007,MATCH(D$19,加速計算!$E$34:$AM$34,0)+1,FALSE)&lt;0,0,IF($B1852&gt;D$12,0,IF(VLOOKUP($B1852,加速計算!$D$11:$Z$5007,MATCH(D$19,加速計算!$E$34:$AM$34,0)+1,FALSE)&gt;D$14,D$14,VLOOKUP($B1852,加速計算!$D$11:$Z$5007,MATCH(D$19,加速計算!$E$34:$AM$34,0)+1,FALSE)))))</f>
        <v>#N/A</v>
      </c>
      <c r="E1852" s="9" t="e">
        <f>IF(E1851=0,#N/A,IF(VLOOKUP($B1852,加速計算!$D$11:$Z$5007,MATCH(E$19,加速計算!$E$34:$AM$34,0)+1,FALSE)&lt;0,0,IF($B1852&gt;E$12,0,IF(VLOOKUP($B1852,加速計算!$D$11:$Z$5007,MATCH(E$19,加速計算!$E$34:$AM$34,0)+1,FALSE)&gt;E$14,E$14,VLOOKUP($B1852,加速計算!$D$11:$Z$5007,MATCH(E$19,加速計算!$E$34:$AM$34,0)+1,FALSE)))))</f>
        <v>#N/A</v>
      </c>
      <c r="F1852" s="9" t="e">
        <f>IF(F1851=0,#N/A,IF(VLOOKUP($B1852,加速計算!$D$11:$Z$5007,MATCH(F$19,加速計算!$E$34:$AM$34,0)+1,FALSE)&lt;0,0,IF($B1852&gt;F$12,0,IF(VLOOKUP($B1852,加速計算!$D$11:$Z$5007,MATCH(F$19,加速計算!$E$34:$AM$34,0)+1,FALSE)&gt;F$14,F$14,VLOOKUP($B1852,加速計算!$D$11:$Z$5007,MATCH(F$19,加速計算!$E$34:$AM$34,0)+1,FALSE)))))</f>
        <v>#N/A</v>
      </c>
      <c r="G1852" s="9" t="e">
        <f>IF(G1851=0,#N/A,IF(VLOOKUP($B1852,加速計算!$D$11:$Z$5007,MATCH(G$19,加速計算!$E$34:$AM$34,0)+1,FALSE)&lt;0,0,IF($B1852&gt;G$12,0,IF(VLOOKUP($B1852,加速計算!$D$11:$Z$5007,MATCH(G$19,加速計算!$E$34:$AM$34,0)+1,FALSE)&gt;G$14,G$14,VLOOKUP($B1852,加速計算!$D$11:$Z$5007,MATCH(G$19,加速計算!$E$34:$AM$34,0)+1,FALSE)))))</f>
        <v>#N/A</v>
      </c>
      <c r="H1852" s="9" t="e">
        <f>IF(H1851=0,#N/A,IF(VLOOKUP($B1852,加速計算!$D$11:$Z$5007,MATCH(H$19,加速計算!$E$34:$AM$34,0)+1,FALSE)&lt;0,0,IF($B1852&gt;H$12,0,IF(VLOOKUP($B1852,加速計算!$D$11:$Z$5007,MATCH(H$19,加速計算!$E$34:$AM$34,0)+1,FALSE)&gt;H$14,H$14,VLOOKUP($B1852,加速計算!$D$11:$Z$5007,MATCH(H$19,加速計算!$E$34:$AM$34,0)+1,FALSE)))))</f>
        <v>#N/A</v>
      </c>
      <c r="I1852" s="9" t="e">
        <f>IF(I1851=0,#N/A,IF(VLOOKUP($B1852,加速計算!$D$11:$Z$5007,MATCH(I$19,加速計算!$E$34:$AM$34,0)+1,FALSE)&lt;0,0,IF($B1852&gt;I$12,0,IF(VLOOKUP($B1852,加速計算!$D$11:$Z$5007,MATCH(I$19,加速計算!$E$34:$AM$34,0)+1,FALSE)&gt;I$14,I$14,VLOOKUP($B1852,加速計算!$D$11:$Z$5007,MATCH(I$19,加速計算!$E$34:$AM$34,0)+1,FALSE)))))</f>
        <v>#N/A</v>
      </c>
      <c r="J1852" s="9" t="e">
        <f>IF(J1851=0,#N/A,IF(VLOOKUP($B1852,加速計算!$D$11:$Z$5007,MATCH(J$19,加速計算!$E$34:$AM$34,0)+1,FALSE)&lt;0,0,IF($B1852&gt;J$12,0,IF(VLOOKUP($B1852,加速計算!$D$11:$Z$5007,MATCH(J$19,加速計算!$E$34:$AM$34,0)+1,FALSE)&gt;J$14,J$14,VLOOKUP($B1852,加速計算!$D$11:$Z$5007,MATCH(J$19,加速計算!$E$34:$AM$34,0)+1,FALSE)))))</f>
        <v>#N/A</v>
      </c>
      <c r="K1852" s="9" t="e">
        <f>IF(K1851=0,#N/A,IF(VLOOKUP($B1852,加速計算!$D$11:$Z$5007,MATCH(K$19,加速計算!$E$34:$AM$34,0)+1,FALSE)&lt;0,0,IF($B1852&gt;K$12,0,IF(VLOOKUP($B1852,加速計算!$D$11:$Z$5007,MATCH(K$19,加速計算!$E$34:$AM$34,0)+1,FALSE)&gt;K$14,K$14,VLOOKUP($B1852,加速計算!$D$11:$Z$5007,MATCH(K$19,加速計算!$E$34:$AM$34,0)+1,FALSE)))))</f>
        <v>#N/A</v>
      </c>
      <c r="L1852" s="20" t="e">
        <f>IF(L1851=0,#N/A,IF(VLOOKUP($B1852,加速計算!$D$11:$Z$5007,MATCH(L$19,加速計算!$E$34:$AM$34,0)+1,FALSE)&lt;0,0,IF($B1852&gt;L$12,0,IF(VLOOKUP($B1852,加速計算!$D$11:$Z$5007,MATCH(L$19,加速計算!$E$34:$AM$34,0)+1,FALSE)&gt;L$14,L$14,VLOOKUP($B1852,加速計算!$D$11:$Z$5007,MATCH(L$19,加速計算!$E$34:$AM$34,0)+1,FALSE)))))</f>
        <v>#N/A</v>
      </c>
    </row>
    <row r="1853" spans="2:12">
      <c r="B1853" s="4">
        <v>18320</v>
      </c>
      <c r="C1853" s="5" t="e">
        <f t="shared" si="30"/>
        <v>#N/A</v>
      </c>
      <c r="D1853" s="9" t="e">
        <f>IF(D1852=0,#N/A,IF(VLOOKUP($B1853,加速計算!$D$11:$Z$5007,MATCH(D$19,加速計算!$E$34:$AM$34,0)+1,FALSE)&lt;0,0,IF($B1853&gt;D$12,0,IF(VLOOKUP($B1853,加速計算!$D$11:$Z$5007,MATCH(D$19,加速計算!$E$34:$AM$34,0)+1,FALSE)&gt;D$14,D$14,VLOOKUP($B1853,加速計算!$D$11:$Z$5007,MATCH(D$19,加速計算!$E$34:$AM$34,0)+1,FALSE)))))</f>
        <v>#N/A</v>
      </c>
      <c r="E1853" s="9" t="e">
        <f>IF(E1852=0,#N/A,IF(VLOOKUP($B1853,加速計算!$D$11:$Z$5007,MATCH(E$19,加速計算!$E$34:$AM$34,0)+1,FALSE)&lt;0,0,IF($B1853&gt;E$12,0,IF(VLOOKUP($B1853,加速計算!$D$11:$Z$5007,MATCH(E$19,加速計算!$E$34:$AM$34,0)+1,FALSE)&gt;E$14,E$14,VLOOKUP($B1853,加速計算!$D$11:$Z$5007,MATCH(E$19,加速計算!$E$34:$AM$34,0)+1,FALSE)))))</f>
        <v>#N/A</v>
      </c>
      <c r="F1853" s="9" t="e">
        <f>IF(F1852=0,#N/A,IF(VLOOKUP($B1853,加速計算!$D$11:$Z$5007,MATCH(F$19,加速計算!$E$34:$AM$34,0)+1,FALSE)&lt;0,0,IF($B1853&gt;F$12,0,IF(VLOOKUP($B1853,加速計算!$D$11:$Z$5007,MATCH(F$19,加速計算!$E$34:$AM$34,0)+1,FALSE)&gt;F$14,F$14,VLOOKUP($B1853,加速計算!$D$11:$Z$5007,MATCH(F$19,加速計算!$E$34:$AM$34,0)+1,FALSE)))))</f>
        <v>#N/A</v>
      </c>
      <c r="G1853" s="9" t="e">
        <f>IF(G1852=0,#N/A,IF(VLOOKUP($B1853,加速計算!$D$11:$Z$5007,MATCH(G$19,加速計算!$E$34:$AM$34,0)+1,FALSE)&lt;0,0,IF($B1853&gt;G$12,0,IF(VLOOKUP($B1853,加速計算!$D$11:$Z$5007,MATCH(G$19,加速計算!$E$34:$AM$34,0)+1,FALSE)&gt;G$14,G$14,VLOOKUP($B1853,加速計算!$D$11:$Z$5007,MATCH(G$19,加速計算!$E$34:$AM$34,0)+1,FALSE)))))</f>
        <v>#N/A</v>
      </c>
      <c r="H1853" s="9" t="e">
        <f>IF(H1852=0,#N/A,IF(VLOOKUP($B1853,加速計算!$D$11:$Z$5007,MATCH(H$19,加速計算!$E$34:$AM$34,0)+1,FALSE)&lt;0,0,IF($B1853&gt;H$12,0,IF(VLOOKUP($B1853,加速計算!$D$11:$Z$5007,MATCH(H$19,加速計算!$E$34:$AM$34,0)+1,FALSE)&gt;H$14,H$14,VLOOKUP($B1853,加速計算!$D$11:$Z$5007,MATCH(H$19,加速計算!$E$34:$AM$34,0)+1,FALSE)))))</f>
        <v>#N/A</v>
      </c>
      <c r="I1853" s="9" t="e">
        <f>IF(I1852=0,#N/A,IF(VLOOKUP($B1853,加速計算!$D$11:$Z$5007,MATCH(I$19,加速計算!$E$34:$AM$34,0)+1,FALSE)&lt;0,0,IF($B1853&gt;I$12,0,IF(VLOOKUP($B1853,加速計算!$D$11:$Z$5007,MATCH(I$19,加速計算!$E$34:$AM$34,0)+1,FALSE)&gt;I$14,I$14,VLOOKUP($B1853,加速計算!$D$11:$Z$5007,MATCH(I$19,加速計算!$E$34:$AM$34,0)+1,FALSE)))))</f>
        <v>#N/A</v>
      </c>
      <c r="J1853" s="9" t="e">
        <f>IF(J1852=0,#N/A,IF(VLOOKUP($B1853,加速計算!$D$11:$Z$5007,MATCH(J$19,加速計算!$E$34:$AM$34,0)+1,FALSE)&lt;0,0,IF($B1853&gt;J$12,0,IF(VLOOKUP($B1853,加速計算!$D$11:$Z$5007,MATCH(J$19,加速計算!$E$34:$AM$34,0)+1,FALSE)&gt;J$14,J$14,VLOOKUP($B1853,加速計算!$D$11:$Z$5007,MATCH(J$19,加速計算!$E$34:$AM$34,0)+1,FALSE)))))</f>
        <v>#N/A</v>
      </c>
      <c r="K1853" s="9" t="e">
        <f>IF(K1852=0,#N/A,IF(VLOOKUP($B1853,加速計算!$D$11:$Z$5007,MATCH(K$19,加速計算!$E$34:$AM$34,0)+1,FALSE)&lt;0,0,IF($B1853&gt;K$12,0,IF(VLOOKUP($B1853,加速計算!$D$11:$Z$5007,MATCH(K$19,加速計算!$E$34:$AM$34,0)+1,FALSE)&gt;K$14,K$14,VLOOKUP($B1853,加速計算!$D$11:$Z$5007,MATCH(K$19,加速計算!$E$34:$AM$34,0)+1,FALSE)))))</f>
        <v>#N/A</v>
      </c>
      <c r="L1853" s="20" t="e">
        <f>IF(L1852=0,#N/A,IF(VLOOKUP($B1853,加速計算!$D$11:$Z$5007,MATCH(L$19,加速計算!$E$34:$AM$34,0)+1,FALSE)&lt;0,0,IF($B1853&gt;L$12,0,IF(VLOOKUP($B1853,加速計算!$D$11:$Z$5007,MATCH(L$19,加速計算!$E$34:$AM$34,0)+1,FALSE)&gt;L$14,L$14,VLOOKUP($B1853,加速計算!$D$11:$Z$5007,MATCH(L$19,加速計算!$E$34:$AM$34,0)+1,FALSE)))))</f>
        <v>#N/A</v>
      </c>
    </row>
    <row r="1854" spans="2:12">
      <c r="B1854" s="4">
        <v>18330</v>
      </c>
      <c r="C1854" s="5" t="e">
        <f t="shared" si="30"/>
        <v>#N/A</v>
      </c>
      <c r="D1854" s="9" t="e">
        <f>IF(D1853=0,#N/A,IF(VLOOKUP($B1854,加速計算!$D$11:$Z$5007,MATCH(D$19,加速計算!$E$34:$AM$34,0)+1,FALSE)&lt;0,0,IF($B1854&gt;D$12,0,IF(VLOOKUP($B1854,加速計算!$D$11:$Z$5007,MATCH(D$19,加速計算!$E$34:$AM$34,0)+1,FALSE)&gt;D$14,D$14,VLOOKUP($B1854,加速計算!$D$11:$Z$5007,MATCH(D$19,加速計算!$E$34:$AM$34,0)+1,FALSE)))))</f>
        <v>#N/A</v>
      </c>
      <c r="E1854" s="9" t="e">
        <f>IF(E1853=0,#N/A,IF(VLOOKUP($B1854,加速計算!$D$11:$Z$5007,MATCH(E$19,加速計算!$E$34:$AM$34,0)+1,FALSE)&lt;0,0,IF($B1854&gt;E$12,0,IF(VLOOKUP($B1854,加速計算!$D$11:$Z$5007,MATCH(E$19,加速計算!$E$34:$AM$34,0)+1,FALSE)&gt;E$14,E$14,VLOOKUP($B1854,加速計算!$D$11:$Z$5007,MATCH(E$19,加速計算!$E$34:$AM$34,0)+1,FALSE)))))</f>
        <v>#N/A</v>
      </c>
      <c r="F1854" s="9" t="e">
        <f>IF(F1853=0,#N/A,IF(VLOOKUP($B1854,加速計算!$D$11:$Z$5007,MATCH(F$19,加速計算!$E$34:$AM$34,0)+1,FALSE)&lt;0,0,IF($B1854&gt;F$12,0,IF(VLOOKUP($B1854,加速計算!$D$11:$Z$5007,MATCH(F$19,加速計算!$E$34:$AM$34,0)+1,FALSE)&gt;F$14,F$14,VLOOKUP($B1854,加速計算!$D$11:$Z$5007,MATCH(F$19,加速計算!$E$34:$AM$34,0)+1,FALSE)))))</f>
        <v>#N/A</v>
      </c>
      <c r="G1854" s="9" t="e">
        <f>IF(G1853=0,#N/A,IF(VLOOKUP($B1854,加速計算!$D$11:$Z$5007,MATCH(G$19,加速計算!$E$34:$AM$34,0)+1,FALSE)&lt;0,0,IF($B1854&gt;G$12,0,IF(VLOOKUP($B1854,加速計算!$D$11:$Z$5007,MATCH(G$19,加速計算!$E$34:$AM$34,0)+1,FALSE)&gt;G$14,G$14,VLOOKUP($B1854,加速計算!$D$11:$Z$5007,MATCH(G$19,加速計算!$E$34:$AM$34,0)+1,FALSE)))))</f>
        <v>#N/A</v>
      </c>
      <c r="H1854" s="9" t="e">
        <f>IF(H1853=0,#N/A,IF(VLOOKUP($B1854,加速計算!$D$11:$Z$5007,MATCH(H$19,加速計算!$E$34:$AM$34,0)+1,FALSE)&lt;0,0,IF($B1854&gt;H$12,0,IF(VLOOKUP($B1854,加速計算!$D$11:$Z$5007,MATCH(H$19,加速計算!$E$34:$AM$34,0)+1,FALSE)&gt;H$14,H$14,VLOOKUP($B1854,加速計算!$D$11:$Z$5007,MATCH(H$19,加速計算!$E$34:$AM$34,0)+1,FALSE)))))</f>
        <v>#N/A</v>
      </c>
      <c r="I1854" s="9" t="e">
        <f>IF(I1853=0,#N/A,IF(VLOOKUP($B1854,加速計算!$D$11:$Z$5007,MATCH(I$19,加速計算!$E$34:$AM$34,0)+1,FALSE)&lt;0,0,IF($B1854&gt;I$12,0,IF(VLOOKUP($B1854,加速計算!$D$11:$Z$5007,MATCH(I$19,加速計算!$E$34:$AM$34,0)+1,FALSE)&gt;I$14,I$14,VLOOKUP($B1854,加速計算!$D$11:$Z$5007,MATCH(I$19,加速計算!$E$34:$AM$34,0)+1,FALSE)))))</f>
        <v>#N/A</v>
      </c>
      <c r="J1854" s="9" t="e">
        <f>IF(J1853=0,#N/A,IF(VLOOKUP($B1854,加速計算!$D$11:$Z$5007,MATCH(J$19,加速計算!$E$34:$AM$34,0)+1,FALSE)&lt;0,0,IF($B1854&gt;J$12,0,IF(VLOOKUP($B1854,加速計算!$D$11:$Z$5007,MATCH(J$19,加速計算!$E$34:$AM$34,0)+1,FALSE)&gt;J$14,J$14,VLOOKUP($B1854,加速計算!$D$11:$Z$5007,MATCH(J$19,加速計算!$E$34:$AM$34,0)+1,FALSE)))))</f>
        <v>#N/A</v>
      </c>
      <c r="K1854" s="9" t="e">
        <f>IF(K1853=0,#N/A,IF(VLOOKUP($B1854,加速計算!$D$11:$Z$5007,MATCH(K$19,加速計算!$E$34:$AM$34,0)+1,FALSE)&lt;0,0,IF($B1854&gt;K$12,0,IF(VLOOKUP($B1854,加速計算!$D$11:$Z$5007,MATCH(K$19,加速計算!$E$34:$AM$34,0)+1,FALSE)&gt;K$14,K$14,VLOOKUP($B1854,加速計算!$D$11:$Z$5007,MATCH(K$19,加速計算!$E$34:$AM$34,0)+1,FALSE)))))</f>
        <v>#N/A</v>
      </c>
      <c r="L1854" s="20" t="e">
        <f>IF(L1853=0,#N/A,IF(VLOOKUP($B1854,加速計算!$D$11:$Z$5007,MATCH(L$19,加速計算!$E$34:$AM$34,0)+1,FALSE)&lt;0,0,IF($B1854&gt;L$12,0,IF(VLOOKUP($B1854,加速計算!$D$11:$Z$5007,MATCH(L$19,加速計算!$E$34:$AM$34,0)+1,FALSE)&gt;L$14,L$14,VLOOKUP($B1854,加速計算!$D$11:$Z$5007,MATCH(L$19,加速計算!$E$34:$AM$34,0)+1,FALSE)))))</f>
        <v>#N/A</v>
      </c>
    </row>
    <row r="1855" spans="2:12">
      <c r="B1855" s="4">
        <v>18340</v>
      </c>
      <c r="C1855" s="5" t="e">
        <f t="shared" si="30"/>
        <v>#N/A</v>
      </c>
      <c r="D1855" s="9" t="e">
        <f>IF(D1854=0,#N/A,IF(VLOOKUP($B1855,加速計算!$D$11:$Z$5007,MATCH(D$19,加速計算!$E$34:$AM$34,0)+1,FALSE)&lt;0,0,IF($B1855&gt;D$12,0,IF(VLOOKUP($B1855,加速計算!$D$11:$Z$5007,MATCH(D$19,加速計算!$E$34:$AM$34,0)+1,FALSE)&gt;D$14,D$14,VLOOKUP($B1855,加速計算!$D$11:$Z$5007,MATCH(D$19,加速計算!$E$34:$AM$34,0)+1,FALSE)))))</f>
        <v>#N/A</v>
      </c>
      <c r="E1855" s="9" t="e">
        <f>IF(E1854=0,#N/A,IF(VLOOKUP($B1855,加速計算!$D$11:$Z$5007,MATCH(E$19,加速計算!$E$34:$AM$34,0)+1,FALSE)&lt;0,0,IF($B1855&gt;E$12,0,IF(VLOOKUP($B1855,加速計算!$D$11:$Z$5007,MATCH(E$19,加速計算!$E$34:$AM$34,0)+1,FALSE)&gt;E$14,E$14,VLOOKUP($B1855,加速計算!$D$11:$Z$5007,MATCH(E$19,加速計算!$E$34:$AM$34,0)+1,FALSE)))))</f>
        <v>#N/A</v>
      </c>
      <c r="F1855" s="9" t="e">
        <f>IF(F1854=0,#N/A,IF(VLOOKUP($B1855,加速計算!$D$11:$Z$5007,MATCH(F$19,加速計算!$E$34:$AM$34,0)+1,FALSE)&lt;0,0,IF($B1855&gt;F$12,0,IF(VLOOKUP($B1855,加速計算!$D$11:$Z$5007,MATCH(F$19,加速計算!$E$34:$AM$34,0)+1,FALSE)&gt;F$14,F$14,VLOOKUP($B1855,加速計算!$D$11:$Z$5007,MATCH(F$19,加速計算!$E$34:$AM$34,0)+1,FALSE)))))</f>
        <v>#N/A</v>
      </c>
      <c r="G1855" s="9" t="e">
        <f>IF(G1854=0,#N/A,IF(VLOOKUP($B1855,加速計算!$D$11:$Z$5007,MATCH(G$19,加速計算!$E$34:$AM$34,0)+1,FALSE)&lt;0,0,IF($B1855&gt;G$12,0,IF(VLOOKUP($B1855,加速計算!$D$11:$Z$5007,MATCH(G$19,加速計算!$E$34:$AM$34,0)+1,FALSE)&gt;G$14,G$14,VLOOKUP($B1855,加速計算!$D$11:$Z$5007,MATCH(G$19,加速計算!$E$34:$AM$34,0)+1,FALSE)))))</f>
        <v>#N/A</v>
      </c>
      <c r="H1855" s="9" t="e">
        <f>IF(H1854=0,#N/A,IF(VLOOKUP($B1855,加速計算!$D$11:$Z$5007,MATCH(H$19,加速計算!$E$34:$AM$34,0)+1,FALSE)&lt;0,0,IF($B1855&gt;H$12,0,IF(VLOOKUP($B1855,加速計算!$D$11:$Z$5007,MATCH(H$19,加速計算!$E$34:$AM$34,0)+1,FALSE)&gt;H$14,H$14,VLOOKUP($B1855,加速計算!$D$11:$Z$5007,MATCH(H$19,加速計算!$E$34:$AM$34,0)+1,FALSE)))))</f>
        <v>#N/A</v>
      </c>
      <c r="I1855" s="9" t="e">
        <f>IF(I1854=0,#N/A,IF(VLOOKUP($B1855,加速計算!$D$11:$Z$5007,MATCH(I$19,加速計算!$E$34:$AM$34,0)+1,FALSE)&lt;0,0,IF($B1855&gt;I$12,0,IF(VLOOKUP($B1855,加速計算!$D$11:$Z$5007,MATCH(I$19,加速計算!$E$34:$AM$34,0)+1,FALSE)&gt;I$14,I$14,VLOOKUP($B1855,加速計算!$D$11:$Z$5007,MATCH(I$19,加速計算!$E$34:$AM$34,0)+1,FALSE)))))</f>
        <v>#N/A</v>
      </c>
      <c r="J1855" s="9" t="e">
        <f>IF(J1854=0,#N/A,IF(VLOOKUP($B1855,加速計算!$D$11:$Z$5007,MATCH(J$19,加速計算!$E$34:$AM$34,0)+1,FALSE)&lt;0,0,IF($B1855&gt;J$12,0,IF(VLOOKUP($B1855,加速計算!$D$11:$Z$5007,MATCH(J$19,加速計算!$E$34:$AM$34,0)+1,FALSE)&gt;J$14,J$14,VLOOKUP($B1855,加速計算!$D$11:$Z$5007,MATCH(J$19,加速計算!$E$34:$AM$34,0)+1,FALSE)))))</f>
        <v>#N/A</v>
      </c>
      <c r="K1855" s="9" t="e">
        <f>IF(K1854=0,#N/A,IF(VLOOKUP($B1855,加速計算!$D$11:$Z$5007,MATCH(K$19,加速計算!$E$34:$AM$34,0)+1,FALSE)&lt;0,0,IF($B1855&gt;K$12,0,IF(VLOOKUP($B1855,加速計算!$D$11:$Z$5007,MATCH(K$19,加速計算!$E$34:$AM$34,0)+1,FALSE)&gt;K$14,K$14,VLOOKUP($B1855,加速計算!$D$11:$Z$5007,MATCH(K$19,加速計算!$E$34:$AM$34,0)+1,FALSE)))))</f>
        <v>#N/A</v>
      </c>
      <c r="L1855" s="20" t="e">
        <f>IF(L1854=0,#N/A,IF(VLOOKUP($B1855,加速計算!$D$11:$Z$5007,MATCH(L$19,加速計算!$E$34:$AM$34,0)+1,FALSE)&lt;0,0,IF($B1855&gt;L$12,0,IF(VLOOKUP($B1855,加速計算!$D$11:$Z$5007,MATCH(L$19,加速計算!$E$34:$AM$34,0)+1,FALSE)&gt;L$14,L$14,VLOOKUP($B1855,加速計算!$D$11:$Z$5007,MATCH(L$19,加速計算!$E$34:$AM$34,0)+1,FALSE)))))</f>
        <v>#N/A</v>
      </c>
    </row>
    <row r="1856" spans="2:12">
      <c r="B1856" s="4">
        <v>18350</v>
      </c>
      <c r="C1856" s="5" t="e">
        <f t="shared" si="30"/>
        <v>#N/A</v>
      </c>
      <c r="D1856" s="9" t="e">
        <f>IF(D1855=0,#N/A,IF(VLOOKUP($B1856,加速計算!$D$11:$Z$5007,MATCH(D$19,加速計算!$E$34:$AM$34,0)+1,FALSE)&lt;0,0,IF($B1856&gt;D$12,0,IF(VLOOKUP($B1856,加速計算!$D$11:$Z$5007,MATCH(D$19,加速計算!$E$34:$AM$34,0)+1,FALSE)&gt;D$14,D$14,VLOOKUP($B1856,加速計算!$D$11:$Z$5007,MATCH(D$19,加速計算!$E$34:$AM$34,0)+1,FALSE)))))</f>
        <v>#N/A</v>
      </c>
      <c r="E1856" s="9" t="e">
        <f>IF(E1855=0,#N/A,IF(VLOOKUP($B1856,加速計算!$D$11:$Z$5007,MATCH(E$19,加速計算!$E$34:$AM$34,0)+1,FALSE)&lt;0,0,IF($B1856&gt;E$12,0,IF(VLOOKUP($B1856,加速計算!$D$11:$Z$5007,MATCH(E$19,加速計算!$E$34:$AM$34,0)+1,FALSE)&gt;E$14,E$14,VLOOKUP($B1856,加速計算!$D$11:$Z$5007,MATCH(E$19,加速計算!$E$34:$AM$34,0)+1,FALSE)))))</f>
        <v>#N/A</v>
      </c>
      <c r="F1856" s="9" t="e">
        <f>IF(F1855=0,#N/A,IF(VLOOKUP($B1856,加速計算!$D$11:$Z$5007,MATCH(F$19,加速計算!$E$34:$AM$34,0)+1,FALSE)&lt;0,0,IF($B1856&gt;F$12,0,IF(VLOOKUP($B1856,加速計算!$D$11:$Z$5007,MATCH(F$19,加速計算!$E$34:$AM$34,0)+1,FALSE)&gt;F$14,F$14,VLOOKUP($B1856,加速計算!$D$11:$Z$5007,MATCH(F$19,加速計算!$E$34:$AM$34,0)+1,FALSE)))))</f>
        <v>#N/A</v>
      </c>
      <c r="G1856" s="9" t="e">
        <f>IF(G1855=0,#N/A,IF(VLOOKUP($B1856,加速計算!$D$11:$Z$5007,MATCH(G$19,加速計算!$E$34:$AM$34,0)+1,FALSE)&lt;0,0,IF($B1856&gt;G$12,0,IF(VLOOKUP($B1856,加速計算!$D$11:$Z$5007,MATCH(G$19,加速計算!$E$34:$AM$34,0)+1,FALSE)&gt;G$14,G$14,VLOOKUP($B1856,加速計算!$D$11:$Z$5007,MATCH(G$19,加速計算!$E$34:$AM$34,0)+1,FALSE)))))</f>
        <v>#N/A</v>
      </c>
      <c r="H1856" s="9" t="e">
        <f>IF(H1855=0,#N/A,IF(VLOOKUP($B1856,加速計算!$D$11:$Z$5007,MATCH(H$19,加速計算!$E$34:$AM$34,0)+1,FALSE)&lt;0,0,IF($B1856&gt;H$12,0,IF(VLOOKUP($B1856,加速計算!$D$11:$Z$5007,MATCH(H$19,加速計算!$E$34:$AM$34,0)+1,FALSE)&gt;H$14,H$14,VLOOKUP($B1856,加速計算!$D$11:$Z$5007,MATCH(H$19,加速計算!$E$34:$AM$34,0)+1,FALSE)))))</f>
        <v>#N/A</v>
      </c>
      <c r="I1856" s="9" t="e">
        <f>IF(I1855=0,#N/A,IF(VLOOKUP($B1856,加速計算!$D$11:$Z$5007,MATCH(I$19,加速計算!$E$34:$AM$34,0)+1,FALSE)&lt;0,0,IF($B1856&gt;I$12,0,IF(VLOOKUP($B1856,加速計算!$D$11:$Z$5007,MATCH(I$19,加速計算!$E$34:$AM$34,0)+1,FALSE)&gt;I$14,I$14,VLOOKUP($B1856,加速計算!$D$11:$Z$5007,MATCH(I$19,加速計算!$E$34:$AM$34,0)+1,FALSE)))))</f>
        <v>#N/A</v>
      </c>
      <c r="J1856" s="9" t="e">
        <f>IF(J1855=0,#N/A,IF(VLOOKUP($B1856,加速計算!$D$11:$Z$5007,MATCH(J$19,加速計算!$E$34:$AM$34,0)+1,FALSE)&lt;0,0,IF($B1856&gt;J$12,0,IF(VLOOKUP($B1856,加速計算!$D$11:$Z$5007,MATCH(J$19,加速計算!$E$34:$AM$34,0)+1,FALSE)&gt;J$14,J$14,VLOOKUP($B1856,加速計算!$D$11:$Z$5007,MATCH(J$19,加速計算!$E$34:$AM$34,0)+1,FALSE)))))</f>
        <v>#N/A</v>
      </c>
      <c r="K1856" s="9" t="e">
        <f>IF(K1855=0,#N/A,IF(VLOOKUP($B1856,加速計算!$D$11:$Z$5007,MATCH(K$19,加速計算!$E$34:$AM$34,0)+1,FALSE)&lt;0,0,IF($B1856&gt;K$12,0,IF(VLOOKUP($B1856,加速計算!$D$11:$Z$5007,MATCH(K$19,加速計算!$E$34:$AM$34,0)+1,FALSE)&gt;K$14,K$14,VLOOKUP($B1856,加速計算!$D$11:$Z$5007,MATCH(K$19,加速計算!$E$34:$AM$34,0)+1,FALSE)))))</f>
        <v>#N/A</v>
      </c>
      <c r="L1856" s="20" t="e">
        <f>IF(L1855=0,#N/A,IF(VLOOKUP($B1856,加速計算!$D$11:$Z$5007,MATCH(L$19,加速計算!$E$34:$AM$34,0)+1,FALSE)&lt;0,0,IF($B1856&gt;L$12,0,IF(VLOOKUP($B1856,加速計算!$D$11:$Z$5007,MATCH(L$19,加速計算!$E$34:$AM$34,0)+1,FALSE)&gt;L$14,L$14,VLOOKUP($B1856,加速計算!$D$11:$Z$5007,MATCH(L$19,加速計算!$E$34:$AM$34,0)+1,FALSE)))))</f>
        <v>#N/A</v>
      </c>
    </row>
    <row r="1857" spans="2:12">
      <c r="B1857" s="4">
        <v>18360</v>
      </c>
      <c r="C1857" s="5" t="e">
        <f t="shared" si="30"/>
        <v>#N/A</v>
      </c>
      <c r="D1857" s="9" t="e">
        <f>IF(D1856=0,#N/A,IF(VLOOKUP($B1857,加速計算!$D$11:$Z$5007,MATCH(D$19,加速計算!$E$34:$AM$34,0)+1,FALSE)&lt;0,0,IF($B1857&gt;D$12,0,IF(VLOOKUP($B1857,加速計算!$D$11:$Z$5007,MATCH(D$19,加速計算!$E$34:$AM$34,0)+1,FALSE)&gt;D$14,D$14,VLOOKUP($B1857,加速計算!$D$11:$Z$5007,MATCH(D$19,加速計算!$E$34:$AM$34,0)+1,FALSE)))))</f>
        <v>#N/A</v>
      </c>
      <c r="E1857" s="9" t="e">
        <f>IF(E1856=0,#N/A,IF(VLOOKUP($B1857,加速計算!$D$11:$Z$5007,MATCH(E$19,加速計算!$E$34:$AM$34,0)+1,FALSE)&lt;0,0,IF($B1857&gt;E$12,0,IF(VLOOKUP($B1857,加速計算!$D$11:$Z$5007,MATCH(E$19,加速計算!$E$34:$AM$34,0)+1,FALSE)&gt;E$14,E$14,VLOOKUP($B1857,加速計算!$D$11:$Z$5007,MATCH(E$19,加速計算!$E$34:$AM$34,0)+1,FALSE)))))</f>
        <v>#N/A</v>
      </c>
      <c r="F1857" s="9" t="e">
        <f>IF(F1856=0,#N/A,IF(VLOOKUP($B1857,加速計算!$D$11:$Z$5007,MATCH(F$19,加速計算!$E$34:$AM$34,0)+1,FALSE)&lt;0,0,IF($B1857&gt;F$12,0,IF(VLOOKUP($B1857,加速計算!$D$11:$Z$5007,MATCH(F$19,加速計算!$E$34:$AM$34,0)+1,FALSE)&gt;F$14,F$14,VLOOKUP($B1857,加速計算!$D$11:$Z$5007,MATCH(F$19,加速計算!$E$34:$AM$34,0)+1,FALSE)))))</f>
        <v>#N/A</v>
      </c>
      <c r="G1857" s="9" t="e">
        <f>IF(G1856=0,#N/A,IF(VLOOKUP($B1857,加速計算!$D$11:$Z$5007,MATCH(G$19,加速計算!$E$34:$AM$34,0)+1,FALSE)&lt;0,0,IF($B1857&gt;G$12,0,IF(VLOOKUP($B1857,加速計算!$D$11:$Z$5007,MATCH(G$19,加速計算!$E$34:$AM$34,0)+1,FALSE)&gt;G$14,G$14,VLOOKUP($B1857,加速計算!$D$11:$Z$5007,MATCH(G$19,加速計算!$E$34:$AM$34,0)+1,FALSE)))))</f>
        <v>#N/A</v>
      </c>
      <c r="H1857" s="9" t="e">
        <f>IF(H1856=0,#N/A,IF(VLOOKUP($B1857,加速計算!$D$11:$Z$5007,MATCH(H$19,加速計算!$E$34:$AM$34,0)+1,FALSE)&lt;0,0,IF($B1857&gt;H$12,0,IF(VLOOKUP($B1857,加速計算!$D$11:$Z$5007,MATCH(H$19,加速計算!$E$34:$AM$34,0)+1,FALSE)&gt;H$14,H$14,VLOOKUP($B1857,加速計算!$D$11:$Z$5007,MATCH(H$19,加速計算!$E$34:$AM$34,0)+1,FALSE)))))</f>
        <v>#N/A</v>
      </c>
      <c r="I1857" s="9" t="e">
        <f>IF(I1856=0,#N/A,IF(VLOOKUP($B1857,加速計算!$D$11:$Z$5007,MATCH(I$19,加速計算!$E$34:$AM$34,0)+1,FALSE)&lt;0,0,IF($B1857&gt;I$12,0,IF(VLOOKUP($B1857,加速計算!$D$11:$Z$5007,MATCH(I$19,加速計算!$E$34:$AM$34,0)+1,FALSE)&gt;I$14,I$14,VLOOKUP($B1857,加速計算!$D$11:$Z$5007,MATCH(I$19,加速計算!$E$34:$AM$34,0)+1,FALSE)))))</f>
        <v>#N/A</v>
      </c>
      <c r="J1857" s="9" t="e">
        <f>IF(J1856=0,#N/A,IF(VLOOKUP($B1857,加速計算!$D$11:$Z$5007,MATCH(J$19,加速計算!$E$34:$AM$34,0)+1,FALSE)&lt;0,0,IF($B1857&gt;J$12,0,IF(VLOOKUP($B1857,加速計算!$D$11:$Z$5007,MATCH(J$19,加速計算!$E$34:$AM$34,0)+1,FALSE)&gt;J$14,J$14,VLOOKUP($B1857,加速計算!$D$11:$Z$5007,MATCH(J$19,加速計算!$E$34:$AM$34,0)+1,FALSE)))))</f>
        <v>#N/A</v>
      </c>
      <c r="K1857" s="9" t="e">
        <f>IF(K1856=0,#N/A,IF(VLOOKUP($B1857,加速計算!$D$11:$Z$5007,MATCH(K$19,加速計算!$E$34:$AM$34,0)+1,FALSE)&lt;0,0,IF($B1857&gt;K$12,0,IF(VLOOKUP($B1857,加速計算!$D$11:$Z$5007,MATCH(K$19,加速計算!$E$34:$AM$34,0)+1,FALSE)&gt;K$14,K$14,VLOOKUP($B1857,加速計算!$D$11:$Z$5007,MATCH(K$19,加速計算!$E$34:$AM$34,0)+1,FALSE)))))</f>
        <v>#N/A</v>
      </c>
      <c r="L1857" s="20" t="e">
        <f>IF(L1856=0,#N/A,IF(VLOOKUP($B1857,加速計算!$D$11:$Z$5007,MATCH(L$19,加速計算!$E$34:$AM$34,0)+1,FALSE)&lt;0,0,IF($B1857&gt;L$12,0,IF(VLOOKUP($B1857,加速計算!$D$11:$Z$5007,MATCH(L$19,加速計算!$E$34:$AM$34,0)+1,FALSE)&gt;L$14,L$14,VLOOKUP($B1857,加速計算!$D$11:$Z$5007,MATCH(L$19,加速計算!$E$34:$AM$34,0)+1,FALSE)))))</f>
        <v>#N/A</v>
      </c>
    </row>
    <row r="1858" spans="2:12">
      <c r="B1858" s="4">
        <v>18370</v>
      </c>
      <c r="C1858" s="5" t="e">
        <f t="shared" si="30"/>
        <v>#N/A</v>
      </c>
      <c r="D1858" s="9" t="e">
        <f>IF(D1857=0,#N/A,IF(VLOOKUP($B1858,加速計算!$D$11:$Z$5007,MATCH(D$19,加速計算!$E$34:$AM$34,0)+1,FALSE)&lt;0,0,IF($B1858&gt;D$12,0,IF(VLOOKUP($B1858,加速計算!$D$11:$Z$5007,MATCH(D$19,加速計算!$E$34:$AM$34,0)+1,FALSE)&gt;D$14,D$14,VLOOKUP($B1858,加速計算!$D$11:$Z$5007,MATCH(D$19,加速計算!$E$34:$AM$34,0)+1,FALSE)))))</f>
        <v>#N/A</v>
      </c>
      <c r="E1858" s="9" t="e">
        <f>IF(E1857=0,#N/A,IF(VLOOKUP($B1858,加速計算!$D$11:$Z$5007,MATCH(E$19,加速計算!$E$34:$AM$34,0)+1,FALSE)&lt;0,0,IF($B1858&gt;E$12,0,IF(VLOOKUP($B1858,加速計算!$D$11:$Z$5007,MATCH(E$19,加速計算!$E$34:$AM$34,0)+1,FALSE)&gt;E$14,E$14,VLOOKUP($B1858,加速計算!$D$11:$Z$5007,MATCH(E$19,加速計算!$E$34:$AM$34,0)+1,FALSE)))))</f>
        <v>#N/A</v>
      </c>
      <c r="F1858" s="9" t="e">
        <f>IF(F1857=0,#N/A,IF(VLOOKUP($B1858,加速計算!$D$11:$Z$5007,MATCH(F$19,加速計算!$E$34:$AM$34,0)+1,FALSE)&lt;0,0,IF($B1858&gt;F$12,0,IF(VLOOKUP($B1858,加速計算!$D$11:$Z$5007,MATCH(F$19,加速計算!$E$34:$AM$34,0)+1,FALSE)&gt;F$14,F$14,VLOOKUP($B1858,加速計算!$D$11:$Z$5007,MATCH(F$19,加速計算!$E$34:$AM$34,0)+1,FALSE)))))</f>
        <v>#N/A</v>
      </c>
      <c r="G1858" s="9" t="e">
        <f>IF(G1857=0,#N/A,IF(VLOOKUP($B1858,加速計算!$D$11:$Z$5007,MATCH(G$19,加速計算!$E$34:$AM$34,0)+1,FALSE)&lt;0,0,IF($B1858&gt;G$12,0,IF(VLOOKUP($B1858,加速計算!$D$11:$Z$5007,MATCH(G$19,加速計算!$E$34:$AM$34,0)+1,FALSE)&gt;G$14,G$14,VLOOKUP($B1858,加速計算!$D$11:$Z$5007,MATCH(G$19,加速計算!$E$34:$AM$34,0)+1,FALSE)))))</f>
        <v>#N/A</v>
      </c>
      <c r="H1858" s="9" t="e">
        <f>IF(H1857=0,#N/A,IF(VLOOKUP($B1858,加速計算!$D$11:$Z$5007,MATCH(H$19,加速計算!$E$34:$AM$34,0)+1,FALSE)&lt;0,0,IF($B1858&gt;H$12,0,IF(VLOOKUP($B1858,加速計算!$D$11:$Z$5007,MATCH(H$19,加速計算!$E$34:$AM$34,0)+1,FALSE)&gt;H$14,H$14,VLOOKUP($B1858,加速計算!$D$11:$Z$5007,MATCH(H$19,加速計算!$E$34:$AM$34,0)+1,FALSE)))))</f>
        <v>#N/A</v>
      </c>
      <c r="I1858" s="9" t="e">
        <f>IF(I1857=0,#N/A,IF(VLOOKUP($B1858,加速計算!$D$11:$Z$5007,MATCH(I$19,加速計算!$E$34:$AM$34,0)+1,FALSE)&lt;0,0,IF($B1858&gt;I$12,0,IF(VLOOKUP($B1858,加速計算!$D$11:$Z$5007,MATCH(I$19,加速計算!$E$34:$AM$34,0)+1,FALSE)&gt;I$14,I$14,VLOOKUP($B1858,加速計算!$D$11:$Z$5007,MATCH(I$19,加速計算!$E$34:$AM$34,0)+1,FALSE)))))</f>
        <v>#N/A</v>
      </c>
      <c r="J1858" s="9" t="e">
        <f>IF(J1857=0,#N/A,IF(VLOOKUP($B1858,加速計算!$D$11:$Z$5007,MATCH(J$19,加速計算!$E$34:$AM$34,0)+1,FALSE)&lt;0,0,IF($B1858&gt;J$12,0,IF(VLOOKUP($B1858,加速計算!$D$11:$Z$5007,MATCH(J$19,加速計算!$E$34:$AM$34,0)+1,FALSE)&gt;J$14,J$14,VLOOKUP($B1858,加速計算!$D$11:$Z$5007,MATCH(J$19,加速計算!$E$34:$AM$34,0)+1,FALSE)))))</f>
        <v>#N/A</v>
      </c>
      <c r="K1858" s="9" t="e">
        <f>IF(K1857=0,#N/A,IF(VLOOKUP($B1858,加速計算!$D$11:$Z$5007,MATCH(K$19,加速計算!$E$34:$AM$34,0)+1,FALSE)&lt;0,0,IF($B1858&gt;K$12,0,IF(VLOOKUP($B1858,加速計算!$D$11:$Z$5007,MATCH(K$19,加速計算!$E$34:$AM$34,0)+1,FALSE)&gt;K$14,K$14,VLOOKUP($B1858,加速計算!$D$11:$Z$5007,MATCH(K$19,加速計算!$E$34:$AM$34,0)+1,FALSE)))))</f>
        <v>#N/A</v>
      </c>
      <c r="L1858" s="20" t="e">
        <f>IF(L1857=0,#N/A,IF(VLOOKUP($B1858,加速計算!$D$11:$Z$5007,MATCH(L$19,加速計算!$E$34:$AM$34,0)+1,FALSE)&lt;0,0,IF($B1858&gt;L$12,0,IF(VLOOKUP($B1858,加速計算!$D$11:$Z$5007,MATCH(L$19,加速計算!$E$34:$AM$34,0)+1,FALSE)&gt;L$14,L$14,VLOOKUP($B1858,加速計算!$D$11:$Z$5007,MATCH(L$19,加速計算!$E$34:$AM$34,0)+1,FALSE)))))</f>
        <v>#N/A</v>
      </c>
    </row>
    <row r="1859" spans="2:12">
      <c r="B1859" s="4">
        <v>18380</v>
      </c>
      <c r="C1859" s="5" t="e">
        <f t="shared" si="30"/>
        <v>#N/A</v>
      </c>
      <c r="D1859" s="9" t="e">
        <f>IF(D1858=0,#N/A,IF(VLOOKUP($B1859,加速計算!$D$11:$Z$5007,MATCH(D$19,加速計算!$E$34:$AM$34,0)+1,FALSE)&lt;0,0,IF($B1859&gt;D$12,0,IF(VLOOKUP($B1859,加速計算!$D$11:$Z$5007,MATCH(D$19,加速計算!$E$34:$AM$34,0)+1,FALSE)&gt;D$14,D$14,VLOOKUP($B1859,加速計算!$D$11:$Z$5007,MATCH(D$19,加速計算!$E$34:$AM$34,0)+1,FALSE)))))</f>
        <v>#N/A</v>
      </c>
      <c r="E1859" s="9" t="e">
        <f>IF(E1858=0,#N/A,IF(VLOOKUP($B1859,加速計算!$D$11:$Z$5007,MATCH(E$19,加速計算!$E$34:$AM$34,0)+1,FALSE)&lt;0,0,IF($B1859&gt;E$12,0,IF(VLOOKUP($B1859,加速計算!$D$11:$Z$5007,MATCH(E$19,加速計算!$E$34:$AM$34,0)+1,FALSE)&gt;E$14,E$14,VLOOKUP($B1859,加速計算!$D$11:$Z$5007,MATCH(E$19,加速計算!$E$34:$AM$34,0)+1,FALSE)))))</f>
        <v>#N/A</v>
      </c>
      <c r="F1859" s="9" t="e">
        <f>IF(F1858=0,#N/A,IF(VLOOKUP($B1859,加速計算!$D$11:$Z$5007,MATCH(F$19,加速計算!$E$34:$AM$34,0)+1,FALSE)&lt;0,0,IF($B1859&gt;F$12,0,IF(VLOOKUP($B1859,加速計算!$D$11:$Z$5007,MATCH(F$19,加速計算!$E$34:$AM$34,0)+1,FALSE)&gt;F$14,F$14,VLOOKUP($B1859,加速計算!$D$11:$Z$5007,MATCH(F$19,加速計算!$E$34:$AM$34,0)+1,FALSE)))))</f>
        <v>#N/A</v>
      </c>
      <c r="G1859" s="9" t="e">
        <f>IF(G1858=0,#N/A,IF(VLOOKUP($B1859,加速計算!$D$11:$Z$5007,MATCH(G$19,加速計算!$E$34:$AM$34,0)+1,FALSE)&lt;0,0,IF($B1859&gt;G$12,0,IF(VLOOKUP($B1859,加速計算!$D$11:$Z$5007,MATCH(G$19,加速計算!$E$34:$AM$34,0)+1,FALSE)&gt;G$14,G$14,VLOOKUP($B1859,加速計算!$D$11:$Z$5007,MATCH(G$19,加速計算!$E$34:$AM$34,0)+1,FALSE)))))</f>
        <v>#N/A</v>
      </c>
      <c r="H1859" s="9" t="e">
        <f>IF(H1858=0,#N/A,IF(VLOOKUP($B1859,加速計算!$D$11:$Z$5007,MATCH(H$19,加速計算!$E$34:$AM$34,0)+1,FALSE)&lt;0,0,IF($B1859&gt;H$12,0,IF(VLOOKUP($B1859,加速計算!$D$11:$Z$5007,MATCH(H$19,加速計算!$E$34:$AM$34,0)+1,FALSE)&gt;H$14,H$14,VLOOKUP($B1859,加速計算!$D$11:$Z$5007,MATCH(H$19,加速計算!$E$34:$AM$34,0)+1,FALSE)))))</f>
        <v>#N/A</v>
      </c>
      <c r="I1859" s="9" t="e">
        <f>IF(I1858=0,#N/A,IF(VLOOKUP($B1859,加速計算!$D$11:$Z$5007,MATCH(I$19,加速計算!$E$34:$AM$34,0)+1,FALSE)&lt;0,0,IF($B1859&gt;I$12,0,IF(VLOOKUP($B1859,加速計算!$D$11:$Z$5007,MATCH(I$19,加速計算!$E$34:$AM$34,0)+1,FALSE)&gt;I$14,I$14,VLOOKUP($B1859,加速計算!$D$11:$Z$5007,MATCH(I$19,加速計算!$E$34:$AM$34,0)+1,FALSE)))))</f>
        <v>#N/A</v>
      </c>
      <c r="J1859" s="9" t="e">
        <f>IF(J1858=0,#N/A,IF(VLOOKUP($B1859,加速計算!$D$11:$Z$5007,MATCH(J$19,加速計算!$E$34:$AM$34,0)+1,FALSE)&lt;0,0,IF($B1859&gt;J$12,0,IF(VLOOKUP($B1859,加速計算!$D$11:$Z$5007,MATCH(J$19,加速計算!$E$34:$AM$34,0)+1,FALSE)&gt;J$14,J$14,VLOOKUP($B1859,加速計算!$D$11:$Z$5007,MATCH(J$19,加速計算!$E$34:$AM$34,0)+1,FALSE)))))</f>
        <v>#N/A</v>
      </c>
      <c r="K1859" s="9" t="e">
        <f>IF(K1858=0,#N/A,IF(VLOOKUP($B1859,加速計算!$D$11:$Z$5007,MATCH(K$19,加速計算!$E$34:$AM$34,0)+1,FALSE)&lt;0,0,IF($B1859&gt;K$12,0,IF(VLOOKUP($B1859,加速計算!$D$11:$Z$5007,MATCH(K$19,加速計算!$E$34:$AM$34,0)+1,FALSE)&gt;K$14,K$14,VLOOKUP($B1859,加速計算!$D$11:$Z$5007,MATCH(K$19,加速計算!$E$34:$AM$34,0)+1,FALSE)))))</f>
        <v>#N/A</v>
      </c>
      <c r="L1859" s="20" t="e">
        <f>IF(L1858=0,#N/A,IF(VLOOKUP($B1859,加速計算!$D$11:$Z$5007,MATCH(L$19,加速計算!$E$34:$AM$34,0)+1,FALSE)&lt;0,0,IF($B1859&gt;L$12,0,IF(VLOOKUP($B1859,加速計算!$D$11:$Z$5007,MATCH(L$19,加速計算!$E$34:$AM$34,0)+1,FALSE)&gt;L$14,L$14,VLOOKUP($B1859,加速計算!$D$11:$Z$5007,MATCH(L$19,加速計算!$E$34:$AM$34,0)+1,FALSE)))))</f>
        <v>#N/A</v>
      </c>
    </row>
    <row r="1860" spans="2:12">
      <c r="B1860" s="4">
        <v>18390</v>
      </c>
      <c r="C1860" s="5" t="e">
        <f t="shared" si="30"/>
        <v>#N/A</v>
      </c>
      <c r="D1860" s="9" t="e">
        <f>IF(D1859=0,#N/A,IF(VLOOKUP($B1860,加速計算!$D$11:$Z$5007,MATCH(D$19,加速計算!$E$34:$AM$34,0)+1,FALSE)&lt;0,0,IF($B1860&gt;D$12,0,IF(VLOOKUP($B1860,加速計算!$D$11:$Z$5007,MATCH(D$19,加速計算!$E$34:$AM$34,0)+1,FALSE)&gt;D$14,D$14,VLOOKUP($B1860,加速計算!$D$11:$Z$5007,MATCH(D$19,加速計算!$E$34:$AM$34,0)+1,FALSE)))))</f>
        <v>#N/A</v>
      </c>
      <c r="E1860" s="9" t="e">
        <f>IF(E1859=0,#N/A,IF(VLOOKUP($B1860,加速計算!$D$11:$Z$5007,MATCH(E$19,加速計算!$E$34:$AM$34,0)+1,FALSE)&lt;0,0,IF($B1860&gt;E$12,0,IF(VLOOKUP($B1860,加速計算!$D$11:$Z$5007,MATCH(E$19,加速計算!$E$34:$AM$34,0)+1,FALSE)&gt;E$14,E$14,VLOOKUP($B1860,加速計算!$D$11:$Z$5007,MATCH(E$19,加速計算!$E$34:$AM$34,0)+1,FALSE)))))</f>
        <v>#N/A</v>
      </c>
      <c r="F1860" s="9" t="e">
        <f>IF(F1859=0,#N/A,IF(VLOOKUP($B1860,加速計算!$D$11:$Z$5007,MATCH(F$19,加速計算!$E$34:$AM$34,0)+1,FALSE)&lt;0,0,IF($B1860&gt;F$12,0,IF(VLOOKUP($B1860,加速計算!$D$11:$Z$5007,MATCH(F$19,加速計算!$E$34:$AM$34,0)+1,FALSE)&gt;F$14,F$14,VLOOKUP($B1860,加速計算!$D$11:$Z$5007,MATCH(F$19,加速計算!$E$34:$AM$34,0)+1,FALSE)))))</f>
        <v>#N/A</v>
      </c>
      <c r="G1860" s="9" t="e">
        <f>IF(G1859=0,#N/A,IF(VLOOKUP($B1860,加速計算!$D$11:$Z$5007,MATCH(G$19,加速計算!$E$34:$AM$34,0)+1,FALSE)&lt;0,0,IF($B1860&gt;G$12,0,IF(VLOOKUP($B1860,加速計算!$D$11:$Z$5007,MATCH(G$19,加速計算!$E$34:$AM$34,0)+1,FALSE)&gt;G$14,G$14,VLOOKUP($B1860,加速計算!$D$11:$Z$5007,MATCH(G$19,加速計算!$E$34:$AM$34,0)+1,FALSE)))))</f>
        <v>#N/A</v>
      </c>
      <c r="H1860" s="9" t="e">
        <f>IF(H1859=0,#N/A,IF(VLOOKUP($B1860,加速計算!$D$11:$Z$5007,MATCH(H$19,加速計算!$E$34:$AM$34,0)+1,FALSE)&lt;0,0,IF($B1860&gt;H$12,0,IF(VLOOKUP($B1860,加速計算!$D$11:$Z$5007,MATCH(H$19,加速計算!$E$34:$AM$34,0)+1,FALSE)&gt;H$14,H$14,VLOOKUP($B1860,加速計算!$D$11:$Z$5007,MATCH(H$19,加速計算!$E$34:$AM$34,0)+1,FALSE)))))</f>
        <v>#N/A</v>
      </c>
      <c r="I1860" s="9" t="e">
        <f>IF(I1859=0,#N/A,IF(VLOOKUP($B1860,加速計算!$D$11:$Z$5007,MATCH(I$19,加速計算!$E$34:$AM$34,0)+1,FALSE)&lt;0,0,IF($B1860&gt;I$12,0,IF(VLOOKUP($B1860,加速計算!$D$11:$Z$5007,MATCH(I$19,加速計算!$E$34:$AM$34,0)+1,FALSE)&gt;I$14,I$14,VLOOKUP($B1860,加速計算!$D$11:$Z$5007,MATCH(I$19,加速計算!$E$34:$AM$34,0)+1,FALSE)))))</f>
        <v>#N/A</v>
      </c>
      <c r="J1860" s="9" t="e">
        <f>IF(J1859=0,#N/A,IF(VLOOKUP($B1860,加速計算!$D$11:$Z$5007,MATCH(J$19,加速計算!$E$34:$AM$34,0)+1,FALSE)&lt;0,0,IF($B1860&gt;J$12,0,IF(VLOOKUP($B1860,加速計算!$D$11:$Z$5007,MATCH(J$19,加速計算!$E$34:$AM$34,0)+1,FALSE)&gt;J$14,J$14,VLOOKUP($B1860,加速計算!$D$11:$Z$5007,MATCH(J$19,加速計算!$E$34:$AM$34,0)+1,FALSE)))))</f>
        <v>#N/A</v>
      </c>
      <c r="K1860" s="9" t="e">
        <f>IF(K1859=0,#N/A,IF(VLOOKUP($B1860,加速計算!$D$11:$Z$5007,MATCH(K$19,加速計算!$E$34:$AM$34,0)+1,FALSE)&lt;0,0,IF($B1860&gt;K$12,0,IF(VLOOKUP($B1860,加速計算!$D$11:$Z$5007,MATCH(K$19,加速計算!$E$34:$AM$34,0)+1,FALSE)&gt;K$14,K$14,VLOOKUP($B1860,加速計算!$D$11:$Z$5007,MATCH(K$19,加速計算!$E$34:$AM$34,0)+1,FALSE)))))</f>
        <v>#N/A</v>
      </c>
      <c r="L1860" s="20" t="e">
        <f>IF(L1859=0,#N/A,IF(VLOOKUP($B1860,加速計算!$D$11:$Z$5007,MATCH(L$19,加速計算!$E$34:$AM$34,0)+1,FALSE)&lt;0,0,IF($B1860&gt;L$12,0,IF(VLOOKUP($B1860,加速計算!$D$11:$Z$5007,MATCH(L$19,加速計算!$E$34:$AM$34,0)+1,FALSE)&gt;L$14,L$14,VLOOKUP($B1860,加速計算!$D$11:$Z$5007,MATCH(L$19,加速計算!$E$34:$AM$34,0)+1,FALSE)))))</f>
        <v>#N/A</v>
      </c>
    </row>
    <row r="1861" spans="2:12">
      <c r="B1861" s="4">
        <v>18400</v>
      </c>
      <c r="C1861" s="5" t="e">
        <f t="shared" si="30"/>
        <v>#N/A</v>
      </c>
      <c r="D1861" s="9" t="e">
        <f>IF(D1860=0,#N/A,IF(VLOOKUP($B1861,加速計算!$D$11:$Z$5007,MATCH(D$19,加速計算!$E$34:$AM$34,0)+1,FALSE)&lt;0,0,IF($B1861&gt;D$12,0,IF(VLOOKUP($B1861,加速計算!$D$11:$Z$5007,MATCH(D$19,加速計算!$E$34:$AM$34,0)+1,FALSE)&gt;D$14,D$14,VLOOKUP($B1861,加速計算!$D$11:$Z$5007,MATCH(D$19,加速計算!$E$34:$AM$34,0)+1,FALSE)))))</f>
        <v>#N/A</v>
      </c>
      <c r="E1861" s="9" t="e">
        <f>IF(E1860=0,#N/A,IF(VLOOKUP($B1861,加速計算!$D$11:$Z$5007,MATCH(E$19,加速計算!$E$34:$AM$34,0)+1,FALSE)&lt;0,0,IF($B1861&gt;E$12,0,IF(VLOOKUP($B1861,加速計算!$D$11:$Z$5007,MATCH(E$19,加速計算!$E$34:$AM$34,0)+1,FALSE)&gt;E$14,E$14,VLOOKUP($B1861,加速計算!$D$11:$Z$5007,MATCH(E$19,加速計算!$E$34:$AM$34,0)+1,FALSE)))))</f>
        <v>#N/A</v>
      </c>
      <c r="F1861" s="9" t="e">
        <f>IF(F1860=0,#N/A,IF(VLOOKUP($B1861,加速計算!$D$11:$Z$5007,MATCH(F$19,加速計算!$E$34:$AM$34,0)+1,FALSE)&lt;0,0,IF($B1861&gt;F$12,0,IF(VLOOKUP($B1861,加速計算!$D$11:$Z$5007,MATCH(F$19,加速計算!$E$34:$AM$34,0)+1,FALSE)&gt;F$14,F$14,VLOOKUP($B1861,加速計算!$D$11:$Z$5007,MATCH(F$19,加速計算!$E$34:$AM$34,0)+1,FALSE)))))</f>
        <v>#N/A</v>
      </c>
      <c r="G1861" s="9" t="e">
        <f>IF(G1860=0,#N/A,IF(VLOOKUP($B1861,加速計算!$D$11:$Z$5007,MATCH(G$19,加速計算!$E$34:$AM$34,0)+1,FALSE)&lt;0,0,IF($B1861&gt;G$12,0,IF(VLOOKUP($B1861,加速計算!$D$11:$Z$5007,MATCH(G$19,加速計算!$E$34:$AM$34,0)+1,FALSE)&gt;G$14,G$14,VLOOKUP($B1861,加速計算!$D$11:$Z$5007,MATCH(G$19,加速計算!$E$34:$AM$34,0)+1,FALSE)))))</f>
        <v>#N/A</v>
      </c>
      <c r="H1861" s="9" t="e">
        <f>IF(H1860=0,#N/A,IF(VLOOKUP($B1861,加速計算!$D$11:$Z$5007,MATCH(H$19,加速計算!$E$34:$AM$34,0)+1,FALSE)&lt;0,0,IF($B1861&gt;H$12,0,IF(VLOOKUP($B1861,加速計算!$D$11:$Z$5007,MATCH(H$19,加速計算!$E$34:$AM$34,0)+1,FALSE)&gt;H$14,H$14,VLOOKUP($B1861,加速計算!$D$11:$Z$5007,MATCH(H$19,加速計算!$E$34:$AM$34,0)+1,FALSE)))))</f>
        <v>#N/A</v>
      </c>
      <c r="I1861" s="9" t="e">
        <f>IF(I1860=0,#N/A,IF(VLOOKUP($B1861,加速計算!$D$11:$Z$5007,MATCH(I$19,加速計算!$E$34:$AM$34,0)+1,FALSE)&lt;0,0,IF($B1861&gt;I$12,0,IF(VLOOKUP($B1861,加速計算!$D$11:$Z$5007,MATCH(I$19,加速計算!$E$34:$AM$34,0)+1,FALSE)&gt;I$14,I$14,VLOOKUP($B1861,加速計算!$D$11:$Z$5007,MATCH(I$19,加速計算!$E$34:$AM$34,0)+1,FALSE)))))</f>
        <v>#N/A</v>
      </c>
      <c r="J1861" s="9" t="e">
        <f>IF(J1860=0,#N/A,IF(VLOOKUP($B1861,加速計算!$D$11:$Z$5007,MATCH(J$19,加速計算!$E$34:$AM$34,0)+1,FALSE)&lt;0,0,IF($B1861&gt;J$12,0,IF(VLOOKUP($B1861,加速計算!$D$11:$Z$5007,MATCH(J$19,加速計算!$E$34:$AM$34,0)+1,FALSE)&gt;J$14,J$14,VLOOKUP($B1861,加速計算!$D$11:$Z$5007,MATCH(J$19,加速計算!$E$34:$AM$34,0)+1,FALSE)))))</f>
        <v>#N/A</v>
      </c>
      <c r="K1861" s="9" t="e">
        <f>IF(K1860=0,#N/A,IF(VLOOKUP($B1861,加速計算!$D$11:$Z$5007,MATCH(K$19,加速計算!$E$34:$AM$34,0)+1,FALSE)&lt;0,0,IF($B1861&gt;K$12,0,IF(VLOOKUP($B1861,加速計算!$D$11:$Z$5007,MATCH(K$19,加速計算!$E$34:$AM$34,0)+1,FALSE)&gt;K$14,K$14,VLOOKUP($B1861,加速計算!$D$11:$Z$5007,MATCH(K$19,加速計算!$E$34:$AM$34,0)+1,FALSE)))))</f>
        <v>#N/A</v>
      </c>
      <c r="L1861" s="20" t="e">
        <f>IF(L1860=0,#N/A,IF(VLOOKUP($B1861,加速計算!$D$11:$Z$5007,MATCH(L$19,加速計算!$E$34:$AM$34,0)+1,FALSE)&lt;0,0,IF($B1861&gt;L$12,0,IF(VLOOKUP($B1861,加速計算!$D$11:$Z$5007,MATCH(L$19,加速計算!$E$34:$AM$34,0)+1,FALSE)&gt;L$14,L$14,VLOOKUP($B1861,加速計算!$D$11:$Z$5007,MATCH(L$19,加速計算!$E$34:$AM$34,0)+1,FALSE)))))</f>
        <v>#N/A</v>
      </c>
    </row>
    <row r="1862" spans="2:12">
      <c r="B1862" s="4">
        <v>18410</v>
      </c>
      <c r="C1862" s="5" t="e">
        <f t="shared" si="30"/>
        <v>#N/A</v>
      </c>
      <c r="D1862" s="9" t="e">
        <f>IF(D1861=0,#N/A,IF(VLOOKUP($B1862,加速計算!$D$11:$Z$5007,MATCH(D$19,加速計算!$E$34:$AM$34,0)+1,FALSE)&lt;0,0,IF($B1862&gt;D$12,0,IF(VLOOKUP($B1862,加速計算!$D$11:$Z$5007,MATCH(D$19,加速計算!$E$34:$AM$34,0)+1,FALSE)&gt;D$14,D$14,VLOOKUP($B1862,加速計算!$D$11:$Z$5007,MATCH(D$19,加速計算!$E$34:$AM$34,0)+1,FALSE)))))</f>
        <v>#N/A</v>
      </c>
      <c r="E1862" s="9" t="e">
        <f>IF(E1861=0,#N/A,IF(VLOOKUP($B1862,加速計算!$D$11:$Z$5007,MATCH(E$19,加速計算!$E$34:$AM$34,0)+1,FALSE)&lt;0,0,IF($B1862&gt;E$12,0,IF(VLOOKUP($B1862,加速計算!$D$11:$Z$5007,MATCH(E$19,加速計算!$E$34:$AM$34,0)+1,FALSE)&gt;E$14,E$14,VLOOKUP($B1862,加速計算!$D$11:$Z$5007,MATCH(E$19,加速計算!$E$34:$AM$34,0)+1,FALSE)))))</f>
        <v>#N/A</v>
      </c>
      <c r="F1862" s="9" t="e">
        <f>IF(F1861=0,#N/A,IF(VLOOKUP($B1862,加速計算!$D$11:$Z$5007,MATCH(F$19,加速計算!$E$34:$AM$34,0)+1,FALSE)&lt;0,0,IF($B1862&gt;F$12,0,IF(VLOOKUP($B1862,加速計算!$D$11:$Z$5007,MATCH(F$19,加速計算!$E$34:$AM$34,0)+1,FALSE)&gt;F$14,F$14,VLOOKUP($B1862,加速計算!$D$11:$Z$5007,MATCH(F$19,加速計算!$E$34:$AM$34,0)+1,FALSE)))))</f>
        <v>#N/A</v>
      </c>
      <c r="G1862" s="9" t="e">
        <f>IF(G1861=0,#N/A,IF(VLOOKUP($B1862,加速計算!$D$11:$Z$5007,MATCH(G$19,加速計算!$E$34:$AM$34,0)+1,FALSE)&lt;0,0,IF($B1862&gt;G$12,0,IF(VLOOKUP($B1862,加速計算!$D$11:$Z$5007,MATCH(G$19,加速計算!$E$34:$AM$34,0)+1,FALSE)&gt;G$14,G$14,VLOOKUP($B1862,加速計算!$D$11:$Z$5007,MATCH(G$19,加速計算!$E$34:$AM$34,0)+1,FALSE)))))</f>
        <v>#N/A</v>
      </c>
      <c r="H1862" s="9" t="e">
        <f>IF(H1861=0,#N/A,IF(VLOOKUP($B1862,加速計算!$D$11:$Z$5007,MATCH(H$19,加速計算!$E$34:$AM$34,0)+1,FALSE)&lt;0,0,IF($B1862&gt;H$12,0,IF(VLOOKUP($B1862,加速計算!$D$11:$Z$5007,MATCH(H$19,加速計算!$E$34:$AM$34,0)+1,FALSE)&gt;H$14,H$14,VLOOKUP($B1862,加速計算!$D$11:$Z$5007,MATCH(H$19,加速計算!$E$34:$AM$34,0)+1,FALSE)))))</f>
        <v>#N/A</v>
      </c>
      <c r="I1862" s="9" t="e">
        <f>IF(I1861=0,#N/A,IF(VLOOKUP($B1862,加速計算!$D$11:$Z$5007,MATCH(I$19,加速計算!$E$34:$AM$34,0)+1,FALSE)&lt;0,0,IF($B1862&gt;I$12,0,IF(VLOOKUP($B1862,加速計算!$D$11:$Z$5007,MATCH(I$19,加速計算!$E$34:$AM$34,0)+1,FALSE)&gt;I$14,I$14,VLOOKUP($B1862,加速計算!$D$11:$Z$5007,MATCH(I$19,加速計算!$E$34:$AM$34,0)+1,FALSE)))))</f>
        <v>#N/A</v>
      </c>
      <c r="J1862" s="9" t="e">
        <f>IF(J1861=0,#N/A,IF(VLOOKUP($B1862,加速計算!$D$11:$Z$5007,MATCH(J$19,加速計算!$E$34:$AM$34,0)+1,FALSE)&lt;0,0,IF($B1862&gt;J$12,0,IF(VLOOKUP($B1862,加速計算!$D$11:$Z$5007,MATCH(J$19,加速計算!$E$34:$AM$34,0)+1,FALSE)&gt;J$14,J$14,VLOOKUP($B1862,加速計算!$D$11:$Z$5007,MATCH(J$19,加速計算!$E$34:$AM$34,0)+1,FALSE)))))</f>
        <v>#N/A</v>
      </c>
      <c r="K1862" s="9" t="e">
        <f>IF(K1861=0,#N/A,IF(VLOOKUP($B1862,加速計算!$D$11:$Z$5007,MATCH(K$19,加速計算!$E$34:$AM$34,0)+1,FALSE)&lt;0,0,IF($B1862&gt;K$12,0,IF(VLOOKUP($B1862,加速計算!$D$11:$Z$5007,MATCH(K$19,加速計算!$E$34:$AM$34,0)+1,FALSE)&gt;K$14,K$14,VLOOKUP($B1862,加速計算!$D$11:$Z$5007,MATCH(K$19,加速計算!$E$34:$AM$34,0)+1,FALSE)))))</f>
        <v>#N/A</v>
      </c>
      <c r="L1862" s="20" t="e">
        <f>IF(L1861=0,#N/A,IF(VLOOKUP($B1862,加速計算!$D$11:$Z$5007,MATCH(L$19,加速計算!$E$34:$AM$34,0)+1,FALSE)&lt;0,0,IF($B1862&gt;L$12,0,IF(VLOOKUP($B1862,加速計算!$D$11:$Z$5007,MATCH(L$19,加速計算!$E$34:$AM$34,0)+1,FALSE)&gt;L$14,L$14,VLOOKUP($B1862,加速計算!$D$11:$Z$5007,MATCH(L$19,加速計算!$E$34:$AM$34,0)+1,FALSE)))))</f>
        <v>#N/A</v>
      </c>
    </row>
    <row r="1863" spans="2:12">
      <c r="B1863" s="4">
        <v>18420</v>
      </c>
      <c r="C1863" s="5" t="e">
        <f t="shared" si="30"/>
        <v>#N/A</v>
      </c>
      <c r="D1863" s="9" t="e">
        <f>IF(D1862=0,#N/A,IF(VLOOKUP($B1863,加速計算!$D$11:$Z$5007,MATCH(D$19,加速計算!$E$34:$AM$34,0)+1,FALSE)&lt;0,0,IF($B1863&gt;D$12,0,IF(VLOOKUP($B1863,加速計算!$D$11:$Z$5007,MATCH(D$19,加速計算!$E$34:$AM$34,0)+1,FALSE)&gt;D$14,D$14,VLOOKUP($B1863,加速計算!$D$11:$Z$5007,MATCH(D$19,加速計算!$E$34:$AM$34,0)+1,FALSE)))))</f>
        <v>#N/A</v>
      </c>
      <c r="E1863" s="9" t="e">
        <f>IF(E1862=0,#N/A,IF(VLOOKUP($B1863,加速計算!$D$11:$Z$5007,MATCH(E$19,加速計算!$E$34:$AM$34,0)+1,FALSE)&lt;0,0,IF($B1863&gt;E$12,0,IF(VLOOKUP($B1863,加速計算!$D$11:$Z$5007,MATCH(E$19,加速計算!$E$34:$AM$34,0)+1,FALSE)&gt;E$14,E$14,VLOOKUP($B1863,加速計算!$D$11:$Z$5007,MATCH(E$19,加速計算!$E$34:$AM$34,0)+1,FALSE)))))</f>
        <v>#N/A</v>
      </c>
      <c r="F1863" s="9" t="e">
        <f>IF(F1862=0,#N/A,IF(VLOOKUP($B1863,加速計算!$D$11:$Z$5007,MATCH(F$19,加速計算!$E$34:$AM$34,0)+1,FALSE)&lt;0,0,IF($B1863&gt;F$12,0,IF(VLOOKUP($B1863,加速計算!$D$11:$Z$5007,MATCH(F$19,加速計算!$E$34:$AM$34,0)+1,FALSE)&gt;F$14,F$14,VLOOKUP($B1863,加速計算!$D$11:$Z$5007,MATCH(F$19,加速計算!$E$34:$AM$34,0)+1,FALSE)))))</f>
        <v>#N/A</v>
      </c>
      <c r="G1863" s="9" t="e">
        <f>IF(G1862=0,#N/A,IF(VLOOKUP($B1863,加速計算!$D$11:$Z$5007,MATCH(G$19,加速計算!$E$34:$AM$34,0)+1,FALSE)&lt;0,0,IF($B1863&gt;G$12,0,IF(VLOOKUP($B1863,加速計算!$D$11:$Z$5007,MATCH(G$19,加速計算!$E$34:$AM$34,0)+1,FALSE)&gt;G$14,G$14,VLOOKUP($B1863,加速計算!$D$11:$Z$5007,MATCH(G$19,加速計算!$E$34:$AM$34,0)+1,FALSE)))))</f>
        <v>#N/A</v>
      </c>
      <c r="H1863" s="9" t="e">
        <f>IF(H1862=0,#N/A,IF(VLOOKUP($B1863,加速計算!$D$11:$Z$5007,MATCH(H$19,加速計算!$E$34:$AM$34,0)+1,FALSE)&lt;0,0,IF($B1863&gt;H$12,0,IF(VLOOKUP($B1863,加速計算!$D$11:$Z$5007,MATCH(H$19,加速計算!$E$34:$AM$34,0)+1,FALSE)&gt;H$14,H$14,VLOOKUP($B1863,加速計算!$D$11:$Z$5007,MATCH(H$19,加速計算!$E$34:$AM$34,0)+1,FALSE)))))</f>
        <v>#N/A</v>
      </c>
      <c r="I1863" s="9" t="e">
        <f>IF(I1862=0,#N/A,IF(VLOOKUP($B1863,加速計算!$D$11:$Z$5007,MATCH(I$19,加速計算!$E$34:$AM$34,0)+1,FALSE)&lt;0,0,IF($B1863&gt;I$12,0,IF(VLOOKUP($B1863,加速計算!$D$11:$Z$5007,MATCH(I$19,加速計算!$E$34:$AM$34,0)+1,FALSE)&gt;I$14,I$14,VLOOKUP($B1863,加速計算!$D$11:$Z$5007,MATCH(I$19,加速計算!$E$34:$AM$34,0)+1,FALSE)))))</f>
        <v>#N/A</v>
      </c>
      <c r="J1863" s="9" t="e">
        <f>IF(J1862=0,#N/A,IF(VLOOKUP($B1863,加速計算!$D$11:$Z$5007,MATCH(J$19,加速計算!$E$34:$AM$34,0)+1,FALSE)&lt;0,0,IF($B1863&gt;J$12,0,IF(VLOOKUP($B1863,加速計算!$D$11:$Z$5007,MATCH(J$19,加速計算!$E$34:$AM$34,0)+1,FALSE)&gt;J$14,J$14,VLOOKUP($B1863,加速計算!$D$11:$Z$5007,MATCH(J$19,加速計算!$E$34:$AM$34,0)+1,FALSE)))))</f>
        <v>#N/A</v>
      </c>
      <c r="K1863" s="9" t="e">
        <f>IF(K1862=0,#N/A,IF(VLOOKUP($B1863,加速計算!$D$11:$Z$5007,MATCH(K$19,加速計算!$E$34:$AM$34,0)+1,FALSE)&lt;0,0,IF($B1863&gt;K$12,0,IF(VLOOKUP($B1863,加速計算!$D$11:$Z$5007,MATCH(K$19,加速計算!$E$34:$AM$34,0)+1,FALSE)&gt;K$14,K$14,VLOOKUP($B1863,加速計算!$D$11:$Z$5007,MATCH(K$19,加速計算!$E$34:$AM$34,0)+1,FALSE)))))</f>
        <v>#N/A</v>
      </c>
      <c r="L1863" s="20" t="e">
        <f>IF(L1862=0,#N/A,IF(VLOOKUP($B1863,加速計算!$D$11:$Z$5007,MATCH(L$19,加速計算!$E$34:$AM$34,0)+1,FALSE)&lt;0,0,IF($B1863&gt;L$12,0,IF(VLOOKUP($B1863,加速計算!$D$11:$Z$5007,MATCH(L$19,加速計算!$E$34:$AM$34,0)+1,FALSE)&gt;L$14,L$14,VLOOKUP($B1863,加速計算!$D$11:$Z$5007,MATCH(L$19,加速計算!$E$34:$AM$34,0)+1,FALSE)))))</f>
        <v>#N/A</v>
      </c>
    </row>
    <row r="1864" spans="2:12">
      <c r="B1864" s="4">
        <v>18430</v>
      </c>
      <c r="C1864" s="5" t="e">
        <f t="shared" si="30"/>
        <v>#N/A</v>
      </c>
      <c r="D1864" s="9" t="e">
        <f>IF(D1863=0,#N/A,IF(VLOOKUP($B1864,加速計算!$D$11:$Z$5007,MATCH(D$19,加速計算!$E$34:$AM$34,0)+1,FALSE)&lt;0,0,IF($B1864&gt;D$12,0,IF(VLOOKUP($B1864,加速計算!$D$11:$Z$5007,MATCH(D$19,加速計算!$E$34:$AM$34,0)+1,FALSE)&gt;D$14,D$14,VLOOKUP($B1864,加速計算!$D$11:$Z$5007,MATCH(D$19,加速計算!$E$34:$AM$34,0)+1,FALSE)))))</f>
        <v>#N/A</v>
      </c>
      <c r="E1864" s="9" t="e">
        <f>IF(E1863=0,#N/A,IF(VLOOKUP($B1864,加速計算!$D$11:$Z$5007,MATCH(E$19,加速計算!$E$34:$AM$34,0)+1,FALSE)&lt;0,0,IF($B1864&gt;E$12,0,IF(VLOOKUP($B1864,加速計算!$D$11:$Z$5007,MATCH(E$19,加速計算!$E$34:$AM$34,0)+1,FALSE)&gt;E$14,E$14,VLOOKUP($B1864,加速計算!$D$11:$Z$5007,MATCH(E$19,加速計算!$E$34:$AM$34,0)+1,FALSE)))))</f>
        <v>#N/A</v>
      </c>
      <c r="F1864" s="9" t="e">
        <f>IF(F1863=0,#N/A,IF(VLOOKUP($B1864,加速計算!$D$11:$Z$5007,MATCH(F$19,加速計算!$E$34:$AM$34,0)+1,FALSE)&lt;0,0,IF($B1864&gt;F$12,0,IF(VLOOKUP($B1864,加速計算!$D$11:$Z$5007,MATCH(F$19,加速計算!$E$34:$AM$34,0)+1,FALSE)&gt;F$14,F$14,VLOOKUP($B1864,加速計算!$D$11:$Z$5007,MATCH(F$19,加速計算!$E$34:$AM$34,0)+1,FALSE)))))</f>
        <v>#N/A</v>
      </c>
      <c r="G1864" s="9" t="e">
        <f>IF(G1863=0,#N/A,IF(VLOOKUP($B1864,加速計算!$D$11:$Z$5007,MATCH(G$19,加速計算!$E$34:$AM$34,0)+1,FALSE)&lt;0,0,IF($B1864&gt;G$12,0,IF(VLOOKUP($B1864,加速計算!$D$11:$Z$5007,MATCH(G$19,加速計算!$E$34:$AM$34,0)+1,FALSE)&gt;G$14,G$14,VLOOKUP($B1864,加速計算!$D$11:$Z$5007,MATCH(G$19,加速計算!$E$34:$AM$34,0)+1,FALSE)))))</f>
        <v>#N/A</v>
      </c>
      <c r="H1864" s="9" t="e">
        <f>IF(H1863=0,#N/A,IF(VLOOKUP($B1864,加速計算!$D$11:$Z$5007,MATCH(H$19,加速計算!$E$34:$AM$34,0)+1,FALSE)&lt;0,0,IF($B1864&gt;H$12,0,IF(VLOOKUP($B1864,加速計算!$D$11:$Z$5007,MATCH(H$19,加速計算!$E$34:$AM$34,0)+1,FALSE)&gt;H$14,H$14,VLOOKUP($B1864,加速計算!$D$11:$Z$5007,MATCH(H$19,加速計算!$E$34:$AM$34,0)+1,FALSE)))))</f>
        <v>#N/A</v>
      </c>
      <c r="I1864" s="9" t="e">
        <f>IF(I1863=0,#N/A,IF(VLOOKUP($B1864,加速計算!$D$11:$Z$5007,MATCH(I$19,加速計算!$E$34:$AM$34,0)+1,FALSE)&lt;0,0,IF($B1864&gt;I$12,0,IF(VLOOKUP($B1864,加速計算!$D$11:$Z$5007,MATCH(I$19,加速計算!$E$34:$AM$34,0)+1,FALSE)&gt;I$14,I$14,VLOOKUP($B1864,加速計算!$D$11:$Z$5007,MATCH(I$19,加速計算!$E$34:$AM$34,0)+1,FALSE)))))</f>
        <v>#N/A</v>
      </c>
      <c r="J1864" s="9" t="e">
        <f>IF(J1863=0,#N/A,IF(VLOOKUP($B1864,加速計算!$D$11:$Z$5007,MATCH(J$19,加速計算!$E$34:$AM$34,0)+1,FALSE)&lt;0,0,IF($B1864&gt;J$12,0,IF(VLOOKUP($B1864,加速計算!$D$11:$Z$5007,MATCH(J$19,加速計算!$E$34:$AM$34,0)+1,FALSE)&gt;J$14,J$14,VLOOKUP($B1864,加速計算!$D$11:$Z$5007,MATCH(J$19,加速計算!$E$34:$AM$34,0)+1,FALSE)))))</f>
        <v>#N/A</v>
      </c>
      <c r="K1864" s="9" t="e">
        <f>IF(K1863=0,#N/A,IF(VLOOKUP($B1864,加速計算!$D$11:$Z$5007,MATCH(K$19,加速計算!$E$34:$AM$34,0)+1,FALSE)&lt;0,0,IF($B1864&gt;K$12,0,IF(VLOOKUP($B1864,加速計算!$D$11:$Z$5007,MATCH(K$19,加速計算!$E$34:$AM$34,0)+1,FALSE)&gt;K$14,K$14,VLOOKUP($B1864,加速計算!$D$11:$Z$5007,MATCH(K$19,加速計算!$E$34:$AM$34,0)+1,FALSE)))))</f>
        <v>#N/A</v>
      </c>
      <c r="L1864" s="20" t="e">
        <f>IF(L1863=0,#N/A,IF(VLOOKUP($B1864,加速計算!$D$11:$Z$5007,MATCH(L$19,加速計算!$E$34:$AM$34,0)+1,FALSE)&lt;0,0,IF($B1864&gt;L$12,0,IF(VLOOKUP($B1864,加速計算!$D$11:$Z$5007,MATCH(L$19,加速計算!$E$34:$AM$34,0)+1,FALSE)&gt;L$14,L$14,VLOOKUP($B1864,加速計算!$D$11:$Z$5007,MATCH(L$19,加速計算!$E$34:$AM$34,0)+1,FALSE)))))</f>
        <v>#N/A</v>
      </c>
    </row>
    <row r="1865" spans="2:12">
      <c r="B1865" s="4">
        <v>18440</v>
      </c>
      <c r="C1865" s="5" t="e">
        <f t="shared" si="30"/>
        <v>#N/A</v>
      </c>
      <c r="D1865" s="9" t="e">
        <f>IF(D1864=0,#N/A,IF(VLOOKUP($B1865,加速計算!$D$11:$Z$5007,MATCH(D$19,加速計算!$E$34:$AM$34,0)+1,FALSE)&lt;0,0,IF($B1865&gt;D$12,0,IF(VLOOKUP($B1865,加速計算!$D$11:$Z$5007,MATCH(D$19,加速計算!$E$34:$AM$34,0)+1,FALSE)&gt;D$14,D$14,VLOOKUP($B1865,加速計算!$D$11:$Z$5007,MATCH(D$19,加速計算!$E$34:$AM$34,0)+1,FALSE)))))</f>
        <v>#N/A</v>
      </c>
      <c r="E1865" s="9" t="e">
        <f>IF(E1864=0,#N/A,IF(VLOOKUP($B1865,加速計算!$D$11:$Z$5007,MATCH(E$19,加速計算!$E$34:$AM$34,0)+1,FALSE)&lt;0,0,IF($B1865&gt;E$12,0,IF(VLOOKUP($B1865,加速計算!$D$11:$Z$5007,MATCH(E$19,加速計算!$E$34:$AM$34,0)+1,FALSE)&gt;E$14,E$14,VLOOKUP($B1865,加速計算!$D$11:$Z$5007,MATCH(E$19,加速計算!$E$34:$AM$34,0)+1,FALSE)))))</f>
        <v>#N/A</v>
      </c>
      <c r="F1865" s="9" t="e">
        <f>IF(F1864=0,#N/A,IF(VLOOKUP($B1865,加速計算!$D$11:$Z$5007,MATCH(F$19,加速計算!$E$34:$AM$34,0)+1,FALSE)&lt;0,0,IF($B1865&gt;F$12,0,IF(VLOOKUP($B1865,加速計算!$D$11:$Z$5007,MATCH(F$19,加速計算!$E$34:$AM$34,0)+1,FALSE)&gt;F$14,F$14,VLOOKUP($B1865,加速計算!$D$11:$Z$5007,MATCH(F$19,加速計算!$E$34:$AM$34,0)+1,FALSE)))))</f>
        <v>#N/A</v>
      </c>
      <c r="G1865" s="9" t="e">
        <f>IF(G1864=0,#N/A,IF(VLOOKUP($B1865,加速計算!$D$11:$Z$5007,MATCH(G$19,加速計算!$E$34:$AM$34,0)+1,FALSE)&lt;0,0,IF($B1865&gt;G$12,0,IF(VLOOKUP($B1865,加速計算!$D$11:$Z$5007,MATCH(G$19,加速計算!$E$34:$AM$34,0)+1,FALSE)&gt;G$14,G$14,VLOOKUP($B1865,加速計算!$D$11:$Z$5007,MATCH(G$19,加速計算!$E$34:$AM$34,0)+1,FALSE)))))</f>
        <v>#N/A</v>
      </c>
      <c r="H1865" s="9" t="e">
        <f>IF(H1864=0,#N/A,IF(VLOOKUP($B1865,加速計算!$D$11:$Z$5007,MATCH(H$19,加速計算!$E$34:$AM$34,0)+1,FALSE)&lt;0,0,IF($B1865&gt;H$12,0,IF(VLOOKUP($B1865,加速計算!$D$11:$Z$5007,MATCH(H$19,加速計算!$E$34:$AM$34,0)+1,FALSE)&gt;H$14,H$14,VLOOKUP($B1865,加速計算!$D$11:$Z$5007,MATCH(H$19,加速計算!$E$34:$AM$34,0)+1,FALSE)))))</f>
        <v>#N/A</v>
      </c>
      <c r="I1865" s="9" t="e">
        <f>IF(I1864=0,#N/A,IF(VLOOKUP($B1865,加速計算!$D$11:$Z$5007,MATCH(I$19,加速計算!$E$34:$AM$34,0)+1,FALSE)&lt;0,0,IF($B1865&gt;I$12,0,IF(VLOOKUP($B1865,加速計算!$D$11:$Z$5007,MATCH(I$19,加速計算!$E$34:$AM$34,0)+1,FALSE)&gt;I$14,I$14,VLOOKUP($B1865,加速計算!$D$11:$Z$5007,MATCH(I$19,加速計算!$E$34:$AM$34,0)+1,FALSE)))))</f>
        <v>#N/A</v>
      </c>
      <c r="J1865" s="9" t="e">
        <f>IF(J1864=0,#N/A,IF(VLOOKUP($B1865,加速計算!$D$11:$Z$5007,MATCH(J$19,加速計算!$E$34:$AM$34,0)+1,FALSE)&lt;0,0,IF($B1865&gt;J$12,0,IF(VLOOKUP($B1865,加速計算!$D$11:$Z$5007,MATCH(J$19,加速計算!$E$34:$AM$34,0)+1,FALSE)&gt;J$14,J$14,VLOOKUP($B1865,加速計算!$D$11:$Z$5007,MATCH(J$19,加速計算!$E$34:$AM$34,0)+1,FALSE)))))</f>
        <v>#N/A</v>
      </c>
      <c r="K1865" s="9" t="e">
        <f>IF(K1864=0,#N/A,IF(VLOOKUP($B1865,加速計算!$D$11:$Z$5007,MATCH(K$19,加速計算!$E$34:$AM$34,0)+1,FALSE)&lt;0,0,IF($B1865&gt;K$12,0,IF(VLOOKUP($B1865,加速計算!$D$11:$Z$5007,MATCH(K$19,加速計算!$E$34:$AM$34,0)+1,FALSE)&gt;K$14,K$14,VLOOKUP($B1865,加速計算!$D$11:$Z$5007,MATCH(K$19,加速計算!$E$34:$AM$34,0)+1,FALSE)))))</f>
        <v>#N/A</v>
      </c>
      <c r="L1865" s="20" t="e">
        <f>IF(L1864=0,#N/A,IF(VLOOKUP($B1865,加速計算!$D$11:$Z$5007,MATCH(L$19,加速計算!$E$34:$AM$34,0)+1,FALSE)&lt;0,0,IF($B1865&gt;L$12,0,IF(VLOOKUP($B1865,加速計算!$D$11:$Z$5007,MATCH(L$19,加速計算!$E$34:$AM$34,0)+1,FALSE)&gt;L$14,L$14,VLOOKUP($B1865,加速計算!$D$11:$Z$5007,MATCH(L$19,加速計算!$E$34:$AM$34,0)+1,FALSE)))))</f>
        <v>#N/A</v>
      </c>
    </row>
    <row r="1866" spans="2:12">
      <c r="B1866" s="4">
        <v>18450</v>
      </c>
      <c r="C1866" s="5" t="e">
        <f t="shared" si="30"/>
        <v>#N/A</v>
      </c>
      <c r="D1866" s="9" t="e">
        <f>IF(D1865=0,#N/A,IF(VLOOKUP($B1866,加速計算!$D$11:$Z$5007,MATCH(D$19,加速計算!$E$34:$AM$34,0)+1,FALSE)&lt;0,0,IF($B1866&gt;D$12,0,IF(VLOOKUP($B1866,加速計算!$D$11:$Z$5007,MATCH(D$19,加速計算!$E$34:$AM$34,0)+1,FALSE)&gt;D$14,D$14,VLOOKUP($B1866,加速計算!$D$11:$Z$5007,MATCH(D$19,加速計算!$E$34:$AM$34,0)+1,FALSE)))))</f>
        <v>#N/A</v>
      </c>
      <c r="E1866" s="9" t="e">
        <f>IF(E1865=0,#N/A,IF(VLOOKUP($B1866,加速計算!$D$11:$Z$5007,MATCH(E$19,加速計算!$E$34:$AM$34,0)+1,FALSE)&lt;0,0,IF($B1866&gt;E$12,0,IF(VLOOKUP($B1866,加速計算!$D$11:$Z$5007,MATCH(E$19,加速計算!$E$34:$AM$34,0)+1,FALSE)&gt;E$14,E$14,VLOOKUP($B1866,加速計算!$D$11:$Z$5007,MATCH(E$19,加速計算!$E$34:$AM$34,0)+1,FALSE)))))</f>
        <v>#N/A</v>
      </c>
      <c r="F1866" s="9" t="e">
        <f>IF(F1865=0,#N/A,IF(VLOOKUP($B1866,加速計算!$D$11:$Z$5007,MATCH(F$19,加速計算!$E$34:$AM$34,0)+1,FALSE)&lt;0,0,IF($B1866&gt;F$12,0,IF(VLOOKUP($B1866,加速計算!$D$11:$Z$5007,MATCH(F$19,加速計算!$E$34:$AM$34,0)+1,FALSE)&gt;F$14,F$14,VLOOKUP($B1866,加速計算!$D$11:$Z$5007,MATCH(F$19,加速計算!$E$34:$AM$34,0)+1,FALSE)))))</f>
        <v>#N/A</v>
      </c>
      <c r="G1866" s="9" t="e">
        <f>IF(G1865=0,#N/A,IF(VLOOKUP($B1866,加速計算!$D$11:$Z$5007,MATCH(G$19,加速計算!$E$34:$AM$34,0)+1,FALSE)&lt;0,0,IF($B1866&gt;G$12,0,IF(VLOOKUP($B1866,加速計算!$D$11:$Z$5007,MATCH(G$19,加速計算!$E$34:$AM$34,0)+1,FALSE)&gt;G$14,G$14,VLOOKUP($B1866,加速計算!$D$11:$Z$5007,MATCH(G$19,加速計算!$E$34:$AM$34,0)+1,FALSE)))))</f>
        <v>#N/A</v>
      </c>
      <c r="H1866" s="9" t="e">
        <f>IF(H1865=0,#N/A,IF(VLOOKUP($B1866,加速計算!$D$11:$Z$5007,MATCH(H$19,加速計算!$E$34:$AM$34,0)+1,FALSE)&lt;0,0,IF($B1866&gt;H$12,0,IF(VLOOKUP($B1866,加速計算!$D$11:$Z$5007,MATCH(H$19,加速計算!$E$34:$AM$34,0)+1,FALSE)&gt;H$14,H$14,VLOOKUP($B1866,加速計算!$D$11:$Z$5007,MATCH(H$19,加速計算!$E$34:$AM$34,0)+1,FALSE)))))</f>
        <v>#N/A</v>
      </c>
      <c r="I1866" s="9" t="e">
        <f>IF(I1865=0,#N/A,IF(VLOOKUP($B1866,加速計算!$D$11:$Z$5007,MATCH(I$19,加速計算!$E$34:$AM$34,0)+1,FALSE)&lt;0,0,IF($B1866&gt;I$12,0,IF(VLOOKUP($B1866,加速計算!$D$11:$Z$5007,MATCH(I$19,加速計算!$E$34:$AM$34,0)+1,FALSE)&gt;I$14,I$14,VLOOKUP($B1866,加速計算!$D$11:$Z$5007,MATCH(I$19,加速計算!$E$34:$AM$34,0)+1,FALSE)))))</f>
        <v>#N/A</v>
      </c>
      <c r="J1866" s="9" t="e">
        <f>IF(J1865=0,#N/A,IF(VLOOKUP($B1866,加速計算!$D$11:$Z$5007,MATCH(J$19,加速計算!$E$34:$AM$34,0)+1,FALSE)&lt;0,0,IF($B1866&gt;J$12,0,IF(VLOOKUP($B1866,加速計算!$D$11:$Z$5007,MATCH(J$19,加速計算!$E$34:$AM$34,0)+1,FALSE)&gt;J$14,J$14,VLOOKUP($B1866,加速計算!$D$11:$Z$5007,MATCH(J$19,加速計算!$E$34:$AM$34,0)+1,FALSE)))))</f>
        <v>#N/A</v>
      </c>
      <c r="K1866" s="9" t="e">
        <f>IF(K1865=0,#N/A,IF(VLOOKUP($B1866,加速計算!$D$11:$Z$5007,MATCH(K$19,加速計算!$E$34:$AM$34,0)+1,FALSE)&lt;0,0,IF($B1866&gt;K$12,0,IF(VLOOKUP($B1866,加速計算!$D$11:$Z$5007,MATCH(K$19,加速計算!$E$34:$AM$34,0)+1,FALSE)&gt;K$14,K$14,VLOOKUP($B1866,加速計算!$D$11:$Z$5007,MATCH(K$19,加速計算!$E$34:$AM$34,0)+1,FALSE)))))</f>
        <v>#N/A</v>
      </c>
      <c r="L1866" s="20" t="e">
        <f>IF(L1865=0,#N/A,IF(VLOOKUP($B1866,加速計算!$D$11:$Z$5007,MATCH(L$19,加速計算!$E$34:$AM$34,0)+1,FALSE)&lt;0,0,IF($B1866&gt;L$12,0,IF(VLOOKUP($B1866,加速計算!$D$11:$Z$5007,MATCH(L$19,加速計算!$E$34:$AM$34,0)+1,FALSE)&gt;L$14,L$14,VLOOKUP($B1866,加速計算!$D$11:$Z$5007,MATCH(L$19,加速計算!$E$34:$AM$34,0)+1,FALSE)))))</f>
        <v>#N/A</v>
      </c>
    </row>
    <row r="1867" spans="2:12">
      <c r="B1867" s="4">
        <v>18460</v>
      </c>
      <c r="C1867" s="5" t="e">
        <f t="shared" si="30"/>
        <v>#N/A</v>
      </c>
      <c r="D1867" s="9" t="e">
        <f>IF(D1866=0,#N/A,IF(VLOOKUP($B1867,加速計算!$D$11:$Z$5007,MATCH(D$19,加速計算!$E$34:$AM$34,0)+1,FALSE)&lt;0,0,IF($B1867&gt;D$12,0,IF(VLOOKUP($B1867,加速計算!$D$11:$Z$5007,MATCH(D$19,加速計算!$E$34:$AM$34,0)+1,FALSE)&gt;D$14,D$14,VLOOKUP($B1867,加速計算!$D$11:$Z$5007,MATCH(D$19,加速計算!$E$34:$AM$34,0)+1,FALSE)))))</f>
        <v>#N/A</v>
      </c>
      <c r="E1867" s="9" t="e">
        <f>IF(E1866=0,#N/A,IF(VLOOKUP($B1867,加速計算!$D$11:$Z$5007,MATCH(E$19,加速計算!$E$34:$AM$34,0)+1,FALSE)&lt;0,0,IF($B1867&gt;E$12,0,IF(VLOOKUP($B1867,加速計算!$D$11:$Z$5007,MATCH(E$19,加速計算!$E$34:$AM$34,0)+1,FALSE)&gt;E$14,E$14,VLOOKUP($B1867,加速計算!$D$11:$Z$5007,MATCH(E$19,加速計算!$E$34:$AM$34,0)+1,FALSE)))))</f>
        <v>#N/A</v>
      </c>
      <c r="F1867" s="9" t="e">
        <f>IF(F1866=0,#N/A,IF(VLOOKUP($B1867,加速計算!$D$11:$Z$5007,MATCH(F$19,加速計算!$E$34:$AM$34,0)+1,FALSE)&lt;0,0,IF($B1867&gt;F$12,0,IF(VLOOKUP($B1867,加速計算!$D$11:$Z$5007,MATCH(F$19,加速計算!$E$34:$AM$34,0)+1,FALSE)&gt;F$14,F$14,VLOOKUP($B1867,加速計算!$D$11:$Z$5007,MATCH(F$19,加速計算!$E$34:$AM$34,0)+1,FALSE)))))</f>
        <v>#N/A</v>
      </c>
      <c r="G1867" s="9" t="e">
        <f>IF(G1866=0,#N/A,IF(VLOOKUP($B1867,加速計算!$D$11:$Z$5007,MATCH(G$19,加速計算!$E$34:$AM$34,0)+1,FALSE)&lt;0,0,IF($B1867&gt;G$12,0,IF(VLOOKUP($B1867,加速計算!$D$11:$Z$5007,MATCH(G$19,加速計算!$E$34:$AM$34,0)+1,FALSE)&gt;G$14,G$14,VLOOKUP($B1867,加速計算!$D$11:$Z$5007,MATCH(G$19,加速計算!$E$34:$AM$34,0)+1,FALSE)))))</f>
        <v>#N/A</v>
      </c>
      <c r="H1867" s="9" t="e">
        <f>IF(H1866=0,#N/A,IF(VLOOKUP($B1867,加速計算!$D$11:$Z$5007,MATCH(H$19,加速計算!$E$34:$AM$34,0)+1,FALSE)&lt;0,0,IF($B1867&gt;H$12,0,IF(VLOOKUP($B1867,加速計算!$D$11:$Z$5007,MATCH(H$19,加速計算!$E$34:$AM$34,0)+1,FALSE)&gt;H$14,H$14,VLOOKUP($B1867,加速計算!$D$11:$Z$5007,MATCH(H$19,加速計算!$E$34:$AM$34,0)+1,FALSE)))))</f>
        <v>#N/A</v>
      </c>
      <c r="I1867" s="9" t="e">
        <f>IF(I1866=0,#N/A,IF(VLOOKUP($B1867,加速計算!$D$11:$Z$5007,MATCH(I$19,加速計算!$E$34:$AM$34,0)+1,FALSE)&lt;0,0,IF($B1867&gt;I$12,0,IF(VLOOKUP($B1867,加速計算!$D$11:$Z$5007,MATCH(I$19,加速計算!$E$34:$AM$34,0)+1,FALSE)&gt;I$14,I$14,VLOOKUP($B1867,加速計算!$D$11:$Z$5007,MATCH(I$19,加速計算!$E$34:$AM$34,0)+1,FALSE)))))</f>
        <v>#N/A</v>
      </c>
      <c r="J1867" s="9" t="e">
        <f>IF(J1866=0,#N/A,IF(VLOOKUP($B1867,加速計算!$D$11:$Z$5007,MATCH(J$19,加速計算!$E$34:$AM$34,0)+1,FALSE)&lt;0,0,IF($B1867&gt;J$12,0,IF(VLOOKUP($B1867,加速計算!$D$11:$Z$5007,MATCH(J$19,加速計算!$E$34:$AM$34,0)+1,FALSE)&gt;J$14,J$14,VLOOKUP($B1867,加速計算!$D$11:$Z$5007,MATCH(J$19,加速計算!$E$34:$AM$34,0)+1,FALSE)))))</f>
        <v>#N/A</v>
      </c>
      <c r="K1867" s="9" t="e">
        <f>IF(K1866=0,#N/A,IF(VLOOKUP($B1867,加速計算!$D$11:$Z$5007,MATCH(K$19,加速計算!$E$34:$AM$34,0)+1,FALSE)&lt;0,0,IF($B1867&gt;K$12,0,IF(VLOOKUP($B1867,加速計算!$D$11:$Z$5007,MATCH(K$19,加速計算!$E$34:$AM$34,0)+1,FALSE)&gt;K$14,K$14,VLOOKUP($B1867,加速計算!$D$11:$Z$5007,MATCH(K$19,加速計算!$E$34:$AM$34,0)+1,FALSE)))))</f>
        <v>#N/A</v>
      </c>
      <c r="L1867" s="20" t="e">
        <f>IF(L1866=0,#N/A,IF(VLOOKUP($B1867,加速計算!$D$11:$Z$5007,MATCH(L$19,加速計算!$E$34:$AM$34,0)+1,FALSE)&lt;0,0,IF($B1867&gt;L$12,0,IF(VLOOKUP($B1867,加速計算!$D$11:$Z$5007,MATCH(L$19,加速計算!$E$34:$AM$34,0)+1,FALSE)&gt;L$14,L$14,VLOOKUP($B1867,加速計算!$D$11:$Z$5007,MATCH(L$19,加速計算!$E$34:$AM$34,0)+1,FALSE)))))</f>
        <v>#N/A</v>
      </c>
    </row>
    <row r="1868" spans="2:12">
      <c r="B1868" s="4">
        <v>18470</v>
      </c>
      <c r="C1868" s="5" t="e">
        <f t="shared" si="30"/>
        <v>#N/A</v>
      </c>
      <c r="D1868" s="9" t="e">
        <f>IF(D1867=0,#N/A,IF(VLOOKUP($B1868,加速計算!$D$11:$Z$5007,MATCH(D$19,加速計算!$E$34:$AM$34,0)+1,FALSE)&lt;0,0,IF($B1868&gt;D$12,0,IF(VLOOKUP($B1868,加速計算!$D$11:$Z$5007,MATCH(D$19,加速計算!$E$34:$AM$34,0)+1,FALSE)&gt;D$14,D$14,VLOOKUP($B1868,加速計算!$D$11:$Z$5007,MATCH(D$19,加速計算!$E$34:$AM$34,0)+1,FALSE)))))</f>
        <v>#N/A</v>
      </c>
      <c r="E1868" s="9" t="e">
        <f>IF(E1867=0,#N/A,IF(VLOOKUP($B1868,加速計算!$D$11:$Z$5007,MATCH(E$19,加速計算!$E$34:$AM$34,0)+1,FALSE)&lt;0,0,IF($B1868&gt;E$12,0,IF(VLOOKUP($B1868,加速計算!$D$11:$Z$5007,MATCH(E$19,加速計算!$E$34:$AM$34,0)+1,FALSE)&gt;E$14,E$14,VLOOKUP($B1868,加速計算!$D$11:$Z$5007,MATCH(E$19,加速計算!$E$34:$AM$34,0)+1,FALSE)))))</f>
        <v>#N/A</v>
      </c>
      <c r="F1868" s="9" t="e">
        <f>IF(F1867=0,#N/A,IF(VLOOKUP($B1868,加速計算!$D$11:$Z$5007,MATCH(F$19,加速計算!$E$34:$AM$34,0)+1,FALSE)&lt;0,0,IF($B1868&gt;F$12,0,IF(VLOOKUP($B1868,加速計算!$D$11:$Z$5007,MATCH(F$19,加速計算!$E$34:$AM$34,0)+1,FALSE)&gt;F$14,F$14,VLOOKUP($B1868,加速計算!$D$11:$Z$5007,MATCH(F$19,加速計算!$E$34:$AM$34,0)+1,FALSE)))))</f>
        <v>#N/A</v>
      </c>
      <c r="G1868" s="9" t="e">
        <f>IF(G1867=0,#N/A,IF(VLOOKUP($B1868,加速計算!$D$11:$Z$5007,MATCH(G$19,加速計算!$E$34:$AM$34,0)+1,FALSE)&lt;0,0,IF($B1868&gt;G$12,0,IF(VLOOKUP($B1868,加速計算!$D$11:$Z$5007,MATCH(G$19,加速計算!$E$34:$AM$34,0)+1,FALSE)&gt;G$14,G$14,VLOOKUP($B1868,加速計算!$D$11:$Z$5007,MATCH(G$19,加速計算!$E$34:$AM$34,0)+1,FALSE)))))</f>
        <v>#N/A</v>
      </c>
      <c r="H1868" s="9" t="e">
        <f>IF(H1867=0,#N/A,IF(VLOOKUP($B1868,加速計算!$D$11:$Z$5007,MATCH(H$19,加速計算!$E$34:$AM$34,0)+1,FALSE)&lt;0,0,IF($B1868&gt;H$12,0,IF(VLOOKUP($B1868,加速計算!$D$11:$Z$5007,MATCH(H$19,加速計算!$E$34:$AM$34,0)+1,FALSE)&gt;H$14,H$14,VLOOKUP($B1868,加速計算!$D$11:$Z$5007,MATCH(H$19,加速計算!$E$34:$AM$34,0)+1,FALSE)))))</f>
        <v>#N/A</v>
      </c>
      <c r="I1868" s="9" t="e">
        <f>IF(I1867=0,#N/A,IF(VLOOKUP($B1868,加速計算!$D$11:$Z$5007,MATCH(I$19,加速計算!$E$34:$AM$34,0)+1,FALSE)&lt;0,0,IF($B1868&gt;I$12,0,IF(VLOOKUP($B1868,加速計算!$D$11:$Z$5007,MATCH(I$19,加速計算!$E$34:$AM$34,0)+1,FALSE)&gt;I$14,I$14,VLOOKUP($B1868,加速計算!$D$11:$Z$5007,MATCH(I$19,加速計算!$E$34:$AM$34,0)+1,FALSE)))))</f>
        <v>#N/A</v>
      </c>
      <c r="J1868" s="9" t="e">
        <f>IF(J1867=0,#N/A,IF(VLOOKUP($B1868,加速計算!$D$11:$Z$5007,MATCH(J$19,加速計算!$E$34:$AM$34,0)+1,FALSE)&lt;0,0,IF($B1868&gt;J$12,0,IF(VLOOKUP($B1868,加速計算!$D$11:$Z$5007,MATCH(J$19,加速計算!$E$34:$AM$34,0)+1,FALSE)&gt;J$14,J$14,VLOOKUP($B1868,加速計算!$D$11:$Z$5007,MATCH(J$19,加速計算!$E$34:$AM$34,0)+1,FALSE)))))</f>
        <v>#N/A</v>
      </c>
      <c r="K1868" s="9" t="e">
        <f>IF(K1867=0,#N/A,IF(VLOOKUP($B1868,加速計算!$D$11:$Z$5007,MATCH(K$19,加速計算!$E$34:$AM$34,0)+1,FALSE)&lt;0,0,IF($B1868&gt;K$12,0,IF(VLOOKUP($B1868,加速計算!$D$11:$Z$5007,MATCH(K$19,加速計算!$E$34:$AM$34,0)+1,FALSE)&gt;K$14,K$14,VLOOKUP($B1868,加速計算!$D$11:$Z$5007,MATCH(K$19,加速計算!$E$34:$AM$34,0)+1,FALSE)))))</f>
        <v>#N/A</v>
      </c>
      <c r="L1868" s="20" t="e">
        <f>IF(L1867=0,#N/A,IF(VLOOKUP($B1868,加速計算!$D$11:$Z$5007,MATCH(L$19,加速計算!$E$34:$AM$34,0)+1,FALSE)&lt;0,0,IF($B1868&gt;L$12,0,IF(VLOOKUP($B1868,加速計算!$D$11:$Z$5007,MATCH(L$19,加速計算!$E$34:$AM$34,0)+1,FALSE)&gt;L$14,L$14,VLOOKUP($B1868,加速計算!$D$11:$Z$5007,MATCH(L$19,加速計算!$E$34:$AM$34,0)+1,FALSE)))))</f>
        <v>#N/A</v>
      </c>
    </row>
    <row r="1869" spans="2:12">
      <c r="B1869" s="4">
        <v>18480</v>
      </c>
      <c r="C1869" s="5" t="e">
        <f t="shared" si="30"/>
        <v>#N/A</v>
      </c>
      <c r="D1869" s="9" t="e">
        <f>IF(D1868=0,#N/A,IF(VLOOKUP($B1869,加速計算!$D$11:$Z$5007,MATCH(D$19,加速計算!$E$34:$AM$34,0)+1,FALSE)&lt;0,0,IF($B1869&gt;D$12,0,IF(VLOOKUP($B1869,加速計算!$D$11:$Z$5007,MATCH(D$19,加速計算!$E$34:$AM$34,0)+1,FALSE)&gt;D$14,D$14,VLOOKUP($B1869,加速計算!$D$11:$Z$5007,MATCH(D$19,加速計算!$E$34:$AM$34,0)+1,FALSE)))))</f>
        <v>#N/A</v>
      </c>
      <c r="E1869" s="9" t="e">
        <f>IF(E1868=0,#N/A,IF(VLOOKUP($B1869,加速計算!$D$11:$Z$5007,MATCH(E$19,加速計算!$E$34:$AM$34,0)+1,FALSE)&lt;0,0,IF($B1869&gt;E$12,0,IF(VLOOKUP($B1869,加速計算!$D$11:$Z$5007,MATCH(E$19,加速計算!$E$34:$AM$34,0)+1,FALSE)&gt;E$14,E$14,VLOOKUP($B1869,加速計算!$D$11:$Z$5007,MATCH(E$19,加速計算!$E$34:$AM$34,0)+1,FALSE)))))</f>
        <v>#N/A</v>
      </c>
      <c r="F1869" s="9" t="e">
        <f>IF(F1868=0,#N/A,IF(VLOOKUP($B1869,加速計算!$D$11:$Z$5007,MATCH(F$19,加速計算!$E$34:$AM$34,0)+1,FALSE)&lt;0,0,IF($B1869&gt;F$12,0,IF(VLOOKUP($B1869,加速計算!$D$11:$Z$5007,MATCH(F$19,加速計算!$E$34:$AM$34,0)+1,FALSE)&gt;F$14,F$14,VLOOKUP($B1869,加速計算!$D$11:$Z$5007,MATCH(F$19,加速計算!$E$34:$AM$34,0)+1,FALSE)))))</f>
        <v>#N/A</v>
      </c>
      <c r="G1869" s="9" t="e">
        <f>IF(G1868=0,#N/A,IF(VLOOKUP($B1869,加速計算!$D$11:$Z$5007,MATCH(G$19,加速計算!$E$34:$AM$34,0)+1,FALSE)&lt;0,0,IF($B1869&gt;G$12,0,IF(VLOOKUP($B1869,加速計算!$D$11:$Z$5007,MATCH(G$19,加速計算!$E$34:$AM$34,0)+1,FALSE)&gt;G$14,G$14,VLOOKUP($B1869,加速計算!$D$11:$Z$5007,MATCH(G$19,加速計算!$E$34:$AM$34,0)+1,FALSE)))))</f>
        <v>#N/A</v>
      </c>
      <c r="H1869" s="9" t="e">
        <f>IF(H1868=0,#N/A,IF(VLOOKUP($B1869,加速計算!$D$11:$Z$5007,MATCH(H$19,加速計算!$E$34:$AM$34,0)+1,FALSE)&lt;0,0,IF($B1869&gt;H$12,0,IF(VLOOKUP($B1869,加速計算!$D$11:$Z$5007,MATCH(H$19,加速計算!$E$34:$AM$34,0)+1,FALSE)&gt;H$14,H$14,VLOOKUP($B1869,加速計算!$D$11:$Z$5007,MATCH(H$19,加速計算!$E$34:$AM$34,0)+1,FALSE)))))</f>
        <v>#N/A</v>
      </c>
      <c r="I1869" s="9" t="e">
        <f>IF(I1868=0,#N/A,IF(VLOOKUP($B1869,加速計算!$D$11:$Z$5007,MATCH(I$19,加速計算!$E$34:$AM$34,0)+1,FALSE)&lt;0,0,IF($B1869&gt;I$12,0,IF(VLOOKUP($B1869,加速計算!$D$11:$Z$5007,MATCH(I$19,加速計算!$E$34:$AM$34,0)+1,FALSE)&gt;I$14,I$14,VLOOKUP($B1869,加速計算!$D$11:$Z$5007,MATCH(I$19,加速計算!$E$34:$AM$34,0)+1,FALSE)))))</f>
        <v>#N/A</v>
      </c>
      <c r="J1869" s="9" t="e">
        <f>IF(J1868=0,#N/A,IF(VLOOKUP($B1869,加速計算!$D$11:$Z$5007,MATCH(J$19,加速計算!$E$34:$AM$34,0)+1,FALSE)&lt;0,0,IF($B1869&gt;J$12,0,IF(VLOOKUP($B1869,加速計算!$D$11:$Z$5007,MATCH(J$19,加速計算!$E$34:$AM$34,0)+1,FALSE)&gt;J$14,J$14,VLOOKUP($B1869,加速計算!$D$11:$Z$5007,MATCH(J$19,加速計算!$E$34:$AM$34,0)+1,FALSE)))))</f>
        <v>#N/A</v>
      </c>
      <c r="K1869" s="9" t="e">
        <f>IF(K1868=0,#N/A,IF(VLOOKUP($B1869,加速計算!$D$11:$Z$5007,MATCH(K$19,加速計算!$E$34:$AM$34,0)+1,FALSE)&lt;0,0,IF($B1869&gt;K$12,0,IF(VLOOKUP($B1869,加速計算!$D$11:$Z$5007,MATCH(K$19,加速計算!$E$34:$AM$34,0)+1,FALSE)&gt;K$14,K$14,VLOOKUP($B1869,加速計算!$D$11:$Z$5007,MATCH(K$19,加速計算!$E$34:$AM$34,0)+1,FALSE)))))</f>
        <v>#N/A</v>
      </c>
      <c r="L1869" s="20" t="e">
        <f>IF(L1868=0,#N/A,IF(VLOOKUP($B1869,加速計算!$D$11:$Z$5007,MATCH(L$19,加速計算!$E$34:$AM$34,0)+1,FALSE)&lt;0,0,IF($B1869&gt;L$12,0,IF(VLOOKUP($B1869,加速計算!$D$11:$Z$5007,MATCH(L$19,加速計算!$E$34:$AM$34,0)+1,FALSE)&gt;L$14,L$14,VLOOKUP($B1869,加速計算!$D$11:$Z$5007,MATCH(L$19,加速計算!$E$34:$AM$34,0)+1,FALSE)))))</f>
        <v>#N/A</v>
      </c>
    </row>
    <row r="1870" spans="2:12">
      <c r="B1870" s="4">
        <v>18490</v>
      </c>
      <c r="C1870" s="5" t="e">
        <f t="shared" si="30"/>
        <v>#N/A</v>
      </c>
      <c r="D1870" s="9" t="e">
        <f>IF(D1869=0,#N/A,IF(VLOOKUP($B1870,加速計算!$D$11:$Z$5007,MATCH(D$19,加速計算!$E$34:$AM$34,0)+1,FALSE)&lt;0,0,IF($B1870&gt;D$12,0,IF(VLOOKUP($B1870,加速計算!$D$11:$Z$5007,MATCH(D$19,加速計算!$E$34:$AM$34,0)+1,FALSE)&gt;D$14,D$14,VLOOKUP($B1870,加速計算!$D$11:$Z$5007,MATCH(D$19,加速計算!$E$34:$AM$34,0)+1,FALSE)))))</f>
        <v>#N/A</v>
      </c>
      <c r="E1870" s="9" t="e">
        <f>IF(E1869=0,#N/A,IF(VLOOKUP($B1870,加速計算!$D$11:$Z$5007,MATCH(E$19,加速計算!$E$34:$AM$34,0)+1,FALSE)&lt;0,0,IF($B1870&gt;E$12,0,IF(VLOOKUP($B1870,加速計算!$D$11:$Z$5007,MATCH(E$19,加速計算!$E$34:$AM$34,0)+1,FALSE)&gt;E$14,E$14,VLOOKUP($B1870,加速計算!$D$11:$Z$5007,MATCH(E$19,加速計算!$E$34:$AM$34,0)+1,FALSE)))))</f>
        <v>#N/A</v>
      </c>
      <c r="F1870" s="9" t="e">
        <f>IF(F1869=0,#N/A,IF(VLOOKUP($B1870,加速計算!$D$11:$Z$5007,MATCH(F$19,加速計算!$E$34:$AM$34,0)+1,FALSE)&lt;0,0,IF($B1870&gt;F$12,0,IF(VLOOKUP($B1870,加速計算!$D$11:$Z$5007,MATCH(F$19,加速計算!$E$34:$AM$34,0)+1,FALSE)&gt;F$14,F$14,VLOOKUP($B1870,加速計算!$D$11:$Z$5007,MATCH(F$19,加速計算!$E$34:$AM$34,0)+1,FALSE)))))</f>
        <v>#N/A</v>
      </c>
      <c r="G1870" s="9" t="e">
        <f>IF(G1869=0,#N/A,IF(VLOOKUP($B1870,加速計算!$D$11:$Z$5007,MATCH(G$19,加速計算!$E$34:$AM$34,0)+1,FALSE)&lt;0,0,IF($B1870&gt;G$12,0,IF(VLOOKUP($B1870,加速計算!$D$11:$Z$5007,MATCH(G$19,加速計算!$E$34:$AM$34,0)+1,FALSE)&gt;G$14,G$14,VLOOKUP($B1870,加速計算!$D$11:$Z$5007,MATCH(G$19,加速計算!$E$34:$AM$34,0)+1,FALSE)))))</f>
        <v>#N/A</v>
      </c>
      <c r="H1870" s="9" t="e">
        <f>IF(H1869=0,#N/A,IF(VLOOKUP($B1870,加速計算!$D$11:$Z$5007,MATCH(H$19,加速計算!$E$34:$AM$34,0)+1,FALSE)&lt;0,0,IF($B1870&gt;H$12,0,IF(VLOOKUP($B1870,加速計算!$D$11:$Z$5007,MATCH(H$19,加速計算!$E$34:$AM$34,0)+1,FALSE)&gt;H$14,H$14,VLOOKUP($B1870,加速計算!$D$11:$Z$5007,MATCH(H$19,加速計算!$E$34:$AM$34,0)+1,FALSE)))))</f>
        <v>#N/A</v>
      </c>
      <c r="I1870" s="9" t="e">
        <f>IF(I1869=0,#N/A,IF(VLOOKUP($B1870,加速計算!$D$11:$Z$5007,MATCH(I$19,加速計算!$E$34:$AM$34,0)+1,FALSE)&lt;0,0,IF($B1870&gt;I$12,0,IF(VLOOKUP($B1870,加速計算!$D$11:$Z$5007,MATCH(I$19,加速計算!$E$34:$AM$34,0)+1,FALSE)&gt;I$14,I$14,VLOOKUP($B1870,加速計算!$D$11:$Z$5007,MATCH(I$19,加速計算!$E$34:$AM$34,0)+1,FALSE)))))</f>
        <v>#N/A</v>
      </c>
      <c r="J1870" s="9" t="e">
        <f>IF(J1869=0,#N/A,IF(VLOOKUP($B1870,加速計算!$D$11:$Z$5007,MATCH(J$19,加速計算!$E$34:$AM$34,0)+1,FALSE)&lt;0,0,IF($B1870&gt;J$12,0,IF(VLOOKUP($B1870,加速計算!$D$11:$Z$5007,MATCH(J$19,加速計算!$E$34:$AM$34,0)+1,FALSE)&gt;J$14,J$14,VLOOKUP($B1870,加速計算!$D$11:$Z$5007,MATCH(J$19,加速計算!$E$34:$AM$34,0)+1,FALSE)))))</f>
        <v>#N/A</v>
      </c>
      <c r="K1870" s="9" t="e">
        <f>IF(K1869=0,#N/A,IF(VLOOKUP($B1870,加速計算!$D$11:$Z$5007,MATCH(K$19,加速計算!$E$34:$AM$34,0)+1,FALSE)&lt;0,0,IF($B1870&gt;K$12,0,IF(VLOOKUP($B1870,加速計算!$D$11:$Z$5007,MATCH(K$19,加速計算!$E$34:$AM$34,0)+1,FALSE)&gt;K$14,K$14,VLOOKUP($B1870,加速計算!$D$11:$Z$5007,MATCH(K$19,加速計算!$E$34:$AM$34,0)+1,FALSE)))))</f>
        <v>#N/A</v>
      </c>
      <c r="L1870" s="20" t="e">
        <f>IF(L1869=0,#N/A,IF(VLOOKUP($B1870,加速計算!$D$11:$Z$5007,MATCH(L$19,加速計算!$E$34:$AM$34,0)+1,FALSE)&lt;0,0,IF($B1870&gt;L$12,0,IF(VLOOKUP($B1870,加速計算!$D$11:$Z$5007,MATCH(L$19,加速計算!$E$34:$AM$34,0)+1,FALSE)&gt;L$14,L$14,VLOOKUP($B1870,加速計算!$D$11:$Z$5007,MATCH(L$19,加速計算!$E$34:$AM$34,0)+1,FALSE)))))</f>
        <v>#N/A</v>
      </c>
    </row>
    <row r="1871" spans="2:12">
      <c r="B1871" s="4">
        <v>18500</v>
      </c>
      <c r="C1871" s="5" t="e">
        <f t="shared" si="30"/>
        <v>#N/A</v>
      </c>
      <c r="D1871" s="9" t="e">
        <f>IF(D1870=0,#N/A,IF(VLOOKUP($B1871,加速計算!$D$11:$Z$5007,MATCH(D$19,加速計算!$E$34:$AM$34,0)+1,FALSE)&lt;0,0,IF($B1871&gt;D$12,0,IF(VLOOKUP($B1871,加速計算!$D$11:$Z$5007,MATCH(D$19,加速計算!$E$34:$AM$34,0)+1,FALSE)&gt;D$14,D$14,VLOOKUP($B1871,加速計算!$D$11:$Z$5007,MATCH(D$19,加速計算!$E$34:$AM$34,0)+1,FALSE)))))</f>
        <v>#N/A</v>
      </c>
      <c r="E1871" s="9" t="e">
        <f>IF(E1870=0,#N/A,IF(VLOOKUP($B1871,加速計算!$D$11:$Z$5007,MATCH(E$19,加速計算!$E$34:$AM$34,0)+1,FALSE)&lt;0,0,IF($B1871&gt;E$12,0,IF(VLOOKUP($B1871,加速計算!$D$11:$Z$5007,MATCH(E$19,加速計算!$E$34:$AM$34,0)+1,FALSE)&gt;E$14,E$14,VLOOKUP($B1871,加速計算!$D$11:$Z$5007,MATCH(E$19,加速計算!$E$34:$AM$34,0)+1,FALSE)))))</f>
        <v>#N/A</v>
      </c>
      <c r="F1871" s="9" t="e">
        <f>IF(F1870=0,#N/A,IF(VLOOKUP($B1871,加速計算!$D$11:$Z$5007,MATCH(F$19,加速計算!$E$34:$AM$34,0)+1,FALSE)&lt;0,0,IF($B1871&gt;F$12,0,IF(VLOOKUP($B1871,加速計算!$D$11:$Z$5007,MATCH(F$19,加速計算!$E$34:$AM$34,0)+1,FALSE)&gt;F$14,F$14,VLOOKUP($B1871,加速計算!$D$11:$Z$5007,MATCH(F$19,加速計算!$E$34:$AM$34,0)+1,FALSE)))))</f>
        <v>#N/A</v>
      </c>
      <c r="G1871" s="9" t="e">
        <f>IF(G1870=0,#N/A,IF(VLOOKUP($B1871,加速計算!$D$11:$Z$5007,MATCH(G$19,加速計算!$E$34:$AM$34,0)+1,FALSE)&lt;0,0,IF($B1871&gt;G$12,0,IF(VLOOKUP($B1871,加速計算!$D$11:$Z$5007,MATCH(G$19,加速計算!$E$34:$AM$34,0)+1,FALSE)&gt;G$14,G$14,VLOOKUP($B1871,加速計算!$D$11:$Z$5007,MATCH(G$19,加速計算!$E$34:$AM$34,0)+1,FALSE)))))</f>
        <v>#N/A</v>
      </c>
      <c r="H1871" s="9" t="e">
        <f>IF(H1870=0,#N/A,IF(VLOOKUP($B1871,加速計算!$D$11:$Z$5007,MATCH(H$19,加速計算!$E$34:$AM$34,0)+1,FALSE)&lt;0,0,IF($B1871&gt;H$12,0,IF(VLOOKUP($B1871,加速計算!$D$11:$Z$5007,MATCH(H$19,加速計算!$E$34:$AM$34,0)+1,FALSE)&gt;H$14,H$14,VLOOKUP($B1871,加速計算!$D$11:$Z$5007,MATCH(H$19,加速計算!$E$34:$AM$34,0)+1,FALSE)))))</f>
        <v>#N/A</v>
      </c>
      <c r="I1871" s="9" t="e">
        <f>IF(I1870=0,#N/A,IF(VLOOKUP($B1871,加速計算!$D$11:$Z$5007,MATCH(I$19,加速計算!$E$34:$AM$34,0)+1,FALSE)&lt;0,0,IF($B1871&gt;I$12,0,IF(VLOOKUP($B1871,加速計算!$D$11:$Z$5007,MATCH(I$19,加速計算!$E$34:$AM$34,0)+1,FALSE)&gt;I$14,I$14,VLOOKUP($B1871,加速計算!$D$11:$Z$5007,MATCH(I$19,加速計算!$E$34:$AM$34,0)+1,FALSE)))))</f>
        <v>#N/A</v>
      </c>
      <c r="J1871" s="9" t="e">
        <f>IF(J1870=0,#N/A,IF(VLOOKUP($B1871,加速計算!$D$11:$Z$5007,MATCH(J$19,加速計算!$E$34:$AM$34,0)+1,FALSE)&lt;0,0,IF($B1871&gt;J$12,0,IF(VLOOKUP($B1871,加速計算!$D$11:$Z$5007,MATCH(J$19,加速計算!$E$34:$AM$34,0)+1,FALSE)&gt;J$14,J$14,VLOOKUP($B1871,加速計算!$D$11:$Z$5007,MATCH(J$19,加速計算!$E$34:$AM$34,0)+1,FALSE)))))</f>
        <v>#N/A</v>
      </c>
      <c r="K1871" s="9" t="e">
        <f>IF(K1870=0,#N/A,IF(VLOOKUP($B1871,加速計算!$D$11:$Z$5007,MATCH(K$19,加速計算!$E$34:$AM$34,0)+1,FALSE)&lt;0,0,IF($B1871&gt;K$12,0,IF(VLOOKUP($B1871,加速計算!$D$11:$Z$5007,MATCH(K$19,加速計算!$E$34:$AM$34,0)+1,FALSE)&gt;K$14,K$14,VLOOKUP($B1871,加速計算!$D$11:$Z$5007,MATCH(K$19,加速計算!$E$34:$AM$34,0)+1,FALSE)))))</f>
        <v>#N/A</v>
      </c>
      <c r="L1871" s="20" t="e">
        <f>IF(L1870=0,#N/A,IF(VLOOKUP($B1871,加速計算!$D$11:$Z$5007,MATCH(L$19,加速計算!$E$34:$AM$34,0)+1,FALSE)&lt;0,0,IF($B1871&gt;L$12,0,IF(VLOOKUP($B1871,加速計算!$D$11:$Z$5007,MATCH(L$19,加速計算!$E$34:$AM$34,0)+1,FALSE)&gt;L$14,L$14,VLOOKUP($B1871,加速計算!$D$11:$Z$5007,MATCH(L$19,加速計算!$E$34:$AM$34,0)+1,FALSE)))))</f>
        <v>#N/A</v>
      </c>
    </row>
    <row r="1872" spans="2:12">
      <c r="B1872" s="4">
        <v>18510</v>
      </c>
      <c r="C1872" s="5" t="e">
        <f t="shared" si="30"/>
        <v>#N/A</v>
      </c>
      <c r="D1872" s="9" t="e">
        <f>IF(D1871=0,#N/A,IF(VLOOKUP($B1872,加速計算!$D$11:$Z$5007,MATCH(D$19,加速計算!$E$34:$AM$34,0)+1,FALSE)&lt;0,0,IF($B1872&gt;D$12,0,IF(VLOOKUP($B1872,加速計算!$D$11:$Z$5007,MATCH(D$19,加速計算!$E$34:$AM$34,0)+1,FALSE)&gt;D$14,D$14,VLOOKUP($B1872,加速計算!$D$11:$Z$5007,MATCH(D$19,加速計算!$E$34:$AM$34,0)+1,FALSE)))))</f>
        <v>#N/A</v>
      </c>
      <c r="E1872" s="9" t="e">
        <f>IF(E1871=0,#N/A,IF(VLOOKUP($B1872,加速計算!$D$11:$Z$5007,MATCH(E$19,加速計算!$E$34:$AM$34,0)+1,FALSE)&lt;0,0,IF($B1872&gt;E$12,0,IF(VLOOKUP($B1872,加速計算!$D$11:$Z$5007,MATCH(E$19,加速計算!$E$34:$AM$34,0)+1,FALSE)&gt;E$14,E$14,VLOOKUP($B1872,加速計算!$D$11:$Z$5007,MATCH(E$19,加速計算!$E$34:$AM$34,0)+1,FALSE)))))</f>
        <v>#N/A</v>
      </c>
      <c r="F1872" s="9" t="e">
        <f>IF(F1871=0,#N/A,IF(VLOOKUP($B1872,加速計算!$D$11:$Z$5007,MATCH(F$19,加速計算!$E$34:$AM$34,0)+1,FALSE)&lt;0,0,IF($B1872&gt;F$12,0,IF(VLOOKUP($B1872,加速計算!$D$11:$Z$5007,MATCH(F$19,加速計算!$E$34:$AM$34,0)+1,FALSE)&gt;F$14,F$14,VLOOKUP($B1872,加速計算!$D$11:$Z$5007,MATCH(F$19,加速計算!$E$34:$AM$34,0)+1,FALSE)))))</f>
        <v>#N/A</v>
      </c>
      <c r="G1872" s="9" t="e">
        <f>IF(G1871=0,#N/A,IF(VLOOKUP($B1872,加速計算!$D$11:$Z$5007,MATCH(G$19,加速計算!$E$34:$AM$34,0)+1,FALSE)&lt;0,0,IF($B1872&gt;G$12,0,IF(VLOOKUP($B1872,加速計算!$D$11:$Z$5007,MATCH(G$19,加速計算!$E$34:$AM$34,0)+1,FALSE)&gt;G$14,G$14,VLOOKUP($B1872,加速計算!$D$11:$Z$5007,MATCH(G$19,加速計算!$E$34:$AM$34,0)+1,FALSE)))))</f>
        <v>#N/A</v>
      </c>
      <c r="H1872" s="9" t="e">
        <f>IF(H1871=0,#N/A,IF(VLOOKUP($B1872,加速計算!$D$11:$Z$5007,MATCH(H$19,加速計算!$E$34:$AM$34,0)+1,FALSE)&lt;0,0,IF($B1872&gt;H$12,0,IF(VLOOKUP($B1872,加速計算!$D$11:$Z$5007,MATCH(H$19,加速計算!$E$34:$AM$34,0)+1,FALSE)&gt;H$14,H$14,VLOOKUP($B1872,加速計算!$D$11:$Z$5007,MATCH(H$19,加速計算!$E$34:$AM$34,0)+1,FALSE)))))</f>
        <v>#N/A</v>
      </c>
      <c r="I1872" s="9" t="e">
        <f>IF(I1871=0,#N/A,IF(VLOOKUP($B1872,加速計算!$D$11:$Z$5007,MATCH(I$19,加速計算!$E$34:$AM$34,0)+1,FALSE)&lt;0,0,IF($B1872&gt;I$12,0,IF(VLOOKUP($B1872,加速計算!$D$11:$Z$5007,MATCH(I$19,加速計算!$E$34:$AM$34,0)+1,FALSE)&gt;I$14,I$14,VLOOKUP($B1872,加速計算!$D$11:$Z$5007,MATCH(I$19,加速計算!$E$34:$AM$34,0)+1,FALSE)))))</f>
        <v>#N/A</v>
      </c>
      <c r="J1872" s="9" t="e">
        <f>IF(J1871=0,#N/A,IF(VLOOKUP($B1872,加速計算!$D$11:$Z$5007,MATCH(J$19,加速計算!$E$34:$AM$34,0)+1,FALSE)&lt;0,0,IF($B1872&gt;J$12,0,IF(VLOOKUP($B1872,加速計算!$D$11:$Z$5007,MATCH(J$19,加速計算!$E$34:$AM$34,0)+1,FALSE)&gt;J$14,J$14,VLOOKUP($B1872,加速計算!$D$11:$Z$5007,MATCH(J$19,加速計算!$E$34:$AM$34,0)+1,FALSE)))))</f>
        <v>#N/A</v>
      </c>
      <c r="K1872" s="9" t="e">
        <f>IF(K1871=0,#N/A,IF(VLOOKUP($B1872,加速計算!$D$11:$Z$5007,MATCH(K$19,加速計算!$E$34:$AM$34,0)+1,FALSE)&lt;0,0,IF($B1872&gt;K$12,0,IF(VLOOKUP($B1872,加速計算!$D$11:$Z$5007,MATCH(K$19,加速計算!$E$34:$AM$34,0)+1,FALSE)&gt;K$14,K$14,VLOOKUP($B1872,加速計算!$D$11:$Z$5007,MATCH(K$19,加速計算!$E$34:$AM$34,0)+1,FALSE)))))</f>
        <v>#N/A</v>
      </c>
      <c r="L1872" s="20" t="e">
        <f>IF(L1871=0,#N/A,IF(VLOOKUP($B1872,加速計算!$D$11:$Z$5007,MATCH(L$19,加速計算!$E$34:$AM$34,0)+1,FALSE)&lt;0,0,IF($B1872&gt;L$12,0,IF(VLOOKUP($B1872,加速計算!$D$11:$Z$5007,MATCH(L$19,加速計算!$E$34:$AM$34,0)+1,FALSE)&gt;L$14,L$14,VLOOKUP($B1872,加速計算!$D$11:$Z$5007,MATCH(L$19,加速計算!$E$34:$AM$34,0)+1,FALSE)))))</f>
        <v>#N/A</v>
      </c>
    </row>
    <row r="1873" spans="2:12">
      <c r="B1873" s="4">
        <v>18520</v>
      </c>
      <c r="C1873" s="5" t="e">
        <f t="shared" si="30"/>
        <v>#N/A</v>
      </c>
      <c r="D1873" s="9" t="e">
        <f>IF(D1872=0,#N/A,IF(VLOOKUP($B1873,加速計算!$D$11:$Z$5007,MATCH(D$19,加速計算!$E$34:$AM$34,0)+1,FALSE)&lt;0,0,IF($B1873&gt;D$12,0,IF(VLOOKUP($B1873,加速計算!$D$11:$Z$5007,MATCH(D$19,加速計算!$E$34:$AM$34,0)+1,FALSE)&gt;D$14,D$14,VLOOKUP($B1873,加速計算!$D$11:$Z$5007,MATCH(D$19,加速計算!$E$34:$AM$34,0)+1,FALSE)))))</f>
        <v>#N/A</v>
      </c>
      <c r="E1873" s="9" t="e">
        <f>IF(E1872=0,#N/A,IF(VLOOKUP($B1873,加速計算!$D$11:$Z$5007,MATCH(E$19,加速計算!$E$34:$AM$34,0)+1,FALSE)&lt;0,0,IF($B1873&gt;E$12,0,IF(VLOOKUP($B1873,加速計算!$D$11:$Z$5007,MATCH(E$19,加速計算!$E$34:$AM$34,0)+1,FALSE)&gt;E$14,E$14,VLOOKUP($B1873,加速計算!$D$11:$Z$5007,MATCH(E$19,加速計算!$E$34:$AM$34,0)+1,FALSE)))))</f>
        <v>#N/A</v>
      </c>
      <c r="F1873" s="9" t="e">
        <f>IF(F1872=0,#N/A,IF(VLOOKUP($B1873,加速計算!$D$11:$Z$5007,MATCH(F$19,加速計算!$E$34:$AM$34,0)+1,FALSE)&lt;0,0,IF($B1873&gt;F$12,0,IF(VLOOKUP($B1873,加速計算!$D$11:$Z$5007,MATCH(F$19,加速計算!$E$34:$AM$34,0)+1,FALSE)&gt;F$14,F$14,VLOOKUP($B1873,加速計算!$D$11:$Z$5007,MATCH(F$19,加速計算!$E$34:$AM$34,0)+1,FALSE)))))</f>
        <v>#N/A</v>
      </c>
      <c r="G1873" s="9" t="e">
        <f>IF(G1872=0,#N/A,IF(VLOOKUP($B1873,加速計算!$D$11:$Z$5007,MATCH(G$19,加速計算!$E$34:$AM$34,0)+1,FALSE)&lt;0,0,IF($B1873&gt;G$12,0,IF(VLOOKUP($B1873,加速計算!$D$11:$Z$5007,MATCH(G$19,加速計算!$E$34:$AM$34,0)+1,FALSE)&gt;G$14,G$14,VLOOKUP($B1873,加速計算!$D$11:$Z$5007,MATCH(G$19,加速計算!$E$34:$AM$34,0)+1,FALSE)))))</f>
        <v>#N/A</v>
      </c>
      <c r="H1873" s="9" t="e">
        <f>IF(H1872=0,#N/A,IF(VLOOKUP($B1873,加速計算!$D$11:$Z$5007,MATCH(H$19,加速計算!$E$34:$AM$34,0)+1,FALSE)&lt;0,0,IF($B1873&gt;H$12,0,IF(VLOOKUP($B1873,加速計算!$D$11:$Z$5007,MATCH(H$19,加速計算!$E$34:$AM$34,0)+1,FALSE)&gt;H$14,H$14,VLOOKUP($B1873,加速計算!$D$11:$Z$5007,MATCH(H$19,加速計算!$E$34:$AM$34,0)+1,FALSE)))))</f>
        <v>#N/A</v>
      </c>
      <c r="I1873" s="9" t="e">
        <f>IF(I1872=0,#N/A,IF(VLOOKUP($B1873,加速計算!$D$11:$Z$5007,MATCH(I$19,加速計算!$E$34:$AM$34,0)+1,FALSE)&lt;0,0,IF($B1873&gt;I$12,0,IF(VLOOKUP($B1873,加速計算!$D$11:$Z$5007,MATCH(I$19,加速計算!$E$34:$AM$34,0)+1,FALSE)&gt;I$14,I$14,VLOOKUP($B1873,加速計算!$D$11:$Z$5007,MATCH(I$19,加速計算!$E$34:$AM$34,0)+1,FALSE)))))</f>
        <v>#N/A</v>
      </c>
      <c r="J1873" s="9" t="e">
        <f>IF(J1872=0,#N/A,IF(VLOOKUP($B1873,加速計算!$D$11:$Z$5007,MATCH(J$19,加速計算!$E$34:$AM$34,0)+1,FALSE)&lt;0,0,IF($B1873&gt;J$12,0,IF(VLOOKUP($B1873,加速計算!$D$11:$Z$5007,MATCH(J$19,加速計算!$E$34:$AM$34,0)+1,FALSE)&gt;J$14,J$14,VLOOKUP($B1873,加速計算!$D$11:$Z$5007,MATCH(J$19,加速計算!$E$34:$AM$34,0)+1,FALSE)))))</f>
        <v>#N/A</v>
      </c>
      <c r="K1873" s="9" t="e">
        <f>IF(K1872=0,#N/A,IF(VLOOKUP($B1873,加速計算!$D$11:$Z$5007,MATCH(K$19,加速計算!$E$34:$AM$34,0)+1,FALSE)&lt;0,0,IF($B1873&gt;K$12,0,IF(VLOOKUP($B1873,加速計算!$D$11:$Z$5007,MATCH(K$19,加速計算!$E$34:$AM$34,0)+1,FALSE)&gt;K$14,K$14,VLOOKUP($B1873,加速計算!$D$11:$Z$5007,MATCH(K$19,加速計算!$E$34:$AM$34,0)+1,FALSE)))))</f>
        <v>#N/A</v>
      </c>
      <c r="L1873" s="20" t="e">
        <f>IF(L1872=0,#N/A,IF(VLOOKUP($B1873,加速計算!$D$11:$Z$5007,MATCH(L$19,加速計算!$E$34:$AM$34,0)+1,FALSE)&lt;0,0,IF($B1873&gt;L$12,0,IF(VLOOKUP($B1873,加速計算!$D$11:$Z$5007,MATCH(L$19,加速計算!$E$34:$AM$34,0)+1,FALSE)&gt;L$14,L$14,VLOOKUP($B1873,加速計算!$D$11:$Z$5007,MATCH(L$19,加速計算!$E$34:$AM$34,0)+1,FALSE)))))</f>
        <v>#N/A</v>
      </c>
    </row>
    <row r="1874" spans="2:12">
      <c r="B1874" s="4">
        <v>18530</v>
      </c>
      <c r="C1874" s="5" t="e">
        <f t="shared" si="30"/>
        <v>#N/A</v>
      </c>
      <c r="D1874" s="9" t="e">
        <f>IF(D1873=0,#N/A,IF(VLOOKUP($B1874,加速計算!$D$11:$Z$5007,MATCH(D$19,加速計算!$E$34:$AM$34,0)+1,FALSE)&lt;0,0,IF($B1874&gt;D$12,0,IF(VLOOKUP($B1874,加速計算!$D$11:$Z$5007,MATCH(D$19,加速計算!$E$34:$AM$34,0)+1,FALSE)&gt;D$14,D$14,VLOOKUP($B1874,加速計算!$D$11:$Z$5007,MATCH(D$19,加速計算!$E$34:$AM$34,0)+1,FALSE)))))</f>
        <v>#N/A</v>
      </c>
      <c r="E1874" s="9" t="e">
        <f>IF(E1873=0,#N/A,IF(VLOOKUP($B1874,加速計算!$D$11:$Z$5007,MATCH(E$19,加速計算!$E$34:$AM$34,0)+1,FALSE)&lt;0,0,IF($B1874&gt;E$12,0,IF(VLOOKUP($B1874,加速計算!$D$11:$Z$5007,MATCH(E$19,加速計算!$E$34:$AM$34,0)+1,FALSE)&gt;E$14,E$14,VLOOKUP($B1874,加速計算!$D$11:$Z$5007,MATCH(E$19,加速計算!$E$34:$AM$34,0)+1,FALSE)))))</f>
        <v>#N/A</v>
      </c>
      <c r="F1874" s="9" t="e">
        <f>IF(F1873=0,#N/A,IF(VLOOKUP($B1874,加速計算!$D$11:$Z$5007,MATCH(F$19,加速計算!$E$34:$AM$34,0)+1,FALSE)&lt;0,0,IF($B1874&gt;F$12,0,IF(VLOOKUP($B1874,加速計算!$D$11:$Z$5007,MATCH(F$19,加速計算!$E$34:$AM$34,0)+1,FALSE)&gt;F$14,F$14,VLOOKUP($B1874,加速計算!$D$11:$Z$5007,MATCH(F$19,加速計算!$E$34:$AM$34,0)+1,FALSE)))))</f>
        <v>#N/A</v>
      </c>
      <c r="G1874" s="9" t="e">
        <f>IF(G1873=0,#N/A,IF(VLOOKUP($B1874,加速計算!$D$11:$Z$5007,MATCH(G$19,加速計算!$E$34:$AM$34,0)+1,FALSE)&lt;0,0,IF($B1874&gt;G$12,0,IF(VLOOKUP($B1874,加速計算!$D$11:$Z$5007,MATCH(G$19,加速計算!$E$34:$AM$34,0)+1,FALSE)&gt;G$14,G$14,VLOOKUP($B1874,加速計算!$D$11:$Z$5007,MATCH(G$19,加速計算!$E$34:$AM$34,0)+1,FALSE)))))</f>
        <v>#N/A</v>
      </c>
      <c r="H1874" s="9" t="e">
        <f>IF(H1873=0,#N/A,IF(VLOOKUP($B1874,加速計算!$D$11:$Z$5007,MATCH(H$19,加速計算!$E$34:$AM$34,0)+1,FALSE)&lt;0,0,IF($B1874&gt;H$12,0,IF(VLOOKUP($B1874,加速計算!$D$11:$Z$5007,MATCH(H$19,加速計算!$E$34:$AM$34,0)+1,FALSE)&gt;H$14,H$14,VLOOKUP($B1874,加速計算!$D$11:$Z$5007,MATCH(H$19,加速計算!$E$34:$AM$34,0)+1,FALSE)))))</f>
        <v>#N/A</v>
      </c>
      <c r="I1874" s="9" t="e">
        <f>IF(I1873=0,#N/A,IF(VLOOKUP($B1874,加速計算!$D$11:$Z$5007,MATCH(I$19,加速計算!$E$34:$AM$34,0)+1,FALSE)&lt;0,0,IF($B1874&gt;I$12,0,IF(VLOOKUP($B1874,加速計算!$D$11:$Z$5007,MATCH(I$19,加速計算!$E$34:$AM$34,0)+1,FALSE)&gt;I$14,I$14,VLOOKUP($B1874,加速計算!$D$11:$Z$5007,MATCH(I$19,加速計算!$E$34:$AM$34,0)+1,FALSE)))))</f>
        <v>#N/A</v>
      </c>
      <c r="J1874" s="9" t="e">
        <f>IF(J1873=0,#N/A,IF(VLOOKUP($B1874,加速計算!$D$11:$Z$5007,MATCH(J$19,加速計算!$E$34:$AM$34,0)+1,FALSE)&lt;0,0,IF($B1874&gt;J$12,0,IF(VLOOKUP($B1874,加速計算!$D$11:$Z$5007,MATCH(J$19,加速計算!$E$34:$AM$34,0)+1,FALSE)&gt;J$14,J$14,VLOOKUP($B1874,加速計算!$D$11:$Z$5007,MATCH(J$19,加速計算!$E$34:$AM$34,0)+1,FALSE)))))</f>
        <v>#N/A</v>
      </c>
      <c r="K1874" s="9" t="e">
        <f>IF(K1873=0,#N/A,IF(VLOOKUP($B1874,加速計算!$D$11:$Z$5007,MATCH(K$19,加速計算!$E$34:$AM$34,0)+1,FALSE)&lt;0,0,IF($B1874&gt;K$12,0,IF(VLOOKUP($B1874,加速計算!$D$11:$Z$5007,MATCH(K$19,加速計算!$E$34:$AM$34,0)+1,FALSE)&gt;K$14,K$14,VLOOKUP($B1874,加速計算!$D$11:$Z$5007,MATCH(K$19,加速計算!$E$34:$AM$34,0)+1,FALSE)))))</f>
        <v>#N/A</v>
      </c>
      <c r="L1874" s="20" t="e">
        <f>IF(L1873=0,#N/A,IF(VLOOKUP($B1874,加速計算!$D$11:$Z$5007,MATCH(L$19,加速計算!$E$34:$AM$34,0)+1,FALSE)&lt;0,0,IF($B1874&gt;L$12,0,IF(VLOOKUP($B1874,加速計算!$D$11:$Z$5007,MATCH(L$19,加速計算!$E$34:$AM$34,0)+1,FALSE)&gt;L$14,L$14,VLOOKUP($B1874,加速計算!$D$11:$Z$5007,MATCH(L$19,加速計算!$E$34:$AM$34,0)+1,FALSE)))))</f>
        <v>#N/A</v>
      </c>
    </row>
    <row r="1875" spans="2:12">
      <c r="B1875" s="4">
        <v>18540</v>
      </c>
      <c r="C1875" s="5" t="e">
        <f t="shared" si="30"/>
        <v>#N/A</v>
      </c>
      <c r="D1875" s="9" t="e">
        <f>IF(D1874=0,#N/A,IF(VLOOKUP($B1875,加速計算!$D$11:$Z$5007,MATCH(D$19,加速計算!$E$34:$AM$34,0)+1,FALSE)&lt;0,0,IF($B1875&gt;D$12,0,IF(VLOOKUP($B1875,加速計算!$D$11:$Z$5007,MATCH(D$19,加速計算!$E$34:$AM$34,0)+1,FALSE)&gt;D$14,D$14,VLOOKUP($B1875,加速計算!$D$11:$Z$5007,MATCH(D$19,加速計算!$E$34:$AM$34,0)+1,FALSE)))))</f>
        <v>#N/A</v>
      </c>
      <c r="E1875" s="9" t="e">
        <f>IF(E1874=0,#N/A,IF(VLOOKUP($B1875,加速計算!$D$11:$Z$5007,MATCH(E$19,加速計算!$E$34:$AM$34,0)+1,FALSE)&lt;0,0,IF($B1875&gt;E$12,0,IF(VLOOKUP($B1875,加速計算!$D$11:$Z$5007,MATCH(E$19,加速計算!$E$34:$AM$34,0)+1,FALSE)&gt;E$14,E$14,VLOOKUP($B1875,加速計算!$D$11:$Z$5007,MATCH(E$19,加速計算!$E$34:$AM$34,0)+1,FALSE)))))</f>
        <v>#N/A</v>
      </c>
      <c r="F1875" s="9" t="e">
        <f>IF(F1874=0,#N/A,IF(VLOOKUP($B1875,加速計算!$D$11:$Z$5007,MATCH(F$19,加速計算!$E$34:$AM$34,0)+1,FALSE)&lt;0,0,IF($B1875&gt;F$12,0,IF(VLOOKUP($B1875,加速計算!$D$11:$Z$5007,MATCH(F$19,加速計算!$E$34:$AM$34,0)+1,FALSE)&gt;F$14,F$14,VLOOKUP($B1875,加速計算!$D$11:$Z$5007,MATCH(F$19,加速計算!$E$34:$AM$34,0)+1,FALSE)))))</f>
        <v>#N/A</v>
      </c>
      <c r="G1875" s="9" t="e">
        <f>IF(G1874=0,#N/A,IF(VLOOKUP($B1875,加速計算!$D$11:$Z$5007,MATCH(G$19,加速計算!$E$34:$AM$34,0)+1,FALSE)&lt;0,0,IF($B1875&gt;G$12,0,IF(VLOOKUP($B1875,加速計算!$D$11:$Z$5007,MATCH(G$19,加速計算!$E$34:$AM$34,0)+1,FALSE)&gt;G$14,G$14,VLOOKUP($B1875,加速計算!$D$11:$Z$5007,MATCH(G$19,加速計算!$E$34:$AM$34,0)+1,FALSE)))))</f>
        <v>#N/A</v>
      </c>
      <c r="H1875" s="9" t="e">
        <f>IF(H1874=0,#N/A,IF(VLOOKUP($B1875,加速計算!$D$11:$Z$5007,MATCH(H$19,加速計算!$E$34:$AM$34,0)+1,FALSE)&lt;0,0,IF($B1875&gt;H$12,0,IF(VLOOKUP($B1875,加速計算!$D$11:$Z$5007,MATCH(H$19,加速計算!$E$34:$AM$34,0)+1,FALSE)&gt;H$14,H$14,VLOOKUP($B1875,加速計算!$D$11:$Z$5007,MATCH(H$19,加速計算!$E$34:$AM$34,0)+1,FALSE)))))</f>
        <v>#N/A</v>
      </c>
      <c r="I1875" s="9" t="e">
        <f>IF(I1874=0,#N/A,IF(VLOOKUP($B1875,加速計算!$D$11:$Z$5007,MATCH(I$19,加速計算!$E$34:$AM$34,0)+1,FALSE)&lt;0,0,IF($B1875&gt;I$12,0,IF(VLOOKUP($B1875,加速計算!$D$11:$Z$5007,MATCH(I$19,加速計算!$E$34:$AM$34,0)+1,FALSE)&gt;I$14,I$14,VLOOKUP($B1875,加速計算!$D$11:$Z$5007,MATCH(I$19,加速計算!$E$34:$AM$34,0)+1,FALSE)))))</f>
        <v>#N/A</v>
      </c>
      <c r="J1875" s="9" t="e">
        <f>IF(J1874=0,#N/A,IF(VLOOKUP($B1875,加速計算!$D$11:$Z$5007,MATCH(J$19,加速計算!$E$34:$AM$34,0)+1,FALSE)&lt;0,0,IF($B1875&gt;J$12,0,IF(VLOOKUP($B1875,加速計算!$D$11:$Z$5007,MATCH(J$19,加速計算!$E$34:$AM$34,0)+1,FALSE)&gt;J$14,J$14,VLOOKUP($B1875,加速計算!$D$11:$Z$5007,MATCH(J$19,加速計算!$E$34:$AM$34,0)+1,FALSE)))))</f>
        <v>#N/A</v>
      </c>
      <c r="K1875" s="9" t="e">
        <f>IF(K1874=0,#N/A,IF(VLOOKUP($B1875,加速計算!$D$11:$Z$5007,MATCH(K$19,加速計算!$E$34:$AM$34,0)+1,FALSE)&lt;0,0,IF($B1875&gt;K$12,0,IF(VLOOKUP($B1875,加速計算!$D$11:$Z$5007,MATCH(K$19,加速計算!$E$34:$AM$34,0)+1,FALSE)&gt;K$14,K$14,VLOOKUP($B1875,加速計算!$D$11:$Z$5007,MATCH(K$19,加速計算!$E$34:$AM$34,0)+1,FALSE)))))</f>
        <v>#N/A</v>
      </c>
      <c r="L1875" s="20" t="e">
        <f>IF(L1874=0,#N/A,IF(VLOOKUP($B1875,加速計算!$D$11:$Z$5007,MATCH(L$19,加速計算!$E$34:$AM$34,0)+1,FALSE)&lt;0,0,IF($B1875&gt;L$12,0,IF(VLOOKUP($B1875,加速計算!$D$11:$Z$5007,MATCH(L$19,加速計算!$E$34:$AM$34,0)+1,FALSE)&gt;L$14,L$14,VLOOKUP($B1875,加速計算!$D$11:$Z$5007,MATCH(L$19,加速計算!$E$34:$AM$34,0)+1,FALSE)))))</f>
        <v>#N/A</v>
      </c>
    </row>
    <row r="1876" spans="2:12">
      <c r="B1876" s="4">
        <v>18550</v>
      </c>
      <c r="C1876" s="5" t="e">
        <f t="shared" si="30"/>
        <v>#N/A</v>
      </c>
      <c r="D1876" s="9" t="e">
        <f>IF(D1875=0,#N/A,IF(VLOOKUP($B1876,加速計算!$D$11:$Z$5007,MATCH(D$19,加速計算!$E$34:$AM$34,0)+1,FALSE)&lt;0,0,IF($B1876&gt;D$12,0,IF(VLOOKUP($B1876,加速計算!$D$11:$Z$5007,MATCH(D$19,加速計算!$E$34:$AM$34,0)+1,FALSE)&gt;D$14,D$14,VLOOKUP($B1876,加速計算!$D$11:$Z$5007,MATCH(D$19,加速計算!$E$34:$AM$34,0)+1,FALSE)))))</f>
        <v>#N/A</v>
      </c>
      <c r="E1876" s="9" t="e">
        <f>IF(E1875=0,#N/A,IF(VLOOKUP($B1876,加速計算!$D$11:$Z$5007,MATCH(E$19,加速計算!$E$34:$AM$34,0)+1,FALSE)&lt;0,0,IF($B1876&gt;E$12,0,IF(VLOOKUP($B1876,加速計算!$D$11:$Z$5007,MATCH(E$19,加速計算!$E$34:$AM$34,0)+1,FALSE)&gt;E$14,E$14,VLOOKUP($B1876,加速計算!$D$11:$Z$5007,MATCH(E$19,加速計算!$E$34:$AM$34,0)+1,FALSE)))))</f>
        <v>#N/A</v>
      </c>
      <c r="F1876" s="9" t="e">
        <f>IF(F1875=0,#N/A,IF(VLOOKUP($B1876,加速計算!$D$11:$Z$5007,MATCH(F$19,加速計算!$E$34:$AM$34,0)+1,FALSE)&lt;0,0,IF($B1876&gt;F$12,0,IF(VLOOKUP($B1876,加速計算!$D$11:$Z$5007,MATCH(F$19,加速計算!$E$34:$AM$34,0)+1,FALSE)&gt;F$14,F$14,VLOOKUP($B1876,加速計算!$D$11:$Z$5007,MATCH(F$19,加速計算!$E$34:$AM$34,0)+1,FALSE)))))</f>
        <v>#N/A</v>
      </c>
      <c r="G1876" s="9" t="e">
        <f>IF(G1875=0,#N/A,IF(VLOOKUP($B1876,加速計算!$D$11:$Z$5007,MATCH(G$19,加速計算!$E$34:$AM$34,0)+1,FALSE)&lt;0,0,IF($B1876&gt;G$12,0,IF(VLOOKUP($B1876,加速計算!$D$11:$Z$5007,MATCH(G$19,加速計算!$E$34:$AM$34,0)+1,FALSE)&gt;G$14,G$14,VLOOKUP($B1876,加速計算!$D$11:$Z$5007,MATCH(G$19,加速計算!$E$34:$AM$34,0)+1,FALSE)))))</f>
        <v>#N/A</v>
      </c>
      <c r="H1876" s="9" t="e">
        <f>IF(H1875=0,#N/A,IF(VLOOKUP($B1876,加速計算!$D$11:$Z$5007,MATCH(H$19,加速計算!$E$34:$AM$34,0)+1,FALSE)&lt;0,0,IF($B1876&gt;H$12,0,IF(VLOOKUP($B1876,加速計算!$D$11:$Z$5007,MATCH(H$19,加速計算!$E$34:$AM$34,0)+1,FALSE)&gt;H$14,H$14,VLOOKUP($B1876,加速計算!$D$11:$Z$5007,MATCH(H$19,加速計算!$E$34:$AM$34,0)+1,FALSE)))))</f>
        <v>#N/A</v>
      </c>
      <c r="I1876" s="9" t="e">
        <f>IF(I1875=0,#N/A,IF(VLOOKUP($B1876,加速計算!$D$11:$Z$5007,MATCH(I$19,加速計算!$E$34:$AM$34,0)+1,FALSE)&lt;0,0,IF($B1876&gt;I$12,0,IF(VLOOKUP($B1876,加速計算!$D$11:$Z$5007,MATCH(I$19,加速計算!$E$34:$AM$34,0)+1,FALSE)&gt;I$14,I$14,VLOOKUP($B1876,加速計算!$D$11:$Z$5007,MATCH(I$19,加速計算!$E$34:$AM$34,0)+1,FALSE)))))</f>
        <v>#N/A</v>
      </c>
      <c r="J1876" s="9" t="e">
        <f>IF(J1875=0,#N/A,IF(VLOOKUP($B1876,加速計算!$D$11:$Z$5007,MATCH(J$19,加速計算!$E$34:$AM$34,0)+1,FALSE)&lt;0,0,IF($B1876&gt;J$12,0,IF(VLOOKUP($B1876,加速計算!$D$11:$Z$5007,MATCH(J$19,加速計算!$E$34:$AM$34,0)+1,FALSE)&gt;J$14,J$14,VLOOKUP($B1876,加速計算!$D$11:$Z$5007,MATCH(J$19,加速計算!$E$34:$AM$34,0)+1,FALSE)))))</f>
        <v>#N/A</v>
      </c>
      <c r="K1876" s="9" t="e">
        <f>IF(K1875=0,#N/A,IF(VLOOKUP($B1876,加速計算!$D$11:$Z$5007,MATCH(K$19,加速計算!$E$34:$AM$34,0)+1,FALSE)&lt;0,0,IF($B1876&gt;K$12,0,IF(VLOOKUP($B1876,加速計算!$D$11:$Z$5007,MATCH(K$19,加速計算!$E$34:$AM$34,0)+1,FALSE)&gt;K$14,K$14,VLOOKUP($B1876,加速計算!$D$11:$Z$5007,MATCH(K$19,加速計算!$E$34:$AM$34,0)+1,FALSE)))))</f>
        <v>#N/A</v>
      </c>
      <c r="L1876" s="20" t="e">
        <f>IF(L1875=0,#N/A,IF(VLOOKUP($B1876,加速計算!$D$11:$Z$5007,MATCH(L$19,加速計算!$E$34:$AM$34,0)+1,FALSE)&lt;0,0,IF($B1876&gt;L$12,0,IF(VLOOKUP($B1876,加速計算!$D$11:$Z$5007,MATCH(L$19,加速計算!$E$34:$AM$34,0)+1,FALSE)&gt;L$14,L$14,VLOOKUP($B1876,加速計算!$D$11:$Z$5007,MATCH(L$19,加速計算!$E$34:$AM$34,0)+1,FALSE)))))</f>
        <v>#N/A</v>
      </c>
    </row>
    <row r="1877" spans="2:12">
      <c r="B1877" s="4">
        <v>18560</v>
      </c>
      <c r="C1877" s="5" t="e">
        <f t="shared" ref="C1877:C1940" si="31">IF(COUNT(D1877:AA1877)&lt;1,#N/A,B1877)</f>
        <v>#N/A</v>
      </c>
      <c r="D1877" s="9" t="e">
        <f>IF(D1876=0,#N/A,IF(VLOOKUP($B1877,加速計算!$D$11:$Z$5007,MATCH(D$19,加速計算!$E$34:$AM$34,0)+1,FALSE)&lt;0,0,IF($B1877&gt;D$12,0,IF(VLOOKUP($B1877,加速計算!$D$11:$Z$5007,MATCH(D$19,加速計算!$E$34:$AM$34,0)+1,FALSE)&gt;D$14,D$14,VLOOKUP($B1877,加速計算!$D$11:$Z$5007,MATCH(D$19,加速計算!$E$34:$AM$34,0)+1,FALSE)))))</f>
        <v>#N/A</v>
      </c>
      <c r="E1877" s="9" t="e">
        <f>IF(E1876=0,#N/A,IF(VLOOKUP($B1877,加速計算!$D$11:$Z$5007,MATCH(E$19,加速計算!$E$34:$AM$34,0)+1,FALSE)&lt;0,0,IF($B1877&gt;E$12,0,IF(VLOOKUP($B1877,加速計算!$D$11:$Z$5007,MATCH(E$19,加速計算!$E$34:$AM$34,0)+1,FALSE)&gt;E$14,E$14,VLOOKUP($B1877,加速計算!$D$11:$Z$5007,MATCH(E$19,加速計算!$E$34:$AM$34,0)+1,FALSE)))))</f>
        <v>#N/A</v>
      </c>
      <c r="F1877" s="9" t="e">
        <f>IF(F1876=0,#N/A,IF(VLOOKUP($B1877,加速計算!$D$11:$Z$5007,MATCH(F$19,加速計算!$E$34:$AM$34,0)+1,FALSE)&lt;0,0,IF($B1877&gt;F$12,0,IF(VLOOKUP($B1877,加速計算!$D$11:$Z$5007,MATCH(F$19,加速計算!$E$34:$AM$34,0)+1,FALSE)&gt;F$14,F$14,VLOOKUP($B1877,加速計算!$D$11:$Z$5007,MATCH(F$19,加速計算!$E$34:$AM$34,0)+1,FALSE)))))</f>
        <v>#N/A</v>
      </c>
      <c r="G1877" s="9" t="e">
        <f>IF(G1876=0,#N/A,IF(VLOOKUP($B1877,加速計算!$D$11:$Z$5007,MATCH(G$19,加速計算!$E$34:$AM$34,0)+1,FALSE)&lt;0,0,IF($B1877&gt;G$12,0,IF(VLOOKUP($B1877,加速計算!$D$11:$Z$5007,MATCH(G$19,加速計算!$E$34:$AM$34,0)+1,FALSE)&gt;G$14,G$14,VLOOKUP($B1877,加速計算!$D$11:$Z$5007,MATCH(G$19,加速計算!$E$34:$AM$34,0)+1,FALSE)))))</f>
        <v>#N/A</v>
      </c>
      <c r="H1877" s="9" t="e">
        <f>IF(H1876=0,#N/A,IF(VLOOKUP($B1877,加速計算!$D$11:$Z$5007,MATCH(H$19,加速計算!$E$34:$AM$34,0)+1,FALSE)&lt;0,0,IF($B1877&gt;H$12,0,IF(VLOOKUP($B1877,加速計算!$D$11:$Z$5007,MATCH(H$19,加速計算!$E$34:$AM$34,0)+1,FALSE)&gt;H$14,H$14,VLOOKUP($B1877,加速計算!$D$11:$Z$5007,MATCH(H$19,加速計算!$E$34:$AM$34,0)+1,FALSE)))))</f>
        <v>#N/A</v>
      </c>
      <c r="I1877" s="9" t="e">
        <f>IF(I1876=0,#N/A,IF(VLOOKUP($B1877,加速計算!$D$11:$Z$5007,MATCH(I$19,加速計算!$E$34:$AM$34,0)+1,FALSE)&lt;0,0,IF($B1877&gt;I$12,0,IF(VLOOKUP($B1877,加速計算!$D$11:$Z$5007,MATCH(I$19,加速計算!$E$34:$AM$34,0)+1,FALSE)&gt;I$14,I$14,VLOOKUP($B1877,加速計算!$D$11:$Z$5007,MATCH(I$19,加速計算!$E$34:$AM$34,0)+1,FALSE)))))</f>
        <v>#N/A</v>
      </c>
      <c r="J1877" s="9" t="e">
        <f>IF(J1876=0,#N/A,IF(VLOOKUP($B1877,加速計算!$D$11:$Z$5007,MATCH(J$19,加速計算!$E$34:$AM$34,0)+1,FALSE)&lt;0,0,IF($B1877&gt;J$12,0,IF(VLOOKUP($B1877,加速計算!$D$11:$Z$5007,MATCH(J$19,加速計算!$E$34:$AM$34,0)+1,FALSE)&gt;J$14,J$14,VLOOKUP($B1877,加速計算!$D$11:$Z$5007,MATCH(J$19,加速計算!$E$34:$AM$34,0)+1,FALSE)))))</f>
        <v>#N/A</v>
      </c>
      <c r="K1877" s="9" t="e">
        <f>IF(K1876=0,#N/A,IF(VLOOKUP($B1877,加速計算!$D$11:$Z$5007,MATCH(K$19,加速計算!$E$34:$AM$34,0)+1,FALSE)&lt;0,0,IF($B1877&gt;K$12,0,IF(VLOOKUP($B1877,加速計算!$D$11:$Z$5007,MATCH(K$19,加速計算!$E$34:$AM$34,0)+1,FALSE)&gt;K$14,K$14,VLOOKUP($B1877,加速計算!$D$11:$Z$5007,MATCH(K$19,加速計算!$E$34:$AM$34,0)+1,FALSE)))))</f>
        <v>#N/A</v>
      </c>
      <c r="L1877" s="20" t="e">
        <f>IF(L1876=0,#N/A,IF(VLOOKUP($B1877,加速計算!$D$11:$Z$5007,MATCH(L$19,加速計算!$E$34:$AM$34,0)+1,FALSE)&lt;0,0,IF($B1877&gt;L$12,0,IF(VLOOKUP($B1877,加速計算!$D$11:$Z$5007,MATCH(L$19,加速計算!$E$34:$AM$34,0)+1,FALSE)&gt;L$14,L$14,VLOOKUP($B1877,加速計算!$D$11:$Z$5007,MATCH(L$19,加速計算!$E$34:$AM$34,0)+1,FALSE)))))</f>
        <v>#N/A</v>
      </c>
    </row>
    <row r="1878" spans="2:12">
      <c r="B1878" s="4">
        <v>18570</v>
      </c>
      <c r="C1878" s="5" t="e">
        <f t="shared" si="31"/>
        <v>#N/A</v>
      </c>
      <c r="D1878" s="9" t="e">
        <f>IF(D1877=0,#N/A,IF(VLOOKUP($B1878,加速計算!$D$11:$Z$5007,MATCH(D$19,加速計算!$E$34:$AM$34,0)+1,FALSE)&lt;0,0,IF($B1878&gt;D$12,0,IF(VLOOKUP($B1878,加速計算!$D$11:$Z$5007,MATCH(D$19,加速計算!$E$34:$AM$34,0)+1,FALSE)&gt;D$14,D$14,VLOOKUP($B1878,加速計算!$D$11:$Z$5007,MATCH(D$19,加速計算!$E$34:$AM$34,0)+1,FALSE)))))</f>
        <v>#N/A</v>
      </c>
      <c r="E1878" s="9" t="e">
        <f>IF(E1877=0,#N/A,IF(VLOOKUP($B1878,加速計算!$D$11:$Z$5007,MATCH(E$19,加速計算!$E$34:$AM$34,0)+1,FALSE)&lt;0,0,IF($B1878&gt;E$12,0,IF(VLOOKUP($B1878,加速計算!$D$11:$Z$5007,MATCH(E$19,加速計算!$E$34:$AM$34,0)+1,FALSE)&gt;E$14,E$14,VLOOKUP($B1878,加速計算!$D$11:$Z$5007,MATCH(E$19,加速計算!$E$34:$AM$34,0)+1,FALSE)))))</f>
        <v>#N/A</v>
      </c>
      <c r="F1878" s="9" t="e">
        <f>IF(F1877=0,#N/A,IF(VLOOKUP($B1878,加速計算!$D$11:$Z$5007,MATCH(F$19,加速計算!$E$34:$AM$34,0)+1,FALSE)&lt;0,0,IF($B1878&gt;F$12,0,IF(VLOOKUP($B1878,加速計算!$D$11:$Z$5007,MATCH(F$19,加速計算!$E$34:$AM$34,0)+1,FALSE)&gt;F$14,F$14,VLOOKUP($B1878,加速計算!$D$11:$Z$5007,MATCH(F$19,加速計算!$E$34:$AM$34,0)+1,FALSE)))))</f>
        <v>#N/A</v>
      </c>
      <c r="G1878" s="9" t="e">
        <f>IF(G1877=0,#N/A,IF(VLOOKUP($B1878,加速計算!$D$11:$Z$5007,MATCH(G$19,加速計算!$E$34:$AM$34,0)+1,FALSE)&lt;0,0,IF($B1878&gt;G$12,0,IF(VLOOKUP($B1878,加速計算!$D$11:$Z$5007,MATCH(G$19,加速計算!$E$34:$AM$34,0)+1,FALSE)&gt;G$14,G$14,VLOOKUP($B1878,加速計算!$D$11:$Z$5007,MATCH(G$19,加速計算!$E$34:$AM$34,0)+1,FALSE)))))</f>
        <v>#N/A</v>
      </c>
      <c r="H1878" s="9" t="e">
        <f>IF(H1877=0,#N/A,IF(VLOOKUP($B1878,加速計算!$D$11:$Z$5007,MATCH(H$19,加速計算!$E$34:$AM$34,0)+1,FALSE)&lt;0,0,IF($B1878&gt;H$12,0,IF(VLOOKUP($B1878,加速計算!$D$11:$Z$5007,MATCH(H$19,加速計算!$E$34:$AM$34,0)+1,FALSE)&gt;H$14,H$14,VLOOKUP($B1878,加速計算!$D$11:$Z$5007,MATCH(H$19,加速計算!$E$34:$AM$34,0)+1,FALSE)))))</f>
        <v>#N/A</v>
      </c>
      <c r="I1878" s="9" t="e">
        <f>IF(I1877=0,#N/A,IF(VLOOKUP($B1878,加速計算!$D$11:$Z$5007,MATCH(I$19,加速計算!$E$34:$AM$34,0)+1,FALSE)&lt;0,0,IF($B1878&gt;I$12,0,IF(VLOOKUP($B1878,加速計算!$D$11:$Z$5007,MATCH(I$19,加速計算!$E$34:$AM$34,0)+1,FALSE)&gt;I$14,I$14,VLOOKUP($B1878,加速計算!$D$11:$Z$5007,MATCH(I$19,加速計算!$E$34:$AM$34,0)+1,FALSE)))))</f>
        <v>#N/A</v>
      </c>
      <c r="J1878" s="9" t="e">
        <f>IF(J1877=0,#N/A,IF(VLOOKUP($B1878,加速計算!$D$11:$Z$5007,MATCH(J$19,加速計算!$E$34:$AM$34,0)+1,FALSE)&lt;0,0,IF($B1878&gt;J$12,0,IF(VLOOKUP($B1878,加速計算!$D$11:$Z$5007,MATCH(J$19,加速計算!$E$34:$AM$34,0)+1,FALSE)&gt;J$14,J$14,VLOOKUP($B1878,加速計算!$D$11:$Z$5007,MATCH(J$19,加速計算!$E$34:$AM$34,0)+1,FALSE)))))</f>
        <v>#N/A</v>
      </c>
      <c r="K1878" s="9" t="e">
        <f>IF(K1877=0,#N/A,IF(VLOOKUP($B1878,加速計算!$D$11:$Z$5007,MATCH(K$19,加速計算!$E$34:$AM$34,0)+1,FALSE)&lt;0,0,IF($B1878&gt;K$12,0,IF(VLOOKUP($B1878,加速計算!$D$11:$Z$5007,MATCH(K$19,加速計算!$E$34:$AM$34,0)+1,FALSE)&gt;K$14,K$14,VLOOKUP($B1878,加速計算!$D$11:$Z$5007,MATCH(K$19,加速計算!$E$34:$AM$34,0)+1,FALSE)))))</f>
        <v>#N/A</v>
      </c>
      <c r="L1878" s="20" t="e">
        <f>IF(L1877=0,#N/A,IF(VLOOKUP($B1878,加速計算!$D$11:$Z$5007,MATCH(L$19,加速計算!$E$34:$AM$34,0)+1,FALSE)&lt;0,0,IF($B1878&gt;L$12,0,IF(VLOOKUP($B1878,加速計算!$D$11:$Z$5007,MATCH(L$19,加速計算!$E$34:$AM$34,0)+1,FALSE)&gt;L$14,L$14,VLOOKUP($B1878,加速計算!$D$11:$Z$5007,MATCH(L$19,加速計算!$E$34:$AM$34,0)+1,FALSE)))))</f>
        <v>#N/A</v>
      </c>
    </row>
    <row r="1879" spans="2:12">
      <c r="B1879" s="4">
        <v>18580</v>
      </c>
      <c r="C1879" s="5" t="e">
        <f t="shared" si="31"/>
        <v>#N/A</v>
      </c>
      <c r="D1879" s="9" t="e">
        <f>IF(D1878=0,#N/A,IF(VLOOKUP($B1879,加速計算!$D$11:$Z$5007,MATCH(D$19,加速計算!$E$34:$AM$34,0)+1,FALSE)&lt;0,0,IF($B1879&gt;D$12,0,IF(VLOOKUP($B1879,加速計算!$D$11:$Z$5007,MATCH(D$19,加速計算!$E$34:$AM$34,0)+1,FALSE)&gt;D$14,D$14,VLOOKUP($B1879,加速計算!$D$11:$Z$5007,MATCH(D$19,加速計算!$E$34:$AM$34,0)+1,FALSE)))))</f>
        <v>#N/A</v>
      </c>
      <c r="E1879" s="9" t="e">
        <f>IF(E1878=0,#N/A,IF(VLOOKUP($B1879,加速計算!$D$11:$Z$5007,MATCH(E$19,加速計算!$E$34:$AM$34,0)+1,FALSE)&lt;0,0,IF($B1879&gt;E$12,0,IF(VLOOKUP($B1879,加速計算!$D$11:$Z$5007,MATCH(E$19,加速計算!$E$34:$AM$34,0)+1,FALSE)&gt;E$14,E$14,VLOOKUP($B1879,加速計算!$D$11:$Z$5007,MATCH(E$19,加速計算!$E$34:$AM$34,0)+1,FALSE)))))</f>
        <v>#N/A</v>
      </c>
      <c r="F1879" s="9" t="e">
        <f>IF(F1878=0,#N/A,IF(VLOOKUP($B1879,加速計算!$D$11:$Z$5007,MATCH(F$19,加速計算!$E$34:$AM$34,0)+1,FALSE)&lt;0,0,IF($B1879&gt;F$12,0,IF(VLOOKUP($B1879,加速計算!$D$11:$Z$5007,MATCH(F$19,加速計算!$E$34:$AM$34,0)+1,FALSE)&gt;F$14,F$14,VLOOKUP($B1879,加速計算!$D$11:$Z$5007,MATCH(F$19,加速計算!$E$34:$AM$34,0)+1,FALSE)))))</f>
        <v>#N/A</v>
      </c>
      <c r="G1879" s="9" t="e">
        <f>IF(G1878=0,#N/A,IF(VLOOKUP($B1879,加速計算!$D$11:$Z$5007,MATCH(G$19,加速計算!$E$34:$AM$34,0)+1,FALSE)&lt;0,0,IF($B1879&gt;G$12,0,IF(VLOOKUP($B1879,加速計算!$D$11:$Z$5007,MATCH(G$19,加速計算!$E$34:$AM$34,0)+1,FALSE)&gt;G$14,G$14,VLOOKUP($B1879,加速計算!$D$11:$Z$5007,MATCH(G$19,加速計算!$E$34:$AM$34,0)+1,FALSE)))))</f>
        <v>#N/A</v>
      </c>
      <c r="H1879" s="9" t="e">
        <f>IF(H1878=0,#N/A,IF(VLOOKUP($B1879,加速計算!$D$11:$Z$5007,MATCH(H$19,加速計算!$E$34:$AM$34,0)+1,FALSE)&lt;0,0,IF($B1879&gt;H$12,0,IF(VLOOKUP($B1879,加速計算!$D$11:$Z$5007,MATCH(H$19,加速計算!$E$34:$AM$34,0)+1,FALSE)&gt;H$14,H$14,VLOOKUP($B1879,加速計算!$D$11:$Z$5007,MATCH(H$19,加速計算!$E$34:$AM$34,0)+1,FALSE)))))</f>
        <v>#N/A</v>
      </c>
      <c r="I1879" s="9" t="e">
        <f>IF(I1878=0,#N/A,IF(VLOOKUP($B1879,加速計算!$D$11:$Z$5007,MATCH(I$19,加速計算!$E$34:$AM$34,0)+1,FALSE)&lt;0,0,IF($B1879&gt;I$12,0,IF(VLOOKUP($B1879,加速計算!$D$11:$Z$5007,MATCH(I$19,加速計算!$E$34:$AM$34,0)+1,FALSE)&gt;I$14,I$14,VLOOKUP($B1879,加速計算!$D$11:$Z$5007,MATCH(I$19,加速計算!$E$34:$AM$34,0)+1,FALSE)))))</f>
        <v>#N/A</v>
      </c>
      <c r="J1879" s="9" t="e">
        <f>IF(J1878=0,#N/A,IF(VLOOKUP($B1879,加速計算!$D$11:$Z$5007,MATCH(J$19,加速計算!$E$34:$AM$34,0)+1,FALSE)&lt;0,0,IF($B1879&gt;J$12,0,IF(VLOOKUP($B1879,加速計算!$D$11:$Z$5007,MATCH(J$19,加速計算!$E$34:$AM$34,0)+1,FALSE)&gt;J$14,J$14,VLOOKUP($B1879,加速計算!$D$11:$Z$5007,MATCH(J$19,加速計算!$E$34:$AM$34,0)+1,FALSE)))))</f>
        <v>#N/A</v>
      </c>
      <c r="K1879" s="9" t="e">
        <f>IF(K1878=0,#N/A,IF(VLOOKUP($B1879,加速計算!$D$11:$Z$5007,MATCH(K$19,加速計算!$E$34:$AM$34,0)+1,FALSE)&lt;0,0,IF($B1879&gt;K$12,0,IF(VLOOKUP($B1879,加速計算!$D$11:$Z$5007,MATCH(K$19,加速計算!$E$34:$AM$34,0)+1,FALSE)&gt;K$14,K$14,VLOOKUP($B1879,加速計算!$D$11:$Z$5007,MATCH(K$19,加速計算!$E$34:$AM$34,0)+1,FALSE)))))</f>
        <v>#N/A</v>
      </c>
      <c r="L1879" s="20" t="e">
        <f>IF(L1878=0,#N/A,IF(VLOOKUP($B1879,加速計算!$D$11:$Z$5007,MATCH(L$19,加速計算!$E$34:$AM$34,0)+1,FALSE)&lt;0,0,IF($B1879&gt;L$12,0,IF(VLOOKUP($B1879,加速計算!$D$11:$Z$5007,MATCH(L$19,加速計算!$E$34:$AM$34,0)+1,FALSE)&gt;L$14,L$14,VLOOKUP($B1879,加速計算!$D$11:$Z$5007,MATCH(L$19,加速計算!$E$34:$AM$34,0)+1,FALSE)))))</f>
        <v>#N/A</v>
      </c>
    </row>
    <row r="1880" spans="2:12">
      <c r="B1880" s="4">
        <v>18590</v>
      </c>
      <c r="C1880" s="5" t="e">
        <f t="shared" si="31"/>
        <v>#N/A</v>
      </c>
      <c r="D1880" s="9" t="e">
        <f>IF(D1879=0,#N/A,IF(VLOOKUP($B1880,加速計算!$D$11:$Z$5007,MATCH(D$19,加速計算!$E$34:$AM$34,0)+1,FALSE)&lt;0,0,IF($B1880&gt;D$12,0,IF(VLOOKUP($B1880,加速計算!$D$11:$Z$5007,MATCH(D$19,加速計算!$E$34:$AM$34,0)+1,FALSE)&gt;D$14,D$14,VLOOKUP($B1880,加速計算!$D$11:$Z$5007,MATCH(D$19,加速計算!$E$34:$AM$34,0)+1,FALSE)))))</f>
        <v>#N/A</v>
      </c>
      <c r="E1880" s="9" t="e">
        <f>IF(E1879=0,#N/A,IF(VLOOKUP($B1880,加速計算!$D$11:$Z$5007,MATCH(E$19,加速計算!$E$34:$AM$34,0)+1,FALSE)&lt;0,0,IF($B1880&gt;E$12,0,IF(VLOOKUP($B1880,加速計算!$D$11:$Z$5007,MATCH(E$19,加速計算!$E$34:$AM$34,0)+1,FALSE)&gt;E$14,E$14,VLOOKUP($B1880,加速計算!$D$11:$Z$5007,MATCH(E$19,加速計算!$E$34:$AM$34,0)+1,FALSE)))))</f>
        <v>#N/A</v>
      </c>
      <c r="F1880" s="9" t="e">
        <f>IF(F1879=0,#N/A,IF(VLOOKUP($B1880,加速計算!$D$11:$Z$5007,MATCH(F$19,加速計算!$E$34:$AM$34,0)+1,FALSE)&lt;0,0,IF($B1880&gt;F$12,0,IF(VLOOKUP($B1880,加速計算!$D$11:$Z$5007,MATCH(F$19,加速計算!$E$34:$AM$34,0)+1,FALSE)&gt;F$14,F$14,VLOOKUP($B1880,加速計算!$D$11:$Z$5007,MATCH(F$19,加速計算!$E$34:$AM$34,0)+1,FALSE)))))</f>
        <v>#N/A</v>
      </c>
      <c r="G1880" s="9" t="e">
        <f>IF(G1879=0,#N/A,IF(VLOOKUP($B1880,加速計算!$D$11:$Z$5007,MATCH(G$19,加速計算!$E$34:$AM$34,0)+1,FALSE)&lt;0,0,IF($B1880&gt;G$12,0,IF(VLOOKUP($B1880,加速計算!$D$11:$Z$5007,MATCH(G$19,加速計算!$E$34:$AM$34,0)+1,FALSE)&gt;G$14,G$14,VLOOKUP($B1880,加速計算!$D$11:$Z$5007,MATCH(G$19,加速計算!$E$34:$AM$34,0)+1,FALSE)))))</f>
        <v>#N/A</v>
      </c>
      <c r="H1880" s="9" t="e">
        <f>IF(H1879=0,#N/A,IF(VLOOKUP($B1880,加速計算!$D$11:$Z$5007,MATCH(H$19,加速計算!$E$34:$AM$34,0)+1,FALSE)&lt;0,0,IF($B1880&gt;H$12,0,IF(VLOOKUP($B1880,加速計算!$D$11:$Z$5007,MATCH(H$19,加速計算!$E$34:$AM$34,0)+1,FALSE)&gt;H$14,H$14,VLOOKUP($B1880,加速計算!$D$11:$Z$5007,MATCH(H$19,加速計算!$E$34:$AM$34,0)+1,FALSE)))))</f>
        <v>#N/A</v>
      </c>
      <c r="I1880" s="9" t="e">
        <f>IF(I1879=0,#N/A,IF(VLOOKUP($B1880,加速計算!$D$11:$Z$5007,MATCH(I$19,加速計算!$E$34:$AM$34,0)+1,FALSE)&lt;0,0,IF($B1880&gt;I$12,0,IF(VLOOKUP($B1880,加速計算!$D$11:$Z$5007,MATCH(I$19,加速計算!$E$34:$AM$34,0)+1,FALSE)&gt;I$14,I$14,VLOOKUP($B1880,加速計算!$D$11:$Z$5007,MATCH(I$19,加速計算!$E$34:$AM$34,0)+1,FALSE)))))</f>
        <v>#N/A</v>
      </c>
      <c r="J1880" s="9" t="e">
        <f>IF(J1879=0,#N/A,IF(VLOOKUP($B1880,加速計算!$D$11:$Z$5007,MATCH(J$19,加速計算!$E$34:$AM$34,0)+1,FALSE)&lt;0,0,IF($B1880&gt;J$12,0,IF(VLOOKUP($B1880,加速計算!$D$11:$Z$5007,MATCH(J$19,加速計算!$E$34:$AM$34,0)+1,FALSE)&gt;J$14,J$14,VLOOKUP($B1880,加速計算!$D$11:$Z$5007,MATCH(J$19,加速計算!$E$34:$AM$34,0)+1,FALSE)))))</f>
        <v>#N/A</v>
      </c>
      <c r="K1880" s="9" t="e">
        <f>IF(K1879=0,#N/A,IF(VLOOKUP($B1880,加速計算!$D$11:$Z$5007,MATCH(K$19,加速計算!$E$34:$AM$34,0)+1,FALSE)&lt;0,0,IF($B1880&gt;K$12,0,IF(VLOOKUP($B1880,加速計算!$D$11:$Z$5007,MATCH(K$19,加速計算!$E$34:$AM$34,0)+1,FALSE)&gt;K$14,K$14,VLOOKUP($B1880,加速計算!$D$11:$Z$5007,MATCH(K$19,加速計算!$E$34:$AM$34,0)+1,FALSE)))))</f>
        <v>#N/A</v>
      </c>
      <c r="L1880" s="20" t="e">
        <f>IF(L1879=0,#N/A,IF(VLOOKUP($B1880,加速計算!$D$11:$Z$5007,MATCH(L$19,加速計算!$E$34:$AM$34,0)+1,FALSE)&lt;0,0,IF($B1880&gt;L$12,0,IF(VLOOKUP($B1880,加速計算!$D$11:$Z$5007,MATCH(L$19,加速計算!$E$34:$AM$34,0)+1,FALSE)&gt;L$14,L$14,VLOOKUP($B1880,加速計算!$D$11:$Z$5007,MATCH(L$19,加速計算!$E$34:$AM$34,0)+1,FALSE)))))</f>
        <v>#N/A</v>
      </c>
    </row>
    <row r="1881" spans="2:12">
      <c r="B1881" s="4">
        <v>18600</v>
      </c>
      <c r="C1881" s="5" t="e">
        <f t="shared" si="31"/>
        <v>#N/A</v>
      </c>
      <c r="D1881" s="9" t="e">
        <f>IF(D1880=0,#N/A,IF(VLOOKUP($B1881,加速計算!$D$11:$Z$5007,MATCH(D$19,加速計算!$E$34:$AM$34,0)+1,FALSE)&lt;0,0,IF($B1881&gt;D$12,0,IF(VLOOKUP($B1881,加速計算!$D$11:$Z$5007,MATCH(D$19,加速計算!$E$34:$AM$34,0)+1,FALSE)&gt;D$14,D$14,VLOOKUP($B1881,加速計算!$D$11:$Z$5007,MATCH(D$19,加速計算!$E$34:$AM$34,0)+1,FALSE)))))</f>
        <v>#N/A</v>
      </c>
      <c r="E1881" s="9" t="e">
        <f>IF(E1880=0,#N/A,IF(VLOOKUP($B1881,加速計算!$D$11:$Z$5007,MATCH(E$19,加速計算!$E$34:$AM$34,0)+1,FALSE)&lt;0,0,IF($B1881&gt;E$12,0,IF(VLOOKUP($B1881,加速計算!$D$11:$Z$5007,MATCH(E$19,加速計算!$E$34:$AM$34,0)+1,FALSE)&gt;E$14,E$14,VLOOKUP($B1881,加速計算!$D$11:$Z$5007,MATCH(E$19,加速計算!$E$34:$AM$34,0)+1,FALSE)))))</f>
        <v>#N/A</v>
      </c>
      <c r="F1881" s="9" t="e">
        <f>IF(F1880=0,#N/A,IF(VLOOKUP($B1881,加速計算!$D$11:$Z$5007,MATCH(F$19,加速計算!$E$34:$AM$34,0)+1,FALSE)&lt;0,0,IF($B1881&gt;F$12,0,IF(VLOOKUP($B1881,加速計算!$D$11:$Z$5007,MATCH(F$19,加速計算!$E$34:$AM$34,0)+1,FALSE)&gt;F$14,F$14,VLOOKUP($B1881,加速計算!$D$11:$Z$5007,MATCH(F$19,加速計算!$E$34:$AM$34,0)+1,FALSE)))))</f>
        <v>#N/A</v>
      </c>
      <c r="G1881" s="9" t="e">
        <f>IF(G1880=0,#N/A,IF(VLOOKUP($B1881,加速計算!$D$11:$Z$5007,MATCH(G$19,加速計算!$E$34:$AM$34,0)+1,FALSE)&lt;0,0,IF($B1881&gt;G$12,0,IF(VLOOKUP($B1881,加速計算!$D$11:$Z$5007,MATCH(G$19,加速計算!$E$34:$AM$34,0)+1,FALSE)&gt;G$14,G$14,VLOOKUP($B1881,加速計算!$D$11:$Z$5007,MATCH(G$19,加速計算!$E$34:$AM$34,0)+1,FALSE)))))</f>
        <v>#N/A</v>
      </c>
      <c r="H1881" s="9" t="e">
        <f>IF(H1880=0,#N/A,IF(VLOOKUP($B1881,加速計算!$D$11:$Z$5007,MATCH(H$19,加速計算!$E$34:$AM$34,0)+1,FALSE)&lt;0,0,IF($B1881&gt;H$12,0,IF(VLOOKUP($B1881,加速計算!$D$11:$Z$5007,MATCH(H$19,加速計算!$E$34:$AM$34,0)+1,FALSE)&gt;H$14,H$14,VLOOKUP($B1881,加速計算!$D$11:$Z$5007,MATCH(H$19,加速計算!$E$34:$AM$34,0)+1,FALSE)))))</f>
        <v>#N/A</v>
      </c>
      <c r="I1881" s="9" t="e">
        <f>IF(I1880=0,#N/A,IF(VLOOKUP($B1881,加速計算!$D$11:$Z$5007,MATCH(I$19,加速計算!$E$34:$AM$34,0)+1,FALSE)&lt;0,0,IF($B1881&gt;I$12,0,IF(VLOOKUP($B1881,加速計算!$D$11:$Z$5007,MATCH(I$19,加速計算!$E$34:$AM$34,0)+1,FALSE)&gt;I$14,I$14,VLOOKUP($B1881,加速計算!$D$11:$Z$5007,MATCH(I$19,加速計算!$E$34:$AM$34,0)+1,FALSE)))))</f>
        <v>#N/A</v>
      </c>
      <c r="J1881" s="9" t="e">
        <f>IF(J1880=0,#N/A,IF(VLOOKUP($B1881,加速計算!$D$11:$Z$5007,MATCH(J$19,加速計算!$E$34:$AM$34,0)+1,FALSE)&lt;0,0,IF($B1881&gt;J$12,0,IF(VLOOKUP($B1881,加速計算!$D$11:$Z$5007,MATCH(J$19,加速計算!$E$34:$AM$34,0)+1,FALSE)&gt;J$14,J$14,VLOOKUP($B1881,加速計算!$D$11:$Z$5007,MATCH(J$19,加速計算!$E$34:$AM$34,0)+1,FALSE)))))</f>
        <v>#N/A</v>
      </c>
      <c r="K1881" s="9" t="e">
        <f>IF(K1880=0,#N/A,IF(VLOOKUP($B1881,加速計算!$D$11:$Z$5007,MATCH(K$19,加速計算!$E$34:$AM$34,0)+1,FALSE)&lt;0,0,IF($B1881&gt;K$12,0,IF(VLOOKUP($B1881,加速計算!$D$11:$Z$5007,MATCH(K$19,加速計算!$E$34:$AM$34,0)+1,FALSE)&gt;K$14,K$14,VLOOKUP($B1881,加速計算!$D$11:$Z$5007,MATCH(K$19,加速計算!$E$34:$AM$34,0)+1,FALSE)))))</f>
        <v>#N/A</v>
      </c>
      <c r="L1881" s="20" t="e">
        <f>IF(L1880=0,#N/A,IF(VLOOKUP($B1881,加速計算!$D$11:$Z$5007,MATCH(L$19,加速計算!$E$34:$AM$34,0)+1,FALSE)&lt;0,0,IF($B1881&gt;L$12,0,IF(VLOOKUP($B1881,加速計算!$D$11:$Z$5007,MATCH(L$19,加速計算!$E$34:$AM$34,0)+1,FALSE)&gt;L$14,L$14,VLOOKUP($B1881,加速計算!$D$11:$Z$5007,MATCH(L$19,加速計算!$E$34:$AM$34,0)+1,FALSE)))))</f>
        <v>#N/A</v>
      </c>
    </row>
    <row r="1882" spans="2:12">
      <c r="B1882" s="4">
        <v>18610</v>
      </c>
      <c r="C1882" s="5" t="e">
        <f t="shared" si="31"/>
        <v>#N/A</v>
      </c>
      <c r="D1882" s="9" t="e">
        <f>IF(D1881=0,#N/A,IF(VLOOKUP($B1882,加速計算!$D$11:$Z$5007,MATCH(D$19,加速計算!$E$34:$AM$34,0)+1,FALSE)&lt;0,0,IF($B1882&gt;D$12,0,IF(VLOOKUP($B1882,加速計算!$D$11:$Z$5007,MATCH(D$19,加速計算!$E$34:$AM$34,0)+1,FALSE)&gt;D$14,D$14,VLOOKUP($B1882,加速計算!$D$11:$Z$5007,MATCH(D$19,加速計算!$E$34:$AM$34,0)+1,FALSE)))))</f>
        <v>#N/A</v>
      </c>
      <c r="E1882" s="9" t="e">
        <f>IF(E1881=0,#N/A,IF(VLOOKUP($B1882,加速計算!$D$11:$Z$5007,MATCH(E$19,加速計算!$E$34:$AM$34,0)+1,FALSE)&lt;0,0,IF($B1882&gt;E$12,0,IF(VLOOKUP($B1882,加速計算!$D$11:$Z$5007,MATCH(E$19,加速計算!$E$34:$AM$34,0)+1,FALSE)&gt;E$14,E$14,VLOOKUP($B1882,加速計算!$D$11:$Z$5007,MATCH(E$19,加速計算!$E$34:$AM$34,0)+1,FALSE)))))</f>
        <v>#N/A</v>
      </c>
      <c r="F1882" s="9" t="e">
        <f>IF(F1881=0,#N/A,IF(VLOOKUP($B1882,加速計算!$D$11:$Z$5007,MATCH(F$19,加速計算!$E$34:$AM$34,0)+1,FALSE)&lt;0,0,IF($B1882&gt;F$12,0,IF(VLOOKUP($B1882,加速計算!$D$11:$Z$5007,MATCH(F$19,加速計算!$E$34:$AM$34,0)+1,FALSE)&gt;F$14,F$14,VLOOKUP($B1882,加速計算!$D$11:$Z$5007,MATCH(F$19,加速計算!$E$34:$AM$34,0)+1,FALSE)))))</f>
        <v>#N/A</v>
      </c>
      <c r="G1882" s="9" t="e">
        <f>IF(G1881=0,#N/A,IF(VLOOKUP($B1882,加速計算!$D$11:$Z$5007,MATCH(G$19,加速計算!$E$34:$AM$34,0)+1,FALSE)&lt;0,0,IF($B1882&gt;G$12,0,IF(VLOOKUP($B1882,加速計算!$D$11:$Z$5007,MATCH(G$19,加速計算!$E$34:$AM$34,0)+1,FALSE)&gt;G$14,G$14,VLOOKUP($B1882,加速計算!$D$11:$Z$5007,MATCH(G$19,加速計算!$E$34:$AM$34,0)+1,FALSE)))))</f>
        <v>#N/A</v>
      </c>
      <c r="H1882" s="9" t="e">
        <f>IF(H1881=0,#N/A,IF(VLOOKUP($B1882,加速計算!$D$11:$Z$5007,MATCH(H$19,加速計算!$E$34:$AM$34,0)+1,FALSE)&lt;0,0,IF($B1882&gt;H$12,0,IF(VLOOKUP($B1882,加速計算!$D$11:$Z$5007,MATCH(H$19,加速計算!$E$34:$AM$34,0)+1,FALSE)&gt;H$14,H$14,VLOOKUP($B1882,加速計算!$D$11:$Z$5007,MATCH(H$19,加速計算!$E$34:$AM$34,0)+1,FALSE)))))</f>
        <v>#N/A</v>
      </c>
      <c r="I1882" s="9" t="e">
        <f>IF(I1881=0,#N/A,IF(VLOOKUP($B1882,加速計算!$D$11:$Z$5007,MATCH(I$19,加速計算!$E$34:$AM$34,0)+1,FALSE)&lt;0,0,IF($B1882&gt;I$12,0,IF(VLOOKUP($B1882,加速計算!$D$11:$Z$5007,MATCH(I$19,加速計算!$E$34:$AM$34,0)+1,FALSE)&gt;I$14,I$14,VLOOKUP($B1882,加速計算!$D$11:$Z$5007,MATCH(I$19,加速計算!$E$34:$AM$34,0)+1,FALSE)))))</f>
        <v>#N/A</v>
      </c>
      <c r="J1882" s="9" t="e">
        <f>IF(J1881=0,#N/A,IF(VLOOKUP($B1882,加速計算!$D$11:$Z$5007,MATCH(J$19,加速計算!$E$34:$AM$34,0)+1,FALSE)&lt;0,0,IF($B1882&gt;J$12,0,IF(VLOOKUP($B1882,加速計算!$D$11:$Z$5007,MATCH(J$19,加速計算!$E$34:$AM$34,0)+1,FALSE)&gt;J$14,J$14,VLOOKUP($B1882,加速計算!$D$11:$Z$5007,MATCH(J$19,加速計算!$E$34:$AM$34,0)+1,FALSE)))))</f>
        <v>#N/A</v>
      </c>
      <c r="K1882" s="9" t="e">
        <f>IF(K1881=0,#N/A,IF(VLOOKUP($B1882,加速計算!$D$11:$Z$5007,MATCH(K$19,加速計算!$E$34:$AM$34,0)+1,FALSE)&lt;0,0,IF($B1882&gt;K$12,0,IF(VLOOKUP($B1882,加速計算!$D$11:$Z$5007,MATCH(K$19,加速計算!$E$34:$AM$34,0)+1,FALSE)&gt;K$14,K$14,VLOOKUP($B1882,加速計算!$D$11:$Z$5007,MATCH(K$19,加速計算!$E$34:$AM$34,0)+1,FALSE)))))</f>
        <v>#N/A</v>
      </c>
      <c r="L1882" s="20" t="e">
        <f>IF(L1881=0,#N/A,IF(VLOOKUP($B1882,加速計算!$D$11:$Z$5007,MATCH(L$19,加速計算!$E$34:$AM$34,0)+1,FALSE)&lt;0,0,IF($B1882&gt;L$12,0,IF(VLOOKUP($B1882,加速計算!$D$11:$Z$5007,MATCH(L$19,加速計算!$E$34:$AM$34,0)+1,FALSE)&gt;L$14,L$14,VLOOKUP($B1882,加速計算!$D$11:$Z$5007,MATCH(L$19,加速計算!$E$34:$AM$34,0)+1,FALSE)))))</f>
        <v>#N/A</v>
      </c>
    </row>
    <row r="1883" spans="2:12">
      <c r="B1883" s="4">
        <v>18620</v>
      </c>
      <c r="C1883" s="5" t="e">
        <f t="shared" si="31"/>
        <v>#N/A</v>
      </c>
      <c r="D1883" s="9" t="e">
        <f>IF(D1882=0,#N/A,IF(VLOOKUP($B1883,加速計算!$D$11:$Z$5007,MATCH(D$19,加速計算!$E$34:$AM$34,0)+1,FALSE)&lt;0,0,IF($B1883&gt;D$12,0,IF(VLOOKUP($B1883,加速計算!$D$11:$Z$5007,MATCH(D$19,加速計算!$E$34:$AM$34,0)+1,FALSE)&gt;D$14,D$14,VLOOKUP($B1883,加速計算!$D$11:$Z$5007,MATCH(D$19,加速計算!$E$34:$AM$34,0)+1,FALSE)))))</f>
        <v>#N/A</v>
      </c>
      <c r="E1883" s="9" t="e">
        <f>IF(E1882=0,#N/A,IF(VLOOKUP($B1883,加速計算!$D$11:$Z$5007,MATCH(E$19,加速計算!$E$34:$AM$34,0)+1,FALSE)&lt;0,0,IF($B1883&gt;E$12,0,IF(VLOOKUP($B1883,加速計算!$D$11:$Z$5007,MATCH(E$19,加速計算!$E$34:$AM$34,0)+1,FALSE)&gt;E$14,E$14,VLOOKUP($B1883,加速計算!$D$11:$Z$5007,MATCH(E$19,加速計算!$E$34:$AM$34,0)+1,FALSE)))))</f>
        <v>#N/A</v>
      </c>
      <c r="F1883" s="9" t="e">
        <f>IF(F1882=0,#N/A,IF(VLOOKUP($B1883,加速計算!$D$11:$Z$5007,MATCH(F$19,加速計算!$E$34:$AM$34,0)+1,FALSE)&lt;0,0,IF($B1883&gt;F$12,0,IF(VLOOKUP($B1883,加速計算!$D$11:$Z$5007,MATCH(F$19,加速計算!$E$34:$AM$34,0)+1,FALSE)&gt;F$14,F$14,VLOOKUP($B1883,加速計算!$D$11:$Z$5007,MATCH(F$19,加速計算!$E$34:$AM$34,0)+1,FALSE)))))</f>
        <v>#N/A</v>
      </c>
      <c r="G1883" s="9" t="e">
        <f>IF(G1882=0,#N/A,IF(VLOOKUP($B1883,加速計算!$D$11:$Z$5007,MATCH(G$19,加速計算!$E$34:$AM$34,0)+1,FALSE)&lt;0,0,IF($B1883&gt;G$12,0,IF(VLOOKUP($B1883,加速計算!$D$11:$Z$5007,MATCH(G$19,加速計算!$E$34:$AM$34,0)+1,FALSE)&gt;G$14,G$14,VLOOKUP($B1883,加速計算!$D$11:$Z$5007,MATCH(G$19,加速計算!$E$34:$AM$34,0)+1,FALSE)))))</f>
        <v>#N/A</v>
      </c>
      <c r="H1883" s="9" t="e">
        <f>IF(H1882=0,#N/A,IF(VLOOKUP($B1883,加速計算!$D$11:$Z$5007,MATCH(H$19,加速計算!$E$34:$AM$34,0)+1,FALSE)&lt;0,0,IF($B1883&gt;H$12,0,IF(VLOOKUP($B1883,加速計算!$D$11:$Z$5007,MATCH(H$19,加速計算!$E$34:$AM$34,0)+1,FALSE)&gt;H$14,H$14,VLOOKUP($B1883,加速計算!$D$11:$Z$5007,MATCH(H$19,加速計算!$E$34:$AM$34,0)+1,FALSE)))))</f>
        <v>#N/A</v>
      </c>
      <c r="I1883" s="9" t="e">
        <f>IF(I1882=0,#N/A,IF(VLOOKUP($B1883,加速計算!$D$11:$Z$5007,MATCH(I$19,加速計算!$E$34:$AM$34,0)+1,FALSE)&lt;0,0,IF($B1883&gt;I$12,0,IF(VLOOKUP($B1883,加速計算!$D$11:$Z$5007,MATCH(I$19,加速計算!$E$34:$AM$34,0)+1,FALSE)&gt;I$14,I$14,VLOOKUP($B1883,加速計算!$D$11:$Z$5007,MATCH(I$19,加速計算!$E$34:$AM$34,0)+1,FALSE)))))</f>
        <v>#N/A</v>
      </c>
      <c r="J1883" s="9" t="e">
        <f>IF(J1882=0,#N/A,IF(VLOOKUP($B1883,加速計算!$D$11:$Z$5007,MATCH(J$19,加速計算!$E$34:$AM$34,0)+1,FALSE)&lt;0,0,IF($B1883&gt;J$12,0,IF(VLOOKUP($B1883,加速計算!$D$11:$Z$5007,MATCH(J$19,加速計算!$E$34:$AM$34,0)+1,FALSE)&gt;J$14,J$14,VLOOKUP($B1883,加速計算!$D$11:$Z$5007,MATCH(J$19,加速計算!$E$34:$AM$34,0)+1,FALSE)))))</f>
        <v>#N/A</v>
      </c>
      <c r="K1883" s="9" t="e">
        <f>IF(K1882=0,#N/A,IF(VLOOKUP($B1883,加速計算!$D$11:$Z$5007,MATCH(K$19,加速計算!$E$34:$AM$34,0)+1,FALSE)&lt;0,0,IF($B1883&gt;K$12,0,IF(VLOOKUP($B1883,加速計算!$D$11:$Z$5007,MATCH(K$19,加速計算!$E$34:$AM$34,0)+1,FALSE)&gt;K$14,K$14,VLOOKUP($B1883,加速計算!$D$11:$Z$5007,MATCH(K$19,加速計算!$E$34:$AM$34,0)+1,FALSE)))))</f>
        <v>#N/A</v>
      </c>
      <c r="L1883" s="20" t="e">
        <f>IF(L1882=0,#N/A,IF(VLOOKUP($B1883,加速計算!$D$11:$Z$5007,MATCH(L$19,加速計算!$E$34:$AM$34,0)+1,FALSE)&lt;0,0,IF($B1883&gt;L$12,0,IF(VLOOKUP($B1883,加速計算!$D$11:$Z$5007,MATCH(L$19,加速計算!$E$34:$AM$34,0)+1,FALSE)&gt;L$14,L$14,VLOOKUP($B1883,加速計算!$D$11:$Z$5007,MATCH(L$19,加速計算!$E$34:$AM$34,0)+1,FALSE)))))</f>
        <v>#N/A</v>
      </c>
    </row>
    <row r="1884" spans="2:12">
      <c r="B1884" s="4">
        <v>18630</v>
      </c>
      <c r="C1884" s="5" t="e">
        <f t="shared" si="31"/>
        <v>#N/A</v>
      </c>
      <c r="D1884" s="9" t="e">
        <f>IF(D1883=0,#N/A,IF(VLOOKUP($B1884,加速計算!$D$11:$Z$5007,MATCH(D$19,加速計算!$E$34:$AM$34,0)+1,FALSE)&lt;0,0,IF($B1884&gt;D$12,0,IF(VLOOKUP($B1884,加速計算!$D$11:$Z$5007,MATCH(D$19,加速計算!$E$34:$AM$34,0)+1,FALSE)&gt;D$14,D$14,VLOOKUP($B1884,加速計算!$D$11:$Z$5007,MATCH(D$19,加速計算!$E$34:$AM$34,0)+1,FALSE)))))</f>
        <v>#N/A</v>
      </c>
      <c r="E1884" s="9" t="e">
        <f>IF(E1883=0,#N/A,IF(VLOOKUP($B1884,加速計算!$D$11:$Z$5007,MATCH(E$19,加速計算!$E$34:$AM$34,0)+1,FALSE)&lt;0,0,IF($B1884&gt;E$12,0,IF(VLOOKUP($B1884,加速計算!$D$11:$Z$5007,MATCH(E$19,加速計算!$E$34:$AM$34,0)+1,FALSE)&gt;E$14,E$14,VLOOKUP($B1884,加速計算!$D$11:$Z$5007,MATCH(E$19,加速計算!$E$34:$AM$34,0)+1,FALSE)))))</f>
        <v>#N/A</v>
      </c>
      <c r="F1884" s="9" t="e">
        <f>IF(F1883=0,#N/A,IF(VLOOKUP($B1884,加速計算!$D$11:$Z$5007,MATCH(F$19,加速計算!$E$34:$AM$34,0)+1,FALSE)&lt;0,0,IF($B1884&gt;F$12,0,IF(VLOOKUP($B1884,加速計算!$D$11:$Z$5007,MATCH(F$19,加速計算!$E$34:$AM$34,0)+1,FALSE)&gt;F$14,F$14,VLOOKUP($B1884,加速計算!$D$11:$Z$5007,MATCH(F$19,加速計算!$E$34:$AM$34,0)+1,FALSE)))))</f>
        <v>#N/A</v>
      </c>
      <c r="G1884" s="9" t="e">
        <f>IF(G1883=0,#N/A,IF(VLOOKUP($B1884,加速計算!$D$11:$Z$5007,MATCH(G$19,加速計算!$E$34:$AM$34,0)+1,FALSE)&lt;0,0,IF($B1884&gt;G$12,0,IF(VLOOKUP($B1884,加速計算!$D$11:$Z$5007,MATCH(G$19,加速計算!$E$34:$AM$34,0)+1,FALSE)&gt;G$14,G$14,VLOOKUP($B1884,加速計算!$D$11:$Z$5007,MATCH(G$19,加速計算!$E$34:$AM$34,0)+1,FALSE)))))</f>
        <v>#N/A</v>
      </c>
      <c r="H1884" s="9" t="e">
        <f>IF(H1883=0,#N/A,IF(VLOOKUP($B1884,加速計算!$D$11:$Z$5007,MATCH(H$19,加速計算!$E$34:$AM$34,0)+1,FALSE)&lt;0,0,IF($B1884&gt;H$12,0,IF(VLOOKUP($B1884,加速計算!$D$11:$Z$5007,MATCH(H$19,加速計算!$E$34:$AM$34,0)+1,FALSE)&gt;H$14,H$14,VLOOKUP($B1884,加速計算!$D$11:$Z$5007,MATCH(H$19,加速計算!$E$34:$AM$34,0)+1,FALSE)))))</f>
        <v>#N/A</v>
      </c>
      <c r="I1884" s="9" t="e">
        <f>IF(I1883=0,#N/A,IF(VLOOKUP($B1884,加速計算!$D$11:$Z$5007,MATCH(I$19,加速計算!$E$34:$AM$34,0)+1,FALSE)&lt;0,0,IF($B1884&gt;I$12,0,IF(VLOOKUP($B1884,加速計算!$D$11:$Z$5007,MATCH(I$19,加速計算!$E$34:$AM$34,0)+1,FALSE)&gt;I$14,I$14,VLOOKUP($B1884,加速計算!$D$11:$Z$5007,MATCH(I$19,加速計算!$E$34:$AM$34,0)+1,FALSE)))))</f>
        <v>#N/A</v>
      </c>
      <c r="J1884" s="9" t="e">
        <f>IF(J1883=0,#N/A,IF(VLOOKUP($B1884,加速計算!$D$11:$Z$5007,MATCH(J$19,加速計算!$E$34:$AM$34,0)+1,FALSE)&lt;0,0,IF($B1884&gt;J$12,0,IF(VLOOKUP($B1884,加速計算!$D$11:$Z$5007,MATCH(J$19,加速計算!$E$34:$AM$34,0)+1,FALSE)&gt;J$14,J$14,VLOOKUP($B1884,加速計算!$D$11:$Z$5007,MATCH(J$19,加速計算!$E$34:$AM$34,0)+1,FALSE)))))</f>
        <v>#N/A</v>
      </c>
      <c r="K1884" s="9" t="e">
        <f>IF(K1883=0,#N/A,IF(VLOOKUP($B1884,加速計算!$D$11:$Z$5007,MATCH(K$19,加速計算!$E$34:$AM$34,0)+1,FALSE)&lt;0,0,IF($B1884&gt;K$12,0,IF(VLOOKUP($B1884,加速計算!$D$11:$Z$5007,MATCH(K$19,加速計算!$E$34:$AM$34,0)+1,FALSE)&gt;K$14,K$14,VLOOKUP($B1884,加速計算!$D$11:$Z$5007,MATCH(K$19,加速計算!$E$34:$AM$34,0)+1,FALSE)))))</f>
        <v>#N/A</v>
      </c>
      <c r="L1884" s="20" t="e">
        <f>IF(L1883=0,#N/A,IF(VLOOKUP($B1884,加速計算!$D$11:$Z$5007,MATCH(L$19,加速計算!$E$34:$AM$34,0)+1,FALSE)&lt;0,0,IF($B1884&gt;L$12,0,IF(VLOOKUP($B1884,加速計算!$D$11:$Z$5007,MATCH(L$19,加速計算!$E$34:$AM$34,0)+1,FALSE)&gt;L$14,L$14,VLOOKUP($B1884,加速計算!$D$11:$Z$5007,MATCH(L$19,加速計算!$E$34:$AM$34,0)+1,FALSE)))))</f>
        <v>#N/A</v>
      </c>
    </row>
    <row r="1885" spans="2:12">
      <c r="B1885" s="4">
        <v>18640</v>
      </c>
      <c r="C1885" s="5" t="e">
        <f t="shared" si="31"/>
        <v>#N/A</v>
      </c>
      <c r="D1885" s="9" t="e">
        <f>IF(D1884=0,#N/A,IF(VLOOKUP($B1885,加速計算!$D$11:$Z$5007,MATCH(D$19,加速計算!$E$34:$AM$34,0)+1,FALSE)&lt;0,0,IF($B1885&gt;D$12,0,IF(VLOOKUP($B1885,加速計算!$D$11:$Z$5007,MATCH(D$19,加速計算!$E$34:$AM$34,0)+1,FALSE)&gt;D$14,D$14,VLOOKUP($B1885,加速計算!$D$11:$Z$5007,MATCH(D$19,加速計算!$E$34:$AM$34,0)+1,FALSE)))))</f>
        <v>#N/A</v>
      </c>
      <c r="E1885" s="9" t="e">
        <f>IF(E1884=0,#N/A,IF(VLOOKUP($B1885,加速計算!$D$11:$Z$5007,MATCH(E$19,加速計算!$E$34:$AM$34,0)+1,FALSE)&lt;0,0,IF($B1885&gt;E$12,0,IF(VLOOKUP($B1885,加速計算!$D$11:$Z$5007,MATCH(E$19,加速計算!$E$34:$AM$34,0)+1,FALSE)&gt;E$14,E$14,VLOOKUP($B1885,加速計算!$D$11:$Z$5007,MATCH(E$19,加速計算!$E$34:$AM$34,0)+1,FALSE)))))</f>
        <v>#N/A</v>
      </c>
      <c r="F1885" s="9" t="e">
        <f>IF(F1884=0,#N/A,IF(VLOOKUP($B1885,加速計算!$D$11:$Z$5007,MATCH(F$19,加速計算!$E$34:$AM$34,0)+1,FALSE)&lt;0,0,IF($B1885&gt;F$12,0,IF(VLOOKUP($B1885,加速計算!$D$11:$Z$5007,MATCH(F$19,加速計算!$E$34:$AM$34,0)+1,FALSE)&gt;F$14,F$14,VLOOKUP($B1885,加速計算!$D$11:$Z$5007,MATCH(F$19,加速計算!$E$34:$AM$34,0)+1,FALSE)))))</f>
        <v>#N/A</v>
      </c>
      <c r="G1885" s="9" t="e">
        <f>IF(G1884=0,#N/A,IF(VLOOKUP($B1885,加速計算!$D$11:$Z$5007,MATCH(G$19,加速計算!$E$34:$AM$34,0)+1,FALSE)&lt;0,0,IF($B1885&gt;G$12,0,IF(VLOOKUP($B1885,加速計算!$D$11:$Z$5007,MATCH(G$19,加速計算!$E$34:$AM$34,0)+1,FALSE)&gt;G$14,G$14,VLOOKUP($B1885,加速計算!$D$11:$Z$5007,MATCH(G$19,加速計算!$E$34:$AM$34,0)+1,FALSE)))))</f>
        <v>#N/A</v>
      </c>
      <c r="H1885" s="9" t="e">
        <f>IF(H1884=0,#N/A,IF(VLOOKUP($B1885,加速計算!$D$11:$Z$5007,MATCH(H$19,加速計算!$E$34:$AM$34,0)+1,FALSE)&lt;0,0,IF($B1885&gt;H$12,0,IF(VLOOKUP($B1885,加速計算!$D$11:$Z$5007,MATCH(H$19,加速計算!$E$34:$AM$34,0)+1,FALSE)&gt;H$14,H$14,VLOOKUP($B1885,加速計算!$D$11:$Z$5007,MATCH(H$19,加速計算!$E$34:$AM$34,0)+1,FALSE)))))</f>
        <v>#N/A</v>
      </c>
      <c r="I1885" s="9" t="e">
        <f>IF(I1884=0,#N/A,IF(VLOOKUP($B1885,加速計算!$D$11:$Z$5007,MATCH(I$19,加速計算!$E$34:$AM$34,0)+1,FALSE)&lt;0,0,IF($B1885&gt;I$12,0,IF(VLOOKUP($B1885,加速計算!$D$11:$Z$5007,MATCH(I$19,加速計算!$E$34:$AM$34,0)+1,FALSE)&gt;I$14,I$14,VLOOKUP($B1885,加速計算!$D$11:$Z$5007,MATCH(I$19,加速計算!$E$34:$AM$34,0)+1,FALSE)))))</f>
        <v>#N/A</v>
      </c>
      <c r="J1885" s="9" t="e">
        <f>IF(J1884=0,#N/A,IF(VLOOKUP($B1885,加速計算!$D$11:$Z$5007,MATCH(J$19,加速計算!$E$34:$AM$34,0)+1,FALSE)&lt;0,0,IF($B1885&gt;J$12,0,IF(VLOOKUP($B1885,加速計算!$D$11:$Z$5007,MATCH(J$19,加速計算!$E$34:$AM$34,0)+1,FALSE)&gt;J$14,J$14,VLOOKUP($B1885,加速計算!$D$11:$Z$5007,MATCH(J$19,加速計算!$E$34:$AM$34,0)+1,FALSE)))))</f>
        <v>#N/A</v>
      </c>
      <c r="K1885" s="9" t="e">
        <f>IF(K1884=0,#N/A,IF(VLOOKUP($B1885,加速計算!$D$11:$Z$5007,MATCH(K$19,加速計算!$E$34:$AM$34,0)+1,FALSE)&lt;0,0,IF($B1885&gt;K$12,0,IF(VLOOKUP($B1885,加速計算!$D$11:$Z$5007,MATCH(K$19,加速計算!$E$34:$AM$34,0)+1,FALSE)&gt;K$14,K$14,VLOOKUP($B1885,加速計算!$D$11:$Z$5007,MATCH(K$19,加速計算!$E$34:$AM$34,0)+1,FALSE)))))</f>
        <v>#N/A</v>
      </c>
      <c r="L1885" s="20" t="e">
        <f>IF(L1884=0,#N/A,IF(VLOOKUP($B1885,加速計算!$D$11:$Z$5007,MATCH(L$19,加速計算!$E$34:$AM$34,0)+1,FALSE)&lt;0,0,IF($B1885&gt;L$12,0,IF(VLOOKUP($B1885,加速計算!$D$11:$Z$5007,MATCH(L$19,加速計算!$E$34:$AM$34,0)+1,FALSE)&gt;L$14,L$14,VLOOKUP($B1885,加速計算!$D$11:$Z$5007,MATCH(L$19,加速計算!$E$34:$AM$34,0)+1,FALSE)))))</f>
        <v>#N/A</v>
      </c>
    </row>
    <row r="1886" spans="2:12">
      <c r="B1886" s="4">
        <v>18650</v>
      </c>
      <c r="C1886" s="5" t="e">
        <f t="shared" si="31"/>
        <v>#N/A</v>
      </c>
      <c r="D1886" s="9" t="e">
        <f>IF(D1885=0,#N/A,IF(VLOOKUP($B1886,加速計算!$D$11:$Z$5007,MATCH(D$19,加速計算!$E$34:$AM$34,0)+1,FALSE)&lt;0,0,IF($B1886&gt;D$12,0,IF(VLOOKUP($B1886,加速計算!$D$11:$Z$5007,MATCH(D$19,加速計算!$E$34:$AM$34,0)+1,FALSE)&gt;D$14,D$14,VLOOKUP($B1886,加速計算!$D$11:$Z$5007,MATCH(D$19,加速計算!$E$34:$AM$34,0)+1,FALSE)))))</f>
        <v>#N/A</v>
      </c>
      <c r="E1886" s="9" t="e">
        <f>IF(E1885=0,#N/A,IF(VLOOKUP($B1886,加速計算!$D$11:$Z$5007,MATCH(E$19,加速計算!$E$34:$AM$34,0)+1,FALSE)&lt;0,0,IF($B1886&gt;E$12,0,IF(VLOOKUP($B1886,加速計算!$D$11:$Z$5007,MATCH(E$19,加速計算!$E$34:$AM$34,0)+1,FALSE)&gt;E$14,E$14,VLOOKUP($B1886,加速計算!$D$11:$Z$5007,MATCH(E$19,加速計算!$E$34:$AM$34,0)+1,FALSE)))))</f>
        <v>#N/A</v>
      </c>
      <c r="F1886" s="9" t="e">
        <f>IF(F1885=0,#N/A,IF(VLOOKUP($B1886,加速計算!$D$11:$Z$5007,MATCH(F$19,加速計算!$E$34:$AM$34,0)+1,FALSE)&lt;0,0,IF($B1886&gt;F$12,0,IF(VLOOKUP($B1886,加速計算!$D$11:$Z$5007,MATCH(F$19,加速計算!$E$34:$AM$34,0)+1,FALSE)&gt;F$14,F$14,VLOOKUP($B1886,加速計算!$D$11:$Z$5007,MATCH(F$19,加速計算!$E$34:$AM$34,0)+1,FALSE)))))</f>
        <v>#N/A</v>
      </c>
      <c r="G1886" s="9" t="e">
        <f>IF(G1885=0,#N/A,IF(VLOOKUP($B1886,加速計算!$D$11:$Z$5007,MATCH(G$19,加速計算!$E$34:$AM$34,0)+1,FALSE)&lt;0,0,IF($B1886&gt;G$12,0,IF(VLOOKUP($B1886,加速計算!$D$11:$Z$5007,MATCH(G$19,加速計算!$E$34:$AM$34,0)+1,FALSE)&gt;G$14,G$14,VLOOKUP($B1886,加速計算!$D$11:$Z$5007,MATCH(G$19,加速計算!$E$34:$AM$34,0)+1,FALSE)))))</f>
        <v>#N/A</v>
      </c>
      <c r="H1886" s="9" t="e">
        <f>IF(H1885=0,#N/A,IF(VLOOKUP($B1886,加速計算!$D$11:$Z$5007,MATCH(H$19,加速計算!$E$34:$AM$34,0)+1,FALSE)&lt;0,0,IF($B1886&gt;H$12,0,IF(VLOOKUP($B1886,加速計算!$D$11:$Z$5007,MATCH(H$19,加速計算!$E$34:$AM$34,0)+1,FALSE)&gt;H$14,H$14,VLOOKUP($B1886,加速計算!$D$11:$Z$5007,MATCH(H$19,加速計算!$E$34:$AM$34,0)+1,FALSE)))))</f>
        <v>#N/A</v>
      </c>
      <c r="I1886" s="9" t="e">
        <f>IF(I1885=0,#N/A,IF(VLOOKUP($B1886,加速計算!$D$11:$Z$5007,MATCH(I$19,加速計算!$E$34:$AM$34,0)+1,FALSE)&lt;0,0,IF($B1886&gt;I$12,0,IF(VLOOKUP($B1886,加速計算!$D$11:$Z$5007,MATCH(I$19,加速計算!$E$34:$AM$34,0)+1,FALSE)&gt;I$14,I$14,VLOOKUP($B1886,加速計算!$D$11:$Z$5007,MATCH(I$19,加速計算!$E$34:$AM$34,0)+1,FALSE)))))</f>
        <v>#N/A</v>
      </c>
      <c r="J1886" s="9" t="e">
        <f>IF(J1885=0,#N/A,IF(VLOOKUP($B1886,加速計算!$D$11:$Z$5007,MATCH(J$19,加速計算!$E$34:$AM$34,0)+1,FALSE)&lt;0,0,IF($B1886&gt;J$12,0,IF(VLOOKUP($B1886,加速計算!$D$11:$Z$5007,MATCH(J$19,加速計算!$E$34:$AM$34,0)+1,FALSE)&gt;J$14,J$14,VLOOKUP($B1886,加速計算!$D$11:$Z$5007,MATCH(J$19,加速計算!$E$34:$AM$34,0)+1,FALSE)))))</f>
        <v>#N/A</v>
      </c>
      <c r="K1886" s="9" t="e">
        <f>IF(K1885=0,#N/A,IF(VLOOKUP($B1886,加速計算!$D$11:$Z$5007,MATCH(K$19,加速計算!$E$34:$AM$34,0)+1,FALSE)&lt;0,0,IF($B1886&gt;K$12,0,IF(VLOOKUP($B1886,加速計算!$D$11:$Z$5007,MATCH(K$19,加速計算!$E$34:$AM$34,0)+1,FALSE)&gt;K$14,K$14,VLOOKUP($B1886,加速計算!$D$11:$Z$5007,MATCH(K$19,加速計算!$E$34:$AM$34,0)+1,FALSE)))))</f>
        <v>#N/A</v>
      </c>
      <c r="L1886" s="20" t="e">
        <f>IF(L1885=0,#N/A,IF(VLOOKUP($B1886,加速計算!$D$11:$Z$5007,MATCH(L$19,加速計算!$E$34:$AM$34,0)+1,FALSE)&lt;0,0,IF($B1886&gt;L$12,0,IF(VLOOKUP($B1886,加速計算!$D$11:$Z$5007,MATCH(L$19,加速計算!$E$34:$AM$34,0)+1,FALSE)&gt;L$14,L$14,VLOOKUP($B1886,加速計算!$D$11:$Z$5007,MATCH(L$19,加速計算!$E$34:$AM$34,0)+1,FALSE)))))</f>
        <v>#N/A</v>
      </c>
    </row>
    <row r="1887" spans="2:12">
      <c r="B1887" s="4">
        <v>18660</v>
      </c>
      <c r="C1887" s="5" t="e">
        <f t="shared" si="31"/>
        <v>#N/A</v>
      </c>
      <c r="D1887" s="9" t="e">
        <f>IF(D1886=0,#N/A,IF(VLOOKUP($B1887,加速計算!$D$11:$Z$5007,MATCH(D$19,加速計算!$E$34:$AM$34,0)+1,FALSE)&lt;0,0,IF($B1887&gt;D$12,0,IF(VLOOKUP($B1887,加速計算!$D$11:$Z$5007,MATCH(D$19,加速計算!$E$34:$AM$34,0)+1,FALSE)&gt;D$14,D$14,VLOOKUP($B1887,加速計算!$D$11:$Z$5007,MATCH(D$19,加速計算!$E$34:$AM$34,0)+1,FALSE)))))</f>
        <v>#N/A</v>
      </c>
      <c r="E1887" s="9" t="e">
        <f>IF(E1886=0,#N/A,IF(VLOOKUP($B1887,加速計算!$D$11:$Z$5007,MATCH(E$19,加速計算!$E$34:$AM$34,0)+1,FALSE)&lt;0,0,IF($B1887&gt;E$12,0,IF(VLOOKUP($B1887,加速計算!$D$11:$Z$5007,MATCH(E$19,加速計算!$E$34:$AM$34,0)+1,FALSE)&gt;E$14,E$14,VLOOKUP($B1887,加速計算!$D$11:$Z$5007,MATCH(E$19,加速計算!$E$34:$AM$34,0)+1,FALSE)))))</f>
        <v>#N/A</v>
      </c>
      <c r="F1887" s="9" t="e">
        <f>IF(F1886=0,#N/A,IF(VLOOKUP($B1887,加速計算!$D$11:$Z$5007,MATCH(F$19,加速計算!$E$34:$AM$34,0)+1,FALSE)&lt;0,0,IF($B1887&gt;F$12,0,IF(VLOOKUP($B1887,加速計算!$D$11:$Z$5007,MATCH(F$19,加速計算!$E$34:$AM$34,0)+1,FALSE)&gt;F$14,F$14,VLOOKUP($B1887,加速計算!$D$11:$Z$5007,MATCH(F$19,加速計算!$E$34:$AM$34,0)+1,FALSE)))))</f>
        <v>#N/A</v>
      </c>
      <c r="G1887" s="9" t="e">
        <f>IF(G1886=0,#N/A,IF(VLOOKUP($B1887,加速計算!$D$11:$Z$5007,MATCH(G$19,加速計算!$E$34:$AM$34,0)+1,FALSE)&lt;0,0,IF($B1887&gt;G$12,0,IF(VLOOKUP($B1887,加速計算!$D$11:$Z$5007,MATCH(G$19,加速計算!$E$34:$AM$34,0)+1,FALSE)&gt;G$14,G$14,VLOOKUP($B1887,加速計算!$D$11:$Z$5007,MATCH(G$19,加速計算!$E$34:$AM$34,0)+1,FALSE)))))</f>
        <v>#N/A</v>
      </c>
      <c r="H1887" s="9" t="e">
        <f>IF(H1886=0,#N/A,IF(VLOOKUP($B1887,加速計算!$D$11:$Z$5007,MATCH(H$19,加速計算!$E$34:$AM$34,0)+1,FALSE)&lt;0,0,IF($B1887&gt;H$12,0,IF(VLOOKUP($B1887,加速計算!$D$11:$Z$5007,MATCH(H$19,加速計算!$E$34:$AM$34,0)+1,FALSE)&gt;H$14,H$14,VLOOKUP($B1887,加速計算!$D$11:$Z$5007,MATCH(H$19,加速計算!$E$34:$AM$34,0)+1,FALSE)))))</f>
        <v>#N/A</v>
      </c>
      <c r="I1887" s="9" t="e">
        <f>IF(I1886=0,#N/A,IF(VLOOKUP($B1887,加速計算!$D$11:$Z$5007,MATCH(I$19,加速計算!$E$34:$AM$34,0)+1,FALSE)&lt;0,0,IF($B1887&gt;I$12,0,IF(VLOOKUP($B1887,加速計算!$D$11:$Z$5007,MATCH(I$19,加速計算!$E$34:$AM$34,0)+1,FALSE)&gt;I$14,I$14,VLOOKUP($B1887,加速計算!$D$11:$Z$5007,MATCH(I$19,加速計算!$E$34:$AM$34,0)+1,FALSE)))))</f>
        <v>#N/A</v>
      </c>
      <c r="J1887" s="9" t="e">
        <f>IF(J1886=0,#N/A,IF(VLOOKUP($B1887,加速計算!$D$11:$Z$5007,MATCH(J$19,加速計算!$E$34:$AM$34,0)+1,FALSE)&lt;0,0,IF($B1887&gt;J$12,0,IF(VLOOKUP($B1887,加速計算!$D$11:$Z$5007,MATCH(J$19,加速計算!$E$34:$AM$34,0)+1,FALSE)&gt;J$14,J$14,VLOOKUP($B1887,加速計算!$D$11:$Z$5007,MATCH(J$19,加速計算!$E$34:$AM$34,0)+1,FALSE)))))</f>
        <v>#N/A</v>
      </c>
      <c r="K1887" s="9" t="e">
        <f>IF(K1886=0,#N/A,IF(VLOOKUP($B1887,加速計算!$D$11:$Z$5007,MATCH(K$19,加速計算!$E$34:$AM$34,0)+1,FALSE)&lt;0,0,IF($B1887&gt;K$12,0,IF(VLOOKUP($B1887,加速計算!$D$11:$Z$5007,MATCH(K$19,加速計算!$E$34:$AM$34,0)+1,FALSE)&gt;K$14,K$14,VLOOKUP($B1887,加速計算!$D$11:$Z$5007,MATCH(K$19,加速計算!$E$34:$AM$34,0)+1,FALSE)))))</f>
        <v>#N/A</v>
      </c>
      <c r="L1887" s="20" t="e">
        <f>IF(L1886=0,#N/A,IF(VLOOKUP($B1887,加速計算!$D$11:$Z$5007,MATCH(L$19,加速計算!$E$34:$AM$34,0)+1,FALSE)&lt;0,0,IF($B1887&gt;L$12,0,IF(VLOOKUP($B1887,加速計算!$D$11:$Z$5007,MATCH(L$19,加速計算!$E$34:$AM$34,0)+1,FALSE)&gt;L$14,L$14,VLOOKUP($B1887,加速計算!$D$11:$Z$5007,MATCH(L$19,加速計算!$E$34:$AM$34,0)+1,FALSE)))))</f>
        <v>#N/A</v>
      </c>
    </row>
    <row r="1888" spans="2:12">
      <c r="B1888" s="4">
        <v>18670</v>
      </c>
      <c r="C1888" s="5" t="e">
        <f t="shared" si="31"/>
        <v>#N/A</v>
      </c>
      <c r="D1888" s="9" t="e">
        <f>IF(D1887=0,#N/A,IF(VLOOKUP($B1888,加速計算!$D$11:$Z$5007,MATCH(D$19,加速計算!$E$34:$AM$34,0)+1,FALSE)&lt;0,0,IF($B1888&gt;D$12,0,IF(VLOOKUP($B1888,加速計算!$D$11:$Z$5007,MATCH(D$19,加速計算!$E$34:$AM$34,0)+1,FALSE)&gt;D$14,D$14,VLOOKUP($B1888,加速計算!$D$11:$Z$5007,MATCH(D$19,加速計算!$E$34:$AM$34,0)+1,FALSE)))))</f>
        <v>#N/A</v>
      </c>
      <c r="E1888" s="9" t="e">
        <f>IF(E1887=0,#N/A,IF(VLOOKUP($B1888,加速計算!$D$11:$Z$5007,MATCH(E$19,加速計算!$E$34:$AM$34,0)+1,FALSE)&lt;0,0,IF($B1888&gt;E$12,0,IF(VLOOKUP($B1888,加速計算!$D$11:$Z$5007,MATCH(E$19,加速計算!$E$34:$AM$34,0)+1,FALSE)&gt;E$14,E$14,VLOOKUP($B1888,加速計算!$D$11:$Z$5007,MATCH(E$19,加速計算!$E$34:$AM$34,0)+1,FALSE)))))</f>
        <v>#N/A</v>
      </c>
      <c r="F1888" s="9" t="e">
        <f>IF(F1887=0,#N/A,IF(VLOOKUP($B1888,加速計算!$D$11:$Z$5007,MATCH(F$19,加速計算!$E$34:$AM$34,0)+1,FALSE)&lt;0,0,IF($B1888&gt;F$12,0,IF(VLOOKUP($B1888,加速計算!$D$11:$Z$5007,MATCH(F$19,加速計算!$E$34:$AM$34,0)+1,FALSE)&gt;F$14,F$14,VLOOKUP($B1888,加速計算!$D$11:$Z$5007,MATCH(F$19,加速計算!$E$34:$AM$34,0)+1,FALSE)))))</f>
        <v>#N/A</v>
      </c>
      <c r="G1888" s="9" t="e">
        <f>IF(G1887=0,#N/A,IF(VLOOKUP($B1888,加速計算!$D$11:$Z$5007,MATCH(G$19,加速計算!$E$34:$AM$34,0)+1,FALSE)&lt;0,0,IF($B1888&gt;G$12,0,IF(VLOOKUP($B1888,加速計算!$D$11:$Z$5007,MATCH(G$19,加速計算!$E$34:$AM$34,0)+1,FALSE)&gt;G$14,G$14,VLOOKUP($B1888,加速計算!$D$11:$Z$5007,MATCH(G$19,加速計算!$E$34:$AM$34,0)+1,FALSE)))))</f>
        <v>#N/A</v>
      </c>
      <c r="H1888" s="9" t="e">
        <f>IF(H1887=0,#N/A,IF(VLOOKUP($B1888,加速計算!$D$11:$Z$5007,MATCH(H$19,加速計算!$E$34:$AM$34,0)+1,FALSE)&lt;0,0,IF($B1888&gt;H$12,0,IF(VLOOKUP($B1888,加速計算!$D$11:$Z$5007,MATCH(H$19,加速計算!$E$34:$AM$34,0)+1,FALSE)&gt;H$14,H$14,VLOOKUP($B1888,加速計算!$D$11:$Z$5007,MATCH(H$19,加速計算!$E$34:$AM$34,0)+1,FALSE)))))</f>
        <v>#N/A</v>
      </c>
      <c r="I1888" s="9" t="e">
        <f>IF(I1887=0,#N/A,IF(VLOOKUP($B1888,加速計算!$D$11:$Z$5007,MATCH(I$19,加速計算!$E$34:$AM$34,0)+1,FALSE)&lt;0,0,IF($B1888&gt;I$12,0,IF(VLOOKUP($B1888,加速計算!$D$11:$Z$5007,MATCH(I$19,加速計算!$E$34:$AM$34,0)+1,FALSE)&gt;I$14,I$14,VLOOKUP($B1888,加速計算!$D$11:$Z$5007,MATCH(I$19,加速計算!$E$34:$AM$34,0)+1,FALSE)))))</f>
        <v>#N/A</v>
      </c>
      <c r="J1888" s="9" t="e">
        <f>IF(J1887=0,#N/A,IF(VLOOKUP($B1888,加速計算!$D$11:$Z$5007,MATCH(J$19,加速計算!$E$34:$AM$34,0)+1,FALSE)&lt;0,0,IF($B1888&gt;J$12,0,IF(VLOOKUP($B1888,加速計算!$D$11:$Z$5007,MATCH(J$19,加速計算!$E$34:$AM$34,0)+1,FALSE)&gt;J$14,J$14,VLOOKUP($B1888,加速計算!$D$11:$Z$5007,MATCH(J$19,加速計算!$E$34:$AM$34,0)+1,FALSE)))))</f>
        <v>#N/A</v>
      </c>
      <c r="K1888" s="9" t="e">
        <f>IF(K1887=0,#N/A,IF(VLOOKUP($B1888,加速計算!$D$11:$Z$5007,MATCH(K$19,加速計算!$E$34:$AM$34,0)+1,FALSE)&lt;0,0,IF($B1888&gt;K$12,0,IF(VLOOKUP($B1888,加速計算!$D$11:$Z$5007,MATCH(K$19,加速計算!$E$34:$AM$34,0)+1,FALSE)&gt;K$14,K$14,VLOOKUP($B1888,加速計算!$D$11:$Z$5007,MATCH(K$19,加速計算!$E$34:$AM$34,0)+1,FALSE)))))</f>
        <v>#N/A</v>
      </c>
      <c r="L1888" s="20" t="e">
        <f>IF(L1887=0,#N/A,IF(VLOOKUP($B1888,加速計算!$D$11:$Z$5007,MATCH(L$19,加速計算!$E$34:$AM$34,0)+1,FALSE)&lt;0,0,IF($B1888&gt;L$12,0,IF(VLOOKUP($B1888,加速計算!$D$11:$Z$5007,MATCH(L$19,加速計算!$E$34:$AM$34,0)+1,FALSE)&gt;L$14,L$14,VLOOKUP($B1888,加速計算!$D$11:$Z$5007,MATCH(L$19,加速計算!$E$34:$AM$34,0)+1,FALSE)))))</f>
        <v>#N/A</v>
      </c>
    </row>
    <row r="1889" spans="2:12">
      <c r="B1889" s="4">
        <v>18680</v>
      </c>
      <c r="C1889" s="5" t="e">
        <f t="shared" si="31"/>
        <v>#N/A</v>
      </c>
      <c r="D1889" s="9" t="e">
        <f>IF(D1888=0,#N/A,IF(VLOOKUP($B1889,加速計算!$D$11:$Z$5007,MATCH(D$19,加速計算!$E$34:$AM$34,0)+1,FALSE)&lt;0,0,IF($B1889&gt;D$12,0,IF(VLOOKUP($B1889,加速計算!$D$11:$Z$5007,MATCH(D$19,加速計算!$E$34:$AM$34,0)+1,FALSE)&gt;D$14,D$14,VLOOKUP($B1889,加速計算!$D$11:$Z$5007,MATCH(D$19,加速計算!$E$34:$AM$34,0)+1,FALSE)))))</f>
        <v>#N/A</v>
      </c>
      <c r="E1889" s="9" t="e">
        <f>IF(E1888=0,#N/A,IF(VLOOKUP($B1889,加速計算!$D$11:$Z$5007,MATCH(E$19,加速計算!$E$34:$AM$34,0)+1,FALSE)&lt;0,0,IF($B1889&gt;E$12,0,IF(VLOOKUP($B1889,加速計算!$D$11:$Z$5007,MATCH(E$19,加速計算!$E$34:$AM$34,0)+1,FALSE)&gt;E$14,E$14,VLOOKUP($B1889,加速計算!$D$11:$Z$5007,MATCH(E$19,加速計算!$E$34:$AM$34,0)+1,FALSE)))))</f>
        <v>#N/A</v>
      </c>
      <c r="F1889" s="9" t="e">
        <f>IF(F1888=0,#N/A,IF(VLOOKUP($B1889,加速計算!$D$11:$Z$5007,MATCH(F$19,加速計算!$E$34:$AM$34,0)+1,FALSE)&lt;0,0,IF($B1889&gt;F$12,0,IF(VLOOKUP($B1889,加速計算!$D$11:$Z$5007,MATCH(F$19,加速計算!$E$34:$AM$34,0)+1,FALSE)&gt;F$14,F$14,VLOOKUP($B1889,加速計算!$D$11:$Z$5007,MATCH(F$19,加速計算!$E$34:$AM$34,0)+1,FALSE)))))</f>
        <v>#N/A</v>
      </c>
      <c r="G1889" s="9" t="e">
        <f>IF(G1888=0,#N/A,IF(VLOOKUP($B1889,加速計算!$D$11:$Z$5007,MATCH(G$19,加速計算!$E$34:$AM$34,0)+1,FALSE)&lt;0,0,IF($B1889&gt;G$12,0,IF(VLOOKUP($B1889,加速計算!$D$11:$Z$5007,MATCH(G$19,加速計算!$E$34:$AM$34,0)+1,FALSE)&gt;G$14,G$14,VLOOKUP($B1889,加速計算!$D$11:$Z$5007,MATCH(G$19,加速計算!$E$34:$AM$34,0)+1,FALSE)))))</f>
        <v>#N/A</v>
      </c>
      <c r="H1889" s="9" t="e">
        <f>IF(H1888=0,#N/A,IF(VLOOKUP($B1889,加速計算!$D$11:$Z$5007,MATCH(H$19,加速計算!$E$34:$AM$34,0)+1,FALSE)&lt;0,0,IF($B1889&gt;H$12,0,IF(VLOOKUP($B1889,加速計算!$D$11:$Z$5007,MATCH(H$19,加速計算!$E$34:$AM$34,0)+1,FALSE)&gt;H$14,H$14,VLOOKUP($B1889,加速計算!$D$11:$Z$5007,MATCH(H$19,加速計算!$E$34:$AM$34,0)+1,FALSE)))))</f>
        <v>#N/A</v>
      </c>
      <c r="I1889" s="9" t="e">
        <f>IF(I1888=0,#N/A,IF(VLOOKUP($B1889,加速計算!$D$11:$Z$5007,MATCH(I$19,加速計算!$E$34:$AM$34,0)+1,FALSE)&lt;0,0,IF($B1889&gt;I$12,0,IF(VLOOKUP($B1889,加速計算!$D$11:$Z$5007,MATCH(I$19,加速計算!$E$34:$AM$34,0)+1,FALSE)&gt;I$14,I$14,VLOOKUP($B1889,加速計算!$D$11:$Z$5007,MATCH(I$19,加速計算!$E$34:$AM$34,0)+1,FALSE)))))</f>
        <v>#N/A</v>
      </c>
      <c r="J1889" s="9" t="e">
        <f>IF(J1888=0,#N/A,IF(VLOOKUP($B1889,加速計算!$D$11:$Z$5007,MATCH(J$19,加速計算!$E$34:$AM$34,0)+1,FALSE)&lt;0,0,IF($B1889&gt;J$12,0,IF(VLOOKUP($B1889,加速計算!$D$11:$Z$5007,MATCH(J$19,加速計算!$E$34:$AM$34,0)+1,FALSE)&gt;J$14,J$14,VLOOKUP($B1889,加速計算!$D$11:$Z$5007,MATCH(J$19,加速計算!$E$34:$AM$34,0)+1,FALSE)))))</f>
        <v>#N/A</v>
      </c>
      <c r="K1889" s="9" t="e">
        <f>IF(K1888=0,#N/A,IF(VLOOKUP($B1889,加速計算!$D$11:$Z$5007,MATCH(K$19,加速計算!$E$34:$AM$34,0)+1,FALSE)&lt;0,0,IF($B1889&gt;K$12,0,IF(VLOOKUP($B1889,加速計算!$D$11:$Z$5007,MATCH(K$19,加速計算!$E$34:$AM$34,0)+1,FALSE)&gt;K$14,K$14,VLOOKUP($B1889,加速計算!$D$11:$Z$5007,MATCH(K$19,加速計算!$E$34:$AM$34,0)+1,FALSE)))))</f>
        <v>#N/A</v>
      </c>
      <c r="L1889" s="20" t="e">
        <f>IF(L1888=0,#N/A,IF(VLOOKUP($B1889,加速計算!$D$11:$Z$5007,MATCH(L$19,加速計算!$E$34:$AM$34,0)+1,FALSE)&lt;0,0,IF($B1889&gt;L$12,0,IF(VLOOKUP($B1889,加速計算!$D$11:$Z$5007,MATCH(L$19,加速計算!$E$34:$AM$34,0)+1,FALSE)&gt;L$14,L$14,VLOOKUP($B1889,加速計算!$D$11:$Z$5007,MATCH(L$19,加速計算!$E$34:$AM$34,0)+1,FALSE)))))</f>
        <v>#N/A</v>
      </c>
    </row>
    <row r="1890" spans="2:12">
      <c r="B1890" s="4">
        <v>18690</v>
      </c>
      <c r="C1890" s="5" t="e">
        <f t="shared" si="31"/>
        <v>#N/A</v>
      </c>
      <c r="D1890" s="9" t="e">
        <f>IF(D1889=0,#N/A,IF(VLOOKUP($B1890,加速計算!$D$11:$Z$5007,MATCH(D$19,加速計算!$E$34:$AM$34,0)+1,FALSE)&lt;0,0,IF($B1890&gt;D$12,0,IF(VLOOKUP($B1890,加速計算!$D$11:$Z$5007,MATCH(D$19,加速計算!$E$34:$AM$34,0)+1,FALSE)&gt;D$14,D$14,VLOOKUP($B1890,加速計算!$D$11:$Z$5007,MATCH(D$19,加速計算!$E$34:$AM$34,0)+1,FALSE)))))</f>
        <v>#N/A</v>
      </c>
      <c r="E1890" s="9" t="e">
        <f>IF(E1889=0,#N/A,IF(VLOOKUP($B1890,加速計算!$D$11:$Z$5007,MATCH(E$19,加速計算!$E$34:$AM$34,0)+1,FALSE)&lt;0,0,IF($B1890&gt;E$12,0,IF(VLOOKUP($B1890,加速計算!$D$11:$Z$5007,MATCH(E$19,加速計算!$E$34:$AM$34,0)+1,FALSE)&gt;E$14,E$14,VLOOKUP($B1890,加速計算!$D$11:$Z$5007,MATCH(E$19,加速計算!$E$34:$AM$34,0)+1,FALSE)))))</f>
        <v>#N/A</v>
      </c>
      <c r="F1890" s="9" t="e">
        <f>IF(F1889=0,#N/A,IF(VLOOKUP($B1890,加速計算!$D$11:$Z$5007,MATCH(F$19,加速計算!$E$34:$AM$34,0)+1,FALSE)&lt;0,0,IF($B1890&gt;F$12,0,IF(VLOOKUP($B1890,加速計算!$D$11:$Z$5007,MATCH(F$19,加速計算!$E$34:$AM$34,0)+1,FALSE)&gt;F$14,F$14,VLOOKUP($B1890,加速計算!$D$11:$Z$5007,MATCH(F$19,加速計算!$E$34:$AM$34,0)+1,FALSE)))))</f>
        <v>#N/A</v>
      </c>
      <c r="G1890" s="9" t="e">
        <f>IF(G1889=0,#N/A,IF(VLOOKUP($B1890,加速計算!$D$11:$Z$5007,MATCH(G$19,加速計算!$E$34:$AM$34,0)+1,FALSE)&lt;0,0,IF($B1890&gt;G$12,0,IF(VLOOKUP($B1890,加速計算!$D$11:$Z$5007,MATCH(G$19,加速計算!$E$34:$AM$34,0)+1,FALSE)&gt;G$14,G$14,VLOOKUP($B1890,加速計算!$D$11:$Z$5007,MATCH(G$19,加速計算!$E$34:$AM$34,0)+1,FALSE)))))</f>
        <v>#N/A</v>
      </c>
      <c r="H1890" s="9" t="e">
        <f>IF(H1889=0,#N/A,IF(VLOOKUP($B1890,加速計算!$D$11:$Z$5007,MATCH(H$19,加速計算!$E$34:$AM$34,0)+1,FALSE)&lt;0,0,IF($B1890&gt;H$12,0,IF(VLOOKUP($B1890,加速計算!$D$11:$Z$5007,MATCH(H$19,加速計算!$E$34:$AM$34,0)+1,FALSE)&gt;H$14,H$14,VLOOKUP($B1890,加速計算!$D$11:$Z$5007,MATCH(H$19,加速計算!$E$34:$AM$34,0)+1,FALSE)))))</f>
        <v>#N/A</v>
      </c>
      <c r="I1890" s="9" t="e">
        <f>IF(I1889=0,#N/A,IF(VLOOKUP($B1890,加速計算!$D$11:$Z$5007,MATCH(I$19,加速計算!$E$34:$AM$34,0)+1,FALSE)&lt;0,0,IF($B1890&gt;I$12,0,IF(VLOOKUP($B1890,加速計算!$D$11:$Z$5007,MATCH(I$19,加速計算!$E$34:$AM$34,0)+1,FALSE)&gt;I$14,I$14,VLOOKUP($B1890,加速計算!$D$11:$Z$5007,MATCH(I$19,加速計算!$E$34:$AM$34,0)+1,FALSE)))))</f>
        <v>#N/A</v>
      </c>
      <c r="J1890" s="9" t="e">
        <f>IF(J1889=0,#N/A,IF(VLOOKUP($B1890,加速計算!$D$11:$Z$5007,MATCH(J$19,加速計算!$E$34:$AM$34,0)+1,FALSE)&lt;0,0,IF($B1890&gt;J$12,0,IF(VLOOKUP($B1890,加速計算!$D$11:$Z$5007,MATCH(J$19,加速計算!$E$34:$AM$34,0)+1,FALSE)&gt;J$14,J$14,VLOOKUP($B1890,加速計算!$D$11:$Z$5007,MATCH(J$19,加速計算!$E$34:$AM$34,0)+1,FALSE)))))</f>
        <v>#N/A</v>
      </c>
      <c r="K1890" s="9" t="e">
        <f>IF(K1889=0,#N/A,IF(VLOOKUP($B1890,加速計算!$D$11:$Z$5007,MATCH(K$19,加速計算!$E$34:$AM$34,0)+1,FALSE)&lt;0,0,IF($B1890&gt;K$12,0,IF(VLOOKUP($B1890,加速計算!$D$11:$Z$5007,MATCH(K$19,加速計算!$E$34:$AM$34,0)+1,FALSE)&gt;K$14,K$14,VLOOKUP($B1890,加速計算!$D$11:$Z$5007,MATCH(K$19,加速計算!$E$34:$AM$34,0)+1,FALSE)))))</f>
        <v>#N/A</v>
      </c>
      <c r="L1890" s="20" t="e">
        <f>IF(L1889=0,#N/A,IF(VLOOKUP($B1890,加速計算!$D$11:$Z$5007,MATCH(L$19,加速計算!$E$34:$AM$34,0)+1,FALSE)&lt;0,0,IF($B1890&gt;L$12,0,IF(VLOOKUP($B1890,加速計算!$D$11:$Z$5007,MATCH(L$19,加速計算!$E$34:$AM$34,0)+1,FALSE)&gt;L$14,L$14,VLOOKUP($B1890,加速計算!$D$11:$Z$5007,MATCH(L$19,加速計算!$E$34:$AM$34,0)+1,FALSE)))))</f>
        <v>#N/A</v>
      </c>
    </row>
    <row r="1891" spans="2:12">
      <c r="B1891" s="4">
        <v>18700</v>
      </c>
      <c r="C1891" s="5" t="e">
        <f t="shared" si="31"/>
        <v>#N/A</v>
      </c>
      <c r="D1891" s="9" t="e">
        <f>IF(D1890=0,#N/A,IF(VLOOKUP($B1891,加速計算!$D$11:$Z$5007,MATCH(D$19,加速計算!$E$34:$AM$34,0)+1,FALSE)&lt;0,0,IF($B1891&gt;D$12,0,IF(VLOOKUP($B1891,加速計算!$D$11:$Z$5007,MATCH(D$19,加速計算!$E$34:$AM$34,0)+1,FALSE)&gt;D$14,D$14,VLOOKUP($B1891,加速計算!$D$11:$Z$5007,MATCH(D$19,加速計算!$E$34:$AM$34,0)+1,FALSE)))))</f>
        <v>#N/A</v>
      </c>
      <c r="E1891" s="9" t="e">
        <f>IF(E1890=0,#N/A,IF(VLOOKUP($B1891,加速計算!$D$11:$Z$5007,MATCH(E$19,加速計算!$E$34:$AM$34,0)+1,FALSE)&lt;0,0,IF($B1891&gt;E$12,0,IF(VLOOKUP($B1891,加速計算!$D$11:$Z$5007,MATCH(E$19,加速計算!$E$34:$AM$34,0)+1,FALSE)&gt;E$14,E$14,VLOOKUP($B1891,加速計算!$D$11:$Z$5007,MATCH(E$19,加速計算!$E$34:$AM$34,0)+1,FALSE)))))</f>
        <v>#N/A</v>
      </c>
      <c r="F1891" s="9" t="e">
        <f>IF(F1890=0,#N/A,IF(VLOOKUP($B1891,加速計算!$D$11:$Z$5007,MATCH(F$19,加速計算!$E$34:$AM$34,0)+1,FALSE)&lt;0,0,IF($B1891&gt;F$12,0,IF(VLOOKUP($B1891,加速計算!$D$11:$Z$5007,MATCH(F$19,加速計算!$E$34:$AM$34,0)+1,FALSE)&gt;F$14,F$14,VLOOKUP($B1891,加速計算!$D$11:$Z$5007,MATCH(F$19,加速計算!$E$34:$AM$34,0)+1,FALSE)))))</f>
        <v>#N/A</v>
      </c>
      <c r="G1891" s="9" t="e">
        <f>IF(G1890=0,#N/A,IF(VLOOKUP($B1891,加速計算!$D$11:$Z$5007,MATCH(G$19,加速計算!$E$34:$AM$34,0)+1,FALSE)&lt;0,0,IF($B1891&gt;G$12,0,IF(VLOOKUP($B1891,加速計算!$D$11:$Z$5007,MATCH(G$19,加速計算!$E$34:$AM$34,0)+1,FALSE)&gt;G$14,G$14,VLOOKUP($B1891,加速計算!$D$11:$Z$5007,MATCH(G$19,加速計算!$E$34:$AM$34,0)+1,FALSE)))))</f>
        <v>#N/A</v>
      </c>
      <c r="H1891" s="9" t="e">
        <f>IF(H1890=0,#N/A,IF(VLOOKUP($B1891,加速計算!$D$11:$Z$5007,MATCH(H$19,加速計算!$E$34:$AM$34,0)+1,FALSE)&lt;0,0,IF($B1891&gt;H$12,0,IF(VLOOKUP($B1891,加速計算!$D$11:$Z$5007,MATCH(H$19,加速計算!$E$34:$AM$34,0)+1,FALSE)&gt;H$14,H$14,VLOOKUP($B1891,加速計算!$D$11:$Z$5007,MATCH(H$19,加速計算!$E$34:$AM$34,0)+1,FALSE)))))</f>
        <v>#N/A</v>
      </c>
      <c r="I1891" s="9" t="e">
        <f>IF(I1890=0,#N/A,IF(VLOOKUP($B1891,加速計算!$D$11:$Z$5007,MATCH(I$19,加速計算!$E$34:$AM$34,0)+1,FALSE)&lt;0,0,IF($B1891&gt;I$12,0,IF(VLOOKUP($B1891,加速計算!$D$11:$Z$5007,MATCH(I$19,加速計算!$E$34:$AM$34,0)+1,FALSE)&gt;I$14,I$14,VLOOKUP($B1891,加速計算!$D$11:$Z$5007,MATCH(I$19,加速計算!$E$34:$AM$34,0)+1,FALSE)))))</f>
        <v>#N/A</v>
      </c>
      <c r="J1891" s="9" t="e">
        <f>IF(J1890=0,#N/A,IF(VLOOKUP($B1891,加速計算!$D$11:$Z$5007,MATCH(J$19,加速計算!$E$34:$AM$34,0)+1,FALSE)&lt;0,0,IF($B1891&gt;J$12,0,IF(VLOOKUP($B1891,加速計算!$D$11:$Z$5007,MATCH(J$19,加速計算!$E$34:$AM$34,0)+1,FALSE)&gt;J$14,J$14,VLOOKUP($B1891,加速計算!$D$11:$Z$5007,MATCH(J$19,加速計算!$E$34:$AM$34,0)+1,FALSE)))))</f>
        <v>#N/A</v>
      </c>
      <c r="K1891" s="9" t="e">
        <f>IF(K1890=0,#N/A,IF(VLOOKUP($B1891,加速計算!$D$11:$Z$5007,MATCH(K$19,加速計算!$E$34:$AM$34,0)+1,FALSE)&lt;0,0,IF($B1891&gt;K$12,0,IF(VLOOKUP($B1891,加速計算!$D$11:$Z$5007,MATCH(K$19,加速計算!$E$34:$AM$34,0)+1,FALSE)&gt;K$14,K$14,VLOOKUP($B1891,加速計算!$D$11:$Z$5007,MATCH(K$19,加速計算!$E$34:$AM$34,0)+1,FALSE)))))</f>
        <v>#N/A</v>
      </c>
      <c r="L1891" s="20" t="e">
        <f>IF(L1890=0,#N/A,IF(VLOOKUP($B1891,加速計算!$D$11:$Z$5007,MATCH(L$19,加速計算!$E$34:$AM$34,0)+1,FALSE)&lt;0,0,IF($B1891&gt;L$12,0,IF(VLOOKUP($B1891,加速計算!$D$11:$Z$5007,MATCH(L$19,加速計算!$E$34:$AM$34,0)+1,FALSE)&gt;L$14,L$14,VLOOKUP($B1891,加速計算!$D$11:$Z$5007,MATCH(L$19,加速計算!$E$34:$AM$34,0)+1,FALSE)))))</f>
        <v>#N/A</v>
      </c>
    </row>
    <row r="1892" spans="2:12">
      <c r="B1892" s="4">
        <v>18710</v>
      </c>
      <c r="C1892" s="5" t="e">
        <f t="shared" si="31"/>
        <v>#N/A</v>
      </c>
      <c r="D1892" s="9" t="e">
        <f>IF(D1891=0,#N/A,IF(VLOOKUP($B1892,加速計算!$D$11:$Z$5007,MATCH(D$19,加速計算!$E$34:$AM$34,0)+1,FALSE)&lt;0,0,IF($B1892&gt;D$12,0,IF(VLOOKUP($B1892,加速計算!$D$11:$Z$5007,MATCH(D$19,加速計算!$E$34:$AM$34,0)+1,FALSE)&gt;D$14,D$14,VLOOKUP($B1892,加速計算!$D$11:$Z$5007,MATCH(D$19,加速計算!$E$34:$AM$34,0)+1,FALSE)))))</f>
        <v>#N/A</v>
      </c>
      <c r="E1892" s="9" t="e">
        <f>IF(E1891=0,#N/A,IF(VLOOKUP($B1892,加速計算!$D$11:$Z$5007,MATCH(E$19,加速計算!$E$34:$AM$34,0)+1,FALSE)&lt;0,0,IF($B1892&gt;E$12,0,IF(VLOOKUP($B1892,加速計算!$D$11:$Z$5007,MATCH(E$19,加速計算!$E$34:$AM$34,0)+1,FALSE)&gt;E$14,E$14,VLOOKUP($B1892,加速計算!$D$11:$Z$5007,MATCH(E$19,加速計算!$E$34:$AM$34,0)+1,FALSE)))))</f>
        <v>#N/A</v>
      </c>
      <c r="F1892" s="9" t="e">
        <f>IF(F1891=0,#N/A,IF(VLOOKUP($B1892,加速計算!$D$11:$Z$5007,MATCH(F$19,加速計算!$E$34:$AM$34,0)+1,FALSE)&lt;0,0,IF($B1892&gt;F$12,0,IF(VLOOKUP($B1892,加速計算!$D$11:$Z$5007,MATCH(F$19,加速計算!$E$34:$AM$34,0)+1,FALSE)&gt;F$14,F$14,VLOOKUP($B1892,加速計算!$D$11:$Z$5007,MATCH(F$19,加速計算!$E$34:$AM$34,0)+1,FALSE)))))</f>
        <v>#N/A</v>
      </c>
      <c r="G1892" s="9" t="e">
        <f>IF(G1891=0,#N/A,IF(VLOOKUP($B1892,加速計算!$D$11:$Z$5007,MATCH(G$19,加速計算!$E$34:$AM$34,0)+1,FALSE)&lt;0,0,IF($B1892&gt;G$12,0,IF(VLOOKUP($B1892,加速計算!$D$11:$Z$5007,MATCH(G$19,加速計算!$E$34:$AM$34,0)+1,FALSE)&gt;G$14,G$14,VLOOKUP($B1892,加速計算!$D$11:$Z$5007,MATCH(G$19,加速計算!$E$34:$AM$34,0)+1,FALSE)))))</f>
        <v>#N/A</v>
      </c>
      <c r="H1892" s="9" t="e">
        <f>IF(H1891=0,#N/A,IF(VLOOKUP($B1892,加速計算!$D$11:$Z$5007,MATCH(H$19,加速計算!$E$34:$AM$34,0)+1,FALSE)&lt;0,0,IF($B1892&gt;H$12,0,IF(VLOOKUP($B1892,加速計算!$D$11:$Z$5007,MATCH(H$19,加速計算!$E$34:$AM$34,0)+1,FALSE)&gt;H$14,H$14,VLOOKUP($B1892,加速計算!$D$11:$Z$5007,MATCH(H$19,加速計算!$E$34:$AM$34,0)+1,FALSE)))))</f>
        <v>#N/A</v>
      </c>
      <c r="I1892" s="9" t="e">
        <f>IF(I1891=0,#N/A,IF(VLOOKUP($B1892,加速計算!$D$11:$Z$5007,MATCH(I$19,加速計算!$E$34:$AM$34,0)+1,FALSE)&lt;0,0,IF($B1892&gt;I$12,0,IF(VLOOKUP($B1892,加速計算!$D$11:$Z$5007,MATCH(I$19,加速計算!$E$34:$AM$34,0)+1,FALSE)&gt;I$14,I$14,VLOOKUP($B1892,加速計算!$D$11:$Z$5007,MATCH(I$19,加速計算!$E$34:$AM$34,0)+1,FALSE)))))</f>
        <v>#N/A</v>
      </c>
      <c r="J1892" s="9" t="e">
        <f>IF(J1891=0,#N/A,IF(VLOOKUP($B1892,加速計算!$D$11:$Z$5007,MATCH(J$19,加速計算!$E$34:$AM$34,0)+1,FALSE)&lt;0,0,IF($B1892&gt;J$12,0,IF(VLOOKUP($B1892,加速計算!$D$11:$Z$5007,MATCH(J$19,加速計算!$E$34:$AM$34,0)+1,FALSE)&gt;J$14,J$14,VLOOKUP($B1892,加速計算!$D$11:$Z$5007,MATCH(J$19,加速計算!$E$34:$AM$34,0)+1,FALSE)))))</f>
        <v>#N/A</v>
      </c>
      <c r="K1892" s="9" t="e">
        <f>IF(K1891=0,#N/A,IF(VLOOKUP($B1892,加速計算!$D$11:$Z$5007,MATCH(K$19,加速計算!$E$34:$AM$34,0)+1,FALSE)&lt;0,0,IF($B1892&gt;K$12,0,IF(VLOOKUP($B1892,加速計算!$D$11:$Z$5007,MATCH(K$19,加速計算!$E$34:$AM$34,0)+1,FALSE)&gt;K$14,K$14,VLOOKUP($B1892,加速計算!$D$11:$Z$5007,MATCH(K$19,加速計算!$E$34:$AM$34,0)+1,FALSE)))))</f>
        <v>#N/A</v>
      </c>
      <c r="L1892" s="20" t="e">
        <f>IF(L1891=0,#N/A,IF(VLOOKUP($B1892,加速計算!$D$11:$Z$5007,MATCH(L$19,加速計算!$E$34:$AM$34,0)+1,FALSE)&lt;0,0,IF($B1892&gt;L$12,0,IF(VLOOKUP($B1892,加速計算!$D$11:$Z$5007,MATCH(L$19,加速計算!$E$34:$AM$34,0)+1,FALSE)&gt;L$14,L$14,VLOOKUP($B1892,加速計算!$D$11:$Z$5007,MATCH(L$19,加速計算!$E$34:$AM$34,0)+1,FALSE)))))</f>
        <v>#N/A</v>
      </c>
    </row>
    <row r="1893" spans="2:12">
      <c r="B1893" s="4">
        <v>18720</v>
      </c>
      <c r="C1893" s="5" t="e">
        <f t="shared" si="31"/>
        <v>#N/A</v>
      </c>
      <c r="D1893" s="9" t="e">
        <f>IF(D1892=0,#N/A,IF(VLOOKUP($B1893,加速計算!$D$11:$Z$5007,MATCH(D$19,加速計算!$E$34:$AM$34,0)+1,FALSE)&lt;0,0,IF($B1893&gt;D$12,0,IF(VLOOKUP($B1893,加速計算!$D$11:$Z$5007,MATCH(D$19,加速計算!$E$34:$AM$34,0)+1,FALSE)&gt;D$14,D$14,VLOOKUP($B1893,加速計算!$D$11:$Z$5007,MATCH(D$19,加速計算!$E$34:$AM$34,0)+1,FALSE)))))</f>
        <v>#N/A</v>
      </c>
      <c r="E1893" s="9" t="e">
        <f>IF(E1892=0,#N/A,IF(VLOOKUP($B1893,加速計算!$D$11:$Z$5007,MATCH(E$19,加速計算!$E$34:$AM$34,0)+1,FALSE)&lt;0,0,IF($B1893&gt;E$12,0,IF(VLOOKUP($B1893,加速計算!$D$11:$Z$5007,MATCH(E$19,加速計算!$E$34:$AM$34,0)+1,FALSE)&gt;E$14,E$14,VLOOKUP($B1893,加速計算!$D$11:$Z$5007,MATCH(E$19,加速計算!$E$34:$AM$34,0)+1,FALSE)))))</f>
        <v>#N/A</v>
      </c>
      <c r="F1893" s="9" t="e">
        <f>IF(F1892=0,#N/A,IF(VLOOKUP($B1893,加速計算!$D$11:$Z$5007,MATCH(F$19,加速計算!$E$34:$AM$34,0)+1,FALSE)&lt;0,0,IF($B1893&gt;F$12,0,IF(VLOOKUP($B1893,加速計算!$D$11:$Z$5007,MATCH(F$19,加速計算!$E$34:$AM$34,0)+1,FALSE)&gt;F$14,F$14,VLOOKUP($B1893,加速計算!$D$11:$Z$5007,MATCH(F$19,加速計算!$E$34:$AM$34,0)+1,FALSE)))))</f>
        <v>#N/A</v>
      </c>
      <c r="G1893" s="9" t="e">
        <f>IF(G1892=0,#N/A,IF(VLOOKUP($B1893,加速計算!$D$11:$Z$5007,MATCH(G$19,加速計算!$E$34:$AM$34,0)+1,FALSE)&lt;0,0,IF($B1893&gt;G$12,0,IF(VLOOKUP($B1893,加速計算!$D$11:$Z$5007,MATCH(G$19,加速計算!$E$34:$AM$34,0)+1,FALSE)&gt;G$14,G$14,VLOOKUP($B1893,加速計算!$D$11:$Z$5007,MATCH(G$19,加速計算!$E$34:$AM$34,0)+1,FALSE)))))</f>
        <v>#N/A</v>
      </c>
      <c r="H1893" s="9" t="e">
        <f>IF(H1892=0,#N/A,IF(VLOOKUP($B1893,加速計算!$D$11:$Z$5007,MATCH(H$19,加速計算!$E$34:$AM$34,0)+1,FALSE)&lt;0,0,IF($B1893&gt;H$12,0,IF(VLOOKUP($B1893,加速計算!$D$11:$Z$5007,MATCH(H$19,加速計算!$E$34:$AM$34,0)+1,FALSE)&gt;H$14,H$14,VLOOKUP($B1893,加速計算!$D$11:$Z$5007,MATCH(H$19,加速計算!$E$34:$AM$34,0)+1,FALSE)))))</f>
        <v>#N/A</v>
      </c>
      <c r="I1893" s="9" t="e">
        <f>IF(I1892=0,#N/A,IF(VLOOKUP($B1893,加速計算!$D$11:$Z$5007,MATCH(I$19,加速計算!$E$34:$AM$34,0)+1,FALSE)&lt;0,0,IF($B1893&gt;I$12,0,IF(VLOOKUP($B1893,加速計算!$D$11:$Z$5007,MATCH(I$19,加速計算!$E$34:$AM$34,0)+1,FALSE)&gt;I$14,I$14,VLOOKUP($B1893,加速計算!$D$11:$Z$5007,MATCH(I$19,加速計算!$E$34:$AM$34,0)+1,FALSE)))))</f>
        <v>#N/A</v>
      </c>
      <c r="J1893" s="9" t="e">
        <f>IF(J1892=0,#N/A,IF(VLOOKUP($B1893,加速計算!$D$11:$Z$5007,MATCH(J$19,加速計算!$E$34:$AM$34,0)+1,FALSE)&lt;0,0,IF($B1893&gt;J$12,0,IF(VLOOKUP($B1893,加速計算!$D$11:$Z$5007,MATCH(J$19,加速計算!$E$34:$AM$34,0)+1,FALSE)&gt;J$14,J$14,VLOOKUP($B1893,加速計算!$D$11:$Z$5007,MATCH(J$19,加速計算!$E$34:$AM$34,0)+1,FALSE)))))</f>
        <v>#N/A</v>
      </c>
      <c r="K1893" s="9" t="e">
        <f>IF(K1892=0,#N/A,IF(VLOOKUP($B1893,加速計算!$D$11:$Z$5007,MATCH(K$19,加速計算!$E$34:$AM$34,0)+1,FALSE)&lt;0,0,IF($B1893&gt;K$12,0,IF(VLOOKUP($B1893,加速計算!$D$11:$Z$5007,MATCH(K$19,加速計算!$E$34:$AM$34,0)+1,FALSE)&gt;K$14,K$14,VLOOKUP($B1893,加速計算!$D$11:$Z$5007,MATCH(K$19,加速計算!$E$34:$AM$34,0)+1,FALSE)))))</f>
        <v>#N/A</v>
      </c>
      <c r="L1893" s="20" t="e">
        <f>IF(L1892=0,#N/A,IF(VLOOKUP($B1893,加速計算!$D$11:$Z$5007,MATCH(L$19,加速計算!$E$34:$AM$34,0)+1,FALSE)&lt;0,0,IF($B1893&gt;L$12,0,IF(VLOOKUP($B1893,加速計算!$D$11:$Z$5007,MATCH(L$19,加速計算!$E$34:$AM$34,0)+1,FALSE)&gt;L$14,L$14,VLOOKUP($B1893,加速計算!$D$11:$Z$5007,MATCH(L$19,加速計算!$E$34:$AM$34,0)+1,FALSE)))))</f>
        <v>#N/A</v>
      </c>
    </row>
    <row r="1894" spans="2:12">
      <c r="B1894" s="4">
        <v>18730</v>
      </c>
      <c r="C1894" s="5" t="e">
        <f t="shared" si="31"/>
        <v>#N/A</v>
      </c>
      <c r="D1894" s="9" t="e">
        <f>IF(D1893=0,#N/A,IF(VLOOKUP($B1894,加速計算!$D$11:$Z$5007,MATCH(D$19,加速計算!$E$34:$AM$34,0)+1,FALSE)&lt;0,0,IF($B1894&gt;D$12,0,IF(VLOOKUP($B1894,加速計算!$D$11:$Z$5007,MATCH(D$19,加速計算!$E$34:$AM$34,0)+1,FALSE)&gt;D$14,D$14,VLOOKUP($B1894,加速計算!$D$11:$Z$5007,MATCH(D$19,加速計算!$E$34:$AM$34,0)+1,FALSE)))))</f>
        <v>#N/A</v>
      </c>
      <c r="E1894" s="9" t="e">
        <f>IF(E1893=0,#N/A,IF(VLOOKUP($B1894,加速計算!$D$11:$Z$5007,MATCH(E$19,加速計算!$E$34:$AM$34,0)+1,FALSE)&lt;0,0,IF($B1894&gt;E$12,0,IF(VLOOKUP($B1894,加速計算!$D$11:$Z$5007,MATCH(E$19,加速計算!$E$34:$AM$34,0)+1,FALSE)&gt;E$14,E$14,VLOOKUP($B1894,加速計算!$D$11:$Z$5007,MATCH(E$19,加速計算!$E$34:$AM$34,0)+1,FALSE)))))</f>
        <v>#N/A</v>
      </c>
      <c r="F1894" s="9" t="e">
        <f>IF(F1893=0,#N/A,IF(VLOOKUP($B1894,加速計算!$D$11:$Z$5007,MATCH(F$19,加速計算!$E$34:$AM$34,0)+1,FALSE)&lt;0,0,IF($B1894&gt;F$12,0,IF(VLOOKUP($B1894,加速計算!$D$11:$Z$5007,MATCH(F$19,加速計算!$E$34:$AM$34,0)+1,FALSE)&gt;F$14,F$14,VLOOKUP($B1894,加速計算!$D$11:$Z$5007,MATCH(F$19,加速計算!$E$34:$AM$34,0)+1,FALSE)))))</f>
        <v>#N/A</v>
      </c>
      <c r="G1894" s="9" t="e">
        <f>IF(G1893=0,#N/A,IF(VLOOKUP($B1894,加速計算!$D$11:$Z$5007,MATCH(G$19,加速計算!$E$34:$AM$34,0)+1,FALSE)&lt;0,0,IF($B1894&gt;G$12,0,IF(VLOOKUP($B1894,加速計算!$D$11:$Z$5007,MATCH(G$19,加速計算!$E$34:$AM$34,0)+1,FALSE)&gt;G$14,G$14,VLOOKUP($B1894,加速計算!$D$11:$Z$5007,MATCH(G$19,加速計算!$E$34:$AM$34,0)+1,FALSE)))))</f>
        <v>#N/A</v>
      </c>
      <c r="H1894" s="9" t="e">
        <f>IF(H1893=0,#N/A,IF(VLOOKUP($B1894,加速計算!$D$11:$Z$5007,MATCH(H$19,加速計算!$E$34:$AM$34,0)+1,FALSE)&lt;0,0,IF($B1894&gt;H$12,0,IF(VLOOKUP($B1894,加速計算!$D$11:$Z$5007,MATCH(H$19,加速計算!$E$34:$AM$34,0)+1,FALSE)&gt;H$14,H$14,VLOOKUP($B1894,加速計算!$D$11:$Z$5007,MATCH(H$19,加速計算!$E$34:$AM$34,0)+1,FALSE)))))</f>
        <v>#N/A</v>
      </c>
      <c r="I1894" s="9" t="e">
        <f>IF(I1893=0,#N/A,IF(VLOOKUP($B1894,加速計算!$D$11:$Z$5007,MATCH(I$19,加速計算!$E$34:$AM$34,0)+1,FALSE)&lt;0,0,IF($B1894&gt;I$12,0,IF(VLOOKUP($B1894,加速計算!$D$11:$Z$5007,MATCH(I$19,加速計算!$E$34:$AM$34,0)+1,FALSE)&gt;I$14,I$14,VLOOKUP($B1894,加速計算!$D$11:$Z$5007,MATCH(I$19,加速計算!$E$34:$AM$34,0)+1,FALSE)))))</f>
        <v>#N/A</v>
      </c>
      <c r="J1894" s="9" t="e">
        <f>IF(J1893=0,#N/A,IF(VLOOKUP($B1894,加速計算!$D$11:$Z$5007,MATCH(J$19,加速計算!$E$34:$AM$34,0)+1,FALSE)&lt;0,0,IF($B1894&gt;J$12,0,IF(VLOOKUP($B1894,加速計算!$D$11:$Z$5007,MATCH(J$19,加速計算!$E$34:$AM$34,0)+1,FALSE)&gt;J$14,J$14,VLOOKUP($B1894,加速計算!$D$11:$Z$5007,MATCH(J$19,加速計算!$E$34:$AM$34,0)+1,FALSE)))))</f>
        <v>#N/A</v>
      </c>
      <c r="K1894" s="9" t="e">
        <f>IF(K1893=0,#N/A,IF(VLOOKUP($B1894,加速計算!$D$11:$Z$5007,MATCH(K$19,加速計算!$E$34:$AM$34,0)+1,FALSE)&lt;0,0,IF($B1894&gt;K$12,0,IF(VLOOKUP($B1894,加速計算!$D$11:$Z$5007,MATCH(K$19,加速計算!$E$34:$AM$34,0)+1,FALSE)&gt;K$14,K$14,VLOOKUP($B1894,加速計算!$D$11:$Z$5007,MATCH(K$19,加速計算!$E$34:$AM$34,0)+1,FALSE)))))</f>
        <v>#N/A</v>
      </c>
      <c r="L1894" s="20" t="e">
        <f>IF(L1893=0,#N/A,IF(VLOOKUP($B1894,加速計算!$D$11:$Z$5007,MATCH(L$19,加速計算!$E$34:$AM$34,0)+1,FALSE)&lt;0,0,IF($B1894&gt;L$12,0,IF(VLOOKUP($B1894,加速計算!$D$11:$Z$5007,MATCH(L$19,加速計算!$E$34:$AM$34,0)+1,FALSE)&gt;L$14,L$14,VLOOKUP($B1894,加速計算!$D$11:$Z$5007,MATCH(L$19,加速計算!$E$34:$AM$34,0)+1,FALSE)))))</f>
        <v>#N/A</v>
      </c>
    </row>
    <row r="1895" spans="2:12">
      <c r="B1895" s="4">
        <v>18740</v>
      </c>
      <c r="C1895" s="5" t="e">
        <f t="shared" si="31"/>
        <v>#N/A</v>
      </c>
      <c r="D1895" s="9" t="e">
        <f>IF(D1894=0,#N/A,IF(VLOOKUP($B1895,加速計算!$D$11:$Z$5007,MATCH(D$19,加速計算!$E$34:$AM$34,0)+1,FALSE)&lt;0,0,IF($B1895&gt;D$12,0,IF(VLOOKUP($B1895,加速計算!$D$11:$Z$5007,MATCH(D$19,加速計算!$E$34:$AM$34,0)+1,FALSE)&gt;D$14,D$14,VLOOKUP($B1895,加速計算!$D$11:$Z$5007,MATCH(D$19,加速計算!$E$34:$AM$34,0)+1,FALSE)))))</f>
        <v>#N/A</v>
      </c>
      <c r="E1895" s="9" t="e">
        <f>IF(E1894=0,#N/A,IF(VLOOKUP($B1895,加速計算!$D$11:$Z$5007,MATCH(E$19,加速計算!$E$34:$AM$34,0)+1,FALSE)&lt;0,0,IF($B1895&gt;E$12,0,IF(VLOOKUP($B1895,加速計算!$D$11:$Z$5007,MATCH(E$19,加速計算!$E$34:$AM$34,0)+1,FALSE)&gt;E$14,E$14,VLOOKUP($B1895,加速計算!$D$11:$Z$5007,MATCH(E$19,加速計算!$E$34:$AM$34,0)+1,FALSE)))))</f>
        <v>#N/A</v>
      </c>
      <c r="F1895" s="9" t="e">
        <f>IF(F1894=0,#N/A,IF(VLOOKUP($B1895,加速計算!$D$11:$Z$5007,MATCH(F$19,加速計算!$E$34:$AM$34,0)+1,FALSE)&lt;0,0,IF($B1895&gt;F$12,0,IF(VLOOKUP($B1895,加速計算!$D$11:$Z$5007,MATCH(F$19,加速計算!$E$34:$AM$34,0)+1,FALSE)&gt;F$14,F$14,VLOOKUP($B1895,加速計算!$D$11:$Z$5007,MATCH(F$19,加速計算!$E$34:$AM$34,0)+1,FALSE)))))</f>
        <v>#N/A</v>
      </c>
      <c r="G1895" s="9" t="e">
        <f>IF(G1894=0,#N/A,IF(VLOOKUP($B1895,加速計算!$D$11:$Z$5007,MATCH(G$19,加速計算!$E$34:$AM$34,0)+1,FALSE)&lt;0,0,IF($B1895&gt;G$12,0,IF(VLOOKUP($B1895,加速計算!$D$11:$Z$5007,MATCH(G$19,加速計算!$E$34:$AM$34,0)+1,FALSE)&gt;G$14,G$14,VLOOKUP($B1895,加速計算!$D$11:$Z$5007,MATCH(G$19,加速計算!$E$34:$AM$34,0)+1,FALSE)))))</f>
        <v>#N/A</v>
      </c>
      <c r="H1895" s="9" t="e">
        <f>IF(H1894=0,#N/A,IF(VLOOKUP($B1895,加速計算!$D$11:$Z$5007,MATCH(H$19,加速計算!$E$34:$AM$34,0)+1,FALSE)&lt;0,0,IF($B1895&gt;H$12,0,IF(VLOOKUP($B1895,加速計算!$D$11:$Z$5007,MATCH(H$19,加速計算!$E$34:$AM$34,0)+1,FALSE)&gt;H$14,H$14,VLOOKUP($B1895,加速計算!$D$11:$Z$5007,MATCH(H$19,加速計算!$E$34:$AM$34,0)+1,FALSE)))))</f>
        <v>#N/A</v>
      </c>
      <c r="I1895" s="9" t="e">
        <f>IF(I1894=0,#N/A,IF(VLOOKUP($B1895,加速計算!$D$11:$Z$5007,MATCH(I$19,加速計算!$E$34:$AM$34,0)+1,FALSE)&lt;0,0,IF($B1895&gt;I$12,0,IF(VLOOKUP($B1895,加速計算!$D$11:$Z$5007,MATCH(I$19,加速計算!$E$34:$AM$34,0)+1,FALSE)&gt;I$14,I$14,VLOOKUP($B1895,加速計算!$D$11:$Z$5007,MATCH(I$19,加速計算!$E$34:$AM$34,0)+1,FALSE)))))</f>
        <v>#N/A</v>
      </c>
      <c r="J1895" s="9" t="e">
        <f>IF(J1894=0,#N/A,IF(VLOOKUP($B1895,加速計算!$D$11:$Z$5007,MATCH(J$19,加速計算!$E$34:$AM$34,0)+1,FALSE)&lt;0,0,IF($B1895&gt;J$12,0,IF(VLOOKUP($B1895,加速計算!$D$11:$Z$5007,MATCH(J$19,加速計算!$E$34:$AM$34,0)+1,FALSE)&gt;J$14,J$14,VLOOKUP($B1895,加速計算!$D$11:$Z$5007,MATCH(J$19,加速計算!$E$34:$AM$34,0)+1,FALSE)))))</f>
        <v>#N/A</v>
      </c>
      <c r="K1895" s="9" t="e">
        <f>IF(K1894=0,#N/A,IF(VLOOKUP($B1895,加速計算!$D$11:$Z$5007,MATCH(K$19,加速計算!$E$34:$AM$34,0)+1,FALSE)&lt;0,0,IF($B1895&gt;K$12,0,IF(VLOOKUP($B1895,加速計算!$D$11:$Z$5007,MATCH(K$19,加速計算!$E$34:$AM$34,0)+1,FALSE)&gt;K$14,K$14,VLOOKUP($B1895,加速計算!$D$11:$Z$5007,MATCH(K$19,加速計算!$E$34:$AM$34,0)+1,FALSE)))))</f>
        <v>#N/A</v>
      </c>
      <c r="L1895" s="20" t="e">
        <f>IF(L1894=0,#N/A,IF(VLOOKUP($B1895,加速計算!$D$11:$Z$5007,MATCH(L$19,加速計算!$E$34:$AM$34,0)+1,FALSE)&lt;0,0,IF($B1895&gt;L$12,0,IF(VLOOKUP($B1895,加速計算!$D$11:$Z$5007,MATCH(L$19,加速計算!$E$34:$AM$34,0)+1,FALSE)&gt;L$14,L$14,VLOOKUP($B1895,加速計算!$D$11:$Z$5007,MATCH(L$19,加速計算!$E$34:$AM$34,0)+1,FALSE)))))</f>
        <v>#N/A</v>
      </c>
    </row>
    <row r="1896" spans="2:12">
      <c r="B1896" s="4">
        <v>18750</v>
      </c>
      <c r="C1896" s="5" t="e">
        <f t="shared" si="31"/>
        <v>#N/A</v>
      </c>
      <c r="D1896" s="9" t="e">
        <f>IF(D1895=0,#N/A,IF(VLOOKUP($B1896,加速計算!$D$11:$Z$5007,MATCH(D$19,加速計算!$E$34:$AM$34,0)+1,FALSE)&lt;0,0,IF($B1896&gt;D$12,0,IF(VLOOKUP($B1896,加速計算!$D$11:$Z$5007,MATCH(D$19,加速計算!$E$34:$AM$34,0)+1,FALSE)&gt;D$14,D$14,VLOOKUP($B1896,加速計算!$D$11:$Z$5007,MATCH(D$19,加速計算!$E$34:$AM$34,0)+1,FALSE)))))</f>
        <v>#N/A</v>
      </c>
      <c r="E1896" s="9" t="e">
        <f>IF(E1895=0,#N/A,IF(VLOOKUP($B1896,加速計算!$D$11:$Z$5007,MATCH(E$19,加速計算!$E$34:$AM$34,0)+1,FALSE)&lt;0,0,IF($B1896&gt;E$12,0,IF(VLOOKUP($B1896,加速計算!$D$11:$Z$5007,MATCH(E$19,加速計算!$E$34:$AM$34,0)+1,FALSE)&gt;E$14,E$14,VLOOKUP($B1896,加速計算!$D$11:$Z$5007,MATCH(E$19,加速計算!$E$34:$AM$34,0)+1,FALSE)))))</f>
        <v>#N/A</v>
      </c>
      <c r="F1896" s="9" t="e">
        <f>IF(F1895=0,#N/A,IF(VLOOKUP($B1896,加速計算!$D$11:$Z$5007,MATCH(F$19,加速計算!$E$34:$AM$34,0)+1,FALSE)&lt;0,0,IF($B1896&gt;F$12,0,IF(VLOOKUP($B1896,加速計算!$D$11:$Z$5007,MATCH(F$19,加速計算!$E$34:$AM$34,0)+1,FALSE)&gt;F$14,F$14,VLOOKUP($B1896,加速計算!$D$11:$Z$5007,MATCH(F$19,加速計算!$E$34:$AM$34,0)+1,FALSE)))))</f>
        <v>#N/A</v>
      </c>
      <c r="G1896" s="9" t="e">
        <f>IF(G1895=0,#N/A,IF(VLOOKUP($B1896,加速計算!$D$11:$Z$5007,MATCH(G$19,加速計算!$E$34:$AM$34,0)+1,FALSE)&lt;0,0,IF($B1896&gt;G$12,0,IF(VLOOKUP($B1896,加速計算!$D$11:$Z$5007,MATCH(G$19,加速計算!$E$34:$AM$34,0)+1,FALSE)&gt;G$14,G$14,VLOOKUP($B1896,加速計算!$D$11:$Z$5007,MATCH(G$19,加速計算!$E$34:$AM$34,0)+1,FALSE)))))</f>
        <v>#N/A</v>
      </c>
      <c r="H1896" s="9" t="e">
        <f>IF(H1895=0,#N/A,IF(VLOOKUP($B1896,加速計算!$D$11:$Z$5007,MATCH(H$19,加速計算!$E$34:$AM$34,0)+1,FALSE)&lt;0,0,IF($B1896&gt;H$12,0,IF(VLOOKUP($B1896,加速計算!$D$11:$Z$5007,MATCH(H$19,加速計算!$E$34:$AM$34,0)+1,FALSE)&gt;H$14,H$14,VLOOKUP($B1896,加速計算!$D$11:$Z$5007,MATCH(H$19,加速計算!$E$34:$AM$34,0)+1,FALSE)))))</f>
        <v>#N/A</v>
      </c>
      <c r="I1896" s="9" t="e">
        <f>IF(I1895=0,#N/A,IF(VLOOKUP($B1896,加速計算!$D$11:$Z$5007,MATCH(I$19,加速計算!$E$34:$AM$34,0)+1,FALSE)&lt;0,0,IF($B1896&gt;I$12,0,IF(VLOOKUP($B1896,加速計算!$D$11:$Z$5007,MATCH(I$19,加速計算!$E$34:$AM$34,0)+1,FALSE)&gt;I$14,I$14,VLOOKUP($B1896,加速計算!$D$11:$Z$5007,MATCH(I$19,加速計算!$E$34:$AM$34,0)+1,FALSE)))))</f>
        <v>#N/A</v>
      </c>
      <c r="J1896" s="9" t="e">
        <f>IF(J1895=0,#N/A,IF(VLOOKUP($B1896,加速計算!$D$11:$Z$5007,MATCH(J$19,加速計算!$E$34:$AM$34,0)+1,FALSE)&lt;0,0,IF($B1896&gt;J$12,0,IF(VLOOKUP($B1896,加速計算!$D$11:$Z$5007,MATCH(J$19,加速計算!$E$34:$AM$34,0)+1,FALSE)&gt;J$14,J$14,VLOOKUP($B1896,加速計算!$D$11:$Z$5007,MATCH(J$19,加速計算!$E$34:$AM$34,0)+1,FALSE)))))</f>
        <v>#N/A</v>
      </c>
      <c r="K1896" s="9" t="e">
        <f>IF(K1895=0,#N/A,IF(VLOOKUP($B1896,加速計算!$D$11:$Z$5007,MATCH(K$19,加速計算!$E$34:$AM$34,0)+1,FALSE)&lt;0,0,IF($B1896&gt;K$12,0,IF(VLOOKUP($B1896,加速計算!$D$11:$Z$5007,MATCH(K$19,加速計算!$E$34:$AM$34,0)+1,FALSE)&gt;K$14,K$14,VLOOKUP($B1896,加速計算!$D$11:$Z$5007,MATCH(K$19,加速計算!$E$34:$AM$34,0)+1,FALSE)))))</f>
        <v>#N/A</v>
      </c>
      <c r="L1896" s="20" t="e">
        <f>IF(L1895=0,#N/A,IF(VLOOKUP($B1896,加速計算!$D$11:$Z$5007,MATCH(L$19,加速計算!$E$34:$AM$34,0)+1,FALSE)&lt;0,0,IF($B1896&gt;L$12,0,IF(VLOOKUP($B1896,加速計算!$D$11:$Z$5007,MATCH(L$19,加速計算!$E$34:$AM$34,0)+1,FALSE)&gt;L$14,L$14,VLOOKUP($B1896,加速計算!$D$11:$Z$5007,MATCH(L$19,加速計算!$E$34:$AM$34,0)+1,FALSE)))))</f>
        <v>#N/A</v>
      </c>
    </row>
    <row r="1897" spans="2:12">
      <c r="B1897" s="4">
        <v>18760</v>
      </c>
      <c r="C1897" s="5" t="e">
        <f t="shared" si="31"/>
        <v>#N/A</v>
      </c>
      <c r="D1897" s="9" t="e">
        <f>IF(D1896=0,#N/A,IF(VLOOKUP($B1897,加速計算!$D$11:$Z$5007,MATCH(D$19,加速計算!$E$34:$AM$34,0)+1,FALSE)&lt;0,0,IF($B1897&gt;D$12,0,IF(VLOOKUP($B1897,加速計算!$D$11:$Z$5007,MATCH(D$19,加速計算!$E$34:$AM$34,0)+1,FALSE)&gt;D$14,D$14,VLOOKUP($B1897,加速計算!$D$11:$Z$5007,MATCH(D$19,加速計算!$E$34:$AM$34,0)+1,FALSE)))))</f>
        <v>#N/A</v>
      </c>
      <c r="E1897" s="9" t="e">
        <f>IF(E1896=0,#N/A,IF(VLOOKUP($B1897,加速計算!$D$11:$Z$5007,MATCH(E$19,加速計算!$E$34:$AM$34,0)+1,FALSE)&lt;0,0,IF($B1897&gt;E$12,0,IF(VLOOKUP($B1897,加速計算!$D$11:$Z$5007,MATCH(E$19,加速計算!$E$34:$AM$34,0)+1,FALSE)&gt;E$14,E$14,VLOOKUP($B1897,加速計算!$D$11:$Z$5007,MATCH(E$19,加速計算!$E$34:$AM$34,0)+1,FALSE)))))</f>
        <v>#N/A</v>
      </c>
      <c r="F1897" s="9" t="e">
        <f>IF(F1896=0,#N/A,IF(VLOOKUP($B1897,加速計算!$D$11:$Z$5007,MATCH(F$19,加速計算!$E$34:$AM$34,0)+1,FALSE)&lt;0,0,IF($B1897&gt;F$12,0,IF(VLOOKUP($B1897,加速計算!$D$11:$Z$5007,MATCH(F$19,加速計算!$E$34:$AM$34,0)+1,FALSE)&gt;F$14,F$14,VLOOKUP($B1897,加速計算!$D$11:$Z$5007,MATCH(F$19,加速計算!$E$34:$AM$34,0)+1,FALSE)))))</f>
        <v>#N/A</v>
      </c>
      <c r="G1897" s="9" t="e">
        <f>IF(G1896=0,#N/A,IF(VLOOKUP($B1897,加速計算!$D$11:$Z$5007,MATCH(G$19,加速計算!$E$34:$AM$34,0)+1,FALSE)&lt;0,0,IF($B1897&gt;G$12,0,IF(VLOOKUP($B1897,加速計算!$D$11:$Z$5007,MATCH(G$19,加速計算!$E$34:$AM$34,0)+1,FALSE)&gt;G$14,G$14,VLOOKUP($B1897,加速計算!$D$11:$Z$5007,MATCH(G$19,加速計算!$E$34:$AM$34,0)+1,FALSE)))))</f>
        <v>#N/A</v>
      </c>
      <c r="H1897" s="9" t="e">
        <f>IF(H1896=0,#N/A,IF(VLOOKUP($B1897,加速計算!$D$11:$Z$5007,MATCH(H$19,加速計算!$E$34:$AM$34,0)+1,FALSE)&lt;0,0,IF($B1897&gt;H$12,0,IF(VLOOKUP($B1897,加速計算!$D$11:$Z$5007,MATCH(H$19,加速計算!$E$34:$AM$34,0)+1,FALSE)&gt;H$14,H$14,VLOOKUP($B1897,加速計算!$D$11:$Z$5007,MATCH(H$19,加速計算!$E$34:$AM$34,0)+1,FALSE)))))</f>
        <v>#N/A</v>
      </c>
      <c r="I1897" s="9" t="e">
        <f>IF(I1896=0,#N/A,IF(VLOOKUP($B1897,加速計算!$D$11:$Z$5007,MATCH(I$19,加速計算!$E$34:$AM$34,0)+1,FALSE)&lt;0,0,IF($B1897&gt;I$12,0,IF(VLOOKUP($B1897,加速計算!$D$11:$Z$5007,MATCH(I$19,加速計算!$E$34:$AM$34,0)+1,FALSE)&gt;I$14,I$14,VLOOKUP($B1897,加速計算!$D$11:$Z$5007,MATCH(I$19,加速計算!$E$34:$AM$34,0)+1,FALSE)))))</f>
        <v>#N/A</v>
      </c>
      <c r="J1897" s="9" t="e">
        <f>IF(J1896=0,#N/A,IF(VLOOKUP($B1897,加速計算!$D$11:$Z$5007,MATCH(J$19,加速計算!$E$34:$AM$34,0)+1,FALSE)&lt;0,0,IF($B1897&gt;J$12,0,IF(VLOOKUP($B1897,加速計算!$D$11:$Z$5007,MATCH(J$19,加速計算!$E$34:$AM$34,0)+1,FALSE)&gt;J$14,J$14,VLOOKUP($B1897,加速計算!$D$11:$Z$5007,MATCH(J$19,加速計算!$E$34:$AM$34,0)+1,FALSE)))))</f>
        <v>#N/A</v>
      </c>
      <c r="K1897" s="9" t="e">
        <f>IF(K1896=0,#N/A,IF(VLOOKUP($B1897,加速計算!$D$11:$Z$5007,MATCH(K$19,加速計算!$E$34:$AM$34,0)+1,FALSE)&lt;0,0,IF($B1897&gt;K$12,0,IF(VLOOKUP($B1897,加速計算!$D$11:$Z$5007,MATCH(K$19,加速計算!$E$34:$AM$34,0)+1,FALSE)&gt;K$14,K$14,VLOOKUP($B1897,加速計算!$D$11:$Z$5007,MATCH(K$19,加速計算!$E$34:$AM$34,0)+1,FALSE)))))</f>
        <v>#N/A</v>
      </c>
      <c r="L1897" s="20" t="e">
        <f>IF(L1896=0,#N/A,IF(VLOOKUP($B1897,加速計算!$D$11:$Z$5007,MATCH(L$19,加速計算!$E$34:$AM$34,0)+1,FALSE)&lt;0,0,IF($B1897&gt;L$12,0,IF(VLOOKUP($B1897,加速計算!$D$11:$Z$5007,MATCH(L$19,加速計算!$E$34:$AM$34,0)+1,FALSE)&gt;L$14,L$14,VLOOKUP($B1897,加速計算!$D$11:$Z$5007,MATCH(L$19,加速計算!$E$34:$AM$34,0)+1,FALSE)))))</f>
        <v>#N/A</v>
      </c>
    </row>
    <row r="1898" spans="2:12">
      <c r="B1898" s="4">
        <v>18770</v>
      </c>
      <c r="C1898" s="5" t="e">
        <f t="shared" si="31"/>
        <v>#N/A</v>
      </c>
      <c r="D1898" s="9" t="e">
        <f>IF(D1897=0,#N/A,IF(VLOOKUP($B1898,加速計算!$D$11:$Z$5007,MATCH(D$19,加速計算!$E$34:$AM$34,0)+1,FALSE)&lt;0,0,IF($B1898&gt;D$12,0,IF(VLOOKUP($B1898,加速計算!$D$11:$Z$5007,MATCH(D$19,加速計算!$E$34:$AM$34,0)+1,FALSE)&gt;D$14,D$14,VLOOKUP($B1898,加速計算!$D$11:$Z$5007,MATCH(D$19,加速計算!$E$34:$AM$34,0)+1,FALSE)))))</f>
        <v>#N/A</v>
      </c>
      <c r="E1898" s="9" t="e">
        <f>IF(E1897=0,#N/A,IF(VLOOKUP($B1898,加速計算!$D$11:$Z$5007,MATCH(E$19,加速計算!$E$34:$AM$34,0)+1,FALSE)&lt;0,0,IF($B1898&gt;E$12,0,IF(VLOOKUP($B1898,加速計算!$D$11:$Z$5007,MATCH(E$19,加速計算!$E$34:$AM$34,0)+1,FALSE)&gt;E$14,E$14,VLOOKUP($B1898,加速計算!$D$11:$Z$5007,MATCH(E$19,加速計算!$E$34:$AM$34,0)+1,FALSE)))))</f>
        <v>#N/A</v>
      </c>
      <c r="F1898" s="9" t="e">
        <f>IF(F1897=0,#N/A,IF(VLOOKUP($B1898,加速計算!$D$11:$Z$5007,MATCH(F$19,加速計算!$E$34:$AM$34,0)+1,FALSE)&lt;0,0,IF($B1898&gt;F$12,0,IF(VLOOKUP($B1898,加速計算!$D$11:$Z$5007,MATCH(F$19,加速計算!$E$34:$AM$34,0)+1,FALSE)&gt;F$14,F$14,VLOOKUP($B1898,加速計算!$D$11:$Z$5007,MATCH(F$19,加速計算!$E$34:$AM$34,0)+1,FALSE)))))</f>
        <v>#N/A</v>
      </c>
      <c r="G1898" s="9" t="e">
        <f>IF(G1897=0,#N/A,IF(VLOOKUP($B1898,加速計算!$D$11:$Z$5007,MATCH(G$19,加速計算!$E$34:$AM$34,0)+1,FALSE)&lt;0,0,IF($B1898&gt;G$12,0,IF(VLOOKUP($B1898,加速計算!$D$11:$Z$5007,MATCH(G$19,加速計算!$E$34:$AM$34,0)+1,FALSE)&gt;G$14,G$14,VLOOKUP($B1898,加速計算!$D$11:$Z$5007,MATCH(G$19,加速計算!$E$34:$AM$34,0)+1,FALSE)))))</f>
        <v>#N/A</v>
      </c>
      <c r="H1898" s="9" t="e">
        <f>IF(H1897=0,#N/A,IF(VLOOKUP($B1898,加速計算!$D$11:$Z$5007,MATCH(H$19,加速計算!$E$34:$AM$34,0)+1,FALSE)&lt;0,0,IF($B1898&gt;H$12,0,IF(VLOOKUP($B1898,加速計算!$D$11:$Z$5007,MATCH(H$19,加速計算!$E$34:$AM$34,0)+1,FALSE)&gt;H$14,H$14,VLOOKUP($B1898,加速計算!$D$11:$Z$5007,MATCH(H$19,加速計算!$E$34:$AM$34,0)+1,FALSE)))))</f>
        <v>#N/A</v>
      </c>
      <c r="I1898" s="9" t="e">
        <f>IF(I1897=0,#N/A,IF(VLOOKUP($B1898,加速計算!$D$11:$Z$5007,MATCH(I$19,加速計算!$E$34:$AM$34,0)+1,FALSE)&lt;0,0,IF($B1898&gt;I$12,0,IF(VLOOKUP($B1898,加速計算!$D$11:$Z$5007,MATCH(I$19,加速計算!$E$34:$AM$34,0)+1,FALSE)&gt;I$14,I$14,VLOOKUP($B1898,加速計算!$D$11:$Z$5007,MATCH(I$19,加速計算!$E$34:$AM$34,0)+1,FALSE)))))</f>
        <v>#N/A</v>
      </c>
      <c r="J1898" s="9" t="e">
        <f>IF(J1897=0,#N/A,IF(VLOOKUP($B1898,加速計算!$D$11:$Z$5007,MATCH(J$19,加速計算!$E$34:$AM$34,0)+1,FALSE)&lt;0,0,IF($B1898&gt;J$12,0,IF(VLOOKUP($B1898,加速計算!$D$11:$Z$5007,MATCH(J$19,加速計算!$E$34:$AM$34,0)+1,FALSE)&gt;J$14,J$14,VLOOKUP($B1898,加速計算!$D$11:$Z$5007,MATCH(J$19,加速計算!$E$34:$AM$34,0)+1,FALSE)))))</f>
        <v>#N/A</v>
      </c>
      <c r="K1898" s="9" t="e">
        <f>IF(K1897=0,#N/A,IF(VLOOKUP($B1898,加速計算!$D$11:$Z$5007,MATCH(K$19,加速計算!$E$34:$AM$34,0)+1,FALSE)&lt;0,0,IF($B1898&gt;K$12,0,IF(VLOOKUP($B1898,加速計算!$D$11:$Z$5007,MATCH(K$19,加速計算!$E$34:$AM$34,0)+1,FALSE)&gt;K$14,K$14,VLOOKUP($B1898,加速計算!$D$11:$Z$5007,MATCH(K$19,加速計算!$E$34:$AM$34,0)+1,FALSE)))))</f>
        <v>#N/A</v>
      </c>
      <c r="L1898" s="20" t="e">
        <f>IF(L1897=0,#N/A,IF(VLOOKUP($B1898,加速計算!$D$11:$Z$5007,MATCH(L$19,加速計算!$E$34:$AM$34,0)+1,FALSE)&lt;0,0,IF($B1898&gt;L$12,0,IF(VLOOKUP($B1898,加速計算!$D$11:$Z$5007,MATCH(L$19,加速計算!$E$34:$AM$34,0)+1,FALSE)&gt;L$14,L$14,VLOOKUP($B1898,加速計算!$D$11:$Z$5007,MATCH(L$19,加速計算!$E$34:$AM$34,0)+1,FALSE)))))</f>
        <v>#N/A</v>
      </c>
    </row>
    <row r="1899" spans="2:12">
      <c r="B1899" s="4">
        <v>18780</v>
      </c>
      <c r="C1899" s="5" t="e">
        <f t="shared" si="31"/>
        <v>#N/A</v>
      </c>
      <c r="D1899" s="9" t="e">
        <f>IF(D1898=0,#N/A,IF(VLOOKUP($B1899,加速計算!$D$11:$Z$5007,MATCH(D$19,加速計算!$E$34:$AM$34,0)+1,FALSE)&lt;0,0,IF($B1899&gt;D$12,0,IF(VLOOKUP($B1899,加速計算!$D$11:$Z$5007,MATCH(D$19,加速計算!$E$34:$AM$34,0)+1,FALSE)&gt;D$14,D$14,VLOOKUP($B1899,加速計算!$D$11:$Z$5007,MATCH(D$19,加速計算!$E$34:$AM$34,0)+1,FALSE)))))</f>
        <v>#N/A</v>
      </c>
      <c r="E1899" s="9" t="e">
        <f>IF(E1898=0,#N/A,IF(VLOOKUP($B1899,加速計算!$D$11:$Z$5007,MATCH(E$19,加速計算!$E$34:$AM$34,0)+1,FALSE)&lt;0,0,IF($B1899&gt;E$12,0,IF(VLOOKUP($B1899,加速計算!$D$11:$Z$5007,MATCH(E$19,加速計算!$E$34:$AM$34,0)+1,FALSE)&gt;E$14,E$14,VLOOKUP($B1899,加速計算!$D$11:$Z$5007,MATCH(E$19,加速計算!$E$34:$AM$34,0)+1,FALSE)))))</f>
        <v>#N/A</v>
      </c>
      <c r="F1899" s="9" t="e">
        <f>IF(F1898=0,#N/A,IF(VLOOKUP($B1899,加速計算!$D$11:$Z$5007,MATCH(F$19,加速計算!$E$34:$AM$34,0)+1,FALSE)&lt;0,0,IF($B1899&gt;F$12,0,IF(VLOOKUP($B1899,加速計算!$D$11:$Z$5007,MATCH(F$19,加速計算!$E$34:$AM$34,0)+1,FALSE)&gt;F$14,F$14,VLOOKUP($B1899,加速計算!$D$11:$Z$5007,MATCH(F$19,加速計算!$E$34:$AM$34,0)+1,FALSE)))))</f>
        <v>#N/A</v>
      </c>
      <c r="G1899" s="9" t="e">
        <f>IF(G1898=0,#N/A,IF(VLOOKUP($B1899,加速計算!$D$11:$Z$5007,MATCH(G$19,加速計算!$E$34:$AM$34,0)+1,FALSE)&lt;0,0,IF($B1899&gt;G$12,0,IF(VLOOKUP($B1899,加速計算!$D$11:$Z$5007,MATCH(G$19,加速計算!$E$34:$AM$34,0)+1,FALSE)&gt;G$14,G$14,VLOOKUP($B1899,加速計算!$D$11:$Z$5007,MATCH(G$19,加速計算!$E$34:$AM$34,0)+1,FALSE)))))</f>
        <v>#N/A</v>
      </c>
      <c r="H1899" s="9" t="e">
        <f>IF(H1898=0,#N/A,IF(VLOOKUP($B1899,加速計算!$D$11:$Z$5007,MATCH(H$19,加速計算!$E$34:$AM$34,0)+1,FALSE)&lt;0,0,IF($B1899&gt;H$12,0,IF(VLOOKUP($B1899,加速計算!$D$11:$Z$5007,MATCH(H$19,加速計算!$E$34:$AM$34,0)+1,FALSE)&gt;H$14,H$14,VLOOKUP($B1899,加速計算!$D$11:$Z$5007,MATCH(H$19,加速計算!$E$34:$AM$34,0)+1,FALSE)))))</f>
        <v>#N/A</v>
      </c>
      <c r="I1899" s="9" t="e">
        <f>IF(I1898=0,#N/A,IF(VLOOKUP($B1899,加速計算!$D$11:$Z$5007,MATCH(I$19,加速計算!$E$34:$AM$34,0)+1,FALSE)&lt;0,0,IF($B1899&gt;I$12,0,IF(VLOOKUP($B1899,加速計算!$D$11:$Z$5007,MATCH(I$19,加速計算!$E$34:$AM$34,0)+1,FALSE)&gt;I$14,I$14,VLOOKUP($B1899,加速計算!$D$11:$Z$5007,MATCH(I$19,加速計算!$E$34:$AM$34,0)+1,FALSE)))))</f>
        <v>#N/A</v>
      </c>
      <c r="J1899" s="9" t="e">
        <f>IF(J1898=0,#N/A,IF(VLOOKUP($B1899,加速計算!$D$11:$Z$5007,MATCH(J$19,加速計算!$E$34:$AM$34,0)+1,FALSE)&lt;0,0,IF($B1899&gt;J$12,0,IF(VLOOKUP($B1899,加速計算!$D$11:$Z$5007,MATCH(J$19,加速計算!$E$34:$AM$34,0)+1,FALSE)&gt;J$14,J$14,VLOOKUP($B1899,加速計算!$D$11:$Z$5007,MATCH(J$19,加速計算!$E$34:$AM$34,0)+1,FALSE)))))</f>
        <v>#N/A</v>
      </c>
      <c r="K1899" s="9" t="e">
        <f>IF(K1898=0,#N/A,IF(VLOOKUP($B1899,加速計算!$D$11:$Z$5007,MATCH(K$19,加速計算!$E$34:$AM$34,0)+1,FALSE)&lt;0,0,IF($B1899&gt;K$12,0,IF(VLOOKUP($B1899,加速計算!$D$11:$Z$5007,MATCH(K$19,加速計算!$E$34:$AM$34,0)+1,FALSE)&gt;K$14,K$14,VLOOKUP($B1899,加速計算!$D$11:$Z$5007,MATCH(K$19,加速計算!$E$34:$AM$34,0)+1,FALSE)))))</f>
        <v>#N/A</v>
      </c>
      <c r="L1899" s="20" t="e">
        <f>IF(L1898=0,#N/A,IF(VLOOKUP($B1899,加速計算!$D$11:$Z$5007,MATCH(L$19,加速計算!$E$34:$AM$34,0)+1,FALSE)&lt;0,0,IF($B1899&gt;L$12,0,IF(VLOOKUP($B1899,加速計算!$D$11:$Z$5007,MATCH(L$19,加速計算!$E$34:$AM$34,0)+1,FALSE)&gt;L$14,L$14,VLOOKUP($B1899,加速計算!$D$11:$Z$5007,MATCH(L$19,加速計算!$E$34:$AM$34,0)+1,FALSE)))))</f>
        <v>#N/A</v>
      </c>
    </row>
    <row r="1900" spans="2:12">
      <c r="B1900" s="4">
        <v>18790</v>
      </c>
      <c r="C1900" s="5" t="e">
        <f t="shared" si="31"/>
        <v>#N/A</v>
      </c>
      <c r="D1900" s="9" t="e">
        <f>IF(D1899=0,#N/A,IF(VLOOKUP($B1900,加速計算!$D$11:$Z$5007,MATCH(D$19,加速計算!$E$34:$AM$34,0)+1,FALSE)&lt;0,0,IF($B1900&gt;D$12,0,IF(VLOOKUP($B1900,加速計算!$D$11:$Z$5007,MATCH(D$19,加速計算!$E$34:$AM$34,0)+1,FALSE)&gt;D$14,D$14,VLOOKUP($B1900,加速計算!$D$11:$Z$5007,MATCH(D$19,加速計算!$E$34:$AM$34,0)+1,FALSE)))))</f>
        <v>#N/A</v>
      </c>
      <c r="E1900" s="9" t="e">
        <f>IF(E1899=0,#N/A,IF(VLOOKUP($B1900,加速計算!$D$11:$Z$5007,MATCH(E$19,加速計算!$E$34:$AM$34,0)+1,FALSE)&lt;0,0,IF($B1900&gt;E$12,0,IF(VLOOKUP($B1900,加速計算!$D$11:$Z$5007,MATCH(E$19,加速計算!$E$34:$AM$34,0)+1,FALSE)&gt;E$14,E$14,VLOOKUP($B1900,加速計算!$D$11:$Z$5007,MATCH(E$19,加速計算!$E$34:$AM$34,0)+1,FALSE)))))</f>
        <v>#N/A</v>
      </c>
      <c r="F1900" s="9" t="e">
        <f>IF(F1899=0,#N/A,IF(VLOOKUP($B1900,加速計算!$D$11:$Z$5007,MATCH(F$19,加速計算!$E$34:$AM$34,0)+1,FALSE)&lt;0,0,IF($B1900&gt;F$12,0,IF(VLOOKUP($B1900,加速計算!$D$11:$Z$5007,MATCH(F$19,加速計算!$E$34:$AM$34,0)+1,FALSE)&gt;F$14,F$14,VLOOKUP($B1900,加速計算!$D$11:$Z$5007,MATCH(F$19,加速計算!$E$34:$AM$34,0)+1,FALSE)))))</f>
        <v>#N/A</v>
      </c>
      <c r="G1900" s="9" t="e">
        <f>IF(G1899=0,#N/A,IF(VLOOKUP($B1900,加速計算!$D$11:$Z$5007,MATCH(G$19,加速計算!$E$34:$AM$34,0)+1,FALSE)&lt;0,0,IF($B1900&gt;G$12,0,IF(VLOOKUP($B1900,加速計算!$D$11:$Z$5007,MATCH(G$19,加速計算!$E$34:$AM$34,0)+1,FALSE)&gt;G$14,G$14,VLOOKUP($B1900,加速計算!$D$11:$Z$5007,MATCH(G$19,加速計算!$E$34:$AM$34,0)+1,FALSE)))))</f>
        <v>#N/A</v>
      </c>
      <c r="H1900" s="9" t="e">
        <f>IF(H1899=0,#N/A,IF(VLOOKUP($B1900,加速計算!$D$11:$Z$5007,MATCH(H$19,加速計算!$E$34:$AM$34,0)+1,FALSE)&lt;0,0,IF($B1900&gt;H$12,0,IF(VLOOKUP($B1900,加速計算!$D$11:$Z$5007,MATCH(H$19,加速計算!$E$34:$AM$34,0)+1,FALSE)&gt;H$14,H$14,VLOOKUP($B1900,加速計算!$D$11:$Z$5007,MATCH(H$19,加速計算!$E$34:$AM$34,0)+1,FALSE)))))</f>
        <v>#N/A</v>
      </c>
      <c r="I1900" s="9" t="e">
        <f>IF(I1899=0,#N/A,IF(VLOOKUP($B1900,加速計算!$D$11:$Z$5007,MATCH(I$19,加速計算!$E$34:$AM$34,0)+1,FALSE)&lt;0,0,IF($B1900&gt;I$12,0,IF(VLOOKUP($B1900,加速計算!$D$11:$Z$5007,MATCH(I$19,加速計算!$E$34:$AM$34,0)+1,FALSE)&gt;I$14,I$14,VLOOKUP($B1900,加速計算!$D$11:$Z$5007,MATCH(I$19,加速計算!$E$34:$AM$34,0)+1,FALSE)))))</f>
        <v>#N/A</v>
      </c>
      <c r="J1900" s="9" t="e">
        <f>IF(J1899=0,#N/A,IF(VLOOKUP($B1900,加速計算!$D$11:$Z$5007,MATCH(J$19,加速計算!$E$34:$AM$34,0)+1,FALSE)&lt;0,0,IF($B1900&gt;J$12,0,IF(VLOOKUP($B1900,加速計算!$D$11:$Z$5007,MATCH(J$19,加速計算!$E$34:$AM$34,0)+1,FALSE)&gt;J$14,J$14,VLOOKUP($B1900,加速計算!$D$11:$Z$5007,MATCH(J$19,加速計算!$E$34:$AM$34,0)+1,FALSE)))))</f>
        <v>#N/A</v>
      </c>
      <c r="K1900" s="9" t="e">
        <f>IF(K1899=0,#N/A,IF(VLOOKUP($B1900,加速計算!$D$11:$Z$5007,MATCH(K$19,加速計算!$E$34:$AM$34,0)+1,FALSE)&lt;0,0,IF($B1900&gt;K$12,0,IF(VLOOKUP($B1900,加速計算!$D$11:$Z$5007,MATCH(K$19,加速計算!$E$34:$AM$34,0)+1,FALSE)&gt;K$14,K$14,VLOOKUP($B1900,加速計算!$D$11:$Z$5007,MATCH(K$19,加速計算!$E$34:$AM$34,0)+1,FALSE)))))</f>
        <v>#N/A</v>
      </c>
      <c r="L1900" s="20" t="e">
        <f>IF(L1899=0,#N/A,IF(VLOOKUP($B1900,加速計算!$D$11:$Z$5007,MATCH(L$19,加速計算!$E$34:$AM$34,0)+1,FALSE)&lt;0,0,IF($B1900&gt;L$12,0,IF(VLOOKUP($B1900,加速計算!$D$11:$Z$5007,MATCH(L$19,加速計算!$E$34:$AM$34,0)+1,FALSE)&gt;L$14,L$14,VLOOKUP($B1900,加速計算!$D$11:$Z$5007,MATCH(L$19,加速計算!$E$34:$AM$34,0)+1,FALSE)))))</f>
        <v>#N/A</v>
      </c>
    </row>
    <row r="1901" spans="2:12">
      <c r="B1901" s="4">
        <v>18800</v>
      </c>
      <c r="C1901" s="5" t="e">
        <f t="shared" si="31"/>
        <v>#N/A</v>
      </c>
      <c r="D1901" s="9" t="e">
        <f>IF(D1900=0,#N/A,IF(VLOOKUP($B1901,加速計算!$D$11:$Z$5007,MATCH(D$19,加速計算!$E$34:$AM$34,0)+1,FALSE)&lt;0,0,IF($B1901&gt;D$12,0,IF(VLOOKUP($B1901,加速計算!$D$11:$Z$5007,MATCH(D$19,加速計算!$E$34:$AM$34,0)+1,FALSE)&gt;D$14,D$14,VLOOKUP($B1901,加速計算!$D$11:$Z$5007,MATCH(D$19,加速計算!$E$34:$AM$34,0)+1,FALSE)))))</f>
        <v>#N/A</v>
      </c>
      <c r="E1901" s="9" t="e">
        <f>IF(E1900=0,#N/A,IF(VLOOKUP($B1901,加速計算!$D$11:$Z$5007,MATCH(E$19,加速計算!$E$34:$AM$34,0)+1,FALSE)&lt;0,0,IF($B1901&gt;E$12,0,IF(VLOOKUP($B1901,加速計算!$D$11:$Z$5007,MATCH(E$19,加速計算!$E$34:$AM$34,0)+1,FALSE)&gt;E$14,E$14,VLOOKUP($B1901,加速計算!$D$11:$Z$5007,MATCH(E$19,加速計算!$E$34:$AM$34,0)+1,FALSE)))))</f>
        <v>#N/A</v>
      </c>
      <c r="F1901" s="9" t="e">
        <f>IF(F1900=0,#N/A,IF(VLOOKUP($B1901,加速計算!$D$11:$Z$5007,MATCH(F$19,加速計算!$E$34:$AM$34,0)+1,FALSE)&lt;0,0,IF($B1901&gt;F$12,0,IF(VLOOKUP($B1901,加速計算!$D$11:$Z$5007,MATCH(F$19,加速計算!$E$34:$AM$34,0)+1,FALSE)&gt;F$14,F$14,VLOOKUP($B1901,加速計算!$D$11:$Z$5007,MATCH(F$19,加速計算!$E$34:$AM$34,0)+1,FALSE)))))</f>
        <v>#N/A</v>
      </c>
      <c r="G1901" s="9" t="e">
        <f>IF(G1900=0,#N/A,IF(VLOOKUP($B1901,加速計算!$D$11:$Z$5007,MATCH(G$19,加速計算!$E$34:$AM$34,0)+1,FALSE)&lt;0,0,IF($B1901&gt;G$12,0,IF(VLOOKUP($B1901,加速計算!$D$11:$Z$5007,MATCH(G$19,加速計算!$E$34:$AM$34,0)+1,FALSE)&gt;G$14,G$14,VLOOKUP($B1901,加速計算!$D$11:$Z$5007,MATCH(G$19,加速計算!$E$34:$AM$34,0)+1,FALSE)))))</f>
        <v>#N/A</v>
      </c>
      <c r="H1901" s="9" t="e">
        <f>IF(H1900=0,#N/A,IF(VLOOKUP($B1901,加速計算!$D$11:$Z$5007,MATCH(H$19,加速計算!$E$34:$AM$34,0)+1,FALSE)&lt;0,0,IF($B1901&gt;H$12,0,IF(VLOOKUP($B1901,加速計算!$D$11:$Z$5007,MATCH(H$19,加速計算!$E$34:$AM$34,0)+1,FALSE)&gt;H$14,H$14,VLOOKUP($B1901,加速計算!$D$11:$Z$5007,MATCH(H$19,加速計算!$E$34:$AM$34,0)+1,FALSE)))))</f>
        <v>#N/A</v>
      </c>
      <c r="I1901" s="9" t="e">
        <f>IF(I1900=0,#N/A,IF(VLOOKUP($B1901,加速計算!$D$11:$Z$5007,MATCH(I$19,加速計算!$E$34:$AM$34,0)+1,FALSE)&lt;0,0,IF($B1901&gt;I$12,0,IF(VLOOKUP($B1901,加速計算!$D$11:$Z$5007,MATCH(I$19,加速計算!$E$34:$AM$34,0)+1,FALSE)&gt;I$14,I$14,VLOOKUP($B1901,加速計算!$D$11:$Z$5007,MATCH(I$19,加速計算!$E$34:$AM$34,0)+1,FALSE)))))</f>
        <v>#N/A</v>
      </c>
      <c r="J1901" s="9" t="e">
        <f>IF(J1900=0,#N/A,IF(VLOOKUP($B1901,加速計算!$D$11:$Z$5007,MATCH(J$19,加速計算!$E$34:$AM$34,0)+1,FALSE)&lt;0,0,IF($B1901&gt;J$12,0,IF(VLOOKUP($B1901,加速計算!$D$11:$Z$5007,MATCH(J$19,加速計算!$E$34:$AM$34,0)+1,FALSE)&gt;J$14,J$14,VLOOKUP($B1901,加速計算!$D$11:$Z$5007,MATCH(J$19,加速計算!$E$34:$AM$34,0)+1,FALSE)))))</f>
        <v>#N/A</v>
      </c>
      <c r="K1901" s="9" t="e">
        <f>IF(K1900=0,#N/A,IF(VLOOKUP($B1901,加速計算!$D$11:$Z$5007,MATCH(K$19,加速計算!$E$34:$AM$34,0)+1,FALSE)&lt;0,0,IF($B1901&gt;K$12,0,IF(VLOOKUP($B1901,加速計算!$D$11:$Z$5007,MATCH(K$19,加速計算!$E$34:$AM$34,0)+1,FALSE)&gt;K$14,K$14,VLOOKUP($B1901,加速計算!$D$11:$Z$5007,MATCH(K$19,加速計算!$E$34:$AM$34,0)+1,FALSE)))))</f>
        <v>#N/A</v>
      </c>
      <c r="L1901" s="20" t="e">
        <f>IF(L1900=0,#N/A,IF(VLOOKUP($B1901,加速計算!$D$11:$Z$5007,MATCH(L$19,加速計算!$E$34:$AM$34,0)+1,FALSE)&lt;0,0,IF($B1901&gt;L$12,0,IF(VLOOKUP($B1901,加速計算!$D$11:$Z$5007,MATCH(L$19,加速計算!$E$34:$AM$34,0)+1,FALSE)&gt;L$14,L$14,VLOOKUP($B1901,加速計算!$D$11:$Z$5007,MATCH(L$19,加速計算!$E$34:$AM$34,0)+1,FALSE)))))</f>
        <v>#N/A</v>
      </c>
    </row>
    <row r="1902" spans="2:12">
      <c r="B1902" s="4">
        <v>18810</v>
      </c>
      <c r="C1902" s="5" t="e">
        <f t="shared" si="31"/>
        <v>#N/A</v>
      </c>
      <c r="D1902" s="9" t="e">
        <f>IF(D1901=0,#N/A,IF(VLOOKUP($B1902,加速計算!$D$11:$Z$5007,MATCH(D$19,加速計算!$E$34:$AM$34,0)+1,FALSE)&lt;0,0,IF($B1902&gt;D$12,0,IF(VLOOKUP($B1902,加速計算!$D$11:$Z$5007,MATCH(D$19,加速計算!$E$34:$AM$34,0)+1,FALSE)&gt;D$14,D$14,VLOOKUP($B1902,加速計算!$D$11:$Z$5007,MATCH(D$19,加速計算!$E$34:$AM$34,0)+1,FALSE)))))</f>
        <v>#N/A</v>
      </c>
      <c r="E1902" s="9" t="e">
        <f>IF(E1901=0,#N/A,IF(VLOOKUP($B1902,加速計算!$D$11:$Z$5007,MATCH(E$19,加速計算!$E$34:$AM$34,0)+1,FALSE)&lt;0,0,IF($B1902&gt;E$12,0,IF(VLOOKUP($B1902,加速計算!$D$11:$Z$5007,MATCH(E$19,加速計算!$E$34:$AM$34,0)+1,FALSE)&gt;E$14,E$14,VLOOKUP($B1902,加速計算!$D$11:$Z$5007,MATCH(E$19,加速計算!$E$34:$AM$34,0)+1,FALSE)))))</f>
        <v>#N/A</v>
      </c>
      <c r="F1902" s="9" t="e">
        <f>IF(F1901=0,#N/A,IF(VLOOKUP($B1902,加速計算!$D$11:$Z$5007,MATCH(F$19,加速計算!$E$34:$AM$34,0)+1,FALSE)&lt;0,0,IF($B1902&gt;F$12,0,IF(VLOOKUP($B1902,加速計算!$D$11:$Z$5007,MATCH(F$19,加速計算!$E$34:$AM$34,0)+1,FALSE)&gt;F$14,F$14,VLOOKUP($B1902,加速計算!$D$11:$Z$5007,MATCH(F$19,加速計算!$E$34:$AM$34,0)+1,FALSE)))))</f>
        <v>#N/A</v>
      </c>
      <c r="G1902" s="9" t="e">
        <f>IF(G1901=0,#N/A,IF(VLOOKUP($B1902,加速計算!$D$11:$Z$5007,MATCH(G$19,加速計算!$E$34:$AM$34,0)+1,FALSE)&lt;0,0,IF($B1902&gt;G$12,0,IF(VLOOKUP($B1902,加速計算!$D$11:$Z$5007,MATCH(G$19,加速計算!$E$34:$AM$34,0)+1,FALSE)&gt;G$14,G$14,VLOOKUP($B1902,加速計算!$D$11:$Z$5007,MATCH(G$19,加速計算!$E$34:$AM$34,0)+1,FALSE)))))</f>
        <v>#N/A</v>
      </c>
      <c r="H1902" s="9" t="e">
        <f>IF(H1901=0,#N/A,IF(VLOOKUP($B1902,加速計算!$D$11:$Z$5007,MATCH(H$19,加速計算!$E$34:$AM$34,0)+1,FALSE)&lt;0,0,IF($B1902&gt;H$12,0,IF(VLOOKUP($B1902,加速計算!$D$11:$Z$5007,MATCH(H$19,加速計算!$E$34:$AM$34,0)+1,FALSE)&gt;H$14,H$14,VLOOKUP($B1902,加速計算!$D$11:$Z$5007,MATCH(H$19,加速計算!$E$34:$AM$34,0)+1,FALSE)))))</f>
        <v>#N/A</v>
      </c>
      <c r="I1902" s="9" t="e">
        <f>IF(I1901=0,#N/A,IF(VLOOKUP($B1902,加速計算!$D$11:$Z$5007,MATCH(I$19,加速計算!$E$34:$AM$34,0)+1,FALSE)&lt;0,0,IF($B1902&gt;I$12,0,IF(VLOOKUP($B1902,加速計算!$D$11:$Z$5007,MATCH(I$19,加速計算!$E$34:$AM$34,0)+1,FALSE)&gt;I$14,I$14,VLOOKUP($B1902,加速計算!$D$11:$Z$5007,MATCH(I$19,加速計算!$E$34:$AM$34,0)+1,FALSE)))))</f>
        <v>#N/A</v>
      </c>
      <c r="J1902" s="9" t="e">
        <f>IF(J1901=0,#N/A,IF(VLOOKUP($B1902,加速計算!$D$11:$Z$5007,MATCH(J$19,加速計算!$E$34:$AM$34,0)+1,FALSE)&lt;0,0,IF($B1902&gt;J$12,0,IF(VLOOKUP($B1902,加速計算!$D$11:$Z$5007,MATCH(J$19,加速計算!$E$34:$AM$34,0)+1,FALSE)&gt;J$14,J$14,VLOOKUP($B1902,加速計算!$D$11:$Z$5007,MATCH(J$19,加速計算!$E$34:$AM$34,0)+1,FALSE)))))</f>
        <v>#N/A</v>
      </c>
      <c r="K1902" s="9" t="e">
        <f>IF(K1901=0,#N/A,IF(VLOOKUP($B1902,加速計算!$D$11:$Z$5007,MATCH(K$19,加速計算!$E$34:$AM$34,0)+1,FALSE)&lt;0,0,IF($B1902&gt;K$12,0,IF(VLOOKUP($B1902,加速計算!$D$11:$Z$5007,MATCH(K$19,加速計算!$E$34:$AM$34,0)+1,FALSE)&gt;K$14,K$14,VLOOKUP($B1902,加速計算!$D$11:$Z$5007,MATCH(K$19,加速計算!$E$34:$AM$34,0)+1,FALSE)))))</f>
        <v>#N/A</v>
      </c>
      <c r="L1902" s="20" t="e">
        <f>IF(L1901=0,#N/A,IF(VLOOKUP($B1902,加速計算!$D$11:$Z$5007,MATCH(L$19,加速計算!$E$34:$AM$34,0)+1,FALSE)&lt;0,0,IF($B1902&gt;L$12,0,IF(VLOOKUP($B1902,加速計算!$D$11:$Z$5007,MATCH(L$19,加速計算!$E$34:$AM$34,0)+1,FALSE)&gt;L$14,L$14,VLOOKUP($B1902,加速計算!$D$11:$Z$5007,MATCH(L$19,加速計算!$E$34:$AM$34,0)+1,FALSE)))))</f>
        <v>#N/A</v>
      </c>
    </row>
    <row r="1903" spans="2:12">
      <c r="B1903" s="4">
        <v>18820</v>
      </c>
      <c r="C1903" s="5" t="e">
        <f t="shared" si="31"/>
        <v>#N/A</v>
      </c>
      <c r="D1903" s="9" t="e">
        <f>IF(D1902=0,#N/A,IF(VLOOKUP($B1903,加速計算!$D$11:$Z$5007,MATCH(D$19,加速計算!$E$34:$AM$34,0)+1,FALSE)&lt;0,0,IF($B1903&gt;D$12,0,IF(VLOOKUP($B1903,加速計算!$D$11:$Z$5007,MATCH(D$19,加速計算!$E$34:$AM$34,0)+1,FALSE)&gt;D$14,D$14,VLOOKUP($B1903,加速計算!$D$11:$Z$5007,MATCH(D$19,加速計算!$E$34:$AM$34,0)+1,FALSE)))))</f>
        <v>#N/A</v>
      </c>
      <c r="E1903" s="9" t="e">
        <f>IF(E1902=0,#N/A,IF(VLOOKUP($B1903,加速計算!$D$11:$Z$5007,MATCH(E$19,加速計算!$E$34:$AM$34,0)+1,FALSE)&lt;0,0,IF($B1903&gt;E$12,0,IF(VLOOKUP($B1903,加速計算!$D$11:$Z$5007,MATCH(E$19,加速計算!$E$34:$AM$34,0)+1,FALSE)&gt;E$14,E$14,VLOOKUP($B1903,加速計算!$D$11:$Z$5007,MATCH(E$19,加速計算!$E$34:$AM$34,0)+1,FALSE)))))</f>
        <v>#N/A</v>
      </c>
      <c r="F1903" s="9" t="e">
        <f>IF(F1902=0,#N/A,IF(VLOOKUP($B1903,加速計算!$D$11:$Z$5007,MATCH(F$19,加速計算!$E$34:$AM$34,0)+1,FALSE)&lt;0,0,IF($B1903&gt;F$12,0,IF(VLOOKUP($B1903,加速計算!$D$11:$Z$5007,MATCH(F$19,加速計算!$E$34:$AM$34,0)+1,FALSE)&gt;F$14,F$14,VLOOKUP($B1903,加速計算!$D$11:$Z$5007,MATCH(F$19,加速計算!$E$34:$AM$34,0)+1,FALSE)))))</f>
        <v>#N/A</v>
      </c>
      <c r="G1903" s="9" t="e">
        <f>IF(G1902=0,#N/A,IF(VLOOKUP($B1903,加速計算!$D$11:$Z$5007,MATCH(G$19,加速計算!$E$34:$AM$34,0)+1,FALSE)&lt;0,0,IF($B1903&gt;G$12,0,IF(VLOOKUP($B1903,加速計算!$D$11:$Z$5007,MATCH(G$19,加速計算!$E$34:$AM$34,0)+1,FALSE)&gt;G$14,G$14,VLOOKUP($B1903,加速計算!$D$11:$Z$5007,MATCH(G$19,加速計算!$E$34:$AM$34,0)+1,FALSE)))))</f>
        <v>#N/A</v>
      </c>
      <c r="H1903" s="9" t="e">
        <f>IF(H1902=0,#N/A,IF(VLOOKUP($B1903,加速計算!$D$11:$Z$5007,MATCH(H$19,加速計算!$E$34:$AM$34,0)+1,FALSE)&lt;0,0,IF($B1903&gt;H$12,0,IF(VLOOKUP($B1903,加速計算!$D$11:$Z$5007,MATCH(H$19,加速計算!$E$34:$AM$34,0)+1,FALSE)&gt;H$14,H$14,VLOOKUP($B1903,加速計算!$D$11:$Z$5007,MATCH(H$19,加速計算!$E$34:$AM$34,0)+1,FALSE)))))</f>
        <v>#N/A</v>
      </c>
      <c r="I1903" s="9" t="e">
        <f>IF(I1902=0,#N/A,IF(VLOOKUP($B1903,加速計算!$D$11:$Z$5007,MATCH(I$19,加速計算!$E$34:$AM$34,0)+1,FALSE)&lt;0,0,IF($B1903&gt;I$12,0,IF(VLOOKUP($B1903,加速計算!$D$11:$Z$5007,MATCH(I$19,加速計算!$E$34:$AM$34,0)+1,FALSE)&gt;I$14,I$14,VLOOKUP($B1903,加速計算!$D$11:$Z$5007,MATCH(I$19,加速計算!$E$34:$AM$34,0)+1,FALSE)))))</f>
        <v>#N/A</v>
      </c>
      <c r="J1903" s="9" t="e">
        <f>IF(J1902=0,#N/A,IF(VLOOKUP($B1903,加速計算!$D$11:$Z$5007,MATCH(J$19,加速計算!$E$34:$AM$34,0)+1,FALSE)&lt;0,0,IF($B1903&gt;J$12,0,IF(VLOOKUP($B1903,加速計算!$D$11:$Z$5007,MATCH(J$19,加速計算!$E$34:$AM$34,0)+1,FALSE)&gt;J$14,J$14,VLOOKUP($B1903,加速計算!$D$11:$Z$5007,MATCH(J$19,加速計算!$E$34:$AM$34,0)+1,FALSE)))))</f>
        <v>#N/A</v>
      </c>
      <c r="K1903" s="9" t="e">
        <f>IF(K1902=0,#N/A,IF(VLOOKUP($B1903,加速計算!$D$11:$Z$5007,MATCH(K$19,加速計算!$E$34:$AM$34,0)+1,FALSE)&lt;0,0,IF($B1903&gt;K$12,0,IF(VLOOKUP($B1903,加速計算!$D$11:$Z$5007,MATCH(K$19,加速計算!$E$34:$AM$34,0)+1,FALSE)&gt;K$14,K$14,VLOOKUP($B1903,加速計算!$D$11:$Z$5007,MATCH(K$19,加速計算!$E$34:$AM$34,0)+1,FALSE)))))</f>
        <v>#N/A</v>
      </c>
      <c r="L1903" s="20" t="e">
        <f>IF(L1902=0,#N/A,IF(VLOOKUP($B1903,加速計算!$D$11:$Z$5007,MATCH(L$19,加速計算!$E$34:$AM$34,0)+1,FALSE)&lt;0,0,IF($B1903&gt;L$12,0,IF(VLOOKUP($B1903,加速計算!$D$11:$Z$5007,MATCH(L$19,加速計算!$E$34:$AM$34,0)+1,FALSE)&gt;L$14,L$14,VLOOKUP($B1903,加速計算!$D$11:$Z$5007,MATCH(L$19,加速計算!$E$34:$AM$34,0)+1,FALSE)))))</f>
        <v>#N/A</v>
      </c>
    </row>
    <row r="1904" spans="2:12">
      <c r="B1904" s="4">
        <v>18830</v>
      </c>
      <c r="C1904" s="5" t="e">
        <f t="shared" si="31"/>
        <v>#N/A</v>
      </c>
      <c r="D1904" s="9" t="e">
        <f>IF(D1903=0,#N/A,IF(VLOOKUP($B1904,加速計算!$D$11:$Z$5007,MATCH(D$19,加速計算!$E$34:$AM$34,0)+1,FALSE)&lt;0,0,IF($B1904&gt;D$12,0,IF(VLOOKUP($B1904,加速計算!$D$11:$Z$5007,MATCH(D$19,加速計算!$E$34:$AM$34,0)+1,FALSE)&gt;D$14,D$14,VLOOKUP($B1904,加速計算!$D$11:$Z$5007,MATCH(D$19,加速計算!$E$34:$AM$34,0)+1,FALSE)))))</f>
        <v>#N/A</v>
      </c>
      <c r="E1904" s="9" t="e">
        <f>IF(E1903=0,#N/A,IF(VLOOKUP($B1904,加速計算!$D$11:$Z$5007,MATCH(E$19,加速計算!$E$34:$AM$34,0)+1,FALSE)&lt;0,0,IF($B1904&gt;E$12,0,IF(VLOOKUP($B1904,加速計算!$D$11:$Z$5007,MATCH(E$19,加速計算!$E$34:$AM$34,0)+1,FALSE)&gt;E$14,E$14,VLOOKUP($B1904,加速計算!$D$11:$Z$5007,MATCH(E$19,加速計算!$E$34:$AM$34,0)+1,FALSE)))))</f>
        <v>#N/A</v>
      </c>
      <c r="F1904" s="9" t="e">
        <f>IF(F1903=0,#N/A,IF(VLOOKUP($B1904,加速計算!$D$11:$Z$5007,MATCH(F$19,加速計算!$E$34:$AM$34,0)+1,FALSE)&lt;0,0,IF($B1904&gt;F$12,0,IF(VLOOKUP($B1904,加速計算!$D$11:$Z$5007,MATCH(F$19,加速計算!$E$34:$AM$34,0)+1,FALSE)&gt;F$14,F$14,VLOOKUP($B1904,加速計算!$D$11:$Z$5007,MATCH(F$19,加速計算!$E$34:$AM$34,0)+1,FALSE)))))</f>
        <v>#N/A</v>
      </c>
      <c r="G1904" s="9" t="e">
        <f>IF(G1903=0,#N/A,IF(VLOOKUP($B1904,加速計算!$D$11:$Z$5007,MATCH(G$19,加速計算!$E$34:$AM$34,0)+1,FALSE)&lt;0,0,IF($B1904&gt;G$12,0,IF(VLOOKUP($B1904,加速計算!$D$11:$Z$5007,MATCH(G$19,加速計算!$E$34:$AM$34,0)+1,FALSE)&gt;G$14,G$14,VLOOKUP($B1904,加速計算!$D$11:$Z$5007,MATCH(G$19,加速計算!$E$34:$AM$34,0)+1,FALSE)))))</f>
        <v>#N/A</v>
      </c>
      <c r="H1904" s="9" t="e">
        <f>IF(H1903=0,#N/A,IF(VLOOKUP($B1904,加速計算!$D$11:$Z$5007,MATCH(H$19,加速計算!$E$34:$AM$34,0)+1,FALSE)&lt;0,0,IF($B1904&gt;H$12,0,IF(VLOOKUP($B1904,加速計算!$D$11:$Z$5007,MATCH(H$19,加速計算!$E$34:$AM$34,0)+1,FALSE)&gt;H$14,H$14,VLOOKUP($B1904,加速計算!$D$11:$Z$5007,MATCH(H$19,加速計算!$E$34:$AM$34,0)+1,FALSE)))))</f>
        <v>#N/A</v>
      </c>
      <c r="I1904" s="9" t="e">
        <f>IF(I1903=0,#N/A,IF(VLOOKUP($B1904,加速計算!$D$11:$Z$5007,MATCH(I$19,加速計算!$E$34:$AM$34,0)+1,FALSE)&lt;0,0,IF($B1904&gt;I$12,0,IF(VLOOKUP($B1904,加速計算!$D$11:$Z$5007,MATCH(I$19,加速計算!$E$34:$AM$34,0)+1,FALSE)&gt;I$14,I$14,VLOOKUP($B1904,加速計算!$D$11:$Z$5007,MATCH(I$19,加速計算!$E$34:$AM$34,0)+1,FALSE)))))</f>
        <v>#N/A</v>
      </c>
      <c r="J1904" s="9" t="e">
        <f>IF(J1903=0,#N/A,IF(VLOOKUP($B1904,加速計算!$D$11:$Z$5007,MATCH(J$19,加速計算!$E$34:$AM$34,0)+1,FALSE)&lt;0,0,IF($B1904&gt;J$12,0,IF(VLOOKUP($B1904,加速計算!$D$11:$Z$5007,MATCH(J$19,加速計算!$E$34:$AM$34,0)+1,FALSE)&gt;J$14,J$14,VLOOKUP($B1904,加速計算!$D$11:$Z$5007,MATCH(J$19,加速計算!$E$34:$AM$34,0)+1,FALSE)))))</f>
        <v>#N/A</v>
      </c>
      <c r="K1904" s="9" t="e">
        <f>IF(K1903=0,#N/A,IF(VLOOKUP($B1904,加速計算!$D$11:$Z$5007,MATCH(K$19,加速計算!$E$34:$AM$34,0)+1,FALSE)&lt;0,0,IF($B1904&gt;K$12,0,IF(VLOOKUP($B1904,加速計算!$D$11:$Z$5007,MATCH(K$19,加速計算!$E$34:$AM$34,0)+1,FALSE)&gt;K$14,K$14,VLOOKUP($B1904,加速計算!$D$11:$Z$5007,MATCH(K$19,加速計算!$E$34:$AM$34,0)+1,FALSE)))))</f>
        <v>#N/A</v>
      </c>
      <c r="L1904" s="20" t="e">
        <f>IF(L1903=0,#N/A,IF(VLOOKUP($B1904,加速計算!$D$11:$Z$5007,MATCH(L$19,加速計算!$E$34:$AM$34,0)+1,FALSE)&lt;0,0,IF($B1904&gt;L$12,0,IF(VLOOKUP($B1904,加速計算!$D$11:$Z$5007,MATCH(L$19,加速計算!$E$34:$AM$34,0)+1,FALSE)&gt;L$14,L$14,VLOOKUP($B1904,加速計算!$D$11:$Z$5007,MATCH(L$19,加速計算!$E$34:$AM$34,0)+1,FALSE)))))</f>
        <v>#N/A</v>
      </c>
    </row>
    <row r="1905" spans="2:12">
      <c r="B1905" s="4">
        <v>18840</v>
      </c>
      <c r="C1905" s="5" t="e">
        <f t="shared" si="31"/>
        <v>#N/A</v>
      </c>
      <c r="D1905" s="9" t="e">
        <f>IF(D1904=0,#N/A,IF(VLOOKUP($B1905,加速計算!$D$11:$Z$5007,MATCH(D$19,加速計算!$E$34:$AM$34,0)+1,FALSE)&lt;0,0,IF($B1905&gt;D$12,0,IF(VLOOKUP($B1905,加速計算!$D$11:$Z$5007,MATCH(D$19,加速計算!$E$34:$AM$34,0)+1,FALSE)&gt;D$14,D$14,VLOOKUP($B1905,加速計算!$D$11:$Z$5007,MATCH(D$19,加速計算!$E$34:$AM$34,0)+1,FALSE)))))</f>
        <v>#N/A</v>
      </c>
      <c r="E1905" s="9" t="e">
        <f>IF(E1904=0,#N/A,IF(VLOOKUP($B1905,加速計算!$D$11:$Z$5007,MATCH(E$19,加速計算!$E$34:$AM$34,0)+1,FALSE)&lt;0,0,IF($B1905&gt;E$12,0,IF(VLOOKUP($B1905,加速計算!$D$11:$Z$5007,MATCH(E$19,加速計算!$E$34:$AM$34,0)+1,FALSE)&gt;E$14,E$14,VLOOKUP($B1905,加速計算!$D$11:$Z$5007,MATCH(E$19,加速計算!$E$34:$AM$34,0)+1,FALSE)))))</f>
        <v>#N/A</v>
      </c>
      <c r="F1905" s="9" t="e">
        <f>IF(F1904=0,#N/A,IF(VLOOKUP($B1905,加速計算!$D$11:$Z$5007,MATCH(F$19,加速計算!$E$34:$AM$34,0)+1,FALSE)&lt;0,0,IF($B1905&gt;F$12,0,IF(VLOOKUP($B1905,加速計算!$D$11:$Z$5007,MATCH(F$19,加速計算!$E$34:$AM$34,0)+1,FALSE)&gt;F$14,F$14,VLOOKUP($B1905,加速計算!$D$11:$Z$5007,MATCH(F$19,加速計算!$E$34:$AM$34,0)+1,FALSE)))))</f>
        <v>#N/A</v>
      </c>
      <c r="G1905" s="9" t="e">
        <f>IF(G1904=0,#N/A,IF(VLOOKUP($B1905,加速計算!$D$11:$Z$5007,MATCH(G$19,加速計算!$E$34:$AM$34,0)+1,FALSE)&lt;0,0,IF($B1905&gt;G$12,0,IF(VLOOKUP($B1905,加速計算!$D$11:$Z$5007,MATCH(G$19,加速計算!$E$34:$AM$34,0)+1,FALSE)&gt;G$14,G$14,VLOOKUP($B1905,加速計算!$D$11:$Z$5007,MATCH(G$19,加速計算!$E$34:$AM$34,0)+1,FALSE)))))</f>
        <v>#N/A</v>
      </c>
      <c r="H1905" s="9" t="e">
        <f>IF(H1904=0,#N/A,IF(VLOOKUP($B1905,加速計算!$D$11:$Z$5007,MATCH(H$19,加速計算!$E$34:$AM$34,0)+1,FALSE)&lt;0,0,IF($B1905&gt;H$12,0,IF(VLOOKUP($B1905,加速計算!$D$11:$Z$5007,MATCH(H$19,加速計算!$E$34:$AM$34,0)+1,FALSE)&gt;H$14,H$14,VLOOKUP($B1905,加速計算!$D$11:$Z$5007,MATCH(H$19,加速計算!$E$34:$AM$34,0)+1,FALSE)))))</f>
        <v>#N/A</v>
      </c>
      <c r="I1905" s="9" t="e">
        <f>IF(I1904=0,#N/A,IF(VLOOKUP($B1905,加速計算!$D$11:$Z$5007,MATCH(I$19,加速計算!$E$34:$AM$34,0)+1,FALSE)&lt;0,0,IF($B1905&gt;I$12,0,IF(VLOOKUP($B1905,加速計算!$D$11:$Z$5007,MATCH(I$19,加速計算!$E$34:$AM$34,0)+1,FALSE)&gt;I$14,I$14,VLOOKUP($B1905,加速計算!$D$11:$Z$5007,MATCH(I$19,加速計算!$E$34:$AM$34,0)+1,FALSE)))))</f>
        <v>#N/A</v>
      </c>
      <c r="J1905" s="9" t="e">
        <f>IF(J1904=0,#N/A,IF(VLOOKUP($B1905,加速計算!$D$11:$Z$5007,MATCH(J$19,加速計算!$E$34:$AM$34,0)+1,FALSE)&lt;0,0,IF($B1905&gt;J$12,0,IF(VLOOKUP($B1905,加速計算!$D$11:$Z$5007,MATCH(J$19,加速計算!$E$34:$AM$34,0)+1,FALSE)&gt;J$14,J$14,VLOOKUP($B1905,加速計算!$D$11:$Z$5007,MATCH(J$19,加速計算!$E$34:$AM$34,0)+1,FALSE)))))</f>
        <v>#N/A</v>
      </c>
      <c r="K1905" s="9" t="e">
        <f>IF(K1904=0,#N/A,IF(VLOOKUP($B1905,加速計算!$D$11:$Z$5007,MATCH(K$19,加速計算!$E$34:$AM$34,0)+1,FALSE)&lt;0,0,IF($B1905&gt;K$12,0,IF(VLOOKUP($B1905,加速計算!$D$11:$Z$5007,MATCH(K$19,加速計算!$E$34:$AM$34,0)+1,FALSE)&gt;K$14,K$14,VLOOKUP($B1905,加速計算!$D$11:$Z$5007,MATCH(K$19,加速計算!$E$34:$AM$34,0)+1,FALSE)))))</f>
        <v>#N/A</v>
      </c>
      <c r="L1905" s="20" t="e">
        <f>IF(L1904=0,#N/A,IF(VLOOKUP($B1905,加速計算!$D$11:$Z$5007,MATCH(L$19,加速計算!$E$34:$AM$34,0)+1,FALSE)&lt;0,0,IF($B1905&gt;L$12,0,IF(VLOOKUP($B1905,加速計算!$D$11:$Z$5007,MATCH(L$19,加速計算!$E$34:$AM$34,0)+1,FALSE)&gt;L$14,L$14,VLOOKUP($B1905,加速計算!$D$11:$Z$5007,MATCH(L$19,加速計算!$E$34:$AM$34,0)+1,FALSE)))))</f>
        <v>#N/A</v>
      </c>
    </row>
    <row r="1906" spans="2:12">
      <c r="B1906" s="4">
        <v>18850</v>
      </c>
      <c r="C1906" s="5" t="e">
        <f t="shared" si="31"/>
        <v>#N/A</v>
      </c>
      <c r="D1906" s="9" t="e">
        <f>IF(D1905=0,#N/A,IF(VLOOKUP($B1906,加速計算!$D$11:$Z$5007,MATCH(D$19,加速計算!$E$34:$AM$34,0)+1,FALSE)&lt;0,0,IF($B1906&gt;D$12,0,IF(VLOOKUP($B1906,加速計算!$D$11:$Z$5007,MATCH(D$19,加速計算!$E$34:$AM$34,0)+1,FALSE)&gt;D$14,D$14,VLOOKUP($B1906,加速計算!$D$11:$Z$5007,MATCH(D$19,加速計算!$E$34:$AM$34,0)+1,FALSE)))))</f>
        <v>#N/A</v>
      </c>
      <c r="E1906" s="9" t="e">
        <f>IF(E1905=0,#N/A,IF(VLOOKUP($B1906,加速計算!$D$11:$Z$5007,MATCH(E$19,加速計算!$E$34:$AM$34,0)+1,FALSE)&lt;0,0,IF($B1906&gt;E$12,0,IF(VLOOKUP($B1906,加速計算!$D$11:$Z$5007,MATCH(E$19,加速計算!$E$34:$AM$34,0)+1,FALSE)&gt;E$14,E$14,VLOOKUP($B1906,加速計算!$D$11:$Z$5007,MATCH(E$19,加速計算!$E$34:$AM$34,0)+1,FALSE)))))</f>
        <v>#N/A</v>
      </c>
      <c r="F1906" s="9" t="e">
        <f>IF(F1905=0,#N/A,IF(VLOOKUP($B1906,加速計算!$D$11:$Z$5007,MATCH(F$19,加速計算!$E$34:$AM$34,0)+1,FALSE)&lt;0,0,IF($B1906&gt;F$12,0,IF(VLOOKUP($B1906,加速計算!$D$11:$Z$5007,MATCH(F$19,加速計算!$E$34:$AM$34,0)+1,FALSE)&gt;F$14,F$14,VLOOKUP($B1906,加速計算!$D$11:$Z$5007,MATCH(F$19,加速計算!$E$34:$AM$34,0)+1,FALSE)))))</f>
        <v>#N/A</v>
      </c>
      <c r="G1906" s="9" t="e">
        <f>IF(G1905=0,#N/A,IF(VLOOKUP($B1906,加速計算!$D$11:$Z$5007,MATCH(G$19,加速計算!$E$34:$AM$34,0)+1,FALSE)&lt;0,0,IF($B1906&gt;G$12,0,IF(VLOOKUP($B1906,加速計算!$D$11:$Z$5007,MATCH(G$19,加速計算!$E$34:$AM$34,0)+1,FALSE)&gt;G$14,G$14,VLOOKUP($B1906,加速計算!$D$11:$Z$5007,MATCH(G$19,加速計算!$E$34:$AM$34,0)+1,FALSE)))))</f>
        <v>#N/A</v>
      </c>
      <c r="H1906" s="9" t="e">
        <f>IF(H1905=0,#N/A,IF(VLOOKUP($B1906,加速計算!$D$11:$Z$5007,MATCH(H$19,加速計算!$E$34:$AM$34,0)+1,FALSE)&lt;0,0,IF($B1906&gt;H$12,0,IF(VLOOKUP($B1906,加速計算!$D$11:$Z$5007,MATCH(H$19,加速計算!$E$34:$AM$34,0)+1,FALSE)&gt;H$14,H$14,VLOOKUP($B1906,加速計算!$D$11:$Z$5007,MATCH(H$19,加速計算!$E$34:$AM$34,0)+1,FALSE)))))</f>
        <v>#N/A</v>
      </c>
      <c r="I1906" s="9" t="e">
        <f>IF(I1905=0,#N/A,IF(VLOOKUP($B1906,加速計算!$D$11:$Z$5007,MATCH(I$19,加速計算!$E$34:$AM$34,0)+1,FALSE)&lt;0,0,IF($B1906&gt;I$12,0,IF(VLOOKUP($B1906,加速計算!$D$11:$Z$5007,MATCH(I$19,加速計算!$E$34:$AM$34,0)+1,FALSE)&gt;I$14,I$14,VLOOKUP($B1906,加速計算!$D$11:$Z$5007,MATCH(I$19,加速計算!$E$34:$AM$34,0)+1,FALSE)))))</f>
        <v>#N/A</v>
      </c>
      <c r="J1906" s="9" t="e">
        <f>IF(J1905=0,#N/A,IF(VLOOKUP($B1906,加速計算!$D$11:$Z$5007,MATCH(J$19,加速計算!$E$34:$AM$34,0)+1,FALSE)&lt;0,0,IF($B1906&gt;J$12,0,IF(VLOOKUP($B1906,加速計算!$D$11:$Z$5007,MATCH(J$19,加速計算!$E$34:$AM$34,0)+1,FALSE)&gt;J$14,J$14,VLOOKUP($B1906,加速計算!$D$11:$Z$5007,MATCH(J$19,加速計算!$E$34:$AM$34,0)+1,FALSE)))))</f>
        <v>#N/A</v>
      </c>
      <c r="K1906" s="9" t="e">
        <f>IF(K1905=0,#N/A,IF(VLOOKUP($B1906,加速計算!$D$11:$Z$5007,MATCH(K$19,加速計算!$E$34:$AM$34,0)+1,FALSE)&lt;0,0,IF($B1906&gt;K$12,0,IF(VLOOKUP($B1906,加速計算!$D$11:$Z$5007,MATCH(K$19,加速計算!$E$34:$AM$34,0)+1,FALSE)&gt;K$14,K$14,VLOOKUP($B1906,加速計算!$D$11:$Z$5007,MATCH(K$19,加速計算!$E$34:$AM$34,0)+1,FALSE)))))</f>
        <v>#N/A</v>
      </c>
      <c r="L1906" s="20" t="e">
        <f>IF(L1905=0,#N/A,IF(VLOOKUP($B1906,加速計算!$D$11:$Z$5007,MATCH(L$19,加速計算!$E$34:$AM$34,0)+1,FALSE)&lt;0,0,IF($B1906&gt;L$12,0,IF(VLOOKUP($B1906,加速計算!$D$11:$Z$5007,MATCH(L$19,加速計算!$E$34:$AM$34,0)+1,FALSE)&gt;L$14,L$14,VLOOKUP($B1906,加速計算!$D$11:$Z$5007,MATCH(L$19,加速計算!$E$34:$AM$34,0)+1,FALSE)))))</f>
        <v>#N/A</v>
      </c>
    </row>
    <row r="1907" spans="2:12">
      <c r="B1907" s="4">
        <v>18860</v>
      </c>
      <c r="C1907" s="5" t="e">
        <f t="shared" si="31"/>
        <v>#N/A</v>
      </c>
      <c r="D1907" s="9" t="e">
        <f>IF(D1906=0,#N/A,IF(VLOOKUP($B1907,加速計算!$D$11:$Z$5007,MATCH(D$19,加速計算!$E$34:$AM$34,0)+1,FALSE)&lt;0,0,IF($B1907&gt;D$12,0,IF(VLOOKUP($B1907,加速計算!$D$11:$Z$5007,MATCH(D$19,加速計算!$E$34:$AM$34,0)+1,FALSE)&gt;D$14,D$14,VLOOKUP($B1907,加速計算!$D$11:$Z$5007,MATCH(D$19,加速計算!$E$34:$AM$34,0)+1,FALSE)))))</f>
        <v>#N/A</v>
      </c>
      <c r="E1907" s="9" t="e">
        <f>IF(E1906=0,#N/A,IF(VLOOKUP($B1907,加速計算!$D$11:$Z$5007,MATCH(E$19,加速計算!$E$34:$AM$34,0)+1,FALSE)&lt;0,0,IF($B1907&gt;E$12,0,IF(VLOOKUP($B1907,加速計算!$D$11:$Z$5007,MATCH(E$19,加速計算!$E$34:$AM$34,0)+1,FALSE)&gt;E$14,E$14,VLOOKUP($B1907,加速計算!$D$11:$Z$5007,MATCH(E$19,加速計算!$E$34:$AM$34,0)+1,FALSE)))))</f>
        <v>#N/A</v>
      </c>
      <c r="F1907" s="9" t="e">
        <f>IF(F1906=0,#N/A,IF(VLOOKUP($B1907,加速計算!$D$11:$Z$5007,MATCH(F$19,加速計算!$E$34:$AM$34,0)+1,FALSE)&lt;0,0,IF($B1907&gt;F$12,0,IF(VLOOKUP($B1907,加速計算!$D$11:$Z$5007,MATCH(F$19,加速計算!$E$34:$AM$34,0)+1,FALSE)&gt;F$14,F$14,VLOOKUP($B1907,加速計算!$D$11:$Z$5007,MATCH(F$19,加速計算!$E$34:$AM$34,0)+1,FALSE)))))</f>
        <v>#N/A</v>
      </c>
      <c r="G1907" s="9" t="e">
        <f>IF(G1906=0,#N/A,IF(VLOOKUP($B1907,加速計算!$D$11:$Z$5007,MATCH(G$19,加速計算!$E$34:$AM$34,0)+1,FALSE)&lt;0,0,IF($B1907&gt;G$12,0,IF(VLOOKUP($B1907,加速計算!$D$11:$Z$5007,MATCH(G$19,加速計算!$E$34:$AM$34,0)+1,FALSE)&gt;G$14,G$14,VLOOKUP($B1907,加速計算!$D$11:$Z$5007,MATCH(G$19,加速計算!$E$34:$AM$34,0)+1,FALSE)))))</f>
        <v>#N/A</v>
      </c>
      <c r="H1907" s="9" t="e">
        <f>IF(H1906=0,#N/A,IF(VLOOKUP($B1907,加速計算!$D$11:$Z$5007,MATCH(H$19,加速計算!$E$34:$AM$34,0)+1,FALSE)&lt;0,0,IF($B1907&gt;H$12,0,IF(VLOOKUP($B1907,加速計算!$D$11:$Z$5007,MATCH(H$19,加速計算!$E$34:$AM$34,0)+1,FALSE)&gt;H$14,H$14,VLOOKUP($B1907,加速計算!$D$11:$Z$5007,MATCH(H$19,加速計算!$E$34:$AM$34,0)+1,FALSE)))))</f>
        <v>#N/A</v>
      </c>
      <c r="I1907" s="9" t="e">
        <f>IF(I1906=0,#N/A,IF(VLOOKUP($B1907,加速計算!$D$11:$Z$5007,MATCH(I$19,加速計算!$E$34:$AM$34,0)+1,FALSE)&lt;0,0,IF($B1907&gt;I$12,0,IF(VLOOKUP($B1907,加速計算!$D$11:$Z$5007,MATCH(I$19,加速計算!$E$34:$AM$34,0)+1,FALSE)&gt;I$14,I$14,VLOOKUP($B1907,加速計算!$D$11:$Z$5007,MATCH(I$19,加速計算!$E$34:$AM$34,0)+1,FALSE)))))</f>
        <v>#N/A</v>
      </c>
      <c r="J1907" s="9" t="e">
        <f>IF(J1906=0,#N/A,IF(VLOOKUP($B1907,加速計算!$D$11:$Z$5007,MATCH(J$19,加速計算!$E$34:$AM$34,0)+1,FALSE)&lt;0,0,IF($B1907&gt;J$12,0,IF(VLOOKUP($B1907,加速計算!$D$11:$Z$5007,MATCH(J$19,加速計算!$E$34:$AM$34,0)+1,FALSE)&gt;J$14,J$14,VLOOKUP($B1907,加速計算!$D$11:$Z$5007,MATCH(J$19,加速計算!$E$34:$AM$34,0)+1,FALSE)))))</f>
        <v>#N/A</v>
      </c>
      <c r="K1907" s="9" t="e">
        <f>IF(K1906=0,#N/A,IF(VLOOKUP($B1907,加速計算!$D$11:$Z$5007,MATCH(K$19,加速計算!$E$34:$AM$34,0)+1,FALSE)&lt;0,0,IF($B1907&gt;K$12,0,IF(VLOOKUP($B1907,加速計算!$D$11:$Z$5007,MATCH(K$19,加速計算!$E$34:$AM$34,0)+1,FALSE)&gt;K$14,K$14,VLOOKUP($B1907,加速計算!$D$11:$Z$5007,MATCH(K$19,加速計算!$E$34:$AM$34,0)+1,FALSE)))))</f>
        <v>#N/A</v>
      </c>
      <c r="L1907" s="20" t="e">
        <f>IF(L1906=0,#N/A,IF(VLOOKUP($B1907,加速計算!$D$11:$Z$5007,MATCH(L$19,加速計算!$E$34:$AM$34,0)+1,FALSE)&lt;0,0,IF($B1907&gt;L$12,0,IF(VLOOKUP($B1907,加速計算!$D$11:$Z$5007,MATCH(L$19,加速計算!$E$34:$AM$34,0)+1,FALSE)&gt;L$14,L$14,VLOOKUP($B1907,加速計算!$D$11:$Z$5007,MATCH(L$19,加速計算!$E$34:$AM$34,0)+1,FALSE)))))</f>
        <v>#N/A</v>
      </c>
    </row>
    <row r="1908" spans="2:12">
      <c r="B1908" s="4">
        <v>18870</v>
      </c>
      <c r="C1908" s="5" t="e">
        <f t="shared" si="31"/>
        <v>#N/A</v>
      </c>
      <c r="D1908" s="9" t="e">
        <f>IF(D1907=0,#N/A,IF(VLOOKUP($B1908,加速計算!$D$11:$Z$5007,MATCH(D$19,加速計算!$E$34:$AM$34,0)+1,FALSE)&lt;0,0,IF($B1908&gt;D$12,0,IF(VLOOKUP($B1908,加速計算!$D$11:$Z$5007,MATCH(D$19,加速計算!$E$34:$AM$34,0)+1,FALSE)&gt;D$14,D$14,VLOOKUP($B1908,加速計算!$D$11:$Z$5007,MATCH(D$19,加速計算!$E$34:$AM$34,0)+1,FALSE)))))</f>
        <v>#N/A</v>
      </c>
      <c r="E1908" s="9" t="e">
        <f>IF(E1907=0,#N/A,IF(VLOOKUP($B1908,加速計算!$D$11:$Z$5007,MATCH(E$19,加速計算!$E$34:$AM$34,0)+1,FALSE)&lt;0,0,IF($B1908&gt;E$12,0,IF(VLOOKUP($B1908,加速計算!$D$11:$Z$5007,MATCH(E$19,加速計算!$E$34:$AM$34,0)+1,FALSE)&gt;E$14,E$14,VLOOKUP($B1908,加速計算!$D$11:$Z$5007,MATCH(E$19,加速計算!$E$34:$AM$34,0)+1,FALSE)))))</f>
        <v>#N/A</v>
      </c>
      <c r="F1908" s="9" t="e">
        <f>IF(F1907=0,#N/A,IF(VLOOKUP($B1908,加速計算!$D$11:$Z$5007,MATCH(F$19,加速計算!$E$34:$AM$34,0)+1,FALSE)&lt;0,0,IF($B1908&gt;F$12,0,IF(VLOOKUP($B1908,加速計算!$D$11:$Z$5007,MATCH(F$19,加速計算!$E$34:$AM$34,0)+1,FALSE)&gt;F$14,F$14,VLOOKUP($B1908,加速計算!$D$11:$Z$5007,MATCH(F$19,加速計算!$E$34:$AM$34,0)+1,FALSE)))))</f>
        <v>#N/A</v>
      </c>
      <c r="G1908" s="9" t="e">
        <f>IF(G1907=0,#N/A,IF(VLOOKUP($B1908,加速計算!$D$11:$Z$5007,MATCH(G$19,加速計算!$E$34:$AM$34,0)+1,FALSE)&lt;0,0,IF($B1908&gt;G$12,0,IF(VLOOKUP($B1908,加速計算!$D$11:$Z$5007,MATCH(G$19,加速計算!$E$34:$AM$34,0)+1,FALSE)&gt;G$14,G$14,VLOOKUP($B1908,加速計算!$D$11:$Z$5007,MATCH(G$19,加速計算!$E$34:$AM$34,0)+1,FALSE)))))</f>
        <v>#N/A</v>
      </c>
      <c r="H1908" s="9" t="e">
        <f>IF(H1907=0,#N/A,IF(VLOOKUP($B1908,加速計算!$D$11:$Z$5007,MATCH(H$19,加速計算!$E$34:$AM$34,0)+1,FALSE)&lt;0,0,IF($B1908&gt;H$12,0,IF(VLOOKUP($B1908,加速計算!$D$11:$Z$5007,MATCH(H$19,加速計算!$E$34:$AM$34,0)+1,FALSE)&gt;H$14,H$14,VLOOKUP($B1908,加速計算!$D$11:$Z$5007,MATCH(H$19,加速計算!$E$34:$AM$34,0)+1,FALSE)))))</f>
        <v>#N/A</v>
      </c>
      <c r="I1908" s="9" t="e">
        <f>IF(I1907=0,#N/A,IF(VLOOKUP($B1908,加速計算!$D$11:$Z$5007,MATCH(I$19,加速計算!$E$34:$AM$34,0)+1,FALSE)&lt;0,0,IF($B1908&gt;I$12,0,IF(VLOOKUP($B1908,加速計算!$D$11:$Z$5007,MATCH(I$19,加速計算!$E$34:$AM$34,0)+1,FALSE)&gt;I$14,I$14,VLOOKUP($B1908,加速計算!$D$11:$Z$5007,MATCH(I$19,加速計算!$E$34:$AM$34,0)+1,FALSE)))))</f>
        <v>#N/A</v>
      </c>
      <c r="J1908" s="9" t="e">
        <f>IF(J1907=0,#N/A,IF(VLOOKUP($B1908,加速計算!$D$11:$Z$5007,MATCH(J$19,加速計算!$E$34:$AM$34,0)+1,FALSE)&lt;0,0,IF($B1908&gt;J$12,0,IF(VLOOKUP($B1908,加速計算!$D$11:$Z$5007,MATCH(J$19,加速計算!$E$34:$AM$34,0)+1,FALSE)&gt;J$14,J$14,VLOOKUP($B1908,加速計算!$D$11:$Z$5007,MATCH(J$19,加速計算!$E$34:$AM$34,0)+1,FALSE)))))</f>
        <v>#N/A</v>
      </c>
      <c r="K1908" s="9" t="e">
        <f>IF(K1907=0,#N/A,IF(VLOOKUP($B1908,加速計算!$D$11:$Z$5007,MATCH(K$19,加速計算!$E$34:$AM$34,0)+1,FALSE)&lt;0,0,IF($B1908&gt;K$12,0,IF(VLOOKUP($B1908,加速計算!$D$11:$Z$5007,MATCH(K$19,加速計算!$E$34:$AM$34,0)+1,FALSE)&gt;K$14,K$14,VLOOKUP($B1908,加速計算!$D$11:$Z$5007,MATCH(K$19,加速計算!$E$34:$AM$34,0)+1,FALSE)))))</f>
        <v>#N/A</v>
      </c>
      <c r="L1908" s="20" t="e">
        <f>IF(L1907=0,#N/A,IF(VLOOKUP($B1908,加速計算!$D$11:$Z$5007,MATCH(L$19,加速計算!$E$34:$AM$34,0)+1,FALSE)&lt;0,0,IF($B1908&gt;L$12,0,IF(VLOOKUP($B1908,加速計算!$D$11:$Z$5007,MATCH(L$19,加速計算!$E$34:$AM$34,0)+1,FALSE)&gt;L$14,L$14,VLOOKUP($B1908,加速計算!$D$11:$Z$5007,MATCH(L$19,加速計算!$E$34:$AM$34,0)+1,FALSE)))))</f>
        <v>#N/A</v>
      </c>
    </row>
    <row r="1909" spans="2:12">
      <c r="B1909" s="4">
        <v>18880</v>
      </c>
      <c r="C1909" s="5" t="e">
        <f t="shared" si="31"/>
        <v>#N/A</v>
      </c>
      <c r="D1909" s="9" t="e">
        <f>IF(D1908=0,#N/A,IF(VLOOKUP($B1909,加速計算!$D$11:$Z$5007,MATCH(D$19,加速計算!$E$34:$AM$34,0)+1,FALSE)&lt;0,0,IF($B1909&gt;D$12,0,IF(VLOOKUP($B1909,加速計算!$D$11:$Z$5007,MATCH(D$19,加速計算!$E$34:$AM$34,0)+1,FALSE)&gt;D$14,D$14,VLOOKUP($B1909,加速計算!$D$11:$Z$5007,MATCH(D$19,加速計算!$E$34:$AM$34,0)+1,FALSE)))))</f>
        <v>#N/A</v>
      </c>
      <c r="E1909" s="9" t="e">
        <f>IF(E1908=0,#N/A,IF(VLOOKUP($B1909,加速計算!$D$11:$Z$5007,MATCH(E$19,加速計算!$E$34:$AM$34,0)+1,FALSE)&lt;0,0,IF($B1909&gt;E$12,0,IF(VLOOKUP($B1909,加速計算!$D$11:$Z$5007,MATCH(E$19,加速計算!$E$34:$AM$34,0)+1,FALSE)&gt;E$14,E$14,VLOOKUP($B1909,加速計算!$D$11:$Z$5007,MATCH(E$19,加速計算!$E$34:$AM$34,0)+1,FALSE)))))</f>
        <v>#N/A</v>
      </c>
      <c r="F1909" s="9" t="e">
        <f>IF(F1908=0,#N/A,IF(VLOOKUP($B1909,加速計算!$D$11:$Z$5007,MATCH(F$19,加速計算!$E$34:$AM$34,0)+1,FALSE)&lt;0,0,IF($B1909&gt;F$12,0,IF(VLOOKUP($B1909,加速計算!$D$11:$Z$5007,MATCH(F$19,加速計算!$E$34:$AM$34,0)+1,FALSE)&gt;F$14,F$14,VLOOKUP($B1909,加速計算!$D$11:$Z$5007,MATCH(F$19,加速計算!$E$34:$AM$34,0)+1,FALSE)))))</f>
        <v>#N/A</v>
      </c>
      <c r="G1909" s="9" t="e">
        <f>IF(G1908=0,#N/A,IF(VLOOKUP($B1909,加速計算!$D$11:$Z$5007,MATCH(G$19,加速計算!$E$34:$AM$34,0)+1,FALSE)&lt;0,0,IF($B1909&gt;G$12,0,IF(VLOOKUP($B1909,加速計算!$D$11:$Z$5007,MATCH(G$19,加速計算!$E$34:$AM$34,0)+1,FALSE)&gt;G$14,G$14,VLOOKUP($B1909,加速計算!$D$11:$Z$5007,MATCH(G$19,加速計算!$E$34:$AM$34,0)+1,FALSE)))))</f>
        <v>#N/A</v>
      </c>
      <c r="H1909" s="9" t="e">
        <f>IF(H1908=0,#N/A,IF(VLOOKUP($B1909,加速計算!$D$11:$Z$5007,MATCH(H$19,加速計算!$E$34:$AM$34,0)+1,FALSE)&lt;0,0,IF($B1909&gt;H$12,0,IF(VLOOKUP($B1909,加速計算!$D$11:$Z$5007,MATCH(H$19,加速計算!$E$34:$AM$34,0)+1,FALSE)&gt;H$14,H$14,VLOOKUP($B1909,加速計算!$D$11:$Z$5007,MATCH(H$19,加速計算!$E$34:$AM$34,0)+1,FALSE)))))</f>
        <v>#N/A</v>
      </c>
      <c r="I1909" s="9" t="e">
        <f>IF(I1908=0,#N/A,IF(VLOOKUP($B1909,加速計算!$D$11:$Z$5007,MATCH(I$19,加速計算!$E$34:$AM$34,0)+1,FALSE)&lt;0,0,IF($B1909&gt;I$12,0,IF(VLOOKUP($B1909,加速計算!$D$11:$Z$5007,MATCH(I$19,加速計算!$E$34:$AM$34,0)+1,FALSE)&gt;I$14,I$14,VLOOKUP($B1909,加速計算!$D$11:$Z$5007,MATCH(I$19,加速計算!$E$34:$AM$34,0)+1,FALSE)))))</f>
        <v>#N/A</v>
      </c>
      <c r="J1909" s="9" t="e">
        <f>IF(J1908=0,#N/A,IF(VLOOKUP($B1909,加速計算!$D$11:$Z$5007,MATCH(J$19,加速計算!$E$34:$AM$34,0)+1,FALSE)&lt;0,0,IF($B1909&gt;J$12,0,IF(VLOOKUP($B1909,加速計算!$D$11:$Z$5007,MATCH(J$19,加速計算!$E$34:$AM$34,0)+1,FALSE)&gt;J$14,J$14,VLOOKUP($B1909,加速計算!$D$11:$Z$5007,MATCH(J$19,加速計算!$E$34:$AM$34,0)+1,FALSE)))))</f>
        <v>#N/A</v>
      </c>
      <c r="K1909" s="9" t="e">
        <f>IF(K1908=0,#N/A,IF(VLOOKUP($B1909,加速計算!$D$11:$Z$5007,MATCH(K$19,加速計算!$E$34:$AM$34,0)+1,FALSE)&lt;0,0,IF($B1909&gt;K$12,0,IF(VLOOKUP($B1909,加速計算!$D$11:$Z$5007,MATCH(K$19,加速計算!$E$34:$AM$34,0)+1,FALSE)&gt;K$14,K$14,VLOOKUP($B1909,加速計算!$D$11:$Z$5007,MATCH(K$19,加速計算!$E$34:$AM$34,0)+1,FALSE)))))</f>
        <v>#N/A</v>
      </c>
      <c r="L1909" s="20" t="e">
        <f>IF(L1908=0,#N/A,IF(VLOOKUP($B1909,加速計算!$D$11:$Z$5007,MATCH(L$19,加速計算!$E$34:$AM$34,0)+1,FALSE)&lt;0,0,IF($B1909&gt;L$12,0,IF(VLOOKUP($B1909,加速計算!$D$11:$Z$5007,MATCH(L$19,加速計算!$E$34:$AM$34,0)+1,FALSE)&gt;L$14,L$14,VLOOKUP($B1909,加速計算!$D$11:$Z$5007,MATCH(L$19,加速計算!$E$34:$AM$34,0)+1,FALSE)))))</f>
        <v>#N/A</v>
      </c>
    </row>
    <row r="1910" spans="2:12">
      <c r="B1910" s="4">
        <v>18890</v>
      </c>
      <c r="C1910" s="5" t="e">
        <f t="shared" si="31"/>
        <v>#N/A</v>
      </c>
      <c r="D1910" s="9" t="e">
        <f>IF(D1909=0,#N/A,IF(VLOOKUP($B1910,加速計算!$D$11:$Z$5007,MATCH(D$19,加速計算!$E$34:$AM$34,0)+1,FALSE)&lt;0,0,IF($B1910&gt;D$12,0,IF(VLOOKUP($B1910,加速計算!$D$11:$Z$5007,MATCH(D$19,加速計算!$E$34:$AM$34,0)+1,FALSE)&gt;D$14,D$14,VLOOKUP($B1910,加速計算!$D$11:$Z$5007,MATCH(D$19,加速計算!$E$34:$AM$34,0)+1,FALSE)))))</f>
        <v>#N/A</v>
      </c>
      <c r="E1910" s="9" t="e">
        <f>IF(E1909=0,#N/A,IF(VLOOKUP($B1910,加速計算!$D$11:$Z$5007,MATCH(E$19,加速計算!$E$34:$AM$34,0)+1,FALSE)&lt;0,0,IF($B1910&gt;E$12,0,IF(VLOOKUP($B1910,加速計算!$D$11:$Z$5007,MATCH(E$19,加速計算!$E$34:$AM$34,0)+1,FALSE)&gt;E$14,E$14,VLOOKUP($B1910,加速計算!$D$11:$Z$5007,MATCH(E$19,加速計算!$E$34:$AM$34,0)+1,FALSE)))))</f>
        <v>#N/A</v>
      </c>
      <c r="F1910" s="9" t="e">
        <f>IF(F1909=0,#N/A,IF(VLOOKUP($B1910,加速計算!$D$11:$Z$5007,MATCH(F$19,加速計算!$E$34:$AM$34,0)+1,FALSE)&lt;0,0,IF($B1910&gt;F$12,0,IF(VLOOKUP($B1910,加速計算!$D$11:$Z$5007,MATCH(F$19,加速計算!$E$34:$AM$34,0)+1,FALSE)&gt;F$14,F$14,VLOOKUP($B1910,加速計算!$D$11:$Z$5007,MATCH(F$19,加速計算!$E$34:$AM$34,0)+1,FALSE)))))</f>
        <v>#N/A</v>
      </c>
      <c r="G1910" s="9" t="e">
        <f>IF(G1909=0,#N/A,IF(VLOOKUP($B1910,加速計算!$D$11:$Z$5007,MATCH(G$19,加速計算!$E$34:$AM$34,0)+1,FALSE)&lt;0,0,IF($B1910&gt;G$12,0,IF(VLOOKUP($B1910,加速計算!$D$11:$Z$5007,MATCH(G$19,加速計算!$E$34:$AM$34,0)+1,FALSE)&gt;G$14,G$14,VLOOKUP($B1910,加速計算!$D$11:$Z$5007,MATCH(G$19,加速計算!$E$34:$AM$34,0)+1,FALSE)))))</f>
        <v>#N/A</v>
      </c>
      <c r="H1910" s="9" t="e">
        <f>IF(H1909=0,#N/A,IF(VLOOKUP($B1910,加速計算!$D$11:$Z$5007,MATCH(H$19,加速計算!$E$34:$AM$34,0)+1,FALSE)&lt;0,0,IF($B1910&gt;H$12,0,IF(VLOOKUP($B1910,加速計算!$D$11:$Z$5007,MATCH(H$19,加速計算!$E$34:$AM$34,0)+1,FALSE)&gt;H$14,H$14,VLOOKUP($B1910,加速計算!$D$11:$Z$5007,MATCH(H$19,加速計算!$E$34:$AM$34,0)+1,FALSE)))))</f>
        <v>#N/A</v>
      </c>
      <c r="I1910" s="9" t="e">
        <f>IF(I1909=0,#N/A,IF(VLOOKUP($B1910,加速計算!$D$11:$Z$5007,MATCH(I$19,加速計算!$E$34:$AM$34,0)+1,FALSE)&lt;0,0,IF($B1910&gt;I$12,0,IF(VLOOKUP($B1910,加速計算!$D$11:$Z$5007,MATCH(I$19,加速計算!$E$34:$AM$34,0)+1,FALSE)&gt;I$14,I$14,VLOOKUP($B1910,加速計算!$D$11:$Z$5007,MATCH(I$19,加速計算!$E$34:$AM$34,0)+1,FALSE)))))</f>
        <v>#N/A</v>
      </c>
      <c r="J1910" s="9" t="e">
        <f>IF(J1909=0,#N/A,IF(VLOOKUP($B1910,加速計算!$D$11:$Z$5007,MATCH(J$19,加速計算!$E$34:$AM$34,0)+1,FALSE)&lt;0,0,IF($B1910&gt;J$12,0,IF(VLOOKUP($B1910,加速計算!$D$11:$Z$5007,MATCH(J$19,加速計算!$E$34:$AM$34,0)+1,FALSE)&gt;J$14,J$14,VLOOKUP($B1910,加速計算!$D$11:$Z$5007,MATCH(J$19,加速計算!$E$34:$AM$34,0)+1,FALSE)))))</f>
        <v>#N/A</v>
      </c>
      <c r="K1910" s="9" t="e">
        <f>IF(K1909=0,#N/A,IF(VLOOKUP($B1910,加速計算!$D$11:$Z$5007,MATCH(K$19,加速計算!$E$34:$AM$34,0)+1,FALSE)&lt;0,0,IF($B1910&gt;K$12,0,IF(VLOOKUP($B1910,加速計算!$D$11:$Z$5007,MATCH(K$19,加速計算!$E$34:$AM$34,0)+1,FALSE)&gt;K$14,K$14,VLOOKUP($B1910,加速計算!$D$11:$Z$5007,MATCH(K$19,加速計算!$E$34:$AM$34,0)+1,FALSE)))))</f>
        <v>#N/A</v>
      </c>
      <c r="L1910" s="20" t="e">
        <f>IF(L1909=0,#N/A,IF(VLOOKUP($B1910,加速計算!$D$11:$Z$5007,MATCH(L$19,加速計算!$E$34:$AM$34,0)+1,FALSE)&lt;0,0,IF($B1910&gt;L$12,0,IF(VLOOKUP($B1910,加速計算!$D$11:$Z$5007,MATCH(L$19,加速計算!$E$34:$AM$34,0)+1,FALSE)&gt;L$14,L$14,VLOOKUP($B1910,加速計算!$D$11:$Z$5007,MATCH(L$19,加速計算!$E$34:$AM$34,0)+1,FALSE)))))</f>
        <v>#N/A</v>
      </c>
    </row>
    <row r="1911" spans="2:12">
      <c r="B1911" s="4">
        <v>18900</v>
      </c>
      <c r="C1911" s="5" t="e">
        <f t="shared" si="31"/>
        <v>#N/A</v>
      </c>
      <c r="D1911" s="9" t="e">
        <f>IF(D1910=0,#N/A,IF(VLOOKUP($B1911,加速計算!$D$11:$Z$5007,MATCH(D$19,加速計算!$E$34:$AM$34,0)+1,FALSE)&lt;0,0,IF($B1911&gt;D$12,0,IF(VLOOKUP($B1911,加速計算!$D$11:$Z$5007,MATCH(D$19,加速計算!$E$34:$AM$34,0)+1,FALSE)&gt;D$14,D$14,VLOOKUP($B1911,加速計算!$D$11:$Z$5007,MATCH(D$19,加速計算!$E$34:$AM$34,0)+1,FALSE)))))</f>
        <v>#N/A</v>
      </c>
      <c r="E1911" s="9" t="e">
        <f>IF(E1910=0,#N/A,IF(VLOOKUP($B1911,加速計算!$D$11:$Z$5007,MATCH(E$19,加速計算!$E$34:$AM$34,0)+1,FALSE)&lt;0,0,IF($B1911&gt;E$12,0,IF(VLOOKUP($B1911,加速計算!$D$11:$Z$5007,MATCH(E$19,加速計算!$E$34:$AM$34,0)+1,FALSE)&gt;E$14,E$14,VLOOKUP($B1911,加速計算!$D$11:$Z$5007,MATCH(E$19,加速計算!$E$34:$AM$34,0)+1,FALSE)))))</f>
        <v>#N/A</v>
      </c>
      <c r="F1911" s="9" t="e">
        <f>IF(F1910=0,#N/A,IF(VLOOKUP($B1911,加速計算!$D$11:$Z$5007,MATCH(F$19,加速計算!$E$34:$AM$34,0)+1,FALSE)&lt;0,0,IF($B1911&gt;F$12,0,IF(VLOOKUP($B1911,加速計算!$D$11:$Z$5007,MATCH(F$19,加速計算!$E$34:$AM$34,0)+1,FALSE)&gt;F$14,F$14,VLOOKUP($B1911,加速計算!$D$11:$Z$5007,MATCH(F$19,加速計算!$E$34:$AM$34,0)+1,FALSE)))))</f>
        <v>#N/A</v>
      </c>
      <c r="G1911" s="9" t="e">
        <f>IF(G1910=0,#N/A,IF(VLOOKUP($B1911,加速計算!$D$11:$Z$5007,MATCH(G$19,加速計算!$E$34:$AM$34,0)+1,FALSE)&lt;0,0,IF($B1911&gt;G$12,0,IF(VLOOKUP($B1911,加速計算!$D$11:$Z$5007,MATCH(G$19,加速計算!$E$34:$AM$34,0)+1,FALSE)&gt;G$14,G$14,VLOOKUP($B1911,加速計算!$D$11:$Z$5007,MATCH(G$19,加速計算!$E$34:$AM$34,0)+1,FALSE)))))</f>
        <v>#N/A</v>
      </c>
      <c r="H1911" s="9" t="e">
        <f>IF(H1910=0,#N/A,IF(VLOOKUP($B1911,加速計算!$D$11:$Z$5007,MATCH(H$19,加速計算!$E$34:$AM$34,0)+1,FALSE)&lt;0,0,IF($B1911&gt;H$12,0,IF(VLOOKUP($B1911,加速計算!$D$11:$Z$5007,MATCH(H$19,加速計算!$E$34:$AM$34,0)+1,FALSE)&gt;H$14,H$14,VLOOKUP($B1911,加速計算!$D$11:$Z$5007,MATCH(H$19,加速計算!$E$34:$AM$34,0)+1,FALSE)))))</f>
        <v>#N/A</v>
      </c>
      <c r="I1911" s="9" t="e">
        <f>IF(I1910=0,#N/A,IF(VLOOKUP($B1911,加速計算!$D$11:$Z$5007,MATCH(I$19,加速計算!$E$34:$AM$34,0)+1,FALSE)&lt;0,0,IF($B1911&gt;I$12,0,IF(VLOOKUP($B1911,加速計算!$D$11:$Z$5007,MATCH(I$19,加速計算!$E$34:$AM$34,0)+1,FALSE)&gt;I$14,I$14,VLOOKUP($B1911,加速計算!$D$11:$Z$5007,MATCH(I$19,加速計算!$E$34:$AM$34,0)+1,FALSE)))))</f>
        <v>#N/A</v>
      </c>
      <c r="J1911" s="9" t="e">
        <f>IF(J1910=0,#N/A,IF(VLOOKUP($B1911,加速計算!$D$11:$Z$5007,MATCH(J$19,加速計算!$E$34:$AM$34,0)+1,FALSE)&lt;0,0,IF($B1911&gt;J$12,0,IF(VLOOKUP($B1911,加速計算!$D$11:$Z$5007,MATCH(J$19,加速計算!$E$34:$AM$34,0)+1,FALSE)&gt;J$14,J$14,VLOOKUP($B1911,加速計算!$D$11:$Z$5007,MATCH(J$19,加速計算!$E$34:$AM$34,0)+1,FALSE)))))</f>
        <v>#N/A</v>
      </c>
      <c r="K1911" s="9" t="e">
        <f>IF(K1910=0,#N/A,IF(VLOOKUP($B1911,加速計算!$D$11:$Z$5007,MATCH(K$19,加速計算!$E$34:$AM$34,0)+1,FALSE)&lt;0,0,IF($B1911&gt;K$12,0,IF(VLOOKUP($B1911,加速計算!$D$11:$Z$5007,MATCH(K$19,加速計算!$E$34:$AM$34,0)+1,FALSE)&gt;K$14,K$14,VLOOKUP($B1911,加速計算!$D$11:$Z$5007,MATCH(K$19,加速計算!$E$34:$AM$34,0)+1,FALSE)))))</f>
        <v>#N/A</v>
      </c>
      <c r="L1911" s="20" t="e">
        <f>IF(L1910=0,#N/A,IF(VLOOKUP($B1911,加速計算!$D$11:$Z$5007,MATCH(L$19,加速計算!$E$34:$AM$34,0)+1,FALSE)&lt;0,0,IF($B1911&gt;L$12,0,IF(VLOOKUP($B1911,加速計算!$D$11:$Z$5007,MATCH(L$19,加速計算!$E$34:$AM$34,0)+1,FALSE)&gt;L$14,L$14,VLOOKUP($B1911,加速計算!$D$11:$Z$5007,MATCH(L$19,加速計算!$E$34:$AM$34,0)+1,FALSE)))))</f>
        <v>#N/A</v>
      </c>
    </row>
    <row r="1912" spans="2:12">
      <c r="B1912" s="4">
        <v>18910</v>
      </c>
      <c r="C1912" s="5" t="e">
        <f t="shared" si="31"/>
        <v>#N/A</v>
      </c>
      <c r="D1912" s="9" t="e">
        <f>IF(D1911=0,#N/A,IF(VLOOKUP($B1912,加速計算!$D$11:$Z$5007,MATCH(D$19,加速計算!$E$34:$AM$34,0)+1,FALSE)&lt;0,0,IF($B1912&gt;D$12,0,IF(VLOOKUP($B1912,加速計算!$D$11:$Z$5007,MATCH(D$19,加速計算!$E$34:$AM$34,0)+1,FALSE)&gt;D$14,D$14,VLOOKUP($B1912,加速計算!$D$11:$Z$5007,MATCH(D$19,加速計算!$E$34:$AM$34,0)+1,FALSE)))))</f>
        <v>#N/A</v>
      </c>
      <c r="E1912" s="9" t="e">
        <f>IF(E1911=0,#N/A,IF(VLOOKUP($B1912,加速計算!$D$11:$Z$5007,MATCH(E$19,加速計算!$E$34:$AM$34,0)+1,FALSE)&lt;0,0,IF($B1912&gt;E$12,0,IF(VLOOKUP($B1912,加速計算!$D$11:$Z$5007,MATCH(E$19,加速計算!$E$34:$AM$34,0)+1,FALSE)&gt;E$14,E$14,VLOOKUP($B1912,加速計算!$D$11:$Z$5007,MATCH(E$19,加速計算!$E$34:$AM$34,0)+1,FALSE)))))</f>
        <v>#N/A</v>
      </c>
      <c r="F1912" s="9" t="e">
        <f>IF(F1911=0,#N/A,IF(VLOOKUP($B1912,加速計算!$D$11:$Z$5007,MATCH(F$19,加速計算!$E$34:$AM$34,0)+1,FALSE)&lt;0,0,IF($B1912&gt;F$12,0,IF(VLOOKUP($B1912,加速計算!$D$11:$Z$5007,MATCH(F$19,加速計算!$E$34:$AM$34,0)+1,FALSE)&gt;F$14,F$14,VLOOKUP($B1912,加速計算!$D$11:$Z$5007,MATCH(F$19,加速計算!$E$34:$AM$34,0)+1,FALSE)))))</f>
        <v>#N/A</v>
      </c>
      <c r="G1912" s="9" t="e">
        <f>IF(G1911=0,#N/A,IF(VLOOKUP($B1912,加速計算!$D$11:$Z$5007,MATCH(G$19,加速計算!$E$34:$AM$34,0)+1,FALSE)&lt;0,0,IF($B1912&gt;G$12,0,IF(VLOOKUP($B1912,加速計算!$D$11:$Z$5007,MATCH(G$19,加速計算!$E$34:$AM$34,0)+1,FALSE)&gt;G$14,G$14,VLOOKUP($B1912,加速計算!$D$11:$Z$5007,MATCH(G$19,加速計算!$E$34:$AM$34,0)+1,FALSE)))))</f>
        <v>#N/A</v>
      </c>
      <c r="H1912" s="9" t="e">
        <f>IF(H1911=0,#N/A,IF(VLOOKUP($B1912,加速計算!$D$11:$Z$5007,MATCH(H$19,加速計算!$E$34:$AM$34,0)+1,FALSE)&lt;0,0,IF($B1912&gt;H$12,0,IF(VLOOKUP($B1912,加速計算!$D$11:$Z$5007,MATCH(H$19,加速計算!$E$34:$AM$34,0)+1,FALSE)&gt;H$14,H$14,VLOOKUP($B1912,加速計算!$D$11:$Z$5007,MATCH(H$19,加速計算!$E$34:$AM$34,0)+1,FALSE)))))</f>
        <v>#N/A</v>
      </c>
      <c r="I1912" s="9" t="e">
        <f>IF(I1911=0,#N/A,IF(VLOOKUP($B1912,加速計算!$D$11:$Z$5007,MATCH(I$19,加速計算!$E$34:$AM$34,0)+1,FALSE)&lt;0,0,IF($B1912&gt;I$12,0,IF(VLOOKUP($B1912,加速計算!$D$11:$Z$5007,MATCH(I$19,加速計算!$E$34:$AM$34,0)+1,FALSE)&gt;I$14,I$14,VLOOKUP($B1912,加速計算!$D$11:$Z$5007,MATCH(I$19,加速計算!$E$34:$AM$34,0)+1,FALSE)))))</f>
        <v>#N/A</v>
      </c>
      <c r="J1912" s="9" t="e">
        <f>IF(J1911=0,#N/A,IF(VLOOKUP($B1912,加速計算!$D$11:$Z$5007,MATCH(J$19,加速計算!$E$34:$AM$34,0)+1,FALSE)&lt;0,0,IF($B1912&gt;J$12,0,IF(VLOOKUP($B1912,加速計算!$D$11:$Z$5007,MATCH(J$19,加速計算!$E$34:$AM$34,0)+1,FALSE)&gt;J$14,J$14,VLOOKUP($B1912,加速計算!$D$11:$Z$5007,MATCH(J$19,加速計算!$E$34:$AM$34,0)+1,FALSE)))))</f>
        <v>#N/A</v>
      </c>
      <c r="K1912" s="9" t="e">
        <f>IF(K1911=0,#N/A,IF(VLOOKUP($B1912,加速計算!$D$11:$Z$5007,MATCH(K$19,加速計算!$E$34:$AM$34,0)+1,FALSE)&lt;0,0,IF($B1912&gt;K$12,0,IF(VLOOKUP($B1912,加速計算!$D$11:$Z$5007,MATCH(K$19,加速計算!$E$34:$AM$34,0)+1,FALSE)&gt;K$14,K$14,VLOOKUP($B1912,加速計算!$D$11:$Z$5007,MATCH(K$19,加速計算!$E$34:$AM$34,0)+1,FALSE)))))</f>
        <v>#N/A</v>
      </c>
      <c r="L1912" s="20" t="e">
        <f>IF(L1911=0,#N/A,IF(VLOOKUP($B1912,加速計算!$D$11:$Z$5007,MATCH(L$19,加速計算!$E$34:$AM$34,0)+1,FALSE)&lt;0,0,IF($B1912&gt;L$12,0,IF(VLOOKUP($B1912,加速計算!$D$11:$Z$5007,MATCH(L$19,加速計算!$E$34:$AM$34,0)+1,FALSE)&gt;L$14,L$14,VLOOKUP($B1912,加速計算!$D$11:$Z$5007,MATCH(L$19,加速計算!$E$34:$AM$34,0)+1,FALSE)))))</f>
        <v>#N/A</v>
      </c>
    </row>
    <row r="1913" spans="2:12">
      <c r="B1913" s="4">
        <v>18920</v>
      </c>
      <c r="C1913" s="5" t="e">
        <f t="shared" si="31"/>
        <v>#N/A</v>
      </c>
      <c r="D1913" s="9" t="e">
        <f>IF(D1912=0,#N/A,IF(VLOOKUP($B1913,加速計算!$D$11:$Z$5007,MATCH(D$19,加速計算!$E$34:$AM$34,0)+1,FALSE)&lt;0,0,IF($B1913&gt;D$12,0,IF(VLOOKUP($B1913,加速計算!$D$11:$Z$5007,MATCH(D$19,加速計算!$E$34:$AM$34,0)+1,FALSE)&gt;D$14,D$14,VLOOKUP($B1913,加速計算!$D$11:$Z$5007,MATCH(D$19,加速計算!$E$34:$AM$34,0)+1,FALSE)))))</f>
        <v>#N/A</v>
      </c>
      <c r="E1913" s="9" t="e">
        <f>IF(E1912=0,#N/A,IF(VLOOKUP($B1913,加速計算!$D$11:$Z$5007,MATCH(E$19,加速計算!$E$34:$AM$34,0)+1,FALSE)&lt;0,0,IF($B1913&gt;E$12,0,IF(VLOOKUP($B1913,加速計算!$D$11:$Z$5007,MATCH(E$19,加速計算!$E$34:$AM$34,0)+1,FALSE)&gt;E$14,E$14,VLOOKUP($B1913,加速計算!$D$11:$Z$5007,MATCH(E$19,加速計算!$E$34:$AM$34,0)+1,FALSE)))))</f>
        <v>#N/A</v>
      </c>
      <c r="F1913" s="9" t="e">
        <f>IF(F1912=0,#N/A,IF(VLOOKUP($B1913,加速計算!$D$11:$Z$5007,MATCH(F$19,加速計算!$E$34:$AM$34,0)+1,FALSE)&lt;0,0,IF($B1913&gt;F$12,0,IF(VLOOKUP($B1913,加速計算!$D$11:$Z$5007,MATCH(F$19,加速計算!$E$34:$AM$34,0)+1,FALSE)&gt;F$14,F$14,VLOOKUP($B1913,加速計算!$D$11:$Z$5007,MATCH(F$19,加速計算!$E$34:$AM$34,0)+1,FALSE)))))</f>
        <v>#N/A</v>
      </c>
      <c r="G1913" s="9" t="e">
        <f>IF(G1912=0,#N/A,IF(VLOOKUP($B1913,加速計算!$D$11:$Z$5007,MATCH(G$19,加速計算!$E$34:$AM$34,0)+1,FALSE)&lt;0,0,IF($B1913&gt;G$12,0,IF(VLOOKUP($B1913,加速計算!$D$11:$Z$5007,MATCH(G$19,加速計算!$E$34:$AM$34,0)+1,FALSE)&gt;G$14,G$14,VLOOKUP($B1913,加速計算!$D$11:$Z$5007,MATCH(G$19,加速計算!$E$34:$AM$34,0)+1,FALSE)))))</f>
        <v>#N/A</v>
      </c>
      <c r="H1913" s="9" t="e">
        <f>IF(H1912=0,#N/A,IF(VLOOKUP($B1913,加速計算!$D$11:$Z$5007,MATCH(H$19,加速計算!$E$34:$AM$34,0)+1,FALSE)&lt;0,0,IF($B1913&gt;H$12,0,IF(VLOOKUP($B1913,加速計算!$D$11:$Z$5007,MATCH(H$19,加速計算!$E$34:$AM$34,0)+1,FALSE)&gt;H$14,H$14,VLOOKUP($B1913,加速計算!$D$11:$Z$5007,MATCH(H$19,加速計算!$E$34:$AM$34,0)+1,FALSE)))))</f>
        <v>#N/A</v>
      </c>
      <c r="I1913" s="9" t="e">
        <f>IF(I1912=0,#N/A,IF(VLOOKUP($B1913,加速計算!$D$11:$Z$5007,MATCH(I$19,加速計算!$E$34:$AM$34,0)+1,FALSE)&lt;0,0,IF($B1913&gt;I$12,0,IF(VLOOKUP($B1913,加速計算!$D$11:$Z$5007,MATCH(I$19,加速計算!$E$34:$AM$34,0)+1,FALSE)&gt;I$14,I$14,VLOOKUP($B1913,加速計算!$D$11:$Z$5007,MATCH(I$19,加速計算!$E$34:$AM$34,0)+1,FALSE)))))</f>
        <v>#N/A</v>
      </c>
      <c r="J1913" s="9" t="e">
        <f>IF(J1912=0,#N/A,IF(VLOOKUP($B1913,加速計算!$D$11:$Z$5007,MATCH(J$19,加速計算!$E$34:$AM$34,0)+1,FALSE)&lt;0,0,IF($B1913&gt;J$12,0,IF(VLOOKUP($B1913,加速計算!$D$11:$Z$5007,MATCH(J$19,加速計算!$E$34:$AM$34,0)+1,FALSE)&gt;J$14,J$14,VLOOKUP($B1913,加速計算!$D$11:$Z$5007,MATCH(J$19,加速計算!$E$34:$AM$34,0)+1,FALSE)))))</f>
        <v>#N/A</v>
      </c>
      <c r="K1913" s="9" t="e">
        <f>IF(K1912=0,#N/A,IF(VLOOKUP($B1913,加速計算!$D$11:$Z$5007,MATCH(K$19,加速計算!$E$34:$AM$34,0)+1,FALSE)&lt;0,0,IF($B1913&gt;K$12,0,IF(VLOOKUP($B1913,加速計算!$D$11:$Z$5007,MATCH(K$19,加速計算!$E$34:$AM$34,0)+1,FALSE)&gt;K$14,K$14,VLOOKUP($B1913,加速計算!$D$11:$Z$5007,MATCH(K$19,加速計算!$E$34:$AM$34,0)+1,FALSE)))))</f>
        <v>#N/A</v>
      </c>
      <c r="L1913" s="20" t="e">
        <f>IF(L1912=0,#N/A,IF(VLOOKUP($B1913,加速計算!$D$11:$Z$5007,MATCH(L$19,加速計算!$E$34:$AM$34,0)+1,FALSE)&lt;0,0,IF($B1913&gt;L$12,0,IF(VLOOKUP($B1913,加速計算!$D$11:$Z$5007,MATCH(L$19,加速計算!$E$34:$AM$34,0)+1,FALSE)&gt;L$14,L$14,VLOOKUP($B1913,加速計算!$D$11:$Z$5007,MATCH(L$19,加速計算!$E$34:$AM$34,0)+1,FALSE)))))</f>
        <v>#N/A</v>
      </c>
    </row>
    <row r="1914" spans="2:12">
      <c r="B1914" s="4">
        <v>18930</v>
      </c>
      <c r="C1914" s="5" t="e">
        <f t="shared" si="31"/>
        <v>#N/A</v>
      </c>
      <c r="D1914" s="9" t="e">
        <f>IF(D1913=0,#N/A,IF(VLOOKUP($B1914,加速計算!$D$11:$Z$5007,MATCH(D$19,加速計算!$E$34:$AM$34,0)+1,FALSE)&lt;0,0,IF($B1914&gt;D$12,0,IF(VLOOKUP($B1914,加速計算!$D$11:$Z$5007,MATCH(D$19,加速計算!$E$34:$AM$34,0)+1,FALSE)&gt;D$14,D$14,VLOOKUP($B1914,加速計算!$D$11:$Z$5007,MATCH(D$19,加速計算!$E$34:$AM$34,0)+1,FALSE)))))</f>
        <v>#N/A</v>
      </c>
      <c r="E1914" s="9" t="e">
        <f>IF(E1913=0,#N/A,IF(VLOOKUP($B1914,加速計算!$D$11:$Z$5007,MATCH(E$19,加速計算!$E$34:$AM$34,0)+1,FALSE)&lt;0,0,IF($B1914&gt;E$12,0,IF(VLOOKUP($B1914,加速計算!$D$11:$Z$5007,MATCH(E$19,加速計算!$E$34:$AM$34,0)+1,FALSE)&gt;E$14,E$14,VLOOKUP($B1914,加速計算!$D$11:$Z$5007,MATCH(E$19,加速計算!$E$34:$AM$34,0)+1,FALSE)))))</f>
        <v>#N/A</v>
      </c>
      <c r="F1914" s="9" t="e">
        <f>IF(F1913=0,#N/A,IF(VLOOKUP($B1914,加速計算!$D$11:$Z$5007,MATCH(F$19,加速計算!$E$34:$AM$34,0)+1,FALSE)&lt;0,0,IF($B1914&gt;F$12,0,IF(VLOOKUP($B1914,加速計算!$D$11:$Z$5007,MATCH(F$19,加速計算!$E$34:$AM$34,0)+1,FALSE)&gt;F$14,F$14,VLOOKUP($B1914,加速計算!$D$11:$Z$5007,MATCH(F$19,加速計算!$E$34:$AM$34,0)+1,FALSE)))))</f>
        <v>#N/A</v>
      </c>
      <c r="G1914" s="9" t="e">
        <f>IF(G1913=0,#N/A,IF(VLOOKUP($B1914,加速計算!$D$11:$Z$5007,MATCH(G$19,加速計算!$E$34:$AM$34,0)+1,FALSE)&lt;0,0,IF($B1914&gt;G$12,0,IF(VLOOKUP($B1914,加速計算!$D$11:$Z$5007,MATCH(G$19,加速計算!$E$34:$AM$34,0)+1,FALSE)&gt;G$14,G$14,VLOOKUP($B1914,加速計算!$D$11:$Z$5007,MATCH(G$19,加速計算!$E$34:$AM$34,0)+1,FALSE)))))</f>
        <v>#N/A</v>
      </c>
      <c r="H1914" s="9" t="e">
        <f>IF(H1913=0,#N/A,IF(VLOOKUP($B1914,加速計算!$D$11:$Z$5007,MATCH(H$19,加速計算!$E$34:$AM$34,0)+1,FALSE)&lt;0,0,IF($B1914&gt;H$12,0,IF(VLOOKUP($B1914,加速計算!$D$11:$Z$5007,MATCH(H$19,加速計算!$E$34:$AM$34,0)+1,FALSE)&gt;H$14,H$14,VLOOKUP($B1914,加速計算!$D$11:$Z$5007,MATCH(H$19,加速計算!$E$34:$AM$34,0)+1,FALSE)))))</f>
        <v>#N/A</v>
      </c>
      <c r="I1914" s="9" t="e">
        <f>IF(I1913=0,#N/A,IF(VLOOKUP($B1914,加速計算!$D$11:$Z$5007,MATCH(I$19,加速計算!$E$34:$AM$34,0)+1,FALSE)&lt;0,0,IF($B1914&gt;I$12,0,IF(VLOOKUP($B1914,加速計算!$D$11:$Z$5007,MATCH(I$19,加速計算!$E$34:$AM$34,0)+1,FALSE)&gt;I$14,I$14,VLOOKUP($B1914,加速計算!$D$11:$Z$5007,MATCH(I$19,加速計算!$E$34:$AM$34,0)+1,FALSE)))))</f>
        <v>#N/A</v>
      </c>
      <c r="J1914" s="9" t="e">
        <f>IF(J1913=0,#N/A,IF(VLOOKUP($B1914,加速計算!$D$11:$Z$5007,MATCH(J$19,加速計算!$E$34:$AM$34,0)+1,FALSE)&lt;0,0,IF($B1914&gt;J$12,0,IF(VLOOKUP($B1914,加速計算!$D$11:$Z$5007,MATCH(J$19,加速計算!$E$34:$AM$34,0)+1,FALSE)&gt;J$14,J$14,VLOOKUP($B1914,加速計算!$D$11:$Z$5007,MATCH(J$19,加速計算!$E$34:$AM$34,0)+1,FALSE)))))</f>
        <v>#N/A</v>
      </c>
      <c r="K1914" s="9" t="e">
        <f>IF(K1913=0,#N/A,IF(VLOOKUP($B1914,加速計算!$D$11:$Z$5007,MATCH(K$19,加速計算!$E$34:$AM$34,0)+1,FALSE)&lt;0,0,IF($B1914&gt;K$12,0,IF(VLOOKUP($B1914,加速計算!$D$11:$Z$5007,MATCH(K$19,加速計算!$E$34:$AM$34,0)+1,FALSE)&gt;K$14,K$14,VLOOKUP($B1914,加速計算!$D$11:$Z$5007,MATCH(K$19,加速計算!$E$34:$AM$34,0)+1,FALSE)))))</f>
        <v>#N/A</v>
      </c>
      <c r="L1914" s="20" t="e">
        <f>IF(L1913=0,#N/A,IF(VLOOKUP($B1914,加速計算!$D$11:$Z$5007,MATCH(L$19,加速計算!$E$34:$AM$34,0)+1,FALSE)&lt;0,0,IF($B1914&gt;L$12,0,IF(VLOOKUP($B1914,加速計算!$D$11:$Z$5007,MATCH(L$19,加速計算!$E$34:$AM$34,0)+1,FALSE)&gt;L$14,L$14,VLOOKUP($B1914,加速計算!$D$11:$Z$5007,MATCH(L$19,加速計算!$E$34:$AM$34,0)+1,FALSE)))))</f>
        <v>#N/A</v>
      </c>
    </row>
    <row r="1915" spans="2:12">
      <c r="B1915" s="4">
        <v>18940</v>
      </c>
      <c r="C1915" s="5" t="e">
        <f t="shared" si="31"/>
        <v>#N/A</v>
      </c>
      <c r="D1915" s="9" t="e">
        <f>IF(D1914=0,#N/A,IF(VLOOKUP($B1915,加速計算!$D$11:$Z$5007,MATCH(D$19,加速計算!$E$34:$AM$34,0)+1,FALSE)&lt;0,0,IF($B1915&gt;D$12,0,IF(VLOOKUP($B1915,加速計算!$D$11:$Z$5007,MATCH(D$19,加速計算!$E$34:$AM$34,0)+1,FALSE)&gt;D$14,D$14,VLOOKUP($B1915,加速計算!$D$11:$Z$5007,MATCH(D$19,加速計算!$E$34:$AM$34,0)+1,FALSE)))))</f>
        <v>#N/A</v>
      </c>
      <c r="E1915" s="9" t="e">
        <f>IF(E1914=0,#N/A,IF(VLOOKUP($B1915,加速計算!$D$11:$Z$5007,MATCH(E$19,加速計算!$E$34:$AM$34,0)+1,FALSE)&lt;0,0,IF($B1915&gt;E$12,0,IF(VLOOKUP($B1915,加速計算!$D$11:$Z$5007,MATCH(E$19,加速計算!$E$34:$AM$34,0)+1,FALSE)&gt;E$14,E$14,VLOOKUP($B1915,加速計算!$D$11:$Z$5007,MATCH(E$19,加速計算!$E$34:$AM$34,0)+1,FALSE)))))</f>
        <v>#N/A</v>
      </c>
      <c r="F1915" s="9" t="e">
        <f>IF(F1914=0,#N/A,IF(VLOOKUP($B1915,加速計算!$D$11:$Z$5007,MATCH(F$19,加速計算!$E$34:$AM$34,0)+1,FALSE)&lt;0,0,IF($B1915&gt;F$12,0,IF(VLOOKUP($B1915,加速計算!$D$11:$Z$5007,MATCH(F$19,加速計算!$E$34:$AM$34,0)+1,FALSE)&gt;F$14,F$14,VLOOKUP($B1915,加速計算!$D$11:$Z$5007,MATCH(F$19,加速計算!$E$34:$AM$34,0)+1,FALSE)))))</f>
        <v>#N/A</v>
      </c>
      <c r="G1915" s="9" t="e">
        <f>IF(G1914=0,#N/A,IF(VLOOKUP($B1915,加速計算!$D$11:$Z$5007,MATCH(G$19,加速計算!$E$34:$AM$34,0)+1,FALSE)&lt;0,0,IF($B1915&gt;G$12,0,IF(VLOOKUP($B1915,加速計算!$D$11:$Z$5007,MATCH(G$19,加速計算!$E$34:$AM$34,0)+1,FALSE)&gt;G$14,G$14,VLOOKUP($B1915,加速計算!$D$11:$Z$5007,MATCH(G$19,加速計算!$E$34:$AM$34,0)+1,FALSE)))))</f>
        <v>#N/A</v>
      </c>
      <c r="H1915" s="9" t="e">
        <f>IF(H1914=0,#N/A,IF(VLOOKUP($B1915,加速計算!$D$11:$Z$5007,MATCH(H$19,加速計算!$E$34:$AM$34,0)+1,FALSE)&lt;0,0,IF($B1915&gt;H$12,0,IF(VLOOKUP($B1915,加速計算!$D$11:$Z$5007,MATCH(H$19,加速計算!$E$34:$AM$34,0)+1,FALSE)&gt;H$14,H$14,VLOOKUP($B1915,加速計算!$D$11:$Z$5007,MATCH(H$19,加速計算!$E$34:$AM$34,0)+1,FALSE)))))</f>
        <v>#N/A</v>
      </c>
      <c r="I1915" s="9" t="e">
        <f>IF(I1914=0,#N/A,IF(VLOOKUP($B1915,加速計算!$D$11:$Z$5007,MATCH(I$19,加速計算!$E$34:$AM$34,0)+1,FALSE)&lt;0,0,IF($B1915&gt;I$12,0,IF(VLOOKUP($B1915,加速計算!$D$11:$Z$5007,MATCH(I$19,加速計算!$E$34:$AM$34,0)+1,FALSE)&gt;I$14,I$14,VLOOKUP($B1915,加速計算!$D$11:$Z$5007,MATCH(I$19,加速計算!$E$34:$AM$34,0)+1,FALSE)))))</f>
        <v>#N/A</v>
      </c>
      <c r="J1915" s="9" t="e">
        <f>IF(J1914=0,#N/A,IF(VLOOKUP($B1915,加速計算!$D$11:$Z$5007,MATCH(J$19,加速計算!$E$34:$AM$34,0)+1,FALSE)&lt;0,0,IF($B1915&gt;J$12,0,IF(VLOOKUP($B1915,加速計算!$D$11:$Z$5007,MATCH(J$19,加速計算!$E$34:$AM$34,0)+1,FALSE)&gt;J$14,J$14,VLOOKUP($B1915,加速計算!$D$11:$Z$5007,MATCH(J$19,加速計算!$E$34:$AM$34,0)+1,FALSE)))))</f>
        <v>#N/A</v>
      </c>
      <c r="K1915" s="9" t="e">
        <f>IF(K1914=0,#N/A,IF(VLOOKUP($B1915,加速計算!$D$11:$Z$5007,MATCH(K$19,加速計算!$E$34:$AM$34,0)+1,FALSE)&lt;0,0,IF($B1915&gt;K$12,0,IF(VLOOKUP($B1915,加速計算!$D$11:$Z$5007,MATCH(K$19,加速計算!$E$34:$AM$34,0)+1,FALSE)&gt;K$14,K$14,VLOOKUP($B1915,加速計算!$D$11:$Z$5007,MATCH(K$19,加速計算!$E$34:$AM$34,0)+1,FALSE)))))</f>
        <v>#N/A</v>
      </c>
      <c r="L1915" s="20" t="e">
        <f>IF(L1914=0,#N/A,IF(VLOOKUP($B1915,加速計算!$D$11:$Z$5007,MATCH(L$19,加速計算!$E$34:$AM$34,0)+1,FALSE)&lt;0,0,IF($B1915&gt;L$12,0,IF(VLOOKUP($B1915,加速計算!$D$11:$Z$5007,MATCH(L$19,加速計算!$E$34:$AM$34,0)+1,FALSE)&gt;L$14,L$14,VLOOKUP($B1915,加速計算!$D$11:$Z$5007,MATCH(L$19,加速計算!$E$34:$AM$34,0)+1,FALSE)))))</f>
        <v>#N/A</v>
      </c>
    </row>
    <row r="1916" spans="2:12">
      <c r="B1916" s="4">
        <v>18950</v>
      </c>
      <c r="C1916" s="5" t="e">
        <f t="shared" si="31"/>
        <v>#N/A</v>
      </c>
      <c r="D1916" s="9" t="e">
        <f>IF(D1915=0,#N/A,IF(VLOOKUP($B1916,加速計算!$D$11:$Z$5007,MATCH(D$19,加速計算!$E$34:$AM$34,0)+1,FALSE)&lt;0,0,IF($B1916&gt;D$12,0,IF(VLOOKUP($B1916,加速計算!$D$11:$Z$5007,MATCH(D$19,加速計算!$E$34:$AM$34,0)+1,FALSE)&gt;D$14,D$14,VLOOKUP($B1916,加速計算!$D$11:$Z$5007,MATCH(D$19,加速計算!$E$34:$AM$34,0)+1,FALSE)))))</f>
        <v>#N/A</v>
      </c>
      <c r="E1916" s="9" t="e">
        <f>IF(E1915=0,#N/A,IF(VLOOKUP($B1916,加速計算!$D$11:$Z$5007,MATCH(E$19,加速計算!$E$34:$AM$34,0)+1,FALSE)&lt;0,0,IF($B1916&gt;E$12,0,IF(VLOOKUP($B1916,加速計算!$D$11:$Z$5007,MATCH(E$19,加速計算!$E$34:$AM$34,0)+1,FALSE)&gt;E$14,E$14,VLOOKUP($B1916,加速計算!$D$11:$Z$5007,MATCH(E$19,加速計算!$E$34:$AM$34,0)+1,FALSE)))))</f>
        <v>#N/A</v>
      </c>
      <c r="F1916" s="9" t="e">
        <f>IF(F1915=0,#N/A,IF(VLOOKUP($B1916,加速計算!$D$11:$Z$5007,MATCH(F$19,加速計算!$E$34:$AM$34,0)+1,FALSE)&lt;0,0,IF($B1916&gt;F$12,0,IF(VLOOKUP($B1916,加速計算!$D$11:$Z$5007,MATCH(F$19,加速計算!$E$34:$AM$34,0)+1,FALSE)&gt;F$14,F$14,VLOOKUP($B1916,加速計算!$D$11:$Z$5007,MATCH(F$19,加速計算!$E$34:$AM$34,0)+1,FALSE)))))</f>
        <v>#N/A</v>
      </c>
      <c r="G1916" s="9" t="e">
        <f>IF(G1915=0,#N/A,IF(VLOOKUP($B1916,加速計算!$D$11:$Z$5007,MATCH(G$19,加速計算!$E$34:$AM$34,0)+1,FALSE)&lt;0,0,IF($B1916&gt;G$12,0,IF(VLOOKUP($B1916,加速計算!$D$11:$Z$5007,MATCH(G$19,加速計算!$E$34:$AM$34,0)+1,FALSE)&gt;G$14,G$14,VLOOKUP($B1916,加速計算!$D$11:$Z$5007,MATCH(G$19,加速計算!$E$34:$AM$34,0)+1,FALSE)))))</f>
        <v>#N/A</v>
      </c>
      <c r="H1916" s="9" t="e">
        <f>IF(H1915=0,#N/A,IF(VLOOKUP($B1916,加速計算!$D$11:$Z$5007,MATCH(H$19,加速計算!$E$34:$AM$34,0)+1,FALSE)&lt;0,0,IF($B1916&gt;H$12,0,IF(VLOOKUP($B1916,加速計算!$D$11:$Z$5007,MATCH(H$19,加速計算!$E$34:$AM$34,0)+1,FALSE)&gt;H$14,H$14,VLOOKUP($B1916,加速計算!$D$11:$Z$5007,MATCH(H$19,加速計算!$E$34:$AM$34,0)+1,FALSE)))))</f>
        <v>#N/A</v>
      </c>
      <c r="I1916" s="9" t="e">
        <f>IF(I1915=0,#N/A,IF(VLOOKUP($B1916,加速計算!$D$11:$Z$5007,MATCH(I$19,加速計算!$E$34:$AM$34,0)+1,FALSE)&lt;0,0,IF($B1916&gt;I$12,0,IF(VLOOKUP($B1916,加速計算!$D$11:$Z$5007,MATCH(I$19,加速計算!$E$34:$AM$34,0)+1,FALSE)&gt;I$14,I$14,VLOOKUP($B1916,加速計算!$D$11:$Z$5007,MATCH(I$19,加速計算!$E$34:$AM$34,0)+1,FALSE)))))</f>
        <v>#N/A</v>
      </c>
      <c r="J1916" s="9" t="e">
        <f>IF(J1915=0,#N/A,IF(VLOOKUP($B1916,加速計算!$D$11:$Z$5007,MATCH(J$19,加速計算!$E$34:$AM$34,0)+1,FALSE)&lt;0,0,IF($B1916&gt;J$12,0,IF(VLOOKUP($B1916,加速計算!$D$11:$Z$5007,MATCH(J$19,加速計算!$E$34:$AM$34,0)+1,FALSE)&gt;J$14,J$14,VLOOKUP($B1916,加速計算!$D$11:$Z$5007,MATCH(J$19,加速計算!$E$34:$AM$34,0)+1,FALSE)))))</f>
        <v>#N/A</v>
      </c>
      <c r="K1916" s="9" t="e">
        <f>IF(K1915=0,#N/A,IF(VLOOKUP($B1916,加速計算!$D$11:$Z$5007,MATCH(K$19,加速計算!$E$34:$AM$34,0)+1,FALSE)&lt;0,0,IF($B1916&gt;K$12,0,IF(VLOOKUP($B1916,加速計算!$D$11:$Z$5007,MATCH(K$19,加速計算!$E$34:$AM$34,0)+1,FALSE)&gt;K$14,K$14,VLOOKUP($B1916,加速計算!$D$11:$Z$5007,MATCH(K$19,加速計算!$E$34:$AM$34,0)+1,FALSE)))))</f>
        <v>#N/A</v>
      </c>
      <c r="L1916" s="20" t="e">
        <f>IF(L1915=0,#N/A,IF(VLOOKUP($B1916,加速計算!$D$11:$Z$5007,MATCH(L$19,加速計算!$E$34:$AM$34,0)+1,FALSE)&lt;0,0,IF($B1916&gt;L$12,0,IF(VLOOKUP($B1916,加速計算!$D$11:$Z$5007,MATCH(L$19,加速計算!$E$34:$AM$34,0)+1,FALSE)&gt;L$14,L$14,VLOOKUP($B1916,加速計算!$D$11:$Z$5007,MATCH(L$19,加速計算!$E$34:$AM$34,0)+1,FALSE)))))</f>
        <v>#N/A</v>
      </c>
    </row>
    <row r="1917" spans="2:12">
      <c r="B1917" s="4">
        <v>18960</v>
      </c>
      <c r="C1917" s="5" t="e">
        <f t="shared" si="31"/>
        <v>#N/A</v>
      </c>
      <c r="D1917" s="9" t="e">
        <f>IF(D1916=0,#N/A,IF(VLOOKUP($B1917,加速計算!$D$11:$Z$5007,MATCH(D$19,加速計算!$E$34:$AM$34,0)+1,FALSE)&lt;0,0,IF($B1917&gt;D$12,0,IF(VLOOKUP($B1917,加速計算!$D$11:$Z$5007,MATCH(D$19,加速計算!$E$34:$AM$34,0)+1,FALSE)&gt;D$14,D$14,VLOOKUP($B1917,加速計算!$D$11:$Z$5007,MATCH(D$19,加速計算!$E$34:$AM$34,0)+1,FALSE)))))</f>
        <v>#N/A</v>
      </c>
      <c r="E1917" s="9" t="e">
        <f>IF(E1916=0,#N/A,IF(VLOOKUP($B1917,加速計算!$D$11:$Z$5007,MATCH(E$19,加速計算!$E$34:$AM$34,0)+1,FALSE)&lt;0,0,IF($B1917&gt;E$12,0,IF(VLOOKUP($B1917,加速計算!$D$11:$Z$5007,MATCH(E$19,加速計算!$E$34:$AM$34,0)+1,FALSE)&gt;E$14,E$14,VLOOKUP($B1917,加速計算!$D$11:$Z$5007,MATCH(E$19,加速計算!$E$34:$AM$34,0)+1,FALSE)))))</f>
        <v>#N/A</v>
      </c>
      <c r="F1917" s="9" t="e">
        <f>IF(F1916=0,#N/A,IF(VLOOKUP($B1917,加速計算!$D$11:$Z$5007,MATCH(F$19,加速計算!$E$34:$AM$34,0)+1,FALSE)&lt;0,0,IF($B1917&gt;F$12,0,IF(VLOOKUP($B1917,加速計算!$D$11:$Z$5007,MATCH(F$19,加速計算!$E$34:$AM$34,0)+1,FALSE)&gt;F$14,F$14,VLOOKUP($B1917,加速計算!$D$11:$Z$5007,MATCH(F$19,加速計算!$E$34:$AM$34,0)+1,FALSE)))))</f>
        <v>#N/A</v>
      </c>
      <c r="G1917" s="9" t="e">
        <f>IF(G1916=0,#N/A,IF(VLOOKUP($B1917,加速計算!$D$11:$Z$5007,MATCH(G$19,加速計算!$E$34:$AM$34,0)+1,FALSE)&lt;0,0,IF($B1917&gt;G$12,0,IF(VLOOKUP($B1917,加速計算!$D$11:$Z$5007,MATCH(G$19,加速計算!$E$34:$AM$34,0)+1,FALSE)&gt;G$14,G$14,VLOOKUP($B1917,加速計算!$D$11:$Z$5007,MATCH(G$19,加速計算!$E$34:$AM$34,0)+1,FALSE)))))</f>
        <v>#N/A</v>
      </c>
      <c r="H1917" s="9" t="e">
        <f>IF(H1916=0,#N/A,IF(VLOOKUP($B1917,加速計算!$D$11:$Z$5007,MATCH(H$19,加速計算!$E$34:$AM$34,0)+1,FALSE)&lt;0,0,IF($B1917&gt;H$12,0,IF(VLOOKUP($B1917,加速計算!$D$11:$Z$5007,MATCH(H$19,加速計算!$E$34:$AM$34,0)+1,FALSE)&gt;H$14,H$14,VLOOKUP($B1917,加速計算!$D$11:$Z$5007,MATCH(H$19,加速計算!$E$34:$AM$34,0)+1,FALSE)))))</f>
        <v>#N/A</v>
      </c>
      <c r="I1917" s="9" t="e">
        <f>IF(I1916=0,#N/A,IF(VLOOKUP($B1917,加速計算!$D$11:$Z$5007,MATCH(I$19,加速計算!$E$34:$AM$34,0)+1,FALSE)&lt;0,0,IF($B1917&gt;I$12,0,IF(VLOOKUP($B1917,加速計算!$D$11:$Z$5007,MATCH(I$19,加速計算!$E$34:$AM$34,0)+1,FALSE)&gt;I$14,I$14,VLOOKUP($B1917,加速計算!$D$11:$Z$5007,MATCH(I$19,加速計算!$E$34:$AM$34,0)+1,FALSE)))))</f>
        <v>#N/A</v>
      </c>
      <c r="J1917" s="9" t="e">
        <f>IF(J1916=0,#N/A,IF(VLOOKUP($B1917,加速計算!$D$11:$Z$5007,MATCH(J$19,加速計算!$E$34:$AM$34,0)+1,FALSE)&lt;0,0,IF($B1917&gt;J$12,0,IF(VLOOKUP($B1917,加速計算!$D$11:$Z$5007,MATCH(J$19,加速計算!$E$34:$AM$34,0)+1,FALSE)&gt;J$14,J$14,VLOOKUP($B1917,加速計算!$D$11:$Z$5007,MATCH(J$19,加速計算!$E$34:$AM$34,0)+1,FALSE)))))</f>
        <v>#N/A</v>
      </c>
      <c r="K1917" s="9" t="e">
        <f>IF(K1916=0,#N/A,IF(VLOOKUP($B1917,加速計算!$D$11:$Z$5007,MATCH(K$19,加速計算!$E$34:$AM$34,0)+1,FALSE)&lt;0,0,IF($B1917&gt;K$12,0,IF(VLOOKUP($B1917,加速計算!$D$11:$Z$5007,MATCH(K$19,加速計算!$E$34:$AM$34,0)+1,FALSE)&gt;K$14,K$14,VLOOKUP($B1917,加速計算!$D$11:$Z$5007,MATCH(K$19,加速計算!$E$34:$AM$34,0)+1,FALSE)))))</f>
        <v>#N/A</v>
      </c>
      <c r="L1917" s="20" t="e">
        <f>IF(L1916=0,#N/A,IF(VLOOKUP($B1917,加速計算!$D$11:$Z$5007,MATCH(L$19,加速計算!$E$34:$AM$34,0)+1,FALSE)&lt;0,0,IF($B1917&gt;L$12,0,IF(VLOOKUP($B1917,加速計算!$D$11:$Z$5007,MATCH(L$19,加速計算!$E$34:$AM$34,0)+1,FALSE)&gt;L$14,L$14,VLOOKUP($B1917,加速計算!$D$11:$Z$5007,MATCH(L$19,加速計算!$E$34:$AM$34,0)+1,FALSE)))))</f>
        <v>#N/A</v>
      </c>
    </row>
    <row r="1918" spans="2:12">
      <c r="B1918" s="4">
        <v>18970</v>
      </c>
      <c r="C1918" s="5" t="e">
        <f t="shared" si="31"/>
        <v>#N/A</v>
      </c>
      <c r="D1918" s="9" t="e">
        <f>IF(D1917=0,#N/A,IF(VLOOKUP($B1918,加速計算!$D$11:$Z$5007,MATCH(D$19,加速計算!$E$34:$AM$34,0)+1,FALSE)&lt;0,0,IF($B1918&gt;D$12,0,IF(VLOOKUP($B1918,加速計算!$D$11:$Z$5007,MATCH(D$19,加速計算!$E$34:$AM$34,0)+1,FALSE)&gt;D$14,D$14,VLOOKUP($B1918,加速計算!$D$11:$Z$5007,MATCH(D$19,加速計算!$E$34:$AM$34,0)+1,FALSE)))))</f>
        <v>#N/A</v>
      </c>
      <c r="E1918" s="9" t="e">
        <f>IF(E1917=0,#N/A,IF(VLOOKUP($B1918,加速計算!$D$11:$Z$5007,MATCH(E$19,加速計算!$E$34:$AM$34,0)+1,FALSE)&lt;0,0,IF($B1918&gt;E$12,0,IF(VLOOKUP($B1918,加速計算!$D$11:$Z$5007,MATCH(E$19,加速計算!$E$34:$AM$34,0)+1,FALSE)&gt;E$14,E$14,VLOOKUP($B1918,加速計算!$D$11:$Z$5007,MATCH(E$19,加速計算!$E$34:$AM$34,0)+1,FALSE)))))</f>
        <v>#N/A</v>
      </c>
      <c r="F1918" s="9" t="e">
        <f>IF(F1917=0,#N/A,IF(VLOOKUP($B1918,加速計算!$D$11:$Z$5007,MATCH(F$19,加速計算!$E$34:$AM$34,0)+1,FALSE)&lt;0,0,IF($B1918&gt;F$12,0,IF(VLOOKUP($B1918,加速計算!$D$11:$Z$5007,MATCH(F$19,加速計算!$E$34:$AM$34,0)+1,FALSE)&gt;F$14,F$14,VLOOKUP($B1918,加速計算!$D$11:$Z$5007,MATCH(F$19,加速計算!$E$34:$AM$34,0)+1,FALSE)))))</f>
        <v>#N/A</v>
      </c>
      <c r="G1918" s="9" t="e">
        <f>IF(G1917=0,#N/A,IF(VLOOKUP($B1918,加速計算!$D$11:$Z$5007,MATCH(G$19,加速計算!$E$34:$AM$34,0)+1,FALSE)&lt;0,0,IF($B1918&gt;G$12,0,IF(VLOOKUP($B1918,加速計算!$D$11:$Z$5007,MATCH(G$19,加速計算!$E$34:$AM$34,0)+1,FALSE)&gt;G$14,G$14,VLOOKUP($B1918,加速計算!$D$11:$Z$5007,MATCH(G$19,加速計算!$E$34:$AM$34,0)+1,FALSE)))))</f>
        <v>#N/A</v>
      </c>
      <c r="H1918" s="9" t="e">
        <f>IF(H1917=0,#N/A,IF(VLOOKUP($B1918,加速計算!$D$11:$Z$5007,MATCH(H$19,加速計算!$E$34:$AM$34,0)+1,FALSE)&lt;0,0,IF($B1918&gt;H$12,0,IF(VLOOKUP($B1918,加速計算!$D$11:$Z$5007,MATCH(H$19,加速計算!$E$34:$AM$34,0)+1,FALSE)&gt;H$14,H$14,VLOOKUP($B1918,加速計算!$D$11:$Z$5007,MATCH(H$19,加速計算!$E$34:$AM$34,0)+1,FALSE)))))</f>
        <v>#N/A</v>
      </c>
      <c r="I1918" s="9" t="e">
        <f>IF(I1917=0,#N/A,IF(VLOOKUP($B1918,加速計算!$D$11:$Z$5007,MATCH(I$19,加速計算!$E$34:$AM$34,0)+1,FALSE)&lt;0,0,IF($B1918&gt;I$12,0,IF(VLOOKUP($B1918,加速計算!$D$11:$Z$5007,MATCH(I$19,加速計算!$E$34:$AM$34,0)+1,FALSE)&gt;I$14,I$14,VLOOKUP($B1918,加速計算!$D$11:$Z$5007,MATCH(I$19,加速計算!$E$34:$AM$34,0)+1,FALSE)))))</f>
        <v>#N/A</v>
      </c>
      <c r="J1918" s="9" t="e">
        <f>IF(J1917=0,#N/A,IF(VLOOKUP($B1918,加速計算!$D$11:$Z$5007,MATCH(J$19,加速計算!$E$34:$AM$34,0)+1,FALSE)&lt;0,0,IF($B1918&gt;J$12,0,IF(VLOOKUP($B1918,加速計算!$D$11:$Z$5007,MATCH(J$19,加速計算!$E$34:$AM$34,0)+1,FALSE)&gt;J$14,J$14,VLOOKUP($B1918,加速計算!$D$11:$Z$5007,MATCH(J$19,加速計算!$E$34:$AM$34,0)+1,FALSE)))))</f>
        <v>#N/A</v>
      </c>
      <c r="K1918" s="9" t="e">
        <f>IF(K1917=0,#N/A,IF(VLOOKUP($B1918,加速計算!$D$11:$Z$5007,MATCH(K$19,加速計算!$E$34:$AM$34,0)+1,FALSE)&lt;0,0,IF($B1918&gt;K$12,0,IF(VLOOKUP($B1918,加速計算!$D$11:$Z$5007,MATCH(K$19,加速計算!$E$34:$AM$34,0)+1,FALSE)&gt;K$14,K$14,VLOOKUP($B1918,加速計算!$D$11:$Z$5007,MATCH(K$19,加速計算!$E$34:$AM$34,0)+1,FALSE)))))</f>
        <v>#N/A</v>
      </c>
      <c r="L1918" s="20" t="e">
        <f>IF(L1917=0,#N/A,IF(VLOOKUP($B1918,加速計算!$D$11:$Z$5007,MATCH(L$19,加速計算!$E$34:$AM$34,0)+1,FALSE)&lt;0,0,IF($B1918&gt;L$12,0,IF(VLOOKUP($B1918,加速計算!$D$11:$Z$5007,MATCH(L$19,加速計算!$E$34:$AM$34,0)+1,FALSE)&gt;L$14,L$14,VLOOKUP($B1918,加速計算!$D$11:$Z$5007,MATCH(L$19,加速計算!$E$34:$AM$34,0)+1,FALSE)))))</f>
        <v>#N/A</v>
      </c>
    </row>
    <row r="1919" spans="2:12">
      <c r="B1919" s="4">
        <v>18980</v>
      </c>
      <c r="C1919" s="5" t="e">
        <f t="shared" si="31"/>
        <v>#N/A</v>
      </c>
      <c r="D1919" s="9" t="e">
        <f>IF(D1918=0,#N/A,IF(VLOOKUP($B1919,加速計算!$D$11:$Z$5007,MATCH(D$19,加速計算!$E$34:$AM$34,0)+1,FALSE)&lt;0,0,IF($B1919&gt;D$12,0,IF(VLOOKUP($B1919,加速計算!$D$11:$Z$5007,MATCH(D$19,加速計算!$E$34:$AM$34,0)+1,FALSE)&gt;D$14,D$14,VLOOKUP($B1919,加速計算!$D$11:$Z$5007,MATCH(D$19,加速計算!$E$34:$AM$34,0)+1,FALSE)))))</f>
        <v>#N/A</v>
      </c>
      <c r="E1919" s="9" t="e">
        <f>IF(E1918=0,#N/A,IF(VLOOKUP($B1919,加速計算!$D$11:$Z$5007,MATCH(E$19,加速計算!$E$34:$AM$34,0)+1,FALSE)&lt;0,0,IF($B1919&gt;E$12,0,IF(VLOOKUP($B1919,加速計算!$D$11:$Z$5007,MATCH(E$19,加速計算!$E$34:$AM$34,0)+1,FALSE)&gt;E$14,E$14,VLOOKUP($B1919,加速計算!$D$11:$Z$5007,MATCH(E$19,加速計算!$E$34:$AM$34,0)+1,FALSE)))))</f>
        <v>#N/A</v>
      </c>
      <c r="F1919" s="9" t="e">
        <f>IF(F1918=0,#N/A,IF(VLOOKUP($B1919,加速計算!$D$11:$Z$5007,MATCH(F$19,加速計算!$E$34:$AM$34,0)+1,FALSE)&lt;0,0,IF($B1919&gt;F$12,0,IF(VLOOKUP($B1919,加速計算!$D$11:$Z$5007,MATCH(F$19,加速計算!$E$34:$AM$34,0)+1,FALSE)&gt;F$14,F$14,VLOOKUP($B1919,加速計算!$D$11:$Z$5007,MATCH(F$19,加速計算!$E$34:$AM$34,0)+1,FALSE)))))</f>
        <v>#N/A</v>
      </c>
      <c r="G1919" s="9" t="e">
        <f>IF(G1918=0,#N/A,IF(VLOOKUP($B1919,加速計算!$D$11:$Z$5007,MATCH(G$19,加速計算!$E$34:$AM$34,0)+1,FALSE)&lt;0,0,IF($B1919&gt;G$12,0,IF(VLOOKUP($B1919,加速計算!$D$11:$Z$5007,MATCH(G$19,加速計算!$E$34:$AM$34,0)+1,FALSE)&gt;G$14,G$14,VLOOKUP($B1919,加速計算!$D$11:$Z$5007,MATCH(G$19,加速計算!$E$34:$AM$34,0)+1,FALSE)))))</f>
        <v>#N/A</v>
      </c>
      <c r="H1919" s="9" t="e">
        <f>IF(H1918=0,#N/A,IF(VLOOKUP($B1919,加速計算!$D$11:$Z$5007,MATCH(H$19,加速計算!$E$34:$AM$34,0)+1,FALSE)&lt;0,0,IF($B1919&gt;H$12,0,IF(VLOOKUP($B1919,加速計算!$D$11:$Z$5007,MATCH(H$19,加速計算!$E$34:$AM$34,0)+1,FALSE)&gt;H$14,H$14,VLOOKUP($B1919,加速計算!$D$11:$Z$5007,MATCH(H$19,加速計算!$E$34:$AM$34,0)+1,FALSE)))))</f>
        <v>#N/A</v>
      </c>
      <c r="I1919" s="9" t="e">
        <f>IF(I1918=0,#N/A,IF(VLOOKUP($B1919,加速計算!$D$11:$Z$5007,MATCH(I$19,加速計算!$E$34:$AM$34,0)+1,FALSE)&lt;0,0,IF($B1919&gt;I$12,0,IF(VLOOKUP($B1919,加速計算!$D$11:$Z$5007,MATCH(I$19,加速計算!$E$34:$AM$34,0)+1,FALSE)&gt;I$14,I$14,VLOOKUP($B1919,加速計算!$D$11:$Z$5007,MATCH(I$19,加速計算!$E$34:$AM$34,0)+1,FALSE)))))</f>
        <v>#N/A</v>
      </c>
      <c r="J1919" s="9" t="e">
        <f>IF(J1918=0,#N/A,IF(VLOOKUP($B1919,加速計算!$D$11:$Z$5007,MATCH(J$19,加速計算!$E$34:$AM$34,0)+1,FALSE)&lt;0,0,IF($B1919&gt;J$12,0,IF(VLOOKUP($B1919,加速計算!$D$11:$Z$5007,MATCH(J$19,加速計算!$E$34:$AM$34,0)+1,FALSE)&gt;J$14,J$14,VLOOKUP($B1919,加速計算!$D$11:$Z$5007,MATCH(J$19,加速計算!$E$34:$AM$34,0)+1,FALSE)))))</f>
        <v>#N/A</v>
      </c>
      <c r="K1919" s="9" t="e">
        <f>IF(K1918=0,#N/A,IF(VLOOKUP($B1919,加速計算!$D$11:$Z$5007,MATCH(K$19,加速計算!$E$34:$AM$34,0)+1,FALSE)&lt;0,0,IF($B1919&gt;K$12,0,IF(VLOOKUP($B1919,加速計算!$D$11:$Z$5007,MATCH(K$19,加速計算!$E$34:$AM$34,0)+1,FALSE)&gt;K$14,K$14,VLOOKUP($B1919,加速計算!$D$11:$Z$5007,MATCH(K$19,加速計算!$E$34:$AM$34,0)+1,FALSE)))))</f>
        <v>#N/A</v>
      </c>
      <c r="L1919" s="20" t="e">
        <f>IF(L1918=0,#N/A,IF(VLOOKUP($B1919,加速計算!$D$11:$Z$5007,MATCH(L$19,加速計算!$E$34:$AM$34,0)+1,FALSE)&lt;0,0,IF($B1919&gt;L$12,0,IF(VLOOKUP($B1919,加速計算!$D$11:$Z$5007,MATCH(L$19,加速計算!$E$34:$AM$34,0)+1,FALSE)&gt;L$14,L$14,VLOOKUP($B1919,加速計算!$D$11:$Z$5007,MATCH(L$19,加速計算!$E$34:$AM$34,0)+1,FALSE)))))</f>
        <v>#N/A</v>
      </c>
    </row>
    <row r="1920" spans="2:12">
      <c r="B1920" s="4">
        <v>18990</v>
      </c>
      <c r="C1920" s="5" t="e">
        <f t="shared" si="31"/>
        <v>#N/A</v>
      </c>
      <c r="D1920" s="9" t="e">
        <f>IF(D1919=0,#N/A,IF(VLOOKUP($B1920,加速計算!$D$11:$Z$5007,MATCH(D$19,加速計算!$E$34:$AM$34,0)+1,FALSE)&lt;0,0,IF($B1920&gt;D$12,0,IF(VLOOKUP($B1920,加速計算!$D$11:$Z$5007,MATCH(D$19,加速計算!$E$34:$AM$34,0)+1,FALSE)&gt;D$14,D$14,VLOOKUP($B1920,加速計算!$D$11:$Z$5007,MATCH(D$19,加速計算!$E$34:$AM$34,0)+1,FALSE)))))</f>
        <v>#N/A</v>
      </c>
      <c r="E1920" s="9" t="e">
        <f>IF(E1919=0,#N/A,IF(VLOOKUP($B1920,加速計算!$D$11:$Z$5007,MATCH(E$19,加速計算!$E$34:$AM$34,0)+1,FALSE)&lt;0,0,IF($B1920&gt;E$12,0,IF(VLOOKUP($B1920,加速計算!$D$11:$Z$5007,MATCH(E$19,加速計算!$E$34:$AM$34,0)+1,FALSE)&gt;E$14,E$14,VLOOKUP($B1920,加速計算!$D$11:$Z$5007,MATCH(E$19,加速計算!$E$34:$AM$34,0)+1,FALSE)))))</f>
        <v>#N/A</v>
      </c>
      <c r="F1920" s="9" t="e">
        <f>IF(F1919=0,#N/A,IF(VLOOKUP($B1920,加速計算!$D$11:$Z$5007,MATCH(F$19,加速計算!$E$34:$AM$34,0)+1,FALSE)&lt;0,0,IF($B1920&gt;F$12,0,IF(VLOOKUP($B1920,加速計算!$D$11:$Z$5007,MATCH(F$19,加速計算!$E$34:$AM$34,0)+1,FALSE)&gt;F$14,F$14,VLOOKUP($B1920,加速計算!$D$11:$Z$5007,MATCH(F$19,加速計算!$E$34:$AM$34,0)+1,FALSE)))))</f>
        <v>#N/A</v>
      </c>
      <c r="G1920" s="9" t="e">
        <f>IF(G1919=0,#N/A,IF(VLOOKUP($B1920,加速計算!$D$11:$Z$5007,MATCH(G$19,加速計算!$E$34:$AM$34,0)+1,FALSE)&lt;0,0,IF($B1920&gt;G$12,0,IF(VLOOKUP($B1920,加速計算!$D$11:$Z$5007,MATCH(G$19,加速計算!$E$34:$AM$34,0)+1,FALSE)&gt;G$14,G$14,VLOOKUP($B1920,加速計算!$D$11:$Z$5007,MATCH(G$19,加速計算!$E$34:$AM$34,0)+1,FALSE)))))</f>
        <v>#N/A</v>
      </c>
      <c r="H1920" s="9" t="e">
        <f>IF(H1919=0,#N/A,IF(VLOOKUP($B1920,加速計算!$D$11:$Z$5007,MATCH(H$19,加速計算!$E$34:$AM$34,0)+1,FALSE)&lt;0,0,IF($B1920&gt;H$12,0,IF(VLOOKUP($B1920,加速計算!$D$11:$Z$5007,MATCH(H$19,加速計算!$E$34:$AM$34,0)+1,FALSE)&gt;H$14,H$14,VLOOKUP($B1920,加速計算!$D$11:$Z$5007,MATCH(H$19,加速計算!$E$34:$AM$34,0)+1,FALSE)))))</f>
        <v>#N/A</v>
      </c>
      <c r="I1920" s="9" t="e">
        <f>IF(I1919=0,#N/A,IF(VLOOKUP($B1920,加速計算!$D$11:$Z$5007,MATCH(I$19,加速計算!$E$34:$AM$34,0)+1,FALSE)&lt;0,0,IF($B1920&gt;I$12,0,IF(VLOOKUP($B1920,加速計算!$D$11:$Z$5007,MATCH(I$19,加速計算!$E$34:$AM$34,0)+1,FALSE)&gt;I$14,I$14,VLOOKUP($B1920,加速計算!$D$11:$Z$5007,MATCH(I$19,加速計算!$E$34:$AM$34,0)+1,FALSE)))))</f>
        <v>#N/A</v>
      </c>
      <c r="J1920" s="9" t="e">
        <f>IF(J1919=0,#N/A,IF(VLOOKUP($B1920,加速計算!$D$11:$Z$5007,MATCH(J$19,加速計算!$E$34:$AM$34,0)+1,FALSE)&lt;0,0,IF($B1920&gt;J$12,0,IF(VLOOKUP($B1920,加速計算!$D$11:$Z$5007,MATCH(J$19,加速計算!$E$34:$AM$34,0)+1,FALSE)&gt;J$14,J$14,VLOOKUP($B1920,加速計算!$D$11:$Z$5007,MATCH(J$19,加速計算!$E$34:$AM$34,0)+1,FALSE)))))</f>
        <v>#N/A</v>
      </c>
      <c r="K1920" s="9" t="e">
        <f>IF(K1919=0,#N/A,IF(VLOOKUP($B1920,加速計算!$D$11:$Z$5007,MATCH(K$19,加速計算!$E$34:$AM$34,0)+1,FALSE)&lt;0,0,IF($B1920&gt;K$12,0,IF(VLOOKUP($B1920,加速計算!$D$11:$Z$5007,MATCH(K$19,加速計算!$E$34:$AM$34,0)+1,FALSE)&gt;K$14,K$14,VLOOKUP($B1920,加速計算!$D$11:$Z$5007,MATCH(K$19,加速計算!$E$34:$AM$34,0)+1,FALSE)))))</f>
        <v>#N/A</v>
      </c>
      <c r="L1920" s="20" t="e">
        <f>IF(L1919=0,#N/A,IF(VLOOKUP($B1920,加速計算!$D$11:$Z$5007,MATCH(L$19,加速計算!$E$34:$AM$34,0)+1,FALSE)&lt;0,0,IF($B1920&gt;L$12,0,IF(VLOOKUP($B1920,加速計算!$D$11:$Z$5007,MATCH(L$19,加速計算!$E$34:$AM$34,0)+1,FALSE)&gt;L$14,L$14,VLOOKUP($B1920,加速計算!$D$11:$Z$5007,MATCH(L$19,加速計算!$E$34:$AM$34,0)+1,FALSE)))))</f>
        <v>#N/A</v>
      </c>
    </row>
    <row r="1921" spans="2:12">
      <c r="B1921" s="4">
        <v>19000</v>
      </c>
      <c r="C1921" s="5" t="e">
        <f t="shared" si="31"/>
        <v>#N/A</v>
      </c>
      <c r="D1921" s="9" t="e">
        <f>IF(D1920=0,#N/A,IF(VLOOKUP($B1921,加速計算!$D$11:$Z$5007,MATCH(D$19,加速計算!$E$34:$AM$34,0)+1,FALSE)&lt;0,0,IF($B1921&gt;D$12,0,IF(VLOOKUP($B1921,加速計算!$D$11:$Z$5007,MATCH(D$19,加速計算!$E$34:$AM$34,0)+1,FALSE)&gt;D$14,D$14,VLOOKUP($B1921,加速計算!$D$11:$Z$5007,MATCH(D$19,加速計算!$E$34:$AM$34,0)+1,FALSE)))))</f>
        <v>#N/A</v>
      </c>
      <c r="E1921" s="9" t="e">
        <f>IF(E1920=0,#N/A,IF(VLOOKUP($B1921,加速計算!$D$11:$Z$5007,MATCH(E$19,加速計算!$E$34:$AM$34,0)+1,FALSE)&lt;0,0,IF($B1921&gt;E$12,0,IF(VLOOKUP($B1921,加速計算!$D$11:$Z$5007,MATCH(E$19,加速計算!$E$34:$AM$34,0)+1,FALSE)&gt;E$14,E$14,VLOOKUP($B1921,加速計算!$D$11:$Z$5007,MATCH(E$19,加速計算!$E$34:$AM$34,0)+1,FALSE)))))</f>
        <v>#N/A</v>
      </c>
      <c r="F1921" s="9" t="e">
        <f>IF(F1920=0,#N/A,IF(VLOOKUP($B1921,加速計算!$D$11:$Z$5007,MATCH(F$19,加速計算!$E$34:$AM$34,0)+1,FALSE)&lt;0,0,IF($B1921&gt;F$12,0,IF(VLOOKUP($B1921,加速計算!$D$11:$Z$5007,MATCH(F$19,加速計算!$E$34:$AM$34,0)+1,FALSE)&gt;F$14,F$14,VLOOKUP($B1921,加速計算!$D$11:$Z$5007,MATCH(F$19,加速計算!$E$34:$AM$34,0)+1,FALSE)))))</f>
        <v>#N/A</v>
      </c>
      <c r="G1921" s="9" t="e">
        <f>IF(G1920=0,#N/A,IF(VLOOKUP($B1921,加速計算!$D$11:$Z$5007,MATCH(G$19,加速計算!$E$34:$AM$34,0)+1,FALSE)&lt;0,0,IF($B1921&gt;G$12,0,IF(VLOOKUP($B1921,加速計算!$D$11:$Z$5007,MATCH(G$19,加速計算!$E$34:$AM$34,0)+1,FALSE)&gt;G$14,G$14,VLOOKUP($B1921,加速計算!$D$11:$Z$5007,MATCH(G$19,加速計算!$E$34:$AM$34,0)+1,FALSE)))))</f>
        <v>#N/A</v>
      </c>
      <c r="H1921" s="9" t="e">
        <f>IF(H1920=0,#N/A,IF(VLOOKUP($B1921,加速計算!$D$11:$Z$5007,MATCH(H$19,加速計算!$E$34:$AM$34,0)+1,FALSE)&lt;0,0,IF($B1921&gt;H$12,0,IF(VLOOKUP($B1921,加速計算!$D$11:$Z$5007,MATCH(H$19,加速計算!$E$34:$AM$34,0)+1,FALSE)&gt;H$14,H$14,VLOOKUP($B1921,加速計算!$D$11:$Z$5007,MATCH(H$19,加速計算!$E$34:$AM$34,0)+1,FALSE)))))</f>
        <v>#N/A</v>
      </c>
      <c r="I1921" s="9" t="e">
        <f>IF(I1920=0,#N/A,IF(VLOOKUP($B1921,加速計算!$D$11:$Z$5007,MATCH(I$19,加速計算!$E$34:$AM$34,0)+1,FALSE)&lt;0,0,IF($B1921&gt;I$12,0,IF(VLOOKUP($B1921,加速計算!$D$11:$Z$5007,MATCH(I$19,加速計算!$E$34:$AM$34,0)+1,FALSE)&gt;I$14,I$14,VLOOKUP($B1921,加速計算!$D$11:$Z$5007,MATCH(I$19,加速計算!$E$34:$AM$34,0)+1,FALSE)))))</f>
        <v>#N/A</v>
      </c>
      <c r="J1921" s="9" t="e">
        <f>IF(J1920=0,#N/A,IF(VLOOKUP($B1921,加速計算!$D$11:$Z$5007,MATCH(J$19,加速計算!$E$34:$AM$34,0)+1,FALSE)&lt;0,0,IF($B1921&gt;J$12,0,IF(VLOOKUP($B1921,加速計算!$D$11:$Z$5007,MATCH(J$19,加速計算!$E$34:$AM$34,0)+1,FALSE)&gt;J$14,J$14,VLOOKUP($B1921,加速計算!$D$11:$Z$5007,MATCH(J$19,加速計算!$E$34:$AM$34,0)+1,FALSE)))))</f>
        <v>#N/A</v>
      </c>
      <c r="K1921" s="9" t="e">
        <f>IF(K1920=0,#N/A,IF(VLOOKUP($B1921,加速計算!$D$11:$Z$5007,MATCH(K$19,加速計算!$E$34:$AM$34,0)+1,FALSE)&lt;0,0,IF($B1921&gt;K$12,0,IF(VLOOKUP($B1921,加速計算!$D$11:$Z$5007,MATCH(K$19,加速計算!$E$34:$AM$34,0)+1,FALSE)&gt;K$14,K$14,VLOOKUP($B1921,加速計算!$D$11:$Z$5007,MATCH(K$19,加速計算!$E$34:$AM$34,0)+1,FALSE)))))</f>
        <v>#N/A</v>
      </c>
      <c r="L1921" s="20" t="e">
        <f>IF(L1920=0,#N/A,IF(VLOOKUP($B1921,加速計算!$D$11:$Z$5007,MATCH(L$19,加速計算!$E$34:$AM$34,0)+1,FALSE)&lt;0,0,IF($B1921&gt;L$12,0,IF(VLOOKUP($B1921,加速計算!$D$11:$Z$5007,MATCH(L$19,加速計算!$E$34:$AM$34,0)+1,FALSE)&gt;L$14,L$14,VLOOKUP($B1921,加速計算!$D$11:$Z$5007,MATCH(L$19,加速計算!$E$34:$AM$34,0)+1,FALSE)))))</f>
        <v>#N/A</v>
      </c>
    </row>
    <row r="1922" spans="2:12">
      <c r="B1922" s="4">
        <v>19010</v>
      </c>
      <c r="C1922" s="5" t="e">
        <f t="shared" si="31"/>
        <v>#N/A</v>
      </c>
      <c r="D1922" s="9" t="e">
        <f>IF(D1921=0,#N/A,IF(VLOOKUP($B1922,加速計算!$D$11:$Z$5007,MATCH(D$19,加速計算!$E$34:$AM$34,0)+1,FALSE)&lt;0,0,IF($B1922&gt;D$12,0,IF(VLOOKUP($B1922,加速計算!$D$11:$Z$5007,MATCH(D$19,加速計算!$E$34:$AM$34,0)+1,FALSE)&gt;D$14,D$14,VLOOKUP($B1922,加速計算!$D$11:$Z$5007,MATCH(D$19,加速計算!$E$34:$AM$34,0)+1,FALSE)))))</f>
        <v>#N/A</v>
      </c>
      <c r="E1922" s="9" t="e">
        <f>IF(E1921=0,#N/A,IF(VLOOKUP($B1922,加速計算!$D$11:$Z$5007,MATCH(E$19,加速計算!$E$34:$AM$34,0)+1,FALSE)&lt;0,0,IF($B1922&gt;E$12,0,IF(VLOOKUP($B1922,加速計算!$D$11:$Z$5007,MATCH(E$19,加速計算!$E$34:$AM$34,0)+1,FALSE)&gt;E$14,E$14,VLOOKUP($B1922,加速計算!$D$11:$Z$5007,MATCH(E$19,加速計算!$E$34:$AM$34,0)+1,FALSE)))))</f>
        <v>#N/A</v>
      </c>
      <c r="F1922" s="9" t="e">
        <f>IF(F1921=0,#N/A,IF(VLOOKUP($B1922,加速計算!$D$11:$Z$5007,MATCH(F$19,加速計算!$E$34:$AM$34,0)+1,FALSE)&lt;0,0,IF($B1922&gt;F$12,0,IF(VLOOKUP($B1922,加速計算!$D$11:$Z$5007,MATCH(F$19,加速計算!$E$34:$AM$34,0)+1,FALSE)&gt;F$14,F$14,VLOOKUP($B1922,加速計算!$D$11:$Z$5007,MATCH(F$19,加速計算!$E$34:$AM$34,0)+1,FALSE)))))</f>
        <v>#N/A</v>
      </c>
      <c r="G1922" s="9" t="e">
        <f>IF(G1921=0,#N/A,IF(VLOOKUP($B1922,加速計算!$D$11:$Z$5007,MATCH(G$19,加速計算!$E$34:$AM$34,0)+1,FALSE)&lt;0,0,IF($B1922&gt;G$12,0,IF(VLOOKUP($B1922,加速計算!$D$11:$Z$5007,MATCH(G$19,加速計算!$E$34:$AM$34,0)+1,FALSE)&gt;G$14,G$14,VLOOKUP($B1922,加速計算!$D$11:$Z$5007,MATCH(G$19,加速計算!$E$34:$AM$34,0)+1,FALSE)))))</f>
        <v>#N/A</v>
      </c>
      <c r="H1922" s="9" t="e">
        <f>IF(H1921=0,#N/A,IF(VLOOKUP($B1922,加速計算!$D$11:$Z$5007,MATCH(H$19,加速計算!$E$34:$AM$34,0)+1,FALSE)&lt;0,0,IF($B1922&gt;H$12,0,IF(VLOOKUP($B1922,加速計算!$D$11:$Z$5007,MATCH(H$19,加速計算!$E$34:$AM$34,0)+1,FALSE)&gt;H$14,H$14,VLOOKUP($B1922,加速計算!$D$11:$Z$5007,MATCH(H$19,加速計算!$E$34:$AM$34,0)+1,FALSE)))))</f>
        <v>#N/A</v>
      </c>
      <c r="I1922" s="9" t="e">
        <f>IF(I1921=0,#N/A,IF(VLOOKUP($B1922,加速計算!$D$11:$Z$5007,MATCH(I$19,加速計算!$E$34:$AM$34,0)+1,FALSE)&lt;0,0,IF($B1922&gt;I$12,0,IF(VLOOKUP($B1922,加速計算!$D$11:$Z$5007,MATCH(I$19,加速計算!$E$34:$AM$34,0)+1,FALSE)&gt;I$14,I$14,VLOOKUP($B1922,加速計算!$D$11:$Z$5007,MATCH(I$19,加速計算!$E$34:$AM$34,0)+1,FALSE)))))</f>
        <v>#N/A</v>
      </c>
      <c r="J1922" s="9" t="e">
        <f>IF(J1921=0,#N/A,IF(VLOOKUP($B1922,加速計算!$D$11:$Z$5007,MATCH(J$19,加速計算!$E$34:$AM$34,0)+1,FALSE)&lt;0,0,IF($B1922&gt;J$12,0,IF(VLOOKUP($B1922,加速計算!$D$11:$Z$5007,MATCH(J$19,加速計算!$E$34:$AM$34,0)+1,FALSE)&gt;J$14,J$14,VLOOKUP($B1922,加速計算!$D$11:$Z$5007,MATCH(J$19,加速計算!$E$34:$AM$34,0)+1,FALSE)))))</f>
        <v>#N/A</v>
      </c>
      <c r="K1922" s="9" t="e">
        <f>IF(K1921=0,#N/A,IF(VLOOKUP($B1922,加速計算!$D$11:$Z$5007,MATCH(K$19,加速計算!$E$34:$AM$34,0)+1,FALSE)&lt;0,0,IF($B1922&gt;K$12,0,IF(VLOOKUP($B1922,加速計算!$D$11:$Z$5007,MATCH(K$19,加速計算!$E$34:$AM$34,0)+1,FALSE)&gt;K$14,K$14,VLOOKUP($B1922,加速計算!$D$11:$Z$5007,MATCH(K$19,加速計算!$E$34:$AM$34,0)+1,FALSE)))))</f>
        <v>#N/A</v>
      </c>
      <c r="L1922" s="20" t="e">
        <f>IF(L1921=0,#N/A,IF(VLOOKUP($B1922,加速計算!$D$11:$Z$5007,MATCH(L$19,加速計算!$E$34:$AM$34,0)+1,FALSE)&lt;0,0,IF($B1922&gt;L$12,0,IF(VLOOKUP($B1922,加速計算!$D$11:$Z$5007,MATCH(L$19,加速計算!$E$34:$AM$34,0)+1,FALSE)&gt;L$14,L$14,VLOOKUP($B1922,加速計算!$D$11:$Z$5007,MATCH(L$19,加速計算!$E$34:$AM$34,0)+1,FALSE)))))</f>
        <v>#N/A</v>
      </c>
    </row>
    <row r="1923" spans="2:12">
      <c r="B1923" s="4">
        <v>19020</v>
      </c>
      <c r="C1923" s="5" t="e">
        <f t="shared" si="31"/>
        <v>#N/A</v>
      </c>
      <c r="D1923" s="9" t="e">
        <f>IF(D1922=0,#N/A,IF(VLOOKUP($B1923,加速計算!$D$11:$Z$5007,MATCH(D$19,加速計算!$E$34:$AM$34,0)+1,FALSE)&lt;0,0,IF($B1923&gt;D$12,0,IF(VLOOKUP($B1923,加速計算!$D$11:$Z$5007,MATCH(D$19,加速計算!$E$34:$AM$34,0)+1,FALSE)&gt;D$14,D$14,VLOOKUP($B1923,加速計算!$D$11:$Z$5007,MATCH(D$19,加速計算!$E$34:$AM$34,0)+1,FALSE)))))</f>
        <v>#N/A</v>
      </c>
      <c r="E1923" s="9" t="e">
        <f>IF(E1922=0,#N/A,IF(VLOOKUP($B1923,加速計算!$D$11:$Z$5007,MATCH(E$19,加速計算!$E$34:$AM$34,0)+1,FALSE)&lt;0,0,IF($B1923&gt;E$12,0,IF(VLOOKUP($B1923,加速計算!$D$11:$Z$5007,MATCH(E$19,加速計算!$E$34:$AM$34,0)+1,FALSE)&gt;E$14,E$14,VLOOKUP($B1923,加速計算!$D$11:$Z$5007,MATCH(E$19,加速計算!$E$34:$AM$34,0)+1,FALSE)))))</f>
        <v>#N/A</v>
      </c>
      <c r="F1923" s="9" t="e">
        <f>IF(F1922=0,#N/A,IF(VLOOKUP($B1923,加速計算!$D$11:$Z$5007,MATCH(F$19,加速計算!$E$34:$AM$34,0)+1,FALSE)&lt;0,0,IF($B1923&gt;F$12,0,IF(VLOOKUP($B1923,加速計算!$D$11:$Z$5007,MATCH(F$19,加速計算!$E$34:$AM$34,0)+1,FALSE)&gt;F$14,F$14,VLOOKUP($B1923,加速計算!$D$11:$Z$5007,MATCH(F$19,加速計算!$E$34:$AM$34,0)+1,FALSE)))))</f>
        <v>#N/A</v>
      </c>
      <c r="G1923" s="9" t="e">
        <f>IF(G1922=0,#N/A,IF(VLOOKUP($B1923,加速計算!$D$11:$Z$5007,MATCH(G$19,加速計算!$E$34:$AM$34,0)+1,FALSE)&lt;0,0,IF($B1923&gt;G$12,0,IF(VLOOKUP($B1923,加速計算!$D$11:$Z$5007,MATCH(G$19,加速計算!$E$34:$AM$34,0)+1,FALSE)&gt;G$14,G$14,VLOOKUP($B1923,加速計算!$D$11:$Z$5007,MATCH(G$19,加速計算!$E$34:$AM$34,0)+1,FALSE)))))</f>
        <v>#N/A</v>
      </c>
      <c r="H1923" s="9" t="e">
        <f>IF(H1922=0,#N/A,IF(VLOOKUP($B1923,加速計算!$D$11:$Z$5007,MATCH(H$19,加速計算!$E$34:$AM$34,0)+1,FALSE)&lt;0,0,IF($B1923&gt;H$12,0,IF(VLOOKUP($B1923,加速計算!$D$11:$Z$5007,MATCH(H$19,加速計算!$E$34:$AM$34,0)+1,FALSE)&gt;H$14,H$14,VLOOKUP($B1923,加速計算!$D$11:$Z$5007,MATCH(H$19,加速計算!$E$34:$AM$34,0)+1,FALSE)))))</f>
        <v>#N/A</v>
      </c>
      <c r="I1923" s="9" t="e">
        <f>IF(I1922=0,#N/A,IF(VLOOKUP($B1923,加速計算!$D$11:$Z$5007,MATCH(I$19,加速計算!$E$34:$AM$34,0)+1,FALSE)&lt;0,0,IF($B1923&gt;I$12,0,IF(VLOOKUP($B1923,加速計算!$D$11:$Z$5007,MATCH(I$19,加速計算!$E$34:$AM$34,0)+1,FALSE)&gt;I$14,I$14,VLOOKUP($B1923,加速計算!$D$11:$Z$5007,MATCH(I$19,加速計算!$E$34:$AM$34,0)+1,FALSE)))))</f>
        <v>#N/A</v>
      </c>
      <c r="J1923" s="9" t="e">
        <f>IF(J1922=0,#N/A,IF(VLOOKUP($B1923,加速計算!$D$11:$Z$5007,MATCH(J$19,加速計算!$E$34:$AM$34,0)+1,FALSE)&lt;0,0,IF($B1923&gt;J$12,0,IF(VLOOKUP($B1923,加速計算!$D$11:$Z$5007,MATCH(J$19,加速計算!$E$34:$AM$34,0)+1,FALSE)&gt;J$14,J$14,VLOOKUP($B1923,加速計算!$D$11:$Z$5007,MATCH(J$19,加速計算!$E$34:$AM$34,0)+1,FALSE)))))</f>
        <v>#N/A</v>
      </c>
      <c r="K1923" s="9" t="e">
        <f>IF(K1922=0,#N/A,IF(VLOOKUP($B1923,加速計算!$D$11:$Z$5007,MATCH(K$19,加速計算!$E$34:$AM$34,0)+1,FALSE)&lt;0,0,IF($B1923&gt;K$12,0,IF(VLOOKUP($B1923,加速計算!$D$11:$Z$5007,MATCH(K$19,加速計算!$E$34:$AM$34,0)+1,FALSE)&gt;K$14,K$14,VLOOKUP($B1923,加速計算!$D$11:$Z$5007,MATCH(K$19,加速計算!$E$34:$AM$34,0)+1,FALSE)))))</f>
        <v>#N/A</v>
      </c>
      <c r="L1923" s="20" t="e">
        <f>IF(L1922=0,#N/A,IF(VLOOKUP($B1923,加速計算!$D$11:$Z$5007,MATCH(L$19,加速計算!$E$34:$AM$34,0)+1,FALSE)&lt;0,0,IF($B1923&gt;L$12,0,IF(VLOOKUP($B1923,加速計算!$D$11:$Z$5007,MATCH(L$19,加速計算!$E$34:$AM$34,0)+1,FALSE)&gt;L$14,L$14,VLOOKUP($B1923,加速計算!$D$11:$Z$5007,MATCH(L$19,加速計算!$E$34:$AM$34,0)+1,FALSE)))))</f>
        <v>#N/A</v>
      </c>
    </row>
    <row r="1924" spans="2:12">
      <c r="B1924" s="4">
        <v>19030</v>
      </c>
      <c r="C1924" s="5" t="e">
        <f t="shared" si="31"/>
        <v>#N/A</v>
      </c>
      <c r="D1924" s="9" t="e">
        <f>IF(D1923=0,#N/A,IF(VLOOKUP($B1924,加速計算!$D$11:$Z$5007,MATCH(D$19,加速計算!$E$34:$AM$34,0)+1,FALSE)&lt;0,0,IF($B1924&gt;D$12,0,IF(VLOOKUP($B1924,加速計算!$D$11:$Z$5007,MATCH(D$19,加速計算!$E$34:$AM$34,0)+1,FALSE)&gt;D$14,D$14,VLOOKUP($B1924,加速計算!$D$11:$Z$5007,MATCH(D$19,加速計算!$E$34:$AM$34,0)+1,FALSE)))))</f>
        <v>#N/A</v>
      </c>
      <c r="E1924" s="9" t="e">
        <f>IF(E1923=0,#N/A,IF(VLOOKUP($B1924,加速計算!$D$11:$Z$5007,MATCH(E$19,加速計算!$E$34:$AM$34,0)+1,FALSE)&lt;0,0,IF($B1924&gt;E$12,0,IF(VLOOKUP($B1924,加速計算!$D$11:$Z$5007,MATCH(E$19,加速計算!$E$34:$AM$34,0)+1,FALSE)&gt;E$14,E$14,VLOOKUP($B1924,加速計算!$D$11:$Z$5007,MATCH(E$19,加速計算!$E$34:$AM$34,0)+1,FALSE)))))</f>
        <v>#N/A</v>
      </c>
      <c r="F1924" s="9" t="e">
        <f>IF(F1923=0,#N/A,IF(VLOOKUP($B1924,加速計算!$D$11:$Z$5007,MATCH(F$19,加速計算!$E$34:$AM$34,0)+1,FALSE)&lt;0,0,IF($B1924&gt;F$12,0,IF(VLOOKUP($B1924,加速計算!$D$11:$Z$5007,MATCH(F$19,加速計算!$E$34:$AM$34,0)+1,FALSE)&gt;F$14,F$14,VLOOKUP($B1924,加速計算!$D$11:$Z$5007,MATCH(F$19,加速計算!$E$34:$AM$34,0)+1,FALSE)))))</f>
        <v>#N/A</v>
      </c>
      <c r="G1924" s="9" t="e">
        <f>IF(G1923=0,#N/A,IF(VLOOKUP($B1924,加速計算!$D$11:$Z$5007,MATCH(G$19,加速計算!$E$34:$AM$34,0)+1,FALSE)&lt;0,0,IF($B1924&gt;G$12,0,IF(VLOOKUP($B1924,加速計算!$D$11:$Z$5007,MATCH(G$19,加速計算!$E$34:$AM$34,0)+1,FALSE)&gt;G$14,G$14,VLOOKUP($B1924,加速計算!$D$11:$Z$5007,MATCH(G$19,加速計算!$E$34:$AM$34,0)+1,FALSE)))))</f>
        <v>#N/A</v>
      </c>
      <c r="H1924" s="9" t="e">
        <f>IF(H1923=0,#N/A,IF(VLOOKUP($B1924,加速計算!$D$11:$Z$5007,MATCH(H$19,加速計算!$E$34:$AM$34,0)+1,FALSE)&lt;0,0,IF($B1924&gt;H$12,0,IF(VLOOKUP($B1924,加速計算!$D$11:$Z$5007,MATCH(H$19,加速計算!$E$34:$AM$34,0)+1,FALSE)&gt;H$14,H$14,VLOOKUP($B1924,加速計算!$D$11:$Z$5007,MATCH(H$19,加速計算!$E$34:$AM$34,0)+1,FALSE)))))</f>
        <v>#N/A</v>
      </c>
      <c r="I1924" s="9" t="e">
        <f>IF(I1923=0,#N/A,IF(VLOOKUP($B1924,加速計算!$D$11:$Z$5007,MATCH(I$19,加速計算!$E$34:$AM$34,0)+1,FALSE)&lt;0,0,IF($B1924&gt;I$12,0,IF(VLOOKUP($B1924,加速計算!$D$11:$Z$5007,MATCH(I$19,加速計算!$E$34:$AM$34,0)+1,FALSE)&gt;I$14,I$14,VLOOKUP($B1924,加速計算!$D$11:$Z$5007,MATCH(I$19,加速計算!$E$34:$AM$34,0)+1,FALSE)))))</f>
        <v>#N/A</v>
      </c>
      <c r="J1924" s="9" t="e">
        <f>IF(J1923=0,#N/A,IF(VLOOKUP($B1924,加速計算!$D$11:$Z$5007,MATCH(J$19,加速計算!$E$34:$AM$34,0)+1,FALSE)&lt;0,0,IF($B1924&gt;J$12,0,IF(VLOOKUP($B1924,加速計算!$D$11:$Z$5007,MATCH(J$19,加速計算!$E$34:$AM$34,0)+1,FALSE)&gt;J$14,J$14,VLOOKUP($B1924,加速計算!$D$11:$Z$5007,MATCH(J$19,加速計算!$E$34:$AM$34,0)+1,FALSE)))))</f>
        <v>#N/A</v>
      </c>
      <c r="K1924" s="9" t="e">
        <f>IF(K1923=0,#N/A,IF(VLOOKUP($B1924,加速計算!$D$11:$Z$5007,MATCH(K$19,加速計算!$E$34:$AM$34,0)+1,FALSE)&lt;0,0,IF($B1924&gt;K$12,0,IF(VLOOKUP($B1924,加速計算!$D$11:$Z$5007,MATCH(K$19,加速計算!$E$34:$AM$34,0)+1,FALSE)&gt;K$14,K$14,VLOOKUP($B1924,加速計算!$D$11:$Z$5007,MATCH(K$19,加速計算!$E$34:$AM$34,0)+1,FALSE)))))</f>
        <v>#N/A</v>
      </c>
      <c r="L1924" s="20" t="e">
        <f>IF(L1923=0,#N/A,IF(VLOOKUP($B1924,加速計算!$D$11:$Z$5007,MATCH(L$19,加速計算!$E$34:$AM$34,0)+1,FALSE)&lt;0,0,IF($B1924&gt;L$12,0,IF(VLOOKUP($B1924,加速計算!$D$11:$Z$5007,MATCH(L$19,加速計算!$E$34:$AM$34,0)+1,FALSE)&gt;L$14,L$14,VLOOKUP($B1924,加速計算!$D$11:$Z$5007,MATCH(L$19,加速計算!$E$34:$AM$34,0)+1,FALSE)))))</f>
        <v>#N/A</v>
      </c>
    </row>
    <row r="1925" spans="2:12">
      <c r="B1925" s="4">
        <v>19040</v>
      </c>
      <c r="C1925" s="5" t="e">
        <f t="shared" si="31"/>
        <v>#N/A</v>
      </c>
      <c r="D1925" s="9" t="e">
        <f>IF(D1924=0,#N/A,IF(VLOOKUP($B1925,加速計算!$D$11:$Z$5007,MATCH(D$19,加速計算!$E$34:$AM$34,0)+1,FALSE)&lt;0,0,IF($B1925&gt;D$12,0,IF(VLOOKUP($B1925,加速計算!$D$11:$Z$5007,MATCH(D$19,加速計算!$E$34:$AM$34,0)+1,FALSE)&gt;D$14,D$14,VLOOKUP($B1925,加速計算!$D$11:$Z$5007,MATCH(D$19,加速計算!$E$34:$AM$34,0)+1,FALSE)))))</f>
        <v>#N/A</v>
      </c>
      <c r="E1925" s="9" t="e">
        <f>IF(E1924=0,#N/A,IF(VLOOKUP($B1925,加速計算!$D$11:$Z$5007,MATCH(E$19,加速計算!$E$34:$AM$34,0)+1,FALSE)&lt;0,0,IF($B1925&gt;E$12,0,IF(VLOOKUP($B1925,加速計算!$D$11:$Z$5007,MATCH(E$19,加速計算!$E$34:$AM$34,0)+1,FALSE)&gt;E$14,E$14,VLOOKUP($B1925,加速計算!$D$11:$Z$5007,MATCH(E$19,加速計算!$E$34:$AM$34,0)+1,FALSE)))))</f>
        <v>#N/A</v>
      </c>
      <c r="F1925" s="9" t="e">
        <f>IF(F1924=0,#N/A,IF(VLOOKUP($B1925,加速計算!$D$11:$Z$5007,MATCH(F$19,加速計算!$E$34:$AM$34,0)+1,FALSE)&lt;0,0,IF($B1925&gt;F$12,0,IF(VLOOKUP($B1925,加速計算!$D$11:$Z$5007,MATCH(F$19,加速計算!$E$34:$AM$34,0)+1,FALSE)&gt;F$14,F$14,VLOOKUP($B1925,加速計算!$D$11:$Z$5007,MATCH(F$19,加速計算!$E$34:$AM$34,0)+1,FALSE)))))</f>
        <v>#N/A</v>
      </c>
      <c r="G1925" s="9" t="e">
        <f>IF(G1924=0,#N/A,IF(VLOOKUP($B1925,加速計算!$D$11:$Z$5007,MATCH(G$19,加速計算!$E$34:$AM$34,0)+1,FALSE)&lt;0,0,IF($B1925&gt;G$12,0,IF(VLOOKUP($B1925,加速計算!$D$11:$Z$5007,MATCH(G$19,加速計算!$E$34:$AM$34,0)+1,FALSE)&gt;G$14,G$14,VLOOKUP($B1925,加速計算!$D$11:$Z$5007,MATCH(G$19,加速計算!$E$34:$AM$34,0)+1,FALSE)))))</f>
        <v>#N/A</v>
      </c>
      <c r="H1925" s="9" t="e">
        <f>IF(H1924=0,#N/A,IF(VLOOKUP($B1925,加速計算!$D$11:$Z$5007,MATCH(H$19,加速計算!$E$34:$AM$34,0)+1,FALSE)&lt;0,0,IF($B1925&gt;H$12,0,IF(VLOOKUP($B1925,加速計算!$D$11:$Z$5007,MATCH(H$19,加速計算!$E$34:$AM$34,0)+1,FALSE)&gt;H$14,H$14,VLOOKUP($B1925,加速計算!$D$11:$Z$5007,MATCH(H$19,加速計算!$E$34:$AM$34,0)+1,FALSE)))))</f>
        <v>#N/A</v>
      </c>
      <c r="I1925" s="9" t="e">
        <f>IF(I1924=0,#N/A,IF(VLOOKUP($B1925,加速計算!$D$11:$Z$5007,MATCH(I$19,加速計算!$E$34:$AM$34,0)+1,FALSE)&lt;0,0,IF($B1925&gt;I$12,0,IF(VLOOKUP($B1925,加速計算!$D$11:$Z$5007,MATCH(I$19,加速計算!$E$34:$AM$34,0)+1,FALSE)&gt;I$14,I$14,VLOOKUP($B1925,加速計算!$D$11:$Z$5007,MATCH(I$19,加速計算!$E$34:$AM$34,0)+1,FALSE)))))</f>
        <v>#N/A</v>
      </c>
      <c r="J1925" s="9" t="e">
        <f>IF(J1924=0,#N/A,IF(VLOOKUP($B1925,加速計算!$D$11:$Z$5007,MATCH(J$19,加速計算!$E$34:$AM$34,0)+1,FALSE)&lt;0,0,IF($B1925&gt;J$12,0,IF(VLOOKUP($B1925,加速計算!$D$11:$Z$5007,MATCH(J$19,加速計算!$E$34:$AM$34,0)+1,FALSE)&gt;J$14,J$14,VLOOKUP($B1925,加速計算!$D$11:$Z$5007,MATCH(J$19,加速計算!$E$34:$AM$34,0)+1,FALSE)))))</f>
        <v>#N/A</v>
      </c>
      <c r="K1925" s="9" t="e">
        <f>IF(K1924=0,#N/A,IF(VLOOKUP($B1925,加速計算!$D$11:$Z$5007,MATCH(K$19,加速計算!$E$34:$AM$34,0)+1,FALSE)&lt;0,0,IF($B1925&gt;K$12,0,IF(VLOOKUP($B1925,加速計算!$D$11:$Z$5007,MATCH(K$19,加速計算!$E$34:$AM$34,0)+1,FALSE)&gt;K$14,K$14,VLOOKUP($B1925,加速計算!$D$11:$Z$5007,MATCH(K$19,加速計算!$E$34:$AM$34,0)+1,FALSE)))))</f>
        <v>#N/A</v>
      </c>
      <c r="L1925" s="20" t="e">
        <f>IF(L1924=0,#N/A,IF(VLOOKUP($B1925,加速計算!$D$11:$Z$5007,MATCH(L$19,加速計算!$E$34:$AM$34,0)+1,FALSE)&lt;0,0,IF($B1925&gt;L$12,0,IF(VLOOKUP($B1925,加速計算!$D$11:$Z$5007,MATCH(L$19,加速計算!$E$34:$AM$34,0)+1,FALSE)&gt;L$14,L$14,VLOOKUP($B1925,加速計算!$D$11:$Z$5007,MATCH(L$19,加速計算!$E$34:$AM$34,0)+1,FALSE)))))</f>
        <v>#N/A</v>
      </c>
    </row>
    <row r="1926" spans="2:12">
      <c r="B1926" s="4">
        <v>19050</v>
      </c>
      <c r="C1926" s="5" t="e">
        <f t="shared" si="31"/>
        <v>#N/A</v>
      </c>
      <c r="D1926" s="9" t="e">
        <f>IF(D1925=0,#N/A,IF(VLOOKUP($B1926,加速計算!$D$11:$Z$5007,MATCH(D$19,加速計算!$E$34:$AM$34,0)+1,FALSE)&lt;0,0,IF($B1926&gt;D$12,0,IF(VLOOKUP($B1926,加速計算!$D$11:$Z$5007,MATCH(D$19,加速計算!$E$34:$AM$34,0)+1,FALSE)&gt;D$14,D$14,VLOOKUP($B1926,加速計算!$D$11:$Z$5007,MATCH(D$19,加速計算!$E$34:$AM$34,0)+1,FALSE)))))</f>
        <v>#N/A</v>
      </c>
      <c r="E1926" s="9" t="e">
        <f>IF(E1925=0,#N/A,IF(VLOOKUP($B1926,加速計算!$D$11:$Z$5007,MATCH(E$19,加速計算!$E$34:$AM$34,0)+1,FALSE)&lt;0,0,IF($B1926&gt;E$12,0,IF(VLOOKUP($B1926,加速計算!$D$11:$Z$5007,MATCH(E$19,加速計算!$E$34:$AM$34,0)+1,FALSE)&gt;E$14,E$14,VLOOKUP($B1926,加速計算!$D$11:$Z$5007,MATCH(E$19,加速計算!$E$34:$AM$34,0)+1,FALSE)))))</f>
        <v>#N/A</v>
      </c>
      <c r="F1926" s="9" t="e">
        <f>IF(F1925=0,#N/A,IF(VLOOKUP($B1926,加速計算!$D$11:$Z$5007,MATCH(F$19,加速計算!$E$34:$AM$34,0)+1,FALSE)&lt;0,0,IF($B1926&gt;F$12,0,IF(VLOOKUP($B1926,加速計算!$D$11:$Z$5007,MATCH(F$19,加速計算!$E$34:$AM$34,0)+1,FALSE)&gt;F$14,F$14,VLOOKUP($B1926,加速計算!$D$11:$Z$5007,MATCH(F$19,加速計算!$E$34:$AM$34,0)+1,FALSE)))))</f>
        <v>#N/A</v>
      </c>
      <c r="G1926" s="9" t="e">
        <f>IF(G1925=0,#N/A,IF(VLOOKUP($B1926,加速計算!$D$11:$Z$5007,MATCH(G$19,加速計算!$E$34:$AM$34,0)+1,FALSE)&lt;0,0,IF($B1926&gt;G$12,0,IF(VLOOKUP($B1926,加速計算!$D$11:$Z$5007,MATCH(G$19,加速計算!$E$34:$AM$34,0)+1,FALSE)&gt;G$14,G$14,VLOOKUP($B1926,加速計算!$D$11:$Z$5007,MATCH(G$19,加速計算!$E$34:$AM$34,0)+1,FALSE)))))</f>
        <v>#N/A</v>
      </c>
      <c r="H1926" s="9" t="e">
        <f>IF(H1925=0,#N/A,IF(VLOOKUP($B1926,加速計算!$D$11:$Z$5007,MATCH(H$19,加速計算!$E$34:$AM$34,0)+1,FALSE)&lt;0,0,IF($B1926&gt;H$12,0,IF(VLOOKUP($B1926,加速計算!$D$11:$Z$5007,MATCH(H$19,加速計算!$E$34:$AM$34,0)+1,FALSE)&gt;H$14,H$14,VLOOKUP($B1926,加速計算!$D$11:$Z$5007,MATCH(H$19,加速計算!$E$34:$AM$34,0)+1,FALSE)))))</f>
        <v>#N/A</v>
      </c>
      <c r="I1926" s="9" t="e">
        <f>IF(I1925=0,#N/A,IF(VLOOKUP($B1926,加速計算!$D$11:$Z$5007,MATCH(I$19,加速計算!$E$34:$AM$34,0)+1,FALSE)&lt;0,0,IF($B1926&gt;I$12,0,IF(VLOOKUP($B1926,加速計算!$D$11:$Z$5007,MATCH(I$19,加速計算!$E$34:$AM$34,0)+1,FALSE)&gt;I$14,I$14,VLOOKUP($B1926,加速計算!$D$11:$Z$5007,MATCH(I$19,加速計算!$E$34:$AM$34,0)+1,FALSE)))))</f>
        <v>#N/A</v>
      </c>
      <c r="J1926" s="9" t="e">
        <f>IF(J1925=0,#N/A,IF(VLOOKUP($B1926,加速計算!$D$11:$Z$5007,MATCH(J$19,加速計算!$E$34:$AM$34,0)+1,FALSE)&lt;0,0,IF($B1926&gt;J$12,0,IF(VLOOKUP($B1926,加速計算!$D$11:$Z$5007,MATCH(J$19,加速計算!$E$34:$AM$34,0)+1,FALSE)&gt;J$14,J$14,VLOOKUP($B1926,加速計算!$D$11:$Z$5007,MATCH(J$19,加速計算!$E$34:$AM$34,0)+1,FALSE)))))</f>
        <v>#N/A</v>
      </c>
      <c r="K1926" s="9" t="e">
        <f>IF(K1925=0,#N/A,IF(VLOOKUP($B1926,加速計算!$D$11:$Z$5007,MATCH(K$19,加速計算!$E$34:$AM$34,0)+1,FALSE)&lt;0,0,IF($B1926&gt;K$12,0,IF(VLOOKUP($B1926,加速計算!$D$11:$Z$5007,MATCH(K$19,加速計算!$E$34:$AM$34,0)+1,FALSE)&gt;K$14,K$14,VLOOKUP($B1926,加速計算!$D$11:$Z$5007,MATCH(K$19,加速計算!$E$34:$AM$34,0)+1,FALSE)))))</f>
        <v>#N/A</v>
      </c>
      <c r="L1926" s="20" t="e">
        <f>IF(L1925=0,#N/A,IF(VLOOKUP($B1926,加速計算!$D$11:$Z$5007,MATCH(L$19,加速計算!$E$34:$AM$34,0)+1,FALSE)&lt;0,0,IF($B1926&gt;L$12,0,IF(VLOOKUP($B1926,加速計算!$D$11:$Z$5007,MATCH(L$19,加速計算!$E$34:$AM$34,0)+1,FALSE)&gt;L$14,L$14,VLOOKUP($B1926,加速計算!$D$11:$Z$5007,MATCH(L$19,加速計算!$E$34:$AM$34,0)+1,FALSE)))))</f>
        <v>#N/A</v>
      </c>
    </row>
    <row r="1927" spans="2:12">
      <c r="B1927" s="4">
        <v>19060</v>
      </c>
      <c r="C1927" s="5" t="e">
        <f t="shared" si="31"/>
        <v>#N/A</v>
      </c>
      <c r="D1927" s="9" t="e">
        <f>IF(D1926=0,#N/A,IF(VLOOKUP($B1927,加速計算!$D$11:$Z$5007,MATCH(D$19,加速計算!$E$34:$AM$34,0)+1,FALSE)&lt;0,0,IF($B1927&gt;D$12,0,IF(VLOOKUP($B1927,加速計算!$D$11:$Z$5007,MATCH(D$19,加速計算!$E$34:$AM$34,0)+1,FALSE)&gt;D$14,D$14,VLOOKUP($B1927,加速計算!$D$11:$Z$5007,MATCH(D$19,加速計算!$E$34:$AM$34,0)+1,FALSE)))))</f>
        <v>#N/A</v>
      </c>
      <c r="E1927" s="9" t="e">
        <f>IF(E1926=0,#N/A,IF(VLOOKUP($B1927,加速計算!$D$11:$Z$5007,MATCH(E$19,加速計算!$E$34:$AM$34,0)+1,FALSE)&lt;0,0,IF($B1927&gt;E$12,0,IF(VLOOKUP($B1927,加速計算!$D$11:$Z$5007,MATCH(E$19,加速計算!$E$34:$AM$34,0)+1,FALSE)&gt;E$14,E$14,VLOOKUP($B1927,加速計算!$D$11:$Z$5007,MATCH(E$19,加速計算!$E$34:$AM$34,0)+1,FALSE)))))</f>
        <v>#N/A</v>
      </c>
      <c r="F1927" s="9" t="e">
        <f>IF(F1926=0,#N/A,IF(VLOOKUP($B1927,加速計算!$D$11:$Z$5007,MATCH(F$19,加速計算!$E$34:$AM$34,0)+1,FALSE)&lt;0,0,IF($B1927&gt;F$12,0,IF(VLOOKUP($B1927,加速計算!$D$11:$Z$5007,MATCH(F$19,加速計算!$E$34:$AM$34,0)+1,FALSE)&gt;F$14,F$14,VLOOKUP($B1927,加速計算!$D$11:$Z$5007,MATCH(F$19,加速計算!$E$34:$AM$34,0)+1,FALSE)))))</f>
        <v>#N/A</v>
      </c>
      <c r="G1927" s="9" t="e">
        <f>IF(G1926=0,#N/A,IF(VLOOKUP($B1927,加速計算!$D$11:$Z$5007,MATCH(G$19,加速計算!$E$34:$AM$34,0)+1,FALSE)&lt;0,0,IF($B1927&gt;G$12,0,IF(VLOOKUP($B1927,加速計算!$D$11:$Z$5007,MATCH(G$19,加速計算!$E$34:$AM$34,0)+1,FALSE)&gt;G$14,G$14,VLOOKUP($B1927,加速計算!$D$11:$Z$5007,MATCH(G$19,加速計算!$E$34:$AM$34,0)+1,FALSE)))))</f>
        <v>#N/A</v>
      </c>
      <c r="H1927" s="9" t="e">
        <f>IF(H1926=0,#N/A,IF(VLOOKUP($B1927,加速計算!$D$11:$Z$5007,MATCH(H$19,加速計算!$E$34:$AM$34,0)+1,FALSE)&lt;0,0,IF($B1927&gt;H$12,0,IF(VLOOKUP($B1927,加速計算!$D$11:$Z$5007,MATCH(H$19,加速計算!$E$34:$AM$34,0)+1,FALSE)&gt;H$14,H$14,VLOOKUP($B1927,加速計算!$D$11:$Z$5007,MATCH(H$19,加速計算!$E$34:$AM$34,0)+1,FALSE)))))</f>
        <v>#N/A</v>
      </c>
      <c r="I1927" s="9" t="e">
        <f>IF(I1926=0,#N/A,IF(VLOOKUP($B1927,加速計算!$D$11:$Z$5007,MATCH(I$19,加速計算!$E$34:$AM$34,0)+1,FALSE)&lt;0,0,IF($B1927&gt;I$12,0,IF(VLOOKUP($B1927,加速計算!$D$11:$Z$5007,MATCH(I$19,加速計算!$E$34:$AM$34,0)+1,FALSE)&gt;I$14,I$14,VLOOKUP($B1927,加速計算!$D$11:$Z$5007,MATCH(I$19,加速計算!$E$34:$AM$34,0)+1,FALSE)))))</f>
        <v>#N/A</v>
      </c>
      <c r="J1927" s="9" t="e">
        <f>IF(J1926=0,#N/A,IF(VLOOKUP($B1927,加速計算!$D$11:$Z$5007,MATCH(J$19,加速計算!$E$34:$AM$34,0)+1,FALSE)&lt;0,0,IF($B1927&gt;J$12,0,IF(VLOOKUP($B1927,加速計算!$D$11:$Z$5007,MATCH(J$19,加速計算!$E$34:$AM$34,0)+1,FALSE)&gt;J$14,J$14,VLOOKUP($B1927,加速計算!$D$11:$Z$5007,MATCH(J$19,加速計算!$E$34:$AM$34,0)+1,FALSE)))))</f>
        <v>#N/A</v>
      </c>
      <c r="K1927" s="9" t="e">
        <f>IF(K1926=0,#N/A,IF(VLOOKUP($B1927,加速計算!$D$11:$Z$5007,MATCH(K$19,加速計算!$E$34:$AM$34,0)+1,FALSE)&lt;0,0,IF($B1927&gt;K$12,0,IF(VLOOKUP($B1927,加速計算!$D$11:$Z$5007,MATCH(K$19,加速計算!$E$34:$AM$34,0)+1,FALSE)&gt;K$14,K$14,VLOOKUP($B1927,加速計算!$D$11:$Z$5007,MATCH(K$19,加速計算!$E$34:$AM$34,0)+1,FALSE)))))</f>
        <v>#N/A</v>
      </c>
      <c r="L1927" s="20" t="e">
        <f>IF(L1926=0,#N/A,IF(VLOOKUP($B1927,加速計算!$D$11:$Z$5007,MATCH(L$19,加速計算!$E$34:$AM$34,0)+1,FALSE)&lt;0,0,IF($B1927&gt;L$12,0,IF(VLOOKUP($B1927,加速計算!$D$11:$Z$5007,MATCH(L$19,加速計算!$E$34:$AM$34,0)+1,FALSE)&gt;L$14,L$14,VLOOKUP($B1927,加速計算!$D$11:$Z$5007,MATCH(L$19,加速計算!$E$34:$AM$34,0)+1,FALSE)))))</f>
        <v>#N/A</v>
      </c>
    </row>
    <row r="1928" spans="2:12">
      <c r="B1928" s="4">
        <v>19070</v>
      </c>
      <c r="C1928" s="5" t="e">
        <f t="shared" si="31"/>
        <v>#N/A</v>
      </c>
      <c r="D1928" s="9" t="e">
        <f>IF(D1927=0,#N/A,IF(VLOOKUP($B1928,加速計算!$D$11:$Z$5007,MATCH(D$19,加速計算!$E$34:$AM$34,0)+1,FALSE)&lt;0,0,IF($B1928&gt;D$12,0,IF(VLOOKUP($B1928,加速計算!$D$11:$Z$5007,MATCH(D$19,加速計算!$E$34:$AM$34,0)+1,FALSE)&gt;D$14,D$14,VLOOKUP($B1928,加速計算!$D$11:$Z$5007,MATCH(D$19,加速計算!$E$34:$AM$34,0)+1,FALSE)))))</f>
        <v>#N/A</v>
      </c>
      <c r="E1928" s="9" t="e">
        <f>IF(E1927=0,#N/A,IF(VLOOKUP($B1928,加速計算!$D$11:$Z$5007,MATCH(E$19,加速計算!$E$34:$AM$34,0)+1,FALSE)&lt;0,0,IF($B1928&gt;E$12,0,IF(VLOOKUP($B1928,加速計算!$D$11:$Z$5007,MATCH(E$19,加速計算!$E$34:$AM$34,0)+1,FALSE)&gt;E$14,E$14,VLOOKUP($B1928,加速計算!$D$11:$Z$5007,MATCH(E$19,加速計算!$E$34:$AM$34,0)+1,FALSE)))))</f>
        <v>#N/A</v>
      </c>
      <c r="F1928" s="9" t="e">
        <f>IF(F1927=0,#N/A,IF(VLOOKUP($B1928,加速計算!$D$11:$Z$5007,MATCH(F$19,加速計算!$E$34:$AM$34,0)+1,FALSE)&lt;0,0,IF($B1928&gt;F$12,0,IF(VLOOKUP($B1928,加速計算!$D$11:$Z$5007,MATCH(F$19,加速計算!$E$34:$AM$34,0)+1,FALSE)&gt;F$14,F$14,VLOOKUP($B1928,加速計算!$D$11:$Z$5007,MATCH(F$19,加速計算!$E$34:$AM$34,0)+1,FALSE)))))</f>
        <v>#N/A</v>
      </c>
      <c r="G1928" s="9" t="e">
        <f>IF(G1927=0,#N/A,IF(VLOOKUP($B1928,加速計算!$D$11:$Z$5007,MATCH(G$19,加速計算!$E$34:$AM$34,0)+1,FALSE)&lt;0,0,IF($B1928&gt;G$12,0,IF(VLOOKUP($B1928,加速計算!$D$11:$Z$5007,MATCH(G$19,加速計算!$E$34:$AM$34,0)+1,FALSE)&gt;G$14,G$14,VLOOKUP($B1928,加速計算!$D$11:$Z$5007,MATCH(G$19,加速計算!$E$34:$AM$34,0)+1,FALSE)))))</f>
        <v>#N/A</v>
      </c>
      <c r="H1928" s="9" t="e">
        <f>IF(H1927=0,#N/A,IF(VLOOKUP($B1928,加速計算!$D$11:$Z$5007,MATCH(H$19,加速計算!$E$34:$AM$34,0)+1,FALSE)&lt;0,0,IF($B1928&gt;H$12,0,IF(VLOOKUP($B1928,加速計算!$D$11:$Z$5007,MATCH(H$19,加速計算!$E$34:$AM$34,0)+1,FALSE)&gt;H$14,H$14,VLOOKUP($B1928,加速計算!$D$11:$Z$5007,MATCH(H$19,加速計算!$E$34:$AM$34,0)+1,FALSE)))))</f>
        <v>#N/A</v>
      </c>
      <c r="I1928" s="9" t="e">
        <f>IF(I1927=0,#N/A,IF(VLOOKUP($B1928,加速計算!$D$11:$Z$5007,MATCH(I$19,加速計算!$E$34:$AM$34,0)+1,FALSE)&lt;0,0,IF($B1928&gt;I$12,0,IF(VLOOKUP($B1928,加速計算!$D$11:$Z$5007,MATCH(I$19,加速計算!$E$34:$AM$34,0)+1,FALSE)&gt;I$14,I$14,VLOOKUP($B1928,加速計算!$D$11:$Z$5007,MATCH(I$19,加速計算!$E$34:$AM$34,0)+1,FALSE)))))</f>
        <v>#N/A</v>
      </c>
      <c r="J1928" s="9" t="e">
        <f>IF(J1927=0,#N/A,IF(VLOOKUP($B1928,加速計算!$D$11:$Z$5007,MATCH(J$19,加速計算!$E$34:$AM$34,0)+1,FALSE)&lt;0,0,IF($B1928&gt;J$12,0,IF(VLOOKUP($B1928,加速計算!$D$11:$Z$5007,MATCH(J$19,加速計算!$E$34:$AM$34,0)+1,FALSE)&gt;J$14,J$14,VLOOKUP($B1928,加速計算!$D$11:$Z$5007,MATCH(J$19,加速計算!$E$34:$AM$34,0)+1,FALSE)))))</f>
        <v>#N/A</v>
      </c>
      <c r="K1928" s="9" t="e">
        <f>IF(K1927=0,#N/A,IF(VLOOKUP($B1928,加速計算!$D$11:$Z$5007,MATCH(K$19,加速計算!$E$34:$AM$34,0)+1,FALSE)&lt;0,0,IF($B1928&gt;K$12,0,IF(VLOOKUP($B1928,加速計算!$D$11:$Z$5007,MATCH(K$19,加速計算!$E$34:$AM$34,0)+1,FALSE)&gt;K$14,K$14,VLOOKUP($B1928,加速計算!$D$11:$Z$5007,MATCH(K$19,加速計算!$E$34:$AM$34,0)+1,FALSE)))))</f>
        <v>#N/A</v>
      </c>
      <c r="L1928" s="20" t="e">
        <f>IF(L1927=0,#N/A,IF(VLOOKUP($B1928,加速計算!$D$11:$Z$5007,MATCH(L$19,加速計算!$E$34:$AM$34,0)+1,FALSE)&lt;0,0,IF($B1928&gt;L$12,0,IF(VLOOKUP($B1928,加速計算!$D$11:$Z$5007,MATCH(L$19,加速計算!$E$34:$AM$34,0)+1,FALSE)&gt;L$14,L$14,VLOOKUP($B1928,加速計算!$D$11:$Z$5007,MATCH(L$19,加速計算!$E$34:$AM$34,0)+1,FALSE)))))</f>
        <v>#N/A</v>
      </c>
    </row>
    <row r="1929" spans="2:12">
      <c r="B1929" s="4">
        <v>19080</v>
      </c>
      <c r="C1929" s="5" t="e">
        <f t="shared" si="31"/>
        <v>#N/A</v>
      </c>
      <c r="D1929" s="9" t="e">
        <f>IF(D1928=0,#N/A,IF(VLOOKUP($B1929,加速計算!$D$11:$Z$5007,MATCH(D$19,加速計算!$E$34:$AM$34,0)+1,FALSE)&lt;0,0,IF($B1929&gt;D$12,0,IF(VLOOKUP($B1929,加速計算!$D$11:$Z$5007,MATCH(D$19,加速計算!$E$34:$AM$34,0)+1,FALSE)&gt;D$14,D$14,VLOOKUP($B1929,加速計算!$D$11:$Z$5007,MATCH(D$19,加速計算!$E$34:$AM$34,0)+1,FALSE)))))</f>
        <v>#N/A</v>
      </c>
      <c r="E1929" s="9" t="e">
        <f>IF(E1928=0,#N/A,IF(VLOOKUP($B1929,加速計算!$D$11:$Z$5007,MATCH(E$19,加速計算!$E$34:$AM$34,0)+1,FALSE)&lt;0,0,IF($B1929&gt;E$12,0,IF(VLOOKUP($B1929,加速計算!$D$11:$Z$5007,MATCH(E$19,加速計算!$E$34:$AM$34,0)+1,FALSE)&gt;E$14,E$14,VLOOKUP($B1929,加速計算!$D$11:$Z$5007,MATCH(E$19,加速計算!$E$34:$AM$34,0)+1,FALSE)))))</f>
        <v>#N/A</v>
      </c>
      <c r="F1929" s="9" t="e">
        <f>IF(F1928=0,#N/A,IF(VLOOKUP($B1929,加速計算!$D$11:$Z$5007,MATCH(F$19,加速計算!$E$34:$AM$34,0)+1,FALSE)&lt;0,0,IF($B1929&gt;F$12,0,IF(VLOOKUP($B1929,加速計算!$D$11:$Z$5007,MATCH(F$19,加速計算!$E$34:$AM$34,0)+1,FALSE)&gt;F$14,F$14,VLOOKUP($B1929,加速計算!$D$11:$Z$5007,MATCH(F$19,加速計算!$E$34:$AM$34,0)+1,FALSE)))))</f>
        <v>#N/A</v>
      </c>
      <c r="G1929" s="9" t="e">
        <f>IF(G1928=0,#N/A,IF(VLOOKUP($B1929,加速計算!$D$11:$Z$5007,MATCH(G$19,加速計算!$E$34:$AM$34,0)+1,FALSE)&lt;0,0,IF($B1929&gt;G$12,0,IF(VLOOKUP($B1929,加速計算!$D$11:$Z$5007,MATCH(G$19,加速計算!$E$34:$AM$34,0)+1,FALSE)&gt;G$14,G$14,VLOOKUP($B1929,加速計算!$D$11:$Z$5007,MATCH(G$19,加速計算!$E$34:$AM$34,0)+1,FALSE)))))</f>
        <v>#N/A</v>
      </c>
      <c r="H1929" s="9" t="e">
        <f>IF(H1928=0,#N/A,IF(VLOOKUP($B1929,加速計算!$D$11:$Z$5007,MATCH(H$19,加速計算!$E$34:$AM$34,0)+1,FALSE)&lt;0,0,IF($B1929&gt;H$12,0,IF(VLOOKUP($B1929,加速計算!$D$11:$Z$5007,MATCH(H$19,加速計算!$E$34:$AM$34,0)+1,FALSE)&gt;H$14,H$14,VLOOKUP($B1929,加速計算!$D$11:$Z$5007,MATCH(H$19,加速計算!$E$34:$AM$34,0)+1,FALSE)))))</f>
        <v>#N/A</v>
      </c>
      <c r="I1929" s="9" t="e">
        <f>IF(I1928=0,#N/A,IF(VLOOKUP($B1929,加速計算!$D$11:$Z$5007,MATCH(I$19,加速計算!$E$34:$AM$34,0)+1,FALSE)&lt;0,0,IF($B1929&gt;I$12,0,IF(VLOOKUP($B1929,加速計算!$D$11:$Z$5007,MATCH(I$19,加速計算!$E$34:$AM$34,0)+1,FALSE)&gt;I$14,I$14,VLOOKUP($B1929,加速計算!$D$11:$Z$5007,MATCH(I$19,加速計算!$E$34:$AM$34,0)+1,FALSE)))))</f>
        <v>#N/A</v>
      </c>
      <c r="J1929" s="9" t="e">
        <f>IF(J1928=0,#N/A,IF(VLOOKUP($B1929,加速計算!$D$11:$Z$5007,MATCH(J$19,加速計算!$E$34:$AM$34,0)+1,FALSE)&lt;0,0,IF($B1929&gt;J$12,0,IF(VLOOKUP($B1929,加速計算!$D$11:$Z$5007,MATCH(J$19,加速計算!$E$34:$AM$34,0)+1,FALSE)&gt;J$14,J$14,VLOOKUP($B1929,加速計算!$D$11:$Z$5007,MATCH(J$19,加速計算!$E$34:$AM$34,0)+1,FALSE)))))</f>
        <v>#N/A</v>
      </c>
      <c r="K1929" s="9" t="e">
        <f>IF(K1928=0,#N/A,IF(VLOOKUP($B1929,加速計算!$D$11:$Z$5007,MATCH(K$19,加速計算!$E$34:$AM$34,0)+1,FALSE)&lt;0,0,IF($B1929&gt;K$12,0,IF(VLOOKUP($B1929,加速計算!$D$11:$Z$5007,MATCH(K$19,加速計算!$E$34:$AM$34,0)+1,FALSE)&gt;K$14,K$14,VLOOKUP($B1929,加速計算!$D$11:$Z$5007,MATCH(K$19,加速計算!$E$34:$AM$34,0)+1,FALSE)))))</f>
        <v>#N/A</v>
      </c>
      <c r="L1929" s="20" t="e">
        <f>IF(L1928=0,#N/A,IF(VLOOKUP($B1929,加速計算!$D$11:$Z$5007,MATCH(L$19,加速計算!$E$34:$AM$34,0)+1,FALSE)&lt;0,0,IF($B1929&gt;L$12,0,IF(VLOOKUP($B1929,加速計算!$D$11:$Z$5007,MATCH(L$19,加速計算!$E$34:$AM$34,0)+1,FALSE)&gt;L$14,L$14,VLOOKUP($B1929,加速計算!$D$11:$Z$5007,MATCH(L$19,加速計算!$E$34:$AM$34,0)+1,FALSE)))))</f>
        <v>#N/A</v>
      </c>
    </row>
    <row r="1930" spans="2:12">
      <c r="B1930" s="4">
        <v>19090</v>
      </c>
      <c r="C1930" s="5" t="e">
        <f t="shared" si="31"/>
        <v>#N/A</v>
      </c>
      <c r="D1930" s="9" t="e">
        <f>IF(D1929=0,#N/A,IF(VLOOKUP($B1930,加速計算!$D$11:$Z$5007,MATCH(D$19,加速計算!$E$34:$AM$34,0)+1,FALSE)&lt;0,0,IF($B1930&gt;D$12,0,IF(VLOOKUP($B1930,加速計算!$D$11:$Z$5007,MATCH(D$19,加速計算!$E$34:$AM$34,0)+1,FALSE)&gt;D$14,D$14,VLOOKUP($B1930,加速計算!$D$11:$Z$5007,MATCH(D$19,加速計算!$E$34:$AM$34,0)+1,FALSE)))))</f>
        <v>#N/A</v>
      </c>
      <c r="E1930" s="9" t="e">
        <f>IF(E1929=0,#N/A,IF(VLOOKUP($B1930,加速計算!$D$11:$Z$5007,MATCH(E$19,加速計算!$E$34:$AM$34,0)+1,FALSE)&lt;0,0,IF($B1930&gt;E$12,0,IF(VLOOKUP($B1930,加速計算!$D$11:$Z$5007,MATCH(E$19,加速計算!$E$34:$AM$34,0)+1,FALSE)&gt;E$14,E$14,VLOOKUP($B1930,加速計算!$D$11:$Z$5007,MATCH(E$19,加速計算!$E$34:$AM$34,0)+1,FALSE)))))</f>
        <v>#N/A</v>
      </c>
      <c r="F1930" s="9" t="e">
        <f>IF(F1929=0,#N/A,IF(VLOOKUP($B1930,加速計算!$D$11:$Z$5007,MATCH(F$19,加速計算!$E$34:$AM$34,0)+1,FALSE)&lt;0,0,IF($B1930&gt;F$12,0,IF(VLOOKUP($B1930,加速計算!$D$11:$Z$5007,MATCH(F$19,加速計算!$E$34:$AM$34,0)+1,FALSE)&gt;F$14,F$14,VLOOKUP($B1930,加速計算!$D$11:$Z$5007,MATCH(F$19,加速計算!$E$34:$AM$34,0)+1,FALSE)))))</f>
        <v>#N/A</v>
      </c>
      <c r="G1930" s="9" t="e">
        <f>IF(G1929=0,#N/A,IF(VLOOKUP($B1930,加速計算!$D$11:$Z$5007,MATCH(G$19,加速計算!$E$34:$AM$34,0)+1,FALSE)&lt;0,0,IF($B1930&gt;G$12,0,IF(VLOOKUP($B1930,加速計算!$D$11:$Z$5007,MATCH(G$19,加速計算!$E$34:$AM$34,0)+1,FALSE)&gt;G$14,G$14,VLOOKUP($B1930,加速計算!$D$11:$Z$5007,MATCH(G$19,加速計算!$E$34:$AM$34,0)+1,FALSE)))))</f>
        <v>#N/A</v>
      </c>
      <c r="H1930" s="9" t="e">
        <f>IF(H1929=0,#N/A,IF(VLOOKUP($B1930,加速計算!$D$11:$Z$5007,MATCH(H$19,加速計算!$E$34:$AM$34,0)+1,FALSE)&lt;0,0,IF($B1930&gt;H$12,0,IF(VLOOKUP($B1930,加速計算!$D$11:$Z$5007,MATCH(H$19,加速計算!$E$34:$AM$34,0)+1,FALSE)&gt;H$14,H$14,VLOOKUP($B1930,加速計算!$D$11:$Z$5007,MATCH(H$19,加速計算!$E$34:$AM$34,0)+1,FALSE)))))</f>
        <v>#N/A</v>
      </c>
      <c r="I1930" s="9" t="e">
        <f>IF(I1929=0,#N/A,IF(VLOOKUP($B1930,加速計算!$D$11:$Z$5007,MATCH(I$19,加速計算!$E$34:$AM$34,0)+1,FALSE)&lt;0,0,IF($B1930&gt;I$12,0,IF(VLOOKUP($B1930,加速計算!$D$11:$Z$5007,MATCH(I$19,加速計算!$E$34:$AM$34,0)+1,FALSE)&gt;I$14,I$14,VLOOKUP($B1930,加速計算!$D$11:$Z$5007,MATCH(I$19,加速計算!$E$34:$AM$34,0)+1,FALSE)))))</f>
        <v>#N/A</v>
      </c>
      <c r="J1930" s="9" t="e">
        <f>IF(J1929=0,#N/A,IF(VLOOKUP($B1930,加速計算!$D$11:$Z$5007,MATCH(J$19,加速計算!$E$34:$AM$34,0)+1,FALSE)&lt;0,0,IF($B1930&gt;J$12,0,IF(VLOOKUP($B1930,加速計算!$D$11:$Z$5007,MATCH(J$19,加速計算!$E$34:$AM$34,0)+1,FALSE)&gt;J$14,J$14,VLOOKUP($B1930,加速計算!$D$11:$Z$5007,MATCH(J$19,加速計算!$E$34:$AM$34,0)+1,FALSE)))))</f>
        <v>#N/A</v>
      </c>
      <c r="K1930" s="9" t="e">
        <f>IF(K1929=0,#N/A,IF(VLOOKUP($B1930,加速計算!$D$11:$Z$5007,MATCH(K$19,加速計算!$E$34:$AM$34,0)+1,FALSE)&lt;0,0,IF($B1930&gt;K$12,0,IF(VLOOKUP($B1930,加速計算!$D$11:$Z$5007,MATCH(K$19,加速計算!$E$34:$AM$34,0)+1,FALSE)&gt;K$14,K$14,VLOOKUP($B1930,加速計算!$D$11:$Z$5007,MATCH(K$19,加速計算!$E$34:$AM$34,0)+1,FALSE)))))</f>
        <v>#N/A</v>
      </c>
      <c r="L1930" s="20" t="e">
        <f>IF(L1929=0,#N/A,IF(VLOOKUP($B1930,加速計算!$D$11:$Z$5007,MATCH(L$19,加速計算!$E$34:$AM$34,0)+1,FALSE)&lt;0,0,IF($B1930&gt;L$12,0,IF(VLOOKUP($B1930,加速計算!$D$11:$Z$5007,MATCH(L$19,加速計算!$E$34:$AM$34,0)+1,FALSE)&gt;L$14,L$14,VLOOKUP($B1930,加速計算!$D$11:$Z$5007,MATCH(L$19,加速計算!$E$34:$AM$34,0)+1,FALSE)))))</f>
        <v>#N/A</v>
      </c>
    </row>
    <row r="1931" spans="2:12">
      <c r="B1931" s="4">
        <v>19100</v>
      </c>
      <c r="C1931" s="5" t="e">
        <f t="shared" si="31"/>
        <v>#N/A</v>
      </c>
      <c r="D1931" s="9" t="e">
        <f>IF(D1930=0,#N/A,IF(VLOOKUP($B1931,加速計算!$D$11:$Z$5007,MATCH(D$19,加速計算!$E$34:$AM$34,0)+1,FALSE)&lt;0,0,IF($B1931&gt;D$12,0,IF(VLOOKUP($B1931,加速計算!$D$11:$Z$5007,MATCH(D$19,加速計算!$E$34:$AM$34,0)+1,FALSE)&gt;D$14,D$14,VLOOKUP($B1931,加速計算!$D$11:$Z$5007,MATCH(D$19,加速計算!$E$34:$AM$34,0)+1,FALSE)))))</f>
        <v>#N/A</v>
      </c>
      <c r="E1931" s="9" t="e">
        <f>IF(E1930=0,#N/A,IF(VLOOKUP($B1931,加速計算!$D$11:$Z$5007,MATCH(E$19,加速計算!$E$34:$AM$34,0)+1,FALSE)&lt;0,0,IF($B1931&gt;E$12,0,IF(VLOOKUP($B1931,加速計算!$D$11:$Z$5007,MATCH(E$19,加速計算!$E$34:$AM$34,0)+1,FALSE)&gt;E$14,E$14,VLOOKUP($B1931,加速計算!$D$11:$Z$5007,MATCH(E$19,加速計算!$E$34:$AM$34,0)+1,FALSE)))))</f>
        <v>#N/A</v>
      </c>
      <c r="F1931" s="9" t="e">
        <f>IF(F1930=0,#N/A,IF(VLOOKUP($B1931,加速計算!$D$11:$Z$5007,MATCH(F$19,加速計算!$E$34:$AM$34,0)+1,FALSE)&lt;0,0,IF($B1931&gt;F$12,0,IF(VLOOKUP($B1931,加速計算!$D$11:$Z$5007,MATCH(F$19,加速計算!$E$34:$AM$34,0)+1,FALSE)&gt;F$14,F$14,VLOOKUP($B1931,加速計算!$D$11:$Z$5007,MATCH(F$19,加速計算!$E$34:$AM$34,0)+1,FALSE)))))</f>
        <v>#N/A</v>
      </c>
      <c r="G1931" s="9" t="e">
        <f>IF(G1930=0,#N/A,IF(VLOOKUP($B1931,加速計算!$D$11:$Z$5007,MATCH(G$19,加速計算!$E$34:$AM$34,0)+1,FALSE)&lt;0,0,IF($B1931&gt;G$12,0,IF(VLOOKUP($B1931,加速計算!$D$11:$Z$5007,MATCH(G$19,加速計算!$E$34:$AM$34,0)+1,FALSE)&gt;G$14,G$14,VLOOKUP($B1931,加速計算!$D$11:$Z$5007,MATCH(G$19,加速計算!$E$34:$AM$34,0)+1,FALSE)))))</f>
        <v>#N/A</v>
      </c>
      <c r="H1931" s="9" t="e">
        <f>IF(H1930=0,#N/A,IF(VLOOKUP($B1931,加速計算!$D$11:$Z$5007,MATCH(H$19,加速計算!$E$34:$AM$34,0)+1,FALSE)&lt;0,0,IF($B1931&gt;H$12,0,IF(VLOOKUP($B1931,加速計算!$D$11:$Z$5007,MATCH(H$19,加速計算!$E$34:$AM$34,0)+1,FALSE)&gt;H$14,H$14,VLOOKUP($B1931,加速計算!$D$11:$Z$5007,MATCH(H$19,加速計算!$E$34:$AM$34,0)+1,FALSE)))))</f>
        <v>#N/A</v>
      </c>
      <c r="I1931" s="9" t="e">
        <f>IF(I1930=0,#N/A,IF(VLOOKUP($B1931,加速計算!$D$11:$Z$5007,MATCH(I$19,加速計算!$E$34:$AM$34,0)+1,FALSE)&lt;0,0,IF($B1931&gt;I$12,0,IF(VLOOKUP($B1931,加速計算!$D$11:$Z$5007,MATCH(I$19,加速計算!$E$34:$AM$34,0)+1,FALSE)&gt;I$14,I$14,VLOOKUP($B1931,加速計算!$D$11:$Z$5007,MATCH(I$19,加速計算!$E$34:$AM$34,0)+1,FALSE)))))</f>
        <v>#N/A</v>
      </c>
      <c r="J1931" s="9" t="e">
        <f>IF(J1930=0,#N/A,IF(VLOOKUP($B1931,加速計算!$D$11:$Z$5007,MATCH(J$19,加速計算!$E$34:$AM$34,0)+1,FALSE)&lt;0,0,IF($B1931&gt;J$12,0,IF(VLOOKUP($B1931,加速計算!$D$11:$Z$5007,MATCH(J$19,加速計算!$E$34:$AM$34,0)+1,FALSE)&gt;J$14,J$14,VLOOKUP($B1931,加速計算!$D$11:$Z$5007,MATCH(J$19,加速計算!$E$34:$AM$34,0)+1,FALSE)))))</f>
        <v>#N/A</v>
      </c>
      <c r="K1931" s="9" t="e">
        <f>IF(K1930=0,#N/A,IF(VLOOKUP($B1931,加速計算!$D$11:$Z$5007,MATCH(K$19,加速計算!$E$34:$AM$34,0)+1,FALSE)&lt;0,0,IF($B1931&gt;K$12,0,IF(VLOOKUP($B1931,加速計算!$D$11:$Z$5007,MATCH(K$19,加速計算!$E$34:$AM$34,0)+1,FALSE)&gt;K$14,K$14,VLOOKUP($B1931,加速計算!$D$11:$Z$5007,MATCH(K$19,加速計算!$E$34:$AM$34,0)+1,FALSE)))))</f>
        <v>#N/A</v>
      </c>
      <c r="L1931" s="20" t="e">
        <f>IF(L1930=0,#N/A,IF(VLOOKUP($B1931,加速計算!$D$11:$Z$5007,MATCH(L$19,加速計算!$E$34:$AM$34,0)+1,FALSE)&lt;0,0,IF($B1931&gt;L$12,0,IF(VLOOKUP($B1931,加速計算!$D$11:$Z$5007,MATCH(L$19,加速計算!$E$34:$AM$34,0)+1,FALSE)&gt;L$14,L$14,VLOOKUP($B1931,加速計算!$D$11:$Z$5007,MATCH(L$19,加速計算!$E$34:$AM$34,0)+1,FALSE)))))</f>
        <v>#N/A</v>
      </c>
    </row>
    <row r="1932" spans="2:12">
      <c r="B1932" s="4">
        <v>19110</v>
      </c>
      <c r="C1932" s="5" t="e">
        <f t="shared" si="31"/>
        <v>#N/A</v>
      </c>
      <c r="D1932" s="9" t="e">
        <f>IF(D1931=0,#N/A,IF(VLOOKUP($B1932,加速計算!$D$11:$Z$5007,MATCH(D$19,加速計算!$E$34:$AM$34,0)+1,FALSE)&lt;0,0,IF($B1932&gt;D$12,0,IF(VLOOKUP($B1932,加速計算!$D$11:$Z$5007,MATCH(D$19,加速計算!$E$34:$AM$34,0)+1,FALSE)&gt;D$14,D$14,VLOOKUP($B1932,加速計算!$D$11:$Z$5007,MATCH(D$19,加速計算!$E$34:$AM$34,0)+1,FALSE)))))</f>
        <v>#N/A</v>
      </c>
      <c r="E1932" s="9" t="e">
        <f>IF(E1931=0,#N/A,IF(VLOOKUP($B1932,加速計算!$D$11:$Z$5007,MATCH(E$19,加速計算!$E$34:$AM$34,0)+1,FALSE)&lt;0,0,IF($B1932&gt;E$12,0,IF(VLOOKUP($B1932,加速計算!$D$11:$Z$5007,MATCH(E$19,加速計算!$E$34:$AM$34,0)+1,FALSE)&gt;E$14,E$14,VLOOKUP($B1932,加速計算!$D$11:$Z$5007,MATCH(E$19,加速計算!$E$34:$AM$34,0)+1,FALSE)))))</f>
        <v>#N/A</v>
      </c>
      <c r="F1932" s="9" t="e">
        <f>IF(F1931=0,#N/A,IF(VLOOKUP($B1932,加速計算!$D$11:$Z$5007,MATCH(F$19,加速計算!$E$34:$AM$34,0)+1,FALSE)&lt;0,0,IF($B1932&gt;F$12,0,IF(VLOOKUP($B1932,加速計算!$D$11:$Z$5007,MATCH(F$19,加速計算!$E$34:$AM$34,0)+1,FALSE)&gt;F$14,F$14,VLOOKUP($B1932,加速計算!$D$11:$Z$5007,MATCH(F$19,加速計算!$E$34:$AM$34,0)+1,FALSE)))))</f>
        <v>#N/A</v>
      </c>
      <c r="G1932" s="9" t="e">
        <f>IF(G1931=0,#N/A,IF(VLOOKUP($B1932,加速計算!$D$11:$Z$5007,MATCH(G$19,加速計算!$E$34:$AM$34,0)+1,FALSE)&lt;0,0,IF($B1932&gt;G$12,0,IF(VLOOKUP($B1932,加速計算!$D$11:$Z$5007,MATCH(G$19,加速計算!$E$34:$AM$34,0)+1,FALSE)&gt;G$14,G$14,VLOOKUP($B1932,加速計算!$D$11:$Z$5007,MATCH(G$19,加速計算!$E$34:$AM$34,0)+1,FALSE)))))</f>
        <v>#N/A</v>
      </c>
      <c r="H1932" s="9" t="e">
        <f>IF(H1931=0,#N/A,IF(VLOOKUP($B1932,加速計算!$D$11:$Z$5007,MATCH(H$19,加速計算!$E$34:$AM$34,0)+1,FALSE)&lt;0,0,IF($B1932&gt;H$12,0,IF(VLOOKUP($B1932,加速計算!$D$11:$Z$5007,MATCH(H$19,加速計算!$E$34:$AM$34,0)+1,FALSE)&gt;H$14,H$14,VLOOKUP($B1932,加速計算!$D$11:$Z$5007,MATCH(H$19,加速計算!$E$34:$AM$34,0)+1,FALSE)))))</f>
        <v>#N/A</v>
      </c>
      <c r="I1932" s="9" t="e">
        <f>IF(I1931=0,#N/A,IF(VLOOKUP($B1932,加速計算!$D$11:$Z$5007,MATCH(I$19,加速計算!$E$34:$AM$34,0)+1,FALSE)&lt;0,0,IF($B1932&gt;I$12,0,IF(VLOOKUP($B1932,加速計算!$D$11:$Z$5007,MATCH(I$19,加速計算!$E$34:$AM$34,0)+1,FALSE)&gt;I$14,I$14,VLOOKUP($B1932,加速計算!$D$11:$Z$5007,MATCH(I$19,加速計算!$E$34:$AM$34,0)+1,FALSE)))))</f>
        <v>#N/A</v>
      </c>
      <c r="J1932" s="9" t="e">
        <f>IF(J1931=0,#N/A,IF(VLOOKUP($B1932,加速計算!$D$11:$Z$5007,MATCH(J$19,加速計算!$E$34:$AM$34,0)+1,FALSE)&lt;0,0,IF($B1932&gt;J$12,0,IF(VLOOKUP($B1932,加速計算!$D$11:$Z$5007,MATCH(J$19,加速計算!$E$34:$AM$34,0)+1,FALSE)&gt;J$14,J$14,VLOOKUP($B1932,加速計算!$D$11:$Z$5007,MATCH(J$19,加速計算!$E$34:$AM$34,0)+1,FALSE)))))</f>
        <v>#N/A</v>
      </c>
      <c r="K1932" s="9" t="e">
        <f>IF(K1931=0,#N/A,IF(VLOOKUP($B1932,加速計算!$D$11:$Z$5007,MATCH(K$19,加速計算!$E$34:$AM$34,0)+1,FALSE)&lt;0,0,IF($B1932&gt;K$12,0,IF(VLOOKUP($B1932,加速計算!$D$11:$Z$5007,MATCH(K$19,加速計算!$E$34:$AM$34,0)+1,FALSE)&gt;K$14,K$14,VLOOKUP($B1932,加速計算!$D$11:$Z$5007,MATCH(K$19,加速計算!$E$34:$AM$34,0)+1,FALSE)))))</f>
        <v>#N/A</v>
      </c>
      <c r="L1932" s="20" t="e">
        <f>IF(L1931=0,#N/A,IF(VLOOKUP($B1932,加速計算!$D$11:$Z$5007,MATCH(L$19,加速計算!$E$34:$AM$34,0)+1,FALSE)&lt;0,0,IF($B1932&gt;L$12,0,IF(VLOOKUP($B1932,加速計算!$D$11:$Z$5007,MATCH(L$19,加速計算!$E$34:$AM$34,0)+1,FALSE)&gt;L$14,L$14,VLOOKUP($B1932,加速計算!$D$11:$Z$5007,MATCH(L$19,加速計算!$E$34:$AM$34,0)+1,FALSE)))))</f>
        <v>#N/A</v>
      </c>
    </row>
    <row r="1933" spans="2:12">
      <c r="B1933" s="4">
        <v>19120</v>
      </c>
      <c r="C1933" s="5" t="e">
        <f t="shared" si="31"/>
        <v>#N/A</v>
      </c>
      <c r="D1933" s="9" t="e">
        <f>IF(D1932=0,#N/A,IF(VLOOKUP($B1933,加速計算!$D$11:$Z$5007,MATCH(D$19,加速計算!$E$34:$AM$34,0)+1,FALSE)&lt;0,0,IF($B1933&gt;D$12,0,IF(VLOOKUP($B1933,加速計算!$D$11:$Z$5007,MATCH(D$19,加速計算!$E$34:$AM$34,0)+1,FALSE)&gt;D$14,D$14,VLOOKUP($B1933,加速計算!$D$11:$Z$5007,MATCH(D$19,加速計算!$E$34:$AM$34,0)+1,FALSE)))))</f>
        <v>#N/A</v>
      </c>
      <c r="E1933" s="9" t="e">
        <f>IF(E1932=0,#N/A,IF(VLOOKUP($B1933,加速計算!$D$11:$Z$5007,MATCH(E$19,加速計算!$E$34:$AM$34,0)+1,FALSE)&lt;0,0,IF($B1933&gt;E$12,0,IF(VLOOKUP($B1933,加速計算!$D$11:$Z$5007,MATCH(E$19,加速計算!$E$34:$AM$34,0)+1,FALSE)&gt;E$14,E$14,VLOOKUP($B1933,加速計算!$D$11:$Z$5007,MATCH(E$19,加速計算!$E$34:$AM$34,0)+1,FALSE)))))</f>
        <v>#N/A</v>
      </c>
      <c r="F1933" s="9" t="e">
        <f>IF(F1932=0,#N/A,IF(VLOOKUP($B1933,加速計算!$D$11:$Z$5007,MATCH(F$19,加速計算!$E$34:$AM$34,0)+1,FALSE)&lt;0,0,IF($B1933&gt;F$12,0,IF(VLOOKUP($B1933,加速計算!$D$11:$Z$5007,MATCH(F$19,加速計算!$E$34:$AM$34,0)+1,FALSE)&gt;F$14,F$14,VLOOKUP($B1933,加速計算!$D$11:$Z$5007,MATCH(F$19,加速計算!$E$34:$AM$34,0)+1,FALSE)))))</f>
        <v>#N/A</v>
      </c>
      <c r="G1933" s="9" t="e">
        <f>IF(G1932=0,#N/A,IF(VLOOKUP($B1933,加速計算!$D$11:$Z$5007,MATCH(G$19,加速計算!$E$34:$AM$34,0)+1,FALSE)&lt;0,0,IF($B1933&gt;G$12,0,IF(VLOOKUP($B1933,加速計算!$D$11:$Z$5007,MATCH(G$19,加速計算!$E$34:$AM$34,0)+1,FALSE)&gt;G$14,G$14,VLOOKUP($B1933,加速計算!$D$11:$Z$5007,MATCH(G$19,加速計算!$E$34:$AM$34,0)+1,FALSE)))))</f>
        <v>#N/A</v>
      </c>
      <c r="H1933" s="9" t="e">
        <f>IF(H1932=0,#N/A,IF(VLOOKUP($B1933,加速計算!$D$11:$Z$5007,MATCH(H$19,加速計算!$E$34:$AM$34,0)+1,FALSE)&lt;0,0,IF($B1933&gt;H$12,0,IF(VLOOKUP($B1933,加速計算!$D$11:$Z$5007,MATCH(H$19,加速計算!$E$34:$AM$34,0)+1,FALSE)&gt;H$14,H$14,VLOOKUP($B1933,加速計算!$D$11:$Z$5007,MATCH(H$19,加速計算!$E$34:$AM$34,0)+1,FALSE)))))</f>
        <v>#N/A</v>
      </c>
      <c r="I1933" s="9" t="e">
        <f>IF(I1932=0,#N/A,IF(VLOOKUP($B1933,加速計算!$D$11:$Z$5007,MATCH(I$19,加速計算!$E$34:$AM$34,0)+1,FALSE)&lt;0,0,IF($B1933&gt;I$12,0,IF(VLOOKUP($B1933,加速計算!$D$11:$Z$5007,MATCH(I$19,加速計算!$E$34:$AM$34,0)+1,FALSE)&gt;I$14,I$14,VLOOKUP($B1933,加速計算!$D$11:$Z$5007,MATCH(I$19,加速計算!$E$34:$AM$34,0)+1,FALSE)))))</f>
        <v>#N/A</v>
      </c>
      <c r="J1933" s="9" t="e">
        <f>IF(J1932=0,#N/A,IF(VLOOKUP($B1933,加速計算!$D$11:$Z$5007,MATCH(J$19,加速計算!$E$34:$AM$34,0)+1,FALSE)&lt;0,0,IF($B1933&gt;J$12,0,IF(VLOOKUP($B1933,加速計算!$D$11:$Z$5007,MATCH(J$19,加速計算!$E$34:$AM$34,0)+1,FALSE)&gt;J$14,J$14,VLOOKUP($B1933,加速計算!$D$11:$Z$5007,MATCH(J$19,加速計算!$E$34:$AM$34,0)+1,FALSE)))))</f>
        <v>#N/A</v>
      </c>
      <c r="K1933" s="9" t="e">
        <f>IF(K1932=0,#N/A,IF(VLOOKUP($B1933,加速計算!$D$11:$Z$5007,MATCH(K$19,加速計算!$E$34:$AM$34,0)+1,FALSE)&lt;0,0,IF($B1933&gt;K$12,0,IF(VLOOKUP($B1933,加速計算!$D$11:$Z$5007,MATCH(K$19,加速計算!$E$34:$AM$34,0)+1,FALSE)&gt;K$14,K$14,VLOOKUP($B1933,加速計算!$D$11:$Z$5007,MATCH(K$19,加速計算!$E$34:$AM$34,0)+1,FALSE)))))</f>
        <v>#N/A</v>
      </c>
      <c r="L1933" s="20" t="e">
        <f>IF(L1932=0,#N/A,IF(VLOOKUP($B1933,加速計算!$D$11:$Z$5007,MATCH(L$19,加速計算!$E$34:$AM$34,0)+1,FALSE)&lt;0,0,IF($B1933&gt;L$12,0,IF(VLOOKUP($B1933,加速計算!$D$11:$Z$5007,MATCH(L$19,加速計算!$E$34:$AM$34,0)+1,FALSE)&gt;L$14,L$14,VLOOKUP($B1933,加速計算!$D$11:$Z$5007,MATCH(L$19,加速計算!$E$34:$AM$34,0)+1,FALSE)))))</f>
        <v>#N/A</v>
      </c>
    </row>
    <row r="1934" spans="2:12">
      <c r="B1934" s="4">
        <v>19130</v>
      </c>
      <c r="C1934" s="5" t="e">
        <f t="shared" si="31"/>
        <v>#N/A</v>
      </c>
      <c r="D1934" s="9" t="e">
        <f>IF(D1933=0,#N/A,IF(VLOOKUP($B1934,加速計算!$D$11:$Z$5007,MATCH(D$19,加速計算!$E$34:$AM$34,0)+1,FALSE)&lt;0,0,IF($B1934&gt;D$12,0,IF(VLOOKUP($B1934,加速計算!$D$11:$Z$5007,MATCH(D$19,加速計算!$E$34:$AM$34,0)+1,FALSE)&gt;D$14,D$14,VLOOKUP($B1934,加速計算!$D$11:$Z$5007,MATCH(D$19,加速計算!$E$34:$AM$34,0)+1,FALSE)))))</f>
        <v>#N/A</v>
      </c>
      <c r="E1934" s="9" t="e">
        <f>IF(E1933=0,#N/A,IF(VLOOKUP($B1934,加速計算!$D$11:$Z$5007,MATCH(E$19,加速計算!$E$34:$AM$34,0)+1,FALSE)&lt;0,0,IF($B1934&gt;E$12,0,IF(VLOOKUP($B1934,加速計算!$D$11:$Z$5007,MATCH(E$19,加速計算!$E$34:$AM$34,0)+1,FALSE)&gt;E$14,E$14,VLOOKUP($B1934,加速計算!$D$11:$Z$5007,MATCH(E$19,加速計算!$E$34:$AM$34,0)+1,FALSE)))))</f>
        <v>#N/A</v>
      </c>
      <c r="F1934" s="9" t="e">
        <f>IF(F1933=0,#N/A,IF(VLOOKUP($B1934,加速計算!$D$11:$Z$5007,MATCH(F$19,加速計算!$E$34:$AM$34,0)+1,FALSE)&lt;0,0,IF($B1934&gt;F$12,0,IF(VLOOKUP($B1934,加速計算!$D$11:$Z$5007,MATCH(F$19,加速計算!$E$34:$AM$34,0)+1,FALSE)&gt;F$14,F$14,VLOOKUP($B1934,加速計算!$D$11:$Z$5007,MATCH(F$19,加速計算!$E$34:$AM$34,0)+1,FALSE)))))</f>
        <v>#N/A</v>
      </c>
      <c r="G1934" s="9" t="e">
        <f>IF(G1933=0,#N/A,IF(VLOOKUP($B1934,加速計算!$D$11:$Z$5007,MATCH(G$19,加速計算!$E$34:$AM$34,0)+1,FALSE)&lt;0,0,IF($B1934&gt;G$12,0,IF(VLOOKUP($B1934,加速計算!$D$11:$Z$5007,MATCH(G$19,加速計算!$E$34:$AM$34,0)+1,FALSE)&gt;G$14,G$14,VLOOKUP($B1934,加速計算!$D$11:$Z$5007,MATCH(G$19,加速計算!$E$34:$AM$34,0)+1,FALSE)))))</f>
        <v>#N/A</v>
      </c>
      <c r="H1934" s="9" t="e">
        <f>IF(H1933=0,#N/A,IF(VLOOKUP($B1934,加速計算!$D$11:$Z$5007,MATCH(H$19,加速計算!$E$34:$AM$34,0)+1,FALSE)&lt;0,0,IF($B1934&gt;H$12,0,IF(VLOOKUP($B1934,加速計算!$D$11:$Z$5007,MATCH(H$19,加速計算!$E$34:$AM$34,0)+1,FALSE)&gt;H$14,H$14,VLOOKUP($B1934,加速計算!$D$11:$Z$5007,MATCH(H$19,加速計算!$E$34:$AM$34,0)+1,FALSE)))))</f>
        <v>#N/A</v>
      </c>
      <c r="I1934" s="9" t="e">
        <f>IF(I1933=0,#N/A,IF(VLOOKUP($B1934,加速計算!$D$11:$Z$5007,MATCH(I$19,加速計算!$E$34:$AM$34,0)+1,FALSE)&lt;0,0,IF($B1934&gt;I$12,0,IF(VLOOKUP($B1934,加速計算!$D$11:$Z$5007,MATCH(I$19,加速計算!$E$34:$AM$34,0)+1,FALSE)&gt;I$14,I$14,VLOOKUP($B1934,加速計算!$D$11:$Z$5007,MATCH(I$19,加速計算!$E$34:$AM$34,0)+1,FALSE)))))</f>
        <v>#N/A</v>
      </c>
      <c r="J1934" s="9" t="e">
        <f>IF(J1933=0,#N/A,IF(VLOOKUP($B1934,加速計算!$D$11:$Z$5007,MATCH(J$19,加速計算!$E$34:$AM$34,0)+1,FALSE)&lt;0,0,IF($B1934&gt;J$12,0,IF(VLOOKUP($B1934,加速計算!$D$11:$Z$5007,MATCH(J$19,加速計算!$E$34:$AM$34,0)+1,FALSE)&gt;J$14,J$14,VLOOKUP($B1934,加速計算!$D$11:$Z$5007,MATCH(J$19,加速計算!$E$34:$AM$34,0)+1,FALSE)))))</f>
        <v>#N/A</v>
      </c>
      <c r="K1934" s="9" t="e">
        <f>IF(K1933=0,#N/A,IF(VLOOKUP($B1934,加速計算!$D$11:$Z$5007,MATCH(K$19,加速計算!$E$34:$AM$34,0)+1,FALSE)&lt;0,0,IF($B1934&gt;K$12,0,IF(VLOOKUP($B1934,加速計算!$D$11:$Z$5007,MATCH(K$19,加速計算!$E$34:$AM$34,0)+1,FALSE)&gt;K$14,K$14,VLOOKUP($B1934,加速計算!$D$11:$Z$5007,MATCH(K$19,加速計算!$E$34:$AM$34,0)+1,FALSE)))))</f>
        <v>#N/A</v>
      </c>
      <c r="L1934" s="20" t="e">
        <f>IF(L1933=0,#N/A,IF(VLOOKUP($B1934,加速計算!$D$11:$Z$5007,MATCH(L$19,加速計算!$E$34:$AM$34,0)+1,FALSE)&lt;0,0,IF($B1934&gt;L$12,0,IF(VLOOKUP($B1934,加速計算!$D$11:$Z$5007,MATCH(L$19,加速計算!$E$34:$AM$34,0)+1,FALSE)&gt;L$14,L$14,VLOOKUP($B1934,加速計算!$D$11:$Z$5007,MATCH(L$19,加速計算!$E$34:$AM$34,0)+1,FALSE)))))</f>
        <v>#N/A</v>
      </c>
    </row>
    <row r="1935" spans="2:12">
      <c r="B1935" s="4">
        <v>19140</v>
      </c>
      <c r="C1935" s="5" t="e">
        <f t="shared" si="31"/>
        <v>#N/A</v>
      </c>
      <c r="D1935" s="9" t="e">
        <f>IF(D1934=0,#N/A,IF(VLOOKUP($B1935,加速計算!$D$11:$Z$5007,MATCH(D$19,加速計算!$E$34:$AM$34,0)+1,FALSE)&lt;0,0,IF($B1935&gt;D$12,0,IF(VLOOKUP($B1935,加速計算!$D$11:$Z$5007,MATCH(D$19,加速計算!$E$34:$AM$34,0)+1,FALSE)&gt;D$14,D$14,VLOOKUP($B1935,加速計算!$D$11:$Z$5007,MATCH(D$19,加速計算!$E$34:$AM$34,0)+1,FALSE)))))</f>
        <v>#N/A</v>
      </c>
      <c r="E1935" s="9" t="e">
        <f>IF(E1934=0,#N/A,IF(VLOOKUP($B1935,加速計算!$D$11:$Z$5007,MATCH(E$19,加速計算!$E$34:$AM$34,0)+1,FALSE)&lt;0,0,IF($B1935&gt;E$12,0,IF(VLOOKUP($B1935,加速計算!$D$11:$Z$5007,MATCH(E$19,加速計算!$E$34:$AM$34,0)+1,FALSE)&gt;E$14,E$14,VLOOKUP($B1935,加速計算!$D$11:$Z$5007,MATCH(E$19,加速計算!$E$34:$AM$34,0)+1,FALSE)))))</f>
        <v>#N/A</v>
      </c>
      <c r="F1935" s="9" t="e">
        <f>IF(F1934=0,#N/A,IF(VLOOKUP($B1935,加速計算!$D$11:$Z$5007,MATCH(F$19,加速計算!$E$34:$AM$34,0)+1,FALSE)&lt;0,0,IF($B1935&gt;F$12,0,IF(VLOOKUP($B1935,加速計算!$D$11:$Z$5007,MATCH(F$19,加速計算!$E$34:$AM$34,0)+1,FALSE)&gt;F$14,F$14,VLOOKUP($B1935,加速計算!$D$11:$Z$5007,MATCH(F$19,加速計算!$E$34:$AM$34,0)+1,FALSE)))))</f>
        <v>#N/A</v>
      </c>
      <c r="G1935" s="9" t="e">
        <f>IF(G1934=0,#N/A,IF(VLOOKUP($B1935,加速計算!$D$11:$Z$5007,MATCH(G$19,加速計算!$E$34:$AM$34,0)+1,FALSE)&lt;0,0,IF($B1935&gt;G$12,0,IF(VLOOKUP($B1935,加速計算!$D$11:$Z$5007,MATCH(G$19,加速計算!$E$34:$AM$34,0)+1,FALSE)&gt;G$14,G$14,VLOOKUP($B1935,加速計算!$D$11:$Z$5007,MATCH(G$19,加速計算!$E$34:$AM$34,0)+1,FALSE)))))</f>
        <v>#N/A</v>
      </c>
      <c r="H1935" s="9" t="e">
        <f>IF(H1934=0,#N/A,IF(VLOOKUP($B1935,加速計算!$D$11:$Z$5007,MATCH(H$19,加速計算!$E$34:$AM$34,0)+1,FALSE)&lt;0,0,IF($B1935&gt;H$12,0,IF(VLOOKUP($B1935,加速計算!$D$11:$Z$5007,MATCH(H$19,加速計算!$E$34:$AM$34,0)+1,FALSE)&gt;H$14,H$14,VLOOKUP($B1935,加速計算!$D$11:$Z$5007,MATCH(H$19,加速計算!$E$34:$AM$34,0)+1,FALSE)))))</f>
        <v>#N/A</v>
      </c>
      <c r="I1935" s="9" t="e">
        <f>IF(I1934=0,#N/A,IF(VLOOKUP($B1935,加速計算!$D$11:$Z$5007,MATCH(I$19,加速計算!$E$34:$AM$34,0)+1,FALSE)&lt;0,0,IF($B1935&gt;I$12,0,IF(VLOOKUP($B1935,加速計算!$D$11:$Z$5007,MATCH(I$19,加速計算!$E$34:$AM$34,0)+1,FALSE)&gt;I$14,I$14,VLOOKUP($B1935,加速計算!$D$11:$Z$5007,MATCH(I$19,加速計算!$E$34:$AM$34,0)+1,FALSE)))))</f>
        <v>#N/A</v>
      </c>
      <c r="J1935" s="9" t="e">
        <f>IF(J1934=0,#N/A,IF(VLOOKUP($B1935,加速計算!$D$11:$Z$5007,MATCH(J$19,加速計算!$E$34:$AM$34,0)+1,FALSE)&lt;0,0,IF($B1935&gt;J$12,0,IF(VLOOKUP($B1935,加速計算!$D$11:$Z$5007,MATCH(J$19,加速計算!$E$34:$AM$34,0)+1,FALSE)&gt;J$14,J$14,VLOOKUP($B1935,加速計算!$D$11:$Z$5007,MATCH(J$19,加速計算!$E$34:$AM$34,0)+1,FALSE)))))</f>
        <v>#N/A</v>
      </c>
      <c r="K1935" s="9" t="e">
        <f>IF(K1934=0,#N/A,IF(VLOOKUP($B1935,加速計算!$D$11:$Z$5007,MATCH(K$19,加速計算!$E$34:$AM$34,0)+1,FALSE)&lt;0,0,IF($B1935&gt;K$12,0,IF(VLOOKUP($B1935,加速計算!$D$11:$Z$5007,MATCH(K$19,加速計算!$E$34:$AM$34,0)+1,FALSE)&gt;K$14,K$14,VLOOKUP($B1935,加速計算!$D$11:$Z$5007,MATCH(K$19,加速計算!$E$34:$AM$34,0)+1,FALSE)))))</f>
        <v>#N/A</v>
      </c>
      <c r="L1935" s="20" t="e">
        <f>IF(L1934=0,#N/A,IF(VLOOKUP($B1935,加速計算!$D$11:$Z$5007,MATCH(L$19,加速計算!$E$34:$AM$34,0)+1,FALSE)&lt;0,0,IF($B1935&gt;L$12,0,IF(VLOOKUP($B1935,加速計算!$D$11:$Z$5007,MATCH(L$19,加速計算!$E$34:$AM$34,0)+1,FALSE)&gt;L$14,L$14,VLOOKUP($B1935,加速計算!$D$11:$Z$5007,MATCH(L$19,加速計算!$E$34:$AM$34,0)+1,FALSE)))))</f>
        <v>#N/A</v>
      </c>
    </row>
    <row r="1936" spans="2:12">
      <c r="B1936" s="4">
        <v>19150</v>
      </c>
      <c r="C1936" s="5" t="e">
        <f t="shared" si="31"/>
        <v>#N/A</v>
      </c>
      <c r="D1936" s="9" t="e">
        <f>IF(D1935=0,#N/A,IF(VLOOKUP($B1936,加速計算!$D$11:$Z$5007,MATCH(D$19,加速計算!$E$34:$AM$34,0)+1,FALSE)&lt;0,0,IF($B1936&gt;D$12,0,IF(VLOOKUP($B1936,加速計算!$D$11:$Z$5007,MATCH(D$19,加速計算!$E$34:$AM$34,0)+1,FALSE)&gt;D$14,D$14,VLOOKUP($B1936,加速計算!$D$11:$Z$5007,MATCH(D$19,加速計算!$E$34:$AM$34,0)+1,FALSE)))))</f>
        <v>#N/A</v>
      </c>
      <c r="E1936" s="9" t="e">
        <f>IF(E1935=0,#N/A,IF(VLOOKUP($B1936,加速計算!$D$11:$Z$5007,MATCH(E$19,加速計算!$E$34:$AM$34,0)+1,FALSE)&lt;0,0,IF($B1936&gt;E$12,0,IF(VLOOKUP($B1936,加速計算!$D$11:$Z$5007,MATCH(E$19,加速計算!$E$34:$AM$34,0)+1,FALSE)&gt;E$14,E$14,VLOOKUP($B1936,加速計算!$D$11:$Z$5007,MATCH(E$19,加速計算!$E$34:$AM$34,0)+1,FALSE)))))</f>
        <v>#N/A</v>
      </c>
      <c r="F1936" s="9" t="e">
        <f>IF(F1935=0,#N/A,IF(VLOOKUP($B1936,加速計算!$D$11:$Z$5007,MATCH(F$19,加速計算!$E$34:$AM$34,0)+1,FALSE)&lt;0,0,IF($B1936&gt;F$12,0,IF(VLOOKUP($B1936,加速計算!$D$11:$Z$5007,MATCH(F$19,加速計算!$E$34:$AM$34,0)+1,FALSE)&gt;F$14,F$14,VLOOKUP($B1936,加速計算!$D$11:$Z$5007,MATCH(F$19,加速計算!$E$34:$AM$34,0)+1,FALSE)))))</f>
        <v>#N/A</v>
      </c>
      <c r="G1936" s="9" t="e">
        <f>IF(G1935=0,#N/A,IF(VLOOKUP($B1936,加速計算!$D$11:$Z$5007,MATCH(G$19,加速計算!$E$34:$AM$34,0)+1,FALSE)&lt;0,0,IF($B1936&gt;G$12,0,IF(VLOOKUP($B1936,加速計算!$D$11:$Z$5007,MATCH(G$19,加速計算!$E$34:$AM$34,0)+1,FALSE)&gt;G$14,G$14,VLOOKUP($B1936,加速計算!$D$11:$Z$5007,MATCH(G$19,加速計算!$E$34:$AM$34,0)+1,FALSE)))))</f>
        <v>#N/A</v>
      </c>
      <c r="H1936" s="9" t="e">
        <f>IF(H1935=0,#N/A,IF(VLOOKUP($B1936,加速計算!$D$11:$Z$5007,MATCH(H$19,加速計算!$E$34:$AM$34,0)+1,FALSE)&lt;0,0,IF($B1936&gt;H$12,0,IF(VLOOKUP($B1936,加速計算!$D$11:$Z$5007,MATCH(H$19,加速計算!$E$34:$AM$34,0)+1,FALSE)&gt;H$14,H$14,VLOOKUP($B1936,加速計算!$D$11:$Z$5007,MATCH(H$19,加速計算!$E$34:$AM$34,0)+1,FALSE)))))</f>
        <v>#N/A</v>
      </c>
      <c r="I1936" s="9" t="e">
        <f>IF(I1935=0,#N/A,IF(VLOOKUP($B1936,加速計算!$D$11:$Z$5007,MATCH(I$19,加速計算!$E$34:$AM$34,0)+1,FALSE)&lt;0,0,IF($B1936&gt;I$12,0,IF(VLOOKUP($B1936,加速計算!$D$11:$Z$5007,MATCH(I$19,加速計算!$E$34:$AM$34,0)+1,FALSE)&gt;I$14,I$14,VLOOKUP($B1936,加速計算!$D$11:$Z$5007,MATCH(I$19,加速計算!$E$34:$AM$34,0)+1,FALSE)))))</f>
        <v>#N/A</v>
      </c>
      <c r="J1936" s="9" t="e">
        <f>IF(J1935=0,#N/A,IF(VLOOKUP($B1936,加速計算!$D$11:$Z$5007,MATCH(J$19,加速計算!$E$34:$AM$34,0)+1,FALSE)&lt;0,0,IF($B1936&gt;J$12,0,IF(VLOOKUP($B1936,加速計算!$D$11:$Z$5007,MATCH(J$19,加速計算!$E$34:$AM$34,0)+1,FALSE)&gt;J$14,J$14,VLOOKUP($B1936,加速計算!$D$11:$Z$5007,MATCH(J$19,加速計算!$E$34:$AM$34,0)+1,FALSE)))))</f>
        <v>#N/A</v>
      </c>
      <c r="K1936" s="9" t="e">
        <f>IF(K1935=0,#N/A,IF(VLOOKUP($B1936,加速計算!$D$11:$Z$5007,MATCH(K$19,加速計算!$E$34:$AM$34,0)+1,FALSE)&lt;0,0,IF($B1936&gt;K$12,0,IF(VLOOKUP($B1936,加速計算!$D$11:$Z$5007,MATCH(K$19,加速計算!$E$34:$AM$34,0)+1,FALSE)&gt;K$14,K$14,VLOOKUP($B1936,加速計算!$D$11:$Z$5007,MATCH(K$19,加速計算!$E$34:$AM$34,0)+1,FALSE)))))</f>
        <v>#N/A</v>
      </c>
      <c r="L1936" s="20" t="e">
        <f>IF(L1935=0,#N/A,IF(VLOOKUP($B1936,加速計算!$D$11:$Z$5007,MATCH(L$19,加速計算!$E$34:$AM$34,0)+1,FALSE)&lt;0,0,IF($B1936&gt;L$12,0,IF(VLOOKUP($B1936,加速計算!$D$11:$Z$5007,MATCH(L$19,加速計算!$E$34:$AM$34,0)+1,FALSE)&gt;L$14,L$14,VLOOKUP($B1936,加速計算!$D$11:$Z$5007,MATCH(L$19,加速計算!$E$34:$AM$34,0)+1,FALSE)))))</f>
        <v>#N/A</v>
      </c>
    </row>
    <row r="1937" spans="2:12">
      <c r="B1937" s="4">
        <v>19160</v>
      </c>
      <c r="C1937" s="5" t="e">
        <f t="shared" si="31"/>
        <v>#N/A</v>
      </c>
      <c r="D1937" s="9" t="e">
        <f>IF(D1936=0,#N/A,IF(VLOOKUP($B1937,加速計算!$D$11:$Z$5007,MATCH(D$19,加速計算!$E$34:$AM$34,0)+1,FALSE)&lt;0,0,IF($B1937&gt;D$12,0,IF(VLOOKUP($B1937,加速計算!$D$11:$Z$5007,MATCH(D$19,加速計算!$E$34:$AM$34,0)+1,FALSE)&gt;D$14,D$14,VLOOKUP($B1937,加速計算!$D$11:$Z$5007,MATCH(D$19,加速計算!$E$34:$AM$34,0)+1,FALSE)))))</f>
        <v>#N/A</v>
      </c>
      <c r="E1937" s="9" t="e">
        <f>IF(E1936=0,#N/A,IF(VLOOKUP($B1937,加速計算!$D$11:$Z$5007,MATCH(E$19,加速計算!$E$34:$AM$34,0)+1,FALSE)&lt;0,0,IF($B1937&gt;E$12,0,IF(VLOOKUP($B1937,加速計算!$D$11:$Z$5007,MATCH(E$19,加速計算!$E$34:$AM$34,0)+1,FALSE)&gt;E$14,E$14,VLOOKUP($B1937,加速計算!$D$11:$Z$5007,MATCH(E$19,加速計算!$E$34:$AM$34,0)+1,FALSE)))))</f>
        <v>#N/A</v>
      </c>
      <c r="F1937" s="9" t="e">
        <f>IF(F1936=0,#N/A,IF(VLOOKUP($B1937,加速計算!$D$11:$Z$5007,MATCH(F$19,加速計算!$E$34:$AM$34,0)+1,FALSE)&lt;0,0,IF($B1937&gt;F$12,0,IF(VLOOKUP($B1937,加速計算!$D$11:$Z$5007,MATCH(F$19,加速計算!$E$34:$AM$34,0)+1,FALSE)&gt;F$14,F$14,VLOOKUP($B1937,加速計算!$D$11:$Z$5007,MATCH(F$19,加速計算!$E$34:$AM$34,0)+1,FALSE)))))</f>
        <v>#N/A</v>
      </c>
      <c r="G1937" s="9" t="e">
        <f>IF(G1936=0,#N/A,IF(VLOOKUP($B1937,加速計算!$D$11:$Z$5007,MATCH(G$19,加速計算!$E$34:$AM$34,0)+1,FALSE)&lt;0,0,IF($B1937&gt;G$12,0,IF(VLOOKUP($B1937,加速計算!$D$11:$Z$5007,MATCH(G$19,加速計算!$E$34:$AM$34,0)+1,FALSE)&gt;G$14,G$14,VLOOKUP($B1937,加速計算!$D$11:$Z$5007,MATCH(G$19,加速計算!$E$34:$AM$34,0)+1,FALSE)))))</f>
        <v>#N/A</v>
      </c>
      <c r="H1937" s="9" t="e">
        <f>IF(H1936=0,#N/A,IF(VLOOKUP($B1937,加速計算!$D$11:$Z$5007,MATCH(H$19,加速計算!$E$34:$AM$34,0)+1,FALSE)&lt;0,0,IF($B1937&gt;H$12,0,IF(VLOOKUP($B1937,加速計算!$D$11:$Z$5007,MATCH(H$19,加速計算!$E$34:$AM$34,0)+1,FALSE)&gt;H$14,H$14,VLOOKUP($B1937,加速計算!$D$11:$Z$5007,MATCH(H$19,加速計算!$E$34:$AM$34,0)+1,FALSE)))))</f>
        <v>#N/A</v>
      </c>
      <c r="I1937" s="9" t="e">
        <f>IF(I1936=0,#N/A,IF(VLOOKUP($B1937,加速計算!$D$11:$Z$5007,MATCH(I$19,加速計算!$E$34:$AM$34,0)+1,FALSE)&lt;0,0,IF($B1937&gt;I$12,0,IF(VLOOKUP($B1937,加速計算!$D$11:$Z$5007,MATCH(I$19,加速計算!$E$34:$AM$34,0)+1,FALSE)&gt;I$14,I$14,VLOOKUP($B1937,加速計算!$D$11:$Z$5007,MATCH(I$19,加速計算!$E$34:$AM$34,0)+1,FALSE)))))</f>
        <v>#N/A</v>
      </c>
      <c r="J1937" s="9" t="e">
        <f>IF(J1936=0,#N/A,IF(VLOOKUP($B1937,加速計算!$D$11:$Z$5007,MATCH(J$19,加速計算!$E$34:$AM$34,0)+1,FALSE)&lt;0,0,IF($B1937&gt;J$12,0,IF(VLOOKUP($B1937,加速計算!$D$11:$Z$5007,MATCH(J$19,加速計算!$E$34:$AM$34,0)+1,FALSE)&gt;J$14,J$14,VLOOKUP($B1937,加速計算!$D$11:$Z$5007,MATCH(J$19,加速計算!$E$34:$AM$34,0)+1,FALSE)))))</f>
        <v>#N/A</v>
      </c>
      <c r="K1937" s="9" t="e">
        <f>IF(K1936=0,#N/A,IF(VLOOKUP($B1937,加速計算!$D$11:$Z$5007,MATCH(K$19,加速計算!$E$34:$AM$34,0)+1,FALSE)&lt;0,0,IF($B1937&gt;K$12,0,IF(VLOOKUP($B1937,加速計算!$D$11:$Z$5007,MATCH(K$19,加速計算!$E$34:$AM$34,0)+1,FALSE)&gt;K$14,K$14,VLOOKUP($B1937,加速計算!$D$11:$Z$5007,MATCH(K$19,加速計算!$E$34:$AM$34,0)+1,FALSE)))))</f>
        <v>#N/A</v>
      </c>
      <c r="L1937" s="20" t="e">
        <f>IF(L1936=0,#N/A,IF(VLOOKUP($B1937,加速計算!$D$11:$Z$5007,MATCH(L$19,加速計算!$E$34:$AM$34,0)+1,FALSE)&lt;0,0,IF($B1937&gt;L$12,0,IF(VLOOKUP($B1937,加速計算!$D$11:$Z$5007,MATCH(L$19,加速計算!$E$34:$AM$34,0)+1,FALSE)&gt;L$14,L$14,VLOOKUP($B1937,加速計算!$D$11:$Z$5007,MATCH(L$19,加速計算!$E$34:$AM$34,0)+1,FALSE)))))</f>
        <v>#N/A</v>
      </c>
    </row>
    <row r="1938" spans="2:12">
      <c r="B1938" s="4">
        <v>19170</v>
      </c>
      <c r="C1938" s="5" t="e">
        <f t="shared" si="31"/>
        <v>#N/A</v>
      </c>
      <c r="D1938" s="9" t="e">
        <f>IF(D1937=0,#N/A,IF(VLOOKUP($B1938,加速計算!$D$11:$Z$5007,MATCH(D$19,加速計算!$E$34:$AM$34,0)+1,FALSE)&lt;0,0,IF($B1938&gt;D$12,0,IF(VLOOKUP($B1938,加速計算!$D$11:$Z$5007,MATCH(D$19,加速計算!$E$34:$AM$34,0)+1,FALSE)&gt;D$14,D$14,VLOOKUP($B1938,加速計算!$D$11:$Z$5007,MATCH(D$19,加速計算!$E$34:$AM$34,0)+1,FALSE)))))</f>
        <v>#N/A</v>
      </c>
      <c r="E1938" s="9" t="e">
        <f>IF(E1937=0,#N/A,IF(VLOOKUP($B1938,加速計算!$D$11:$Z$5007,MATCH(E$19,加速計算!$E$34:$AM$34,0)+1,FALSE)&lt;0,0,IF($B1938&gt;E$12,0,IF(VLOOKUP($B1938,加速計算!$D$11:$Z$5007,MATCH(E$19,加速計算!$E$34:$AM$34,0)+1,FALSE)&gt;E$14,E$14,VLOOKUP($B1938,加速計算!$D$11:$Z$5007,MATCH(E$19,加速計算!$E$34:$AM$34,0)+1,FALSE)))))</f>
        <v>#N/A</v>
      </c>
      <c r="F1938" s="9" t="e">
        <f>IF(F1937=0,#N/A,IF(VLOOKUP($B1938,加速計算!$D$11:$Z$5007,MATCH(F$19,加速計算!$E$34:$AM$34,0)+1,FALSE)&lt;0,0,IF($B1938&gt;F$12,0,IF(VLOOKUP($B1938,加速計算!$D$11:$Z$5007,MATCH(F$19,加速計算!$E$34:$AM$34,0)+1,FALSE)&gt;F$14,F$14,VLOOKUP($B1938,加速計算!$D$11:$Z$5007,MATCH(F$19,加速計算!$E$34:$AM$34,0)+1,FALSE)))))</f>
        <v>#N/A</v>
      </c>
      <c r="G1938" s="9" t="e">
        <f>IF(G1937=0,#N/A,IF(VLOOKUP($B1938,加速計算!$D$11:$Z$5007,MATCH(G$19,加速計算!$E$34:$AM$34,0)+1,FALSE)&lt;0,0,IF($B1938&gt;G$12,0,IF(VLOOKUP($B1938,加速計算!$D$11:$Z$5007,MATCH(G$19,加速計算!$E$34:$AM$34,0)+1,FALSE)&gt;G$14,G$14,VLOOKUP($B1938,加速計算!$D$11:$Z$5007,MATCH(G$19,加速計算!$E$34:$AM$34,0)+1,FALSE)))))</f>
        <v>#N/A</v>
      </c>
      <c r="H1938" s="9" t="e">
        <f>IF(H1937=0,#N/A,IF(VLOOKUP($B1938,加速計算!$D$11:$Z$5007,MATCH(H$19,加速計算!$E$34:$AM$34,0)+1,FALSE)&lt;0,0,IF($B1938&gt;H$12,0,IF(VLOOKUP($B1938,加速計算!$D$11:$Z$5007,MATCH(H$19,加速計算!$E$34:$AM$34,0)+1,FALSE)&gt;H$14,H$14,VLOOKUP($B1938,加速計算!$D$11:$Z$5007,MATCH(H$19,加速計算!$E$34:$AM$34,0)+1,FALSE)))))</f>
        <v>#N/A</v>
      </c>
      <c r="I1938" s="9" t="e">
        <f>IF(I1937=0,#N/A,IF(VLOOKUP($B1938,加速計算!$D$11:$Z$5007,MATCH(I$19,加速計算!$E$34:$AM$34,0)+1,FALSE)&lt;0,0,IF($B1938&gt;I$12,0,IF(VLOOKUP($B1938,加速計算!$D$11:$Z$5007,MATCH(I$19,加速計算!$E$34:$AM$34,0)+1,FALSE)&gt;I$14,I$14,VLOOKUP($B1938,加速計算!$D$11:$Z$5007,MATCH(I$19,加速計算!$E$34:$AM$34,0)+1,FALSE)))))</f>
        <v>#N/A</v>
      </c>
      <c r="J1938" s="9" t="e">
        <f>IF(J1937=0,#N/A,IF(VLOOKUP($B1938,加速計算!$D$11:$Z$5007,MATCH(J$19,加速計算!$E$34:$AM$34,0)+1,FALSE)&lt;0,0,IF($B1938&gt;J$12,0,IF(VLOOKUP($B1938,加速計算!$D$11:$Z$5007,MATCH(J$19,加速計算!$E$34:$AM$34,0)+1,FALSE)&gt;J$14,J$14,VLOOKUP($B1938,加速計算!$D$11:$Z$5007,MATCH(J$19,加速計算!$E$34:$AM$34,0)+1,FALSE)))))</f>
        <v>#N/A</v>
      </c>
      <c r="K1938" s="9" t="e">
        <f>IF(K1937=0,#N/A,IF(VLOOKUP($B1938,加速計算!$D$11:$Z$5007,MATCH(K$19,加速計算!$E$34:$AM$34,0)+1,FALSE)&lt;0,0,IF($B1938&gt;K$12,0,IF(VLOOKUP($B1938,加速計算!$D$11:$Z$5007,MATCH(K$19,加速計算!$E$34:$AM$34,0)+1,FALSE)&gt;K$14,K$14,VLOOKUP($B1938,加速計算!$D$11:$Z$5007,MATCH(K$19,加速計算!$E$34:$AM$34,0)+1,FALSE)))))</f>
        <v>#N/A</v>
      </c>
      <c r="L1938" s="20" t="e">
        <f>IF(L1937=0,#N/A,IF(VLOOKUP($B1938,加速計算!$D$11:$Z$5007,MATCH(L$19,加速計算!$E$34:$AM$34,0)+1,FALSE)&lt;0,0,IF($B1938&gt;L$12,0,IF(VLOOKUP($B1938,加速計算!$D$11:$Z$5007,MATCH(L$19,加速計算!$E$34:$AM$34,0)+1,FALSE)&gt;L$14,L$14,VLOOKUP($B1938,加速計算!$D$11:$Z$5007,MATCH(L$19,加速計算!$E$34:$AM$34,0)+1,FALSE)))))</f>
        <v>#N/A</v>
      </c>
    </row>
    <row r="1939" spans="2:12">
      <c r="B1939" s="4">
        <v>19180</v>
      </c>
      <c r="C1939" s="5" t="e">
        <f t="shared" si="31"/>
        <v>#N/A</v>
      </c>
      <c r="D1939" s="9" t="e">
        <f>IF(D1938=0,#N/A,IF(VLOOKUP($B1939,加速計算!$D$11:$Z$5007,MATCH(D$19,加速計算!$E$34:$AM$34,0)+1,FALSE)&lt;0,0,IF($B1939&gt;D$12,0,IF(VLOOKUP($B1939,加速計算!$D$11:$Z$5007,MATCH(D$19,加速計算!$E$34:$AM$34,0)+1,FALSE)&gt;D$14,D$14,VLOOKUP($B1939,加速計算!$D$11:$Z$5007,MATCH(D$19,加速計算!$E$34:$AM$34,0)+1,FALSE)))))</f>
        <v>#N/A</v>
      </c>
      <c r="E1939" s="9" t="e">
        <f>IF(E1938=0,#N/A,IF(VLOOKUP($B1939,加速計算!$D$11:$Z$5007,MATCH(E$19,加速計算!$E$34:$AM$34,0)+1,FALSE)&lt;0,0,IF($B1939&gt;E$12,0,IF(VLOOKUP($B1939,加速計算!$D$11:$Z$5007,MATCH(E$19,加速計算!$E$34:$AM$34,0)+1,FALSE)&gt;E$14,E$14,VLOOKUP($B1939,加速計算!$D$11:$Z$5007,MATCH(E$19,加速計算!$E$34:$AM$34,0)+1,FALSE)))))</f>
        <v>#N/A</v>
      </c>
      <c r="F1939" s="9" t="e">
        <f>IF(F1938=0,#N/A,IF(VLOOKUP($B1939,加速計算!$D$11:$Z$5007,MATCH(F$19,加速計算!$E$34:$AM$34,0)+1,FALSE)&lt;0,0,IF($B1939&gt;F$12,0,IF(VLOOKUP($B1939,加速計算!$D$11:$Z$5007,MATCH(F$19,加速計算!$E$34:$AM$34,0)+1,FALSE)&gt;F$14,F$14,VLOOKUP($B1939,加速計算!$D$11:$Z$5007,MATCH(F$19,加速計算!$E$34:$AM$34,0)+1,FALSE)))))</f>
        <v>#N/A</v>
      </c>
      <c r="G1939" s="9" t="e">
        <f>IF(G1938=0,#N/A,IF(VLOOKUP($B1939,加速計算!$D$11:$Z$5007,MATCH(G$19,加速計算!$E$34:$AM$34,0)+1,FALSE)&lt;0,0,IF($B1939&gt;G$12,0,IF(VLOOKUP($B1939,加速計算!$D$11:$Z$5007,MATCH(G$19,加速計算!$E$34:$AM$34,0)+1,FALSE)&gt;G$14,G$14,VLOOKUP($B1939,加速計算!$D$11:$Z$5007,MATCH(G$19,加速計算!$E$34:$AM$34,0)+1,FALSE)))))</f>
        <v>#N/A</v>
      </c>
      <c r="H1939" s="9" t="e">
        <f>IF(H1938=0,#N/A,IF(VLOOKUP($B1939,加速計算!$D$11:$Z$5007,MATCH(H$19,加速計算!$E$34:$AM$34,0)+1,FALSE)&lt;0,0,IF($B1939&gt;H$12,0,IF(VLOOKUP($B1939,加速計算!$D$11:$Z$5007,MATCH(H$19,加速計算!$E$34:$AM$34,0)+1,FALSE)&gt;H$14,H$14,VLOOKUP($B1939,加速計算!$D$11:$Z$5007,MATCH(H$19,加速計算!$E$34:$AM$34,0)+1,FALSE)))))</f>
        <v>#N/A</v>
      </c>
      <c r="I1939" s="9" t="e">
        <f>IF(I1938=0,#N/A,IF(VLOOKUP($B1939,加速計算!$D$11:$Z$5007,MATCH(I$19,加速計算!$E$34:$AM$34,0)+1,FALSE)&lt;0,0,IF($B1939&gt;I$12,0,IF(VLOOKUP($B1939,加速計算!$D$11:$Z$5007,MATCH(I$19,加速計算!$E$34:$AM$34,0)+1,FALSE)&gt;I$14,I$14,VLOOKUP($B1939,加速計算!$D$11:$Z$5007,MATCH(I$19,加速計算!$E$34:$AM$34,0)+1,FALSE)))))</f>
        <v>#N/A</v>
      </c>
      <c r="J1939" s="9" t="e">
        <f>IF(J1938=0,#N/A,IF(VLOOKUP($B1939,加速計算!$D$11:$Z$5007,MATCH(J$19,加速計算!$E$34:$AM$34,0)+1,FALSE)&lt;0,0,IF($B1939&gt;J$12,0,IF(VLOOKUP($B1939,加速計算!$D$11:$Z$5007,MATCH(J$19,加速計算!$E$34:$AM$34,0)+1,FALSE)&gt;J$14,J$14,VLOOKUP($B1939,加速計算!$D$11:$Z$5007,MATCH(J$19,加速計算!$E$34:$AM$34,0)+1,FALSE)))))</f>
        <v>#N/A</v>
      </c>
      <c r="K1939" s="9" t="e">
        <f>IF(K1938=0,#N/A,IF(VLOOKUP($B1939,加速計算!$D$11:$Z$5007,MATCH(K$19,加速計算!$E$34:$AM$34,0)+1,FALSE)&lt;0,0,IF($B1939&gt;K$12,0,IF(VLOOKUP($B1939,加速計算!$D$11:$Z$5007,MATCH(K$19,加速計算!$E$34:$AM$34,0)+1,FALSE)&gt;K$14,K$14,VLOOKUP($B1939,加速計算!$D$11:$Z$5007,MATCH(K$19,加速計算!$E$34:$AM$34,0)+1,FALSE)))))</f>
        <v>#N/A</v>
      </c>
      <c r="L1939" s="20" t="e">
        <f>IF(L1938=0,#N/A,IF(VLOOKUP($B1939,加速計算!$D$11:$Z$5007,MATCH(L$19,加速計算!$E$34:$AM$34,0)+1,FALSE)&lt;0,0,IF($B1939&gt;L$12,0,IF(VLOOKUP($B1939,加速計算!$D$11:$Z$5007,MATCH(L$19,加速計算!$E$34:$AM$34,0)+1,FALSE)&gt;L$14,L$14,VLOOKUP($B1939,加速計算!$D$11:$Z$5007,MATCH(L$19,加速計算!$E$34:$AM$34,0)+1,FALSE)))))</f>
        <v>#N/A</v>
      </c>
    </row>
    <row r="1940" spans="2:12">
      <c r="B1940" s="4">
        <v>19190</v>
      </c>
      <c r="C1940" s="5" t="e">
        <f t="shared" si="31"/>
        <v>#N/A</v>
      </c>
      <c r="D1940" s="9" t="e">
        <f>IF(D1939=0,#N/A,IF(VLOOKUP($B1940,加速計算!$D$11:$Z$5007,MATCH(D$19,加速計算!$E$34:$AM$34,0)+1,FALSE)&lt;0,0,IF($B1940&gt;D$12,0,IF(VLOOKUP($B1940,加速計算!$D$11:$Z$5007,MATCH(D$19,加速計算!$E$34:$AM$34,0)+1,FALSE)&gt;D$14,D$14,VLOOKUP($B1940,加速計算!$D$11:$Z$5007,MATCH(D$19,加速計算!$E$34:$AM$34,0)+1,FALSE)))))</f>
        <v>#N/A</v>
      </c>
      <c r="E1940" s="9" t="e">
        <f>IF(E1939=0,#N/A,IF(VLOOKUP($B1940,加速計算!$D$11:$Z$5007,MATCH(E$19,加速計算!$E$34:$AM$34,0)+1,FALSE)&lt;0,0,IF($B1940&gt;E$12,0,IF(VLOOKUP($B1940,加速計算!$D$11:$Z$5007,MATCH(E$19,加速計算!$E$34:$AM$34,0)+1,FALSE)&gt;E$14,E$14,VLOOKUP($B1940,加速計算!$D$11:$Z$5007,MATCH(E$19,加速計算!$E$34:$AM$34,0)+1,FALSE)))))</f>
        <v>#N/A</v>
      </c>
      <c r="F1940" s="9" t="e">
        <f>IF(F1939=0,#N/A,IF(VLOOKUP($B1940,加速計算!$D$11:$Z$5007,MATCH(F$19,加速計算!$E$34:$AM$34,0)+1,FALSE)&lt;0,0,IF($B1940&gt;F$12,0,IF(VLOOKUP($B1940,加速計算!$D$11:$Z$5007,MATCH(F$19,加速計算!$E$34:$AM$34,0)+1,FALSE)&gt;F$14,F$14,VLOOKUP($B1940,加速計算!$D$11:$Z$5007,MATCH(F$19,加速計算!$E$34:$AM$34,0)+1,FALSE)))))</f>
        <v>#N/A</v>
      </c>
      <c r="G1940" s="9" t="e">
        <f>IF(G1939=0,#N/A,IF(VLOOKUP($B1940,加速計算!$D$11:$Z$5007,MATCH(G$19,加速計算!$E$34:$AM$34,0)+1,FALSE)&lt;0,0,IF($B1940&gt;G$12,0,IF(VLOOKUP($B1940,加速計算!$D$11:$Z$5007,MATCH(G$19,加速計算!$E$34:$AM$34,0)+1,FALSE)&gt;G$14,G$14,VLOOKUP($B1940,加速計算!$D$11:$Z$5007,MATCH(G$19,加速計算!$E$34:$AM$34,0)+1,FALSE)))))</f>
        <v>#N/A</v>
      </c>
      <c r="H1940" s="9" t="e">
        <f>IF(H1939=0,#N/A,IF(VLOOKUP($B1940,加速計算!$D$11:$Z$5007,MATCH(H$19,加速計算!$E$34:$AM$34,0)+1,FALSE)&lt;0,0,IF($B1940&gt;H$12,0,IF(VLOOKUP($B1940,加速計算!$D$11:$Z$5007,MATCH(H$19,加速計算!$E$34:$AM$34,0)+1,FALSE)&gt;H$14,H$14,VLOOKUP($B1940,加速計算!$D$11:$Z$5007,MATCH(H$19,加速計算!$E$34:$AM$34,0)+1,FALSE)))))</f>
        <v>#N/A</v>
      </c>
      <c r="I1940" s="9" t="e">
        <f>IF(I1939=0,#N/A,IF(VLOOKUP($B1940,加速計算!$D$11:$Z$5007,MATCH(I$19,加速計算!$E$34:$AM$34,0)+1,FALSE)&lt;0,0,IF($B1940&gt;I$12,0,IF(VLOOKUP($B1940,加速計算!$D$11:$Z$5007,MATCH(I$19,加速計算!$E$34:$AM$34,0)+1,FALSE)&gt;I$14,I$14,VLOOKUP($B1940,加速計算!$D$11:$Z$5007,MATCH(I$19,加速計算!$E$34:$AM$34,0)+1,FALSE)))))</f>
        <v>#N/A</v>
      </c>
      <c r="J1940" s="9" t="e">
        <f>IF(J1939=0,#N/A,IF(VLOOKUP($B1940,加速計算!$D$11:$Z$5007,MATCH(J$19,加速計算!$E$34:$AM$34,0)+1,FALSE)&lt;0,0,IF($B1940&gt;J$12,0,IF(VLOOKUP($B1940,加速計算!$D$11:$Z$5007,MATCH(J$19,加速計算!$E$34:$AM$34,0)+1,FALSE)&gt;J$14,J$14,VLOOKUP($B1940,加速計算!$D$11:$Z$5007,MATCH(J$19,加速計算!$E$34:$AM$34,0)+1,FALSE)))))</f>
        <v>#N/A</v>
      </c>
      <c r="K1940" s="9" t="e">
        <f>IF(K1939=0,#N/A,IF(VLOOKUP($B1940,加速計算!$D$11:$Z$5007,MATCH(K$19,加速計算!$E$34:$AM$34,0)+1,FALSE)&lt;0,0,IF($B1940&gt;K$12,0,IF(VLOOKUP($B1940,加速計算!$D$11:$Z$5007,MATCH(K$19,加速計算!$E$34:$AM$34,0)+1,FALSE)&gt;K$14,K$14,VLOOKUP($B1940,加速計算!$D$11:$Z$5007,MATCH(K$19,加速計算!$E$34:$AM$34,0)+1,FALSE)))))</f>
        <v>#N/A</v>
      </c>
      <c r="L1940" s="20" t="e">
        <f>IF(L1939=0,#N/A,IF(VLOOKUP($B1940,加速計算!$D$11:$Z$5007,MATCH(L$19,加速計算!$E$34:$AM$34,0)+1,FALSE)&lt;0,0,IF($B1940&gt;L$12,0,IF(VLOOKUP($B1940,加速計算!$D$11:$Z$5007,MATCH(L$19,加速計算!$E$34:$AM$34,0)+1,FALSE)&gt;L$14,L$14,VLOOKUP($B1940,加速計算!$D$11:$Z$5007,MATCH(L$19,加速計算!$E$34:$AM$34,0)+1,FALSE)))))</f>
        <v>#N/A</v>
      </c>
    </row>
    <row r="1941" spans="2:12">
      <c r="B1941" s="4">
        <v>19200</v>
      </c>
      <c r="C1941" s="5" t="e">
        <f t="shared" ref="C1941:C2004" si="32">IF(COUNT(D1941:AA1941)&lt;1,#N/A,B1941)</f>
        <v>#N/A</v>
      </c>
      <c r="D1941" s="9" t="e">
        <f>IF(D1940=0,#N/A,IF(VLOOKUP($B1941,加速計算!$D$11:$Z$5007,MATCH(D$19,加速計算!$E$34:$AM$34,0)+1,FALSE)&lt;0,0,IF($B1941&gt;D$12,0,IF(VLOOKUP($B1941,加速計算!$D$11:$Z$5007,MATCH(D$19,加速計算!$E$34:$AM$34,0)+1,FALSE)&gt;D$14,D$14,VLOOKUP($B1941,加速計算!$D$11:$Z$5007,MATCH(D$19,加速計算!$E$34:$AM$34,0)+1,FALSE)))))</f>
        <v>#N/A</v>
      </c>
      <c r="E1941" s="9" t="e">
        <f>IF(E1940=0,#N/A,IF(VLOOKUP($B1941,加速計算!$D$11:$Z$5007,MATCH(E$19,加速計算!$E$34:$AM$34,0)+1,FALSE)&lt;0,0,IF($B1941&gt;E$12,0,IF(VLOOKUP($B1941,加速計算!$D$11:$Z$5007,MATCH(E$19,加速計算!$E$34:$AM$34,0)+1,FALSE)&gt;E$14,E$14,VLOOKUP($B1941,加速計算!$D$11:$Z$5007,MATCH(E$19,加速計算!$E$34:$AM$34,0)+1,FALSE)))))</f>
        <v>#N/A</v>
      </c>
      <c r="F1941" s="9" t="e">
        <f>IF(F1940=0,#N/A,IF(VLOOKUP($B1941,加速計算!$D$11:$Z$5007,MATCH(F$19,加速計算!$E$34:$AM$34,0)+1,FALSE)&lt;0,0,IF($B1941&gt;F$12,0,IF(VLOOKUP($B1941,加速計算!$D$11:$Z$5007,MATCH(F$19,加速計算!$E$34:$AM$34,0)+1,FALSE)&gt;F$14,F$14,VLOOKUP($B1941,加速計算!$D$11:$Z$5007,MATCH(F$19,加速計算!$E$34:$AM$34,0)+1,FALSE)))))</f>
        <v>#N/A</v>
      </c>
      <c r="G1941" s="9" t="e">
        <f>IF(G1940=0,#N/A,IF(VLOOKUP($B1941,加速計算!$D$11:$Z$5007,MATCH(G$19,加速計算!$E$34:$AM$34,0)+1,FALSE)&lt;0,0,IF($B1941&gt;G$12,0,IF(VLOOKUP($B1941,加速計算!$D$11:$Z$5007,MATCH(G$19,加速計算!$E$34:$AM$34,0)+1,FALSE)&gt;G$14,G$14,VLOOKUP($B1941,加速計算!$D$11:$Z$5007,MATCH(G$19,加速計算!$E$34:$AM$34,0)+1,FALSE)))))</f>
        <v>#N/A</v>
      </c>
      <c r="H1941" s="9" t="e">
        <f>IF(H1940=0,#N/A,IF(VLOOKUP($B1941,加速計算!$D$11:$Z$5007,MATCH(H$19,加速計算!$E$34:$AM$34,0)+1,FALSE)&lt;0,0,IF($B1941&gt;H$12,0,IF(VLOOKUP($B1941,加速計算!$D$11:$Z$5007,MATCH(H$19,加速計算!$E$34:$AM$34,0)+1,FALSE)&gt;H$14,H$14,VLOOKUP($B1941,加速計算!$D$11:$Z$5007,MATCH(H$19,加速計算!$E$34:$AM$34,0)+1,FALSE)))))</f>
        <v>#N/A</v>
      </c>
      <c r="I1941" s="9" t="e">
        <f>IF(I1940=0,#N/A,IF(VLOOKUP($B1941,加速計算!$D$11:$Z$5007,MATCH(I$19,加速計算!$E$34:$AM$34,0)+1,FALSE)&lt;0,0,IF($B1941&gt;I$12,0,IF(VLOOKUP($B1941,加速計算!$D$11:$Z$5007,MATCH(I$19,加速計算!$E$34:$AM$34,0)+1,FALSE)&gt;I$14,I$14,VLOOKUP($B1941,加速計算!$D$11:$Z$5007,MATCH(I$19,加速計算!$E$34:$AM$34,0)+1,FALSE)))))</f>
        <v>#N/A</v>
      </c>
      <c r="J1941" s="9" t="e">
        <f>IF(J1940=0,#N/A,IF(VLOOKUP($B1941,加速計算!$D$11:$Z$5007,MATCH(J$19,加速計算!$E$34:$AM$34,0)+1,FALSE)&lt;0,0,IF($B1941&gt;J$12,0,IF(VLOOKUP($B1941,加速計算!$D$11:$Z$5007,MATCH(J$19,加速計算!$E$34:$AM$34,0)+1,FALSE)&gt;J$14,J$14,VLOOKUP($B1941,加速計算!$D$11:$Z$5007,MATCH(J$19,加速計算!$E$34:$AM$34,0)+1,FALSE)))))</f>
        <v>#N/A</v>
      </c>
      <c r="K1941" s="9" t="e">
        <f>IF(K1940=0,#N/A,IF(VLOOKUP($B1941,加速計算!$D$11:$Z$5007,MATCH(K$19,加速計算!$E$34:$AM$34,0)+1,FALSE)&lt;0,0,IF($B1941&gt;K$12,0,IF(VLOOKUP($B1941,加速計算!$D$11:$Z$5007,MATCH(K$19,加速計算!$E$34:$AM$34,0)+1,FALSE)&gt;K$14,K$14,VLOOKUP($B1941,加速計算!$D$11:$Z$5007,MATCH(K$19,加速計算!$E$34:$AM$34,0)+1,FALSE)))))</f>
        <v>#N/A</v>
      </c>
      <c r="L1941" s="20" t="e">
        <f>IF(L1940=0,#N/A,IF(VLOOKUP($B1941,加速計算!$D$11:$Z$5007,MATCH(L$19,加速計算!$E$34:$AM$34,0)+1,FALSE)&lt;0,0,IF($B1941&gt;L$12,0,IF(VLOOKUP($B1941,加速計算!$D$11:$Z$5007,MATCH(L$19,加速計算!$E$34:$AM$34,0)+1,FALSE)&gt;L$14,L$14,VLOOKUP($B1941,加速計算!$D$11:$Z$5007,MATCH(L$19,加速計算!$E$34:$AM$34,0)+1,FALSE)))))</f>
        <v>#N/A</v>
      </c>
    </row>
    <row r="1942" spans="2:12">
      <c r="B1942" s="4">
        <v>19210</v>
      </c>
      <c r="C1942" s="5" t="e">
        <f t="shared" si="32"/>
        <v>#N/A</v>
      </c>
      <c r="D1942" s="9" t="e">
        <f>IF(D1941=0,#N/A,IF(VLOOKUP($B1942,加速計算!$D$11:$Z$5007,MATCH(D$19,加速計算!$E$34:$AM$34,0)+1,FALSE)&lt;0,0,IF($B1942&gt;D$12,0,IF(VLOOKUP($B1942,加速計算!$D$11:$Z$5007,MATCH(D$19,加速計算!$E$34:$AM$34,0)+1,FALSE)&gt;D$14,D$14,VLOOKUP($B1942,加速計算!$D$11:$Z$5007,MATCH(D$19,加速計算!$E$34:$AM$34,0)+1,FALSE)))))</f>
        <v>#N/A</v>
      </c>
      <c r="E1942" s="9" t="e">
        <f>IF(E1941=0,#N/A,IF(VLOOKUP($B1942,加速計算!$D$11:$Z$5007,MATCH(E$19,加速計算!$E$34:$AM$34,0)+1,FALSE)&lt;0,0,IF($B1942&gt;E$12,0,IF(VLOOKUP($B1942,加速計算!$D$11:$Z$5007,MATCH(E$19,加速計算!$E$34:$AM$34,0)+1,FALSE)&gt;E$14,E$14,VLOOKUP($B1942,加速計算!$D$11:$Z$5007,MATCH(E$19,加速計算!$E$34:$AM$34,0)+1,FALSE)))))</f>
        <v>#N/A</v>
      </c>
      <c r="F1942" s="9" t="e">
        <f>IF(F1941=0,#N/A,IF(VLOOKUP($B1942,加速計算!$D$11:$Z$5007,MATCH(F$19,加速計算!$E$34:$AM$34,0)+1,FALSE)&lt;0,0,IF($B1942&gt;F$12,0,IF(VLOOKUP($B1942,加速計算!$D$11:$Z$5007,MATCH(F$19,加速計算!$E$34:$AM$34,0)+1,FALSE)&gt;F$14,F$14,VLOOKUP($B1942,加速計算!$D$11:$Z$5007,MATCH(F$19,加速計算!$E$34:$AM$34,0)+1,FALSE)))))</f>
        <v>#N/A</v>
      </c>
      <c r="G1942" s="9" t="e">
        <f>IF(G1941=0,#N/A,IF(VLOOKUP($B1942,加速計算!$D$11:$Z$5007,MATCH(G$19,加速計算!$E$34:$AM$34,0)+1,FALSE)&lt;0,0,IF($B1942&gt;G$12,0,IF(VLOOKUP($B1942,加速計算!$D$11:$Z$5007,MATCH(G$19,加速計算!$E$34:$AM$34,0)+1,FALSE)&gt;G$14,G$14,VLOOKUP($B1942,加速計算!$D$11:$Z$5007,MATCH(G$19,加速計算!$E$34:$AM$34,0)+1,FALSE)))))</f>
        <v>#N/A</v>
      </c>
      <c r="H1942" s="9" t="e">
        <f>IF(H1941=0,#N/A,IF(VLOOKUP($B1942,加速計算!$D$11:$Z$5007,MATCH(H$19,加速計算!$E$34:$AM$34,0)+1,FALSE)&lt;0,0,IF($B1942&gt;H$12,0,IF(VLOOKUP($B1942,加速計算!$D$11:$Z$5007,MATCH(H$19,加速計算!$E$34:$AM$34,0)+1,FALSE)&gt;H$14,H$14,VLOOKUP($B1942,加速計算!$D$11:$Z$5007,MATCH(H$19,加速計算!$E$34:$AM$34,0)+1,FALSE)))))</f>
        <v>#N/A</v>
      </c>
      <c r="I1942" s="9" t="e">
        <f>IF(I1941=0,#N/A,IF(VLOOKUP($B1942,加速計算!$D$11:$Z$5007,MATCH(I$19,加速計算!$E$34:$AM$34,0)+1,FALSE)&lt;0,0,IF($B1942&gt;I$12,0,IF(VLOOKUP($B1942,加速計算!$D$11:$Z$5007,MATCH(I$19,加速計算!$E$34:$AM$34,0)+1,FALSE)&gt;I$14,I$14,VLOOKUP($B1942,加速計算!$D$11:$Z$5007,MATCH(I$19,加速計算!$E$34:$AM$34,0)+1,FALSE)))))</f>
        <v>#N/A</v>
      </c>
      <c r="J1942" s="9" t="e">
        <f>IF(J1941=0,#N/A,IF(VLOOKUP($B1942,加速計算!$D$11:$Z$5007,MATCH(J$19,加速計算!$E$34:$AM$34,0)+1,FALSE)&lt;0,0,IF($B1942&gt;J$12,0,IF(VLOOKUP($B1942,加速計算!$D$11:$Z$5007,MATCH(J$19,加速計算!$E$34:$AM$34,0)+1,FALSE)&gt;J$14,J$14,VLOOKUP($B1942,加速計算!$D$11:$Z$5007,MATCH(J$19,加速計算!$E$34:$AM$34,0)+1,FALSE)))))</f>
        <v>#N/A</v>
      </c>
      <c r="K1942" s="9" t="e">
        <f>IF(K1941=0,#N/A,IF(VLOOKUP($B1942,加速計算!$D$11:$Z$5007,MATCH(K$19,加速計算!$E$34:$AM$34,0)+1,FALSE)&lt;0,0,IF($B1942&gt;K$12,0,IF(VLOOKUP($B1942,加速計算!$D$11:$Z$5007,MATCH(K$19,加速計算!$E$34:$AM$34,0)+1,FALSE)&gt;K$14,K$14,VLOOKUP($B1942,加速計算!$D$11:$Z$5007,MATCH(K$19,加速計算!$E$34:$AM$34,0)+1,FALSE)))))</f>
        <v>#N/A</v>
      </c>
      <c r="L1942" s="20" t="e">
        <f>IF(L1941=0,#N/A,IF(VLOOKUP($B1942,加速計算!$D$11:$Z$5007,MATCH(L$19,加速計算!$E$34:$AM$34,0)+1,FALSE)&lt;0,0,IF($B1942&gt;L$12,0,IF(VLOOKUP($B1942,加速計算!$D$11:$Z$5007,MATCH(L$19,加速計算!$E$34:$AM$34,0)+1,FALSE)&gt;L$14,L$14,VLOOKUP($B1942,加速計算!$D$11:$Z$5007,MATCH(L$19,加速計算!$E$34:$AM$34,0)+1,FALSE)))))</f>
        <v>#N/A</v>
      </c>
    </row>
    <row r="1943" spans="2:12">
      <c r="B1943" s="4">
        <v>19220</v>
      </c>
      <c r="C1943" s="5" t="e">
        <f t="shared" si="32"/>
        <v>#N/A</v>
      </c>
      <c r="D1943" s="9" t="e">
        <f>IF(D1942=0,#N/A,IF(VLOOKUP($B1943,加速計算!$D$11:$Z$5007,MATCH(D$19,加速計算!$E$34:$AM$34,0)+1,FALSE)&lt;0,0,IF($B1943&gt;D$12,0,IF(VLOOKUP($B1943,加速計算!$D$11:$Z$5007,MATCH(D$19,加速計算!$E$34:$AM$34,0)+1,FALSE)&gt;D$14,D$14,VLOOKUP($B1943,加速計算!$D$11:$Z$5007,MATCH(D$19,加速計算!$E$34:$AM$34,0)+1,FALSE)))))</f>
        <v>#N/A</v>
      </c>
      <c r="E1943" s="9" t="e">
        <f>IF(E1942=0,#N/A,IF(VLOOKUP($B1943,加速計算!$D$11:$Z$5007,MATCH(E$19,加速計算!$E$34:$AM$34,0)+1,FALSE)&lt;0,0,IF($B1943&gt;E$12,0,IF(VLOOKUP($B1943,加速計算!$D$11:$Z$5007,MATCH(E$19,加速計算!$E$34:$AM$34,0)+1,FALSE)&gt;E$14,E$14,VLOOKUP($B1943,加速計算!$D$11:$Z$5007,MATCH(E$19,加速計算!$E$34:$AM$34,0)+1,FALSE)))))</f>
        <v>#N/A</v>
      </c>
      <c r="F1943" s="9" t="e">
        <f>IF(F1942=0,#N/A,IF(VLOOKUP($B1943,加速計算!$D$11:$Z$5007,MATCH(F$19,加速計算!$E$34:$AM$34,0)+1,FALSE)&lt;0,0,IF($B1943&gt;F$12,0,IF(VLOOKUP($B1943,加速計算!$D$11:$Z$5007,MATCH(F$19,加速計算!$E$34:$AM$34,0)+1,FALSE)&gt;F$14,F$14,VLOOKUP($B1943,加速計算!$D$11:$Z$5007,MATCH(F$19,加速計算!$E$34:$AM$34,0)+1,FALSE)))))</f>
        <v>#N/A</v>
      </c>
      <c r="G1943" s="9" t="e">
        <f>IF(G1942=0,#N/A,IF(VLOOKUP($B1943,加速計算!$D$11:$Z$5007,MATCH(G$19,加速計算!$E$34:$AM$34,0)+1,FALSE)&lt;0,0,IF($B1943&gt;G$12,0,IF(VLOOKUP($B1943,加速計算!$D$11:$Z$5007,MATCH(G$19,加速計算!$E$34:$AM$34,0)+1,FALSE)&gt;G$14,G$14,VLOOKUP($B1943,加速計算!$D$11:$Z$5007,MATCH(G$19,加速計算!$E$34:$AM$34,0)+1,FALSE)))))</f>
        <v>#N/A</v>
      </c>
      <c r="H1943" s="9" t="e">
        <f>IF(H1942=0,#N/A,IF(VLOOKUP($B1943,加速計算!$D$11:$Z$5007,MATCH(H$19,加速計算!$E$34:$AM$34,0)+1,FALSE)&lt;0,0,IF($B1943&gt;H$12,0,IF(VLOOKUP($B1943,加速計算!$D$11:$Z$5007,MATCH(H$19,加速計算!$E$34:$AM$34,0)+1,FALSE)&gt;H$14,H$14,VLOOKUP($B1943,加速計算!$D$11:$Z$5007,MATCH(H$19,加速計算!$E$34:$AM$34,0)+1,FALSE)))))</f>
        <v>#N/A</v>
      </c>
      <c r="I1943" s="9" t="e">
        <f>IF(I1942=0,#N/A,IF(VLOOKUP($B1943,加速計算!$D$11:$Z$5007,MATCH(I$19,加速計算!$E$34:$AM$34,0)+1,FALSE)&lt;0,0,IF($B1943&gt;I$12,0,IF(VLOOKUP($B1943,加速計算!$D$11:$Z$5007,MATCH(I$19,加速計算!$E$34:$AM$34,0)+1,FALSE)&gt;I$14,I$14,VLOOKUP($B1943,加速計算!$D$11:$Z$5007,MATCH(I$19,加速計算!$E$34:$AM$34,0)+1,FALSE)))))</f>
        <v>#N/A</v>
      </c>
      <c r="J1943" s="9" t="e">
        <f>IF(J1942=0,#N/A,IF(VLOOKUP($B1943,加速計算!$D$11:$Z$5007,MATCH(J$19,加速計算!$E$34:$AM$34,0)+1,FALSE)&lt;0,0,IF($B1943&gt;J$12,0,IF(VLOOKUP($B1943,加速計算!$D$11:$Z$5007,MATCH(J$19,加速計算!$E$34:$AM$34,0)+1,FALSE)&gt;J$14,J$14,VLOOKUP($B1943,加速計算!$D$11:$Z$5007,MATCH(J$19,加速計算!$E$34:$AM$34,0)+1,FALSE)))))</f>
        <v>#N/A</v>
      </c>
      <c r="K1943" s="9" t="e">
        <f>IF(K1942=0,#N/A,IF(VLOOKUP($B1943,加速計算!$D$11:$Z$5007,MATCH(K$19,加速計算!$E$34:$AM$34,0)+1,FALSE)&lt;0,0,IF($B1943&gt;K$12,0,IF(VLOOKUP($B1943,加速計算!$D$11:$Z$5007,MATCH(K$19,加速計算!$E$34:$AM$34,0)+1,FALSE)&gt;K$14,K$14,VLOOKUP($B1943,加速計算!$D$11:$Z$5007,MATCH(K$19,加速計算!$E$34:$AM$34,0)+1,FALSE)))))</f>
        <v>#N/A</v>
      </c>
      <c r="L1943" s="20" t="e">
        <f>IF(L1942=0,#N/A,IF(VLOOKUP($B1943,加速計算!$D$11:$Z$5007,MATCH(L$19,加速計算!$E$34:$AM$34,0)+1,FALSE)&lt;0,0,IF($B1943&gt;L$12,0,IF(VLOOKUP($B1943,加速計算!$D$11:$Z$5007,MATCH(L$19,加速計算!$E$34:$AM$34,0)+1,FALSE)&gt;L$14,L$14,VLOOKUP($B1943,加速計算!$D$11:$Z$5007,MATCH(L$19,加速計算!$E$34:$AM$34,0)+1,FALSE)))))</f>
        <v>#N/A</v>
      </c>
    </row>
    <row r="1944" spans="2:12">
      <c r="B1944" s="4">
        <v>19230</v>
      </c>
      <c r="C1944" s="5" t="e">
        <f t="shared" si="32"/>
        <v>#N/A</v>
      </c>
      <c r="D1944" s="9" t="e">
        <f>IF(D1943=0,#N/A,IF(VLOOKUP($B1944,加速計算!$D$11:$Z$5007,MATCH(D$19,加速計算!$E$34:$AM$34,0)+1,FALSE)&lt;0,0,IF($B1944&gt;D$12,0,IF(VLOOKUP($B1944,加速計算!$D$11:$Z$5007,MATCH(D$19,加速計算!$E$34:$AM$34,0)+1,FALSE)&gt;D$14,D$14,VLOOKUP($B1944,加速計算!$D$11:$Z$5007,MATCH(D$19,加速計算!$E$34:$AM$34,0)+1,FALSE)))))</f>
        <v>#N/A</v>
      </c>
      <c r="E1944" s="9" t="e">
        <f>IF(E1943=0,#N/A,IF(VLOOKUP($B1944,加速計算!$D$11:$Z$5007,MATCH(E$19,加速計算!$E$34:$AM$34,0)+1,FALSE)&lt;0,0,IF($B1944&gt;E$12,0,IF(VLOOKUP($B1944,加速計算!$D$11:$Z$5007,MATCH(E$19,加速計算!$E$34:$AM$34,0)+1,FALSE)&gt;E$14,E$14,VLOOKUP($B1944,加速計算!$D$11:$Z$5007,MATCH(E$19,加速計算!$E$34:$AM$34,0)+1,FALSE)))))</f>
        <v>#N/A</v>
      </c>
      <c r="F1944" s="9" t="e">
        <f>IF(F1943=0,#N/A,IF(VLOOKUP($B1944,加速計算!$D$11:$Z$5007,MATCH(F$19,加速計算!$E$34:$AM$34,0)+1,FALSE)&lt;0,0,IF($B1944&gt;F$12,0,IF(VLOOKUP($B1944,加速計算!$D$11:$Z$5007,MATCH(F$19,加速計算!$E$34:$AM$34,0)+1,FALSE)&gt;F$14,F$14,VLOOKUP($B1944,加速計算!$D$11:$Z$5007,MATCH(F$19,加速計算!$E$34:$AM$34,0)+1,FALSE)))))</f>
        <v>#N/A</v>
      </c>
      <c r="G1944" s="9" t="e">
        <f>IF(G1943=0,#N/A,IF(VLOOKUP($B1944,加速計算!$D$11:$Z$5007,MATCH(G$19,加速計算!$E$34:$AM$34,0)+1,FALSE)&lt;0,0,IF($B1944&gt;G$12,0,IF(VLOOKUP($B1944,加速計算!$D$11:$Z$5007,MATCH(G$19,加速計算!$E$34:$AM$34,0)+1,FALSE)&gt;G$14,G$14,VLOOKUP($B1944,加速計算!$D$11:$Z$5007,MATCH(G$19,加速計算!$E$34:$AM$34,0)+1,FALSE)))))</f>
        <v>#N/A</v>
      </c>
      <c r="H1944" s="9" t="e">
        <f>IF(H1943=0,#N/A,IF(VLOOKUP($B1944,加速計算!$D$11:$Z$5007,MATCH(H$19,加速計算!$E$34:$AM$34,0)+1,FALSE)&lt;0,0,IF($B1944&gt;H$12,0,IF(VLOOKUP($B1944,加速計算!$D$11:$Z$5007,MATCH(H$19,加速計算!$E$34:$AM$34,0)+1,FALSE)&gt;H$14,H$14,VLOOKUP($B1944,加速計算!$D$11:$Z$5007,MATCH(H$19,加速計算!$E$34:$AM$34,0)+1,FALSE)))))</f>
        <v>#N/A</v>
      </c>
      <c r="I1944" s="9" t="e">
        <f>IF(I1943=0,#N/A,IF(VLOOKUP($B1944,加速計算!$D$11:$Z$5007,MATCH(I$19,加速計算!$E$34:$AM$34,0)+1,FALSE)&lt;0,0,IF($B1944&gt;I$12,0,IF(VLOOKUP($B1944,加速計算!$D$11:$Z$5007,MATCH(I$19,加速計算!$E$34:$AM$34,0)+1,FALSE)&gt;I$14,I$14,VLOOKUP($B1944,加速計算!$D$11:$Z$5007,MATCH(I$19,加速計算!$E$34:$AM$34,0)+1,FALSE)))))</f>
        <v>#N/A</v>
      </c>
      <c r="J1944" s="9" t="e">
        <f>IF(J1943=0,#N/A,IF(VLOOKUP($B1944,加速計算!$D$11:$Z$5007,MATCH(J$19,加速計算!$E$34:$AM$34,0)+1,FALSE)&lt;0,0,IF($B1944&gt;J$12,0,IF(VLOOKUP($B1944,加速計算!$D$11:$Z$5007,MATCH(J$19,加速計算!$E$34:$AM$34,0)+1,FALSE)&gt;J$14,J$14,VLOOKUP($B1944,加速計算!$D$11:$Z$5007,MATCH(J$19,加速計算!$E$34:$AM$34,0)+1,FALSE)))))</f>
        <v>#N/A</v>
      </c>
      <c r="K1944" s="9" t="e">
        <f>IF(K1943=0,#N/A,IF(VLOOKUP($B1944,加速計算!$D$11:$Z$5007,MATCH(K$19,加速計算!$E$34:$AM$34,0)+1,FALSE)&lt;0,0,IF($B1944&gt;K$12,0,IF(VLOOKUP($B1944,加速計算!$D$11:$Z$5007,MATCH(K$19,加速計算!$E$34:$AM$34,0)+1,FALSE)&gt;K$14,K$14,VLOOKUP($B1944,加速計算!$D$11:$Z$5007,MATCH(K$19,加速計算!$E$34:$AM$34,0)+1,FALSE)))))</f>
        <v>#N/A</v>
      </c>
      <c r="L1944" s="20" t="e">
        <f>IF(L1943=0,#N/A,IF(VLOOKUP($B1944,加速計算!$D$11:$Z$5007,MATCH(L$19,加速計算!$E$34:$AM$34,0)+1,FALSE)&lt;0,0,IF($B1944&gt;L$12,0,IF(VLOOKUP($B1944,加速計算!$D$11:$Z$5007,MATCH(L$19,加速計算!$E$34:$AM$34,0)+1,FALSE)&gt;L$14,L$14,VLOOKUP($B1944,加速計算!$D$11:$Z$5007,MATCH(L$19,加速計算!$E$34:$AM$34,0)+1,FALSE)))))</f>
        <v>#N/A</v>
      </c>
    </row>
    <row r="1945" spans="2:12">
      <c r="B1945" s="4">
        <v>19240</v>
      </c>
      <c r="C1945" s="5" t="e">
        <f t="shared" si="32"/>
        <v>#N/A</v>
      </c>
      <c r="D1945" s="9" t="e">
        <f>IF(D1944=0,#N/A,IF(VLOOKUP($B1945,加速計算!$D$11:$Z$5007,MATCH(D$19,加速計算!$E$34:$AM$34,0)+1,FALSE)&lt;0,0,IF($B1945&gt;D$12,0,IF(VLOOKUP($B1945,加速計算!$D$11:$Z$5007,MATCH(D$19,加速計算!$E$34:$AM$34,0)+1,FALSE)&gt;D$14,D$14,VLOOKUP($B1945,加速計算!$D$11:$Z$5007,MATCH(D$19,加速計算!$E$34:$AM$34,0)+1,FALSE)))))</f>
        <v>#N/A</v>
      </c>
      <c r="E1945" s="9" t="e">
        <f>IF(E1944=0,#N/A,IF(VLOOKUP($B1945,加速計算!$D$11:$Z$5007,MATCH(E$19,加速計算!$E$34:$AM$34,0)+1,FALSE)&lt;0,0,IF($B1945&gt;E$12,0,IF(VLOOKUP($B1945,加速計算!$D$11:$Z$5007,MATCH(E$19,加速計算!$E$34:$AM$34,0)+1,FALSE)&gt;E$14,E$14,VLOOKUP($B1945,加速計算!$D$11:$Z$5007,MATCH(E$19,加速計算!$E$34:$AM$34,0)+1,FALSE)))))</f>
        <v>#N/A</v>
      </c>
      <c r="F1945" s="9" t="e">
        <f>IF(F1944=0,#N/A,IF(VLOOKUP($B1945,加速計算!$D$11:$Z$5007,MATCH(F$19,加速計算!$E$34:$AM$34,0)+1,FALSE)&lt;0,0,IF($B1945&gt;F$12,0,IF(VLOOKUP($B1945,加速計算!$D$11:$Z$5007,MATCH(F$19,加速計算!$E$34:$AM$34,0)+1,FALSE)&gt;F$14,F$14,VLOOKUP($B1945,加速計算!$D$11:$Z$5007,MATCH(F$19,加速計算!$E$34:$AM$34,0)+1,FALSE)))))</f>
        <v>#N/A</v>
      </c>
      <c r="G1945" s="9" t="e">
        <f>IF(G1944=0,#N/A,IF(VLOOKUP($B1945,加速計算!$D$11:$Z$5007,MATCH(G$19,加速計算!$E$34:$AM$34,0)+1,FALSE)&lt;0,0,IF($B1945&gt;G$12,0,IF(VLOOKUP($B1945,加速計算!$D$11:$Z$5007,MATCH(G$19,加速計算!$E$34:$AM$34,0)+1,FALSE)&gt;G$14,G$14,VLOOKUP($B1945,加速計算!$D$11:$Z$5007,MATCH(G$19,加速計算!$E$34:$AM$34,0)+1,FALSE)))))</f>
        <v>#N/A</v>
      </c>
      <c r="H1945" s="9" t="e">
        <f>IF(H1944=0,#N/A,IF(VLOOKUP($B1945,加速計算!$D$11:$Z$5007,MATCH(H$19,加速計算!$E$34:$AM$34,0)+1,FALSE)&lt;0,0,IF($B1945&gt;H$12,0,IF(VLOOKUP($B1945,加速計算!$D$11:$Z$5007,MATCH(H$19,加速計算!$E$34:$AM$34,0)+1,FALSE)&gt;H$14,H$14,VLOOKUP($B1945,加速計算!$D$11:$Z$5007,MATCH(H$19,加速計算!$E$34:$AM$34,0)+1,FALSE)))))</f>
        <v>#N/A</v>
      </c>
      <c r="I1945" s="9" t="e">
        <f>IF(I1944=0,#N/A,IF(VLOOKUP($B1945,加速計算!$D$11:$Z$5007,MATCH(I$19,加速計算!$E$34:$AM$34,0)+1,FALSE)&lt;0,0,IF($B1945&gt;I$12,0,IF(VLOOKUP($B1945,加速計算!$D$11:$Z$5007,MATCH(I$19,加速計算!$E$34:$AM$34,0)+1,FALSE)&gt;I$14,I$14,VLOOKUP($B1945,加速計算!$D$11:$Z$5007,MATCH(I$19,加速計算!$E$34:$AM$34,0)+1,FALSE)))))</f>
        <v>#N/A</v>
      </c>
      <c r="J1945" s="9" t="e">
        <f>IF(J1944=0,#N/A,IF(VLOOKUP($B1945,加速計算!$D$11:$Z$5007,MATCH(J$19,加速計算!$E$34:$AM$34,0)+1,FALSE)&lt;0,0,IF($B1945&gt;J$12,0,IF(VLOOKUP($B1945,加速計算!$D$11:$Z$5007,MATCH(J$19,加速計算!$E$34:$AM$34,0)+1,FALSE)&gt;J$14,J$14,VLOOKUP($B1945,加速計算!$D$11:$Z$5007,MATCH(J$19,加速計算!$E$34:$AM$34,0)+1,FALSE)))))</f>
        <v>#N/A</v>
      </c>
      <c r="K1945" s="9" t="e">
        <f>IF(K1944=0,#N/A,IF(VLOOKUP($B1945,加速計算!$D$11:$Z$5007,MATCH(K$19,加速計算!$E$34:$AM$34,0)+1,FALSE)&lt;0,0,IF($B1945&gt;K$12,0,IF(VLOOKUP($B1945,加速計算!$D$11:$Z$5007,MATCH(K$19,加速計算!$E$34:$AM$34,0)+1,FALSE)&gt;K$14,K$14,VLOOKUP($B1945,加速計算!$D$11:$Z$5007,MATCH(K$19,加速計算!$E$34:$AM$34,0)+1,FALSE)))))</f>
        <v>#N/A</v>
      </c>
      <c r="L1945" s="20" t="e">
        <f>IF(L1944=0,#N/A,IF(VLOOKUP($B1945,加速計算!$D$11:$Z$5007,MATCH(L$19,加速計算!$E$34:$AM$34,0)+1,FALSE)&lt;0,0,IF($B1945&gt;L$12,0,IF(VLOOKUP($B1945,加速計算!$D$11:$Z$5007,MATCH(L$19,加速計算!$E$34:$AM$34,0)+1,FALSE)&gt;L$14,L$14,VLOOKUP($B1945,加速計算!$D$11:$Z$5007,MATCH(L$19,加速計算!$E$34:$AM$34,0)+1,FALSE)))))</f>
        <v>#N/A</v>
      </c>
    </row>
    <row r="1946" spans="2:12">
      <c r="B1946" s="4">
        <v>19250</v>
      </c>
      <c r="C1946" s="5" t="e">
        <f t="shared" si="32"/>
        <v>#N/A</v>
      </c>
      <c r="D1946" s="9" t="e">
        <f>IF(D1945=0,#N/A,IF(VLOOKUP($B1946,加速計算!$D$11:$Z$5007,MATCH(D$19,加速計算!$E$34:$AM$34,0)+1,FALSE)&lt;0,0,IF($B1946&gt;D$12,0,IF(VLOOKUP($B1946,加速計算!$D$11:$Z$5007,MATCH(D$19,加速計算!$E$34:$AM$34,0)+1,FALSE)&gt;D$14,D$14,VLOOKUP($B1946,加速計算!$D$11:$Z$5007,MATCH(D$19,加速計算!$E$34:$AM$34,0)+1,FALSE)))))</f>
        <v>#N/A</v>
      </c>
      <c r="E1946" s="9" t="e">
        <f>IF(E1945=0,#N/A,IF(VLOOKUP($B1946,加速計算!$D$11:$Z$5007,MATCH(E$19,加速計算!$E$34:$AM$34,0)+1,FALSE)&lt;0,0,IF($B1946&gt;E$12,0,IF(VLOOKUP($B1946,加速計算!$D$11:$Z$5007,MATCH(E$19,加速計算!$E$34:$AM$34,0)+1,FALSE)&gt;E$14,E$14,VLOOKUP($B1946,加速計算!$D$11:$Z$5007,MATCH(E$19,加速計算!$E$34:$AM$34,0)+1,FALSE)))))</f>
        <v>#N/A</v>
      </c>
      <c r="F1946" s="9" t="e">
        <f>IF(F1945=0,#N/A,IF(VLOOKUP($B1946,加速計算!$D$11:$Z$5007,MATCH(F$19,加速計算!$E$34:$AM$34,0)+1,FALSE)&lt;0,0,IF($B1946&gt;F$12,0,IF(VLOOKUP($B1946,加速計算!$D$11:$Z$5007,MATCH(F$19,加速計算!$E$34:$AM$34,0)+1,FALSE)&gt;F$14,F$14,VLOOKUP($B1946,加速計算!$D$11:$Z$5007,MATCH(F$19,加速計算!$E$34:$AM$34,0)+1,FALSE)))))</f>
        <v>#N/A</v>
      </c>
      <c r="G1946" s="9" t="e">
        <f>IF(G1945=0,#N/A,IF(VLOOKUP($B1946,加速計算!$D$11:$Z$5007,MATCH(G$19,加速計算!$E$34:$AM$34,0)+1,FALSE)&lt;0,0,IF($B1946&gt;G$12,0,IF(VLOOKUP($B1946,加速計算!$D$11:$Z$5007,MATCH(G$19,加速計算!$E$34:$AM$34,0)+1,FALSE)&gt;G$14,G$14,VLOOKUP($B1946,加速計算!$D$11:$Z$5007,MATCH(G$19,加速計算!$E$34:$AM$34,0)+1,FALSE)))))</f>
        <v>#N/A</v>
      </c>
      <c r="H1946" s="9" t="e">
        <f>IF(H1945=0,#N/A,IF(VLOOKUP($B1946,加速計算!$D$11:$Z$5007,MATCH(H$19,加速計算!$E$34:$AM$34,0)+1,FALSE)&lt;0,0,IF($B1946&gt;H$12,0,IF(VLOOKUP($B1946,加速計算!$D$11:$Z$5007,MATCH(H$19,加速計算!$E$34:$AM$34,0)+1,FALSE)&gt;H$14,H$14,VLOOKUP($B1946,加速計算!$D$11:$Z$5007,MATCH(H$19,加速計算!$E$34:$AM$34,0)+1,FALSE)))))</f>
        <v>#N/A</v>
      </c>
      <c r="I1946" s="9" t="e">
        <f>IF(I1945=0,#N/A,IF(VLOOKUP($B1946,加速計算!$D$11:$Z$5007,MATCH(I$19,加速計算!$E$34:$AM$34,0)+1,FALSE)&lt;0,0,IF($B1946&gt;I$12,0,IF(VLOOKUP($B1946,加速計算!$D$11:$Z$5007,MATCH(I$19,加速計算!$E$34:$AM$34,0)+1,FALSE)&gt;I$14,I$14,VLOOKUP($B1946,加速計算!$D$11:$Z$5007,MATCH(I$19,加速計算!$E$34:$AM$34,0)+1,FALSE)))))</f>
        <v>#N/A</v>
      </c>
      <c r="J1946" s="9" t="e">
        <f>IF(J1945=0,#N/A,IF(VLOOKUP($B1946,加速計算!$D$11:$Z$5007,MATCH(J$19,加速計算!$E$34:$AM$34,0)+1,FALSE)&lt;0,0,IF($B1946&gt;J$12,0,IF(VLOOKUP($B1946,加速計算!$D$11:$Z$5007,MATCH(J$19,加速計算!$E$34:$AM$34,0)+1,FALSE)&gt;J$14,J$14,VLOOKUP($B1946,加速計算!$D$11:$Z$5007,MATCH(J$19,加速計算!$E$34:$AM$34,0)+1,FALSE)))))</f>
        <v>#N/A</v>
      </c>
      <c r="K1946" s="9" t="e">
        <f>IF(K1945=0,#N/A,IF(VLOOKUP($B1946,加速計算!$D$11:$Z$5007,MATCH(K$19,加速計算!$E$34:$AM$34,0)+1,FALSE)&lt;0,0,IF($B1946&gt;K$12,0,IF(VLOOKUP($B1946,加速計算!$D$11:$Z$5007,MATCH(K$19,加速計算!$E$34:$AM$34,0)+1,FALSE)&gt;K$14,K$14,VLOOKUP($B1946,加速計算!$D$11:$Z$5007,MATCH(K$19,加速計算!$E$34:$AM$34,0)+1,FALSE)))))</f>
        <v>#N/A</v>
      </c>
      <c r="L1946" s="20" t="e">
        <f>IF(L1945=0,#N/A,IF(VLOOKUP($B1946,加速計算!$D$11:$Z$5007,MATCH(L$19,加速計算!$E$34:$AM$34,0)+1,FALSE)&lt;0,0,IF($B1946&gt;L$12,0,IF(VLOOKUP($B1946,加速計算!$D$11:$Z$5007,MATCH(L$19,加速計算!$E$34:$AM$34,0)+1,FALSE)&gt;L$14,L$14,VLOOKUP($B1946,加速計算!$D$11:$Z$5007,MATCH(L$19,加速計算!$E$34:$AM$34,0)+1,FALSE)))))</f>
        <v>#N/A</v>
      </c>
    </row>
    <row r="1947" spans="2:12">
      <c r="B1947" s="4">
        <v>19260</v>
      </c>
      <c r="C1947" s="5" t="e">
        <f t="shared" si="32"/>
        <v>#N/A</v>
      </c>
      <c r="D1947" s="9" t="e">
        <f>IF(D1946=0,#N/A,IF(VLOOKUP($B1947,加速計算!$D$11:$Z$5007,MATCH(D$19,加速計算!$E$34:$AM$34,0)+1,FALSE)&lt;0,0,IF($B1947&gt;D$12,0,IF(VLOOKUP($B1947,加速計算!$D$11:$Z$5007,MATCH(D$19,加速計算!$E$34:$AM$34,0)+1,FALSE)&gt;D$14,D$14,VLOOKUP($B1947,加速計算!$D$11:$Z$5007,MATCH(D$19,加速計算!$E$34:$AM$34,0)+1,FALSE)))))</f>
        <v>#N/A</v>
      </c>
      <c r="E1947" s="9" t="e">
        <f>IF(E1946=0,#N/A,IF(VLOOKUP($B1947,加速計算!$D$11:$Z$5007,MATCH(E$19,加速計算!$E$34:$AM$34,0)+1,FALSE)&lt;0,0,IF($B1947&gt;E$12,0,IF(VLOOKUP($B1947,加速計算!$D$11:$Z$5007,MATCH(E$19,加速計算!$E$34:$AM$34,0)+1,FALSE)&gt;E$14,E$14,VLOOKUP($B1947,加速計算!$D$11:$Z$5007,MATCH(E$19,加速計算!$E$34:$AM$34,0)+1,FALSE)))))</f>
        <v>#N/A</v>
      </c>
      <c r="F1947" s="9" t="e">
        <f>IF(F1946=0,#N/A,IF(VLOOKUP($B1947,加速計算!$D$11:$Z$5007,MATCH(F$19,加速計算!$E$34:$AM$34,0)+1,FALSE)&lt;0,0,IF($B1947&gt;F$12,0,IF(VLOOKUP($B1947,加速計算!$D$11:$Z$5007,MATCH(F$19,加速計算!$E$34:$AM$34,0)+1,FALSE)&gt;F$14,F$14,VLOOKUP($B1947,加速計算!$D$11:$Z$5007,MATCH(F$19,加速計算!$E$34:$AM$34,0)+1,FALSE)))))</f>
        <v>#N/A</v>
      </c>
      <c r="G1947" s="9" t="e">
        <f>IF(G1946=0,#N/A,IF(VLOOKUP($B1947,加速計算!$D$11:$Z$5007,MATCH(G$19,加速計算!$E$34:$AM$34,0)+1,FALSE)&lt;0,0,IF($B1947&gt;G$12,0,IF(VLOOKUP($B1947,加速計算!$D$11:$Z$5007,MATCH(G$19,加速計算!$E$34:$AM$34,0)+1,FALSE)&gt;G$14,G$14,VLOOKUP($B1947,加速計算!$D$11:$Z$5007,MATCH(G$19,加速計算!$E$34:$AM$34,0)+1,FALSE)))))</f>
        <v>#N/A</v>
      </c>
      <c r="H1947" s="9" t="e">
        <f>IF(H1946=0,#N/A,IF(VLOOKUP($B1947,加速計算!$D$11:$Z$5007,MATCH(H$19,加速計算!$E$34:$AM$34,0)+1,FALSE)&lt;0,0,IF($B1947&gt;H$12,0,IF(VLOOKUP($B1947,加速計算!$D$11:$Z$5007,MATCH(H$19,加速計算!$E$34:$AM$34,0)+1,FALSE)&gt;H$14,H$14,VLOOKUP($B1947,加速計算!$D$11:$Z$5007,MATCH(H$19,加速計算!$E$34:$AM$34,0)+1,FALSE)))))</f>
        <v>#N/A</v>
      </c>
      <c r="I1947" s="9" t="e">
        <f>IF(I1946=0,#N/A,IF(VLOOKUP($B1947,加速計算!$D$11:$Z$5007,MATCH(I$19,加速計算!$E$34:$AM$34,0)+1,FALSE)&lt;0,0,IF($B1947&gt;I$12,0,IF(VLOOKUP($B1947,加速計算!$D$11:$Z$5007,MATCH(I$19,加速計算!$E$34:$AM$34,0)+1,FALSE)&gt;I$14,I$14,VLOOKUP($B1947,加速計算!$D$11:$Z$5007,MATCH(I$19,加速計算!$E$34:$AM$34,0)+1,FALSE)))))</f>
        <v>#N/A</v>
      </c>
      <c r="J1947" s="9" t="e">
        <f>IF(J1946=0,#N/A,IF(VLOOKUP($B1947,加速計算!$D$11:$Z$5007,MATCH(J$19,加速計算!$E$34:$AM$34,0)+1,FALSE)&lt;0,0,IF($B1947&gt;J$12,0,IF(VLOOKUP($B1947,加速計算!$D$11:$Z$5007,MATCH(J$19,加速計算!$E$34:$AM$34,0)+1,FALSE)&gt;J$14,J$14,VLOOKUP($B1947,加速計算!$D$11:$Z$5007,MATCH(J$19,加速計算!$E$34:$AM$34,0)+1,FALSE)))))</f>
        <v>#N/A</v>
      </c>
      <c r="K1947" s="9" t="e">
        <f>IF(K1946=0,#N/A,IF(VLOOKUP($B1947,加速計算!$D$11:$Z$5007,MATCH(K$19,加速計算!$E$34:$AM$34,0)+1,FALSE)&lt;0,0,IF($B1947&gt;K$12,0,IF(VLOOKUP($B1947,加速計算!$D$11:$Z$5007,MATCH(K$19,加速計算!$E$34:$AM$34,0)+1,FALSE)&gt;K$14,K$14,VLOOKUP($B1947,加速計算!$D$11:$Z$5007,MATCH(K$19,加速計算!$E$34:$AM$34,0)+1,FALSE)))))</f>
        <v>#N/A</v>
      </c>
      <c r="L1947" s="20" t="e">
        <f>IF(L1946=0,#N/A,IF(VLOOKUP($B1947,加速計算!$D$11:$Z$5007,MATCH(L$19,加速計算!$E$34:$AM$34,0)+1,FALSE)&lt;0,0,IF($B1947&gt;L$12,0,IF(VLOOKUP($B1947,加速計算!$D$11:$Z$5007,MATCH(L$19,加速計算!$E$34:$AM$34,0)+1,FALSE)&gt;L$14,L$14,VLOOKUP($B1947,加速計算!$D$11:$Z$5007,MATCH(L$19,加速計算!$E$34:$AM$34,0)+1,FALSE)))))</f>
        <v>#N/A</v>
      </c>
    </row>
    <row r="1948" spans="2:12">
      <c r="B1948" s="4">
        <v>19270</v>
      </c>
      <c r="C1948" s="5" t="e">
        <f t="shared" si="32"/>
        <v>#N/A</v>
      </c>
      <c r="D1948" s="9" t="e">
        <f>IF(D1947=0,#N/A,IF(VLOOKUP($B1948,加速計算!$D$11:$Z$5007,MATCH(D$19,加速計算!$E$34:$AM$34,0)+1,FALSE)&lt;0,0,IF($B1948&gt;D$12,0,IF(VLOOKUP($B1948,加速計算!$D$11:$Z$5007,MATCH(D$19,加速計算!$E$34:$AM$34,0)+1,FALSE)&gt;D$14,D$14,VLOOKUP($B1948,加速計算!$D$11:$Z$5007,MATCH(D$19,加速計算!$E$34:$AM$34,0)+1,FALSE)))))</f>
        <v>#N/A</v>
      </c>
      <c r="E1948" s="9" t="e">
        <f>IF(E1947=0,#N/A,IF(VLOOKUP($B1948,加速計算!$D$11:$Z$5007,MATCH(E$19,加速計算!$E$34:$AM$34,0)+1,FALSE)&lt;0,0,IF($B1948&gt;E$12,0,IF(VLOOKUP($B1948,加速計算!$D$11:$Z$5007,MATCH(E$19,加速計算!$E$34:$AM$34,0)+1,FALSE)&gt;E$14,E$14,VLOOKUP($B1948,加速計算!$D$11:$Z$5007,MATCH(E$19,加速計算!$E$34:$AM$34,0)+1,FALSE)))))</f>
        <v>#N/A</v>
      </c>
      <c r="F1948" s="9" t="e">
        <f>IF(F1947=0,#N/A,IF(VLOOKUP($B1948,加速計算!$D$11:$Z$5007,MATCH(F$19,加速計算!$E$34:$AM$34,0)+1,FALSE)&lt;0,0,IF($B1948&gt;F$12,0,IF(VLOOKUP($B1948,加速計算!$D$11:$Z$5007,MATCH(F$19,加速計算!$E$34:$AM$34,0)+1,FALSE)&gt;F$14,F$14,VLOOKUP($B1948,加速計算!$D$11:$Z$5007,MATCH(F$19,加速計算!$E$34:$AM$34,0)+1,FALSE)))))</f>
        <v>#N/A</v>
      </c>
      <c r="G1948" s="9" t="e">
        <f>IF(G1947=0,#N/A,IF(VLOOKUP($B1948,加速計算!$D$11:$Z$5007,MATCH(G$19,加速計算!$E$34:$AM$34,0)+1,FALSE)&lt;0,0,IF($B1948&gt;G$12,0,IF(VLOOKUP($B1948,加速計算!$D$11:$Z$5007,MATCH(G$19,加速計算!$E$34:$AM$34,0)+1,FALSE)&gt;G$14,G$14,VLOOKUP($B1948,加速計算!$D$11:$Z$5007,MATCH(G$19,加速計算!$E$34:$AM$34,0)+1,FALSE)))))</f>
        <v>#N/A</v>
      </c>
      <c r="H1948" s="9" t="e">
        <f>IF(H1947=0,#N/A,IF(VLOOKUP($B1948,加速計算!$D$11:$Z$5007,MATCH(H$19,加速計算!$E$34:$AM$34,0)+1,FALSE)&lt;0,0,IF($B1948&gt;H$12,0,IF(VLOOKUP($B1948,加速計算!$D$11:$Z$5007,MATCH(H$19,加速計算!$E$34:$AM$34,0)+1,FALSE)&gt;H$14,H$14,VLOOKUP($B1948,加速計算!$D$11:$Z$5007,MATCH(H$19,加速計算!$E$34:$AM$34,0)+1,FALSE)))))</f>
        <v>#N/A</v>
      </c>
      <c r="I1948" s="9" t="e">
        <f>IF(I1947=0,#N/A,IF(VLOOKUP($B1948,加速計算!$D$11:$Z$5007,MATCH(I$19,加速計算!$E$34:$AM$34,0)+1,FALSE)&lt;0,0,IF($B1948&gt;I$12,0,IF(VLOOKUP($B1948,加速計算!$D$11:$Z$5007,MATCH(I$19,加速計算!$E$34:$AM$34,0)+1,FALSE)&gt;I$14,I$14,VLOOKUP($B1948,加速計算!$D$11:$Z$5007,MATCH(I$19,加速計算!$E$34:$AM$34,0)+1,FALSE)))))</f>
        <v>#N/A</v>
      </c>
      <c r="J1948" s="9" t="e">
        <f>IF(J1947=0,#N/A,IF(VLOOKUP($B1948,加速計算!$D$11:$Z$5007,MATCH(J$19,加速計算!$E$34:$AM$34,0)+1,FALSE)&lt;0,0,IF($B1948&gt;J$12,0,IF(VLOOKUP($B1948,加速計算!$D$11:$Z$5007,MATCH(J$19,加速計算!$E$34:$AM$34,0)+1,FALSE)&gt;J$14,J$14,VLOOKUP($B1948,加速計算!$D$11:$Z$5007,MATCH(J$19,加速計算!$E$34:$AM$34,0)+1,FALSE)))))</f>
        <v>#N/A</v>
      </c>
      <c r="K1948" s="9" t="e">
        <f>IF(K1947=0,#N/A,IF(VLOOKUP($B1948,加速計算!$D$11:$Z$5007,MATCH(K$19,加速計算!$E$34:$AM$34,0)+1,FALSE)&lt;0,0,IF($B1948&gt;K$12,0,IF(VLOOKUP($B1948,加速計算!$D$11:$Z$5007,MATCH(K$19,加速計算!$E$34:$AM$34,0)+1,FALSE)&gt;K$14,K$14,VLOOKUP($B1948,加速計算!$D$11:$Z$5007,MATCH(K$19,加速計算!$E$34:$AM$34,0)+1,FALSE)))))</f>
        <v>#N/A</v>
      </c>
      <c r="L1948" s="20" t="e">
        <f>IF(L1947=0,#N/A,IF(VLOOKUP($B1948,加速計算!$D$11:$Z$5007,MATCH(L$19,加速計算!$E$34:$AM$34,0)+1,FALSE)&lt;0,0,IF($B1948&gt;L$12,0,IF(VLOOKUP($B1948,加速計算!$D$11:$Z$5007,MATCH(L$19,加速計算!$E$34:$AM$34,0)+1,FALSE)&gt;L$14,L$14,VLOOKUP($B1948,加速計算!$D$11:$Z$5007,MATCH(L$19,加速計算!$E$34:$AM$34,0)+1,FALSE)))))</f>
        <v>#N/A</v>
      </c>
    </row>
    <row r="1949" spans="2:12">
      <c r="B1949" s="4">
        <v>19280</v>
      </c>
      <c r="C1949" s="5" t="e">
        <f t="shared" si="32"/>
        <v>#N/A</v>
      </c>
      <c r="D1949" s="9" t="e">
        <f>IF(D1948=0,#N/A,IF(VLOOKUP($B1949,加速計算!$D$11:$Z$5007,MATCH(D$19,加速計算!$E$34:$AM$34,0)+1,FALSE)&lt;0,0,IF($B1949&gt;D$12,0,IF(VLOOKUP($B1949,加速計算!$D$11:$Z$5007,MATCH(D$19,加速計算!$E$34:$AM$34,0)+1,FALSE)&gt;D$14,D$14,VLOOKUP($B1949,加速計算!$D$11:$Z$5007,MATCH(D$19,加速計算!$E$34:$AM$34,0)+1,FALSE)))))</f>
        <v>#N/A</v>
      </c>
      <c r="E1949" s="9" t="e">
        <f>IF(E1948=0,#N/A,IF(VLOOKUP($B1949,加速計算!$D$11:$Z$5007,MATCH(E$19,加速計算!$E$34:$AM$34,0)+1,FALSE)&lt;0,0,IF($B1949&gt;E$12,0,IF(VLOOKUP($B1949,加速計算!$D$11:$Z$5007,MATCH(E$19,加速計算!$E$34:$AM$34,0)+1,FALSE)&gt;E$14,E$14,VLOOKUP($B1949,加速計算!$D$11:$Z$5007,MATCH(E$19,加速計算!$E$34:$AM$34,0)+1,FALSE)))))</f>
        <v>#N/A</v>
      </c>
      <c r="F1949" s="9" t="e">
        <f>IF(F1948=0,#N/A,IF(VLOOKUP($B1949,加速計算!$D$11:$Z$5007,MATCH(F$19,加速計算!$E$34:$AM$34,0)+1,FALSE)&lt;0,0,IF($B1949&gt;F$12,0,IF(VLOOKUP($B1949,加速計算!$D$11:$Z$5007,MATCH(F$19,加速計算!$E$34:$AM$34,0)+1,FALSE)&gt;F$14,F$14,VLOOKUP($B1949,加速計算!$D$11:$Z$5007,MATCH(F$19,加速計算!$E$34:$AM$34,0)+1,FALSE)))))</f>
        <v>#N/A</v>
      </c>
      <c r="G1949" s="9" t="e">
        <f>IF(G1948=0,#N/A,IF(VLOOKUP($B1949,加速計算!$D$11:$Z$5007,MATCH(G$19,加速計算!$E$34:$AM$34,0)+1,FALSE)&lt;0,0,IF($B1949&gt;G$12,0,IF(VLOOKUP($B1949,加速計算!$D$11:$Z$5007,MATCH(G$19,加速計算!$E$34:$AM$34,0)+1,FALSE)&gt;G$14,G$14,VLOOKUP($B1949,加速計算!$D$11:$Z$5007,MATCH(G$19,加速計算!$E$34:$AM$34,0)+1,FALSE)))))</f>
        <v>#N/A</v>
      </c>
      <c r="H1949" s="9" t="e">
        <f>IF(H1948=0,#N/A,IF(VLOOKUP($B1949,加速計算!$D$11:$Z$5007,MATCH(H$19,加速計算!$E$34:$AM$34,0)+1,FALSE)&lt;0,0,IF($B1949&gt;H$12,0,IF(VLOOKUP($B1949,加速計算!$D$11:$Z$5007,MATCH(H$19,加速計算!$E$34:$AM$34,0)+1,FALSE)&gt;H$14,H$14,VLOOKUP($B1949,加速計算!$D$11:$Z$5007,MATCH(H$19,加速計算!$E$34:$AM$34,0)+1,FALSE)))))</f>
        <v>#N/A</v>
      </c>
      <c r="I1949" s="9" t="e">
        <f>IF(I1948=0,#N/A,IF(VLOOKUP($B1949,加速計算!$D$11:$Z$5007,MATCH(I$19,加速計算!$E$34:$AM$34,0)+1,FALSE)&lt;0,0,IF($B1949&gt;I$12,0,IF(VLOOKUP($B1949,加速計算!$D$11:$Z$5007,MATCH(I$19,加速計算!$E$34:$AM$34,0)+1,FALSE)&gt;I$14,I$14,VLOOKUP($B1949,加速計算!$D$11:$Z$5007,MATCH(I$19,加速計算!$E$34:$AM$34,0)+1,FALSE)))))</f>
        <v>#N/A</v>
      </c>
      <c r="J1949" s="9" t="e">
        <f>IF(J1948=0,#N/A,IF(VLOOKUP($B1949,加速計算!$D$11:$Z$5007,MATCH(J$19,加速計算!$E$34:$AM$34,0)+1,FALSE)&lt;0,0,IF($B1949&gt;J$12,0,IF(VLOOKUP($B1949,加速計算!$D$11:$Z$5007,MATCH(J$19,加速計算!$E$34:$AM$34,0)+1,FALSE)&gt;J$14,J$14,VLOOKUP($B1949,加速計算!$D$11:$Z$5007,MATCH(J$19,加速計算!$E$34:$AM$34,0)+1,FALSE)))))</f>
        <v>#N/A</v>
      </c>
      <c r="K1949" s="9" t="e">
        <f>IF(K1948=0,#N/A,IF(VLOOKUP($B1949,加速計算!$D$11:$Z$5007,MATCH(K$19,加速計算!$E$34:$AM$34,0)+1,FALSE)&lt;0,0,IF($B1949&gt;K$12,0,IF(VLOOKUP($B1949,加速計算!$D$11:$Z$5007,MATCH(K$19,加速計算!$E$34:$AM$34,0)+1,FALSE)&gt;K$14,K$14,VLOOKUP($B1949,加速計算!$D$11:$Z$5007,MATCH(K$19,加速計算!$E$34:$AM$34,0)+1,FALSE)))))</f>
        <v>#N/A</v>
      </c>
      <c r="L1949" s="20" t="e">
        <f>IF(L1948=0,#N/A,IF(VLOOKUP($B1949,加速計算!$D$11:$Z$5007,MATCH(L$19,加速計算!$E$34:$AM$34,0)+1,FALSE)&lt;0,0,IF($B1949&gt;L$12,0,IF(VLOOKUP($B1949,加速計算!$D$11:$Z$5007,MATCH(L$19,加速計算!$E$34:$AM$34,0)+1,FALSE)&gt;L$14,L$14,VLOOKUP($B1949,加速計算!$D$11:$Z$5007,MATCH(L$19,加速計算!$E$34:$AM$34,0)+1,FALSE)))))</f>
        <v>#N/A</v>
      </c>
    </row>
    <row r="1950" spans="2:12">
      <c r="B1950" s="4">
        <v>19290</v>
      </c>
      <c r="C1950" s="5" t="e">
        <f t="shared" si="32"/>
        <v>#N/A</v>
      </c>
      <c r="D1950" s="9" t="e">
        <f>IF(D1949=0,#N/A,IF(VLOOKUP($B1950,加速計算!$D$11:$Z$5007,MATCH(D$19,加速計算!$E$34:$AM$34,0)+1,FALSE)&lt;0,0,IF($B1950&gt;D$12,0,IF(VLOOKUP($B1950,加速計算!$D$11:$Z$5007,MATCH(D$19,加速計算!$E$34:$AM$34,0)+1,FALSE)&gt;D$14,D$14,VLOOKUP($B1950,加速計算!$D$11:$Z$5007,MATCH(D$19,加速計算!$E$34:$AM$34,0)+1,FALSE)))))</f>
        <v>#N/A</v>
      </c>
      <c r="E1950" s="9" t="e">
        <f>IF(E1949=0,#N/A,IF(VLOOKUP($B1950,加速計算!$D$11:$Z$5007,MATCH(E$19,加速計算!$E$34:$AM$34,0)+1,FALSE)&lt;0,0,IF($B1950&gt;E$12,0,IF(VLOOKUP($B1950,加速計算!$D$11:$Z$5007,MATCH(E$19,加速計算!$E$34:$AM$34,0)+1,FALSE)&gt;E$14,E$14,VLOOKUP($B1950,加速計算!$D$11:$Z$5007,MATCH(E$19,加速計算!$E$34:$AM$34,0)+1,FALSE)))))</f>
        <v>#N/A</v>
      </c>
      <c r="F1950" s="9" t="e">
        <f>IF(F1949=0,#N/A,IF(VLOOKUP($B1950,加速計算!$D$11:$Z$5007,MATCH(F$19,加速計算!$E$34:$AM$34,0)+1,FALSE)&lt;0,0,IF($B1950&gt;F$12,0,IF(VLOOKUP($B1950,加速計算!$D$11:$Z$5007,MATCH(F$19,加速計算!$E$34:$AM$34,0)+1,FALSE)&gt;F$14,F$14,VLOOKUP($B1950,加速計算!$D$11:$Z$5007,MATCH(F$19,加速計算!$E$34:$AM$34,0)+1,FALSE)))))</f>
        <v>#N/A</v>
      </c>
      <c r="G1950" s="9" t="e">
        <f>IF(G1949=0,#N/A,IF(VLOOKUP($B1950,加速計算!$D$11:$Z$5007,MATCH(G$19,加速計算!$E$34:$AM$34,0)+1,FALSE)&lt;0,0,IF($B1950&gt;G$12,0,IF(VLOOKUP($B1950,加速計算!$D$11:$Z$5007,MATCH(G$19,加速計算!$E$34:$AM$34,0)+1,FALSE)&gt;G$14,G$14,VLOOKUP($B1950,加速計算!$D$11:$Z$5007,MATCH(G$19,加速計算!$E$34:$AM$34,0)+1,FALSE)))))</f>
        <v>#N/A</v>
      </c>
      <c r="H1950" s="9" t="e">
        <f>IF(H1949=0,#N/A,IF(VLOOKUP($B1950,加速計算!$D$11:$Z$5007,MATCH(H$19,加速計算!$E$34:$AM$34,0)+1,FALSE)&lt;0,0,IF($B1950&gt;H$12,0,IF(VLOOKUP($B1950,加速計算!$D$11:$Z$5007,MATCH(H$19,加速計算!$E$34:$AM$34,0)+1,FALSE)&gt;H$14,H$14,VLOOKUP($B1950,加速計算!$D$11:$Z$5007,MATCH(H$19,加速計算!$E$34:$AM$34,0)+1,FALSE)))))</f>
        <v>#N/A</v>
      </c>
      <c r="I1950" s="9" t="e">
        <f>IF(I1949=0,#N/A,IF(VLOOKUP($B1950,加速計算!$D$11:$Z$5007,MATCH(I$19,加速計算!$E$34:$AM$34,0)+1,FALSE)&lt;0,0,IF($B1950&gt;I$12,0,IF(VLOOKUP($B1950,加速計算!$D$11:$Z$5007,MATCH(I$19,加速計算!$E$34:$AM$34,0)+1,FALSE)&gt;I$14,I$14,VLOOKUP($B1950,加速計算!$D$11:$Z$5007,MATCH(I$19,加速計算!$E$34:$AM$34,0)+1,FALSE)))))</f>
        <v>#N/A</v>
      </c>
      <c r="J1950" s="9" t="e">
        <f>IF(J1949=0,#N/A,IF(VLOOKUP($B1950,加速計算!$D$11:$Z$5007,MATCH(J$19,加速計算!$E$34:$AM$34,0)+1,FALSE)&lt;0,0,IF($B1950&gt;J$12,0,IF(VLOOKUP($B1950,加速計算!$D$11:$Z$5007,MATCH(J$19,加速計算!$E$34:$AM$34,0)+1,FALSE)&gt;J$14,J$14,VLOOKUP($B1950,加速計算!$D$11:$Z$5007,MATCH(J$19,加速計算!$E$34:$AM$34,0)+1,FALSE)))))</f>
        <v>#N/A</v>
      </c>
      <c r="K1950" s="9" t="e">
        <f>IF(K1949=0,#N/A,IF(VLOOKUP($B1950,加速計算!$D$11:$Z$5007,MATCH(K$19,加速計算!$E$34:$AM$34,0)+1,FALSE)&lt;0,0,IF($B1950&gt;K$12,0,IF(VLOOKUP($B1950,加速計算!$D$11:$Z$5007,MATCH(K$19,加速計算!$E$34:$AM$34,0)+1,FALSE)&gt;K$14,K$14,VLOOKUP($B1950,加速計算!$D$11:$Z$5007,MATCH(K$19,加速計算!$E$34:$AM$34,0)+1,FALSE)))))</f>
        <v>#N/A</v>
      </c>
      <c r="L1950" s="20" t="e">
        <f>IF(L1949=0,#N/A,IF(VLOOKUP($B1950,加速計算!$D$11:$Z$5007,MATCH(L$19,加速計算!$E$34:$AM$34,0)+1,FALSE)&lt;0,0,IF($B1950&gt;L$12,0,IF(VLOOKUP($B1950,加速計算!$D$11:$Z$5007,MATCH(L$19,加速計算!$E$34:$AM$34,0)+1,FALSE)&gt;L$14,L$14,VLOOKUP($B1950,加速計算!$D$11:$Z$5007,MATCH(L$19,加速計算!$E$34:$AM$34,0)+1,FALSE)))))</f>
        <v>#N/A</v>
      </c>
    </row>
    <row r="1951" spans="2:12">
      <c r="B1951" s="4">
        <v>19300</v>
      </c>
      <c r="C1951" s="5" t="e">
        <f t="shared" si="32"/>
        <v>#N/A</v>
      </c>
      <c r="D1951" s="9" t="e">
        <f>IF(D1950=0,#N/A,IF(VLOOKUP($B1951,加速計算!$D$11:$Z$5007,MATCH(D$19,加速計算!$E$34:$AM$34,0)+1,FALSE)&lt;0,0,IF($B1951&gt;D$12,0,IF(VLOOKUP($B1951,加速計算!$D$11:$Z$5007,MATCH(D$19,加速計算!$E$34:$AM$34,0)+1,FALSE)&gt;D$14,D$14,VLOOKUP($B1951,加速計算!$D$11:$Z$5007,MATCH(D$19,加速計算!$E$34:$AM$34,0)+1,FALSE)))))</f>
        <v>#N/A</v>
      </c>
      <c r="E1951" s="9" t="e">
        <f>IF(E1950=0,#N/A,IF(VLOOKUP($B1951,加速計算!$D$11:$Z$5007,MATCH(E$19,加速計算!$E$34:$AM$34,0)+1,FALSE)&lt;0,0,IF($B1951&gt;E$12,0,IF(VLOOKUP($B1951,加速計算!$D$11:$Z$5007,MATCH(E$19,加速計算!$E$34:$AM$34,0)+1,FALSE)&gt;E$14,E$14,VLOOKUP($B1951,加速計算!$D$11:$Z$5007,MATCH(E$19,加速計算!$E$34:$AM$34,0)+1,FALSE)))))</f>
        <v>#N/A</v>
      </c>
      <c r="F1951" s="9" t="e">
        <f>IF(F1950=0,#N/A,IF(VLOOKUP($B1951,加速計算!$D$11:$Z$5007,MATCH(F$19,加速計算!$E$34:$AM$34,0)+1,FALSE)&lt;0,0,IF($B1951&gt;F$12,0,IF(VLOOKUP($B1951,加速計算!$D$11:$Z$5007,MATCH(F$19,加速計算!$E$34:$AM$34,0)+1,FALSE)&gt;F$14,F$14,VLOOKUP($B1951,加速計算!$D$11:$Z$5007,MATCH(F$19,加速計算!$E$34:$AM$34,0)+1,FALSE)))))</f>
        <v>#N/A</v>
      </c>
      <c r="G1951" s="9" t="e">
        <f>IF(G1950=0,#N/A,IF(VLOOKUP($B1951,加速計算!$D$11:$Z$5007,MATCH(G$19,加速計算!$E$34:$AM$34,0)+1,FALSE)&lt;0,0,IF($B1951&gt;G$12,0,IF(VLOOKUP($B1951,加速計算!$D$11:$Z$5007,MATCH(G$19,加速計算!$E$34:$AM$34,0)+1,FALSE)&gt;G$14,G$14,VLOOKUP($B1951,加速計算!$D$11:$Z$5007,MATCH(G$19,加速計算!$E$34:$AM$34,0)+1,FALSE)))))</f>
        <v>#N/A</v>
      </c>
      <c r="H1951" s="9" t="e">
        <f>IF(H1950=0,#N/A,IF(VLOOKUP($B1951,加速計算!$D$11:$Z$5007,MATCH(H$19,加速計算!$E$34:$AM$34,0)+1,FALSE)&lt;0,0,IF($B1951&gt;H$12,0,IF(VLOOKUP($B1951,加速計算!$D$11:$Z$5007,MATCH(H$19,加速計算!$E$34:$AM$34,0)+1,FALSE)&gt;H$14,H$14,VLOOKUP($B1951,加速計算!$D$11:$Z$5007,MATCH(H$19,加速計算!$E$34:$AM$34,0)+1,FALSE)))))</f>
        <v>#N/A</v>
      </c>
      <c r="I1951" s="9" t="e">
        <f>IF(I1950=0,#N/A,IF(VLOOKUP($B1951,加速計算!$D$11:$Z$5007,MATCH(I$19,加速計算!$E$34:$AM$34,0)+1,FALSE)&lt;0,0,IF($B1951&gt;I$12,0,IF(VLOOKUP($B1951,加速計算!$D$11:$Z$5007,MATCH(I$19,加速計算!$E$34:$AM$34,0)+1,FALSE)&gt;I$14,I$14,VLOOKUP($B1951,加速計算!$D$11:$Z$5007,MATCH(I$19,加速計算!$E$34:$AM$34,0)+1,FALSE)))))</f>
        <v>#N/A</v>
      </c>
      <c r="J1951" s="9" t="e">
        <f>IF(J1950=0,#N/A,IF(VLOOKUP($B1951,加速計算!$D$11:$Z$5007,MATCH(J$19,加速計算!$E$34:$AM$34,0)+1,FALSE)&lt;0,0,IF($B1951&gt;J$12,0,IF(VLOOKUP($B1951,加速計算!$D$11:$Z$5007,MATCH(J$19,加速計算!$E$34:$AM$34,0)+1,FALSE)&gt;J$14,J$14,VLOOKUP($B1951,加速計算!$D$11:$Z$5007,MATCH(J$19,加速計算!$E$34:$AM$34,0)+1,FALSE)))))</f>
        <v>#N/A</v>
      </c>
      <c r="K1951" s="9" t="e">
        <f>IF(K1950=0,#N/A,IF(VLOOKUP($B1951,加速計算!$D$11:$Z$5007,MATCH(K$19,加速計算!$E$34:$AM$34,0)+1,FALSE)&lt;0,0,IF($B1951&gt;K$12,0,IF(VLOOKUP($B1951,加速計算!$D$11:$Z$5007,MATCH(K$19,加速計算!$E$34:$AM$34,0)+1,FALSE)&gt;K$14,K$14,VLOOKUP($B1951,加速計算!$D$11:$Z$5007,MATCH(K$19,加速計算!$E$34:$AM$34,0)+1,FALSE)))))</f>
        <v>#N/A</v>
      </c>
      <c r="L1951" s="20" t="e">
        <f>IF(L1950=0,#N/A,IF(VLOOKUP($B1951,加速計算!$D$11:$Z$5007,MATCH(L$19,加速計算!$E$34:$AM$34,0)+1,FALSE)&lt;0,0,IF($B1951&gt;L$12,0,IF(VLOOKUP($B1951,加速計算!$D$11:$Z$5007,MATCH(L$19,加速計算!$E$34:$AM$34,0)+1,FALSE)&gt;L$14,L$14,VLOOKUP($B1951,加速計算!$D$11:$Z$5007,MATCH(L$19,加速計算!$E$34:$AM$34,0)+1,FALSE)))))</f>
        <v>#N/A</v>
      </c>
    </row>
    <row r="1952" spans="2:12">
      <c r="B1952" s="4">
        <v>19310</v>
      </c>
      <c r="C1952" s="5" t="e">
        <f t="shared" si="32"/>
        <v>#N/A</v>
      </c>
      <c r="D1952" s="9" t="e">
        <f>IF(D1951=0,#N/A,IF(VLOOKUP($B1952,加速計算!$D$11:$Z$5007,MATCH(D$19,加速計算!$E$34:$AM$34,0)+1,FALSE)&lt;0,0,IF($B1952&gt;D$12,0,IF(VLOOKUP($B1952,加速計算!$D$11:$Z$5007,MATCH(D$19,加速計算!$E$34:$AM$34,0)+1,FALSE)&gt;D$14,D$14,VLOOKUP($B1952,加速計算!$D$11:$Z$5007,MATCH(D$19,加速計算!$E$34:$AM$34,0)+1,FALSE)))))</f>
        <v>#N/A</v>
      </c>
      <c r="E1952" s="9" t="e">
        <f>IF(E1951=0,#N/A,IF(VLOOKUP($B1952,加速計算!$D$11:$Z$5007,MATCH(E$19,加速計算!$E$34:$AM$34,0)+1,FALSE)&lt;0,0,IF($B1952&gt;E$12,0,IF(VLOOKUP($B1952,加速計算!$D$11:$Z$5007,MATCH(E$19,加速計算!$E$34:$AM$34,0)+1,FALSE)&gt;E$14,E$14,VLOOKUP($B1952,加速計算!$D$11:$Z$5007,MATCH(E$19,加速計算!$E$34:$AM$34,0)+1,FALSE)))))</f>
        <v>#N/A</v>
      </c>
      <c r="F1952" s="9" t="e">
        <f>IF(F1951=0,#N/A,IF(VLOOKUP($B1952,加速計算!$D$11:$Z$5007,MATCH(F$19,加速計算!$E$34:$AM$34,0)+1,FALSE)&lt;0,0,IF($B1952&gt;F$12,0,IF(VLOOKUP($B1952,加速計算!$D$11:$Z$5007,MATCH(F$19,加速計算!$E$34:$AM$34,0)+1,FALSE)&gt;F$14,F$14,VLOOKUP($B1952,加速計算!$D$11:$Z$5007,MATCH(F$19,加速計算!$E$34:$AM$34,0)+1,FALSE)))))</f>
        <v>#N/A</v>
      </c>
      <c r="G1952" s="9" t="e">
        <f>IF(G1951=0,#N/A,IF(VLOOKUP($B1952,加速計算!$D$11:$Z$5007,MATCH(G$19,加速計算!$E$34:$AM$34,0)+1,FALSE)&lt;0,0,IF($B1952&gt;G$12,0,IF(VLOOKUP($B1952,加速計算!$D$11:$Z$5007,MATCH(G$19,加速計算!$E$34:$AM$34,0)+1,FALSE)&gt;G$14,G$14,VLOOKUP($B1952,加速計算!$D$11:$Z$5007,MATCH(G$19,加速計算!$E$34:$AM$34,0)+1,FALSE)))))</f>
        <v>#N/A</v>
      </c>
      <c r="H1952" s="9" t="e">
        <f>IF(H1951=0,#N/A,IF(VLOOKUP($B1952,加速計算!$D$11:$Z$5007,MATCH(H$19,加速計算!$E$34:$AM$34,0)+1,FALSE)&lt;0,0,IF($B1952&gt;H$12,0,IF(VLOOKUP($B1952,加速計算!$D$11:$Z$5007,MATCH(H$19,加速計算!$E$34:$AM$34,0)+1,FALSE)&gt;H$14,H$14,VLOOKUP($B1952,加速計算!$D$11:$Z$5007,MATCH(H$19,加速計算!$E$34:$AM$34,0)+1,FALSE)))))</f>
        <v>#N/A</v>
      </c>
      <c r="I1952" s="9" t="e">
        <f>IF(I1951=0,#N/A,IF(VLOOKUP($B1952,加速計算!$D$11:$Z$5007,MATCH(I$19,加速計算!$E$34:$AM$34,0)+1,FALSE)&lt;0,0,IF($B1952&gt;I$12,0,IF(VLOOKUP($B1952,加速計算!$D$11:$Z$5007,MATCH(I$19,加速計算!$E$34:$AM$34,0)+1,FALSE)&gt;I$14,I$14,VLOOKUP($B1952,加速計算!$D$11:$Z$5007,MATCH(I$19,加速計算!$E$34:$AM$34,0)+1,FALSE)))))</f>
        <v>#N/A</v>
      </c>
      <c r="J1952" s="9" t="e">
        <f>IF(J1951=0,#N/A,IF(VLOOKUP($B1952,加速計算!$D$11:$Z$5007,MATCH(J$19,加速計算!$E$34:$AM$34,0)+1,FALSE)&lt;0,0,IF($B1952&gt;J$12,0,IF(VLOOKUP($B1952,加速計算!$D$11:$Z$5007,MATCH(J$19,加速計算!$E$34:$AM$34,0)+1,FALSE)&gt;J$14,J$14,VLOOKUP($B1952,加速計算!$D$11:$Z$5007,MATCH(J$19,加速計算!$E$34:$AM$34,0)+1,FALSE)))))</f>
        <v>#N/A</v>
      </c>
      <c r="K1952" s="9" t="e">
        <f>IF(K1951=0,#N/A,IF(VLOOKUP($B1952,加速計算!$D$11:$Z$5007,MATCH(K$19,加速計算!$E$34:$AM$34,0)+1,FALSE)&lt;0,0,IF($B1952&gt;K$12,0,IF(VLOOKUP($B1952,加速計算!$D$11:$Z$5007,MATCH(K$19,加速計算!$E$34:$AM$34,0)+1,FALSE)&gt;K$14,K$14,VLOOKUP($B1952,加速計算!$D$11:$Z$5007,MATCH(K$19,加速計算!$E$34:$AM$34,0)+1,FALSE)))))</f>
        <v>#N/A</v>
      </c>
      <c r="L1952" s="20" t="e">
        <f>IF(L1951=0,#N/A,IF(VLOOKUP($B1952,加速計算!$D$11:$Z$5007,MATCH(L$19,加速計算!$E$34:$AM$34,0)+1,FALSE)&lt;0,0,IF($B1952&gt;L$12,0,IF(VLOOKUP($B1952,加速計算!$D$11:$Z$5007,MATCH(L$19,加速計算!$E$34:$AM$34,0)+1,FALSE)&gt;L$14,L$14,VLOOKUP($B1952,加速計算!$D$11:$Z$5007,MATCH(L$19,加速計算!$E$34:$AM$34,0)+1,FALSE)))))</f>
        <v>#N/A</v>
      </c>
    </row>
    <row r="1953" spans="2:12">
      <c r="B1953" s="4">
        <v>19320</v>
      </c>
      <c r="C1953" s="5" t="e">
        <f t="shared" si="32"/>
        <v>#N/A</v>
      </c>
      <c r="D1953" s="9" t="e">
        <f>IF(D1952=0,#N/A,IF(VLOOKUP($B1953,加速計算!$D$11:$Z$5007,MATCH(D$19,加速計算!$E$34:$AM$34,0)+1,FALSE)&lt;0,0,IF($B1953&gt;D$12,0,IF(VLOOKUP($B1953,加速計算!$D$11:$Z$5007,MATCH(D$19,加速計算!$E$34:$AM$34,0)+1,FALSE)&gt;D$14,D$14,VLOOKUP($B1953,加速計算!$D$11:$Z$5007,MATCH(D$19,加速計算!$E$34:$AM$34,0)+1,FALSE)))))</f>
        <v>#N/A</v>
      </c>
      <c r="E1953" s="9" t="e">
        <f>IF(E1952=0,#N/A,IF(VLOOKUP($B1953,加速計算!$D$11:$Z$5007,MATCH(E$19,加速計算!$E$34:$AM$34,0)+1,FALSE)&lt;0,0,IF($B1953&gt;E$12,0,IF(VLOOKUP($B1953,加速計算!$D$11:$Z$5007,MATCH(E$19,加速計算!$E$34:$AM$34,0)+1,FALSE)&gt;E$14,E$14,VLOOKUP($B1953,加速計算!$D$11:$Z$5007,MATCH(E$19,加速計算!$E$34:$AM$34,0)+1,FALSE)))))</f>
        <v>#N/A</v>
      </c>
      <c r="F1953" s="9" t="e">
        <f>IF(F1952=0,#N/A,IF(VLOOKUP($B1953,加速計算!$D$11:$Z$5007,MATCH(F$19,加速計算!$E$34:$AM$34,0)+1,FALSE)&lt;0,0,IF($B1953&gt;F$12,0,IF(VLOOKUP($B1953,加速計算!$D$11:$Z$5007,MATCH(F$19,加速計算!$E$34:$AM$34,0)+1,FALSE)&gt;F$14,F$14,VLOOKUP($B1953,加速計算!$D$11:$Z$5007,MATCH(F$19,加速計算!$E$34:$AM$34,0)+1,FALSE)))))</f>
        <v>#N/A</v>
      </c>
      <c r="G1953" s="9" t="e">
        <f>IF(G1952=0,#N/A,IF(VLOOKUP($B1953,加速計算!$D$11:$Z$5007,MATCH(G$19,加速計算!$E$34:$AM$34,0)+1,FALSE)&lt;0,0,IF($B1953&gt;G$12,0,IF(VLOOKUP($B1953,加速計算!$D$11:$Z$5007,MATCH(G$19,加速計算!$E$34:$AM$34,0)+1,FALSE)&gt;G$14,G$14,VLOOKUP($B1953,加速計算!$D$11:$Z$5007,MATCH(G$19,加速計算!$E$34:$AM$34,0)+1,FALSE)))))</f>
        <v>#N/A</v>
      </c>
      <c r="H1953" s="9" t="e">
        <f>IF(H1952=0,#N/A,IF(VLOOKUP($B1953,加速計算!$D$11:$Z$5007,MATCH(H$19,加速計算!$E$34:$AM$34,0)+1,FALSE)&lt;0,0,IF($B1953&gt;H$12,0,IF(VLOOKUP($B1953,加速計算!$D$11:$Z$5007,MATCH(H$19,加速計算!$E$34:$AM$34,0)+1,FALSE)&gt;H$14,H$14,VLOOKUP($B1953,加速計算!$D$11:$Z$5007,MATCH(H$19,加速計算!$E$34:$AM$34,0)+1,FALSE)))))</f>
        <v>#N/A</v>
      </c>
      <c r="I1953" s="9" t="e">
        <f>IF(I1952=0,#N/A,IF(VLOOKUP($B1953,加速計算!$D$11:$Z$5007,MATCH(I$19,加速計算!$E$34:$AM$34,0)+1,FALSE)&lt;0,0,IF($B1953&gt;I$12,0,IF(VLOOKUP($B1953,加速計算!$D$11:$Z$5007,MATCH(I$19,加速計算!$E$34:$AM$34,0)+1,FALSE)&gt;I$14,I$14,VLOOKUP($B1953,加速計算!$D$11:$Z$5007,MATCH(I$19,加速計算!$E$34:$AM$34,0)+1,FALSE)))))</f>
        <v>#N/A</v>
      </c>
      <c r="J1953" s="9" t="e">
        <f>IF(J1952=0,#N/A,IF(VLOOKUP($B1953,加速計算!$D$11:$Z$5007,MATCH(J$19,加速計算!$E$34:$AM$34,0)+1,FALSE)&lt;0,0,IF($B1953&gt;J$12,0,IF(VLOOKUP($B1953,加速計算!$D$11:$Z$5007,MATCH(J$19,加速計算!$E$34:$AM$34,0)+1,FALSE)&gt;J$14,J$14,VLOOKUP($B1953,加速計算!$D$11:$Z$5007,MATCH(J$19,加速計算!$E$34:$AM$34,0)+1,FALSE)))))</f>
        <v>#N/A</v>
      </c>
      <c r="K1953" s="9" t="e">
        <f>IF(K1952=0,#N/A,IF(VLOOKUP($B1953,加速計算!$D$11:$Z$5007,MATCH(K$19,加速計算!$E$34:$AM$34,0)+1,FALSE)&lt;0,0,IF($B1953&gt;K$12,0,IF(VLOOKUP($B1953,加速計算!$D$11:$Z$5007,MATCH(K$19,加速計算!$E$34:$AM$34,0)+1,FALSE)&gt;K$14,K$14,VLOOKUP($B1953,加速計算!$D$11:$Z$5007,MATCH(K$19,加速計算!$E$34:$AM$34,0)+1,FALSE)))))</f>
        <v>#N/A</v>
      </c>
      <c r="L1953" s="20" t="e">
        <f>IF(L1952=0,#N/A,IF(VLOOKUP($B1953,加速計算!$D$11:$Z$5007,MATCH(L$19,加速計算!$E$34:$AM$34,0)+1,FALSE)&lt;0,0,IF($B1953&gt;L$12,0,IF(VLOOKUP($B1953,加速計算!$D$11:$Z$5007,MATCH(L$19,加速計算!$E$34:$AM$34,0)+1,FALSE)&gt;L$14,L$14,VLOOKUP($B1953,加速計算!$D$11:$Z$5007,MATCH(L$19,加速計算!$E$34:$AM$34,0)+1,FALSE)))))</f>
        <v>#N/A</v>
      </c>
    </row>
    <row r="1954" spans="2:12">
      <c r="B1954" s="4">
        <v>19330</v>
      </c>
      <c r="C1954" s="5" t="e">
        <f t="shared" si="32"/>
        <v>#N/A</v>
      </c>
      <c r="D1954" s="9" t="e">
        <f>IF(D1953=0,#N/A,IF(VLOOKUP($B1954,加速計算!$D$11:$Z$5007,MATCH(D$19,加速計算!$E$34:$AM$34,0)+1,FALSE)&lt;0,0,IF($B1954&gt;D$12,0,IF(VLOOKUP($B1954,加速計算!$D$11:$Z$5007,MATCH(D$19,加速計算!$E$34:$AM$34,0)+1,FALSE)&gt;D$14,D$14,VLOOKUP($B1954,加速計算!$D$11:$Z$5007,MATCH(D$19,加速計算!$E$34:$AM$34,0)+1,FALSE)))))</f>
        <v>#N/A</v>
      </c>
      <c r="E1954" s="9" t="e">
        <f>IF(E1953=0,#N/A,IF(VLOOKUP($B1954,加速計算!$D$11:$Z$5007,MATCH(E$19,加速計算!$E$34:$AM$34,0)+1,FALSE)&lt;0,0,IF($B1954&gt;E$12,0,IF(VLOOKUP($B1954,加速計算!$D$11:$Z$5007,MATCH(E$19,加速計算!$E$34:$AM$34,0)+1,FALSE)&gt;E$14,E$14,VLOOKUP($B1954,加速計算!$D$11:$Z$5007,MATCH(E$19,加速計算!$E$34:$AM$34,0)+1,FALSE)))))</f>
        <v>#N/A</v>
      </c>
      <c r="F1954" s="9" t="e">
        <f>IF(F1953=0,#N/A,IF(VLOOKUP($B1954,加速計算!$D$11:$Z$5007,MATCH(F$19,加速計算!$E$34:$AM$34,0)+1,FALSE)&lt;0,0,IF($B1954&gt;F$12,0,IF(VLOOKUP($B1954,加速計算!$D$11:$Z$5007,MATCH(F$19,加速計算!$E$34:$AM$34,0)+1,FALSE)&gt;F$14,F$14,VLOOKUP($B1954,加速計算!$D$11:$Z$5007,MATCH(F$19,加速計算!$E$34:$AM$34,0)+1,FALSE)))))</f>
        <v>#N/A</v>
      </c>
      <c r="G1954" s="9" t="e">
        <f>IF(G1953=0,#N/A,IF(VLOOKUP($B1954,加速計算!$D$11:$Z$5007,MATCH(G$19,加速計算!$E$34:$AM$34,0)+1,FALSE)&lt;0,0,IF($B1954&gt;G$12,0,IF(VLOOKUP($B1954,加速計算!$D$11:$Z$5007,MATCH(G$19,加速計算!$E$34:$AM$34,0)+1,FALSE)&gt;G$14,G$14,VLOOKUP($B1954,加速計算!$D$11:$Z$5007,MATCH(G$19,加速計算!$E$34:$AM$34,0)+1,FALSE)))))</f>
        <v>#N/A</v>
      </c>
      <c r="H1954" s="9" t="e">
        <f>IF(H1953=0,#N/A,IF(VLOOKUP($B1954,加速計算!$D$11:$Z$5007,MATCH(H$19,加速計算!$E$34:$AM$34,0)+1,FALSE)&lt;0,0,IF($B1954&gt;H$12,0,IF(VLOOKUP($B1954,加速計算!$D$11:$Z$5007,MATCH(H$19,加速計算!$E$34:$AM$34,0)+1,FALSE)&gt;H$14,H$14,VLOOKUP($B1954,加速計算!$D$11:$Z$5007,MATCH(H$19,加速計算!$E$34:$AM$34,0)+1,FALSE)))))</f>
        <v>#N/A</v>
      </c>
      <c r="I1954" s="9" t="e">
        <f>IF(I1953=0,#N/A,IF(VLOOKUP($B1954,加速計算!$D$11:$Z$5007,MATCH(I$19,加速計算!$E$34:$AM$34,0)+1,FALSE)&lt;0,0,IF($B1954&gt;I$12,0,IF(VLOOKUP($B1954,加速計算!$D$11:$Z$5007,MATCH(I$19,加速計算!$E$34:$AM$34,0)+1,FALSE)&gt;I$14,I$14,VLOOKUP($B1954,加速計算!$D$11:$Z$5007,MATCH(I$19,加速計算!$E$34:$AM$34,0)+1,FALSE)))))</f>
        <v>#N/A</v>
      </c>
      <c r="J1954" s="9" t="e">
        <f>IF(J1953=0,#N/A,IF(VLOOKUP($B1954,加速計算!$D$11:$Z$5007,MATCH(J$19,加速計算!$E$34:$AM$34,0)+1,FALSE)&lt;0,0,IF($B1954&gt;J$12,0,IF(VLOOKUP($B1954,加速計算!$D$11:$Z$5007,MATCH(J$19,加速計算!$E$34:$AM$34,0)+1,FALSE)&gt;J$14,J$14,VLOOKUP($B1954,加速計算!$D$11:$Z$5007,MATCH(J$19,加速計算!$E$34:$AM$34,0)+1,FALSE)))))</f>
        <v>#N/A</v>
      </c>
      <c r="K1954" s="9" t="e">
        <f>IF(K1953=0,#N/A,IF(VLOOKUP($B1954,加速計算!$D$11:$Z$5007,MATCH(K$19,加速計算!$E$34:$AM$34,0)+1,FALSE)&lt;0,0,IF($B1954&gt;K$12,0,IF(VLOOKUP($B1954,加速計算!$D$11:$Z$5007,MATCH(K$19,加速計算!$E$34:$AM$34,0)+1,FALSE)&gt;K$14,K$14,VLOOKUP($B1954,加速計算!$D$11:$Z$5007,MATCH(K$19,加速計算!$E$34:$AM$34,0)+1,FALSE)))))</f>
        <v>#N/A</v>
      </c>
      <c r="L1954" s="20" t="e">
        <f>IF(L1953=0,#N/A,IF(VLOOKUP($B1954,加速計算!$D$11:$Z$5007,MATCH(L$19,加速計算!$E$34:$AM$34,0)+1,FALSE)&lt;0,0,IF($B1954&gt;L$12,0,IF(VLOOKUP($B1954,加速計算!$D$11:$Z$5007,MATCH(L$19,加速計算!$E$34:$AM$34,0)+1,FALSE)&gt;L$14,L$14,VLOOKUP($B1954,加速計算!$D$11:$Z$5007,MATCH(L$19,加速計算!$E$34:$AM$34,0)+1,FALSE)))))</f>
        <v>#N/A</v>
      </c>
    </row>
    <row r="1955" spans="2:12">
      <c r="B1955" s="4">
        <v>19340</v>
      </c>
      <c r="C1955" s="5" t="e">
        <f t="shared" si="32"/>
        <v>#N/A</v>
      </c>
      <c r="D1955" s="9" t="e">
        <f>IF(D1954=0,#N/A,IF(VLOOKUP($B1955,加速計算!$D$11:$Z$5007,MATCH(D$19,加速計算!$E$34:$AM$34,0)+1,FALSE)&lt;0,0,IF($B1955&gt;D$12,0,IF(VLOOKUP($B1955,加速計算!$D$11:$Z$5007,MATCH(D$19,加速計算!$E$34:$AM$34,0)+1,FALSE)&gt;D$14,D$14,VLOOKUP($B1955,加速計算!$D$11:$Z$5007,MATCH(D$19,加速計算!$E$34:$AM$34,0)+1,FALSE)))))</f>
        <v>#N/A</v>
      </c>
      <c r="E1955" s="9" t="e">
        <f>IF(E1954=0,#N/A,IF(VLOOKUP($B1955,加速計算!$D$11:$Z$5007,MATCH(E$19,加速計算!$E$34:$AM$34,0)+1,FALSE)&lt;0,0,IF($B1955&gt;E$12,0,IF(VLOOKUP($B1955,加速計算!$D$11:$Z$5007,MATCH(E$19,加速計算!$E$34:$AM$34,0)+1,FALSE)&gt;E$14,E$14,VLOOKUP($B1955,加速計算!$D$11:$Z$5007,MATCH(E$19,加速計算!$E$34:$AM$34,0)+1,FALSE)))))</f>
        <v>#N/A</v>
      </c>
      <c r="F1955" s="9" t="e">
        <f>IF(F1954=0,#N/A,IF(VLOOKUP($B1955,加速計算!$D$11:$Z$5007,MATCH(F$19,加速計算!$E$34:$AM$34,0)+1,FALSE)&lt;0,0,IF($B1955&gt;F$12,0,IF(VLOOKUP($B1955,加速計算!$D$11:$Z$5007,MATCH(F$19,加速計算!$E$34:$AM$34,0)+1,FALSE)&gt;F$14,F$14,VLOOKUP($B1955,加速計算!$D$11:$Z$5007,MATCH(F$19,加速計算!$E$34:$AM$34,0)+1,FALSE)))))</f>
        <v>#N/A</v>
      </c>
      <c r="G1955" s="9" t="e">
        <f>IF(G1954=0,#N/A,IF(VLOOKUP($B1955,加速計算!$D$11:$Z$5007,MATCH(G$19,加速計算!$E$34:$AM$34,0)+1,FALSE)&lt;0,0,IF($B1955&gt;G$12,0,IF(VLOOKUP($B1955,加速計算!$D$11:$Z$5007,MATCH(G$19,加速計算!$E$34:$AM$34,0)+1,FALSE)&gt;G$14,G$14,VLOOKUP($B1955,加速計算!$D$11:$Z$5007,MATCH(G$19,加速計算!$E$34:$AM$34,0)+1,FALSE)))))</f>
        <v>#N/A</v>
      </c>
      <c r="H1955" s="9" t="e">
        <f>IF(H1954=0,#N/A,IF(VLOOKUP($B1955,加速計算!$D$11:$Z$5007,MATCH(H$19,加速計算!$E$34:$AM$34,0)+1,FALSE)&lt;0,0,IF($B1955&gt;H$12,0,IF(VLOOKUP($B1955,加速計算!$D$11:$Z$5007,MATCH(H$19,加速計算!$E$34:$AM$34,0)+1,FALSE)&gt;H$14,H$14,VLOOKUP($B1955,加速計算!$D$11:$Z$5007,MATCH(H$19,加速計算!$E$34:$AM$34,0)+1,FALSE)))))</f>
        <v>#N/A</v>
      </c>
      <c r="I1955" s="9" t="e">
        <f>IF(I1954=0,#N/A,IF(VLOOKUP($B1955,加速計算!$D$11:$Z$5007,MATCH(I$19,加速計算!$E$34:$AM$34,0)+1,FALSE)&lt;0,0,IF($B1955&gt;I$12,0,IF(VLOOKUP($B1955,加速計算!$D$11:$Z$5007,MATCH(I$19,加速計算!$E$34:$AM$34,0)+1,FALSE)&gt;I$14,I$14,VLOOKUP($B1955,加速計算!$D$11:$Z$5007,MATCH(I$19,加速計算!$E$34:$AM$34,0)+1,FALSE)))))</f>
        <v>#N/A</v>
      </c>
      <c r="J1955" s="9" t="e">
        <f>IF(J1954=0,#N/A,IF(VLOOKUP($B1955,加速計算!$D$11:$Z$5007,MATCH(J$19,加速計算!$E$34:$AM$34,0)+1,FALSE)&lt;0,0,IF($B1955&gt;J$12,0,IF(VLOOKUP($B1955,加速計算!$D$11:$Z$5007,MATCH(J$19,加速計算!$E$34:$AM$34,0)+1,FALSE)&gt;J$14,J$14,VLOOKUP($B1955,加速計算!$D$11:$Z$5007,MATCH(J$19,加速計算!$E$34:$AM$34,0)+1,FALSE)))))</f>
        <v>#N/A</v>
      </c>
      <c r="K1955" s="9" t="e">
        <f>IF(K1954=0,#N/A,IF(VLOOKUP($B1955,加速計算!$D$11:$Z$5007,MATCH(K$19,加速計算!$E$34:$AM$34,0)+1,FALSE)&lt;0,0,IF($B1955&gt;K$12,0,IF(VLOOKUP($B1955,加速計算!$D$11:$Z$5007,MATCH(K$19,加速計算!$E$34:$AM$34,0)+1,FALSE)&gt;K$14,K$14,VLOOKUP($B1955,加速計算!$D$11:$Z$5007,MATCH(K$19,加速計算!$E$34:$AM$34,0)+1,FALSE)))))</f>
        <v>#N/A</v>
      </c>
      <c r="L1955" s="20" t="e">
        <f>IF(L1954=0,#N/A,IF(VLOOKUP($B1955,加速計算!$D$11:$Z$5007,MATCH(L$19,加速計算!$E$34:$AM$34,0)+1,FALSE)&lt;0,0,IF($B1955&gt;L$12,0,IF(VLOOKUP($B1955,加速計算!$D$11:$Z$5007,MATCH(L$19,加速計算!$E$34:$AM$34,0)+1,FALSE)&gt;L$14,L$14,VLOOKUP($B1955,加速計算!$D$11:$Z$5007,MATCH(L$19,加速計算!$E$34:$AM$34,0)+1,FALSE)))))</f>
        <v>#N/A</v>
      </c>
    </row>
    <row r="1956" spans="2:12">
      <c r="B1956" s="4">
        <v>19350</v>
      </c>
      <c r="C1956" s="5" t="e">
        <f t="shared" si="32"/>
        <v>#N/A</v>
      </c>
      <c r="D1956" s="9" t="e">
        <f>IF(D1955=0,#N/A,IF(VLOOKUP($B1956,加速計算!$D$11:$Z$5007,MATCH(D$19,加速計算!$E$34:$AM$34,0)+1,FALSE)&lt;0,0,IF($B1956&gt;D$12,0,IF(VLOOKUP($B1956,加速計算!$D$11:$Z$5007,MATCH(D$19,加速計算!$E$34:$AM$34,0)+1,FALSE)&gt;D$14,D$14,VLOOKUP($B1956,加速計算!$D$11:$Z$5007,MATCH(D$19,加速計算!$E$34:$AM$34,0)+1,FALSE)))))</f>
        <v>#N/A</v>
      </c>
      <c r="E1956" s="9" t="e">
        <f>IF(E1955=0,#N/A,IF(VLOOKUP($B1956,加速計算!$D$11:$Z$5007,MATCH(E$19,加速計算!$E$34:$AM$34,0)+1,FALSE)&lt;0,0,IF($B1956&gt;E$12,0,IF(VLOOKUP($B1956,加速計算!$D$11:$Z$5007,MATCH(E$19,加速計算!$E$34:$AM$34,0)+1,FALSE)&gt;E$14,E$14,VLOOKUP($B1956,加速計算!$D$11:$Z$5007,MATCH(E$19,加速計算!$E$34:$AM$34,0)+1,FALSE)))))</f>
        <v>#N/A</v>
      </c>
      <c r="F1956" s="9" t="e">
        <f>IF(F1955=0,#N/A,IF(VLOOKUP($B1956,加速計算!$D$11:$Z$5007,MATCH(F$19,加速計算!$E$34:$AM$34,0)+1,FALSE)&lt;0,0,IF($B1956&gt;F$12,0,IF(VLOOKUP($B1956,加速計算!$D$11:$Z$5007,MATCH(F$19,加速計算!$E$34:$AM$34,0)+1,FALSE)&gt;F$14,F$14,VLOOKUP($B1956,加速計算!$D$11:$Z$5007,MATCH(F$19,加速計算!$E$34:$AM$34,0)+1,FALSE)))))</f>
        <v>#N/A</v>
      </c>
      <c r="G1956" s="9" t="e">
        <f>IF(G1955=0,#N/A,IF(VLOOKUP($B1956,加速計算!$D$11:$Z$5007,MATCH(G$19,加速計算!$E$34:$AM$34,0)+1,FALSE)&lt;0,0,IF($B1956&gt;G$12,0,IF(VLOOKUP($B1956,加速計算!$D$11:$Z$5007,MATCH(G$19,加速計算!$E$34:$AM$34,0)+1,FALSE)&gt;G$14,G$14,VLOOKUP($B1956,加速計算!$D$11:$Z$5007,MATCH(G$19,加速計算!$E$34:$AM$34,0)+1,FALSE)))))</f>
        <v>#N/A</v>
      </c>
      <c r="H1956" s="9" t="e">
        <f>IF(H1955=0,#N/A,IF(VLOOKUP($B1956,加速計算!$D$11:$Z$5007,MATCH(H$19,加速計算!$E$34:$AM$34,0)+1,FALSE)&lt;0,0,IF($B1956&gt;H$12,0,IF(VLOOKUP($B1956,加速計算!$D$11:$Z$5007,MATCH(H$19,加速計算!$E$34:$AM$34,0)+1,FALSE)&gt;H$14,H$14,VLOOKUP($B1956,加速計算!$D$11:$Z$5007,MATCH(H$19,加速計算!$E$34:$AM$34,0)+1,FALSE)))))</f>
        <v>#N/A</v>
      </c>
      <c r="I1956" s="9" t="e">
        <f>IF(I1955=0,#N/A,IF(VLOOKUP($B1956,加速計算!$D$11:$Z$5007,MATCH(I$19,加速計算!$E$34:$AM$34,0)+1,FALSE)&lt;0,0,IF($B1956&gt;I$12,0,IF(VLOOKUP($B1956,加速計算!$D$11:$Z$5007,MATCH(I$19,加速計算!$E$34:$AM$34,0)+1,FALSE)&gt;I$14,I$14,VLOOKUP($B1956,加速計算!$D$11:$Z$5007,MATCH(I$19,加速計算!$E$34:$AM$34,0)+1,FALSE)))))</f>
        <v>#N/A</v>
      </c>
      <c r="J1956" s="9" t="e">
        <f>IF(J1955=0,#N/A,IF(VLOOKUP($B1956,加速計算!$D$11:$Z$5007,MATCH(J$19,加速計算!$E$34:$AM$34,0)+1,FALSE)&lt;0,0,IF($B1956&gt;J$12,0,IF(VLOOKUP($B1956,加速計算!$D$11:$Z$5007,MATCH(J$19,加速計算!$E$34:$AM$34,0)+1,FALSE)&gt;J$14,J$14,VLOOKUP($B1956,加速計算!$D$11:$Z$5007,MATCH(J$19,加速計算!$E$34:$AM$34,0)+1,FALSE)))))</f>
        <v>#N/A</v>
      </c>
      <c r="K1956" s="9" t="e">
        <f>IF(K1955=0,#N/A,IF(VLOOKUP($B1956,加速計算!$D$11:$Z$5007,MATCH(K$19,加速計算!$E$34:$AM$34,0)+1,FALSE)&lt;0,0,IF($B1956&gt;K$12,0,IF(VLOOKUP($B1956,加速計算!$D$11:$Z$5007,MATCH(K$19,加速計算!$E$34:$AM$34,0)+1,FALSE)&gt;K$14,K$14,VLOOKUP($B1956,加速計算!$D$11:$Z$5007,MATCH(K$19,加速計算!$E$34:$AM$34,0)+1,FALSE)))))</f>
        <v>#N/A</v>
      </c>
      <c r="L1956" s="20" t="e">
        <f>IF(L1955=0,#N/A,IF(VLOOKUP($B1956,加速計算!$D$11:$Z$5007,MATCH(L$19,加速計算!$E$34:$AM$34,0)+1,FALSE)&lt;0,0,IF($B1956&gt;L$12,0,IF(VLOOKUP($B1956,加速計算!$D$11:$Z$5007,MATCH(L$19,加速計算!$E$34:$AM$34,0)+1,FALSE)&gt;L$14,L$14,VLOOKUP($B1956,加速計算!$D$11:$Z$5007,MATCH(L$19,加速計算!$E$34:$AM$34,0)+1,FALSE)))))</f>
        <v>#N/A</v>
      </c>
    </row>
    <row r="1957" spans="2:12">
      <c r="B1957" s="4">
        <v>19360</v>
      </c>
      <c r="C1957" s="5" t="e">
        <f t="shared" si="32"/>
        <v>#N/A</v>
      </c>
      <c r="D1957" s="9" t="e">
        <f>IF(D1956=0,#N/A,IF(VLOOKUP($B1957,加速計算!$D$11:$Z$5007,MATCH(D$19,加速計算!$E$34:$AM$34,0)+1,FALSE)&lt;0,0,IF($B1957&gt;D$12,0,IF(VLOOKUP($B1957,加速計算!$D$11:$Z$5007,MATCH(D$19,加速計算!$E$34:$AM$34,0)+1,FALSE)&gt;D$14,D$14,VLOOKUP($B1957,加速計算!$D$11:$Z$5007,MATCH(D$19,加速計算!$E$34:$AM$34,0)+1,FALSE)))))</f>
        <v>#N/A</v>
      </c>
      <c r="E1957" s="9" t="e">
        <f>IF(E1956=0,#N/A,IF(VLOOKUP($B1957,加速計算!$D$11:$Z$5007,MATCH(E$19,加速計算!$E$34:$AM$34,0)+1,FALSE)&lt;0,0,IF($B1957&gt;E$12,0,IF(VLOOKUP($B1957,加速計算!$D$11:$Z$5007,MATCH(E$19,加速計算!$E$34:$AM$34,0)+1,FALSE)&gt;E$14,E$14,VLOOKUP($B1957,加速計算!$D$11:$Z$5007,MATCH(E$19,加速計算!$E$34:$AM$34,0)+1,FALSE)))))</f>
        <v>#N/A</v>
      </c>
      <c r="F1957" s="9" t="e">
        <f>IF(F1956=0,#N/A,IF(VLOOKUP($B1957,加速計算!$D$11:$Z$5007,MATCH(F$19,加速計算!$E$34:$AM$34,0)+1,FALSE)&lt;0,0,IF($B1957&gt;F$12,0,IF(VLOOKUP($B1957,加速計算!$D$11:$Z$5007,MATCH(F$19,加速計算!$E$34:$AM$34,0)+1,FALSE)&gt;F$14,F$14,VLOOKUP($B1957,加速計算!$D$11:$Z$5007,MATCH(F$19,加速計算!$E$34:$AM$34,0)+1,FALSE)))))</f>
        <v>#N/A</v>
      </c>
      <c r="G1957" s="9" t="e">
        <f>IF(G1956=0,#N/A,IF(VLOOKUP($B1957,加速計算!$D$11:$Z$5007,MATCH(G$19,加速計算!$E$34:$AM$34,0)+1,FALSE)&lt;0,0,IF($B1957&gt;G$12,0,IF(VLOOKUP($B1957,加速計算!$D$11:$Z$5007,MATCH(G$19,加速計算!$E$34:$AM$34,0)+1,FALSE)&gt;G$14,G$14,VLOOKUP($B1957,加速計算!$D$11:$Z$5007,MATCH(G$19,加速計算!$E$34:$AM$34,0)+1,FALSE)))))</f>
        <v>#N/A</v>
      </c>
      <c r="H1957" s="9" t="e">
        <f>IF(H1956=0,#N/A,IF(VLOOKUP($B1957,加速計算!$D$11:$Z$5007,MATCH(H$19,加速計算!$E$34:$AM$34,0)+1,FALSE)&lt;0,0,IF($B1957&gt;H$12,0,IF(VLOOKUP($B1957,加速計算!$D$11:$Z$5007,MATCH(H$19,加速計算!$E$34:$AM$34,0)+1,FALSE)&gt;H$14,H$14,VLOOKUP($B1957,加速計算!$D$11:$Z$5007,MATCH(H$19,加速計算!$E$34:$AM$34,0)+1,FALSE)))))</f>
        <v>#N/A</v>
      </c>
      <c r="I1957" s="9" t="e">
        <f>IF(I1956=0,#N/A,IF(VLOOKUP($B1957,加速計算!$D$11:$Z$5007,MATCH(I$19,加速計算!$E$34:$AM$34,0)+1,FALSE)&lt;0,0,IF($B1957&gt;I$12,0,IF(VLOOKUP($B1957,加速計算!$D$11:$Z$5007,MATCH(I$19,加速計算!$E$34:$AM$34,0)+1,FALSE)&gt;I$14,I$14,VLOOKUP($B1957,加速計算!$D$11:$Z$5007,MATCH(I$19,加速計算!$E$34:$AM$34,0)+1,FALSE)))))</f>
        <v>#N/A</v>
      </c>
      <c r="J1957" s="9" t="e">
        <f>IF(J1956=0,#N/A,IF(VLOOKUP($B1957,加速計算!$D$11:$Z$5007,MATCH(J$19,加速計算!$E$34:$AM$34,0)+1,FALSE)&lt;0,0,IF($B1957&gt;J$12,0,IF(VLOOKUP($B1957,加速計算!$D$11:$Z$5007,MATCH(J$19,加速計算!$E$34:$AM$34,0)+1,FALSE)&gt;J$14,J$14,VLOOKUP($B1957,加速計算!$D$11:$Z$5007,MATCH(J$19,加速計算!$E$34:$AM$34,0)+1,FALSE)))))</f>
        <v>#N/A</v>
      </c>
      <c r="K1957" s="9" t="e">
        <f>IF(K1956=0,#N/A,IF(VLOOKUP($B1957,加速計算!$D$11:$Z$5007,MATCH(K$19,加速計算!$E$34:$AM$34,0)+1,FALSE)&lt;0,0,IF($B1957&gt;K$12,0,IF(VLOOKUP($B1957,加速計算!$D$11:$Z$5007,MATCH(K$19,加速計算!$E$34:$AM$34,0)+1,FALSE)&gt;K$14,K$14,VLOOKUP($B1957,加速計算!$D$11:$Z$5007,MATCH(K$19,加速計算!$E$34:$AM$34,0)+1,FALSE)))))</f>
        <v>#N/A</v>
      </c>
      <c r="L1957" s="20" t="e">
        <f>IF(L1956=0,#N/A,IF(VLOOKUP($B1957,加速計算!$D$11:$Z$5007,MATCH(L$19,加速計算!$E$34:$AM$34,0)+1,FALSE)&lt;0,0,IF($B1957&gt;L$12,0,IF(VLOOKUP($B1957,加速計算!$D$11:$Z$5007,MATCH(L$19,加速計算!$E$34:$AM$34,0)+1,FALSE)&gt;L$14,L$14,VLOOKUP($B1957,加速計算!$D$11:$Z$5007,MATCH(L$19,加速計算!$E$34:$AM$34,0)+1,FALSE)))))</f>
        <v>#N/A</v>
      </c>
    </row>
    <row r="1958" spans="2:12">
      <c r="B1958" s="4">
        <v>19370</v>
      </c>
      <c r="C1958" s="5" t="e">
        <f t="shared" si="32"/>
        <v>#N/A</v>
      </c>
      <c r="D1958" s="9" t="e">
        <f>IF(D1957=0,#N/A,IF(VLOOKUP($B1958,加速計算!$D$11:$Z$5007,MATCH(D$19,加速計算!$E$34:$AM$34,0)+1,FALSE)&lt;0,0,IF($B1958&gt;D$12,0,IF(VLOOKUP($B1958,加速計算!$D$11:$Z$5007,MATCH(D$19,加速計算!$E$34:$AM$34,0)+1,FALSE)&gt;D$14,D$14,VLOOKUP($B1958,加速計算!$D$11:$Z$5007,MATCH(D$19,加速計算!$E$34:$AM$34,0)+1,FALSE)))))</f>
        <v>#N/A</v>
      </c>
      <c r="E1958" s="9" t="e">
        <f>IF(E1957=0,#N/A,IF(VLOOKUP($B1958,加速計算!$D$11:$Z$5007,MATCH(E$19,加速計算!$E$34:$AM$34,0)+1,FALSE)&lt;0,0,IF($B1958&gt;E$12,0,IF(VLOOKUP($B1958,加速計算!$D$11:$Z$5007,MATCH(E$19,加速計算!$E$34:$AM$34,0)+1,FALSE)&gt;E$14,E$14,VLOOKUP($B1958,加速計算!$D$11:$Z$5007,MATCH(E$19,加速計算!$E$34:$AM$34,0)+1,FALSE)))))</f>
        <v>#N/A</v>
      </c>
      <c r="F1958" s="9" t="e">
        <f>IF(F1957=0,#N/A,IF(VLOOKUP($B1958,加速計算!$D$11:$Z$5007,MATCH(F$19,加速計算!$E$34:$AM$34,0)+1,FALSE)&lt;0,0,IF($B1958&gt;F$12,0,IF(VLOOKUP($B1958,加速計算!$D$11:$Z$5007,MATCH(F$19,加速計算!$E$34:$AM$34,0)+1,FALSE)&gt;F$14,F$14,VLOOKUP($B1958,加速計算!$D$11:$Z$5007,MATCH(F$19,加速計算!$E$34:$AM$34,0)+1,FALSE)))))</f>
        <v>#N/A</v>
      </c>
      <c r="G1958" s="9" t="e">
        <f>IF(G1957=0,#N/A,IF(VLOOKUP($B1958,加速計算!$D$11:$Z$5007,MATCH(G$19,加速計算!$E$34:$AM$34,0)+1,FALSE)&lt;0,0,IF($B1958&gt;G$12,0,IF(VLOOKUP($B1958,加速計算!$D$11:$Z$5007,MATCH(G$19,加速計算!$E$34:$AM$34,0)+1,FALSE)&gt;G$14,G$14,VLOOKUP($B1958,加速計算!$D$11:$Z$5007,MATCH(G$19,加速計算!$E$34:$AM$34,0)+1,FALSE)))))</f>
        <v>#N/A</v>
      </c>
      <c r="H1958" s="9" t="e">
        <f>IF(H1957=0,#N/A,IF(VLOOKUP($B1958,加速計算!$D$11:$Z$5007,MATCH(H$19,加速計算!$E$34:$AM$34,0)+1,FALSE)&lt;0,0,IF($B1958&gt;H$12,0,IF(VLOOKUP($B1958,加速計算!$D$11:$Z$5007,MATCH(H$19,加速計算!$E$34:$AM$34,0)+1,FALSE)&gt;H$14,H$14,VLOOKUP($B1958,加速計算!$D$11:$Z$5007,MATCH(H$19,加速計算!$E$34:$AM$34,0)+1,FALSE)))))</f>
        <v>#N/A</v>
      </c>
      <c r="I1958" s="9" t="e">
        <f>IF(I1957=0,#N/A,IF(VLOOKUP($B1958,加速計算!$D$11:$Z$5007,MATCH(I$19,加速計算!$E$34:$AM$34,0)+1,FALSE)&lt;0,0,IF($B1958&gt;I$12,0,IF(VLOOKUP($B1958,加速計算!$D$11:$Z$5007,MATCH(I$19,加速計算!$E$34:$AM$34,0)+1,FALSE)&gt;I$14,I$14,VLOOKUP($B1958,加速計算!$D$11:$Z$5007,MATCH(I$19,加速計算!$E$34:$AM$34,0)+1,FALSE)))))</f>
        <v>#N/A</v>
      </c>
      <c r="J1958" s="9" t="e">
        <f>IF(J1957=0,#N/A,IF(VLOOKUP($B1958,加速計算!$D$11:$Z$5007,MATCH(J$19,加速計算!$E$34:$AM$34,0)+1,FALSE)&lt;0,0,IF($B1958&gt;J$12,0,IF(VLOOKUP($B1958,加速計算!$D$11:$Z$5007,MATCH(J$19,加速計算!$E$34:$AM$34,0)+1,FALSE)&gt;J$14,J$14,VLOOKUP($B1958,加速計算!$D$11:$Z$5007,MATCH(J$19,加速計算!$E$34:$AM$34,0)+1,FALSE)))))</f>
        <v>#N/A</v>
      </c>
      <c r="K1958" s="9" t="e">
        <f>IF(K1957=0,#N/A,IF(VLOOKUP($B1958,加速計算!$D$11:$Z$5007,MATCH(K$19,加速計算!$E$34:$AM$34,0)+1,FALSE)&lt;0,0,IF($B1958&gt;K$12,0,IF(VLOOKUP($B1958,加速計算!$D$11:$Z$5007,MATCH(K$19,加速計算!$E$34:$AM$34,0)+1,FALSE)&gt;K$14,K$14,VLOOKUP($B1958,加速計算!$D$11:$Z$5007,MATCH(K$19,加速計算!$E$34:$AM$34,0)+1,FALSE)))))</f>
        <v>#N/A</v>
      </c>
      <c r="L1958" s="20" t="e">
        <f>IF(L1957=0,#N/A,IF(VLOOKUP($B1958,加速計算!$D$11:$Z$5007,MATCH(L$19,加速計算!$E$34:$AM$34,0)+1,FALSE)&lt;0,0,IF($B1958&gt;L$12,0,IF(VLOOKUP($B1958,加速計算!$D$11:$Z$5007,MATCH(L$19,加速計算!$E$34:$AM$34,0)+1,FALSE)&gt;L$14,L$14,VLOOKUP($B1958,加速計算!$D$11:$Z$5007,MATCH(L$19,加速計算!$E$34:$AM$34,0)+1,FALSE)))))</f>
        <v>#N/A</v>
      </c>
    </row>
    <row r="1959" spans="2:12">
      <c r="B1959" s="4">
        <v>19380</v>
      </c>
      <c r="C1959" s="5" t="e">
        <f t="shared" si="32"/>
        <v>#N/A</v>
      </c>
      <c r="D1959" s="9" t="e">
        <f>IF(D1958=0,#N/A,IF(VLOOKUP($B1959,加速計算!$D$11:$Z$5007,MATCH(D$19,加速計算!$E$34:$AM$34,0)+1,FALSE)&lt;0,0,IF($B1959&gt;D$12,0,IF(VLOOKUP($B1959,加速計算!$D$11:$Z$5007,MATCH(D$19,加速計算!$E$34:$AM$34,0)+1,FALSE)&gt;D$14,D$14,VLOOKUP($B1959,加速計算!$D$11:$Z$5007,MATCH(D$19,加速計算!$E$34:$AM$34,0)+1,FALSE)))))</f>
        <v>#N/A</v>
      </c>
      <c r="E1959" s="9" t="e">
        <f>IF(E1958=0,#N/A,IF(VLOOKUP($B1959,加速計算!$D$11:$Z$5007,MATCH(E$19,加速計算!$E$34:$AM$34,0)+1,FALSE)&lt;0,0,IF($B1959&gt;E$12,0,IF(VLOOKUP($B1959,加速計算!$D$11:$Z$5007,MATCH(E$19,加速計算!$E$34:$AM$34,0)+1,FALSE)&gt;E$14,E$14,VLOOKUP($B1959,加速計算!$D$11:$Z$5007,MATCH(E$19,加速計算!$E$34:$AM$34,0)+1,FALSE)))))</f>
        <v>#N/A</v>
      </c>
      <c r="F1959" s="9" t="e">
        <f>IF(F1958=0,#N/A,IF(VLOOKUP($B1959,加速計算!$D$11:$Z$5007,MATCH(F$19,加速計算!$E$34:$AM$34,0)+1,FALSE)&lt;0,0,IF($B1959&gt;F$12,0,IF(VLOOKUP($B1959,加速計算!$D$11:$Z$5007,MATCH(F$19,加速計算!$E$34:$AM$34,0)+1,FALSE)&gt;F$14,F$14,VLOOKUP($B1959,加速計算!$D$11:$Z$5007,MATCH(F$19,加速計算!$E$34:$AM$34,0)+1,FALSE)))))</f>
        <v>#N/A</v>
      </c>
      <c r="G1959" s="9" t="e">
        <f>IF(G1958=0,#N/A,IF(VLOOKUP($B1959,加速計算!$D$11:$Z$5007,MATCH(G$19,加速計算!$E$34:$AM$34,0)+1,FALSE)&lt;0,0,IF($B1959&gt;G$12,0,IF(VLOOKUP($B1959,加速計算!$D$11:$Z$5007,MATCH(G$19,加速計算!$E$34:$AM$34,0)+1,FALSE)&gt;G$14,G$14,VLOOKUP($B1959,加速計算!$D$11:$Z$5007,MATCH(G$19,加速計算!$E$34:$AM$34,0)+1,FALSE)))))</f>
        <v>#N/A</v>
      </c>
      <c r="H1959" s="9" t="e">
        <f>IF(H1958=0,#N/A,IF(VLOOKUP($B1959,加速計算!$D$11:$Z$5007,MATCH(H$19,加速計算!$E$34:$AM$34,0)+1,FALSE)&lt;0,0,IF($B1959&gt;H$12,0,IF(VLOOKUP($B1959,加速計算!$D$11:$Z$5007,MATCH(H$19,加速計算!$E$34:$AM$34,0)+1,FALSE)&gt;H$14,H$14,VLOOKUP($B1959,加速計算!$D$11:$Z$5007,MATCH(H$19,加速計算!$E$34:$AM$34,0)+1,FALSE)))))</f>
        <v>#N/A</v>
      </c>
      <c r="I1959" s="9" t="e">
        <f>IF(I1958=0,#N/A,IF(VLOOKUP($B1959,加速計算!$D$11:$Z$5007,MATCH(I$19,加速計算!$E$34:$AM$34,0)+1,FALSE)&lt;0,0,IF($B1959&gt;I$12,0,IF(VLOOKUP($B1959,加速計算!$D$11:$Z$5007,MATCH(I$19,加速計算!$E$34:$AM$34,0)+1,FALSE)&gt;I$14,I$14,VLOOKUP($B1959,加速計算!$D$11:$Z$5007,MATCH(I$19,加速計算!$E$34:$AM$34,0)+1,FALSE)))))</f>
        <v>#N/A</v>
      </c>
      <c r="J1959" s="9" t="e">
        <f>IF(J1958=0,#N/A,IF(VLOOKUP($B1959,加速計算!$D$11:$Z$5007,MATCH(J$19,加速計算!$E$34:$AM$34,0)+1,FALSE)&lt;0,0,IF($B1959&gt;J$12,0,IF(VLOOKUP($B1959,加速計算!$D$11:$Z$5007,MATCH(J$19,加速計算!$E$34:$AM$34,0)+1,FALSE)&gt;J$14,J$14,VLOOKUP($B1959,加速計算!$D$11:$Z$5007,MATCH(J$19,加速計算!$E$34:$AM$34,0)+1,FALSE)))))</f>
        <v>#N/A</v>
      </c>
      <c r="K1959" s="9" t="e">
        <f>IF(K1958=0,#N/A,IF(VLOOKUP($B1959,加速計算!$D$11:$Z$5007,MATCH(K$19,加速計算!$E$34:$AM$34,0)+1,FALSE)&lt;0,0,IF($B1959&gt;K$12,0,IF(VLOOKUP($B1959,加速計算!$D$11:$Z$5007,MATCH(K$19,加速計算!$E$34:$AM$34,0)+1,FALSE)&gt;K$14,K$14,VLOOKUP($B1959,加速計算!$D$11:$Z$5007,MATCH(K$19,加速計算!$E$34:$AM$34,0)+1,FALSE)))))</f>
        <v>#N/A</v>
      </c>
      <c r="L1959" s="20" t="e">
        <f>IF(L1958=0,#N/A,IF(VLOOKUP($B1959,加速計算!$D$11:$Z$5007,MATCH(L$19,加速計算!$E$34:$AM$34,0)+1,FALSE)&lt;0,0,IF($B1959&gt;L$12,0,IF(VLOOKUP($B1959,加速計算!$D$11:$Z$5007,MATCH(L$19,加速計算!$E$34:$AM$34,0)+1,FALSE)&gt;L$14,L$14,VLOOKUP($B1959,加速計算!$D$11:$Z$5007,MATCH(L$19,加速計算!$E$34:$AM$34,0)+1,FALSE)))))</f>
        <v>#N/A</v>
      </c>
    </row>
    <row r="1960" spans="2:12">
      <c r="B1960" s="4">
        <v>19390</v>
      </c>
      <c r="C1960" s="5" t="e">
        <f t="shared" si="32"/>
        <v>#N/A</v>
      </c>
      <c r="D1960" s="9" t="e">
        <f>IF(D1959=0,#N/A,IF(VLOOKUP($B1960,加速計算!$D$11:$Z$5007,MATCH(D$19,加速計算!$E$34:$AM$34,0)+1,FALSE)&lt;0,0,IF($B1960&gt;D$12,0,IF(VLOOKUP($B1960,加速計算!$D$11:$Z$5007,MATCH(D$19,加速計算!$E$34:$AM$34,0)+1,FALSE)&gt;D$14,D$14,VLOOKUP($B1960,加速計算!$D$11:$Z$5007,MATCH(D$19,加速計算!$E$34:$AM$34,0)+1,FALSE)))))</f>
        <v>#N/A</v>
      </c>
      <c r="E1960" s="9" t="e">
        <f>IF(E1959=0,#N/A,IF(VLOOKUP($B1960,加速計算!$D$11:$Z$5007,MATCH(E$19,加速計算!$E$34:$AM$34,0)+1,FALSE)&lt;0,0,IF($B1960&gt;E$12,0,IF(VLOOKUP($B1960,加速計算!$D$11:$Z$5007,MATCH(E$19,加速計算!$E$34:$AM$34,0)+1,FALSE)&gt;E$14,E$14,VLOOKUP($B1960,加速計算!$D$11:$Z$5007,MATCH(E$19,加速計算!$E$34:$AM$34,0)+1,FALSE)))))</f>
        <v>#N/A</v>
      </c>
      <c r="F1960" s="9" t="e">
        <f>IF(F1959=0,#N/A,IF(VLOOKUP($B1960,加速計算!$D$11:$Z$5007,MATCH(F$19,加速計算!$E$34:$AM$34,0)+1,FALSE)&lt;0,0,IF($B1960&gt;F$12,0,IF(VLOOKUP($B1960,加速計算!$D$11:$Z$5007,MATCH(F$19,加速計算!$E$34:$AM$34,0)+1,FALSE)&gt;F$14,F$14,VLOOKUP($B1960,加速計算!$D$11:$Z$5007,MATCH(F$19,加速計算!$E$34:$AM$34,0)+1,FALSE)))))</f>
        <v>#N/A</v>
      </c>
      <c r="G1960" s="9" t="e">
        <f>IF(G1959=0,#N/A,IF(VLOOKUP($B1960,加速計算!$D$11:$Z$5007,MATCH(G$19,加速計算!$E$34:$AM$34,0)+1,FALSE)&lt;0,0,IF($B1960&gt;G$12,0,IF(VLOOKUP($B1960,加速計算!$D$11:$Z$5007,MATCH(G$19,加速計算!$E$34:$AM$34,0)+1,FALSE)&gt;G$14,G$14,VLOOKUP($B1960,加速計算!$D$11:$Z$5007,MATCH(G$19,加速計算!$E$34:$AM$34,0)+1,FALSE)))))</f>
        <v>#N/A</v>
      </c>
      <c r="H1960" s="9" t="e">
        <f>IF(H1959=0,#N/A,IF(VLOOKUP($B1960,加速計算!$D$11:$Z$5007,MATCH(H$19,加速計算!$E$34:$AM$34,0)+1,FALSE)&lt;0,0,IF($B1960&gt;H$12,0,IF(VLOOKUP($B1960,加速計算!$D$11:$Z$5007,MATCH(H$19,加速計算!$E$34:$AM$34,0)+1,FALSE)&gt;H$14,H$14,VLOOKUP($B1960,加速計算!$D$11:$Z$5007,MATCH(H$19,加速計算!$E$34:$AM$34,0)+1,FALSE)))))</f>
        <v>#N/A</v>
      </c>
      <c r="I1960" s="9" t="e">
        <f>IF(I1959=0,#N/A,IF(VLOOKUP($B1960,加速計算!$D$11:$Z$5007,MATCH(I$19,加速計算!$E$34:$AM$34,0)+1,FALSE)&lt;0,0,IF($B1960&gt;I$12,0,IF(VLOOKUP($B1960,加速計算!$D$11:$Z$5007,MATCH(I$19,加速計算!$E$34:$AM$34,0)+1,FALSE)&gt;I$14,I$14,VLOOKUP($B1960,加速計算!$D$11:$Z$5007,MATCH(I$19,加速計算!$E$34:$AM$34,0)+1,FALSE)))))</f>
        <v>#N/A</v>
      </c>
      <c r="J1960" s="9" t="e">
        <f>IF(J1959=0,#N/A,IF(VLOOKUP($B1960,加速計算!$D$11:$Z$5007,MATCH(J$19,加速計算!$E$34:$AM$34,0)+1,FALSE)&lt;0,0,IF($B1960&gt;J$12,0,IF(VLOOKUP($B1960,加速計算!$D$11:$Z$5007,MATCH(J$19,加速計算!$E$34:$AM$34,0)+1,FALSE)&gt;J$14,J$14,VLOOKUP($B1960,加速計算!$D$11:$Z$5007,MATCH(J$19,加速計算!$E$34:$AM$34,0)+1,FALSE)))))</f>
        <v>#N/A</v>
      </c>
      <c r="K1960" s="9" t="e">
        <f>IF(K1959=0,#N/A,IF(VLOOKUP($B1960,加速計算!$D$11:$Z$5007,MATCH(K$19,加速計算!$E$34:$AM$34,0)+1,FALSE)&lt;0,0,IF($B1960&gt;K$12,0,IF(VLOOKUP($B1960,加速計算!$D$11:$Z$5007,MATCH(K$19,加速計算!$E$34:$AM$34,0)+1,FALSE)&gt;K$14,K$14,VLOOKUP($B1960,加速計算!$D$11:$Z$5007,MATCH(K$19,加速計算!$E$34:$AM$34,0)+1,FALSE)))))</f>
        <v>#N/A</v>
      </c>
      <c r="L1960" s="20" t="e">
        <f>IF(L1959=0,#N/A,IF(VLOOKUP($B1960,加速計算!$D$11:$Z$5007,MATCH(L$19,加速計算!$E$34:$AM$34,0)+1,FALSE)&lt;0,0,IF($B1960&gt;L$12,0,IF(VLOOKUP($B1960,加速計算!$D$11:$Z$5007,MATCH(L$19,加速計算!$E$34:$AM$34,0)+1,FALSE)&gt;L$14,L$14,VLOOKUP($B1960,加速計算!$D$11:$Z$5007,MATCH(L$19,加速計算!$E$34:$AM$34,0)+1,FALSE)))))</f>
        <v>#N/A</v>
      </c>
    </row>
    <row r="1961" spans="2:12">
      <c r="B1961" s="4">
        <v>19400</v>
      </c>
      <c r="C1961" s="5" t="e">
        <f t="shared" si="32"/>
        <v>#N/A</v>
      </c>
      <c r="D1961" s="9" t="e">
        <f>IF(D1960=0,#N/A,IF(VLOOKUP($B1961,加速計算!$D$11:$Z$5007,MATCH(D$19,加速計算!$E$34:$AM$34,0)+1,FALSE)&lt;0,0,IF($B1961&gt;D$12,0,IF(VLOOKUP($B1961,加速計算!$D$11:$Z$5007,MATCH(D$19,加速計算!$E$34:$AM$34,0)+1,FALSE)&gt;D$14,D$14,VLOOKUP($B1961,加速計算!$D$11:$Z$5007,MATCH(D$19,加速計算!$E$34:$AM$34,0)+1,FALSE)))))</f>
        <v>#N/A</v>
      </c>
      <c r="E1961" s="9" t="e">
        <f>IF(E1960=0,#N/A,IF(VLOOKUP($B1961,加速計算!$D$11:$Z$5007,MATCH(E$19,加速計算!$E$34:$AM$34,0)+1,FALSE)&lt;0,0,IF($B1961&gt;E$12,0,IF(VLOOKUP($B1961,加速計算!$D$11:$Z$5007,MATCH(E$19,加速計算!$E$34:$AM$34,0)+1,FALSE)&gt;E$14,E$14,VLOOKUP($B1961,加速計算!$D$11:$Z$5007,MATCH(E$19,加速計算!$E$34:$AM$34,0)+1,FALSE)))))</f>
        <v>#N/A</v>
      </c>
      <c r="F1961" s="9" t="e">
        <f>IF(F1960=0,#N/A,IF(VLOOKUP($B1961,加速計算!$D$11:$Z$5007,MATCH(F$19,加速計算!$E$34:$AM$34,0)+1,FALSE)&lt;0,0,IF($B1961&gt;F$12,0,IF(VLOOKUP($B1961,加速計算!$D$11:$Z$5007,MATCH(F$19,加速計算!$E$34:$AM$34,0)+1,FALSE)&gt;F$14,F$14,VLOOKUP($B1961,加速計算!$D$11:$Z$5007,MATCH(F$19,加速計算!$E$34:$AM$34,0)+1,FALSE)))))</f>
        <v>#N/A</v>
      </c>
      <c r="G1961" s="9" t="e">
        <f>IF(G1960=0,#N/A,IF(VLOOKUP($B1961,加速計算!$D$11:$Z$5007,MATCH(G$19,加速計算!$E$34:$AM$34,0)+1,FALSE)&lt;0,0,IF($B1961&gt;G$12,0,IF(VLOOKUP($B1961,加速計算!$D$11:$Z$5007,MATCH(G$19,加速計算!$E$34:$AM$34,0)+1,FALSE)&gt;G$14,G$14,VLOOKUP($B1961,加速計算!$D$11:$Z$5007,MATCH(G$19,加速計算!$E$34:$AM$34,0)+1,FALSE)))))</f>
        <v>#N/A</v>
      </c>
      <c r="H1961" s="9" t="e">
        <f>IF(H1960=0,#N/A,IF(VLOOKUP($B1961,加速計算!$D$11:$Z$5007,MATCH(H$19,加速計算!$E$34:$AM$34,0)+1,FALSE)&lt;0,0,IF($B1961&gt;H$12,0,IF(VLOOKUP($B1961,加速計算!$D$11:$Z$5007,MATCH(H$19,加速計算!$E$34:$AM$34,0)+1,FALSE)&gt;H$14,H$14,VLOOKUP($B1961,加速計算!$D$11:$Z$5007,MATCH(H$19,加速計算!$E$34:$AM$34,0)+1,FALSE)))))</f>
        <v>#N/A</v>
      </c>
      <c r="I1961" s="9" t="e">
        <f>IF(I1960=0,#N/A,IF(VLOOKUP($B1961,加速計算!$D$11:$Z$5007,MATCH(I$19,加速計算!$E$34:$AM$34,0)+1,FALSE)&lt;0,0,IF($B1961&gt;I$12,0,IF(VLOOKUP($B1961,加速計算!$D$11:$Z$5007,MATCH(I$19,加速計算!$E$34:$AM$34,0)+1,FALSE)&gt;I$14,I$14,VLOOKUP($B1961,加速計算!$D$11:$Z$5007,MATCH(I$19,加速計算!$E$34:$AM$34,0)+1,FALSE)))))</f>
        <v>#N/A</v>
      </c>
      <c r="J1961" s="9" t="e">
        <f>IF(J1960=0,#N/A,IF(VLOOKUP($B1961,加速計算!$D$11:$Z$5007,MATCH(J$19,加速計算!$E$34:$AM$34,0)+1,FALSE)&lt;0,0,IF($B1961&gt;J$12,0,IF(VLOOKUP($B1961,加速計算!$D$11:$Z$5007,MATCH(J$19,加速計算!$E$34:$AM$34,0)+1,FALSE)&gt;J$14,J$14,VLOOKUP($B1961,加速計算!$D$11:$Z$5007,MATCH(J$19,加速計算!$E$34:$AM$34,0)+1,FALSE)))))</f>
        <v>#N/A</v>
      </c>
      <c r="K1961" s="9" t="e">
        <f>IF(K1960=0,#N/A,IF(VLOOKUP($B1961,加速計算!$D$11:$Z$5007,MATCH(K$19,加速計算!$E$34:$AM$34,0)+1,FALSE)&lt;0,0,IF($B1961&gt;K$12,0,IF(VLOOKUP($B1961,加速計算!$D$11:$Z$5007,MATCH(K$19,加速計算!$E$34:$AM$34,0)+1,FALSE)&gt;K$14,K$14,VLOOKUP($B1961,加速計算!$D$11:$Z$5007,MATCH(K$19,加速計算!$E$34:$AM$34,0)+1,FALSE)))))</f>
        <v>#N/A</v>
      </c>
      <c r="L1961" s="20" t="e">
        <f>IF(L1960=0,#N/A,IF(VLOOKUP($B1961,加速計算!$D$11:$Z$5007,MATCH(L$19,加速計算!$E$34:$AM$34,0)+1,FALSE)&lt;0,0,IF($B1961&gt;L$12,0,IF(VLOOKUP($B1961,加速計算!$D$11:$Z$5007,MATCH(L$19,加速計算!$E$34:$AM$34,0)+1,FALSE)&gt;L$14,L$14,VLOOKUP($B1961,加速計算!$D$11:$Z$5007,MATCH(L$19,加速計算!$E$34:$AM$34,0)+1,FALSE)))))</f>
        <v>#N/A</v>
      </c>
    </row>
    <row r="1962" spans="2:12">
      <c r="B1962" s="4">
        <v>19410</v>
      </c>
      <c r="C1962" s="5" t="e">
        <f t="shared" si="32"/>
        <v>#N/A</v>
      </c>
      <c r="D1962" s="9" t="e">
        <f>IF(D1961=0,#N/A,IF(VLOOKUP($B1962,加速計算!$D$11:$Z$5007,MATCH(D$19,加速計算!$E$34:$AM$34,0)+1,FALSE)&lt;0,0,IF($B1962&gt;D$12,0,IF(VLOOKUP($B1962,加速計算!$D$11:$Z$5007,MATCH(D$19,加速計算!$E$34:$AM$34,0)+1,FALSE)&gt;D$14,D$14,VLOOKUP($B1962,加速計算!$D$11:$Z$5007,MATCH(D$19,加速計算!$E$34:$AM$34,0)+1,FALSE)))))</f>
        <v>#N/A</v>
      </c>
      <c r="E1962" s="9" t="e">
        <f>IF(E1961=0,#N/A,IF(VLOOKUP($B1962,加速計算!$D$11:$Z$5007,MATCH(E$19,加速計算!$E$34:$AM$34,0)+1,FALSE)&lt;0,0,IF($B1962&gt;E$12,0,IF(VLOOKUP($B1962,加速計算!$D$11:$Z$5007,MATCH(E$19,加速計算!$E$34:$AM$34,0)+1,FALSE)&gt;E$14,E$14,VLOOKUP($B1962,加速計算!$D$11:$Z$5007,MATCH(E$19,加速計算!$E$34:$AM$34,0)+1,FALSE)))))</f>
        <v>#N/A</v>
      </c>
      <c r="F1962" s="9" t="e">
        <f>IF(F1961=0,#N/A,IF(VLOOKUP($B1962,加速計算!$D$11:$Z$5007,MATCH(F$19,加速計算!$E$34:$AM$34,0)+1,FALSE)&lt;0,0,IF($B1962&gt;F$12,0,IF(VLOOKUP($B1962,加速計算!$D$11:$Z$5007,MATCH(F$19,加速計算!$E$34:$AM$34,0)+1,FALSE)&gt;F$14,F$14,VLOOKUP($B1962,加速計算!$D$11:$Z$5007,MATCH(F$19,加速計算!$E$34:$AM$34,0)+1,FALSE)))))</f>
        <v>#N/A</v>
      </c>
      <c r="G1962" s="9" t="e">
        <f>IF(G1961=0,#N/A,IF(VLOOKUP($B1962,加速計算!$D$11:$Z$5007,MATCH(G$19,加速計算!$E$34:$AM$34,0)+1,FALSE)&lt;0,0,IF($B1962&gt;G$12,0,IF(VLOOKUP($B1962,加速計算!$D$11:$Z$5007,MATCH(G$19,加速計算!$E$34:$AM$34,0)+1,FALSE)&gt;G$14,G$14,VLOOKUP($B1962,加速計算!$D$11:$Z$5007,MATCH(G$19,加速計算!$E$34:$AM$34,0)+1,FALSE)))))</f>
        <v>#N/A</v>
      </c>
      <c r="H1962" s="9" t="e">
        <f>IF(H1961=0,#N/A,IF(VLOOKUP($B1962,加速計算!$D$11:$Z$5007,MATCH(H$19,加速計算!$E$34:$AM$34,0)+1,FALSE)&lt;0,0,IF($B1962&gt;H$12,0,IF(VLOOKUP($B1962,加速計算!$D$11:$Z$5007,MATCH(H$19,加速計算!$E$34:$AM$34,0)+1,FALSE)&gt;H$14,H$14,VLOOKUP($B1962,加速計算!$D$11:$Z$5007,MATCH(H$19,加速計算!$E$34:$AM$34,0)+1,FALSE)))))</f>
        <v>#N/A</v>
      </c>
      <c r="I1962" s="9" t="e">
        <f>IF(I1961=0,#N/A,IF(VLOOKUP($B1962,加速計算!$D$11:$Z$5007,MATCH(I$19,加速計算!$E$34:$AM$34,0)+1,FALSE)&lt;0,0,IF($B1962&gt;I$12,0,IF(VLOOKUP($B1962,加速計算!$D$11:$Z$5007,MATCH(I$19,加速計算!$E$34:$AM$34,0)+1,FALSE)&gt;I$14,I$14,VLOOKUP($B1962,加速計算!$D$11:$Z$5007,MATCH(I$19,加速計算!$E$34:$AM$34,0)+1,FALSE)))))</f>
        <v>#N/A</v>
      </c>
      <c r="J1962" s="9" t="e">
        <f>IF(J1961=0,#N/A,IF(VLOOKUP($B1962,加速計算!$D$11:$Z$5007,MATCH(J$19,加速計算!$E$34:$AM$34,0)+1,FALSE)&lt;0,0,IF($B1962&gt;J$12,0,IF(VLOOKUP($B1962,加速計算!$D$11:$Z$5007,MATCH(J$19,加速計算!$E$34:$AM$34,0)+1,FALSE)&gt;J$14,J$14,VLOOKUP($B1962,加速計算!$D$11:$Z$5007,MATCH(J$19,加速計算!$E$34:$AM$34,0)+1,FALSE)))))</f>
        <v>#N/A</v>
      </c>
      <c r="K1962" s="9" t="e">
        <f>IF(K1961=0,#N/A,IF(VLOOKUP($B1962,加速計算!$D$11:$Z$5007,MATCH(K$19,加速計算!$E$34:$AM$34,0)+1,FALSE)&lt;0,0,IF($B1962&gt;K$12,0,IF(VLOOKUP($B1962,加速計算!$D$11:$Z$5007,MATCH(K$19,加速計算!$E$34:$AM$34,0)+1,FALSE)&gt;K$14,K$14,VLOOKUP($B1962,加速計算!$D$11:$Z$5007,MATCH(K$19,加速計算!$E$34:$AM$34,0)+1,FALSE)))))</f>
        <v>#N/A</v>
      </c>
      <c r="L1962" s="20" t="e">
        <f>IF(L1961=0,#N/A,IF(VLOOKUP($B1962,加速計算!$D$11:$Z$5007,MATCH(L$19,加速計算!$E$34:$AM$34,0)+1,FALSE)&lt;0,0,IF($B1962&gt;L$12,0,IF(VLOOKUP($B1962,加速計算!$D$11:$Z$5007,MATCH(L$19,加速計算!$E$34:$AM$34,0)+1,FALSE)&gt;L$14,L$14,VLOOKUP($B1962,加速計算!$D$11:$Z$5007,MATCH(L$19,加速計算!$E$34:$AM$34,0)+1,FALSE)))))</f>
        <v>#N/A</v>
      </c>
    </row>
    <row r="1963" spans="2:12">
      <c r="B1963" s="4">
        <v>19420</v>
      </c>
      <c r="C1963" s="5" t="e">
        <f t="shared" si="32"/>
        <v>#N/A</v>
      </c>
      <c r="D1963" s="9" t="e">
        <f>IF(D1962=0,#N/A,IF(VLOOKUP($B1963,加速計算!$D$11:$Z$5007,MATCH(D$19,加速計算!$E$34:$AM$34,0)+1,FALSE)&lt;0,0,IF($B1963&gt;D$12,0,IF(VLOOKUP($B1963,加速計算!$D$11:$Z$5007,MATCH(D$19,加速計算!$E$34:$AM$34,0)+1,FALSE)&gt;D$14,D$14,VLOOKUP($B1963,加速計算!$D$11:$Z$5007,MATCH(D$19,加速計算!$E$34:$AM$34,0)+1,FALSE)))))</f>
        <v>#N/A</v>
      </c>
      <c r="E1963" s="9" t="e">
        <f>IF(E1962=0,#N/A,IF(VLOOKUP($B1963,加速計算!$D$11:$Z$5007,MATCH(E$19,加速計算!$E$34:$AM$34,0)+1,FALSE)&lt;0,0,IF($B1963&gt;E$12,0,IF(VLOOKUP($B1963,加速計算!$D$11:$Z$5007,MATCH(E$19,加速計算!$E$34:$AM$34,0)+1,FALSE)&gt;E$14,E$14,VLOOKUP($B1963,加速計算!$D$11:$Z$5007,MATCH(E$19,加速計算!$E$34:$AM$34,0)+1,FALSE)))))</f>
        <v>#N/A</v>
      </c>
      <c r="F1963" s="9" t="e">
        <f>IF(F1962=0,#N/A,IF(VLOOKUP($B1963,加速計算!$D$11:$Z$5007,MATCH(F$19,加速計算!$E$34:$AM$34,0)+1,FALSE)&lt;0,0,IF($B1963&gt;F$12,0,IF(VLOOKUP($B1963,加速計算!$D$11:$Z$5007,MATCH(F$19,加速計算!$E$34:$AM$34,0)+1,FALSE)&gt;F$14,F$14,VLOOKUP($B1963,加速計算!$D$11:$Z$5007,MATCH(F$19,加速計算!$E$34:$AM$34,0)+1,FALSE)))))</f>
        <v>#N/A</v>
      </c>
      <c r="G1963" s="9" t="e">
        <f>IF(G1962=0,#N/A,IF(VLOOKUP($B1963,加速計算!$D$11:$Z$5007,MATCH(G$19,加速計算!$E$34:$AM$34,0)+1,FALSE)&lt;0,0,IF($B1963&gt;G$12,0,IF(VLOOKUP($B1963,加速計算!$D$11:$Z$5007,MATCH(G$19,加速計算!$E$34:$AM$34,0)+1,FALSE)&gt;G$14,G$14,VLOOKUP($B1963,加速計算!$D$11:$Z$5007,MATCH(G$19,加速計算!$E$34:$AM$34,0)+1,FALSE)))))</f>
        <v>#N/A</v>
      </c>
      <c r="H1963" s="9" t="e">
        <f>IF(H1962=0,#N/A,IF(VLOOKUP($B1963,加速計算!$D$11:$Z$5007,MATCH(H$19,加速計算!$E$34:$AM$34,0)+1,FALSE)&lt;0,0,IF($B1963&gt;H$12,0,IF(VLOOKUP($B1963,加速計算!$D$11:$Z$5007,MATCH(H$19,加速計算!$E$34:$AM$34,0)+1,FALSE)&gt;H$14,H$14,VLOOKUP($B1963,加速計算!$D$11:$Z$5007,MATCH(H$19,加速計算!$E$34:$AM$34,0)+1,FALSE)))))</f>
        <v>#N/A</v>
      </c>
      <c r="I1963" s="9" t="e">
        <f>IF(I1962=0,#N/A,IF(VLOOKUP($B1963,加速計算!$D$11:$Z$5007,MATCH(I$19,加速計算!$E$34:$AM$34,0)+1,FALSE)&lt;0,0,IF($B1963&gt;I$12,0,IF(VLOOKUP($B1963,加速計算!$D$11:$Z$5007,MATCH(I$19,加速計算!$E$34:$AM$34,0)+1,FALSE)&gt;I$14,I$14,VLOOKUP($B1963,加速計算!$D$11:$Z$5007,MATCH(I$19,加速計算!$E$34:$AM$34,0)+1,FALSE)))))</f>
        <v>#N/A</v>
      </c>
      <c r="J1963" s="9" t="e">
        <f>IF(J1962=0,#N/A,IF(VLOOKUP($B1963,加速計算!$D$11:$Z$5007,MATCH(J$19,加速計算!$E$34:$AM$34,0)+1,FALSE)&lt;0,0,IF($B1963&gt;J$12,0,IF(VLOOKUP($B1963,加速計算!$D$11:$Z$5007,MATCH(J$19,加速計算!$E$34:$AM$34,0)+1,FALSE)&gt;J$14,J$14,VLOOKUP($B1963,加速計算!$D$11:$Z$5007,MATCH(J$19,加速計算!$E$34:$AM$34,0)+1,FALSE)))))</f>
        <v>#N/A</v>
      </c>
      <c r="K1963" s="9" t="e">
        <f>IF(K1962=0,#N/A,IF(VLOOKUP($B1963,加速計算!$D$11:$Z$5007,MATCH(K$19,加速計算!$E$34:$AM$34,0)+1,FALSE)&lt;0,0,IF($B1963&gt;K$12,0,IF(VLOOKUP($B1963,加速計算!$D$11:$Z$5007,MATCH(K$19,加速計算!$E$34:$AM$34,0)+1,FALSE)&gt;K$14,K$14,VLOOKUP($B1963,加速計算!$D$11:$Z$5007,MATCH(K$19,加速計算!$E$34:$AM$34,0)+1,FALSE)))))</f>
        <v>#N/A</v>
      </c>
      <c r="L1963" s="20" t="e">
        <f>IF(L1962=0,#N/A,IF(VLOOKUP($B1963,加速計算!$D$11:$Z$5007,MATCH(L$19,加速計算!$E$34:$AM$34,0)+1,FALSE)&lt;0,0,IF($B1963&gt;L$12,0,IF(VLOOKUP($B1963,加速計算!$D$11:$Z$5007,MATCH(L$19,加速計算!$E$34:$AM$34,0)+1,FALSE)&gt;L$14,L$14,VLOOKUP($B1963,加速計算!$D$11:$Z$5007,MATCH(L$19,加速計算!$E$34:$AM$34,0)+1,FALSE)))))</f>
        <v>#N/A</v>
      </c>
    </row>
    <row r="1964" spans="2:12">
      <c r="B1964" s="4">
        <v>19430</v>
      </c>
      <c r="C1964" s="5" t="e">
        <f t="shared" si="32"/>
        <v>#N/A</v>
      </c>
      <c r="D1964" s="9" t="e">
        <f>IF(D1963=0,#N/A,IF(VLOOKUP($B1964,加速計算!$D$11:$Z$5007,MATCH(D$19,加速計算!$E$34:$AM$34,0)+1,FALSE)&lt;0,0,IF($B1964&gt;D$12,0,IF(VLOOKUP($B1964,加速計算!$D$11:$Z$5007,MATCH(D$19,加速計算!$E$34:$AM$34,0)+1,FALSE)&gt;D$14,D$14,VLOOKUP($B1964,加速計算!$D$11:$Z$5007,MATCH(D$19,加速計算!$E$34:$AM$34,0)+1,FALSE)))))</f>
        <v>#N/A</v>
      </c>
      <c r="E1964" s="9" t="e">
        <f>IF(E1963=0,#N/A,IF(VLOOKUP($B1964,加速計算!$D$11:$Z$5007,MATCH(E$19,加速計算!$E$34:$AM$34,0)+1,FALSE)&lt;0,0,IF($B1964&gt;E$12,0,IF(VLOOKUP($B1964,加速計算!$D$11:$Z$5007,MATCH(E$19,加速計算!$E$34:$AM$34,0)+1,FALSE)&gt;E$14,E$14,VLOOKUP($B1964,加速計算!$D$11:$Z$5007,MATCH(E$19,加速計算!$E$34:$AM$34,0)+1,FALSE)))))</f>
        <v>#N/A</v>
      </c>
      <c r="F1964" s="9" t="e">
        <f>IF(F1963=0,#N/A,IF(VLOOKUP($B1964,加速計算!$D$11:$Z$5007,MATCH(F$19,加速計算!$E$34:$AM$34,0)+1,FALSE)&lt;0,0,IF($B1964&gt;F$12,0,IF(VLOOKUP($B1964,加速計算!$D$11:$Z$5007,MATCH(F$19,加速計算!$E$34:$AM$34,0)+1,FALSE)&gt;F$14,F$14,VLOOKUP($B1964,加速計算!$D$11:$Z$5007,MATCH(F$19,加速計算!$E$34:$AM$34,0)+1,FALSE)))))</f>
        <v>#N/A</v>
      </c>
      <c r="G1964" s="9" t="e">
        <f>IF(G1963=0,#N/A,IF(VLOOKUP($B1964,加速計算!$D$11:$Z$5007,MATCH(G$19,加速計算!$E$34:$AM$34,0)+1,FALSE)&lt;0,0,IF($B1964&gt;G$12,0,IF(VLOOKUP($B1964,加速計算!$D$11:$Z$5007,MATCH(G$19,加速計算!$E$34:$AM$34,0)+1,FALSE)&gt;G$14,G$14,VLOOKUP($B1964,加速計算!$D$11:$Z$5007,MATCH(G$19,加速計算!$E$34:$AM$34,0)+1,FALSE)))))</f>
        <v>#N/A</v>
      </c>
      <c r="H1964" s="9" t="e">
        <f>IF(H1963=0,#N/A,IF(VLOOKUP($B1964,加速計算!$D$11:$Z$5007,MATCH(H$19,加速計算!$E$34:$AM$34,0)+1,FALSE)&lt;0,0,IF($B1964&gt;H$12,0,IF(VLOOKUP($B1964,加速計算!$D$11:$Z$5007,MATCH(H$19,加速計算!$E$34:$AM$34,0)+1,FALSE)&gt;H$14,H$14,VLOOKUP($B1964,加速計算!$D$11:$Z$5007,MATCH(H$19,加速計算!$E$34:$AM$34,0)+1,FALSE)))))</f>
        <v>#N/A</v>
      </c>
      <c r="I1964" s="9" t="e">
        <f>IF(I1963=0,#N/A,IF(VLOOKUP($B1964,加速計算!$D$11:$Z$5007,MATCH(I$19,加速計算!$E$34:$AM$34,0)+1,FALSE)&lt;0,0,IF($B1964&gt;I$12,0,IF(VLOOKUP($B1964,加速計算!$D$11:$Z$5007,MATCH(I$19,加速計算!$E$34:$AM$34,0)+1,FALSE)&gt;I$14,I$14,VLOOKUP($B1964,加速計算!$D$11:$Z$5007,MATCH(I$19,加速計算!$E$34:$AM$34,0)+1,FALSE)))))</f>
        <v>#N/A</v>
      </c>
      <c r="J1964" s="9" t="e">
        <f>IF(J1963=0,#N/A,IF(VLOOKUP($B1964,加速計算!$D$11:$Z$5007,MATCH(J$19,加速計算!$E$34:$AM$34,0)+1,FALSE)&lt;0,0,IF($B1964&gt;J$12,0,IF(VLOOKUP($B1964,加速計算!$D$11:$Z$5007,MATCH(J$19,加速計算!$E$34:$AM$34,0)+1,FALSE)&gt;J$14,J$14,VLOOKUP($B1964,加速計算!$D$11:$Z$5007,MATCH(J$19,加速計算!$E$34:$AM$34,0)+1,FALSE)))))</f>
        <v>#N/A</v>
      </c>
      <c r="K1964" s="9" t="e">
        <f>IF(K1963=0,#N/A,IF(VLOOKUP($B1964,加速計算!$D$11:$Z$5007,MATCH(K$19,加速計算!$E$34:$AM$34,0)+1,FALSE)&lt;0,0,IF($B1964&gt;K$12,0,IF(VLOOKUP($B1964,加速計算!$D$11:$Z$5007,MATCH(K$19,加速計算!$E$34:$AM$34,0)+1,FALSE)&gt;K$14,K$14,VLOOKUP($B1964,加速計算!$D$11:$Z$5007,MATCH(K$19,加速計算!$E$34:$AM$34,0)+1,FALSE)))))</f>
        <v>#N/A</v>
      </c>
      <c r="L1964" s="20" t="e">
        <f>IF(L1963=0,#N/A,IF(VLOOKUP($B1964,加速計算!$D$11:$Z$5007,MATCH(L$19,加速計算!$E$34:$AM$34,0)+1,FALSE)&lt;0,0,IF($B1964&gt;L$12,0,IF(VLOOKUP($B1964,加速計算!$D$11:$Z$5007,MATCH(L$19,加速計算!$E$34:$AM$34,0)+1,FALSE)&gt;L$14,L$14,VLOOKUP($B1964,加速計算!$D$11:$Z$5007,MATCH(L$19,加速計算!$E$34:$AM$34,0)+1,FALSE)))))</f>
        <v>#N/A</v>
      </c>
    </row>
    <row r="1965" spans="2:12">
      <c r="B1965" s="4">
        <v>19440</v>
      </c>
      <c r="C1965" s="5" t="e">
        <f t="shared" si="32"/>
        <v>#N/A</v>
      </c>
      <c r="D1965" s="9" t="e">
        <f>IF(D1964=0,#N/A,IF(VLOOKUP($B1965,加速計算!$D$11:$Z$5007,MATCH(D$19,加速計算!$E$34:$AM$34,0)+1,FALSE)&lt;0,0,IF($B1965&gt;D$12,0,IF(VLOOKUP($B1965,加速計算!$D$11:$Z$5007,MATCH(D$19,加速計算!$E$34:$AM$34,0)+1,FALSE)&gt;D$14,D$14,VLOOKUP($B1965,加速計算!$D$11:$Z$5007,MATCH(D$19,加速計算!$E$34:$AM$34,0)+1,FALSE)))))</f>
        <v>#N/A</v>
      </c>
      <c r="E1965" s="9" t="e">
        <f>IF(E1964=0,#N/A,IF(VLOOKUP($B1965,加速計算!$D$11:$Z$5007,MATCH(E$19,加速計算!$E$34:$AM$34,0)+1,FALSE)&lt;0,0,IF($B1965&gt;E$12,0,IF(VLOOKUP($B1965,加速計算!$D$11:$Z$5007,MATCH(E$19,加速計算!$E$34:$AM$34,0)+1,FALSE)&gt;E$14,E$14,VLOOKUP($B1965,加速計算!$D$11:$Z$5007,MATCH(E$19,加速計算!$E$34:$AM$34,0)+1,FALSE)))))</f>
        <v>#N/A</v>
      </c>
      <c r="F1965" s="9" t="e">
        <f>IF(F1964=0,#N/A,IF(VLOOKUP($B1965,加速計算!$D$11:$Z$5007,MATCH(F$19,加速計算!$E$34:$AM$34,0)+1,FALSE)&lt;0,0,IF($B1965&gt;F$12,0,IF(VLOOKUP($B1965,加速計算!$D$11:$Z$5007,MATCH(F$19,加速計算!$E$34:$AM$34,0)+1,FALSE)&gt;F$14,F$14,VLOOKUP($B1965,加速計算!$D$11:$Z$5007,MATCH(F$19,加速計算!$E$34:$AM$34,0)+1,FALSE)))))</f>
        <v>#N/A</v>
      </c>
      <c r="G1965" s="9" t="e">
        <f>IF(G1964=0,#N/A,IF(VLOOKUP($B1965,加速計算!$D$11:$Z$5007,MATCH(G$19,加速計算!$E$34:$AM$34,0)+1,FALSE)&lt;0,0,IF($B1965&gt;G$12,0,IF(VLOOKUP($B1965,加速計算!$D$11:$Z$5007,MATCH(G$19,加速計算!$E$34:$AM$34,0)+1,FALSE)&gt;G$14,G$14,VLOOKUP($B1965,加速計算!$D$11:$Z$5007,MATCH(G$19,加速計算!$E$34:$AM$34,0)+1,FALSE)))))</f>
        <v>#N/A</v>
      </c>
      <c r="H1965" s="9" t="e">
        <f>IF(H1964=0,#N/A,IF(VLOOKUP($B1965,加速計算!$D$11:$Z$5007,MATCH(H$19,加速計算!$E$34:$AM$34,0)+1,FALSE)&lt;0,0,IF($B1965&gt;H$12,0,IF(VLOOKUP($B1965,加速計算!$D$11:$Z$5007,MATCH(H$19,加速計算!$E$34:$AM$34,0)+1,FALSE)&gt;H$14,H$14,VLOOKUP($B1965,加速計算!$D$11:$Z$5007,MATCH(H$19,加速計算!$E$34:$AM$34,0)+1,FALSE)))))</f>
        <v>#N/A</v>
      </c>
      <c r="I1965" s="9" t="e">
        <f>IF(I1964=0,#N/A,IF(VLOOKUP($B1965,加速計算!$D$11:$Z$5007,MATCH(I$19,加速計算!$E$34:$AM$34,0)+1,FALSE)&lt;0,0,IF($B1965&gt;I$12,0,IF(VLOOKUP($B1965,加速計算!$D$11:$Z$5007,MATCH(I$19,加速計算!$E$34:$AM$34,0)+1,FALSE)&gt;I$14,I$14,VLOOKUP($B1965,加速計算!$D$11:$Z$5007,MATCH(I$19,加速計算!$E$34:$AM$34,0)+1,FALSE)))))</f>
        <v>#N/A</v>
      </c>
      <c r="J1965" s="9" t="e">
        <f>IF(J1964=0,#N/A,IF(VLOOKUP($B1965,加速計算!$D$11:$Z$5007,MATCH(J$19,加速計算!$E$34:$AM$34,0)+1,FALSE)&lt;0,0,IF($B1965&gt;J$12,0,IF(VLOOKUP($B1965,加速計算!$D$11:$Z$5007,MATCH(J$19,加速計算!$E$34:$AM$34,0)+1,FALSE)&gt;J$14,J$14,VLOOKUP($B1965,加速計算!$D$11:$Z$5007,MATCH(J$19,加速計算!$E$34:$AM$34,0)+1,FALSE)))))</f>
        <v>#N/A</v>
      </c>
      <c r="K1965" s="9" t="e">
        <f>IF(K1964=0,#N/A,IF(VLOOKUP($B1965,加速計算!$D$11:$Z$5007,MATCH(K$19,加速計算!$E$34:$AM$34,0)+1,FALSE)&lt;0,0,IF($B1965&gt;K$12,0,IF(VLOOKUP($B1965,加速計算!$D$11:$Z$5007,MATCH(K$19,加速計算!$E$34:$AM$34,0)+1,FALSE)&gt;K$14,K$14,VLOOKUP($B1965,加速計算!$D$11:$Z$5007,MATCH(K$19,加速計算!$E$34:$AM$34,0)+1,FALSE)))))</f>
        <v>#N/A</v>
      </c>
      <c r="L1965" s="20" t="e">
        <f>IF(L1964=0,#N/A,IF(VLOOKUP($B1965,加速計算!$D$11:$Z$5007,MATCH(L$19,加速計算!$E$34:$AM$34,0)+1,FALSE)&lt;0,0,IF($B1965&gt;L$12,0,IF(VLOOKUP($B1965,加速計算!$D$11:$Z$5007,MATCH(L$19,加速計算!$E$34:$AM$34,0)+1,FALSE)&gt;L$14,L$14,VLOOKUP($B1965,加速計算!$D$11:$Z$5007,MATCH(L$19,加速計算!$E$34:$AM$34,0)+1,FALSE)))))</f>
        <v>#N/A</v>
      </c>
    </row>
    <row r="1966" spans="2:12">
      <c r="B1966" s="4">
        <v>19450</v>
      </c>
      <c r="C1966" s="5" t="e">
        <f t="shared" si="32"/>
        <v>#N/A</v>
      </c>
      <c r="D1966" s="9" t="e">
        <f>IF(D1965=0,#N/A,IF(VLOOKUP($B1966,加速計算!$D$11:$Z$5007,MATCH(D$19,加速計算!$E$34:$AM$34,0)+1,FALSE)&lt;0,0,IF($B1966&gt;D$12,0,IF(VLOOKUP($B1966,加速計算!$D$11:$Z$5007,MATCH(D$19,加速計算!$E$34:$AM$34,0)+1,FALSE)&gt;D$14,D$14,VLOOKUP($B1966,加速計算!$D$11:$Z$5007,MATCH(D$19,加速計算!$E$34:$AM$34,0)+1,FALSE)))))</f>
        <v>#N/A</v>
      </c>
      <c r="E1966" s="9" t="e">
        <f>IF(E1965=0,#N/A,IF(VLOOKUP($B1966,加速計算!$D$11:$Z$5007,MATCH(E$19,加速計算!$E$34:$AM$34,0)+1,FALSE)&lt;0,0,IF($B1966&gt;E$12,0,IF(VLOOKUP($B1966,加速計算!$D$11:$Z$5007,MATCH(E$19,加速計算!$E$34:$AM$34,0)+1,FALSE)&gt;E$14,E$14,VLOOKUP($B1966,加速計算!$D$11:$Z$5007,MATCH(E$19,加速計算!$E$34:$AM$34,0)+1,FALSE)))))</f>
        <v>#N/A</v>
      </c>
      <c r="F1966" s="9" t="e">
        <f>IF(F1965=0,#N/A,IF(VLOOKUP($B1966,加速計算!$D$11:$Z$5007,MATCH(F$19,加速計算!$E$34:$AM$34,0)+1,FALSE)&lt;0,0,IF($B1966&gt;F$12,0,IF(VLOOKUP($B1966,加速計算!$D$11:$Z$5007,MATCH(F$19,加速計算!$E$34:$AM$34,0)+1,FALSE)&gt;F$14,F$14,VLOOKUP($B1966,加速計算!$D$11:$Z$5007,MATCH(F$19,加速計算!$E$34:$AM$34,0)+1,FALSE)))))</f>
        <v>#N/A</v>
      </c>
      <c r="G1966" s="9" t="e">
        <f>IF(G1965=0,#N/A,IF(VLOOKUP($B1966,加速計算!$D$11:$Z$5007,MATCH(G$19,加速計算!$E$34:$AM$34,0)+1,FALSE)&lt;0,0,IF($B1966&gt;G$12,0,IF(VLOOKUP($B1966,加速計算!$D$11:$Z$5007,MATCH(G$19,加速計算!$E$34:$AM$34,0)+1,FALSE)&gt;G$14,G$14,VLOOKUP($B1966,加速計算!$D$11:$Z$5007,MATCH(G$19,加速計算!$E$34:$AM$34,0)+1,FALSE)))))</f>
        <v>#N/A</v>
      </c>
      <c r="H1966" s="9" t="e">
        <f>IF(H1965=0,#N/A,IF(VLOOKUP($B1966,加速計算!$D$11:$Z$5007,MATCH(H$19,加速計算!$E$34:$AM$34,0)+1,FALSE)&lt;0,0,IF($B1966&gt;H$12,0,IF(VLOOKUP($B1966,加速計算!$D$11:$Z$5007,MATCH(H$19,加速計算!$E$34:$AM$34,0)+1,FALSE)&gt;H$14,H$14,VLOOKUP($B1966,加速計算!$D$11:$Z$5007,MATCH(H$19,加速計算!$E$34:$AM$34,0)+1,FALSE)))))</f>
        <v>#N/A</v>
      </c>
      <c r="I1966" s="9" t="e">
        <f>IF(I1965=0,#N/A,IF(VLOOKUP($B1966,加速計算!$D$11:$Z$5007,MATCH(I$19,加速計算!$E$34:$AM$34,0)+1,FALSE)&lt;0,0,IF($B1966&gt;I$12,0,IF(VLOOKUP($B1966,加速計算!$D$11:$Z$5007,MATCH(I$19,加速計算!$E$34:$AM$34,0)+1,FALSE)&gt;I$14,I$14,VLOOKUP($B1966,加速計算!$D$11:$Z$5007,MATCH(I$19,加速計算!$E$34:$AM$34,0)+1,FALSE)))))</f>
        <v>#N/A</v>
      </c>
      <c r="J1966" s="9" t="e">
        <f>IF(J1965=0,#N/A,IF(VLOOKUP($B1966,加速計算!$D$11:$Z$5007,MATCH(J$19,加速計算!$E$34:$AM$34,0)+1,FALSE)&lt;0,0,IF($B1966&gt;J$12,0,IF(VLOOKUP($B1966,加速計算!$D$11:$Z$5007,MATCH(J$19,加速計算!$E$34:$AM$34,0)+1,FALSE)&gt;J$14,J$14,VLOOKUP($B1966,加速計算!$D$11:$Z$5007,MATCH(J$19,加速計算!$E$34:$AM$34,0)+1,FALSE)))))</f>
        <v>#N/A</v>
      </c>
      <c r="K1966" s="9" t="e">
        <f>IF(K1965=0,#N/A,IF(VLOOKUP($B1966,加速計算!$D$11:$Z$5007,MATCH(K$19,加速計算!$E$34:$AM$34,0)+1,FALSE)&lt;0,0,IF($B1966&gt;K$12,0,IF(VLOOKUP($B1966,加速計算!$D$11:$Z$5007,MATCH(K$19,加速計算!$E$34:$AM$34,0)+1,FALSE)&gt;K$14,K$14,VLOOKUP($B1966,加速計算!$D$11:$Z$5007,MATCH(K$19,加速計算!$E$34:$AM$34,0)+1,FALSE)))))</f>
        <v>#N/A</v>
      </c>
      <c r="L1966" s="20" t="e">
        <f>IF(L1965=0,#N/A,IF(VLOOKUP($B1966,加速計算!$D$11:$Z$5007,MATCH(L$19,加速計算!$E$34:$AM$34,0)+1,FALSE)&lt;0,0,IF($B1966&gt;L$12,0,IF(VLOOKUP($B1966,加速計算!$D$11:$Z$5007,MATCH(L$19,加速計算!$E$34:$AM$34,0)+1,FALSE)&gt;L$14,L$14,VLOOKUP($B1966,加速計算!$D$11:$Z$5007,MATCH(L$19,加速計算!$E$34:$AM$34,0)+1,FALSE)))))</f>
        <v>#N/A</v>
      </c>
    </row>
    <row r="1967" spans="2:12">
      <c r="B1967" s="4">
        <v>19460</v>
      </c>
      <c r="C1967" s="5" t="e">
        <f t="shared" si="32"/>
        <v>#N/A</v>
      </c>
      <c r="D1967" s="9" t="e">
        <f>IF(D1966=0,#N/A,IF(VLOOKUP($B1967,加速計算!$D$11:$Z$5007,MATCH(D$19,加速計算!$E$34:$AM$34,0)+1,FALSE)&lt;0,0,IF($B1967&gt;D$12,0,IF(VLOOKUP($B1967,加速計算!$D$11:$Z$5007,MATCH(D$19,加速計算!$E$34:$AM$34,0)+1,FALSE)&gt;D$14,D$14,VLOOKUP($B1967,加速計算!$D$11:$Z$5007,MATCH(D$19,加速計算!$E$34:$AM$34,0)+1,FALSE)))))</f>
        <v>#N/A</v>
      </c>
      <c r="E1967" s="9" t="e">
        <f>IF(E1966=0,#N/A,IF(VLOOKUP($B1967,加速計算!$D$11:$Z$5007,MATCH(E$19,加速計算!$E$34:$AM$34,0)+1,FALSE)&lt;0,0,IF($B1967&gt;E$12,0,IF(VLOOKUP($B1967,加速計算!$D$11:$Z$5007,MATCH(E$19,加速計算!$E$34:$AM$34,0)+1,FALSE)&gt;E$14,E$14,VLOOKUP($B1967,加速計算!$D$11:$Z$5007,MATCH(E$19,加速計算!$E$34:$AM$34,0)+1,FALSE)))))</f>
        <v>#N/A</v>
      </c>
      <c r="F1967" s="9" t="e">
        <f>IF(F1966=0,#N/A,IF(VLOOKUP($B1967,加速計算!$D$11:$Z$5007,MATCH(F$19,加速計算!$E$34:$AM$34,0)+1,FALSE)&lt;0,0,IF($B1967&gt;F$12,0,IF(VLOOKUP($B1967,加速計算!$D$11:$Z$5007,MATCH(F$19,加速計算!$E$34:$AM$34,0)+1,FALSE)&gt;F$14,F$14,VLOOKUP($B1967,加速計算!$D$11:$Z$5007,MATCH(F$19,加速計算!$E$34:$AM$34,0)+1,FALSE)))))</f>
        <v>#N/A</v>
      </c>
      <c r="G1967" s="9" t="e">
        <f>IF(G1966=0,#N/A,IF(VLOOKUP($B1967,加速計算!$D$11:$Z$5007,MATCH(G$19,加速計算!$E$34:$AM$34,0)+1,FALSE)&lt;0,0,IF($B1967&gt;G$12,0,IF(VLOOKUP($B1967,加速計算!$D$11:$Z$5007,MATCH(G$19,加速計算!$E$34:$AM$34,0)+1,FALSE)&gt;G$14,G$14,VLOOKUP($B1967,加速計算!$D$11:$Z$5007,MATCH(G$19,加速計算!$E$34:$AM$34,0)+1,FALSE)))))</f>
        <v>#N/A</v>
      </c>
      <c r="H1967" s="9" t="e">
        <f>IF(H1966=0,#N/A,IF(VLOOKUP($B1967,加速計算!$D$11:$Z$5007,MATCH(H$19,加速計算!$E$34:$AM$34,0)+1,FALSE)&lt;0,0,IF($B1967&gt;H$12,0,IF(VLOOKUP($B1967,加速計算!$D$11:$Z$5007,MATCH(H$19,加速計算!$E$34:$AM$34,0)+1,FALSE)&gt;H$14,H$14,VLOOKUP($B1967,加速計算!$D$11:$Z$5007,MATCH(H$19,加速計算!$E$34:$AM$34,0)+1,FALSE)))))</f>
        <v>#N/A</v>
      </c>
      <c r="I1967" s="9" t="e">
        <f>IF(I1966=0,#N/A,IF(VLOOKUP($B1967,加速計算!$D$11:$Z$5007,MATCH(I$19,加速計算!$E$34:$AM$34,0)+1,FALSE)&lt;0,0,IF($B1967&gt;I$12,0,IF(VLOOKUP($B1967,加速計算!$D$11:$Z$5007,MATCH(I$19,加速計算!$E$34:$AM$34,0)+1,FALSE)&gt;I$14,I$14,VLOOKUP($B1967,加速計算!$D$11:$Z$5007,MATCH(I$19,加速計算!$E$34:$AM$34,0)+1,FALSE)))))</f>
        <v>#N/A</v>
      </c>
      <c r="J1967" s="9" t="e">
        <f>IF(J1966=0,#N/A,IF(VLOOKUP($B1967,加速計算!$D$11:$Z$5007,MATCH(J$19,加速計算!$E$34:$AM$34,0)+1,FALSE)&lt;0,0,IF($B1967&gt;J$12,0,IF(VLOOKUP($B1967,加速計算!$D$11:$Z$5007,MATCH(J$19,加速計算!$E$34:$AM$34,0)+1,FALSE)&gt;J$14,J$14,VLOOKUP($B1967,加速計算!$D$11:$Z$5007,MATCH(J$19,加速計算!$E$34:$AM$34,0)+1,FALSE)))))</f>
        <v>#N/A</v>
      </c>
      <c r="K1967" s="9" t="e">
        <f>IF(K1966=0,#N/A,IF(VLOOKUP($B1967,加速計算!$D$11:$Z$5007,MATCH(K$19,加速計算!$E$34:$AM$34,0)+1,FALSE)&lt;0,0,IF($B1967&gt;K$12,0,IF(VLOOKUP($B1967,加速計算!$D$11:$Z$5007,MATCH(K$19,加速計算!$E$34:$AM$34,0)+1,FALSE)&gt;K$14,K$14,VLOOKUP($B1967,加速計算!$D$11:$Z$5007,MATCH(K$19,加速計算!$E$34:$AM$34,0)+1,FALSE)))))</f>
        <v>#N/A</v>
      </c>
      <c r="L1967" s="20" t="e">
        <f>IF(L1966=0,#N/A,IF(VLOOKUP($B1967,加速計算!$D$11:$Z$5007,MATCH(L$19,加速計算!$E$34:$AM$34,0)+1,FALSE)&lt;0,0,IF($B1967&gt;L$12,0,IF(VLOOKUP($B1967,加速計算!$D$11:$Z$5007,MATCH(L$19,加速計算!$E$34:$AM$34,0)+1,FALSE)&gt;L$14,L$14,VLOOKUP($B1967,加速計算!$D$11:$Z$5007,MATCH(L$19,加速計算!$E$34:$AM$34,0)+1,FALSE)))))</f>
        <v>#N/A</v>
      </c>
    </row>
    <row r="1968" spans="2:12">
      <c r="B1968" s="4">
        <v>19470</v>
      </c>
      <c r="C1968" s="5" t="e">
        <f t="shared" si="32"/>
        <v>#N/A</v>
      </c>
      <c r="D1968" s="9" t="e">
        <f>IF(D1967=0,#N/A,IF(VLOOKUP($B1968,加速計算!$D$11:$Z$5007,MATCH(D$19,加速計算!$E$34:$AM$34,0)+1,FALSE)&lt;0,0,IF($B1968&gt;D$12,0,IF(VLOOKUP($B1968,加速計算!$D$11:$Z$5007,MATCH(D$19,加速計算!$E$34:$AM$34,0)+1,FALSE)&gt;D$14,D$14,VLOOKUP($B1968,加速計算!$D$11:$Z$5007,MATCH(D$19,加速計算!$E$34:$AM$34,0)+1,FALSE)))))</f>
        <v>#N/A</v>
      </c>
      <c r="E1968" s="9" t="e">
        <f>IF(E1967=0,#N/A,IF(VLOOKUP($B1968,加速計算!$D$11:$Z$5007,MATCH(E$19,加速計算!$E$34:$AM$34,0)+1,FALSE)&lt;0,0,IF($B1968&gt;E$12,0,IF(VLOOKUP($B1968,加速計算!$D$11:$Z$5007,MATCH(E$19,加速計算!$E$34:$AM$34,0)+1,FALSE)&gt;E$14,E$14,VLOOKUP($B1968,加速計算!$D$11:$Z$5007,MATCH(E$19,加速計算!$E$34:$AM$34,0)+1,FALSE)))))</f>
        <v>#N/A</v>
      </c>
      <c r="F1968" s="9" t="e">
        <f>IF(F1967=0,#N/A,IF(VLOOKUP($B1968,加速計算!$D$11:$Z$5007,MATCH(F$19,加速計算!$E$34:$AM$34,0)+1,FALSE)&lt;0,0,IF($B1968&gt;F$12,0,IF(VLOOKUP($B1968,加速計算!$D$11:$Z$5007,MATCH(F$19,加速計算!$E$34:$AM$34,0)+1,FALSE)&gt;F$14,F$14,VLOOKUP($B1968,加速計算!$D$11:$Z$5007,MATCH(F$19,加速計算!$E$34:$AM$34,0)+1,FALSE)))))</f>
        <v>#N/A</v>
      </c>
      <c r="G1968" s="9" t="e">
        <f>IF(G1967=0,#N/A,IF(VLOOKUP($B1968,加速計算!$D$11:$Z$5007,MATCH(G$19,加速計算!$E$34:$AM$34,0)+1,FALSE)&lt;0,0,IF($B1968&gt;G$12,0,IF(VLOOKUP($B1968,加速計算!$D$11:$Z$5007,MATCH(G$19,加速計算!$E$34:$AM$34,0)+1,FALSE)&gt;G$14,G$14,VLOOKUP($B1968,加速計算!$D$11:$Z$5007,MATCH(G$19,加速計算!$E$34:$AM$34,0)+1,FALSE)))))</f>
        <v>#N/A</v>
      </c>
      <c r="H1968" s="9" t="e">
        <f>IF(H1967=0,#N/A,IF(VLOOKUP($B1968,加速計算!$D$11:$Z$5007,MATCH(H$19,加速計算!$E$34:$AM$34,0)+1,FALSE)&lt;0,0,IF($B1968&gt;H$12,0,IF(VLOOKUP($B1968,加速計算!$D$11:$Z$5007,MATCH(H$19,加速計算!$E$34:$AM$34,0)+1,FALSE)&gt;H$14,H$14,VLOOKUP($B1968,加速計算!$D$11:$Z$5007,MATCH(H$19,加速計算!$E$34:$AM$34,0)+1,FALSE)))))</f>
        <v>#N/A</v>
      </c>
      <c r="I1968" s="9" t="e">
        <f>IF(I1967=0,#N/A,IF(VLOOKUP($B1968,加速計算!$D$11:$Z$5007,MATCH(I$19,加速計算!$E$34:$AM$34,0)+1,FALSE)&lt;0,0,IF($B1968&gt;I$12,0,IF(VLOOKUP($B1968,加速計算!$D$11:$Z$5007,MATCH(I$19,加速計算!$E$34:$AM$34,0)+1,FALSE)&gt;I$14,I$14,VLOOKUP($B1968,加速計算!$D$11:$Z$5007,MATCH(I$19,加速計算!$E$34:$AM$34,0)+1,FALSE)))))</f>
        <v>#N/A</v>
      </c>
      <c r="J1968" s="9" t="e">
        <f>IF(J1967=0,#N/A,IF(VLOOKUP($B1968,加速計算!$D$11:$Z$5007,MATCH(J$19,加速計算!$E$34:$AM$34,0)+1,FALSE)&lt;0,0,IF($B1968&gt;J$12,0,IF(VLOOKUP($B1968,加速計算!$D$11:$Z$5007,MATCH(J$19,加速計算!$E$34:$AM$34,0)+1,FALSE)&gt;J$14,J$14,VLOOKUP($B1968,加速計算!$D$11:$Z$5007,MATCH(J$19,加速計算!$E$34:$AM$34,0)+1,FALSE)))))</f>
        <v>#N/A</v>
      </c>
      <c r="K1968" s="9" t="e">
        <f>IF(K1967=0,#N/A,IF(VLOOKUP($B1968,加速計算!$D$11:$Z$5007,MATCH(K$19,加速計算!$E$34:$AM$34,0)+1,FALSE)&lt;0,0,IF($B1968&gt;K$12,0,IF(VLOOKUP($B1968,加速計算!$D$11:$Z$5007,MATCH(K$19,加速計算!$E$34:$AM$34,0)+1,FALSE)&gt;K$14,K$14,VLOOKUP($B1968,加速計算!$D$11:$Z$5007,MATCH(K$19,加速計算!$E$34:$AM$34,0)+1,FALSE)))))</f>
        <v>#N/A</v>
      </c>
      <c r="L1968" s="20" t="e">
        <f>IF(L1967=0,#N/A,IF(VLOOKUP($B1968,加速計算!$D$11:$Z$5007,MATCH(L$19,加速計算!$E$34:$AM$34,0)+1,FALSE)&lt;0,0,IF($B1968&gt;L$12,0,IF(VLOOKUP($B1968,加速計算!$D$11:$Z$5007,MATCH(L$19,加速計算!$E$34:$AM$34,0)+1,FALSE)&gt;L$14,L$14,VLOOKUP($B1968,加速計算!$D$11:$Z$5007,MATCH(L$19,加速計算!$E$34:$AM$34,0)+1,FALSE)))))</f>
        <v>#N/A</v>
      </c>
    </row>
    <row r="1969" spans="2:12">
      <c r="B1969" s="4">
        <v>19480</v>
      </c>
      <c r="C1969" s="5" t="e">
        <f t="shared" si="32"/>
        <v>#N/A</v>
      </c>
      <c r="D1969" s="9" t="e">
        <f>IF(D1968=0,#N/A,IF(VLOOKUP($B1969,加速計算!$D$11:$Z$5007,MATCH(D$19,加速計算!$E$34:$AM$34,0)+1,FALSE)&lt;0,0,IF($B1969&gt;D$12,0,IF(VLOOKUP($B1969,加速計算!$D$11:$Z$5007,MATCH(D$19,加速計算!$E$34:$AM$34,0)+1,FALSE)&gt;D$14,D$14,VLOOKUP($B1969,加速計算!$D$11:$Z$5007,MATCH(D$19,加速計算!$E$34:$AM$34,0)+1,FALSE)))))</f>
        <v>#N/A</v>
      </c>
      <c r="E1969" s="9" t="e">
        <f>IF(E1968=0,#N/A,IF(VLOOKUP($B1969,加速計算!$D$11:$Z$5007,MATCH(E$19,加速計算!$E$34:$AM$34,0)+1,FALSE)&lt;0,0,IF($B1969&gt;E$12,0,IF(VLOOKUP($B1969,加速計算!$D$11:$Z$5007,MATCH(E$19,加速計算!$E$34:$AM$34,0)+1,FALSE)&gt;E$14,E$14,VLOOKUP($B1969,加速計算!$D$11:$Z$5007,MATCH(E$19,加速計算!$E$34:$AM$34,0)+1,FALSE)))))</f>
        <v>#N/A</v>
      </c>
      <c r="F1969" s="9" t="e">
        <f>IF(F1968=0,#N/A,IF(VLOOKUP($B1969,加速計算!$D$11:$Z$5007,MATCH(F$19,加速計算!$E$34:$AM$34,0)+1,FALSE)&lt;0,0,IF($B1969&gt;F$12,0,IF(VLOOKUP($B1969,加速計算!$D$11:$Z$5007,MATCH(F$19,加速計算!$E$34:$AM$34,0)+1,FALSE)&gt;F$14,F$14,VLOOKUP($B1969,加速計算!$D$11:$Z$5007,MATCH(F$19,加速計算!$E$34:$AM$34,0)+1,FALSE)))))</f>
        <v>#N/A</v>
      </c>
      <c r="G1969" s="9" t="e">
        <f>IF(G1968=0,#N/A,IF(VLOOKUP($B1969,加速計算!$D$11:$Z$5007,MATCH(G$19,加速計算!$E$34:$AM$34,0)+1,FALSE)&lt;0,0,IF($B1969&gt;G$12,0,IF(VLOOKUP($B1969,加速計算!$D$11:$Z$5007,MATCH(G$19,加速計算!$E$34:$AM$34,0)+1,FALSE)&gt;G$14,G$14,VLOOKUP($B1969,加速計算!$D$11:$Z$5007,MATCH(G$19,加速計算!$E$34:$AM$34,0)+1,FALSE)))))</f>
        <v>#N/A</v>
      </c>
      <c r="H1969" s="9" t="e">
        <f>IF(H1968=0,#N/A,IF(VLOOKUP($B1969,加速計算!$D$11:$Z$5007,MATCH(H$19,加速計算!$E$34:$AM$34,0)+1,FALSE)&lt;0,0,IF($B1969&gt;H$12,0,IF(VLOOKUP($B1969,加速計算!$D$11:$Z$5007,MATCH(H$19,加速計算!$E$34:$AM$34,0)+1,FALSE)&gt;H$14,H$14,VLOOKUP($B1969,加速計算!$D$11:$Z$5007,MATCH(H$19,加速計算!$E$34:$AM$34,0)+1,FALSE)))))</f>
        <v>#N/A</v>
      </c>
      <c r="I1969" s="9" t="e">
        <f>IF(I1968=0,#N/A,IF(VLOOKUP($B1969,加速計算!$D$11:$Z$5007,MATCH(I$19,加速計算!$E$34:$AM$34,0)+1,FALSE)&lt;0,0,IF($B1969&gt;I$12,0,IF(VLOOKUP($B1969,加速計算!$D$11:$Z$5007,MATCH(I$19,加速計算!$E$34:$AM$34,0)+1,FALSE)&gt;I$14,I$14,VLOOKUP($B1969,加速計算!$D$11:$Z$5007,MATCH(I$19,加速計算!$E$34:$AM$34,0)+1,FALSE)))))</f>
        <v>#N/A</v>
      </c>
      <c r="J1969" s="9" t="e">
        <f>IF(J1968=0,#N/A,IF(VLOOKUP($B1969,加速計算!$D$11:$Z$5007,MATCH(J$19,加速計算!$E$34:$AM$34,0)+1,FALSE)&lt;0,0,IF($B1969&gt;J$12,0,IF(VLOOKUP($B1969,加速計算!$D$11:$Z$5007,MATCH(J$19,加速計算!$E$34:$AM$34,0)+1,FALSE)&gt;J$14,J$14,VLOOKUP($B1969,加速計算!$D$11:$Z$5007,MATCH(J$19,加速計算!$E$34:$AM$34,0)+1,FALSE)))))</f>
        <v>#N/A</v>
      </c>
      <c r="K1969" s="9" t="e">
        <f>IF(K1968=0,#N/A,IF(VLOOKUP($B1969,加速計算!$D$11:$Z$5007,MATCH(K$19,加速計算!$E$34:$AM$34,0)+1,FALSE)&lt;0,0,IF($B1969&gt;K$12,0,IF(VLOOKUP($B1969,加速計算!$D$11:$Z$5007,MATCH(K$19,加速計算!$E$34:$AM$34,0)+1,FALSE)&gt;K$14,K$14,VLOOKUP($B1969,加速計算!$D$11:$Z$5007,MATCH(K$19,加速計算!$E$34:$AM$34,0)+1,FALSE)))))</f>
        <v>#N/A</v>
      </c>
      <c r="L1969" s="20" t="e">
        <f>IF(L1968=0,#N/A,IF(VLOOKUP($B1969,加速計算!$D$11:$Z$5007,MATCH(L$19,加速計算!$E$34:$AM$34,0)+1,FALSE)&lt;0,0,IF($B1969&gt;L$12,0,IF(VLOOKUP($B1969,加速計算!$D$11:$Z$5007,MATCH(L$19,加速計算!$E$34:$AM$34,0)+1,FALSE)&gt;L$14,L$14,VLOOKUP($B1969,加速計算!$D$11:$Z$5007,MATCH(L$19,加速計算!$E$34:$AM$34,0)+1,FALSE)))))</f>
        <v>#N/A</v>
      </c>
    </row>
    <row r="1970" spans="2:12">
      <c r="B1970" s="4">
        <v>19490</v>
      </c>
      <c r="C1970" s="5" t="e">
        <f t="shared" si="32"/>
        <v>#N/A</v>
      </c>
      <c r="D1970" s="9" t="e">
        <f>IF(D1969=0,#N/A,IF(VLOOKUP($B1970,加速計算!$D$11:$Z$5007,MATCH(D$19,加速計算!$E$34:$AM$34,0)+1,FALSE)&lt;0,0,IF($B1970&gt;D$12,0,IF(VLOOKUP($B1970,加速計算!$D$11:$Z$5007,MATCH(D$19,加速計算!$E$34:$AM$34,0)+1,FALSE)&gt;D$14,D$14,VLOOKUP($B1970,加速計算!$D$11:$Z$5007,MATCH(D$19,加速計算!$E$34:$AM$34,0)+1,FALSE)))))</f>
        <v>#N/A</v>
      </c>
      <c r="E1970" s="9" t="e">
        <f>IF(E1969=0,#N/A,IF(VLOOKUP($B1970,加速計算!$D$11:$Z$5007,MATCH(E$19,加速計算!$E$34:$AM$34,0)+1,FALSE)&lt;0,0,IF($B1970&gt;E$12,0,IF(VLOOKUP($B1970,加速計算!$D$11:$Z$5007,MATCH(E$19,加速計算!$E$34:$AM$34,0)+1,FALSE)&gt;E$14,E$14,VLOOKUP($B1970,加速計算!$D$11:$Z$5007,MATCH(E$19,加速計算!$E$34:$AM$34,0)+1,FALSE)))))</f>
        <v>#N/A</v>
      </c>
      <c r="F1970" s="9" t="e">
        <f>IF(F1969=0,#N/A,IF(VLOOKUP($B1970,加速計算!$D$11:$Z$5007,MATCH(F$19,加速計算!$E$34:$AM$34,0)+1,FALSE)&lt;0,0,IF($B1970&gt;F$12,0,IF(VLOOKUP($B1970,加速計算!$D$11:$Z$5007,MATCH(F$19,加速計算!$E$34:$AM$34,0)+1,FALSE)&gt;F$14,F$14,VLOOKUP($B1970,加速計算!$D$11:$Z$5007,MATCH(F$19,加速計算!$E$34:$AM$34,0)+1,FALSE)))))</f>
        <v>#N/A</v>
      </c>
      <c r="G1970" s="9" t="e">
        <f>IF(G1969=0,#N/A,IF(VLOOKUP($B1970,加速計算!$D$11:$Z$5007,MATCH(G$19,加速計算!$E$34:$AM$34,0)+1,FALSE)&lt;0,0,IF($B1970&gt;G$12,0,IF(VLOOKUP($B1970,加速計算!$D$11:$Z$5007,MATCH(G$19,加速計算!$E$34:$AM$34,0)+1,FALSE)&gt;G$14,G$14,VLOOKUP($B1970,加速計算!$D$11:$Z$5007,MATCH(G$19,加速計算!$E$34:$AM$34,0)+1,FALSE)))))</f>
        <v>#N/A</v>
      </c>
      <c r="H1970" s="9" t="e">
        <f>IF(H1969=0,#N/A,IF(VLOOKUP($B1970,加速計算!$D$11:$Z$5007,MATCH(H$19,加速計算!$E$34:$AM$34,0)+1,FALSE)&lt;0,0,IF($B1970&gt;H$12,0,IF(VLOOKUP($B1970,加速計算!$D$11:$Z$5007,MATCH(H$19,加速計算!$E$34:$AM$34,0)+1,FALSE)&gt;H$14,H$14,VLOOKUP($B1970,加速計算!$D$11:$Z$5007,MATCH(H$19,加速計算!$E$34:$AM$34,0)+1,FALSE)))))</f>
        <v>#N/A</v>
      </c>
      <c r="I1970" s="9" t="e">
        <f>IF(I1969=0,#N/A,IF(VLOOKUP($B1970,加速計算!$D$11:$Z$5007,MATCH(I$19,加速計算!$E$34:$AM$34,0)+1,FALSE)&lt;0,0,IF($B1970&gt;I$12,0,IF(VLOOKUP($B1970,加速計算!$D$11:$Z$5007,MATCH(I$19,加速計算!$E$34:$AM$34,0)+1,FALSE)&gt;I$14,I$14,VLOOKUP($B1970,加速計算!$D$11:$Z$5007,MATCH(I$19,加速計算!$E$34:$AM$34,0)+1,FALSE)))))</f>
        <v>#N/A</v>
      </c>
      <c r="J1970" s="9" t="e">
        <f>IF(J1969=0,#N/A,IF(VLOOKUP($B1970,加速計算!$D$11:$Z$5007,MATCH(J$19,加速計算!$E$34:$AM$34,0)+1,FALSE)&lt;0,0,IF($B1970&gt;J$12,0,IF(VLOOKUP($B1970,加速計算!$D$11:$Z$5007,MATCH(J$19,加速計算!$E$34:$AM$34,0)+1,FALSE)&gt;J$14,J$14,VLOOKUP($B1970,加速計算!$D$11:$Z$5007,MATCH(J$19,加速計算!$E$34:$AM$34,0)+1,FALSE)))))</f>
        <v>#N/A</v>
      </c>
      <c r="K1970" s="9" t="e">
        <f>IF(K1969=0,#N/A,IF(VLOOKUP($B1970,加速計算!$D$11:$Z$5007,MATCH(K$19,加速計算!$E$34:$AM$34,0)+1,FALSE)&lt;0,0,IF($B1970&gt;K$12,0,IF(VLOOKUP($B1970,加速計算!$D$11:$Z$5007,MATCH(K$19,加速計算!$E$34:$AM$34,0)+1,FALSE)&gt;K$14,K$14,VLOOKUP($B1970,加速計算!$D$11:$Z$5007,MATCH(K$19,加速計算!$E$34:$AM$34,0)+1,FALSE)))))</f>
        <v>#N/A</v>
      </c>
      <c r="L1970" s="20" t="e">
        <f>IF(L1969=0,#N/A,IF(VLOOKUP($B1970,加速計算!$D$11:$Z$5007,MATCH(L$19,加速計算!$E$34:$AM$34,0)+1,FALSE)&lt;0,0,IF($B1970&gt;L$12,0,IF(VLOOKUP($B1970,加速計算!$D$11:$Z$5007,MATCH(L$19,加速計算!$E$34:$AM$34,0)+1,FALSE)&gt;L$14,L$14,VLOOKUP($B1970,加速計算!$D$11:$Z$5007,MATCH(L$19,加速計算!$E$34:$AM$34,0)+1,FALSE)))))</f>
        <v>#N/A</v>
      </c>
    </row>
    <row r="1971" spans="2:12">
      <c r="B1971" s="4">
        <v>19500</v>
      </c>
      <c r="C1971" s="5" t="e">
        <f t="shared" si="32"/>
        <v>#N/A</v>
      </c>
      <c r="D1971" s="9" t="e">
        <f>IF(D1970=0,#N/A,IF(VLOOKUP($B1971,加速計算!$D$11:$Z$5007,MATCH(D$19,加速計算!$E$34:$AM$34,0)+1,FALSE)&lt;0,0,IF($B1971&gt;D$12,0,IF(VLOOKUP($B1971,加速計算!$D$11:$Z$5007,MATCH(D$19,加速計算!$E$34:$AM$34,0)+1,FALSE)&gt;D$14,D$14,VLOOKUP($B1971,加速計算!$D$11:$Z$5007,MATCH(D$19,加速計算!$E$34:$AM$34,0)+1,FALSE)))))</f>
        <v>#N/A</v>
      </c>
      <c r="E1971" s="9" t="e">
        <f>IF(E1970=0,#N/A,IF(VLOOKUP($B1971,加速計算!$D$11:$Z$5007,MATCH(E$19,加速計算!$E$34:$AM$34,0)+1,FALSE)&lt;0,0,IF($B1971&gt;E$12,0,IF(VLOOKUP($B1971,加速計算!$D$11:$Z$5007,MATCH(E$19,加速計算!$E$34:$AM$34,0)+1,FALSE)&gt;E$14,E$14,VLOOKUP($B1971,加速計算!$D$11:$Z$5007,MATCH(E$19,加速計算!$E$34:$AM$34,0)+1,FALSE)))))</f>
        <v>#N/A</v>
      </c>
      <c r="F1971" s="9" t="e">
        <f>IF(F1970=0,#N/A,IF(VLOOKUP($B1971,加速計算!$D$11:$Z$5007,MATCH(F$19,加速計算!$E$34:$AM$34,0)+1,FALSE)&lt;0,0,IF($B1971&gt;F$12,0,IF(VLOOKUP($B1971,加速計算!$D$11:$Z$5007,MATCH(F$19,加速計算!$E$34:$AM$34,0)+1,FALSE)&gt;F$14,F$14,VLOOKUP($B1971,加速計算!$D$11:$Z$5007,MATCH(F$19,加速計算!$E$34:$AM$34,0)+1,FALSE)))))</f>
        <v>#N/A</v>
      </c>
      <c r="G1971" s="9" t="e">
        <f>IF(G1970=0,#N/A,IF(VLOOKUP($B1971,加速計算!$D$11:$Z$5007,MATCH(G$19,加速計算!$E$34:$AM$34,0)+1,FALSE)&lt;0,0,IF($B1971&gt;G$12,0,IF(VLOOKUP($B1971,加速計算!$D$11:$Z$5007,MATCH(G$19,加速計算!$E$34:$AM$34,0)+1,FALSE)&gt;G$14,G$14,VLOOKUP($B1971,加速計算!$D$11:$Z$5007,MATCH(G$19,加速計算!$E$34:$AM$34,0)+1,FALSE)))))</f>
        <v>#N/A</v>
      </c>
      <c r="H1971" s="9" t="e">
        <f>IF(H1970=0,#N/A,IF(VLOOKUP($B1971,加速計算!$D$11:$Z$5007,MATCH(H$19,加速計算!$E$34:$AM$34,0)+1,FALSE)&lt;0,0,IF($B1971&gt;H$12,0,IF(VLOOKUP($B1971,加速計算!$D$11:$Z$5007,MATCH(H$19,加速計算!$E$34:$AM$34,0)+1,FALSE)&gt;H$14,H$14,VLOOKUP($B1971,加速計算!$D$11:$Z$5007,MATCH(H$19,加速計算!$E$34:$AM$34,0)+1,FALSE)))))</f>
        <v>#N/A</v>
      </c>
      <c r="I1971" s="9" t="e">
        <f>IF(I1970=0,#N/A,IF(VLOOKUP($B1971,加速計算!$D$11:$Z$5007,MATCH(I$19,加速計算!$E$34:$AM$34,0)+1,FALSE)&lt;0,0,IF($B1971&gt;I$12,0,IF(VLOOKUP($B1971,加速計算!$D$11:$Z$5007,MATCH(I$19,加速計算!$E$34:$AM$34,0)+1,FALSE)&gt;I$14,I$14,VLOOKUP($B1971,加速計算!$D$11:$Z$5007,MATCH(I$19,加速計算!$E$34:$AM$34,0)+1,FALSE)))))</f>
        <v>#N/A</v>
      </c>
      <c r="J1971" s="9" t="e">
        <f>IF(J1970=0,#N/A,IF(VLOOKUP($B1971,加速計算!$D$11:$Z$5007,MATCH(J$19,加速計算!$E$34:$AM$34,0)+1,FALSE)&lt;0,0,IF($B1971&gt;J$12,0,IF(VLOOKUP($B1971,加速計算!$D$11:$Z$5007,MATCH(J$19,加速計算!$E$34:$AM$34,0)+1,FALSE)&gt;J$14,J$14,VLOOKUP($B1971,加速計算!$D$11:$Z$5007,MATCH(J$19,加速計算!$E$34:$AM$34,0)+1,FALSE)))))</f>
        <v>#N/A</v>
      </c>
      <c r="K1971" s="9" t="e">
        <f>IF(K1970=0,#N/A,IF(VLOOKUP($B1971,加速計算!$D$11:$Z$5007,MATCH(K$19,加速計算!$E$34:$AM$34,0)+1,FALSE)&lt;0,0,IF($B1971&gt;K$12,0,IF(VLOOKUP($B1971,加速計算!$D$11:$Z$5007,MATCH(K$19,加速計算!$E$34:$AM$34,0)+1,FALSE)&gt;K$14,K$14,VLOOKUP($B1971,加速計算!$D$11:$Z$5007,MATCH(K$19,加速計算!$E$34:$AM$34,0)+1,FALSE)))))</f>
        <v>#N/A</v>
      </c>
      <c r="L1971" s="20" t="e">
        <f>IF(L1970=0,#N/A,IF(VLOOKUP($B1971,加速計算!$D$11:$Z$5007,MATCH(L$19,加速計算!$E$34:$AM$34,0)+1,FALSE)&lt;0,0,IF($B1971&gt;L$12,0,IF(VLOOKUP($B1971,加速計算!$D$11:$Z$5007,MATCH(L$19,加速計算!$E$34:$AM$34,0)+1,FALSE)&gt;L$14,L$14,VLOOKUP($B1971,加速計算!$D$11:$Z$5007,MATCH(L$19,加速計算!$E$34:$AM$34,0)+1,FALSE)))))</f>
        <v>#N/A</v>
      </c>
    </row>
    <row r="1972" spans="2:12">
      <c r="B1972" s="4">
        <v>19510</v>
      </c>
      <c r="C1972" s="5" t="e">
        <f t="shared" si="32"/>
        <v>#N/A</v>
      </c>
      <c r="D1972" s="9" t="e">
        <f>IF(D1971=0,#N/A,IF(VLOOKUP($B1972,加速計算!$D$11:$Z$5007,MATCH(D$19,加速計算!$E$34:$AM$34,0)+1,FALSE)&lt;0,0,IF($B1972&gt;D$12,0,IF(VLOOKUP($B1972,加速計算!$D$11:$Z$5007,MATCH(D$19,加速計算!$E$34:$AM$34,0)+1,FALSE)&gt;D$14,D$14,VLOOKUP($B1972,加速計算!$D$11:$Z$5007,MATCH(D$19,加速計算!$E$34:$AM$34,0)+1,FALSE)))))</f>
        <v>#N/A</v>
      </c>
      <c r="E1972" s="9" t="e">
        <f>IF(E1971=0,#N/A,IF(VLOOKUP($B1972,加速計算!$D$11:$Z$5007,MATCH(E$19,加速計算!$E$34:$AM$34,0)+1,FALSE)&lt;0,0,IF($B1972&gt;E$12,0,IF(VLOOKUP($B1972,加速計算!$D$11:$Z$5007,MATCH(E$19,加速計算!$E$34:$AM$34,0)+1,FALSE)&gt;E$14,E$14,VLOOKUP($B1972,加速計算!$D$11:$Z$5007,MATCH(E$19,加速計算!$E$34:$AM$34,0)+1,FALSE)))))</f>
        <v>#N/A</v>
      </c>
      <c r="F1972" s="9" t="e">
        <f>IF(F1971=0,#N/A,IF(VLOOKUP($B1972,加速計算!$D$11:$Z$5007,MATCH(F$19,加速計算!$E$34:$AM$34,0)+1,FALSE)&lt;0,0,IF($B1972&gt;F$12,0,IF(VLOOKUP($B1972,加速計算!$D$11:$Z$5007,MATCH(F$19,加速計算!$E$34:$AM$34,0)+1,FALSE)&gt;F$14,F$14,VLOOKUP($B1972,加速計算!$D$11:$Z$5007,MATCH(F$19,加速計算!$E$34:$AM$34,0)+1,FALSE)))))</f>
        <v>#N/A</v>
      </c>
      <c r="G1972" s="9" t="e">
        <f>IF(G1971=0,#N/A,IF(VLOOKUP($B1972,加速計算!$D$11:$Z$5007,MATCH(G$19,加速計算!$E$34:$AM$34,0)+1,FALSE)&lt;0,0,IF($B1972&gt;G$12,0,IF(VLOOKUP($B1972,加速計算!$D$11:$Z$5007,MATCH(G$19,加速計算!$E$34:$AM$34,0)+1,FALSE)&gt;G$14,G$14,VLOOKUP($B1972,加速計算!$D$11:$Z$5007,MATCH(G$19,加速計算!$E$34:$AM$34,0)+1,FALSE)))))</f>
        <v>#N/A</v>
      </c>
      <c r="H1972" s="9" t="e">
        <f>IF(H1971=0,#N/A,IF(VLOOKUP($B1972,加速計算!$D$11:$Z$5007,MATCH(H$19,加速計算!$E$34:$AM$34,0)+1,FALSE)&lt;0,0,IF($B1972&gt;H$12,0,IF(VLOOKUP($B1972,加速計算!$D$11:$Z$5007,MATCH(H$19,加速計算!$E$34:$AM$34,0)+1,FALSE)&gt;H$14,H$14,VLOOKUP($B1972,加速計算!$D$11:$Z$5007,MATCH(H$19,加速計算!$E$34:$AM$34,0)+1,FALSE)))))</f>
        <v>#N/A</v>
      </c>
      <c r="I1972" s="9" t="e">
        <f>IF(I1971=0,#N/A,IF(VLOOKUP($B1972,加速計算!$D$11:$Z$5007,MATCH(I$19,加速計算!$E$34:$AM$34,0)+1,FALSE)&lt;0,0,IF($B1972&gt;I$12,0,IF(VLOOKUP($B1972,加速計算!$D$11:$Z$5007,MATCH(I$19,加速計算!$E$34:$AM$34,0)+1,FALSE)&gt;I$14,I$14,VLOOKUP($B1972,加速計算!$D$11:$Z$5007,MATCH(I$19,加速計算!$E$34:$AM$34,0)+1,FALSE)))))</f>
        <v>#N/A</v>
      </c>
      <c r="J1972" s="9" t="e">
        <f>IF(J1971=0,#N/A,IF(VLOOKUP($B1972,加速計算!$D$11:$Z$5007,MATCH(J$19,加速計算!$E$34:$AM$34,0)+1,FALSE)&lt;0,0,IF($B1972&gt;J$12,0,IF(VLOOKUP($B1972,加速計算!$D$11:$Z$5007,MATCH(J$19,加速計算!$E$34:$AM$34,0)+1,FALSE)&gt;J$14,J$14,VLOOKUP($B1972,加速計算!$D$11:$Z$5007,MATCH(J$19,加速計算!$E$34:$AM$34,0)+1,FALSE)))))</f>
        <v>#N/A</v>
      </c>
      <c r="K1972" s="9" t="e">
        <f>IF(K1971=0,#N/A,IF(VLOOKUP($B1972,加速計算!$D$11:$Z$5007,MATCH(K$19,加速計算!$E$34:$AM$34,0)+1,FALSE)&lt;0,0,IF($B1972&gt;K$12,0,IF(VLOOKUP($B1972,加速計算!$D$11:$Z$5007,MATCH(K$19,加速計算!$E$34:$AM$34,0)+1,FALSE)&gt;K$14,K$14,VLOOKUP($B1972,加速計算!$D$11:$Z$5007,MATCH(K$19,加速計算!$E$34:$AM$34,0)+1,FALSE)))))</f>
        <v>#N/A</v>
      </c>
      <c r="L1972" s="20" t="e">
        <f>IF(L1971=0,#N/A,IF(VLOOKUP($B1972,加速計算!$D$11:$Z$5007,MATCH(L$19,加速計算!$E$34:$AM$34,0)+1,FALSE)&lt;0,0,IF($B1972&gt;L$12,0,IF(VLOOKUP($B1972,加速計算!$D$11:$Z$5007,MATCH(L$19,加速計算!$E$34:$AM$34,0)+1,FALSE)&gt;L$14,L$14,VLOOKUP($B1972,加速計算!$D$11:$Z$5007,MATCH(L$19,加速計算!$E$34:$AM$34,0)+1,FALSE)))))</f>
        <v>#N/A</v>
      </c>
    </row>
    <row r="1973" spans="2:12">
      <c r="B1973" s="4">
        <v>19520</v>
      </c>
      <c r="C1973" s="5" t="e">
        <f t="shared" si="32"/>
        <v>#N/A</v>
      </c>
      <c r="D1973" s="9" t="e">
        <f>IF(D1972=0,#N/A,IF(VLOOKUP($B1973,加速計算!$D$11:$Z$5007,MATCH(D$19,加速計算!$E$34:$AM$34,0)+1,FALSE)&lt;0,0,IF($B1973&gt;D$12,0,IF(VLOOKUP($B1973,加速計算!$D$11:$Z$5007,MATCH(D$19,加速計算!$E$34:$AM$34,0)+1,FALSE)&gt;D$14,D$14,VLOOKUP($B1973,加速計算!$D$11:$Z$5007,MATCH(D$19,加速計算!$E$34:$AM$34,0)+1,FALSE)))))</f>
        <v>#N/A</v>
      </c>
      <c r="E1973" s="9" t="e">
        <f>IF(E1972=0,#N/A,IF(VLOOKUP($B1973,加速計算!$D$11:$Z$5007,MATCH(E$19,加速計算!$E$34:$AM$34,0)+1,FALSE)&lt;0,0,IF($B1973&gt;E$12,0,IF(VLOOKUP($B1973,加速計算!$D$11:$Z$5007,MATCH(E$19,加速計算!$E$34:$AM$34,0)+1,FALSE)&gt;E$14,E$14,VLOOKUP($B1973,加速計算!$D$11:$Z$5007,MATCH(E$19,加速計算!$E$34:$AM$34,0)+1,FALSE)))))</f>
        <v>#N/A</v>
      </c>
      <c r="F1973" s="9" t="e">
        <f>IF(F1972=0,#N/A,IF(VLOOKUP($B1973,加速計算!$D$11:$Z$5007,MATCH(F$19,加速計算!$E$34:$AM$34,0)+1,FALSE)&lt;0,0,IF($B1973&gt;F$12,0,IF(VLOOKUP($B1973,加速計算!$D$11:$Z$5007,MATCH(F$19,加速計算!$E$34:$AM$34,0)+1,FALSE)&gt;F$14,F$14,VLOOKUP($B1973,加速計算!$D$11:$Z$5007,MATCH(F$19,加速計算!$E$34:$AM$34,0)+1,FALSE)))))</f>
        <v>#N/A</v>
      </c>
      <c r="G1973" s="9" t="e">
        <f>IF(G1972=0,#N/A,IF(VLOOKUP($B1973,加速計算!$D$11:$Z$5007,MATCH(G$19,加速計算!$E$34:$AM$34,0)+1,FALSE)&lt;0,0,IF($B1973&gt;G$12,0,IF(VLOOKUP($B1973,加速計算!$D$11:$Z$5007,MATCH(G$19,加速計算!$E$34:$AM$34,0)+1,FALSE)&gt;G$14,G$14,VLOOKUP($B1973,加速計算!$D$11:$Z$5007,MATCH(G$19,加速計算!$E$34:$AM$34,0)+1,FALSE)))))</f>
        <v>#N/A</v>
      </c>
      <c r="H1973" s="9" t="e">
        <f>IF(H1972=0,#N/A,IF(VLOOKUP($B1973,加速計算!$D$11:$Z$5007,MATCH(H$19,加速計算!$E$34:$AM$34,0)+1,FALSE)&lt;0,0,IF($B1973&gt;H$12,0,IF(VLOOKUP($B1973,加速計算!$D$11:$Z$5007,MATCH(H$19,加速計算!$E$34:$AM$34,0)+1,FALSE)&gt;H$14,H$14,VLOOKUP($B1973,加速計算!$D$11:$Z$5007,MATCH(H$19,加速計算!$E$34:$AM$34,0)+1,FALSE)))))</f>
        <v>#N/A</v>
      </c>
      <c r="I1973" s="9" t="e">
        <f>IF(I1972=0,#N/A,IF(VLOOKUP($B1973,加速計算!$D$11:$Z$5007,MATCH(I$19,加速計算!$E$34:$AM$34,0)+1,FALSE)&lt;0,0,IF($B1973&gt;I$12,0,IF(VLOOKUP($B1973,加速計算!$D$11:$Z$5007,MATCH(I$19,加速計算!$E$34:$AM$34,0)+1,FALSE)&gt;I$14,I$14,VLOOKUP($B1973,加速計算!$D$11:$Z$5007,MATCH(I$19,加速計算!$E$34:$AM$34,0)+1,FALSE)))))</f>
        <v>#N/A</v>
      </c>
      <c r="J1973" s="9" t="e">
        <f>IF(J1972=0,#N/A,IF(VLOOKUP($B1973,加速計算!$D$11:$Z$5007,MATCH(J$19,加速計算!$E$34:$AM$34,0)+1,FALSE)&lt;0,0,IF($B1973&gt;J$12,0,IF(VLOOKUP($B1973,加速計算!$D$11:$Z$5007,MATCH(J$19,加速計算!$E$34:$AM$34,0)+1,FALSE)&gt;J$14,J$14,VLOOKUP($B1973,加速計算!$D$11:$Z$5007,MATCH(J$19,加速計算!$E$34:$AM$34,0)+1,FALSE)))))</f>
        <v>#N/A</v>
      </c>
      <c r="K1973" s="9" t="e">
        <f>IF(K1972=0,#N/A,IF(VLOOKUP($B1973,加速計算!$D$11:$Z$5007,MATCH(K$19,加速計算!$E$34:$AM$34,0)+1,FALSE)&lt;0,0,IF($B1973&gt;K$12,0,IF(VLOOKUP($B1973,加速計算!$D$11:$Z$5007,MATCH(K$19,加速計算!$E$34:$AM$34,0)+1,FALSE)&gt;K$14,K$14,VLOOKUP($B1973,加速計算!$D$11:$Z$5007,MATCH(K$19,加速計算!$E$34:$AM$34,0)+1,FALSE)))))</f>
        <v>#N/A</v>
      </c>
      <c r="L1973" s="20" t="e">
        <f>IF(L1972=0,#N/A,IF(VLOOKUP($B1973,加速計算!$D$11:$Z$5007,MATCH(L$19,加速計算!$E$34:$AM$34,0)+1,FALSE)&lt;0,0,IF($B1973&gt;L$12,0,IF(VLOOKUP($B1973,加速計算!$D$11:$Z$5007,MATCH(L$19,加速計算!$E$34:$AM$34,0)+1,FALSE)&gt;L$14,L$14,VLOOKUP($B1973,加速計算!$D$11:$Z$5007,MATCH(L$19,加速計算!$E$34:$AM$34,0)+1,FALSE)))))</f>
        <v>#N/A</v>
      </c>
    </row>
    <row r="1974" spans="2:12">
      <c r="B1974" s="4">
        <v>19530</v>
      </c>
      <c r="C1974" s="5" t="e">
        <f t="shared" si="32"/>
        <v>#N/A</v>
      </c>
      <c r="D1974" s="9" t="e">
        <f>IF(D1973=0,#N/A,IF(VLOOKUP($B1974,加速計算!$D$11:$Z$5007,MATCH(D$19,加速計算!$E$34:$AM$34,0)+1,FALSE)&lt;0,0,IF($B1974&gt;D$12,0,IF(VLOOKUP($B1974,加速計算!$D$11:$Z$5007,MATCH(D$19,加速計算!$E$34:$AM$34,0)+1,FALSE)&gt;D$14,D$14,VLOOKUP($B1974,加速計算!$D$11:$Z$5007,MATCH(D$19,加速計算!$E$34:$AM$34,0)+1,FALSE)))))</f>
        <v>#N/A</v>
      </c>
      <c r="E1974" s="9" t="e">
        <f>IF(E1973=0,#N/A,IF(VLOOKUP($B1974,加速計算!$D$11:$Z$5007,MATCH(E$19,加速計算!$E$34:$AM$34,0)+1,FALSE)&lt;0,0,IF($B1974&gt;E$12,0,IF(VLOOKUP($B1974,加速計算!$D$11:$Z$5007,MATCH(E$19,加速計算!$E$34:$AM$34,0)+1,FALSE)&gt;E$14,E$14,VLOOKUP($B1974,加速計算!$D$11:$Z$5007,MATCH(E$19,加速計算!$E$34:$AM$34,0)+1,FALSE)))))</f>
        <v>#N/A</v>
      </c>
      <c r="F1974" s="9" t="e">
        <f>IF(F1973=0,#N/A,IF(VLOOKUP($B1974,加速計算!$D$11:$Z$5007,MATCH(F$19,加速計算!$E$34:$AM$34,0)+1,FALSE)&lt;0,0,IF($B1974&gt;F$12,0,IF(VLOOKUP($B1974,加速計算!$D$11:$Z$5007,MATCH(F$19,加速計算!$E$34:$AM$34,0)+1,FALSE)&gt;F$14,F$14,VLOOKUP($B1974,加速計算!$D$11:$Z$5007,MATCH(F$19,加速計算!$E$34:$AM$34,0)+1,FALSE)))))</f>
        <v>#N/A</v>
      </c>
      <c r="G1974" s="9" t="e">
        <f>IF(G1973=0,#N/A,IF(VLOOKUP($B1974,加速計算!$D$11:$Z$5007,MATCH(G$19,加速計算!$E$34:$AM$34,0)+1,FALSE)&lt;0,0,IF($B1974&gt;G$12,0,IF(VLOOKUP($B1974,加速計算!$D$11:$Z$5007,MATCH(G$19,加速計算!$E$34:$AM$34,0)+1,FALSE)&gt;G$14,G$14,VLOOKUP($B1974,加速計算!$D$11:$Z$5007,MATCH(G$19,加速計算!$E$34:$AM$34,0)+1,FALSE)))))</f>
        <v>#N/A</v>
      </c>
      <c r="H1974" s="9" t="e">
        <f>IF(H1973=0,#N/A,IF(VLOOKUP($B1974,加速計算!$D$11:$Z$5007,MATCH(H$19,加速計算!$E$34:$AM$34,0)+1,FALSE)&lt;0,0,IF($B1974&gt;H$12,0,IF(VLOOKUP($B1974,加速計算!$D$11:$Z$5007,MATCH(H$19,加速計算!$E$34:$AM$34,0)+1,FALSE)&gt;H$14,H$14,VLOOKUP($B1974,加速計算!$D$11:$Z$5007,MATCH(H$19,加速計算!$E$34:$AM$34,0)+1,FALSE)))))</f>
        <v>#N/A</v>
      </c>
      <c r="I1974" s="9" t="e">
        <f>IF(I1973=0,#N/A,IF(VLOOKUP($B1974,加速計算!$D$11:$Z$5007,MATCH(I$19,加速計算!$E$34:$AM$34,0)+1,FALSE)&lt;0,0,IF($B1974&gt;I$12,0,IF(VLOOKUP($B1974,加速計算!$D$11:$Z$5007,MATCH(I$19,加速計算!$E$34:$AM$34,0)+1,FALSE)&gt;I$14,I$14,VLOOKUP($B1974,加速計算!$D$11:$Z$5007,MATCH(I$19,加速計算!$E$34:$AM$34,0)+1,FALSE)))))</f>
        <v>#N/A</v>
      </c>
      <c r="J1974" s="9" t="e">
        <f>IF(J1973=0,#N/A,IF(VLOOKUP($B1974,加速計算!$D$11:$Z$5007,MATCH(J$19,加速計算!$E$34:$AM$34,0)+1,FALSE)&lt;0,0,IF($B1974&gt;J$12,0,IF(VLOOKUP($B1974,加速計算!$D$11:$Z$5007,MATCH(J$19,加速計算!$E$34:$AM$34,0)+1,FALSE)&gt;J$14,J$14,VLOOKUP($B1974,加速計算!$D$11:$Z$5007,MATCH(J$19,加速計算!$E$34:$AM$34,0)+1,FALSE)))))</f>
        <v>#N/A</v>
      </c>
      <c r="K1974" s="9" t="e">
        <f>IF(K1973=0,#N/A,IF(VLOOKUP($B1974,加速計算!$D$11:$Z$5007,MATCH(K$19,加速計算!$E$34:$AM$34,0)+1,FALSE)&lt;0,0,IF($B1974&gt;K$12,0,IF(VLOOKUP($B1974,加速計算!$D$11:$Z$5007,MATCH(K$19,加速計算!$E$34:$AM$34,0)+1,FALSE)&gt;K$14,K$14,VLOOKUP($B1974,加速計算!$D$11:$Z$5007,MATCH(K$19,加速計算!$E$34:$AM$34,0)+1,FALSE)))))</f>
        <v>#N/A</v>
      </c>
      <c r="L1974" s="20" t="e">
        <f>IF(L1973=0,#N/A,IF(VLOOKUP($B1974,加速計算!$D$11:$Z$5007,MATCH(L$19,加速計算!$E$34:$AM$34,0)+1,FALSE)&lt;0,0,IF($B1974&gt;L$12,0,IF(VLOOKUP($B1974,加速計算!$D$11:$Z$5007,MATCH(L$19,加速計算!$E$34:$AM$34,0)+1,FALSE)&gt;L$14,L$14,VLOOKUP($B1974,加速計算!$D$11:$Z$5007,MATCH(L$19,加速計算!$E$34:$AM$34,0)+1,FALSE)))))</f>
        <v>#N/A</v>
      </c>
    </row>
    <row r="1975" spans="2:12">
      <c r="B1975" s="4">
        <v>19540</v>
      </c>
      <c r="C1975" s="5" t="e">
        <f t="shared" si="32"/>
        <v>#N/A</v>
      </c>
      <c r="D1975" s="9" t="e">
        <f>IF(D1974=0,#N/A,IF(VLOOKUP($B1975,加速計算!$D$11:$Z$5007,MATCH(D$19,加速計算!$E$34:$AM$34,0)+1,FALSE)&lt;0,0,IF($B1975&gt;D$12,0,IF(VLOOKUP($B1975,加速計算!$D$11:$Z$5007,MATCH(D$19,加速計算!$E$34:$AM$34,0)+1,FALSE)&gt;D$14,D$14,VLOOKUP($B1975,加速計算!$D$11:$Z$5007,MATCH(D$19,加速計算!$E$34:$AM$34,0)+1,FALSE)))))</f>
        <v>#N/A</v>
      </c>
      <c r="E1975" s="9" t="e">
        <f>IF(E1974=0,#N/A,IF(VLOOKUP($B1975,加速計算!$D$11:$Z$5007,MATCH(E$19,加速計算!$E$34:$AM$34,0)+1,FALSE)&lt;0,0,IF($B1975&gt;E$12,0,IF(VLOOKUP($B1975,加速計算!$D$11:$Z$5007,MATCH(E$19,加速計算!$E$34:$AM$34,0)+1,FALSE)&gt;E$14,E$14,VLOOKUP($B1975,加速計算!$D$11:$Z$5007,MATCH(E$19,加速計算!$E$34:$AM$34,0)+1,FALSE)))))</f>
        <v>#N/A</v>
      </c>
      <c r="F1975" s="9" t="e">
        <f>IF(F1974=0,#N/A,IF(VLOOKUP($B1975,加速計算!$D$11:$Z$5007,MATCH(F$19,加速計算!$E$34:$AM$34,0)+1,FALSE)&lt;0,0,IF($B1975&gt;F$12,0,IF(VLOOKUP($B1975,加速計算!$D$11:$Z$5007,MATCH(F$19,加速計算!$E$34:$AM$34,0)+1,FALSE)&gt;F$14,F$14,VLOOKUP($B1975,加速計算!$D$11:$Z$5007,MATCH(F$19,加速計算!$E$34:$AM$34,0)+1,FALSE)))))</f>
        <v>#N/A</v>
      </c>
      <c r="G1975" s="9" t="e">
        <f>IF(G1974=0,#N/A,IF(VLOOKUP($B1975,加速計算!$D$11:$Z$5007,MATCH(G$19,加速計算!$E$34:$AM$34,0)+1,FALSE)&lt;0,0,IF($B1975&gt;G$12,0,IF(VLOOKUP($B1975,加速計算!$D$11:$Z$5007,MATCH(G$19,加速計算!$E$34:$AM$34,0)+1,FALSE)&gt;G$14,G$14,VLOOKUP($B1975,加速計算!$D$11:$Z$5007,MATCH(G$19,加速計算!$E$34:$AM$34,0)+1,FALSE)))))</f>
        <v>#N/A</v>
      </c>
      <c r="H1975" s="9" t="e">
        <f>IF(H1974=0,#N/A,IF(VLOOKUP($B1975,加速計算!$D$11:$Z$5007,MATCH(H$19,加速計算!$E$34:$AM$34,0)+1,FALSE)&lt;0,0,IF($B1975&gt;H$12,0,IF(VLOOKUP($B1975,加速計算!$D$11:$Z$5007,MATCH(H$19,加速計算!$E$34:$AM$34,0)+1,FALSE)&gt;H$14,H$14,VLOOKUP($B1975,加速計算!$D$11:$Z$5007,MATCH(H$19,加速計算!$E$34:$AM$34,0)+1,FALSE)))))</f>
        <v>#N/A</v>
      </c>
      <c r="I1975" s="9" t="e">
        <f>IF(I1974=0,#N/A,IF(VLOOKUP($B1975,加速計算!$D$11:$Z$5007,MATCH(I$19,加速計算!$E$34:$AM$34,0)+1,FALSE)&lt;0,0,IF($B1975&gt;I$12,0,IF(VLOOKUP($B1975,加速計算!$D$11:$Z$5007,MATCH(I$19,加速計算!$E$34:$AM$34,0)+1,FALSE)&gt;I$14,I$14,VLOOKUP($B1975,加速計算!$D$11:$Z$5007,MATCH(I$19,加速計算!$E$34:$AM$34,0)+1,FALSE)))))</f>
        <v>#N/A</v>
      </c>
      <c r="J1975" s="9" t="e">
        <f>IF(J1974=0,#N/A,IF(VLOOKUP($B1975,加速計算!$D$11:$Z$5007,MATCH(J$19,加速計算!$E$34:$AM$34,0)+1,FALSE)&lt;0,0,IF($B1975&gt;J$12,0,IF(VLOOKUP($B1975,加速計算!$D$11:$Z$5007,MATCH(J$19,加速計算!$E$34:$AM$34,0)+1,FALSE)&gt;J$14,J$14,VLOOKUP($B1975,加速計算!$D$11:$Z$5007,MATCH(J$19,加速計算!$E$34:$AM$34,0)+1,FALSE)))))</f>
        <v>#N/A</v>
      </c>
      <c r="K1975" s="9" t="e">
        <f>IF(K1974=0,#N/A,IF(VLOOKUP($B1975,加速計算!$D$11:$Z$5007,MATCH(K$19,加速計算!$E$34:$AM$34,0)+1,FALSE)&lt;0,0,IF($B1975&gt;K$12,0,IF(VLOOKUP($B1975,加速計算!$D$11:$Z$5007,MATCH(K$19,加速計算!$E$34:$AM$34,0)+1,FALSE)&gt;K$14,K$14,VLOOKUP($B1975,加速計算!$D$11:$Z$5007,MATCH(K$19,加速計算!$E$34:$AM$34,0)+1,FALSE)))))</f>
        <v>#N/A</v>
      </c>
      <c r="L1975" s="20" t="e">
        <f>IF(L1974=0,#N/A,IF(VLOOKUP($B1975,加速計算!$D$11:$Z$5007,MATCH(L$19,加速計算!$E$34:$AM$34,0)+1,FALSE)&lt;0,0,IF($B1975&gt;L$12,0,IF(VLOOKUP($B1975,加速計算!$D$11:$Z$5007,MATCH(L$19,加速計算!$E$34:$AM$34,0)+1,FALSE)&gt;L$14,L$14,VLOOKUP($B1975,加速計算!$D$11:$Z$5007,MATCH(L$19,加速計算!$E$34:$AM$34,0)+1,FALSE)))))</f>
        <v>#N/A</v>
      </c>
    </row>
    <row r="1976" spans="2:12">
      <c r="B1976" s="4">
        <v>19550</v>
      </c>
      <c r="C1976" s="5" t="e">
        <f t="shared" si="32"/>
        <v>#N/A</v>
      </c>
      <c r="D1976" s="9" t="e">
        <f>IF(D1975=0,#N/A,IF(VLOOKUP($B1976,加速計算!$D$11:$Z$5007,MATCH(D$19,加速計算!$E$34:$AM$34,0)+1,FALSE)&lt;0,0,IF($B1976&gt;D$12,0,IF(VLOOKUP($B1976,加速計算!$D$11:$Z$5007,MATCH(D$19,加速計算!$E$34:$AM$34,0)+1,FALSE)&gt;D$14,D$14,VLOOKUP($B1976,加速計算!$D$11:$Z$5007,MATCH(D$19,加速計算!$E$34:$AM$34,0)+1,FALSE)))))</f>
        <v>#N/A</v>
      </c>
      <c r="E1976" s="9" t="e">
        <f>IF(E1975=0,#N/A,IF(VLOOKUP($B1976,加速計算!$D$11:$Z$5007,MATCH(E$19,加速計算!$E$34:$AM$34,0)+1,FALSE)&lt;0,0,IF($B1976&gt;E$12,0,IF(VLOOKUP($B1976,加速計算!$D$11:$Z$5007,MATCH(E$19,加速計算!$E$34:$AM$34,0)+1,FALSE)&gt;E$14,E$14,VLOOKUP($B1976,加速計算!$D$11:$Z$5007,MATCH(E$19,加速計算!$E$34:$AM$34,0)+1,FALSE)))))</f>
        <v>#N/A</v>
      </c>
      <c r="F1976" s="9" t="e">
        <f>IF(F1975=0,#N/A,IF(VLOOKUP($B1976,加速計算!$D$11:$Z$5007,MATCH(F$19,加速計算!$E$34:$AM$34,0)+1,FALSE)&lt;0,0,IF($B1976&gt;F$12,0,IF(VLOOKUP($B1976,加速計算!$D$11:$Z$5007,MATCH(F$19,加速計算!$E$34:$AM$34,0)+1,FALSE)&gt;F$14,F$14,VLOOKUP($B1976,加速計算!$D$11:$Z$5007,MATCH(F$19,加速計算!$E$34:$AM$34,0)+1,FALSE)))))</f>
        <v>#N/A</v>
      </c>
      <c r="G1976" s="9" t="e">
        <f>IF(G1975=0,#N/A,IF(VLOOKUP($B1976,加速計算!$D$11:$Z$5007,MATCH(G$19,加速計算!$E$34:$AM$34,0)+1,FALSE)&lt;0,0,IF($B1976&gt;G$12,0,IF(VLOOKUP($B1976,加速計算!$D$11:$Z$5007,MATCH(G$19,加速計算!$E$34:$AM$34,0)+1,FALSE)&gt;G$14,G$14,VLOOKUP($B1976,加速計算!$D$11:$Z$5007,MATCH(G$19,加速計算!$E$34:$AM$34,0)+1,FALSE)))))</f>
        <v>#N/A</v>
      </c>
      <c r="H1976" s="9" t="e">
        <f>IF(H1975=0,#N/A,IF(VLOOKUP($B1976,加速計算!$D$11:$Z$5007,MATCH(H$19,加速計算!$E$34:$AM$34,0)+1,FALSE)&lt;0,0,IF($B1976&gt;H$12,0,IF(VLOOKUP($B1976,加速計算!$D$11:$Z$5007,MATCH(H$19,加速計算!$E$34:$AM$34,0)+1,FALSE)&gt;H$14,H$14,VLOOKUP($B1976,加速計算!$D$11:$Z$5007,MATCH(H$19,加速計算!$E$34:$AM$34,0)+1,FALSE)))))</f>
        <v>#N/A</v>
      </c>
      <c r="I1976" s="9" t="e">
        <f>IF(I1975=0,#N/A,IF(VLOOKUP($B1976,加速計算!$D$11:$Z$5007,MATCH(I$19,加速計算!$E$34:$AM$34,0)+1,FALSE)&lt;0,0,IF($B1976&gt;I$12,0,IF(VLOOKUP($B1976,加速計算!$D$11:$Z$5007,MATCH(I$19,加速計算!$E$34:$AM$34,0)+1,FALSE)&gt;I$14,I$14,VLOOKUP($B1976,加速計算!$D$11:$Z$5007,MATCH(I$19,加速計算!$E$34:$AM$34,0)+1,FALSE)))))</f>
        <v>#N/A</v>
      </c>
      <c r="J1976" s="9" t="e">
        <f>IF(J1975=0,#N/A,IF(VLOOKUP($B1976,加速計算!$D$11:$Z$5007,MATCH(J$19,加速計算!$E$34:$AM$34,0)+1,FALSE)&lt;0,0,IF($B1976&gt;J$12,0,IF(VLOOKUP($B1976,加速計算!$D$11:$Z$5007,MATCH(J$19,加速計算!$E$34:$AM$34,0)+1,FALSE)&gt;J$14,J$14,VLOOKUP($B1976,加速計算!$D$11:$Z$5007,MATCH(J$19,加速計算!$E$34:$AM$34,0)+1,FALSE)))))</f>
        <v>#N/A</v>
      </c>
      <c r="K1976" s="9" t="e">
        <f>IF(K1975=0,#N/A,IF(VLOOKUP($B1976,加速計算!$D$11:$Z$5007,MATCH(K$19,加速計算!$E$34:$AM$34,0)+1,FALSE)&lt;0,0,IF($B1976&gt;K$12,0,IF(VLOOKUP($B1976,加速計算!$D$11:$Z$5007,MATCH(K$19,加速計算!$E$34:$AM$34,0)+1,FALSE)&gt;K$14,K$14,VLOOKUP($B1976,加速計算!$D$11:$Z$5007,MATCH(K$19,加速計算!$E$34:$AM$34,0)+1,FALSE)))))</f>
        <v>#N/A</v>
      </c>
      <c r="L1976" s="20" t="e">
        <f>IF(L1975=0,#N/A,IF(VLOOKUP($B1976,加速計算!$D$11:$Z$5007,MATCH(L$19,加速計算!$E$34:$AM$34,0)+1,FALSE)&lt;0,0,IF($B1976&gt;L$12,0,IF(VLOOKUP($B1976,加速計算!$D$11:$Z$5007,MATCH(L$19,加速計算!$E$34:$AM$34,0)+1,FALSE)&gt;L$14,L$14,VLOOKUP($B1976,加速計算!$D$11:$Z$5007,MATCH(L$19,加速計算!$E$34:$AM$34,0)+1,FALSE)))))</f>
        <v>#N/A</v>
      </c>
    </row>
    <row r="1977" spans="2:12">
      <c r="B1977" s="4">
        <v>19560</v>
      </c>
      <c r="C1977" s="5" t="e">
        <f t="shared" si="32"/>
        <v>#N/A</v>
      </c>
      <c r="D1977" s="9" t="e">
        <f>IF(D1976=0,#N/A,IF(VLOOKUP($B1977,加速計算!$D$11:$Z$5007,MATCH(D$19,加速計算!$E$34:$AM$34,0)+1,FALSE)&lt;0,0,IF($B1977&gt;D$12,0,IF(VLOOKUP($B1977,加速計算!$D$11:$Z$5007,MATCH(D$19,加速計算!$E$34:$AM$34,0)+1,FALSE)&gt;D$14,D$14,VLOOKUP($B1977,加速計算!$D$11:$Z$5007,MATCH(D$19,加速計算!$E$34:$AM$34,0)+1,FALSE)))))</f>
        <v>#N/A</v>
      </c>
      <c r="E1977" s="9" t="e">
        <f>IF(E1976=0,#N/A,IF(VLOOKUP($B1977,加速計算!$D$11:$Z$5007,MATCH(E$19,加速計算!$E$34:$AM$34,0)+1,FALSE)&lt;0,0,IF($B1977&gt;E$12,0,IF(VLOOKUP($B1977,加速計算!$D$11:$Z$5007,MATCH(E$19,加速計算!$E$34:$AM$34,0)+1,FALSE)&gt;E$14,E$14,VLOOKUP($B1977,加速計算!$D$11:$Z$5007,MATCH(E$19,加速計算!$E$34:$AM$34,0)+1,FALSE)))))</f>
        <v>#N/A</v>
      </c>
      <c r="F1977" s="9" t="e">
        <f>IF(F1976=0,#N/A,IF(VLOOKUP($B1977,加速計算!$D$11:$Z$5007,MATCH(F$19,加速計算!$E$34:$AM$34,0)+1,FALSE)&lt;0,0,IF($B1977&gt;F$12,0,IF(VLOOKUP($B1977,加速計算!$D$11:$Z$5007,MATCH(F$19,加速計算!$E$34:$AM$34,0)+1,FALSE)&gt;F$14,F$14,VLOOKUP($B1977,加速計算!$D$11:$Z$5007,MATCH(F$19,加速計算!$E$34:$AM$34,0)+1,FALSE)))))</f>
        <v>#N/A</v>
      </c>
      <c r="G1977" s="9" t="e">
        <f>IF(G1976=0,#N/A,IF(VLOOKUP($B1977,加速計算!$D$11:$Z$5007,MATCH(G$19,加速計算!$E$34:$AM$34,0)+1,FALSE)&lt;0,0,IF($B1977&gt;G$12,0,IF(VLOOKUP($B1977,加速計算!$D$11:$Z$5007,MATCH(G$19,加速計算!$E$34:$AM$34,0)+1,FALSE)&gt;G$14,G$14,VLOOKUP($B1977,加速計算!$D$11:$Z$5007,MATCH(G$19,加速計算!$E$34:$AM$34,0)+1,FALSE)))))</f>
        <v>#N/A</v>
      </c>
      <c r="H1977" s="9" t="e">
        <f>IF(H1976=0,#N/A,IF(VLOOKUP($B1977,加速計算!$D$11:$Z$5007,MATCH(H$19,加速計算!$E$34:$AM$34,0)+1,FALSE)&lt;0,0,IF($B1977&gt;H$12,0,IF(VLOOKUP($B1977,加速計算!$D$11:$Z$5007,MATCH(H$19,加速計算!$E$34:$AM$34,0)+1,FALSE)&gt;H$14,H$14,VLOOKUP($B1977,加速計算!$D$11:$Z$5007,MATCH(H$19,加速計算!$E$34:$AM$34,0)+1,FALSE)))))</f>
        <v>#N/A</v>
      </c>
      <c r="I1977" s="9" t="e">
        <f>IF(I1976=0,#N/A,IF(VLOOKUP($B1977,加速計算!$D$11:$Z$5007,MATCH(I$19,加速計算!$E$34:$AM$34,0)+1,FALSE)&lt;0,0,IF($B1977&gt;I$12,0,IF(VLOOKUP($B1977,加速計算!$D$11:$Z$5007,MATCH(I$19,加速計算!$E$34:$AM$34,0)+1,FALSE)&gt;I$14,I$14,VLOOKUP($B1977,加速計算!$D$11:$Z$5007,MATCH(I$19,加速計算!$E$34:$AM$34,0)+1,FALSE)))))</f>
        <v>#N/A</v>
      </c>
      <c r="J1977" s="9" t="e">
        <f>IF(J1976=0,#N/A,IF(VLOOKUP($B1977,加速計算!$D$11:$Z$5007,MATCH(J$19,加速計算!$E$34:$AM$34,0)+1,FALSE)&lt;0,0,IF($B1977&gt;J$12,0,IF(VLOOKUP($B1977,加速計算!$D$11:$Z$5007,MATCH(J$19,加速計算!$E$34:$AM$34,0)+1,FALSE)&gt;J$14,J$14,VLOOKUP($B1977,加速計算!$D$11:$Z$5007,MATCH(J$19,加速計算!$E$34:$AM$34,0)+1,FALSE)))))</f>
        <v>#N/A</v>
      </c>
      <c r="K1977" s="9" t="e">
        <f>IF(K1976=0,#N/A,IF(VLOOKUP($B1977,加速計算!$D$11:$Z$5007,MATCH(K$19,加速計算!$E$34:$AM$34,0)+1,FALSE)&lt;0,0,IF($B1977&gt;K$12,0,IF(VLOOKUP($B1977,加速計算!$D$11:$Z$5007,MATCH(K$19,加速計算!$E$34:$AM$34,0)+1,FALSE)&gt;K$14,K$14,VLOOKUP($B1977,加速計算!$D$11:$Z$5007,MATCH(K$19,加速計算!$E$34:$AM$34,0)+1,FALSE)))))</f>
        <v>#N/A</v>
      </c>
      <c r="L1977" s="20" t="e">
        <f>IF(L1976=0,#N/A,IF(VLOOKUP($B1977,加速計算!$D$11:$Z$5007,MATCH(L$19,加速計算!$E$34:$AM$34,0)+1,FALSE)&lt;0,0,IF($B1977&gt;L$12,0,IF(VLOOKUP($B1977,加速計算!$D$11:$Z$5007,MATCH(L$19,加速計算!$E$34:$AM$34,0)+1,FALSE)&gt;L$14,L$14,VLOOKUP($B1977,加速計算!$D$11:$Z$5007,MATCH(L$19,加速計算!$E$34:$AM$34,0)+1,FALSE)))))</f>
        <v>#N/A</v>
      </c>
    </row>
    <row r="1978" spans="2:12">
      <c r="B1978" s="4">
        <v>19570</v>
      </c>
      <c r="C1978" s="5" t="e">
        <f t="shared" si="32"/>
        <v>#N/A</v>
      </c>
      <c r="D1978" s="9" t="e">
        <f>IF(D1977=0,#N/A,IF(VLOOKUP($B1978,加速計算!$D$11:$Z$5007,MATCH(D$19,加速計算!$E$34:$AM$34,0)+1,FALSE)&lt;0,0,IF($B1978&gt;D$12,0,IF(VLOOKUP($B1978,加速計算!$D$11:$Z$5007,MATCH(D$19,加速計算!$E$34:$AM$34,0)+1,FALSE)&gt;D$14,D$14,VLOOKUP($B1978,加速計算!$D$11:$Z$5007,MATCH(D$19,加速計算!$E$34:$AM$34,0)+1,FALSE)))))</f>
        <v>#N/A</v>
      </c>
      <c r="E1978" s="9" t="e">
        <f>IF(E1977=0,#N/A,IF(VLOOKUP($B1978,加速計算!$D$11:$Z$5007,MATCH(E$19,加速計算!$E$34:$AM$34,0)+1,FALSE)&lt;0,0,IF($B1978&gt;E$12,0,IF(VLOOKUP($B1978,加速計算!$D$11:$Z$5007,MATCH(E$19,加速計算!$E$34:$AM$34,0)+1,FALSE)&gt;E$14,E$14,VLOOKUP($B1978,加速計算!$D$11:$Z$5007,MATCH(E$19,加速計算!$E$34:$AM$34,0)+1,FALSE)))))</f>
        <v>#N/A</v>
      </c>
      <c r="F1978" s="9" t="e">
        <f>IF(F1977=0,#N/A,IF(VLOOKUP($B1978,加速計算!$D$11:$Z$5007,MATCH(F$19,加速計算!$E$34:$AM$34,0)+1,FALSE)&lt;0,0,IF($B1978&gt;F$12,0,IF(VLOOKUP($B1978,加速計算!$D$11:$Z$5007,MATCH(F$19,加速計算!$E$34:$AM$34,0)+1,FALSE)&gt;F$14,F$14,VLOOKUP($B1978,加速計算!$D$11:$Z$5007,MATCH(F$19,加速計算!$E$34:$AM$34,0)+1,FALSE)))))</f>
        <v>#N/A</v>
      </c>
      <c r="G1978" s="9" t="e">
        <f>IF(G1977=0,#N/A,IF(VLOOKUP($B1978,加速計算!$D$11:$Z$5007,MATCH(G$19,加速計算!$E$34:$AM$34,0)+1,FALSE)&lt;0,0,IF($B1978&gt;G$12,0,IF(VLOOKUP($B1978,加速計算!$D$11:$Z$5007,MATCH(G$19,加速計算!$E$34:$AM$34,0)+1,FALSE)&gt;G$14,G$14,VLOOKUP($B1978,加速計算!$D$11:$Z$5007,MATCH(G$19,加速計算!$E$34:$AM$34,0)+1,FALSE)))))</f>
        <v>#N/A</v>
      </c>
      <c r="H1978" s="9" t="e">
        <f>IF(H1977=0,#N/A,IF(VLOOKUP($B1978,加速計算!$D$11:$Z$5007,MATCH(H$19,加速計算!$E$34:$AM$34,0)+1,FALSE)&lt;0,0,IF($B1978&gt;H$12,0,IF(VLOOKUP($B1978,加速計算!$D$11:$Z$5007,MATCH(H$19,加速計算!$E$34:$AM$34,0)+1,FALSE)&gt;H$14,H$14,VLOOKUP($B1978,加速計算!$D$11:$Z$5007,MATCH(H$19,加速計算!$E$34:$AM$34,0)+1,FALSE)))))</f>
        <v>#N/A</v>
      </c>
      <c r="I1978" s="9" t="e">
        <f>IF(I1977=0,#N/A,IF(VLOOKUP($B1978,加速計算!$D$11:$Z$5007,MATCH(I$19,加速計算!$E$34:$AM$34,0)+1,FALSE)&lt;0,0,IF($B1978&gt;I$12,0,IF(VLOOKUP($B1978,加速計算!$D$11:$Z$5007,MATCH(I$19,加速計算!$E$34:$AM$34,0)+1,FALSE)&gt;I$14,I$14,VLOOKUP($B1978,加速計算!$D$11:$Z$5007,MATCH(I$19,加速計算!$E$34:$AM$34,0)+1,FALSE)))))</f>
        <v>#N/A</v>
      </c>
      <c r="J1978" s="9" t="e">
        <f>IF(J1977=0,#N/A,IF(VLOOKUP($B1978,加速計算!$D$11:$Z$5007,MATCH(J$19,加速計算!$E$34:$AM$34,0)+1,FALSE)&lt;0,0,IF($B1978&gt;J$12,0,IF(VLOOKUP($B1978,加速計算!$D$11:$Z$5007,MATCH(J$19,加速計算!$E$34:$AM$34,0)+1,FALSE)&gt;J$14,J$14,VLOOKUP($B1978,加速計算!$D$11:$Z$5007,MATCH(J$19,加速計算!$E$34:$AM$34,0)+1,FALSE)))))</f>
        <v>#N/A</v>
      </c>
      <c r="K1978" s="9" t="e">
        <f>IF(K1977=0,#N/A,IF(VLOOKUP($B1978,加速計算!$D$11:$Z$5007,MATCH(K$19,加速計算!$E$34:$AM$34,0)+1,FALSE)&lt;0,0,IF($B1978&gt;K$12,0,IF(VLOOKUP($B1978,加速計算!$D$11:$Z$5007,MATCH(K$19,加速計算!$E$34:$AM$34,0)+1,FALSE)&gt;K$14,K$14,VLOOKUP($B1978,加速計算!$D$11:$Z$5007,MATCH(K$19,加速計算!$E$34:$AM$34,0)+1,FALSE)))))</f>
        <v>#N/A</v>
      </c>
      <c r="L1978" s="20" t="e">
        <f>IF(L1977=0,#N/A,IF(VLOOKUP($B1978,加速計算!$D$11:$Z$5007,MATCH(L$19,加速計算!$E$34:$AM$34,0)+1,FALSE)&lt;0,0,IF($B1978&gt;L$12,0,IF(VLOOKUP($B1978,加速計算!$D$11:$Z$5007,MATCH(L$19,加速計算!$E$34:$AM$34,0)+1,FALSE)&gt;L$14,L$14,VLOOKUP($B1978,加速計算!$D$11:$Z$5007,MATCH(L$19,加速計算!$E$34:$AM$34,0)+1,FALSE)))))</f>
        <v>#N/A</v>
      </c>
    </row>
    <row r="1979" spans="2:12">
      <c r="B1979" s="4">
        <v>19580</v>
      </c>
      <c r="C1979" s="5" t="e">
        <f t="shared" si="32"/>
        <v>#N/A</v>
      </c>
      <c r="D1979" s="9" t="e">
        <f>IF(D1978=0,#N/A,IF(VLOOKUP($B1979,加速計算!$D$11:$Z$5007,MATCH(D$19,加速計算!$E$34:$AM$34,0)+1,FALSE)&lt;0,0,IF($B1979&gt;D$12,0,IF(VLOOKUP($B1979,加速計算!$D$11:$Z$5007,MATCH(D$19,加速計算!$E$34:$AM$34,0)+1,FALSE)&gt;D$14,D$14,VLOOKUP($B1979,加速計算!$D$11:$Z$5007,MATCH(D$19,加速計算!$E$34:$AM$34,0)+1,FALSE)))))</f>
        <v>#N/A</v>
      </c>
      <c r="E1979" s="9" t="e">
        <f>IF(E1978=0,#N/A,IF(VLOOKUP($B1979,加速計算!$D$11:$Z$5007,MATCH(E$19,加速計算!$E$34:$AM$34,0)+1,FALSE)&lt;0,0,IF($B1979&gt;E$12,0,IF(VLOOKUP($B1979,加速計算!$D$11:$Z$5007,MATCH(E$19,加速計算!$E$34:$AM$34,0)+1,FALSE)&gt;E$14,E$14,VLOOKUP($B1979,加速計算!$D$11:$Z$5007,MATCH(E$19,加速計算!$E$34:$AM$34,0)+1,FALSE)))))</f>
        <v>#N/A</v>
      </c>
      <c r="F1979" s="9" t="e">
        <f>IF(F1978=0,#N/A,IF(VLOOKUP($B1979,加速計算!$D$11:$Z$5007,MATCH(F$19,加速計算!$E$34:$AM$34,0)+1,FALSE)&lt;0,0,IF($B1979&gt;F$12,0,IF(VLOOKUP($B1979,加速計算!$D$11:$Z$5007,MATCH(F$19,加速計算!$E$34:$AM$34,0)+1,FALSE)&gt;F$14,F$14,VLOOKUP($B1979,加速計算!$D$11:$Z$5007,MATCH(F$19,加速計算!$E$34:$AM$34,0)+1,FALSE)))))</f>
        <v>#N/A</v>
      </c>
      <c r="G1979" s="9" t="e">
        <f>IF(G1978=0,#N/A,IF(VLOOKUP($B1979,加速計算!$D$11:$Z$5007,MATCH(G$19,加速計算!$E$34:$AM$34,0)+1,FALSE)&lt;0,0,IF($B1979&gt;G$12,0,IF(VLOOKUP($B1979,加速計算!$D$11:$Z$5007,MATCH(G$19,加速計算!$E$34:$AM$34,0)+1,FALSE)&gt;G$14,G$14,VLOOKUP($B1979,加速計算!$D$11:$Z$5007,MATCH(G$19,加速計算!$E$34:$AM$34,0)+1,FALSE)))))</f>
        <v>#N/A</v>
      </c>
      <c r="H1979" s="9" t="e">
        <f>IF(H1978=0,#N/A,IF(VLOOKUP($B1979,加速計算!$D$11:$Z$5007,MATCH(H$19,加速計算!$E$34:$AM$34,0)+1,FALSE)&lt;0,0,IF($B1979&gt;H$12,0,IF(VLOOKUP($B1979,加速計算!$D$11:$Z$5007,MATCH(H$19,加速計算!$E$34:$AM$34,0)+1,FALSE)&gt;H$14,H$14,VLOOKUP($B1979,加速計算!$D$11:$Z$5007,MATCH(H$19,加速計算!$E$34:$AM$34,0)+1,FALSE)))))</f>
        <v>#N/A</v>
      </c>
      <c r="I1979" s="9" t="e">
        <f>IF(I1978=0,#N/A,IF(VLOOKUP($B1979,加速計算!$D$11:$Z$5007,MATCH(I$19,加速計算!$E$34:$AM$34,0)+1,FALSE)&lt;0,0,IF($B1979&gt;I$12,0,IF(VLOOKUP($B1979,加速計算!$D$11:$Z$5007,MATCH(I$19,加速計算!$E$34:$AM$34,0)+1,FALSE)&gt;I$14,I$14,VLOOKUP($B1979,加速計算!$D$11:$Z$5007,MATCH(I$19,加速計算!$E$34:$AM$34,0)+1,FALSE)))))</f>
        <v>#N/A</v>
      </c>
      <c r="J1979" s="9" t="e">
        <f>IF(J1978=0,#N/A,IF(VLOOKUP($B1979,加速計算!$D$11:$Z$5007,MATCH(J$19,加速計算!$E$34:$AM$34,0)+1,FALSE)&lt;0,0,IF($B1979&gt;J$12,0,IF(VLOOKUP($B1979,加速計算!$D$11:$Z$5007,MATCH(J$19,加速計算!$E$34:$AM$34,0)+1,FALSE)&gt;J$14,J$14,VLOOKUP($B1979,加速計算!$D$11:$Z$5007,MATCH(J$19,加速計算!$E$34:$AM$34,0)+1,FALSE)))))</f>
        <v>#N/A</v>
      </c>
      <c r="K1979" s="9" t="e">
        <f>IF(K1978=0,#N/A,IF(VLOOKUP($B1979,加速計算!$D$11:$Z$5007,MATCH(K$19,加速計算!$E$34:$AM$34,0)+1,FALSE)&lt;0,0,IF($B1979&gt;K$12,0,IF(VLOOKUP($B1979,加速計算!$D$11:$Z$5007,MATCH(K$19,加速計算!$E$34:$AM$34,0)+1,FALSE)&gt;K$14,K$14,VLOOKUP($B1979,加速計算!$D$11:$Z$5007,MATCH(K$19,加速計算!$E$34:$AM$34,0)+1,FALSE)))))</f>
        <v>#N/A</v>
      </c>
      <c r="L1979" s="20" t="e">
        <f>IF(L1978=0,#N/A,IF(VLOOKUP($B1979,加速計算!$D$11:$Z$5007,MATCH(L$19,加速計算!$E$34:$AM$34,0)+1,FALSE)&lt;0,0,IF($B1979&gt;L$12,0,IF(VLOOKUP($B1979,加速計算!$D$11:$Z$5007,MATCH(L$19,加速計算!$E$34:$AM$34,0)+1,FALSE)&gt;L$14,L$14,VLOOKUP($B1979,加速計算!$D$11:$Z$5007,MATCH(L$19,加速計算!$E$34:$AM$34,0)+1,FALSE)))))</f>
        <v>#N/A</v>
      </c>
    </row>
    <row r="1980" spans="2:12">
      <c r="B1980" s="4">
        <v>19590</v>
      </c>
      <c r="C1980" s="5" t="e">
        <f t="shared" si="32"/>
        <v>#N/A</v>
      </c>
      <c r="D1980" s="9" t="e">
        <f>IF(D1979=0,#N/A,IF(VLOOKUP($B1980,加速計算!$D$11:$Z$5007,MATCH(D$19,加速計算!$E$34:$AM$34,0)+1,FALSE)&lt;0,0,IF($B1980&gt;D$12,0,IF(VLOOKUP($B1980,加速計算!$D$11:$Z$5007,MATCH(D$19,加速計算!$E$34:$AM$34,0)+1,FALSE)&gt;D$14,D$14,VLOOKUP($B1980,加速計算!$D$11:$Z$5007,MATCH(D$19,加速計算!$E$34:$AM$34,0)+1,FALSE)))))</f>
        <v>#N/A</v>
      </c>
      <c r="E1980" s="9" t="e">
        <f>IF(E1979=0,#N/A,IF(VLOOKUP($B1980,加速計算!$D$11:$Z$5007,MATCH(E$19,加速計算!$E$34:$AM$34,0)+1,FALSE)&lt;0,0,IF($B1980&gt;E$12,0,IF(VLOOKUP($B1980,加速計算!$D$11:$Z$5007,MATCH(E$19,加速計算!$E$34:$AM$34,0)+1,FALSE)&gt;E$14,E$14,VLOOKUP($B1980,加速計算!$D$11:$Z$5007,MATCH(E$19,加速計算!$E$34:$AM$34,0)+1,FALSE)))))</f>
        <v>#N/A</v>
      </c>
      <c r="F1980" s="9" t="e">
        <f>IF(F1979=0,#N/A,IF(VLOOKUP($B1980,加速計算!$D$11:$Z$5007,MATCH(F$19,加速計算!$E$34:$AM$34,0)+1,FALSE)&lt;0,0,IF($B1980&gt;F$12,0,IF(VLOOKUP($B1980,加速計算!$D$11:$Z$5007,MATCH(F$19,加速計算!$E$34:$AM$34,0)+1,FALSE)&gt;F$14,F$14,VLOOKUP($B1980,加速計算!$D$11:$Z$5007,MATCH(F$19,加速計算!$E$34:$AM$34,0)+1,FALSE)))))</f>
        <v>#N/A</v>
      </c>
      <c r="G1980" s="9" t="e">
        <f>IF(G1979=0,#N/A,IF(VLOOKUP($B1980,加速計算!$D$11:$Z$5007,MATCH(G$19,加速計算!$E$34:$AM$34,0)+1,FALSE)&lt;0,0,IF($B1980&gt;G$12,0,IF(VLOOKUP($B1980,加速計算!$D$11:$Z$5007,MATCH(G$19,加速計算!$E$34:$AM$34,0)+1,FALSE)&gt;G$14,G$14,VLOOKUP($B1980,加速計算!$D$11:$Z$5007,MATCH(G$19,加速計算!$E$34:$AM$34,0)+1,FALSE)))))</f>
        <v>#N/A</v>
      </c>
      <c r="H1980" s="9" t="e">
        <f>IF(H1979=0,#N/A,IF(VLOOKUP($B1980,加速計算!$D$11:$Z$5007,MATCH(H$19,加速計算!$E$34:$AM$34,0)+1,FALSE)&lt;0,0,IF($B1980&gt;H$12,0,IF(VLOOKUP($B1980,加速計算!$D$11:$Z$5007,MATCH(H$19,加速計算!$E$34:$AM$34,0)+1,FALSE)&gt;H$14,H$14,VLOOKUP($B1980,加速計算!$D$11:$Z$5007,MATCH(H$19,加速計算!$E$34:$AM$34,0)+1,FALSE)))))</f>
        <v>#N/A</v>
      </c>
      <c r="I1980" s="9" t="e">
        <f>IF(I1979=0,#N/A,IF(VLOOKUP($B1980,加速計算!$D$11:$Z$5007,MATCH(I$19,加速計算!$E$34:$AM$34,0)+1,FALSE)&lt;0,0,IF($B1980&gt;I$12,0,IF(VLOOKUP($B1980,加速計算!$D$11:$Z$5007,MATCH(I$19,加速計算!$E$34:$AM$34,0)+1,FALSE)&gt;I$14,I$14,VLOOKUP($B1980,加速計算!$D$11:$Z$5007,MATCH(I$19,加速計算!$E$34:$AM$34,0)+1,FALSE)))))</f>
        <v>#N/A</v>
      </c>
      <c r="J1980" s="9" t="e">
        <f>IF(J1979=0,#N/A,IF(VLOOKUP($B1980,加速計算!$D$11:$Z$5007,MATCH(J$19,加速計算!$E$34:$AM$34,0)+1,FALSE)&lt;0,0,IF($B1980&gt;J$12,0,IF(VLOOKUP($B1980,加速計算!$D$11:$Z$5007,MATCH(J$19,加速計算!$E$34:$AM$34,0)+1,FALSE)&gt;J$14,J$14,VLOOKUP($B1980,加速計算!$D$11:$Z$5007,MATCH(J$19,加速計算!$E$34:$AM$34,0)+1,FALSE)))))</f>
        <v>#N/A</v>
      </c>
      <c r="K1980" s="9" t="e">
        <f>IF(K1979=0,#N/A,IF(VLOOKUP($B1980,加速計算!$D$11:$Z$5007,MATCH(K$19,加速計算!$E$34:$AM$34,0)+1,FALSE)&lt;0,0,IF($B1980&gt;K$12,0,IF(VLOOKUP($B1980,加速計算!$D$11:$Z$5007,MATCH(K$19,加速計算!$E$34:$AM$34,0)+1,FALSE)&gt;K$14,K$14,VLOOKUP($B1980,加速計算!$D$11:$Z$5007,MATCH(K$19,加速計算!$E$34:$AM$34,0)+1,FALSE)))))</f>
        <v>#N/A</v>
      </c>
      <c r="L1980" s="20" t="e">
        <f>IF(L1979=0,#N/A,IF(VLOOKUP($B1980,加速計算!$D$11:$Z$5007,MATCH(L$19,加速計算!$E$34:$AM$34,0)+1,FALSE)&lt;0,0,IF($B1980&gt;L$12,0,IF(VLOOKUP($B1980,加速計算!$D$11:$Z$5007,MATCH(L$19,加速計算!$E$34:$AM$34,0)+1,FALSE)&gt;L$14,L$14,VLOOKUP($B1980,加速計算!$D$11:$Z$5007,MATCH(L$19,加速計算!$E$34:$AM$34,0)+1,FALSE)))))</f>
        <v>#N/A</v>
      </c>
    </row>
    <row r="1981" spans="2:12">
      <c r="B1981" s="4">
        <v>19600</v>
      </c>
      <c r="C1981" s="5" t="e">
        <f t="shared" si="32"/>
        <v>#N/A</v>
      </c>
      <c r="D1981" s="9" t="e">
        <f>IF(D1980=0,#N/A,IF(VLOOKUP($B1981,加速計算!$D$11:$Z$5007,MATCH(D$19,加速計算!$E$34:$AM$34,0)+1,FALSE)&lt;0,0,IF($B1981&gt;D$12,0,IF(VLOOKUP($B1981,加速計算!$D$11:$Z$5007,MATCH(D$19,加速計算!$E$34:$AM$34,0)+1,FALSE)&gt;D$14,D$14,VLOOKUP($B1981,加速計算!$D$11:$Z$5007,MATCH(D$19,加速計算!$E$34:$AM$34,0)+1,FALSE)))))</f>
        <v>#N/A</v>
      </c>
      <c r="E1981" s="9" t="e">
        <f>IF(E1980=0,#N/A,IF(VLOOKUP($B1981,加速計算!$D$11:$Z$5007,MATCH(E$19,加速計算!$E$34:$AM$34,0)+1,FALSE)&lt;0,0,IF($B1981&gt;E$12,0,IF(VLOOKUP($B1981,加速計算!$D$11:$Z$5007,MATCH(E$19,加速計算!$E$34:$AM$34,0)+1,FALSE)&gt;E$14,E$14,VLOOKUP($B1981,加速計算!$D$11:$Z$5007,MATCH(E$19,加速計算!$E$34:$AM$34,0)+1,FALSE)))))</f>
        <v>#N/A</v>
      </c>
      <c r="F1981" s="9" t="e">
        <f>IF(F1980=0,#N/A,IF(VLOOKUP($B1981,加速計算!$D$11:$Z$5007,MATCH(F$19,加速計算!$E$34:$AM$34,0)+1,FALSE)&lt;0,0,IF($B1981&gt;F$12,0,IF(VLOOKUP($B1981,加速計算!$D$11:$Z$5007,MATCH(F$19,加速計算!$E$34:$AM$34,0)+1,FALSE)&gt;F$14,F$14,VLOOKUP($B1981,加速計算!$D$11:$Z$5007,MATCH(F$19,加速計算!$E$34:$AM$34,0)+1,FALSE)))))</f>
        <v>#N/A</v>
      </c>
      <c r="G1981" s="9" t="e">
        <f>IF(G1980=0,#N/A,IF(VLOOKUP($B1981,加速計算!$D$11:$Z$5007,MATCH(G$19,加速計算!$E$34:$AM$34,0)+1,FALSE)&lt;0,0,IF($B1981&gt;G$12,0,IF(VLOOKUP($B1981,加速計算!$D$11:$Z$5007,MATCH(G$19,加速計算!$E$34:$AM$34,0)+1,FALSE)&gt;G$14,G$14,VLOOKUP($B1981,加速計算!$D$11:$Z$5007,MATCH(G$19,加速計算!$E$34:$AM$34,0)+1,FALSE)))))</f>
        <v>#N/A</v>
      </c>
      <c r="H1981" s="9" t="e">
        <f>IF(H1980=0,#N/A,IF(VLOOKUP($B1981,加速計算!$D$11:$Z$5007,MATCH(H$19,加速計算!$E$34:$AM$34,0)+1,FALSE)&lt;0,0,IF($B1981&gt;H$12,0,IF(VLOOKUP($B1981,加速計算!$D$11:$Z$5007,MATCH(H$19,加速計算!$E$34:$AM$34,0)+1,FALSE)&gt;H$14,H$14,VLOOKUP($B1981,加速計算!$D$11:$Z$5007,MATCH(H$19,加速計算!$E$34:$AM$34,0)+1,FALSE)))))</f>
        <v>#N/A</v>
      </c>
      <c r="I1981" s="9" t="e">
        <f>IF(I1980=0,#N/A,IF(VLOOKUP($B1981,加速計算!$D$11:$Z$5007,MATCH(I$19,加速計算!$E$34:$AM$34,0)+1,FALSE)&lt;0,0,IF($B1981&gt;I$12,0,IF(VLOOKUP($B1981,加速計算!$D$11:$Z$5007,MATCH(I$19,加速計算!$E$34:$AM$34,0)+1,FALSE)&gt;I$14,I$14,VLOOKUP($B1981,加速計算!$D$11:$Z$5007,MATCH(I$19,加速計算!$E$34:$AM$34,0)+1,FALSE)))))</f>
        <v>#N/A</v>
      </c>
      <c r="J1981" s="9" t="e">
        <f>IF(J1980=0,#N/A,IF(VLOOKUP($B1981,加速計算!$D$11:$Z$5007,MATCH(J$19,加速計算!$E$34:$AM$34,0)+1,FALSE)&lt;0,0,IF($B1981&gt;J$12,0,IF(VLOOKUP($B1981,加速計算!$D$11:$Z$5007,MATCH(J$19,加速計算!$E$34:$AM$34,0)+1,FALSE)&gt;J$14,J$14,VLOOKUP($B1981,加速計算!$D$11:$Z$5007,MATCH(J$19,加速計算!$E$34:$AM$34,0)+1,FALSE)))))</f>
        <v>#N/A</v>
      </c>
      <c r="K1981" s="9" t="e">
        <f>IF(K1980=0,#N/A,IF(VLOOKUP($B1981,加速計算!$D$11:$Z$5007,MATCH(K$19,加速計算!$E$34:$AM$34,0)+1,FALSE)&lt;0,0,IF($B1981&gt;K$12,0,IF(VLOOKUP($B1981,加速計算!$D$11:$Z$5007,MATCH(K$19,加速計算!$E$34:$AM$34,0)+1,FALSE)&gt;K$14,K$14,VLOOKUP($B1981,加速計算!$D$11:$Z$5007,MATCH(K$19,加速計算!$E$34:$AM$34,0)+1,FALSE)))))</f>
        <v>#N/A</v>
      </c>
      <c r="L1981" s="20" t="e">
        <f>IF(L1980=0,#N/A,IF(VLOOKUP($B1981,加速計算!$D$11:$Z$5007,MATCH(L$19,加速計算!$E$34:$AM$34,0)+1,FALSE)&lt;0,0,IF($B1981&gt;L$12,0,IF(VLOOKUP($B1981,加速計算!$D$11:$Z$5007,MATCH(L$19,加速計算!$E$34:$AM$34,0)+1,FALSE)&gt;L$14,L$14,VLOOKUP($B1981,加速計算!$D$11:$Z$5007,MATCH(L$19,加速計算!$E$34:$AM$34,0)+1,FALSE)))))</f>
        <v>#N/A</v>
      </c>
    </row>
    <row r="1982" spans="2:12">
      <c r="B1982" s="4">
        <v>19610</v>
      </c>
      <c r="C1982" s="5" t="e">
        <f t="shared" si="32"/>
        <v>#N/A</v>
      </c>
      <c r="D1982" s="9" t="e">
        <f>IF(D1981=0,#N/A,IF(VLOOKUP($B1982,加速計算!$D$11:$Z$5007,MATCH(D$19,加速計算!$E$34:$AM$34,0)+1,FALSE)&lt;0,0,IF($B1982&gt;D$12,0,IF(VLOOKUP($B1982,加速計算!$D$11:$Z$5007,MATCH(D$19,加速計算!$E$34:$AM$34,0)+1,FALSE)&gt;D$14,D$14,VLOOKUP($B1982,加速計算!$D$11:$Z$5007,MATCH(D$19,加速計算!$E$34:$AM$34,0)+1,FALSE)))))</f>
        <v>#N/A</v>
      </c>
      <c r="E1982" s="9" t="e">
        <f>IF(E1981=0,#N/A,IF(VLOOKUP($B1982,加速計算!$D$11:$Z$5007,MATCH(E$19,加速計算!$E$34:$AM$34,0)+1,FALSE)&lt;0,0,IF($B1982&gt;E$12,0,IF(VLOOKUP($B1982,加速計算!$D$11:$Z$5007,MATCH(E$19,加速計算!$E$34:$AM$34,0)+1,FALSE)&gt;E$14,E$14,VLOOKUP($B1982,加速計算!$D$11:$Z$5007,MATCH(E$19,加速計算!$E$34:$AM$34,0)+1,FALSE)))))</f>
        <v>#N/A</v>
      </c>
      <c r="F1982" s="9" t="e">
        <f>IF(F1981=0,#N/A,IF(VLOOKUP($B1982,加速計算!$D$11:$Z$5007,MATCH(F$19,加速計算!$E$34:$AM$34,0)+1,FALSE)&lt;0,0,IF($B1982&gt;F$12,0,IF(VLOOKUP($B1982,加速計算!$D$11:$Z$5007,MATCH(F$19,加速計算!$E$34:$AM$34,0)+1,FALSE)&gt;F$14,F$14,VLOOKUP($B1982,加速計算!$D$11:$Z$5007,MATCH(F$19,加速計算!$E$34:$AM$34,0)+1,FALSE)))))</f>
        <v>#N/A</v>
      </c>
      <c r="G1982" s="9" t="e">
        <f>IF(G1981=0,#N/A,IF(VLOOKUP($B1982,加速計算!$D$11:$Z$5007,MATCH(G$19,加速計算!$E$34:$AM$34,0)+1,FALSE)&lt;0,0,IF($B1982&gt;G$12,0,IF(VLOOKUP($B1982,加速計算!$D$11:$Z$5007,MATCH(G$19,加速計算!$E$34:$AM$34,0)+1,FALSE)&gt;G$14,G$14,VLOOKUP($B1982,加速計算!$D$11:$Z$5007,MATCH(G$19,加速計算!$E$34:$AM$34,0)+1,FALSE)))))</f>
        <v>#N/A</v>
      </c>
      <c r="H1982" s="9" t="e">
        <f>IF(H1981=0,#N/A,IF(VLOOKUP($B1982,加速計算!$D$11:$Z$5007,MATCH(H$19,加速計算!$E$34:$AM$34,0)+1,FALSE)&lt;0,0,IF($B1982&gt;H$12,0,IF(VLOOKUP($B1982,加速計算!$D$11:$Z$5007,MATCH(H$19,加速計算!$E$34:$AM$34,0)+1,FALSE)&gt;H$14,H$14,VLOOKUP($B1982,加速計算!$D$11:$Z$5007,MATCH(H$19,加速計算!$E$34:$AM$34,0)+1,FALSE)))))</f>
        <v>#N/A</v>
      </c>
      <c r="I1982" s="9" t="e">
        <f>IF(I1981=0,#N/A,IF(VLOOKUP($B1982,加速計算!$D$11:$Z$5007,MATCH(I$19,加速計算!$E$34:$AM$34,0)+1,FALSE)&lt;0,0,IF($B1982&gt;I$12,0,IF(VLOOKUP($B1982,加速計算!$D$11:$Z$5007,MATCH(I$19,加速計算!$E$34:$AM$34,0)+1,FALSE)&gt;I$14,I$14,VLOOKUP($B1982,加速計算!$D$11:$Z$5007,MATCH(I$19,加速計算!$E$34:$AM$34,0)+1,FALSE)))))</f>
        <v>#N/A</v>
      </c>
      <c r="J1982" s="9" t="e">
        <f>IF(J1981=0,#N/A,IF(VLOOKUP($B1982,加速計算!$D$11:$Z$5007,MATCH(J$19,加速計算!$E$34:$AM$34,0)+1,FALSE)&lt;0,0,IF($B1982&gt;J$12,0,IF(VLOOKUP($B1982,加速計算!$D$11:$Z$5007,MATCH(J$19,加速計算!$E$34:$AM$34,0)+1,FALSE)&gt;J$14,J$14,VLOOKUP($B1982,加速計算!$D$11:$Z$5007,MATCH(J$19,加速計算!$E$34:$AM$34,0)+1,FALSE)))))</f>
        <v>#N/A</v>
      </c>
      <c r="K1982" s="9" t="e">
        <f>IF(K1981=0,#N/A,IF(VLOOKUP($B1982,加速計算!$D$11:$Z$5007,MATCH(K$19,加速計算!$E$34:$AM$34,0)+1,FALSE)&lt;0,0,IF($B1982&gt;K$12,0,IF(VLOOKUP($B1982,加速計算!$D$11:$Z$5007,MATCH(K$19,加速計算!$E$34:$AM$34,0)+1,FALSE)&gt;K$14,K$14,VLOOKUP($B1982,加速計算!$D$11:$Z$5007,MATCH(K$19,加速計算!$E$34:$AM$34,0)+1,FALSE)))))</f>
        <v>#N/A</v>
      </c>
      <c r="L1982" s="20" t="e">
        <f>IF(L1981=0,#N/A,IF(VLOOKUP($B1982,加速計算!$D$11:$Z$5007,MATCH(L$19,加速計算!$E$34:$AM$34,0)+1,FALSE)&lt;0,0,IF($B1982&gt;L$12,0,IF(VLOOKUP($B1982,加速計算!$D$11:$Z$5007,MATCH(L$19,加速計算!$E$34:$AM$34,0)+1,FALSE)&gt;L$14,L$14,VLOOKUP($B1982,加速計算!$D$11:$Z$5007,MATCH(L$19,加速計算!$E$34:$AM$34,0)+1,FALSE)))))</f>
        <v>#N/A</v>
      </c>
    </row>
    <row r="1983" spans="2:12">
      <c r="B1983" s="4">
        <v>19620</v>
      </c>
      <c r="C1983" s="5" t="e">
        <f t="shared" si="32"/>
        <v>#N/A</v>
      </c>
      <c r="D1983" s="9" t="e">
        <f>IF(D1982=0,#N/A,IF(VLOOKUP($B1983,加速計算!$D$11:$Z$5007,MATCH(D$19,加速計算!$E$34:$AM$34,0)+1,FALSE)&lt;0,0,IF($B1983&gt;D$12,0,IF(VLOOKUP($B1983,加速計算!$D$11:$Z$5007,MATCH(D$19,加速計算!$E$34:$AM$34,0)+1,FALSE)&gt;D$14,D$14,VLOOKUP($B1983,加速計算!$D$11:$Z$5007,MATCH(D$19,加速計算!$E$34:$AM$34,0)+1,FALSE)))))</f>
        <v>#N/A</v>
      </c>
      <c r="E1983" s="9" t="e">
        <f>IF(E1982=0,#N/A,IF(VLOOKUP($B1983,加速計算!$D$11:$Z$5007,MATCH(E$19,加速計算!$E$34:$AM$34,0)+1,FALSE)&lt;0,0,IF($B1983&gt;E$12,0,IF(VLOOKUP($B1983,加速計算!$D$11:$Z$5007,MATCH(E$19,加速計算!$E$34:$AM$34,0)+1,FALSE)&gt;E$14,E$14,VLOOKUP($B1983,加速計算!$D$11:$Z$5007,MATCH(E$19,加速計算!$E$34:$AM$34,0)+1,FALSE)))))</f>
        <v>#N/A</v>
      </c>
      <c r="F1983" s="9" t="e">
        <f>IF(F1982=0,#N/A,IF(VLOOKUP($B1983,加速計算!$D$11:$Z$5007,MATCH(F$19,加速計算!$E$34:$AM$34,0)+1,FALSE)&lt;0,0,IF($B1983&gt;F$12,0,IF(VLOOKUP($B1983,加速計算!$D$11:$Z$5007,MATCH(F$19,加速計算!$E$34:$AM$34,0)+1,FALSE)&gt;F$14,F$14,VLOOKUP($B1983,加速計算!$D$11:$Z$5007,MATCH(F$19,加速計算!$E$34:$AM$34,0)+1,FALSE)))))</f>
        <v>#N/A</v>
      </c>
      <c r="G1983" s="9" t="e">
        <f>IF(G1982=0,#N/A,IF(VLOOKUP($B1983,加速計算!$D$11:$Z$5007,MATCH(G$19,加速計算!$E$34:$AM$34,0)+1,FALSE)&lt;0,0,IF($B1983&gt;G$12,0,IF(VLOOKUP($B1983,加速計算!$D$11:$Z$5007,MATCH(G$19,加速計算!$E$34:$AM$34,0)+1,FALSE)&gt;G$14,G$14,VLOOKUP($B1983,加速計算!$D$11:$Z$5007,MATCH(G$19,加速計算!$E$34:$AM$34,0)+1,FALSE)))))</f>
        <v>#N/A</v>
      </c>
      <c r="H1983" s="9" t="e">
        <f>IF(H1982=0,#N/A,IF(VLOOKUP($B1983,加速計算!$D$11:$Z$5007,MATCH(H$19,加速計算!$E$34:$AM$34,0)+1,FALSE)&lt;0,0,IF($B1983&gt;H$12,0,IF(VLOOKUP($B1983,加速計算!$D$11:$Z$5007,MATCH(H$19,加速計算!$E$34:$AM$34,0)+1,FALSE)&gt;H$14,H$14,VLOOKUP($B1983,加速計算!$D$11:$Z$5007,MATCH(H$19,加速計算!$E$34:$AM$34,0)+1,FALSE)))))</f>
        <v>#N/A</v>
      </c>
      <c r="I1983" s="9" t="e">
        <f>IF(I1982=0,#N/A,IF(VLOOKUP($B1983,加速計算!$D$11:$Z$5007,MATCH(I$19,加速計算!$E$34:$AM$34,0)+1,FALSE)&lt;0,0,IF($B1983&gt;I$12,0,IF(VLOOKUP($B1983,加速計算!$D$11:$Z$5007,MATCH(I$19,加速計算!$E$34:$AM$34,0)+1,FALSE)&gt;I$14,I$14,VLOOKUP($B1983,加速計算!$D$11:$Z$5007,MATCH(I$19,加速計算!$E$34:$AM$34,0)+1,FALSE)))))</f>
        <v>#N/A</v>
      </c>
      <c r="J1983" s="9" t="e">
        <f>IF(J1982=0,#N/A,IF(VLOOKUP($B1983,加速計算!$D$11:$Z$5007,MATCH(J$19,加速計算!$E$34:$AM$34,0)+1,FALSE)&lt;0,0,IF($B1983&gt;J$12,0,IF(VLOOKUP($B1983,加速計算!$D$11:$Z$5007,MATCH(J$19,加速計算!$E$34:$AM$34,0)+1,FALSE)&gt;J$14,J$14,VLOOKUP($B1983,加速計算!$D$11:$Z$5007,MATCH(J$19,加速計算!$E$34:$AM$34,0)+1,FALSE)))))</f>
        <v>#N/A</v>
      </c>
      <c r="K1983" s="9" t="e">
        <f>IF(K1982=0,#N/A,IF(VLOOKUP($B1983,加速計算!$D$11:$Z$5007,MATCH(K$19,加速計算!$E$34:$AM$34,0)+1,FALSE)&lt;0,0,IF($B1983&gt;K$12,0,IF(VLOOKUP($B1983,加速計算!$D$11:$Z$5007,MATCH(K$19,加速計算!$E$34:$AM$34,0)+1,FALSE)&gt;K$14,K$14,VLOOKUP($B1983,加速計算!$D$11:$Z$5007,MATCH(K$19,加速計算!$E$34:$AM$34,0)+1,FALSE)))))</f>
        <v>#N/A</v>
      </c>
      <c r="L1983" s="20" t="e">
        <f>IF(L1982=0,#N/A,IF(VLOOKUP($B1983,加速計算!$D$11:$Z$5007,MATCH(L$19,加速計算!$E$34:$AM$34,0)+1,FALSE)&lt;0,0,IF($B1983&gt;L$12,0,IF(VLOOKUP($B1983,加速計算!$D$11:$Z$5007,MATCH(L$19,加速計算!$E$34:$AM$34,0)+1,FALSE)&gt;L$14,L$14,VLOOKUP($B1983,加速計算!$D$11:$Z$5007,MATCH(L$19,加速計算!$E$34:$AM$34,0)+1,FALSE)))))</f>
        <v>#N/A</v>
      </c>
    </row>
    <row r="1984" spans="2:12">
      <c r="B1984" s="4">
        <v>19630</v>
      </c>
      <c r="C1984" s="5" t="e">
        <f t="shared" si="32"/>
        <v>#N/A</v>
      </c>
      <c r="D1984" s="9" t="e">
        <f>IF(D1983=0,#N/A,IF(VLOOKUP($B1984,加速計算!$D$11:$Z$5007,MATCH(D$19,加速計算!$E$34:$AM$34,0)+1,FALSE)&lt;0,0,IF($B1984&gt;D$12,0,IF(VLOOKUP($B1984,加速計算!$D$11:$Z$5007,MATCH(D$19,加速計算!$E$34:$AM$34,0)+1,FALSE)&gt;D$14,D$14,VLOOKUP($B1984,加速計算!$D$11:$Z$5007,MATCH(D$19,加速計算!$E$34:$AM$34,0)+1,FALSE)))))</f>
        <v>#N/A</v>
      </c>
      <c r="E1984" s="9" t="e">
        <f>IF(E1983=0,#N/A,IF(VLOOKUP($B1984,加速計算!$D$11:$Z$5007,MATCH(E$19,加速計算!$E$34:$AM$34,0)+1,FALSE)&lt;0,0,IF($B1984&gt;E$12,0,IF(VLOOKUP($B1984,加速計算!$D$11:$Z$5007,MATCH(E$19,加速計算!$E$34:$AM$34,0)+1,FALSE)&gt;E$14,E$14,VLOOKUP($B1984,加速計算!$D$11:$Z$5007,MATCH(E$19,加速計算!$E$34:$AM$34,0)+1,FALSE)))))</f>
        <v>#N/A</v>
      </c>
      <c r="F1984" s="9" t="e">
        <f>IF(F1983=0,#N/A,IF(VLOOKUP($B1984,加速計算!$D$11:$Z$5007,MATCH(F$19,加速計算!$E$34:$AM$34,0)+1,FALSE)&lt;0,0,IF($B1984&gt;F$12,0,IF(VLOOKUP($B1984,加速計算!$D$11:$Z$5007,MATCH(F$19,加速計算!$E$34:$AM$34,0)+1,FALSE)&gt;F$14,F$14,VLOOKUP($B1984,加速計算!$D$11:$Z$5007,MATCH(F$19,加速計算!$E$34:$AM$34,0)+1,FALSE)))))</f>
        <v>#N/A</v>
      </c>
      <c r="G1984" s="9" t="e">
        <f>IF(G1983=0,#N/A,IF(VLOOKUP($B1984,加速計算!$D$11:$Z$5007,MATCH(G$19,加速計算!$E$34:$AM$34,0)+1,FALSE)&lt;0,0,IF($B1984&gt;G$12,0,IF(VLOOKUP($B1984,加速計算!$D$11:$Z$5007,MATCH(G$19,加速計算!$E$34:$AM$34,0)+1,FALSE)&gt;G$14,G$14,VLOOKUP($B1984,加速計算!$D$11:$Z$5007,MATCH(G$19,加速計算!$E$34:$AM$34,0)+1,FALSE)))))</f>
        <v>#N/A</v>
      </c>
      <c r="H1984" s="9" t="e">
        <f>IF(H1983=0,#N/A,IF(VLOOKUP($B1984,加速計算!$D$11:$Z$5007,MATCH(H$19,加速計算!$E$34:$AM$34,0)+1,FALSE)&lt;0,0,IF($B1984&gt;H$12,0,IF(VLOOKUP($B1984,加速計算!$D$11:$Z$5007,MATCH(H$19,加速計算!$E$34:$AM$34,0)+1,FALSE)&gt;H$14,H$14,VLOOKUP($B1984,加速計算!$D$11:$Z$5007,MATCH(H$19,加速計算!$E$34:$AM$34,0)+1,FALSE)))))</f>
        <v>#N/A</v>
      </c>
      <c r="I1984" s="9" t="e">
        <f>IF(I1983=0,#N/A,IF(VLOOKUP($B1984,加速計算!$D$11:$Z$5007,MATCH(I$19,加速計算!$E$34:$AM$34,0)+1,FALSE)&lt;0,0,IF($B1984&gt;I$12,0,IF(VLOOKUP($B1984,加速計算!$D$11:$Z$5007,MATCH(I$19,加速計算!$E$34:$AM$34,0)+1,FALSE)&gt;I$14,I$14,VLOOKUP($B1984,加速計算!$D$11:$Z$5007,MATCH(I$19,加速計算!$E$34:$AM$34,0)+1,FALSE)))))</f>
        <v>#N/A</v>
      </c>
      <c r="J1984" s="9" t="e">
        <f>IF(J1983=0,#N/A,IF(VLOOKUP($B1984,加速計算!$D$11:$Z$5007,MATCH(J$19,加速計算!$E$34:$AM$34,0)+1,FALSE)&lt;0,0,IF($B1984&gt;J$12,0,IF(VLOOKUP($B1984,加速計算!$D$11:$Z$5007,MATCH(J$19,加速計算!$E$34:$AM$34,0)+1,FALSE)&gt;J$14,J$14,VLOOKUP($B1984,加速計算!$D$11:$Z$5007,MATCH(J$19,加速計算!$E$34:$AM$34,0)+1,FALSE)))))</f>
        <v>#N/A</v>
      </c>
      <c r="K1984" s="9" t="e">
        <f>IF(K1983=0,#N/A,IF(VLOOKUP($B1984,加速計算!$D$11:$Z$5007,MATCH(K$19,加速計算!$E$34:$AM$34,0)+1,FALSE)&lt;0,0,IF($B1984&gt;K$12,0,IF(VLOOKUP($B1984,加速計算!$D$11:$Z$5007,MATCH(K$19,加速計算!$E$34:$AM$34,0)+1,FALSE)&gt;K$14,K$14,VLOOKUP($B1984,加速計算!$D$11:$Z$5007,MATCH(K$19,加速計算!$E$34:$AM$34,0)+1,FALSE)))))</f>
        <v>#N/A</v>
      </c>
      <c r="L1984" s="20" t="e">
        <f>IF(L1983=0,#N/A,IF(VLOOKUP($B1984,加速計算!$D$11:$Z$5007,MATCH(L$19,加速計算!$E$34:$AM$34,0)+1,FALSE)&lt;0,0,IF($B1984&gt;L$12,0,IF(VLOOKUP($B1984,加速計算!$D$11:$Z$5007,MATCH(L$19,加速計算!$E$34:$AM$34,0)+1,FALSE)&gt;L$14,L$14,VLOOKUP($B1984,加速計算!$D$11:$Z$5007,MATCH(L$19,加速計算!$E$34:$AM$34,0)+1,FALSE)))))</f>
        <v>#N/A</v>
      </c>
    </row>
    <row r="1985" spans="2:12">
      <c r="B1985" s="4">
        <v>19640</v>
      </c>
      <c r="C1985" s="5" t="e">
        <f t="shared" si="32"/>
        <v>#N/A</v>
      </c>
      <c r="D1985" s="9" t="e">
        <f>IF(D1984=0,#N/A,IF(VLOOKUP($B1985,加速計算!$D$11:$Z$5007,MATCH(D$19,加速計算!$E$34:$AM$34,0)+1,FALSE)&lt;0,0,IF($B1985&gt;D$12,0,IF(VLOOKUP($B1985,加速計算!$D$11:$Z$5007,MATCH(D$19,加速計算!$E$34:$AM$34,0)+1,FALSE)&gt;D$14,D$14,VLOOKUP($B1985,加速計算!$D$11:$Z$5007,MATCH(D$19,加速計算!$E$34:$AM$34,0)+1,FALSE)))))</f>
        <v>#N/A</v>
      </c>
      <c r="E1985" s="9" t="e">
        <f>IF(E1984=0,#N/A,IF(VLOOKUP($B1985,加速計算!$D$11:$Z$5007,MATCH(E$19,加速計算!$E$34:$AM$34,0)+1,FALSE)&lt;0,0,IF($B1985&gt;E$12,0,IF(VLOOKUP($B1985,加速計算!$D$11:$Z$5007,MATCH(E$19,加速計算!$E$34:$AM$34,0)+1,FALSE)&gt;E$14,E$14,VLOOKUP($B1985,加速計算!$D$11:$Z$5007,MATCH(E$19,加速計算!$E$34:$AM$34,0)+1,FALSE)))))</f>
        <v>#N/A</v>
      </c>
      <c r="F1985" s="9" t="e">
        <f>IF(F1984=0,#N/A,IF(VLOOKUP($B1985,加速計算!$D$11:$Z$5007,MATCH(F$19,加速計算!$E$34:$AM$34,0)+1,FALSE)&lt;0,0,IF($B1985&gt;F$12,0,IF(VLOOKUP($B1985,加速計算!$D$11:$Z$5007,MATCH(F$19,加速計算!$E$34:$AM$34,0)+1,FALSE)&gt;F$14,F$14,VLOOKUP($B1985,加速計算!$D$11:$Z$5007,MATCH(F$19,加速計算!$E$34:$AM$34,0)+1,FALSE)))))</f>
        <v>#N/A</v>
      </c>
      <c r="G1985" s="9" t="e">
        <f>IF(G1984=0,#N/A,IF(VLOOKUP($B1985,加速計算!$D$11:$Z$5007,MATCH(G$19,加速計算!$E$34:$AM$34,0)+1,FALSE)&lt;0,0,IF($B1985&gt;G$12,0,IF(VLOOKUP($B1985,加速計算!$D$11:$Z$5007,MATCH(G$19,加速計算!$E$34:$AM$34,0)+1,FALSE)&gt;G$14,G$14,VLOOKUP($B1985,加速計算!$D$11:$Z$5007,MATCH(G$19,加速計算!$E$34:$AM$34,0)+1,FALSE)))))</f>
        <v>#N/A</v>
      </c>
      <c r="H1985" s="9" t="e">
        <f>IF(H1984=0,#N/A,IF(VLOOKUP($B1985,加速計算!$D$11:$Z$5007,MATCH(H$19,加速計算!$E$34:$AM$34,0)+1,FALSE)&lt;0,0,IF($B1985&gt;H$12,0,IF(VLOOKUP($B1985,加速計算!$D$11:$Z$5007,MATCH(H$19,加速計算!$E$34:$AM$34,0)+1,FALSE)&gt;H$14,H$14,VLOOKUP($B1985,加速計算!$D$11:$Z$5007,MATCH(H$19,加速計算!$E$34:$AM$34,0)+1,FALSE)))))</f>
        <v>#N/A</v>
      </c>
      <c r="I1985" s="9" t="e">
        <f>IF(I1984=0,#N/A,IF(VLOOKUP($B1985,加速計算!$D$11:$Z$5007,MATCH(I$19,加速計算!$E$34:$AM$34,0)+1,FALSE)&lt;0,0,IF($B1985&gt;I$12,0,IF(VLOOKUP($B1985,加速計算!$D$11:$Z$5007,MATCH(I$19,加速計算!$E$34:$AM$34,0)+1,FALSE)&gt;I$14,I$14,VLOOKUP($B1985,加速計算!$D$11:$Z$5007,MATCH(I$19,加速計算!$E$34:$AM$34,0)+1,FALSE)))))</f>
        <v>#N/A</v>
      </c>
      <c r="J1985" s="9" t="e">
        <f>IF(J1984=0,#N/A,IF(VLOOKUP($B1985,加速計算!$D$11:$Z$5007,MATCH(J$19,加速計算!$E$34:$AM$34,0)+1,FALSE)&lt;0,0,IF($B1985&gt;J$12,0,IF(VLOOKUP($B1985,加速計算!$D$11:$Z$5007,MATCH(J$19,加速計算!$E$34:$AM$34,0)+1,FALSE)&gt;J$14,J$14,VLOOKUP($B1985,加速計算!$D$11:$Z$5007,MATCH(J$19,加速計算!$E$34:$AM$34,0)+1,FALSE)))))</f>
        <v>#N/A</v>
      </c>
      <c r="K1985" s="9" t="e">
        <f>IF(K1984=0,#N/A,IF(VLOOKUP($B1985,加速計算!$D$11:$Z$5007,MATCH(K$19,加速計算!$E$34:$AM$34,0)+1,FALSE)&lt;0,0,IF($B1985&gt;K$12,0,IF(VLOOKUP($B1985,加速計算!$D$11:$Z$5007,MATCH(K$19,加速計算!$E$34:$AM$34,0)+1,FALSE)&gt;K$14,K$14,VLOOKUP($B1985,加速計算!$D$11:$Z$5007,MATCH(K$19,加速計算!$E$34:$AM$34,0)+1,FALSE)))))</f>
        <v>#N/A</v>
      </c>
      <c r="L1985" s="20" t="e">
        <f>IF(L1984=0,#N/A,IF(VLOOKUP($B1985,加速計算!$D$11:$Z$5007,MATCH(L$19,加速計算!$E$34:$AM$34,0)+1,FALSE)&lt;0,0,IF($B1985&gt;L$12,0,IF(VLOOKUP($B1985,加速計算!$D$11:$Z$5007,MATCH(L$19,加速計算!$E$34:$AM$34,0)+1,FALSE)&gt;L$14,L$14,VLOOKUP($B1985,加速計算!$D$11:$Z$5007,MATCH(L$19,加速計算!$E$34:$AM$34,0)+1,FALSE)))))</f>
        <v>#N/A</v>
      </c>
    </row>
    <row r="1986" spans="2:12">
      <c r="B1986" s="4">
        <v>19650</v>
      </c>
      <c r="C1986" s="5" t="e">
        <f t="shared" si="32"/>
        <v>#N/A</v>
      </c>
      <c r="D1986" s="9" t="e">
        <f>IF(D1985=0,#N/A,IF(VLOOKUP($B1986,加速計算!$D$11:$Z$5007,MATCH(D$19,加速計算!$E$34:$AM$34,0)+1,FALSE)&lt;0,0,IF($B1986&gt;D$12,0,IF(VLOOKUP($B1986,加速計算!$D$11:$Z$5007,MATCH(D$19,加速計算!$E$34:$AM$34,0)+1,FALSE)&gt;D$14,D$14,VLOOKUP($B1986,加速計算!$D$11:$Z$5007,MATCH(D$19,加速計算!$E$34:$AM$34,0)+1,FALSE)))))</f>
        <v>#N/A</v>
      </c>
      <c r="E1986" s="9" t="e">
        <f>IF(E1985=0,#N/A,IF(VLOOKUP($B1986,加速計算!$D$11:$Z$5007,MATCH(E$19,加速計算!$E$34:$AM$34,0)+1,FALSE)&lt;0,0,IF($B1986&gt;E$12,0,IF(VLOOKUP($B1986,加速計算!$D$11:$Z$5007,MATCH(E$19,加速計算!$E$34:$AM$34,0)+1,FALSE)&gt;E$14,E$14,VLOOKUP($B1986,加速計算!$D$11:$Z$5007,MATCH(E$19,加速計算!$E$34:$AM$34,0)+1,FALSE)))))</f>
        <v>#N/A</v>
      </c>
      <c r="F1986" s="9" t="e">
        <f>IF(F1985=0,#N/A,IF(VLOOKUP($B1986,加速計算!$D$11:$Z$5007,MATCH(F$19,加速計算!$E$34:$AM$34,0)+1,FALSE)&lt;0,0,IF($B1986&gt;F$12,0,IF(VLOOKUP($B1986,加速計算!$D$11:$Z$5007,MATCH(F$19,加速計算!$E$34:$AM$34,0)+1,FALSE)&gt;F$14,F$14,VLOOKUP($B1986,加速計算!$D$11:$Z$5007,MATCH(F$19,加速計算!$E$34:$AM$34,0)+1,FALSE)))))</f>
        <v>#N/A</v>
      </c>
      <c r="G1986" s="9" t="e">
        <f>IF(G1985=0,#N/A,IF(VLOOKUP($B1986,加速計算!$D$11:$Z$5007,MATCH(G$19,加速計算!$E$34:$AM$34,0)+1,FALSE)&lt;0,0,IF($B1986&gt;G$12,0,IF(VLOOKUP($B1986,加速計算!$D$11:$Z$5007,MATCH(G$19,加速計算!$E$34:$AM$34,0)+1,FALSE)&gt;G$14,G$14,VLOOKUP($B1986,加速計算!$D$11:$Z$5007,MATCH(G$19,加速計算!$E$34:$AM$34,0)+1,FALSE)))))</f>
        <v>#N/A</v>
      </c>
      <c r="H1986" s="9" t="e">
        <f>IF(H1985=0,#N/A,IF(VLOOKUP($B1986,加速計算!$D$11:$Z$5007,MATCH(H$19,加速計算!$E$34:$AM$34,0)+1,FALSE)&lt;0,0,IF($B1986&gt;H$12,0,IF(VLOOKUP($B1986,加速計算!$D$11:$Z$5007,MATCH(H$19,加速計算!$E$34:$AM$34,0)+1,FALSE)&gt;H$14,H$14,VLOOKUP($B1986,加速計算!$D$11:$Z$5007,MATCH(H$19,加速計算!$E$34:$AM$34,0)+1,FALSE)))))</f>
        <v>#N/A</v>
      </c>
      <c r="I1986" s="9" t="e">
        <f>IF(I1985=0,#N/A,IF(VLOOKUP($B1986,加速計算!$D$11:$Z$5007,MATCH(I$19,加速計算!$E$34:$AM$34,0)+1,FALSE)&lt;0,0,IF($B1986&gt;I$12,0,IF(VLOOKUP($B1986,加速計算!$D$11:$Z$5007,MATCH(I$19,加速計算!$E$34:$AM$34,0)+1,FALSE)&gt;I$14,I$14,VLOOKUP($B1986,加速計算!$D$11:$Z$5007,MATCH(I$19,加速計算!$E$34:$AM$34,0)+1,FALSE)))))</f>
        <v>#N/A</v>
      </c>
      <c r="J1986" s="9" t="e">
        <f>IF(J1985=0,#N/A,IF(VLOOKUP($B1986,加速計算!$D$11:$Z$5007,MATCH(J$19,加速計算!$E$34:$AM$34,0)+1,FALSE)&lt;0,0,IF($B1986&gt;J$12,0,IF(VLOOKUP($B1986,加速計算!$D$11:$Z$5007,MATCH(J$19,加速計算!$E$34:$AM$34,0)+1,FALSE)&gt;J$14,J$14,VLOOKUP($B1986,加速計算!$D$11:$Z$5007,MATCH(J$19,加速計算!$E$34:$AM$34,0)+1,FALSE)))))</f>
        <v>#N/A</v>
      </c>
      <c r="K1986" s="9" t="e">
        <f>IF(K1985=0,#N/A,IF(VLOOKUP($B1986,加速計算!$D$11:$Z$5007,MATCH(K$19,加速計算!$E$34:$AM$34,0)+1,FALSE)&lt;0,0,IF($B1986&gt;K$12,0,IF(VLOOKUP($B1986,加速計算!$D$11:$Z$5007,MATCH(K$19,加速計算!$E$34:$AM$34,0)+1,FALSE)&gt;K$14,K$14,VLOOKUP($B1986,加速計算!$D$11:$Z$5007,MATCH(K$19,加速計算!$E$34:$AM$34,0)+1,FALSE)))))</f>
        <v>#N/A</v>
      </c>
      <c r="L1986" s="20" t="e">
        <f>IF(L1985=0,#N/A,IF(VLOOKUP($B1986,加速計算!$D$11:$Z$5007,MATCH(L$19,加速計算!$E$34:$AM$34,0)+1,FALSE)&lt;0,0,IF($B1986&gt;L$12,0,IF(VLOOKUP($B1986,加速計算!$D$11:$Z$5007,MATCH(L$19,加速計算!$E$34:$AM$34,0)+1,FALSE)&gt;L$14,L$14,VLOOKUP($B1986,加速計算!$D$11:$Z$5007,MATCH(L$19,加速計算!$E$34:$AM$34,0)+1,FALSE)))))</f>
        <v>#N/A</v>
      </c>
    </row>
    <row r="1987" spans="2:12">
      <c r="B1987" s="4">
        <v>19660</v>
      </c>
      <c r="C1987" s="5" t="e">
        <f t="shared" si="32"/>
        <v>#N/A</v>
      </c>
      <c r="D1987" s="9" t="e">
        <f>IF(D1986=0,#N/A,IF(VLOOKUP($B1987,加速計算!$D$11:$Z$5007,MATCH(D$19,加速計算!$E$34:$AM$34,0)+1,FALSE)&lt;0,0,IF($B1987&gt;D$12,0,IF(VLOOKUP($B1987,加速計算!$D$11:$Z$5007,MATCH(D$19,加速計算!$E$34:$AM$34,0)+1,FALSE)&gt;D$14,D$14,VLOOKUP($B1987,加速計算!$D$11:$Z$5007,MATCH(D$19,加速計算!$E$34:$AM$34,0)+1,FALSE)))))</f>
        <v>#N/A</v>
      </c>
      <c r="E1987" s="9" t="e">
        <f>IF(E1986=0,#N/A,IF(VLOOKUP($B1987,加速計算!$D$11:$Z$5007,MATCH(E$19,加速計算!$E$34:$AM$34,0)+1,FALSE)&lt;0,0,IF($B1987&gt;E$12,0,IF(VLOOKUP($B1987,加速計算!$D$11:$Z$5007,MATCH(E$19,加速計算!$E$34:$AM$34,0)+1,FALSE)&gt;E$14,E$14,VLOOKUP($B1987,加速計算!$D$11:$Z$5007,MATCH(E$19,加速計算!$E$34:$AM$34,0)+1,FALSE)))))</f>
        <v>#N/A</v>
      </c>
      <c r="F1987" s="9" t="e">
        <f>IF(F1986=0,#N/A,IF(VLOOKUP($B1987,加速計算!$D$11:$Z$5007,MATCH(F$19,加速計算!$E$34:$AM$34,0)+1,FALSE)&lt;0,0,IF($B1987&gt;F$12,0,IF(VLOOKUP($B1987,加速計算!$D$11:$Z$5007,MATCH(F$19,加速計算!$E$34:$AM$34,0)+1,FALSE)&gt;F$14,F$14,VLOOKUP($B1987,加速計算!$D$11:$Z$5007,MATCH(F$19,加速計算!$E$34:$AM$34,0)+1,FALSE)))))</f>
        <v>#N/A</v>
      </c>
      <c r="G1987" s="9" t="e">
        <f>IF(G1986=0,#N/A,IF(VLOOKUP($B1987,加速計算!$D$11:$Z$5007,MATCH(G$19,加速計算!$E$34:$AM$34,0)+1,FALSE)&lt;0,0,IF($B1987&gt;G$12,0,IF(VLOOKUP($B1987,加速計算!$D$11:$Z$5007,MATCH(G$19,加速計算!$E$34:$AM$34,0)+1,FALSE)&gt;G$14,G$14,VLOOKUP($B1987,加速計算!$D$11:$Z$5007,MATCH(G$19,加速計算!$E$34:$AM$34,0)+1,FALSE)))))</f>
        <v>#N/A</v>
      </c>
      <c r="H1987" s="9" t="e">
        <f>IF(H1986=0,#N/A,IF(VLOOKUP($B1987,加速計算!$D$11:$Z$5007,MATCH(H$19,加速計算!$E$34:$AM$34,0)+1,FALSE)&lt;0,0,IF($B1987&gt;H$12,0,IF(VLOOKUP($B1987,加速計算!$D$11:$Z$5007,MATCH(H$19,加速計算!$E$34:$AM$34,0)+1,FALSE)&gt;H$14,H$14,VLOOKUP($B1987,加速計算!$D$11:$Z$5007,MATCH(H$19,加速計算!$E$34:$AM$34,0)+1,FALSE)))))</f>
        <v>#N/A</v>
      </c>
      <c r="I1987" s="9" t="e">
        <f>IF(I1986=0,#N/A,IF(VLOOKUP($B1987,加速計算!$D$11:$Z$5007,MATCH(I$19,加速計算!$E$34:$AM$34,0)+1,FALSE)&lt;0,0,IF($B1987&gt;I$12,0,IF(VLOOKUP($B1987,加速計算!$D$11:$Z$5007,MATCH(I$19,加速計算!$E$34:$AM$34,0)+1,FALSE)&gt;I$14,I$14,VLOOKUP($B1987,加速計算!$D$11:$Z$5007,MATCH(I$19,加速計算!$E$34:$AM$34,0)+1,FALSE)))))</f>
        <v>#N/A</v>
      </c>
      <c r="J1987" s="9" t="e">
        <f>IF(J1986=0,#N/A,IF(VLOOKUP($B1987,加速計算!$D$11:$Z$5007,MATCH(J$19,加速計算!$E$34:$AM$34,0)+1,FALSE)&lt;0,0,IF($B1987&gt;J$12,0,IF(VLOOKUP($B1987,加速計算!$D$11:$Z$5007,MATCH(J$19,加速計算!$E$34:$AM$34,0)+1,FALSE)&gt;J$14,J$14,VLOOKUP($B1987,加速計算!$D$11:$Z$5007,MATCH(J$19,加速計算!$E$34:$AM$34,0)+1,FALSE)))))</f>
        <v>#N/A</v>
      </c>
      <c r="K1987" s="9" t="e">
        <f>IF(K1986=0,#N/A,IF(VLOOKUP($B1987,加速計算!$D$11:$Z$5007,MATCH(K$19,加速計算!$E$34:$AM$34,0)+1,FALSE)&lt;0,0,IF($B1987&gt;K$12,0,IF(VLOOKUP($B1987,加速計算!$D$11:$Z$5007,MATCH(K$19,加速計算!$E$34:$AM$34,0)+1,FALSE)&gt;K$14,K$14,VLOOKUP($B1987,加速計算!$D$11:$Z$5007,MATCH(K$19,加速計算!$E$34:$AM$34,0)+1,FALSE)))))</f>
        <v>#N/A</v>
      </c>
      <c r="L1987" s="20" t="e">
        <f>IF(L1986=0,#N/A,IF(VLOOKUP($B1987,加速計算!$D$11:$Z$5007,MATCH(L$19,加速計算!$E$34:$AM$34,0)+1,FALSE)&lt;0,0,IF($B1987&gt;L$12,0,IF(VLOOKUP($B1987,加速計算!$D$11:$Z$5007,MATCH(L$19,加速計算!$E$34:$AM$34,0)+1,FALSE)&gt;L$14,L$14,VLOOKUP($B1987,加速計算!$D$11:$Z$5007,MATCH(L$19,加速計算!$E$34:$AM$34,0)+1,FALSE)))))</f>
        <v>#N/A</v>
      </c>
    </row>
    <row r="1988" spans="2:12">
      <c r="B1988" s="4">
        <v>19670</v>
      </c>
      <c r="C1988" s="5" t="e">
        <f t="shared" si="32"/>
        <v>#N/A</v>
      </c>
      <c r="D1988" s="9" t="e">
        <f>IF(D1987=0,#N/A,IF(VLOOKUP($B1988,加速計算!$D$11:$Z$5007,MATCH(D$19,加速計算!$E$34:$AM$34,0)+1,FALSE)&lt;0,0,IF($B1988&gt;D$12,0,IF(VLOOKUP($B1988,加速計算!$D$11:$Z$5007,MATCH(D$19,加速計算!$E$34:$AM$34,0)+1,FALSE)&gt;D$14,D$14,VLOOKUP($B1988,加速計算!$D$11:$Z$5007,MATCH(D$19,加速計算!$E$34:$AM$34,0)+1,FALSE)))))</f>
        <v>#N/A</v>
      </c>
      <c r="E1988" s="9" t="e">
        <f>IF(E1987=0,#N/A,IF(VLOOKUP($B1988,加速計算!$D$11:$Z$5007,MATCH(E$19,加速計算!$E$34:$AM$34,0)+1,FALSE)&lt;0,0,IF($B1988&gt;E$12,0,IF(VLOOKUP($B1988,加速計算!$D$11:$Z$5007,MATCH(E$19,加速計算!$E$34:$AM$34,0)+1,FALSE)&gt;E$14,E$14,VLOOKUP($B1988,加速計算!$D$11:$Z$5007,MATCH(E$19,加速計算!$E$34:$AM$34,0)+1,FALSE)))))</f>
        <v>#N/A</v>
      </c>
      <c r="F1988" s="9" t="e">
        <f>IF(F1987=0,#N/A,IF(VLOOKUP($B1988,加速計算!$D$11:$Z$5007,MATCH(F$19,加速計算!$E$34:$AM$34,0)+1,FALSE)&lt;0,0,IF($B1988&gt;F$12,0,IF(VLOOKUP($B1988,加速計算!$D$11:$Z$5007,MATCH(F$19,加速計算!$E$34:$AM$34,0)+1,FALSE)&gt;F$14,F$14,VLOOKUP($B1988,加速計算!$D$11:$Z$5007,MATCH(F$19,加速計算!$E$34:$AM$34,0)+1,FALSE)))))</f>
        <v>#N/A</v>
      </c>
      <c r="G1988" s="9" t="e">
        <f>IF(G1987=0,#N/A,IF(VLOOKUP($B1988,加速計算!$D$11:$Z$5007,MATCH(G$19,加速計算!$E$34:$AM$34,0)+1,FALSE)&lt;0,0,IF($B1988&gt;G$12,0,IF(VLOOKUP($B1988,加速計算!$D$11:$Z$5007,MATCH(G$19,加速計算!$E$34:$AM$34,0)+1,FALSE)&gt;G$14,G$14,VLOOKUP($B1988,加速計算!$D$11:$Z$5007,MATCH(G$19,加速計算!$E$34:$AM$34,0)+1,FALSE)))))</f>
        <v>#N/A</v>
      </c>
      <c r="H1988" s="9" t="e">
        <f>IF(H1987=0,#N/A,IF(VLOOKUP($B1988,加速計算!$D$11:$Z$5007,MATCH(H$19,加速計算!$E$34:$AM$34,0)+1,FALSE)&lt;0,0,IF($B1988&gt;H$12,0,IF(VLOOKUP($B1988,加速計算!$D$11:$Z$5007,MATCH(H$19,加速計算!$E$34:$AM$34,0)+1,FALSE)&gt;H$14,H$14,VLOOKUP($B1988,加速計算!$D$11:$Z$5007,MATCH(H$19,加速計算!$E$34:$AM$34,0)+1,FALSE)))))</f>
        <v>#N/A</v>
      </c>
      <c r="I1988" s="9" t="e">
        <f>IF(I1987=0,#N/A,IF(VLOOKUP($B1988,加速計算!$D$11:$Z$5007,MATCH(I$19,加速計算!$E$34:$AM$34,0)+1,FALSE)&lt;0,0,IF($B1988&gt;I$12,0,IF(VLOOKUP($B1988,加速計算!$D$11:$Z$5007,MATCH(I$19,加速計算!$E$34:$AM$34,0)+1,FALSE)&gt;I$14,I$14,VLOOKUP($B1988,加速計算!$D$11:$Z$5007,MATCH(I$19,加速計算!$E$34:$AM$34,0)+1,FALSE)))))</f>
        <v>#N/A</v>
      </c>
      <c r="J1988" s="9" t="e">
        <f>IF(J1987=0,#N/A,IF(VLOOKUP($B1988,加速計算!$D$11:$Z$5007,MATCH(J$19,加速計算!$E$34:$AM$34,0)+1,FALSE)&lt;0,0,IF($B1988&gt;J$12,0,IF(VLOOKUP($B1988,加速計算!$D$11:$Z$5007,MATCH(J$19,加速計算!$E$34:$AM$34,0)+1,FALSE)&gt;J$14,J$14,VLOOKUP($B1988,加速計算!$D$11:$Z$5007,MATCH(J$19,加速計算!$E$34:$AM$34,0)+1,FALSE)))))</f>
        <v>#N/A</v>
      </c>
      <c r="K1988" s="9" t="e">
        <f>IF(K1987=0,#N/A,IF(VLOOKUP($B1988,加速計算!$D$11:$Z$5007,MATCH(K$19,加速計算!$E$34:$AM$34,0)+1,FALSE)&lt;0,0,IF($B1988&gt;K$12,0,IF(VLOOKUP($B1988,加速計算!$D$11:$Z$5007,MATCH(K$19,加速計算!$E$34:$AM$34,0)+1,FALSE)&gt;K$14,K$14,VLOOKUP($B1988,加速計算!$D$11:$Z$5007,MATCH(K$19,加速計算!$E$34:$AM$34,0)+1,FALSE)))))</f>
        <v>#N/A</v>
      </c>
      <c r="L1988" s="20" t="e">
        <f>IF(L1987=0,#N/A,IF(VLOOKUP($B1988,加速計算!$D$11:$Z$5007,MATCH(L$19,加速計算!$E$34:$AM$34,0)+1,FALSE)&lt;0,0,IF($B1988&gt;L$12,0,IF(VLOOKUP($B1988,加速計算!$D$11:$Z$5007,MATCH(L$19,加速計算!$E$34:$AM$34,0)+1,FALSE)&gt;L$14,L$14,VLOOKUP($B1988,加速計算!$D$11:$Z$5007,MATCH(L$19,加速計算!$E$34:$AM$34,0)+1,FALSE)))))</f>
        <v>#N/A</v>
      </c>
    </row>
    <row r="1989" spans="2:12">
      <c r="B1989" s="4">
        <v>19680</v>
      </c>
      <c r="C1989" s="5" t="e">
        <f t="shared" si="32"/>
        <v>#N/A</v>
      </c>
      <c r="D1989" s="9" t="e">
        <f>IF(D1988=0,#N/A,IF(VLOOKUP($B1989,加速計算!$D$11:$Z$5007,MATCH(D$19,加速計算!$E$34:$AM$34,0)+1,FALSE)&lt;0,0,IF($B1989&gt;D$12,0,IF(VLOOKUP($B1989,加速計算!$D$11:$Z$5007,MATCH(D$19,加速計算!$E$34:$AM$34,0)+1,FALSE)&gt;D$14,D$14,VLOOKUP($B1989,加速計算!$D$11:$Z$5007,MATCH(D$19,加速計算!$E$34:$AM$34,0)+1,FALSE)))))</f>
        <v>#N/A</v>
      </c>
      <c r="E1989" s="9" t="e">
        <f>IF(E1988=0,#N/A,IF(VLOOKUP($B1989,加速計算!$D$11:$Z$5007,MATCH(E$19,加速計算!$E$34:$AM$34,0)+1,FALSE)&lt;0,0,IF($B1989&gt;E$12,0,IF(VLOOKUP($B1989,加速計算!$D$11:$Z$5007,MATCH(E$19,加速計算!$E$34:$AM$34,0)+1,FALSE)&gt;E$14,E$14,VLOOKUP($B1989,加速計算!$D$11:$Z$5007,MATCH(E$19,加速計算!$E$34:$AM$34,0)+1,FALSE)))))</f>
        <v>#N/A</v>
      </c>
      <c r="F1989" s="9" t="e">
        <f>IF(F1988=0,#N/A,IF(VLOOKUP($B1989,加速計算!$D$11:$Z$5007,MATCH(F$19,加速計算!$E$34:$AM$34,0)+1,FALSE)&lt;0,0,IF($B1989&gt;F$12,0,IF(VLOOKUP($B1989,加速計算!$D$11:$Z$5007,MATCH(F$19,加速計算!$E$34:$AM$34,0)+1,FALSE)&gt;F$14,F$14,VLOOKUP($B1989,加速計算!$D$11:$Z$5007,MATCH(F$19,加速計算!$E$34:$AM$34,0)+1,FALSE)))))</f>
        <v>#N/A</v>
      </c>
      <c r="G1989" s="9" t="e">
        <f>IF(G1988=0,#N/A,IF(VLOOKUP($B1989,加速計算!$D$11:$Z$5007,MATCH(G$19,加速計算!$E$34:$AM$34,0)+1,FALSE)&lt;0,0,IF($B1989&gt;G$12,0,IF(VLOOKUP($B1989,加速計算!$D$11:$Z$5007,MATCH(G$19,加速計算!$E$34:$AM$34,0)+1,FALSE)&gt;G$14,G$14,VLOOKUP($B1989,加速計算!$D$11:$Z$5007,MATCH(G$19,加速計算!$E$34:$AM$34,0)+1,FALSE)))))</f>
        <v>#N/A</v>
      </c>
      <c r="H1989" s="9" t="e">
        <f>IF(H1988=0,#N/A,IF(VLOOKUP($B1989,加速計算!$D$11:$Z$5007,MATCH(H$19,加速計算!$E$34:$AM$34,0)+1,FALSE)&lt;0,0,IF($B1989&gt;H$12,0,IF(VLOOKUP($B1989,加速計算!$D$11:$Z$5007,MATCH(H$19,加速計算!$E$34:$AM$34,0)+1,FALSE)&gt;H$14,H$14,VLOOKUP($B1989,加速計算!$D$11:$Z$5007,MATCH(H$19,加速計算!$E$34:$AM$34,0)+1,FALSE)))))</f>
        <v>#N/A</v>
      </c>
      <c r="I1989" s="9" t="e">
        <f>IF(I1988=0,#N/A,IF(VLOOKUP($B1989,加速計算!$D$11:$Z$5007,MATCH(I$19,加速計算!$E$34:$AM$34,0)+1,FALSE)&lt;0,0,IF($B1989&gt;I$12,0,IF(VLOOKUP($B1989,加速計算!$D$11:$Z$5007,MATCH(I$19,加速計算!$E$34:$AM$34,0)+1,FALSE)&gt;I$14,I$14,VLOOKUP($B1989,加速計算!$D$11:$Z$5007,MATCH(I$19,加速計算!$E$34:$AM$34,0)+1,FALSE)))))</f>
        <v>#N/A</v>
      </c>
      <c r="J1989" s="9" t="e">
        <f>IF(J1988=0,#N/A,IF(VLOOKUP($B1989,加速計算!$D$11:$Z$5007,MATCH(J$19,加速計算!$E$34:$AM$34,0)+1,FALSE)&lt;0,0,IF($B1989&gt;J$12,0,IF(VLOOKUP($B1989,加速計算!$D$11:$Z$5007,MATCH(J$19,加速計算!$E$34:$AM$34,0)+1,FALSE)&gt;J$14,J$14,VLOOKUP($B1989,加速計算!$D$11:$Z$5007,MATCH(J$19,加速計算!$E$34:$AM$34,0)+1,FALSE)))))</f>
        <v>#N/A</v>
      </c>
      <c r="K1989" s="9" t="e">
        <f>IF(K1988=0,#N/A,IF(VLOOKUP($B1989,加速計算!$D$11:$Z$5007,MATCH(K$19,加速計算!$E$34:$AM$34,0)+1,FALSE)&lt;0,0,IF($B1989&gt;K$12,0,IF(VLOOKUP($B1989,加速計算!$D$11:$Z$5007,MATCH(K$19,加速計算!$E$34:$AM$34,0)+1,FALSE)&gt;K$14,K$14,VLOOKUP($B1989,加速計算!$D$11:$Z$5007,MATCH(K$19,加速計算!$E$34:$AM$34,0)+1,FALSE)))))</f>
        <v>#N/A</v>
      </c>
      <c r="L1989" s="20" t="e">
        <f>IF(L1988=0,#N/A,IF(VLOOKUP($B1989,加速計算!$D$11:$Z$5007,MATCH(L$19,加速計算!$E$34:$AM$34,0)+1,FALSE)&lt;0,0,IF($B1989&gt;L$12,0,IF(VLOOKUP($B1989,加速計算!$D$11:$Z$5007,MATCH(L$19,加速計算!$E$34:$AM$34,0)+1,FALSE)&gt;L$14,L$14,VLOOKUP($B1989,加速計算!$D$11:$Z$5007,MATCH(L$19,加速計算!$E$34:$AM$34,0)+1,FALSE)))))</f>
        <v>#N/A</v>
      </c>
    </row>
    <row r="1990" spans="2:12">
      <c r="B1990" s="4">
        <v>19690</v>
      </c>
      <c r="C1990" s="5" t="e">
        <f t="shared" si="32"/>
        <v>#N/A</v>
      </c>
      <c r="D1990" s="9" t="e">
        <f>IF(D1989=0,#N/A,IF(VLOOKUP($B1990,加速計算!$D$11:$Z$5007,MATCH(D$19,加速計算!$E$34:$AM$34,0)+1,FALSE)&lt;0,0,IF($B1990&gt;D$12,0,IF(VLOOKUP($B1990,加速計算!$D$11:$Z$5007,MATCH(D$19,加速計算!$E$34:$AM$34,0)+1,FALSE)&gt;D$14,D$14,VLOOKUP($B1990,加速計算!$D$11:$Z$5007,MATCH(D$19,加速計算!$E$34:$AM$34,0)+1,FALSE)))))</f>
        <v>#N/A</v>
      </c>
      <c r="E1990" s="9" t="e">
        <f>IF(E1989=0,#N/A,IF(VLOOKUP($B1990,加速計算!$D$11:$Z$5007,MATCH(E$19,加速計算!$E$34:$AM$34,0)+1,FALSE)&lt;0,0,IF($B1990&gt;E$12,0,IF(VLOOKUP($B1990,加速計算!$D$11:$Z$5007,MATCH(E$19,加速計算!$E$34:$AM$34,0)+1,FALSE)&gt;E$14,E$14,VLOOKUP($B1990,加速計算!$D$11:$Z$5007,MATCH(E$19,加速計算!$E$34:$AM$34,0)+1,FALSE)))))</f>
        <v>#N/A</v>
      </c>
      <c r="F1990" s="9" t="e">
        <f>IF(F1989=0,#N/A,IF(VLOOKUP($B1990,加速計算!$D$11:$Z$5007,MATCH(F$19,加速計算!$E$34:$AM$34,0)+1,FALSE)&lt;0,0,IF($B1990&gt;F$12,0,IF(VLOOKUP($B1990,加速計算!$D$11:$Z$5007,MATCH(F$19,加速計算!$E$34:$AM$34,0)+1,FALSE)&gt;F$14,F$14,VLOOKUP($B1990,加速計算!$D$11:$Z$5007,MATCH(F$19,加速計算!$E$34:$AM$34,0)+1,FALSE)))))</f>
        <v>#N/A</v>
      </c>
      <c r="G1990" s="9" t="e">
        <f>IF(G1989=0,#N/A,IF(VLOOKUP($B1990,加速計算!$D$11:$Z$5007,MATCH(G$19,加速計算!$E$34:$AM$34,0)+1,FALSE)&lt;0,0,IF($B1990&gt;G$12,0,IF(VLOOKUP($B1990,加速計算!$D$11:$Z$5007,MATCH(G$19,加速計算!$E$34:$AM$34,0)+1,FALSE)&gt;G$14,G$14,VLOOKUP($B1990,加速計算!$D$11:$Z$5007,MATCH(G$19,加速計算!$E$34:$AM$34,0)+1,FALSE)))))</f>
        <v>#N/A</v>
      </c>
      <c r="H1990" s="9" t="e">
        <f>IF(H1989=0,#N/A,IF(VLOOKUP($B1990,加速計算!$D$11:$Z$5007,MATCH(H$19,加速計算!$E$34:$AM$34,0)+1,FALSE)&lt;0,0,IF($B1990&gt;H$12,0,IF(VLOOKUP($B1990,加速計算!$D$11:$Z$5007,MATCH(H$19,加速計算!$E$34:$AM$34,0)+1,FALSE)&gt;H$14,H$14,VLOOKUP($B1990,加速計算!$D$11:$Z$5007,MATCH(H$19,加速計算!$E$34:$AM$34,0)+1,FALSE)))))</f>
        <v>#N/A</v>
      </c>
      <c r="I1990" s="9" t="e">
        <f>IF(I1989=0,#N/A,IF(VLOOKUP($B1990,加速計算!$D$11:$Z$5007,MATCH(I$19,加速計算!$E$34:$AM$34,0)+1,FALSE)&lt;0,0,IF($B1990&gt;I$12,0,IF(VLOOKUP($B1990,加速計算!$D$11:$Z$5007,MATCH(I$19,加速計算!$E$34:$AM$34,0)+1,FALSE)&gt;I$14,I$14,VLOOKUP($B1990,加速計算!$D$11:$Z$5007,MATCH(I$19,加速計算!$E$34:$AM$34,0)+1,FALSE)))))</f>
        <v>#N/A</v>
      </c>
      <c r="J1990" s="9" t="e">
        <f>IF(J1989=0,#N/A,IF(VLOOKUP($B1990,加速計算!$D$11:$Z$5007,MATCH(J$19,加速計算!$E$34:$AM$34,0)+1,FALSE)&lt;0,0,IF($B1990&gt;J$12,0,IF(VLOOKUP($B1990,加速計算!$D$11:$Z$5007,MATCH(J$19,加速計算!$E$34:$AM$34,0)+1,FALSE)&gt;J$14,J$14,VLOOKUP($B1990,加速計算!$D$11:$Z$5007,MATCH(J$19,加速計算!$E$34:$AM$34,0)+1,FALSE)))))</f>
        <v>#N/A</v>
      </c>
      <c r="K1990" s="9" t="e">
        <f>IF(K1989=0,#N/A,IF(VLOOKUP($B1990,加速計算!$D$11:$Z$5007,MATCH(K$19,加速計算!$E$34:$AM$34,0)+1,FALSE)&lt;0,0,IF($B1990&gt;K$12,0,IF(VLOOKUP($B1990,加速計算!$D$11:$Z$5007,MATCH(K$19,加速計算!$E$34:$AM$34,0)+1,FALSE)&gt;K$14,K$14,VLOOKUP($B1990,加速計算!$D$11:$Z$5007,MATCH(K$19,加速計算!$E$34:$AM$34,0)+1,FALSE)))))</f>
        <v>#N/A</v>
      </c>
      <c r="L1990" s="20" t="e">
        <f>IF(L1989=0,#N/A,IF(VLOOKUP($B1990,加速計算!$D$11:$Z$5007,MATCH(L$19,加速計算!$E$34:$AM$34,0)+1,FALSE)&lt;0,0,IF($B1990&gt;L$12,0,IF(VLOOKUP($B1990,加速計算!$D$11:$Z$5007,MATCH(L$19,加速計算!$E$34:$AM$34,0)+1,FALSE)&gt;L$14,L$14,VLOOKUP($B1990,加速計算!$D$11:$Z$5007,MATCH(L$19,加速計算!$E$34:$AM$34,0)+1,FALSE)))))</f>
        <v>#N/A</v>
      </c>
    </row>
    <row r="1991" spans="2:12">
      <c r="B1991" s="4">
        <v>19700</v>
      </c>
      <c r="C1991" s="5" t="e">
        <f t="shared" si="32"/>
        <v>#N/A</v>
      </c>
      <c r="D1991" s="9" t="e">
        <f>IF(D1990=0,#N/A,IF(VLOOKUP($B1991,加速計算!$D$11:$Z$5007,MATCH(D$19,加速計算!$E$34:$AM$34,0)+1,FALSE)&lt;0,0,IF($B1991&gt;D$12,0,IF(VLOOKUP($B1991,加速計算!$D$11:$Z$5007,MATCH(D$19,加速計算!$E$34:$AM$34,0)+1,FALSE)&gt;D$14,D$14,VLOOKUP($B1991,加速計算!$D$11:$Z$5007,MATCH(D$19,加速計算!$E$34:$AM$34,0)+1,FALSE)))))</f>
        <v>#N/A</v>
      </c>
      <c r="E1991" s="9" t="e">
        <f>IF(E1990=0,#N/A,IF(VLOOKUP($B1991,加速計算!$D$11:$Z$5007,MATCH(E$19,加速計算!$E$34:$AM$34,0)+1,FALSE)&lt;0,0,IF($B1991&gt;E$12,0,IF(VLOOKUP($B1991,加速計算!$D$11:$Z$5007,MATCH(E$19,加速計算!$E$34:$AM$34,0)+1,FALSE)&gt;E$14,E$14,VLOOKUP($B1991,加速計算!$D$11:$Z$5007,MATCH(E$19,加速計算!$E$34:$AM$34,0)+1,FALSE)))))</f>
        <v>#N/A</v>
      </c>
      <c r="F1991" s="9" t="e">
        <f>IF(F1990=0,#N/A,IF(VLOOKUP($B1991,加速計算!$D$11:$Z$5007,MATCH(F$19,加速計算!$E$34:$AM$34,0)+1,FALSE)&lt;0,0,IF($B1991&gt;F$12,0,IF(VLOOKUP($B1991,加速計算!$D$11:$Z$5007,MATCH(F$19,加速計算!$E$34:$AM$34,0)+1,FALSE)&gt;F$14,F$14,VLOOKUP($B1991,加速計算!$D$11:$Z$5007,MATCH(F$19,加速計算!$E$34:$AM$34,0)+1,FALSE)))))</f>
        <v>#N/A</v>
      </c>
      <c r="G1991" s="9" t="e">
        <f>IF(G1990=0,#N/A,IF(VLOOKUP($B1991,加速計算!$D$11:$Z$5007,MATCH(G$19,加速計算!$E$34:$AM$34,0)+1,FALSE)&lt;0,0,IF($B1991&gt;G$12,0,IF(VLOOKUP($B1991,加速計算!$D$11:$Z$5007,MATCH(G$19,加速計算!$E$34:$AM$34,0)+1,FALSE)&gt;G$14,G$14,VLOOKUP($B1991,加速計算!$D$11:$Z$5007,MATCH(G$19,加速計算!$E$34:$AM$34,0)+1,FALSE)))))</f>
        <v>#N/A</v>
      </c>
      <c r="H1991" s="9" t="e">
        <f>IF(H1990=0,#N/A,IF(VLOOKUP($B1991,加速計算!$D$11:$Z$5007,MATCH(H$19,加速計算!$E$34:$AM$34,0)+1,FALSE)&lt;0,0,IF($B1991&gt;H$12,0,IF(VLOOKUP($B1991,加速計算!$D$11:$Z$5007,MATCH(H$19,加速計算!$E$34:$AM$34,0)+1,FALSE)&gt;H$14,H$14,VLOOKUP($B1991,加速計算!$D$11:$Z$5007,MATCH(H$19,加速計算!$E$34:$AM$34,0)+1,FALSE)))))</f>
        <v>#N/A</v>
      </c>
      <c r="I1991" s="9" t="e">
        <f>IF(I1990=0,#N/A,IF(VLOOKUP($B1991,加速計算!$D$11:$Z$5007,MATCH(I$19,加速計算!$E$34:$AM$34,0)+1,FALSE)&lt;0,0,IF($B1991&gt;I$12,0,IF(VLOOKUP($B1991,加速計算!$D$11:$Z$5007,MATCH(I$19,加速計算!$E$34:$AM$34,0)+1,FALSE)&gt;I$14,I$14,VLOOKUP($B1991,加速計算!$D$11:$Z$5007,MATCH(I$19,加速計算!$E$34:$AM$34,0)+1,FALSE)))))</f>
        <v>#N/A</v>
      </c>
      <c r="J1991" s="9" t="e">
        <f>IF(J1990=0,#N/A,IF(VLOOKUP($B1991,加速計算!$D$11:$Z$5007,MATCH(J$19,加速計算!$E$34:$AM$34,0)+1,FALSE)&lt;0,0,IF($B1991&gt;J$12,0,IF(VLOOKUP($B1991,加速計算!$D$11:$Z$5007,MATCH(J$19,加速計算!$E$34:$AM$34,0)+1,FALSE)&gt;J$14,J$14,VLOOKUP($B1991,加速計算!$D$11:$Z$5007,MATCH(J$19,加速計算!$E$34:$AM$34,0)+1,FALSE)))))</f>
        <v>#N/A</v>
      </c>
      <c r="K1991" s="9" t="e">
        <f>IF(K1990=0,#N/A,IF(VLOOKUP($B1991,加速計算!$D$11:$Z$5007,MATCH(K$19,加速計算!$E$34:$AM$34,0)+1,FALSE)&lt;0,0,IF($B1991&gt;K$12,0,IF(VLOOKUP($B1991,加速計算!$D$11:$Z$5007,MATCH(K$19,加速計算!$E$34:$AM$34,0)+1,FALSE)&gt;K$14,K$14,VLOOKUP($B1991,加速計算!$D$11:$Z$5007,MATCH(K$19,加速計算!$E$34:$AM$34,0)+1,FALSE)))))</f>
        <v>#N/A</v>
      </c>
      <c r="L1991" s="20" t="e">
        <f>IF(L1990=0,#N/A,IF(VLOOKUP($B1991,加速計算!$D$11:$Z$5007,MATCH(L$19,加速計算!$E$34:$AM$34,0)+1,FALSE)&lt;0,0,IF($B1991&gt;L$12,0,IF(VLOOKUP($B1991,加速計算!$D$11:$Z$5007,MATCH(L$19,加速計算!$E$34:$AM$34,0)+1,FALSE)&gt;L$14,L$14,VLOOKUP($B1991,加速計算!$D$11:$Z$5007,MATCH(L$19,加速計算!$E$34:$AM$34,0)+1,FALSE)))))</f>
        <v>#N/A</v>
      </c>
    </row>
    <row r="1992" spans="2:12">
      <c r="B1992" s="4">
        <v>19710</v>
      </c>
      <c r="C1992" s="5" t="e">
        <f t="shared" si="32"/>
        <v>#N/A</v>
      </c>
      <c r="D1992" s="9" t="e">
        <f>IF(D1991=0,#N/A,IF(VLOOKUP($B1992,加速計算!$D$11:$Z$5007,MATCH(D$19,加速計算!$E$34:$AM$34,0)+1,FALSE)&lt;0,0,IF($B1992&gt;D$12,0,IF(VLOOKUP($B1992,加速計算!$D$11:$Z$5007,MATCH(D$19,加速計算!$E$34:$AM$34,0)+1,FALSE)&gt;D$14,D$14,VLOOKUP($B1992,加速計算!$D$11:$Z$5007,MATCH(D$19,加速計算!$E$34:$AM$34,0)+1,FALSE)))))</f>
        <v>#N/A</v>
      </c>
      <c r="E1992" s="9" t="e">
        <f>IF(E1991=0,#N/A,IF(VLOOKUP($B1992,加速計算!$D$11:$Z$5007,MATCH(E$19,加速計算!$E$34:$AM$34,0)+1,FALSE)&lt;0,0,IF($B1992&gt;E$12,0,IF(VLOOKUP($B1992,加速計算!$D$11:$Z$5007,MATCH(E$19,加速計算!$E$34:$AM$34,0)+1,FALSE)&gt;E$14,E$14,VLOOKUP($B1992,加速計算!$D$11:$Z$5007,MATCH(E$19,加速計算!$E$34:$AM$34,0)+1,FALSE)))))</f>
        <v>#N/A</v>
      </c>
      <c r="F1992" s="9" t="e">
        <f>IF(F1991=0,#N/A,IF(VLOOKUP($B1992,加速計算!$D$11:$Z$5007,MATCH(F$19,加速計算!$E$34:$AM$34,0)+1,FALSE)&lt;0,0,IF($B1992&gt;F$12,0,IF(VLOOKUP($B1992,加速計算!$D$11:$Z$5007,MATCH(F$19,加速計算!$E$34:$AM$34,0)+1,FALSE)&gt;F$14,F$14,VLOOKUP($B1992,加速計算!$D$11:$Z$5007,MATCH(F$19,加速計算!$E$34:$AM$34,0)+1,FALSE)))))</f>
        <v>#N/A</v>
      </c>
      <c r="G1992" s="9" t="e">
        <f>IF(G1991=0,#N/A,IF(VLOOKUP($B1992,加速計算!$D$11:$Z$5007,MATCH(G$19,加速計算!$E$34:$AM$34,0)+1,FALSE)&lt;0,0,IF($B1992&gt;G$12,0,IF(VLOOKUP($B1992,加速計算!$D$11:$Z$5007,MATCH(G$19,加速計算!$E$34:$AM$34,0)+1,FALSE)&gt;G$14,G$14,VLOOKUP($B1992,加速計算!$D$11:$Z$5007,MATCH(G$19,加速計算!$E$34:$AM$34,0)+1,FALSE)))))</f>
        <v>#N/A</v>
      </c>
      <c r="H1992" s="9" t="e">
        <f>IF(H1991=0,#N/A,IF(VLOOKUP($B1992,加速計算!$D$11:$Z$5007,MATCH(H$19,加速計算!$E$34:$AM$34,0)+1,FALSE)&lt;0,0,IF($B1992&gt;H$12,0,IF(VLOOKUP($B1992,加速計算!$D$11:$Z$5007,MATCH(H$19,加速計算!$E$34:$AM$34,0)+1,FALSE)&gt;H$14,H$14,VLOOKUP($B1992,加速計算!$D$11:$Z$5007,MATCH(H$19,加速計算!$E$34:$AM$34,0)+1,FALSE)))))</f>
        <v>#N/A</v>
      </c>
      <c r="I1992" s="9" t="e">
        <f>IF(I1991=0,#N/A,IF(VLOOKUP($B1992,加速計算!$D$11:$Z$5007,MATCH(I$19,加速計算!$E$34:$AM$34,0)+1,FALSE)&lt;0,0,IF($B1992&gt;I$12,0,IF(VLOOKUP($B1992,加速計算!$D$11:$Z$5007,MATCH(I$19,加速計算!$E$34:$AM$34,0)+1,FALSE)&gt;I$14,I$14,VLOOKUP($B1992,加速計算!$D$11:$Z$5007,MATCH(I$19,加速計算!$E$34:$AM$34,0)+1,FALSE)))))</f>
        <v>#N/A</v>
      </c>
      <c r="J1992" s="9" t="e">
        <f>IF(J1991=0,#N/A,IF(VLOOKUP($B1992,加速計算!$D$11:$Z$5007,MATCH(J$19,加速計算!$E$34:$AM$34,0)+1,FALSE)&lt;0,0,IF($B1992&gt;J$12,0,IF(VLOOKUP($B1992,加速計算!$D$11:$Z$5007,MATCH(J$19,加速計算!$E$34:$AM$34,0)+1,FALSE)&gt;J$14,J$14,VLOOKUP($B1992,加速計算!$D$11:$Z$5007,MATCH(J$19,加速計算!$E$34:$AM$34,0)+1,FALSE)))))</f>
        <v>#N/A</v>
      </c>
      <c r="K1992" s="9" t="e">
        <f>IF(K1991=0,#N/A,IF(VLOOKUP($B1992,加速計算!$D$11:$Z$5007,MATCH(K$19,加速計算!$E$34:$AM$34,0)+1,FALSE)&lt;0,0,IF($B1992&gt;K$12,0,IF(VLOOKUP($B1992,加速計算!$D$11:$Z$5007,MATCH(K$19,加速計算!$E$34:$AM$34,0)+1,FALSE)&gt;K$14,K$14,VLOOKUP($B1992,加速計算!$D$11:$Z$5007,MATCH(K$19,加速計算!$E$34:$AM$34,0)+1,FALSE)))))</f>
        <v>#N/A</v>
      </c>
      <c r="L1992" s="20" t="e">
        <f>IF(L1991=0,#N/A,IF(VLOOKUP($B1992,加速計算!$D$11:$Z$5007,MATCH(L$19,加速計算!$E$34:$AM$34,0)+1,FALSE)&lt;0,0,IF($B1992&gt;L$12,0,IF(VLOOKUP($B1992,加速計算!$D$11:$Z$5007,MATCH(L$19,加速計算!$E$34:$AM$34,0)+1,FALSE)&gt;L$14,L$14,VLOOKUP($B1992,加速計算!$D$11:$Z$5007,MATCH(L$19,加速計算!$E$34:$AM$34,0)+1,FALSE)))))</f>
        <v>#N/A</v>
      </c>
    </row>
    <row r="1993" spans="2:12">
      <c r="B1993" s="4">
        <v>19720</v>
      </c>
      <c r="C1993" s="5" t="e">
        <f t="shared" si="32"/>
        <v>#N/A</v>
      </c>
      <c r="D1993" s="9" t="e">
        <f>IF(D1992=0,#N/A,IF(VLOOKUP($B1993,加速計算!$D$11:$Z$5007,MATCH(D$19,加速計算!$E$34:$AM$34,0)+1,FALSE)&lt;0,0,IF($B1993&gt;D$12,0,IF(VLOOKUP($B1993,加速計算!$D$11:$Z$5007,MATCH(D$19,加速計算!$E$34:$AM$34,0)+1,FALSE)&gt;D$14,D$14,VLOOKUP($B1993,加速計算!$D$11:$Z$5007,MATCH(D$19,加速計算!$E$34:$AM$34,0)+1,FALSE)))))</f>
        <v>#N/A</v>
      </c>
      <c r="E1993" s="9" t="e">
        <f>IF(E1992=0,#N/A,IF(VLOOKUP($B1993,加速計算!$D$11:$Z$5007,MATCH(E$19,加速計算!$E$34:$AM$34,0)+1,FALSE)&lt;0,0,IF($B1993&gt;E$12,0,IF(VLOOKUP($B1993,加速計算!$D$11:$Z$5007,MATCH(E$19,加速計算!$E$34:$AM$34,0)+1,FALSE)&gt;E$14,E$14,VLOOKUP($B1993,加速計算!$D$11:$Z$5007,MATCH(E$19,加速計算!$E$34:$AM$34,0)+1,FALSE)))))</f>
        <v>#N/A</v>
      </c>
      <c r="F1993" s="9" t="e">
        <f>IF(F1992=0,#N/A,IF(VLOOKUP($B1993,加速計算!$D$11:$Z$5007,MATCH(F$19,加速計算!$E$34:$AM$34,0)+1,FALSE)&lt;0,0,IF($B1993&gt;F$12,0,IF(VLOOKUP($B1993,加速計算!$D$11:$Z$5007,MATCH(F$19,加速計算!$E$34:$AM$34,0)+1,FALSE)&gt;F$14,F$14,VLOOKUP($B1993,加速計算!$D$11:$Z$5007,MATCH(F$19,加速計算!$E$34:$AM$34,0)+1,FALSE)))))</f>
        <v>#N/A</v>
      </c>
      <c r="G1993" s="9" t="e">
        <f>IF(G1992=0,#N/A,IF(VLOOKUP($B1993,加速計算!$D$11:$Z$5007,MATCH(G$19,加速計算!$E$34:$AM$34,0)+1,FALSE)&lt;0,0,IF($B1993&gt;G$12,0,IF(VLOOKUP($B1993,加速計算!$D$11:$Z$5007,MATCH(G$19,加速計算!$E$34:$AM$34,0)+1,FALSE)&gt;G$14,G$14,VLOOKUP($B1993,加速計算!$D$11:$Z$5007,MATCH(G$19,加速計算!$E$34:$AM$34,0)+1,FALSE)))))</f>
        <v>#N/A</v>
      </c>
      <c r="H1993" s="9" t="e">
        <f>IF(H1992=0,#N/A,IF(VLOOKUP($B1993,加速計算!$D$11:$Z$5007,MATCH(H$19,加速計算!$E$34:$AM$34,0)+1,FALSE)&lt;0,0,IF($B1993&gt;H$12,0,IF(VLOOKUP($B1993,加速計算!$D$11:$Z$5007,MATCH(H$19,加速計算!$E$34:$AM$34,0)+1,FALSE)&gt;H$14,H$14,VLOOKUP($B1993,加速計算!$D$11:$Z$5007,MATCH(H$19,加速計算!$E$34:$AM$34,0)+1,FALSE)))))</f>
        <v>#N/A</v>
      </c>
      <c r="I1993" s="9" t="e">
        <f>IF(I1992=0,#N/A,IF(VLOOKUP($B1993,加速計算!$D$11:$Z$5007,MATCH(I$19,加速計算!$E$34:$AM$34,0)+1,FALSE)&lt;0,0,IF($B1993&gt;I$12,0,IF(VLOOKUP($B1993,加速計算!$D$11:$Z$5007,MATCH(I$19,加速計算!$E$34:$AM$34,0)+1,FALSE)&gt;I$14,I$14,VLOOKUP($B1993,加速計算!$D$11:$Z$5007,MATCH(I$19,加速計算!$E$34:$AM$34,0)+1,FALSE)))))</f>
        <v>#N/A</v>
      </c>
      <c r="J1993" s="9" t="e">
        <f>IF(J1992=0,#N/A,IF(VLOOKUP($B1993,加速計算!$D$11:$Z$5007,MATCH(J$19,加速計算!$E$34:$AM$34,0)+1,FALSE)&lt;0,0,IF($B1993&gt;J$12,0,IF(VLOOKUP($B1993,加速計算!$D$11:$Z$5007,MATCH(J$19,加速計算!$E$34:$AM$34,0)+1,FALSE)&gt;J$14,J$14,VLOOKUP($B1993,加速計算!$D$11:$Z$5007,MATCH(J$19,加速計算!$E$34:$AM$34,0)+1,FALSE)))))</f>
        <v>#N/A</v>
      </c>
      <c r="K1993" s="9" t="e">
        <f>IF(K1992=0,#N/A,IF(VLOOKUP($B1993,加速計算!$D$11:$Z$5007,MATCH(K$19,加速計算!$E$34:$AM$34,0)+1,FALSE)&lt;0,0,IF($B1993&gt;K$12,0,IF(VLOOKUP($B1993,加速計算!$D$11:$Z$5007,MATCH(K$19,加速計算!$E$34:$AM$34,0)+1,FALSE)&gt;K$14,K$14,VLOOKUP($B1993,加速計算!$D$11:$Z$5007,MATCH(K$19,加速計算!$E$34:$AM$34,0)+1,FALSE)))))</f>
        <v>#N/A</v>
      </c>
      <c r="L1993" s="20" t="e">
        <f>IF(L1992=0,#N/A,IF(VLOOKUP($B1993,加速計算!$D$11:$Z$5007,MATCH(L$19,加速計算!$E$34:$AM$34,0)+1,FALSE)&lt;0,0,IF($B1993&gt;L$12,0,IF(VLOOKUP($B1993,加速計算!$D$11:$Z$5007,MATCH(L$19,加速計算!$E$34:$AM$34,0)+1,FALSE)&gt;L$14,L$14,VLOOKUP($B1993,加速計算!$D$11:$Z$5007,MATCH(L$19,加速計算!$E$34:$AM$34,0)+1,FALSE)))))</f>
        <v>#N/A</v>
      </c>
    </row>
    <row r="1994" spans="2:12">
      <c r="B1994" s="4">
        <v>19730</v>
      </c>
      <c r="C1994" s="5" t="e">
        <f t="shared" si="32"/>
        <v>#N/A</v>
      </c>
      <c r="D1994" s="9" t="e">
        <f>IF(D1993=0,#N/A,IF(VLOOKUP($B1994,加速計算!$D$11:$Z$5007,MATCH(D$19,加速計算!$E$34:$AM$34,0)+1,FALSE)&lt;0,0,IF($B1994&gt;D$12,0,IF(VLOOKUP($B1994,加速計算!$D$11:$Z$5007,MATCH(D$19,加速計算!$E$34:$AM$34,0)+1,FALSE)&gt;D$14,D$14,VLOOKUP($B1994,加速計算!$D$11:$Z$5007,MATCH(D$19,加速計算!$E$34:$AM$34,0)+1,FALSE)))))</f>
        <v>#N/A</v>
      </c>
      <c r="E1994" s="9" t="e">
        <f>IF(E1993=0,#N/A,IF(VLOOKUP($B1994,加速計算!$D$11:$Z$5007,MATCH(E$19,加速計算!$E$34:$AM$34,0)+1,FALSE)&lt;0,0,IF($B1994&gt;E$12,0,IF(VLOOKUP($B1994,加速計算!$D$11:$Z$5007,MATCH(E$19,加速計算!$E$34:$AM$34,0)+1,FALSE)&gt;E$14,E$14,VLOOKUP($B1994,加速計算!$D$11:$Z$5007,MATCH(E$19,加速計算!$E$34:$AM$34,0)+1,FALSE)))))</f>
        <v>#N/A</v>
      </c>
      <c r="F1994" s="9" t="e">
        <f>IF(F1993=0,#N/A,IF(VLOOKUP($B1994,加速計算!$D$11:$Z$5007,MATCH(F$19,加速計算!$E$34:$AM$34,0)+1,FALSE)&lt;0,0,IF($B1994&gt;F$12,0,IF(VLOOKUP($B1994,加速計算!$D$11:$Z$5007,MATCH(F$19,加速計算!$E$34:$AM$34,0)+1,FALSE)&gt;F$14,F$14,VLOOKUP($B1994,加速計算!$D$11:$Z$5007,MATCH(F$19,加速計算!$E$34:$AM$34,0)+1,FALSE)))))</f>
        <v>#N/A</v>
      </c>
      <c r="G1994" s="9" t="e">
        <f>IF(G1993=0,#N/A,IF(VLOOKUP($B1994,加速計算!$D$11:$Z$5007,MATCH(G$19,加速計算!$E$34:$AM$34,0)+1,FALSE)&lt;0,0,IF($B1994&gt;G$12,0,IF(VLOOKUP($B1994,加速計算!$D$11:$Z$5007,MATCH(G$19,加速計算!$E$34:$AM$34,0)+1,FALSE)&gt;G$14,G$14,VLOOKUP($B1994,加速計算!$D$11:$Z$5007,MATCH(G$19,加速計算!$E$34:$AM$34,0)+1,FALSE)))))</f>
        <v>#N/A</v>
      </c>
      <c r="H1994" s="9" t="e">
        <f>IF(H1993=0,#N/A,IF(VLOOKUP($B1994,加速計算!$D$11:$Z$5007,MATCH(H$19,加速計算!$E$34:$AM$34,0)+1,FALSE)&lt;0,0,IF($B1994&gt;H$12,0,IF(VLOOKUP($B1994,加速計算!$D$11:$Z$5007,MATCH(H$19,加速計算!$E$34:$AM$34,0)+1,FALSE)&gt;H$14,H$14,VLOOKUP($B1994,加速計算!$D$11:$Z$5007,MATCH(H$19,加速計算!$E$34:$AM$34,0)+1,FALSE)))))</f>
        <v>#N/A</v>
      </c>
      <c r="I1994" s="9" t="e">
        <f>IF(I1993=0,#N/A,IF(VLOOKUP($B1994,加速計算!$D$11:$Z$5007,MATCH(I$19,加速計算!$E$34:$AM$34,0)+1,FALSE)&lt;0,0,IF($B1994&gt;I$12,0,IF(VLOOKUP($B1994,加速計算!$D$11:$Z$5007,MATCH(I$19,加速計算!$E$34:$AM$34,0)+1,FALSE)&gt;I$14,I$14,VLOOKUP($B1994,加速計算!$D$11:$Z$5007,MATCH(I$19,加速計算!$E$34:$AM$34,0)+1,FALSE)))))</f>
        <v>#N/A</v>
      </c>
      <c r="J1994" s="9" t="e">
        <f>IF(J1993=0,#N/A,IF(VLOOKUP($B1994,加速計算!$D$11:$Z$5007,MATCH(J$19,加速計算!$E$34:$AM$34,0)+1,FALSE)&lt;0,0,IF($B1994&gt;J$12,0,IF(VLOOKUP($B1994,加速計算!$D$11:$Z$5007,MATCH(J$19,加速計算!$E$34:$AM$34,0)+1,FALSE)&gt;J$14,J$14,VLOOKUP($B1994,加速計算!$D$11:$Z$5007,MATCH(J$19,加速計算!$E$34:$AM$34,0)+1,FALSE)))))</f>
        <v>#N/A</v>
      </c>
      <c r="K1994" s="9" t="e">
        <f>IF(K1993=0,#N/A,IF(VLOOKUP($B1994,加速計算!$D$11:$Z$5007,MATCH(K$19,加速計算!$E$34:$AM$34,0)+1,FALSE)&lt;0,0,IF($B1994&gt;K$12,0,IF(VLOOKUP($B1994,加速計算!$D$11:$Z$5007,MATCH(K$19,加速計算!$E$34:$AM$34,0)+1,FALSE)&gt;K$14,K$14,VLOOKUP($B1994,加速計算!$D$11:$Z$5007,MATCH(K$19,加速計算!$E$34:$AM$34,0)+1,FALSE)))))</f>
        <v>#N/A</v>
      </c>
      <c r="L1994" s="20" t="e">
        <f>IF(L1993=0,#N/A,IF(VLOOKUP($B1994,加速計算!$D$11:$Z$5007,MATCH(L$19,加速計算!$E$34:$AM$34,0)+1,FALSE)&lt;0,0,IF($B1994&gt;L$12,0,IF(VLOOKUP($B1994,加速計算!$D$11:$Z$5007,MATCH(L$19,加速計算!$E$34:$AM$34,0)+1,FALSE)&gt;L$14,L$14,VLOOKUP($B1994,加速計算!$D$11:$Z$5007,MATCH(L$19,加速計算!$E$34:$AM$34,0)+1,FALSE)))))</f>
        <v>#N/A</v>
      </c>
    </row>
    <row r="1995" spans="2:12">
      <c r="B1995" s="4">
        <v>19740</v>
      </c>
      <c r="C1995" s="5" t="e">
        <f t="shared" si="32"/>
        <v>#N/A</v>
      </c>
      <c r="D1995" s="9" t="e">
        <f>IF(D1994=0,#N/A,IF(VLOOKUP($B1995,加速計算!$D$11:$Z$5007,MATCH(D$19,加速計算!$E$34:$AM$34,0)+1,FALSE)&lt;0,0,IF($B1995&gt;D$12,0,IF(VLOOKUP($B1995,加速計算!$D$11:$Z$5007,MATCH(D$19,加速計算!$E$34:$AM$34,0)+1,FALSE)&gt;D$14,D$14,VLOOKUP($B1995,加速計算!$D$11:$Z$5007,MATCH(D$19,加速計算!$E$34:$AM$34,0)+1,FALSE)))))</f>
        <v>#N/A</v>
      </c>
      <c r="E1995" s="9" t="e">
        <f>IF(E1994=0,#N/A,IF(VLOOKUP($B1995,加速計算!$D$11:$Z$5007,MATCH(E$19,加速計算!$E$34:$AM$34,0)+1,FALSE)&lt;0,0,IF($B1995&gt;E$12,0,IF(VLOOKUP($B1995,加速計算!$D$11:$Z$5007,MATCH(E$19,加速計算!$E$34:$AM$34,0)+1,FALSE)&gt;E$14,E$14,VLOOKUP($B1995,加速計算!$D$11:$Z$5007,MATCH(E$19,加速計算!$E$34:$AM$34,0)+1,FALSE)))))</f>
        <v>#N/A</v>
      </c>
      <c r="F1995" s="9" t="e">
        <f>IF(F1994=0,#N/A,IF(VLOOKUP($B1995,加速計算!$D$11:$Z$5007,MATCH(F$19,加速計算!$E$34:$AM$34,0)+1,FALSE)&lt;0,0,IF($B1995&gt;F$12,0,IF(VLOOKUP($B1995,加速計算!$D$11:$Z$5007,MATCH(F$19,加速計算!$E$34:$AM$34,0)+1,FALSE)&gt;F$14,F$14,VLOOKUP($B1995,加速計算!$D$11:$Z$5007,MATCH(F$19,加速計算!$E$34:$AM$34,0)+1,FALSE)))))</f>
        <v>#N/A</v>
      </c>
      <c r="G1995" s="9" t="e">
        <f>IF(G1994=0,#N/A,IF(VLOOKUP($B1995,加速計算!$D$11:$Z$5007,MATCH(G$19,加速計算!$E$34:$AM$34,0)+1,FALSE)&lt;0,0,IF($B1995&gt;G$12,0,IF(VLOOKUP($B1995,加速計算!$D$11:$Z$5007,MATCH(G$19,加速計算!$E$34:$AM$34,0)+1,FALSE)&gt;G$14,G$14,VLOOKUP($B1995,加速計算!$D$11:$Z$5007,MATCH(G$19,加速計算!$E$34:$AM$34,0)+1,FALSE)))))</f>
        <v>#N/A</v>
      </c>
      <c r="H1995" s="9" t="e">
        <f>IF(H1994=0,#N/A,IF(VLOOKUP($B1995,加速計算!$D$11:$Z$5007,MATCH(H$19,加速計算!$E$34:$AM$34,0)+1,FALSE)&lt;0,0,IF($B1995&gt;H$12,0,IF(VLOOKUP($B1995,加速計算!$D$11:$Z$5007,MATCH(H$19,加速計算!$E$34:$AM$34,0)+1,FALSE)&gt;H$14,H$14,VLOOKUP($B1995,加速計算!$D$11:$Z$5007,MATCH(H$19,加速計算!$E$34:$AM$34,0)+1,FALSE)))))</f>
        <v>#N/A</v>
      </c>
      <c r="I1995" s="9" t="e">
        <f>IF(I1994=0,#N/A,IF(VLOOKUP($B1995,加速計算!$D$11:$Z$5007,MATCH(I$19,加速計算!$E$34:$AM$34,0)+1,FALSE)&lt;0,0,IF($B1995&gt;I$12,0,IF(VLOOKUP($B1995,加速計算!$D$11:$Z$5007,MATCH(I$19,加速計算!$E$34:$AM$34,0)+1,FALSE)&gt;I$14,I$14,VLOOKUP($B1995,加速計算!$D$11:$Z$5007,MATCH(I$19,加速計算!$E$34:$AM$34,0)+1,FALSE)))))</f>
        <v>#N/A</v>
      </c>
      <c r="J1995" s="9" t="e">
        <f>IF(J1994=0,#N/A,IF(VLOOKUP($B1995,加速計算!$D$11:$Z$5007,MATCH(J$19,加速計算!$E$34:$AM$34,0)+1,FALSE)&lt;0,0,IF($B1995&gt;J$12,0,IF(VLOOKUP($B1995,加速計算!$D$11:$Z$5007,MATCH(J$19,加速計算!$E$34:$AM$34,0)+1,FALSE)&gt;J$14,J$14,VLOOKUP($B1995,加速計算!$D$11:$Z$5007,MATCH(J$19,加速計算!$E$34:$AM$34,0)+1,FALSE)))))</f>
        <v>#N/A</v>
      </c>
      <c r="K1995" s="9" t="e">
        <f>IF(K1994=0,#N/A,IF(VLOOKUP($B1995,加速計算!$D$11:$Z$5007,MATCH(K$19,加速計算!$E$34:$AM$34,0)+1,FALSE)&lt;0,0,IF($B1995&gt;K$12,0,IF(VLOOKUP($B1995,加速計算!$D$11:$Z$5007,MATCH(K$19,加速計算!$E$34:$AM$34,0)+1,FALSE)&gt;K$14,K$14,VLOOKUP($B1995,加速計算!$D$11:$Z$5007,MATCH(K$19,加速計算!$E$34:$AM$34,0)+1,FALSE)))))</f>
        <v>#N/A</v>
      </c>
      <c r="L1995" s="20" t="e">
        <f>IF(L1994=0,#N/A,IF(VLOOKUP($B1995,加速計算!$D$11:$Z$5007,MATCH(L$19,加速計算!$E$34:$AM$34,0)+1,FALSE)&lt;0,0,IF($B1995&gt;L$12,0,IF(VLOOKUP($B1995,加速計算!$D$11:$Z$5007,MATCH(L$19,加速計算!$E$34:$AM$34,0)+1,FALSE)&gt;L$14,L$14,VLOOKUP($B1995,加速計算!$D$11:$Z$5007,MATCH(L$19,加速計算!$E$34:$AM$34,0)+1,FALSE)))))</f>
        <v>#N/A</v>
      </c>
    </row>
    <row r="1996" spans="2:12">
      <c r="B1996" s="4">
        <v>19750</v>
      </c>
      <c r="C1996" s="5" t="e">
        <f t="shared" si="32"/>
        <v>#N/A</v>
      </c>
      <c r="D1996" s="9" t="e">
        <f>IF(D1995=0,#N/A,IF(VLOOKUP($B1996,加速計算!$D$11:$Z$5007,MATCH(D$19,加速計算!$E$34:$AM$34,0)+1,FALSE)&lt;0,0,IF($B1996&gt;D$12,0,IF(VLOOKUP($B1996,加速計算!$D$11:$Z$5007,MATCH(D$19,加速計算!$E$34:$AM$34,0)+1,FALSE)&gt;D$14,D$14,VLOOKUP($B1996,加速計算!$D$11:$Z$5007,MATCH(D$19,加速計算!$E$34:$AM$34,0)+1,FALSE)))))</f>
        <v>#N/A</v>
      </c>
      <c r="E1996" s="9" t="e">
        <f>IF(E1995=0,#N/A,IF(VLOOKUP($B1996,加速計算!$D$11:$Z$5007,MATCH(E$19,加速計算!$E$34:$AM$34,0)+1,FALSE)&lt;0,0,IF($B1996&gt;E$12,0,IF(VLOOKUP($B1996,加速計算!$D$11:$Z$5007,MATCH(E$19,加速計算!$E$34:$AM$34,0)+1,FALSE)&gt;E$14,E$14,VLOOKUP($B1996,加速計算!$D$11:$Z$5007,MATCH(E$19,加速計算!$E$34:$AM$34,0)+1,FALSE)))))</f>
        <v>#N/A</v>
      </c>
      <c r="F1996" s="9" t="e">
        <f>IF(F1995=0,#N/A,IF(VLOOKUP($B1996,加速計算!$D$11:$Z$5007,MATCH(F$19,加速計算!$E$34:$AM$34,0)+1,FALSE)&lt;0,0,IF($B1996&gt;F$12,0,IF(VLOOKUP($B1996,加速計算!$D$11:$Z$5007,MATCH(F$19,加速計算!$E$34:$AM$34,0)+1,FALSE)&gt;F$14,F$14,VLOOKUP($B1996,加速計算!$D$11:$Z$5007,MATCH(F$19,加速計算!$E$34:$AM$34,0)+1,FALSE)))))</f>
        <v>#N/A</v>
      </c>
      <c r="G1996" s="9" t="e">
        <f>IF(G1995=0,#N/A,IF(VLOOKUP($B1996,加速計算!$D$11:$Z$5007,MATCH(G$19,加速計算!$E$34:$AM$34,0)+1,FALSE)&lt;0,0,IF($B1996&gt;G$12,0,IF(VLOOKUP($B1996,加速計算!$D$11:$Z$5007,MATCH(G$19,加速計算!$E$34:$AM$34,0)+1,FALSE)&gt;G$14,G$14,VLOOKUP($B1996,加速計算!$D$11:$Z$5007,MATCH(G$19,加速計算!$E$34:$AM$34,0)+1,FALSE)))))</f>
        <v>#N/A</v>
      </c>
      <c r="H1996" s="9" t="e">
        <f>IF(H1995=0,#N/A,IF(VLOOKUP($B1996,加速計算!$D$11:$Z$5007,MATCH(H$19,加速計算!$E$34:$AM$34,0)+1,FALSE)&lt;0,0,IF($B1996&gt;H$12,0,IF(VLOOKUP($B1996,加速計算!$D$11:$Z$5007,MATCH(H$19,加速計算!$E$34:$AM$34,0)+1,FALSE)&gt;H$14,H$14,VLOOKUP($B1996,加速計算!$D$11:$Z$5007,MATCH(H$19,加速計算!$E$34:$AM$34,0)+1,FALSE)))))</f>
        <v>#N/A</v>
      </c>
      <c r="I1996" s="9" t="e">
        <f>IF(I1995=0,#N/A,IF(VLOOKUP($B1996,加速計算!$D$11:$Z$5007,MATCH(I$19,加速計算!$E$34:$AM$34,0)+1,FALSE)&lt;0,0,IF($B1996&gt;I$12,0,IF(VLOOKUP($B1996,加速計算!$D$11:$Z$5007,MATCH(I$19,加速計算!$E$34:$AM$34,0)+1,FALSE)&gt;I$14,I$14,VLOOKUP($B1996,加速計算!$D$11:$Z$5007,MATCH(I$19,加速計算!$E$34:$AM$34,0)+1,FALSE)))))</f>
        <v>#N/A</v>
      </c>
      <c r="J1996" s="9" t="e">
        <f>IF(J1995=0,#N/A,IF(VLOOKUP($B1996,加速計算!$D$11:$Z$5007,MATCH(J$19,加速計算!$E$34:$AM$34,0)+1,FALSE)&lt;0,0,IF($B1996&gt;J$12,0,IF(VLOOKUP($B1996,加速計算!$D$11:$Z$5007,MATCH(J$19,加速計算!$E$34:$AM$34,0)+1,FALSE)&gt;J$14,J$14,VLOOKUP($B1996,加速計算!$D$11:$Z$5007,MATCH(J$19,加速計算!$E$34:$AM$34,0)+1,FALSE)))))</f>
        <v>#N/A</v>
      </c>
      <c r="K1996" s="9" t="e">
        <f>IF(K1995=0,#N/A,IF(VLOOKUP($B1996,加速計算!$D$11:$Z$5007,MATCH(K$19,加速計算!$E$34:$AM$34,0)+1,FALSE)&lt;0,0,IF($B1996&gt;K$12,0,IF(VLOOKUP($B1996,加速計算!$D$11:$Z$5007,MATCH(K$19,加速計算!$E$34:$AM$34,0)+1,FALSE)&gt;K$14,K$14,VLOOKUP($B1996,加速計算!$D$11:$Z$5007,MATCH(K$19,加速計算!$E$34:$AM$34,0)+1,FALSE)))))</f>
        <v>#N/A</v>
      </c>
      <c r="L1996" s="20" t="e">
        <f>IF(L1995=0,#N/A,IF(VLOOKUP($B1996,加速計算!$D$11:$Z$5007,MATCH(L$19,加速計算!$E$34:$AM$34,0)+1,FALSE)&lt;0,0,IF($B1996&gt;L$12,0,IF(VLOOKUP($B1996,加速計算!$D$11:$Z$5007,MATCH(L$19,加速計算!$E$34:$AM$34,0)+1,FALSE)&gt;L$14,L$14,VLOOKUP($B1996,加速計算!$D$11:$Z$5007,MATCH(L$19,加速計算!$E$34:$AM$34,0)+1,FALSE)))))</f>
        <v>#N/A</v>
      </c>
    </row>
    <row r="1997" spans="2:12">
      <c r="B1997" s="4">
        <v>19760</v>
      </c>
      <c r="C1997" s="5" t="e">
        <f t="shared" si="32"/>
        <v>#N/A</v>
      </c>
      <c r="D1997" s="9" t="e">
        <f>IF(D1996=0,#N/A,IF(VLOOKUP($B1997,加速計算!$D$11:$Z$5007,MATCH(D$19,加速計算!$E$34:$AM$34,0)+1,FALSE)&lt;0,0,IF($B1997&gt;D$12,0,IF(VLOOKUP($B1997,加速計算!$D$11:$Z$5007,MATCH(D$19,加速計算!$E$34:$AM$34,0)+1,FALSE)&gt;D$14,D$14,VLOOKUP($B1997,加速計算!$D$11:$Z$5007,MATCH(D$19,加速計算!$E$34:$AM$34,0)+1,FALSE)))))</f>
        <v>#N/A</v>
      </c>
      <c r="E1997" s="9" t="e">
        <f>IF(E1996=0,#N/A,IF(VLOOKUP($B1997,加速計算!$D$11:$Z$5007,MATCH(E$19,加速計算!$E$34:$AM$34,0)+1,FALSE)&lt;0,0,IF($B1997&gt;E$12,0,IF(VLOOKUP($B1997,加速計算!$D$11:$Z$5007,MATCH(E$19,加速計算!$E$34:$AM$34,0)+1,FALSE)&gt;E$14,E$14,VLOOKUP($B1997,加速計算!$D$11:$Z$5007,MATCH(E$19,加速計算!$E$34:$AM$34,0)+1,FALSE)))))</f>
        <v>#N/A</v>
      </c>
      <c r="F1997" s="9" t="e">
        <f>IF(F1996=0,#N/A,IF(VLOOKUP($B1997,加速計算!$D$11:$Z$5007,MATCH(F$19,加速計算!$E$34:$AM$34,0)+1,FALSE)&lt;0,0,IF($B1997&gt;F$12,0,IF(VLOOKUP($B1997,加速計算!$D$11:$Z$5007,MATCH(F$19,加速計算!$E$34:$AM$34,0)+1,FALSE)&gt;F$14,F$14,VLOOKUP($B1997,加速計算!$D$11:$Z$5007,MATCH(F$19,加速計算!$E$34:$AM$34,0)+1,FALSE)))))</f>
        <v>#N/A</v>
      </c>
      <c r="G1997" s="9" t="e">
        <f>IF(G1996=0,#N/A,IF(VLOOKUP($B1997,加速計算!$D$11:$Z$5007,MATCH(G$19,加速計算!$E$34:$AM$34,0)+1,FALSE)&lt;0,0,IF($B1997&gt;G$12,0,IF(VLOOKUP($B1997,加速計算!$D$11:$Z$5007,MATCH(G$19,加速計算!$E$34:$AM$34,0)+1,FALSE)&gt;G$14,G$14,VLOOKUP($B1997,加速計算!$D$11:$Z$5007,MATCH(G$19,加速計算!$E$34:$AM$34,0)+1,FALSE)))))</f>
        <v>#N/A</v>
      </c>
      <c r="H1997" s="9" t="e">
        <f>IF(H1996=0,#N/A,IF(VLOOKUP($B1997,加速計算!$D$11:$Z$5007,MATCH(H$19,加速計算!$E$34:$AM$34,0)+1,FALSE)&lt;0,0,IF($B1997&gt;H$12,0,IF(VLOOKUP($B1997,加速計算!$D$11:$Z$5007,MATCH(H$19,加速計算!$E$34:$AM$34,0)+1,FALSE)&gt;H$14,H$14,VLOOKUP($B1997,加速計算!$D$11:$Z$5007,MATCH(H$19,加速計算!$E$34:$AM$34,0)+1,FALSE)))))</f>
        <v>#N/A</v>
      </c>
      <c r="I1997" s="9" t="e">
        <f>IF(I1996=0,#N/A,IF(VLOOKUP($B1997,加速計算!$D$11:$Z$5007,MATCH(I$19,加速計算!$E$34:$AM$34,0)+1,FALSE)&lt;0,0,IF($B1997&gt;I$12,0,IF(VLOOKUP($B1997,加速計算!$D$11:$Z$5007,MATCH(I$19,加速計算!$E$34:$AM$34,0)+1,FALSE)&gt;I$14,I$14,VLOOKUP($B1997,加速計算!$D$11:$Z$5007,MATCH(I$19,加速計算!$E$34:$AM$34,0)+1,FALSE)))))</f>
        <v>#N/A</v>
      </c>
      <c r="J1997" s="9" t="e">
        <f>IF(J1996=0,#N/A,IF(VLOOKUP($B1997,加速計算!$D$11:$Z$5007,MATCH(J$19,加速計算!$E$34:$AM$34,0)+1,FALSE)&lt;0,0,IF($B1997&gt;J$12,0,IF(VLOOKUP($B1997,加速計算!$D$11:$Z$5007,MATCH(J$19,加速計算!$E$34:$AM$34,0)+1,FALSE)&gt;J$14,J$14,VLOOKUP($B1997,加速計算!$D$11:$Z$5007,MATCH(J$19,加速計算!$E$34:$AM$34,0)+1,FALSE)))))</f>
        <v>#N/A</v>
      </c>
      <c r="K1997" s="9" t="e">
        <f>IF(K1996=0,#N/A,IF(VLOOKUP($B1997,加速計算!$D$11:$Z$5007,MATCH(K$19,加速計算!$E$34:$AM$34,0)+1,FALSE)&lt;0,0,IF($B1997&gt;K$12,0,IF(VLOOKUP($B1997,加速計算!$D$11:$Z$5007,MATCH(K$19,加速計算!$E$34:$AM$34,0)+1,FALSE)&gt;K$14,K$14,VLOOKUP($B1997,加速計算!$D$11:$Z$5007,MATCH(K$19,加速計算!$E$34:$AM$34,0)+1,FALSE)))))</f>
        <v>#N/A</v>
      </c>
      <c r="L1997" s="20" t="e">
        <f>IF(L1996=0,#N/A,IF(VLOOKUP($B1997,加速計算!$D$11:$Z$5007,MATCH(L$19,加速計算!$E$34:$AM$34,0)+1,FALSE)&lt;0,0,IF($B1997&gt;L$12,0,IF(VLOOKUP($B1997,加速計算!$D$11:$Z$5007,MATCH(L$19,加速計算!$E$34:$AM$34,0)+1,FALSE)&gt;L$14,L$14,VLOOKUP($B1997,加速計算!$D$11:$Z$5007,MATCH(L$19,加速計算!$E$34:$AM$34,0)+1,FALSE)))))</f>
        <v>#N/A</v>
      </c>
    </row>
    <row r="1998" spans="2:12">
      <c r="B1998" s="4">
        <v>19770</v>
      </c>
      <c r="C1998" s="5" t="e">
        <f t="shared" si="32"/>
        <v>#N/A</v>
      </c>
      <c r="D1998" s="9" t="e">
        <f>IF(D1997=0,#N/A,IF(VLOOKUP($B1998,加速計算!$D$11:$Z$5007,MATCH(D$19,加速計算!$E$34:$AM$34,0)+1,FALSE)&lt;0,0,IF($B1998&gt;D$12,0,IF(VLOOKUP($B1998,加速計算!$D$11:$Z$5007,MATCH(D$19,加速計算!$E$34:$AM$34,0)+1,FALSE)&gt;D$14,D$14,VLOOKUP($B1998,加速計算!$D$11:$Z$5007,MATCH(D$19,加速計算!$E$34:$AM$34,0)+1,FALSE)))))</f>
        <v>#N/A</v>
      </c>
      <c r="E1998" s="9" t="e">
        <f>IF(E1997=0,#N/A,IF(VLOOKUP($B1998,加速計算!$D$11:$Z$5007,MATCH(E$19,加速計算!$E$34:$AM$34,0)+1,FALSE)&lt;0,0,IF($B1998&gt;E$12,0,IF(VLOOKUP($B1998,加速計算!$D$11:$Z$5007,MATCH(E$19,加速計算!$E$34:$AM$34,0)+1,FALSE)&gt;E$14,E$14,VLOOKUP($B1998,加速計算!$D$11:$Z$5007,MATCH(E$19,加速計算!$E$34:$AM$34,0)+1,FALSE)))))</f>
        <v>#N/A</v>
      </c>
      <c r="F1998" s="9" t="e">
        <f>IF(F1997=0,#N/A,IF(VLOOKUP($B1998,加速計算!$D$11:$Z$5007,MATCH(F$19,加速計算!$E$34:$AM$34,0)+1,FALSE)&lt;0,0,IF($B1998&gt;F$12,0,IF(VLOOKUP($B1998,加速計算!$D$11:$Z$5007,MATCH(F$19,加速計算!$E$34:$AM$34,0)+1,FALSE)&gt;F$14,F$14,VLOOKUP($B1998,加速計算!$D$11:$Z$5007,MATCH(F$19,加速計算!$E$34:$AM$34,0)+1,FALSE)))))</f>
        <v>#N/A</v>
      </c>
      <c r="G1998" s="9" t="e">
        <f>IF(G1997=0,#N/A,IF(VLOOKUP($B1998,加速計算!$D$11:$Z$5007,MATCH(G$19,加速計算!$E$34:$AM$34,0)+1,FALSE)&lt;0,0,IF($B1998&gt;G$12,0,IF(VLOOKUP($B1998,加速計算!$D$11:$Z$5007,MATCH(G$19,加速計算!$E$34:$AM$34,0)+1,FALSE)&gt;G$14,G$14,VLOOKUP($B1998,加速計算!$D$11:$Z$5007,MATCH(G$19,加速計算!$E$34:$AM$34,0)+1,FALSE)))))</f>
        <v>#N/A</v>
      </c>
      <c r="H1998" s="9" t="e">
        <f>IF(H1997=0,#N/A,IF(VLOOKUP($B1998,加速計算!$D$11:$Z$5007,MATCH(H$19,加速計算!$E$34:$AM$34,0)+1,FALSE)&lt;0,0,IF($B1998&gt;H$12,0,IF(VLOOKUP($B1998,加速計算!$D$11:$Z$5007,MATCH(H$19,加速計算!$E$34:$AM$34,0)+1,FALSE)&gt;H$14,H$14,VLOOKUP($B1998,加速計算!$D$11:$Z$5007,MATCH(H$19,加速計算!$E$34:$AM$34,0)+1,FALSE)))))</f>
        <v>#N/A</v>
      </c>
      <c r="I1998" s="9" t="e">
        <f>IF(I1997=0,#N/A,IF(VLOOKUP($B1998,加速計算!$D$11:$Z$5007,MATCH(I$19,加速計算!$E$34:$AM$34,0)+1,FALSE)&lt;0,0,IF($B1998&gt;I$12,0,IF(VLOOKUP($B1998,加速計算!$D$11:$Z$5007,MATCH(I$19,加速計算!$E$34:$AM$34,0)+1,FALSE)&gt;I$14,I$14,VLOOKUP($B1998,加速計算!$D$11:$Z$5007,MATCH(I$19,加速計算!$E$34:$AM$34,0)+1,FALSE)))))</f>
        <v>#N/A</v>
      </c>
      <c r="J1998" s="9" t="e">
        <f>IF(J1997=0,#N/A,IF(VLOOKUP($B1998,加速計算!$D$11:$Z$5007,MATCH(J$19,加速計算!$E$34:$AM$34,0)+1,FALSE)&lt;0,0,IF($B1998&gt;J$12,0,IF(VLOOKUP($B1998,加速計算!$D$11:$Z$5007,MATCH(J$19,加速計算!$E$34:$AM$34,0)+1,FALSE)&gt;J$14,J$14,VLOOKUP($B1998,加速計算!$D$11:$Z$5007,MATCH(J$19,加速計算!$E$34:$AM$34,0)+1,FALSE)))))</f>
        <v>#N/A</v>
      </c>
      <c r="K1998" s="9" t="e">
        <f>IF(K1997=0,#N/A,IF(VLOOKUP($B1998,加速計算!$D$11:$Z$5007,MATCH(K$19,加速計算!$E$34:$AM$34,0)+1,FALSE)&lt;0,0,IF($B1998&gt;K$12,0,IF(VLOOKUP($B1998,加速計算!$D$11:$Z$5007,MATCH(K$19,加速計算!$E$34:$AM$34,0)+1,FALSE)&gt;K$14,K$14,VLOOKUP($B1998,加速計算!$D$11:$Z$5007,MATCH(K$19,加速計算!$E$34:$AM$34,0)+1,FALSE)))))</f>
        <v>#N/A</v>
      </c>
      <c r="L1998" s="20" t="e">
        <f>IF(L1997=0,#N/A,IF(VLOOKUP($B1998,加速計算!$D$11:$Z$5007,MATCH(L$19,加速計算!$E$34:$AM$34,0)+1,FALSE)&lt;0,0,IF($B1998&gt;L$12,0,IF(VLOOKUP($B1998,加速計算!$D$11:$Z$5007,MATCH(L$19,加速計算!$E$34:$AM$34,0)+1,FALSE)&gt;L$14,L$14,VLOOKUP($B1998,加速計算!$D$11:$Z$5007,MATCH(L$19,加速計算!$E$34:$AM$34,0)+1,FALSE)))))</f>
        <v>#N/A</v>
      </c>
    </row>
    <row r="1999" spans="2:12">
      <c r="B1999" s="4">
        <v>19780</v>
      </c>
      <c r="C1999" s="5" t="e">
        <f t="shared" si="32"/>
        <v>#N/A</v>
      </c>
      <c r="D1999" s="9" t="e">
        <f>IF(D1998=0,#N/A,IF(VLOOKUP($B1999,加速計算!$D$11:$Z$5007,MATCH(D$19,加速計算!$E$34:$AM$34,0)+1,FALSE)&lt;0,0,IF($B1999&gt;D$12,0,IF(VLOOKUP($B1999,加速計算!$D$11:$Z$5007,MATCH(D$19,加速計算!$E$34:$AM$34,0)+1,FALSE)&gt;D$14,D$14,VLOOKUP($B1999,加速計算!$D$11:$Z$5007,MATCH(D$19,加速計算!$E$34:$AM$34,0)+1,FALSE)))))</f>
        <v>#N/A</v>
      </c>
      <c r="E1999" s="9" t="e">
        <f>IF(E1998=0,#N/A,IF(VLOOKUP($B1999,加速計算!$D$11:$Z$5007,MATCH(E$19,加速計算!$E$34:$AM$34,0)+1,FALSE)&lt;0,0,IF($B1999&gt;E$12,0,IF(VLOOKUP($B1999,加速計算!$D$11:$Z$5007,MATCH(E$19,加速計算!$E$34:$AM$34,0)+1,FALSE)&gt;E$14,E$14,VLOOKUP($B1999,加速計算!$D$11:$Z$5007,MATCH(E$19,加速計算!$E$34:$AM$34,0)+1,FALSE)))))</f>
        <v>#N/A</v>
      </c>
      <c r="F1999" s="9" t="e">
        <f>IF(F1998=0,#N/A,IF(VLOOKUP($B1999,加速計算!$D$11:$Z$5007,MATCH(F$19,加速計算!$E$34:$AM$34,0)+1,FALSE)&lt;0,0,IF($B1999&gt;F$12,0,IF(VLOOKUP($B1999,加速計算!$D$11:$Z$5007,MATCH(F$19,加速計算!$E$34:$AM$34,0)+1,FALSE)&gt;F$14,F$14,VLOOKUP($B1999,加速計算!$D$11:$Z$5007,MATCH(F$19,加速計算!$E$34:$AM$34,0)+1,FALSE)))))</f>
        <v>#N/A</v>
      </c>
      <c r="G1999" s="9" t="e">
        <f>IF(G1998=0,#N/A,IF(VLOOKUP($B1999,加速計算!$D$11:$Z$5007,MATCH(G$19,加速計算!$E$34:$AM$34,0)+1,FALSE)&lt;0,0,IF($B1999&gt;G$12,0,IF(VLOOKUP($B1999,加速計算!$D$11:$Z$5007,MATCH(G$19,加速計算!$E$34:$AM$34,0)+1,FALSE)&gt;G$14,G$14,VLOOKUP($B1999,加速計算!$D$11:$Z$5007,MATCH(G$19,加速計算!$E$34:$AM$34,0)+1,FALSE)))))</f>
        <v>#N/A</v>
      </c>
      <c r="H1999" s="9" t="e">
        <f>IF(H1998=0,#N/A,IF(VLOOKUP($B1999,加速計算!$D$11:$Z$5007,MATCH(H$19,加速計算!$E$34:$AM$34,0)+1,FALSE)&lt;0,0,IF($B1999&gt;H$12,0,IF(VLOOKUP($B1999,加速計算!$D$11:$Z$5007,MATCH(H$19,加速計算!$E$34:$AM$34,0)+1,FALSE)&gt;H$14,H$14,VLOOKUP($B1999,加速計算!$D$11:$Z$5007,MATCH(H$19,加速計算!$E$34:$AM$34,0)+1,FALSE)))))</f>
        <v>#N/A</v>
      </c>
      <c r="I1999" s="9" t="e">
        <f>IF(I1998=0,#N/A,IF(VLOOKUP($B1999,加速計算!$D$11:$Z$5007,MATCH(I$19,加速計算!$E$34:$AM$34,0)+1,FALSE)&lt;0,0,IF($B1999&gt;I$12,0,IF(VLOOKUP($B1999,加速計算!$D$11:$Z$5007,MATCH(I$19,加速計算!$E$34:$AM$34,0)+1,FALSE)&gt;I$14,I$14,VLOOKUP($B1999,加速計算!$D$11:$Z$5007,MATCH(I$19,加速計算!$E$34:$AM$34,0)+1,FALSE)))))</f>
        <v>#N/A</v>
      </c>
      <c r="J1999" s="9" t="e">
        <f>IF(J1998=0,#N/A,IF(VLOOKUP($B1999,加速計算!$D$11:$Z$5007,MATCH(J$19,加速計算!$E$34:$AM$34,0)+1,FALSE)&lt;0,0,IF($B1999&gt;J$12,0,IF(VLOOKUP($B1999,加速計算!$D$11:$Z$5007,MATCH(J$19,加速計算!$E$34:$AM$34,0)+1,FALSE)&gt;J$14,J$14,VLOOKUP($B1999,加速計算!$D$11:$Z$5007,MATCH(J$19,加速計算!$E$34:$AM$34,0)+1,FALSE)))))</f>
        <v>#N/A</v>
      </c>
      <c r="K1999" s="9" t="e">
        <f>IF(K1998=0,#N/A,IF(VLOOKUP($B1999,加速計算!$D$11:$Z$5007,MATCH(K$19,加速計算!$E$34:$AM$34,0)+1,FALSE)&lt;0,0,IF($B1999&gt;K$12,0,IF(VLOOKUP($B1999,加速計算!$D$11:$Z$5007,MATCH(K$19,加速計算!$E$34:$AM$34,0)+1,FALSE)&gt;K$14,K$14,VLOOKUP($B1999,加速計算!$D$11:$Z$5007,MATCH(K$19,加速計算!$E$34:$AM$34,0)+1,FALSE)))))</f>
        <v>#N/A</v>
      </c>
      <c r="L1999" s="20" t="e">
        <f>IF(L1998=0,#N/A,IF(VLOOKUP($B1999,加速計算!$D$11:$Z$5007,MATCH(L$19,加速計算!$E$34:$AM$34,0)+1,FALSE)&lt;0,0,IF($B1999&gt;L$12,0,IF(VLOOKUP($B1999,加速計算!$D$11:$Z$5007,MATCH(L$19,加速計算!$E$34:$AM$34,0)+1,FALSE)&gt;L$14,L$14,VLOOKUP($B1999,加速計算!$D$11:$Z$5007,MATCH(L$19,加速計算!$E$34:$AM$34,0)+1,FALSE)))))</f>
        <v>#N/A</v>
      </c>
    </row>
    <row r="2000" spans="2:12">
      <c r="B2000" s="4">
        <v>19790</v>
      </c>
      <c r="C2000" s="5" t="e">
        <f t="shared" si="32"/>
        <v>#N/A</v>
      </c>
      <c r="D2000" s="9" t="e">
        <f>IF(D1999=0,#N/A,IF(VLOOKUP($B2000,加速計算!$D$11:$Z$5007,MATCH(D$19,加速計算!$E$34:$AM$34,0)+1,FALSE)&lt;0,0,IF($B2000&gt;D$12,0,IF(VLOOKUP($B2000,加速計算!$D$11:$Z$5007,MATCH(D$19,加速計算!$E$34:$AM$34,0)+1,FALSE)&gt;D$14,D$14,VLOOKUP($B2000,加速計算!$D$11:$Z$5007,MATCH(D$19,加速計算!$E$34:$AM$34,0)+1,FALSE)))))</f>
        <v>#N/A</v>
      </c>
      <c r="E2000" s="9" t="e">
        <f>IF(E1999=0,#N/A,IF(VLOOKUP($B2000,加速計算!$D$11:$Z$5007,MATCH(E$19,加速計算!$E$34:$AM$34,0)+1,FALSE)&lt;0,0,IF($B2000&gt;E$12,0,IF(VLOOKUP($B2000,加速計算!$D$11:$Z$5007,MATCH(E$19,加速計算!$E$34:$AM$34,0)+1,FALSE)&gt;E$14,E$14,VLOOKUP($B2000,加速計算!$D$11:$Z$5007,MATCH(E$19,加速計算!$E$34:$AM$34,0)+1,FALSE)))))</f>
        <v>#N/A</v>
      </c>
      <c r="F2000" s="9" t="e">
        <f>IF(F1999=0,#N/A,IF(VLOOKUP($B2000,加速計算!$D$11:$Z$5007,MATCH(F$19,加速計算!$E$34:$AM$34,0)+1,FALSE)&lt;0,0,IF($B2000&gt;F$12,0,IF(VLOOKUP($B2000,加速計算!$D$11:$Z$5007,MATCH(F$19,加速計算!$E$34:$AM$34,0)+1,FALSE)&gt;F$14,F$14,VLOOKUP($B2000,加速計算!$D$11:$Z$5007,MATCH(F$19,加速計算!$E$34:$AM$34,0)+1,FALSE)))))</f>
        <v>#N/A</v>
      </c>
      <c r="G2000" s="9" t="e">
        <f>IF(G1999=0,#N/A,IF(VLOOKUP($B2000,加速計算!$D$11:$Z$5007,MATCH(G$19,加速計算!$E$34:$AM$34,0)+1,FALSE)&lt;0,0,IF($B2000&gt;G$12,0,IF(VLOOKUP($B2000,加速計算!$D$11:$Z$5007,MATCH(G$19,加速計算!$E$34:$AM$34,0)+1,FALSE)&gt;G$14,G$14,VLOOKUP($B2000,加速計算!$D$11:$Z$5007,MATCH(G$19,加速計算!$E$34:$AM$34,0)+1,FALSE)))))</f>
        <v>#N/A</v>
      </c>
      <c r="H2000" s="9" t="e">
        <f>IF(H1999=0,#N/A,IF(VLOOKUP($B2000,加速計算!$D$11:$Z$5007,MATCH(H$19,加速計算!$E$34:$AM$34,0)+1,FALSE)&lt;0,0,IF($B2000&gt;H$12,0,IF(VLOOKUP($B2000,加速計算!$D$11:$Z$5007,MATCH(H$19,加速計算!$E$34:$AM$34,0)+1,FALSE)&gt;H$14,H$14,VLOOKUP($B2000,加速計算!$D$11:$Z$5007,MATCH(H$19,加速計算!$E$34:$AM$34,0)+1,FALSE)))))</f>
        <v>#N/A</v>
      </c>
      <c r="I2000" s="9" t="e">
        <f>IF(I1999=0,#N/A,IF(VLOOKUP($B2000,加速計算!$D$11:$Z$5007,MATCH(I$19,加速計算!$E$34:$AM$34,0)+1,FALSE)&lt;0,0,IF($B2000&gt;I$12,0,IF(VLOOKUP($B2000,加速計算!$D$11:$Z$5007,MATCH(I$19,加速計算!$E$34:$AM$34,0)+1,FALSE)&gt;I$14,I$14,VLOOKUP($B2000,加速計算!$D$11:$Z$5007,MATCH(I$19,加速計算!$E$34:$AM$34,0)+1,FALSE)))))</f>
        <v>#N/A</v>
      </c>
      <c r="J2000" s="9" t="e">
        <f>IF(J1999=0,#N/A,IF(VLOOKUP($B2000,加速計算!$D$11:$Z$5007,MATCH(J$19,加速計算!$E$34:$AM$34,0)+1,FALSE)&lt;0,0,IF($B2000&gt;J$12,0,IF(VLOOKUP($B2000,加速計算!$D$11:$Z$5007,MATCH(J$19,加速計算!$E$34:$AM$34,0)+1,FALSE)&gt;J$14,J$14,VLOOKUP($B2000,加速計算!$D$11:$Z$5007,MATCH(J$19,加速計算!$E$34:$AM$34,0)+1,FALSE)))))</f>
        <v>#N/A</v>
      </c>
      <c r="K2000" s="9" t="e">
        <f>IF(K1999=0,#N/A,IF(VLOOKUP($B2000,加速計算!$D$11:$Z$5007,MATCH(K$19,加速計算!$E$34:$AM$34,0)+1,FALSE)&lt;0,0,IF($B2000&gt;K$12,0,IF(VLOOKUP($B2000,加速計算!$D$11:$Z$5007,MATCH(K$19,加速計算!$E$34:$AM$34,0)+1,FALSE)&gt;K$14,K$14,VLOOKUP($B2000,加速計算!$D$11:$Z$5007,MATCH(K$19,加速計算!$E$34:$AM$34,0)+1,FALSE)))))</f>
        <v>#N/A</v>
      </c>
      <c r="L2000" s="20" t="e">
        <f>IF(L1999=0,#N/A,IF(VLOOKUP($B2000,加速計算!$D$11:$Z$5007,MATCH(L$19,加速計算!$E$34:$AM$34,0)+1,FALSE)&lt;0,0,IF($B2000&gt;L$12,0,IF(VLOOKUP($B2000,加速計算!$D$11:$Z$5007,MATCH(L$19,加速計算!$E$34:$AM$34,0)+1,FALSE)&gt;L$14,L$14,VLOOKUP($B2000,加速計算!$D$11:$Z$5007,MATCH(L$19,加速計算!$E$34:$AM$34,0)+1,FALSE)))))</f>
        <v>#N/A</v>
      </c>
    </row>
    <row r="2001" spans="2:12">
      <c r="B2001" s="4">
        <v>19800</v>
      </c>
      <c r="C2001" s="5" t="e">
        <f t="shared" si="32"/>
        <v>#N/A</v>
      </c>
      <c r="D2001" s="9" t="e">
        <f>IF(D2000=0,#N/A,IF(VLOOKUP($B2001,加速計算!$D$11:$Z$5007,MATCH(D$19,加速計算!$E$34:$AM$34,0)+1,FALSE)&lt;0,0,IF($B2001&gt;D$12,0,IF(VLOOKUP($B2001,加速計算!$D$11:$Z$5007,MATCH(D$19,加速計算!$E$34:$AM$34,0)+1,FALSE)&gt;D$14,D$14,VLOOKUP($B2001,加速計算!$D$11:$Z$5007,MATCH(D$19,加速計算!$E$34:$AM$34,0)+1,FALSE)))))</f>
        <v>#N/A</v>
      </c>
      <c r="E2001" s="9" t="e">
        <f>IF(E2000=0,#N/A,IF(VLOOKUP($B2001,加速計算!$D$11:$Z$5007,MATCH(E$19,加速計算!$E$34:$AM$34,0)+1,FALSE)&lt;0,0,IF($B2001&gt;E$12,0,IF(VLOOKUP($B2001,加速計算!$D$11:$Z$5007,MATCH(E$19,加速計算!$E$34:$AM$34,0)+1,FALSE)&gt;E$14,E$14,VLOOKUP($B2001,加速計算!$D$11:$Z$5007,MATCH(E$19,加速計算!$E$34:$AM$34,0)+1,FALSE)))))</f>
        <v>#N/A</v>
      </c>
      <c r="F2001" s="9" t="e">
        <f>IF(F2000=0,#N/A,IF(VLOOKUP($B2001,加速計算!$D$11:$Z$5007,MATCH(F$19,加速計算!$E$34:$AM$34,0)+1,FALSE)&lt;0,0,IF($B2001&gt;F$12,0,IF(VLOOKUP($B2001,加速計算!$D$11:$Z$5007,MATCH(F$19,加速計算!$E$34:$AM$34,0)+1,FALSE)&gt;F$14,F$14,VLOOKUP($B2001,加速計算!$D$11:$Z$5007,MATCH(F$19,加速計算!$E$34:$AM$34,0)+1,FALSE)))))</f>
        <v>#N/A</v>
      </c>
      <c r="G2001" s="9" t="e">
        <f>IF(G2000=0,#N/A,IF(VLOOKUP($B2001,加速計算!$D$11:$Z$5007,MATCH(G$19,加速計算!$E$34:$AM$34,0)+1,FALSE)&lt;0,0,IF($B2001&gt;G$12,0,IF(VLOOKUP($B2001,加速計算!$D$11:$Z$5007,MATCH(G$19,加速計算!$E$34:$AM$34,0)+1,FALSE)&gt;G$14,G$14,VLOOKUP($B2001,加速計算!$D$11:$Z$5007,MATCH(G$19,加速計算!$E$34:$AM$34,0)+1,FALSE)))))</f>
        <v>#N/A</v>
      </c>
      <c r="H2001" s="9" t="e">
        <f>IF(H2000=0,#N/A,IF(VLOOKUP($B2001,加速計算!$D$11:$Z$5007,MATCH(H$19,加速計算!$E$34:$AM$34,0)+1,FALSE)&lt;0,0,IF($B2001&gt;H$12,0,IF(VLOOKUP($B2001,加速計算!$D$11:$Z$5007,MATCH(H$19,加速計算!$E$34:$AM$34,0)+1,FALSE)&gt;H$14,H$14,VLOOKUP($B2001,加速計算!$D$11:$Z$5007,MATCH(H$19,加速計算!$E$34:$AM$34,0)+1,FALSE)))))</f>
        <v>#N/A</v>
      </c>
      <c r="I2001" s="9" t="e">
        <f>IF(I2000=0,#N/A,IF(VLOOKUP($B2001,加速計算!$D$11:$Z$5007,MATCH(I$19,加速計算!$E$34:$AM$34,0)+1,FALSE)&lt;0,0,IF($B2001&gt;I$12,0,IF(VLOOKUP($B2001,加速計算!$D$11:$Z$5007,MATCH(I$19,加速計算!$E$34:$AM$34,0)+1,FALSE)&gt;I$14,I$14,VLOOKUP($B2001,加速計算!$D$11:$Z$5007,MATCH(I$19,加速計算!$E$34:$AM$34,0)+1,FALSE)))))</f>
        <v>#N/A</v>
      </c>
      <c r="J2001" s="9" t="e">
        <f>IF(J2000=0,#N/A,IF(VLOOKUP($B2001,加速計算!$D$11:$Z$5007,MATCH(J$19,加速計算!$E$34:$AM$34,0)+1,FALSE)&lt;0,0,IF($B2001&gt;J$12,0,IF(VLOOKUP($B2001,加速計算!$D$11:$Z$5007,MATCH(J$19,加速計算!$E$34:$AM$34,0)+1,FALSE)&gt;J$14,J$14,VLOOKUP($B2001,加速計算!$D$11:$Z$5007,MATCH(J$19,加速計算!$E$34:$AM$34,0)+1,FALSE)))))</f>
        <v>#N/A</v>
      </c>
      <c r="K2001" s="9" t="e">
        <f>IF(K2000=0,#N/A,IF(VLOOKUP($B2001,加速計算!$D$11:$Z$5007,MATCH(K$19,加速計算!$E$34:$AM$34,0)+1,FALSE)&lt;0,0,IF($B2001&gt;K$12,0,IF(VLOOKUP($B2001,加速計算!$D$11:$Z$5007,MATCH(K$19,加速計算!$E$34:$AM$34,0)+1,FALSE)&gt;K$14,K$14,VLOOKUP($B2001,加速計算!$D$11:$Z$5007,MATCH(K$19,加速計算!$E$34:$AM$34,0)+1,FALSE)))))</f>
        <v>#N/A</v>
      </c>
      <c r="L2001" s="20" t="e">
        <f>IF(L2000=0,#N/A,IF(VLOOKUP($B2001,加速計算!$D$11:$Z$5007,MATCH(L$19,加速計算!$E$34:$AM$34,0)+1,FALSE)&lt;0,0,IF($B2001&gt;L$12,0,IF(VLOOKUP($B2001,加速計算!$D$11:$Z$5007,MATCH(L$19,加速計算!$E$34:$AM$34,0)+1,FALSE)&gt;L$14,L$14,VLOOKUP($B2001,加速計算!$D$11:$Z$5007,MATCH(L$19,加速計算!$E$34:$AM$34,0)+1,FALSE)))))</f>
        <v>#N/A</v>
      </c>
    </row>
    <row r="2002" spans="2:12">
      <c r="B2002" s="4">
        <v>19810</v>
      </c>
      <c r="C2002" s="5" t="e">
        <f t="shared" si="32"/>
        <v>#N/A</v>
      </c>
      <c r="D2002" s="9" t="e">
        <f>IF(D2001=0,#N/A,IF(VLOOKUP($B2002,加速計算!$D$11:$Z$5007,MATCH(D$19,加速計算!$E$34:$AM$34,0)+1,FALSE)&lt;0,0,IF($B2002&gt;D$12,0,IF(VLOOKUP($B2002,加速計算!$D$11:$Z$5007,MATCH(D$19,加速計算!$E$34:$AM$34,0)+1,FALSE)&gt;D$14,D$14,VLOOKUP($B2002,加速計算!$D$11:$Z$5007,MATCH(D$19,加速計算!$E$34:$AM$34,0)+1,FALSE)))))</f>
        <v>#N/A</v>
      </c>
      <c r="E2002" s="9" t="e">
        <f>IF(E2001=0,#N/A,IF(VLOOKUP($B2002,加速計算!$D$11:$Z$5007,MATCH(E$19,加速計算!$E$34:$AM$34,0)+1,FALSE)&lt;0,0,IF($B2002&gt;E$12,0,IF(VLOOKUP($B2002,加速計算!$D$11:$Z$5007,MATCH(E$19,加速計算!$E$34:$AM$34,0)+1,FALSE)&gt;E$14,E$14,VLOOKUP($B2002,加速計算!$D$11:$Z$5007,MATCH(E$19,加速計算!$E$34:$AM$34,0)+1,FALSE)))))</f>
        <v>#N/A</v>
      </c>
      <c r="F2002" s="9" t="e">
        <f>IF(F2001=0,#N/A,IF(VLOOKUP($B2002,加速計算!$D$11:$Z$5007,MATCH(F$19,加速計算!$E$34:$AM$34,0)+1,FALSE)&lt;0,0,IF($B2002&gt;F$12,0,IF(VLOOKUP($B2002,加速計算!$D$11:$Z$5007,MATCH(F$19,加速計算!$E$34:$AM$34,0)+1,FALSE)&gt;F$14,F$14,VLOOKUP($B2002,加速計算!$D$11:$Z$5007,MATCH(F$19,加速計算!$E$34:$AM$34,0)+1,FALSE)))))</f>
        <v>#N/A</v>
      </c>
      <c r="G2002" s="9" t="e">
        <f>IF(G2001=0,#N/A,IF(VLOOKUP($B2002,加速計算!$D$11:$Z$5007,MATCH(G$19,加速計算!$E$34:$AM$34,0)+1,FALSE)&lt;0,0,IF($B2002&gt;G$12,0,IF(VLOOKUP($B2002,加速計算!$D$11:$Z$5007,MATCH(G$19,加速計算!$E$34:$AM$34,0)+1,FALSE)&gt;G$14,G$14,VLOOKUP($B2002,加速計算!$D$11:$Z$5007,MATCH(G$19,加速計算!$E$34:$AM$34,0)+1,FALSE)))))</f>
        <v>#N/A</v>
      </c>
      <c r="H2002" s="9" t="e">
        <f>IF(H2001=0,#N/A,IF(VLOOKUP($B2002,加速計算!$D$11:$Z$5007,MATCH(H$19,加速計算!$E$34:$AM$34,0)+1,FALSE)&lt;0,0,IF($B2002&gt;H$12,0,IF(VLOOKUP($B2002,加速計算!$D$11:$Z$5007,MATCH(H$19,加速計算!$E$34:$AM$34,0)+1,FALSE)&gt;H$14,H$14,VLOOKUP($B2002,加速計算!$D$11:$Z$5007,MATCH(H$19,加速計算!$E$34:$AM$34,0)+1,FALSE)))))</f>
        <v>#N/A</v>
      </c>
      <c r="I2002" s="9" t="e">
        <f>IF(I2001=0,#N/A,IF(VLOOKUP($B2002,加速計算!$D$11:$Z$5007,MATCH(I$19,加速計算!$E$34:$AM$34,0)+1,FALSE)&lt;0,0,IF($B2002&gt;I$12,0,IF(VLOOKUP($B2002,加速計算!$D$11:$Z$5007,MATCH(I$19,加速計算!$E$34:$AM$34,0)+1,FALSE)&gt;I$14,I$14,VLOOKUP($B2002,加速計算!$D$11:$Z$5007,MATCH(I$19,加速計算!$E$34:$AM$34,0)+1,FALSE)))))</f>
        <v>#N/A</v>
      </c>
      <c r="J2002" s="9" t="e">
        <f>IF(J2001=0,#N/A,IF(VLOOKUP($B2002,加速計算!$D$11:$Z$5007,MATCH(J$19,加速計算!$E$34:$AM$34,0)+1,FALSE)&lt;0,0,IF($B2002&gt;J$12,0,IF(VLOOKUP($B2002,加速計算!$D$11:$Z$5007,MATCH(J$19,加速計算!$E$34:$AM$34,0)+1,FALSE)&gt;J$14,J$14,VLOOKUP($B2002,加速計算!$D$11:$Z$5007,MATCH(J$19,加速計算!$E$34:$AM$34,0)+1,FALSE)))))</f>
        <v>#N/A</v>
      </c>
      <c r="K2002" s="9" t="e">
        <f>IF(K2001=0,#N/A,IF(VLOOKUP($B2002,加速計算!$D$11:$Z$5007,MATCH(K$19,加速計算!$E$34:$AM$34,0)+1,FALSE)&lt;0,0,IF($B2002&gt;K$12,0,IF(VLOOKUP($B2002,加速計算!$D$11:$Z$5007,MATCH(K$19,加速計算!$E$34:$AM$34,0)+1,FALSE)&gt;K$14,K$14,VLOOKUP($B2002,加速計算!$D$11:$Z$5007,MATCH(K$19,加速計算!$E$34:$AM$34,0)+1,FALSE)))))</f>
        <v>#N/A</v>
      </c>
      <c r="L2002" s="20" t="e">
        <f>IF(L2001=0,#N/A,IF(VLOOKUP($B2002,加速計算!$D$11:$Z$5007,MATCH(L$19,加速計算!$E$34:$AM$34,0)+1,FALSE)&lt;0,0,IF($B2002&gt;L$12,0,IF(VLOOKUP($B2002,加速計算!$D$11:$Z$5007,MATCH(L$19,加速計算!$E$34:$AM$34,0)+1,FALSE)&gt;L$14,L$14,VLOOKUP($B2002,加速計算!$D$11:$Z$5007,MATCH(L$19,加速計算!$E$34:$AM$34,0)+1,FALSE)))))</f>
        <v>#N/A</v>
      </c>
    </row>
    <row r="2003" spans="2:12">
      <c r="B2003" s="4">
        <v>19820</v>
      </c>
      <c r="C2003" s="5" t="e">
        <f t="shared" si="32"/>
        <v>#N/A</v>
      </c>
      <c r="D2003" s="9" t="e">
        <f>IF(D2002=0,#N/A,IF(VLOOKUP($B2003,加速計算!$D$11:$Z$5007,MATCH(D$19,加速計算!$E$34:$AM$34,0)+1,FALSE)&lt;0,0,IF($B2003&gt;D$12,0,IF(VLOOKUP($B2003,加速計算!$D$11:$Z$5007,MATCH(D$19,加速計算!$E$34:$AM$34,0)+1,FALSE)&gt;D$14,D$14,VLOOKUP($B2003,加速計算!$D$11:$Z$5007,MATCH(D$19,加速計算!$E$34:$AM$34,0)+1,FALSE)))))</f>
        <v>#N/A</v>
      </c>
      <c r="E2003" s="9" t="e">
        <f>IF(E2002=0,#N/A,IF(VLOOKUP($B2003,加速計算!$D$11:$Z$5007,MATCH(E$19,加速計算!$E$34:$AM$34,0)+1,FALSE)&lt;0,0,IF($B2003&gt;E$12,0,IF(VLOOKUP($B2003,加速計算!$D$11:$Z$5007,MATCH(E$19,加速計算!$E$34:$AM$34,0)+1,FALSE)&gt;E$14,E$14,VLOOKUP($B2003,加速計算!$D$11:$Z$5007,MATCH(E$19,加速計算!$E$34:$AM$34,0)+1,FALSE)))))</f>
        <v>#N/A</v>
      </c>
      <c r="F2003" s="9" t="e">
        <f>IF(F2002=0,#N/A,IF(VLOOKUP($B2003,加速計算!$D$11:$Z$5007,MATCH(F$19,加速計算!$E$34:$AM$34,0)+1,FALSE)&lt;0,0,IF($B2003&gt;F$12,0,IF(VLOOKUP($B2003,加速計算!$D$11:$Z$5007,MATCH(F$19,加速計算!$E$34:$AM$34,0)+1,FALSE)&gt;F$14,F$14,VLOOKUP($B2003,加速計算!$D$11:$Z$5007,MATCH(F$19,加速計算!$E$34:$AM$34,0)+1,FALSE)))))</f>
        <v>#N/A</v>
      </c>
      <c r="G2003" s="9" t="e">
        <f>IF(G2002=0,#N/A,IF(VLOOKUP($B2003,加速計算!$D$11:$Z$5007,MATCH(G$19,加速計算!$E$34:$AM$34,0)+1,FALSE)&lt;0,0,IF($B2003&gt;G$12,0,IF(VLOOKUP($B2003,加速計算!$D$11:$Z$5007,MATCH(G$19,加速計算!$E$34:$AM$34,0)+1,FALSE)&gt;G$14,G$14,VLOOKUP($B2003,加速計算!$D$11:$Z$5007,MATCH(G$19,加速計算!$E$34:$AM$34,0)+1,FALSE)))))</f>
        <v>#N/A</v>
      </c>
      <c r="H2003" s="9" t="e">
        <f>IF(H2002=0,#N/A,IF(VLOOKUP($B2003,加速計算!$D$11:$Z$5007,MATCH(H$19,加速計算!$E$34:$AM$34,0)+1,FALSE)&lt;0,0,IF($B2003&gt;H$12,0,IF(VLOOKUP($B2003,加速計算!$D$11:$Z$5007,MATCH(H$19,加速計算!$E$34:$AM$34,0)+1,FALSE)&gt;H$14,H$14,VLOOKUP($B2003,加速計算!$D$11:$Z$5007,MATCH(H$19,加速計算!$E$34:$AM$34,0)+1,FALSE)))))</f>
        <v>#N/A</v>
      </c>
      <c r="I2003" s="9" t="e">
        <f>IF(I2002=0,#N/A,IF(VLOOKUP($B2003,加速計算!$D$11:$Z$5007,MATCH(I$19,加速計算!$E$34:$AM$34,0)+1,FALSE)&lt;0,0,IF($B2003&gt;I$12,0,IF(VLOOKUP($B2003,加速計算!$D$11:$Z$5007,MATCH(I$19,加速計算!$E$34:$AM$34,0)+1,FALSE)&gt;I$14,I$14,VLOOKUP($B2003,加速計算!$D$11:$Z$5007,MATCH(I$19,加速計算!$E$34:$AM$34,0)+1,FALSE)))))</f>
        <v>#N/A</v>
      </c>
      <c r="J2003" s="9" t="e">
        <f>IF(J2002=0,#N/A,IF(VLOOKUP($B2003,加速計算!$D$11:$Z$5007,MATCH(J$19,加速計算!$E$34:$AM$34,0)+1,FALSE)&lt;0,0,IF($B2003&gt;J$12,0,IF(VLOOKUP($B2003,加速計算!$D$11:$Z$5007,MATCH(J$19,加速計算!$E$34:$AM$34,0)+1,FALSE)&gt;J$14,J$14,VLOOKUP($B2003,加速計算!$D$11:$Z$5007,MATCH(J$19,加速計算!$E$34:$AM$34,0)+1,FALSE)))))</f>
        <v>#N/A</v>
      </c>
      <c r="K2003" s="9" t="e">
        <f>IF(K2002=0,#N/A,IF(VLOOKUP($B2003,加速計算!$D$11:$Z$5007,MATCH(K$19,加速計算!$E$34:$AM$34,0)+1,FALSE)&lt;0,0,IF($B2003&gt;K$12,0,IF(VLOOKUP($B2003,加速計算!$D$11:$Z$5007,MATCH(K$19,加速計算!$E$34:$AM$34,0)+1,FALSE)&gt;K$14,K$14,VLOOKUP($B2003,加速計算!$D$11:$Z$5007,MATCH(K$19,加速計算!$E$34:$AM$34,0)+1,FALSE)))))</f>
        <v>#N/A</v>
      </c>
      <c r="L2003" s="20" t="e">
        <f>IF(L2002=0,#N/A,IF(VLOOKUP($B2003,加速計算!$D$11:$Z$5007,MATCH(L$19,加速計算!$E$34:$AM$34,0)+1,FALSE)&lt;0,0,IF($B2003&gt;L$12,0,IF(VLOOKUP($B2003,加速計算!$D$11:$Z$5007,MATCH(L$19,加速計算!$E$34:$AM$34,0)+1,FALSE)&gt;L$14,L$14,VLOOKUP($B2003,加速計算!$D$11:$Z$5007,MATCH(L$19,加速計算!$E$34:$AM$34,0)+1,FALSE)))))</f>
        <v>#N/A</v>
      </c>
    </row>
    <row r="2004" spans="2:12">
      <c r="B2004" s="4">
        <v>19830</v>
      </c>
      <c r="C2004" s="5" t="e">
        <f t="shared" si="32"/>
        <v>#N/A</v>
      </c>
      <c r="D2004" s="9" t="e">
        <f>IF(D2003=0,#N/A,IF(VLOOKUP($B2004,加速計算!$D$11:$Z$5007,MATCH(D$19,加速計算!$E$34:$AM$34,0)+1,FALSE)&lt;0,0,IF($B2004&gt;D$12,0,IF(VLOOKUP($B2004,加速計算!$D$11:$Z$5007,MATCH(D$19,加速計算!$E$34:$AM$34,0)+1,FALSE)&gt;D$14,D$14,VLOOKUP($B2004,加速計算!$D$11:$Z$5007,MATCH(D$19,加速計算!$E$34:$AM$34,0)+1,FALSE)))))</f>
        <v>#N/A</v>
      </c>
      <c r="E2004" s="9" t="e">
        <f>IF(E2003=0,#N/A,IF(VLOOKUP($B2004,加速計算!$D$11:$Z$5007,MATCH(E$19,加速計算!$E$34:$AM$34,0)+1,FALSE)&lt;0,0,IF($B2004&gt;E$12,0,IF(VLOOKUP($B2004,加速計算!$D$11:$Z$5007,MATCH(E$19,加速計算!$E$34:$AM$34,0)+1,FALSE)&gt;E$14,E$14,VLOOKUP($B2004,加速計算!$D$11:$Z$5007,MATCH(E$19,加速計算!$E$34:$AM$34,0)+1,FALSE)))))</f>
        <v>#N/A</v>
      </c>
      <c r="F2004" s="9" t="e">
        <f>IF(F2003=0,#N/A,IF(VLOOKUP($B2004,加速計算!$D$11:$Z$5007,MATCH(F$19,加速計算!$E$34:$AM$34,0)+1,FALSE)&lt;0,0,IF($B2004&gt;F$12,0,IF(VLOOKUP($B2004,加速計算!$D$11:$Z$5007,MATCH(F$19,加速計算!$E$34:$AM$34,0)+1,FALSE)&gt;F$14,F$14,VLOOKUP($B2004,加速計算!$D$11:$Z$5007,MATCH(F$19,加速計算!$E$34:$AM$34,0)+1,FALSE)))))</f>
        <v>#N/A</v>
      </c>
      <c r="G2004" s="9" t="e">
        <f>IF(G2003=0,#N/A,IF(VLOOKUP($B2004,加速計算!$D$11:$Z$5007,MATCH(G$19,加速計算!$E$34:$AM$34,0)+1,FALSE)&lt;0,0,IF($B2004&gt;G$12,0,IF(VLOOKUP($B2004,加速計算!$D$11:$Z$5007,MATCH(G$19,加速計算!$E$34:$AM$34,0)+1,FALSE)&gt;G$14,G$14,VLOOKUP($B2004,加速計算!$D$11:$Z$5007,MATCH(G$19,加速計算!$E$34:$AM$34,0)+1,FALSE)))))</f>
        <v>#N/A</v>
      </c>
      <c r="H2004" s="9" t="e">
        <f>IF(H2003=0,#N/A,IF(VLOOKUP($B2004,加速計算!$D$11:$Z$5007,MATCH(H$19,加速計算!$E$34:$AM$34,0)+1,FALSE)&lt;0,0,IF($B2004&gt;H$12,0,IF(VLOOKUP($B2004,加速計算!$D$11:$Z$5007,MATCH(H$19,加速計算!$E$34:$AM$34,0)+1,FALSE)&gt;H$14,H$14,VLOOKUP($B2004,加速計算!$D$11:$Z$5007,MATCH(H$19,加速計算!$E$34:$AM$34,0)+1,FALSE)))))</f>
        <v>#N/A</v>
      </c>
      <c r="I2004" s="9" t="e">
        <f>IF(I2003=0,#N/A,IF(VLOOKUP($B2004,加速計算!$D$11:$Z$5007,MATCH(I$19,加速計算!$E$34:$AM$34,0)+1,FALSE)&lt;0,0,IF($B2004&gt;I$12,0,IF(VLOOKUP($B2004,加速計算!$D$11:$Z$5007,MATCH(I$19,加速計算!$E$34:$AM$34,0)+1,FALSE)&gt;I$14,I$14,VLOOKUP($B2004,加速計算!$D$11:$Z$5007,MATCH(I$19,加速計算!$E$34:$AM$34,0)+1,FALSE)))))</f>
        <v>#N/A</v>
      </c>
      <c r="J2004" s="9" t="e">
        <f>IF(J2003=0,#N/A,IF(VLOOKUP($B2004,加速計算!$D$11:$Z$5007,MATCH(J$19,加速計算!$E$34:$AM$34,0)+1,FALSE)&lt;0,0,IF($B2004&gt;J$12,0,IF(VLOOKUP($B2004,加速計算!$D$11:$Z$5007,MATCH(J$19,加速計算!$E$34:$AM$34,0)+1,FALSE)&gt;J$14,J$14,VLOOKUP($B2004,加速計算!$D$11:$Z$5007,MATCH(J$19,加速計算!$E$34:$AM$34,0)+1,FALSE)))))</f>
        <v>#N/A</v>
      </c>
      <c r="K2004" s="9" t="e">
        <f>IF(K2003=0,#N/A,IF(VLOOKUP($B2004,加速計算!$D$11:$Z$5007,MATCH(K$19,加速計算!$E$34:$AM$34,0)+1,FALSE)&lt;0,0,IF($B2004&gt;K$12,0,IF(VLOOKUP($B2004,加速計算!$D$11:$Z$5007,MATCH(K$19,加速計算!$E$34:$AM$34,0)+1,FALSE)&gt;K$14,K$14,VLOOKUP($B2004,加速計算!$D$11:$Z$5007,MATCH(K$19,加速計算!$E$34:$AM$34,0)+1,FALSE)))))</f>
        <v>#N/A</v>
      </c>
      <c r="L2004" s="20" t="e">
        <f>IF(L2003=0,#N/A,IF(VLOOKUP($B2004,加速計算!$D$11:$Z$5007,MATCH(L$19,加速計算!$E$34:$AM$34,0)+1,FALSE)&lt;0,0,IF($B2004&gt;L$12,0,IF(VLOOKUP($B2004,加速計算!$D$11:$Z$5007,MATCH(L$19,加速計算!$E$34:$AM$34,0)+1,FALSE)&gt;L$14,L$14,VLOOKUP($B2004,加速計算!$D$11:$Z$5007,MATCH(L$19,加速計算!$E$34:$AM$34,0)+1,FALSE)))))</f>
        <v>#N/A</v>
      </c>
    </row>
    <row r="2005" spans="2:12">
      <c r="B2005" s="4">
        <v>19840</v>
      </c>
      <c r="C2005" s="5" t="e">
        <f t="shared" ref="C2005:C2021" si="33">IF(COUNT(D2005:AA2005)&lt;1,#N/A,B2005)</f>
        <v>#N/A</v>
      </c>
      <c r="D2005" s="9" t="e">
        <f>IF(D2004=0,#N/A,IF(VLOOKUP($B2005,加速計算!$D$11:$Z$5007,MATCH(D$19,加速計算!$E$34:$AM$34,0)+1,FALSE)&lt;0,0,IF($B2005&gt;D$12,0,IF(VLOOKUP($B2005,加速計算!$D$11:$Z$5007,MATCH(D$19,加速計算!$E$34:$AM$34,0)+1,FALSE)&gt;D$14,D$14,VLOOKUP($B2005,加速計算!$D$11:$Z$5007,MATCH(D$19,加速計算!$E$34:$AM$34,0)+1,FALSE)))))</f>
        <v>#N/A</v>
      </c>
      <c r="E2005" s="9" t="e">
        <f>IF(E2004=0,#N/A,IF(VLOOKUP($B2005,加速計算!$D$11:$Z$5007,MATCH(E$19,加速計算!$E$34:$AM$34,0)+1,FALSE)&lt;0,0,IF($B2005&gt;E$12,0,IF(VLOOKUP($B2005,加速計算!$D$11:$Z$5007,MATCH(E$19,加速計算!$E$34:$AM$34,0)+1,FALSE)&gt;E$14,E$14,VLOOKUP($B2005,加速計算!$D$11:$Z$5007,MATCH(E$19,加速計算!$E$34:$AM$34,0)+1,FALSE)))))</f>
        <v>#N/A</v>
      </c>
      <c r="F2005" s="9" t="e">
        <f>IF(F2004=0,#N/A,IF(VLOOKUP($B2005,加速計算!$D$11:$Z$5007,MATCH(F$19,加速計算!$E$34:$AM$34,0)+1,FALSE)&lt;0,0,IF($B2005&gt;F$12,0,IF(VLOOKUP($B2005,加速計算!$D$11:$Z$5007,MATCH(F$19,加速計算!$E$34:$AM$34,0)+1,FALSE)&gt;F$14,F$14,VLOOKUP($B2005,加速計算!$D$11:$Z$5007,MATCH(F$19,加速計算!$E$34:$AM$34,0)+1,FALSE)))))</f>
        <v>#N/A</v>
      </c>
      <c r="G2005" s="9" t="e">
        <f>IF(G2004=0,#N/A,IF(VLOOKUP($B2005,加速計算!$D$11:$Z$5007,MATCH(G$19,加速計算!$E$34:$AM$34,0)+1,FALSE)&lt;0,0,IF($B2005&gt;G$12,0,IF(VLOOKUP($B2005,加速計算!$D$11:$Z$5007,MATCH(G$19,加速計算!$E$34:$AM$34,0)+1,FALSE)&gt;G$14,G$14,VLOOKUP($B2005,加速計算!$D$11:$Z$5007,MATCH(G$19,加速計算!$E$34:$AM$34,0)+1,FALSE)))))</f>
        <v>#N/A</v>
      </c>
      <c r="H2005" s="9" t="e">
        <f>IF(H2004=0,#N/A,IF(VLOOKUP($B2005,加速計算!$D$11:$Z$5007,MATCH(H$19,加速計算!$E$34:$AM$34,0)+1,FALSE)&lt;0,0,IF($B2005&gt;H$12,0,IF(VLOOKUP($B2005,加速計算!$D$11:$Z$5007,MATCH(H$19,加速計算!$E$34:$AM$34,0)+1,FALSE)&gt;H$14,H$14,VLOOKUP($B2005,加速計算!$D$11:$Z$5007,MATCH(H$19,加速計算!$E$34:$AM$34,0)+1,FALSE)))))</f>
        <v>#N/A</v>
      </c>
      <c r="I2005" s="9" t="e">
        <f>IF(I2004=0,#N/A,IF(VLOOKUP($B2005,加速計算!$D$11:$Z$5007,MATCH(I$19,加速計算!$E$34:$AM$34,0)+1,FALSE)&lt;0,0,IF($B2005&gt;I$12,0,IF(VLOOKUP($B2005,加速計算!$D$11:$Z$5007,MATCH(I$19,加速計算!$E$34:$AM$34,0)+1,FALSE)&gt;I$14,I$14,VLOOKUP($B2005,加速計算!$D$11:$Z$5007,MATCH(I$19,加速計算!$E$34:$AM$34,0)+1,FALSE)))))</f>
        <v>#N/A</v>
      </c>
      <c r="J2005" s="9" t="e">
        <f>IF(J2004=0,#N/A,IF(VLOOKUP($B2005,加速計算!$D$11:$Z$5007,MATCH(J$19,加速計算!$E$34:$AM$34,0)+1,FALSE)&lt;0,0,IF($B2005&gt;J$12,0,IF(VLOOKUP($B2005,加速計算!$D$11:$Z$5007,MATCH(J$19,加速計算!$E$34:$AM$34,0)+1,FALSE)&gt;J$14,J$14,VLOOKUP($B2005,加速計算!$D$11:$Z$5007,MATCH(J$19,加速計算!$E$34:$AM$34,0)+1,FALSE)))))</f>
        <v>#N/A</v>
      </c>
      <c r="K2005" s="9" t="e">
        <f>IF(K2004=0,#N/A,IF(VLOOKUP($B2005,加速計算!$D$11:$Z$5007,MATCH(K$19,加速計算!$E$34:$AM$34,0)+1,FALSE)&lt;0,0,IF($B2005&gt;K$12,0,IF(VLOOKUP($B2005,加速計算!$D$11:$Z$5007,MATCH(K$19,加速計算!$E$34:$AM$34,0)+1,FALSE)&gt;K$14,K$14,VLOOKUP($B2005,加速計算!$D$11:$Z$5007,MATCH(K$19,加速計算!$E$34:$AM$34,0)+1,FALSE)))))</f>
        <v>#N/A</v>
      </c>
      <c r="L2005" s="20" t="e">
        <f>IF(L2004=0,#N/A,IF(VLOOKUP($B2005,加速計算!$D$11:$Z$5007,MATCH(L$19,加速計算!$E$34:$AM$34,0)+1,FALSE)&lt;0,0,IF($B2005&gt;L$12,0,IF(VLOOKUP($B2005,加速計算!$D$11:$Z$5007,MATCH(L$19,加速計算!$E$34:$AM$34,0)+1,FALSE)&gt;L$14,L$14,VLOOKUP($B2005,加速計算!$D$11:$Z$5007,MATCH(L$19,加速計算!$E$34:$AM$34,0)+1,FALSE)))))</f>
        <v>#N/A</v>
      </c>
    </row>
    <row r="2006" spans="2:12">
      <c r="B2006" s="4">
        <v>19850</v>
      </c>
      <c r="C2006" s="5" t="e">
        <f t="shared" si="33"/>
        <v>#N/A</v>
      </c>
      <c r="D2006" s="9" t="e">
        <f>IF(D2005=0,#N/A,IF(VLOOKUP($B2006,加速計算!$D$11:$Z$5007,MATCH(D$19,加速計算!$E$34:$AM$34,0)+1,FALSE)&lt;0,0,IF($B2006&gt;D$12,0,IF(VLOOKUP($B2006,加速計算!$D$11:$Z$5007,MATCH(D$19,加速計算!$E$34:$AM$34,0)+1,FALSE)&gt;D$14,D$14,VLOOKUP($B2006,加速計算!$D$11:$Z$5007,MATCH(D$19,加速計算!$E$34:$AM$34,0)+1,FALSE)))))</f>
        <v>#N/A</v>
      </c>
      <c r="E2006" s="9" t="e">
        <f>IF(E2005=0,#N/A,IF(VLOOKUP($B2006,加速計算!$D$11:$Z$5007,MATCH(E$19,加速計算!$E$34:$AM$34,0)+1,FALSE)&lt;0,0,IF($B2006&gt;E$12,0,IF(VLOOKUP($B2006,加速計算!$D$11:$Z$5007,MATCH(E$19,加速計算!$E$34:$AM$34,0)+1,FALSE)&gt;E$14,E$14,VLOOKUP($B2006,加速計算!$D$11:$Z$5007,MATCH(E$19,加速計算!$E$34:$AM$34,0)+1,FALSE)))))</f>
        <v>#N/A</v>
      </c>
      <c r="F2006" s="9" t="e">
        <f>IF(F2005=0,#N/A,IF(VLOOKUP($B2006,加速計算!$D$11:$Z$5007,MATCH(F$19,加速計算!$E$34:$AM$34,0)+1,FALSE)&lt;0,0,IF($B2006&gt;F$12,0,IF(VLOOKUP($B2006,加速計算!$D$11:$Z$5007,MATCH(F$19,加速計算!$E$34:$AM$34,0)+1,FALSE)&gt;F$14,F$14,VLOOKUP($B2006,加速計算!$D$11:$Z$5007,MATCH(F$19,加速計算!$E$34:$AM$34,0)+1,FALSE)))))</f>
        <v>#N/A</v>
      </c>
      <c r="G2006" s="9" t="e">
        <f>IF(G2005=0,#N/A,IF(VLOOKUP($B2006,加速計算!$D$11:$Z$5007,MATCH(G$19,加速計算!$E$34:$AM$34,0)+1,FALSE)&lt;0,0,IF($B2006&gt;G$12,0,IF(VLOOKUP($B2006,加速計算!$D$11:$Z$5007,MATCH(G$19,加速計算!$E$34:$AM$34,0)+1,FALSE)&gt;G$14,G$14,VLOOKUP($B2006,加速計算!$D$11:$Z$5007,MATCH(G$19,加速計算!$E$34:$AM$34,0)+1,FALSE)))))</f>
        <v>#N/A</v>
      </c>
      <c r="H2006" s="9" t="e">
        <f>IF(H2005=0,#N/A,IF(VLOOKUP($B2006,加速計算!$D$11:$Z$5007,MATCH(H$19,加速計算!$E$34:$AM$34,0)+1,FALSE)&lt;0,0,IF($B2006&gt;H$12,0,IF(VLOOKUP($B2006,加速計算!$D$11:$Z$5007,MATCH(H$19,加速計算!$E$34:$AM$34,0)+1,FALSE)&gt;H$14,H$14,VLOOKUP($B2006,加速計算!$D$11:$Z$5007,MATCH(H$19,加速計算!$E$34:$AM$34,0)+1,FALSE)))))</f>
        <v>#N/A</v>
      </c>
      <c r="I2006" s="9" t="e">
        <f>IF(I2005=0,#N/A,IF(VLOOKUP($B2006,加速計算!$D$11:$Z$5007,MATCH(I$19,加速計算!$E$34:$AM$34,0)+1,FALSE)&lt;0,0,IF($B2006&gt;I$12,0,IF(VLOOKUP($B2006,加速計算!$D$11:$Z$5007,MATCH(I$19,加速計算!$E$34:$AM$34,0)+1,FALSE)&gt;I$14,I$14,VLOOKUP($B2006,加速計算!$D$11:$Z$5007,MATCH(I$19,加速計算!$E$34:$AM$34,0)+1,FALSE)))))</f>
        <v>#N/A</v>
      </c>
      <c r="J2006" s="9" t="e">
        <f>IF(J2005=0,#N/A,IF(VLOOKUP($B2006,加速計算!$D$11:$Z$5007,MATCH(J$19,加速計算!$E$34:$AM$34,0)+1,FALSE)&lt;0,0,IF($B2006&gt;J$12,0,IF(VLOOKUP($B2006,加速計算!$D$11:$Z$5007,MATCH(J$19,加速計算!$E$34:$AM$34,0)+1,FALSE)&gt;J$14,J$14,VLOOKUP($B2006,加速計算!$D$11:$Z$5007,MATCH(J$19,加速計算!$E$34:$AM$34,0)+1,FALSE)))))</f>
        <v>#N/A</v>
      </c>
      <c r="K2006" s="9" t="e">
        <f>IF(K2005=0,#N/A,IF(VLOOKUP($B2006,加速計算!$D$11:$Z$5007,MATCH(K$19,加速計算!$E$34:$AM$34,0)+1,FALSE)&lt;0,0,IF($B2006&gt;K$12,0,IF(VLOOKUP($B2006,加速計算!$D$11:$Z$5007,MATCH(K$19,加速計算!$E$34:$AM$34,0)+1,FALSE)&gt;K$14,K$14,VLOOKUP($B2006,加速計算!$D$11:$Z$5007,MATCH(K$19,加速計算!$E$34:$AM$34,0)+1,FALSE)))))</f>
        <v>#N/A</v>
      </c>
      <c r="L2006" s="20" t="e">
        <f>IF(L2005=0,#N/A,IF(VLOOKUP($B2006,加速計算!$D$11:$Z$5007,MATCH(L$19,加速計算!$E$34:$AM$34,0)+1,FALSE)&lt;0,0,IF($B2006&gt;L$12,0,IF(VLOOKUP($B2006,加速計算!$D$11:$Z$5007,MATCH(L$19,加速計算!$E$34:$AM$34,0)+1,FALSE)&gt;L$14,L$14,VLOOKUP($B2006,加速計算!$D$11:$Z$5007,MATCH(L$19,加速計算!$E$34:$AM$34,0)+1,FALSE)))))</f>
        <v>#N/A</v>
      </c>
    </row>
    <row r="2007" spans="2:12">
      <c r="B2007" s="4">
        <v>19860</v>
      </c>
      <c r="C2007" s="5" t="e">
        <f t="shared" si="33"/>
        <v>#N/A</v>
      </c>
      <c r="D2007" s="9" t="e">
        <f>IF(D2006=0,#N/A,IF(VLOOKUP($B2007,加速計算!$D$11:$Z$5007,MATCH(D$19,加速計算!$E$34:$AM$34,0)+1,FALSE)&lt;0,0,IF($B2007&gt;D$12,0,IF(VLOOKUP($B2007,加速計算!$D$11:$Z$5007,MATCH(D$19,加速計算!$E$34:$AM$34,0)+1,FALSE)&gt;D$14,D$14,VLOOKUP($B2007,加速計算!$D$11:$Z$5007,MATCH(D$19,加速計算!$E$34:$AM$34,0)+1,FALSE)))))</f>
        <v>#N/A</v>
      </c>
      <c r="E2007" s="9" t="e">
        <f>IF(E2006=0,#N/A,IF(VLOOKUP($B2007,加速計算!$D$11:$Z$5007,MATCH(E$19,加速計算!$E$34:$AM$34,0)+1,FALSE)&lt;0,0,IF($B2007&gt;E$12,0,IF(VLOOKUP($B2007,加速計算!$D$11:$Z$5007,MATCH(E$19,加速計算!$E$34:$AM$34,0)+1,FALSE)&gt;E$14,E$14,VLOOKUP($B2007,加速計算!$D$11:$Z$5007,MATCH(E$19,加速計算!$E$34:$AM$34,0)+1,FALSE)))))</f>
        <v>#N/A</v>
      </c>
      <c r="F2007" s="9" t="e">
        <f>IF(F2006=0,#N/A,IF(VLOOKUP($B2007,加速計算!$D$11:$Z$5007,MATCH(F$19,加速計算!$E$34:$AM$34,0)+1,FALSE)&lt;0,0,IF($B2007&gt;F$12,0,IF(VLOOKUP($B2007,加速計算!$D$11:$Z$5007,MATCH(F$19,加速計算!$E$34:$AM$34,0)+1,FALSE)&gt;F$14,F$14,VLOOKUP($B2007,加速計算!$D$11:$Z$5007,MATCH(F$19,加速計算!$E$34:$AM$34,0)+1,FALSE)))))</f>
        <v>#N/A</v>
      </c>
      <c r="G2007" s="9" t="e">
        <f>IF(G2006=0,#N/A,IF(VLOOKUP($B2007,加速計算!$D$11:$Z$5007,MATCH(G$19,加速計算!$E$34:$AM$34,0)+1,FALSE)&lt;0,0,IF($B2007&gt;G$12,0,IF(VLOOKUP($B2007,加速計算!$D$11:$Z$5007,MATCH(G$19,加速計算!$E$34:$AM$34,0)+1,FALSE)&gt;G$14,G$14,VLOOKUP($B2007,加速計算!$D$11:$Z$5007,MATCH(G$19,加速計算!$E$34:$AM$34,0)+1,FALSE)))))</f>
        <v>#N/A</v>
      </c>
      <c r="H2007" s="9" t="e">
        <f>IF(H2006=0,#N/A,IF(VLOOKUP($B2007,加速計算!$D$11:$Z$5007,MATCH(H$19,加速計算!$E$34:$AM$34,0)+1,FALSE)&lt;0,0,IF($B2007&gt;H$12,0,IF(VLOOKUP($B2007,加速計算!$D$11:$Z$5007,MATCH(H$19,加速計算!$E$34:$AM$34,0)+1,FALSE)&gt;H$14,H$14,VLOOKUP($B2007,加速計算!$D$11:$Z$5007,MATCH(H$19,加速計算!$E$34:$AM$34,0)+1,FALSE)))))</f>
        <v>#N/A</v>
      </c>
      <c r="I2007" s="9" t="e">
        <f>IF(I2006=0,#N/A,IF(VLOOKUP($B2007,加速計算!$D$11:$Z$5007,MATCH(I$19,加速計算!$E$34:$AM$34,0)+1,FALSE)&lt;0,0,IF($B2007&gt;I$12,0,IF(VLOOKUP($B2007,加速計算!$D$11:$Z$5007,MATCH(I$19,加速計算!$E$34:$AM$34,0)+1,FALSE)&gt;I$14,I$14,VLOOKUP($B2007,加速計算!$D$11:$Z$5007,MATCH(I$19,加速計算!$E$34:$AM$34,0)+1,FALSE)))))</f>
        <v>#N/A</v>
      </c>
      <c r="J2007" s="9" t="e">
        <f>IF(J2006=0,#N/A,IF(VLOOKUP($B2007,加速計算!$D$11:$Z$5007,MATCH(J$19,加速計算!$E$34:$AM$34,0)+1,FALSE)&lt;0,0,IF($B2007&gt;J$12,0,IF(VLOOKUP($B2007,加速計算!$D$11:$Z$5007,MATCH(J$19,加速計算!$E$34:$AM$34,0)+1,FALSE)&gt;J$14,J$14,VLOOKUP($B2007,加速計算!$D$11:$Z$5007,MATCH(J$19,加速計算!$E$34:$AM$34,0)+1,FALSE)))))</f>
        <v>#N/A</v>
      </c>
      <c r="K2007" s="9" t="e">
        <f>IF(K2006=0,#N/A,IF(VLOOKUP($B2007,加速計算!$D$11:$Z$5007,MATCH(K$19,加速計算!$E$34:$AM$34,0)+1,FALSE)&lt;0,0,IF($B2007&gt;K$12,0,IF(VLOOKUP($B2007,加速計算!$D$11:$Z$5007,MATCH(K$19,加速計算!$E$34:$AM$34,0)+1,FALSE)&gt;K$14,K$14,VLOOKUP($B2007,加速計算!$D$11:$Z$5007,MATCH(K$19,加速計算!$E$34:$AM$34,0)+1,FALSE)))))</f>
        <v>#N/A</v>
      </c>
      <c r="L2007" s="20" t="e">
        <f>IF(L2006=0,#N/A,IF(VLOOKUP($B2007,加速計算!$D$11:$Z$5007,MATCH(L$19,加速計算!$E$34:$AM$34,0)+1,FALSE)&lt;0,0,IF($B2007&gt;L$12,0,IF(VLOOKUP($B2007,加速計算!$D$11:$Z$5007,MATCH(L$19,加速計算!$E$34:$AM$34,0)+1,FALSE)&gt;L$14,L$14,VLOOKUP($B2007,加速計算!$D$11:$Z$5007,MATCH(L$19,加速計算!$E$34:$AM$34,0)+1,FALSE)))))</f>
        <v>#N/A</v>
      </c>
    </row>
    <row r="2008" spans="2:12">
      <c r="B2008" s="4">
        <v>19870</v>
      </c>
      <c r="C2008" s="5" t="e">
        <f t="shared" si="33"/>
        <v>#N/A</v>
      </c>
      <c r="D2008" s="9" t="e">
        <f>IF(D2007=0,#N/A,IF(VLOOKUP($B2008,加速計算!$D$11:$Z$5007,MATCH(D$19,加速計算!$E$34:$AM$34,0)+1,FALSE)&lt;0,0,IF($B2008&gt;D$12,0,IF(VLOOKUP($B2008,加速計算!$D$11:$Z$5007,MATCH(D$19,加速計算!$E$34:$AM$34,0)+1,FALSE)&gt;D$14,D$14,VLOOKUP($B2008,加速計算!$D$11:$Z$5007,MATCH(D$19,加速計算!$E$34:$AM$34,0)+1,FALSE)))))</f>
        <v>#N/A</v>
      </c>
      <c r="E2008" s="9" t="e">
        <f>IF(E2007=0,#N/A,IF(VLOOKUP($B2008,加速計算!$D$11:$Z$5007,MATCH(E$19,加速計算!$E$34:$AM$34,0)+1,FALSE)&lt;0,0,IF($B2008&gt;E$12,0,IF(VLOOKUP($B2008,加速計算!$D$11:$Z$5007,MATCH(E$19,加速計算!$E$34:$AM$34,0)+1,FALSE)&gt;E$14,E$14,VLOOKUP($B2008,加速計算!$D$11:$Z$5007,MATCH(E$19,加速計算!$E$34:$AM$34,0)+1,FALSE)))))</f>
        <v>#N/A</v>
      </c>
      <c r="F2008" s="9" t="e">
        <f>IF(F2007=0,#N/A,IF(VLOOKUP($B2008,加速計算!$D$11:$Z$5007,MATCH(F$19,加速計算!$E$34:$AM$34,0)+1,FALSE)&lt;0,0,IF($B2008&gt;F$12,0,IF(VLOOKUP($B2008,加速計算!$D$11:$Z$5007,MATCH(F$19,加速計算!$E$34:$AM$34,0)+1,FALSE)&gt;F$14,F$14,VLOOKUP($B2008,加速計算!$D$11:$Z$5007,MATCH(F$19,加速計算!$E$34:$AM$34,0)+1,FALSE)))))</f>
        <v>#N/A</v>
      </c>
      <c r="G2008" s="9" t="e">
        <f>IF(G2007=0,#N/A,IF(VLOOKUP($B2008,加速計算!$D$11:$Z$5007,MATCH(G$19,加速計算!$E$34:$AM$34,0)+1,FALSE)&lt;0,0,IF($B2008&gt;G$12,0,IF(VLOOKUP($B2008,加速計算!$D$11:$Z$5007,MATCH(G$19,加速計算!$E$34:$AM$34,0)+1,FALSE)&gt;G$14,G$14,VLOOKUP($B2008,加速計算!$D$11:$Z$5007,MATCH(G$19,加速計算!$E$34:$AM$34,0)+1,FALSE)))))</f>
        <v>#N/A</v>
      </c>
      <c r="H2008" s="9" t="e">
        <f>IF(H2007=0,#N/A,IF(VLOOKUP($B2008,加速計算!$D$11:$Z$5007,MATCH(H$19,加速計算!$E$34:$AM$34,0)+1,FALSE)&lt;0,0,IF($B2008&gt;H$12,0,IF(VLOOKUP($B2008,加速計算!$D$11:$Z$5007,MATCH(H$19,加速計算!$E$34:$AM$34,0)+1,FALSE)&gt;H$14,H$14,VLOOKUP($B2008,加速計算!$D$11:$Z$5007,MATCH(H$19,加速計算!$E$34:$AM$34,0)+1,FALSE)))))</f>
        <v>#N/A</v>
      </c>
      <c r="I2008" s="9" t="e">
        <f>IF(I2007=0,#N/A,IF(VLOOKUP($B2008,加速計算!$D$11:$Z$5007,MATCH(I$19,加速計算!$E$34:$AM$34,0)+1,FALSE)&lt;0,0,IF($B2008&gt;I$12,0,IF(VLOOKUP($B2008,加速計算!$D$11:$Z$5007,MATCH(I$19,加速計算!$E$34:$AM$34,0)+1,FALSE)&gt;I$14,I$14,VLOOKUP($B2008,加速計算!$D$11:$Z$5007,MATCH(I$19,加速計算!$E$34:$AM$34,0)+1,FALSE)))))</f>
        <v>#N/A</v>
      </c>
      <c r="J2008" s="9" t="e">
        <f>IF(J2007=0,#N/A,IF(VLOOKUP($B2008,加速計算!$D$11:$Z$5007,MATCH(J$19,加速計算!$E$34:$AM$34,0)+1,FALSE)&lt;0,0,IF($B2008&gt;J$12,0,IF(VLOOKUP($B2008,加速計算!$D$11:$Z$5007,MATCH(J$19,加速計算!$E$34:$AM$34,0)+1,FALSE)&gt;J$14,J$14,VLOOKUP($B2008,加速計算!$D$11:$Z$5007,MATCH(J$19,加速計算!$E$34:$AM$34,0)+1,FALSE)))))</f>
        <v>#N/A</v>
      </c>
      <c r="K2008" s="9" t="e">
        <f>IF(K2007=0,#N/A,IF(VLOOKUP($B2008,加速計算!$D$11:$Z$5007,MATCH(K$19,加速計算!$E$34:$AM$34,0)+1,FALSE)&lt;0,0,IF($B2008&gt;K$12,0,IF(VLOOKUP($B2008,加速計算!$D$11:$Z$5007,MATCH(K$19,加速計算!$E$34:$AM$34,0)+1,FALSE)&gt;K$14,K$14,VLOOKUP($B2008,加速計算!$D$11:$Z$5007,MATCH(K$19,加速計算!$E$34:$AM$34,0)+1,FALSE)))))</f>
        <v>#N/A</v>
      </c>
      <c r="L2008" s="20" t="e">
        <f>IF(L2007=0,#N/A,IF(VLOOKUP($B2008,加速計算!$D$11:$Z$5007,MATCH(L$19,加速計算!$E$34:$AM$34,0)+1,FALSE)&lt;0,0,IF($B2008&gt;L$12,0,IF(VLOOKUP($B2008,加速計算!$D$11:$Z$5007,MATCH(L$19,加速計算!$E$34:$AM$34,0)+1,FALSE)&gt;L$14,L$14,VLOOKUP($B2008,加速計算!$D$11:$Z$5007,MATCH(L$19,加速計算!$E$34:$AM$34,0)+1,FALSE)))))</f>
        <v>#N/A</v>
      </c>
    </row>
    <row r="2009" spans="2:12">
      <c r="B2009" s="4">
        <v>19880</v>
      </c>
      <c r="C2009" s="5" t="e">
        <f t="shared" si="33"/>
        <v>#N/A</v>
      </c>
      <c r="D2009" s="9" t="e">
        <f>IF(D2008=0,#N/A,IF(VLOOKUP($B2009,加速計算!$D$11:$Z$5007,MATCH(D$19,加速計算!$E$34:$AM$34,0)+1,FALSE)&lt;0,0,IF($B2009&gt;D$12,0,IF(VLOOKUP($B2009,加速計算!$D$11:$Z$5007,MATCH(D$19,加速計算!$E$34:$AM$34,0)+1,FALSE)&gt;D$14,D$14,VLOOKUP($B2009,加速計算!$D$11:$Z$5007,MATCH(D$19,加速計算!$E$34:$AM$34,0)+1,FALSE)))))</f>
        <v>#N/A</v>
      </c>
      <c r="E2009" s="9" t="e">
        <f>IF(E2008=0,#N/A,IF(VLOOKUP($B2009,加速計算!$D$11:$Z$5007,MATCH(E$19,加速計算!$E$34:$AM$34,0)+1,FALSE)&lt;0,0,IF($B2009&gt;E$12,0,IF(VLOOKUP($B2009,加速計算!$D$11:$Z$5007,MATCH(E$19,加速計算!$E$34:$AM$34,0)+1,FALSE)&gt;E$14,E$14,VLOOKUP($B2009,加速計算!$D$11:$Z$5007,MATCH(E$19,加速計算!$E$34:$AM$34,0)+1,FALSE)))))</f>
        <v>#N/A</v>
      </c>
      <c r="F2009" s="9" t="e">
        <f>IF(F2008=0,#N/A,IF(VLOOKUP($B2009,加速計算!$D$11:$Z$5007,MATCH(F$19,加速計算!$E$34:$AM$34,0)+1,FALSE)&lt;0,0,IF($B2009&gt;F$12,0,IF(VLOOKUP($B2009,加速計算!$D$11:$Z$5007,MATCH(F$19,加速計算!$E$34:$AM$34,0)+1,FALSE)&gt;F$14,F$14,VLOOKUP($B2009,加速計算!$D$11:$Z$5007,MATCH(F$19,加速計算!$E$34:$AM$34,0)+1,FALSE)))))</f>
        <v>#N/A</v>
      </c>
      <c r="G2009" s="9" t="e">
        <f>IF(G2008=0,#N/A,IF(VLOOKUP($B2009,加速計算!$D$11:$Z$5007,MATCH(G$19,加速計算!$E$34:$AM$34,0)+1,FALSE)&lt;0,0,IF($B2009&gt;G$12,0,IF(VLOOKUP($B2009,加速計算!$D$11:$Z$5007,MATCH(G$19,加速計算!$E$34:$AM$34,0)+1,FALSE)&gt;G$14,G$14,VLOOKUP($B2009,加速計算!$D$11:$Z$5007,MATCH(G$19,加速計算!$E$34:$AM$34,0)+1,FALSE)))))</f>
        <v>#N/A</v>
      </c>
      <c r="H2009" s="9" t="e">
        <f>IF(H2008=0,#N/A,IF(VLOOKUP($B2009,加速計算!$D$11:$Z$5007,MATCH(H$19,加速計算!$E$34:$AM$34,0)+1,FALSE)&lt;0,0,IF($B2009&gt;H$12,0,IF(VLOOKUP($B2009,加速計算!$D$11:$Z$5007,MATCH(H$19,加速計算!$E$34:$AM$34,0)+1,FALSE)&gt;H$14,H$14,VLOOKUP($B2009,加速計算!$D$11:$Z$5007,MATCH(H$19,加速計算!$E$34:$AM$34,0)+1,FALSE)))))</f>
        <v>#N/A</v>
      </c>
      <c r="I2009" s="9" t="e">
        <f>IF(I2008=0,#N/A,IF(VLOOKUP($B2009,加速計算!$D$11:$Z$5007,MATCH(I$19,加速計算!$E$34:$AM$34,0)+1,FALSE)&lt;0,0,IF($B2009&gt;I$12,0,IF(VLOOKUP($B2009,加速計算!$D$11:$Z$5007,MATCH(I$19,加速計算!$E$34:$AM$34,0)+1,FALSE)&gt;I$14,I$14,VLOOKUP($B2009,加速計算!$D$11:$Z$5007,MATCH(I$19,加速計算!$E$34:$AM$34,0)+1,FALSE)))))</f>
        <v>#N/A</v>
      </c>
      <c r="J2009" s="9" t="e">
        <f>IF(J2008=0,#N/A,IF(VLOOKUP($B2009,加速計算!$D$11:$Z$5007,MATCH(J$19,加速計算!$E$34:$AM$34,0)+1,FALSE)&lt;0,0,IF($B2009&gt;J$12,0,IF(VLOOKUP($B2009,加速計算!$D$11:$Z$5007,MATCH(J$19,加速計算!$E$34:$AM$34,0)+1,FALSE)&gt;J$14,J$14,VLOOKUP($B2009,加速計算!$D$11:$Z$5007,MATCH(J$19,加速計算!$E$34:$AM$34,0)+1,FALSE)))))</f>
        <v>#N/A</v>
      </c>
      <c r="K2009" s="9" t="e">
        <f>IF(K2008=0,#N/A,IF(VLOOKUP($B2009,加速計算!$D$11:$Z$5007,MATCH(K$19,加速計算!$E$34:$AM$34,0)+1,FALSE)&lt;0,0,IF($B2009&gt;K$12,0,IF(VLOOKUP($B2009,加速計算!$D$11:$Z$5007,MATCH(K$19,加速計算!$E$34:$AM$34,0)+1,FALSE)&gt;K$14,K$14,VLOOKUP($B2009,加速計算!$D$11:$Z$5007,MATCH(K$19,加速計算!$E$34:$AM$34,0)+1,FALSE)))))</f>
        <v>#N/A</v>
      </c>
      <c r="L2009" s="20" t="e">
        <f>IF(L2008=0,#N/A,IF(VLOOKUP($B2009,加速計算!$D$11:$Z$5007,MATCH(L$19,加速計算!$E$34:$AM$34,0)+1,FALSE)&lt;0,0,IF($B2009&gt;L$12,0,IF(VLOOKUP($B2009,加速計算!$D$11:$Z$5007,MATCH(L$19,加速計算!$E$34:$AM$34,0)+1,FALSE)&gt;L$14,L$14,VLOOKUP($B2009,加速計算!$D$11:$Z$5007,MATCH(L$19,加速計算!$E$34:$AM$34,0)+1,FALSE)))))</f>
        <v>#N/A</v>
      </c>
    </row>
    <row r="2010" spans="2:12">
      <c r="B2010" s="4">
        <v>19890</v>
      </c>
      <c r="C2010" s="5" t="e">
        <f t="shared" si="33"/>
        <v>#N/A</v>
      </c>
      <c r="D2010" s="9" t="e">
        <f>IF(D2009=0,#N/A,IF(VLOOKUP($B2010,加速計算!$D$11:$Z$5007,MATCH(D$19,加速計算!$E$34:$AM$34,0)+1,FALSE)&lt;0,0,IF($B2010&gt;D$12,0,IF(VLOOKUP($B2010,加速計算!$D$11:$Z$5007,MATCH(D$19,加速計算!$E$34:$AM$34,0)+1,FALSE)&gt;D$14,D$14,VLOOKUP($B2010,加速計算!$D$11:$Z$5007,MATCH(D$19,加速計算!$E$34:$AM$34,0)+1,FALSE)))))</f>
        <v>#N/A</v>
      </c>
      <c r="E2010" s="9" t="e">
        <f>IF(E2009=0,#N/A,IF(VLOOKUP($B2010,加速計算!$D$11:$Z$5007,MATCH(E$19,加速計算!$E$34:$AM$34,0)+1,FALSE)&lt;0,0,IF($B2010&gt;E$12,0,IF(VLOOKUP($B2010,加速計算!$D$11:$Z$5007,MATCH(E$19,加速計算!$E$34:$AM$34,0)+1,FALSE)&gt;E$14,E$14,VLOOKUP($B2010,加速計算!$D$11:$Z$5007,MATCH(E$19,加速計算!$E$34:$AM$34,0)+1,FALSE)))))</f>
        <v>#N/A</v>
      </c>
      <c r="F2010" s="9" t="e">
        <f>IF(F2009=0,#N/A,IF(VLOOKUP($B2010,加速計算!$D$11:$Z$5007,MATCH(F$19,加速計算!$E$34:$AM$34,0)+1,FALSE)&lt;0,0,IF($B2010&gt;F$12,0,IF(VLOOKUP($B2010,加速計算!$D$11:$Z$5007,MATCH(F$19,加速計算!$E$34:$AM$34,0)+1,FALSE)&gt;F$14,F$14,VLOOKUP($B2010,加速計算!$D$11:$Z$5007,MATCH(F$19,加速計算!$E$34:$AM$34,0)+1,FALSE)))))</f>
        <v>#N/A</v>
      </c>
      <c r="G2010" s="9" t="e">
        <f>IF(G2009=0,#N/A,IF(VLOOKUP($B2010,加速計算!$D$11:$Z$5007,MATCH(G$19,加速計算!$E$34:$AM$34,0)+1,FALSE)&lt;0,0,IF($B2010&gt;G$12,0,IF(VLOOKUP($B2010,加速計算!$D$11:$Z$5007,MATCH(G$19,加速計算!$E$34:$AM$34,0)+1,FALSE)&gt;G$14,G$14,VLOOKUP($B2010,加速計算!$D$11:$Z$5007,MATCH(G$19,加速計算!$E$34:$AM$34,0)+1,FALSE)))))</f>
        <v>#N/A</v>
      </c>
      <c r="H2010" s="9" t="e">
        <f>IF(H2009=0,#N/A,IF(VLOOKUP($B2010,加速計算!$D$11:$Z$5007,MATCH(H$19,加速計算!$E$34:$AM$34,0)+1,FALSE)&lt;0,0,IF($B2010&gt;H$12,0,IF(VLOOKUP($B2010,加速計算!$D$11:$Z$5007,MATCH(H$19,加速計算!$E$34:$AM$34,0)+1,FALSE)&gt;H$14,H$14,VLOOKUP($B2010,加速計算!$D$11:$Z$5007,MATCH(H$19,加速計算!$E$34:$AM$34,0)+1,FALSE)))))</f>
        <v>#N/A</v>
      </c>
      <c r="I2010" s="9" t="e">
        <f>IF(I2009=0,#N/A,IF(VLOOKUP($B2010,加速計算!$D$11:$Z$5007,MATCH(I$19,加速計算!$E$34:$AM$34,0)+1,FALSE)&lt;0,0,IF($B2010&gt;I$12,0,IF(VLOOKUP($B2010,加速計算!$D$11:$Z$5007,MATCH(I$19,加速計算!$E$34:$AM$34,0)+1,FALSE)&gt;I$14,I$14,VLOOKUP($B2010,加速計算!$D$11:$Z$5007,MATCH(I$19,加速計算!$E$34:$AM$34,0)+1,FALSE)))))</f>
        <v>#N/A</v>
      </c>
      <c r="J2010" s="9" t="e">
        <f>IF(J2009=0,#N/A,IF(VLOOKUP($B2010,加速計算!$D$11:$Z$5007,MATCH(J$19,加速計算!$E$34:$AM$34,0)+1,FALSE)&lt;0,0,IF($B2010&gt;J$12,0,IF(VLOOKUP($B2010,加速計算!$D$11:$Z$5007,MATCH(J$19,加速計算!$E$34:$AM$34,0)+1,FALSE)&gt;J$14,J$14,VLOOKUP($B2010,加速計算!$D$11:$Z$5007,MATCH(J$19,加速計算!$E$34:$AM$34,0)+1,FALSE)))))</f>
        <v>#N/A</v>
      </c>
      <c r="K2010" s="9" t="e">
        <f>IF(K2009=0,#N/A,IF(VLOOKUP($B2010,加速計算!$D$11:$Z$5007,MATCH(K$19,加速計算!$E$34:$AM$34,0)+1,FALSE)&lt;0,0,IF($B2010&gt;K$12,0,IF(VLOOKUP($B2010,加速計算!$D$11:$Z$5007,MATCH(K$19,加速計算!$E$34:$AM$34,0)+1,FALSE)&gt;K$14,K$14,VLOOKUP($B2010,加速計算!$D$11:$Z$5007,MATCH(K$19,加速計算!$E$34:$AM$34,0)+1,FALSE)))))</f>
        <v>#N/A</v>
      </c>
      <c r="L2010" s="20" t="e">
        <f>IF(L2009=0,#N/A,IF(VLOOKUP($B2010,加速計算!$D$11:$Z$5007,MATCH(L$19,加速計算!$E$34:$AM$34,0)+1,FALSE)&lt;0,0,IF($B2010&gt;L$12,0,IF(VLOOKUP($B2010,加速計算!$D$11:$Z$5007,MATCH(L$19,加速計算!$E$34:$AM$34,0)+1,FALSE)&gt;L$14,L$14,VLOOKUP($B2010,加速計算!$D$11:$Z$5007,MATCH(L$19,加速計算!$E$34:$AM$34,0)+1,FALSE)))))</f>
        <v>#N/A</v>
      </c>
    </row>
    <row r="2011" spans="2:12">
      <c r="B2011" s="4">
        <v>19900</v>
      </c>
      <c r="C2011" s="5" t="e">
        <f t="shared" si="33"/>
        <v>#N/A</v>
      </c>
      <c r="D2011" s="9" t="e">
        <f>IF(D2010=0,#N/A,IF(VLOOKUP($B2011,加速計算!$D$11:$Z$5007,MATCH(D$19,加速計算!$E$34:$AM$34,0)+1,FALSE)&lt;0,0,IF($B2011&gt;D$12,0,IF(VLOOKUP($B2011,加速計算!$D$11:$Z$5007,MATCH(D$19,加速計算!$E$34:$AM$34,0)+1,FALSE)&gt;D$14,D$14,VLOOKUP($B2011,加速計算!$D$11:$Z$5007,MATCH(D$19,加速計算!$E$34:$AM$34,0)+1,FALSE)))))</f>
        <v>#N/A</v>
      </c>
      <c r="E2011" s="9" t="e">
        <f>IF(E2010=0,#N/A,IF(VLOOKUP($B2011,加速計算!$D$11:$Z$5007,MATCH(E$19,加速計算!$E$34:$AM$34,0)+1,FALSE)&lt;0,0,IF($B2011&gt;E$12,0,IF(VLOOKUP($B2011,加速計算!$D$11:$Z$5007,MATCH(E$19,加速計算!$E$34:$AM$34,0)+1,FALSE)&gt;E$14,E$14,VLOOKUP($B2011,加速計算!$D$11:$Z$5007,MATCH(E$19,加速計算!$E$34:$AM$34,0)+1,FALSE)))))</f>
        <v>#N/A</v>
      </c>
      <c r="F2011" s="9" t="e">
        <f>IF(F2010=0,#N/A,IF(VLOOKUP($B2011,加速計算!$D$11:$Z$5007,MATCH(F$19,加速計算!$E$34:$AM$34,0)+1,FALSE)&lt;0,0,IF($B2011&gt;F$12,0,IF(VLOOKUP($B2011,加速計算!$D$11:$Z$5007,MATCH(F$19,加速計算!$E$34:$AM$34,0)+1,FALSE)&gt;F$14,F$14,VLOOKUP($B2011,加速計算!$D$11:$Z$5007,MATCH(F$19,加速計算!$E$34:$AM$34,0)+1,FALSE)))))</f>
        <v>#N/A</v>
      </c>
      <c r="G2011" s="9" t="e">
        <f>IF(G2010=0,#N/A,IF(VLOOKUP($B2011,加速計算!$D$11:$Z$5007,MATCH(G$19,加速計算!$E$34:$AM$34,0)+1,FALSE)&lt;0,0,IF($B2011&gt;G$12,0,IF(VLOOKUP($B2011,加速計算!$D$11:$Z$5007,MATCH(G$19,加速計算!$E$34:$AM$34,0)+1,FALSE)&gt;G$14,G$14,VLOOKUP($B2011,加速計算!$D$11:$Z$5007,MATCH(G$19,加速計算!$E$34:$AM$34,0)+1,FALSE)))))</f>
        <v>#N/A</v>
      </c>
      <c r="H2011" s="9" t="e">
        <f>IF(H2010=0,#N/A,IF(VLOOKUP($B2011,加速計算!$D$11:$Z$5007,MATCH(H$19,加速計算!$E$34:$AM$34,0)+1,FALSE)&lt;0,0,IF($B2011&gt;H$12,0,IF(VLOOKUP($B2011,加速計算!$D$11:$Z$5007,MATCH(H$19,加速計算!$E$34:$AM$34,0)+1,FALSE)&gt;H$14,H$14,VLOOKUP($B2011,加速計算!$D$11:$Z$5007,MATCH(H$19,加速計算!$E$34:$AM$34,0)+1,FALSE)))))</f>
        <v>#N/A</v>
      </c>
      <c r="I2011" s="9" t="e">
        <f>IF(I2010=0,#N/A,IF(VLOOKUP($B2011,加速計算!$D$11:$Z$5007,MATCH(I$19,加速計算!$E$34:$AM$34,0)+1,FALSE)&lt;0,0,IF($B2011&gt;I$12,0,IF(VLOOKUP($B2011,加速計算!$D$11:$Z$5007,MATCH(I$19,加速計算!$E$34:$AM$34,0)+1,FALSE)&gt;I$14,I$14,VLOOKUP($B2011,加速計算!$D$11:$Z$5007,MATCH(I$19,加速計算!$E$34:$AM$34,0)+1,FALSE)))))</f>
        <v>#N/A</v>
      </c>
      <c r="J2011" s="9" t="e">
        <f>IF(J2010=0,#N/A,IF(VLOOKUP($B2011,加速計算!$D$11:$Z$5007,MATCH(J$19,加速計算!$E$34:$AM$34,0)+1,FALSE)&lt;0,0,IF($B2011&gt;J$12,0,IF(VLOOKUP($B2011,加速計算!$D$11:$Z$5007,MATCH(J$19,加速計算!$E$34:$AM$34,0)+1,FALSE)&gt;J$14,J$14,VLOOKUP($B2011,加速計算!$D$11:$Z$5007,MATCH(J$19,加速計算!$E$34:$AM$34,0)+1,FALSE)))))</f>
        <v>#N/A</v>
      </c>
      <c r="K2011" s="9" t="e">
        <f>IF(K2010=0,#N/A,IF(VLOOKUP($B2011,加速計算!$D$11:$Z$5007,MATCH(K$19,加速計算!$E$34:$AM$34,0)+1,FALSE)&lt;0,0,IF($B2011&gt;K$12,0,IF(VLOOKUP($B2011,加速計算!$D$11:$Z$5007,MATCH(K$19,加速計算!$E$34:$AM$34,0)+1,FALSE)&gt;K$14,K$14,VLOOKUP($B2011,加速計算!$D$11:$Z$5007,MATCH(K$19,加速計算!$E$34:$AM$34,0)+1,FALSE)))))</f>
        <v>#N/A</v>
      </c>
      <c r="L2011" s="20" t="e">
        <f>IF(L2010=0,#N/A,IF(VLOOKUP($B2011,加速計算!$D$11:$Z$5007,MATCH(L$19,加速計算!$E$34:$AM$34,0)+1,FALSE)&lt;0,0,IF($B2011&gt;L$12,0,IF(VLOOKUP($B2011,加速計算!$D$11:$Z$5007,MATCH(L$19,加速計算!$E$34:$AM$34,0)+1,FALSE)&gt;L$14,L$14,VLOOKUP($B2011,加速計算!$D$11:$Z$5007,MATCH(L$19,加速計算!$E$34:$AM$34,0)+1,FALSE)))))</f>
        <v>#N/A</v>
      </c>
    </row>
    <row r="2012" spans="2:12">
      <c r="B2012" s="4">
        <v>19910</v>
      </c>
      <c r="C2012" s="5" t="e">
        <f t="shared" si="33"/>
        <v>#N/A</v>
      </c>
      <c r="D2012" s="9" t="e">
        <f>IF(D2011=0,#N/A,IF(VLOOKUP($B2012,加速計算!$D$11:$Z$5007,MATCH(D$19,加速計算!$E$34:$AM$34,0)+1,FALSE)&lt;0,0,IF($B2012&gt;D$12,0,IF(VLOOKUP($B2012,加速計算!$D$11:$Z$5007,MATCH(D$19,加速計算!$E$34:$AM$34,0)+1,FALSE)&gt;D$14,D$14,VLOOKUP($B2012,加速計算!$D$11:$Z$5007,MATCH(D$19,加速計算!$E$34:$AM$34,0)+1,FALSE)))))</f>
        <v>#N/A</v>
      </c>
      <c r="E2012" s="9" t="e">
        <f>IF(E2011=0,#N/A,IF(VLOOKUP($B2012,加速計算!$D$11:$Z$5007,MATCH(E$19,加速計算!$E$34:$AM$34,0)+1,FALSE)&lt;0,0,IF($B2012&gt;E$12,0,IF(VLOOKUP($B2012,加速計算!$D$11:$Z$5007,MATCH(E$19,加速計算!$E$34:$AM$34,0)+1,FALSE)&gt;E$14,E$14,VLOOKUP($B2012,加速計算!$D$11:$Z$5007,MATCH(E$19,加速計算!$E$34:$AM$34,0)+1,FALSE)))))</f>
        <v>#N/A</v>
      </c>
      <c r="F2012" s="9" t="e">
        <f>IF(F2011=0,#N/A,IF(VLOOKUP($B2012,加速計算!$D$11:$Z$5007,MATCH(F$19,加速計算!$E$34:$AM$34,0)+1,FALSE)&lt;0,0,IF($B2012&gt;F$12,0,IF(VLOOKUP($B2012,加速計算!$D$11:$Z$5007,MATCH(F$19,加速計算!$E$34:$AM$34,0)+1,FALSE)&gt;F$14,F$14,VLOOKUP($B2012,加速計算!$D$11:$Z$5007,MATCH(F$19,加速計算!$E$34:$AM$34,0)+1,FALSE)))))</f>
        <v>#N/A</v>
      </c>
      <c r="G2012" s="9" t="e">
        <f>IF(G2011=0,#N/A,IF(VLOOKUP($B2012,加速計算!$D$11:$Z$5007,MATCH(G$19,加速計算!$E$34:$AM$34,0)+1,FALSE)&lt;0,0,IF($B2012&gt;G$12,0,IF(VLOOKUP($B2012,加速計算!$D$11:$Z$5007,MATCH(G$19,加速計算!$E$34:$AM$34,0)+1,FALSE)&gt;G$14,G$14,VLOOKUP($B2012,加速計算!$D$11:$Z$5007,MATCH(G$19,加速計算!$E$34:$AM$34,0)+1,FALSE)))))</f>
        <v>#N/A</v>
      </c>
      <c r="H2012" s="9" t="e">
        <f>IF(H2011=0,#N/A,IF(VLOOKUP($B2012,加速計算!$D$11:$Z$5007,MATCH(H$19,加速計算!$E$34:$AM$34,0)+1,FALSE)&lt;0,0,IF($B2012&gt;H$12,0,IF(VLOOKUP($B2012,加速計算!$D$11:$Z$5007,MATCH(H$19,加速計算!$E$34:$AM$34,0)+1,FALSE)&gt;H$14,H$14,VLOOKUP($B2012,加速計算!$D$11:$Z$5007,MATCH(H$19,加速計算!$E$34:$AM$34,0)+1,FALSE)))))</f>
        <v>#N/A</v>
      </c>
      <c r="I2012" s="9" t="e">
        <f>IF(I2011=0,#N/A,IF(VLOOKUP($B2012,加速計算!$D$11:$Z$5007,MATCH(I$19,加速計算!$E$34:$AM$34,0)+1,FALSE)&lt;0,0,IF($B2012&gt;I$12,0,IF(VLOOKUP($B2012,加速計算!$D$11:$Z$5007,MATCH(I$19,加速計算!$E$34:$AM$34,0)+1,FALSE)&gt;I$14,I$14,VLOOKUP($B2012,加速計算!$D$11:$Z$5007,MATCH(I$19,加速計算!$E$34:$AM$34,0)+1,FALSE)))))</f>
        <v>#N/A</v>
      </c>
      <c r="J2012" s="9" t="e">
        <f>IF(J2011=0,#N/A,IF(VLOOKUP($B2012,加速計算!$D$11:$Z$5007,MATCH(J$19,加速計算!$E$34:$AM$34,0)+1,FALSE)&lt;0,0,IF($B2012&gt;J$12,0,IF(VLOOKUP($B2012,加速計算!$D$11:$Z$5007,MATCH(J$19,加速計算!$E$34:$AM$34,0)+1,FALSE)&gt;J$14,J$14,VLOOKUP($B2012,加速計算!$D$11:$Z$5007,MATCH(J$19,加速計算!$E$34:$AM$34,0)+1,FALSE)))))</f>
        <v>#N/A</v>
      </c>
      <c r="K2012" s="9" t="e">
        <f>IF(K2011=0,#N/A,IF(VLOOKUP($B2012,加速計算!$D$11:$Z$5007,MATCH(K$19,加速計算!$E$34:$AM$34,0)+1,FALSE)&lt;0,0,IF($B2012&gt;K$12,0,IF(VLOOKUP($B2012,加速計算!$D$11:$Z$5007,MATCH(K$19,加速計算!$E$34:$AM$34,0)+1,FALSE)&gt;K$14,K$14,VLOOKUP($B2012,加速計算!$D$11:$Z$5007,MATCH(K$19,加速計算!$E$34:$AM$34,0)+1,FALSE)))))</f>
        <v>#N/A</v>
      </c>
      <c r="L2012" s="20" t="e">
        <f>IF(L2011=0,#N/A,IF(VLOOKUP($B2012,加速計算!$D$11:$Z$5007,MATCH(L$19,加速計算!$E$34:$AM$34,0)+1,FALSE)&lt;0,0,IF($B2012&gt;L$12,0,IF(VLOOKUP($B2012,加速計算!$D$11:$Z$5007,MATCH(L$19,加速計算!$E$34:$AM$34,0)+1,FALSE)&gt;L$14,L$14,VLOOKUP($B2012,加速計算!$D$11:$Z$5007,MATCH(L$19,加速計算!$E$34:$AM$34,0)+1,FALSE)))))</f>
        <v>#N/A</v>
      </c>
    </row>
    <row r="2013" spans="2:12">
      <c r="B2013" s="4">
        <v>19920</v>
      </c>
      <c r="C2013" s="5" t="e">
        <f t="shared" si="33"/>
        <v>#N/A</v>
      </c>
      <c r="D2013" s="9" t="e">
        <f>IF(D2012=0,#N/A,IF(VLOOKUP($B2013,加速計算!$D$11:$Z$5007,MATCH(D$19,加速計算!$E$34:$AM$34,0)+1,FALSE)&lt;0,0,IF($B2013&gt;D$12,0,IF(VLOOKUP($B2013,加速計算!$D$11:$Z$5007,MATCH(D$19,加速計算!$E$34:$AM$34,0)+1,FALSE)&gt;D$14,D$14,VLOOKUP($B2013,加速計算!$D$11:$Z$5007,MATCH(D$19,加速計算!$E$34:$AM$34,0)+1,FALSE)))))</f>
        <v>#N/A</v>
      </c>
      <c r="E2013" s="9" t="e">
        <f>IF(E2012=0,#N/A,IF(VLOOKUP($B2013,加速計算!$D$11:$Z$5007,MATCH(E$19,加速計算!$E$34:$AM$34,0)+1,FALSE)&lt;0,0,IF($B2013&gt;E$12,0,IF(VLOOKUP($B2013,加速計算!$D$11:$Z$5007,MATCH(E$19,加速計算!$E$34:$AM$34,0)+1,FALSE)&gt;E$14,E$14,VLOOKUP($B2013,加速計算!$D$11:$Z$5007,MATCH(E$19,加速計算!$E$34:$AM$34,0)+1,FALSE)))))</f>
        <v>#N/A</v>
      </c>
      <c r="F2013" s="9" t="e">
        <f>IF(F2012=0,#N/A,IF(VLOOKUP($B2013,加速計算!$D$11:$Z$5007,MATCH(F$19,加速計算!$E$34:$AM$34,0)+1,FALSE)&lt;0,0,IF($B2013&gt;F$12,0,IF(VLOOKUP($B2013,加速計算!$D$11:$Z$5007,MATCH(F$19,加速計算!$E$34:$AM$34,0)+1,FALSE)&gt;F$14,F$14,VLOOKUP($B2013,加速計算!$D$11:$Z$5007,MATCH(F$19,加速計算!$E$34:$AM$34,0)+1,FALSE)))))</f>
        <v>#N/A</v>
      </c>
      <c r="G2013" s="9" t="e">
        <f>IF(G2012=0,#N/A,IF(VLOOKUP($B2013,加速計算!$D$11:$Z$5007,MATCH(G$19,加速計算!$E$34:$AM$34,0)+1,FALSE)&lt;0,0,IF($B2013&gt;G$12,0,IF(VLOOKUP($B2013,加速計算!$D$11:$Z$5007,MATCH(G$19,加速計算!$E$34:$AM$34,0)+1,FALSE)&gt;G$14,G$14,VLOOKUP($B2013,加速計算!$D$11:$Z$5007,MATCH(G$19,加速計算!$E$34:$AM$34,0)+1,FALSE)))))</f>
        <v>#N/A</v>
      </c>
      <c r="H2013" s="9" t="e">
        <f>IF(H2012=0,#N/A,IF(VLOOKUP($B2013,加速計算!$D$11:$Z$5007,MATCH(H$19,加速計算!$E$34:$AM$34,0)+1,FALSE)&lt;0,0,IF($B2013&gt;H$12,0,IF(VLOOKUP($B2013,加速計算!$D$11:$Z$5007,MATCH(H$19,加速計算!$E$34:$AM$34,0)+1,FALSE)&gt;H$14,H$14,VLOOKUP($B2013,加速計算!$D$11:$Z$5007,MATCH(H$19,加速計算!$E$34:$AM$34,0)+1,FALSE)))))</f>
        <v>#N/A</v>
      </c>
      <c r="I2013" s="9" t="e">
        <f>IF(I2012=0,#N/A,IF(VLOOKUP($B2013,加速計算!$D$11:$Z$5007,MATCH(I$19,加速計算!$E$34:$AM$34,0)+1,FALSE)&lt;0,0,IF($B2013&gt;I$12,0,IF(VLOOKUP($B2013,加速計算!$D$11:$Z$5007,MATCH(I$19,加速計算!$E$34:$AM$34,0)+1,FALSE)&gt;I$14,I$14,VLOOKUP($B2013,加速計算!$D$11:$Z$5007,MATCH(I$19,加速計算!$E$34:$AM$34,0)+1,FALSE)))))</f>
        <v>#N/A</v>
      </c>
      <c r="J2013" s="9" t="e">
        <f>IF(J2012=0,#N/A,IF(VLOOKUP($B2013,加速計算!$D$11:$Z$5007,MATCH(J$19,加速計算!$E$34:$AM$34,0)+1,FALSE)&lt;0,0,IF($B2013&gt;J$12,0,IF(VLOOKUP($B2013,加速計算!$D$11:$Z$5007,MATCH(J$19,加速計算!$E$34:$AM$34,0)+1,FALSE)&gt;J$14,J$14,VLOOKUP($B2013,加速計算!$D$11:$Z$5007,MATCH(J$19,加速計算!$E$34:$AM$34,0)+1,FALSE)))))</f>
        <v>#N/A</v>
      </c>
      <c r="K2013" s="9" t="e">
        <f>IF(K2012=0,#N/A,IF(VLOOKUP($B2013,加速計算!$D$11:$Z$5007,MATCH(K$19,加速計算!$E$34:$AM$34,0)+1,FALSE)&lt;0,0,IF($B2013&gt;K$12,0,IF(VLOOKUP($B2013,加速計算!$D$11:$Z$5007,MATCH(K$19,加速計算!$E$34:$AM$34,0)+1,FALSE)&gt;K$14,K$14,VLOOKUP($B2013,加速計算!$D$11:$Z$5007,MATCH(K$19,加速計算!$E$34:$AM$34,0)+1,FALSE)))))</f>
        <v>#N/A</v>
      </c>
      <c r="L2013" s="20" t="e">
        <f>IF(L2012=0,#N/A,IF(VLOOKUP($B2013,加速計算!$D$11:$Z$5007,MATCH(L$19,加速計算!$E$34:$AM$34,0)+1,FALSE)&lt;0,0,IF($B2013&gt;L$12,0,IF(VLOOKUP($B2013,加速計算!$D$11:$Z$5007,MATCH(L$19,加速計算!$E$34:$AM$34,0)+1,FALSE)&gt;L$14,L$14,VLOOKUP($B2013,加速計算!$D$11:$Z$5007,MATCH(L$19,加速計算!$E$34:$AM$34,0)+1,FALSE)))))</f>
        <v>#N/A</v>
      </c>
    </row>
    <row r="2014" spans="2:12">
      <c r="B2014" s="4">
        <v>19930</v>
      </c>
      <c r="C2014" s="5" t="e">
        <f t="shared" si="33"/>
        <v>#N/A</v>
      </c>
      <c r="D2014" s="9" t="e">
        <f>IF(D2013=0,#N/A,IF(VLOOKUP($B2014,加速計算!$D$11:$Z$5007,MATCH(D$19,加速計算!$E$34:$AM$34,0)+1,FALSE)&lt;0,0,IF($B2014&gt;D$12,0,IF(VLOOKUP($B2014,加速計算!$D$11:$Z$5007,MATCH(D$19,加速計算!$E$34:$AM$34,0)+1,FALSE)&gt;D$14,D$14,VLOOKUP($B2014,加速計算!$D$11:$Z$5007,MATCH(D$19,加速計算!$E$34:$AM$34,0)+1,FALSE)))))</f>
        <v>#N/A</v>
      </c>
      <c r="E2014" s="9" t="e">
        <f>IF(E2013=0,#N/A,IF(VLOOKUP($B2014,加速計算!$D$11:$Z$5007,MATCH(E$19,加速計算!$E$34:$AM$34,0)+1,FALSE)&lt;0,0,IF($B2014&gt;E$12,0,IF(VLOOKUP($B2014,加速計算!$D$11:$Z$5007,MATCH(E$19,加速計算!$E$34:$AM$34,0)+1,FALSE)&gt;E$14,E$14,VLOOKUP($B2014,加速計算!$D$11:$Z$5007,MATCH(E$19,加速計算!$E$34:$AM$34,0)+1,FALSE)))))</f>
        <v>#N/A</v>
      </c>
      <c r="F2014" s="9" t="e">
        <f>IF(F2013=0,#N/A,IF(VLOOKUP($B2014,加速計算!$D$11:$Z$5007,MATCH(F$19,加速計算!$E$34:$AM$34,0)+1,FALSE)&lt;0,0,IF($B2014&gt;F$12,0,IF(VLOOKUP($B2014,加速計算!$D$11:$Z$5007,MATCH(F$19,加速計算!$E$34:$AM$34,0)+1,FALSE)&gt;F$14,F$14,VLOOKUP($B2014,加速計算!$D$11:$Z$5007,MATCH(F$19,加速計算!$E$34:$AM$34,0)+1,FALSE)))))</f>
        <v>#N/A</v>
      </c>
      <c r="G2014" s="9" t="e">
        <f>IF(G2013=0,#N/A,IF(VLOOKUP($B2014,加速計算!$D$11:$Z$5007,MATCH(G$19,加速計算!$E$34:$AM$34,0)+1,FALSE)&lt;0,0,IF($B2014&gt;G$12,0,IF(VLOOKUP($B2014,加速計算!$D$11:$Z$5007,MATCH(G$19,加速計算!$E$34:$AM$34,0)+1,FALSE)&gt;G$14,G$14,VLOOKUP($B2014,加速計算!$D$11:$Z$5007,MATCH(G$19,加速計算!$E$34:$AM$34,0)+1,FALSE)))))</f>
        <v>#N/A</v>
      </c>
      <c r="H2014" s="9" t="e">
        <f>IF(H2013=0,#N/A,IF(VLOOKUP($B2014,加速計算!$D$11:$Z$5007,MATCH(H$19,加速計算!$E$34:$AM$34,0)+1,FALSE)&lt;0,0,IF($B2014&gt;H$12,0,IF(VLOOKUP($B2014,加速計算!$D$11:$Z$5007,MATCH(H$19,加速計算!$E$34:$AM$34,0)+1,FALSE)&gt;H$14,H$14,VLOOKUP($B2014,加速計算!$D$11:$Z$5007,MATCH(H$19,加速計算!$E$34:$AM$34,0)+1,FALSE)))))</f>
        <v>#N/A</v>
      </c>
      <c r="I2014" s="9" t="e">
        <f>IF(I2013=0,#N/A,IF(VLOOKUP($B2014,加速計算!$D$11:$Z$5007,MATCH(I$19,加速計算!$E$34:$AM$34,0)+1,FALSE)&lt;0,0,IF($B2014&gt;I$12,0,IF(VLOOKUP($B2014,加速計算!$D$11:$Z$5007,MATCH(I$19,加速計算!$E$34:$AM$34,0)+1,FALSE)&gt;I$14,I$14,VLOOKUP($B2014,加速計算!$D$11:$Z$5007,MATCH(I$19,加速計算!$E$34:$AM$34,0)+1,FALSE)))))</f>
        <v>#N/A</v>
      </c>
      <c r="J2014" s="9" t="e">
        <f>IF(J2013=0,#N/A,IF(VLOOKUP($B2014,加速計算!$D$11:$Z$5007,MATCH(J$19,加速計算!$E$34:$AM$34,0)+1,FALSE)&lt;0,0,IF($B2014&gt;J$12,0,IF(VLOOKUP($B2014,加速計算!$D$11:$Z$5007,MATCH(J$19,加速計算!$E$34:$AM$34,0)+1,FALSE)&gt;J$14,J$14,VLOOKUP($B2014,加速計算!$D$11:$Z$5007,MATCH(J$19,加速計算!$E$34:$AM$34,0)+1,FALSE)))))</f>
        <v>#N/A</v>
      </c>
      <c r="K2014" s="9" t="e">
        <f>IF(K2013=0,#N/A,IF(VLOOKUP($B2014,加速計算!$D$11:$Z$5007,MATCH(K$19,加速計算!$E$34:$AM$34,0)+1,FALSE)&lt;0,0,IF($B2014&gt;K$12,0,IF(VLOOKUP($B2014,加速計算!$D$11:$Z$5007,MATCH(K$19,加速計算!$E$34:$AM$34,0)+1,FALSE)&gt;K$14,K$14,VLOOKUP($B2014,加速計算!$D$11:$Z$5007,MATCH(K$19,加速計算!$E$34:$AM$34,0)+1,FALSE)))))</f>
        <v>#N/A</v>
      </c>
      <c r="L2014" s="20" t="e">
        <f>IF(L2013=0,#N/A,IF(VLOOKUP($B2014,加速計算!$D$11:$Z$5007,MATCH(L$19,加速計算!$E$34:$AM$34,0)+1,FALSE)&lt;0,0,IF($B2014&gt;L$12,0,IF(VLOOKUP($B2014,加速計算!$D$11:$Z$5007,MATCH(L$19,加速計算!$E$34:$AM$34,0)+1,FALSE)&gt;L$14,L$14,VLOOKUP($B2014,加速計算!$D$11:$Z$5007,MATCH(L$19,加速計算!$E$34:$AM$34,0)+1,FALSE)))))</f>
        <v>#N/A</v>
      </c>
    </row>
    <row r="2015" spans="2:12">
      <c r="B2015" s="4">
        <v>19940</v>
      </c>
      <c r="C2015" s="5" t="e">
        <f t="shared" si="33"/>
        <v>#N/A</v>
      </c>
      <c r="D2015" s="9" t="e">
        <f>IF(D2014=0,#N/A,IF(VLOOKUP($B2015,加速計算!$D$11:$Z$5007,MATCH(D$19,加速計算!$E$34:$AM$34,0)+1,FALSE)&lt;0,0,IF($B2015&gt;D$12,0,IF(VLOOKUP($B2015,加速計算!$D$11:$Z$5007,MATCH(D$19,加速計算!$E$34:$AM$34,0)+1,FALSE)&gt;D$14,D$14,VLOOKUP($B2015,加速計算!$D$11:$Z$5007,MATCH(D$19,加速計算!$E$34:$AM$34,0)+1,FALSE)))))</f>
        <v>#N/A</v>
      </c>
      <c r="E2015" s="9" t="e">
        <f>IF(E2014=0,#N/A,IF(VLOOKUP($B2015,加速計算!$D$11:$Z$5007,MATCH(E$19,加速計算!$E$34:$AM$34,0)+1,FALSE)&lt;0,0,IF($B2015&gt;E$12,0,IF(VLOOKUP($B2015,加速計算!$D$11:$Z$5007,MATCH(E$19,加速計算!$E$34:$AM$34,0)+1,FALSE)&gt;E$14,E$14,VLOOKUP($B2015,加速計算!$D$11:$Z$5007,MATCH(E$19,加速計算!$E$34:$AM$34,0)+1,FALSE)))))</f>
        <v>#N/A</v>
      </c>
      <c r="F2015" s="9" t="e">
        <f>IF(F2014=0,#N/A,IF(VLOOKUP($B2015,加速計算!$D$11:$Z$5007,MATCH(F$19,加速計算!$E$34:$AM$34,0)+1,FALSE)&lt;0,0,IF($B2015&gt;F$12,0,IF(VLOOKUP($B2015,加速計算!$D$11:$Z$5007,MATCH(F$19,加速計算!$E$34:$AM$34,0)+1,FALSE)&gt;F$14,F$14,VLOOKUP($B2015,加速計算!$D$11:$Z$5007,MATCH(F$19,加速計算!$E$34:$AM$34,0)+1,FALSE)))))</f>
        <v>#N/A</v>
      </c>
      <c r="G2015" s="9" t="e">
        <f>IF(G2014=0,#N/A,IF(VLOOKUP($B2015,加速計算!$D$11:$Z$5007,MATCH(G$19,加速計算!$E$34:$AM$34,0)+1,FALSE)&lt;0,0,IF($B2015&gt;G$12,0,IF(VLOOKUP($B2015,加速計算!$D$11:$Z$5007,MATCH(G$19,加速計算!$E$34:$AM$34,0)+1,FALSE)&gt;G$14,G$14,VLOOKUP($B2015,加速計算!$D$11:$Z$5007,MATCH(G$19,加速計算!$E$34:$AM$34,0)+1,FALSE)))))</f>
        <v>#N/A</v>
      </c>
      <c r="H2015" s="9" t="e">
        <f>IF(H2014=0,#N/A,IF(VLOOKUP($B2015,加速計算!$D$11:$Z$5007,MATCH(H$19,加速計算!$E$34:$AM$34,0)+1,FALSE)&lt;0,0,IF($B2015&gt;H$12,0,IF(VLOOKUP($B2015,加速計算!$D$11:$Z$5007,MATCH(H$19,加速計算!$E$34:$AM$34,0)+1,FALSE)&gt;H$14,H$14,VLOOKUP($B2015,加速計算!$D$11:$Z$5007,MATCH(H$19,加速計算!$E$34:$AM$34,0)+1,FALSE)))))</f>
        <v>#N/A</v>
      </c>
      <c r="I2015" s="9" t="e">
        <f>IF(I2014=0,#N/A,IF(VLOOKUP($B2015,加速計算!$D$11:$Z$5007,MATCH(I$19,加速計算!$E$34:$AM$34,0)+1,FALSE)&lt;0,0,IF($B2015&gt;I$12,0,IF(VLOOKUP($B2015,加速計算!$D$11:$Z$5007,MATCH(I$19,加速計算!$E$34:$AM$34,0)+1,FALSE)&gt;I$14,I$14,VLOOKUP($B2015,加速計算!$D$11:$Z$5007,MATCH(I$19,加速計算!$E$34:$AM$34,0)+1,FALSE)))))</f>
        <v>#N/A</v>
      </c>
      <c r="J2015" s="9" t="e">
        <f>IF(J2014=0,#N/A,IF(VLOOKUP($B2015,加速計算!$D$11:$Z$5007,MATCH(J$19,加速計算!$E$34:$AM$34,0)+1,FALSE)&lt;0,0,IF($B2015&gt;J$12,0,IF(VLOOKUP($B2015,加速計算!$D$11:$Z$5007,MATCH(J$19,加速計算!$E$34:$AM$34,0)+1,FALSE)&gt;J$14,J$14,VLOOKUP($B2015,加速計算!$D$11:$Z$5007,MATCH(J$19,加速計算!$E$34:$AM$34,0)+1,FALSE)))))</f>
        <v>#N/A</v>
      </c>
      <c r="K2015" s="9" t="e">
        <f>IF(K2014=0,#N/A,IF(VLOOKUP($B2015,加速計算!$D$11:$Z$5007,MATCH(K$19,加速計算!$E$34:$AM$34,0)+1,FALSE)&lt;0,0,IF($B2015&gt;K$12,0,IF(VLOOKUP($B2015,加速計算!$D$11:$Z$5007,MATCH(K$19,加速計算!$E$34:$AM$34,0)+1,FALSE)&gt;K$14,K$14,VLOOKUP($B2015,加速計算!$D$11:$Z$5007,MATCH(K$19,加速計算!$E$34:$AM$34,0)+1,FALSE)))))</f>
        <v>#N/A</v>
      </c>
      <c r="L2015" s="20" t="e">
        <f>IF(L2014=0,#N/A,IF(VLOOKUP($B2015,加速計算!$D$11:$Z$5007,MATCH(L$19,加速計算!$E$34:$AM$34,0)+1,FALSE)&lt;0,0,IF($B2015&gt;L$12,0,IF(VLOOKUP($B2015,加速計算!$D$11:$Z$5007,MATCH(L$19,加速計算!$E$34:$AM$34,0)+1,FALSE)&gt;L$14,L$14,VLOOKUP($B2015,加速計算!$D$11:$Z$5007,MATCH(L$19,加速計算!$E$34:$AM$34,0)+1,FALSE)))))</f>
        <v>#N/A</v>
      </c>
    </row>
    <row r="2016" spans="2:12">
      <c r="B2016" s="4">
        <v>19950</v>
      </c>
      <c r="C2016" s="5" t="e">
        <f t="shared" si="33"/>
        <v>#N/A</v>
      </c>
      <c r="D2016" s="9" t="e">
        <f>IF(D2015=0,#N/A,IF(VLOOKUP($B2016,加速計算!$D$11:$Z$5007,MATCH(D$19,加速計算!$E$34:$AM$34,0)+1,FALSE)&lt;0,0,IF($B2016&gt;D$12,0,IF(VLOOKUP($B2016,加速計算!$D$11:$Z$5007,MATCH(D$19,加速計算!$E$34:$AM$34,0)+1,FALSE)&gt;D$14,D$14,VLOOKUP($B2016,加速計算!$D$11:$Z$5007,MATCH(D$19,加速計算!$E$34:$AM$34,0)+1,FALSE)))))</f>
        <v>#N/A</v>
      </c>
      <c r="E2016" s="9" t="e">
        <f>IF(E2015=0,#N/A,IF(VLOOKUP($B2016,加速計算!$D$11:$Z$5007,MATCH(E$19,加速計算!$E$34:$AM$34,0)+1,FALSE)&lt;0,0,IF($B2016&gt;E$12,0,IF(VLOOKUP($B2016,加速計算!$D$11:$Z$5007,MATCH(E$19,加速計算!$E$34:$AM$34,0)+1,FALSE)&gt;E$14,E$14,VLOOKUP($B2016,加速計算!$D$11:$Z$5007,MATCH(E$19,加速計算!$E$34:$AM$34,0)+1,FALSE)))))</f>
        <v>#N/A</v>
      </c>
      <c r="F2016" s="9" t="e">
        <f>IF(F2015=0,#N/A,IF(VLOOKUP($B2016,加速計算!$D$11:$Z$5007,MATCH(F$19,加速計算!$E$34:$AM$34,0)+1,FALSE)&lt;0,0,IF($B2016&gt;F$12,0,IF(VLOOKUP($B2016,加速計算!$D$11:$Z$5007,MATCH(F$19,加速計算!$E$34:$AM$34,0)+1,FALSE)&gt;F$14,F$14,VLOOKUP($B2016,加速計算!$D$11:$Z$5007,MATCH(F$19,加速計算!$E$34:$AM$34,0)+1,FALSE)))))</f>
        <v>#N/A</v>
      </c>
      <c r="G2016" s="9" t="e">
        <f>IF(G2015=0,#N/A,IF(VLOOKUP($B2016,加速計算!$D$11:$Z$5007,MATCH(G$19,加速計算!$E$34:$AM$34,0)+1,FALSE)&lt;0,0,IF($B2016&gt;G$12,0,IF(VLOOKUP($B2016,加速計算!$D$11:$Z$5007,MATCH(G$19,加速計算!$E$34:$AM$34,0)+1,FALSE)&gt;G$14,G$14,VLOOKUP($B2016,加速計算!$D$11:$Z$5007,MATCH(G$19,加速計算!$E$34:$AM$34,0)+1,FALSE)))))</f>
        <v>#N/A</v>
      </c>
      <c r="H2016" s="9" t="e">
        <f>IF(H2015=0,#N/A,IF(VLOOKUP($B2016,加速計算!$D$11:$Z$5007,MATCH(H$19,加速計算!$E$34:$AM$34,0)+1,FALSE)&lt;0,0,IF($B2016&gt;H$12,0,IF(VLOOKUP($B2016,加速計算!$D$11:$Z$5007,MATCH(H$19,加速計算!$E$34:$AM$34,0)+1,FALSE)&gt;H$14,H$14,VLOOKUP($B2016,加速計算!$D$11:$Z$5007,MATCH(H$19,加速計算!$E$34:$AM$34,0)+1,FALSE)))))</f>
        <v>#N/A</v>
      </c>
      <c r="I2016" s="9" t="e">
        <f>IF(I2015=0,#N/A,IF(VLOOKUP($B2016,加速計算!$D$11:$Z$5007,MATCH(I$19,加速計算!$E$34:$AM$34,0)+1,FALSE)&lt;0,0,IF($B2016&gt;I$12,0,IF(VLOOKUP($B2016,加速計算!$D$11:$Z$5007,MATCH(I$19,加速計算!$E$34:$AM$34,0)+1,FALSE)&gt;I$14,I$14,VLOOKUP($B2016,加速計算!$D$11:$Z$5007,MATCH(I$19,加速計算!$E$34:$AM$34,0)+1,FALSE)))))</f>
        <v>#N/A</v>
      </c>
      <c r="J2016" s="9" t="e">
        <f>IF(J2015=0,#N/A,IF(VLOOKUP($B2016,加速計算!$D$11:$Z$5007,MATCH(J$19,加速計算!$E$34:$AM$34,0)+1,FALSE)&lt;0,0,IF($B2016&gt;J$12,0,IF(VLOOKUP($B2016,加速計算!$D$11:$Z$5007,MATCH(J$19,加速計算!$E$34:$AM$34,0)+1,FALSE)&gt;J$14,J$14,VLOOKUP($B2016,加速計算!$D$11:$Z$5007,MATCH(J$19,加速計算!$E$34:$AM$34,0)+1,FALSE)))))</f>
        <v>#N/A</v>
      </c>
      <c r="K2016" s="9" t="e">
        <f>IF(K2015=0,#N/A,IF(VLOOKUP($B2016,加速計算!$D$11:$Z$5007,MATCH(K$19,加速計算!$E$34:$AM$34,0)+1,FALSE)&lt;0,0,IF($B2016&gt;K$12,0,IF(VLOOKUP($B2016,加速計算!$D$11:$Z$5007,MATCH(K$19,加速計算!$E$34:$AM$34,0)+1,FALSE)&gt;K$14,K$14,VLOOKUP($B2016,加速計算!$D$11:$Z$5007,MATCH(K$19,加速計算!$E$34:$AM$34,0)+1,FALSE)))))</f>
        <v>#N/A</v>
      </c>
      <c r="L2016" s="20" t="e">
        <f>IF(L2015=0,#N/A,IF(VLOOKUP($B2016,加速計算!$D$11:$Z$5007,MATCH(L$19,加速計算!$E$34:$AM$34,0)+1,FALSE)&lt;0,0,IF($B2016&gt;L$12,0,IF(VLOOKUP($B2016,加速計算!$D$11:$Z$5007,MATCH(L$19,加速計算!$E$34:$AM$34,0)+1,FALSE)&gt;L$14,L$14,VLOOKUP($B2016,加速計算!$D$11:$Z$5007,MATCH(L$19,加速計算!$E$34:$AM$34,0)+1,FALSE)))))</f>
        <v>#N/A</v>
      </c>
    </row>
    <row r="2017" spans="2:12">
      <c r="B2017" s="4">
        <v>19960</v>
      </c>
      <c r="C2017" s="5" t="e">
        <f t="shared" si="33"/>
        <v>#N/A</v>
      </c>
      <c r="D2017" s="9" t="e">
        <f>IF(D2016=0,#N/A,IF(VLOOKUP($B2017,加速計算!$D$11:$Z$5007,MATCH(D$19,加速計算!$E$34:$AM$34,0)+1,FALSE)&lt;0,0,IF($B2017&gt;D$12,0,IF(VLOOKUP($B2017,加速計算!$D$11:$Z$5007,MATCH(D$19,加速計算!$E$34:$AM$34,0)+1,FALSE)&gt;D$14,D$14,VLOOKUP($B2017,加速計算!$D$11:$Z$5007,MATCH(D$19,加速計算!$E$34:$AM$34,0)+1,FALSE)))))</f>
        <v>#N/A</v>
      </c>
      <c r="E2017" s="9" t="e">
        <f>IF(E2016=0,#N/A,IF(VLOOKUP($B2017,加速計算!$D$11:$Z$5007,MATCH(E$19,加速計算!$E$34:$AM$34,0)+1,FALSE)&lt;0,0,IF($B2017&gt;E$12,0,IF(VLOOKUP($B2017,加速計算!$D$11:$Z$5007,MATCH(E$19,加速計算!$E$34:$AM$34,0)+1,FALSE)&gt;E$14,E$14,VLOOKUP($B2017,加速計算!$D$11:$Z$5007,MATCH(E$19,加速計算!$E$34:$AM$34,0)+1,FALSE)))))</f>
        <v>#N/A</v>
      </c>
      <c r="F2017" s="9" t="e">
        <f>IF(F2016=0,#N/A,IF(VLOOKUP($B2017,加速計算!$D$11:$Z$5007,MATCH(F$19,加速計算!$E$34:$AM$34,0)+1,FALSE)&lt;0,0,IF($B2017&gt;F$12,0,IF(VLOOKUP($B2017,加速計算!$D$11:$Z$5007,MATCH(F$19,加速計算!$E$34:$AM$34,0)+1,FALSE)&gt;F$14,F$14,VLOOKUP($B2017,加速計算!$D$11:$Z$5007,MATCH(F$19,加速計算!$E$34:$AM$34,0)+1,FALSE)))))</f>
        <v>#N/A</v>
      </c>
      <c r="G2017" s="9" t="e">
        <f>IF(G2016=0,#N/A,IF(VLOOKUP($B2017,加速計算!$D$11:$Z$5007,MATCH(G$19,加速計算!$E$34:$AM$34,0)+1,FALSE)&lt;0,0,IF($B2017&gt;G$12,0,IF(VLOOKUP($B2017,加速計算!$D$11:$Z$5007,MATCH(G$19,加速計算!$E$34:$AM$34,0)+1,FALSE)&gt;G$14,G$14,VLOOKUP($B2017,加速計算!$D$11:$Z$5007,MATCH(G$19,加速計算!$E$34:$AM$34,0)+1,FALSE)))))</f>
        <v>#N/A</v>
      </c>
      <c r="H2017" s="9" t="e">
        <f>IF(H2016=0,#N/A,IF(VLOOKUP($B2017,加速計算!$D$11:$Z$5007,MATCH(H$19,加速計算!$E$34:$AM$34,0)+1,FALSE)&lt;0,0,IF($B2017&gt;H$12,0,IF(VLOOKUP($B2017,加速計算!$D$11:$Z$5007,MATCH(H$19,加速計算!$E$34:$AM$34,0)+1,FALSE)&gt;H$14,H$14,VLOOKUP($B2017,加速計算!$D$11:$Z$5007,MATCH(H$19,加速計算!$E$34:$AM$34,0)+1,FALSE)))))</f>
        <v>#N/A</v>
      </c>
      <c r="I2017" s="9" t="e">
        <f>IF(I2016=0,#N/A,IF(VLOOKUP($B2017,加速計算!$D$11:$Z$5007,MATCH(I$19,加速計算!$E$34:$AM$34,0)+1,FALSE)&lt;0,0,IF($B2017&gt;I$12,0,IF(VLOOKUP($B2017,加速計算!$D$11:$Z$5007,MATCH(I$19,加速計算!$E$34:$AM$34,0)+1,FALSE)&gt;I$14,I$14,VLOOKUP($B2017,加速計算!$D$11:$Z$5007,MATCH(I$19,加速計算!$E$34:$AM$34,0)+1,FALSE)))))</f>
        <v>#N/A</v>
      </c>
      <c r="J2017" s="9" t="e">
        <f>IF(J2016=0,#N/A,IF(VLOOKUP($B2017,加速計算!$D$11:$Z$5007,MATCH(J$19,加速計算!$E$34:$AM$34,0)+1,FALSE)&lt;0,0,IF($B2017&gt;J$12,0,IF(VLOOKUP($B2017,加速計算!$D$11:$Z$5007,MATCH(J$19,加速計算!$E$34:$AM$34,0)+1,FALSE)&gt;J$14,J$14,VLOOKUP($B2017,加速計算!$D$11:$Z$5007,MATCH(J$19,加速計算!$E$34:$AM$34,0)+1,FALSE)))))</f>
        <v>#N/A</v>
      </c>
      <c r="K2017" s="9" t="e">
        <f>IF(K2016=0,#N/A,IF(VLOOKUP($B2017,加速計算!$D$11:$Z$5007,MATCH(K$19,加速計算!$E$34:$AM$34,0)+1,FALSE)&lt;0,0,IF($B2017&gt;K$12,0,IF(VLOOKUP($B2017,加速計算!$D$11:$Z$5007,MATCH(K$19,加速計算!$E$34:$AM$34,0)+1,FALSE)&gt;K$14,K$14,VLOOKUP($B2017,加速計算!$D$11:$Z$5007,MATCH(K$19,加速計算!$E$34:$AM$34,0)+1,FALSE)))))</f>
        <v>#N/A</v>
      </c>
      <c r="L2017" s="20" t="e">
        <f>IF(L2016=0,#N/A,IF(VLOOKUP($B2017,加速計算!$D$11:$Z$5007,MATCH(L$19,加速計算!$E$34:$AM$34,0)+1,FALSE)&lt;0,0,IF($B2017&gt;L$12,0,IF(VLOOKUP($B2017,加速計算!$D$11:$Z$5007,MATCH(L$19,加速計算!$E$34:$AM$34,0)+1,FALSE)&gt;L$14,L$14,VLOOKUP($B2017,加速計算!$D$11:$Z$5007,MATCH(L$19,加速計算!$E$34:$AM$34,0)+1,FALSE)))))</f>
        <v>#N/A</v>
      </c>
    </row>
    <row r="2018" spans="2:12">
      <c r="B2018" s="4">
        <v>19970</v>
      </c>
      <c r="C2018" s="5" t="e">
        <f t="shared" si="33"/>
        <v>#N/A</v>
      </c>
      <c r="D2018" s="9" t="e">
        <f>IF(D2017=0,#N/A,IF(VLOOKUP($B2018,加速計算!$D$11:$Z$5007,MATCH(D$19,加速計算!$E$34:$AM$34,0)+1,FALSE)&lt;0,0,IF($B2018&gt;D$12,0,IF(VLOOKUP($B2018,加速計算!$D$11:$Z$5007,MATCH(D$19,加速計算!$E$34:$AM$34,0)+1,FALSE)&gt;D$14,D$14,VLOOKUP($B2018,加速計算!$D$11:$Z$5007,MATCH(D$19,加速計算!$E$34:$AM$34,0)+1,FALSE)))))</f>
        <v>#N/A</v>
      </c>
      <c r="E2018" s="9" t="e">
        <f>IF(E2017=0,#N/A,IF(VLOOKUP($B2018,加速計算!$D$11:$Z$5007,MATCH(E$19,加速計算!$E$34:$AM$34,0)+1,FALSE)&lt;0,0,IF($B2018&gt;E$12,0,IF(VLOOKUP($B2018,加速計算!$D$11:$Z$5007,MATCH(E$19,加速計算!$E$34:$AM$34,0)+1,FALSE)&gt;E$14,E$14,VLOOKUP($B2018,加速計算!$D$11:$Z$5007,MATCH(E$19,加速計算!$E$34:$AM$34,0)+1,FALSE)))))</f>
        <v>#N/A</v>
      </c>
      <c r="F2018" s="9" t="e">
        <f>IF(F2017=0,#N/A,IF(VLOOKUP($B2018,加速計算!$D$11:$Z$5007,MATCH(F$19,加速計算!$E$34:$AM$34,0)+1,FALSE)&lt;0,0,IF($B2018&gt;F$12,0,IF(VLOOKUP($B2018,加速計算!$D$11:$Z$5007,MATCH(F$19,加速計算!$E$34:$AM$34,0)+1,FALSE)&gt;F$14,F$14,VLOOKUP($B2018,加速計算!$D$11:$Z$5007,MATCH(F$19,加速計算!$E$34:$AM$34,0)+1,FALSE)))))</f>
        <v>#N/A</v>
      </c>
      <c r="G2018" s="9" t="e">
        <f>IF(G2017=0,#N/A,IF(VLOOKUP($B2018,加速計算!$D$11:$Z$5007,MATCH(G$19,加速計算!$E$34:$AM$34,0)+1,FALSE)&lt;0,0,IF($B2018&gt;G$12,0,IF(VLOOKUP($B2018,加速計算!$D$11:$Z$5007,MATCH(G$19,加速計算!$E$34:$AM$34,0)+1,FALSE)&gt;G$14,G$14,VLOOKUP($B2018,加速計算!$D$11:$Z$5007,MATCH(G$19,加速計算!$E$34:$AM$34,0)+1,FALSE)))))</f>
        <v>#N/A</v>
      </c>
      <c r="H2018" s="9" t="e">
        <f>IF(H2017=0,#N/A,IF(VLOOKUP($B2018,加速計算!$D$11:$Z$5007,MATCH(H$19,加速計算!$E$34:$AM$34,0)+1,FALSE)&lt;0,0,IF($B2018&gt;H$12,0,IF(VLOOKUP($B2018,加速計算!$D$11:$Z$5007,MATCH(H$19,加速計算!$E$34:$AM$34,0)+1,FALSE)&gt;H$14,H$14,VLOOKUP($B2018,加速計算!$D$11:$Z$5007,MATCH(H$19,加速計算!$E$34:$AM$34,0)+1,FALSE)))))</f>
        <v>#N/A</v>
      </c>
      <c r="I2018" s="9" t="e">
        <f>IF(I2017=0,#N/A,IF(VLOOKUP($B2018,加速計算!$D$11:$Z$5007,MATCH(I$19,加速計算!$E$34:$AM$34,0)+1,FALSE)&lt;0,0,IF($B2018&gt;I$12,0,IF(VLOOKUP($B2018,加速計算!$D$11:$Z$5007,MATCH(I$19,加速計算!$E$34:$AM$34,0)+1,FALSE)&gt;I$14,I$14,VLOOKUP($B2018,加速計算!$D$11:$Z$5007,MATCH(I$19,加速計算!$E$34:$AM$34,0)+1,FALSE)))))</f>
        <v>#N/A</v>
      </c>
      <c r="J2018" s="9" t="e">
        <f>IF(J2017=0,#N/A,IF(VLOOKUP($B2018,加速計算!$D$11:$Z$5007,MATCH(J$19,加速計算!$E$34:$AM$34,0)+1,FALSE)&lt;0,0,IF($B2018&gt;J$12,0,IF(VLOOKUP($B2018,加速計算!$D$11:$Z$5007,MATCH(J$19,加速計算!$E$34:$AM$34,0)+1,FALSE)&gt;J$14,J$14,VLOOKUP($B2018,加速計算!$D$11:$Z$5007,MATCH(J$19,加速計算!$E$34:$AM$34,0)+1,FALSE)))))</f>
        <v>#N/A</v>
      </c>
      <c r="K2018" s="9" t="e">
        <f>IF(K2017=0,#N/A,IF(VLOOKUP($B2018,加速計算!$D$11:$Z$5007,MATCH(K$19,加速計算!$E$34:$AM$34,0)+1,FALSE)&lt;0,0,IF($B2018&gt;K$12,0,IF(VLOOKUP($B2018,加速計算!$D$11:$Z$5007,MATCH(K$19,加速計算!$E$34:$AM$34,0)+1,FALSE)&gt;K$14,K$14,VLOOKUP($B2018,加速計算!$D$11:$Z$5007,MATCH(K$19,加速計算!$E$34:$AM$34,0)+1,FALSE)))))</f>
        <v>#N/A</v>
      </c>
      <c r="L2018" s="20" t="e">
        <f>IF(L2017=0,#N/A,IF(VLOOKUP($B2018,加速計算!$D$11:$Z$5007,MATCH(L$19,加速計算!$E$34:$AM$34,0)+1,FALSE)&lt;0,0,IF($B2018&gt;L$12,0,IF(VLOOKUP($B2018,加速計算!$D$11:$Z$5007,MATCH(L$19,加速計算!$E$34:$AM$34,0)+1,FALSE)&gt;L$14,L$14,VLOOKUP($B2018,加速計算!$D$11:$Z$5007,MATCH(L$19,加速計算!$E$34:$AM$34,0)+1,FALSE)))))</f>
        <v>#N/A</v>
      </c>
    </row>
    <row r="2019" spans="2:12">
      <c r="B2019" s="4">
        <v>19980</v>
      </c>
      <c r="C2019" s="5" t="e">
        <f t="shared" si="33"/>
        <v>#N/A</v>
      </c>
      <c r="D2019" s="9" t="e">
        <f>IF(D2018=0,#N/A,IF(VLOOKUP($B2019,加速計算!$D$11:$Z$5007,MATCH(D$19,加速計算!$E$34:$AM$34,0)+1,FALSE)&lt;0,0,IF($B2019&gt;D$12,0,IF(VLOOKUP($B2019,加速計算!$D$11:$Z$5007,MATCH(D$19,加速計算!$E$34:$AM$34,0)+1,FALSE)&gt;D$14,D$14,VLOOKUP($B2019,加速計算!$D$11:$Z$5007,MATCH(D$19,加速計算!$E$34:$AM$34,0)+1,FALSE)))))</f>
        <v>#N/A</v>
      </c>
      <c r="E2019" s="9" t="e">
        <f>IF(E2018=0,#N/A,IF(VLOOKUP($B2019,加速計算!$D$11:$Z$5007,MATCH(E$19,加速計算!$E$34:$AM$34,0)+1,FALSE)&lt;0,0,IF($B2019&gt;E$12,0,IF(VLOOKUP($B2019,加速計算!$D$11:$Z$5007,MATCH(E$19,加速計算!$E$34:$AM$34,0)+1,FALSE)&gt;E$14,E$14,VLOOKUP($B2019,加速計算!$D$11:$Z$5007,MATCH(E$19,加速計算!$E$34:$AM$34,0)+1,FALSE)))))</f>
        <v>#N/A</v>
      </c>
      <c r="F2019" s="9" t="e">
        <f>IF(F2018=0,#N/A,IF(VLOOKUP($B2019,加速計算!$D$11:$Z$5007,MATCH(F$19,加速計算!$E$34:$AM$34,0)+1,FALSE)&lt;0,0,IF($B2019&gt;F$12,0,IF(VLOOKUP($B2019,加速計算!$D$11:$Z$5007,MATCH(F$19,加速計算!$E$34:$AM$34,0)+1,FALSE)&gt;F$14,F$14,VLOOKUP($B2019,加速計算!$D$11:$Z$5007,MATCH(F$19,加速計算!$E$34:$AM$34,0)+1,FALSE)))))</f>
        <v>#N/A</v>
      </c>
      <c r="G2019" s="9" t="e">
        <f>IF(G2018=0,#N/A,IF(VLOOKUP($B2019,加速計算!$D$11:$Z$5007,MATCH(G$19,加速計算!$E$34:$AM$34,0)+1,FALSE)&lt;0,0,IF($B2019&gt;G$12,0,IF(VLOOKUP($B2019,加速計算!$D$11:$Z$5007,MATCH(G$19,加速計算!$E$34:$AM$34,0)+1,FALSE)&gt;G$14,G$14,VLOOKUP($B2019,加速計算!$D$11:$Z$5007,MATCH(G$19,加速計算!$E$34:$AM$34,0)+1,FALSE)))))</f>
        <v>#N/A</v>
      </c>
      <c r="H2019" s="9" t="e">
        <f>IF(H2018=0,#N/A,IF(VLOOKUP($B2019,加速計算!$D$11:$Z$5007,MATCH(H$19,加速計算!$E$34:$AM$34,0)+1,FALSE)&lt;0,0,IF($B2019&gt;H$12,0,IF(VLOOKUP($B2019,加速計算!$D$11:$Z$5007,MATCH(H$19,加速計算!$E$34:$AM$34,0)+1,FALSE)&gt;H$14,H$14,VLOOKUP($B2019,加速計算!$D$11:$Z$5007,MATCH(H$19,加速計算!$E$34:$AM$34,0)+1,FALSE)))))</f>
        <v>#N/A</v>
      </c>
      <c r="I2019" s="9" t="e">
        <f>IF(I2018=0,#N/A,IF(VLOOKUP($B2019,加速計算!$D$11:$Z$5007,MATCH(I$19,加速計算!$E$34:$AM$34,0)+1,FALSE)&lt;0,0,IF($B2019&gt;I$12,0,IF(VLOOKUP($B2019,加速計算!$D$11:$Z$5007,MATCH(I$19,加速計算!$E$34:$AM$34,0)+1,FALSE)&gt;I$14,I$14,VLOOKUP($B2019,加速計算!$D$11:$Z$5007,MATCH(I$19,加速計算!$E$34:$AM$34,0)+1,FALSE)))))</f>
        <v>#N/A</v>
      </c>
      <c r="J2019" s="9" t="e">
        <f>IF(J2018=0,#N/A,IF(VLOOKUP($B2019,加速計算!$D$11:$Z$5007,MATCH(J$19,加速計算!$E$34:$AM$34,0)+1,FALSE)&lt;0,0,IF($B2019&gt;J$12,0,IF(VLOOKUP($B2019,加速計算!$D$11:$Z$5007,MATCH(J$19,加速計算!$E$34:$AM$34,0)+1,FALSE)&gt;J$14,J$14,VLOOKUP($B2019,加速計算!$D$11:$Z$5007,MATCH(J$19,加速計算!$E$34:$AM$34,0)+1,FALSE)))))</f>
        <v>#N/A</v>
      </c>
      <c r="K2019" s="9" t="e">
        <f>IF(K2018=0,#N/A,IF(VLOOKUP($B2019,加速計算!$D$11:$Z$5007,MATCH(K$19,加速計算!$E$34:$AM$34,0)+1,FALSE)&lt;0,0,IF($B2019&gt;K$12,0,IF(VLOOKUP($B2019,加速計算!$D$11:$Z$5007,MATCH(K$19,加速計算!$E$34:$AM$34,0)+1,FALSE)&gt;K$14,K$14,VLOOKUP($B2019,加速計算!$D$11:$Z$5007,MATCH(K$19,加速計算!$E$34:$AM$34,0)+1,FALSE)))))</f>
        <v>#N/A</v>
      </c>
      <c r="L2019" s="20" t="e">
        <f>IF(L2018=0,#N/A,IF(VLOOKUP($B2019,加速計算!$D$11:$Z$5007,MATCH(L$19,加速計算!$E$34:$AM$34,0)+1,FALSE)&lt;0,0,IF($B2019&gt;L$12,0,IF(VLOOKUP($B2019,加速計算!$D$11:$Z$5007,MATCH(L$19,加速計算!$E$34:$AM$34,0)+1,FALSE)&gt;L$14,L$14,VLOOKUP($B2019,加速計算!$D$11:$Z$5007,MATCH(L$19,加速計算!$E$34:$AM$34,0)+1,FALSE)))))</f>
        <v>#N/A</v>
      </c>
    </row>
    <row r="2020" spans="2:12">
      <c r="B2020" s="4">
        <v>19990</v>
      </c>
      <c r="C2020" s="5" t="e">
        <f t="shared" si="33"/>
        <v>#N/A</v>
      </c>
      <c r="D2020" s="9" t="e">
        <f>IF(D2019=0,#N/A,IF(VLOOKUP($B2020,加速計算!$D$11:$Z$5007,MATCH(D$19,加速計算!$E$34:$AM$34,0)+1,FALSE)&lt;0,0,IF($B2020&gt;D$12,0,IF(VLOOKUP($B2020,加速計算!$D$11:$Z$5007,MATCH(D$19,加速計算!$E$34:$AM$34,0)+1,FALSE)&gt;D$14,D$14,VLOOKUP($B2020,加速計算!$D$11:$Z$5007,MATCH(D$19,加速計算!$E$34:$AM$34,0)+1,FALSE)))))</f>
        <v>#N/A</v>
      </c>
      <c r="E2020" s="9" t="e">
        <f>IF(E2019=0,#N/A,IF(VLOOKUP($B2020,加速計算!$D$11:$Z$5007,MATCH(E$19,加速計算!$E$34:$AM$34,0)+1,FALSE)&lt;0,0,IF($B2020&gt;E$12,0,IF(VLOOKUP($B2020,加速計算!$D$11:$Z$5007,MATCH(E$19,加速計算!$E$34:$AM$34,0)+1,FALSE)&gt;E$14,E$14,VLOOKUP($B2020,加速計算!$D$11:$Z$5007,MATCH(E$19,加速計算!$E$34:$AM$34,0)+1,FALSE)))))</f>
        <v>#N/A</v>
      </c>
      <c r="F2020" s="9" t="e">
        <f>IF(F2019=0,#N/A,IF(VLOOKUP($B2020,加速計算!$D$11:$Z$5007,MATCH(F$19,加速計算!$E$34:$AM$34,0)+1,FALSE)&lt;0,0,IF($B2020&gt;F$12,0,IF(VLOOKUP($B2020,加速計算!$D$11:$Z$5007,MATCH(F$19,加速計算!$E$34:$AM$34,0)+1,FALSE)&gt;F$14,F$14,VLOOKUP($B2020,加速計算!$D$11:$Z$5007,MATCH(F$19,加速計算!$E$34:$AM$34,0)+1,FALSE)))))</f>
        <v>#N/A</v>
      </c>
      <c r="G2020" s="9" t="e">
        <f>IF(G2019=0,#N/A,IF(VLOOKUP($B2020,加速計算!$D$11:$Z$5007,MATCH(G$19,加速計算!$E$34:$AM$34,0)+1,FALSE)&lt;0,0,IF($B2020&gt;G$12,0,IF(VLOOKUP($B2020,加速計算!$D$11:$Z$5007,MATCH(G$19,加速計算!$E$34:$AM$34,0)+1,FALSE)&gt;G$14,G$14,VLOOKUP($B2020,加速計算!$D$11:$Z$5007,MATCH(G$19,加速計算!$E$34:$AM$34,0)+1,FALSE)))))</f>
        <v>#N/A</v>
      </c>
      <c r="H2020" s="9" t="e">
        <f>IF(H2019=0,#N/A,IF(VLOOKUP($B2020,加速計算!$D$11:$Z$5007,MATCH(H$19,加速計算!$E$34:$AM$34,0)+1,FALSE)&lt;0,0,IF($B2020&gt;H$12,0,IF(VLOOKUP($B2020,加速計算!$D$11:$Z$5007,MATCH(H$19,加速計算!$E$34:$AM$34,0)+1,FALSE)&gt;H$14,H$14,VLOOKUP($B2020,加速計算!$D$11:$Z$5007,MATCH(H$19,加速計算!$E$34:$AM$34,0)+1,FALSE)))))</f>
        <v>#N/A</v>
      </c>
      <c r="I2020" s="9" t="e">
        <f>IF(I2019=0,#N/A,IF(VLOOKUP($B2020,加速計算!$D$11:$Z$5007,MATCH(I$19,加速計算!$E$34:$AM$34,0)+1,FALSE)&lt;0,0,IF($B2020&gt;I$12,0,IF(VLOOKUP($B2020,加速計算!$D$11:$Z$5007,MATCH(I$19,加速計算!$E$34:$AM$34,0)+1,FALSE)&gt;I$14,I$14,VLOOKUP($B2020,加速計算!$D$11:$Z$5007,MATCH(I$19,加速計算!$E$34:$AM$34,0)+1,FALSE)))))</f>
        <v>#N/A</v>
      </c>
      <c r="J2020" s="9" t="e">
        <f>IF(J2019=0,#N/A,IF(VLOOKUP($B2020,加速計算!$D$11:$Z$5007,MATCH(J$19,加速計算!$E$34:$AM$34,0)+1,FALSE)&lt;0,0,IF($B2020&gt;J$12,0,IF(VLOOKUP($B2020,加速計算!$D$11:$Z$5007,MATCH(J$19,加速計算!$E$34:$AM$34,0)+1,FALSE)&gt;J$14,J$14,VLOOKUP($B2020,加速計算!$D$11:$Z$5007,MATCH(J$19,加速計算!$E$34:$AM$34,0)+1,FALSE)))))</f>
        <v>#N/A</v>
      </c>
      <c r="K2020" s="9" t="e">
        <f>IF(K2019=0,#N/A,IF(VLOOKUP($B2020,加速計算!$D$11:$Z$5007,MATCH(K$19,加速計算!$E$34:$AM$34,0)+1,FALSE)&lt;0,0,IF($B2020&gt;K$12,0,IF(VLOOKUP($B2020,加速計算!$D$11:$Z$5007,MATCH(K$19,加速計算!$E$34:$AM$34,0)+1,FALSE)&gt;K$14,K$14,VLOOKUP($B2020,加速計算!$D$11:$Z$5007,MATCH(K$19,加速計算!$E$34:$AM$34,0)+1,FALSE)))))</f>
        <v>#N/A</v>
      </c>
      <c r="L2020" s="20" t="e">
        <f>IF(L2019=0,#N/A,IF(VLOOKUP($B2020,加速計算!$D$11:$Z$5007,MATCH(L$19,加速計算!$E$34:$AM$34,0)+1,FALSE)&lt;0,0,IF($B2020&gt;L$12,0,IF(VLOOKUP($B2020,加速計算!$D$11:$Z$5007,MATCH(L$19,加速計算!$E$34:$AM$34,0)+1,FALSE)&gt;L$14,L$14,VLOOKUP($B2020,加速計算!$D$11:$Z$5007,MATCH(L$19,加速計算!$E$34:$AM$34,0)+1,FALSE)))))</f>
        <v>#N/A</v>
      </c>
    </row>
    <row r="2021" spans="2:12">
      <c r="B2021" s="4">
        <v>20000</v>
      </c>
      <c r="C2021" s="5" t="e">
        <f t="shared" si="33"/>
        <v>#N/A</v>
      </c>
      <c r="D2021" s="9" t="e">
        <f>IF(D2020=0,#N/A,IF(VLOOKUP($B2021,加速計算!$D$11:$Z$5007,MATCH(D$19,加速計算!$E$34:$AM$34,0)+1,FALSE)&lt;0,0,IF($B2021&gt;D$12,0,IF(VLOOKUP($B2021,加速計算!$D$11:$Z$5007,MATCH(D$19,加速計算!$E$34:$AM$34,0)+1,FALSE)&gt;D$14,D$14,VLOOKUP($B2021,加速計算!$D$11:$Z$5007,MATCH(D$19,加速計算!$E$34:$AM$34,0)+1,FALSE)))))</f>
        <v>#N/A</v>
      </c>
      <c r="E2021" s="9" t="e">
        <f>IF(E2020=0,#N/A,IF(VLOOKUP($B2021,加速計算!$D$11:$Z$5007,MATCH(E$19,加速計算!$E$34:$AM$34,0)+1,FALSE)&lt;0,0,IF($B2021&gt;E$12,0,IF(VLOOKUP($B2021,加速計算!$D$11:$Z$5007,MATCH(E$19,加速計算!$E$34:$AM$34,0)+1,FALSE)&gt;E$14,E$14,VLOOKUP($B2021,加速計算!$D$11:$Z$5007,MATCH(E$19,加速計算!$E$34:$AM$34,0)+1,FALSE)))))</f>
        <v>#N/A</v>
      </c>
      <c r="F2021" s="9" t="e">
        <f>IF(F2020=0,#N/A,IF(VLOOKUP($B2021,加速計算!$D$11:$Z$5007,MATCH(F$19,加速計算!$E$34:$AM$34,0)+1,FALSE)&lt;0,0,IF($B2021&gt;F$12,0,IF(VLOOKUP($B2021,加速計算!$D$11:$Z$5007,MATCH(F$19,加速計算!$E$34:$AM$34,0)+1,FALSE)&gt;F$14,F$14,VLOOKUP($B2021,加速計算!$D$11:$Z$5007,MATCH(F$19,加速計算!$E$34:$AM$34,0)+1,FALSE)))))</f>
        <v>#N/A</v>
      </c>
      <c r="G2021" s="9" t="e">
        <f>IF(G2020=0,#N/A,IF(VLOOKUP($B2021,加速計算!$D$11:$Z$5007,MATCH(G$19,加速計算!$E$34:$AM$34,0)+1,FALSE)&lt;0,0,IF($B2021&gt;G$12,0,IF(VLOOKUP($B2021,加速計算!$D$11:$Z$5007,MATCH(G$19,加速計算!$E$34:$AM$34,0)+1,FALSE)&gt;G$14,G$14,VLOOKUP($B2021,加速計算!$D$11:$Z$5007,MATCH(G$19,加速計算!$E$34:$AM$34,0)+1,FALSE)))))</f>
        <v>#N/A</v>
      </c>
      <c r="H2021" s="9" t="e">
        <f>IF(H2020=0,#N/A,IF(VLOOKUP($B2021,加速計算!$D$11:$Z$5007,MATCH(H$19,加速計算!$E$34:$AM$34,0)+1,FALSE)&lt;0,0,IF($B2021&gt;H$12,0,IF(VLOOKUP($B2021,加速計算!$D$11:$Z$5007,MATCH(H$19,加速計算!$E$34:$AM$34,0)+1,FALSE)&gt;H$14,H$14,VLOOKUP($B2021,加速計算!$D$11:$Z$5007,MATCH(H$19,加速計算!$E$34:$AM$34,0)+1,FALSE)))))</f>
        <v>#N/A</v>
      </c>
      <c r="I2021" s="9" t="e">
        <f>IF(I2020=0,#N/A,IF(VLOOKUP($B2021,加速計算!$D$11:$Z$5007,MATCH(I$19,加速計算!$E$34:$AM$34,0)+1,FALSE)&lt;0,0,IF($B2021&gt;I$12,0,IF(VLOOKUP($B2021,加速計算!$D$11:$Z$5007,MATCH(I$19,加速計算!$E$34:$AM$34,0)+1,FALSE)&gt;I$14,I$14,VLOOKUP($B2021,加速計算!$D$11:$Z$5007,MATCH(I$19,加速計算!$E$34:$AM$34,0)+1,FALSE)))))</f>
        <v>#N/A</v>
      </c>
      <c r="J2021" s="9" t="e">
        <f>IF(J2020=0,#N/A,IF(VLOOKUP($B2021,加速計算!$D$11:$Z$5007,MATCH(J$19,加速計算!$E$34:$AM$34,0)+1,FALSE)&lt;0,0,IF($B2021&gt;J$12,0,IF(VLOOKUP($B2021,加速計算!$D$11:$Z$5007,MATCH(J$19,加速計算!$E$34:$AM$34,0)+1,FALSE)&gt;J$14,J$14,VLOOKUP($B2021,加速計算!$D$11:$Z$5007,MATCH(J$19,加速計算!$E$34:$AM$34,0)+1,FALSE)))))</f>
        <v>#N/A</v>
      </c>
      <c r="K2021" s="9" t="e">
        <f>IF(K2020=0,#N/A,IF(VLOOKUP($B2021,加速計算!$D$11:$Z$5007,MATCH(K$19,加速計算!$E$34:$AM$34,0)+1,FALSE)&lt;0,0,IF($B2021&gt;K$12,0,IF(VLOOKUP($B2021,加速計算!$D$11:$Z$5007,MATCH(K$19,加速計算!$E$34:$AM$34,0)+1,FALSE)&gt;K$14,K$14,VLOOKUP($B2021,加速計算!$D$11:$Z$5007,MATCH(K$19,加速計算!$E$34:$AM$34,0)+1,FALSE)))))</f>
        <v>#N/A</v>
      </c>
      <c r="L2021" s="20" t="e">
        <f>IF(L2020=0,#N/A,IF(VLOOKUP($B2021,加速計算!$D$11:$Z$5007,MATCH(L$19,加速計算!$E$34:$AM$34,0)+1,FALSE)&lt;0,0,IF($B2021&gt;L$12,0,IF(VLOOKUP($B2021,加速計算!$D$11:$Z$5007,MATCH(L$19,加速計算!$E$34:$AM$34,0)+1,FALSE)&gt;L$14,L$14,VLOOKUP($B2021,加速計算!$D$11:$Z$5007,MATCH(L$19,加速計算!$E$34:$AM$34,0)+1,FALSE)))))</f>
        <v>#N/A</v>
      </c>
    </row>
    <row r="2022" spans="2:12">
      <c r="D2022" s="9"/>
      <c r="E2022" s="9"/>
      <c r="F2022" s="9"/>
      <c r="G2022" s="9"/>
      <c r="H2022" s="9"/>
      <c r="I2022" s="9"/>
      <c r="J2022" s="9"/>
      <c r="K2022" s="9"/>
      <c r="L2022" s="9"/>
    </row>
    <row r="2023" spans="2:12">
      <c r="D2023" s="9"/>
      <c r="E2023" s="9"/>
      <c r="F2023" s="9"/>
      <c r="G2023" s="9"/>
      <c r="H2023" s="9"/>
      <c r="I2023" s="9"/>
      <c r="J2023" s="9"/>
      <c r="K2023" s="9"/>
      <c r="L2023" s="9"/>
    </row>
    <row r="2024" spans="2:12">
      <c r="D2024" s="9"/>
      <c r="E2024" s="9"/>
      <c r="F2024" s="9"/>
      <c r="G2024" s="9"/>
      <c r="H2024" s="9"/>
      <c r="I2024" s="9"/>
      <c r="J2024" s="9"/>
      <c r="K2024" s="9"/>
      <c r="L2024" s="9"/>
    </row>
    <row r="2025" spans="2:12">
      <c r="D2025" s="9"/>
      <c r="E2025" s="9"/>
      <c r="F2025" s="9"/>
      <c r="G2025" s="9"/>
      <c r="H2025" s="9"/>
      <c r="I2025" s="9"/>
      <c r="J2025" s="9"/>
      <c r="K2025" s="9"/>
      <c r="L2025" s="9"/>
    </row>
    <row r="2026" spans="2:12">
      <c r="D2026" s="9"/>
      <c r="E2026" s="9"/>
      <c r="F2026" s="9"/>
      <c r="G2026" s="9"/>
      <c r="H2026" s="9"/>
      <c r="I2026" s="9"/>
      <c r="J2026" s="9"/>
      <c r="K2026" s="9"/>
      <c r="L2026" s="9"/>
    </row>
    <row r="2027" spans="2:12">
      <c r="D2027" s="9"/>
      <c r="E2027" s="9"/>
      <c r="F2027" s="9"/>
      <c r="G2027" s="9"/>
      <c r="H2027" s="9"/>
      <c r="I2027" s="9"/>
      <c r="J2027" s="9"/>
      <c r="K2027" s="9"/>
      <c r="L2027" s="9"/>
    </row>
    <row r="2028" spans="2:12">
      <c r="D2028" s="9"/>
      <c r="E2028" s="9"/>
      <c r="F2028" s="9"/>
      <c r="G2028" s="9"/>
      <c r="H2028" s="9"/>
      <c r="I2028" s="9"/>
      <c r="J2028" s="9"/>
      <c r="K2028" s="9"/>
      <c r="L2028" s="9"/>
    </row>
    <row r="2029" spans="2:12">
      <c r="D2029" s="9"/>
      <c r="E2029" s="9"/>
      <c r="F2029" s="9"/>
      <c r="G2029" s="9"/>
      <c r="H2029" s="9"/>
      <c r="I2029" s="9"/>
      <c r="J2029" s="9"/>
      <c r="K2029" s="9"/>
      <c r="L2029" s="9"/>
    </row>
    <row r="2030" spans="2:12">
      <c r="D2030" s="9"/>
      <c r="E2030" s="9"/>
      <c r="F2030" s="9"/>
      <c r="G2030" s="9"/>
      <c r="H2030" s="9"/>
      <c r="I2030" s="9"/>
      <c r="J2030" s="9"/>
      <c r="K2030" s="9"/>
      <c r="L2030" s="9"/>
    </row>
    <row r="2031" spans="2:12">
      <c r="D2031" s="9"/>
      <c r="E2031" s="9"/>
      <c r="F2031" s="9"/>
      <c r="G2031" s="9"/>
      <c r="H2031" s="9"/>
      <c r="I2031" s="9"/>
      <c r="J2031" s="9"/>
      <c r="K2031" s="9"/>
      <c r="L2031" s="9"/>
    </row>
    <row r="2032" spans="2:12">
      <c r="D2032" s="9"/>
      <c r="E2032" s="9"/>
      <c r="F2032" s="9"/>
      <c r="G2032" s="9"/>
      <c r="H2032" s="9"/>
      <c r="I2032" s="9"/>
      <c r="J2032" s="9"/>
      <c r="K2032" s="9"/>
      <c r="L2032" s="9"/>
    </row>
    <row r="2033" spans="4:12">
      <c r="D2033" s="9"/>
      <c r="E2033" s="9"/>
      <c r="F2033" s="9"/>
      <c r="G2033" s="9"/>
      <c r="H2033" s="9"/>
      <c r="I2033" s="9"/>
      <c r="J2033" s="9"/>
      <c r="K2033" s="9"/>
      <c r="L2033" s="9"/>
    </row>
    <row r="2034" spans="4:12">
      <c r="D2034" s="9"/>
      <c r="E2034" s="9"/>
      <c r="F2034" s="9"/>
      <c r="G2034" s="9"/>
      <c r="H2034" s="9"/>
      <c r="I2034" s="9"/>
      <c r="J2034" s="9"/>
      <c r="K2034" s="9"/>
      <c r="L2034" s="9"/>
    </row>
    <row r="2035" spans="4:12">
      <c r="D2035" s="9"/>
      <c r="E2035" s="9"/>
      <c r="F2035" s="9"/>
      <c r="G2035" s="9"/>
      <c r="H2035" s="9"/>
      <c r="I2035" s="9"/>
      <c r="J2035" s="9"/>
      <c r="K2035" s="9"/>
      <c r="L2035" s="9"/>
    </row>
    <row r="2036" spans="4:12">
      <c r="D2036" s="9"/>
      <c r="E2036" s="9"/>
      <c r="F2036" s="9"/>
      <c r="G2036" s="9"/>
      <c r="H2036" s="9"/>
      <c r="I2036" s="9"/>
      <c r="J2036" s="9"/>
      <c r="K2036" s="9"/>
      <c r="L2036" s="9"/>
    </row>
    <row r="2037" spans="4:12">
      <c r="D2037" s="9"/>
      <c r="E2037" s="9"/>
      <c r="F2037" s="9"/>
      <c r="G2037" s="9"/>
      <c r="H2037" s="9"/>
      <c r="I2037" s="9"/>
      <c r="J2037" s="9"/>
      <c r="K2037" s="9"/>
      <c r="L2037" s="9"/>
    </row>
    <row r="2038" spans="4:12">
      <c r="D2038" s="9"/>
      <c r="E2038" s="9"/>
      <c r="F2038" s="9"/>
      <c r="G2038" s="9"/>
      <c r="H2038" s="9"/>
      <c r="I2038" s="9"/>
      <c r="J2038" s="9"/>
      <c r="K2038" s="9"/>
      <c r="L2038" s="9"/>
    </row>
    <row r="2039" spans="4:12">
      <c r="D2039" s="9"/>
      <c r="E2039" s="9"/>
      <c r="F2039" s="9"/>
      <c r="G2039" s="9"/>
      <c r="H2039" s="9"/>
      <c r="I2039" s="9"/>
      <c r="J2039" s="9"/>
      <c r="K2039" s="9"/>
      <c r="L2039" s="9"/>
    </row>
    <row r="2040" spans="4:12">
      <c r="D2040" s="9"/>
      <c r="E2040" s="9"/>
      <c r="F2040" s="9"/>
      <c r="G2040" s="9"/>
      <c r="H2040" s="9"/>
      <c r="I2040" s="9"/>
      <c r="J2040" s="9"/>
      <c r="K2040" s="9"/>
      <c r="L2040" s="9"/>
    </row>
    <row r="2041" spans="4:12">
      <c r="D2041" s="9"/>
      <c r="E2041" s="9"/>
      <c r="F2041" s="9"/>
      <c r="G2041" s="9"/>
      <c r="H2041" s="9"/>
      <c r="I2041" s="9"/>
      <c r="J2041" s="9"/>
      <c r="K2041" s="9"/>
      <c r="L2041" s="9"/>
    </row>
    <row r="2042" spans="4:12">
      <c r="D2042" s="9"/>
      <c r="E2042" s="9"/>
      <c r="F2042" s="9"/>
      <c r="G2042" s="9"/>
      <c r="H2042" s="9"/>
      <c r="I2042" s="9"/>
      <c r="J2042" s="9"/>
      <c r="K2042" s="9"/>
      <c r="L2042" s="9"/>
    </row>
    <row r="2043" spans="4:12">
      <c r="D2043" s="9"/>
      <c r="E2043" s="9"/>
      <c r="F2043" s="9"/>
      <c r="G2043" s="9"/>
      <c r="H2043" s="9"/>
      <c r="I2043" s="9"/>
      <c r="J2043" s="9"/>
      <c r="K2043" s="9"/>
      <c r="L2043" s="9"/>
    </row>
    <row r="2044" spans="4:12">
      <c r="D2044" s="9"/>
      <c r="E2044" s="9"/>
      <c r="F2044" s="9"/>
      <c r="G2044" s="9"/>
      <c r="H2044" s="9"/>
      <c r="I2044" s="9"/>
      <c r="J2044" s="9"/>
      <c r="K2044" s="9"/>
      <c r="L2044" s="9"/>
    </row>
    <row r="2045" spans="4:12">
      <c r="D2045" s="9"/>
      <c r="E2045" s="9"/>
      <c r="F2045" s="9"/>
      <c r="G2045" s="9"/>
      <c r="H2045" s="9"/>
      <c r="I2045" s="9"/>
      <c r="J2045" s="9"/>
      <c r="K2045" s="9"/>
      <c r="L2045" s="9"/>
    </row>
    <row r="2046" spans="4:12">
      <c r="D2046" s="9"/>
      <c r="E2046" s="9"/>
      <c r="F2046" s="9"/>
      <c r="G2046" s="9"/>
      <c r="H2046" s="9"/>
      <c r="I2046" s="9"/>
      <c r="J2046" s="9"/>
      <c r="K2046" s="9"/>
      <c r="L2046" s="9"/>
    </row>
    <row r="2047" spans="4:12">
      <c r="D2047" s="9"/>
      <c r="E2047" s="9"/>
      <c r="F2047" s="9"/>
      <c r="G2047" s="9"/>
      <c r="H2047" s="9"/>
      <c r="I2047" s="9"/>
      <c r="J2047" s="9"/>
      <c r="K2047" s="9"/>
      <c r="L2047" s="9"/>
    </row>
    <row r="2048" spans="4:12">
      <c r="D2048" s="9"/>
      <c r="E2048" s="9"/>
      <c r="F2048" s="9"/>
      <c r="G2048" s="9"/>
      <c r="H2048" s="9"/>
      <c r="I2048" s="9"/>
      <c r="J2048" s="9"/>
      <c r="K2048" s="9"/>
      <c r="L2048" s="9"/>
    </row>
    <row r="2049" spans="4:12">
      <c r="D2049" s="9"/>
      <c r="E2049" s="9"/>
      <c r="F2049" s="9"/>
      <c r="G2049" s="9"/>
      <c r="H2049" s="9"/>
      <c r="I2049" s="9"/>
      <c r="J2049" s="9"/>
      <c r="K2049" s="9"/>
      <c r="L2049" s="9"/>
    </row>
    <row r="2050" spans="4:12">
      <c r="D2050" s="9"/>
      <c r="E2050" s="9"/>
      <c r="F2050" s="9"/>
      <c r="G2050" s="9"/>
      <c r="H2050" s="9"/>
      <c r="I2050" s="9"/>
      <c r="J2050" s="9"/>
      <c r="K2050" s="9"/>
      <c r="L2050" s="9"/>
    </row>
    <row r="2051" spans="4:12">
      <c r="D2051" s="9"/>
      <c r="E2051" s="9"/>
      <c r="F2051" s="9"/>
      <c r="G2051" s="9"/>
      <c r="H2051" s="9"/>
      <c r="I2051" s="9"/>
      <c r="J2051" s="9"/>
      <c r="K2051" s="9"/>
      <c r="L2051" s="9"/>
    </row>
    <row r="2052" spans="4:12">
      <c r="D2052" s="9"/>
      <c r="E2052" s="9"/>
      <c r="F2052" s="9"/>
      <c r="G2052" s="9"/>
      <c r="H2052" s="9"/>
      <c r="I2052" s="9"/>
      <c r="J2052" s="9"/>
      <c r="K2052" s="9"/>
      <c r="L2052" s="9"/>
    </row>
    <row r="2053" spans="4:12">
      <c r="D2053" s="9"/>
      <c r="E2053" s="9"/>
      <c r="F2053" s="9"/>
      <c r="G2053" s="9"/>
      <c r="H2053" s="9"/>
      <c r="I2053" s="9"/>
      <c r="J2053" s="9"/>
      <c r="K2053" s="9"/>
      <c r="L2053" s="9"/>
    </row>
    <row r="2054" spans="4:12">
      <c r="D2054" s="9"/>
      <c r="E2054" s="9"/>
      <c r="F2054" s="9"/>
      <c r="G2054" s="9"/>
      <c r="H2054" s="9"/>
      <c r="I2054" s="9"/>
      <c r="J2054" s="9"/>
      <c r="K2054" s="9"/>
      <c r="L2054" s="9"/>
    </row>
    <row r="2055" spans="4:12">
      <c r="D2055" s="9"/>
      <c r="E2055" s="9"/>
      <c r="F2055" s="9"/>
      <c r="G2055" s="9"/>
      <c r="H2055" s="9"/>
      <c r="I2055" s="9"/>
      <c r="J2055" s="9"/>
      <c r="K2055" s="9"/>
      <c r="L2055" s="9"/>
    </row>
    <row r="2056" spans="4:12">
      <c r="D2056" s="9"/>
      <c r="E2056" s="9"/>
      <c r="F2056" s="9"/>
      <c r="G2056" s="9"/>
      <c r="H2056" s="9"/>
      <c r="I2056" s="9"/>
      <c r="J2056" s="9"/>
      <c r="K2056" s="9"/>
      <c r="L2056" s="9"/>
    </row>
    <row r="2057" spans="4:12">
      <c r="D2057" s="9"/>
      <c r="E2057" s="9"/>
      <c r="F2057" s="9"/>
      <c r="G2057" s="9"/>
      <c r="H2057" s="9"/>
      <c r="I2057" s="9"/>
      <c r="J2057" s="9"/>
      <c r="K2057" s="9"/>
      <c r="L2057" s="9"/>
    </row>
    <row r="2058" spans="4:12">
      <c r="D2058" s="9"/>
      <c r="E2058" s="9"/>
      <c r="F2058" s="9"/>
      <c r="G2058" s="9"/>
      <c r="H2058" s="9"/>
      <c r="I2058" s="9"/>
      <c r="J2058" s="9"/>
      <c r="K2058" s="9"/>
      <c r="L2058" s="9"/>
    </row>
    <row r="2059" spans="4:12">
      <c r="D2059" s="9"/>
      <c r="E2059" s="9"/>
      <c r="F2059" s="9"/>
      <c r="G2059" s="9"/>
      <c r="H2059" s="9"/>
      <c r="I2059" s="9"/>
      <c r="J2059" s="9"/>
      <c r="K2059" s="9"/>
      <c r="L2059" s="9"/>
    </row>
    <row r="2060" spans="4:12">
      <c r="D2060" s="9"/>
      <c r="E2060" s="9"/>
      <c r="F2060" s="9"/>
      <c r="G2060" s="9"/>
      <c r="H2060" s="9"/>
      <c r="I2060" s="9"/>
      <c r="J2060" s="9"/>
      <c r="K2060" s="9"/>
      <c r="L2060" s="9"/>
    </row>
    <row r="2061" spans="4:12">
      <c r="D2061" s="9"/>
      <c r="E2061" s="9"/>
      <c r="F2061" s="9"/>
      <c r="G2061" s="9"/>
      <c r="H2061" s="9"/>
      <c r="I2061" s="9"/>
      <c r="J2061" s="9"/>
      <c r="K2061" s="9"/>
      <c r="L2061" s="9"/>
    </row>
    <row r="2062" spans="4:12">
      <c r="D2062" s="9"/>
      <c r="E2062" s="9"/>
      <c r="F2062" s="9"/>
      <c r="G2062" s="9"/>
      <c r="H2062" s="9"/>
      <c r="I2062" s="9"/>
      <c r="J2062" s="9"/>
      <c r="K2062" s="9"/>
      <c r="L2062" s="9"/>
    </row>
    <row r="2063" spans="4:12">
      <c r="D2063" s="9"/>
      <c r="E2063" s="9"/>
      <c r="F2063" s="9"/>
      <c r="G2063" s="9"/>
      <c r="H2063" s="9"/>
      <c r="I2063" s="9"/>
      <c r="J2063" s="9"/>
      <c r="K2063" s="9"/>
      <c r="L2063" s="9"/>
    </row>
    <row r="2064" spans="4:12">
      <c r="D2064" s="9"/>
      <c r="E2064" s="9"/>
      <c r="F2064" s="9"/>
      <c r="G2064" s="9"/>
      <c r="H2064" s="9"/>
      <c r="I2064" s="9"/>
      <c r="J2064" s="9"/>
      <c r="K2064" s="9"/>
      <c r="L2064" s="9"/>
    </row>
    <row r="2065" spans="4:12">
      <c r="D2065" s="9"/>
      <c r="E2065" s="9"/>
      <c r="F2065" s="9"/>
      <c r="G2065" s="9"/>
      <c r="H2065" s="9"/>
      <c r="I2065" s="9"/>
      <c r="J2065" s="9"/>
      <c r="K2065" s="9"/>
      <c r="L2065" s="9"/>
    </row>
    <row r="2066" spans="4:12">
      <c r="D2066" s="9"/>
      <c r="E2066" s="9"/>
      <c r="F2066" s="9"/>
      <c r="G2066" s="9"/>
      <c r="H2066" s="9"/>
      <c r="I2066" s="9"/>
      <c r="J2066" s="9"/>
      <c r="K2066" s="9"/>
      <c r="L2066" s="9"/>
    </row>
    <row r="2067" spans="4:12">
      <c r="D2067" s="9"/>
      <c r="E2067" s="9"/>
      <c r="F2067" s="9"/>
      <c r="G2067" s="9"/>
      <c r="H2067" s="9"/>
      <c r="I2067" s="9"/>
      <c r="J2067" s="9"/>
      <c r="K2067" s="9"/>
      <c r="L2067" s="9"/>
    </row>
    <row r="2068" spans="4:12">
      <c r="D2068" s="9"/>
      <c r="E2068" s="9"/>
      <c r="F2068" s="9"/>
      <c r="G2068" s="9"/>
      <c r="H2068" s="9"/>
      <c r="I2068" s="9"/>
      <c r="J2068" s="9"/>
      <c r="K2068" s="9"/>
      <c r="L2068" s="9"/>
    </row>
    <row r="2069" spans="4:12">
      <c r="D2069" s="9"/>
      <c r="E2069" s="9"/>
      <c r="F2069" s="9"/>
      <c r="G2069" s="9"/>
      <c r="H2069" s="9"/>
      <c r="I2069" s="9"/>
      <c r="J2069" s="9"/>
      <c r="K2069" s="9"/>
      <c r="L2069" s="9"/>
    </row>
    <row r="2070" spans="4:12">
      <c r="D2070" s="9"/>
      <c r="E2070" s="9"/>
      <c r="F2070" s="9"/>
      <c r="G2070" s="9"/>
      <c r="H2070" s="9"/>
      <c r="I2070" s="9"/>
      <c r="J2070" s="9"/>
      <c r="K2070" s="9"/>
      <c r="L2070" s="9"/>
    </row>
    <row r="2071" spans="4:12">
      <c r="D2071" s="9"/>
      <c r="E2071" s="9"/>
      <c r="F2071" s="9"/>
      <c r="G2071" s="9"/>
      <c r="H2071" s="9"/>
      <c r="I2071" s="9"/>
      <c r="J2071" s="9"/>
      <c r="K2071" s="9"/>
      <c r="L2071" s="9"/>
    </row>
    <row r="2072" spans="4:12">
      <c r="D2072" s="9"/>
      <c r="E2072" s="9"/>
      <c r="F2072" s="9"/>
      <c r="G2072" s="9"/>
      <c r="H2072" s="9"/>
      <c r="I2072" s="9"/>
      <c r="J2072" s="9"/>
      <c r="K2072" s="9"/>
      <c r="L2072" s="9"/>
    </row>
    <row r="2073" spans="4:12">
      <c r="D2073" s="9"/>
      <c r="E2073" s="9"/>
      <c r="F2073" s="9"/>
      <c r="G2073" s="9"/>
      <c r="H2073" s="9"/>
      <c r="I2073" s="9"/>
      <c r="J2073" s="9"/>
      <c r="K2073" s="9"/>
      <c r="L2073" s="9"/>
    </row>
    <row r="2074" spans="4:12">
      <c r="D2074" s="9"/>
      <c r="E2074" s="9"/>
      <c r="F2074" s="9"/>
      <c r="G2074" s="9"/>
      <c r="H2074" s="9"/>
      <c r="I2074" s="9"/>
      <c r="J2074" s="9"/>
      <c r="K2074" s="9"/>
      <c r="L2074" s="9"/>
    </row>
    <row r="2075" spans="4:12">
      <c r="D2075" s="9"/>
      <c r="E2075" s="9"/>
      <c r="F2075" s="9"/>
      <c r="G2075" s="9"/>
      <c r="H2075" s="9"/>
      <c r="I2075" s="9"/>
      <c r="J2075" s="9"/>
      <c r="K2075" s="9"/>
      <c r="L2075" s="9"/>
    </row>
    <row r="2076" spans="4:12">
      <c r="D2076" s="9"/>
      <c r="E2076" s="9"/>
      <c r="F2076" s="9"/>
      <c r="G2076" s="9"/>
      <c r="H2076" s="9"/>
      <c r="I2076" s="9"/>
      <c r="J2076" s="9"/>
      <c r="K2076" s="9"/>
      <c r="L2076" s="9"/>
    </row>
    <row r="2077" spans="4:12">
      <c r="D2077" s="9"/>
      <c r="E2077" s="9"/>
      <c r="F2077" s="9"/>
      <c r="G2077" s="9"/>
      <c r="H2077" s="9"/>
      <c r="I2077" s="9"/>
      <c r="J2077" s="9"/>
      <c r="K2077" s="9"/>
      <c r="L2077" s="9"/>
    </row>
    <row r="2078" spans="4:12">
      <c r="D2078" s="9"/>
      <c r="E2078" s="9"/>
      <c r="F2078" s="9"/>
      <c r="G2078" s="9"/>
      <c r="H2078" s="9"/>
      <c r="I2078" s="9"/>
      <c r="J2078" s="9"/>
      <c r="K2078" s="9"/>
      <c r="L2078" s="9"/>
    </row>
    <row r="2079" spans="4:12">
      <c r="D2079" s="9"/>
      <c r="E2079" s="9"/>
      <c r="F2079" s="9"/>
      <c r="G2079" s="9"/>
      <c r="H2079" s="9"/>
      <c r="I2079" s="9"/>
      <c r="J2079" s="9"/>
      <c r="K2079" s="9"/>
      <c r="L2079" s="9"/>
    </row>
    <row r="2080" spans="4:12">
      <c r="D2080" s="9"/>
      <c r="E2080" s="9"/>
      <c r="F2080" s="9"/>
      <c r="G2080" s="9"/>
      <c r="H2080" s="9"/>
      <c r="I2080" s="9"/>
      <c r="J2080" s="9"/>
      <c r="K2080" s="9"/>
      <c r="L2080" s="9"/>
    </row>
    <row r="2081" spans="4:12">
      <c r="D2081" s="9"/>
      <c r="E2081" s="9"/>
      <c r="F2081" s="9"/>
      <c r="G2081" s="9"/>
      <c r="H2081" s="9"/>
      <c r="I2081" s="9"/>
      <c r="J2081" s="9"/>
      <c r="K2081" s="9"/>
      <c r="L2081" s="9"/>
    </row>
    <row r="2082" spans="4:12">
      <c r="D2082" s="9"/>
      <c r="E2082" s="9"/>
      <c r="F2082" s="9"/>
      <c r="G2082" s="9"/>
      <c r="H2082" s="9"/>
      <c r="I2082" s="9"/>
      <c r="J2082" s="9"/>
      <c r="K2082" s="9"/>
      <c r="L2082" s="9"/>
    </row>
    <row r="2083" spans="4:12">
      <c r="D2083" s="9"/>
      <c r="E2083" s="9"/>
      <c r="F2083" s="9"/>
      <c r="G2083" s="9"/>
      <c r="H2083" s="9"/>
      <c r="I2083" s="9"/>
      <c r="J2083" s="9"/>
      <c r="K2083" s="9"/>
      <c r="L2083" s="9"/>
    </row>
    <row r="2084" spans="4:12">
      <c r="D2084" s="9"/>
      <c r="E2084" s="9"/>
      <c r="F2084" s="9"/>
      <c r="G2084" s="9"/>
      <c r="H2084" s="9"/>
      <c r="I2084" s="9"/>
      <c r="J2084" s="9"/>
      <c r="K2084" s="9"/>
      <c r="L2084" s="9"/>
    </row>
    <row r="2085" spans="4:12">
      <c r="D2085" s="9"/>
      <c r="E2085" s="9"/>
      <c r="F2085" s="9"/>
      <c r="G2085" s="9"/>
      <c r="H2085" s="9"/>
      <c r="I2085" s="9"/>
      <c r="J2085" s="9"/>
      <c r="K2085" s="9"/>
      <c r="L2085" s="9"/>
    </row>
    <row r="2086" spans="4:12">
      <c r="D2086" s="9"/>
      <c r="E2086" s="9"/>
      <c r="F2086" s="9"/>
      <c r="G2086" s="9"/>
      <c r="H2086" s="9"/>
      <c r="I2086" s="9"/>
      <c r="J2086" s="9"/>
      <c r="K2086" s="9"/>
      <c r="L2086" s="9"/>
    </row>
    <row r="2087" spans="4:12">
      <c r="D2087" s="9"/>
      <c r="E2087" s="9"/>
      <c r="F2087" s="9"/>
      <c r="G2087" s="9"/>
      <c r="H2087" s="9"/>
      <c r="I2087" s="9"/>
      <c r="J2087" s="9"/>
      <c r="K2087" s="9"/>
      <c r="L2087" s="9"/>
    </row>
    <row r="2088" spans="4:12">
      <c r="D2088" s="9"/>
      <c r="E2088" s="9"/>
      <c r="F2088" s="9"/>
      <c r="G2088" s="9"/>
      <c r="H2088" s="9"/>
      <c r="I2088" s="9"/>
      <c r="J2088" s="9"/>
      <c r="K2088" s="9"/>
      <c r="L2088" s="9"/>
    </row>
    <row r="2089" spans="4:12">
      <c r="D2089" s="9"/>
      <c r="E2089" s="9"/>
      <c r="F2089" s="9"/>
      <c r="G2089" s="9"/>
      <c r="H2089" s="9"/>
      <c r="I2089" s="9"/>
      <c r="J2089" s="9"/>
      <c r="K2089" s="9"/>
      <c r="L2089" s="9"/>
    </row>
    <row r="2090" spans="4:12">
      <c r="D2090" s="9"/>
      <c r="E2090" s="9"/>
      <c r="F2090" s="9"/>
      <c r="G2090" s="9"/>
      <c r="H2090" s="9"/>
      <c r="I2090" s="9"/>
      <c r="J2090" s="9"/>
      <c r="K2090" s="9"/>
      <c r="L2090" s="9"/>
    </row>
    <row r="2091" spans="4:12">
      <c r="D2091" s="9"/>
      <c r="E2091" s="9"/>
      <c r="F2091" s="9"/>
      <c r="G2091" s="9"/>
      <c r="H2091" s="9"/>
      <c r="I2091" s="9"/>
      <c r="J2091" s="9"/>
      <c r="K2091" s="9"/>
      <c r="L2091" s="9"/>
    </row>
    <row r="2092" spans="4:12">
      <c r="D2092" s="9"/>
      <c r="E2092" s="9"/>
      <c r="F2092" s="9"/>
      <c r="G2092" s="9"/>
      <c r="H2092" s="9"/>
      <c r="I2092" s="9"/>
      <c r="J2092" s="9"/>
      <c r="K2092" s="9"/>
      <c r="L2092" s="9"/>
    </row>
    <row r="2093" spans="4:12">
      <c r="D2093" s="9"/>
      <c r="E2093" s="9"/>
      <c r="F2093" s="9"/>
      <c r="G2093" s="9"/>
      <c r="H2093" s="9"/>
      <c r="I2093" s="9"/>
      <c r="J2093" s="9"/>
      <c r="K2093" s="9"/>
      <c r="L2093" s="9"/>
    </row>
    <row r="2094" spans="4:12">
      <c r="D2094" s="9"/>
      <c r="E2094" s="9"/>
      <c r="F2094" s="9"/>
      <c r="G2094" s="9"/>
      <c r="H2094" s="9"/>
      <c r="I2094" s="9"/>
      <c r="J2094" s="9"/>
      <c r="K2094" s="9"/>
      <c r="L2094" s="9"/>
    </row>
    <row r="2095" spans="4:12">
      <c r="D2095" s="9"/>
      <c r="E2095" s="9"/>
      <c r="F2095" s="9"/>
      <c r="G2095" s="9"/>
      <c r="H2095" s="9"/>
      <c r="I2095" s="9"/>
      <c r="J2095" s="9"/>
      <c r="K2095" s="9"/>
      <c r="L2095" s="9"/>
    </row>
    <row r="2096" spans="4:12">
      <c r="D2096" s="9"/>
      <c r="E2096" s="9"/>
      <c r="F2096" s="9"/>
      <c r="G2096" s="9"/>
      <c r="H2096" s="9"/>
      <c r="I2096" s="9"/>
      <c r="J2096" s="9"/>
      <c r="K2096" s="9"/>
      <c r="L2096" s="9"/>
    </row>
    <row r="2097" spans="4:12">
      <c r="D2097" s="9"/>
      <c r="E2097" s="9"/>
      <c r="F2097" s="9"/>
      <c r="G2097" s="9"/>
      <c r="H2097" s="9"/>
      <c r="I2097" s="9"/>
      <c r="J2097" s="9"/>
      <c r="K2097" s="9"/>
      <c r="L2097" s="9"/>
    </row>
    <row r="2098" spans="4:12">
      <c r="D2098" s="9"/>
      <c r="E2098" s="9"/>
      <c r="F2098" s="9"/>
      <c r="G2098" s="9"/>
      <c r="H2098" s="9"/>
      <c r="I2098" s="9"/>
      <c r="J2098" s="9"/>
      <c r="K2098" s="9"/>
      <c r="L2098" s="9"/>
    </row>
    <row r="2099" spans="4:12">
      <c r="D2099" s="9"/>
      <c r="E2099" s="9"/>
      <c r="F2099" s="9"/>
      <c r="G2099" s="9"/>
      <c r="H2099" s="9"/>
      <c r="I2099" s="9"/>
      <c r="J2099" s="9"/>
      <c r="K2099" s="9"/>
      <c r="L2099" s="9"/>
    </row>
    <row r="2100" spans="4:12">
      <c r="D2100" s="9"/>
      <c r="E2100" s="9"/>
      <c r="F2100" s="9"/>
      <c r="G2100" s="9"/>
      <c r="H2100" s="9"/>
      <c r="I2100" s="9"/>
      <c r="J2100" s="9"/>
      <c r="K2100" s="9"/>
      <c r="L2100" s="9"/>
    </row>
    <row r="2101" spans="4:12">
      <c r="D2101" s="9"/>
      <c r="E2101" s="9"/>
      <c r="F2101" s="9"/>
      <c r="G2101" s="9"/>
      <c r="H2101" s="9"/>
      <c r="I2101" s="9"/>
      <c r="J2101" s="9"/>
      <c r="K2101" s="9"/>
      <c r="L2101" s="9"/>
    </row>
    <row r="2102" spans="4:12">
      <c r="D2102" s="9"/>
      <c r="E2102" s="9"/>
      <c r="F2102" s="9"/>
      <c r="G2102" s="9"/>
      <c r="H2102" s="9"/>
      <c r="I2102" s="9"/>
      <c r="J2102" s="9"/>
      <c r="K2102" s="9"/>
      <c r="L2102" s="9"/>
    </row>
    <row r="2103" spans="4:12">
      <c r="D2103" s="9"/>
      <c r="E2103" s="9"/>
      <c r="F2103" s="9"/>
      <c r="G2103" s="9"/>
      <c r="H2103" s="9"/>
      <c r="I2103" s="9"/>
      <c r="J2103" s="9"/>
      <c r="K2103" s="9"/>
      <c r="L2103" s="9"/>
    </row>
    <row r="2104" spans="4:12">
      <c r="D2104" s="9"/>
      <c r="E2104" s="9"/>
      <c r="F2104" s="9"/>
      <c r="G2104" s="9"/>
      <c r="H2104" s="9"/>
      <c r="I2104" s="9"/>
      <c r="J2104" s="9"/>
      <c r="K2104" s="9"/>
      <c r="L2104" s="9"/>
    </row>
    <row r="2105" spans="4:12">
      <c r="D2105" s="9"/>
      <c r="E2105" s="9"/>
      <c r="F2105" s="9"/>
      <c r="G2105" s="9"/>
      <c r="H2105" s="9"/>
      <c r="I2105" s="9"/>
      <c r="J2105" s="9"/>
      <c r="K2105" s="9"/>
      <c r="L2105" s="9"/>
    </row>
    <row r="2106" spans="4:12">
      <c r="D2106" s="9"/>
      <c r="E2106" s="9"/>
      <c r="F2106" s="9"/>
      <c r="G2106" s="9"/>
      <c r="H2106" s="9"/>
      <c r="I2106" s="9"/>
      <c r="J2106" s="9"/>
      <c r="K2106" s="9"/>
      <c r="L2106" s="9"/>
    </row>
    <row r="2107" spans="4:12">
      <c r="D2107" s="9"/>
      <c r="E2107" s="9"/>
      <c r="F2107" s="9"/>
      <c r="G2107" s="9"/>
      <c r="H2107" s="9"/>
      <c r="I2107" s="9"/>
      <c r="J2107" s="9"/>
      <c r="K2107" s="9"/>
      <c r="L2107" s="9"/>
    </row>
    <row r="2108" spans="4:12">
      <c r="D2108" s="9"/>
      <c r="E2108" s="9"/>
      <c r="F2108" s="9"/>
      <c r="G2108" s="9"/>
      <c r="H2108" s="9"/>
      <c r="I2108" s="9"/>
      <c r="J2108" s="9"/>
      <c r="K2108" s="9"/>
      <c r="L2108" s="9"/>
    </row>
    <row r="2109" spans="4:12">
      <c r="D2109" s="9"/>
      <c r="E2109" s="9"/>
      <c r="F2109" s="9"/>
      <c r="G2109" s="9"/>
      <c r="H2109" s="9"/>
      <c r="I2109" s="9"/>
      <c r="J2109" s="9"/>
      <c r="K2109" s="9"/>
      <c r="L2109" s="9"/>
    </row>
    <row r="2110" spans="4:12">
      <c r="D2110" s="9"/>
      <c r="E2110" s="9"/>
      <c r="F2110" s="9"/>
      <c r="G2110" s="9"/>
      <c r="H2110" s="9"/>
      <c r="I2110" s="9"/>
      <c r="J2110" s="9"/>
      <c r="K2110" s="9"/>
      <c r="L2110" s="9"/>
    </row>
    <row r="2111" spans="4:12">
      <c r="D2111" s="9"/>
      <c r="E2111" s="9"/>
      <c r="F2111" s="9"/>
      <c r="G2111" s="9"/>
      <c r="H2111" s="9"/>
      <c r="I2111" s="9"/>
      <c r="J2111" s="9"/>
      <c r="K2111" s="9"/>
      <c r="L2111" s="9"/>
    </row>
    <row r="2112" spans="4:12">
      <c r="D2112" s="9"/>
      <c r="E2112" s="9"/>
      <c r="F2112" s="9"/>
      <c r="G2112" s="9"/>
      <c r="H2112" s="9"/>
      <c r="I2112" s="9"/>
      <c r="J2112" s="9"/>
      <c r="K2112" s="9"/>
      <c r="L2112" s="9"/>
    </row>
    <row r="2113" spans="4:12">
      <c r="D2113" s="9"/>
      <c r="E2113" s="9"/>
      <c r="F2113" s="9"/>
      <c r="G2113" s="9"/>
      <c r="H2113" s="9"/>
      <c r="I2113" s="9"/>
      <c r="J2113" s="9"/>
      <c r="K2113" s="9"/>
      <c r="L2113" s="9"/>
    </row>
    <row r="2114" spans="4:12">
      <c r="D2114" s="9"/>
      <c r="E2114" s="9"/>
      <c r="F2114" s="9"/>
      <c r="G2114" s="9"/>
      <c r="H2114" s="9"/>
      <c r="I2114" s="9"/>
      <c r="J2114" s="9"/>
      <c r="K2114" s="9"/>
      <c r="L2114" s="9"/>
    </row>
    <row r="2115" spans="4:12">
      <c r="D2115" s="9"/>
      <c r="E2115" s="9"/>
      <c r="F2115" s="9"/>
      <c r="G2115" s="9"/>
      <c r="H2115" s="9"/>
      <c r="I2115" s="9"/>
      <c r="J2115" s="9"/>
      <c r="K2115" s="9"/>
      <c r="L2115" s="9"/>
    </row>
    <row r="2116" spans="4:12">
      <c r="D2116" s="9"/>
      <c r="E2116" s="9"/>
      <c r="F2116" s="9"/>
      <c r="G2116" s="9"/>
      <c r="H2116" s="9"/>
      <c r="I2116" s="9"/>
      <c r="J2116" s="9"/>
      <c r="K2116" s="9"/>
      <c r="L2116" s="9"/>
    </row>
    <row r="2117" spans="4:12">
      <c r="D2117" s="9"/>
      <c r="E2117" s="9"/>
      <c r="F2117" s="9"/>
      <c r="G2117" s="9"/>
      <c r="H2117" s="9"/>
      <c r="I2117" s="9"/>
      <c r="J2117" s="9"/>
      <c r="K2117" s="9"/>
      <c r="L2117" s="9"/>
    </row>
    <row r="2118" spans="4:12">
      <c r="D2118" s="9"/>
      <c r="E2118" s="9"/>
      <c r="F2118" s="9"/>
      <c r="G2118" s="9"/>
      <c r="H2118" s="9"/>
      <c r="I2118" s="9"/>
      <c r="J2118" s="9"/>
      <c r="K2118" s="9"/>
      <c r="L2118" s="9"/>
    </row>
    <row r="2119" spans="4:12">
      <c r="D2119" s="9"/>
      <c r="E2119" s="9"/>
      <c r="F2119" s="9"/>
      <c r="G2119" s="9"/>
      <c r="H2119" s="9"/>
      <c r="I2119" s="9"/>
      <c r="J2119" s="9"/>
      <c r="K2119" s="9"/>
      <c r="L2119" s="9"/>
    </row>
    <row r="2120" spans="4:12">
      <c r="D2120" s="9"/>
      <c r="E2120" s="9"/>
      <c r="F2120" s="9"/>
      <c r="G2120" s="9"/>
      <c r="H2120" s="9"/>
      <c r="I2120" s="9"/>
      <c r="J2120" s="9"/>
      <c r="K2120" s="9"/>
      <c r="L2120" s="9"/>
    </row>
    <row r="2121" spans="4:12">
      <c r="D2121" s="9"/>
      <c r="E2121" s="9"/>
      <c r="F2121" s="9"/>
      <c r="G2121" s="9"/>
      <c r="H2121" s="9"/>
      <c r="I2121" s="9"/>
      <c r="J2121" s="9"/>
      <c r="K2121" s="9"/>
      <c r="L2121" s="9"/>
    </row>
    <row r="2122" spans="4:12">
      <c r="D2122" s="9"/>
      <c r="E2122" s="9"/>
      <c r="F2122" s="9"/>
      <c r="G2122" s="9"/>
      <c r="H2122" s="9"/>
      <c r="I2122" s="9"/>
      <c r="J2122" s="9"/>
      <c r="K2122" s="9"/>
      <c r="L2122" s="9"/>
    </row>
    <row r="2123" spans="4:12">
      <c r="D2123" s="9"/>
      <c r="E2123" s="9"/>
      <c r="F2123" s="9"/>
      <c r="G2123" s="9"/>
      <c r="H2123" s="9"/>
      <c r="I2123" s="9"/>
      <c r="J2123" s="9"/>
      <c r="K2123" s="9"/>
      <c r="L2123" s="9"/>
    </row>
    <row r="2124" spans="4:12">
      <c r="D2124" s="9"/>
      <c r="E2124" s="9"/>
      <c r="F2124" s="9"/>
      <c r="G2124" s="9"/>
      <c r="H2124" s="9"/>
      <c r="I2124" s="9"/>
      <c r="J2124" s="9"/>
      <c r="K2124" s="9"/>
      <c r="L2124" s="9"/>
    </row>
    <row r="2125" spans="4:12">
      <c r="D2125" s="9"/>
      <c r="E2125" s="9"/>
      <c r="F2125" s="9"/>
      <c r="G2125" s="9"/>
      <c r="H2125" s="9"/>
      <c r="I2125" s="9"/>
      <c r="J2125" s="9"/>
      <c r="K2125" s="9"/>
      <c r="L2125" s="9"/>
    </row>
    <row r="2126" spans="4:12">
      <c r="D2126" s="9"/>
      <c r="E2126" s="9"/>
      <c r="F2126" s="9"/>
      <c r="G2126" s="9"/>
      <c r="H2126" s="9"/>
      <c r="I2126" s="9"/>
      <c r="J2126" s="9"/>
      <c r="K2126" s="9"/>
      <c r="L2126" s="9"/>
    </row>
    <row r="2127" spans="4:12">
      <c r="D2127" s="9"/>
      <c r="E2127" s="9"/>
      <c r="F2127" s="9"/>
      <c r="G2127" s="9"/>
      <c r="H2127" s="9"/>
      <c r="I2127" s="9"/>
      <c r="J2127" s="9"/>
      <c r="K2127" s="9"/>
      <c r="L2127" s="9"/>
    </row>
    <row r="2128" spans="4:12">
      <c r="D2128" s="9"/>
      <c r="E2128" s="9"/>
      <c r="F2128" s="9"/>
      <c r="G2128" s="9"/>
      <c r="H2128" s="9"/>
      <c r="I2128" s="9"/>
      <c r="J2128" s="9"/>
      <c r="K2128" s="9"/>
      <c r="L2128" s="9"/>
    </row>
    <row r="2129" spans="4:12">
      <c r="D2129" s="9"/>
      <c r="E2129" s="9"/>
      <c r="F2129" s="9"/>
      <c r="G2129" s="9"/>
      <c r="H2129" s="9"/>
      <c r="I2129" s="9"/>
      <c r="J2129" s="9"/>
      <c r="K2129" s="9"/>
      <c r="L2129" s="9"/>
    </row>
    <row r="2130" spans="4:12">
      <c r="D2130" s="9"/>
      <c r="E2130" s="9"/>
      <c r="F2130" s="9"/>
      <c r="G2130" s="9"/>
      <c r="H2130" s="9"/>
      <c r="I2130" s="9"/>
      <c r="J2130" s="9"/>
      <c r="K2130" s="9"/>
      <c r="L2130" s="9"/>
    </row>
    <row r="2131" spans="4:12">
      <c r="D2131" s="9"/>
      <c r="E2131" s="9"/>
      <c r="F2131" s="9"/>
      <c r="G2131" s="9"/>
      <c r="H2131" s="9"/>
      <c r="I2131" s="9"/>
      <c r="J2131" s="9"/>
      <c r="K2131" s="9"/>
      <c r="L2131" s="9"/>
    </row>
    <row r="2132" spans="4:12">
      <c r="D2132" s="9"/>
      <c r="E2132" s="9"/>
      <c r="F2132" s="9"/>
      <c r="G2132" s="9"/>
      <c r="H2132" s="9"/>
      <c r="I2132" s="9"/>
      <c r="J2132" s="9"/>
      <c r="K2132" s="9"/>
      <c r="L2132" s="9"/>
    </row>
    <row r="2133" spans="4:12">
      <c r="D2133" s="9"/>
      <c r="E2133" s="9"/>
      <c r="F2133" s="9"/>
      <c r="G2133" s="9"/>
      <c r="H2133" s="9"/>
      <c r="I2133" s="9"/>
      <c r="J2133" s="9"/>
      <c r="K2133" s="9"/>
      <c r="L2133" s="9"/>
    </row>
    <row r="2134" spans="4:12">
      <c r="D2134" s="9"/>
      <c r="E2134" s="9"/>
      <c r="F2134" s="9"/>
      <c r="G2134" s="9"/>
      <c r="H2134" s="9"/>
      <c r="I2134" s="9"/>
      <c r="J2134" s="9"/>
      <c r="K2134" s="9"/>
      <c r="L2134" s="9"/>
    </row>
    <row r="2135" spans="4:12">
      <c r="D2135" s="9"/>
      <c r="E2135" s="9"/>
      <c r="F2135" s="9"/>
      <c r="G2135" s="9"/>
      <c r="H2135" s="9"/>
      <c r="I2135" s="9"/>
      <c r="J2135" s="9"/>
      <c r="K2135" s="9"/>
      <c r="L2135" s="9"/>
    </row>
    <row r="2136" spans="4:12">
      <c r="D2136" s="9"/>
      <c r="E2136" s="9"/>
      <c r="F2136" s="9"/>
      <c r="G2136" s="9"/>
      <c r="H2136" s="9"/>
      <c r="I2136" s="9"/>
      <c r="J2136" s="9"/>
      <c r="K2136" s="9"/>
      <c r="L2136" s="9"/>
    </row>
    <row r="2137" spans="4:12">
      <c r="D2137" s="9"/>
      <c r="E2137" s="9"/>
      <c r="F2137" s="9"/>
      <c r="G2137" s="9"/>
      <c r="H2137" s="9"/>
      <c r="I2137" s="9"/>
      <c r="J2137" s="9"/>
      <c r="K2137" s="9"/>
      <c r="L2137" s="9"/>
    </row>
    <row r="2138" spans="4:12">
      <c r="D2138" s="9"/>
      <c r="E2138" s="9"/>
      <c r="F2138" s="9"/>
      <c r="G2138" s="9"/>
      <c r="H2138" s="9"/>
      <c r="I2138" s="9"/>
      <c r="J2138" s="9"/>
      <c r="K2138" s="9"/>
      <c r="L2138" s="9"/>
    </row>
    <row r="2139" spans="4:12">
      <c r="D2139" s="9"/>
      <c r="E2139" s="9"/>
      <c r="F2139" s="9"/>
      <c r="G2139" s="9"/>
      <c r="H2139" s="9"/>
      <c r="I2139" s="9"/>
      <c r="J2139" s="9"/>
      <c r="K2139" s="9"/>
      <c r="L2139" s="9"/>
    </row>
    <row r="2140" spans="4:12">
      <c r="D2140" s="9"/>
      <c r="E2140" s="9"/>
      <c r="F2140" s="9"/>
      <c r="G2140" s="9"/>
      <c r="H2140" s="9"/>
      <c r="I2140" s="9"/>
      <c r="J2140" s="9"/>
      <c r="K2140" s="9"/>
      <c r="L2140" s="9"/>
    </row>
    <row r="2141" spans="4:12">
      <c r="D2141" s="9"/>
      <c r="E2141" s="9"/>
      <c r="F2141" s="9"/>
      <c r="G2141" s="9"/>
      <c r="H2141" s="9"/>
      <c r="I2141" s="9"/>
      <c r="J2141" s="9"/>
      <c r="K2141" s="9"/>
      <c r="L2141" s="9"/>
    </row>
    <row r="2142" spans="4:12">
      <c r="D2142" s="9"/>
      <c r="E2142" s="9"/>
      <c r="F2142" s="9"/>
      <c r="G2142" s="9"/>
      <c r="H2142" s="9"/>
      <c r="I2142" s="9"/>
      <c r="J2142" s="9"/>
      <c r="K2142" s="9"/>
      <c r="L2142" s="9"/>
    </row>
    <row r="2143" spans="4:12">
      <c r="D2143" s="9"/>
      <c r="E2143" s="9"/>
      <c r="F2143" s="9"/>
      <c r="G2143" s="9"/>
      <c r="H2143" s="9"/>
      <c r="I2143" s="9"/>
      <c r="J2143" s="9"/>
      <c r="K2143" s="9"/>
      <c r="L2143" s="9"/>
    </row>
    <row r="2144" spans="4:12">
      <c r="D2144" s="9"/>
      <c r="E2144" s="9"/>
      <c r="F2144" s="9"/>
      <c r="G2144" s="9"/>
      <c r="H2144" s="9"/>
      <c r="I2144" s="9"/>
      <c r="J2144" s="9"/>
      <c r="K2144" s="9"/>
      <c r="L2144" s="9"/>
    </row>
    <row r="2145" spans="4:12">
      <c r="D2145" s="9"/>
      <c r="E2145" s="9"/>
      <c r="F2145" s="9"/>
      <c r="G2145" s="9"/>
      <c r="H2145" s="9"/>
      <c r="I2145" s="9"/>
      <c r="J2145" s="9"/>
      <c r="K2145" s="9"/>
      <c r="L2145" s="9"/>
    </row>
    <row r="2146" spans="4:12">
      <c r="D2146" s="9"/>
      <c r="E2146" s="9"/>
      <c r="F2146" s="9"/>
      <c r="G2146" s="9"/>
      <c r="H2146" s="9"/>
      <c r="I2146" s="9"/>
      <c r="J2146" s="9"/>
      <c r="K2146" s="9"/>
      <c r="L2146" s="9"/>
    </row>
    <row r="2147" spans="4:12">
      <c r="D2147" s="9"/>
      <c r="E2147" s="9"/>
      <c r="F2147" s="9"/>
      <c r="G2147" s="9"/>
      <c r="H2147" s="9"/>
      <c r="I2147" s="9"/>
      <c r="J2147" s="9"/>
      <c r="K2147" s="9"/>
      <c r="L2147" s="9"/>
    </row>
    <row r="2148" spans="4:12">
      <c r="D2148" s="9"/>
      <c r="E2148" s="9"/>
      <c r="F2148" s="9"/>
      <c r="G2148" s="9"/>
      <c r="H2148" s="9"/>
      <c r="I2148" s="9"/>
      <c r="J2148" s="9"/>
      <c r="K2148" s="9"/>
      <c r="L2148" s="9"/>
    </row>
    <row r="2149" spans="4:12">
      <c r="D2149" s="9"/>
      <c r="E2149" s="9"/>
      <c r="F2149" s="9"/>
      <c r="G2149" s="9"/>
      <c r="H2149" s="9"/>
      <c r="I2149" s="9"/>
      <c r="J2149" s="9"/>
      <c r="K2149" s="9"/>
      <c r="L2149" s="9"/>
    </row>
    <row r="2150" spans="4:12">
      <c r="D2150" s="9"/>
      <c r="E2150" s="9"/>
      <c r="F2150" s="9"/>
      <c r="G2150" s="9"/>
      <c r="H2150" s="9"/>
      <c r="I2150" s="9"/>
      <c r="J2150" s="9"/>
      <c r="K2150" s="9"/>
      <c r="L2150" s="9"/>
    </row>
    <row r="2151" spans="4:12">
      <c r="D2151" s="9"/>
      <c r="E2151" s="9"/>
      <c r="F2151" s="9"/>
      <c r="G2151" s="9"/>
      <c r="H2151" s="9"/>
      <c r="I2151" s="9"/>
      <c r="J2151" s="9"/>
      <c r="K2151" s="9"/>
      <c r="L2151" s="9"/>
    </row>
    <row r="2152" spans="4:12">
      <c r="D2152" s="9"/>
      <c r="E2152" s="9"/>
      <c r="F2152" s="9"/>
      <c r="G2152" s="9"/>
      <c r="H2152" s="9"/>
      <c r="I2152" s="9"/>
      <c r="J2152" s="9"/>
      <c r="K2152" s="9"/>
      <c r="L2152" s="9"/>
    </row>
    <row r="2153" spans="4:12">
      <c r="D2153" s="9"/>
      <c r="E2153" s="9"/>
      <c r="F2153" s="9"/>
      <c r="G2153" s="9"/>
      <c r="H2153" s="9"/>
      <c r="I2153" s="9"/>
      <c r="J2153" s="9"/>
      <c r="K2153" s="9"/>
      <c r="L2153" s="9"/>
    </row>
    <row r="2154" spans="4:12">
      <c r="D2154" s="9"/>
      <c r="E2154" s="9"/>
      <c r="F2154" s="9"/>
      <c r="G2154" s="9"/>
      <c r="H2154" s="9"/>
      <c r="I2154" s="9"/>
      <c r="J2154" s="9"/>
      <c r="K2154" s="9"/>
      <c r="L2154" s="9"/>
    </row>
    <row r="2155" spans="4:12">
      <c r="D2155" s="9"/>
      <c r="E2155" s="9"/>
      <c r="F2155" s="9"/>
      <c r="G2155" s="9"/>
      <c r="H2155" s="9"/>
      <c r="I2155" s="9"/>
      <c r="J2155" s="9"/>
      <c r="K2155" s="9"/>
      <c r="L2155" s="9"/>
    </row>
    <row r="2156" spans="4:12">
      <c r="D2156" s="9"/>
      <c r="E2156" s="9"/>
      <c r="F2156" s="9"/>
      <c r="G2156" s="9"/>
      <c r="H2156" s="9"/>
      <c r="I2156" s="9"/>
      <c r="J2156" s="9"/>
      <c r="K2156" s="9"/>
      <c r="L2156" s="9"/>
    </row>
    <row r="2157" spans="4:12">
      <c r="D2157" s="9"/>
      <c r="E2157" s="9"/>
      <c r="F2157" s="9"/>
      <c r="G2157" s="9"/>
      <c r="H2157" s="9"/>
      <c r="I2157" s="9"/>
      <c r="J2157" s="9"/>
      <c r="K2157" s="9"/>
      <c r="L2157" s="9"/>
    </row>
    <row r="2158" spans="4:12">
      <c r="D2158" s="9"/>
      <c r="E2158" s="9"/>
      <c r="F2158" s="9"/>
      <c r="G2158" s="9"/>
      <c r="H2158" s="9"/>
      <c r="I2158" s="9"/>
      <c r="J2158" s="9"/>
      <c r="K2158" s="9"/>
      <c r="L2158" s="9"/>
    </row>
    <row r="2159" spans="4:12">
      <c r="D2159" s="9"/>
      <c r="E2159" s="9"/>
      <c r="F2159" s="9"/>
      <c r="G2159" s="9"/>
      <c r="H2159" s="9"/>
      <c r="I2159" s="9"/>
      <c r="J2159" s="9"/>
      <c r="K2159" s="9"/>
      <c r="L2159" s="9"/>
    </row>
    <row r="2160" spans="4:12">
      <c r="D2160" s="9"/>
      <c r="E2160" s="9"/>
      <c r="F2160" s="9"/>
      <c r="G2160" s="9"/>
      <c r="H2160" s="9"/>
      <c r="I2160" s="9"/>
      <c r="J2160" s="9"/>
      <c r="K2160" s="9"/>
      <c r="L2160" s="9"/>
    </row>
    <row r="2161" spans="4:12">
      <c r="D2161" s="9"/>
      <c r="E2161" s="9"/>
      <c r="F2161" s="9"/>
      <c r="G2161" s="9"/>
      <c r="H2161" s="9"/>
      <c r="I2161" s="9"/>
      <c r="J2161" s="9"/>
      <c r="K2161" s="9"/>
      <c r="L2161" s="9"/>
    </row>
    <row r="2162" spans="4:12">
      <c r="D2162" s="9"/>
      <c r="E2162" s="9"/>
      <c r="F2162" s="9"/>
      <c r="G2162" s="9"/>
      <c r="H2162" s="9"/>
      <c r="I2162" s="9"/>
      <c r="J2162" s="9"/>
      <c r="K2162" s="9"/>
      <c r="L2162" s="9"/>
    </row>
    <row r="2163" spans="4:12">
      <c r="D2163" s="9"/>
      <c r="E2163" s="9"/>
      <c r="F2163" s="9"/>
      <c r="G2163" s="9"/>
      <c r="H2163" s="9"/>
      <c r="I2163" s="9"/>
      <c r="J2163" s="9"/>
      <c r="K2163" s="9"/>
      <c r="L2163" s="9"/>
    </row>
    <row r="2164" spans="4:12">
      <c r="D2164" s="9"/>
      <c r="E2164" s="9"/>
      <c r="F2164" s="9"/>
      <c r="G2164" s="9"/>
      <c r="H2164" s="9"/>
      <c r="I2164" s="9"/>
      <c r="J2164" s="9"/>
      <c r="K2164" s="9"/>
      <c r="L2164" s="9"/>
    </row>
    <row r="2165" spans="4:12">
      <c r="D2165" s="9"/>
      <c r="E2165" s="9"/>
      <c r="F2165" s="9"/>
      <c r="G2165" s="9"/>
      <c r="H2165" s="9"/>
      <c r="I2165" s="9"/>
      <c r="J2165" s="9"/>
      <c r="K2165" s="9"/>
      <c r="L2165" s="9"/>
    </row>
    <row r="2166" spans="4:12">
      <c r="D2166" s="9"/>
      <c r="E2166" s="9"/>
      <c r="F2166" s="9"/>
      <c r="G2166" s="9"/>
      <c r="H2166" s="9"/>
      <c r="I2166" s="9"/>
      <c r="J2166" s="9"/>
      <c r="K2166" s="9"/>
      <c r="L2166" s="9"/>
    </row>
    <row r="2167" spans="4:12">
      <c r="D2167" s="9"/>
      <c r="E2167" s="9"/>
      <c r="F2167" s="9"/>
      <c r="G2167" s="9"/>
      <c r="H2167" s="9"/>
      <c r="I2167" s="9"/>
      <c r="J2167" s="9"/>
      <c r="K2167" s="9"/>
      <c r="L2167" s="9"/>
    </row>
    <row r="2168" spans="4:12">
      <c r="D2168" s="9"/>
      <c r="E2168" s="9"/>
      <c r="F2168" s="9"/>
      <c r="G2168" s="9"/>
      <c r="H2168" s="9"/>
      <c r="I2168" s="9"/>
      <c r="J2168" s="9"/>
      <c r="K2168" s="9"/>
      <c r="L2168" s="9"/>
    </row>
    <row r="2169" spans="4:12">
      <c r="D2169" s="9"/>
      <c r="E2169" s="9"/>
      <c r="F2169" s="9"/>
      <c r="G2169" s="9"/>
      <c r="H2169" s="9"/>
      <c r="I2169" s="9"/>
      <c r="J2169" s="9"/>
      <c r="K2169" s="9"/>
      <c r="L2169" s="9"/>
    </row>
    <row r="2170" spans="4:12">
      <c r="D2170" s="9"/>
      <c r="E2170" s="9"/>
      <c r="F2170" s="9"/>
      <c r="G2170" s="9"/>
      <c r="H2170" s="9"/>
      <c r="I2170" s="9"/>
      <c r="J2170" s="9"/>
      <c r="K2170" s="9"/>
      <c r="L2170" s="9"/>
    </row>
    <row r="2171" spans="4:12">
      <c r="D2171" s="9"/>
      <c r="E2171" s="9"/>
      <c r="F2171" s="9"/>
      <c r="G2171" s="9"/>
      <c r="H2171" s="9"/>
      <c r="I2171" s="9"/>
      <c r="J2171" s="9"/>
      <c r="K2171" s="9"/>
      <c r="L2171" s="9"/>
    </row>
    <row r="2172" spans="4:12">
      <c r="D2172" s="9"/>
      <c r="E2172" s="9"/>
      <c r="F2172" s="9"/>
      <c r="G2172" s="9"/>
      <c r="H2172" s="9"/>
      <c r="I2172" s="9"/>
      <c r="J2172" s="9"/>
      <c r="K2172" s="9"/>
      <c r="L2172" s="9"/>
    </row>
    <row r="2173" spans="4:12">
      <c r="D2173" s="9"/>
      <c r="E2173" s="9"/>
      <c r="F2173" s="9"/>
      <c r="G2173" s="9"/>
      <c r="H2173" s="9"/>
      <c r="I2173" s="9"/>
      <c r="J2173" s="9"/>
      <c r="K2173" s="9"/>
      <c r="L2173" s="9"/>
    </row>
    <row r="2174" spans="4:12">
      <c r="D2174" s="9"/>
      <c r="E2174" s="9"/>
      <c r="F2174" s="9"/>
      <c r="G2174" s="9"/>
      <c r="H2174" s="9"/>
      <c r="I2174" s="9"/>
      <c r="J2174" s="9"/>
      <c r="K2174" s="9"/>
      <c r="L2174" s="9"/>
    </row>
    <row r="2175" spans="4:12">
      <c r="D2175" s="9"/>
      <c r="E2175" s="9"/>
      <c r="F2175" s="9"/>
      <c r="G2175" s="9"/>
      <c r="H2175" s="9"/>
      <c r="I2175" s="9"/>
      <c r="J2175" s="9"/>
      <c r="K2175" s="9"/>
      <c r="L2175" s="9"/>
    </row>
    <row r="2176" spans="4:12">
      <c r="D2176" s="9"/>
      <c r="E2176" s="9"/>
      <c r="F2176" s="9"/>
      <c r="G2176" s="9"/>
      <c r="H2176" s="9"/>
      <c r="I2176" s="9"/>
      <c r="J2176" s="9"/>
      <c r="K2176" s="9"/>
      <c r="L2176" s="9"/>
    </row>
    <row r="2177" spans="4:12">
      <c r="D2177" s="9"/>
      <c r="E2177" s="9"/>
      <c r="F2177" s="9"/>
      <c r="G2177" s="9"/>
      <c r="H2177" s="9"/>
      <c r="I2177" s="9"/>
      <c r="J2177" s="9"/>
      <c r="K2177" s="9"/>
      <c r="L2177" s="9"/>
    </row>
    <row r="2178" spans="4:12">
      <c r="D2178" s="9"/>
      <c r="E2178" s="9"/>
      <c r="F2178" s="9"/>
      <c r="G2178" s="9"/>
      <c r="H2178" s="9"/>
      <c r="I2178" s="9"/>
      <c r="J2178" s="9"/>
      <c r="K2178" s="9"/>
      <c r="L2178" s="9"/>
    </row>
    <row r="2179" spans="4:12">
      <c r="D2179" s="9"/>
      <c r="E2179" s="9"/>
      <c r="F2179" s="9"/>
      <c r="G2179" s="9"/>
      <c r="H2179" s="9"/>
      <c r="I2179" s="9"/>
      <c r="J2179" s="9"/>
      <c r="K2179" s="9"/>
      <c r="L2179" s="9"/>
    </row>
    <row r="2180" spans="4:12">
      <c r="D2180" s="9"/>
      <c r="E2180" s="9"/>
      <c r="F2180" s="9"/>
      <c r="G2180" s="9"/>
      <c r="H2180" s="9"/>
      <c r="I2180" s="9"/>
      <c r="J2180" s="9"/>
      <c r="K2180" s="9"/>
      <c r="L2180" s="9"/>
    </row>
    <row r="2181" spans="4:12">
      <c r="D2181" s="9"/>
      <c r="E2181" s="9"/>
      <c r="F2181" s="9"/>
      <c r="G2181" s="9"/>
      <c r="H2181" s="9"/>
      <c r="I2181" s="9"/>
      <c r="J2181" s="9"/>
      <c r="K2181" s="9"/>
      <c r="L2181" s="9"/>
    </row>
    <row r="2182" spans="4:12">
      <c r="D2182" s="9"/>
      <c r="E2182" s="9"/>
      <c r="F2182" s="9"/>
      <c r="G2182" s="9"/>
      <c r="H2182" s="9"/>
      <c r="I2182" s="9"/>
      <c r="J2182" s="9"/>
      <c r="K2182" s="9"/>
      <c r="L2182" s="9"/>
    </row>
    <row r="2183" spans="4:12">
      <c r="D2183" s="9"/>
      <c r="E2183" s="9"/>
      <c r="F2183" s="9"/>
      <c r="G2183" s="9"/>
      <c r="H2183" s="9"/>
      <c r="I2183" s="9"/>
      <c r="J2183" s="9"/>
      <c r="K2183" s="9"/>
      <c r="L2183" s="9"/>
    </row>
    <row r="2184" spans="4:12">
      <c r="D2184" s="9"/>
      <c r="E2184" s="9"/>
      <c r="F2184" s="9"/>
      <c r="G2184" s="9"/>
      <c r="H2184" s="9"/>
      <c r="I2184" s="9"/>
      <c r="J2184" s="9"/>
      <c r="K2184" s="9"/>
      <c r="L2184" s="9"/>
    </row>
    <row r="2185" spans="4:12">
      <c r="D2185" s="9"/>
      <c r="E2185" s="9"/>
      <c r="F2185" s="9"/>
      <c r="G2185" s="9"/>
      <c r="H2185" s="9"/>
      <c r="I2185" s="9"/>
      <c r="J2185" s="9"/>
      <c r="K2185" s="9"/>
      <c r="L2185" s="9"/>
    </row>
    <row r="2186" spans="4:12">
      <c r="D2186" s="9"/>
      <c r="E2186" s="9"/>
      <c r="F2186" s="9"/>
      <c r="G2186" s="9"/>
      <c r="H2186" s="9"/>
      <c r="I2186" s="9"/>
      <c r="J2186" s="9"/>
      <c r="K2186" s="9"/>
      <c r="L2186" s="9"/>
    </row>
    <row r="2187" spans="4:12">
      <c r="D2187" s="9"/>
      <c r="E2187" s="9"/>
      <c r="F2187" s="9"/>
      <c r="G2187" s="9"/>
      <c r="H2187" s="9"/>
      <c r="I2187" s="9"/>
      <c r="J2187" s="9"/>
      <c r="K2187" s="9"/>
      <c r="L2187" s="9"/>
    </row>
    <row r="2188" spans="4:12">
      <c r="D2188" s="9"/>
      <c r="E2188" s="9"/>
      <c r="F2188" s="9"/>
      <c r="G2188" s="9"/>
      <c r="H2188" s="9"/>
      <c r="I2188" s="9"/>
      <c r="J2188" s="9"/>
      <c r="K2188" s="9"/>
      <c r="L2188" s="9"/>
    </row>
    <row r="2189" spans="4:12">
      <c r="D2189" s="9"/>
      <c r="E2189" s="9"/>
      <c r="F2189" s="9"/>
      <c r="G2189" s="9"/>
      <c r="H2189" s="9"/>
      <c r="I2189" s="9"/>
      <c r="J2189" s="9"/>
      <c r="K2189" s="9"/>
      <c r="L2189" s="9"/>
    </row>
    <row r="2190" spans="4:12">
      <c r="D2190" s="9"/>
      <c r="E2190" s="9"/>
      <c r="F2190" s="9"/>
      <c r="G2190" s="9"/>
      <c r="H2190" s="9"/>
      <c r="I2190" s="9"/>
      <c r="J2190" s="9"/>
      <c r="K2190" s="9"/>
      <c r="L2190" s="9"/>
    </row>
    <row r="2191" spans="4:12">
      <c r="D2191" s="9"/>
      <c r="E2191" s="9"/>
      <c r="F2191" s="9"/>
      <c r="G2191" s="9"/>
      <c r="H2191" s="9"/>
      <c r="I2191" s="9"/>
      <c r="J2191" s="9"/>
      <c r="K2191" s="9"/>
      <c r="L2191" s="9"/>
    </row>
    <row r="2192" spans="4:12">
      <c r="D2192" s="9"/>
      <c r="E2192" s="9"/>
      <c r="F2192" s="9"/>
      <c r="G2192" s="9"/>
      <c r="H2192" s="9"/>
      <c r="I2192" s="9"/>
      <c r="J2192" s="9"/>
      <c r="K2192" s="9"/>
      <c r="L2192" s="9"/>
    </row>
    <row r="2193" spans="4:12">
      <c r="D2193" s="9"/>
      <c r="E2193" s="9"/>
      <c r="F2193" s="9"/>
      <c r="G2193" s="9"/>
      <c r="H2193" s="9"/>
      <c r="I2193" s="9"/>
      <c r="J2193" s="9"/>
      <c r="K2193" s="9"/>
      <c r="L2193" s="9"/>
    </row>
    <row r="2194" spans="4:12">
      <c r="D2194" s="9"/>
      <c r="E2194" s="9"/>
      <c r="F2194" s="9"/>
      <c r="G2194" s="9"/>
      <c r="H2194" s="9"/>
      <c r="I2194" s="9"/>
      <c r="J2194" s="9"/>
      <c r="K2194" s="9"/>
      <c r="L2194" s="9"/>
    </row>
    <row r="2195" spans="4:12">
      <c r="D2195" s="9"/>
      <c r="E2195" s="9"/>
      <c r="F2195" s="9"/>
      <c r="G2195" s="9"/>
      <c r="H2195" s="9"/>
      <c r="I2195" s="9"/>
      <c r="J2195" s="9"/>
      <c r="K2195" s="9"/>
      <c r="L2195" s="9"/>
    </row>
    <row r="2196" spans="4:12">
      <c r="D2196" s="9"/>
      <c r="E2196" s="9"/>
      <c r="F2196" s="9"/>
      <c r="G2196" s="9"/>
      <c r="H2196" s="9"/>
      <c r="I2196" s="9"/>
      <c r="J2196" s="9"/>
      <c r="K2196" s="9"/>
      <c r="L2196" s="9"/>
    </row>
    <row r="2197" spans="4:12">
      <c r="D2197" s="9"/>
      <c r="E2197" s="9"/>
      <c r="F2197" s="9"/>
      <c r="G2197" s="9"/>
      <c r="H2197" s="9"/>
      <c r="I2197" s="9"/>
      <c r="J2197" s="9"/>
      <c r="K2197" s="9"/>
      <c r="L2197" s="9"/>
    </row>
    <row r="2198" spans="4:12">
      <c r="D2198" s="9"/>
      <c r="E2198" s="9"/>
      <c r="F2198" s="9"/>
      <c r="G2198" s="9"/>
      <c r="H2198" s="9"/>
      <c r="I2198" s="9"/>
      <c r="J2198" s="9"/>
      <c r="K2198" s="9"/>
      <c r="L2198" s="9"/>
    </row>
    <row r="2199" spans="4:12">
      <c r="D2199" s="9"/>
      <c r="E2199" s="9"/>
      <c r="F2199" s="9"/>
      <c r="G2199" s="9"/>
      <c r="H2199" s="9"/>
      <c r="I2199" s="9"/>
      <c r="J2199" s="9"/>
      <c r="K2199" s="9"/>
      <c r="L2199" s="9"/>
    </row>
    <row r="2200" spans="4:12">
      <c r="D2200" s="9"/>
      <c r="E2200" s="9"/>
      <c r="F2200" s="9"/>
      <c r="G2200" s="9"/>
      <c r="H2200" s="9"/>
      <c r="I2200" s="9"/>
      <c r="J2200" s="9"/>
      <c r="K2200" s="9"/>
      <c r="L2200" s="9"/>
    </row>
    <row r="2201" spans="4:12">
      <c r="D2201" s="9"/>
      <c r="E2201" s="9"/>
      <c r="F2201" s="9"/>
      <c r="G2201" s="9"/>
      <c r="H2201" s="9"/>
      <c r="I2201" s="9"/>
      <c r="J2201" s="9"/>
      <c r="K2201" s="9"/>
      <c r="L2201" s="9"/>
    </row>
    <row r="2202" spans="4:12">
      <c r="D2202" s="9"/>
      <c r="E2202" s="9"/>
      <c r="F2202" s="9"/>
      <c r="G2202" s="9"/>
      <c r="H2202" s="9"/>
      <c r="I2202" s="9"/>
      <c r="J2202" s="9"/>
      <c r="K2202" s="9"/>
      <c r="L2202" s="9"/>
    </row>
    <row r="2203" spans="4:12">
      <c r="D2203" s="9"/>
      <c r="E2203" s="9"/>
      <c r="F2203" s="9"/>
      <c r="G2203" s="9"/>
      <c r="H2203" s="9"/>
      <c r="I2203" s="9"/>
      <c r="J2203" s="9"/>
      <c r="K2203" s="9"/>
      <c r="L2203" s="9"/>
    </row>
    <row r="2204" spans="4:12">
      <c r="D2204" s="9"/>
      <c r="E2204" s="9"/>
      <c r="F2204" s="9"/>
      <c r="G2204" s="9"/>
      <c r="H2204" s="9"/>
      <c r="I2204" s="9"/>
      <c r="J2204" s="9"/>
      <c r="K2204" s="9"/>
      <c r="L2204" s="9"/>
    </row>
    <row r="2205" spans="4:12">
      <c r="D2205" s="9"/>
      <c r="E2205" s="9"/>
      <c r="F2205" s="9"/>
      <c r="G2205" s="9"/>
      <c r="H2205" s="9"/>
      <c r="I2205" s="9"/>
      <c r="J2205" s="9"/>
      <c r="K2205" s="9"/>
      <c r="L2205" s="9"/>
    </row>
    <row r="2206" spans="4:12">
      <c r="D2206" s="9"/>
      <c r="E2206" s="9"/>
      <c r="F2206" s="9"/>
      <c r="G2206" s="9"/>
      <c r="H2206" s="9"/>
      <c r="I2206" s="9"/>
      <c r="J2206" s="9"/>
      <c r="K2206" s="9"/>
      <c r="L2206" s="9"/>
    </row>
    <row r="2207" spans="4:12">
      <c r="D2207" s="9"/>
      <c r="E2207" s="9"/>
      <c r="F2207" s="9"/>
      <c r="G2207" s="9"/>
      <c r="H2207" s="9"/>
      <c r="I2207" s="9"/>
      <c r="J2207" s="9"/>
      <c r="K2207" s="9"/>
      <c r="L2207" s="9"/>
    </row>
    <row r="2208" spans="4:12">
      <c r="D2208" s="9"/>
      <c r="E2208" s="9"/>
      <c r="F2208" s="9"/>
      <c r="G2208" s="9"/>
      <c r="H2208" s="9"/>
      <c r="I2208" s="9"/>
      <c r="J2208" s="9"/>
      <c r="K2208" s="9"/>
      <c r="L2208" s="9"/>
    </row>
    <row r="2209" spans="4:12">
      <c r="D2209" s="9"/>
      <c r="E2209" s="9"/>
      <c r="F2209" s="9"/>
      <c r="G2209" s="9"/>
      <c r="H2209" s="9"/>
      <c r="I2209" s="9"/>
      <c r="J2209" s="9"/>
      <c r="K2209" s="9"/>
      <c r="L2209" s="9"/>
    </row>
    <row r="2210" spans="4:12">
      <c r="D2210" s="9"/>
      <c r="E2210" s="9"/>
      <c r="F2210" s="9"/>
      <c r="G2210" s="9"/>
      <c r="H2210" s="9"/>
      <c r="I2210" s="9"/>
      <c r="J2210" s="9"/>
      <c r="K2210" s="9"/>
      <c r="L2210" s="9"/>
    </row>
    <row r="2211" spans="4:12">
      <c r="D2211" s="9"/>
      <c r="E2211" s="9"/>
      <c r="F2211" s="9"/>
      <c r="G2211" s="9"/>
      <c r="H2211" s="9"/>
      <c r="I2211" s="9"/>
      <c r="J2211" s="9"/>
      <c r="K2211" s="9"/>
      <c r="L2211" s="9"/>
    </row>
    <row r="2212" spans="4:12">
      <c r="D2212" s="9"/>
      <c r="E2212" s="9"/>
      <c r="F2212" s="9"/>
      <c r="G2212" s="9"/>
      <c r="H2212" s="9"/>
      <c r="I2212" s="9"/>
      <c r="J2212" s="9"/>
      <c r="K2212" s="9"/>
      <c r="L2212" s="9"/>
    </row>
    <row r="2213" spans="4:12">
      <c r="D2213" s="9"/>
      <c r="E2213" s="9"/>
      <c r="F2213" s="9"/>
      <c r="G2213" s="9"/>
      <c r="H2213" s="9"/>
      <c r="I2213" s="9"/>
      <c r="J2213" s="9"/>
      <c r="K2213" s="9"/>
      <c r="L2213" s="9"/>
    </row>
    <row r="2214" spans="4:12">
      <c r="D2214" s="9"/>
      <c r="E2214" s="9"/>
      <c r="F2214" s="9"/>
      <c r="G2214" s="9"/>
      <c r="H2214" s="9"/>
      <c r="I2214" s="9"/>
      <c r="J2214" s="9"/>
      <c r="K2214" s="9"/>
      <c r="L2214" s="9"/>
    </row>
    <row r="2215" spans="4:12">
      <c r="D2215" s="9"/>
      <c r="E2215" s="9"/>
      <c r="F2215" s="9"/>
      <c r="G2215" s="9"/>
      <c r="H2215" s="9"/>
      <c r="I2215" s="9"/>
      <c r="J2215" s="9"/>
      <c r="K2215" s="9"/>
      <c r="L2215" s="9"/>
    </row>
    <row r="2216" spans="4:12">
      <c r="D2216" s="9"/>
      <c r="E2216" s="9"/>
      <c r="F2216" s="9"/>
      <c r="G2216" s="9"/>
      <c r="H2216" s="9"/>
      <c r="I2216" s="9"/>
      <c r="J2216" s="9"/>
      <c r="K2216" s="9"/>
      <c r="L2216" s="9"/>
    </row>
    <row r="2217" spans="4:12">
      <c r="D2217" s="9"/>
      <c r="E2217" s="9"/>
      <c r="F2217" s="9"/>
      <c r="G2217" s="9"/>
      <c r="H2217" s="9"/>
      <c r="I2217" s="9"/>
      <c r="J2217" s="9"/>
      <c r="K2217" s="9"/>
      <c r="L2217" s="9"/>
    </row>
    <row r="2218" spans="4:12">
      <c r="D2218" s="9"/>
      <c r="E2218" s="9"/>
      <c r="F2218" s="9"/>
      <c r="G2218" s="9"/>
      <c r="H2218" s="9"/>
      <c r="I2218" s="9"/>
      <c r="J2218" s="9"/>
      <c r="K2218" s="9"/>
      <c r="L2218" s="9"/>
    </row>
    <row r="2219" spans="4:12">
      <c r="D2219" s="9"/>
      <c r="E2219" s="9"/>
      <c r="F2219" s="9"/>
      <c r="G2219" s="9"/>
      <c r="H2219" s="9"/>
      <c r="I2219" s="9"/>
      <c r="J2219" s="9"/>
      <c r="K2219" s="9"/>
      <c r="L2219" s="9"/>
    </row>
    <row r="2220" spans="4:12">
      <c r="D2220" s="9"/>
      <c r="E2220" s="9"/>
      <c r="F2220" s="9"/>
      <c r="G2220" s="9"/>
      <c r="H2220" s="9"/>
      <c r="I2220" s="9"/>
      <c r="J2220" s="9"/>
      <c r="K2220" s="9"/>
      <c r="L2220" s="9"/>
    </row>
    <row r="2221" spans="4:12">
      <c r="D2221" s="9"/>
      <c r="E2221" s="9"/>
      <c r="F2221" s="9"/>
      <c r="G2221" s="9"/>
      <c r="H2221" s="9"/>
      <c r="I2221" s="9"/>
      <c r="J2221" s="9"/>
      <c r="K2221" s="9"/>
      <c r="L2221" s="9"/>
    </row>
    <row r="2222" spans="4:12">
      <c r="D2222" s="9"/>
      <c r="E2222" s="9"/>
      <c r="F2222" s="9"/>
      <c r="G2222" s="9"/>
      <c r="H2222" s="9"/>
      <c r="I2222" s="9"/>
      <c r="J2222" s="9"/>
      <c r="K2222" s="9"/>
      <c r="L2222" s="9"/>
    </row>
    <row r="2223" spans="4:12">
      <c r="D2223" s="9"/>
      <c r="E2223" s="9"/>
      <c r="F2223" s="9"/>
      <c r="G2223" s="9"/>
      <c r="H2223" s="9"/>
      <c r="I2223" s="9"/>
      <c r="J2223" s="9"/>
      <c r="K2223" s="9"/>
      <c r="L2223" s="9"/>
    </row>
    <row r="2224" spans="4:12">
      <c r="D2224" s="9"/>
      <c r="E2224" s="9"/>
      <c r="F2224" s="9"/>
      <c r="G2224" s="9"/>
      <c r="H2224" s="9"/>
      <c r="I2224" s="9"/>
      <c r="J2224" s="9"/>
      <c r="K2224" s="9"/>
      <c r="L2224" s="9"/>
    </row>
    <row r="2225" spans="4:12">
      <c r="D2225" s="9"/>
      <c r="E2225" s="9"/>
      <c r="F2225" s="9"/>
      <c r="G2225" s="9"/>
      <c r="H2225" s="9"/>
      <c r="I2225" s="9"/>
      <c r="J2225" s="9"/>
      <c r="K2225" s="9"/>
      <c r="L2225" s="9"/>
    </row>
    <row r="2226" spans="4:12">
      <c r="D2226" s="9"/>
      <c r="E2226" s="9"/>
      <c r="F2226" s="9"/>
      <c r="G2226" s="9"/>
      <c r="H2226" s="9"/>
      <c r="I2226" s="9"/>
      <c r="J2226" s="9"/>
      <c r="K2226" s="9"/>
      <c r="L2226" s="9"/>
    </row>
    <row r="2227" spans="4:12">
      <c r="D2227" s="9"/>
      <c r="E2227" s="9"/>
      <c r="F2227" s="9"/>
      <c r="G2227" s="9"/>
      <c r="H2227" s="9"/>
      <c r="I2227" s="9"/>
      <c r="J2227" s="9"/>
      <c r="K2227" s="9"/>
      <c r="L2227" s="9"/>
    </row>
    <row r="2228" spans="4:12">
      <c r="D2228" s="9"/>
      <c r="E2228" s="9"/>
      <c r="F2228" s="9"/>
      <c r="G2228" s="9"/>
      <c r="H2228" s="9"/>
      <c r="I2228" s="9"/>
      <c r="J2228" s="9"/>
      <c r="K2228" s="9"/>
      <c r="L2228" s="9"/>
    </row>
    <row r="2229" spans="4:12">
      <c r="D2229" s="9"/>
      <c r="E2229" s="9"/>
      <c r="F2229" s="9"/>
      <c r="G2229" s="9"/>
      <c r="H2229" s="9"/>
      <c r="I2229" s="9"/>
      <c r="J2229" s="9"/>
      <c r="K2229" s="9"/>
      <c r="L2229" s="9"/>
    </row>
    <row r="2230" spans="4:12">
      <c r="D2230" s="9"/>
      <c r="E2230" s="9"/>
      <c r="F2230" s="9"/>
      <c r="G2230" s="9"/>
      <c r="H2230" s="9"/>
      <c r="I2230" s="9"/>
      <c r="J2230" s="9"/>
      <c r="K2230" s="9"/>
      <c r="L2230" s="9"/>
    </row>
    <row r="2231" spans="4:12">
      <c r="D2231" s="9"/>
      <c r="E2231" s="9"/>
      <c r="F2231" s="9"/>
      <c r="G2231" s="9"/>
      <c r="H2231" s="9"/>
      <c r="I2231" s="9"/>
      <c r="J2231" s="9"/>
      <c r="K2231" s="9"/>
      <c r="L2231" s="9"/>
    </row>
    <row r="2232" spans="4:12">
      <c r="D2232" s="9"/>
      <c r="E2232" s="9"/>
      <c r="F2232" s="9"/>
      <c r="G2232" s="9"/>
      <c r="H2232" s="9"/>
      <c r="I2232" s="9"/>
      <c r="J2232" s="9"/>
      <c r="K2232" s="9"/>
      <c r="L2232" s="9"/>
    </row>
    <row r="2233" spans="4:12">
      <c r="D2233" s="9"/>
      <c r="E2233" s="9"/>
      <c r="F2233" s="9"/>
      <c r="G2233" s="9"/>
      <c r="H2233" s="9"/>
      <c r="I2233" s="9"/>
      <c r="J2233" s="9"/>
      <c r="K2233" s="9"/>
      <c r="L2233" s="9"/>
    </row>
    <row r="2234" spans="4:12">
      <c r="D2234" s="9"/>
      <c r="E2234" s="9"/>
      <c r="F2234" s="9"/>
      <c r="G2234" s="9"/>
      <c r="H2234" s="9"/>
      <c r="I2234" s="9"/>
      <c r="J2234" s="9"/>
      <c r="K2234" s="9"/>
      <c r="L2234" s="9"/>
    </row>
    <row r="2235" spans="4:12">
      <c r="D2235" s="9"/>
      <c r="E2235" s="9"/>
      <c r="F2235" s="9"/>
      <c r="G2235" s="9"/>
      <c r="H2235" s="9"/>
      <c r="I2235" s="9"/>
      <c r="J2235" s="9"/>
      <c r="K2235" s="9"/>
      <c r="L2235" s="9"/>
    </row>
    <row r="2236" spans="4:12">
      <c r="D2236" s="9"/>
      <c r="E2236" s="9"/>
      <c r="F2236" s="9"/>
      <c r="G2236" s="9"/>
      <c r="H2236" s="9"/>
      <c r="I2236" s="9"/>
      <c r="J2236" s="9"/>
      <c r="K2236" s="9"/>
      <c r="L2236" s="9"/>
    </row>
    <row r="2237" spans="4:12">
      <c r="D2237" s="9"/>
      <c r="E2237" s="9"/>
      <c r="F2237" s="9"/>
      <c r="G2237" s="9"/>
      <c r="H2237" s="9"/>
      <c r="I2237" s="9"/>
      <c r="J2237" s="9"/>
      <c r="K2237" s="9"/>
      <c r="L2237" s="9"/>
    </row>
    <row r="2238" spans="4:12">
      <c r="D2238" s="9"/>
      <c r="E2238" s="9"/>
      <c r="F2238" s="9"/>
      <c r="G2238" s="9"/>
      <c r="H2238" s="9"/>
      <c r="I2238" s="9"/>
      <c r="J2238" s="9"/>
      <c r="K2238" s="9"/>
      <c r="L2238" s="9"/>
    </row>
    <row r="2239" spans="4:12">
      <c r="D2239" s="9"/>
      <c r="E2239" s="9"/>
      <c r="F2239" s="9"/>
      <c r="G2239" s="9"/>
      <c r="H2239" s="9"/>
      <c r="I2239" s="9"/>
      <c r="J2239" s="9"/>
      <c r="K2239" s="9"/>
      <c r="L2239" s="9"/>
    </row>
    <row r="2240" spans="4:12">
      <c r="D2240" s="9"/>
      <c r="E2240" s="9"/>
      <c r="F2240" s="9"/>
      <c r="G2240" s="9"/>
      <c r="H2240" s="9"/>
      <c r="I2240" s="9"/>
      <c r="J2240" s="9"/>
      <c r="K2240" s="9"/>
      <c r="L2240" s="9"/>
    </row>
    <row r="2241" spans="4:12">
      <c r="D2241" s="9"/>
      <c r="E2241" s="9"/>
      <c r="F2241" s="9"/>
      <c r="G2241" s="9"/>
      <c r="H2241" s="9"/>
      <c r="I2241" s="9"/>
      <c r="J2241" s="9"/>
      <c r="K2241" s="9"/>
      <c r="L2241" s="9"/>
    </row>
    <row r="2242" spans="4:12">
      <c r="D2242" s="9"/>
      <c r="E2242" s="9"/>
      <c r="F2242" s="9"/>
      <c r="G2242" s="9"/>
      <c r="H2242" s="9"/>
      <c r="I2242" s="9"/>
      <c r="J2242" s="9"/>
      <c r="K2242" s="9"/>
      <c r="L2242" s="9"/>
    </row>
    <row r="2243" spans="4:12">
      <c r="D2243" s="9"/>
      <c r="E2243" s="9"/>
      <c r="F2243" s="9"/>
      <c r="G2243" s="9"/>
      <c r="H2243" s="9"/>
      <c r="I2243" s="9"/>
      <c r="J2243" s="9"/>
      <c r="K2243" s="9"/>
      <c r="L2243" s="9"/>
    </row>
    <row r="2244" spans="4:12">
      <c r="D2244" s="9"/>
      <c r="E2244" s="9"/>
      <c r="F2244" s="9"/>
      <c r="G2244" s="9"/>
      <c r="H2244" s="9"/>
      <c r="I2244" s="9"/>
      <c r="J2244" s="9"/>
      <c r="K2244" s="9"/>
      <c r="L2244" s="9"/>
    </row>
    <row r="2245" spans="4:12">
      <c r="D2245" s="9"/>
      <c r="E2245" s="9"/>
      <c r="F2245" s="9"/>
      <c r="G2245" s="9"/>
      <c r="H2245" s="9"/>
      <c r="I2245" s="9"/>
      <c r="J2245" s="9"/>
      <c r="K2245" s="9"/>
      <c r="L2245" s="9"/>
    </row>
    <row r="2246" spans="4:12">
      <c r="D2246" s="9"/>
      <c r="E2246" s="9"/>
      <c r="F2246" s="9"/>
      <c r="G2246" s="9"/>
      <c r="H2246" s="9"/>
      <c r="I2246" s="9"/>
      <c r="J2246" s="9"/>
      <c r="K2246" s="9"/>
      <c r="L2246" s="9"/>
    </row>
    <row r="2247" spans="4:12">
      <c r="D2247" s="9"/>
      <c r="E2247" s="9"/>
      <c r="F2247" s="9"/>
      <c r="G2247" s="9"/>
      <c r="H2247" s="9"/>
      <c r="I2247" s="9"/>
      <c r="J2247" s="9"/>
      <c r="K2247" s="9"/>
      <c r="L2247" s="9"/>
    </row>
    <row r="2248" spans="4:12">
      <c r="D2248" s="9"/>
      <c r="E2248" s="9"/>
      <c r="F2248" s="9"/>
      <c r="G2248" s="9"/>
      <c r="H2248" s="9"/>
      <c r="I2248" s="9"/>
      <c r="J2248" s="9"/>
      <c r="K2248" s="9"/>
      <c r="L2248" s="9"/>
    </row>
    <row r="2249" spans="4:12">
      <c r="D2249" s="9"/>
      <c r="E2249" s="9"/>
      <c r="F2249" s="9"/>
      <c r="G2249" s="9"/>
      <c r="H2249" s="9"/>
      <c r="I2249" s="9"/>
      <c r="J2249" s="9"/>
      <c r="K2249" s="9"/>
      <c r="L2249" s="9"/>
    </row>
    <row r="2250" spans="4:12">
      <c r="D2250" s="9"/>
      <c r="E2250" s="9"/>
      <c r="F2250" s="9"/>
      <c r="G2250" s="9"/>
      <c r="H2250" s="9"/>
      <c r="I2250" s="9"/>
      <c r="J2250" s="9"/>
      <c r="K2250" s="9"/>
      <c r="L2250" s="9"/>
    </row>
    <row r="2251" spans="4:12">
      <c r="D2251" s="9"/>
      <c r="E2251" s="9"/>
      <c r="F2251" s="9"/>
      <c r="G2251" s="9"/>
      <c r="H2251" s="9"/>
      <c r="I2251" s="9"/>
      <c r="J2251" s="9"/>
      <c r="K2251" s="9"/>
      <c r="L2251" s="9"/>
    </row>
    <row r="2252" spans="4:12">
      <c r="D2252" s="9"/>
      <c r="E2252" s="9"/>
      <c r="F2252" s="9"/>
      <c r="G2252" s="9"/>
      <c r="H2252" s="9"/>
      <c r="I2252" s="9"/>
      <c r="J2252" s="9"/>
      <c r="K2252" s="9"/>
      <c r="L2252" s="9"/>
    </row>
    <row r="2253" spans="4:12">
      <c r="D2253" s="9"/>
      <c r="E2253" s="9"/>
      <c r="F2253" s="9"/>
      <c r="G2253" s="9"/>
      <c r="H2253" s="9"/>
      <c r="I2253" s="9"/>
      <c r="J2253" s="9"/>
      <c r="K2253" s="9"/>
      <c r="L2253" s="9"/>
    </row>
    <row r="2254" spans="4:12">
      <c r="D2254" s="9"/>
      <c r="E2254" s="9"/>
      <c r="F2254" s="9"/>
      <c r="G2254" s="9"/>
      <c r="H2254" s="9"/>
      <c r="I2254" s="9"/>
      <c r="J2254" s="9"/>
      <c r="K2254" s="9"/>
      <c r="L2254" s="9"/>
    </row>
    <row r="2255" spans="4:12">
      <c r="D2255" s="9"/>
      <c r="E2255" s="9"/>
      <c r="F2255" s="9"/>
      <c r="G2255" s="9"/>
      <c r="H2255" s="9"/>
      <c r="I2255" s="9"/>
      <c r="J2255" s="9"/>
      <c r="K2255" s="9"/>
      <c r="L2255" s="9"/>
    </row>
    <row r="2256" spans="4:12">
      <c r="D2256" s="9"/>
      <c r="E2256" s="9"/>
      <c r="F2256" s="9"/>
      <c r="G2256" s="9"/>
      <c r="H2256" s="9"/>
      <c r="I2256" s="9"/>
      <c r="J2256" s="9"/>
      <c r="K2256" s="9"/>
      <c r="L2256" s="9"/>
    </row>
    <row r="2257" spans="4:12">
      <c r="D2257" s="9"/>
      <c r="E2257" s="9"/>
      <c r="F2257" s="9"/>
      <c r="G2257" s="9"/>
      <c r="H2257" s="9"/>
      <c r="I2257" s="9"/>
      <c r="J2257" s="9"/>
      <c r="K2257" s="9"/>
      <c r="L2257" s="9"/>
    </row>
    <row r="2258" spans="4:12">
      <c r="D2258" s="9"/>
      <c r="E2258" s="9"/>
      <c r="F2258" s="9"/>
      <c r="G2258" s="9"/>
      <c r="H2258" s="9"/>
      <c r="I2258" s="9"/>
      <c r="J2258" s="9"/>
      <c r="K2258" s="9"/>
      <c r="L2258" s="9"/>
    </row>
    <row r="2259" spans="4:12">
      <c r="D2259" s="9"/>
      <c r="E2259" s="9"/>
      <c r="F2259" s="9"/>
      <c r="G2259" s="9"/>
      <c r="H2259" s="9"/>
      <c r="I2259" s="9"/>
      <c r="J2259" s="9"/>
      <c r="K2259" s="9"/>
      <c r="L2259" s="9"/>
    </row>
    <row r="2260" spans="4:12">
      <c r="D2260" s="9"/>
      <c r="E2260" s="9"/>
      <c r="F2260" s="9"/>
      <c r="G2260" s="9"/>
      <c r="H2260" s="9"/>
      <c r="I2260" s="9"/>
      <c r="J2260" s="9"/>
      <c r="K2260" s="9"/>
      <c r="L2260" s="9"/>
    </row>
    <row r="2261" spans="4:12">
      <c r="D2261" s="9"/>
      <c r="E2261" s="9"/>
      <c r="F2261" s="9"/>
      <c r="G2261" s="9"/>
      <c r="H2261" s="9"/>
      <c r="I2261" s="9"/>
      <c r="J2261" s="9"/>
      <c r="K2261" s="9"/>
      <c r="L2261" s="9"/>
    </row>
    <row r="2262" spans="4:12">
      <c r="D2262" s="9"/>
      <c r="E2262" s="9"/>
      <c r="F2262" s="9"/>
      <c r="G2262" s="9"/>
      <c r="H2262" s="9"/>
      <c r="I2262" s="9"/>
      <c r="J2262" s="9"/>
      <c r="K2262" s="9"/>
      <c r="L2262" s="9"/>
    </row>
    <row r="2263" spans="4:12">
      <c r="D2263" s="9"/>
      <c r="E2263" s="9"/>
      <c r="F2263" s="9"/>
      <c r="G2263" s="9"/>
      <c r="H2263" s="9"/>
      <c r="I2263" s="9"/>
      <c r="J2263" s="9"/>
      <c r="K2263" s="9"/>
      <c r="L2263" s="9"/>
    </row>
    <row r="2264" spans="4:12">
      <c r="D2264" s="9"/>
      <c r="E2264" s="9"/>
      <c r="F2264" s="9"/>
      <c r="G2264" s="9"/>
      <c r="H2264" s="9"/>
      <c r="I2264" s="9"/>
      <c r="J2264" s="9"/>
      <c r="K2264" s="9"/>
      <c r="L2264" s="9"/>
    </row>
    <row r="2265" spans="4:12">
      <c r="D2265" s="9"/>
      <c r="E2265" s="9"/>
      <c r="F2265" s="9"/>
      <c r="G2265" s="9"/>
      <c r="H2265" s="9"/>
      <c r="I2265" s="9"/>
      <c r="J2265" s="9"/>
      <c r="K2265" s="9"/>
      <c r="L2265" s="9"/>
    </row>
    <row r="2266" spans="4:12">
      <c r="D2266" s="9"/>
      <c r="E2266" s="9"/>
      <c r="F2266" s="9"/>
      <c r="G2266" s="9"/>
      <c r="H2266" s="9"/>
      <c r="I2266" s="9"/>
      <c r="J2266" s="9"/>
      <c r="K2266" s="9"/>
      <c r="L2266" s="9"/>
    </row>
    <row r="2267" spans="4:12">
      <c r="D2267" s="9"/>
      <c r="E2267" s="9"/>
      <c r="F2267" s="9"/>
      <c r="G2267" s="9"/>
      <c r="H2267" s="9"/>
      <c r="I2267" s="9"/>
      <c r="J2267" s="9"/>
      <c r="K2267" s="9"/>
      <c r="L2267" s="9"/>
    </row>
    <row r="2268" spans="4:12">
      <c r="D2268" s="9"/>
      <c r="E2268" s="9"/>
      <c r="F2268" s="9"/>
      <c r="G2268" s="9"/>
      <c r="H2268" s="9"/>
      <c r="I2268" s="9"/>
      <c r="J2268" s="9"/>
      <c r="K2268" s="9"/>
      <c r="L2268" s="9"/>
    </row>
    <row r="2269" spans="4:12">
      <c r="D2269" s="9"/>
      <c r="E2269" s="9"/>
      <c r="F2269" s="9"/>
      <c r="G2269" s="9"/>
      <c r="H2269" s="9"/>
      <c r="I2269" s="9"/>
      <c r="J2269" s="9"/>
      <c r="K2269" s="9"/>
      <c r="L2269" s="9"/>
    </row>
    <row r="2270" spans="4:12">
      <c r="D2270" s="9"/>
      <c r="E2270" s="9"/>
      <c r="F2270" s="9"/>
      <c r="G2270" s="9"/>
      <c r="H2270" s="9"/>
      <c r="I2270" s="9"/>
      <c r="J2270" s="9"/>
      <c r="K2270" s="9"/>
      <c r="L2270" s="9"/>
    </row>
    <row r="2271" spans="4:12">
      <c r="D2271" s="9"/>
      <c r="E2271" s="9"/>
      <c r="F2271" s="9"/>
      <c r="G2271" s="9"/>
      <c r="H2271" s="9"/>
      <c r="I2271" s="9"/>
      <c r="J2271" s="9"/>
      <c r="K2271" s="9"/>
      <c r="L2271" s="9"/>
    </row>
    <row r="2272" spans="4:12">
      <c r="D2272" s="9"/>
      <c r="E2272" s="9"/>
      <c r="F2272" s="9"/>
      <c r="G2272" s="9"/>
      <c r="H2272" s="9"/>
      <c r="I2272" s="9"/>
      <c r="J2272" s="9"/>
      <c r="K2272" s="9"/>
      <c r="L2272" s="9"/>
    </row>
    <row r="2273" spans="4:12">
      <c r="D2273" s="9"/>
      <c r="E2273" s="9"/>
      <c r="F2273" s="9"/>
      <c r="G2273" s="9"/>
      <c r="H2273" s="9"/>
      <c r="I2273" s="9"/>
      <c r="J2273" s="9"/>
      <c r="K2273" s="9"/>
      <c r="L2273" s="9"/>
    </row>
    <row r="2274" spans="4:12">
      <c r="D2274" s="9"/>
      <c r="E2274" s="9"/>
      <c r="F2274" s="9"/>
      <c r="G2274" s="9"/>
      <c r="H2274" s="9"/>
      <c r="I2274" s="9"/>
      <c r="J2274" s="9"/>
      <c r="K2274" s="9"/>
      <c r="L2274" s="9"/>
    </row>
    <row r="2275" spans="4:12">
      <c r="D2275" s="9"/>
      <c r="E2275" s="9"/>
      <c r="F2275" s="9"/>
      <c r="G2275" s="9"/>
      <c r="H2275" s="9"/>
      <c r="I2275" s="9"/>
      <c r="J2275" s="9"/>
      <c r="K2275" s="9"/>
      <c r="L2275" s="9"/>
    </row>
    <row r="2276" spans="4:12">
      <c r="D2276" s="9"/>
      <c r="E2276" s="9"/>
      <c r="F2276" s="9"/>
      <c r="G2276" s="9"/>
      <c r="H2276" s="9"/>
      <c r="I2276" s="9"/>
      <c r="J2276" s="9"/>
      <c r="K2276" s="9"/>
      <c r="L2276" s="9"/>
    </row>
    <row r="2277" spans="4:12">
      <c r="D2277" s="9"/>
      <c r="E2277" s="9"/>
      <c r="F2277" s="9"/>
      <c r="G2277" s="9"/>
      <c r="H2277" s="9"/>
      <c r="I2277" s="9"/>
      <c r="J2277" s="9"/>
      <c r="K2277" s="9"/>
      <c r="L2277" s="9"/>
    </row>
    <row r="2278" spans="4:12">
      <c r="D2278" s="9"/>
      <c r="E2278" s="9"/>
      <c r="F2278" s="9"/>
      <c r="G2278" s="9"/>
      <c r="H2278" s="9"/>
      <c r="I2278" s="9"/>
      <c r="J2278" s="9"/>
      <c r="K2278" s="9"/>
      <c r="L2278" s="9"/>
    </row>
    <row r="2279" spans="4:12">
      <c r="D2279" s="9"/>
      <c r="E2279" s="9"/>
      <c r="F2279" s="9"/>
      <c r="G2279" s="9"/>
      <c r="H2279" s="9"/>
      <c r="I2279" s="9"/>
      <c r="J2279" s="9"/>
      <c r="K2279" s="9"/>
      <c r="L2279" s="9"/>
    </row>
    <row r="2280" spans="4:12">
      <c r="D2280" s="9"/>
      <c r="E2280" s="9"/>
      <c r="F2280" s="9"/>
      <c r="G2280" s="9"/>
      <c r="H2280" s="9"/>
      <c r="I2280" s="9"/>
      <c r="J2280" s="9"/>
      <c r="K2280" s="9"/>
      <c r="L2280" s="9"/>
    </row>
    <row r="2281" spans="4:12">
      <c r="D2281" s="9"/>
      <c r="E2281" s="9"/>
      <c r="F2281" s="9"/>
      <c r="G2281" s="9"/>
      <c r="H2281" s="9"/>
      <c r="I2281" s="9"/>
      <c r="J2281" s="9"/>
      <c r="K2281" s="9"/>
      <c r="L2281" s="9"/>
    </row>
    <row r="2282" spans="4:12">
      <c r="D2282" s="9"/>
      <c r="E2282" s="9"/>
      <c r="F2282" s="9"/>
      <c r="G2282" s="9"/>
      <c r="H2282" s="9"/>
      <c r="I2282" s="9"/>
      <c r="J2282" s="9"/>
      <c r="K2282" s="9"/>
      <c r="L2282" s="9"/>
    </row>
    <row r="2283" spans="4:12">
      <c r="D2283" s="9"/>
      <c r="E2283" s="9"/>
      <c r="F2283" s="9"/>
      <c r="G2283" s="9"/>
      <c r="H2283" s="9"/>
      <c r="I2283" s="9"/>
      <c r="J2283" s="9"/>
      <c r="K2283" s="9"/>
      <c r="L2283" s="9"/>
    </row>
    <row r="2284" spans="4:12">
      <c r="D2284" s="9"/>
      <c r="E2284" s="9"/>
      <c r="F2284" s="9"/>
      <c r="G2284" s="9"/>
      <c r="H2284" s="9"/>
      <c r="I2284" s="9"/>
      <c r="J2284" s="9"/>
      <c r="K2284" s="9"/>
      <c r="L2284" s="9"/>
    </row>
    <row r="2285" spans="4:12">
      <c r="D2285" s="9"/>
      <c r="E2285" s="9"/>
      <c r="F2285" s="9"/>
      <c r="G2285" s="9"/>
      <c r="H2285" s="9"/>
      <c r="I2285" s="9"/>
      <c r="J2285" s="9"/>
      <c r="K2285" s="9"/>
      <c r="L2285" s="9"/>
    </row>
    <row r="2286" spans="4:12">
      <c r="D2286" s="9"/>
      <c r="E2286" s="9"/>
      <c r="F2286" s="9"/>
      <c r="G2286" s="9"/>
      <c r="H2286" s="9"/>
      <c r="I2286" s="9"/>
      <c r="J2286" s="9"/>
      <c r="K2286" s="9"/>
      <c r="L2286" s="9"/>
    </row>
    <row r="2287" spans="4:12">
      <c r="D2287" s="9"/>
      <c r="E2287" s="9"/>
      <c r="F2287" s="9"/>
      <c r="G2287" s="9"/>
      <c r="H2287" s="9"/>
      <c r="I2287" s="9"/>
      <c r="J2287" s="9"/>
      <c r="K2287" s="9"/>
      <c r="L2287" s="9"/>
    </row>
    <row r="2288" spans="4:12">
      <c r="D2288" s="9"/>
      <c r="E2288" s="9"/>
      <c r="F2288" s="9"/>
      <c r="G2288" s="9"/>
      <c r="H2288" s="9"/>
      <c r="I2288" s="9"/>
      <c r="J2288" s="9"/>
      <c r="K2288" s="9"/>
      <c r="L2288" s="9"/>
    </row>
    <row r="2289" spans="4:12">
      <c r="D2289" s="9"/>
      <c r="E2289" s="9"/>
      <c r="F2289" s="9"/>
      <c r="G2289" s="9"/>
      <c r="H2289" s="9"/>
      <c r="I2289" s="9"/>
      <c r="J2289" s="9"/>
      <c r="K2289" s="9"/>
      <c r="L2289" s="9"/>
    </row>
    <row r="2290" spans="4:12">
      <c r="D2290" s="9"/>
      <c r="E2290" s="9"/>
      <c r="F2290" s="9"/>
      <c r="G2290" s="9"/>
      <c r="H2290" s="9"/>
      <c r="I2290" s="9"/>
      <c r="J2290" s="9"/>
      <c r="K2290" s="9"/>
      <c r="L2290" s="9"/>
    </row>
    <row r="2291" spans="4:12">
      <c r="D2291" s="9"/>
      <c r="E2291" s="9"/>
      <c r="F2291" s="9"/>
      <c r="G2291" s="9"/>
      <c r="H2291" s="9"/>
      <c r="I2291" s="9"/>
      <c r="J2291" s="9"/>
      <c r="K2291" s="9"/>
      <c r="L2291" s="9"/>
    </row>
    <row r="2292" spans="4:12">
      <c r="D2292" s="9"/>
      <c r="E2292" s="9"/>
      <c r="F2292" s="9"/>
      <c r="G2292" s="9"/>
      <c r="H2292" s="9"/>
      <c r="I2292" s="9"/>
      <c r="J2292" s="9"/>
      <c r="K2292" s="9"/>
      <c r="L2292" s="9"/>
    </row>
    <row r="2293" spans="4:12">
      <c r="D2293" s="9"/>
      <c r="E2293" s="9"/>
      <c r="F2293" s="9"/>
      <c r="G2293" s="9"/>
      <c r="H2293" s="9"/>
      <c r="I2293" s="9"/>
      <c r="J2293" s="9"/>
      <c r="K2293" s="9"/>
      <c r="L2293" s="9"/>
    </row>
    <row r="2294" spans="4:12">
      <c r="D2294" s="9"/>
      <c r="E2294" s="9"/>
      <c r="F2294" s="9"/>
      <c r="G2294" s="9"/>
      <c r="H2294" s="9"/>
      <c r="I2294" s="9"/>
      <c r="J2294" s="9"/>
      <c r="K2294" s="9"/>
      <c r="L2294" s="9"/>
    </row>
    <row r="2295" spans="4:12">
      <c r="D2295" s="9"/>
      <c r="E2295" s="9"/>
      <c r="F2295" s="9"/>
      <c r="G2295" s="9"/>
      <c r="H2295" s="9"/>
      <c r="I2295" s="9"/>
      <c r="J2295" s="9"/>
      <c r="K2295" s="9"/>
      <c r="L2295" s="9"/>
    </row>
    <row r="2296" spans="4:12">
      <c r="D2296" s="9"/>
      <c r="E2296" s="9"/>
      <c r="F2296" s="9"/>
      <c r="G2296" s="9"/>
      <c r="H2296" s="9"/>
      <c r="I2296" s="9"/>
      <c r="J2296" s="9"/>
      <c r="K2296" s="9"/>
      <c r="L2296" s="9"/>
    </row>
    <row r="2297" spans="4:12">
      <c r="D2297" s="9"/>
      <c r="E2297" s="9"/>
      <c r="F2297" s="9"/>
      <c r="G2297" s="9"/>
      <c r="H2297" s="9"/>
      <c r="I2297" s="9"/>
      <c r="J2297" s="9"/>
      <c r="K2297" s="9"/>
      <c r="L2297" s="9"/>
    </row>
    <row r="2298" spans="4:12">
      <c r="D2298" s="9"/>
      <c r="E2298" s="9"/>
      <c r="F2298" s="9"/>
      <c r="G2298" s="9"/>
      <c r="H2298" s="9"/>
      <c r="I2298" s="9"/>
      <c r="J2298" s="9"/>
      <c r="K2298" s="9"/>
      <c r="L2298" s="9"/>
    </row>
    <row r="2299" spans="4:12">
      <c r="D2299" s="9"/>
      <c r="E2299" s="9"/>
      <c r="F2299" s="9"/>
      <c r="G2299" s="9"/>
      <c r="H2299" s="9"/>
      <c r="I2299" s="9"/>
      <c r="J2299" s="9"/>
      <c r="K2299" s="9"/>
      <c r="L2299" s="9"/>
    </row>
    <row r="2300" spans="4:12">
      <c r="D2300" s="9"/>
      <c r="E2300" s="9"/>
      <c r="F2300" s="9"/>
      <c r="G2300" s="9"/>
      <c r="H2300" s="9"/>
      <c r="I2300" s="9"/>
      <c r="J2300" s="9"/>
      <c r="K2300" s="9"/>
      <c r="L2300" s="9"/>
    </row>
    <row r="2301" spans="4:12">
      <c r="D2301" s="9"/>
      <c r="E2301" s="9"/>
      <c r="F2301" s="9"/>
      <c r="G2301" s="9"/>
      <c r="H2301" s="9"/>
      <c r="I2301" s="9"/>
      <c r="J2301" s="9"/>
      <c r="K2301" s="9"/>
      <c r="L2301" s="9"/>
    </row>
    <row r="2302" spans="4:12">
      <c r="D2302" s="9"/>
      <c r="E2302" s="9"/>
      <c r="F2302" s="9"/>
      <c r="G2302" s="9"/>
      <c r="H2302" s="9"/>
      <c r="I2302" s="9"/>
      <c r="J2302" s="9"/>
      <c r="K2302" s="9"/>
      <c r="L2302" s="9"/>
    </row>
    <row r="2303" spans="4:12">
      <c r="D2303" s="9"/>
      <c r="E2303" s="9"/>
      <c r="F2303" s="9"/>
      <c r="G2303" s="9"/>
      <c r="H2303" s="9"/>
      <c r="I2303" s="9"/>
      <c r="J2303" s="9"/>
      <c r="K2303" s="9"/>
      <c r="L2303" s="9"/>
    </row>
    <row r="2304" spans="4:12">
      <c r="D2304" s="9"/>
      <c r="E2304" s="9"/>
      <c r="F2304" s="9"/>
      <c r="G2304" s="9"/>
      <c r="H2304" s="9"/>
      <c r="I2304" s="9"/>
      <c r="J2304" s="9"/>
      <c r="K2304" s="9"/>
      <c r="L2304" s="9"/>
    </row>
    <row r="2305" spans="4:12">
      <c r="D2305" s="9"/>
      <c r="E2305" s="9"/>
      <c r="F2305" s="9"/>
      <c r="G2305" s="9"/>
      <c r="H2305" s="9"/>
      <c r="I2305" s="9"/>
      <c r="J2305" s="9"/>
      <c r="K2305" s="9"/>
      <c r="L2305" s="9"/>
    </row>
    <row r="2306" spans="4:12">
      <c r="D2306" s="9"/>
      <c r="E2306" s="9"/>
      <c r="F2306" s="9"/>
      <c r="G2306" s="9"/>
      <c r="H2306" s="9"/>
      <c r="I2306" s="9"/>
      <c r="J2306" s="9"/>
      <c r="K2306" s="9"/>
      <c r="L2306" s="9"/>
    </row>
    <row r="2307" spans="4:12">
      <c r="D2307" s="9"/>
      <c r="E2307" s="9"/>
      <c r="F2307" s="9"/>
      <c r="G2307" s="9"/>
      <c r="H2307" s="9"/>
      <c r="I2307" s="9"/>
      <c r="J2307" s="9"/>
      <c r="K2307" s="9"/>
      <c r="L2307" s="9"/>
    </row>
    <row r="2308" spans="4:12">
      <c r="D2308" s="9"/>
      <c r="E2308" s="9"/>
      <c r="F2308" s="9"/>
      <c r="G2308" s="9"/>
      <c r="H2308" s="9"/>
      <c r="I2308" s="9"/>
      <c r="J2308" s="9"/>
      <c r="K2308" s="9"/>
      <c r="L2308" s="9"/>
    </row>
    <row r="2309" spans="4:12">
      <c r="D2309" s="9"/>
      <c r="E2309" s="9"/>
      <c r="F2309" s="9"/>
      <c r="G2309" s="9"/>
      <c r="H2309" s="9"/>
      <c r="I2309" s="9"/>
      <c r="J2309" s="9"/>
      <c r="K2309" s="9"/>
      <c r="L2309" s="9"/>
    </row>
    <row r="2310" spans="4:12">
      <c r="D2310" s="9"/>
      <c r="E2310" s="9"/>
      <c r="F2310" s="9"/>
      <c r="G2310" s="9"/>
      <c r="H2310" s="9"/>
      <c r="I2310" s="9"/>
      <c r="J2310" s="9"/>
      <c r="K2310" s="9"/>
      <c r="L2310" s="9"/>
    </row>
    <row r="2311" spans="4:12">
      <c r="D2311" s="9"/>
      <c r="E2311" s="9"/>
      <c r="F2311" s="9"/>
      <c r="G2311" s="9"/>
      <c r="H2311" s="9"/>
      <c r="I2311" s="9"/>
      <c r="J2311" s="9"/>
      <c r="K2311" s="9"/>
      <c r="L2311" s="9"/>
    </row>
    <row r="2312" spans="4:12">
      <c r="D2312" s="9"/>
      <c r="E2312" s="9"/>
      <c r="F2312" s="9"/>
      <c r="G2312" s="9"/>
      <c r="H2312" s="9"/>
      <c r="I2312" s="9"/>
      <c r="J2312" s="9"/>
      <c r="K2312" s="9"/>
      <c r="L2312" s="9"/>
    </row>
    <row r="2313" spans="4:12">
      <c r="D2313" s="9"/>
      <c r="E2313" s="9"/>
      <c r="F2313" s="9"/>
      <c r="G2313" s="9"/>
      <c r="H2313" s="9"/>
      <c r="I2313" s="9"/>
      <c r="J2313" s="9"/>
      <c r="K2313" s="9"/>
      <c r="L2313" s="9"/>
    </row>
    <row r="2314" spans="4:12">
      <c r="D2314" s="9"/>
      <c r="E2314" s="9"/>
      <c r="F2314" s="9"/>
      <c r="G2314" s="9"/>
      <c r="H2314" s="9"/>
      <c r="I2314" s="9"/>
      <c r="J2314" s="9"/>
      <c r="K2314" s="9"/>
      <c r="L2314" s="9"/>
    </row>
    <row r="2315" spans="4:12">
      <c r="D2315" s="9"/>
      <c r="E2315" s="9"/>
      <c r="F2315" s="9"/>
      <c r="G2315" s="9"/>
      <c r="H2315" s="9"/>
      <c r="I2315" s="9"/>
      <c r="J2315" s="9"/>
      <c r="K2315" s="9"/>
      <c r="L2315" s="9"/>
    </row>
    <row r="2316" spans="4:12">
      <c r="D2316" s="9"/>
      <c r="E2316" s="9"/>
      <c r="F2316" s="9"/>
      <c r="G2316" s="9"/>
      <c r="H2316" s="9"/>
      <c r="I2316" s="9"/>
      <c r="J2316" s="9"/>
      <c r="K2316" s="9"/>
      <c r="L2316" s="9"/>
    </row>
    <row r="2317" spans="4:12">
      <c r="D2317" s="9"/>
      <c r="E2317" s="9"/>
      <c r="F2317" s="9"/>
      <c r="G2317" s="9"/>
      <c r="H2317" s="9"/>
      <c r="I2317" s="9"/>
      <c r="J2317" s="9"/>
      <c r="K2317" s="9"/>
      <c r="L2317" s="9"/>
    </row>
    <row r="2318" spans="4:12">
      <c r="D2318" s="9"/>
      <c r="E2318" s="9"/>
      <c r="F2318" s="9"/>
      <c r="G2318" s="9"/>
      <c r="H2318" s="9"/>
      <c r="I2318" s="9"/>
      <c r="J2318" s="9"/>
      <c r="K2318" s="9"/>
      <c r="L2318" s="9"/>
    </row>
    <row r="2319" spans="4:12">
      <c r="D2319" s="9"/>
      <c r="E2319" s="9"/>
      <c r="F2319" s="9"/>
      <c r="G2319" s="9"/>
      <c r="H2319" s="9"/>
      <c r="I2319" s="9"/>
      <c r="J2319" s="9"/>
      <c r="K2319" s="9"/>
      <c r="L2319" s="9"/>
    </row>
    <row r="2320" spans="4:12">
      <c r="D2320" s="9"/>
      <c r="E2320" s="9"/>
      <c r="F2320" s="9"/>
      <c r="G2320" s="9"/>
      <c r="H2320" s="9"/>
      <c r="I2320" s="9"/>
      <c r="J2320" s="9"/>
      <c r="K2320" s="9"/>
      <c r="L2320" s="9"/>
    </row>
    <row r="2321" spans="4:12">
      <c r="D2321" s="9"/>
      <c r="E2321" s="9"/>
      <c r="F2321" s="9"/>
      <c r="G2321" s="9"/>
      <c r="H2321" s="9"/>
      <c r="I2321" s="9"/>
      <c r="J2321" s="9"/>
      <c r="K2321" s="9"/>
      <c r="L2321" s="9"/>
    </row>
    <row r="2322" spans="4:12">
      <c r="D2322" s="9"/>
      <c r="E2322" s="9"/>
      <c r="F2322" s="9"/>
      <c r="G2322" s="9"/>
      <c r="H2322" s="9"/>
      <c r="I2322" s="9"/>
      <c r="J2322" s="9"/>
      <c r="K2322" s="9"/>
      <c r="L2322" s="9"/>
    </row>
    <row r="2323" spans="4:12">
      <c r="D2323" s="9"/>
      <c r="E2323" s="9"/>
      <c r="F2323" s="9"/>
      <c r="G2323" s="9"/>
      <c r="H2323" s="9"/>
      <c r="I2323" s="9"/>
      <c r="J2323" s="9"/>
      <c r="K2323" s="9"/>
      <c r="L2323" s="9"/>
    </row>
    <row r="2324" spans="4:12">
      <c r="D2324" s="9"/>
      <c r="E2324" s="9"/>
      <c r="F2324" s="9"/>
      <c r="G2324" s="9"/>
      <c r="H2324" s="9"/>
      <c r="I2324" s="9"/>
      <c r="J2324" s="9"/>
      <c r="K2324" s="9"/>
      <c r="L2324" s="9"/>
    </row>
    <row r="2325" spans="4:12">
      <c r="D2325" s="9"/>
      <c r="E2325" s="9"/>
      <c r="F2325" s="9"/>
      <c r="G2325" s="9"/>
      <c r="H2325" s="9"/>
      <c r="I2325" s="9"/>
      <c r="J2325" s="9"/>
      <c r="K2325" s="9"/>
      <c r="L2325" s="9"/>
    </row>
    <row r="2326" spans="4:12">
      <c r="D2326" s="9"/>
      <c r="E2326" s="9"/>
      <c r="F2326" s="9"/>
      <c r="G2326" s="9"/>
      <c r="H2326" s="9"/>
      <c r="I2326" s="9"/>
      <c r="J2326" s="9"/>
      <c r="K2326" s="9"/>
      <c r="L2326" s="9"/>
    </row>
    <row r="2327" spans="4:12">
      <c r="D2327" s="9"/>
      <c r="E2327" s="9"/>
      <c r="F2327" s="9"/>
      <c r="G2327" s="9"/>
      <c r="H2327" s="9"/>
      <c r="I2327" s="9"/>
      <c r="J2327" s="9"/>
      <c r="K2327" s="9"/>
      <c r="L2327" s="9"/>
    </row>
    <row r="2328" spans="4:12">
      <c r="D2328" s="9"/>
      <c r="E2328" s="9"/>
      <c r="F2328" s="9"/>
      <c r="G2328" s="9"/>
      <c r="H2328" s="9"/>
      <c r="I2328" s="9"/>
      <c r="J2328" s="9"/>
      <c r="K2328" s="9"/>
      <c r="L2328" s="9"/>
    </row>
    <row r="2329" spans="4:12">
      <c r="D2329" s="9"/>
      <c r="E2329" s="9"/>
      <c r="F2329" s="9"/>
      <c r="G2329" s="9"/>
      <c r="H2329" s="9"/>
      <c r="I2329" s="9"/>
      <c r="J2329" s="9"/>
      <c r="K2329" s="9"/>
      <c r="L2329" s="9"/>
    </row>
    <row r="2330" spans="4:12">
      <c r="D2330" s="9"/>
      <c r="E2330" s="9"/>
      <c r="F2330" s="9"/>
      <c r="G2330" s="9"/>
      <c r="H2330" s="9"/>
      <c r="I2330" s="9"/>
      <c r="J2330" s="9"/>
      <c r="K2330" s="9"/>
      <c r="L2330" s="9"/>
    </row>
    <row r="2331" spans="4:12">
      <c r="D2331" s="9"/>
      <c r="E2331" s="9"/>
      <c r="F2331" s="9"/>
      <c r="G2331" s="9"/>
      <c r="H2331" s="9"/>
      <c r="I2331" s="9"/>
      <c r="J2331" s="9"/>
      <c r="K2331" s="9"/>
      <c r="L2331" s="9"/>
    </row>
    <row r="2332" spans="4:12">
      <c r="D2332" s="9"/>
      <c r="E2332" s="9"/>
      <c r="F2332" s="9"/>
      <c r="G2332" s="9"/>
      <c r="H2332" s="9"/>
      <c r="I2332" s="9"/>
      <c r="J2332" s="9"/>
      <c r="K2332" s="9"/>
      <c r="L2332" s="9"/>
    </row>
    <row r="2333" spans="4:12">
      <c r="D2333" s="9"/>
      <c r="E2333" s="9"/>
      <c r="F2333" s="9"/>
      <c r="G2333" s="9"/>
      <c r="H2333" s="9"/>
      <c r="I2333" s="9"/>
      <c r="J2333" s="9"/>
      <c r="K2333" s="9"/>
      <c r="L2333" s="9"/>
    </row>
    <row r="2334" spans="4:12">
      <c r="D2334" s="9"/>
      <c r="E2334" s="9"/>
      <c r="F2334" s="9"/>
      <c r="G2334" s="9"/>
      <c r="H2334" s="9"/>
      <c r="I2334" s="9"/>
      <c r="J2334" s="9"/>
      <c r="K2334" s="9"/>
      <c r="L2334" s="9"/>
    </row>
    <row r="2335" spans="4:12">
      <c r="D2335" s="9"/>
      <c r="E2335" s="9"/>
      <c r="F2335" s="9"/>
      <c r="G2335" s="9"/>
      <c r="H2335" s="9"/>
      <c r="I2335" s="9"/>
      <c r="J2335" s="9"/>
      <c r="K2335" s="9"/>
      <c r="L2335" s="9"/>
    </row>
    <row r="2336" spans="4:12">
      <c r="D2336" s="9"/>
      <c r="E2336" s="9"/>
      <c r="F2336" s="9"/>
      <c r="G2336" s="9"/>
      <c r="H2336" s="9"/>
      <c r="I2336" s="9"/>
      <c r="J2336" s="9"/>
      <c r="K2336" s="9"/>
      <c r="L2336" s="9"/>
    </row>
    <row r="2337" spans="4:12">
      <c r="D2337" s="9"/>
      <c r="E2337" s="9"/>
      <c r="F2337" s="9"/>
      <c r="G2337" s="9"/>
      <c r="H2337" s="9"/>
      <c r="I2337" s="9"/>
      <c r="J2337" s="9"/>
      <c r="K2337" s="9"/>
      <c r="L2337" s="9"/>
    </row>
    <row r="2338" spans="4:12">
      <c r="D2338" s="9"/>
      <c r="E2338" s="9"/>
      <c r="F2338" s="9"/>
      <c r="G2338" s="9"/>
      <c r="H2338" s="9"/>
      <c r="I2338" s="9"/>
      <c r="J2338" s="9"/>
      <c r="K2338" s="9"/>
      <c r="L2338" s="9"/>
    </row>
    <row r="2339" spans="4:12">
      <c r="D2339" s="9"/>
      <c r="E2339" s="9"/>
      <c r="F2339" s="9"/>
      <c r="G2339" s="9"/>
      <c r="H2339" s="9"/>
      <c r="I2339" s="9"/>
      <c r="J2339" s="9"/>
      <c r="K2339" s="9"/>
      <c r="L2339" s="9"/>
    </row>
    <row r="2340" spans="4:12">
      <c r="D2340" s="9"/>
      <c r="E2340" s="9"/>
      <c r="F2340" s="9"/>
      <c r="G2340" s="9"/>
      <c r="H2340" s="9"/>
      <c r="I2340" s="9"/>
      <c r="J2340" s="9"/>
      <c r="K2340" s="9"/>
      <c r="L2340" s="9"/>
    </row>
    <row r="2341" spans="4:12">
      <c r="D2341" s="9"/>
      <c r="E2341" s="9"/>
      <c r="F2341" s="9"/>
      <c r="G2341" s="9"/>
      <c r="H2341" s="9"/>
      <c r="I2341" s="9"/>
      <c r="J2341" s="9"/>
      <c r="K2341" s="9"/>
      <c r="L2341" s="9"/>
    </row>
    <row r="2342" spans="4:12">
      <c r="D2342" s="9"/>
      <c r="E2342" s="9"/>
      <c r="F2342" s="9"/>
      <c r="G2342" s="9"/>
      <c r="H2342" s="9"/>
      <c r="I2342" s="9"/>
      <c r="J2342" s="9"/>
      <c r="K2342" s="9"/>
      <c r="L2342" s="9"/>
    </row>
    <row r="2343" spans="4:12">
      <c r="D2343" s="9"/>
      <c r="E2343" s="9"/>
      <c r="F2343" s="9"/>
      <c r="G2343" s="9"/>
      <c r="H2343" s="9"/>
      <c r="I2343" s="9"/>
      <c r="J2343" s="9"/>
      <c r="K2343" s="9"/>
      <c r="L2343" s="9"/>
    </row>
    <row r="2344" spans="4:12">
      <c r="D2344" s="9"/>
      <c r="E2344" s="9"/>
      <c r="F2344" s="9"/>
      <c r="G2344" s="9"/>
      <c r="H2344" s="9"/>
      <c r="I2344" s="9"/>
      <c r="J2344" s="9"/>
      <c r="K2344" s="9"/>
      <c r="L2344" s="9"/>
    </row>
    <row r="2345" spans="4:12">
      <c r="D2345" s="9"/>
      <c r="E2345" s="9"/>
      <c r="F2345" s="9"/>
      <c r="G2345" s="9"/>
      <c r="H2345" s="9"/>
      <c r="I2345" s="9"/>
      <c r="J2345" s="9"/>
      <c r="K2345" s="9"/>
      <c r="L2345" s="9"/>
    </row>
    <row r="2346" spans="4:12">
      <c r="D2346" s="9"/>
      <c r="E2346" s="9"/>
      <c r="F2346" s="9"/>
      <c r="G2346" s="9"/>
      <c r="H2346" s="9"/>
      <c r="I2346" s="9"/>
      <c r="J2346" s="9"/>
      <c r="K2346" s="9"/>
      <c r="L2346" s="9"/>
    </row>
    <row r="2347" spans="4:12">
      <c r="D2347" s="9"/>
      <c r="E2347" s="9"/>
      <c r="F2347" s="9"/>
      <c r="G2347" s="9"/>
      <c r="H2347" s="9"/>
      <c r="I2347" s="9"/>
      <c r="J2347" s="9"/>
      <c r="K2347" s="9"/>
      <c r="L2347" s="9"/>
    </row>
    <row r="2348" spans="4:12">
      <c r="D2348" s="9"/>
      <c r="E2348" s="9"/>
      <c r="F2348" s="9"/>
      <c r="G2348" s="9"/>
      <c r="H2348" s="9"/>
      <c r="I2348" s="9"/>
      <c r="J2348" s="9"/>
      <c r="K2348" s="9"/>
      <c r="L2348" s="9"/>
    </row>
    <row r="2349" spans="4:12">
      <c r="D2349" s="9"/>
      <c r="E2349" s="9"/>
      <c r="F2349" s="9"/>
      <c r="G2349" s="9"/>
      <c r="H2349" s="9"/>
      <c r="I2349" s="9"/>
      <c r="J2349" s="9"/>
      <c r="K2349" s="9"/>
      <c r="L2349" s="9"/>
    </row>
    <row r="2350" spans="4:12">
      <c r="D2350" s="9"/>
      <c r="E2350" s="9"/>
      <c r="F2350" s="9"/>
      <c r="G2350" s="9"/>
      <c r="H2350" s="9"/>
      <c r="I2350" s="9"/>
      <c r="J2350" s="9"/>
      <c r="K2350" s="9"/>
      <c r="L2350" s="9"/>
    </row>
    <row r="2351" spans="4:12">
      <c r="D2351" s="9"/>
      <c r="E2351" s="9"/>
      <c r="F2351" s="9"/>
      <c r="G2351" s="9"/>
      <c r="H2351" s="9"/>
      <c r="I2351" s="9"/>
      <c r="J2351" s="9"/>
      <c r="K2351" s="9"/>
      <c r="L2351" s="9"/>
    </row>
    <row r="2352" spans="4:12">
      <c r="D2352" s="9"/>
      <c r="E2352" s="9"/>
      <c r="F2352" s="9"/>
      <c r="G2352" s="9"/>
      <c r="H2352" s="9"/>
      <c r="I2352" s="9"/>
      <c r="J2352" s="9"/>
      <c r="K2352" s="9"/>
      <c r="L2352" s="9"/>
    </row>
    <row r="2353" spans="4:12">
      <c r="D2353" s="9"/>
      <c r="E2353" s="9"/>
      <c r="F2353" s="9"/>
      <c r="G2353" s="9"/>
      <c r="H2353" s="9"/>
      <c r="I2353" s="9"/>
      <c r="J2353" s="9"/>
      <c r="K2353" s="9"/>
      <c r="L2353" s="9"/>
    </row>
    <row r="2354" spans="4:12">
      <c r="D2354" s="9"/>
      <c r="E2354" s="9"/>
      <c r="F2354" s="9"/>
      <c r="G2354" s="9"/>
      <c r="H2354" s="9"/>
      <c r="I2354" s="9"/>
      <c r="J2354" s="9"/>
      <c r="K2354" s="9"/>
      <c r="L2354" s="9"/>
    </row>
    <row r="2355" spans="4:12">
      <c r="D2355" s="9"/>
      <c r="E2355" s="9"/>
      <c r="F2355" s="9"/>
      <c r="G2355" s="9"/>
      <c r="H2355" s="9"/>
      <c r="I2355" s="9"/>
      <c r="J2355" s="9"/>
      <c r="K2355" s="9"/>
      <c r="L2355" s="9"/>
    </row>
    <row r="2356" spans="4:12">
      <c r="D2356" s="9"/>
      <c r="E2356" s="9"/>
      <c r="F2356" s="9"/>
      <c r="G2356" s="9"/>
      <c r="H2356" s="9"/>
      <c r="I2356" s="9"/>
      <c r="J2356" s="9"/>
      <c r="K2356" s="9"/>
      <c r="L2356" s="9"/>
    </row>
    <row r="2357" spans="4:12">
      <c r="D2357" s="9"/>
      <c r="E2357" s="9"/>
      <c r="F2357" s="9"/>
      <c r="G2357" s="9"/>
      <c r="H2357" s="9"/>
      <c r="I2357" s="9"/>
      <c r="J2357" s="9"/>
      <c r="K2357" s="9"/>
      <c r="L2357" s="9"/>
    </row>
    <row r="2358" spans="4:12">
      <c r="D2358" s="9"/>
      <c r="E2358" s="9"/>
      <c r="F2358" s="9"/>
      <c r="G2358" s="9"/>
      <c r="H2358" s="9"/>
      <c r="I2358" s="9"/>
      <c r="J2358" s="9"/>
      <c r="K2358" s="9"/>
      <c r="L2358" s="9"/>
    </row>
    <row r="2359" spans="4:12">
      <c r="D2359" s="9"/>
      <c r="E2359" s="9"/>
      <c r="F2359" s="9"/>
      <c r="G2359" s="9"/>
      <c r="H2359" s="9"/>
      <c r="I2359" s="9"/>
      <c r="J2359" s="9"/>
      <c r="K2359" s="9"/>
      <c r="L2359" s="9"/>
    </row>
    <row r="2360" spans="4:12">
      <c r="D2360" s="9"/>
      <c r="E2360" s="9"/>
      <c r="F2360" s="9"/>
      <c r="G2360" s="9"/>
      <c r="H2360" s="9"/>
      <c r="I2360" s="9"/>
      <c r="J2360" s="9"/>
      <c r="K2360" s="9"/>
      <c r="L2360" s="9"/>
    </row>
    <row r="2361" spans="4:12">
      <c r="D2361" s="9"/>
      <c r="E2361" s="9"/>
      <c r="F2361" s="9"/>
      <c r="G2361" s="9"/>
      <c r="H2361" s="9"/>
      <c r="I2361" s="9"/>
      <c r="J2361" s="9"/>
      <c r="K2361" s="9"/>
      <c r="L2361" s="9"/>
    </row>
    <row r="2362" spans="4:12">
      <c r="D2362" s="9"/>
      <c r="E2362" s="9"/>
      <c r="F2362" s="9"/>
      <c r="G2362" s="9"/>
      <c r="H2362" s="9"/>
      <c r="I2362" s="9"/>
      <c r="J2362" s="9"/>
      <c r="K2362" s="9"/>
      <c r="L2362" s="9"/>
    </row>
    <row r="2363" spans="4:12">
      <c r="D2363" s="9"/>
      <c r="E2363" s="9"/>
      <c r="F2363" s="9"/>
      <c r="G2363" s="9"/>
      <c r="H2363" s="9"/>
      <c r="I2363" s="9"/>
      <c r="J2363" s="9"/>
      <c r="K2363" s="9"/>
      <c r="L2363" s="9"/>
    </row>
    <row r="2364" spans="4:12">
      <c r="D2364" s="9"/>
      <c r="E2364" s="9"/>
      <c r="F2364" s="9"/>
      <c r="G2364" s="9"/>
      <c r="H2364" s="9"/>
      <c r="I2364" s="9"/>
      <c r="J2364" s="9"/>
      <c r="K2364" s="9"/>
      <c r="L2364" s="9"/>
    </row>
    <row r="2365" spans="4:12">
      <c r="D2365" s="9"/>
      <c r="E2365" s="9"/>
      <c r="F2365" s="9"/>
      <c r="G2365" s="9"/>
      <c r="H2365" s="9"/>
      <c r="I2365" s="9"/>
      <c r="J2365" s="9"/>
      <c r="K2365" s="9"/>
      <c r="L2365" s="9"/>
    </row>
    <row r="2366" spans="4:12">
      <c r="D2366" s="9"/>
      <c r="E2366" s="9"/>
      <c r="F2366" s="9"/>
      <c r="G2366" s="9"/>
      <c r="H2366" s="9"/>
      <c r="I2366" s="9"/>
      <c r="J2366" s="9"/>
      <c r="K2366" s="9"/>
      <c r="L2366" s="9"/>
    </row>
    <row r="2367" spans="4:12">
      <c r="D2367" s="9"/>
      <c r="E2367" s="9"/>
      <c r="F2367" s="9"/>
      <c r="G2367" s="9"/>
      <c r="H2367" s="9"/>
      <c r="I2367" s="9"/>
      <c r="J2367" s="9"/>
      <c r="K2367" s="9"/>
      <c r="L2367" s="9"/>
    </row>
    <row r="2368" spans="4:12">
      <c r="D2368" s="9"/>
      <c r="E2368" s="9"/>
      <c r="F2368" s="9"/>
      <c r="G2368" s="9"/>
      <c r="H2368" s="9"/>
      <c r="I2368" s="9"/>
      <c r="J2368" s="9"/>
      <c r="K2368" s="9"/>
      <c r="L2368" s="9"/>
    </row>
    <row r="2369" spans="4:12">
      <c r="D2369" s="9"/>
      <c r="E2369" s="9"/>
      <c r="F2369" s="9"/>
      <c r="G2369" s="9"/>
      <c r="H2369" s="9"/>
      <c r="I2369" s="9"/>
      <c r="J2369" s="9"/>
      <c r="K2369" s="9"/>
      <c r="L2369" s="9"/>
    </row>
    <row r="2370" spans="4:12">
      <c r="D2370" s="9"/>
      <c r="E2370" s="9"/>
      <c r="F2370" s="9"/>
      <c r="G2370" s="9"/>
      <c r="H2370" s="9"/>
      <c r="I2370" s="9"/>
      <c r="J2370" s="9"/>
      <c r="K2370" s="9"/>
      <c r="L2370" s="9"/>
    </row>
    <row r="2371" spans="4:12">
      <c r="D2371" s="9"/>
      <c r="E2371" s="9"/>
      <c r="F2371" s="9"/>
      <c r="G2371" s="9"/>
      <c r="H2371" s="9"/>
      <c r="I2371" s="9"/>
      <c r="J2371" s="9"/>
      <c r="K2371" s="9"/>
      <c r="L2371" s="9"/>
    </row>
    <row r="2372" spans="4:12">
      <c r="D2372" s="9"/>
      <c r="E2372" s="9"/>
      <c r="F2372" s="9"/>
      <c r="G2372" s="9"/>
      <c r="H2372" s="9"/>
      <c r="I2372" s="9"/>
      <c r="J2372" s="9"/>
      <c r="K2372" s="9"/>
      <c r="L2372" s="9"/>
    </row>
    <row r="2373" spans="4:12">
      <c r="D2373" s="9"/>
      <c r="E2373" s="9"/>
      <c r="F2373" s="9"/>
      <c r="G2373" s="9"/>
      <c r="H2373" s="9"/>
      <c r="I2373" s="9"/>
      <c r="J2373" s="9"/>
      <c r="K2373" s="9"/>
      <c r="L2373" s="9"/>
    </row>
    <row r="2374" spans="4:12">
      <c r="D2374" s="9"/>
      <c r="E2374" s="9"/>
      <c r="F2374" s="9"/>
      <c r="G2374" s="9"/>
      <c r="H2374" s="9"/>
      <c r="I2374" s="9"/>
      <c r="J2374" s="9"/>
      <c r="K2374" s="9"/>
      <c r="L2374" s="9"/>
    </row>
    <row r="2375" spans="4:12">
      <c r="D2375" s="9"/>
      <c r="E2375" s="9"/>
      <c r="F2375" s="9"/>
      <c r="G2375" s="9"/>
      <c r="H2375" s="9"/>
      <c r="I2375" s="9"/>
      <c r="J2375" s="9"/>
      <c r="K2375" s="9"/>
      <c r="L2375" s="9"/>
    </row>
    <row r="2376" spans="4:12">
      <c r="D2376" s="9"/>
      <c r="E2376" s="9"/>
      <c r="F2376" s="9"/>
      <c r="G2376" s="9"/>
      <c r="H2376" s="9"/>
      <c r="I2376" s="9"/>
      <c r="J2376" s="9"/>
      <c r="K2376" s="9"/>
      <c r="L2376" s="9"/>
    </row>
    <row r="2377" spans="4:12">
      <c r="D2377" s="9"/>
      <c r="E2377" s="9"/>
      <c r="F2377" s="9"/>
      <c r="G2377" s="9"/>
      <c r="H2377" s="9"/>
      <c r="I2377" s="9"/>
      <c r="J2377" s="9"/>
      <c r="K2377" s="9"/>
      <c r="L2377" s="9"/>
    </row>
    <row r="2378" spans="4:12">
      <c r="D2378" s="9"/>
      <c r="E2378" s="9"/>
      <c r="F2378" s="9"/>
      <c r="G2378" s="9"/>
      <c r="H2378" s="9"/>
      <c r="I2378" s="9"/>
      <c r="J2378" s="9"/>
      <c r="K2378" s="9"/>
      <c r="L2378" s="9"/>
    </row>
    <row r="2379" spans="4:12">
      <c r="D2379" s="9"/>
      <c r="E2379" s="9"/>
      <c r="F2379" s="9"/>
      <c r="G2379" s="9"/>
      <c r="H2379" s="9"/>
      <c r="I2379" s="9"/>
      <c r="J2379" s="9"/>
      <c r="K2379" s="9"/>
      <c r="L2379" s="9"/>
    </row>
    <row r="2380" spans="4:12">
      <c r="D2380" s="9"/>
      <c r="E2380" s="9"/>
      <c r="F2380" s="9"/>
      <c r="G2380" s="9"/>
      <c r="H2380" s="9"/>
      <c r="I2380" s="9"/>
      <c r="J2380" s="9"/>
      <c r="K2380" s="9"/>
      <c r="L2380" s="9"/>
    </row>
    <row r="2381" spans="4:12">
      <c r="D2381" s="9"/>
      <c r="E2381" s="9"/>
      <c r="F2381" s="9"/>
      <c r="G2381" s="9"/>
      <c r="H2381" s="9"/>
      <c r="I2381" s="9"/>
      <c r="J2381" s="9"/>
      <c r="K2381" s="9"/>
      <c r="L2381" s="9"/>
    </row>
    <row r="2382" spans="4:12">
      <c r="D2382" s="9"/>
      <c r="E2382" s="9"/>
      <c r="F2382" s="9"/>
      <c r="G2382" s="9"/>
      <c r="H2382" s="9"/>
      <c r="I2382" s="9"/>
      <c r="J2382" s="9"/>
      <c r="K2382" s="9"/>
      <c r="L2382" s="9"/>
    </row>
    <row r="2383" spans="4:12">
      <c r="D2383" s="9"/>
      <c r="E2383" s="9"/>
      <c r="F2383" s="9"/>
      <c r="G2383" s="9"/>
      <c r="H2383" s="9"/>
      <c r="I2383" s="9"/>
      <c r="J2383" s="9"/>
      <c r="K2383" s="9"/>
      <c r="L2383" s="9"/>
    </row>
    <row r="2384" spans="4:12">
      <c r="D2384" s="9"/>
      <c r="E2384" s="9"/>
      <c r="F2384" s="9"/>
      <c r="G2384" s="9"/>
      <c r="H2384" s="9"/>
      <c r="I2384" s="9"/>
      <c r="J2384" s="9"/>
      <c r="K2384" s="9"/>
      <c r="L2384" s="9"/>
    </row>
    <row r="2385" spans="4:12">
      <c r="D2385" s="9"/>
      <c r="E2385" s="9"/>
      <c r="F2385" s="9"/>
      <c r="G2385" s="9"/>
      <c r="H2385" s="9"/>
      <c r="I2385" s="9"/>
      <c r="J2385" s="9"/>
      <c r="K2385" s="9"/>
      <c r="L2385" s="9"/>
    </row>
    <row r="2386" spans="4:12">
      <c r="D2386" s="9"/>
      <c r="E2386" s="9"/>
      <c r="F2386" s="9"/>
      <c r="G2386" s="9"/>
      <c r="H2386" s="9"/>
      <c r="I2386" s="9"/>
      <c r="J2386" s="9"/>
      <c r="K2386" s="9"/>
      <c r="L2386" s="9"/>
    </row>
    <row r="2387" spans="4:12">
      <c r="D2387" s="9"/>
      <c r="E2387" s="9"/>
      <c r="F2387" s="9"/>
      <c r="G2387" s="9"/>
      <c r="H2387" s="9"/>
      <c r="I2387" s="9"/>
      <c r="J2387" s="9"/>
      <c r="K2387" s="9"/>
      <c r="L2387" s="9"/>
    </row>
    <row r="2388" spans="4:12">
      <c r="D2388" s="9"/>
      <c r="E2388" s="9"/>
      <c r="F2388" s="9"/>
      <c r="G2388" s="9"/>
      <c r="H2388" s="9"/>
      <c r="I2388" s="9"/>
      <c r="J2388" s="9"/>
      <c r="K2388" s="9"/>
      <c r="L2388" s="9"/>
    </row>
    <row r="2389" spans="4:12">
      <c r="D2389" s="9"/>
      <c r="E2389" s="9"/>
      <c r="F2389" s="9"/>
      <c r="G2389" s="9"/>
      <c r="H2389" s="9"/>
      <c r="I2389" s="9"/>
      <c r="J2389" s="9"/>
      <c r="K2389" s="9"/>
      <c r="L2389" s="9"/>
    </row>
    <row r="2390" spans="4:12">
      <c r="D2390" s="9"/>
      <c r="E2390" s="9"/>
      <c r="F2390" s="9"/>
      <c r="G2390" s="9"/>
      <c r="H2390" s="9"/>
      <c r="I2390" s="9"/>
      <c r="J2390" s="9"/>
      <c r="K2390" s="9"/>
      <c r="L2390" s="9"/>
    </row>
    <row r="2391" spans="4:12">
      <c r="D2391" s="9"/>
      <c r="E2391" s="9"/>
      <c r="F2391" s="9"/>
      <c r="G2391" s="9"/>
      <c r="H2391" s="9"/>
      <c r="I2391" s="9"/>
      <c r="J2391" s="9"/>
      <c r="K2391" s="9"/>
      <c r="L2391" s="9"/>
    </row>
    <row r="2392" spans="4:12">
      <c r="D2392" s="9"/>
      <c r="E2392" s="9"/>
      <c r="F2392" s="9"/>
      <c r="G2392" s="9"/>
      <c r="H2392" s="9"/>
      <c r="I2392" s="9"/>
      <c r="J2392" s="9"/>
      <c r="K2392" s="9"/>
      <c r="L2392" s="9"/>
    </row>
    <row r="2393" spans="4:12">
      <c r="D2393" s="9"/>
      <c r="E2393" s="9"/>
      <c r="F2393" s="9"/>
      <c r="G2393" s="9"/>
      <c r="H2393" s="9"/>
      <c r="I2393" s="9"/>
      <c r="J2393" s="9"/>
      <c r="K2393" s="9"/>
      <c r="L2393" s="9"/>
    </row>
    <row r="2394" spans="4:12">
      <c r="D2394" s="9"/>
      <c r="E2394" s="9"/>
      <c r="F2394" s="9"/>
      <c r="G2394" s="9"/>
      <c r="H2394" s="9"/>
      <c r="I2394" s="9"/>
      <c r="J2394" s="9"/>
      <c r="K2394" s="9"/>
      <c r="L2394" s="9"/>
    </row>
    <row r="2395" spans="4:12">
      <c r="D2395" s="9"/>
      <c r="E2395" s="9"/>
      <c r="F2395" s="9"/>
      <c r="G2395" s="9"/>
      <c r="H2395" s="9"/>
      <c r="I2395" s="9"/>
      <c r="J2395" s="9"/>
      <c r="K2395" s="9"/>
      <c r="L2395" s="9"/>
    </row>
    <row r="2396" spans="4:12">
      <c r="D2396" s="9"/>
      <c r="E2396" s="9"/>
      <c r="F2396" s="9"/>
      <c r="G2396" s="9"/>
      <c r="H2396" s="9"/>
      <c r="I2396" s="9"/>
      <c r="J2396" s="9"/>
      <c r="K2396" s="9"/>
      <c r="L2396" s="9"/>
    </row>
    <row r="2397" spans="4:12">
      <c r="D2397" s="9"/>
      <c r="E2397" s="9"/>
      <c r="F2397" s="9"/>
      <c r="G2397" s="9"/>
      <c r="H2397" s="9"/>
      <c r="I2397" s="9"/>
      <c r="J2397" s="9"/>
      <c r="K2397" s="9"/>
      <c r="L2397" s="9"/>
    </row>
    <row r="2398" spans="4:12">
      <c r="D2398" s="9"/>
      <c r="E2398" s="9"/>
      <c r="F2398" s="9"/>
      <c r="G2398" s="9"/>
      <c r="H2398" s="9"/>
      <c r="I2398" s="9"/>
      <c r="J2398" s="9"/>
      <c r="K2398" s="9"/>
      <c r="L2398" s="9"/>
    </row>
    <row r="2399" spans="4:12">
      <c r="D2399" s="9"/>
      <c r="E2399" s="9"/>
      <c r="F2399" s="9"/>
      <c r="G2399" s="9"/>
      <c r="H2399" s="9"/>
      <c r="I2399" s="9"/>
      <c r="J2399" s="9"/>
      <c r="K2399" s="9"/>
      <c r="L2399" s="9"/>
    </row>
    <row r="2400" spans="4:12">
      <c r="D2400" s="9"/>
      <c r="E2400" s="9"/>
      <c r="F2400" s="9"/>
      <c r="G2400" s="9"/>
      <c r="H2400" s="9"/>
      <c r="I2400" s="9"/>
      <c r="J2400" s="9"/>
      <c r="K2400" s="9"/>
      <c r="L2400" s="9"/>
    </row>
    <row r="2401" spans="4:12">
      <c r="D2401" s="9"/>
      <c r="E2401" s="9"/>
      <c r="F2401" s="9"/>
      <c r="G2401" s="9"/>
      <c r="H2401" s="9"/>
      <c r="I2401" s="9"/>
      <c r="J2401" s="9"/>
      <c r="K2401" s="9"/>
      <c r="L2401" s="9"/>
    </row>
    <row r="2402" spans="4:12">
      <c r="D2402" s="9"/>
      <c r="E2402" s="9"/>
      <c r="F2402" s="9"/>
      <c r="G2402" s="9"/>
      <c r="H2402" s="9"/>
      <c r="I2402" s="9"/>
      <c r="J2402" s="9"/>
      <c r="K2402" s="9"/>
      <c r="L2402" s="9"/>
    </row>
    <row r="2403" spans="4:12">
      <c r="D2403" s="9"/>
      <c r="E2403" s="9"/>
      <c r="F2403" s="9"/>
      <c r="G2403" s="9"/>
      <c r="H2403" s="9"/>
      <c r="I2403" s="9"/>
      <c r="J2403" s="9"/>
      <c r="K2403" s="9"/>
      <c r="L2403" s="9"/>
    </row>
    <row r="2404" spans="4:12">
      <c r="D2404" s="9"/>
      <c r="E2404" s="9"/>
      <c r="F2404" s="9"/>
      <c r="G2404" s="9"/>
      <c r="H2404" s="9"/>
      <c r="I2404" s="9"/>
      <c r="J2404" s="9"/>
      <c r="K2404" s="9"/>
      <c r="L2404" s="9"/>
    </row>
    <row r="2405" spans="4:12">
      <c r="D2405" s="9"/>
      <c r="E2405" s="9"/>
      <c r="F2405" s="9"/>
      <c r="G2405" s="9"/>
      <c r="H2405" s="9"/>
      <c r="I2405" s="9"/>
      <c r="J2405" s="9"/>
      <c r="K2405" s="9"/>
      <c r="L2405" s="9"/>
    </row>
    <row r="2406" spans="4:12">
      <c r="D2406" s="9"/>
      <c r="E2406" s="9"/>
      <c r="F2406" s="9"/>
      <c r="G2406" s="9"/>
      <c r="H2406" s="9"/>
      <c r="I2406" s="9"/>
      <c r="J2406" s="9"/>
      <c r="K2406" s="9"/>
      <c r="L2406" s="9"/>
    </row>
    <row r="2407" spans="4:12">
      <c r="D2407" s="9"/>
      <c r="E2407" s="9"/>
      <c r="F2407" s="9"/>
      <c r="G2407" s="9"/>
      <c r="H2407" s="9"/>
      <c r="I2407" s="9"/>
      <c r="J2407" s="9"/>
      <c r="K2407" s="9"/>
      <c r="L2407" s="9"/>
    </row>
    <row r="2408" spans="4:12">
      <c r="D2408" s="9"/>
      <c r="E2408" s="9"/>
      <c r="F2408" s="9"/>
      <c r="G2408" s="9"/>
      <c r="H2408" s="9"/>
      <c r="I2408" s="9"/>
      <c r="J2408" s="9"/>
      <c r="K2408" s="9"/>
      <c r="L2408" s="9"/>
    </row>
    <row r="2409" spans="4:12">
      <c r="D2409" s="9"/>
      <c r="E2409" s="9"/>
      <c r="F2409" s="9"/>
      <c r="G2409" s="9"/>
      <c r="H2409" s="9"/>
      <c r="I2409" s="9"/>
      <c r="J2409" s="9"/>
      <c r="K2409" s="9"/>
      <c r="L2409" s="9"/>
    </row>
    <row r="2410" spans="4:12">
      <c r="D2410" s="9"/>
      <c r="E2410" s="9"/>
      <c r="F2410" s="9"/>
      <c r="G2410" s="9"/>
      <c r="H2410" s="9"/>
      <c r="I2410" s="9"/>
      <c r="J2410" s="9"/>
      <c r="K2410" s="9"/>
      <c r="L2410" s="9"/>
    </row>
    <row r="2411" spans="4:12">
      <c r="D2411" s="9"/>
      <c r="E2411" s="9"/>
      <c r="F2411" s="9"/>
      <c r="G2411" s="9"/>
      <c r="H2411" s="9"/>
      <c r="I2411" s="9"/>
      <c r="J2411" s="9"/>
      <c r="K2411" s="9"/>
      <c r="L2411" s="9"/>
    </row>
    <row r="2412" spans="4:12">
      <c r="D2412" s="9"/>
      <c r="E2412" s="9"/>
      <c r="F2412" s="9"/>
      <c r="G2412" s="9"/>
      <c r="H2412" s="9"/>
      <c r="I2412" s="9"/>
      <c r="J2412" s="9"/>
      <c r="K2412" s="9"/>
      <c r="L2412" s="9"/>
    </row>
    <row r="2413" spans="4:12">
      <c r="D2413" s="9"/>
      <c r="E2413" s="9"/>
      <c r="F2413" s="9"/>
      <c r="G2413" s="9"/>
      <c r="H2413" s="9"/>
      <c r="I2413" s="9"/>
      <c r="J2413" s="9"/>
      <c r="K2413" s="9"/>
      <c r="L2413" s="9"/>
    </row>
    <row r="2414" spans="4:12">
      <c r="D2414" s="9"/>
      <c r="E2414" s="9"/>
      <c r="F2414" s="9"/>
      <c r="G2414" s="9"/>
      <c r="H2414" s="9"/>
      <c r="I2414" s="9"/>
      <c r="J2414" s="9"/>
      <c r="K2414" s="9"/>
      <c r="L2414" s="9"/>
    </row>
    <row r="2415" spans="4:12">
      <c r="D2415" s="9"/>
      <c r="E2415" s="9"/>
      <c r="F2415" s="9"/>
      <c r="G2415" s="9"/>
      <c r="H2415" s="9"/>
      <c r="I2415" s="9"/>
      <c r="J2415" s="9"/>
      <c r="K2415" s="9"/>
      <c r="L2415" s="9"/>
    </row>
    <row r="2416" spans="4:12">
      <c r="D2416" s="9"/>
      <c r="E2416" s="9"/>
      <c r="F2416" s="9"/>
      <c r="G2416" s="9"/>
      <c r="H2416" s="9"/>
      <c r="I2416" s="9"/>
      <c r="J2416" s="9"/>
      <c r="K2416" s="9"/>
      <c r="L2416" s="9"/>
    </row>
    <row r="2417" spans="4:12">
      <c r="D2417" s="9"/>
      <c r="E2417" s="9"/>
      <c r="F2417" s="9"/>
      <c r="G2417" s="9"/>
      <c r="H2417" s="9"/>
      <c r="I2417" s="9"/>
      <c r="J2417" s="9"/>
      <c r="K2417" s="9"/>
      <c r="L2417" s="9"/>
    </row>
    <row r="2418" spans="4:12">
      <c r="D2418" s="9"/>
      <c r="E2418" s="9"/>
      <c r="F2418" s="9"/>
      <c r="G2418" s="9"/>
      <c r="H2418" s="9"/>
      <c r="I2418" s="9"/>
      <c r="J2418" s="9"/>
      <c r="K2418" s="9"/>
      <c r="L2418" s="9"/>
    </row>
    <row r="2419" spans="4:12">
      <c r="D2419" s="9"/>
      <c r="E2419" s="9"/>
      <c r="F2419" s="9"/>
      <c r="G2419" s="9"/>
      <c r="H2419" s="9"/>
      <c r="I2419" s="9"/>
      <c r="J2419" s="9"/>
      <c r="K2419" s="9"/>
      <c r="L2419" s="9"/>
    </row>
    <row r="2420" spans="4:12">
      <c r="D2420" s="9"/>
      <c r="E2420" s="9"/>
      <c r="F2420" s="9"/>
      <c r="G2420" s="9"/>
      <c r="H2420" s="9"/>
      <c r="I2420" s="9"/>
      <c r="J2420" s="9"/>
      <c r="K2420" s="9"/>
      <c r="L2420" s="9"/>
    </row>
    <row r="2421" spans="4:12">
      <c r="D2421" s="9"/>
      <c r="E2421" s="9"/>
      <c r="F2421" s="9"/>
      <c r="G2421" s="9"/>
      <c r="H2421" s="9"/>
      <c r="I2421" s="9"/>
      <c r="J2421" s="9"/>
      <c r="K2421" s="9"/>
      <c r="L2421" s="9"/>
    </row>
    <row r="2422" spans="4:12">
      <c r="D2422" s="9"/>
      <c r="E2422" s="9"/>
      <c r="F2422" s="9"/>
      <c r="G2422" s="9"/>
      <c r="H2422" s="9"/>
      <c r="I2422" s="9"/>
      <c r="J2422" s="9"/>
      <c r="K2422" s="9"/>
      <c r="L2422" s="9"/>
    </row>
    <row r="2423" spans="4:12">
      <c r="D2423" s="9"/>
      <c r="E2423" s="9"/>
      <c r="F2423" s="9"/>
      <c r="G2423" s="9"/>
      <c r="H2423" s="9"/>
      <c r="I2423" s="9"/>
      <c r="J2423" s="9"/>
      <c r="K2423" s="9"/>
      <c r="L2423" s="9"/>
    </row>
    <row r="2424" spans="4:12">
      <c r="D2424" s="9"/>
      <c r="E2424" s="9"/>
      <c r="F2424" s="9"/>
      <c r="G2424" s="9"/>
      <c r="H2424" s="9"/>
      <c r="I2424" s="9"/>
      <c r="J2424" s="9"/>
      <c r="K2424" s="9"/>
      <c r="L2424" s="9"/>
    </row>
    <row r="2425" spans="4:12">
      <c r="D2425" s="9"/>
      <c r="E2425" s="9"/>
      <c r="F2425" s="9"/>
      <c r="G2425" s="9"/>
      <c r="H2425" s="9"/>
      <c r="I2425" s="9"/>
      <c r="J2425" s="9"/>
      <c r="K2425" s="9"/>
      <c r="L2425" s="9"/>
    </row>
    <row r="2426" spans="4:12">
      <c r="D2426" s="9"/>
      <c r="E2426" s="9"/>
      <c r="F2426" s="9"/>
      <c r="G2426" s="9"/>
      <c r="H2426" s="9"/>
      <c r="I2426" s="9"/>
      <c r="J2426" s="9"/>
      <c r="K2426" s="9"/>
      <c r="L2426" s="9"/>
    </row>
    <row r="2427" spans="4:12">
      <c r="D2427" s="9"/>
      <c r="E2427" s="9"/>
      <c r="F2427" s="9"/>
      <c r="G2427" s="9"/>
      <c r="H2427" s="9"/>
      <c r="I2427" s="9"/>
      <c r="J2427" s="9"/>
      <c r="K2427" s="9"/>
      <c r="L2427" s="9"/>
    </row>
    <row r="2428" spans="4:12">
      <c r="D2428" s="9"/>
      <c r="E2428" s="9"/>
      <c r="F2428" s="9"/>
      <c r="G2428" s="9"/>
      <c r="H2428" s="9"/>
      <c r="I2428" s="9"/>
      <c r="J2428" s="9"/>
      <c r="K2428" s="9"/>
      <c r="L2428" s="9"/>
    </row>
    <row r="2429" spans="4:12">
      <c r="D2429" s="9"/>
      <c r="E2429" s="9"/>
      <c r="F2429" s="9"/>
      <c r="G2429" s="9"/>
      <c r="H2429" s="9"/>
      <c r="I2429" s="9"/>
      <c r="J2429" s="9"/>
      <c r="K2429" s="9"/>
      <c r="L2429" s="9"/>
    </row>
    <row r="2430" spans="4:12">
      <c r="D2430" s="9"/>
      <c r="E2430" s="9"/>
      <c r="F2430" s="9"/>
      <c r="G2430" s="9"/>
      <c r="H2430" s="9"/>
      <c r="I2430" s="9"/>
      <c r="J2430" s="9"/>
      <c r="K2430" s="9"/>
      <c r="L2430" s="9"/>
    </row>
    <row r="2431" spans="4:12">
      <c r="D2431" s="9"/>
      <c r="E2431" s="9"/>
      <c r="F2431" s="9"/>
      <c r="G2431" s="9"/>
      <c r="H2431" s="9"/>
      <c r="I2431" s="9"/>
      <c r="J2431" s="9"/>
      <c r="K2431" s="9"/>
      <c r="L2431" s="9"/>
    </row>
    <row r="2432" spans="4:12">
      <c r="D2432" s="9"/>
      <c r="E2432" s="9"/>
      <c r="F2432" s="9"/>
      <c r="G2432" s="9"/>
      <c r="H2432" s="9"/>
      <c r="I2432" s="9"/>
      <c r="J2432" s="9"/>
      <c r="K2432" s="9"/>
      <c r="L2432" s="9"/>
    </row>
    <row r="2433" spans="4:12">
      <c r="D2433" s="9"/>
      <c r="E2433" s="9"/>
      <c r="F2433" s="9"/>
      <c r="G2433" s="9"/>
      <c r="H2433" s="9"/>
      <c r="I2433" s="9"/>
      <c r="J2433" s="9"/>
      <c r="K2433" s="9"/>
      <c r="L2433" s="9"/>
    </row>
    <row r="2434" spans="4:12">
      <c r="D2434" s="9"/>
      <c r="E2434" s="9"/>
      <c r="F2434" s="9"/>
      <c r="G2434" s="9"/>
      <c r="H2434" s="9"/>
      <c r="I2434" s="9"/>
      <c r="J2434" s="9"/>
      <c r="K2434" s="9"/>
      <c r="L2434" s="9"/>
    </row>
    <row r="2435" spans="4:12">
      <c r="D2435" s="9"/>
      <c r="E2435" s="9"/>
      <c r="F2435" s="9"/>
      <c r="G2435" s="9"/>
      <c r="H2435" s="9"/>
      <c r="I2435" s="9"/>
      <c r="J2435" s="9"/>
      <c r="K2435" s="9"/>
      <c r="L2435" s="9"/>
    </row>
    <row r="2436" spans="4:12">
      <c r="D2436" s="9"/>
      <c r="E2436" s="9"/>
      <c r="F2436" s="9"/>
      <c r="G2436" s="9"/>
      <c r="H2436" s="9"/>
      <c r="I2436" s="9"/>
      <c r="J2436" s="9"/>
      <c r="K2436" s="9"/>
      <c r="L2436" s="9"/>
    </row>
    <row r="2437" spans="4:12">
      <c r="D2437" s="9"/>
      <c r="E2437" s="9"/>
      <c r="F2437" s="9"/>
      <c r="G2437" s="9"/>
      <c r="H2437" s="9"/>
      <c r="I2437" s="9"/>
      <c r="J2437" s="9"/>
      <c r="K2437" s="9"/>
      <c r="L2437" s="9"/>
    </row>
    <row r="2438" spans="4:12">
      <c r="D2438" s="9"/>
      <c r="E2438" s="9"/>
      <c r="F2438" s="9"/>
      <c r="G2438" s="9"/>
      <c r="H2438" s="9"/>
      <c r="I2438" s="9"/>
      <c r="J2438" s="9"/>
      <c r="K2438" s="9"/>
      <c r="L2438" s="9"/>
    </row>
    <row r="2439" spans="4:12">
      <c r="D2439" s="9"/>
      <c r="E2439" s="9"/>
      <c r="F2439" s="9"/>
      <c r="G2439" s="9"/>
      <c r="H2439" s="9"/>
      <c r="I2439" s="9"/>
      <c r="J2439" s="9"/>
      <c r="K2439" s="9"/>
      <c r="L2439" s="9"/>
    </row>
    <row r="2440" spans="4:12">
      <c r="D2440" s="9"/>
      <c r="E2440" s="9"/>
      <c r="F2440" s="9"/>
      <c r="G2440" s="9"/>
      <c r="H2440" s="9"/>
      <c r="I2440" s="9"/>
      <c r="J2440" s="9"/>
      <c r="K2440" s="9"/>
      <c r="L2440" s="9"/>
    </row>
    <row r="2441" spans="4:12">
      <c r="D2441" s="9"/>
      <c r="E2441" s="9"/>
      <c r="F2441" s="9"/>
      <c r="G2441" s="9"/>
      <c r="H2441" s="9"/>
      <c r="I2441" s="9"/>
      <c r="J2441" s="9"/>
      <c r="K2441" s="9"/>
      <c r="L2441" s="9"/>
    </row>
    <row r="2442" spans="4:12">
      <c r="D2442" s="9"/>
      <c r="E2442" s="9"/>
      <c r="F2442" s="9"/>
      <c r="G2442" s="9"/>
      <c r="H2442" s="9"/>
      <c r="I2442" s="9"/>
      <c r="J2442" s="9"/>
      <c r="K2442" s="9"/>
      <c r="L2442" s="9"/>
    </row>
    <row r="2443" spans="4:12">
      <c r="D2443" s="9"/>
      <c r="E2443" s="9"/>
      <c r="F2443" s="9"/>
      <c r="G2443" s="9"/>
      <c r="H2443" s="9"/>
      <c r="I2443" s="9"/>
      <c r="J2443" s="9"/>
      <c r="K2443" s="9"/>
      <c r="L2443" s="9"/>
    </row>
    <row r="2444" spans="4:12">
      <c r="D2444" s="9"/>
      <c r="E2444" s="9"/>
      <c r="F2444" s="9"/>
      <c r="G2444" s="9"/>
      <c r="H2444" s="9"/>
      <c r="I2444" s="9"/>
      <c r="J2444" s="9"/>
      <c r="K2444" s="9"/>
      <c r="L2444" s="9"/>
    </row>
    <row r="2445" spans="4:12">
      <c r="D2445" s="9"/>
      <c r="E2445" s="9"/>
      <c r="F2445" s="9"/>
      <c r="G2445" s="9"/>
      <c r="H2445" s="9"/>
      <c r="I2445" s="9"/>
      <c r="J2445" s="9"/>
      <c r="K2445" s="9"/>
      <c r="L2445" s="9"/>
    </row>
    <row r="2446" spans="4:12">
      <c r="D2446" s="9"/>
      <c r="E2446" s="9"/>
      <c r="F2446" s="9"/>
      <c r="G2446" s="9"/>
      <c r="H2446" s="9"/>
      <c r="I2446" s="9"/>
      <c r="J2446" s="9"/>
      <c r="K2446" s="9"/>
      <c r="L2446" s="9"/>
    </row>
    <row r="2447" spans="4:12">
      <c r="D2447" s="9"/>
      <c r="E2447" s="9"/>
      <c r="F2447" s="9"/>
      <c r="G2447" s="9"/>
      <c r="H2447" s="9"/>
      <c r="I2447" s="9"/>
      <c r="J2447" s="9"/>
      <c r="K2447" s="9"/>
      <c r="L2447" s="9"/>
    </row>
    <row r="2448" spans="4:12">
      <c r="D2448" s="9"/>
      <c r="E2448" s="9"/>
      <c r="F2448" s="9"/>
      <c r="G2448" s="9"/>
      <c r="H2448" s="9"/>
      <c r="I2448" s="9"/>
      <c r="J2448" s="9"/>
      <c r="K2448" s="9"/>
      <c r="L2448" s="9"/>
    </row>
    <row r="2449" spans="4:12">
      <c r="D2449" s="9"/>
      <c r="E2449" s="9"/>
      <c r="F2449" s="9"/>
      <c r="G2449" s="9"/>
      <c r="H2449" s="9"/>
      <c r="I2449" s="9"/>
      <c r="J2449" s="9"/>
      <c r="K2449" s="9"/>
      <c r="L2449" s="9"/>
    </row>
    <row r="2450" spans="4:12">
      <c r="D2450" s="9"/>
      <c r="E2450" s="9"/>
      <c r="F2450" s="9"/>
      <c r="G2450" s="9"/>
      <c r="H2450" s="9"/>
      <c r="I2450" s="9"/>
      <c r="J2450" s="9"/>
      <c r="K2450" s="9"/>
      <c r="L2450" s="9"/>
    </row>
    <row r="2451" spans="4:12">
      <c r="D2451" s="9"/>
      <c r="E2451" s="9"/>
      <c r="F2451" s="9"/>
      <c r="G2451" s="9"/>
      <c r="H2451" s="9"/>
      <c r="I2451" s="9"/>
      <c r="J2451" s="9"/>
      <c r="K2451" s="9"/>
      <c r="L2451" s="9"/>
    </row>
    <row r="2452" spans="4:12">
      <c r="D2452" s="9"/>
      <c r="E2452" s="9"/>
      <c r="F2452" s="9"/>
      <c r="G2452" s="9"/>
      <c r="H2452" s="9"/>
      <c r="I2452" s="9"/>
      <c r="J2452" s="9"/>
      <c r="K2452" s="9"/>
      <c r="L2452" s="9"/>
    </row>
    <row r="2453" spans="4:12">
      <c r="D2453" s="9"/>
      <c r="E2453" s="9"/>
      <c r="F2453" s="9"/>
      <c r="G2453" s="9"/>
      <c r="H2453" s="9"/>
      <c r="I2453" s="9"/>
      <c r="J2453" s="9"/>
      <c r="K2453" s="9"/>
      <c r="L2453" s="9"/>
    </row>
    <row r="2454" spans="4:12">
      <c r="D2454" s="9"/>
      <c r="E2454" s="9"/>
      <c r="F2454" s="9"/>
      <c r="G2454" s="9"/>
      <c r="H2454" s="9"/>
      <c r="I2454" s="9"/>
      <c r="J2454" s="9"/>
      <c r="K2454" s="9"/>
      <c r="L2454" s="9"/>
    </row>
    <row r="2455" spans="4:12">
      <c r="D2455" s="9"/>
      <c r="E2455" s="9"/>
      <c r="F2455" s="9"/>
      <c r="G2455" s="9"/>
      <c r="H2455" s="9"/>
      <c r="I2455" s="9"/>
      <c r="J2455" s="9"/>
      <c r="K2455" s="9"/>
      <c r="L2455" s="9"/>
    </row>
    <row r="2456" spans="4:12">
      <c r="D2456" s="9"/>
      <c r="E2456" s="9"/>
      <c r="F2456" s="9"/>
      <c r="G2456" s="9"/>
      <c r="H2456" s="9"/>
      <c r="I2456" s="9"/>
      <c r="J2456" s="9"/>
      <c r="K2456" s="9"/>
      <c r="L2456" s="9"/>
    </row>
    <row r="2457" spans="4:12">
      <c r="D2457" s="9"/>
      <c r="E2457" s="9"/>
      <c r="F2457" s="9"/>
      <c r="G2457" s="9"/>
      <c r="H2457" s="9"/>
      <c r="I2457" s="9"/>
      <c r="J2457" s="9"/>
      <c r="K2457" s="9"/>
      <c r="L2457" s="9"/>
    </row>
    <row r="2458" spans="4:12">
      <c r="D2458" s="9"/>
      <c r="E2458" s="9"/>
      <c r="F2458" s="9"/>
      <c r="G2458" s="9"/>
      <c r="H2458" s="9"/>
      <c r="I2458" s="9"/>
      <c r="J2458" s="9"/>
      <c r="K2458" s="9"/>
      <c r="L2458" s="9"/>
    </row>
    <row r="2459" spans="4:12">
      <c r="D2459" s="9"/>
      <c r="E2459" s="9"/>
      <c r="F2459" s="9"/>
      <c r="G2459" s="9"/>
      <c r="H2459" s="9"/>
      <c r="I2459" s="9"/>
      <c r="J2459" s="9"/>
      <c r="K2459" s="9"/>
      <c r="L2459" s="9"/>
    </row>
    <row r="2460" spans="4:12">
      <c r="D2460" s="9"/>
      <c r="E2460" s="9"/>
      <c r="F2460" s="9"/>
      <c r="G2460" s="9"/>
      <c r="H2460" s="9"/>
      <c r="I2460" s="9"/>
      <c r="J2460" s="9"/>
      <c r="K2460" s="9"/>
      <c r="L2460" s="9"/>
    </row>
    <row r="2461" spans="4:12">
      <c r="D2461" s="9"/>
      <c r="E2461" s="9"/>
      <c r="F2461" s="9"/>
      <c r="G2461" s="9"/>
      <c r="H2461" s="9"/>
      <c r="I2461" s="9"/>
      <c r="J2461" s="9"/>
      <c r="K2461" s="9"/>
      <c r="L2461" s="9"/>
    </row>
    <row r="2462" spans="4:12">
      <c r="D2462" s="9"/>
      <c r="E2462" s="9"/>
      <c r="F2462" s="9"/>
      <c r="G2462" s="9"/>
      <c r="H2462" s="9"/>
      <c r="I2462" s="9"/>
      <c r="J2462" s="9"/>
      <c r="K2462" s="9"/>
      <c r="L2462" s="9"/>
    </row>
    <row r="2463" spans="4:12">
      <c r="D2463" s="9"/>
      <c r="E2463" s="9"/>
      <c r="F2463" s="9"/>
      <c r="G2463" s="9"/>
      <c r="H2463" s="9"/>
      <c r="I2463" s="9"/>
      <c r="J2463" s="9"/>
      <c r="K2463" s="9"/>
      <c r="L2463" s="9"/>
    </row>
    <row r="2464" spans="4:12">
      <c r="D2464" s="9"/>
      <c r="E2464" s="9"/>
      <c r="F2464" s="9"/>
      <c r="G2464" s="9"/>
      <c r="H2464" s="9"/>
      <c r="I2464" s="9"/>
      <c r="J2464" s="9"/>
      <c r="K2464" s="9"/>
      <c r="L2464" s="9"/>
    </row>
    <row r="2465" spans="4:12">
      <c r="D2465" s="9"/>
      <c r="E2465" s="9"/>
      <c r="F2465" s="9"/>
      <c r="G2465" s="9"/>
      <c r="H2465" s="9"/>
      <c r="I2465" s="9"/>
      <c r="J2465" s="9"/>
      <c r="K2465" s="9"/>
      <c r="L2465" s="9"/>
    </row>
    <row r="2466" spans="4:12">
      <c r="D2466" s="9"/>
      <c r="E2466" s="9"/>
      <c r="F2466" s="9"/>
      <c r="G2466" s="9"/>
      <c r="H2466" s="9"/>
      <c r="I2466" s="9"/>
      <c r="J2466" s="9"/>
      <c r="K2466" s="9"/>
      <c r="L2466" s="9"/>
    </row>
    <row r="2467" spans="4:12">
      <c r="D2467" s="9"/>
      <c r="E2467" s="9"/>
      <c r="F2467" s="9"/>
      <c r="G2467" s="9"/>
      <c r="H2467" s="9"/>
      <c r="I2467" s="9"/>
      <c r="J2467" s="9"/>
      <c r="K2467" s="9"/>
      <c r="L2467" s="9"/>
    </row>
    <row r="2468" spans="4:12">
      <c r="D2468" s="9"/>
      <c r="E2468" s="9"/>
      <c r="F2468" s="9"/>
      <c r="G2468" s="9"/>
      <c r="H2468" s="9"/>
      <c r="I2468" s="9"/>
      <c r="J2468" s="9"/>
      <c r="K2468" s="9"/>
      <c r="L2468" s="9"/>
    </row>
    <row r="2469" spans="4:12">
      <c r="D2469" s="9"/>
      <c r="E2469" s="9"/>
      <c r="F2469" s="9"/>
      <c r="G2469" s="9"/>
      <c r="H2469" s="9"/>
      <c r="I2469" s="9"/>
      <c r="J2469" s="9"/>
      <c r="K2469" s="9"/>
      <c r="L2469" s="9"/>
    </row>
    <row r="2470" spans="4:12">
      <c r="D2470" s="9"/>
      <c r="E2470" s="9"/>
      <c r="F2470" s="9"/>
      <c r="G2470" s="9"/>
      <c r="H2470" s="9"/>
      <c r="I2470" s="9"/>
      <c r="J2470" s="9"/>
      <c r="K2470" s="9"/>
      <c r="L2470" s="9"/>
    </row>
    <row r="2471" spans="4:12">
      <c r="D2471" s="9"/>
      <c r="E2471" s="9"/>
      <c r="F2471" s="9"/>
      <c r="G2471" s="9"/>
      <c r="H2471" s="9"/>
      <c r="I2471" s="9"/>
      <c r="J2471" s="9"/>
      <c r="K2471" s="9"/>
      <c r="L2471" s="9"/>
    </row>
    <row r="2472" spans="4:12">
      <c r="D2472" s="9"/>
      <c r="E2472" s="9"/>
      <c r="F2472" s="9"/>
      <c r="G2472" s="9"/>
      <c r="H2472" s="9"/>
      <c r="I2472" s="9"/>
      <c r="J2472" s="9"/>
      <c r="K2472" s="9"/>
      <c r="L2472" s="9"/>
    </row>
    <row r="2473" spans="4:12">
      <c r="D2473" s="9"/>
      <c r="E2473" s="9"/>
      <c r="F2473" s="9"/>
      <c r="G2473" s="9"/>
      <c r="H2473" s="9"/>
      <c r="I2473" s="9"/>
      <c r="J2473" s="9"/>
      <c r="K2473" s="9"/>
      <c r="L2473" s="9"/>
    </row>
    <row r="2474" spans="4:12">
      <c r="D2474" s="9"/>
      <c r="E2474" s="9"/>
      <c r="F2474" s="9"/>
      <c r="G2474" s="9"/>
      <c r="H2474" s="9"/>
      <c r="I2474" s="9"/>
      <c r="J2474" s="9"/>
      <c r="K2474" s="9"/>
      <c r="L2474" s="9"/>
    </row>
    <row r="2475" spans="4:12">
      <c r="D2475" s="9"/>
      <c r="E2475" s="9"/>
      <c r="F2475" s="9"/>
      <c r="G2475" s="9"/>
      <c r="H2475" s="9"/>
      <c r="I2475" s="9"/>
      <c r="J2475" s="9"/>
      <c r="K2475" s="9"/>
      <c r="L2475" s="9"/>
    </row>
    <row r="2476" spans="4:12">
      <c r="D2476" s="9"/>
      <c r="E2476" s="9"/>
      <c r="F2476" s="9"/>
      <c r="G2476" s="9"/>
      <c r="H2476" s="9"/>
      <c r="I2476" s="9"/>
      <c r="J2476" s="9"/>
      <c r="K2476" s="9"/>
      <c r="L2476" s="9"/>
    </row>
    <row r="2477" spans="4:12">
      <c r="D2477" s="9"/>
      <c r="E2477" s="9"/>
      <c r="F2477" s="9"/>
      <c r="G2477" s="9"/>
      <c r="H2477" s="9"/>
      <c r="I2477" s="9"/>
      <c r="J2477" s="9"/>
      <c r="K2477" s="9"/>
      <c r="L2477" s="9"/>
    </row>
    <row r="2478" spans="4:12">
      <c r="D2478" s="9"/>
      <c r="E2478" s="9"/>
      <c r="F2478" s="9"/>
      <c r="G2478" s="9"/>
      <c r="H2478" s="9"/>
      <c r="I2478" s="9"/>
      <c r="J2478" s="9"/>
      <c r="K2478" s="9"/>
      <c r="L2478" s="9"/>
    </row>
    <row r="2479" spans="4:12">
      <c r="D2479" s="9"/>
      <c r="E2479" s="9"/>
      <c r="F2479" s="9"/>
      <c r="G2479" s="9"/>
      <c r="H2479" s="9"/>
      <c r="I2479" s="9"/>
      <c r="J2479" s="9"/>
      <c r="K2479" s="9"/>
      <c r="L2479" s="9"/>
    </row>
    <row r="2480" spans="4:12">
      <c r="D2480" s="9"/>
      <c r="E2480" s="9"/>
      <c r="F2480" s="9"/>
      <c r="G2480" s="9"/>
      <c r="H2480" s="9"/>
      <c r="I2480" s="9"/>
      <c r="J2480" s="9"/>
      <c r="K2480" s="9"/>
      <c r="L2480" s="9"/>
    </row>
    <row r="2481" spans="4:12">
      <c r="D2481" s="9"/>
      <c r="E2481" s="9"/>
      <c r="F2481" s="9"/>
      <c r="G2481" s="9"/>
      <c r="H2481" s="9"/>
      <c r="I2481" s="9"/>
      <c r="J2481" s="9"/>
      <c r="K2481" s="9"/>
      <c r="L2481" s="9"/>
    </row>
    <row r="2482" spans="4:12">
      <c r="D2482" s="9"/>
      <c r="E2482" s="9"/>
      <c r="F2482" s="9"/>
      <c r="G2482" s="9"/>
      <c r="H2482" s="9"/>
      <c r="I2482" s="9"/>
      <c r="J2482" s="9"/>
      <c r="K2482" s="9"/>
      <c r="L2482" s="9"/>
    </row>
    <row r="2483" spans="4:12">
      <c r="D2483" s="9"/>
      <c r="E2483" s="9"/>
      <c r="F2483" s="9"/>
      <c r="G2483" s="9"/>
      <c r="H2483" s="9"/>
      <c r="I2483" s="9"/>
      <c r="J2483" s="9"/>
      <c r="K2483" s="9"/>
      <c r="L2483" s="9"/>
    </row>
    <row r="2484" spans="4:12">
      <c r="D2484" s="9"/>
      <c r="E2484" s="9"/>
      <c r="F2484" s="9"/>
      <c r="G2484" s="9"/>
      <c r="H2484" s="9"/>
      <c r="I2484" s="9"/>
      <c r="J2484" s="9"/>
      <c r="K2484" s="9"/>
      <c r="L2484" s="9"/>
    </row>
    <row r="2485" spans="4:12">
      <c r="D2485" s="9"/>
      <c r="E2485" s="9"/>
      <c r="F2485" s="9"/>
      <c r="G2485" s="9"/>
      <c r="H2485" s="9"/>
      <c r="I2485" s="9"/>
      <c r="J2485" s="9"/>
      <c r="K2485" s="9"/>
      <c r="L2485" s="9"/>
    </row>
    <row r="2486" spans="4:12">
      <c r="D2486" s="9"/>
      <c r="E2486" s="9"/>
      <c r="F2486" s="9"/>
      <c r="G2486" s="9"/>
      <c r="H2486" s="9"/>
      <c r="I2486" s="9"/>
      <c r="J2486" s="9"/>
      <c r="K2486" s="9"/>
      <c r="L2486" s="9"/>
    </row>
    <row r="2487" spans="4:12">
      <c r="D2487" s="9"/>
      <c r="E2487" s="9"/>
      <c r="F2487" s="9"/>
      <c r="G2487" s="9"/>
      <c r="H2487" s="9"/>
      <c r="I2487" s="9"/>
      <c r="J2487" s="9"/>
      <c r="K2487" s="9"/>
      <c r="L2487" s="9"/>
    </row>
    <row r="2488" spans="4:12">
      <c r="D2488" s="9"/>
      <c r="E2488" s="9"/>
      <c r="F2488" s="9"/>
      <c r="G2488" s="9"/>
      <c r="H2488" s="9"/>
      <c r="I2488" s="9"/>
      <c r="J2488" s="9"/>
      <c r="K2488" s="9"/>
      <c r="L2488" s="9"/>
    </row>
    <row r="2489" spans="4:12">
      <c r="D2489" s="9"/>
      <c r="E2489" s="9"/>
      <c r="F2489" s="9"/>
      <c r="G2489" s="9"/>
      <c r="H2489" s="9"/>
      <c r="I2489" s="9"/>
      <c r="J2489" s="9"/>
      <c r="K2489" s="9"/>
      <c r="L2489" s="9"/>
    </row>
    <row r="2490" spans="4:12">
      <c r="D2490" s="9"/>
      <c r="E2490" s="9"/>
      <c r="F2490" s="9"/>
      <c r="G2490" s="9"/>
      <c r="H2490" s="9"/>
      <c r="I2490" s="9"/>
      <c r="J2490" s="9"/>
      <c r="K2490" s="9"/>
      <c r="L2490" s="9"/>
    </row>
    <row r="2491" spans="4:12">
      <c r="D2491" s="9"/>
      <c r="E2491" s="9"/>
      <c r="F2491" s="9"/>
      <c r="G2491" s="9"/>
      <c r="H2491" s="9"/>
      <c r="I2491" s="9"/>
      <c r="J2491" s="9"/>
      <c r="K2491" s="9"/>
      <c r="L2491" s="9"/>
    </row>
    <row r="2492" spans="4:12">
      <c r="D2492" s="9"/>
      <c r="E2492" s="9"/>
      <c r="F2492" s="9"/>
      <c r="G2492" s="9"/>
      <c r="H2492" s="9"/>
      <c r="I2492" s="9"/>
      <c r="J2492" s="9"/>
      <c r="K2492" s="9"/>
      <c r="L2492" s="9"/>
    </row>
    <row r="2493" spans="4:12">
      <c r="D2493" s="9"/>
      <c r="E2493" s="9"/>
      <c r="F2493" s="9"/>
      <c r="G2493" s="9"/>
      <c r="H2493" s="9"/>
      <c r="I2493" s="9"/>
      <c r="J2493" s="9"/>
      <c r="K2493" s="9"/>
      <c r="L2493" s="9"/>
    </row>
    <row r="2494" spans="4:12">
      <c r="D2494" s="9"/>
      <c r="E2494" s="9"/>
      <c r="F2494" s="9"/>
      <c r="G2494" s="9"/>
      <c r="H2494" s="9"/>
      <c r="I2494" s="9"/>
      <c r="J2494" s="9"/>
      <c r="K2494" s="9"/>
      <c r="L2494" s="9"/>
    </row>
    <row r="2495" spans="4:12">
      <c r="D2495" s="9"/>
      <c r="E2495" s="9"/>
      <c r="F2495" s="9"/>
      <c r="G2495" s="9"/>
      <c r="H2495" s="9"/>
      <c r="I2495" s="9"/>
      <c r="J2495" s="9"/>
      <c r="K2495" s="9"/>
      <c r="L2495" s="9"/>
    </row>
    <row r="2496" spans="4:12">
      <c r="D2496" s="9"/>
      <c r="E2496" s="9"/>
      <c r="F2496" s="9"/>
      <c r="G2496" s="9"/>
      <c r="H2496" s="9"/>
      <c r="I2496" s="9"/>
      <c r="J2496" s="9"/>
      <c r="K2496" s="9"/>
      <c r="L2496" s="9"/>
    </row>
    <row r="2497" spans="4:12">
      <c r="D2497" s="9"/>
      <c r="E2497" s="9"/>
      <c r="F2497" s="9"/>
      <c r="G2497" s="9"/>
      <c r="H2497" s="9"/>
      <c r="I2497" s="9"/>
      <c r="J2497" s="9"/>
      <c r="K2497" s="9"/>
      <c r="L2497" s="9"/>
    </row>
    <row r="2498" spans="4:12">
      <c r="D2498" s="9"/>
      <c r="E2498" s="9"/>
      <c r="F2498" s="9"/>
      <c r="G2498" s="9"/>
      <c r="H2498" s="9"/>
      <c r="I2498" s="9"/>
      <c r="J2498" s="9"/>
      <c r="K2498" s="9"/>
      <c r="L2498" s="9"/>
    </row>
    <row r="2499" spans="4:12">
      <c r="D2499" s="9"/>
      <c r="E2499" s="9"/>
      <c r="F2499" s="9"/>
      <c r="G2499" s="9"/>
      <c r="H2499" s="9"/>
      <c r="I2499" s="9"/>
      <c r="J2499" s="9"/>
      <c r="K2499" s="9"/>
      <c r="L2499" s="9"/>
    </row>
    <row r="2500" spans="4:12">
      <c r="D2500" s="9"/>
      <c r="E2500" s="9"/>
      <c r="F2500" s="9"/>
      <c r="G2500" s="9"/>
      <c r="H2500" s="9"/>
      <c r="I2500" s="9"/>
      <c r="J2500" s="9"/>
      <c r="K2500" s="9"/>
      <c r="L2500" s="9"/>
    </row>
    <row r="2501" spans="4:12">
      <c r="D2501" s="9"/>
      <c r="E2501" s="9"/>
      <c r="F2501" s="9"/>
      <c r="G2501" s="9"/>
      <c r="H2501" s="9"/>
      <c r="I2501" s="9"/>
      <c r="J2501" s="9"/>
      <c r="K2501" s="9"/>
      <c r="L2501" s="9"/>
    </row>
    <row r="2502" spans="4:12">
      <c r="D2502" s="9"/>
      <c r="E2502" s="9"/>
      <c r="F2502" s="9"/>
      <c r="G2502" s="9"/>
      <c r="H2502" s="9"/>
      <c r="I2502" s="9"/>
      <c r="J2502" s="9"/>
      <c r="K2502" s="9"/>
      <c r="L2502" s="9"/>
    </row>
    <row r="2503" spans="4:12">
      <c r="D2503" s="9"/>
      <c r="E2503" s="9"/>
      <c r="F2503" s="9"/>
      <c r="G2503" s="9"/>
      <c r="H2503" s="9"/>
      <c r="I2503" s="9"/>
      <c r="J2503" s="9"/>
      <c r="K2503" s="9"/>
      <c r="L2503" s="9"/>
    </row>
    <row r="2504" spans="4:12">
      <c r="D2504" s="9"/>
      <c r="E2504" s="9"/>
      <c r="F2504" s="9"/>
      <c r="G2504" s="9"/>
      <c r="H2504" s="9"/>
      <c r="I2504" s="9"/>
      <c r="J2504" s="9"/>
      <c r="K2504" s="9"/>
      <c r="L2504" s="9"/>
    </row>
    <row r="2505" spans="4:12">
      <c r="D2505" s="9"/>
      <c r="E2505" s="9"/>
      <c r="F2505" s="9"/>
      <c r="G2505" s="9"/>
      <c r="H2505" s="9"/>
      <c r="I2505" s="9"/>
      <c r="J2505" s="9"/>
      <c r="K2505" s="9"/>
      <c r="L2505" s="9"/>
    </row>
    <row r="2506" spans="4:12">
      <c r="D2506" s="9"/>
      <c r="E2506" s="9"/>
      <c r="F2506" s="9"/>
      <c r="G2506" s="9"/>
      <c r="H2506" s="9"/>
      <c r="I2506" s="9"/>
      <c r="J2506" s="9"/>
      <c r="K2506" s="9"/>
      <c r="L2506" s="9"/>
    </row>
    <row r="2507" spans="4:12">
      <c r="D2507" s="9"/>
      <c r="E2507" s="9"/>
      <c r="F2507" s="9"/>
      <c r="G2507" s="9"/>
      <c r="H2507" s="9"/>
      <c r="I2507" s="9"/>
      <c r="J2507" s="9"/>
      <c r="K2507" s="9"/>
      <c r="L2507" s="9"/>
    </row>
    <row r="2508" spans="4:12">
      <c r="D2508" s="9"/>
      <c r="E2508" s="9"/>
      <c r="F2508" s="9"/>
      <c r="G2508" s="9"/>
      <c r="H2508" s="9"/>
      <c r="I2508" s="9"/>
      <c r="J2508" s="9"/>
      <c r="K2508" s="9"/>
      <c r="L2508" s="9"/>
    </row>
    <row r="2509" spans="4:12">
      <c r="D2509" s="9"/>
      <c r="E2509" s="9"/>
      <c r="F2509" s="9"/>
      <c r="G2509" s="9"/>
      <c r="H2509" s="9"/>
      <c r="I2509" s="9"/>
      <c r="J2509" s="9"/>
      <c r="K2509" s="9"/>
      <c r="L2509" s="9"/>
    </row>
    <row r="2510" spans="4:12">
      <c r="D2510" s="9"/>
      <c r="E2510" s="9"/>
      <c r="F2510" s="9"/>
      <c r="G2510" s="9"/>
      <c r="H2510" s="9"/>
      <c r="I2510" s="9"/>
      <c r="J2510" s="9"/>
      <c r="K2510" s="9"/>
      <c r="L2510" s="9"/>
    </row>
    <row r="2511" spans="4:12">
      <c r="D2511" s="9"/>
      <c r="E2511" s="9"/>
      <c r="F2511" s="9"/>
      <c r="G2511" s="9"/>
      <c r="H2511" s="9"/>
      <c r="I2511" s="9"/>
      <c r="J2511" s="9"/>
      <c r="K2511" s="9"/>
      <c r="L2511" s="9"/>
    </row>
    <row r="2512" spans="4:12">
      <c r="D2512" s="9"/>
      <c r="E2512" s="9"/>
      <c r="F2512" s="9"/>
      <c r="G2512" s="9"/>
      <c r="H2512" s="9"/>
      <c r="I2512" s="9"/>
      <c r="J2512" s="9"/>
      <c r="K2512" s="9"/>
      <c r="L2512" s="9"/>
    </row>
    <row r="2513" spans="4:12">
      <c r="D2513" s="9"/>
      <c r="E2513" s="9"/>
      <c r="F2513" s="9"/>
      <c r="G2513" s="9"/>
      <c r="H2513" s="9"/>
      <c r="I2513" s="9"/>
      <c r="J2513" s="9"/>
      <c r="K2513" s="9"/>
      <c r="L2513" s="9"/>
    </row>
    <row r="2514" spans="4:12">
      <c r="D2514" s="9"/>
      <c r="E2514" s="9"/>
      <c r="F2514" s="9"/>
      <c r="G2514" s="9"/>
      <c r="H2514" s="9"/>
      <c r="I2514" s="9"/>
      <c r="J2514" s="9"/>
      <c r="K2514" s="9"/>
      <c r="L2514" s="9"/>
    </row>
    <row r="2515" spans="4:12">
      <c r="D2515" s="9"/>
      <c r="E2515" s="9"/>
      <c r="F2515" s="9"/>
      <c r="G2515" s="9"/>
      <c r="H2515" s="9"/>
      <c r="I2515" s="9"/>
      <c r="J2515" s="9"/>
      <c r="K2515" s="9"/>
      <c r="L2515" s="9"/>
    </row>
    <row r="2516" spans="4:12">
      <c r="D2516" s="9"/>
      <c r="E2516" s="9"/>
      <c r="F2516" s="9"/>
      <c r="G2516" s="9"/>
      <c r="H2516" s="9"/>
      <c r="I2516" s="9"/>
      <c r="J2516" s="9"/>
      <c r="K2516" s="9"/>
      <c r="L2516" s="9"/>
    </row>
    <row r="2517" spans="4:12">
      <c r="D2517" s="9"/>
      <c r="E2517" s="9"/>
      <c r="F2517" s="9"/>
      <c r="G2517" s="9"/>
      <c r="H2517" s="9"/>
      <c r="I2517" s="9"/>
      <c r="J2517" s="9"/>
      <c r="K2517" s="9"/>
      <c r="L2517" s="9"/>
    </row>
    <row r="2518" spans="4:12">
      <c r="D2518" s="9"/>
      <c r="E2518" s="9"/>
      <c r="F2518" s="9"/>
      <c r="G2518" s="9"/>
      <c r="H2518" s="9"/>
      <c r="I2518" s="9"/>
      <c r="J2518" s="9"/>
      <c r="K2518" s="9"/>
      <c r="L2518" s="9"/>
    </row>
    <row r="2519" spans="4:12">
      <c r="D2519" s="9"/>
      <c r="E2519" s="9"/>
      <c r="F2519" s="9"/>
      <c r="G2519" s="9"/>
      <c r="H2519" s="9"/>
      <c r="I2519" s="9"/>
      <c r="J2519" s="9"/>
      <c r="K2519" s="9"/>
      <c r="L2519" s="9"/>
    </row>
    <row r="2520" spans="4:12">
      <c r="D2520" s="9"/>
      <c r="E2520" s="9"/>
      <c r="F2520" s="9"/>
      <c r="G2520" s="9"/>
      <c r="H2520" s="9"/>
      <c r="I2520" s="9"/>
      <c r="J2520" s="9"/>
      <c r="K2520" s="9"/>
      <c r="L2520" s="9"/>
    </row>
    <row r="2521" spans="4:12">
      <c r="D2521" s="9"/>
      <c r="E2521" s="9"/>
      <c r="F2521" s="9"/>
      <c r="G2521" s="9"/>
      <c r="H2521" s="9"/>
      <c r="I2521" s="9"/>
      <c r="J2521" s="9"/>
      <c r="K2521" s="9"/>
      <c r="L2521" s="9"/>
    </row>
    <row r="2522" spans="4:12">
      <c r="D2522" s="9"/>
      <c r="E2522" s="9"/>
      <c r="F2522" s="9"/>
      <c r="G2522" s="9"/>
      <c r="H2522" s="9"/>
      <c r="I2522" s="9"/>
      <c r="J2522" s="9"/>
      <c r="K2522" s="9"/>
      <c r="L2522" s="9"/>
    </row>
    <row r="2523" spans="4:12">
      <c r="D2523" s="9"/>
      <c r="E2523" s="9"/>
      <c r="F2523" s="9"/>
      <c r="G2523" s="9"/>
      <c r="H2523" s="9"/>
      <c r="I2523" s="9"/>
      <c r="J2523" s="9"/>
      <c r="K2523" s="9"/>
      <c r="L2523" s="9"/>
    </row>
    <row r="2524" spans="4:12">
      <c r="D2524" s="9"/>
      <c r="E2524" s="9"/>
      <c r="F2524" s="9"/>
      <c r="G2524" s="9"/>
      <c r="H2524" s="9"/>
      <c r="I2524" s="9"/>
      <c r="J2524" s="9"/>
      <c r="K2524" s="9"/>
      <c r="L2524" s="9"/>
    </row>
    <row r="2525" spans="4:12">
      <c r="D2525" s="9"/>
      <c r="E2525" s="9"/>
      <c r="F2525" s="9"/>
      <c r="G2525" s="9"/>
      <c r="H2525" s="9"/>
      <c r="I2525" s="9"/>
      <c r="J2525" s="9"/>
      <c r="K2525" s="9"/>
      <c r="L2525" s="9"/>
    </row>
    <row r="2526" spans="4:12">
      <c r="D2526" s="9"/>
      <c r="E2526" s="9"/>
      <c r="F2526" s="9"/>
      <c r="G2526" s="9"/>
      <c r="H2526" s="9"/>
      <c r="I2526" s="9"/>
      <c r="J2526" s="9"/>
      <c r="K2526" s="9"/>
      <c r="L2526" s="9"/>
    </row>
    <row r="2527" spans="4:12">
      <c r="D2527" s="9"/>
      <c r="E2527" s="9"/>
      <c r="F2527" s="9"/>
      <c r="G2527" s="9"/>
      <c r="H2527" s="9"/>
      <c r="I2527" s="9"/>
      <c r="J2527" s="9"/>
      <c r="K2527" s="9"/>
      <c r="L2527" s="9"/>
    </row>
    <row r="2528" spans="4:12">
      <c r="D2528" s="9"/>
      <c r="E2528" s="9"/>
      <c r="F2528" s="9"/>
      <c r="G2528" s="9"/>
      <c r="H2528" s="9"/>
      <c r="I2528" s="9"/>
      <c r="J2528" s="9"/>
      <c r="K2528" s="9"/>
      <c r="L2528" s="9"/>
    </row>
    <row r="2529" spans="4:12">
      <c r="D2529" s="9"/>
      <c r="E2529" s="9"/>
      <c r="F2529" s="9"/>
      <c r="G2529" s="9"/>
      <c r="H2529" s="9"/>
      <c r="I2529" s="9"/>
      <c r="J2529" s="9"/>
      <c r="K2529" s="9"/>
      <c r="L2529" s="9"/>
    </row>
    <row r="2530" spans="4:12">
      <c r="D2530" s="9"/>
      <c r="E2530" s="9"/>
      <c r="F2530" s="9"/>
      <c r="G2530" s="9"/>
      <c r="H2530" s="9"/>
      <c r="I2530" s="9"/>
      <c r="J2530" s="9"/>
      <c r="K2530" s="9"/>
      <c r="L2530" s="9"/>
    </row>
    <row r="2531" spans="4:12">
      <c r="D2531" s="9"/>
      <c r="E2531" s="9"/>
      <c r="F2531" s="9"/>
      <c r="G2531" s="9"/>
      <c r="H2531" s="9"/>
      <c r="I2531" s="9"/>
      <c r="J2531" s="9"/>
      <c r="K2531" s="9"/>
      <c r="L2531" s="9"/>
    </row>
    <row r="2532" spans="4:12">
      <c r="D2532" s="9"/>
      <c r="E2532" s="9"/>
      <c r="F2532" s="9"/>
      <c r="G2532" s="9"/>
      <c r="H2532" s="9"/>
      <c r="I2532" s="9"/>
      <c r="J2532" s="9"/>
      <c r="K2532" s="9"/>
      <c r="L2532" s="9"/>
    </row>
    <row r="2533" spans="4:12">
      <c r="D2533" s="9"/>
      <c r="E2533" s="9"/>
      <c r="F2533" s="9"/>
      <c r="G2533" s="9"/>
      <c r="H2533" s="9"/>
      <c r="I2533" s="9"/>
      <c r="J2533" s="9"/>
      <c r="K2533" s="9"/>
      <c r="L2533" s="9"/>
    </row>
    <row r="2534" spans="4:12">
      <c r="D2534" s="9"/>
      <c r="E2534" s="9"/>
      <c r="F2534" s="9"/>
      <c r="G2534" s="9"/>
      <c r="H2534" s="9"/>
      <c r="I2534" s="9"/>
      <c r="J2534" s="9"/>
      <c r="K2534" s="9"/>
      <c r="L2534" s="9"/>
    </row>
    <row r="2535" spans="4:12">
      <c r="D2535" s="9"/>
      <c r="E2535" s="9"/>
      <c r="F2535" s="9"/>
      <c r="G2535" s="9"/>
      <c r="H2535" s="9"/>
      <c r="I2535" s="9"/>
      <c r="J2535" s="9"/>
      <c r="K2535" s="9"/>
      <c r="L2535" s="9"/>
    </row>
    <row r="2536" spans="4:12">
      <c r="D2536" s="9"/>
      <c r="E2536" s="9"/>
      <c r="F2536" s="9"/>
      <c r="G2536" s="9"/>
      <c r="H2536" s="9"/>
      <c r="I2536" s="9"/>
      <c r="J2536" s="9"/>
      <c r="K2536" s="9"/>
      <c r="L2536" s="9"/>
    </row>
    <row r="2537" spans="4:12">
      <c r="D2537" s="9"/>
      <c r="E2537" s="9"/>
      <c r="F2537" s="9"/>
      <c r="G2537" s="9"/>
      <c r="H2537" s="9"/>
      <c r="I2537" s="9"/>
      <c r="J2537" s="9"/>
      <c r="K2537" s="9"/>
      <c r="L2537" s="9"/>
    </row>
    <row r="2538" spans="4:12">
      <c r="D2538" s="9"/>
      <c r="E2538" s="9"/>
      <c r="F2538" s="9"/>
      <c r="G2538" s="9"/>
      <c r="H2538" s="9"/>
      <c r="I2538" s="9"/>
      <c r="J2538" s="9"/>
      <c r="K2538" s="9"/>
      <c r="L2538" s="9"/>
    </row>
    <row r="2539" spans="4:12">
      <c r="D2539" s="9"/>
      <c r="E2539" s="9"/>
      <c r="F2539" s="9"/>
      <c r="G2539" s="9"/>
      <c r="H2539" s="9"/>
      <c r="I2539" s="9"/>
      <c r="J2539" s="9"/>
      <c r="K2539" s="9"/>
      <c r="L2539" s="9"/>
    </row>
    <row r="2540" spans="4:12">
      <c r="D2540" s="9"/>
      <c r="E2540" s="9"/>
      <c r="F2540" s="9"/>
      <c r="G2540" s="9"/>
      <c r="H2540" s="9"/>
      <c r="I2540" s="9"/>
      <c r="J2540" s="9"/>
      <c r="K2540" s="9"/>
      <c r="L2540" s="9"/>
    </row>
    <row r="2541" spans="4:12">
      <c r="D2541" s="9"/>
      <c r="E2541" s="9"/>
      <c r="F2541" s="9"/>
      <c r="G2541" s="9"/>
      <c r="H2541" s="9"/>
      <c r="I2541" s="9"/>
      <c r="J2541" s="9"/>
      <c r="K2541" s="9"/>
      <c r="L2541" s="9"/>
    </row>
    <row r="2542" spans="4:12">
      <c r="D2542" s="9"/>
      <c r="E2542" s="9"/>
      <c r="F2542" s="9"/>
      <c r="G2542" s="9"/>
      <c r="H2542" s="9"/>
      <c r="I2542" s="9"/>
      <c r="J2542" s="9"/>
      <c r="K2542" s="9"/>
      <c r="L2542" s="9"/>
    </row>
    <row r="2543" spans="4:12">
      <c r="D2543" s="9"/>
      <c r="E2543" s="9"/>
      <c r="F2543" s="9"/>
      <c r="G2543" s="9"/>
      <c r="H2543" s="9"/>
      <c r="I2543" s="9"/>
      <c r="J2543" s="9"/>
      <c r="K2543" s="9"/>
      <c r="L2543" s="9"/>
    </row>
    <row r="2544" spans="4:12">
      <c r="D2544" s="9"/>
      <c r="E2544" s="9"/>
      <c r="F2544" s="9"/>
      <c r="G2544" s="9"/>
      <c r="H2544" s="9"/>
      <c r="I2544" s="9"/>
      <c r="J2544" s="9"/>
      <c r="K2544" s="9"/>
      <c r="L2544" s="9"/>
    </row>
    <row r="2545" spans="4:12">
      <c r="D2545" s="9"/>
      <c r="E2545" s="9"/>
      <c r="F2545" s="9"/>
      <c r="G2545" s="9"/>
      <c r="H2545" s="9"/>
      <c r="I2545" s="9"/>
      <c r="J2545" s="9"/>
      <c r="K2545" s="9"/>
      <c r="L2545" s="9"/>
    </row>
    <row r="2546" spans="4:12">
      <c r="D2546" s="9"/>
      <c r="E2546" s="9"/>
      <c r="F2546" s="9"/>
      <c r="G2546" s="9"/>
      <c r="H2546" s="9"/>
      <c r="I2546" s="9"/>
      <c r="J2546" s="9"/>
      <c r="K2546" s="9"/>
      <c r="L2546" s="9"/>
    </row>
    <row r="2547" spans="4:12">
      <c r="D2547" s="9"/>
      <c r="E2547" s="9"/>
      <c r="F2547" s="9"/>
      <c r="G2547" s="9"/>
      <c r="H2547" s="9"/>
      <c r="I2547" s="9"/>
      <c r="J2547" s="9"/>
      <c r="K2547" s="9"/>
      <c r="L2547" s="9"/>
    </row>
    <row r="2548" spans="4:12">
      <c r="D2548" s="9"/>
      <c r="E2548" s="9"/>
      <c r="F2548" s="9"/>
      <c r="G2548" s="9"/>
      <c r="H2548" s="9"/>
      <c r="I2548" s="9"/>
      <c r="J2548" s="9"/>
      <c r="K2548" s="9"/>
      <c r="L2548" s="9"/>
    </row>
    <row r="2549" spans="4:12">
      <c r="D2549" s="9"/>
      <c r="E2549" s="9"/>
      <c r="F2549" s="9"/>
      <c r="G2549" s="9"/>
      <c r="H2549" s="9"/>
      <c r="I2549" s="9"/>
      <c r="J2549" s="9"/>
      <c r="K2549" s="9"/>
      <c r="L2549" s="9"/>
    </row>
    <row r="2550" spans="4:12">
      <c r="D2550" s="9"/>
      <c r="E2550" s="9"/>
      <c r="F2550" s="9"/>
      <c r="G2550" s="9"/>
      <c r="H2550" s="9"/>
      <c r="I2550" s="9"/>
      <c r="J2550" s="9"/>
      <c r="K2550" s="9"/>
      <c r="L2550" s="9"/>
    </row>
    <row r="2551" spans="4:12">
      <c r="D2551" s="9"/>
      <c r="E2551" s="9"/>
      <c r="F2551" s="9"/>
      <c r="G2551" s="9"/>
      <c r="H2551" s="9"/>
      <c r="I2551" s="9"/>
      <c r="J2551" s="9"/>
      <c r="K2551" s="9"/>
      <c r="L2551" s="9"/>
    </row>
    <row r="2552" spans="4:12">
      <c r="D2552" s="9"/>
      <c r="E2552" s="9"/>
      <c r="F2552" s="9"/>
      <c r="G2552" s="9"/>
      <c r="H2552" s="9"/>
      <c r="I2552" s="9"/>
      <c r="J2552" s="9"/>
      <c r="K2552" s="9"/>
      <c r="L2552" s="9"/>
    </row>
    <row r="2553" spans="4:12">
      <c r="D2553" s="9"/>
      <c r="E2553" s="9"/>
      <c r="F2553" s="9"/>
      <c r="G2553" s="9"/>
      <c r="H2553" s="9"/>
      <c r="I2553" s="9"/>
      <c r="J2553" s="9"/>
      <c r="K2553" s="9"/>
      <c r="L2553" s="9"/>
    </row>
    <row r="2554" spans="4:12">
      <c r="D2554" s="9"/>
      <c r="E2554" s="9"/>
      <c r="F2554" s="9"/>
      <c r="G2554" s="9"/>
      <c r="H2554" s="9"/>
      <c r="I2554" s="9"/>
      <c r="J2554" s="9"/>
      <c r="K2554" s="9"/>
      <c r="L2554" s="9"/>
    </row>
    <row r="2555" spans="4:12">
      <c r="D2555" s="9"/>
      <c r="E2555" s="9"/>
      <c r="F2555" s="9"/>
      <c r="G2555" s="9"/>
      <c r="H2555" s="9"/>
      <c r="I2555" s="9"/>
      <c r="J2555" s="9"/>
      <c r="K2555" s="9"/>
      <c r="L2555" s="9"/>
    </row>
    <row r="2556" spans="4:12">
      <c r="D2556" s="9"/>
      <c r="E2556" s="9"/>
      <c r="F2556" s="9"/>
      <c r="G2556" s="9"/>
      <c r="H2556" s="9"/>
      <c r="I2556" s="9"/>
      <c r="J2556" s="9"/>
      <c r="K2556" s="9"/>
      <c r="L2556" s="9"/>
    </row>
    <row r="2557" spans="4:12">
      <c r="D2557" s="9"/>
      <c r="E2557" s="9"/>
      <c r="F2557" s="9"/>
      <c r="G2557" s="9"/>
      <c r="H2557" s="9"/>
      <c r="I2557" s="9"/>
      <c r="J2557" s="9"/>
      <c r="K2557" s="9"/>
      <c r="L2557" s="9"/>
    </row>
    <row r="2558" spans="4:12">
      <c r="D2558" s="9"/>
      <c r="E2558" s="9"/>
      <c r="F2558" s="9"/>
      <c r="G2558" s="9"/>
      <c r="H2558" s="9"/>
      <c r="I2558" s="9"/>
      <c r="J2558" s="9"/>
      <c r="K2558" s="9"/>
      <c r="L2558" s="9"/>
    </row>
    <row r="2559" spans="4:12">
      <c r="D2559" s="9"/>
      <c r="E2559" s="9"/>
      <c r="F2559" s="9"/>
      <c r="G2559" s="9"/>
      <c r="H2559" s="9"/>
      <c r="I2559" s="9"/>
      <c r="J2559" s="9"/>
      <c r="K2559" s="9"/>
      <c r="L2559" s="9"/>
    </row>
    <row r="2560" spans="4:12">
      <c r="D2560" s="9"/>
      <c r="E2560" s="9"/>
      <c r="F2560" s="9"/>
      <c r="G2560" s="9"/>
      <c r="H2560" s="9"/>
      <c r="I2560" s="9"/>
      <c r="J2560" s="9"/>
      <c r="K2560" s="9"/>
      <c r="L2560" s="9"/>
    </row>
    <row r="2561" spans="4:12">
      <c r="D2561" s="9"/>
      <c r="E2561" s="9"/>
      <c r="F2561" s="9"/>
      <c r="G2561" s="9"/>
      <c r="H2561" s="9"/>
      <c r="I2561" s="9"/>
      <c r="J2561" s="9"/>
      <c r="K2561" s="9"/>
      <c r="L2561" s="9"/>
    </row>
    <row r="2562" spans="4:12">
      <c r="D2562" s="9"/>
      <c r="E2562" s="9"/>
      <c r="F2562" s="9"/>
      <c r="G2562" s="9"/>
      <c r="H2562" s="9"/>
      <c r="I2562" s="9"/>
      <c r="J2562" s="9"/>
      <c r="K2562" s="9"/>
      <c r="L2562" s="9"/>
    </row>
    <row r="2563" spans="4:12">
      <c r="D2563" s="9"/>
      <c r="E2563" s="9"/>
      <c r="F2563" s="9"/>
      <c r="G2563" s="9"/>
      <c r="H2563" s="9"/>
      <c r="I2563" s="9"/>
      <c r="J2563" s="9"/>
      <c r="K2563" s="9"/>
      <c r="L2563" s="9"/>
    </row>
    <row r="2564" spans="4:12">
      <c r="D2564" s="9"/>
      <c r="E2564" s="9"/>
      <c r="F2564" s="9"/>
      <c r="G2564" s="9"/>
      <c r="H2564" s="9"/>
      <c r="I2564" s="9"/>
      <c r="J2564" s="9"/>
      <c r="K2564" s="9"/>
      <c r="L2564" s="9"/>
    </row>
    <row r="2565" spans="4:12">
      <c r="D2565" s="9"/>
      <c r="E2565" s="9"/>
      <c r="F2565" s="9"/>
      <c r="G2565" s="9"/>
      <c r="H2565" s="9"/>
      <c r="I2565" s="9"/>
      <c r="J2565" s="9"/>
      <c r="K2565" s="9"/>
      <c r="L2565" s="9"/>
    </row>
    <row r="2566" spans="4:12">
      <c r="D2566" s="9"/>
      <c r="E2566" s="9"/>
      <c r="F2566" s="9"/>
      <c r="G2566" s="9"/>
      <c r="H2566" s="9"/>
      <c r="I2566" s="9"/>
      <c r="J2566" s="9"/>
      <c r="K2566" s="9"/>
      <c r="L2566" s="9"/>
    </row>
    <row r="2567" spans="4:12">
      <c r="D2567" s="9"/>
      <c r="E2567" s="9"/>
      <c r="F2567" s="9"/>
      <c r="G2567" s="9"/>
      <c r="H2567" s="9"/>
      <c r="I2567" s="9"/>
      <c r="J2567" s="9"/>
      <c r="K2567" s="9"/>
      <c r="L2567" s="9"/>
    </row>
    <row r="2568" spans="4:12">
      <c r="D2568" s="9"/>
      <c r="E2568" s="9"/>
      <c r="F2568" s="9"/>
      <c r="G2568" s="9"/>
      <c r="H2568" s="9"/>
      <c r="I2568" s="9"/>
      <c r="J2568" s="9"/>
      <c r="K2568" s="9"/>
      <c r="L2568" s="9"/>
    </row>
    <row r="2569" spans="4:12">
      <c r="D2569" s="9"/>
      <c r="E2569" s="9"/>
      <c r="F2569" s="9"/>
      <c r="G2569" s="9"/>
      <c r="H2569" s="9"/>
      <c r="I2569" s="9"/>
      <c r="J2569" s="9"/>
      <c r="K2569" s="9"/>
      <c r="L2569" s="9"/>
    </row>
    <row r="2570" spans="4:12">
      <c r="D2570" s="9"/>
      <c r="E2570" s="9"/>
      <c r="F2570" s="9"/>
      <c r="G2570" s="9"/>
      <c r="H2570" s="9"/>
      <c r="I2570" s="9"/>
      <c r="J2570" s="9"/>
      <c r="K2570" s="9"/>
      <c r="L2570" s="9"/>
    </row>
    <row r="2571" spans="4:12">
      <c r="D2571" s="9"/>
      <c r="E2571" s="9"/>
      <c r="F2571" s="9"/>
      <c r="G2571" s="9"/>
      <c r="H2571" s="9"/>
      <c r="I2571" s="9"/>
      <c r="J2571" s="9"/>
      <c r="K2571" s="9"/>
      <c r="L2571" s="9"/>
    </row>
    <row r="2572" spans="4:12">
      <c r="D2572" s="9"/>
      <c r="E2572" s="9"/>
      <c r="F2572" s="9"/>
      <c r="G2572" s="9"/>
      <c r="H2572" s="9"/>
      <c r="I2572" s="9"/>
      <c r="J2572" s="9"/>
      <c r="K2572" s="9"/>
      <c r="L2572" s="9"/>
    </row>
    <row r="2573" spans="4:12">
      <c r="D2573" s="9"/>
      <c r="E2573" s="9"/>
      <c r="F2573" s="9"/>
      <c r="G2573" s="9"/>
      <c r="H2573" s="9"/>
      <c r="I2573" s="9"/>
      <c r="J2573" s="9"/>
      <c r="K2573" s="9"/>
      <c r="L2573" s="9"/>
    </row>
    <row r="2574" spans="4:12">
      <c r="D2574" s="9"/>
      <c r="E2574" s="9"/>
      <c r="F2574" s="9"/>
      <c r="G2574" s="9"/>
      <c r="H2574" s="9"/>
      <c r="I2574" s="9"/>
      <c r="J2574" s="9"/>
      <c r="K2574" s="9"/>
      <c r="L2574" s="9"/>
    </row>
    <row r="2575" spans="4:12">
      <c r="D2575" s="9"/>
      <c r="E2575" s="9"/>
      <c r="F2575" s="9"/>
      <c r="G2575" s="9"/>
      <c r="H2575" s="9"/>
      <c r="I2575" s="9"/>
      <c r="J2575" s="9"/>
      <c r="K2575" s="9"/>
      <c r="L2575" s="9"/>
    </row>
    <row r="2576" spans="4:12">
      <c r="D2576" s="9"/>
      <c r="E2576" s="9"/>
      <c r="F2576" s="9"/>
      <c r="G2576" s="9"/>
      <c r="H2576" s="9"/>
      <c r="I2576" s="9"/>
      <c r="J2576" s="9"/>
      <c r="K2576" s="9"/>
      <c r="L2576" s="9"/>
    </row>
    <row r="2577" spans="4:12">
      <c r="D2577" s="9"/>
      <c r="E2577" s="9"/>
      <c r="F2577" s="9"/>
      <c r="G2577" s="9"/>
      <c r="H2577" s="9"/>
      <c r="I2577" s="9"/>
      <c r="J2577" s="9"/>
      <c r="K2577" s="9"/>
      <c r="L2577" s="9"/>
    </row>
    <row r="2578" spans="4:12">
      <c r="D2578" s="9"/>
      <c r="E2578" s="9"/>
      <c r="F2578" s="9"/>
      <c r="G2578" s="9"/>
      <c r="H2578" s="9"/>
      <c r="I2578" s="9"/>
      <c r="J2578" s="9"/>
      <c r="K2578" s="9"/>
      <c r="L2578" s="9"/>
    </row>
    <row r="2579" spans="4:12">
      <c r="D2579" s="9"/>
      <c r="E2579" s="9"/>
      <c r="F2579" s="9"/>
      <c r="G2579" s="9"/>
      <c r="H2579" s="9"/>
      <c r="I2579" s="9"/>
      <c r="J2579" s="9"/>
      <c r="K2579" s="9"/>
      <c r="L2579" s="9"/>
    </row>
    <row r="2580" spans="4:12">
      <c r="D2580" s="9"/>
      <c r="E2580" s="9"/>
      <c r="F2580" s="9"/>
      <c r="G2580" s="9"/>
      <c r="H2580" s="9"/>
      <c r="I2580" s="9"/>
      <c r="J2580" s="9"/>
      <c r="K2580" s="9"/>
      <c r="L2580" s="9"/>
    </row>
    <row r="2581" spans="4:12">
      <c r="D2581" s="9"/>
      <c r="E2581" s="9"/>
      <c r="F2581" s="9"/>
      <c r="G2581" s="9"/>
      <c r="H2581" s="9"/>
      <c r="I2581" s="9"/>
      <c r="J2581" s="9"/>
      <c r="K2581" s="9"/>
      <c r="L2581" s="9"/>
    </row>
    <row r="2582" spans="4:12">
      <c r="D2582" s="9"/>
      <c r="E2582" s="9"/>
      <c r="F2582" s="9"/>
      <c r="G2582" s="9"/>
      <c r="H2582" s="9"/>
      <c r="I2582" s="9"/>
      <c r="J2582" s="9"/>
      <c r="K2582" s="9"/>
      <c r="L2582" s="9"/>
    </row>
    <row r="2583" spans="4:12">
      <c r="D2583" s="9"/>
      <c r="E2583" s="9"/>
      <c r="F2583" s="9"/>
      <c r="G2583" s="9"/>
      <c r="H2583" s="9"/>
      <c r="I2583" s="9"/>
      <c r="J2583" s="9"/>
      <c r="K2583" s="9"/>
      <c r="L2583" s="9"/>
    </row>
    <row r="2584" spans="4:12">
      <c r="D2584" s="9"/>
      <c r="E2584" s="9"/>
      <c r="F2584" s="9"/>
      <c r="G2584" s="9"/>
      <c r="H2584" s="9"/>
      <c r="I2584" s="9"/>
      <c r="J2584" s="9"/>
      <c r="K2584" s="9"/>
      <c r="L2584" s="9"/>
    </row>
    <row r="2585" spans="4:12">
      <c r="D2585" s="9"/>
      <c r="E2585" s="9"/>
      <c r="F2585" s="9"/>
      <c r="G2585" s="9"/>
      <c r="H2585" s="9"/>
      <c r="I2585" s="9"/>
      <c r="J2585" s="9"/>
      <c r="K2585" s="9"/>
      <c r="L2585" s="9"/>
    </row>
    <row r="2586" spans="4:12">
      <c r="D2586" s="9"/>
      <c r="E2586" s="9"/>
      <c r="F2586" s="9"/>
      <c r="G2586" s="9"/>
      <c r="H2586" s="9"/>
      <c r="I2586" s="9"/>
      <c r="J2586" s="9"/>
      <c r="K2586" s="9"/>
      <c r="L2586" s="9"/>
    </row>
    <row r="2587" spans="4:12">
      <c r="D2587" s="9"/>
      <c r="E2587" s="9"/>
      <c r="F2587" s="9"/>
      <c r="G2587" s="9"/>
      <c r="H2587" s="9"/>
      <c r="I2587" s="9"/>
      <c r="J2587" s="9"/>
      <c r="K2587" s="9"/>
      <c r="L2587" s="9"/>
    </row>
    <row r="2588" spans="4:12">
      <c r="D2588" s="9"/>
      <c r="E2588" s="9"/>
      <c r="F2588" s="9"/>
      <c r="G2588" s="9"/>
      <c r="H2588" s="9"/>
      <c r="I2588" s="9"/>
      <c r="J2588" s="9"/>
      <c r="K2588" s="9"/>
      <c r="L2588" s="9"/>
    </row>
    <row r="2589" spans="4:12">
      <c r="D2589" s="9"/>
      <c r="E2589" s="9"/>
      <c r="F2589" s="9"/>
      <c r="G2589" s="9"/>
      <c r="H2589" s="9"/>
      <c r="I2589" s="9"/>
      <c r="J2589" s="9"/>
      <c r="K2589" s="9"/>
      <c r="L2589" s="9"/>
    </row>
    <row r="2590" spans="4:12">
      <c r="D2590" s="9"/>
      <c r="E2590" s="9"/>
      <c r="F2590" s="9"/>
      <c r="G2590" s="9"/>
      <c r="H2590" s="9"/>
      <c r="I2590" s="9"/>
      <c r="J2590" s="9"/>
      <c r="K2590" s="9"/>
      <c r="L2590" s="9"/>
    </row>
    <row r="2591" spans="4:12">
      <c r="D2591" s="9"/>
      <c r="E2591" s="9"/>
      <c r="F2591" s="9"/>
      <c r="G2591" s="9"/>
      <c r="H2591" s="9"/>
      <c r="I2591" s="9"/>
      <c r="J2591" s="9"/>
      <c r="K2591" s="9"/>
      <c r="L2591" s="9"/>
    </row>
    <row r="2592" spans="4:12">
      <c r="D2592" s="9"/>
      <c r="E2592" s="9"/>
      <c r="F2592" s="9"/>
      <c r="G2592" s="9"/>
      <c r="H2592" s="9"/>
      <c r="I2592" s="9"/>
      <c r="J2592" s="9"/>
      <c r="K2592" s="9"/>
      <c r="L2592" s="9"/>
    </row>
    <row r="2593" spans="4:12">
      <c r="D2593" s="9"/>
      <c r="E2593" s="9"/>
      <c r="F2593" s="9"/>
      <c r="G2593" s="9"/>
      <c r="H2593" s="9"/>
      <c r="I2593" s="9"/>
      <c r="J2593" s="9"/>
      <c r="K2593" s="9"/>
      <c r="L2593" s="9"/>
    </row>
    <row r="2594" spans="4:12">
      <c r="D2594" s="9"/>
      <c r="E2594" s="9"/>
      <c r="F2594" s="9"/>
      <c r="G2594" s="9"/>
      <c r="H2594" s="9"/>
      <c r="I2594" s="9"/>
      <c r="J2594" s="9"/>
      <c r="K2594" s="9"/>
      <c r="L2594" s="9"/>
    </row>
    <row r="2595" spans="4:12">
      <c r="D2595" s="9"/>
      <c r="E2595" s="9"/>
      <c r="F2595" s="9"/>
      <c r="G2595" s="9"/>
      <c r="H2595" s="9"/>
      <c r="I2595" s="9"/>
      <c r="J2595" s="9"/>
      <c r="K2595" s="9"/>
      <c r="L2595" s="9"/>
    </row>
    <row r="2596" spans="4:12">
      <c r="D2596" s="9"/>
      <c r="E2596" s="9"/>
      <c r="F2596" s="9"/>
      <c r="G2596" s="9"/>
      <c r="H2596" s="9"/>
      <c r="I2596" s="9"/>
      <c r="J2596" s="9"/>
      <c r="K2596" s="9"/>
      <c r="L2596" s="9"/>
    </row>
    <row r="2597" spans="4:12">
      <c r="D2597" s="9"/>
      <c r="E2597" s="9"/>
      <c r="F2597" s="9"/>
      <c r="G2597" s="9"/>
      <c r="H2597" s="9"/>
      <c r="I2597" s="9"/>
      <c r="J2597" s="9"/>
      <c r="K2597" s="9"/>
      <c r="L2597" s="9"/>
    </row>
    <row r="2598" spans="4:12">
      <c r="D2598" s="9"/>
      <c r="E2598" s="9"/>
      <c r="F2598" s="9"/>
      <c r="G2598" s="9"/>
      <c r="H2598" s="9"/>
      <c r="I2598" s="9"/>
      <c r="J2598" s="9"/>
      <c r="K2598" s="9"/>
      <c r="L2598" s="9"/>
    </row>
    <row r="2599" spans="4:12">
      <c r="D2599" s="9"/>
      <c r="E2599" s="9"/>
      <c r="F2599" s="9"/>
      <c r="G2599" s="9"/>
      <c r="H2599" s="9"/>
      <c r="I2599" s="9"/>
      <c r="J2599" s="9"/>
      <c r="K2599" s="9"/>
      <c r="L2599" s="9"/>
    </row>
    <row r="2600" spans="4:12">
      <c r="D2600" s="9"/>
      <c r="E2600" s="9"/>
      <c r="F2600" s="9"/>
      <c r="G2600" s="9"/>
      <c r="H2600" s="9"/>
      <c r="I2600" s="9"/>
      <c r="J2600" s="9"/>
      <c r="K2600" s="9"/>
      <c r="L2600" s="9"/>
    </row>
    <row r="2601" spans="4:12">
      <c r="D2601" s="9"/>
      <c r="E2601" s="9"/>
      <c r="F2601" s="9"/>
      <c r="G2601" s="9"/>
      <c r="H2601" s="9"/>
      <c r="I2601" s="9"/>
      <c r="J2601" s="9"/>
      <c r="K2601" s="9"/>
      <c r="L2601" s="9"/>
    </row>
    <row r="2602" spans="4:12">
      <c r="D2602" s="9"/>
      <c r="E2602" s="9"/>
      <c r="F2602" s="9"/>
      <c r="G2602" s="9"/>
      <c r="H2602" s="9"/>
      <c r="I2602" s="9"/>
      <c r="J2602" s="9"/>
      <c r="K2602" s="9"/>
      <c r="L2602" s="9"/>
    </row>
    <row r="2603" spans="4:12">
      <c r="D2603" s="9"/>
      <c r="E2603" s="9"/>
      <c r="F2603" s="9"/>
      <c r="G2603" s="9"/>
      <c r="H2603" s="9"/>
      <c r="I2603" s="9"/>
      <c r="J2603" s="9"/>
      <c r="K2603" s="9"/>
      <c r="L2603" s="9"/>
    </row>
    <row r="2604" spans="4:12">
      <c r="D2604" s="9"/>
      <c r="E2604" s="9"/>
      <c r="F2604" s="9"/>
      <c r="G2604" s="9"/>
      <c r="H2604" s="9"/>
      <c r="I2604" s="9"/>
      <c r="J2604" s="9"/>
      <c r="K2604" s="9"/>
      <c r="L2604" s="9"/>
    </row>
    <row r="2605" spans="4:12">
      <c r="D2605" s="9"/>
      <c r="E2605" s="9"/>
      <c r="F2605" s="9"/>
      <c r="G2605" s="9"/>
      <c r="H2605" s="9"/>
      <c r="I2605" s="9"/>
      <c r="J2605" s="9"/>
      <c r="K2605" s="9"/>
      <c r="L2605" s="9"/>
    </row>
    <row r="2606" spans="4:12">
      <c r="D2606" s="9"/>
      <c r="E2606" s="9"/>
      <c r="F2606" s="9"/>
      <c r="G2606" s="9"/>
      <c r="H2606" s="9"/>
      <c r="I2606" s="9"/>
      <c r="J2606" s="9"/>
      <c r="K2606" s="9"/>
      <c r="L2606" s="9"/>
    </row>
    <row r="2607" spans="4:12">
      <c r="D2607" s="9"/>
      <c r="E2607" s="9"/>
      <c r="F2607" s="9"/>
      <c r="G2607" s="9"/>
      <c r="H2607" s="9"/>
      <c r="I2607" s="9"/>
      <c r="J2607" s="9"/>
      <c r="K2607" s="9"/>
      <c r="L2607" s="9"/>
    </row>
    <row r="2608" spans="4:12">
      <c r="D2608" s="9"/>
      <c r="E2608" s="9"/>
      <c r="F2608" s="9"/>
      <c r="G2608" s="9"/>
      <c r="H2608" s="9"/>
      <c r="I2608" s="9"/>
      <c r="J2608" s="9"/>
      <c r="K2608" s="9"/>
      <c r="L2608" s="9"/>
    </row>
    <row r="2609" spans="4:12">
      <c r="D2609" s="9"/>
      <c r="E2609" s="9"/>
      <c r="F2609" s="9"/>
      <c r="G2609" s="9"/>
      <c r="H2609" s="9"/>
      <c r="I2609" s="9"/>
      <c r="J2609" s="9"/>
      <c r="K2609" s="9"/>
      <c r="L2609" s="9"/>
    </row>
    <row r="2610" spans="4:12">
      <c r="D2610" s="9"/>
      <c r="E2610" s="9"/>
      <c r="F2610" s="9"/>
      <c r="G2610" s="9"/>
      <c r="H2610" s="9"/>
      <c r="I2610" s="9"/>
      <c r="J2610" s="9"/>
      <c r="K2610" s="9"/>
      <c r="L2610" s="9"/>
    </row>
    <row r="2611" spans="4:12">
      <c r="D2611" s="9"/>
      <c r="E2611" s="9"/>
      <c r="F2611" s="9"/>
      <c r="G2611" s="9"/>
      <c r="H2611" s="9"/>
      <c r="I2611" s="9"/>
      <c r="J2611" s="9"/>
      <c r="K2611" s="9"/>
      <c r="L2611" s="9"/>
    </row>
    <row r="2612" spans="4:12">
      <c r="D2612" s="9"/>
      <c r="E2612" s="9"/>
      <c r="F2612" s="9"/>
      <c r="G2612" s="9"/>
      <c r="H2612" s="9"/>
      <c r="I2612" s="9"/>
      <c r="J2612" s="9"/>
      <c r="K2612" s="9"/>
      <c r="L2612" s="9"/>
    </row>
    <row r="2613" spans="4:12">
      <c r="D2613" s="9"/>
      <c r="E2613" s="9"/>
      <c r="F2613" s="9"/>
      <c r="G2613" s="9"/>
      <c r="H2613" s="9"/>
      <c r="I2613" s="9"/>
      <c r="J2613" s="9"/>
      <c r="K2613" s="9"/>
      <c r="L2613" s="9"/>
    </row>
    <row r="2614" spans="4:12">
      <c r="D2614" s="9"/>
      <c r="E2614" s="9"/>
      <c r="F2614" s="9"/>
      <c r="G2614" s="9"/>
      <c r="H2614" s="9"/>
      <c r="I2614" s="9"/>
      <c r="J2614" s="9"/>
      <c r="K2614" s="9"/>
      <c r="L2614" s="9"/>
    </row>
    <row r="2615" spans="4:12">
      <c r="D2615" s="9"/>
      <c r="E2615" s="9"/>
      <c r="F2615" s="9"/>
      <c r="G2615" s="9"/>
      <c r="H2615" s="9"/>
      <c r="I2615" s="9"/>
      <c r="J2615" s="9"/>
      <c r="K2615" s="9"/>
      <c r="L2615" s="9"/>
    </row>
    <row r="2616" spans="4:12">
      <c r="D2616" s="9"/>
      <c r="E2616" s="9"/>
      <c r="F2616" s="9"/>
      <c r="G2616" s="9"/>
      <c r="H2616" s="9"/>
      <c r="I2616" s="9"/>
      <c r="J2616" s="9"/>
      <c r="K2616" s="9"/>
      <c r="L2616" s="9"/>
    </row>
    <row r="2617" spans="4:12">
      <c r="D2617" s="9"/>
      <c r="E2617" s="9"/>
      <c r="F2617" s="9"/>
      <c r="G2617" s="9"/>
      <c r="H2617" s="9"/>
      <c r="I2617" s="9"/>
      <c r="J2617" s="9"/>
      <c r="K2617" s="9"/>
      <c r="L2617" s="9"/>
    </row>
    <row r="2618" spans="4:12">
      <c r="D2618" s="9"/>
      <c r="E2618" s="9"/>
      <c r="F2618" s="9"/>
      <c r="G2618" s="9"/>
      <c r="H2618" s="9"/>
      <c r="I2618" s="9"/>
      <c r="J2618" s="9"/>
      <c r="K2618" s="9"/>
      <c r="L2618" s="9"/>
    </row>
    <row r="2619" spans="4:12">
      <c r="D2619" s="9"/>
      <c r="E2619" s="9"/>
      <c r="F2619" s="9"/>
      <c r="G2619" s="9"/>
      <c r="H2619" s="9"/>
      <c r="I2619" s="9"/>
      <c r="J2619" s="9"/>
      <c r="K2619" s="9"/>
      <c r="L2619" s="9"/>
    </row>
    <row r="2620" spans="4:12">
      <c r="D2620" s="9"/>
      <c r="E2620" s="9"/>
      <c r="F2620" s="9"/>
      <c r="G2620" s="9"/>
      <c r="H2620" s="9"/>
      <c r="I2620" s="9"/>
      <c r="J2620" s="9"/>
      <c r="K2620" s="9"/>
      <c r="L2620" s="9"/>
    </row>
    <row r="2621" spans="4:12">
      <c r="D2621" s="9"/>
      <c r="E2621" s="9"/>
      <c r="F2621" s="9"/>
      <c r="G2621" s="9"/>
      <c r="H2621" s="9"/>
      <c r="I2621" s="9"/>
      <c r="J2621" s="9"/>
      <c r="K2621" s="9"/>
      <c r="L2621" s="9"/>
    </row>
    <row r="2622" spans="4:12">
      <c r="D2622" s="9"/>
      <c r="E2622" s="9"/>
      <c r="F2622" s="9"/>
      <c r="G2622" s="9"/>
      <c r="H2622" s="9"/>
      <c r="I2622" s="9"/>
      <c r="J2622" s="9"/>
      <c r="K2622" s="9"/>
      <c r="L2622" s="9"/>
    </row>
    <row r="2623" spans="4:12">
      <c r="D2623" s="9"/>
      <c r="E2623" s="9"/>
      <c r="F2623" s="9"/>
      <c r="G2623" s="9"/>
      <c r="H2623" s="9"/>
      <c r="I2623" s="9"/>
      <c r="J2623" s="9"/>
      <c r="K2623" s="9"/>
      <c r="L2623" s="9"/>
    </row>
    <row r="2624" spans="4:12">
      <c r="D2624" s="9"/>
      <c r="E2624" s="9"/>
      <c r="F2624" s="9"/>
      <c r="G2624" s="9"/>
      <c r="H2624" s="9"/>
      <c r="I2624" s="9"/>
      <c r="J2624" s="9"/>
      <c r="K2624" s="9"/>
      <c r="L2624" s="9"/>
    </row>
    <row r="2625" spans="4:12">
      <c r="D2625" s="9"/>
      <c r="E2625" s="9"/>
      <c r="F2625" s="9"/>
      <c r="G2625" s="9"/>
      <c r="H2625" s="9"/>
      <c r="I2625" s="9"/>
      <c r="J2625" s="9"/>
      <c r="K2625" s="9"/>
      <c r="L2625" s="9"/>
    </row>
    <row r="2626" spans="4:12">
      <c r="D2626" s="9"/>
      <c r="E2626" s="9"/>
      <c r="F2626" s="9"/>
      <c r="G2626" s="9"/>
      <c r="H2626" s="9"/>
      <c r="I2626" s="9"/>
      <c r="J2626" s="9"/>
      <c r="K2626" s="9"/>
      <c r="L2626" s="9"/>
    </row>
    <row r="2627" spans="4:12">
      <c r="D2627" s="9"/>
      <c r="E2627" s="9"/>
      <c r="F2627" s="9"/>
      <c r="G2627" s="9"/>
      <c r="H2627" s="9"/>
      <c r="I2627" s="9"/>
      <c r="J2627" s="9"/>
      <c r="K2627" s="9"/>
      <c r="L2627" s="9"/>
    </row>
    <row r="2628" spans="4:12">
      <c r="D2628" s="9"/>
      <c r="E2628" s="9"/>
      <c r="F2628" s="9"/>
      <c r="G2628" s="9"/>
      <c r="H2628" s="9"/>
      <c r="I2628" s="9"/>
      <c r="J2628" s="9"/>
      <c r="K2628" s="9"/>
      <c r="L2628" s="9"/>
    </row>
    <row r="2629" spans="4:12">
      <c r="D2629" s="9"/>
      <c r="E2629" s="9"/>
      <c r="F2629" s="9"/>
      <c r="G2629" s="9"/>
      <c r="H2629" s="9"/>
      <c r="I2629" s="9"/>
      <c r="J2629" s="9"/>
      <c r="K2629" s="9"/>
      <c r="L2629" s="9"/>
    </row>
    <row r="2630" spans="4:12">
      <c r="D2630" s="9"/>
      <c r="E2630" s="9"/>
      <c r="F2630" s="9"/>
      <c r="G2630" s="9"/>
      <c r="H2630" s="9"/>
      <c r="I2630" s="9"/>
      <c r="J2630" s="9"/>
      <c r="K2630" s="9"/>
      <c r="L2630" s="9"/>
    </row>
    <row r="2631" spans="4:12">
      <c r="D2631" s="9"/>
      <c r="E2631" s="9"/>
      <c r="F2631" s="9"/>
      <c r="G2631" s="9"/>
      <c r="H2631" s="9"/>
      <c r="I2631" s="9"/>
      <c r="J2631" s="9"/>
      <c r="K2631" s="9"/>
      <c r="L2631" s="9"/>
    </row>
    <row r="2632" spans="4:12">
      <c r="D2632" s="9"/>
      <c r="E2632" s="9"/>
      <c r="F2632" s="9"/>
      <c r="G2632" s="9"/>
      <c r="H2632" s="9"/>
      <c r="I2632" s="9"/>
      <c r="J2632" s="9"/>
      <c r="K2632" s="9"/>
      <c r="L2632" s="9"/>
    </row>
    <row r="2633" spans="4:12">
      <c r="D2633" s="9"/>
      <c r="E2633" s="9"/>
      <c r="F2633" s="9"/>
      <c r="G2633" s="9"/>
      <c r="H2633" s="9"/>
      <c r="I2633" s="9"/>
      <c r="J2633" s="9"/>
      <c r="K2633" s="9"/>
      <c r="L2633" s="9"/>
    </row>
    <row r="2634" spans="4:12">
      <c r="D2634" s="9"/>
      <c r="E2634" s="9"/>
      <c r="F2634" s="9"/>
      <c r="G2634" s="9"/>
      <c r="H2634" s="9"/>
      <c r="I2634" s="9"/>
      <c r="J2634" s="9"/>
      <c r="K2634" s="9"/>
      <c r="L2634" s="9"/>
    </row>
    <row r="2635" spans="4:12">
      <c r="D2635" s="9"/>
      <c r="E2635" s="9"/>
      <c r="F2635" s="9"/>
      <c r="G2635" s="9"/>
      <c r="H2635" s="9"/>
      <c r="I2635" s="9"/>
      <c r="J2635" s="9"/>
      <c r="K2635" s="9"/>
      <c r="L2635" s="9"/>
    </row>
    <row r="2636" spans="4:12">
      <c r="D2636" s="9"/>
      <c r="E2636" s="9"/>
      <c r="F2636" s="9"/>
      <c r="G2636" s="9"/>
      <c r="H2636" s="9"/>
      <c r="I2636" s="9"/>
      <c r="J2636" s="9"/>
      <c r="K2636" s="9"/>
      <c r="L2636" s="9"/>
    </row>
    <row r="2637" spans="4:12">
      <c r="D2637" s="9"/>
      <c r="E2637" s="9"/>
      <c r="F2637" s="9"/>
      <c r="G2637" s="9"/>
      <c r="H2637" s="9"/>
      <c r="I2637" s="9"/>
      <c r="J2637" s="9"/>
      <c r="K2637" s="9"/>
      <c r="L2637" s="9"/>
    </row>
    <row r="2638" spans="4:12">
      <c r="D2638" s="9"/>
      <c r="E2638" s="9"/>
      <c r="F2638" s="9"/>
      <c r="G2638" s="9"/>
      <c r="H2638" s="9"/>
      <c r="I2638" s="9"/>
      <c r="J2638" s="9"/>
      <c r="K2638" s="9"/>
      <c r="L2638" s="9"/>
    </row>
    <row r="2639" spans="4:12">
      <c r="D2639" s="9"/>
      <c r="E2639" s="9"/>
      <c r="F2639" s="9"/>
      <c r="G2639" s="9"/>
      <c r="H2639" s="9"/>
      <c r="I2639" s="9"/>
      <c r="J2639" s="9"/>
      <c r="K2639" s="9"/>
      <c r="L2639" s="9"/>
    </row>
    <row r="2640" spans="4:12">
      <c r="D2640" s="9"/>
      <c r="E2640" s="9"/>
      <c r="F2640" s="9"/>
      <c r="G2640" s="9"/>
      <c r="H2640" s="9"/>
      <c r="I2640" s="9"/>
      <c r="J2640" s="9"/>
      <c r="K2640" s="9"/>
      <c r="L2640" s="9"/>
    </row>
    <row r="2641" spans="4:12">
      <c r="D2641" s="9"/>
      <c r="E2641" s="9"/>
      <c r="F2641" s="9"/>
      <c r="G2641" s="9"/>
      <c r="H2641" s="9"/>
      <c r="I2641" s="9"/>
      <c r="J2641" s="9"/>
      <c r="K2641" s="9"/>
      <c r="L2641" s="9"/>
    </row>
    <row r="2642" spans="4:12">
      <c r="D2642" s="9"/>
      <c r="E2642" s="9"/>
      <c r="F2642" s="9"/>
      <c r="G2642" s="9"/>
      <c r="H2642" s="9"/>
      <c r="I2642" s="9"/>
      <c r="J2642" s="9"/>
      <c r="K2642" s="9"/>
      <c r="L2642" s="9"/>
    </row>
    <row r="2643" spans="4:12">
      <c r="D2643" s="9"/>
      <c r="E2643" s="9"/>
      <c r="F2643" s="9"/>
      <c r="G2643" s="9"/>
      <c r="H2643" s="9"/>
      <c r="I2643" s="9"/>
      <c r="J2643" s="9"/>
      <c r="K2643" s="9"/>
      <c r="L2643" s="9"/>
    </row>
    <row r="2644" spans="4:12">
      <c r="D2644" s="9"/>
      <c r="E2644" s="9"/>
      <c r="F2644" s="9"/>
      <c r="G2644" s="9"/>
      <c r="H2644" s="9"/>
      <c r="I2644" s="9"/>
      <c r="J2644" s="9"/>
      <c r="K2644" s="9"/>
      <c r="L2644" s="9"/>
    </row>
    <row r="2645" spans="4:12">
      <c r="D2645" s="9"/>
      <c r="E2645" s="9"/>
      <c r="F2645" s="9"/>
      <c r="G2645" s="9"/>
      <c r="H2645" s="9"/>
      <c r="I2645" s="9"/>
      <c r="J2645" s="9"/>
      <c r="K2645" s="9"/>
      <c r="L2645" s="9"/>
    </row>
    <row r="2646" spans="4:12">
      <c r="D2646" s="9"/>
      <c r="E2646" s="9"/>
      <c r="F2646" s="9"/>
      <c r="G2646" s="9"/>
      <c r="H2646" s="9"/>
      <c r="I2646" s="9"/>
      <c r="J2646" s="9"/>
      <c r="K2646" s="9"/>
      <c r="L2646" s="9"/>
    </row>
    <row r="2647" spans="4:12">
      <c r="D2647" s="9"/>
      <c r="E2647" s="9"/>
      <c r="F2647" s="9"/>
      <c r="G2647" s="9"/>
      <c r="H2647" s="9"/>
      <c r="I2647" s="9"/>
      <c r="J2647" s="9"/>
      <c r="K2647" s="9"/>
      <c r="L2647" s="9"/>
    </row>
    <row r="2648" spans="4:12">
      <c r="D2648" s="9"/>
      <c r="E2648" s="9"/>
      <c r="F2648" s="9"/>
      <c r="G2648" s="9"/>
      <c r="H2648" s="9"/>
      <c r="I2648" s="9"/>
      <c r="J2648" s="9"/>
      <c r="K2648" s="9"/>
      <c r="L2648" s="9"/>
    </row>
    <row r="2649" spans="4:12">
      <c r="D2649" s="9"/>
      <c r="E2649" s="9"/>
      <c r="F2649" s="9"/>
      <c r="G2649" s="9"/>
      <c r="H2649" s="9"/>
      <c r="I2649" s="9"/>
      <c r="J2649" s="9"/>
      <c r="K2649" s="9"/>
      <c r="L2649" s="9"/>
    </row>
    <row r="2650" spans="4:12">
      <c r="D2650" s="9"/>
      <c r="E2650" s="9"/>
      <c r="F2650" s="9"/>
      <c r="G2650" s="9"/>
      <c r="H2650" s="9"/>
      <c r="I2650" s="9"/>
      <c r="J2650" s="9"/>
      <c r="K2650" s="9"/>
      <c r="L2650" s="9"/>
    </row>
    <row r="2651" spans="4:12">
      <c r="D2651" s="9"/>
      <c r="E2651" s="9"/>
      <c r="F2651" s="9"/>
      <c r="G2651" s="9"/>
      <c r="H2651" s="9"/>
      <c r="I2651" s="9"/>
      <c r="J2651" s="9"/>
      <c r="K2651" s="9"/>
      <c r="L2651" s="9"/>
    </row>
    <row r="2652" spans="4:12">
      <c r="D2652" s="9"/>
      <c r="E2652" s="9"/>
      <c r="F2652" s="9"/>
      <c r="G2652" s="9"/>
      <c r="H2652" s="9"/>
      <c r="I2652" s="9"/>
      <c r="J2652" s="9"/>
      <c r="K2652" s="9"/>
      <c r="L2652" s="9"/>
    </row>
    <row r="2653" spans="4:12">
      <c r="D2653" s="9"/>
      <c r="E2653" s="9"/>
      <c r="F2653" s="9"/>
      <c r="G2653" s="9"/>
      <c r="H2653" s="9"/>
      <c r="I2653" s="9"/>
      <c r="J2653" s="9"/>
      <c r="K2653" s="9"/>
      <c r="L2653" s="9"/>
    </row>
    <row r="2654" spans="4:12">
      <c r="D2654" s="9"/>
      <c r="E2654" s="9"/>
      <c r="F2654" s="9"/>
      <c r="G2654" s="9"/>
      <c r="H2654" s="9"/>
      <c r="I2654" s="9"/>
      <c r="J2654" s="9"/>
      <c r="K2654" s="9"/>
      <c r="L2654" s="9"/>
    </row>
    <row r="2655" spans="4:12">
      <c r="D2655" s="9"/>
      <c r="E2655" s="9"/>
      <c r="F2655" s="9"/>
      <c r="G2655" s="9"/>
      <c r="H2655" s="9"/>
      <c r="I2655" s="9"/>
      <c r="J2655" s="9"/>
      <c r="K2655" s="9"/>
      <c r="L2655" s="9"/>
    </row>
    <row r="2656" spans="4:12">
      <c r="D2656" s="9"/>
      <c r="E2656" s="9"/>
      <c r="F2656" s="9"/>
      <c r="G2656" s="9"/>
      <c r="H2656" s="9"/>
      <c r="I2656" s="9"/>
      <c r="J2656" s="9"/>
      <c r="K2656" s="9"/>
      <c r="L2656" s="9"/>
    </row>
    <row r="2657" spans="4:12">
      <c r="D2657" s="9"/>
      <c r="E2657" s="9"/>
      <c r="F2657" s="9"/>
      <c r="G2657" s="9"/>
      <c r="H2657" s="9"/>
      <c r="I2657" s="9"/>
      <c r="J2657" s="9"/>
      <c r="K2657" s="9"/>
      <c r="L2657" s="9"/>
    </row>
    <row r="2658" spans="4:12">
      <c r="D2658" s="9"/>
      <c r="E2658" s="9"/>
      <c r="F2658" s="9"/>
      <c r="G2658" s="9"/>
      <c r="H2658" s="9"/>
      <c r="I2658" s="9"/>
      <c r="J2658" s="9"/>
      <c r="K2658" s="9"/>
      <c r="L2658" s="9"/>
    </row>
    <row r="2659" spans="4:12">
      <c r="D2659" s="9"/>
      <c r="E2659" s="9"/>
      <c r="F2659" s="9"/>
      <c r="G2659" s="9"/>
      <c r="H2659" s="9"/>
      <c r="I2659" s="9"/>
      <c r="J2659" s="9"/>
      <c r="K2659" s="9"/>
      <c r="L2659" s="9"/>
    </row>
    <row r="2660" spans="4:12">
      <c r="D2660" s="9"/>
      <c r="E2660" s="9"/>
      <c r="F2660" s="9"/>
      <c r="G2660" s="9"/>
      <c r="H2660" s="9"/>
      <c r="I2660" s="9"/>
      <c r="J2660" s="9"/>
      <c r="K2660" s="9"/>
      <c r="L2660" s="9"/>
    </row>
    <row r="2661" spans="4:12">
      <c r="D2661" s="9"/>
      <c r="E2661" s="9"/>
      <c r="F2661" s="9"/>
      <c r="G2661" s="9"/>
      <c r="H2661" s="9"/>
      <c r="I2661" s="9"/>
      <c r="J2661" s="9"/>
      <c r="K2661" s="9"/>
      <c r="L2661" s="9"/>
    </row>
    <row r="2662" spans="4:12">
      <c r="D2662" s="9"/>
      <c r="E2662" s="9"/>
      <c r="F2662" s="9"/>
      <c r="G2662" s="9"/>
      <c r="H2662" s="9"/>
      <c r="I2662" s="9"/>
      <c r="J2662" s="9"/>
      <c r="K2662" s="9"/>
      <c r="L2662" s="9"/>
    </row>
    <row r="2663" spans="4:12">
      <c r="D2663" s="9"/>
      <c r="E2663" s="9"/>
      <c r="F2663" s="9"/>
      <c r="G2663" s="9"/>
      <c r="H2663" s="9"/>
      <c r="I2663" s="9"/>
      <c r="J2663" s="9"/>
      <c r="K2663" s="9"/>
      <c r="L2663" s="9"/>
    </row>
    <row r="2664" spans="4:12">
      <c r="D2664" s="9"/>
      <c r="E2664" s="9"/>
      <c r="F2664" s="9"/>
      <c r="G2664" s="9"/>
      <c r="H2664" s="9"/>
      <c r="I2664" s="9"/>
      <c r="J2664" s="9"/>
      <c r="K2664" s="9"/>
      <c r="L2664" s="9"/>
    </row>
    <row r="2665" spans="4:12">
      <c r="D2665" s="9"/>
      <c r="E2665" s="9"/>
      <c r="F2665" s="9"/>
      <c r="G2665" s="9"/>
      <c r="H2665" s="9"/>
      <c r="I2665" s="9"/>
      <c r="J2665" s="9"/>
      <c r="K2665" s="9"/>
      <c r="L2665" s="9"/>
    </row>
    <row r="2666" spans="4:12">
      <c r="D2666" s="9"/>
      <c r="E2666" s="9"/>
      <c r="F2666" s="9"/>
      <c r="G2666" s="9"/>
      <c r="H2666" s="9"/>
      <c r="I2666" s="9"/>
      <c r="J2666" s="9"/>
      <c r="K2666" s="9"/>
      <c r="L2666" s="9"/>
    </row>
    <row r="2667" spans="4:12">
      <c r="D2667" s="9"/>
      <c r="E2667" s="9"/>
      <c r="F2667" s="9"/>
      <c r="G2667" s="9"/>
      <c r="H2667" s="9"/>
      <c r="I2667" s="9"/>
      <c r="J2667" s="9"/>
      <c r="K2667" s="9"/>
      <c r="L2667" s="9"/>
    </row>
    <row r="2668" spans="4:12">
      <c r="D2668" s="9"/>
      <c r="E2668" s="9"/>
      <c r="F2668" s="9"/>
      <c r="G2668" s="9"/>
      <c r="H2668" s="9"/>
      <c r="I2668" s="9"/>
      <c r="J2668" s="9"/>
      <c r="K2668" s="9"/>
      <c r="L2668" s="9"/>
    </row>
    <row r="2669" spans="4:12">
      <c r="D2669" s="9"/>
      <c r="E2669" s="9"/>
      <c r="F2669" s="9"/>
      <c r="G2669" s="9"/>
      <c r="H2669" s="9"/>
      <c r="I2669" s="9"/>
      <c r="J2669" s="9"/>
      <c r="K2669" s="9"/>
      <c r="L2669" s="9"/>
    </row>
    <row r="2670" spans="4:12">
      <c r="D2670" s="9"/>
      <c r="E2670" s="9"/>
      <c r="F2670" s="9"/>
      <c r="G2670" s="9"/>
      <c r="H2670" s="9"/>
      <c r="I2670" s="9"/>
      <c r="J2670" s="9"/>
      <c r="K2670" s="9"/>
      <c r="L2670" s="9"/>
    </row>
    <row r="2671" spans="4:12">
      <c r="D2671" s="9"/>
      <c r="E2671" s="9"/>
      <c r="F2671" s="9"/>
      <c r="G2671" s="9"/>
      <c r="H2671" s="9"/>
      <c r="I2671" s="9"/>
      <c r="J2671" s="9"/>
      <c r="K2671" s="9"/>
      <c r="L2671" s="9"/>
    </row>
    <row r="2672" spans="4:12">
      <c r="D2672" s="9"/>
      <c r="E2672" s="9"/>
      <c r="F2672" s="9"/>
      <c r="G2672" s="9"/>
      <c r="H2672" s="9"/>
      <c r="I2672" s="9"/>
      <c r="J2672" s="9"/>
      <c r="K2672" s="9"/>
      <c r="L2672" s="9"/>
    </row>
    <row r="2673" spans="4:12">
      <c r="D2673" s="9"/>
      <c r="E2673" s="9"/>
      <c r="F2673" s="9"/>
      <c r="G2673" s="9"/>
      <c r="H2673" s="9"/>
      <c r="I2673" s="9"/>
      <c r="J2673" s="9"/>
      <c r="K2673" s="9"/>
      <c r="L2673" s="9"/>
    </row>
    <row r="2674" spans="4:12">
      <c r="D2674" s="9"/>
      <c r="E2674" s="9"/>
      <c r="F2674" s="9"/>
      <c r="G2674" s="9"/>
      <c r="H2674" s="9"/>
      <c r="I2674" s="9"/>
      <c r="J2674" s="9"/>
      <c r="K2674" s="9"/>
      <c r="L2674" s="9"/>
    </row>
    <row r="2675" spans="4:12">
      <c r="D2675" s="9"/>
      <c r="E2675" s="9"/>
      <c r="F2675" s="9"/>
      <c r="G2675" s="9"/>
      <c r="H2675" s="9"/>
      <c r="I2675" s="9"/>
      <c r="J2675" s="9"/>
      <c r="K2675" s="9"/>
      <c r="L2675" s="9"/>
    </row>
    <row r="2676" spans="4:12">
      <c r="D2676" s="9"/>
      <c r="E2676" s="9"/>
      <c r="F2676" s="9"/>
      <c r="G2676" s="9"/>
      <c r="H2676" s="9"/>
      <c r="I2676" s="9"/>
      <c r="J2676" s="9"/>
      <c r="K2676" s="9"/>
      <c r="L2676" s="9"/>
    </row>
    <row r="2677" spans="4:12">
      <c r="D2677" s="9"/>
      <c r="E2677" s="9"/>
      <c r="F2677" s="9"/>
      <c r="G2677" s="9"/>
      <c r="H2677" s="9"/>
      <c r="I2677" s="9"/>
      <c r="J2677" s="9"/>
      <c r="K2677" s="9"/>
      <c r="L2677" s="9"/>
    </row>
    <row r="2678" spans="4:12">
      <c r="D2678" s="9"/>
      <c r="E2678" s="9"/>
      <c r="F2678" s="9"/>
      <c r="G2678" s="9"/>
      <c r="H2678" s="9"/>
      <c r="I2678" s="9"/>
      <c r="J2678" s="9"/>
      <c r="K2678" s="9"/>
      <c r="L2678" s="9"/>
    </row>
    <row r="2679" spans="4:12">
      <c r="D2679" s="9"/>
      <c r="E2679" s="9"/>
      <c r="F2679" s="9"/>
      <c r="G2679" s="9"/>
      <c r="H2679" s="9"/>
      <c r="I2679" s="9"/>
      <c r="J2679" s="9"/>
      <c r="K2679" s="9"/>
      <c r="L2679" s="9"/>
    </row>
    <row r="2680" spans="4:12">
      <c r="D2680" s="9"/>
      <c r="E2680" s="9"/>
      <c r="F2680" s="9"/>
      <c r="G2680" s="9"/>
      <c r="H2680" s="9"/>
      <c r="I2680" s="9"/>
      <c r="J2680" s="9"/>
      <c r="K2680" s="9"/>
      <c r="L2680" s="9"/>
    </row>
    <row r="2681" spans="4:12">
      <c r="D2681" s="9"/>
      <c r="E2681" s="9"/>
      <c r="F2681" s="9"/>
      <c r="G2681" s="9"/>
      <c r="H2681" s="9"/>
      <c r="I2681" s="9"/>
      <c r="J2681" s="9"/>
      <c r="K2681" s="9"/>
      <c r="L2681" s="9"/>
    </row>
    <row r="2682" spans="4:12">
      <c r="D2682" s="9"/>
      <c r="E2682" s="9"/>
      <c r="F2682" s="9"/>
      <c r="G2682" s="9"/>
      <c r="H2682" s="9"/>
      <c r="I2682" s="9"/>
      <c r="J2682" s="9"/>
      <c r="K2682" s="9"/>
      <c r="L2682" s="9"/>
    </row>
    <row r="2683" spans="4:12">
      <c r="D2683" s="9"/>
      <c r="E2683" s="9"/>
      <c r="F2683" s="9"/>
      <c r="G2683" s="9"/>
      <c r="H2683" s="9"/>
      <c r="I2683" s="9"/>
      <c r="J2683" s="9"/>
      <c r="K2683" s="9"/>
      <c r="L2683" s="9"/>
    </row>
    <row r="2684" spans="4:12">
      <c r="D2684" s="9"/>
      <c r="E2684" s="9"/>
      <c r="F2684" s="9"/>
      <c r="G2684" s="9"/>
      <c r="H2684" s="9"/>
      <c r="I2684" s="9"/>
      <c r="J2684" s="9"/>
      <c r="K2684" s="9"/>
      <c r="L2684" s="9"/>
    </row>
    <row r="2685" spans="4:12">
      <c r="D2685" s="9"/>
      <c r="E2685" s="9"/>
      <c r="F2685" s="9"/>
      <c r="G2685" s="9"/>
      <c r="H2685" s="9"/>
      <c r="I2685" s="9"/>
      <c r="J2685" s="9"/>
      <c r="K2685" s="9"/>
      <c r="L2685" s="9"/>
    </row>
    <row r="2686" spans="4:12">
      <c r="D2686" s="9"/>
      <c r="E2686" s="9"/>
      <c r="F2686" s="9"/>
      <c r="G2686" s="9"/>
      <c r="H2686" s="9"/>
      <c r="I2686" s="9"/>
      <c r="J2686" s="9"/>
      <c r="K2686" s="9"/>
      <c r="L2686" s="9"/>
    </row>
    <row r="2687" spans="4:12">
      <c r="D2687" s="9"/>
      <c r="E2687" s="9"/>
      <c r="F2687" s="9"/>
      <c r="G2687" s="9"/>
      <c r="H2687" s="9"/>
      <c r="I2687" s="9"/>
      <c r="J2687" s="9"/>
      <c r="K2687" s="9"/>
      <c r="L2687" s="9"/>
    </row>
    <row r="2688" spans="4:12">
      <c r="D2688" s="9"/>
      <c r="E2688" s="9"/>
      <c r="F2688" s="9"/>
      <c r="G2688" s="9"/>
      <c r="H2688" s="9"/>
      <c r="I2688" s="9"/>
      <c r="J2688" s="9"/>
      <c r="K2688" s="9"/>
      <c r="L2688" s="9"/>
    </row>
    <row r="2689" spans="4:12">
      <c r="D2689" s="9"/>
      <c r="E2689" s="9"/>
      <c r="F2689" s="9"/>
      <c r="G2689" s="9"/>
      <c r="H2689" s="9"/>
      <c r="I2689" s="9"/>
      <c r="J2689" s="9"/>
      <c r="K2689" s="9"/>
      <c r="L2689" s="9"/>
    </row>
    <row r="2690" spans="4:12">
      <c r="D2690" s="9"/>
      <c r="E2690" s="9"/>
      <c r="F2690" s="9"/>
      <c r="G2690" s="9"/>
      <c r="H2690" s="9"/>
      <c r="I2690" s="9"/>
      <c r="J2690" s="9"/>
      <c r="K2690" s="9"/>
      <c r="L2690" s="9"/>
    </row>
    <row r="2691" spans="4:12">
      <c r="D2691" s="9"/>
      <c r="E2691" s="9"/>
      <c r="F2691" s="9"/>
      <c r="G2691" s="9"/>
      <c r="H2691" s="9"/>
      <c r="I2691" s="9"/>
      <c r="J2691" s="9"/>
      <c r="K2691" s="9"/>
      <c r="L2691" s="9"/>
    </row>
    <row r="2692" spans="4:12">
      <c r="D2692" s="9"/>
      <c r="E2692" s="9"/>
      <c r="F2692" s="9"/>
      <c r="G2692" s="9"/>
      <c r="H2692" s="9"/>
      <c r="I2692" s="9"/>
      <c r="J2692" s="9"/>
      <c r="K2692" s="9"/>
      <c r="L2692" s="9"/>
    </row>
    <row r="2693" spans="4:12">
      <c r="D2693" s="9"/>
      <c r="E2693" s="9"/>
      <c r="F2693" s="9"/>
      <c r="G2693" s="9"/>
      <c r="H2693" s="9"/>
      <c r="I2693" s="9"/>
      <c r="J2693" s="9"/>
      <c r="K2693" s="9"/>
      <c r="L2693" s="9"/>
    </row>
    <row r="2694" spans="4:12">
      <c r="D2694" s="9"/>
      <c r="E2694" s="9"/>
      <c r="F2694" s="9"/>
      <c r="G2694" s="9"/>
      <c r="H2694" s="9"/>
      <c r="I2694" s="9"/>
      <c r="J2694" s="9"/>
      <c r="K2694" s="9"/>
      <c r="L2694" s="9"/>
    </row>
    <row r="2695" spans="4:12">
      <c r="D2695" s="9"/>
      <c r="E2695" s="9"/>
      <c r="F2695" s="9"/>
      <c r="G2695" s="9"/>
      <c r="H2695" s="9"/>
      <c r="I2695" s="9"/>
      <c r="J2695" s="9"/>
      <c r="K2695" s="9"/>
      <c r="L2695" s="9"/>
    </row>
    <row r="2696" spans="4:12">
      <c r="D2696" s="9"/>
      <c r="E2696" s="9"/>
      <c r="F2696" s="9"/>
      <c r="G2696" s="9"/>
      <c r="H2696" s="9"/>
      <c r="I2696" s="9"/>
      <c r="J2696" s="9"/>
      <c r="K2696" s="9"/>
      <c r="L2696" s="9"/>
    </row>
    <row r="2697" spans="4:12">
      <c r="D2697" s="9"/>
      <c r="E2697" s="9"/>
      <c r="F2697" s="9"/>
      <c r="G2697" s="9"/>
      <c r="H2697" s="9"/>
      <c r="I2697" s="9"/>
      <c r="J2697" s="9"/>
      <c r="K2697" s="9"/>
      <c r="L2697" s="9"/>
    </row>
    <row r="2698" spans="4:12">
      <c r="D2698" s="9"/>
      <c r="E2698" s="9"/>
      <c r="F2698" s="9"/>
      <c r="G2698" s="9"/>
      <c r="H2698" s="9"/>
      <c r="I2698" s="9"/>
      <c r="J2698" s="9"/>
      <c r="K2698" s="9"/>
      <c r="L2698" s="9"/>
    </row>
    <row r="2699" spans="4:12">
      <c r="D2699" s="9"/>
      <c r="E2699" s="9"/>
      <c r="F2699" s="9"/>
      <c r="G2699" s="9"/>
      <c r="H2699" s="9"/>
      <c r="I2699" s="9"/>
      <c r="J2699" s="9"/>
      <c r="K2699" s="9"/>
      <c r="L2699" s="9"/>
    </row>
    <row r="2700" spans="4:12">
      <c r="D2700" s="9"/>
      <c r="E2700" s="9"/>
      <c r="F2700" s="9"/>
      <c r="G2700" s="9"/>
      <c r="H2700" s="9"/>
      <c r="I2700" s="9"/>
      <c r="J2700" s="9"/>
      <c r="K2700" s="9"/>
      <c r="L2700" s="9"/>
    </row>
    <row r="2701" spans="4:12">
      <c r="D2701" s="9"/>
      <c r="E2701" s="9"/>
      <c r="F2701" s="9"/>
      <c r="G2701" s="9"/>
      <c r="H2701" s="9"/>
      <c r="I2701" s="9"/>
      <c r="J2701" s="9"/>
      <c r="K2701" s="9"/>
      <c r="L2701" s="9"/>
    </row>
    <row r="2702" spans="4:12">
      <c r="D2702" s="9"/>
      <c r="E2702" s="9"/>
      <c r="F2702" s="9"/>
      <c r="G2702" s="9"/>
      <c r="H2702" s="9"/>
      <c r="I2702" s="9"/>
      <c r="J2702" s="9"/>
      <c r="K2702" s="9"/>
      <c r="L2702" s="9"/>
    </row>
    <row r="2703" spans="4:12">
      <c r="D2703" s="9"/>
      <c r="E2703" s="9"/>
      <c r="F2703" s="9"/>
      <c r="G2703" s="9"/>
      <c r="H2703" s="9"/>
      <c r="I2703" s="9"/>
      <c r="J2703" s="9"/>
      <c r="K2703" s="9"/>
      <c r="L2703" s="9"/>
    </row>
    <row r="2704" spans="4:12">
      <c r="D2704" s="9"/>
      <c r="E2704" s="9"/>
      <c r="F2704" s="9"/>
      <c r="G2704" s="9"/>
      <c r="H2704" s="9"/>
      <c r="I2704" s="9"/>
      <c r="J2704" s="9"/>
      <c r="K2704" s="9"/>
      <c r="L2704" s="9"/>
    </row>
    <row r="2705" spans="4:12">
      <c r="D2705" s="9"/>
      <c r="E2705" s="9"/>
      <c r="F2705" s="9"/>
      <c r="G2705" s="9"/>
      <c r="H2705" s="9"/>
      <c r="I2705" s="9"/>
      <c r="J2705" s="9"/>
      <c r="K2705" s="9"/>
      <c r="L2705" s="9"/>
    </row>
    <row r="2706" spans="4:12">
      <c r="D2706" s="9"/>
      <c r="E2706" s="9"/>
      <c r="F2706" s="9"/>
      <c r="G2706" s="9"/>
      <c r="H2706" s="9"/>
      <c r="I2706" s="9"/>
      <c r="J2706" s="9"/>
      <c r="K2706" s="9"/>
      <c r="L2706" s="9"/>
    </row>
    <row r="2707" spans="4:12">
      <c r="D2707" s="9"/>
      <c r="E2707" s="9"/>
      <c r="F2707" s="9"/>
      <c r="G2707" s="9"/>
      <c r="H2707" s="9"/>
      <c r="I2707" s="9"/>
      <c r="J2707" s="9"/>
      <c r="K2707" s="9"/>
      <c r="L2707" s="9"/>
    </row>
    <row r="2708" spans="4:12">
      <c r="D2708" s="9"/>
      <c r="E2708" s="9"/>
      <c r="F2708" s="9"/>
      <c r="G2708" s="9"/>
      <c r="H2708" s="9"/>
      <c r="I2708" s="9"/>
      <c r="J2708" s="9"/>
      <c r="K2708" s="9"/>
      <c r="L2708" s="9"/>
    </row>
    <row r="2709" spans="4:12">
      <c r="D2709" s="9"/>
      <c r="E2709" s="9"/>
      <c r="F2709" s="9"/>
      <c r="G2709" s="9"/>
      <c r="H2709" s="9"/>
      <c r="I2709" s="9"/>
      <c r="J2709" s="9"/>
      <c r="K2709" s="9"/>
      <c r="L2709" s="9"/>
    </row>
    <row r="2710" spans="4:12">
      <c r="D2710" s="9"/>
      <c r="E2710" s="9"/>
      <c r="F2710" s="9"/>
      <c r="G2710" s="9"/>
      <c r="H2710" s="9"/>
      <c r="I2710" s="9"/>
      <c r="J2710" s="9"/>
      <c r="K2710" s="9"/>
      <c r="L2710" s="9"/>
    </row>
    <row r="2711" spans="4:12">
      <c r="D2711" s="9"/>
      <c r="E2711" s="9"/>
      <c r="F2711" s="9"/>
      <c r="G2711" s="9"/>
      <c r="H2711" s="9"/>
      <c r="I2711" s="9"/>
      <c r="J2711" s="9"/>
      <c r="K2711" s="9"/>
      <c r="L2711" s="9"/>
    </row>
    <row r="2712" spans="4:12">
      <c r="D2712" s="9"/>
      <c r="E2712" s="9"/>
      <c r="F2712" s="9"/>
      <c r="G2712" s="9"/>
      <c r="H2712" s="9"/>
      <c r="I2712" s="9"/>
      <c r="J2712" s="9"/>
      <c r="K2712" s="9"/>
      <c r="L2712" s="9"/>
    </row>
    <row r="2713" spans="4:12">
      <c r="D2713" s="9"/>
      <c r="E2713" s="9"/>
      <c r="F2713" s="9"/>
      <c r="G2713" s="9"/>
      <c r="H2713" s="9"/>
      <c r="I2713" s="9"/>
      <c r="J2713" s="9"/>
      <c r="K2713" s="9"/>
      <c r="L2713" s="9"/>
    </row>
    <row r="2714" spans="4:12">
      <c r="D2714" s="9"/>
      <c r="E2714" s="9"/>
      <c r="F2714" s="9"/>
      <c r="G2714" s="9"/>
      <c r="H2714" s="9"/>
      <c r="I2714" s="9"/>
      <c r="J2714" s="9"/>
      <c r="K2714" s="9"/>
      <c r="L2714" s="9"/>
    </row>
    <row r="2715" spans="4:12">
      <c r="D2715" s="9"/>
      <c r="E2715" s="9"/>
      <c r="F2715" s="9"/>
      <c r="G2715" s="9"/>
      <c r="H2715" s="9"/>
      <c r="I2715" s="9"/>
      <c r="J2715" s="9"/>
      <c r="K2715" s="9"/>
      <c r="L2715" s="9"/>
    </row>
    <row r="2716" spans="4:12">
      <c r="D2716" s="9"/>
      <c r="E2716" s="9"/>
      <c r="F2716" s="9"/>
      <c r="G2716" s="9"/>
      <c r="H2716" s="9"/>
      <c r="I2716" s="9"/>
      <c r="J2716" s="9"/>
      <c r="K2716" s="9"/>
      <c r="L2716" s="9"/>
    </row>
    <row r="2717" spans="4:12">
      <c r="D2717" s="9"/>
      <c r="E2717" s="9"/>
      <c r="F2717" s="9"/>
      <c r="G2717" s="9"/>
      <c r="H2717" s="9"/>
      <c r="I2717" s="9"/>
      <c r="J2717" s="9"/>
      <c r="K2717" s="9"/>
      <c r="L2717" s="9"/>
    </row>
    <row r="2718" spans="4:12">
      <c r="D2718" s="9"/>
      <c r="E2718" s="9"/>
      <c r="F2718" s="9"/>
      <c r="G2718" s="9"/>
      <c r="H2718" s="9"/>
      <c r="I2718" s="9"/>
      <c r="J2718" s="9"/>
      <c r="K2718" s="9"/>
      <c r="L2718" s="9"/>
    </row>
    <row r="2719" spans="4:12">
      <c r="D2719" s="9"/>
      <c r="E2719" s="9"/>
      <c r="F2719" s="9"/>
      <c r="G2719" s="9"/>
      <c r="H2719" s="9"/>
      <c r="I2719" s="9"/>
      <c r="J2719" s="9"/>
      <c r="K2719" s="9"/>
      <c r="L2719" s="9"/>
    </row>
    <row r="2720" spans="4:12">
      <c r="D2720" s="9"/>
      <c r="E2720" s="9"/>
      <c r="F2720" s="9"/>
      <c r="G2720" s="9"/>
      <c r="H2720" s="9"/>
      <c r="I2720" s="9"/>
      <c r="J2720" s="9"/>
      <c r="K2720" s="9"/>
      <c r="L2720" s="9"/>
    </row>
    <row r="2721" spans="4:12">
      <c r="D2721" s="9"/>
      <c r="E2721" s="9"/>
      <c r="F2721" s="9"/>
      <c r="G2721" s="9"/>
      <c r="H2721" s="9"/>
      <c r="I2721" s="9"/>
      <c r="J2721" s="9"/>
      <c r="K2721" s="9"/>
      <c r="L2721" s="9"/>
    </row>
    <row r="2722" spans="4:12">
      <c r="D2722" s="9"/>
      <c r="E2722" s="9"/>
      <c r="F2722" s="9"/>
      <c r="G2722" s="9"/>
      <c r="H2722" s="9"/>
      <c r="I2722" s="9"/>
      <c r="J2722" s="9"/>
      <c r="K2722" s="9"/>
      <c r="L2722" s="9"/>
    </row>
    <row r="2723" spans="4:12">
      <c r="D2723" s="9"/>
      <c r="E2723" s="9"/>
      <c r="F2723" s="9"/>
      <c r="G2723" s="9"/>
      <c r="H2723" s="9"/>
      <c r="I2723" s="9"/>
      <c r="J2723" s="9"/>
      <c r="K2723" s="9"/>
      <c r="L2723" s="9"/>
    </row>
    <row r="2724" spans="4:12">
      <c r="D2724" s="9"/>
      <c r="E2724" s="9"/>
      <c r="F2724" s="9"/>
      <c r="G2724" s="9"/>
      <c r="H2724" s="9"/>
      <c r="I2724" s="9"/>
      <c r="J2724" s="9"/>
      <c r="K2724" s="9"/>
      <c r="L2724" s="9"/>
    </row>
    <row r="2725" spans="4:12">
      <c r="D2725" s="9"/>
      <c r="E2725" s="9"/>
      <c r="F2725" s="9"/>
      <c r="G2725" s="9"/>
      <c r="H2725" s="9"/>
      <c r="I2725" s="9"/>
      <c r="J2725" s="9"/>
      <c r="K2725" s="9"/>
      <c r="L2725" s="9"/>
    </row>
    <row r="2726" spans="4:12">
      <c r="D2726" s="9"/>
      <c r="E2726" s="9"/>
      <c r="F2726" s="9"/>
      <c r="G2726" s="9"/>
      <c r="H2726" s="9"/>
      <c r="I2726" s="9"/>
      <c r="J2726" s="9"/>
      <c r="K2726" s="9"/>
      <c r="L2726" s="9"/>
    </row>
    <row r="2727" spans="4:12">
      <c r="D2727" s="9"/>
      <c r="E2727" s="9"/>
      <c r="F2727" s="9"/>
      <c r="G2727" s="9"/>
      <c r="H2727" s="9"/>
      <c r="I2727" s="9"/>
      <c r="J2727" s="9"/>
      <c r="K2727" s="9"/>
      <c r="L2727" s="9"/>
    </row>
    <row r="2728" spans="4:12">
      <c r="D2728" s="9"/>
      <c r="E2728" s="9"/>
      <c r="F2728" s="9"/>
      <c r="G2728" s="9"/>
      <c r="H2728" s="9"/>
      <c r="I2728" s="9"/>
      <c r="J2728" s="9"/>
      <c r="K2728" s="9"/>
      <c r="L2728" s="9"/>
    </row>
    <row r="2729" spans="4:12">
      <c r="D2729" s="9"/>
      <c r="E2729" s="9"/>
      <c r="F2729" s="9"/>
      <c r="G2729" s="9"/>
      <c r="H2729" s="9"/>
      <c r="I2729" s="9"/>
      <c r="J2729" s="9"/>
      <c r="K2729" s="9"/>
      <c r="L2729" s="9"/>
    </row>
    <row r="2730" spans="4:12">
      <c r="D2730" s="9"/>
      <c r="E2730" s="9"/>
      <c r="F2730" s="9"/>
      <c r="G2730" s="9"/>
      <c r="H2730" s="9"/>
      <c r="I2730" s="9"/>
      <c r="J2730" s="9"/>
      <c r="K2730" s="9"/>
      <c r="L2730" s="9"/>
    </row>
    <row r="2731" spans="4:12">
      <c r="D2731" s="9"/>
      <c r="E2731" s="9"/>
      <c r="F2731" s="9"/>
      <c r="G2731" s="9"/>
      <c r="H2731" s="9"/>
      <c r="I2731" s="9"/>
      <c r="J2731" s="9"/>
      <c r="K2731" s="9"/>
      <c r="L2731" s="9"/>
    </row>
    <row r="2732" spans="4:12">
      <c r="D2732" s="9"/>
      <c r="E2732" s="9"/>
      <c r="F2732" s="9"/>
      <c r="G2732" s="9"/>
      <c r="H2732" s="9"/>
      <c r="I2732" s="9"/>
      <c r="J2732" s="9"/>
      <c r="K2732" s="9"/>
      <c r="L2732" s="9"/>
    </row>
    <row r="2733" spans="4:12">
      <c r="D2733" s="9"/>
      <c r="E2733" s="9"/>
      <c r="F2733" s="9"/>
      <c r="G2733" s="9"/>
      <c r="H2733" s="9"/>
      <c r="I2733" s="9"/>
      <c r="J2733" s="9"/>
      <c r="K2733" s="9"/>
      <c r="L2733" s="9"/>
    </row>
    <row r="2734" spans="4:12">
      <c r="D2734" s="9"/>
      <c r="E2734" s="9"/>
      <c r="F2734" s="9"/>
      <c r="G2734" s="9"/>
      <c r="H2734" s="9"/>
      <c r="I2734" s="9"/>
      <c r="J2734" s="9"/>
      <c r="K2734" s="9"/>
      <c r="L2734" s="9"/>
    </row>
    <row r="2735" spans="4:12">
      <c r="D2735" s="9"/>
      <c r="E2735" s="9"/>
      <c r="F2735" s="9"/>
      <c r="G2735" s="9"/>
      <c r="H2735" s="9"/>
      <c r="I2735" s="9"/>
      <c r="J2735" s="9"/>
      <c r="K2735" s="9"/>
      <c r="L2735" s="9"/>
    </row>
    <row r="2736" spans="4:12">
      <c r="D2736" s="9"/>
      <c r="E2736" s="9"/>
      <c r="F2736" s="9"/>
      <c r="G2736" s="9"/>
      <c r="H2736" s="9"/>
      <c r="I2736" s="9"/>
      <c r="J2736" s="9"/>
      <c r="K2736" s="9"/>
      <c r="L2736" s="9"/>
    </row>
    <row r="2737" spans="4:12">
      <c r="D2737" s="9"/>
      <c r="E2737" s="9"/>
      <c r="F2737" s="9"/>
      <c r="G2737" s="9"/>
      <c r="H2737" s="9"/>
      <c r="I2737" s="9"/>
      <c r="J2737" s="9"/>
      <c r="K2737" s="9"/>
      <c r="L2737" s="9"/>
    </row>
    <row r="2738" spans="4:12">
      <c r="D2738" s="9"/>
      <c r="E2738" s="9"/>
      <c r="F2738" s="9"/>
      <c r="G2738" s="9"/>
      <c r="H2738" s="9"/>
      <c r="I2738" s="9"/>
      <c r="J2738" s="9"/>
      <c r="K2738" s="9"/>
      <c r="L2738" s="9"/>
    </row>
    <row r="2739" spans="4:12">
      <c r="D2739" s="9"/>
      <c r="E2739" s="9"/>
      <c r="F2739" s="9"/>
      <c r="G2739" s="9"/>
      <c r="H2739" s="9"/>
      <c r="I2739" s="9"/>
      <c r="J2739" s="9"/>
      <c r="K2739" s="9"/>
      <c r="L2739" s="9"/>
    </row>
    <row r="2740" spans="4:12">
      <c r="D2740" s="9"/>
      <c r="E2740" s="9"/>
      <c r="F2740" s="9"/>
      <c r="G2740" s="9"/>
      <c r="H2740" s="9"/>
      <c r="I2740" s="9"/>
      <c r="J2740" s="9"/>
      <c r="K2740" s="9"/>
      <c r="L2740" s="9"/>
    </row>
    <row r="2741" spans="4:12">
      <c r="D2741" s="9"/>
      <c r="E2741" s="9"/>
      <c r="F2741" s="9"/>
      <c r="G2741" s="9"/>
      <c r="H2741" s="9"/>
      <c r="I2741" s="9"/>
      <c r="J2741" s="9"/>
      <c r="K2741" s="9"/>
      <c r="L2741" s="9"/>
    </row>
    <row r="2742" spans="4:12">
      <c r="D2742" s="9"/>
      <c r="E2742" s="9"/>
      <c r="F2742" s="9"/>
      <c r="G2742" s="9"/>
      <c r="H2742" s="9"/>
      <c r="I2742" s="9"/>
      <c r="J2742" s="9"/>
      <c r="K2742" s="9"/>
      <c r="L2742" s="9"/>
    </row>
    <row r="2743" spans="4:12">
      <c r="D2743" s="9"/>
      <c r="E2743" s="9"/>
      <c r="F2743" s="9"/>
      <c r="G2743" s="9"/>
      <c r="H2743" s="9"/>
      <c r="I2743" s="9"/>
      <c r="J2743" s="9"/>
      <c r="K2743" s="9"/>
      <c r="L2743" s="9"/>
    </row>
    <row r="2744" spans="4:12">
      <c r="D2744" s="9"/>
      <c r="E2744" s="9"/>
      <c r="F2744" s="9"/>
      <c r="G2744" s="9"/>
      <c r="H2744" s="9"/>
      <c r="I2744" s="9"/>
      <c r="J2744" s="9"/>
      <c r="K2744" s="9"/>
      <c r="L2744" s="9"/>
    </row>
    <row r="2745" spans="4:12">
      <c r="D2745" s="9"/>
      <c r="E2745" s="9"/>
      <c r="F2745" s="9"/>
      <c r="G2745" s="9"/>
      <c r="H2745" s="9"/>
      <c r="I2745" s="9"/>
      <c r="J2745" s="9"/>
      <c r="K2745" s="9"/>
      <c r="L2745" s="9"/>
    </row>
    <row r="2746" spans="4:12">
      <c r="D2746" s="9"/>
      <c r="E2746" s="9"/>
      <c r="F2746" s="9"/>
      <c r="G2746" s="9"/>
      <c r="H2746" s="9"/>
      <c r="I2746" s="9"/>
      <c r="J2746" s="9"/>
      <c r="K2746" s="9"/>
      <c r="L2746" s="9"/>
    </row>
    <row r="2747" spans="4:12">
      <c r="D2747" s="9"/>
      <c r="E2747" s="9"/>
      <c r="F2747" s="9"/>
      <c r="G2747" s="9"/>
      <c r="H2747" s="9"/>
      <c r="I2747" s="9"/>
      <c r="J2747" s="9"/>
      <c r="K2747" s="9"/>
      <c r="L2747" s="9"/>
    </row>
    <row r="2748" spans="4:12">
      <c r="D2748" s="9"/>
      <c r="E2748" s="9"/>
      <c r="F2748" s="9"/>
      <c r="G2748" s="9"/>
      <c r="H2748" s="9"/>
      <c r="I2748" s="9"/>
      <c r="J2748" s="9"/>
      <c r="K2748" s="9"/>
      <c r="L2748" s="9"/>
    </row>
    <row r="2749" spans="4:12">
      <c r="D2749" s="9"/>
      <c r="E2749" s="9"/>
      <c r="F2749" s="9"/>
      <c r="G2749" s="9"/>
      <c r="H2749" s="9"/>
      <c r="I2749" s="9"/>
      <c r="J2749" s="9"/>
      <c r="K2749" s="9"/>
      <c r="L2749" s="9"/>
    </row>
    <row r="2750" spans="4:12">
      <c r="D2750" s="9"/>
      <c r="E2750" s="9"/>
      <c r="F2750" s="9"/>
      <c r="G2750" s="9"/>
      <c r="H2750" s="9"/>
      <c r="I2750" s="9"/>
      <c r="J2750" s="9"/>
      <c r="K2750" s="9"/>
      <c r="L2750" s="9"/>
    </row>
    <row r="2751" spans="4:12">
      <c r="D2751" s="9"/>
      <c r="E2751" s="9"/>
      <c r="F2751" s="9"/>
      <c r="G2751" s="9"/>
      <c r="H2751" s="9"/>
      <c r="I2751" s="9"/>
      <c r="J2751" s="9"/>
      <c r="K2751" s="9"/>
      <c r="L2751" s="9"/>
    </row>
    <row r="2752" spans="4:12">
      <c r="D2752" s="9"/>
      <c r="E2752" s="9"/>
      <c r="F2752" s="9"/>
      <c r="G2752" s="9"/>
      <c r="H2752" s="9"/>
      <c r="I2752" s="9"/>
      <c r="J2752" s="9"/>
      <c r="K2752" s="9"/>
      <c r="L2752" s="9"/>
    </row>
    <row r="2753" spans="4:12">
      <c r="D2753" s="9"/>
      <c r="E2753" s="9"/>
      <c r="F2753" s="9"/>
      <c r="G2753" s="9"/>
      <c r="H2753" s="9"/>
      <c r="I2753" s="9"/>
      <c r="J2753" s="9"/>
      <c r="K2753" s="9"/>
      <c r="L2753" s="9"/>
    </row>
    <row r="2754" spans="4:12">
      <c r="D2754" s="9"/>
      <c r="E2754" s="9"/>
      <c r="F2754" s="9"/>
      <c r="G2754" s="9"/>
      <c r="H2754" s="9"/>
      <c r="I2754" s="9"/>
      <c r="J2754" s="9"/>
      <c r="K2754" s="9"/>
      <c r="L2754" s="9"/>
    </row>
    <row r="2755" spans="4:12">
      <c r="D2755" s="9"/>
      <c r="E2755" s="9"/>
      <c r="F2755" s="9"/>
      <c r="G2755" s="9"/>
      <c r="H2755" s="9"/>
      <c r="I2755" s="9"/>
      <c r="J2755" s="9"/>
      <c r="K2755" s="9"/>
      <c r="L2755" s="9"/>
    </row>
    <row r="2756" spans="4:12">
      <c r="D2756" s="9"/>
      <c r="E2756" s="9"/>
      <c r="F2756" s="9"/>
      <c r="G2756" s="9"/>
      <c r="H2756" s="9"/>
      <c r="I2756" s="9"/>
      <c r="J2756" s="9"/>
      <c r="K2756" s="9"/>
      <c r="L2756" s="9"/>
    </row>
    <row r="2757" spans="4:12">
      <c r="D2757" s="9"/>
      <c r="E2757" s="9"/>
      <c r="F2757" s="9"/>
      <c r="G2757" s="9"/>
      <c r="H2757" s="9"/>
      <c r="I2757" s="9"/>
      <c r="J2757" s="9"/>
      <c r="K2757" s="9"/>
      <c r="L2757" s="9"/>
    </row>
    <row r="2758" spans="4:12">
      <c r="D2758" s="9"/>
      <c r="E2758" s="9"/>
      <c r="F2758" s="9"/>
      <c r="G2758" s="9"/>
      <c r="H2758" s="9"/>
      <c r="I2758" s="9"/>
      <c r="J2758" s="9"/>
      <c r="K2758" s="9"/>
      <c r="L2758" s="9"/>
    </row>
    <row r="2759" spans="4:12">
      <c r="D2759" s="9"/>
      <c r="E2759" s="9"/>
      <c r="F2759" s="9"/>
      <c r="G2759" s="9"/>
      <c r="H2759" s="9"/>
      <c r="I2759" s="9"/>
      <c r="J2759" s="9"/>
      <c r="K2759" s="9"/>
      <c r="L2759" s="9"/>
    </row>
    <row r="2760" spans="4:12">
      <c r="D2760" s="9"/>
      <c r="E2760" s="9"/>
      <c r="F2760" s="9"/>
      <c r="G2760" s="9"/>
      <c r="H2760" s="9"/>
      <c r="I2760" s="9"/>
      <c r="J2760" s="9"/>
      <c r="K2760" s="9"/>
      <c r="L2760" s="9"/>
    </row>
    <row r="2761" spans="4:12">
      <c r="D2761" s="9"/>
      <c r="E2761" s="9"/>
      <c r="F2761" s="9"/>
      <c r="G2761" s="9"/>
      <c r="H2761" s="9"/>
      <c r="I2761" s="9"/>
      <c r="J2761" s="9"/>
      <c r="K2761" s="9"/>
      <c r="L2761" s="9"/>
    </row>
    <row r="2762" spans="4:12">
      <c r="D2762" s="9"/>
      <c r="E2762" s="9"/>
      <c r="F2762" s="9"/>
      <c r="G2762" s="9"/>
      <c r="H2762" s="9"/>
      <c r="I2762" s="9"/>
      <c r="J2762" s="9"/>
      <c r="K2762" s="9"/>
      <c r="L2762" s="9"/>
    </row>
    <row r="2763" spans="4:12">
      <c r="D2763" s="9"/>
      <c r="E2763" s="9"/>
      <c r="F2763" s="9"/>
      <c r="G2763" s="9"/>
      <c r="H2763" s="9"/>
      <c r="I2763" s="9"/>
      <c r="J2763" s="9"/>
      <c r="K2763" s="9"/>
      <c r="L2763" s="9"/>
    </row>
    <row r="2764" spans="4:12">
      <c r="D2764" s="9"/>
      <c r="E2764" s="9"/>
      <c r="F2764" s="9"/>
      <c r="G2764" s="9"/>
      <c r="H2764" s="9"/>
      <c r="I2764" s="9"/>
      <c r="J2764" s="9"/>
      <c r="K2764" s="9"/>
      <c r="L2764" s="9"/>
    </row>
    <row r="2765" spans="4:12">
      <c r="D2765" s="9"/>
      <c r="E2765" s="9"/>
      <c r="F2765" s="9"/>
      <c r="G2765" s="9"/>
      <c r="H2765" s="9"/>
      <c r="I2765" s="9"/>
      <c r="J2765" s="9"/>
      <c r="K2765" s="9"/>
      <c r="L2765" s="9"/>
    </row>
    <row r="2766" spans="4:12">
      <c r="D2766" s="9"/>
      <c r="E2766" s="9"/>
      <c r="F2766" s="9"/>
      <c r="G2766" s="9"/>
      <c r="H2766" s="9"/>
      <c r="I2766" s="9"/>
      <c r="J2766" s="9"/>
      <c r="K2766" s="9"/>
      <c r="L2766" s="9"/>
    </row>
    <row r="2767" spans="4:12">
      <c r="D2767" s="9"/>
      <c r="E2767" s="9"/>
      <c r="F2767" s="9"/>
      <c r="G2767" s="9"/>
      <c r="H2767" s="9"/>
      <c r="I2767" s="9"/>
      <c r="J2767" s="9"/>
      <c r="K2767" s="9"/>
      <c r="L2767" s="9"/>
    </row>
    <row r="2768" spans="4:12">
      <c r="D2768" s="9"/>
      <c r="E2768" s="9"/>
      <c r="F2768" s="9"/>
      <c r="G2768" s="9"/>
      <c r="H2768" s="9"/>
      <c r="I2768" s="9"/>
      <c r="J2768" s="9"/>
      <c r="K2768" s="9"/>
      <c r="L2768" s="9"/>
    </row>
    <row r="2769" spans="4:12">
      <c r="D2769" s="9"/>
      <c r="E2769" s="9"/>
      <c r="F2769" s="9"/>
      <c r="G2769" s="9"/>
      <c r="H2769" s="9"/>
      <c r="I2769" s="9"/>
      <c r="J2769" s="9"/>
      <c r="K2769" s="9"/>
      <c r="L2769" s="9"/>
    </row>
    <row r="2770" spans="4:12">
      <c r="D2770" s="9"/>
      <c r="E2770" s="9"/>
      <c r="F2770" s="9"/>
      <c r="G2770" s="9"/>
      <c r="H2770" s="9"/>
      <c r="I2770" s="9"/>
      <c r="J2770" s="9"/>
      <c r="K2770" s="9"/>
      <c r="L2770" s="9"/>
    </row>
    <row r="2771" spans="4:12">
      <c r="D2771" s="9"/>
      <c r="E2771" s="9"/>
      <c r="F2771" s="9"/>
      <c r="G2771" s="9"/>
      <c r="H2771" s="9"/>
      <c r="I2771" s="9"/>
      <c r="J2771" s="9"/>
      <c r="K2771" s="9"/>
      <c r="L2771" s="9"/>
    </row>
    <row r="2772" spans="4:12">
      <c r="D2772" s="9"/>
      <c r="E2772" s="9"/>
      <c r="F2772" s="9"/>
      <c r="G2772" s="9"/>
      <c r="H2772" s="9"/>
      <c r="I2772" s="9"/>
      <c r="J2772" s="9"/>
      <c r="K2772" s="9"/>
      <c r="L2772" s="9"/>
    </row>
    <row r="2773" spans="4:12">
      <c r="D2773" s="9"/>
      <c r="E2773" s="9"/>
      <c r="F2773" s="9"/>
      <c r="G2773" s="9"/>
      <c r="H2773" s="9"/>
      <c r="I2773" s="9"/>
      <c r="J2773" s="9"/>
      <c r="K2773" s="9"/>
      <c r="L2773" s="9"/>
    </row>
    <row r="2774" spans="4:12">
      <c r="D2774" s="9"/>
      <c r="E2774" s="9"/>
      <c r="F2774" s="9"/>
      <c r="G2774" s="9"/>
      <c r="H2774" s="9"/>
      <c r="I2774" s="9"/>
      <c r="J2774" s="9"/>
      <c r="K2774" s="9"/>
      <c r="L2774" s="9"/>
    </row>
    <row r="2775" spans="4:12">
      <c r="D2775" s="9"/>
      <c r="E2775" s="9"/>
      <c r="F2775" s="9"/>
      <c r="G2775" s="9"/>
      <c r="H2775" s="9"/>
      <c r="I2775" s="9"/>
      <c r="J2775" s="9"/>
      <c r="K2775" s="9"/>
      <c r="L2775" s="9"/>
    </row>
    <row r="2776" spans="4:12">
      <c r="D2776" s="9"/>
      <c r="E2776" s="9"/>
      <c r="F2776" s="9"/>
      <c r="G2776" s="9"/>
      <c r="H2776" s="9"/>
      <c r="I2776" s="9"/>
      <c r="J2776" s="9"/>
      <c r="K2776" s="9"/>
      <c r="L2776" s="9"/>
    </row>
    <row r="2777" spans="4:12">
      <c r="D2777" s="9"/>
      <c r="E2777" s="9"/>
      <c r="F2777" s="9"/>
      <c r="G2777" s="9"/>
      <c r="H2777" s="9"/>
      <c r="I2777" s="9"/>
      <c r="J2777" s="9"/>
      <c r="K2777" s="9"/>
      <c r="L2777" s="9"/>
    </row>
    <row r="2778" spans="4:12">
      <c r="D2778" s="9"/>
      <c r="E2778" s="9"/>
      <c r="F2778" s="9"/>
      <c r="G2778" s="9"/>
      <c r="H2778" s="9"/>
      <c r="I2778" s="9"/>
      <c r="J2778" s="9"/>
      <c r="K2778" s="9"/>
      <c r="L2778" s="9"/>
    </row>
    <row r="2779" spans="4:12">
      <c r="D2779" s="9"/>
      <c r="E2779" s="9"/>
      <c r="F2779" s="9"/>
      <c r="G2779" s="9"/>
      <c r="H2779" s="9"/>
      <c r="I2779" s="9"/>
      <c r="J2779" s="9"/>
      <c r="K2779" s="9"/>
      <c r="L2779" s="9"/>
    </row>
    <row r="2780" spans="4:12">
      <c r="D2780" s="9"/>
      <c r="E2780" s="9"/>
      <c r="F2780" s="9"/>
      <c r="G2780" s="9"/>
      <c r="H2780" s="9"/>
      <c r="I2780" s="9"/>
      <c r="J2780" s="9"/>
      <c r="K2780" s="9"/>
      <c r="L2780" s="9"/>
    </row>
    <row r="2781" spans="4:12">
      <c r="D2781" s="9"/>
      <c r="E2781" s="9"/>
      <c r="F2781" s="9"/>
      <c r="G2781" s="9"/>
      <c r="H2781" s="9"/>
      <c r="I2781" s="9"/>
      <c r="J2781" s="9"/>
      <c r="K2781" s="9"/>
      <c r="L2781" s="9"/>
    </row>
    <row r="2782" spans="4:12">
      <c r="D2782" s="9"/>
      <c r="E2782" s="9"/>
      <c r="F2782" s="9"/>
      <c r="G2782" s="9"/>
      <c r="H2782" s="9"/>
      <c r="I2782" s="9"/>
      <c r="J2782" s="9"/>
      <c r="K2782" s="9"/>
      <c r="L2782" s="9"/>
    </row>
    <row r="2783" spans="4:12">
      <c r="D2783" s="9"/>
      <c r="E2783" s="9"/>
      <c r="F2783" s="9"/>
      <c r="G2783" s="9"/>
      <c r="H2783" s="9"/>
      <c r="I2783" s="9"/>
      <c r="J2783" s="9"/>
      <c r="K2783" s="9"/>
      <c r="L2783" s="9"/>
    </row>
    <row r="2784" spans="4:12">
      <c r="D2784" s="9"/>
      <c r="E2784" s="9"/>
      <c r="F2784" s="9"/>
      <c r="G2784" s="9"/>
      <c r="H2784" s="9"/>
      <c r="I2784" s="9"/>
      <c r="J2784" s="9"/>
      <c r="K2784" s="9"/>
      <c r="L2784" s="9"/>
    </row>
    <row r="2785" spans="4:12">
      <c r="D2785" s="9"/>
      <c r="E2785" s="9"/>
      <c r="F2785" s="9"/>
      <c r="G2785" s="9"/>
      <c r="H2785" s="9"/>
      <c r="I2785" s="9"/>
      <c r="J2785" s="9"/>
      <c r="K2785" s="9"/>
      <c r="L2785" s="9"/>
    </row>
    <row r="2786" spans="4:12">
      <c r="D2786" s="9"/>
      <c r="E2786" s="9"/>
      <c r="F2786" s="9"/>
      <c r="G2786" s="9"/>
      <c r="H2786" s="9"/>
      <c r="I2786" s="9"/>
      <c r="J2786" s="9"/>
      <c r="K2786" s="9"/>
      <c r="L2786" s="9"/>
    </row>
    <row r="2787" spans="4:12">
      <c r="D2787" s="9"/>
      <c r="E2787" s="9"/>
      <c r="F2787" s="9"/>
      <c r="G2787" s="9"/>
      <c r="H2787" s="9"/>
      <c r="I2787" s="9"/>
      <c r="J2787" s="9"/>
      <c r="K2787" s="9"/>
      <c r="L2787" s="9"/>
    </row>
    <row r="2788" spans="4:12">
      <c r="D2788" s="9"/>
      <c r="E2788" s="9"/>
      <c r="F2788" s="9"/>
      <c r="G2788" s="9"/>
      <c r="H2788" s="9"/>
      <c r="I2788" s="9"/>
      <c r="J2788" s="9"/>
      <c r="K2788" s="9"/>
      <c r="L2788" s="9"/>
    </row>
    <row r="2789" spans="4:12">
      <c r="D2789" s="9"/>
      <c r="E2789" s="9"/>
      <c r="F2789" s="9"/>
      <c r="G2789" s="9"/>
      <c r="H2789" s="9"/>
      <c r="I2789" s="9"/>
      <c r="J2789" s="9"/>
      <c r="K2789" s="9"/>
      <c r="L2789" s="9"/>
    </row>
    <row r="2790" spans="4:12">
      <c r="D2790" s="9"/>
      <c r="E2790" s="9"/>
      <c r="F2790" s="9"/>
      <c r="G2790" s="9"/>
      <c r="H2790" s="9"/>
      <c r="I2790" s="9"/>
      <c r="J2790" s="9"/>
      <c r="K2790" s="9"/>
      <c r="L2790" s="9"/>
    </row>
    <row r="2791" spans="4:12">
      <c r="D2791" s="9"/>
      <c r="E2791" s="9"/>
      <c r="F2791" s="9"/>
      <c r="G2791" s="9"/>
      <c r="H2791" s="9"/>
      <c r="I2791" s="9"/>
      <c r="J2791" s="9"/>
      <c r="K2791" s="9"/>
      <c r="L2791" s="9"/>
    </row>
    <row r="2792" spans="4:12">
      <c r="D2792" s="9"/>
      <c r="E2792" s="9"/>
      <c r="F2792" s="9"/>
      <c r="G2792" s="9"/>
      <c r="H2792" s="9"/>
      <c r="I2792" s="9"/>
      <c r="J2792" s="9"/>
      <c r="K2792" s="9"/>
      <c r="L2792" s="9"/>
    </row>
    <row r="2793" spans="4:12">
      <c r="D2793" s="9"/>
      <c r="E2793" s="9"/>
      <c r="F2793" s="9"/>
      <c r="G2793" s="9"/>
      <c r="H2793" s="9"/>
      <c r="I2793" s="9"/>
      <c r="J2793" s="9"/>
      <c r="K2793" s="9"/>
      <c r="L2793" s="9"/>
    </row>
    <row r="2794" spans="4:12">
      <c r="D2794" s="9"/>
      <c r="E2794" s="9"/>
      <c r="F2794" s="9"/>
      <c r="G2794" s="9"/>
      <c r="H2794" s="9"/>
      <c r="I2794" s="9"/>
      <c r="J2794" s="9"/>
      <c r="K2794" s="9"/>
      <c r="L2794" s="9"/>
    </row>
    <row r="2795" spans="4:12">
      <c r="D2795" s="9"/>
      <c r="E2795" s="9"/>
      <c r="F2795" s="9"/>
      <c r="G2795" s="9"/>
      <c r="H2795" s="9"/>
      <c r="I2795" s="9"/>
      <c r="J2795" s="9"/>
      <c r="K2795" s="9"/>
      <c r="L2795" s="9"/>
    </row>
    <row r="2796" spans="4:12">
      <c r="D2796" s="9"/>
      <c r="E2796" s="9"/>
      <c r="F2796" s="9"/>
      <c r="G2796" s="9"/>
      <c r="H2796" s="9"/>
      <c r="I2796" s="9"/>
      <c r="J2796" s="9"/>
      <c r="K2796" s="9"/>
      <c r="L2796" s="9"/>
    </row>
    <row r="2797" spans="4:12">
      <c r="D2797" s="9"/>
      <c r="E2797" s="9"/>
      <c r="F2797" s="9"/>
      <c r="G2797" s="9"/>
      <c r="H2797" s="9"/>
      <c r="I2797" s="9"/>
      <c r="J2797" s="9"/>
      <c r="K2797" s="9"/>
      <c r="L2797" s="9"/>
    </row>
    <row r="2798" spans="4:12">
      <c r="D2798" s="9"/>
      <c r="E2798" s="9"/>
      <c r="F2798" s="9"/>
      <c r="G2798" s="9"/>
      <c r="H2798" s="9"/>
      <c r="I2798" s="9"/>
      <c r="J2798" s="9"/>
      <c r="K2798" s="9"/>
      <c r="L2798" s="9"/>
    </row>
    <row r="2799" spans="4:12">
      <c r="D2799" s="9"/>
      <c r="E2799" s="9"/>
      <c r="F2799" s="9"/>
      <c r="G2799" s="9"/>
      <c r="H2799" s="9"/>
      <c r="I2799" s="9"/>
      <c r="J2799" s="9"/>
      <c r="K2799" s="9"/>
      <c r="L2799" s="9"/>
    </row>
    <row r="2800" spans="4:12">
      <c r="D2800" s="9"/>
      <c r="E2800" s="9"/>
      <c r="F2800" s="9"/>
      <c r="G2800" s="9"/>
      <c r="H2800" s="9"/>
      <c r="I2800" s="9"/>
      <c r="J2800" s="9"/>
      <c r="K2800" s="9"/>
      <c r="L2800" s="9"/>
    </row>
    <row r="2801" spans="4:12">
      <c r="D2801" s="9"/>
      <c r="E2801" s="9"/>
      <c r="F2801" s="9"/>
      <c r="G2801" s="9"/>
      <c r="H2801" s="9"/>
      <c r="I2801" s="9"/>
      <c r="J2801" s="9"/>
      <c r="K2801" s="9"/>
      <c r="L2801" s="9"/>
    </row>
    <row r="2802" spans="4:12">
      <c r="D2802" s="9"/>
      <c r="E2802" s="9"/>
      <c r="F2802" s="9"/>
      <c r="G2802" s="9"/>
      <c r="H2802" s="9"/>
      <c r="I2802" s="9"/>
      <c r="J2802" s="9"/>
      <c r="K2802" s="9"/>
      <c r="L2802" s="9"/>
    </row>
    <row r="2803" spans="4:12">
      <c r="D2803" s="9"/>
      <c r="E2803" s="9"/>
      <c r="F2803" s="9"/>
      <c r="G2803" s="9"/>
      <c r="H2803" s="9"/>
      <c r="I2803" s="9"/>
      <c r="J2803" s="9"/>
      <c r="K2803" s="9"/>
      <c r="L2803" s="9"/>
    </row>
    <row r="2804" spans="4:12">
      <c r="D2804" s="9"/>
      <c r="E2804" s="9"/>
      <c r="F2804" s="9"/>
      <c r="G2804" s="9"/>
      <c r="H2804" s="9"/>
      <c r="I2804" s="9"/>
      <c r="J2804" s="9"/>
      <c r="K2804" s="9"/>
      <c r="L2804" s="9"/>
    </row>
    <row r="2805" spans="4:12">
      <c r="D2805" s="9"/>
      <c r="E2805" s="9"/>
      <c r="F2805" s="9"/>
      <c r="G2805" s="9"/>
      <c r="H2805" s="9"/>
      <c r="I2805" s="9"/>
      <c r="J2805" s="9"/>
      <c r="K2805" s="9"/>
      <c r="L2805" s="9"/>
    </row>
    <row r="2806" spans="4:12">
      <c r="D2806" s="9"/>
      <c r="E2806" s="9"/>
      <c r="F2806" s="9"/>
      <c r="G2806" s="9"/>
      <c r="H2806" s="9"/>
      <c r="I2806" s="9"/>
      <c r="J2806" s="9"/>
      <c r="K2806" s="9"/>
      <c r="L2806" s="9"/>
    </row>
    <row r="2807" spans="4:12">
      <c r="D2807" s="9"/>
      <c r="E2807" s="9"/>
      <c r="F2807" s="9"/>
      <c r="G2807" s="9"/>
      <c r="H2807" s="9"/>
      <c r="I2807" s="9"/>
      <c r="J2807" s="9"/>
      <c r="K2807" s="9"/>
      <c r="L2807" s="9"/>
    </row>
    <row r="2808" spans="4:12">
      <c r="D2808" s="9"/>
      <c r="E2808" s="9"/>
      <c r="F2808" s="9"/>
      <c r="G2808" s="9"/>
      <c r="H2808" s="9"/>
      <c r="I2808" s="9"/>
      <c r="J2808" s="9"/>
      <c r="K2808" s="9"/>
      <c r="L2808" s="9"/>
    </row>
    <row r="2809" spans="4:12">
      <c r="D2809" s="9"/>
      <c r="E2809" s="9"/>
      <c r="F2809" s="9"/>
      <c r="G2809" s="9"/>
      <c r="H2809" s="9"/>
      <c r="I2809" s="9"/>
      <c r="J2809" s="9"/>
      <c r="K2809" s="9"/>
      <c r="L2809" s="9"/>
    </row>
    <row r="2810" spans="4:12">
      <c r="D2810" s="9"/>
      <c r="E2810" s="9"/>
      <c r="F2810" s="9"/>
      <c r="G2810" s="9"/>
      <c r="H2810" s="9"/>
      <c r="I2810" s="9"/>
      <c r="J2810" s="9"/>
      <c r="K2810" s="9"/>
      <c r="L2810" s="9"/>
    </row>
    <row r="2811" spans="4:12">
      <c r="D2811" s="9"/>
      <c r="E2811" s="9"/>
      <c r="F2811" s="9"/>
      <c r="G2811" s="9"/>
      <c r="H2811" s="9"/>
      <c r="I2811" s="9"/>
      <c r="J2811" s="9"/>
      <c r="K2811" s="9"/>
      <c r="L2811" s="9"/>
    </row>
    <row r="2812" spans="4:12">
      <c r="D2812" s="9"/>
      <c r="E2812" s="9"/>
      <c r="F2812" s="9"/>
      <c r="G2812" s="9"/>
      <c r="H2812" s="9"/>
      <c r="I2812" s="9"/>
      <c r="J2812" s="9"/>
      <c r="K2812" s="9"/>
      <c r="L2812" s="9"/>
    </row>
    <row r="2813" spans="4:12">
      <c r="D2813" s="9"/>
      <c r="E2813" s="9"/>
      <c r="F2813" s="9"/>
      <c r="G2813" s="9"/>
      <c r="H2813" s="9"/>
      <c r="I2813" s="9"/>
      <c r="J2813" s="9"/>
      <c r="K2813" s="9"/>
      <c r="L2813" s="9"/>
    </row>
    <row r="2814" spans="4:12">
      <c r="D2814" s="9"/>
      <c r="E2814" s="9"/>
      <c r="F2814" s="9"/>
      <c r="G2814" s="9"/>
      <c r="H2814" s="9"/>
      <c r="I2814" s="9"/>
      <c r="J2814" s="9"/>
      <c r="K2814" s="9"/>
      <c r="L2814" s="9"/>
    </row>
    <row r="2815" spans="4:12">
      <c r="D2815" s="9"/>
      <c r="E2815" s="9"/>
      <c r="F2815" s="9"/>
      <c r="G2815" s="9"/>
      <c r="H2815" s="9"/>
      <c r="I2815" s="9"/>
      <c r="J2815" s="9"/>
      <c r="K2815" s="9"/>
      <c r="L2815" s="9"/>
    </row>
    <row r="2816" spans="4:12">
      <c r="D2816" s="9"/>
      <c r="E2816" s="9"/>
      <c r="F2816" s="9"/>
      <c r="G2816" s="9"/>
      <c r="H2816" s="9"/>
      <c r="I2816" s="9"/>
      <c r="J2816" s="9"/>
      <c r="K2816" s="9"/>
      <c r="L2816" s="9"/>
    </row>
    <row r="2817" spans="4:12">
      <c r="D2817" s="9"/>
      <c r="E2817" s="9"/>
      <c r="F2817" s="9"/>
      <c r="G2817" s="9"/>
      <c r="H2817" s="9"/>
      <c r="I2817" s="9"/>
      <c r="J2817" s="9"/>
      <c r="K2817" s="9"/>
      <c r="L2817" s="9"/>
    </row>
    <row r="2818" spans="4:12">
      <c r="D2818" s="9"/>
      <c r="E2818" s="9"/>
      <c r="F2818" s="9"/>
      <c r="G2818" s="9"/>
      <c r="H2818" s="9"/>
      <c r="I2818" s="9"/>
      <c r="J2818" s="9"/>
      <c r="K2818" s="9"/>
      <c r="L2818" s="9"/>
    </row>
    <row r="2819" spans="4:12">
      <c r="D2819" s="9"/>
      <c r="E2819" s="9"/>
      <c r="F2819" s="9"/>
      <c r="G2819" s="9"/>
      <c r="H2819" s="9"/>
      <c r="I2819" s="9"/>
      <c r="J2819" s="9"/>
      <c r="K2819" s="9"/>
      <c r="L2819" s="9"/>
    </row>
    <row r="2820" spans="4:12">
      <c r="D2820" s="9"/>
      <c r="E2820" s="9"/>
      <c r="F2820" s="9"/>
      <c r="G2820" s="9"/>
      <c r="H2820" s="9"/>
      <c r="I2820" s="9"/>
      <c r="J2820" s="9"/>
      <c r="K2820" s="9"/>
      <c r="L2820" s="9"/>
    </row>
    <row r="2821" spans="4:12">
      <c r="D2821" s="9"/>
      <c r="E2821" s="9"/>
      <c r="F2821" s="9"/>
      <c r="G2821" s="9"/>
      <c r="H2821" s="9"/>
      <c r="I2821" s="9"/>
      <c r="J2821" s="9"/>
      <c r="K2821" s="9"/>
      <c r="L2821" s="9"/>
    </row>
    <row r="2822" spans="4:12">
      <c r="D2822" s="9"/>
      <c r="E2822" s="9"/>
      <c r="F2822" s="9"/>
      <c r="G2822" s="9"/>
      <c r="H2822" s="9"/>
      <c r="I2822" s="9"/>
      <c r="J2822" s="9"/>
      <c r="K2822" s="9"/>
      <c r="L2822" s="9"/>
    </row>
    <row r="2823" spans="4:12">
      <c r="D2823" s="9"/>
      <c r="E2823" s="9"/>
      <c r="F2823" s="9"/>
      <c r="G2823" s="9"/>
      <c r="H2823" s="9"/>
      <c r="I2823" s="9"/>
      <c r="J2823" s="9"/>
      <c r="K2823" s="9"/>
      <c r="L2823" s="9"/>
    </row>
    <row r="2824" spans="4:12">
      <c r="D2824" s="9"/>
      <c r="E2824" s="9"/>
      <c r="F2824" s="9"/>
      <c r="G2824" s="9"/>
      <c r="H2824" s="9"/>
      <c r="I2824" s="9"/>
      <c r="J2824" s="9"/>
      <c r="K2824" s="9"/>
      <c r="L2824" s="9"/>
    </row>
    <row r="2825" spans="4:12">
      <c r="D2825" s="9"/>
      <c r="E2825" s="9"/>
      <c r="F2825" s="9"/>
      <c r="G2825" s="9"/>
      <c r="H2825" s="9"/>
      <c r="I2825" s="9"/>
      <c r="J2825" s="9"/>
      <c r="K2825" s="9"/>
      <c r="L2825" s="9"/>
    </row>
    <row r="2826" spans="4:12">
      <c r="D2826" s="9"/>
      <c r="E2826" s="9"/>
      <c r="F2826" s="9"/>
      <c r="G2826" s="9"/>
      <c r="H2826" s="9"/>
      <c r="I2826" s="9"/>
      <c r="J2826" s="9"/>
      <c r="K2826" s="9"/>
      <c r="L2826" s="9"/>
    </row>
    <row r="2827" spans="4:12">
      <c r="D2827" s="9"/>
      <c r="E2827" s="9"/>
      <c r="F2827" s="9"/>
      <c r="G2827" s="9"/>
      <c r="H2827" s="9"/>
      <c r="I2827" s="9"/>
      <c r="J2827" s="9"/>
      <c r="K2827" s="9"/>
      <c r="L2827" s="9"/>
    </row>
    <row r="2828" spans="4:12">
      <c r="D2828" s="9"/>
      <c r="E2828" s="9"/>
      <c r="F2828" s="9"/>
      <c r="G2828" s="9"/>
      <c r="H2828" s="9"/>
      <c r="I2828" s="9"/>
      <c r="J2828" s="9"/>
      <c r="K2828" s="9"/>
      <c r="L2828" s="9"/>
    </row>
    <row r="2829" spans="4:12">
      <c r="D2829" s="9"/>
      <c r="E2829" s="9"/>
      <c r="F2829" s="9"/>
      <c r="G2829" s="9"/>
      <c r="H2829" s="9"/>
      <c r="I2829" s="9"/>
      <c r="J2829" s="9"/>
      <c r="K2829" s="9"/>
      <c r="L2829" s="9"/>
    </row>
    <row r="2830" spans="4:12">
      <c r="D2830" s="9"/>
      <c r="E2830" s="9"/>
      <c r="F2830" s="9"/>
      <c r="G2830" s="9"/>
      <c r="H2830" s="9"/>
      <c r="I2830" s="9"/>
      <c r="J2830" s="9"/>
      <c r="K2830" s="9"/>
      <c r="L2830" s="9"/>
    </row>
    <row r="2831" spans="4:12">
      <c r="D2831" s="9"/>
      <c r="E2831" s="9"/>
      <c r="F2831" s="9"/>
      <c r="G2831" s="9"/>
      <c r="H2831" s="9"/>
      <c r="I2831" s="9"/>
      <c r="J2831" s="9"/>
      <c r="K2831" s="9"/>
      <c r="L2831" s="9"/>
    </row>
    <row r="2832" spans="4:12">
      <c r="D2832" s="9"/>
      <c r="E2832" s="9"/>
      <c r="F2832" s="9"/>
      <c r="G2832" s="9"/>
      <c r="H2832" s="9"/>
      <c r="I2832" s="9"/>
      <c r="J2832" s="9"/>
      <c r="K2832" s="9"/>
      <c r="L2832" s="9"/>
    </row>
    <row r="2833" spans="4:12">
      <c r="D2833" s="9"/>
      <c r="E2833" s="9"/>
      <c r="F2833" s="9"/>
      <c r="G2833" s="9"/>
      <c r="H2833" s="9"/>
      <c r="I2833" s="9"/>
      <c r="J2833" s="9"/>
      <c r="K2833" s="9"/>
      <c r="L2833" s="9"/>
    </row>
    <row r="2834" spans="4:12">
      <c r="D2834" s="9"/>
      <c r="E2834" s="9"/>
      <c r="F2834" s="9"/>
      <c r="G2834" s="9"/>
      <c r="H2834" s="9"/>
      <c r="I2834" s="9"/>
      <c r="J2834" s="9"/>
      <c r="K2834" s="9"/>
      <c r="L2834" s="9"/>
    </row>
    <row r="2835" spans="4:12">
      <c r="D2835" s="9"/>
      <c r="E2835" s="9"/>
      <c r="F2835" s="9"/>
      <c r="G2835" s="9"/>
      <c r="H2835" s="9"/>
      <c r="I2835" s="9"/>
      <c r="J2835" s="9"/>
      <c r="K2835" s="9"/>
      <c r="L2835" s="9"/>
    </row>
    <row r="2836" spans="4:12">
      <c r="D2836" s="9"/>
      <c r="E2836" s="9"/>
      <c r="F2836" s="9"/>
      <c r="G2836" s="9"/>
      <c r="H2836" s="9"/>
      <c r="I2836" s="9"/>
      <c r="J2836" s="9"/>
      <c r="K2836" s="9"/>
      <c r="L2836" s="9"/>
    </row>
    <row r="2837" spans="4:12">
      <c r="D2837" s="9"/>
      <c r="E2837" s="9"/>
      <c r="F2837" s="9"/>
      <c r="G2837" s="9"/>
      <c r="H2837" s="9"/>
      <c r="I2837" s="9"/>
      <c r="J2837" s="9"/>
      <c r="K2837" s="9"/>
      <c r="L2837" s="9"/>
    </row>
    <row r="2838" spans="4:12">
      <c r="D2838" s="9"/>
      <c r="E2838" s="9"/>
      <c r="F2838" s="9"/>
      <c r="G2838" s="9"/>
      <c r="H2838" s="9"/>
      <c r="I2838" s="9"/>
      <c r="J2838" s="9"/>
      <c r="K2838" s="9"/>
      <c r="L2838" s="9"/>
    </row>
    <row r="2839" spans="4:12">
      <c r="D2839" s="9"/>
      <c r="E2839" s="9"/>
      <c r="F2839" s="9"/>
      <c r="G2839" s="9"/>
      <c r="H2839" s="9"/>
      <c r="I2839" s="9"/>
      <c r="J2839" s="9"/>
      <c r="K2839" s="9"/>
      <c r="L2839" s="9"/>
    </row>
    <row r="2840" spans="4:12">
      <c r="D2840" s="9"/>
      <c r="E2840" s="9"/>
      <c r="F2840" s="9"/>
      <c r="G2840" s="9"/>
      <c r="H2840" s="9"/>
      <c r="I2840" s="9"/>
      <c r="J2840" s="9"/>
      <c r="K2840" s="9"/>
      <c r="L2840" s="9"/>
    </row>
    <row r="2841" spans="4:12">
      <c r="D2841" s="9"/>
      <c r="E2841" s="9"/>
      <c r="F2841" s="9"/>
      <c r="G2841" s="9"/>
      <c r="H2841" s="9"/>
      <c r="I2841" s="9"/>
      <c r="J2841" s="9"/>
      <c r="K2841" s="9"/>
      <c r="L2841" s="9"/>
    </row>
    <row r="2842" spans="4:12">
      <c r="D2842" s="9"/>
      <c r="E2842" s="9"/>
      <c r="F2842" s="9"/>
      <c r="G2842" s="9"/>
      <c r="H2842" s="9"/>
      <c r="I2842" s="9"/>
      <c r="J2842" s="9"/>
      <c r="K2842" s="9"/>
      <c r="L2842" s="9"/>
    </row>
    <row r="2843" spans="4:12">
      <c r="D2843" s="9"/>
      <c r="E2843" s="9"/>
      <c r="F2843" s="9"/>
      <c r="G2843" s="9"/>
      <c r="H2843" s="9"/>
      <c r="I2843" s="9"/>
      <c r="J2843" s="9"/>
      <c r="K2843" s="9"/>
      <c r="L2843" s="9"/>
    </row>
    <row r="2844" spans="4:12">
      <c r="D2844" s="9"/>
      <c r="E2844" s="9"/>
      <c r="F2844" s="9"/>
      <c r="G2844" s="9"/>
      <c r="H2844" s="9"/>
      <c r="I2844" s="9"/>
      <c r="J2844" s="9"/>
      <c r="K2844" s="9"/>
      <c r="L2844" s="9"/>
    </row>
    <row r="2845" spans="4:12">
      <c r="D2845" s="9"/>
      <c r="E2845" s="9"/>
      <c r="F2845" s="9"/>
      <c r="G2845" s="9"/>
      <c r="H2845" s="9"/>
      <c r="I2845" s="9"/>
      <c r="J2845" s="9"/>
      <c r="K2845" s="9"/>
      <c r="L2845" s="9"/>
    </row>
    <row r="2846" spans="4:12">
      <c r="D2846" s="9"/>
      <c r="E2846" s="9"/>
      <c r="F2846" s="9"/>
      <c r="G2846" s="9"/>
      <c r="H2846" s="9"/>
      <c r="I2846" s="9"/>
      <c r="J2846" s="9"/>
      <c r="K2846" s="9"/>
      <c r="L2846" s="9"/>
    </row>
    <row r="2847" spans="4:12">
      <c r="D2847" s="9"/>
      <c r="E2847" s="9"/>
      <c r="F2847" s="9"/>
      <c r="G2847" s="9"/>
      <c r="H2847" s="9"/>
      <c r="I2847" s="9"/>
      <c r="J2847" s="9"/>
      <c r="K2847" s="9"/>
      <c r="L2847" s="9"/>
    </row>
    <row r="2848" spans="4:12">
      <c r="D2848" s="9"/>
      <c r="E2848" s="9"/>
      <c r="F2848" s="9"/>
      <c r="G2848" s="9"/>
      <c r="H2848" s="9"/>
      <c r="I2848" s="9"/>
      <c r="J2848" s="9"/>
      <c r="K2848" s="9"/>
      <c r="L2848" s="9"/>
    </row>
    <row r="2849" spans="4:12">
      <c r="D2849" s="9"/>
      <c r="E2849" s="9"/>
      <c r="F2849" s="9"/>
      <c r="G2849" s="9"/>
      <c r="H2849" s="9"/>
      <c r="I2849" s="9"/>
      <c r="J2849" s="9"/>
      <c r="K2849" s="9"/>
      <c r="L2849" s="9"/>
    </row>
    <row r="2850" spans="4:12">
      <c r="D2850" s="9"/>
      <c r="E2850" s="9"/>
      <c r="F2850" s="9"/>
      <c r="G2850" s="9"/>
      <c r="H2850" s="9"/>
      <c r="I2850" s="9"/>
      <c r="J2850" s="9"/>
      <c r="K2850" s="9"/>
      <c r="L2850" s="9"/>
    </row>
    <row r="2851" spans="4:12">
      <c r="D2851" s="9"/>
      <c r="E2851" s="9"/>
      <c r="F2851" s="9"/>
      <c r="G2851" s="9"/>
      <c r="H2851" s="9"/>
      <c r="I2851" s="9"/>
      <c r="J2851" s="9"/>
      <c r="K2851" s="9"/>
      <c r="L2851" s="9"/>
    </row>
    <row r="2852" spans="4:12">
      <c r="D2852" s="9"/>
      <c r="E2852" s="9"/>
      <c r="F2852" s="9"/>
      <c r="G2852" s="9"/>
      <c r="H2852" s="9"/>
      <c r="I2852" s="9"/>
      <c r="J2852" s="9"/>
      <c r="K2852" s="9"/>
      <c r="L2852" s="9"/>
    </row>
    <row r="2853" spans="4:12">
      <c r="D2853" s="9"/>
      <c r="E2853" s="9"/>
      <c r="F2853" s="9"/>
      <c r="G2853" s="9"/>
      <c r="H2853" s="9"/>
      <c r="I2853" s="9"/>
      <c r="J2853" s="9"/>
      <c r="K2853" s="9"/>
      <c r="L2853" s="9"/>
    </row>
    <row r="2854" spans="4:12">
      <c r="D2854" s="9"/>
      <c r="E2854" s="9"/>
      <c r="F2854" s="9"/>
      <c r="G2854" s="9"/>
      <c r="H2854" s="9"/>
      <c r="I2854" s="9"/>
      <c r="J2854" s="9"/>
      <c r="K2854" s="9"/>
      <c r="L2854" s="9"/>
    </row>
    <row r="2855" spans="4:12">
      <c r="D2855" s="9"/>
      <c r="E2855" s="9"/>
      <c r="F2855" s="9"/>
      <c r="G2855" s="9"/>
      <c r="H2855" s="9"/>
      <c r="I2855" s="9"/>
      <c r="J2855" s="9"/>
      <c r="K2855" s="9"/>
      <c r="L2855" s="9"/>
    </row>
    <row r="2856" spans="4:12">
      <c r="D2856" s="9"/>
      <c r="E2856" s="9"/>
      <c r="F2856" s="9"/>
      <c r="G2856" s="9"/>
      <c r="H2856" s="9"/>
      <c r="I2856" s="9"/>
      <c r="J2856" s="9"/>
      <c r="K2856" s="9"/>
      <c r="L2856" s="9"/>
    </row>
    <row r="2857" spans="4:12">
      <c r="D2857" s="9"/>
      <c r="E2857" s="9"/>
      <c r="F2857" s="9"/>
      <c r="G2857" s="9"/>
      <c r="H2857" s="9"/>
      <c r="I2857" s="9"/>
      <c r="J2857" s="9"/>
      <c r="K2857" s="9"/>
      <c r="L2857" s="9"/>
    </row>
    <row r="2858" spans="4:12">
      <c r="D2858" s="9"/>
      <c r="E2858" s="9"/>
      <c r="F2858" s="9"/>
      <c r="G2858" s="9"/>
      <c r="H2858" s="9"/>
      <c r="I2858" s="9"/>
      <c r="J2858" s="9"/>
      <c r="K2858" s="9"/>
      <c r="L2858" s="9"/>
    </row>
    <row r="2859" spans="4:12">
      <c r="D2859" s="9"/>
      <c r="E2859" s="9"/>
      <c r="F2859" s="9"/>
      <c r="G2859" s="9"/>
      <c r="H2859" s="9"/>
      <c r="I2859" s="9"/>
      <c r="J2859" s="9"/>
      <c r="K2859" s="9"/>
      <c r="L2859" s="9"/>
    </row>
    <row r="2860" spans="4:12">
      <c r="D2860" s="9"/>
      <c r="E2860" s="9"/>
      <c r="F2860" s="9"/>
      <c r="G2860" s="9"/>
      <c r="H2860" s="9"/>
      <c r="I2860" s="9"/>
      <c r="J2860" s="9"/>
      <c r="K2860" s="9"/>
      <c r="L2860" s="9"/>
    </row>
    <row r="2861" spans="4:12">
      <c r="D2861" s="9"/>
      <c r="E2861" s="9"/>
      <c r="F2861" s="9"/>
      <c r="G2861" s="9"/>
      <c r="H2861" s="9"/>
      <c r="I2861" s="9"/>
      <c r="J2861" s="9"/>
      <c r="K2861" s="9"/>
      <c r="L2861" s="9"/>
    </row>
    <row r="2862" spans="4:12">
      <c r="D2862" s="9"/>
      <c r="E2862" s="9"/>
      <c r="F2862" s="9"/>
      <c r="G2862" s="9"/>
      <c r="H2862" s="9"/>
      <c r="I2862" s="9"/>
      <c r="J2862" s="9"/>
      <c r="K2862" s="9"/>
      <c r="L2862" s="9"/>
    </row>
    <row r="2863" spans="4:12">
      <c r="D2863" s="9"/>
      <c r="E2863" s="9"/>
      <c r="F2863" s="9"/>
      <c r="G2863" s="9"/>
      <c r="H2863" s="9"/>
      <c r="I2863" s="9"/>
      <c r="J2863" s="9"/>
      <c r="K2863" s="9"/>
      <c r="L2863" s="9"/>
    </row>
    <row r="2864" spans="4:12">
      <c r="D2864" s="9"/>
      <c r="E2864" s="9"/>
      <c r="F2864" s="9"/>
      <c r="G2864" s="9"/>
      <c r="H2864" s="9"/>
      <c r="I2864" s="9"/>
      <c r="J2864" s="9"/>
      <c r="K2864" s="9"/>
      <c r="L2864" s="9"/>
    </row>
    <row r="2865" spans="4:12">
      <c r="D2865" s="9"/>
      <c r="E2865" s="9"/>
      <c r="F2865" s="9"/>
      <c r="G2865" s="9"/>
      <c r="H2865" s="9"/>
      <c r="I2865" s="9"/>
      <c r="J2865" s="9"/>
      <c r="K2865" s="9"/>
      <c r="L2865" s="9"/>
    </row>
    <row r="2866" spans="4:12">
      <c r="D2866" s="9"/>
      <c r="E2866" s="9"/>
      <c r="F2866" s="9"/>
      <c r="G2866" s="9"/>
      <c r="H2866" s="9"/>
      <c r="I2866" s="9"/>
      <c r="J2866" s="9"/>
      <c r="K2866" s="9"/>
      <c r="L2866" s="9"/>
    </row>
    <row r="2867" spans="4:12">
      <c r="D2867" s="9"/>
      <c r="E2867" s="9"/>
      <c r="F2867" s="9"/>
      <c r="G2867" s="9"/>
      <c r="H2867" s="9"/>
      <c r="I2867" s="9"/>
      <c r="J2867" s="9"/>
      <c r="K2867" s="9"/>
      <c r="L2867" s="9"/>
    </row>
    <row r="2868" spans="4:12">
      <c r="D2868" s="9"/>
      <c r="E2868" s="9"/>
      <c r="F2868" s="9"/>
      <c r="G2868" s="9"/>
      <c r="H2868" s="9"/>
      <c r="I2868" s="9"/>
      <c r="J2868" s="9"/>
      <c r="K2868" s="9"/>
      <c r="L2868" s="9"/>
    </row>
    <row r="2869" spans="4:12">
      <c r="D2869" s="9"/>
      <c r="E2869" s="9"/>
      <c r="F2869" s="9"/>
      <c r="G2869" s="9"/>
      <c r="H2869" s="9"/>
      <c r="I2869" s="9"/>
      <c r="J2869" s="9"/>
      <c r="K2869" s="9"/>
      <c r="L2869" s="9"/>
    </row>
    <row r="2870" spans="4:12">
      <c r="D2870" s="9"/>
      <c r="E2870" s="9"/>
      <c r="F2870" s="9"/>
      <c r="G2870" s="9"/>
      <c r="H2870" s="9"/>
      <c r="I2870" s="9"/>
      <c r="J2870" s="9"/>
      <c r="K2870" s="9"/>
      <c r="L2870" s="9"/>
    </row>
    <row r="2871" spans="4:12">
      <c r="D2871" s="9"/>
      <c r="E2871" s="9"/>
      <c r="F2871" s="9"/>
      <c r="G2871" s="9"/>
      <c r="H2871" s="9"/>
      <c r="I2871" s="9"/>
      <c r="J2871" s="9"/>
      <c r="K2871" s="9"/>
      <c r="L2871" s="9"/>
    </row>
    <row r="2872" spans="4:12">
      <c r="D2872" s="9"/>
      <c r="E2872" s="9"/>
      <c r="F2872" s="9"/>
      <c r="G2872" s="9"/>
      <c r="H2872" s="9"/>
      <c r="I2872" s="9"/>
      <c r="J2872" s="9"/>
      <c r="K2872" s="9"/>
      <c r="L2872" s="9"/>
    </row>
    <row r="2873" spans="4:12">
      <c r="D2873" s="9"/>
      <c r="E2873" s="9"/>
      <c r="F2873" s="9"/>
      <c r="G2873" s="9"/>
      <c r="H2873" s="9"/>
      <c r="I2873" s="9"/>
      <c r="J2873" s="9"/>
      <c r="K2873" s="9"/>
      <c r="L2873" s="9"/>
    </row>
    <row r="2874" spans="4:12">
      <c r="D2874" s="9"/>
      <c r="E2874" s="9"/>
      <c r="F2874" s="9"/>
      <c r="G2874" s="9"/>
      <c r="H2874" s="9"/>
      <c r="I2874" s="9"/>
      <c r="J2874" s="9"/>
      <c r="K2874" s="9"/>
      <c r="L2874" s="9"/>
    </row>
    <row r="2875" spans="4:12">
      <c r="D2875" s="9"/>
      <c r="E2875" s="9"/>
      <c r="F2875" s="9"/>
      <c r="G2875" s="9"/>
      <c r="H2875" s="9"/>
      <c r="I2875" s="9"/>
      <c r="J2875" s="9"/>
      <c r="K2875" s="9"/>
      <c r="L2875" s="9"/>
    </row>
    <row r="2876" spans="4:12">
      <c r="D2876" s="9"/>
      <c r="E2876" s="9"/>
      <c r="F2876" s="9"/>
      <c r="G2876" s="9"/>
      <c r="H2876" s="9"/>
      <c r="I2876" s="9"/>
      <c r="J2876" s="9"/>
      <c r="K2876" s="9"/>
      <c r="L2876" s="9"/>
    </row>
    <row r="2877" spans="4:12">
      <c r="D2877" s="9"/>
      <c r="E2877" s="9"/>
      <c r="F2877" s="9"/>
      <c r="G2877" s="9"/>
      <c r="H2877" s="9"/>
      <c r="I2877" s="9"/>
      <c r="J2877" s="9"/>
      <c r="K2877" s="9"/>
      <c r="L2877" s="9"/>
    </row>
    <row r="2878" spans="4:12">
      <c r="D2878" s="9"/>
      <c r="E2878" s="9"/>
      <c r="F2878" s="9"/>
      <c r="G2878" s="9"/>
      <c r="H2878" s="9"/>
      <c r="I2878" s="9"/>
      <c r="J2878" s="9"/>
      <c r="K2878" s="9"/>
      <c r="L2878" s="9"/>
    </row>
    <row r="2879" spans="4:12">
      <c r="D2879" s="9"/>
      <c r="E2879" s="9"/>
      <c r="F2879" s="9"/>
      <c r="G2879" s="9"/>
      <c r="H2879" s="9"/>
      <c r="I2879" s="9"/>
      <c r="J2879" s="9"/>
      <c r="K2879" s="9"/>
      <c r="L2879" s="9"/>
    </row>
    <row r="2880" spans="4:12">
      <c r="D2880" s="9"/>
      <c r="E2880" s="9"/>
      <c r="F2880" s="9"/>
      <c r="G2880" s="9"/>
      <c r="H2880" s="9"/>
      <c r="I2880" s="9"/>
      <c r="J2880" s="9"/>
      <c r="K2880" s="9"/>
      <c r="L2880" s="9"/>
    </row>
    <row r="2881" spans="4:12">
      <c r="D2881" s="9"/>
      <c r="E2881" s="9"/>
      <c r="F2881" s="9"/>
      <c r="G2881" s="9"/>
      <c r="H2881" s="9"/>
      <c r="I2881" s="9"/>
      <c r="J2881" s="9"/>
      <c r="K2881" s="9"/>
      <c r="L2881" s="9"/>
    </row>
    <row r="2882" spans="4:12">
      <c r="D2882" s="9"/>
      <c r="E2882" s="9"/>
      <c r="F2882" s="9"/>
      <c r="G2882" s="9"/>
      <c r="H2882" s="9"/>
      <c r="I2882" s="9"/>
      <c r="J2882" s="9"/>
      <c r="K2882" s="9"/>
      <c r="L2882" s="9"/>
    </row>
    <row r="2883" spans="4:12">
      <c r="D2883" s="9"/>
      <c r="E2883" s="9"/>
      <c r="F2883" s="9"/>
      <c r="G2883" s="9"/>
      <c r="H2883" s="9"/>
      <c r="I2883" s="9"/>
      <c r="J2883" s="9"/>
      <c r="K2883" s="9"/>
      <c r="L2883" s="9"/>
    </row>
    <row r="2884" spans="4:12">
      <c r="D2884" s="9"/>
      <c r="E2884" s="9"/>
      <c r="F2884" s="9"/>
      <c r="G2884" s="9"/>
      <c r="H2884" s="9"/>
      <c r="I2884" s="9"/>
      <c r="J2884" s="9"/>
      <c r="K2884" s="9"/>
      <c r="L2884" s="9"/>
    </row>
    <row r="2885" spans="4:12">
      <c r="D2885" s="9"/>
      <c r="E2885" s="9"/>
      <c r="F2885" s="9"/>
      <c r="G2885" s="9"/>
      <c r="H2885" s="9"/>
      <c r="I2885" s="9"/>
      <c r="J2885" s="9"/>
      <c r="K2885" s="9"/>
      <c r="L2885" s="9"/>
    </row>
    <row r="2886" spans="4:12">
      <c r="D2886" s="9"/>
      <c r="E2886" s="9"/>
      <c r="F2886" s="9"/>
      <c r="G2886" s="9"/>
      <c r="H2886" s="9"/>
      <c r="I2886" s="9"/>
      <c r="J2886" s="9"/>
      <c r="K2886" s="9"/>
      <c r="L2886" s="9"/>
    </row>
    <row r="2887" spans="4:12">
      <c r="D2887" s="9"/>
      <c r="E2887" s="9"/>
      <c r="F2887" s="9"/>
      <c r="G2887" s="9"/>
      <c r="H2887" s="9"/>
      <c r="I2887" s="9"/>
      <c r="J2887" s="9"/>
      <c r="K2887" s="9"/>
      <c r="L2887" s="9"/>
    </row>
    <row r="2888" spans="4:12">
      <c r="D2888" s="9"/>
      <c r="E2888" s="9"/>
      <c r="F2888" s="9"/>
      <c r="G2888" s="9"/>
      <c r="H2888" s="9"/>
      <c r="I2888" s="9"/>
      <c r="J2888" s="9"/>
      <c r="K2888" s="9"/>
      <c r="L2888" s="9"/>
    </row>
    <row r="2889" spans="4:12">
      <c r="D2889" s="9"/>
      <c r="E2889" s="9"/>
      <c r="F2889" s="9"/>
      <c r="G2889" s="9"/>
      <c r="H2889" s="9"/>
      <c r="I2889" s="9"/>
      <c r="J2889" s="9"/>
      <c r="K2889" s="9"/>
      <c r="L2889" s="9"/>
    </row>
    <row r="2890" spans="4:12">
      <c r="D2890" s="9"/>
      <c r="E2890" s="9"/>
      <c r="F2890" s="9"/>
      <c r="G2890" s="9"/>
      <c r="H2890" s="9"/>
      <c r="I2890" s="9"/>
      <c r="J2890" s="9"/>
      <c r="K2890" s="9"/>
      <c r="L2890" s="9"/>
    </row>
    <row r="2891" spans="4:12">
      <c r="D2891" s="9"/>
      <c r="E2891" s="9"/>
      <c r="F2891" s="9"/>
      <c r="G2891" s="9"/>
      <c r="H2891" s="9"/>
      <c r="I2891" s="9"/>
      <c r="J2891" s="9"/>
      <c r="K2891" s="9"/>
      <c r="L2891" s="9"/>
    </row>
    <row r="2892" spans="4:12">
      <c r="D2892" s="9"/>
      <c r="E2892" s="9"/>
      <c r="F2892" s="9"/>
      <c r="G2892" s="9"/>
      <c r="H2892" s="9"/>
      <c r="I2892" s="9"/>
      <c r="J2892" s="9"/>
      <c r="K2892" s="9"/>
      <c r="L2892" s="9"/>
    </row>
    <row r="2893" spans="4:12">
      <c r="D2893" s="9"/>
      <c r="E2893" s="9"/>
      <c r="F2893" s="9"/>
      <c r="G2893" s="9"/>
      <c r="H2893" s="9"/>
      <c r="I2893" s="9"/>
      <c r="J2893" s="9"/>
      <c r="K2893" s="9"/>
      <c r="L2893" s="9"/>
    </row>
    <row r="2894" spans="4:12">
      <c r="D2894" s="9"/>
      <c r="E2894" s="9"/>
      <c r="F2894" s="9"/>
      <c r="G2894" s="9"/>
      <c r="H2894" s="9"/>
      <c r="I2894" s="9"/>
      <c r="J2894" s="9"/>
      <c r="K2894" s="9"/>
      <c r="L2894" s="9"/>
    </row>
    <row r="2895" spans="4:12">
      <c r="D2895" s="9"/>
      <c r="E2895" s="9"/>
      <c r="F2895" s="9"/>
      <c r="G2895" s="9"/>
      <c r="H2895" s="9"/>
      <c r="I2895" s="9"/>
      <c r="J2895" s="9"/>
      <c r="K2895" s="9"/>
      <c r="L2895" s="9"/>
    </row>
    <row r="2896" spans="4:12">
      <c r="D2896" s="9"/>
      <c r="E2896" s="9"/>
      <c r="F2896" s="9"/>
      <c r="G2896" s="9"/>
      <c r="H2896" s="9"/>
      <c r="I2896" s="9"/>
      <c r="J2896" s="9"/>
      <c r="K2896" s="9"/>
      <c r="L2896" s="9"/>
    </row>
    <row r="2897" spans="4:12">
      <c r="D2897" s="9"/>
      <c r="E2897" s="9"/>
      <c r="F2897" s="9"/>
      <c r="G2897" s="9"/>
      <c r="H2897" s="9"/>
      <c r="I2897" s="9"/>
      <c r="J2897" s="9"/>
      <c r="K2897" s="9"/>
      <c r="L2897" s="9"/>
    </row>
    <row r="2898" spans="4:12">
      <c r="D2898" s="9"/>
      <c r="E2898" s="9"/>
      <c r="F2898" s="9"/>
      <c r="G2898" s="9"/>
      <c r="H2898" s="9"/>
      <c r="I2898" s="9"/>
      <c r="J2898" s="9"/>
      <c r="K2898" s="9"/>
      <c r="L2898" s="9"/>
    </row>
    <row r="2899" spans="4:12">
      <c r="D2899" s="9"/>
      <c r="E2899" s="9"/>
      <c r="F2899" s="9"/>
      <c r="G2899" s="9"/>
      <c r="H2899" s="9"/>
      <c r="I2899" s="9"/>
      <c r="J2899" s="9"/>
      <c r="K2899" s="9"/>
      <c r="L2899" s="9"/>
    </row>
    <row r="2900" spans="4:12">
      <c r="D2900" s="9"/>
      <c r="E2900" s="9"/>
      <c r="F2900" s="9"/>
      <c r="G2900" s="9"/>
      <c r="H2900" s="9"/>
      <c r="I2900" s="9"/>
      <c r="J2900" s="9"/>
      <c r="K2900" s="9"/>
      <c r="L2900" s="9"/>
    </row>
    <row r="2901" spans="4:12">
      <c r="D2901" s="9"/>
      <c r="E2901" s="9"/>
      <c r="F2901" s="9"/>
      <c r="G2901" s="9"/>
      <c r="H2901" s="9"/>
      <c r="I2901" s="9"/>
      <c r="J2901" s="9"/>
      <c r="K2901" s="9"/>
      <c r="L2901" s="9"/>
    </row>
    <row r="2902" spans="4:12">
      <c r="D2902" s="9"/>
      <c r="E2902" s="9"/>
      <c r="F2902" s="9"/>
      <c r="G2902" s="9"/>
      <c r="H2902" s="9"/>
      <c r="I2902" s="9"/>
      <c r="J2902" s="9"/>
      <c r="K2902" s="9"/>
      <c r="L2902" s="9"/>
    </row>
    <row r="2903" spans="4:12">
      <c r="D2903" s="9"/>
      <c r="E2903" s="9"/>
      <c r="F2903" s="9"/>
      <c r="G2903" s="9"/>
      <c r="H2903" s="9"/>
      <c r="I2903" s="9"/>
      <c r="J2903" s="9"/>
      <c r="K2903" s="9"/>
      <c r="L2903" s="9"/>
    </row>
    <row r="2904" spans="4:12">
      <c r="D2904" s="9"/>
      <c r="E2904" s="9"/>
      <c r="F2904" s="9"/>
      <c r="G2904" s="9"/>
      <c r="H2904" s="9"/>
      <c r="I2904" s="9"/>
      <c r="J2904" s="9"/>
      <c r="K2904" s="9"/>
      <c r="L2904" s="9"/>
    </row>
    <row r="2905" spans="4:12">
      <c r="D2905" s="9"/>
      <c r="E2905" s="9"/>
      <c r="F2905" s="9"/>
      <c r="G2905" s="9"/>
      <c r="H2905" s="9"/>
      <c r="I2905" s="9"/>
      <c r="J2905" s="9"/>
      <c r="K2905" s="9"/>
      <c r="L2905" s="9"/>
    </row>
    <row r="2906" spans="4:12">
      <c r="D2906" s="9"/>
      <c r="E2906" s="9"/>
      <c r="F2906" s="9"/>
      <c r="G2906" s="9"/>
      <c r="H2906" s="9"/>
      <c r="I2906" s="9"/>
      <c r="J2906" s="9"/>
      <c r="K2906" s="9"/>
      <c r="L2906" s="9"/>
    </row>
    <row r="2907" spans="4:12">
      <c r="D2907" s="9"/>
      <c r="E2907" s="9"/>
      <c r="F2907" s="9"/>
      <c r="G2907" s="9"/>
      <c r="H2907" s="9"/>
      <c r="I2907" s="9"/>
      <c r="J2907" s="9"/>
      <c r="K2907" s="9"/>
      <c r="L2907" s="9"/>
    </row>
    <row r="2908" spans="4:12">
      <c r="D2908" s="9"/>
      <c r="E2908" s="9"/>
      <c r="F2908" s="9"/>
      <c r="G2908" s="9"/>
      <c r="H2908" s="9"/>
      <c r="I2908" s="9"/>
      <c r="J2908" s="9"/>
      <c r="K2908" s="9"/>
      <c r="L2908" s="9"/>
    </row>
    <row r="2909" spans="4:12">
      <c r="D2909" s="9"/>
      <c r="E2909" s="9"/>
      <c r="F2909" s="9"/>
      <c r="G2909" s="9"/>
      <c r="H2909" s="9"/>
      <c r="I2909" s="9"/>
      <c r="J2909" s="9"/>
      <c r="K2909" s="9"/>
      <c r="L2909" s="9"/>
    </row>
    <row r="2910" spans="4:12">
      <c r="D2910" s="9"/>
      <c r="E2910" s="9"/>
      <c r="F2910" s="9"/>
      <c r="G2910" s="9"/>
      <c r="H2910" s="9"/>
      <c r="I2910" s="9"/>
      <c r="J2910" s="9"/>
      <c r="K2910" s="9"/>
      <c r="L2910" s="9"/>
    </row>
    <row r="2911" spans="4:12">
      <c r="D2911" s="9"/>
      <c r="E2911" s="9"/>
      <c r="F2911" s="9"/>
      <c r="G2911" s="9"/>
      <c r="H2911" s="9"/>
      <c r="I2911" s="9"/>
      <c r="J2911" s="9"/>
      <c r="K2911" s="9"/>
      <c r="L2911" s="9"/>
    </row>
    <row r="2912" spans="4:12">
      <c r="D2912" s="9"/>
      <c r="E2912" s="9"/>
      <c r="F2912" s="9"/>
      <c r="G2912" s="9"/>
      <c r="H2912" s="9"/>
      <c r="I2912" s="9"/>
      <c r="J2912" s="9"/>
      <c r="K2912" s="9"/>
      <c r="L2912" s="9"/>
    </row>
    <row r="2913" spans="4:12">
      <c r="D2913" s="9"/>
      <c r="E2913" s="9"/>
      <c r="F2913" s="9"/>
      <c r="G2913" s="9"/>
      <c r="H2913" s="9"/>
      <c r="I2913" s="9"/>
      <c r="J2913" s="9"/>
      <c r="K2913" s="9"/>
      <c r="L2913" s="9"/>
    </row>
    <row r="2914" spans="4:12">
      <c r="D2914" s="9"/>
      <c r="E2914" s="9"/>
      <c r="F2914" s="9"/>
      <c r="G2914" s="9"/>
      <c r="H2914" s="9"/>
      <c r="I2914" s="9"/>
      <c r="J2914" s="9"/>
      <c r="K2914" s="9"/>
      <c r="L2914" s="9"/>
    </row>
    <row r="2915" spans="4:12">
      <c r="D2915" s="9"/>
      <c r="E2915" s="9"/>
      <c r="F2915" s="9"/>
      <c r="G2915" s="9"/>
      <c r="H2915" s="9"/>
      <c r="I2915" s="9"/>
      <c r="J2915" s="9"/>
      <c r="K2915" s="9"/>
      <c r="L2915" s="9"/>
    </row>
    <row r="2916" spans="4:12">
      <c r="D2916" s="9"/>
      <c r="E2916" s="9"/>
      <c r="F2916" s="9"/>
      <c r="G2916" s="9"/>
      <c r="H2916" s="9"/>
      <c r="I2916" s="9"/>
      <c r="J2916" s="9"/>
      <c r="K2916" s="9"/>
      <c r="L2916" s="9"/>
    </row>
    <row r="2917" spans="4:12">
      <c r="D2917" s="9"/>
      <c r="E2917" s="9"/>
      <c r="F2917" s="9"/>
      <c r="G2917" s="9"/>
      <c r="H2917" s="9"/>
      <c r="I2917" s="9"/>
      <c r="J2917" s="9"/>
      <c r="K2917" s="9"/>
      <c r="L2917" s="9"/>
    </row>
    <row r="2918" spans="4:12">
      <c r="D2918" s="9"/>
      <c r="E2918" s="9"/>
      <c r="F2918" s="9"/>
      <c r="G2918" s="9"/>
      <c r="H2918" s="9"/>
      <c r="I2918" s="9"/>
      <c r="J2918" s="9"/>
      <c r="K2918" s="9"/>
      <c r="L2918" s="9"/>
    </row>
    <row r="2919" spans="4:12">
      <c r="D2919" s="9"/>
      <c r="E2919" s="9"/>
      <c r="F2919" s="9"/>
      <c r="G2919" s="9"/>
      <c r="H2919" s="9"/>
      <c r="I2919" s="9"/>
      <c r="J2919" s="9"/>
      <c r="K2919" s="9"/>
      <c r="L2919" s="9"/>
    </row>
    <row r="2920" spans="4:12">
      <c r="D2920" s="9"/>
      <c r="E2920" s="9"/>
      <c r="F2920" s="9"/>
      <c r="G2920" s="9"/>
      <c r="H2920" s="9"/>
      <c r="I2920" s="9"/>
      <c r="J2920" s="9"/>
      <c r="K2920" s="9"/>
      <c r="L2920" s="9"/>
    </row>
    <row r="2921" spans="4:12">
      <c r="D2921" s="9"/>
      <c r="E2921" s="9"/>
      <c r="F2921" s="9"/>
      <c r="G2921" s="9"/>
      <c r="H2921" s="9"/>
      <c r="I2921" s="9"/>
      <c r="J2921" s="9"/>
      <c r="K2921" s="9"/>
      <c r="L2921" s="9"/>
    </row>
    <row r="2922" spans="4:12">
      <c r="D2922" s="9"/>
      <c r="E2922" s="9"/>
      <c r="F2922" s="9"/>
      <c r="G2922" s="9"/>
      <c r="H2922" s="9"/>
      <c r="I2922" s="9"/>
      <c r="J2922" s="9"/>
      <c r="K2922" s="9"/>
      <c r="L2922" s="9"/>
    </row>
    <row r="2923" spans="4:12">
      <c r="D2923" s="9"/>
      <c r="E2923" s="9"/>
      <c r="F2923" s="9"/>
      <c r="G2923" s="9"/>
      <c r="H2923" s="9"/>
      <c r="I2923" s="9"/>
      <c r="J2923" s="9"/>
      <c r="K2923" s="9"/>
      <c r="L2923" s="9"/>
    </row>
    <row r="2924" spans="4:12">
      <c r="D2924" s="9"/>
      <c r="E2924" s="9"/>
      <c r="F2924" s="9"/>
      <c r="G2924" s="9"/>
      <c r="H2924" s="9"/>
      <c r="I2924" s="9"/>
      <c r="J2924" s="9"/>
      <c r="K2924" s="9"/>
      <c r="L2924" s="9"/>
    </row>
    <row r="2925" spans="4:12">
      <c r="D2925" s="9"/>
      <c r="E2925" s="9"/>
      <c r="F2925" s="9"/>
      <c r="G2925" s="9"/>
      <c r="H2925" s="9"/>
      <c r="I2925" s="9"/>
      <c r="J2925" s="9"/>
      <c r="K2925" s="9"/>
      <c r="L2925" s="9"/>
    </row>
    <row r="2926" spans="4:12">
      <c r="D2926" s="9"/>
      <c r="E2926" s="9"/>
      <c r="F2926" s="9"/>
      <c r="G2926" s="9"/>
      <c r="H2926" s="9"/>
      <c r="I2926" s="9"/>
      <c r="J2926" s="9"/>
      <c r="K2926" s="9"/>
      <c r="L2926" s="9"/>
    </row>
    <row r="2927" spans="4:12">
      <c r="D2927" s="9"/>
      <c r="E2927" s="9"/>
      <c r="F2927" s="9"/>
      <c r="G2927" s="9"/>
      <c r="H2927" s="9"/>
      <c r="I2927" s="9"/>
      <c r="J2927" s="9"/>
      <c r="K2927" s="9"/>
      <c r="L2927" s="9"/>
    </row>
    <row r="2928" spans="4:12">
      <c r="D2928" s="9"/>
      <c r="E2928" s="9"/>
      <c r="F2928" s="9"/>
      <c r="G2928" s="9"/>
      <c r="H2928" s="9"/>
      <c r="I2928" s="9"/>
      <c r="J2928" s="9"/>
      <c r="K2928" s="9"/>
      <c r="L2928" s="9"/>
    </row>
    <row r="2929" spans="4:12">
      <c r="D2929" s="9"/>
      <c r="E2929" s="9"/>
      <c r="F2929" s="9"/>
      <c r="G2929" s="9"/>
      <c r="H2929" s="9"/>
      <c r="I2929" s="9"/>
      <c r="J2929" s="9"/>
      <c r="K2929" s="9"/>
      <c r="L2929" s="9"/>
    </row>
    <row r="2930" spans="4:12">
      <c r="D2930" s="9"/>
      <c r="E2930" s="9"/>
      <c r="F2930" s="9"/>
      <c r="G2930" s="9"/>
      <c r="H2930" s="9"/>
      <c r="I2930" s="9"/>
      <c r="J2930" s="9"/>
      <c r="K2930" s="9"/>
      <c r="L2930" s="9"/>
    </row>
    <row r="2931" spans="4:12">
      <c r="D2931" s="9"/>
      <c r="E2931" s="9"/>
      <c r="F2931" s="9"/>
      <c r="G2931" s="9"/>
      <c r="H2931" s="9"/>
      <c r="I2931" s="9"/>
      <c r="J2931" s="9"/>
      <c r="K2931" s="9"/>
      <c r="L2931" s="9"/>
    </row>
    <row r="2932" spans="4:12">
      <c r="D2932" s="9"/>
      <c r="E2932" s="9"/>
      <c r="F2932" s="9"/>
      <c r="G2932" s="9"/>
      <c r="H2932" s="9"/>
      <c r="I2932" s="9"/>
      <c r="J2932" s="9"/>
      <c r="K2932" s="9"/>
      <c r="L2932" s="9"/>
    </row>
    <row r="2933" spans="4:12">
      <c r="D2933" s="9"/>
      <c r="E2933" s="9"/>
      <c r="F2933" s="9"/>
      <c r="G2933" s="9"/>
      <c r="H2933" s="9"/>
      <c r="I2933" s="9"/>
      <c r="J2933" s="9"/>
      <c r="K2933" s="9"/>
      <c r="L2933" s="9"/>
    </row>
    <row r="2934" spans="4:12">
      <c r="D2934" s="9"/>
      <c r="E2934" s="9"/>
      <c r="F2934" s="9"/>
      <c r="G2934" s="9"/>
      <c r="H2934" s="9"/>
      <c r="I2934" s="9"/>
      <c r="J2934" s="9"/>
      <c r="K2934" s="9"/>
      <c r="L2934" s="9"/>
    </row>
    <row r="2935" spans="4:12">
      <c r="D2935" s="9"/>
      <c r="E2935" s="9"/>
      <c r="F2935" s="9"/>
      <c r="G2935" s="9"/>
      <c r="H2935" s="9"/>
      <c r="I2935" s="9"/>
      <c r="J2935" s="9"/>
      <c r="K2935" s="9"/>
      <c r="L2935" s="9"/>
    </row>
    <row r="2936" spans="4:12">
      <c r="D2936" s="9"/>
      <c r="E2936" s="9"/>
      <c r="F2936" s="9"/>
      <c r="G2936" s="9"/>
      <c r="H2936" s="9"/>
      <c r="I2936" s="9"/>
      <c r="J2936" s="9"/>
      <c r="K2936" s="9"/>
      <c r="L2936" s="9"/>
    </row>
    <row r="2937" spans="4:12">
      <c r="D2937" s="9"/>
      <c r="E2937" s="9"/>
      <c r="F2937" s="9"/>
      <c r="G2937" s="9"/>
      <c r="H2937" s="9"/>
      <c r="I2937" s="9"/>
      <c r="J2937" s="9"/>
      <c r="K2937" s="9"/>
      <c r="L2937" s="9"/>
    </row>
    <row r="2938" spans="4:12">
      <c r="D2938" s="9"/>
      <c r="E2938" s="9"/>
      <c r="F2938" s="9"/>
      <c r="G2938" s="9"/>
      <c r="H2938" s="9"/>
      <c r="I2938" s="9"/>
      <c r="J2938" s="9"/>
      <c r="K2938" s="9"/>
      <c r="L2938" s="9"/>
    </row>
    <row r="2939" spans="4:12">
      <c r="D2939" s="9"/>
      <c r="E2939" s="9"/>
      <c r="F2939" s="9"/>
      <c r="G2939" s="9"/>
      <c r="H2939" s="9"/>
      <c r="I2939" s="9"/>
      <c r="J2939" s="9"/>
      <c r="K2939" s="9"/>
      <c r="L2939" s="9"/>
    </row>
    <row r="2940" spans="4:12">
      <c r="D2940" s="9"/>
      <c r="E2940" s="9"/>
      <c r="F2940" s="9"/>
      <c r="G2940" s="9"/>
      <c r="H2940" s="9"/>
      <c r="I2940" s="9"/>
      <c r="J2940" s="9"/>
      <c r="K2940" s="9"/>
      <c r="L2940" s="9"/>
    </row>
    <row r="2941" spans="4:12">
      <c r="D2941" s="9"/>
      <c r="E2941" s="9"/>
      <c r="F2941" s="9"/>
      <c r="G2941" s="9"/>
      <c r="H2941" s="9"/>
      <c r="I2941" s="9"/>
      <c r="J2941" s="9"/>
      <c r="K2941" s="9"/>
      <c r="L2941" s="9"/>
    </row>
    <row r="2942" spans="4:12">
      <c r="D2942" s="9"/>
      <c r="E2942" s="9"/>
      <c r="F2942" s="9"/>
      <c r="G2942" s="9"/>
      <c r="H2942" s="9"/>
      <c r="I2942" s="9"/>
      <c r="J2942" s="9"/>
      <c r="K2942" s="9"/>
      <c r="L2942" s="9"/>
    </row>
    <row r="2943" spans="4:12">
      <c r="D2943" s="9"/>
      <c r="E2943" s="9"/>
      <c r="F2943" s="9"/>
      <c r="G2943" s="9"/>
      <c r="H2943" s="9"/>
      <c r="I2943" s="9"/>
      <c r="J2943" s="9"/>
      <c r="K2943" s="9"/>
      <c r="L2943" s="9"/>
    </row>
    <row r="2944" spans="4:12">
      <c r="D2944" s="9"/>
      <c r="E2944" s="9"/>
      <c r="F2944" s="9"/>
      <c r="G2944" s="9"/>
      <c r="H2944" s="9"/>
      <c r="I2944" s="9"/>
      <c r="J2944" s="9"/>
      <c r="K2944" s="9"/>
      <c r="L2944" s="9"/>
    </row>
    <row r="2945" spans="4:12">
      <c r="D2945" s="9"/>
      <c r="E2945" s="9"/>
      <c r="F2945" s="9"/>
      <c r="G2945" s="9"/>
      <c r="H2945" s="9"/>
      <c r="I2945" s="9"/>
      <c r="J2945" s="9"/>
      <c r="K2945" s="9"/>
      <c r="L2945" s="9"/>
    </row>
    <row r="2946" spans="4:12">
      <c r="D2946" s="9"/>
      <c r="E2946" s="9"/>
      <c r="F2946" s="9"/>
      <c r="G2946" s="9"/>
      <c r="H2946" s="9"/>
      <c r="I2946" s="9"/>
      <c r="J2946" s="9"/>
      <c r="K2946" s="9"/>
      <c r="L2946" s="9"/>
    </row>
    <row r="2947" spans="4:12">
      <c r="D2947" s="9"/>
      <c r="E2947" s="9"/>
      <c r="F2947" s="9"/>
      <c r="G2947" s="9"/>
      <c r="H2947" s="9"/>
      <c r="I2947" s="9"/>
      <c r="J2947" s="9"/>
      <c r="K2947" s="9"/>
      <c r="L2947" s="9"/>
    </row>
    <row r="2948" spans="4:12">
      <c r="D2948" s="9"/>
      <c r="E2948" s="9"/>
      <c r="F2948" s="9"/>
      <c r="G2948" s="9"/>
      <c r="H2948" s="9"/>
      <c r="I2948" s="9"/>
      <c r="J2948" s="9"/>
      <c r="K2948" s="9"/>
      <c r="L2948" s="9"/>
    </row>
    <row r="2949" spans="4:12">
      <c r="D2949" s="9"/>
      <c r="E2949" s="9"/>
      <c r="F2949" s="9"/>
      <c r="G2949" s="9"/>
      <c r="H2949" s="9"/>
      <c r="I2949" s="9"/>
      <c r="J2949" s="9"/>
      <c r="K2949" s="9"/>
      <c r="L2949" s="9"/>
    </row>
    <row r="2950" spans="4:12">
      <c r="D2950" s="9"/>
      <c r="E2950" s="9"/>
      <c r="F2950" s="9"/>
      <c r="G2950" s="9"/>
      <c r="H2950" s="9"/>
      <c r="I2950" s="9"/>
      <c r="J2950" s="9"/>
      <c r="K2950" s="9"/>
      <c r="L2950" s="9"/>
    </row>
    <row r="2951" spans="4:12">
      <c r="D2951" s="9"/>
      <c r="E2951" s="9"/>
      <c r="F2951" s="9"/>
      <c r="G2951" s="9"/>
      <c r="H2951" s="9"/>
      <c r="I2951" s="9"/>
      <c r="J2951" s="9"/>
      <c r="K2951" s="9"/>
      <c r="L2951" s="9"/>
    </row>
    <row r="2952" spans="4:12">
      <c r="D2952" s="9"/>
      <c r="E2952" s="9"/>
      <c r="F2952" s="9"/>
      <c r="G2952" s="9"/>
      <c r="H2952" s="9"/>
      <c r="I2952" s="9"/>
      <c r="J2952" s="9"/>
      <c r="K2952" s="9"/>
      <c r="L2952" s="9"/>
    </row>
    <row r="2953" spans="4:12">
      <c r="D2953" s="9"/>
      <c r="E2953" s="9"/>
      <c r="F2953" s="9"/>
      <c r="G2953" s="9"/>
      <c r="H2953" s="9"/>
      <c r="I2953" s="9"/>
      <c r="J2953" s="9"/>
      <c r="K2953" s="9"/>
      <c r="L2953" s="9"/>
    </row>
    <row r="2954" spans="4:12">
      <c r="D2954" s="9"/>
      <c r="E2954" s="9"/>
      <c r="F2954" s="9"/>
      <c r="G2954" s="9"/>
      <c r="H2954" s="9"/>
      <c r="I2954" s="9"/>
      <c r="J2954" s="9"/>
      <c r="K2954" s="9"/>
      <c r="L2954" s="9"/>
    </row>
    <row r="2955" spans="4:12">
      <c r="D2955" s="9"/>
      <c r="E2955" s="9"/>
      <c r="F2955" s="9"/>
      <c r="G2955" s="9"/>
      <c r="H2955" s="9"/>
      <c r="I2955" s="9"/>
      <c r="J2955" s="9"/>
      <c r="K2955" s="9"/>
      <c r="L2955" s="9"/>
    </row>
    <row r="2956" spans="4:12">
      <c r="D2956" s="9"/>
      <c r="E2956" s="9"/>
      <c r="F2956" s="9"/>
      <c r="G2956" s="9"/>
      <c r="H2956" s="9"/>
      <c r="I2956" s="9"/>
      <c r="J2956" s="9"/>
      <c r="K2956" s="9"/>
      <c r="L2956" s="9"/>
    </row>
    <row r="2957" spans="4:12">
      <c r="D2957" s="9"/>
      <c r="E2957" s="9"/>
      <c r="F2957" s="9"/>
      <c r="G2957" s="9"/>
      <c r="H2957" s="9"/>
      <c r="I2957" s="9"/>
      <c r="J2957" s="9"/>
      <c r="K2957" s="9"/>
      <c r="L2957" s="9"/>
    </row>
    <row r="2958" spans="4:12">
      <c r="D2958" s="9"/>
      <c r="E2958" s="9"/>
      <c r="F2958" s="9"/>
      <c r="G2958" s="9"/>
      <c r="H2958" s="9"/>
      <c r="I2958" s="9"/>
      <c r="J2958" s="9"/>
      <c r="K2958" s="9"/>
      <c r="L2958" s="9"/>
    </row>
    <row r="2959" spans="4:12">
      <c r="D2959" s="9"/>
      <c r="E2959" s="9"/>
      <c r="F2959" s="9"/>
      <c r="G2959" s="9"/>
      <c r="H2959" s="9"/>
      <c r="I2959" s="9"/>
      <c r="J2959" s="9"/>
      <c r="K2959" s="9"/>
      <c r="L2959" s="9"/>
    </row>
    <row r="2960" spans="4:12">
      <c r="D2960" s="9"/>
      <c r="E2960" s="9"/>
      <c r="F2960" s="9"/>
      <c r="G2960" s="9"/>
      <c r="H2960" s="9"/>
      <c r="I2960" s="9"/>
      <c r="J2960" s="9"/>
      <c r="K2960" s="9"/>
      <c r="L2960" s="9"/>
    </row>
    <row r="2961" spans="4:12">
      <c r="D2961" s="9"/>
      <c r="E2961" s="9"/>
      <c r="F2961" s="9"/>
      <c r="G2961" s="9"/>
      <c r="H2961" s="9"/>
      <c r="I2961" s="9"/>
      <c r="J2961" s="9"/>
      <c r="K2961" s="9"/>
      <c r="L2961" s="9"/>
    </row>
    <row r="2962" spans="4:12">
      <c r="D2962" s="9"/>
      <c r="E2962" s="9"/>
      <c r="F2962" s="9"/>
      <c r="G2962" s="9"/>
      <c r="H2962" s="9"/>
      <c r="I2962" s="9"/>
      <c r="J2962" s="9"/>
      <c r="K2962" s="9"/>
      <c r="L2962" s="9"/>
    </row>
    <row r="2963" spans="4:12">
      <c r="D2963" s="9"/>
      <c r="E2963" s="9"/>
      <c r="F2963" s="9"/>
      <c r="G2963" s="9"/>
      <c r="H2963" s="9"/>
      <c r="I2963" s="9"/>
      <c r="J2963" s="9"/>
      <c r="K2963" s="9"/>
      <c r="L2963" s="9"/>
    </row>
    <row r="2964" spans="4:12">
      <c r="D2964" s="9"/>
      <c r="E2964" s="9"/>
      <c r="F2964" s="9"/>
      <c r="G2964" s="9"/>
      <c r="H2964" s="9"/>
      <c r="I2964" s="9"/>
      <c r="J2964" s="9"/>
      <c r="K2964" s="9"/>
      <c r="L2964" s="9"/>
    </row>
    <row r="2965" spans="4:12">
      <c r="D2965" s="9"/>
      <c r="E2965" s="9"/>
      <c r="F2965" s="9"/>
      <c r="G2965" s="9"/>
      <c r="H2965" s="9"/>
      <c r="I2965" s="9"/>
      <c r="J2965" s="9"/>
      <c r="K2965" s="9"/>
      <c r="L2965" s="9"/>
    </row>
    <row r="2966" spans="4:12">
      <c r="D2966" s="9"/>
      <c r="E2966" s="9"/>
      <c r="F2966" s="9"/>
      <c r="G2966" s="9"/>
      <c r="H2966" s="9"/>
      <c r="I2966" s="9"/>
      <c r="J2966" s="9"/>
      <c r="K2966" s="9"/>
      <c r="L2966" s="9"/>
    </row>
    <row r="2967" spans="4:12">
      <c r="D2967" s="9"/>
      <c r="E2967" s="9"/>
      <c r="F2967" s="9"/>
      <c r="G2967" s="9"/>
      <c r="H2967" s="9"/>
      <c r="I2967" s="9"/>
      <c r="J2967" s="9"/>
      <c r="K2967" s="9"/>
      <c r="L2967" s="9"/>
    </row>
    <row r="2968" spans="4:12">
      <c r="D2968" s="9"/>
      <c r="E2968" s="9"/>
      <c r="F2968" s="9"/>
      <c r="G2968" s="9"/>
      <c r="H2968" s="9"/>
      <c r="I2968" s="9"/>
      <c r="J2968" s="9"/>
      <c r="K2968" s="9"/>
      <c r="L2968" s="9"/>
    </row>
    <row r="2969" spans="4:12">
      <c r="D2969" s="9"/>
      <c r="E2969" s="9"/>
      <c r="F2969" s="9"/>
      <c r="G2969" s="9"/>
      <c r="H2969" s="9"/>
      <c r="I2969" s="9"/>
      <c r="J2969" s="9"/>
      <c r="K2969" s="9"/>
      <c r="L2969" s="9"/>
    </row>
    <row r="2970" spans="4:12">
      <c r="D2970" s="9"/>
      <c r="E2970" s="9"/>
      <c r="F2970" s="9"/>
      <c r="G2970" s="9"/>
      <c r="H2970" s="9"/>
      <c r="I2970" s="9"/>
      <c r="J2970" s="9"/>
      <c r="K2970" s="9"/>
      <c r="L2970" s="9"/>
    </row>
    <row r="2971" spans="4:12">
      <c r="D2971" s="9"/>
      <c r="E2971" s="9"/>
      <c r="F2971" s="9"/>
      <c r="G2971" s="9"/>
      <c r="H2971" s="9"/>
      <c r="I2971" s="9"/>
      <c r="J2971" s="9"/>
      <c r="K2971" s="9"/>
      <c r="L2971" s="9"/>
    </row>
    <row r="2972" spans="4:12">
      <c r="D2972" s="9"/>
      <c r="E2972" s="9"/>
      <c r="F2972" s="9"/>
      <c r="G2972" s="9"/>
      <c r="H2972" s="9"/>
      <c r="I2972" s="9"/>
      <c r="J2972" s="9"/>
      <c r="K2972" s="9"/>
      <c r="L2972" s="9"/>
    </row>
    <row r="2973" spans="4:12">
      <c r="D2973" s="9"/>
      <c r="E2973" s="9"/>
      <c r="F2973" s="9"/>
      <c r="G2973" s="9"/>
      <c r="H2973" s="9"/>
      <c r="I2973" s="9"/>
      <c r="J2973" s="9"/>
      <c r="K2973" s="9"/>
      <c r="L2973" s="9"/>
    </row>
    <row r="2974" spans="4:12">
      <c r="D2974" s="9"/>
      <c r="E2974" s="9"/>
      <c r="F2974" s="9"/>
      <c r="G2974" s="9"/>
      <c r="H2974" s="9"/>
      <c r="I2974" s="9"/>
      <c r="J2974" s="9"/>
      <c r="K2974" s="9"/>
      <c r="L2974" s="9"/>
    </row>
    <row r="2975" spans="4:12">
      <c r="D2975" s="9"/>
      <c r="E2975" s="9"/>
      <c r="F2975" s="9"/>
      <c r="G2975" s="9"/>
      <c r="H2975" s="9"/>
      <c r="I2975" s="9"/>
      <c r="J2975" s="9"/>
      <c r="K2975" s="9"/>
      <c r="L2975" s="9"/>
    </row>
    <row r="2976" spans="4:12">
      <c r="D2976" s="9"/>
      <c r="E2976" s="9"/>
      <c r="F2976" s="9"/>
      <c r="G2976" s="9"/>
      <c r="H2976" s="9"/>
      <c r="I2976" s="9"/>
      <c r="J2976" s="9"/>
      <c r="K2976" s="9"/>
      <c r="L2976" s="9"/>
    </row>
    <row r="2977" spans="4:12">
      <c r="D2977" s="9"/>
      <c r="E2977" s="9"/>
      <c r="F2977" s="9"/>
      <c r="G2977" s="9"/>
      <c r="H2977" s="9"/>
      <c r="I2977" s="9"/>
      <c r="J2977" s="9"/>
      <c r="K2977" s="9"/>
      <c r="L2977" s="9"/>
    </row>
    <row r="2978" spans="4:12">
      <c r="D2978" s="9"/>
      <c r="E2978" s="9"/>
      <c r="F2978" s="9"/>
      <c r="G2978" s="9"/>
      <c r="H2978" s="9"/>
      <c r="I2978" s="9"/>
      <c r="J2978" s="9"/>
      <c r="K2978" s="9"/>
      <c r="L2978" s="9"/>
    </row>
    <row r="2979" spans="4:12">
      <c r="D2979" s="9"/>
      <c r="E2979" s="9"/>
      <c r="F2979" s="9"/>
      <c r="G2979" s="9"/>
      <c r="H2979" s="9"/>
      <c r="I2979" s="9"/>
      <c r="J2979" s="9"/>
      <c r="K2979" s="9"/>
      <c r="L2979" s="9"/>
    </row>
    <row r="2980" spans="4:12">
      <c r="D2980" s="9"/>
      <c r="E2980" s="9"/>
      <c r="F2980" s="9"/>
      <c r="G2980" s="9"/>
      <c r="H2980" s="9"/>
      <c r="I2980" s="9"/>
      <c r="J2980" s="9"/>
      <c r="K2980" s="9"/>
      <c r="L2980" s="9"/>
    </row>
    <row r="2981" spans="4:12">
      <c r="D2981" s="9"/>
      <c r="E2981" s="9"/>
      <c r="F2981" s="9"/>
      <c r="G2981" s="9"/>
      <c r="H2981" s="9"/>
      <c r="I2981" s="9"/>
      <c r="J2981" s="9"/>
      <c r="K2981" s="9"/>
      <c r="L2981" s="9"/>
    </row>
    <row r="2982" spans="4:12">
      <c r="D2982" s="9"/>
      <c r="E2982" s="9"/>
      <c r="F2982" s="9"/>
      <c r="G2982" s="9"/>
      <c r="H2982" s="9"/>
      <c r="I2982" s="9"/>
      <c r="J2982" s="9"/>
      <c r="K2982" s="9"/>
      <c r="L2982" s="9"/>
    </row>
    <row r="2983" spans="4:12">
      <c r="D2983" s="9"/>
      <c r="E2983" s="9"/>
      <c r="F2983" s="9"/>
      <c r="G2983" s="9"/>
      <c r="H2983" s="9"/>
      <c r="I2983" s="9"/>
      <c r="J2983" s="9"/>
      <c r="K2983" s="9"/>
      <c r="L2983" s="9"/>
    </row>
    <row r="2984" spans="4:12">
      <c r="D2984" s="9"/>
      <c r="E2984" s="9"/>
      <c r="F2984" s="9"/>
      <c r="G2984" s="9"/>
      <c r="H2984" s="9"/>
      <c r="I2984" s="9"/>
      <c r="J2984" s="9"/>
      <c r="K2984" s="9"/>
      <c r="L2984" s="9"/>
    </row>
    <row r="2985" spans="4:12">
      <c r="D2985" s="9"/>
      <c r="E2985" s="9"/>
      <c r="F2985" s="9"/>
      <c r="G2985" s="9"/>
      <c r="H2985" s="9"/>
      <c r="I2985" s="9"/>
      <c r="J2985" s="9"/>
      <c r="K2985" s="9"/>
      <c r="L2985" s="9"/>
    </row>
    <row r="2986" spans="4:12">
      <c r="D2986" s="9"/>
      <c r="E2986" s="9"/>
      <c r="F2986" s="9"/>
      <c r="G2986" s="9"/>
      <c r="H2986" s="9"/>
      <c r="I2986" s="9"/>
      <c r="J2986" s="9"/>
      <c r="K2986" s="9"/>
      <c r="L2986" s="9"/>
    </row>
    <row r="2987" spans="4:12">
      <c r="D2987" s="9"/>
      <c r="E2987" s="9"/>
      <c r="F2987" s="9"/>
      <c r="G2987" s="9"/>
      <c r="H2987" s="9"/>
      <c r="I2987" s="9"/>
      <c r="J2987" s="9"/>
      <c r="K2987" s="9"/>
      <c r="L2987" s="9"/>
    </row>
    <row r="2988" spans="4:12">
      <c r="D2988" s="9"/>
      <c r="E2988" s="9"/>
      <c r="F2988" s="9"/>
      <c r="G2988" s="9"/>
      <c r="H2988" s="9"/>
      <c r="I2988" s="9"/>
      <c r="J2988" s="9"/>
      <c r="K2988" s="9"/>
      <c r="L2988" s="9"/>
    </row>
    <row r="2989" spans="4:12">
      <c r="D2989" s="9"/>
      <c r="E2989" s="9"/>
      <c r="F2989" s="9"/>
      <c r="G2989" s="9"/>
      <c r="H2989" s="9"/>
      <c r="I2989" s="9"/>
      <c r="J2989" s="9"/>
      <c r="K2989" s="9"/>
      <c r="L2989" s="9"/>
    </row>
    <row r="2990" spans="4:12">
      <c r="D2990" s="9"/>
      <c r="E2990" s="9"/>
      <c r="F2990" s="9"/>
      <c r="G2990" s="9"/>
      <c r="H2990" s="9"/>
      <c r="I2990" s="9"/>
      <c r="J2990" s="9"/>
      <c r="K2990" s="9"/>
      <c r="L2990" s="9"/>
    </row>
    <row r="2991" spans="4:12">
      <c r="D2991" s="9"/>
      <c r="E2991" s="9"/>
      <c r="F2991" s="9"/>
      <c r="G2991" s="9"/>
      <c r="H2991" s="9"/>
      <c r="I2991" s="9"/>
      <c r="J2991" s="9"/>
      <c r="K2991" s="9"/>
      <c r="L2991" s="9"/>
    </row>
    <row r="2992" spans="4:12">
      <c r="D2992" s="9"/>
      <c r="E2992" s="9"/>
      <c r="F2992" s="9"/>
      <c r="G2992" s="9"/>
      <c r="H2992" s="9"/>
      <c r="I2992" s="9"/>
      <c r="J2992" s="9"/>
      <c r="K2992" s="9"/>
      <c r="L2992" s="9"/>
    </row>
    <row r="2993" spans="4:12">
      <c r="D2993" s="9"/>
      <c r="E2993" s="9"/>
      <c r="F2993" s="9"/>
      <c r="G2993" s="9"/>
      <c r="H2993" s="9"/>
      <c r="I2993" s="9"/>
      <c r="J2993" s="9"/>
      <c r="K2993" s="9"/>
      <c r="L2993" s="9"/>
    </row>
    <row r="2994" spans="4:12">
      <c r="D2994" s="9"/>
      <c r="E2994" s="9"/>
      <c r="F2994" s="9"/>
      <c r="G2994" s="9"/>
      <c r="H2994" s="9"/>
      <c r="I2994" s="9"/>
      <c r="J2994" s="9"/>
      <c r="K2994" s="9"/>
      <c r="L2994" s="9"/>
    </row>
    <row r="2995" spans="4:12">
      <c r="D2995" s="9"/>
      <c r="E2995" s="9"/>
      <c r="F2995" s="9"/>
      <c r="G2995" s="9"/>
      <c r="H2995" s="9"/>
      <c r="I2995" s="9"/>
      <c r="J2995" s="9"/>
      <c r="K2995" s="9"/>
      <c r="L2995" s="9"/>
    </row>
    <row r="2996" spans="4:12">
      <c r="D2996" s="9"/>
      <c r="E2996" s="9"/>
      <c r="F2996" s="9"/>
      <c r="G2996" s="9"/>
      <c r="H2996" s="9"/>
      <c r="I2996" s="9"/>
      <c r="J2996" s="9"/>
      <c r="K2996" s="9"/>
      <c r="L2996" s="9"/>
    </row>
    <row r="2997" spans="4:12">
      <c r="D2997" s="9"/>
      <c r="E2997" s="9"/>
      <c r="F2997" s="9"/>
      <c r="G2997" s="9"/>
      <c r="H2997" s="9"/>
      <c r="I2997" s="9"/>
      <c r="J2997" s="9"/>
      <c r="K2997" s="9"/>
      <c r="L2997" s="9"/>
    </row>
    <row r="2998" spans="4:12">
      <c r="D2998" s="9"/>
      <c r="E2998" s="9"/>
      <c r="F2998" s="9"/>
      <c r="G2998" s="9"/>
      <c r="H2998" s="9"/>
      <c r="I2998" s="9"/>
      <c r="J2998" s="9"/>
      <c r="K2998" s="9"/>
      <c r="L2998" s="9"/>
    </row>
    <row r="2999" spans="4:12">
      <c r="D2999" s="9"/>
      <c r="E2999" s="9"/>
      <c r="F2999" s="9"/>
      <c r="G2999" s="9"/>
      <c r="H2999" s="9"/>
      <c r="I2999" s="9"/>
      <c r="J2999" s="9"/>
      <c r="K2999" s="9"/>
      <c r="L2999" s="9"/>
    </row>
    <row r="3000" spans="4:12">
      <c r="D3000" s="9"/>
      <c r="E3000" s="9"/>
      <c r="F3000" s="9"/>
      <c r="G3000" s="9"/>
      <c r="H3000" s="9"/>
      <c r="I3000" s="9"/>
      <c r="J3000" s="9"/>
      <c r="K3000" s="9"/>
      <c r="L3000" s="9"/>
    </row>
    <row r="3001" spans="4:12">
      <c r="D3001" s="9"/>
      <c r="E3001" s="9"/>
      <c r="F3001" s="9"/>
      <c r="G3001" s="9"/>
      <c r="H3001" s="9"/>
      <c r="I3001" s="9"/>
      <c r="J3001" s="9"/>
      <c r="K3001" s="9"/>
      <c r="L3001" s="9"/>
    </row>
    <row r="3002" spans="4:12">
      <c r="D3002" s="9"/>
      <c r="E3002" s="9"/>
      <c r="F3002" s="9"/>
      <c r="G3002" s="9"/>
      <c r="H3002" s="9"/>
      <c r="I3002" s="9"/>
      <c r="J3002" s="9"/>
      <c r="K3002" s="9"/>
      <c r="L3002" s="9"/>
    </row>
    <row r="3003" spans="4:12">
      <c r="D3003" s="9"/>
      <c r="E3003" s="9"/>
      <c r="F3003" s="9"/>
      <c r="G3003" s="9"/>
      <c r="H3003" s="9"/>
      <c r="I3003" s="9"/>
      <c r="J3003" s="9"/>
      <c r="K3003" s="9"/>
      <c r="L3003" s="9"/>
    </row>
    <row r="3004" spans="4:12">
      <c r="D3004" s="9"/>
      <c r="E3004" s="9"/>
      <c r="F3004" s="9"/>
      <c r="G3004" s="9"/>
      <c r="H3004" s="9"/>
      <c r="I3004" s="9"/>
      <c r="J3004" s="9"/>
      <c r="K3004" s="9"/>
      <c r="L3004" s="9"/>
    </row>
    <row r="3005" spans="4:12">
      <c r="D3005" s="9"/>
      <c r="E3005" s="9"/>
      <c r="F3005" s="9"/>
      <c r="G3005" s="9"/>
      <c r="H3005" s="9"/>
      <c r="I3005" s="9"/>
      <c r="J3005" s="9"/>
      <c r="K3005" s="9"/>
      <c r="L3005" s="9"/>
    </row>
    <row r="3006" spans="4:12">
      <c r="D3006" s="9"/>
      <c r="E3006" s="9"/>
      <c r="F3006" s="9"/>
      <c r="G3006" s="9"/>
      <c r="H3006" s="9"/>
      <c r="I3006" s="9"/>
      <c r="J3006" s="9"/>
      <c r="K3006" s="9"/>
      <c r="L3006" s="9"/>
    </row>
    <row r="3007" spans="4:12">
      <c r="D3007" s="9"/>
      <c r="E3007" s="9"/>
      <c r="F3007" s="9"/>
      <c r="G3007" s="9"/>
      <c r="H3007" s="9"/>
      <c r="I3007" s="9"/>
      <c r="J3007" s="9"/>
      <c r="K3007" s="9"/>
      <c r="L3007" s="9"/>
    </row>
    <row r="3008" spans="4:12">
      <c r="D3008" s="9"/>
      <c r="E3008" s="9"/>
      <c r="F3008" s="9"/>
      <c r="G3008" s="9"/>
      <c r="H3008" s="9"/>
      <c r="I3008" s="9"/>
      <c r="J3008" s="9"/>
      <c r="K3008" s="9"/>
      <c r="L3008" s="9"/>
    </row>
    <row r="3009" spans="4:12">
      <c r="D3009" s="9"/>
      <c r="E3009" s="9"/>
      <c r="F3009" s="9"/>
      <c r="G3009" s="9"/>
      <c r="H3009" s="9"/>
      <c r="I3009" s="9"/>
      <c r="J3009" s="9"/>
      <c r="K3009" s="9"/>
      <c r="L3009" s="9"/>
    </row>
    <row r="3010" spans="4:12">
      <c r="D3010" s="9"/>
      <c r="E3010" s="9"/>
      <c r="F3010" s="9"/>
      <c r="G3010" s="9"/>
      <c r="H3010" s="9"/>
      <c r="I3010" s="9"/>
      <c r="J3010" s="9"/>
      <c r="K3010" s="9"/>
      <c r="L3010" s="9"/>
    </row>
    <row r="3011" spans="4:12">
      <c r="D3011" s="9"/>
      <c r="E3011" s="9"/>
      <c r="F3011" s="9"/>
      <c r="G3011" s="9"/>
      <c r="H3011" s="9"/>
      <c r="I3011" s="9"/>
      <c r="J3011" s="9"/>
      <c r="K3011" s="9"/>
      <c r="L3011" s="9"/>
    </row>
    <row r="3012" spans="4:12">
      <c r="D3012" s="9"/>
      <c r="E3012" s="9"/>
      <c r="F3012" s="9"/>
      <c r="G3012" s="9"/>
      <c r="H3012" s="9"/>
      <c r="I3012" s="9"/>
      <c r="J3012" s="9"/>
      <c r="K3012" s="9"/>
      <c r="L3012" s="9"/>
    </row>
    <row r="3013" spans="4:12">
      <c r="D3013" s="9"/>
      <c r="E3013" s="9"/>
      <c r="F3013" s="9"/>
      <c r="G3013" s="9"/>
      <c r="H3013" s="9"/>
      <c r="I3013" s="9"/>
      <c r="J3013" s="9"/>
      <c r="K3013" s="9"/>
      <c r="L3013" s="9"/>
    </row>
    <row r="3014" spans="4:12">
      <c r="D3014" s="9"/>
      <c r="E3014" s="9"/>
      <c r="F3014" s="9"/>
      <c r="G3014" s="9"/>
      <c r="H3014" s="9"/>
      <c r="I3014" s="9"/>
      <c r="J3014" s="9"/>
      <c r="K3014" s="9"/>
      <c r="L3014" s="9"/>
    </row>
    <row r="3015" spans="4:12">
      <c r="D3015" s="9"/>
      <c r="E3015" s="9"/>
      <c r="F3015" s="9"/>
      <c r="G3015" s="9"/>
      <c r="H3015" s="9"/>
      <c r="I3015" s="9"/>
      <c r="J3015" s="9"/>
      <c r="K3015" s="9"/>
      <c r="L3015" s="9"/>
    </row>
    <row r="3016" spans="4:12">
      <c r="D3016" s="9"/>
      <c r="E3016" s="9"/>
      <c r="F3016" s="9"/>
      <c r="G3016" s="9"/>
      <c r="H3016" s="9"/>
      <c r="I3016" s="9"/>
      <c r="J3016" s="9"/>
      <c r="K3016" s="9"/>
      <c r="L3016" s="9"/>
    </row>
    <row r="3017" spans="4:12">
      <c r="D3017" s="9"/>
      <c r="E3017" s="9"/>
      <c r="F3017" s="9"/>
      <c r="G3017" s="9"/>
      <c r="H3017" s="9"/>
      <c r="I3017" s="9"/>
      <c r="J3017" s="9"/>
      <c r="K3017" s="9"/>
      <c r="L3017" s="9"/>
    </row>
    <row r="3018" spans="4:12">
      <c r="D3018" s="9"/>
      <c r="E3018" s="9"/>
      <c r="F3018" s="9"/>
      <c r="G3018" s="9"/>
      <c r="H3018" s="9"/>
      <c r="I3018" s="9"/>
      <c r="J3018" s="9"/>
      <c r="K3018" s="9"/>
      <c r="L3018" s="9"/>
    </row>
    <row r="3019" spans="4:12">
      <c r="D3019" s="9"/>
      <c r="E3019" s="9"/>
      <c r="F3019" s="9"/>
      <c r="G3019" s="9"/>
      <c r="H3019" s="9"/>
      <c r="I3019" s="9"/>
      <c r="J3019" s="9"/>
      <c r="K3019" s="9"/>
      <c r="L3019" s="9"/>
    </row>
    <row r="3020" spans="4:12">
      <c r="D3020" s="9"/>
      <c r="E3020" s="9"/>
      <c r="F3020" s="9"/>
      <c r="G3020" s="9"/>
      <c r="H3020" s="9"/>
      <c r="I3020" s="9"/>
      <c r="J3020" s="9"/>
      <c r="K3020" s="9"/>
      <c r="L3020" s="9"/>
    </row>
    <row r="3021" spans="4:12">
      <c r="D3021" s="9"/>
      <c r="E3021" s="9"/>
      <c r="F3021" s="9"/>
      <c r="G3021" s="9"/>
      <c r="H3021" s="9"/>
      <c r="I3021" s="9"/>
      <c r="J3021" s="9"/>
      <c r="K3021" s="9"/>
      <c r="L3021" s="9"/>
    </row>
    <row r="3022" spans="4:12">
      <c r="D3022" s="9"/>
      <c r="E3022" s="9"/>
      <c r="F3022" s="9"/>
      <c r="G3022" s="9"/>
      <c r="H3022" s="9"/>
      <c r="I3022" s="9"/>
      <c r="J3022" s="9"/>
      <c r="K3022" s="9"/>
      <c r="L3022" s="9"/>
    </row>
    <row r="3023" spans="4:12">
      <c r="D3023" s="9"/>
      <c r="E3023" s="9"/>
      <c r="F3023" s="9"/>
      <c r="G3023" s="9"/>
      <c r="H3023" s="9"/>
      <c r="I3023" s="9"/>
      <c r="J3023" s="9"/>
      <c r="K3023" s="9"/>
      <c r="L3023" s="9"/>
    </row>
    <row r="3024" spans="4:12">
      <c r="D3024" s="9"/>
      <c r="E3024" s="9"/>
      <c r="F3024" s="9"/>
      <c r="G3024" s="9"/>
      <c r="H3024" s="9"/>
      <c r="I3024" s="9"/>
      <c r="J3024" s="9"/>
      <c r="K3024" s="9"/>
      <c r="L3024" s="9"/>
    </row>
    <row r="3025" spans="4:12">
      <c r="D3025" s="9"/>
      <c r="E3025" s="9"/>
      <c r="F3025" s="9"/>
      <c r="G3025" s="9"/>
      <c r="H3025" s="9"/>
      <c r="I3025" s="9"/>
      <c r="J3025" s="9"/>
      <c r="K3025" s="9"/>
      <c r="L3025" s="9"/>
    </row>
    <row r="3026" spans="4:12">
      <c r="D3026" s="9"/>
      <c r="E3026" s="9"/>
      <c r="F3026" s="9"/>
      <c r="G3026" s="9"/>
      <c r="H3026" s="9"/>
      <c r="I3026" s="9"/>
      <c r="J3026" s="9"/>
      <c r="K3026" s="9"/>
      <c r="L3026" s="9"/>
    </row>
    <row r="3027" spans="4:12">
      <c r="D3027" s="9"/>
      <c r="E3027" s="9"/>
      <c r="F3027" s="9"/>
      <c r="G3027" s="9"/>
      <c r="H3027" s="9"/>
      <c r="I3027" s="9"/>
      <c r="J3027" s="9"/>
      <c r="K3027" s="9"/>
      <c r="L3027" s="9"/>
    </row>
    <row r="3028" spans="4:12">
      <c r="D3028" s="9"/>
      <c r="E3028" s="9"/>
      <c r="F3028" s="9"/>
      <c r="G3028" s="9"/>
      <c r="H3028" s="9"/>
      <c r="I3028" s="9"/>
      <c r="J3028" s="9"/>
      <c r="K3028" s="9"/>
      <c r="L3028" s="9"/>
    </row>
    <row r="3029" spans="4:12">
      <c r="D3029" s="9"/>
      <c r="E3029" s="9"/>
      <c r="F3029" s="9"/>
      <c r="G3029" s="9"/>
      <c r="H3029" s="9"/>
      <c r="I3029" s="9"/>
      <c r="J3029" s="9"/>
      <c r="K3029" s="9"/>
      <c r="L3029" s="9"/>
    </row>
    <row r="3030" spans="4:12">
      <c r="D3030" s="9"/>
      <c r="E3030" s="9"/>
      <c r="F3030" s="9"/>
      <c r="G3030" s="9"/>
      <c r="H3030" s="9"/>
      <c r="I3030" s="9"/>
      <c r="J3030" s="9"/>
      <c r="K3030" s="9"/>
      <c r="L3030" s="9"/>
    </row>
    <row r="3031" spans="4:12">
      <c r="D3031" s="9"/>
      <c r="E3031" s="9"/>
      <c r="F3031" s="9"/>
      <c r="G3031" s="9"/>
      <c r="H3031" s="9"/>
      <c r="I3031" s="9"/>
      <c r="J3031" s="9"/>
      <c r="K3031" s="9"/>
      <c r="L3031" s="9"/>
    </row>
    <row r="3032" spans="4:12">
      <c r="D3032" s="9"/>
      <c r="E3032" s="9"/>
      <c r="F3032" s="9"/>
      <c r="G3032" s="9"/>
      <c r="H3032" s="9"/>
      <c r="I3032" s="9"/>
      <c r="J3032" s="9"/>
      <c r="K3032" s="9"/>
      <c r="L3032" s="9"/>
    </row>
    <row r="3033" spans="4:12">
      <c r="D3033" s="9"/>
      <c r="E3033" s="9"/>
      <c r="F3033" s="9"/>
      <c r="G3033" s="9"/>
      <c r="H3033" s="9"/>
      <c r="I3033" s="9"/>
      <c r="J3033" s="9"/>
      <c r="K3033" s="9"/>
      <c r="L3033" s="9"/>
    </row>
    <row r="3034" spans="4:12">
      <c r="D3034" s="9"/>
      <c r="E3034" s="9"/>
      <c r="F3034" s="9"/>
      <c r="G3034" s="9"/>
      <c r="H3034" s="9"/>
      <c r="I3034" s="9"/>
      <c r="J3034" s="9"/>
      <c r="K3034" s="9"/>
      <c r="L3034" s="9"/>
    </row>
    <row r="3035" spans="4:12">
      <c r="D3035" s="9"/>
      <c r="E3035" s="9"/>
      <c r="F3035" s="9"/>
      <c r="G3035" s="9"/>
      <c r="H3035" s="9"/>
      <c r="I3035" s="9"/>
      <c r="J3035" s="9"/>
      <c r="K3035" s="9"/>
      <c r="L3035" s="9"/>
    </row>
    <row r="3036" spans="4:12">
      <c r="D3036" s="9"/>
      <c r="E3036" s="9"/>
      <c r="F3036" s="9"/>
      <c r="G3036" s="9"/>
      <c r="H3036" s="9"/>
      <c r="I3036" s="9"/>
      <c r="J3036" s="9"/>
      <c r="K3036" s="9"/>
      <c r="L3036" s="9"/>
    </row>
    <row r="3037" spans="4:12">
      <c r="D3037" s="9"/>
      <c r="E3037" s="9"/>
      <c r="F3037" s="9"/>
      <c r="G3037" s="9"/>
      <c r="H3037" s="9"/>
      <c r="I3037" s="9"/>
      <c r="J3037" s="9"/>
      <c r="K3037" s="9"/>
      <c r="L3037" s="9"/>
    </row>
    <row r="3038" spans="4:12">
      <c r="D3038" s="9"/>
      <c r="E3038" s="9"/>
      <c r="F3038" s="9"/>
      <c r="G3038" s="9"/>
      <c r="H3038" s="9"/>
      <c r="I3038" s="9"/>
      <c r="J3038" s="9"/>
      <c r="K3038" s="9"/>
      <c r="L3038" s="9"/>
    </row>
    <row r="3039" spans="4:12">
      <c r="D3039" s="9"/>
      <c r="E3039" s="9"/>
      <c r="F3039" s="9"/>
      <c r="G3039" s="9"/>
      <c r="H3039" s="9"/>
      <c r="I3039" s="9"/>
      <c r="J3039" s="9"/>
      <c r="K3039" s="9"/>
      <c r="L3039" s="9"/>
    </row>
    <row r="3040" spans="4:12">
      <c r="D3040" s="9"/>
      <c r="E3040" s="9"/>
      <c r="F3040" s="9"/>
      <c r="G3040" s="9"/>
      <c r="H3040" s="9"/>
      <c r="I3040" s="9"/>
      <c r="J3040" s="9"/>
      <c r="K3040" s="9"/>
      <c r="L3040" s="9"/>
    </row>
    <row r="3041" spans="4:12">
      <c r="D3041" s="9"/>
      <c r="E3041" s="9"/>
      <c r="F3041" s="9"/>
      <c r="G3041" s="9"/>
      <c r="H3041" s="9"/>
      <c r="I3041" s="9"/>
      <c r="J3041" s="9"/>
      <c r="K3041" s="9"/>
      <c r="L3041" s="9"/>
    </row>
    <row r="3042" spans="4:12">
      <c r="D3042" s="9"/>
      <c r="E3042" s="9"/>
      <c r="F3042" s="9"/>
      <c r="G3042" s="9"/>
      <c r="H3042" s="9"/>
      <c r="I3042" s="9"/>
      <c r="J3042" s="9"/>
      <c r="K3042" s="9"/>
      <c r="L3042" s="9"/>
    </row>
    <row r="3043" spans="4:12">
      <c r="D3043" s="9"/>
      <c r="E3043" s="9"/>
      <c r="F3043" s="9"/>
      <c r="G3043" s="9"/>
      <c r="H3043" s="9"/>
      <c r="I3043" s="9"/>
      <c r="J3043" s="9"/>
      <c r="K3043" s="9"/>
      <c r="L3043" s="9"/>
    </row>
    <row r="3044" spans="4:12">
      <c r="D3044" s="9"/>
      <c r="E3044" s="9"/>
      <c r="F3044" s="9"/>
      <c r="G3044" s="9"/>
      <c r="H3044" s="9"/>
      <c r="I3044" s="9"/>
      <c r="J3044" s="9"/>
      <c r="K3044" s="9"/>
      <c r="L3044" s="9"/>
    </row>
    <row r="3045" spans="4:12">
      <c r="D3045" s="9"/>
      <c r="E3045" s="9"/>
      <c r="F3045" s="9"/>
      <c r="G3045" s="9"/>
      <c r="H3045" s="9"/>
      <c r="I3045" s="9"/>
      <c r="J3045" s="9"/>
      <c r="K3045" s="9"/>
      <c r="L3045" s="9"/>
    </row>
    <row r="3046" spans="4:12">
      <c r="D3046" s="9"/>
      <c r="E3046" s="9"/>
      <c r="F3046" s="9"/>
      <c r="G3046" s="9"/>
      <c r="H3046" s="9"/>
      <c r="I3046" s="9"/>
      <c r="J3046" s="9"/>
      <c r="K3046" s="9"/>
      <c r="L3046" s="9"/>
    </row>
    <row r="3047" spans="4:12">
      <c r="D3047" s="9"/>
      <c r="E3047" s="9"/>
      <c r="F3047" s="9"/>
      <c r="G3047" s="9"/>
      <c r="H3047" s="9"/>
      <c r="I3047" s="9"/>
      <c r="J3047" s="9"/>
      <c r="K3047" s="9"/>
      <c r="L3047" s="9"/>
    </row>
    <row r="3048" spans="4:12">
      <c r="D3048" s="9"/>
      <c r="E3048" s="9"/>
      <c r="F3048" s="9"/>
      <c r="G3048" s="9"/>
      <c r="H3048" s="9"/>
      <c r="I3048" s="9"/>
      <c r="J3048" s="9"/>
      <c r="K3048" s="9"/>
      <c r="L3048" s="9"/>
    </row>
    <row r="3049" spans="4:12">
      <c r="D3049" s="9"/>
      <c r="E3049" s="9"/>
      <c r="F3049" s="9"/>
      <c r="G3049" s="9"/>
      <c r="H3049" s="9"/>
      <c r="I3049" s="9"/>
      <c r="J3049" s="9"/>
      <c r="K3049" s="9"/>
      <c r="L3049" s="9"/>
    </row>
    <row r="3050" spans="4:12">
      <c r="D3050" s="9"/>
      <c r="E3050" s="9"/>
      <c r="F3050" s="9"/>
      <c r="G3050" s="9"/>
      <c r="H3050" s="9"/>
      <c r="I3050" s="9"/>
      <c r="J3050" s="9"/>
      <c r="K3050" s="9"/>
      <c r="L3050" s="9"/>
    </row>
    <row r="3051" spans="4:12">
      <c r="D3051" s="9"/>
      <c r="E3051" s="9"/>
      <c r="F3051" s="9"/>
      <c r="G3051" s="9"/>
      <c r="H3051" s="9"/>
      <c r="I3051" s="9"/>
      <c r="J3051" s="9"/>
      <c r="K3051" s="9"/>
      <c r="L3051" s="9"/>
    </row>
    <row r="3052" spans="4:12">
      <c r="D3052" s="9"/>
      <c r="E3052" s="9"/>
      <c r="F3052" s="9"/>
      <c r="G3052" s="9"/>
      <c r="H3052" s="9"/>
      <c r="I3052" s="9"/>
      <c r="J3052" s="9"/>
      <c r="K3052" s="9"/>
      <c r="L3052" s="9"/>
    </row>
    <row r="3053" spans="4:12">
      <c r="D3053" s="9"/>
      <c r="E3053" s="9"/>
      <c r="F3053" s="9"/>
      <c r="G3053" s="9"/>
      <c r="H3053" s="9"/>
      <c r="I3053" s="9"/>
      <c r="J3053" s="9"/>
      <c r="K3053" s="9"/>
      <c r="L3053" s="9"/>
    </row>
    <row r="3054" spans="4:12">
      <c r="D3054" s="9"/>
      <c r="E3054" s="9"/>
      <c r="F3054" s="9"/>
      <c r="G3054" s="9"/>
      <c r="H3054" s="9"/>
      <c r="I3054" s="9"/>
      <c r="J3054" s="9"/>
      <c r="K3054" s="9"/>
      <c r="L3054" s="9"/>
    </row>
    <row r="3055" spans="4:12">
      <c r="D3055" s="9"/>
      <c r="E3055" s="9"/>
      <c r="F3055" s="9"/>
      <c r="G3055" s="9"/>
      <c r="H3055" s="9"/>
      <c r="I3055" s="9"/>
      <c r="J3055" s="9"/>
      <c r="K3055" s="9"/>
      <c r="L3055" s="9"/>
    </row>
    <row r="3056" spans="4:12">
      <c r="D3056" s="9"/>
      <c r="E3056" s="9"/>
      <c r="F3056" s="9"/>
      <c r="G3056" s="9"/>
      <c r="H3056" s="9"/>
      <c r="I3056" s="9"/>
      <c r="J3056" s="9"/>
      <c r="K3056" s="9"/>
      <c r="L3056" s="9"/>
    </row>
    <row r="3057" spans="4:12">
      <c r="D3057" s="9"/>
      <c r="E3057" s="9"/>
      <c r="F3057" s="9"/>
      <c r="G3057" s="9"/>
      <c r="H3057" s="9"/>
      <c r="I3057" s="9"/>
      <c r="J3057" s="9"/>
      <c r="K3057" s="9"/>
      <c r="L3057" s="9"/>
    </row>
    <row r="3058" spans="4:12">
      <c r="D3058" s="9"/>
      <c r="E3058" s="9"/>
      <c r="F3058" s="9"/>
      <c r="G3058" s="9"/>
      <c r="H3058" s="9"/>
      <c r="I3058" s="9"/>
      <c r="J3058" s="9"/>
      <c r="K3058" s="9"/>
      <c r="L3058" s="9"/>
    </row>
    <row r="3059" spans="4:12">
      <c r="D3059" s="9"/>
      <c r="E3059" s="9"/>
      <c r="F3059" s="9"/>
      <c r="G3059" s="9"/>
      <c r="H3059" s="9"/>
      <c r="I3059" s="9"/>
      <c r="J3059" s="9"/>
      <c r="K3059" s="9"/>
      <c r="L3059" s="9"/>
    </row>
    <row r="3060" spans="4:12">
      <c r="D3060" s="9"/>
      <c r="E3060" s="9"/>
      <c r="F3060" s="9"/>
      <c r="G3060" s="9"/>
      <c r="H3060" s="9"/>
      <c r="I3060" s="9"/>
      <c r="J3060" s="9"/>
      <c r="K3060" s="9"/>
      <c r="L3060" s="9"/>
    </row>
    <row r="3061" spans="4:12">
      <c r="D3061" s="9"/>
      <c r="E3061" s="9"/>
      <c r="F3061" s="9"/>
      <c r="G3061" s="9"/>
      <c r="H3061" s="9"/>
      <c r="I3061" s="9"/>
      <c r="J3061" s="9"/>
      <c r="K3061" s="9"/>
      <c r="L3061" s="9"/>
    </row>
    <row r="3062" spans="4:12">
      <c r="D3062" s="9"/>
      <c r="E3062" s="9"/>
      <c r="F3062" s="9"/>
      <c r="G3062" s="9"/>
      <c r="H3062" s="9"/>
      <c r="I3062" s="9"/>
      <c r="J3062" s="9"/>
      <c r="K3062" s="9"/>
      <c r="L3062" s="9"/>
    </row>
    <row r="3063" spans="4:12">
      <c r="D3063" s="9"/>
      <c r="E3063" s="9"/>
      <c r="F3063" s="9"/>
      <c r="G3063" s="9"/>
      <c r="H3063" s="9"/>
      <c r="I3063" s="9"/>
      <c r="J3063" s="9"/>
      <c r="K3063" s="9"/>
      <c r="L3063" s="9"/>
    </row>
    <row r="3064" spans="4:12">
      <c r="D3064" s="9"/>
      <c r="E3064" s="9"/>
      <c r="F3064" s="9"/>
      <c r="G3064" s="9"/>
      <c r="H3064" s="9"/>
      <c r="I3064" s="9"/>
      <c r="J3064" s="9"/>
      <c r="K3064" s="9"/>
      <c r="L3064" s="9"/>
    </row>
    <row r="3065" spans="4:12">
      <c r="D3065" s="9"/>
      <c r="E3065" s="9"/>
      <c r="F3065" s="9"/>
      <c r="G3065" s="9"/>
      <c r="H3065" s="9"/>
      <c r="I3065" s="9"/>
      <c r="J3065" s="9"/>
      <c r="K3065" s="9"/>
      <c r="L3065" s="9"/>
    </row>
    <row r="3066" spans="4:12">
      <c r="D3066" s="9"/>
      <c r="E3066" s="9"/>
      <c r="F3066" s="9"/>
      <c r="G3066" s="9"/>
      <c r="H3066" s="9"/>
      <c r="I3066" s="9"/>
      <c r="J3066" s="9"/>
      <c r="K3066" s="9"/>
      <c r="L3066" s="9"/>
    </row>
    <row r="3067" spans="4:12">
      <c r="D3067" s="9"/>
      <c r="E3067" s="9"/>
      <c r="F3067" s="9"/>
      <c r="G3067" s="9"/>
      <c r="H3067" s="9"/>
      <c r="I3067" s="9"/>
      <c r="J3067" s="9"/>
      <c r="K3067" s="9"/>
      <c r="L3067" s="9"/>
    </row>
    <row r="3068" spans="4:12">
      <c r="D3068" s="9"/>
      <c r="E3068" s="9"/>
      <c r="F3068" s="9"/>
      <c r="G3068" s="9"/>
      <c r="H3068" s="9"/>
      <c r="I3068" s="9"/>
      <c r="J3068" s="9"/>
      <c r="K3068" s="9"/>
      <c r="L3068" s="9"/>
    </row>
    <row r="3069" spans="4:12">
      <c r="D3069" s="9"/>
      <c r="E3069" s="9"/>
      <c r="F3069" s="9"/>
      <c r="G3069" s="9"/>
      <c r="H3069" s="9"/>
      <c r="I3069" s="9"/>
      <c r="J3069" s="9"/>
      <c r="K3069" s="9"/>
      <c r="L3069" s="9"/>
    </row>
    <row r="3070" spans="4:12">
      <c r="D3070" s="9"/>
      <c r="E3070" s="9"/>
      <c r="F3070" s="9"/>
      <c r="G3070" s="9"/>
      <c r="H3070" s="9"/>
      <c r="I3070" s="9"/>
      <c r="J3070" s="9"/>
      <c r="K3070" s="9"/>
      <c r="L3070" s="9"/>
    </row>
    <row r="3071" spans="4:12">
      <c r="D3071" s="9"/>
      <c r="E3071" s="9"/>
      <c r="F3071" s="9"/>
      <c r="G3071" s="9"/>
      <c r="H3071" s="9"/>
      <c r="I3071" s="9"/>
      <c r="J3071" s="9"/>
      <c r="K3071" s="9"/>
      <c r="L3071" s="9"/>
    </row>
    <row r="3072" spans="4:12">
      <c r="D3072" s="9"/>
      <c r="E3072" s="9"/>
      <c r="F3072" s="9"/>
      <c r="G3072" s="9"/>
      <c r="H3072" s="9"/>
      <c r="I3072" s="9"/>
      <c r="J3072" s="9"/>
      <c r="K3072" s="9"/>
      <c r="L3072" s="9"/>
    </row>
    <row r="3073" spans="4:12">
      <c r="D3073" s="9"/>
      <c r="E3073" s="9"/>
      <c r="F3073" s="9"/>
      <c r="G3073" s="9"/>
      <c r="H3073" s="9"/>
      <c r="I3073" s="9"/>
      <c r="J3073" s="9"/>
      <c r="K3073" s="9"/>
      <c r="L3073" s="9"/>
    </row>
    <row r="3074" spans="4:12">
      <c r="D3074" s="9"/>
      <c r="E3074" s="9"/>
      <c r="F3074" s="9"/>
      <c r="G3074" s="9"/>
      <c r="H3074" s="9"/>
      <c r="I3074" s="9"/>
      <c r="J3074" s="9"/>
      <c r="K3074" s="9"/>
      <c r="L3074" s="9"/>
    </row>
    <row r="3075" spans="4:12">
      <c r="D3075" s="9"/>
      <c r="E3075" s="9"/>
      <c r="F3075" s="9"/>
      <c r="G3075" s="9"/>
      <c r="H3075" s="9"/>
      <c r="I3075" s="9"/>
      <c r="J3075" s="9"/>
      <c r="K3075" s="9"/>
      <c r="L3075" s="9"/>
    </row>
    <row r="3076" spans="4:12">
      <c r="D3076" s="9"/>
      <c r="E3076" s="9"/>
      <c r="F3076" s="9"/>
      <c r="G3076" s="9"/>
      <c r="H3076" s="9"/>
      <c r="I3076" s="9"/>
      <c r="J3076" s="9"/>
      <c r="K3076" s="9"/>
      <c r="L3076" s="9"/>
    </row>
    <row r="3077" spans="4:12">
      <c r="D3077" s="9"/>
      <c r="E3077" s="9"/>
      <c r="F3077" s="9"/>
      <c r="G3077" s="9"/>
      <c r="H3077" s="9"/>
      <c r="I3077" s="9"/>
      <c r="J3077" s="9"/>
      <c r="K3077" s="9"/>
      <c r="L3077" s="9"/>
    </row>
    <row r="3078" spans="4:12">
      <c r="D3078" s="9"/>
      <c r="E3078" s="9"/>
      <c r="F3078" s="9"/>
      <c r="G3078" s="9"/>
      <c r="H3078" s="9"/>
      <c r="I3078" s="9"/>
      <c r="J3078" s="9"/>
      <c r="K3078" s="9"/>
      <c r="L3078" s="9"/>
    </row>
    <row r="3079" spans="4:12">
      <c r="D3079" s="9"/>
      <c r="E3079" s="9"/>
      <c r="F3079" s="9"/>
      <c r="G3079" s="9"/>
      <c r="H3079" s="9"/>
      <c r="I3079" s="9"/>
      <c r="J3079" s="9"/>
      <c r="K3079" s="9"/>
      <c r="L3079" s="9"/>
    </row>
    <row r="3080" spans="4:12">
      <c r="D3080" s="9"/>
      <c r="E3080" s="9"/>
      <c r="F3080" s="9"/>
      <c r="G3080" s="9"/>
      <c r="H3080" s="9"/>
      <c r="I3080" s="9"/>
      <c r="J3080" s="9"/>
      <c r="K3080" s="9"/>
      <c r="L3080" s="9"/>
    </row>
    <row r="3081" spans="4:12">
      <c r="D3081" s="9"/>
      <c r="E3081" s="9"/>
      <c r="F3081" s="9"/>
      <c r="G3081" s="9"/>
      <c r="H3081" s="9"/>
      <c r="I3081" s="9"/>
      <c r="J3081" s="9"/>
      <c r="K3081" s="9"/>
      <c r="L3081" s="9"/>
    </row>
    <row r="3082" spans="4:12">
      <c r="D3082" s="9"/>
      <c r="E3082" s="9"/>
      <c r="F3082" s="9"/>
      <c r="G3082" s="9"/>
      <c r="H3082" s="9"/>
      <c r="I3082" s="9"/>
      <c r="J3082" s="9"/>
      <c r="K3082" s="9"/>
      <c r="L3082" s="9"/>
    </row>
    <row r="3083" spans="4:12">
      <c r="D3083" s="9"/>
      <c r="E3083" s="9"/>
      <c r="F3083" s="9"/>
      <c r="G3083" s="9"/>
      <c r="H3083" s="9"/>
      <c r="I3083" s="9"/>
      <c r="J3083" s="9"/>
      <c r="K3083" s="9"/>
      <c r="L3083" s="9"/>
    </row>
    <row r="3084" spans="4:12">
      <c r="D3084" s="9"/>
      <c r="E3084" s="9"/>
      <c r="F3084" s="9"/>
      <c r="G3084" s="9"/>
      <c r="H3084" s="9"/>
      <c r="I3084" s="9"/>
      <c r="J3084" s="9"/>
      <c r="K3084" s="9"/>
      <c r="L3084" s="9"/>
    </row>
    <row r="3085" spans="4:12">
      <c r="D3085" s="9"/>
      <c r="E3085" s="9"/>
      <c r="F3085" s="9"/>
      <c r="G3085" s="9"/>
      <c r="H3085" s="9"/>
      <c r="I3085" s="9"/>
      <c r="J3085" s="9"/>
      <c r="K3085" s="9"/>
      <c r="L3085" s="9"/>
    </row>
    <row r="3086" spans="4:12">
      <c r="D3086" s="9"/>
      <c r="E3086" s="9"/>
      <c r="F3086" s="9"/>
      <c r="G3086" s="9"/>
      <c r="H3086" s="9"/>
      <c r="I3086" s="9"/>
      <c r="J3086" s="9"/>
      <c r="K3086" s="9"/>
      <c r="L3086" s="9"/>
    </row>
    <row r="3087" spans="4:12">
      <c r="D3087" s="9"/>
      <c r="E3087" s="9"/>
      <c r="F3087" s="9"/>
      <c r="G3087" s="9"/>
      <c r="H3087" s="9"/>
      <c r="I3087" s="9"/>
      <c r="J3087" s="9"/>
      <c r="K3087" s="9"/>
      <c r="L3087" s="9"/>
    </row>
    <row r="3088" spans="4:12">
      <c r="D3088" s="9"/>
      <c r="E3088" s="9"/>
      <c r="F3088" s="9"/>
      <c r="G3088" s="9"/>
      <c r="H3088" s="9"/>
      <c r="I3088" s="9"/>
      <c r="J3088" s="9"/>
      <c r="K3088" s="9"/>
      <c r="L3088" s="9"/>
    </row>
    <row r="3089" spans="4:12">
      <c r="D3089" s="9"/>
      <c r="E3089" s="9"/>
      <c r="F3089" s="9"/>
      <c r="G3089" s="9"/>
      <c r="H3089" s="9"/>
      <c r="I3089" s="9"/>
      <c r="J3089" s="9"/>
      <c r="K3089" s="9"/>
      <c r="L3089" s="9"/>
    </row>
    <row r="3090" spans="4:12">
      <c r="D3090" s="9"/>
      <c r="E3090" s="9"/>
      <c r="F3090" s="9"/>
      <c r="G3090" s="9"/>
      <c r="H3090" s="9"/>
      <c r="I3090" s="9"/>
      <c r="J3090" s="9"/>
      <c r="K3090" s="9"/>
      <c r="L3090" s="9"/>
    </row>
    <row r="3091" spans="4:12">
      <c r="D3091" s="9"/>
      <c r="E3091" s="9"/>
      <c r="F3091" s="9"/>
      <c r="G3091" s="9"/>
      <c r="H3091" s="9"/>
      <c r="I3091" s="9"/>
      <c r="J3091" s="9"/>
      <c r="K3091" s="9"/>
      <c r="L3091" s="9"/>
    </row>
    <row r="3092" spans="4:12">
      <c r="D3092" s="9"/>
      <c r="E3092" s="9"/>
      <c r="F3092" s="9"/>
      <c r="G3092" s="9"/>
      <c r="H3092" s="9"/>
      <c r="I3092" s="9"/>
      <c r="J3092" s="9"/>
      <c r="K3092" s="9"/>
      <c r="L3092" s="9"/>
    </row>
    <row r="3093" spans="4:12">
      <c r="D3093" s="9"/>
      <c r="E3093" s="9"/>
      <c r="F3093" s="9"/>
      <c r="G3093" s="9"/>
      <c r="H3093" s="9"/>
      <c r="I3093" s="9"/>
      <c r="J3093" s="9"/>
      <c r="K3093" s="9"/>
      <c r="L3093" s="9"/>
    </row>
    <row r="3094" spans="4:12">
      <c r="D3094" s="9"/>
      <c r="E3094" s="9"/>
      <c r="F3094" s="9"/>
      <c r="G3094" s="9"/>
      <c r="H3094" s="9"/>
      <c r="I3094" s="9"/>
      <c r="J3094" s="9"/>
      <c r="K3094" s="9"/>
      <c r="L3094" s="9"/>
    </row>
    <row r="3095" spans="4:12">
      <c r="D3095" s="9"/>
      <c r="E3095" s="9"/>
      <c r="F3095" s="9"/>
      <c r="G3095" s="9"/>
      <c r="H3095" s="9"/>
      <c r="I3095" s="9"/>
      <c r="J3095" s="9"/>
      <c r="K3095" s="9"/>
      <c r="L3095" s="9"/>
    </row>
    <row r="3096" spans="4:12">
      <c r="D3096" s="9"/>
      <c r="E3096" s="9"/>
      <c r="F3096" s="9"/>
      <c r="G3096" s="9"/>
      <c r="H3096" s="9"/>
      <c r="I3096" s="9"/>
      <c r="J3096" s="9"/>
      <c r="K3096" s="9"/>
      <c r="L3096" s="9"/>
    </row>
    <row r="3097" spans="4:12">
      <c r="D3097" s="9"/>
      <c r="E3097" s="9"/>
      <c r="F3097" s="9"/>
      <c r="G3097" s="9"/>
      <c r="H3097" s="9"/>
      <c r="I3097" s="9"/>
      <c r="J3097" s="9"/>
      <c r="K3097" s="9"/>
      <c r="L3097" s="9"/>
    </row>
    <row r="3098" spans="4:12">
      <c r="D3098" s="9"/>
      <c r="E3098" s="9"/>
      <c r="F3098" s="9"/>
      <c r="G3098" s="9"/>
      <c r="H3098" s="9"/>
      <c r="I3098" s="9"/>
      <c r="J3098" s="9"/>
      <c r="K3098" s="9"/>
      <c r="L3098" s="9"/>
    </row>
    <row r="3099" spans="4:12">
      <c r="D3099" s="9"/>
      <c r="E3099" s="9"/>
      <c r="F3099" s="9"/>
      <c r="G3099" s="9"/>
      <c r="H3099" s="9"/>
      <c r="I3099" s="9"/>
      <c r="J3099" s="9"/>
      <c r="K3099" s="9"/>
      <c r="L3099" s="9"/>
    </row>
    <row r="3100" spans="4:12">
      <c r="D3100" s="9"/>
      <c r="E3100" s="9"/>
      <c r="F3100" s="9"/>
      <c r="G3100" s="9"/>
      <c r="H3100" s="9"/>
      <c r="I3100" s="9"/>
      <c r="J3100" s="9"/>
      <c r="K3100" s="9"/>
      <c r="L3100" s="9"/>
    </row>
    <row r="3101" spans="4:12">
      <c r="D3101" s="9"/>
      <c r="E3101" s="9"/>
      <c r="F3101" s="9"/>
      <c r="G3101" s="9"/>
      <c r="H3101" s="9"/>
      <c r="I3101" s="9"/>
      <c r="J3101" s="9"/>
      <c r="K3101" s="9"/>
      <c r="L3101" s="9"/>
    </row>
    <row r="3102" spans="4:12">
      <c r="D3102" s="9"/>
      <c r="E3102" s="9"/>
      <c r="F3102" s="9"/>
      <c r="G3102" s="9"/>
      <c r="H3102" s="9"/>
      <c r="I3102" s="9"/>
      <c r="J3102" s="9"/>
      <c r="K3102" s="9"/>
      <c r="L3102" s="9"/>
    </row>
    <row r="3103" spans="4:12">
      <c r="D3103" s="9"/>
      <c r="E3103" s="9"/>
      <c r="F3103" s="9"/>
      <c r="G3103" s="9"/>
      <c r="H3103" s="9"/>
      <c r="I3103" s="9"/>
      <c r="J3103" s="9"/>
      <c r="K3103" s="9"/>
      <c r="L3103" s="9"/>
    </row>
    <row r="3104" spans="4:12">
      <c r="D3104" s="9"/>
      <c r="E3104" s="9"/>
      <c r="F3104" s="9"/>
      <c r="G3104" s="9"/>
      <c r="H3104" s="9"/>
      <c r="I3104" s="9"/>
      <c r="J3104" s="9"/>
      <c r="K3104" s="9"/>
      <c r="L3104" s="9"/>
    </row>
    <row r="3105" spans="4:12">
      <c r="D3105" s="9"/>
      <c r="E3105" s="9"/>
      <c r="F3105" s="9"/>
      <c r="G3105" s="9"/>
      <c r="H3105" s="9"/>
      <c r="I3105" s="9"/>
      <c r="J3105" s="9"/>
      <c r="K3105" s="9"/>
      <c r="L3105" s="9"/>
    </row>
    <row r="3106" spans="4:12">
      <c r="D3106" s="9"/>
      <c r="E3106" s="9"/>
      <c r="F3106" s="9"/>
      <c r="G3106" s="9"/>
      <c r="H3106" s="9"/>
      <c r="I3106" s="9"/>
      <c r="J3106" s="9"/>
      <c r="K3106" s="9"/>
      <c r="L3106" s="9"/>
    </row>
    <row r="3107" spans="4:12">
      <c r="D3107" s="9"/>
      <c r="E3107" s="9"/>
      <c r="F3107" s="9"/>
      <c r="G3107" s="9"/>
      <c r="H3107" s="9"/>
      <c r="I3107" s="9"/>
      <c r="J3107" s="9"/>
      <c r="K3107" s="9"/>
      <c r="L3107" s="9"/>
    </row>
    <row r="3108" spans="4:12">
      <c r="D3108" s="9"/>
      <c r="E3108" s="9"/>
      <c r="F3108" s="9"/>
      <c r="G3108" s="9"/>
      <c r="H3108" s="9"/>
      <c r="I3108" s="9"/>
      <c r="J3108" s="9"/>
      <c r="K3108" s="9"/>
      <c r="L3108" s="9"/>
    </row>
    <row r="3109" spans="4:12">
      <c r="D3109" s="9"/>
      <c r="E3109" s="9"/>
      <c r="F3109" s="9"/>
      <c r="G3109" s="9"/>
      <c r="H3109" s="9"/>
      <c r="I3109" s="9"/>
      <c r="J3109" s="9"/>
      <c r="K3109" s="9"/>
      <c r="L3109" s="9"/>
    </row>
    <row r="3110" spans="4:12">
      <c r="D3110" s="9"/>
      <c r="E3110" s="9"/>
      <c r="F3110" s="9"/>
      <c r="G3110" s="9"/>
      <c r="H3110" s="9"/>
      <c r="I3110" s="9"/>
      <c r="J3110" s="9"/>
      <c r="K3110" s="9"/>
      <c r="L3110" s="9"/>
    </row>
    <row r="3111" spans="4:12">
      <c r="D3111" s="9"/>
      <c r="E3111" s="9"/>
      <c r="F3111" s="9"/>
      <c r="G3111" s="9"/>
      <c r="H3111" s="9"/>
      <c r="I3111" s="9"/>
      <c r="J3111" s="9"/>
      <c r="K3111" s="9"/>
      <c r="L3111" s="9"/>
    </row>
    <row r="3112" spans="4:12">
      <c r="D3112" s="9"/>
      <c r="E3112" s="9"/>
      <c r="F3112" s="9"/>
      <c r="G3112" s="9"/>
      <c r="H3112" s="9"/>
      <c r="I3112" s="9"/>
      <c r="J3112" s="9"/>
      <c r="K3112" s="9"/>
      <c r="L3112" s="9"/>
    </row>
    <row r="3113" spans="4:12">
      <c r="D3113" s="9"/>
      <c r="E3113" s="9"/>
      <c r="F3113" s="9"/>
      <c r="G3113" s="9"/>
      <c r="H3113" s="9"/>
      <c r="I3113" s="9"/>
      <c r="J3113" s="9"/>
      <c r="K3113" s="9"/>
      <c r="L3113" s="9"/>
    </row>
    <row r="3114" spans="4:12">
      <c r="D3114" s="9"/>
      <c r="E3114" s="9"/>
      <c r="F3114" s="9"/>
      <c r="G3114" s="9"/>
      <c r="H3114" s="9"/>
      <c r="I3114" s="9"/>
      <c r="J3114" s="9"/>
      <c r="K3114" s="9"/>
      <c r="L3114" s="9"/>
    </row>
    <row r="3115" spans="4:12">
      <c r="D3115" s="9"/>
      <c r="E3115" s="9"/>
      <c r="F3115" s="9"/>
      <c r="G3115" s="9"/>
      <c r="H3115" s="9"/>
      <c r="I3115" s="9"/>
      <c r="J3115" s="9"/>
      <c r="K3115" s="9"/>
      <c r="L3115" s="9"/>
    </row>
    <row r="3116" spans="4:12">
      <c r="D3116" s="9"/>
      <c r="E3116" s="9"/>
      <c r="F3116" s="9"/>
      <c r="G3116" s="9"/>
      <c r="H3116" s="9"/>
      <c r="I3116" s="9"/>
      <c r="J3116" s="9"/>
      <c r="K3116" s="9"/>
      <c r="L3116" s="9"/>
    </row>
    <row r="3117" spans="4:12">
      <c r="D3117" s="9"/>
      <c r="E3117" s="9"/>
      <c r="F3117" s="9"/>
      <c r="G3117" s="9"/>
      <c r="H3117" s="9"/>
      <c r="I3117" s="9"/>
      <c r="J3117" s="9"/>
      <c r="K3117" s="9"/>
      <c r="L3117" s="9"/>
    </row>
    <row r="3118" spans="4:12">
      <c r="D3118" s="9"/>
      <c r="E3118" s="9"/>
      <c r="F3118" s="9"/>
      <c r="G3118" s="9"/>
      <c r="H3118" s="9"/>
      <c r="I3118" s="9"/>
      <c r="J3118" s="9"/>
      <c r="K3118" s="9"/>
      <c r="L3118" s="9"/>
    </row>
    <row r="3119" spans="4:12">
      <c r="D3119" s="9"/>
      <c r="E3119" s="9"/>
      <c r="F3119" s="9"/>
      <c r="G3119" s="9"/>
      <c r="H3119" s="9"/>
      <c r="I3119" s="9"/>
      <c r="J3119" s="9"/>
      <c r="K3119" s="9"/>
      <c r="L3119" s="9"/>
    </row>
    <row r="3120" spans="4:12">
      <c r="D3120" s="9"/>
      <c r="E3120" s="9"/>
      <c r="F3120" s="9"/>
      <c r="G3120" s="9"/>
      <c r="H3120" s="9"/>
      <c r="I3120" s="9"/>
      <c r="J3120" s="9"/>
      <c r="K3120" s="9"/>
      <c r="L3120" s="9"/>
    </row>
    <row r="3121" spans="4:12">
      <c r="D3121" s="9"/>
      <c r="E3121" s="9"/>
      <c r="F3121" s="9"/>
      <c r="G3121" s="9"/>
      <c r="H3121" s="9"/>
      <c r="I3121" s="9"/>
      <c r="J3121" s="9"/>
      <c r="K3121" s="9"/>
      <c r="L3121" s="9"/>
    </row>
    <row r="3122" spans="4:12">
      <c r="D3122" s="9"/>
      <c r="E3122" s="9"/>
      <c r="F3122" s="9"/>
      <c r="G3122" s="9"/>
      <c r="H3122" s="9"/>
      <c r="I3122" s="9"/>
      <c r="J3122" s="9"/>
      <c r="K3122" s="9"/>
      <c r="L3122" s="9"/>
    </row>
    <row r="3123" spans="4:12">
      <c r="D3123" s="9"/>
      <c r="E3123" s="9"/>
      <c r="F3123" s="9"/>
      <c r="G3123" s="9"/>
      <c r="H3123" s="9"/>
      <c r="I3123" s="9"/>
      <c r="J3123" s="9"/>
      <c r="K3123" s="9"/>
      <c r="L3123" s="9"/>
    </row>
    <row r="3124" spans="4:12">
      <c r="D3124" s="9"/>
      <c r="E3124" s="9"/>
      <c r="F3124" s="9"/>
      <c r="G3124" s="9"/>
      <c r="H3124" s="9"/>
      <c r="I3124" s="9"/>
      <c r="J3124" s="9"/>
      <c r="K3124" s="9"/>
      <c r="L3124" s="9"/>
    </row>
    <row r="3125" spans="4:12">
      <c r="D3125" s="9"/>
      <c r="E3125" s="9"/>
      <c r="F3125" s="9"/>
      <c r="G3125" s="9"/>
      <c r="H3125" s="9"/>
      <c r="I3125" s="9"/>
      <c r="J3125" s="9"/>
      <c r="K3125" s="9"/>
      <c r="L3125" s="9"/>
    </row>
    <row r="3126" spans="4:12">
      <c r="D3126" s="9"/>
      <c r="E3126" s="9"/>
      <c r="F3126" s="9"/>
      <c r="G3126" s="9"/>
      <c r="H3126" s="9"/>
      <c r="I3126" s="9"/>
      <c r="J3126" s="9"/>
      <c r="K3126" s="9"/>
      <c r="L3126" s="9"/>
    </row>
    <row r="3127" spans="4:12">
      <c r="D3127" s="9"/>
      <c r="E3127" s="9"/>
      <c r="F3127" s="9"/>
      <c r="G3127" s="9"/>
      <c r="H3127" s="9"/>
      <c r="I3127" s="9"/>
      <c r="J3127" s="9"/>
      <c r="K3127" s="9"/>
      <c r="L3127" s="9"/>
    </row>
    <row r="3128" spans="4:12">
      <c r="D3128" s="9"/>
      <c r="E3128" s="9"/>
      <c r="F3128" s="9"/>
      <c r="G3128" s="9"/>
      <c r="H3128" s="9"/>
      <c r="I3128" s="9"/>
      <c r="J3128" s="9"/>
      <c r="K3128" s="9"/>
      <c r="L3128" s="9"/>
    </row>
    <row r="3129" spans="4:12">
      <c r="D3129" s="9"/>
      <c r="E3129" s="9"/>
      <c r="F3129" s="9"/>
      <c r="G3129" s="9"/>
      <c r="H3129" s="9"/>
      <c r="I3129" s="9"/>
      <c r="J3129" s="9"/>
      <c r="K3129" s="9"/>
      <c r="L3129" s="9"/>
    </row>
    <row r="3130" spans="4:12">
      <c r="D3130" s="9"/>
      <c r="E3130" s="9"/>
      <c r="F3130" s="9"/>
      <c r="G3130" s="9"/>
      <c r="H3130" s="9"/>
      <c r="I3130" s="9"/>
      <c r="J3130" s="9"/>
      <c r="K3130" s="9"/>
      <c r="L3130" s="9"/>
    </row>
    <row r="3131" spans="4:12">
      <c r="D3131" s="9"/>
      <c r="E3131" s="9"/>
      <c r="F3131" s="9"/>
      <c r="G3131" s="9"/>
      <c r="H3131" s="9"/>
      <c r="I3131" s="9"/>
      <c r="J3131" s="9"/>
      <c r="K3131" s="9"/>
      <c r="L3131" s="9"/>
    </row>
    <row r="3132" spans="4:12">
      <c r="D3132" s="9"/>
      <c r="E3132" s="9"/>
      <c r="F3132" s="9"/>
      <c r="G3132" s="9"/>
      <c r="H3132" s="9"/>
      <c r="I3132" s="9"/>
      <c r="J3132" s="9"/>
      <c r="K3132" s="9"/>
      <c r="L3132" s="9"/>
    </row>
    <row r="3133" spans="4:12">
      <c r="D3133" s="9"/>
      <c r="E3133" s="9"/>
      <c r="F3133" s="9"/>
      <c r="G3133" s="9"/>
      <c r="H3133" s="9"/>
      <c r="I3133" s="9"/>
      <c r="J3133" s="9"/>
      <c r="K3133" s="9"/>
      <c r="L3133" s="9"/>
    </row>
    <row r="3134" spans="4:12">
      <c r="D3134" s="9"/>
      <c r="E3134" s="9"/>
      <c r="F3134" s="9"/>
      <c r="G3134" s="9"/>
      <c r="H3134" s="9"/>
      <c r="I3134" s="9"/>
      <c r="J3134" s="9"/>
      <c r="K3134" s="9"/>
      <c r="L3134" s="9"/>
    </row>
    <row r="3135" spans="4:12">
      <c r="D3135" s="9"/>
      <c r="E3135" s="9"/>
      <c r="F3135" s="9"/>
      <c r="G3135" s="9"/>
      <c r="H3135" s="9"/>
      <c r="I3135" s="9"/>
      <c r="J3135" s="9"/>
      <c r="K3135" s="9"/>
      <c r="L3135" s="9"/>
    </row>
    <row r="3136" spans="4:12">
      <c r="D3136" s="9"/>
      <c r="E3136" s="9"/>
      <c r="F3136" s="9"/>
      <c r="G3136" s="9"/>
      <c r="H3136" s="9"/>
      <c r="I3136" s="9"/>
      <c r="J3136" s="9"/>
      <c r="K3136" s="9"/>
      <c r="L3136" s="9"/>
    </row>
    <row r="3137" spans="4:12">
      <c r="D3137" s="9"/>
      <c r="E3137" s="9"/>
      <c r="F3137" s="9"/>
      <c r="G3137" s="9"/>
      <c r="H3137" s="9"/>
      <c r="I3137" s="9"/>
      <c r="J3137" s="9"/>
      <c r="K3137" s="9"/>
      <c r="L3137" s="9"/>
    </row>
    <row r="3138" spans="4:12">
      <c r="D3138" s="9"/>
      <c r="E3138" s="9"/>
      <c r="F3138" s="9"/>
      <c r="G3138" s="9"/>
      <c r="H3138" s="9"/>
      <c r="I3138" s="9"/>
      <c r="J3138" s="9"/>
      <c r="K3138" s="9"/>
      <c r="L3138" s="9"/>
    </row>
    <row r="3139" spans="4:12">
      <c r="D3139" s="9"/>
      <c r="E3139" s="9"/>
      <c r="F3139" s="9"/>
      <c r="G3139" s="9"/>
      <c r="H3139" s="9"/>
      <c r="I3139" s="9"/>
      <c r="J3139" s="9"/>
      <c r="K3139" s="9"/>
      <c r="L3139" s="9"/>
    </row>
    <row r="3140" spans="4:12">
      <c r="D3140" s="9"/>
      <c r="E3140" s="9"/>
      <c r="F3140" s="9"/>
      <c r="G3140" s="9"/>
      <c r="H3140" s="9"/>
      <c r="I3140" s="9"/>
      <c r="J3140" s="9"/>
      <c r="K3140" s="9"/>
      <c r="L3140" s="9"/>
    </row>
    <row r="3141" spans="4:12">
      <c r="D3141" s="9"/>
      <c r="E3141" s="9"/>
      <c r="F3141" s="9"/>
      <c r="G3141" s="9"/>
      <c r="H3141" s="9"/>
      <c r="I3141" s="9"/>
      <c r="J3141" s="9"/>
      <c r="K3141" s="9"/>
      <c r="L3141" s="9"/>
    </row>
    <row r="3142" spans="4:12">
      <c r="D3142" s="9"/>
      <c r="E3142" s="9"/>
      <c r="F3142" s="9"/>
      <c r="G3142" s="9"/>
      <c r="H3142" s="9"/>
      <c r="I3142" s="9"/>
      <c r="J3142" s="9"/>
      <c r="K3142" s="9"/>
      <c r="L3142" s="9"/>
    </row>
    <row r="3143" spans="4:12">
      <c r="D3143" s="9"/>
      <c r="E3143" s="9"/>
      <c r="F3143" s="9"/>
      <c r="G3143" s="9"/>
      <c r="H3143" s="9"/>
      <c r="I3143" s="9"/>
      <c r="J3143" s="9"/>
      <c r="K3143" s="9"/>
      <c r="L3143" s="9"/>
    </row>
    <row r="3144" spans="4:12">
      <c r="D3144" s="9"/>
      <c r="E3144" s="9"/>
      <c r="F3144" s="9"/>
      <c r="G3144" s="9"/>
      <c r="H3144" s="9"/>
      <c r="I3144" s="9"/>
      <c r="J3144" s="9"/>
      <c r="K3144" s="9"/>
      <c r="L3144" s="9"/>
    </row>
    <row r="3145" spans="4:12">
      <c r="D3145" s="9"/>
      <c r="E3145" s="9"/>
      <c r="F3145" s="9"/>
      <c r="G3145" s="9"/>
      <c r="H3145" s="9"/>
      <c r="I3145" s="9"/>
      <c r="J3145" s="9"/>
      <c r="K3145" s="9"/>
      <c r="L3145" s="9"/>
    </row>
    <row r="3146" spans="4:12">
      <c r="D3146" s="9"/>
      <c r="E3146" s="9"/>
      <c r="F3146" s="9"/>
      <c r="G3146" s="9"/>
      <c r="H3146" s="9"/>
      <c r="I3146" s="9"/>
      <c r="J3146" s="9"/>
      <c r="K3146" s="9"/>
      <c r="L3146" s="9"/>
    </row>
    <row r="3147" spans="4:12">
      <c r="D3147" s="9"/>
      <c r="E3147" s="9"/>
      <c r="F3147" s="9"/>
      <c r="G3147" s="9"/>
      <c r="H3147" s="9"/>
      <c r="I3147" s="9"/>
      <c r="J3147" s="9"/>
      <c r="K3147" s="9"/>
      <c r="L3147" s="9"/>
    </row>
    <row r="3148" spans="4:12">
      <c r="D3148" s="9"/>
      <c r="E3148" s="9"/>
      <c r="F3148" s="9"/>
      <c r="G3148" s="9"/>
      <c r="H3148" s="9"/>
      <c r="I3148" s="9"/>
      <c r="J3148" s="9"/>
      <c r="K3148" s="9"/>
      <c r="L3148" s="9"/>
    </row>
    <row r="3149" spans="4:12">
      <c r="D3149" s="9"/>
      <c r="E3149" s="9"/>
      <c r="F3149" s="9"/>
      <c r="G3149" s="9"/>
      <c r="H3149" s="9"/>
      <c r="I3149" s="9"/>
      <c r="J3149" s="9"/>
      <c r="K3149" s="9"/>
      <c r="L3149" s="9"/>
    </row>
    <row r="3150" spans="4:12">
      <c r="D3150" s="9"/>
      <c r="E3150" s="9"/>
      <c r="F3150" s="9"/>
      <c r="G3150" s="9"/>
      <c r="H3150" s="9"/>
      <c r="I3150" s="9"/>
      <c r="J3150" s="9"/>
      <c r="K3150" s="9"/>
      <c r="L3150" s="9"/>
    </row>
    <row r="3151" spans="4:12">
      <c r="D3151" s="9"/>
      <c r="E3151" s="9"/>
      <c r="F3151" s="9"/>
      <c r="G3151" s="9"/>
      <c r="H3151" s="9"/>
      <c r="I3151" s="9"/>
      <c r="J3151" s="9"/>
      <c r="K3151" s="9"/>
      <c r="L3151" s="9"/>
    </row>
    <row r="3152" spans="4:12">
      <c r="D3152" s="9"/>
      <c r="E3152" s="9"/>
      <c r="F3152" s="9"/>
      <c r="G3152" s="9"/>
      <c r="H3152" s="9"/>
      <c r="I3152" s="9"/>
      <c r="J3152" s="9"/>
      <c r="K3152" s="9"/>
      <c r="L3152" s="9"/>
    </row>
    <row r="3153" spans="4:12">
      <c r="D3153" s="9"/>
      <c r="E3153" s="9"/>
      <c r="F3153" s="9"/>
      <c r="G3153" s="9"/>
      <c r="H3153" s="9"/>
      <c r="I3153" s="9"/>
      <c r="J3153" s="9"/>
      <c r="K3153" s="9"/>
      <c r="L3153" s="9"/>
    </row>
    <row r="3154" spans="4:12">
      <c r="D3154" s="9"/>
      <c r="E3154" s="9"/>
      <c r="F3154" s="9"/>
      <c r="G3154" s="9"/>
      <c r="H3154" s="9"/>
      <c r="I3154" s="9"/>
      <c r="J3154" s="9"/>
      <c r="K3154" s="9"/>
      <c r="L3154" s="9"/>
    </row>
    <row r="3155" spans="4:12">
      <c r="D3155" s="9"/>
      <c r="E3155" s="9"/>
      <c r="F3155" s="9"/>
      <c r="G3155" s="9"/>
      <c r="H3155" s="9"/>
      <c r="I3155" s="9"/>
      <c r="J3155" s="9"/>
      <c r="K3155" s="9"/>
      <c r="L3155" s="9"/>
    </row>
    <row r="3156" spans="4:12">
      <c r="D3156" s="9"/>
      <c r="E3156" s="9"/>
      <c r="F3156" s="9"/>
      <c r="G3156" s="9"/>
      <c r="H3156" s="9"/>
      <c r="I3156" s="9"/>
      <c r="J3156" s="9"/>
      <c r="K3156" s="9"/>
      <c r="L3156" s="9"/>
    </row>
    <row r="3157" spans="4:12">
      <c r="D3157" s="9"/>
      <c r="E3157" s="9"/>
      <c r="F3157" s="9"/>
      <c r="G3157" s="9"/>
      <c r="H3157" s="9"/>
      <c r="I3157" s="9"/>
      <c r="J3157" s="9"/>
      <c r="K3157" s="9"/>
      <c r="L3157" s="9"/>
    </row>
    <row r="3158" spans="4:12">
      <c r="D3158" s="9"/>
      <c r="E3158" s="9"/>
      <c r="F3158" s="9"/>
      <c r="G3158" s="9"/>
      <c r="H3158" s="9"/>
      <c r="I3158" s="9"/>
      <c r="J3158" s="9"/>
      <c r="K3158" s="9"/>
      <c r="L3158" s="9"/>
    </row>
    <row r="3159" spans="4:12">
      <c r="D3159" s="9"/>
      <c r="E3159" s="9"/>
      <c r="F3159" s="9"/>
      <c r="G3159" s="9"/>
      <c r="H3159" s="9"/>
      <c r="I3159" s="9"/>
      <c r="J3159" s="9"/>
      <c r="K3159" s="9"/>
      <c r="L3159" s="9"/>
    </row>
    <row r="3160" spans="4:12">
      <c r="D3160" s="9"/>
      <c r="E3160" s="9"/>
      <c r="F3160" s="9"/>
      <c r="G3160" s="9"/>
      <c r="H3160" s="9"/>
      <c r="I3160" s="9"/>
      <c r="J3160" s="9"/>
      <c r="K3160" s="9"/>
      <c r="L3160" s="9"/>
    </row>
    <row r="3161" spans="4:12">
      <c r="D3161" s="9"/>
      <c r="E3161" s="9"/>
      <c r="F3161" s="9"/>
      <c r="G3161" s="9"/>
      <c r="H3161" s="9"/>
      <c r="I3161" s="9"/>
      <c r="J3161" s="9"/>
      <c r="K3161" s="9"/>
      <c r="L3161" s="9"/>
    </row>
    <row r="3162" spans="4:12">
      <c r="D3162" s="9"/>
      <c r="E3162" s="9"/>
      <c r="F3162" s="9"/>
      <c r="G3162" s="9"/>
      <c r="H3162" s="9"/>
      <c r="I3162" s="9"/>
      <c r="J3162" s="9"/>
      <c r="K3162" s="9"/>
      <c r="L3162" s="9"/>
    </row>
    <row r="3163" spans="4:12">
      <c r="D3163" s="9"/>
      <c r="E3163" s="9"/>
      <c r="F3163" s="9"/>
      <c r="G3163" s="9"/>
      <c r="H3163" s="9"/>
      <c r="I3163" s="9"/>
      <c r="J3163" s="9"/>
      <c r="K3163" s="9"/>
      <c r="L3163" s="9"/>
    </row>
    <row r="3164" spans="4:12">
      <c r="D3164" s="9"/>
      <c r="E3164" s="9"/>
      <c r="F3164" s="9"/>
      <c r="G3164" s="9"/>
      <c r="H3164" s="9"/>
      <c r="I3164" s="9"/>
      <c r="J3164" s="9"/>
      <c r="K3164" s="9"/>
      <c r="L3164" s="9"/>
    </row>
    <row r="3165" spans="4:12">
      <c r="D3165" s="9"/>
      <c r="E3165" s="9"/>
      <c r="F3165" s="9"/>
      <c r="G3165" s="9"/>
      <c r="H3165" s="9"/>
      <c r="I3165" s="9"/>
      <c r="J3165" s="9"/>
      <c r="K3165" s="9"/>
      <c r="L3165" s="9"/>
    </row>
    <row r="3166" spans="4:12">
      <c r="D3166" s="9"/>
      <c r="E3166" s="9"/>
      <c r="F3166" s="9"/>
      <c r="G3166" s="9"/>
      <c r="H3166" s="9"/>
      <c r="I3166" s="9"/>
      <c r="J3166" s="9"/>
      <c r="K3166" s="9"/>
      <c r="L3166" s="9"/>
    </row>
    <row r="3167" spans="4:12">
      <c r="D3167" s="9"/>
      <c r="E3167" s="9"/>
      <c r="F3167" s="9"/>
      <c r="G3167" s="9"/>
      <c r="H3167" s="9"/>
      <c r="I3167" s="9"/>
      <c r="J3167" s="9"/>
      <c r="K3167" s="9"/>
      <c r="L3167" s="9"/>
    </row>
    <row r="3168" spans="4:12">
      <c r="D3168" s="9"/>
      <c r="E3168" s="9"/>
      <c r="F3168" s="9"/>
      <c r="G3168" s="9"/>
      <c r="H3168" s="9"/>
      <c r="I3168" s="9"/>
      <c r="J3168" s="9"/>
      <c r="K3168" s="9"/>
      <c r="L3168" s="9"/>
    </row>
    <row r="3169" spans="4:12">
      <c r="D3169" s="9"/>
      <c r="E3169" s="9"/>
      <c r="F3169" s="9"/>
      <c r="G3169" s="9"/>
      <c r="H3169" s="9"/>
      <c r="I3169" s="9"/>
      <c r="J3169" s="9"/>
      <c r="K3169" s="9"/>
      <c r="L3169" s="9"/>
    </row>
    <row r="3170" spans="4:12">
      <c r="D3170" s="9"/>
      <c r="E3170" s="9"/>
      <c r="F3170" s="9"/>
      <c r="G3170" s="9"/>
      <c r="H3170" s="9"/>
      <c r="I3170" s="9"/>
      <c r="J3170" s="9"/>
      <c r="K3170" s="9"/>
      <c r="L3170" s="9"/>
    </row>
    <row r="3171" spans="4:12">
      <c r="D3171" s="9"/>
      <c r="E3171" s="9"/>
      <c r="F3171" s="9"/>
      <c r="G3171" s="9"/>
      <c r="H3171" s="9"/>
      <c r="I3171" s="9"/>
      <c r="J3171" s="9"/>
      <c r="K3171" s="9"/>
      <c r="L3171" s="9"/>
    </row>
    <row r="3172" spans="4:12">
      <c r="D3172" s="9"/>
      <c r="E3172" s="9"/>
      <c r="F3172" s="9"/>
      <c r="G3172" s="9"/>
      <c r="H3172" s="9"/>
      <c r="I3172" s="9"/>
      <c r="J3172" s="9"/>
      <c r="K3172" s="9"/>
      <c r="L3172" s="9"/>
    </row>
    <row r="3173" spans="4:12">
      <c r="D3173" s="9"/>
      <c r="E3173" s="9"/>
      <c r="F3173" s="9"/>
      <c r="G3173" s="9"/>
      <c r="H3173" s="9"/>
      <c r="I3173" s="9"/>
      <c r="J3173" s="9"/>
      <c r="K3173" s="9"/>
      <c r="L3173" s="9"/>
    </row>
    <row r="3174" spans="4:12">
      <c r="D3174" s="9"/>
      <c r="E3174" s="9"/>
      <c r="F3174" s="9"/>
      <c r="G3174" s="9"/>
      <c r="H3174" s="9"/>
      <c r="I3174" s="9"/>
      <c r="J3174" s="9"/>
      <c r="K3174" s="9"/>
      <c r="L3174" s="9"/>
    </row>
    <row r="3175" spans="4:12">
      <c r="D3175" s="9"/>
      <c r="E3175" s="9"/>
      <c r="F3175" s="9"/>
      <c r="G3175" s="9"/>
      <c r="H3175" s="9"/>
      <c r="I3175" s="9"/>
      <c r="J3175" s="9"/>
      <c r="K3175" s="9"/>
      <c r="L3175" s="9"/>
    </row>
    <row r="3176" spans="4:12">
      <c r="D3176" s="9"/>
      <c r="E3176" s="9"/>
      <c r="F3176" s="9"/>
      <c r="G3176" s="9"/>
      <c r="H3176" s="9"/>
      <c r="I3176" s="9"/>
      <c r="J3176" s="9"/>
      <c r="K3176" s="9"/>
      <c r="L3176" s="9"/>
    </row>
    <row r="3177" spans="4:12">
      <c r="D3177" s="9"/>
      <c r="E3177" s="9"/>
      <c r="F3177" s="9"/>
      <c r="G3177" s="9"/>
      <c r="H3177" s="9"/>
      <c r="I3177" s="9"/>
      <c r="J3177" s="9"/>
      <c r="K3177" s="9"/>
      <c r="L3177" s="9"/>
    </row>
    <row r="3178" spans="4:12">
      <c r="D3178" s="9"/>
      <c r="E3178" s="9"/>
      <c r="F3178" s="9"/>
      <c r="G3178" s="9"/>
      <c r="H3178" s="9"/>
      <c r="I3178" s="9"/>
      <c r="J3178" s="9"/>
      <c r="K3178" s="9"/>
      <c r="L3178" s="9"/>
    </row>
    <row r="3179" spans="4:12">
      <c r="D3179" s="9"/>
      <c r="E3179" s="9"/>
      <c r="F3179" s="9"/>
      <c r="G3179" s="9"/>
      <c r="H3179" s="9"/>
      <c r="I3179" s="9"/>
      <c r="J3179" s="9"/>
      <c r="K3179" s="9"/>
      <c r="L3179" s="9"/>
    </row>
    <row r="3180" spans="4:12">
      <c r="D3180" s="9"/>
      <c r="E3180" s="9"/>
      <c r="F3180" s="9"/>
      <c r="G3180" s="9"/>
      <c r="H3180" s="9"/>
      <c r="I3180" s="9"/>
      <c r="J3180" s="9"/>
      <c r="K3180" s="9"/>
      <c r="L3180" s="9"/>
    </row>
    <row r="3181" spans="4:12">
      <c r="D3181" s="9"/>
      <c r="E3181" s="9"/>
      <c r="F3181" s="9"/>
      <c r="G3181" s="9"/>
      <c r="H3181" s="9"/>
      <c r="I3181" s="9"/>
      <c r="J3181" s="9"/>
      <c r="K3181" s="9"/>
      <c r="L3181" s="9"/>
    </row>
    <row r="3182" spans="4:12">
      <c r="D3182" s="9"/>
      <c r="E3182" s="9"/>
      <c r="F3182" s="9"/>
      <c r="G3182" s="9"/>
      <c r="H3182" s="9"/>
      <c r="I3182" s="9"/>
      <c r="J3182" s="9"/>
      <c r="K3182" s="9"/>
      <c r="L3182" s="9"/>
    </row>
    <row r="3183" spans="4:12">
      <c r="D3183" s="9"/>
      <c r="E3183" s="9"/>
      <c r="F3183" s="9"/>
      <c r="G3183" s="9"/>
      <c r="H3183" s="9"/>
      <c r="I3183" s="9"/>
      <c r="J3183" s="9"/>
      <c r="K3183" s="9"/>
      <c r="L3183" s="9"/>
    </row>
    <row r="3184" spans="4:12">
      <c r="D3184" s="9"/>
      <c r="E3184" s="9"/>
      <c r="F3184" s="9"/>
      <c r="G3184" s="9"/>
      <c r="H3184" s="9"/>
      <c r="I3184" s="9"/>
      <c r="J3184" s="9"/>
      <c r="K3184" s="9"/>
      <c r="L3184" s="9"/>
    </row>
    <row r="3185" spans="4:12">
      <c r="D3185" s="9"/>
      <c r="E3185" s="9"/>
      <c r="F3185" s="9"/>
      <c r="G3185" s="9"/>
      <c r="H3185" s="9"/>
      <c r="I3185" s="9"/>
      <c r="J3185" s="9"/>
      <c r="K3185" s="9"/>
      <c r="L3185" s="9"/>
    </row>
    <row r="3186" spans="4:12">
      <c r="D3186" s="9"/>
      <c r="E3186" s="9"/>
      <c r="F3186" s="9"/>
      <c r="G3186" s="9"/>
      <c r="H3186" s="9"/>
      <c r="I3186" s="9"/>
      <c r="J3186" s="9"/>
      <c r="K3186" s="9"/>
      <c r="L3186" s="9"/>
    </row>
    <row r="3187" spans="4:12">
      <c r="D3187" s="9"/>
      <c r="E3187" s="9"/>
      <c r="F3187" s="9"/>
      <c r="G3187" s="9"/>
      <c r="H3187" s="9"/>
      <c r="I3187" s="9"/>
      <c r="J3187" s="9"/>
      <c r="K3187" s="9"/>
      <c r="L3187" s="9"/>
    </row>
    <row r="3188" spans="4:12">
      <c r="D3188" s="9"/>
      <c r="E3188" s="9"/>
      <c r="F3188" s="9"/>
      <c r="G3188" s="9"/>
      <c r="H3188" s="9"/>
      <c r="I3188" s="9"/>
      <c r="J3188" s="9"/>
      <c r="K3188" s="9"/>
      <c r="L3188" s="9"/>
    </row>
    <row r="3189" spans="4:12">
      <c r="D3189" s="9"/>
      <c r="E3189" s="9"/>
      <c r="F3189" s="9"/>
      <c r="G3189" s="9"/>
      <c r="H3189" s="9"/>
      <c r="I3189" s="9"/>
      <c r="J3189" s="9"/>
      <c r="K3189" s="9"/>
      <c r="L3189" s="9"/>
    </row>
    <row r="3190" spans="4:12">
      <c r="D3190" s="9"/>
      <c r="E3190" s="9"/>
      <c r="F3190" s="9"/>
      <c r="G3190" s="9"/>
      <c r="H3190" s="9"/>
      <c r="I3190" s="9"/>
      <c r="J3190" s="9"/>
      <c r="K3190" s="9"/>
      <c r="L3190" s="9"/>
    </row>
    <row r="3191" spans="4:12">
      <c r="D3191" s="9"/>
      <c r="E3191" s="9"/>
      <c r="F3191" s="9"/>
      <c r="G3191" s="9"/>
      <c r="H3191" s="9"/>
      <c r="I3191" s="9"/>
      <c r="J3191" s="9"/>
      <c r="K3191" s="9"/>
      <c r="L3191" s="9"/>
    </row>
    <row r="3192" spans="4:12">
      <c r="D3192" s="9"/>
      <c r="E3192" s="9"/>
      <c r="F3192" s="9"/>
      <c r="G3192" s="9"/>
      <c r="H3192" s="9"/>
      <c r="I3192" s="9"/>
      <c r="J3192" s="9"/>
      <c r="K3192" s="9"/>
      <c r="L3192" s="9"/>
    </row>
    <row r="3193" spans="4:12">
      <c r="D3193" s="9"/>
      <c r="E3193" s="9"/>
      <c r="F3193" s="9"/>
      <c r="G3193" s="9"/>
      <c r="H3193" s="9"/>
      <c r="I3193" s="9"/>
      <c r="J3193" s="9"/>
      <c r="K3193" s="9"/>
      <c r="L3193" s="9"/>
    </row>
    <row r="3194" spans="4:12">
      <c r="D3194" s="9"/>
      <c r="E3194" s="9"/>
      <c r="F3194" s="9"/>
      <c r="G3194" s="9"/>
      <c r="H3194" s="9"/>
      <c r="I3194" s="9"/>
      <c r="J3194" s="9"/>
      <c r="K3194" s="9"/>
      <c r="L3194" s="9"/>
    </row>
    <row r="3195" spans="4:12">
      <c r="D3195" s="9"/>
      <c r="E3195" s="9"/>
      <c r="F3195" s="9"/>
      <c r="G3195" s="9"/>
      <c r="H3195" s="9"/>
      <c r="I3195" s="9"/>
      <c r="J3195" s="9"/>
      <c r="K3195" s="9"/>
      <c r="L3195" s="9"/>
    </row>
    <row r="3196" spans="4:12">
      <c r="D3196" s="9"/>
      <c r="E3196" s="9"/>
      <c r="F3196" s="9"/>
      <c r="G3196" s="9"/>
      <c r="H3196" s="9"/>
      <c r="I3196" s="9"/>
      <c r="J3196" s="9"/>
      <c r="K3196" s="9"/>
      <c r="L3196" s="9"/>
    </row>
    <row r="3197" spans="4:12">
      <c r="D3197" s="9"/>
      <c r="E3197" s="9"/>
      <c r="F3197" s="9"/>
      <c r="G3197" s="9"/>
      <c r="H3197" s="9"/>
      <c r="I3197" s="9"/>
      <c r="J3197" s="9"/>
      <c r="K3197" s="9"/>
      <c r="L3197" s="9"/>
    </row>
    <row r="3198" spans="4:12">
      <c r="D3198" s="9"/>
      <c r="E3198" s="9"/>
      <c r="F3198" s="9"/>
      <c r="G3198" s="9"/>
      <c r="H3198" s="9"/>
      <c r="I3198" s="9"/>
      <c r="J3198" s="9"/>
      <c r="K3198" s="9"/>
      <c r="L3198" s="9"/>
    </row>
    <row r="3199" spans="4:12">
      <c r="D3199" s="9"/>
      <c r="E3199" s="9"/>
      <c r="F3199" s="9"/>
      <c r="G3199" s="9"/>
      <c r="H3199" s="9"/>
      <c r="I3199" s="9"/>
      <c r="J3199" s="9"/>
      <c r="K3199" s="9"/>
      <c r="L3199" s="9"/>
    </row>
    <row r="3200" spans="4:12">
      <c r="D3200" s="9"/>
      <c r="E3200" s="9"/>
      <c r="F3200" s="9"/>
      <c r="G3200" s="9"/>
      <c r="H3200" s="9"/>
      <c r="I3200" s="9"/>
      <c r="J3200" s="9"/>
      <c r="K3200" s="9"/>
      <c r="L3200" s="9"/>
    </row>
    <row r="3201" spans="4:12">
      <c r="D3201" s="9"/>
      <c r="E3201" s="9"/>
      <c r="F3201" s="9"/>
      <c r="G3201" s="9"/>
      <c r="H3201" s="9"/>
      <c r="I3201" s="9"/>
      <c r="J3201" s="9"/>
      <c r="K3201" s="9"/>
      <c r="L3201" s="9"/>
    </row>
    <row r="3202" spans="4:12">
      <c r="D3202" s="9"/>
      <c r="E3202" s="9"/>
      <c r="F3202" s="9"/>
      <c r="G3202" s="9"/>
      <c r="H3202" s="9"/>
      <c r="I3202" s="9"/>
      <c r="J3202" s="9"/>
      <c r="K3202" s="9"/>
      <c r="L3202" s="9"/>
    </row>
    <row r="3203" spans="4:12">
      <c r="D3203" s="9"/>
      <c r="E3203" s="9"/>
      <c r="F3203" s="9"/>
      <c r="G3203" s="9"/>
      <c r="H3203" s="9"/>
      <c r="I3203" s="9"/>
      <c r="J3203" s="9"/>
      <c r="K3203" s="9"/>
      <c r="L3203" s="9"/>
    </row>
    <row r="3204" spans="4:12">
      <c r="D3204" s="9"/>
      <c r="E3204" s="9"/>
      <c r="F3204" s="9"/>
      <c r="G3204" s="9"/>
      <c r="H3204" s="9"/>
      <c r="I3204" s="9"/>
      <c r="J3204" s="9"/>
      <c r="K3204" s="9"/>
      <c r="L3204" s="9"/>
    </row>
    <row r="3205" spans="4:12">
      <c r="D3205" s="9"/>
      <c r="E3205" s="9"/>
      <c r="F3205" s="9"/>
      <c r="G3205" s="9"/>
      <c r="H3205" s="9"/>
      <c r="I3205" s="9"/>
      <c r="J3205" s="9"/>
      <c r="K3205" s="9"/>
      <c r="L3205" s="9"/>
    </row>
    <row r="3206" spans="4:12">
      <c r="D3206" s="9"/>
      <c r="E3206" s="9"/>
      <c r="F3206" s="9"/>
      <c r="G3206" s="9"/>
      <c r="H3206" s="9"/>
      <c r="I3206" s="9"/>
      <c r="J3206" s="9"/>
      <c r="K3206" s="9"/>
      <c r="L3206" s="9"/>
    </row>
    <row r="3207" spans="4:12">
      <c r="D3207" s="9"/>
      <c r="E3207" s="9"/>
      <c r="F3207" s="9"/>
      <c r="G3207" s="9"/>
      <c r="H3207" s="9"/>
      <c r="I3207" s="9"/>
      <c r="J3207" s="9"/>
      <c r="K3207" s="9"/>
      <c r="L3207" s="9"/>
    </row>
    <row r="3208" spans="4:12">
      <c r="D3208" s="9"/>
      <c r="E3208" s="9"/>
      <c r="F3208" s="9"/>
      <c r="G3208" s="9"/>
      <c r="H3208" s="9"/>
      <c r="I3208" s="9"/>
      <c r="J3208" s="9"/>
      <c r="K3208" s="9"/>
      <c r="L3208" s="9"/>
    </row>
    <row r="3209" spans="4:12">
      <c r="D3209" s="9"/>
      <c r="E3209" s="9"/>
      <c r="F3209" s="9"/>
      <c r="G3209" s="9"/>
      <c r="H3209" s="9"/>
      <c r="I3209" s="9"/>
      <c r="J3209" s="9"/>
      <c r="K3209" s="9"/>
      <c r="L3209" s="9"/>
    </row>
    <row r="3210" spans="4:12">
      <c r="D3210" s="9"/>
      <c r="E3210" s="9"/>
      <c r="F3210" s="9"/>
      <c r="G3210" s="9"/>
      <c r="H3210" s="9"/>
      <c r="I3210" s="9"/>
      <c r="J3210" s="9"/>
      <c r="K3210" s="9"/>
      <c r="L3210" s="9"/>
    </row>
    <row r="3211" spans="4:12">
      <c r="D3211" s="9"/>
      <c r="E3211" s="9"/>
      <c r="F3211" s="9"/>
      <c r="G3211" s="9"/>
      <c r="H3211" s="9"/>
      <c r="I3211" s="9"/>
      <c r="J3211" s="9"/>
      <c r="K3211" s="9"/>
      <c r="L3211" s="9"/>
    </row>
    <row r="3212" spans="4:12">
      <c r="D3212" s="9"/>
      <c r="E3212" s="9"/>
      <c r="F3212" s="9"/>
      <c r="G3212" s="9"/>
      <c r="H3212" s="9"/>
      <c r="I3212" s="9"/>
      <c r="J3212" s="9"/>
      <c r="K3212" s="9"/>
      <c r="L3212" s="9"/>
    </row>
    <row r="3213" spans="4:12">
      <c r="D3213" s="9"/>
      <c r="E3213" s="9"/>
      <c r="F3213" s="9"/>
      <c r="G3213" s="9"/>
      <c r="H3213" s="9"/>
      <c r="I3213" s="9"/>
      <c r="J3213" s="9"/>
      <c r="K3213" s="9"/>
      <c r="L3213" s="9"/>
    </row>
    <row r="3214" spans="4:12">
      <c r="D3214" s="9"/>
      <c r="E3214" s="9"/>
      <c r="F3214" s="9"/>
      <c r="G3214" s="9"/>
      <c r="H3214" s="9"/>
      <c r="I3214" s="9"/>
      <c r="J3214" s="9"/>
      <c r="K3214" s="9"/>
      <c r="L3214" s="9"/>
    </row>
    <row r="3215" spans="4:12">
      <c r="D3215" s="9"/>
      <c r="E3215" s="9"/>
      <c r="F3215" s="9"/>
      <c r="G3215" s="9"/>
      <c r="H3215" s="9"/>
      <c r="I3215" s="9"/>
      <c r="J3215" s="9"/>
      <c r="K3215" s="9"/>
      <c r="L3215" s="9"/>
    </row>
    <row r="3216" spans="4:12">
      <c r="D3216" s="9"/>
      <c r="E3216" s="9"/>
      <c r="F3216" s="9"/>
      <c r="G3216" s="9"/>
      <c r="H3216" s="9"/>
      <c r="I3216" s="9"/>
      <c r="J3216" s="9"/>
      <c r="K3216" s="9"/>
      <c r="L3216" s="9"/>
    </row>
    <row r="3217" spans="4:12">
      <c r="D3217" s="9"/>
      <c r="E3217" s="9"/>
      <c r="F3217" s="9"/>
      <c r="G3217" s="9"/>
      <c r="H3217" s="9"/>
      <c r="I3217" s="9"/>
      <c r="J3217" s="9"/>
      <c r="K3217" s="9"/>
      <c r="L3217" s="9"/>
    </row>
    <row r="3218" spans="4:12">
      <c r="D3218" s="9"/>
      <c r="E3218" s="9"/>
      <c r="F3218" s="9"/>
      <c r="G3218" s="9"/>
      <c r="H3218" s="9"/>
      <c r="I3218" s="9"/>
      <c r="J3218" s="9"/>
      <c r="K3218" s="9"/>
      <c r="L3218" s="9"/>
    </row>
    <row r="3219" spans="4:12">
      <c r="D3219" s="9"/>
      <c r="E3219" s="9"/>
      <c r="F3219" s="9"/>
      <c r="G3219" s="9"/>
      <c r="H3219" s="9"/>
      <c r="I3219" s="9"/>
      <c r="J3219" s="9"/>
      <c r="K3219" s="9"/>
      <c r="L3219" s="9"/>
    </row>
    <row r="3220" spans="4:12">
      <c r="D3220" s="9"/>
      <c r="E3220" s="9"/>
      <c r="F3220" s="9"/>
      <c r="G3220" s="9"/>
      <c r="H3220" s="9"/>
      <c r="I3220" s="9"/>
      <c r="J3220" s="9"/>
      <c r="K3220" s="9"/>
      <c r="L3220" s="9"/>
    </row>
    <row r="3221" spans="4:12">
      <c r="D3221" s="9"/>
      <c r="E3221" s="9"/>
      <c r="F3221" s="9"/>
      <c r="G3221" s="9"/>
      <c r="H3221" s="9"/>
      <c r="I3221" s="9"/>
      <c r="J3221" s="9"/>
      <c r="K3221" s="9"/>
      <c r="L3221" s="9"/>
    </row>
    <row r="3222" spans="4:12">
      <c r="D3222" s="9"/>
      <c r="E3222" s="9"/>
      <c r="F3222" s="9"/>
      <c r="G3222" s="9"/>
      <c r="H3222" s="9"/>
      <c r="I3222" s="9"/>
      <c r="J3222" s="9"/>
      <c r="K3222" s="9"/>
      <c r="L3222" s="9"/>
    </row>
    <row r="3223" spans="4:12">
      <c r="D3223" s="9"/>
      <c r="E3223" s="9"/>
      <c r="F3223" s="9"/>
      <c r="G3223" s="9"/>
      <c r="H3223" s="9"/>
      <c r="I3223" s="9"/>
      <c r="J3223" s="9"/>
      <c r="K3223" s="9"/>
      <c r="L3223" s="9"/>
    </row>
    <row r="3224" spans="4:12">
      <c r="D3224" s="9"/>
      <c r="E3224" s="9"/>
      <c r="F3224" s="9"/>
      <c r="G3224" s="9"/>
      <c r="H3224" s="9"/>
      <c r="I3224" s="9"/>
      <c r="J3224" s="9"/>
      <c r="K3224" s="9"/>
      <c r="L3224" s="9"/>
    </row>
    <row r="3225" spans="4:12">
      <c r="D3225" s="9"/>
      <c r="E3225" s="9"/>
      <c r="F3225" s="9"/>
      <c r="G3225" s="9"/>
      <c r="H3225" s="9"/>
      <c r="I3225" s="9"/>
      <c r="J3225" s="9"/>
      <c r="K3225" s="9"/>
      <c r="L3225" s="9"/>
    </row>
    <row r="3226" spans="4:12">
      <c r="D3226" s="9"/>
      <c r="E3226" s="9"/>
      <c r="F3226" s="9"/>
      <c r="G3226" s="9"/>
      <c r="H3226" s="9"/>
      <c r="I3226" s="9"/>
      <c r="J3226" s="9"/>
      <c r="K3226" s="9"/>
      <c r="L3226" s="9"/>
    </row>
    <row r="3227" spans="4:12">
      <c r="D3227" s="9"/>
      <c r="E3227" s="9"/>
      <c r="F3227" s="9"/>
      <c r="G3227" s="9"/>
      <c r="H3227" s="9"/>
      <c r="I3227" s="9"/>
      <c r="J3227" s="9"/>
      <c r="K3227" s="9"/>
      <c r="L3227" s="9"/>
    </row>
    <row r="3228" spans="4:12">
      <c r="D3228" s="9"/>
      <c r="E3228" s="9"/>
      <c r="F3228" s="9"/>
      <c r="G3228" s="9"/>
      <c r="H3228" s="9"/>
      <c r="I3228" s="9"/>
      <c r="J3228" s="9"/>
      <c r="K3228" s="9"/>
      <c r="L3228" s="9"/>
    </row>
    <row r="3229" spans="4:12">
      <c r="D3229" s="9"/>
      <c r="E3229" s="9"/>
      <c r="F3229" s="9"/>
      <c r="G3229" s="9"/>
      <c r="H3229" s="9"/>
      <c r="I3229" s="9"/>
      <c r="J3229" s="9"/>
      <c r="K3229" s="9"/>
      <c r="L3229" s="9"/>
    </row>
    <row r="3230" spans="4:12">
      <c r="D3230" s="9"/>
      <c r="E3230" s="9"/>
      <c r="F3230" s="9"/>
      <c r="G3230" s="9"/>
      <c r="H3230" s="9"/>
      <c r="I3230" s="9"/>
      <c r="J3230" s="9"/>
      <c r="K3230" s="9"/>
      <c r="L3230" s="9"/>
    </row>
    <row r="3231" spans="4:12">
      <c r="D3231" s="9"/>
      <c r="E3231" s="9"/>
      <c r="F3231" s="9"/>
      <c r="G3231" s="9"/>
      <c r="H3231" s="9"/>
      <c r="I3231" s="9"/>
      <c r="J3231" s="9"/>
      <c r="K3231" s="9"/>
      <c r="L3231" s="9"/>
    </row>
    <row r="3232" spans="4:12">
      <c r="D3232" s="9"/>
      <c r="E3232" s="9"/>
      <c r="F3232" s="9"/>
      <c r="G3232" s="9"/>
      <c r="H3232" s="9"/>
      <c r="I3232" s="9"/>
      <c r="J3232" s="9"/>
      <c r="K3232" s="9"/>
      <c r="L3232" s="9"/>
    </row>
    <row r="3233" spans="4:12">
      <c r="D3233" s="9"/>
      <c r="E3233" s="9"/>
      <c r="F3233" s="9"/>
      <c r="G3233" s="9"/>
      <c r="H3233" s="9"/>
      <c r="I3233" s="9"/>
      <c r="J3233" s="9"/>
      <c r="K3233" s="9"/>
      <c r="L3233" s="9"/>
    </row>
    <row r="3234" spans="4:12">
      <c r="D3234" s="9"/>
      <c r="E3234" s="9"/>
      <c r="F3234" s="9"/>
      <c r="G3234" s="9"/>
      <c r="H3234" s="9"/>
      <c r="I3234" s="9"/>
      <c r="J3234" s="9"/>
      <c r="K3234" s="9"/>
      <c r="L3234" s="9"/>
    </row>
    <row r="3235" spans="4:12">
      <c r="D3235" s="9"/>
      <c r="E3235" s="9"/>
      <c r="F3235" s="9"/>
      <c r="G3235" s="9"/>
      <c r="H3235" s="9"/>
      <c r="I3235" s="9"/>
      <c r="J3235" s="9"/>
      <c r="K3235" s="9"/>
      <c r="L3235" s="9"/>
    </row>
    <row r="3236" spans="4:12">
      <c r="D3236" s="9"/>
      <c r="E3236" s="9"/>
      <c r="F3236" s="9"/>
      <c r="G3236" s="9"/>
      <c r="H3236" s="9"/>
      <c r="I3236" s="9"/>
      <c r="J3236" s="9"/>
      <c r="K3236" s="9"/>
      <c r="L3236" s="9"/>
    </row>
    <row r="3237" spans="4:12">
      <c r="D3237" s="9"/>
      <c r="E3237" s="9"/>
      <c r="F3237" s="9"/>
      <c r="G3237" s="9"/>
      <c r="H3237" s="9"/>
      <c r="I3237" s="9"/>
      <c r="J3237" s="9"/>
      <c r="K3237" s="9"/>
      <c r="L3237" s="9"/>
    </row>
    <row r="3238" spans="4:12">
      <c r="D3238" s="9"/>
      <c r="E3238" s="9"/>
      <c r="F3238" s="9"/>
      <c r="G3238" s="9"/>
      <c r="H3238" s="9"/>
      <c r="I3238" s="9"/>
      <c r="J3238" s="9"/>
      <c r="K3238" s="9"/>
      <c r="L3238" s="9"/>
    </row>
    <row r="3239" spans="4:12">
      <c r="D3239" s="9"/>
      <c r="E3239" s="9"/>
      <c r="F3239" s="9"/>
      <c r="G3239" s="9"/>
      <c r="H3239" s="9"/>
      <c r="I3239" s="9"/>
      <c r="J3239" s="9"/>
      <c r="K3239" s="9"/>
      <c r="L3239" s="9"/>
    </row>
    <row r="3240" spans="4:12">
      <c r="D3240" s="9"/>
      <c r="E3240" s="9"/>
      <c r="F3240" s="9"/>
      <c r="G3240" s="9"/>
      <c r="H3240" s="9"/>
      <c r="I3240" s="9"/>
      <c r="J3240" s="9"/>
      <c r="K3240" s="9"/>
      <c r="L3240" s="9"/>
    </row>
    <row r="3241" spans="4:12">
      <c r="D3241" s="9"/>
      <c r="E3241" s="9"/>
      <c r="F3241" s="9"/>
      <c r="G3241" s="9"/>
      <c r="H3241" s="9"/>
      <c r="I3241" s="9"/>
      <c r="J3241" s="9"/>
      <c r="K3241" s="9"/>
      <c r="L3241" s="9"/>
    </row>
    <row r="3242" spans="4:12">
      <c r="D3242" s="9"/>
      <c r="E3242" s="9"/>
      <c r="F3242" s="9"/>
      <c r="G3242" s="9"/>
      <c r="H3242" s="9"/>
      <c r="I3242" s="9"/>
      <c r="J3242" s="9"/>
      <c r="K3242" s="9"/>
      <c r="L3242" s="9"/>
    </row>
    <row r="3243" spans="4:12">
      <c r="D3243" s="9"/>
      <c r="E3243" s="9"/>
      <c r="F3243" s="9"/>
      <c r="G3243" s="9"/>
      <c r="H3243" s="9"/>
      <c r="I3243" s="9"/>
      <c r="J3243" s="9"/>
      <c r="K3243" s="9"/>
      <c r="L3243" s="9"/>
    </row>
    <row r="3244" spans="4:12">
      <c r="D3244" s="9"/>
      <c r="E3244" s="9"/>
      <c r="F3244" s="9"/>
      <c r="G3244" s="9"/>
      <c r="H3244" s="9"/>
      <c r="I3244" s="9"/>
      <c r="J3244" s="9"/>
      <c r="K3244" s="9"/>
      <c r="L3244" s="9"/>
    </row>
    <row r="3245" spans="4:12">
      <c r="D3245" s="9"/>
      <c r="E3245" s="9"/>
      <c r="F3245" s="9"/>
      <c r="G3245" s="9"/>
      <c r="H3245" s="9"/>
      <c r="I3245" s="9"/>
      <c r="J3245" s="9"/>
      <c r="K3245" s="9"/>
      <c r="L3245" s="9"/>
    </row>
    <row r="3246" spans="4:12">
      <c r="D3246" s="9"/>
      <c r="E3246" s="9"/>
      <c r="F3246" s="9"/>
      <c r="G3246" s="9"/>
      <c r="H3246" s="9"/>
      <c r="I3246" s="9"/>
      <c r="J3246" s="9"/>
      <c r="K3246" s="9"/>
      <c r="L3246" s="9"/>
    </row>
    <row r="3247" spans="4:12">
      <c r="D3247" s="9"/>
      <c r="E3247" s="9"/>
      <c r="F3247" s="9"/>
      <c r="G3247" s="9"/>
      <c r="H3247" s="9"/>
      <c r="I3247" s="9"/>
      <c r="J3247" s="9"/>
      <c r="K3247" s="9"/>
      <c r="L3247" s="9"/>
    </row>
    <row r="3248" spans="4:12">
      <c r="D3248" s="9"/>
      <c r="E3248" s="9"/>
      <c r="F3248" s="9"/>
      <c r="G3248" s="9"/>
      <c r="H3248" s="9"/>
      <c r="I3248" s="9"/>
      <c r="J3248" s="9"/>
      <c r="K3248" s="9"/>
      <c r="L3248" s="9"/>
    </row>
    <row r="3249" spans="4:12">
      <c r="D3249" s="9"/>
      <c r="E3249" s="9"/>
      <c r="F3249" s="9"/>
      <c r="G3249" s="9"/>
      <c r="H3249" s="9"/>
      <c r="I3249" s="9"/>
      <c r="J3249" s="9"/>
      <c r="K3249" s="9"/>
      <c r="L3249" s="9"/>
    </row>
    <row r="3250" spans="4:12">
      <c r="D3250" s="9"/>
      <c r="E3250" s="9"/>
      <c r="F3250" s="9"/>
      <c r="G3250" s="9"/>
      <c r="H3250" s="9"/>
      <c r="I3250" s="9"/>
      <c r="J3250" s="9"/>
      <c r="K3250" s="9"/>
      <c r="L3250" s="9"/>
    </row>
    <row r="3251" spans="4:12">
      <c r="D3251" s="9"/>
      <c r="E3251" s="9"/>
      <c r="F3251" s="9"/>
      <c r="G3251" s="9"/>
      <c r="H3251" s="9"/>
      <c r="I3251" s="9"/>
      <c r="J3251" s="9"/>
      <c r="K3251" s="9"/>
      <c r="L3251" s="9"/>
    </row>
    <row r="3252" spans="4:12">
      <c r="D3252" s="9"/>
      <c r="E3252" s="9"/>
      <c r="F3252" s="9"/>
      <c r="G3252" s="9"/>
      <c r="H3252" s="9"/>
      <c r="I3252" s="9"/>
      <c r="J3252" s="9"/>
      <c r="K3252" s="9"/>
      <c r="L3252" s="9"/>
    </row>
    <row r="3253" spans="4:12">
      <c r="D3253" s="9"/>
      <c r="E3253" s="9"/>
      <c r="F3253" s="9"/>
      <c r="G3253" s="9"/>
      <c r="H3253" s="9"/>
      <c r="I3253" s="9"/>
      <c r="J3253" s="9"/>
      <c r="K3253" s="9"/>
      <c r="L3253" s="9"/>
    </row>
    <row r="3254" spans="4:12">
      <c r="D3254" s="9"/>
      <c r="E3254" s="9"/>
      <c r="F3254" s="9"/>
      <c r="G3254" s="9"/>
      <c r="H3254" s="9"/>
      <c r="I3254" s="9"/>
      <c r="J3254" s="9"/>
      <c r="K3254" s="9"/>
      <c r="L3254" s="9"/>
    </row>
    <row r="3255" spans="4:12">
      <c r="D3255" s="9"/>
      <c r="E3255" s="9"/>
      <c r="F3255" s="9"/>
      <c r="G3255" s="9"/>
      <c r="H3255" s="9"/>
      <c r="I3255" s="9"/>
      <c r="J3255" s="9"/>
      <c r="K3255" s="9"/>
      <c r="L3255" s="9"/>
    </row>
    <row r="3256" spans="4:12">
      <c r="D3256" s="9"/>
      <c r="E3256" s="9"/>
      <c r="F3256" s="9"/>
      <c r="G3256" s="9"/>
      <c r="H3256" s="9"/>
      <c r="I3256" s="9"/>
      <c r="J3256" s="9"/>
      <c r="K3256" s="9"/>
      <c r="L3256" s="9"/>
    </row>
    <row r="3257" spans="4:12">
      <c r="D3257" s="9"/>
      <c r="E3257" s="9"/>
      <c r="F3257" s="9"/>
      <c r="G3257" s="9"/>
      <c r="H3257" s="9"/>
      <c r="I3257" s="9"/>
      <c r="J3257" s="9"/>
      <c r="K3257" s="9"/>
      <c r="L3257" s="9"/>
    </row>
    <row r="3258" spans="4:12">
      <c r="D3258" s="9"/>
      <c r="E3258" s="9"/>
      <c r="F3258" s="9"/>
      <c r="G3258" s="9"/>
      <c r="H3258" s="9"/>
      <c r="I3258" s="9"/>
      <c r="J3258" s="9"/>
      <c r="K3258" s="9"/>
      <c r="L3258" s="9"/>
    </row>
    <row r="3259" spans="4:12">
      <c r="D3259" s="9"/>
      <c r="E3259" s="9"/>
      <c r="F3259" s="9"/>
      <c r="G3259" s="9"/>
      <c r="H3259" s="9"/>
      <c r="I3259" s="9"/>
      <c r="J3259" s="9"/>
      <c r="K3259" s="9"/>
      <c r="L3259" s="9"/>
    </row>
    <row r="3260" spans="4:12">
      <c r="D3260" s="9"/>
      <c r="E3260" s="9"/>
      <c r="F3260" s="9"/>
      <c r="G3260" s="9"/>
      <c r="H3260" s="9"/>
      <c r="I3260" s="9"/>
      <c r="J3260" s="9"/>
      <c r="K3260" s="9"/>
      <c r="L3260" s="9"/>
    </row>
    <row r="3261" spans="4:12">
      <c r="D3261" s="9"/>
      <c r="E3261" s="9"/>
      <c r="F3261" s="9"/>
      <c r="G3261" s="9"/>
      <c r="H3261" s="9"/>
      <c r="I3261" s="9"/>
      <c r="J3261" s="9"/>
      <c r="K3261" s="9"/>
      <c r="L3261" s="9"/>
    </row>
    <row r="3262" spans="4:12">
      <c r="D3262" s="9"/>
      <c r="E3262" s="9"/>
      <c r="F3262" s="9"/>
      <c r="G3262" s="9"/>
      <c r="H3262" s="9"/>
      <c r="I3262" s="9"/>
      <c r="J3262" s="9"/>
      <c r="K3262" s="9"/>
      <c r="L3262" s="9"/>
    </row>
    <row r="3263" spans="4:12">
      <c r="D3263" s="9"/>
      <c r="E3263" s="9"/>
      <c r="F3263" s="9"/>
      <c r="G3263" s="9"/>
      <c r="H3263" s="9"/>
      <c r="I3263" s="9"/>
      <c r="J3263" s="9"/>
      <c r="K3263" s="9"/>
      <c r="L3263" s="9"/>
    </row>
    <row r="3264" spans="4:12">
      <c r="D3264" s="9"/>
      <c r="E3264" s="9"/>
      <c r="F3264" s="9"/>
      <c r="G3264" s="9"/>
      <c r="H3264" s="9"/>
      <c r="I3264" s="9"/>
      <c r="J3264" s="9"/>
      <c r="K3264" s="9"/>
      <c r="L3264" s="9"/>
    </row>
    <row r="3265" spans="4:12">
      <c r="D3265" s="9"/>
      <c r="E3265" s="9"/>
      <c r="F3265" s="9"/>
      <c r="G3265" s="9"/>
      <c r="H3265" s="9"/>
      <c r="I3265" s="9"/>
      <c r="J3265" s="9"/>
      <c r="K3265" s="9"/>
      <c r="L3265" s="9"/>
    </row>
    <row r="3266" spans="4:12">
      <c r="D3266" s="9"/>
      <c r="E3266" s="9"/>
      <c r="F3266" s="9"/>
      <c r="G3266" s="9"/>
      <c r="H3266" s="9"/>
      <c r="I3266" s="9"/>
      <c r="J3266" s="9"/>
      <c r="K3266" s="9"/>
      <c r="L3266" s="9"/>
    </row>
    <row r="3267" spans="4:12">
      <c r="D3267" s="9"/>
      <c r="E3267" s="9"/>
      <c r="F3267" s="9"/>
      <c r="G3267" s="9"/>
      <c r="H3267" s="9"/>
      <c r="I3267" s="9"/>
      <c r="J3267" s="9"/>
      <c r="K3267" s="9"/>
      <c r="L3267" s="9"/>
    </row>
    <row r="3268" spans="4:12">
      <c r="D3268" s="9"/>
      <c r="E3268" s="9"/>
      <c r="F3268" s="9"/>
      <c r="G3268" s="9"/>
      <c r="H3268" s="9"/>
      <c r="I3268" s="9"/>
      <c r="J3268" s="9"/>
      <c r="K3268" s="9"/>
      <c r="L3268" s="9"/>
    </row>
    <row r="3269" spans="4:12">
      <c r="D3269" s="9"/>
      <c r="E3269" s="9"/>
      <c r="F3269" s="9"/>
      <c r="G3269" s="9"/>
      <c r="H3269" s="9"/>
      <c r="I3269" s="9"/>
      <c r="J3269" s="9"/>
      <c r="K3269" s="9"/>
      <c r="L3269" s="9"/>
    </row>
    <row r="3270" spans="4:12">
      <c r="D3270" s="9"/>
      <c r="E3270" s="9"/>
      <c r="F3270" s="9"/>
      <c r="G3270" s="9"/>
      <c r="H3270" s="9"/>
      <c r="I3270" s="9"/>
      <c r="J3270" s="9"/>
      <c r="K3270" s="9"/>
      <c r="L3270" s="9"/>
    </row>
    <row r="3271" spans="4:12">
      <c r="D3271" s="9"/>
      <c r="E3271" s="9"/>
      <c r="F3271" s="9"/>
      <c r="G3271" s="9"/>
      <c r="H3271" s="9"/>
      <c r="I3271" s="9"/>
      <c r="J3271" s="9"/>
      <c r="K3271" s="9"/>
      <c r="L3271" s="9"/>
    </row>
    <row r="3272" spans="4:12">
      <c r="D3272" s="9"/>
      <c r="E3272" s="9"/>
      <c r="F3272" s="9"/>
      <c r="G3272" s="9"/>
      <c r="H3272" s="9"/>
      <c r="I3272" s="9"/>
      <c r="J3272" s="9"/>
      <c r="K3272" s="9"/>
      <c r="L3272" s="9"/>
    </row>
    <row r="3273" spans="4:12">
      <c r="D3273" s="9"/>
      <c r="E3273" s="9"/>
      <c r="F3273" s="9"/>
      <c r="G3273" s="9"/>
      <c r="H3273" s="9"/>
      <c r="I3273" s="9"/>
      <c r="J3273" s="9"/>
      <c r="K3273" s="9"/>
      <c r="L3273" s="9"/>
    </row>
    <row r="3274" spans="4:12">
      <c r="D3274" s="9"/>
      <c r="E3274" s="9"/>
      <c r="F3274" s="9"/>
      <c r="G3274" s="9"/>
      <c r="H3274" s="9"/>
      <c r="I3274" s="9"/>
      <c r="J3274" s="9"/>
      <c r="K3274" s="9"/>
      <c r="L3274" s="9"/>
    </row>
    <row r="3275" spans="4:12">
      <c r="D3275" s="9"/>
      <c r="E3275" s="9"/>
      <c r="F3275" s="9"/>
      <c r="G3275" s="9"/>
      <c r="H3275" s="9"/>
      <c r="I3275" s="9"/>
      <c r="J3275" s="9"/>
      <c r="K3275" s="9"/>
      <c r="L3275" s="9"/>
    </row>
    <row r="3276" spans="4:12">
      <c r="D3276" s="9"/>
      <c r="E3276" s="9"/>
      <c r="F3276" s="9"/>
      <c r="G3276" s="9"/>
      <c r="H3276" s="9"/>
      <c r="I3276" s="9"/>
      <c r="J3276" s="9"/>
      <c r="K3276" s="9"/>
      <c r="L3276" s="9"/>
    </row>
    <row r="3277" spans="4:12">
      <c r="D3277" s="9"/>
      <c r="E3277" s="9"/>
      <c r="F3277" s="9"/>
      <c r="G3277" s="9"/>
      <c r="H3277" s="9"/>
      <c r="I3277" s="9"/>
      <c r="J3277" s="9"/>
      <c r="K3277" s="9"/>
      <c r="L3277" s="9"/>
    </row>
    <row r="3278" spans="4:12">
      <c r="D3278" s="9"/>
      <c r="E3278" s="9"/>
      <c r="F3278" s="9"/>
      <c r="G3278" s="9"/>
      <c r="H3278" s="9"/>
      <c r="I3278" s="9"/>
      <c r="J3278" s="9"/>
      <c r="K3278" s="9"/>
      <c r="L3278" s="9"/>
    </row>
    <row r="3279" spans="4:12">
      <c r="D3279" s="9"/>
      <c r="E3279" s="9"/>
      <c r="F3279" s="9"/>
      <c r="G3279" s="9"/>
      <c r="H3279" s="9"/>
      <c r="I3279" s="9"/>
      <c r="J3279" s="9"/>
      <c r="K3279" s="9"/>
      <c r="L3279" s="9"/>
    </row>
    <row r="3280" spans="4:12">
      <c r="D3280" s="9"/>
      <c r="E3280" s="9"/>
      <c r="F3280" s="9"/>
      <c r="G3280" s="9"/>
      <c r="H3280" s="9"/>
      <c r="I3280" s="9"/>
      <c r="J3280" s="9"/>
      <c r="K3280" s="9"/>
      <c r="L3280" s="9"/>
    </row>
    <row r="3281" spans="4:12">
      <c r="D3281" s="9"/>
      <c r="E3281" s="9"/>
      <c r="F3281" s="9"/>
      <c r="G3281" s="9"/>
      <c r="H3281" s="9"/>
      <c r="I3281" s="9"/>
      <c r="J3281" s="9"/>
      <c r="K3281" s="9"/>
      <c r="L3281" s="9"/>
    </row>
    <row r="3282" spans="4:12">
      <c r="D3282" s="9"/>
      <c r="E3282" s="9"/>
      <c r="F3282" s="9"/>
      <c r="G3282" s="9"/>
      <c r="H3282" s="9"/>
      <c r="I3282" s="9"/>
      <c r="J3282" s="9"/>
      <c r="K3282" s="9"/>
      <c r="L3282" s="9"/>
    </row>
    <row r="3283" spans="4:12">
      <c r="D3283" s="9"/>
      <c r="E3283" s="9"/>
      <c r="F3283" s="9"/>
      <c r="G3283" s="9"/>
      <c r="H3283" s="9"/>
      <c r="I3283" s="9"/>
      <c r="J3283" s="9"/>
      <c r="K3283" s="9"/>
      <c r="L3283" s="9"/>
    </row>
    <row r="3284" spans="4:12">
      <c r="D3284" s="9"/>
      <c r="E3284" s="9"/>
      <c r="F3284" s="9"/>
      <c r="G3284" s="9"/>
      <c r="H3284" s="9"/>
      <c r="I3284" s="9"/>
      <c r="J3284" s="9"/>
      <c r="K3284" s="9"/>
      <c r="L3284" s="9"/>
    </row>
    <row r="3285" spans="4:12">
      <c r="D3285" s="9"/>
      <c r="E3285" s="9"/>
      <c r="F3285" s="9"/>
      <c r="G3285" s="9"/>
      <c r="H3285" s="9"/>
      <c r="I3285" s="9"/>
      <c r="J3285" s="9"/>
      <c r="K3285" s="9"/>
      <c r="L3285" s="9"/>
    </row>
    <row r="3286" spans="4:12">
      <c r="D3286" s="9"/>
      <c r="E3286" s="9"/>
      <c r="F3286" s="9"/>
      <c r="G3286" s="9"/>
      <c r="H3286" s="9"/>
      <c r="I3286" s="9"/>
      <c r="J3286" s="9"/>
      <c r="K3286" s="9"/>
      <c r="L3286" s="9"/>
    </row>
    <row r="3287" spans="4:12">
      <c r="D3287" s="9"/>
      <c r="E3287" s="9"/>
      <c r="F3287" s="9"/>
      <c r="G3287" s="9"/>
      <c r="H3287" s="9"/>
      <c r="I3287" s="9"/>
      <c r="J3287" s="9"/>
      <c r="K3287" s="9"/>
      <c r="L3287" s="9"/>
    </row>
    <row r="3288" spans="4:12">
      <c r="D3288" s="9"/>
      <c r="E3288" s="9"/>
      <c r="F3288" s="9"/>
      <c r="G3288" s="9"/>
      <c r="H3288" s="9"/>
      <c r="I3288" s="9"/>
      <c r="J3288" s="9"/>
      <c r="K3288" s="9"/>
      <c r="L3288" s="9"/>
    </row>
    <row r="3289" spans="4:12">
      <c r="D3289" s="9"/>
      <c r="E3289" s="9"/>
      <c r="F3289" s="9"/>
      <c r="G3289" s="9"/>
      <c r="H3289" s="9"/>
      <c r="I3289" s="9"/>
      <c r="J3289" s="9"/>
      <c r="K3289" s="9"/>
      <c r="L3289" s="9"/>
    </row>
    <row r="3290" spans="4:12">
      <c r="D3290" s="9"/>
      <c r="E3290" s="9"/>
      <c r="F3290" s="9"/>
      <c r="G3290" s="9"/>
      <c r="H3290" s="9"/>
      <c r="I3290" s="9"/>
      <c r="J3290" s="9"/>
      <c r="K3290" s="9"/>
      <c r="L3290" s="9"/>
    </row>
    <row r="3291" spans="4:12">
      <c r="D3291" s="9"/>
      <c r="E3291" s="9"/>
      <c r="F3291" s="9"/>
      <c r="G3291" s="9"/>
      <c r="H3291" s="9"/>
      <c r="I3291" s="9"/>
      <c r="J3291" s="9"/>
      <c r="K3291" s="9"/>
      <c r="L3291" s="9"/>
    </row>
    <row r="3292" spans="4:12">
      <c r="D3292" s="9"/>
      <c r="E3292" s="9"/>
      <c r="F3292" s="9"/>
      <c r="G3292" s="9"/>
      <c r="H3292" s="9"/>
      <c r="I3292" s="9"/>
      <c r="J3292" s="9"/>
      <c r="K3292" s="9"/>
      <c r="L3292" s="9"/>
    </row>
    <row r="3293" spans="4:12">
      <c r="D3293" s="9"/>
      <c r="E3293" s="9"/>
      <c r="F3293" s="9"/>
      <c r="G3293" s="9"/>
      <c r="H3293" s="9"/>
      <c r="I3293" s="9"/>
      <c r="J3293" s="9"/>
      <c r="K3293" s="9"/>
      <c r="L3293" s="9"/>
    </row>
    <row r="3294" spans="4:12">
      <c r="D3294" s="9"/>
      <c r="E3294" s="9"/>
      <c r="F3294" s="9"/>
      <c r="G3294" s="9"/>
      <c r="H3294" s="9"/>
      <c r="I3294" s="9"/>
      <c r="J3294" s="9"/>
      <c r="K3294" s="9"/>
      <c r="L3294" s="9"/>
    </row>
    <row r="3295" spans="4:12">
      <c r="D3295" s="9"/>
      <c r="E3295" s="9"/>
      <c r="F3295" s="9"/>
      <c r="G3295" s="9"/>
      <c r="H3295" s="9"/>
      <c r="I3295" s="9"/>
      <c r="J3295" s="9"/>
      <c r="K3295" s="9"/>
      <c r="L3295" s="9"/>
    </row>
    <row r="3296" spans="4:12">
      <c r="D3296" s="9"/>
      <c r="E3296" s="9"/>
      <c r="F3296" s="9"/>
      <c r="G3296" s="9"/>
      <c r="H3296" s="9"/>
      <c r="I3296" s="9"/>
      <c r="J3296" s="9"/>
      <c r="K3296" s="9"/>
      <c r="L3296" s="9"/>
    </row>
    <row r="3297" spans="4:12">
      <c r="D3297" s="9"/>
      <c r="E3297" s="9"/>
      <c r="F3297" s="9"/>
      <c r="G3297" s="9"/>
      <c r="H3297" s="9"/>
      <c r="I3297" s="9"/>
      <c r="J3297" s="9"/>
      <c r="K3297" s="9"/>
      <c r="L3297" s="9"/>
    </row>
    <row r="3298" spans="4:12">
      <c r="D3298" s="9"/>
      <c r="E3298" s="9"/>
      <c r="F3298" s="9"/>
      <c r="G3298" s="9"/>
      <c r="H3298" s="9"/>
      <c r="I3298" s="9"/>
      <c r="J3298" s="9"/>
      <c r="K3298" s="9"/>
      <c r="L3298" s="9"/>
    </row>
    <row r="3299" spans="4:12">
      <c r="D3299" s="9"/>
      <c r="E3299" s="9"/>
      <c r="F3299" s="9"/>
      <c r="G3299" s="9"/>
      <c r="H3299" s="9"/>
      <c r="I3299" s="9"/>
      <c r="J3299" s="9"/>
      <c r="K3299" s="9"/>
      <c r="L3299" s="9"/>
    </row>
    <row r="3300" spans="4:12">
      <c r="D3300" s="9"/>
      <c r="E3300" s="9"/>
      <c r="F3300" s="9"/>
      <c r="G3300" s="9"/>
      <c r="H3300" s="9"/>
      <c r="I3300" s="9"/>
      <c r="J3300" s="9"/>
      <c r="K3300" s="9"/>
      <c r="L3300" s="9"/>
    </row>
    <row r="3301" spans="4:12">
      <c r="D3301" s="9"/>
      <c r="E3301" s="9"/>
      <c r="F3301" s="9"/>
      <c r="G3301" s="9"/>
      <c r="H3301" s="9"/>
      <c r="I3301" s="9"/>
      <c r="J3301" s="9"/>
      <c r="K3301" s="9"/>
      <c r="L3301" s="9"/>
    </row>
    <row r="3302" spans="4:12">
      <c r="D3302" s="9"/>
      <c r="E3302" s="9"/>
      <c r="F3302" s="9"/>
      <c r="G3302" s="9"/>
      <c r="H3302" s="9"/>
      <c r="I3302" s="9"/>
      <c r="J3302" s="9"/>
      <c r="K3302" s="9"/>
      <c r="L3302" s="9"/>
    </row>
    <row r="3303" spans="4:12">
      <c r="D3303" s="9"/>
      <c r="E3303" s="9"/>
      <c r="F3303" s="9"/>
      <c r="G3303" s="9"/>
      <c r="H3303" s="9"/>
      <c r="I3303" s="9"/>
      <c r="J3303" s="9"/>
      <c r="K3303" s="9"/>
      <c r="L3303" s="9"/>
    </row>
    <row r="3304" spans="4:12">
      <c r="D3304" s="9"/>
      <c r="E3304" s="9"/>
      <c r="F3304" s="9"/>
      <c r="G3304" s="9"/>
      <c r="H3304" s="9"/>
      <c r="I3304" s="9"/>
      <c r="J3304" s="9"/>
      <c r="K3304" s="9"/>
      <c r="L3304" s="9"/>
    </row>
    <row r="3305" spans="4:12">
      <c r="D3305" s="9"/>
      <c r="E3305" s="9"/>
      <c r="F3305" s="9"/>
      <c r="G3305" s="9"/>
      <c r="H3305" s="9"/>
      <c r="I3305" s="9"/>
      <c r="J3305" s="9"/>
      <c r="K3305" s="9"/>
      <c r="L3305" s="9"/>
    </row>
    <row r="3306" spans="4:12">
      <c r="D3306" s="9"/>
      <c r="E3306" s="9"/>
      <c r="F3306" s="9"/>
      <c r="G3306" s="9"/>
      <c r="H3306" s="9"/>
      <c r="I3306" s="9"/>
      <c r="J3306" s="9"/>
      <c r="K3306" s="9"/>
      <c r="L3306" s="9"/>
    </row>
    <row r="3307" spans="4:12">
      <c r="D3307" s="9"/>
      <c r="E3307" s="9"/>
      <c r="F3307" s="9"/>
      <c r="G3307" s="9"/>
      <c r="H3307" s="9"/>
      <c r="I3307" s="9"/>
      <c r="J3307" s="9"/>
      <c r="K3307" s="9"/>
      <c r="L3307" s="9"/>
    </row>
    <row r="3308" spans="4:12">
      <c r="D3308" s="9"/>
      <c r="E3308" s="9"/>
      <c r="F3308" s="9"/>
      <c r="G3308" s="9"/>
      <c r="H3308" s="9"/>
      <c r="I3308" s="9"/>
      <c r="J3308" s="9"/>
      <c r="K3308" s="9"/>
      <c r="L3308" s="9"/>
    </row>
    <row r="3309" spans="4:12">
      <c r="D3309" s="9"/>
      <c r="E3309" s="9"/>
      <c r="F3309" s="9"/>
      <c r="G3309" s="9"/>
      <c r="H3309" s="9"/>
      <c r="I3309" s="9"/>
      <c r="J3309" s="9"/>
      <c r="K3309" s="9"/>
      <c r="L3309" s="9"/>
    </row>
    <row r="3310" spans="4:12">
      <c r="D3310" s="9"/>
      <c r="E3310" s="9"/>
      <c r="F3310" s="9"/>
      <c r="G3310" s="9"/>
      <c r="H3310" s="9"/>
      <c r="I3310" s="9"/>
      <c r="J3310" s="9"/>
      <c r="K3310" s="9"/>
      <c r="L3310" s="9"/>
    </row>
    <row r="3311" spans="4:12">
      <c r="D3311" s="9"/>
      <c r="E3311" s="9"/>
      <c r="F3311" s="9"/>
      <c r="G3311" s="9"/>
      <c r="H3311" s="9"/>
      <c r="I3311" s="9"/>
      <c r="J3311" s="9"/>
      <c r="K3311" s="9"/>
      <c r="L3311" s="9"/>
    </row>
    <row r="3312" spans="4:12">
      <c r="D3312" s="9"/>
      <c r="E3312" s="9"/>
      <c r="F3312" s="9"/>
      <c r="G3312" s="9"/>
      <c r="H3312" s="9"/>
      <c r="I3312" s="9"/>
      <c r="J3312" s="9"/>
      <c r="K3312" s="9"/>
      <c r="L3312" s="9"/>
    </row>
    <row r="3313" spans="4:12">
      <c r="D3313" s="9"/>
      <c r="E3313" s="9"/>
      <c r="F3313" s="9"/>
      <c r="G3313" s="9"/>
      <c r="H3313" s="9"/>
      <c r="I3313" s="9"/>
      <c r="J3313" s="9"/>
      <c r="K3313" s="9"/>
      <c r="L3313" s="9"/>
    </row>
    <row r="3314" spans="4:12">
      <c r="D3314" s="9"/>
      <c r="E3314" s="9"/>
      <c r="F3314" s="9"/>
      <c r="G3314" s="9"/>
      <c r="H3314" s="9"/>
      <c r="I3314" s="9"/>
      <c r="J3314" s="9"/>
      <c r="K3314" s="9"/>
      <c r="L3314" s="9"/>
    </row>
    <row r="3315" spans="4:12">
      <c r="D3315" s="9"/>
      <c r="E3315" s="9"/>
      <c r="F3315" s="9"/>
      <c r="G3315" s="9"/>
      <c r="H3315" s="9"/>
      <c r="I3315" s="9"/>
      <c r="J3315" s="9"/>
      <c r="K3315" s="9"/>
      <c r="L3315" s="9"/>
    </row>
    <row r="3316" spans="4:12">
      <c r="D3316" s="9"/>
      <c r="E3316" s="9"/>
      <c r="F3316" s="9"/>
      <c r="G3316" s="9"/>
      <c r="H3316" s="9"/>
      <c r="I3316" s="9"/>
      <c r="J3316" s="9"/>
      <c r="K3316" s="9"/>
      <c r="L3316" s="9"/>
    </row>
    <row r="3317" spans="4:12">
      <c r="D3317" s="9"/>
      <c r="E3317" s="9"/>
      <c r="F3317" s="9"/>
      <c r="G3317" s="9"/>
      <c r="H3317" s="9"/>
      <c r="I3317" s="9"/>
      <c r="J3317" s="9"/>
      <c r="K3317" s="9"/>
      <c r="L3317" s="9"/>
    </row>
    <row r="3318" spans="4:12">
      <c r="D3318" s="9"/>
      <c r="E3318" s="9"/>
      <c r="F3318" s="9"/>
      <c r="G3318" s="9"/>
      <c r="H3318" s="9"/>
      <c r="I3318" s="9"/>
      <c r="J3318" s="9"/>
      <c r="K3318" s="9"/>
      <c r="L3318" s="9"/>
    </row>
    <row r="3319" spans="4:12">
      <c r="D3319" s="9"/>
      <c r="E3319" s="9"/>
      <c r="F3319" s="9"/>
      <c r="G3319" s="9"/>
      <c r="H3319" s="9"/>
      <c r="I3319" s="9"/>
      <c r="J3319" s="9"/>
      <c r="K3319" s="9"/>
      <c r="L3319" s="9"/>
    </row>
    <row r="3320" spans="4:12">
      <c r="D3320" s="9"/>
      <c r="E3320" s="9"/>
      <c r="F3320" s="9"/>
      <c r="G3320" s="9"/>
      <c r="H3320" s="9"/>
      <c r="I3320" s="9"/>
      <c r="J3320" s="9"/>
      <c r="K3320" s="9"/>
      <c r="L3320" s="9"/>
    </row>
    <row r="3321" spans="4:12">
      <c r="D3321" s="9"/>
      <c r="E3321" s="9"/>
      <c r="F3321" s="9"/>
      <c r="G3321" s="9"/>
      <c r="H3321" s="9"/>
      <c r="I3321" s="9"/>
      <c r="J3321" s="9"/>
      <c r="K3321" s="9"/>
      <c r="L3321" s="9"/>
    </row>
    <row r="3322" spans="4:12">
      <c r="D3322" s="9"/>
      <c r="E3322" s="9"/>
      <c r="F3322" s="9"/>
      <c r="G3322" s="9"/>
      <c r="H3322" s="9"/>
      <c r="I3322" s="9"/>
      <c r="J3322" s="9"/>
      <c r="K3322" s="9"/>
      <c r="L3322" s="9"/>
    </row>
    <row r="3323" spans="4:12">
      <c r="D3323" s="9"/>
      <c r="E3323" s="9"/>
      <c r="F3323" s="9"/>
      <c r="G3323" s="9"/>
      <c r="H3323" s="9"/>
      <c r="I3323" s="9"/>
      <c r="J3323" s="9"/>
      <c r="K3323" s="9"/>
      <c r="L3323" s="9"/>
    </row>
    <row r="3324" spans="4:12">
      <c r="D3324" s="9"/>
      <c r="E3324" s="9"/>
      <c r="F3324" s="9"/>
      <c r="G3324" s="9"/>
      <c r="H3324" s="9"/>
      <c r="I3324" s="9"/>
      <c r="J3324" s="9"/>
      <c r="K3324" s="9"/>
      <c r="L3324" s="9"/>
    </row>
    <row r="3325" spans="4:12">
      <c r="D3325" s="9"/>
      <c r="E3325" s="9"/>
      <c r="F3325" s="9"/>
      <c r="G3325" s="9"/>
      <c r="H3325" s="9"/>
      <c r="I3325" s="9"/>
      <c r="J3325" s="9"/>
      <c r="K3325" s="9"/>
      <c r="L3325" s="9"/>
    </row>
    <row r="3326" spans="4:12">
      <c r="D3326" s="9"/>
      <c r="E3326" s="9"/>
      <c r="F3326" s="9"/>
      <c r="G3326" s="9"/>
      <c r="H3326" s="9"/>
      <c r="I3326" s="9"/>
      <c r="J3326" s="9"/>
      <c r="K3326" s="9"/>
      <c r="L3326" s="9"/>
    </row>
    <row r="3327" spans="4:12">
      <c r="D3327" s="9"/>
      <c r="E3327" s="9"/>
      <c r="F3327" s="9"/>
      <c r="G3327" s="9"/>
      <c r="H3327" s="9"/>
      <c r="I3327" s="9"/>
      <c r="J3327" s="9"/>
      <c r="K3327" s="9"/>
      <c r="L3327" s="9"/>
    </row>
    <row r="3328" spans="4:12">
      <c r="D3328" s="9"/>
      <c r="E3328" s="9"/>
      <c r="F3328" s="9"/>
      <c r="G3328" s="9"/>
      <c r="H3328" s="9"/>
      <c r="I3328" s="9"/>
      <c r="J3328" s="9"/>
      <c r="K3328" s="9"/>
      <c r="L3328" s="9"/>
    </row>
    <row r="3329" spans="4:12">
      <c r="D3329" s="9"/>
      <c r="E3329" s="9"/>
      <c r="F3329" s="9"/>
      <c r="G3329" s="9"/>
      <c r="H3329" s="9"/>
      <c r="I3329" s="9"/>
      <c r="J3329" s="9"/>
      <c r="K3329" s="9"/>
      <c r="L3329" s="9"/>
    </row>
    <row r="3330" spans="4:12">
      <c r="D3330" s="9"/>
      <c r="E3330" s="9"/>
      <c r="F3330" s="9"/>
      <c r="G3330" s="9"/>
      <c r="H3330" s="9"/>
      <c r="I3330" s="9"/>
      <c r="J3330" s="9"/>
      <c r="K3330" s="9"/>
      <c r="L3330" s="9"/>
    </row>
    <row r="3331" spans="4:12">
      <c r="D3331" s="9"/>
      <c r="E3331" s="9"/>
      <c r="F3331" s="9"/>
      <c r="G3331" s="9"/>
      <c r="H3331" s="9"/>
      <c r="I3331" s="9"/>
      <c r="J3331" s="9"/>
      <c r="K3331" s="9"/>
      <c r="L3331" s="9"/>
    </row>
    <row r="3332" spans="4:12">
      <c r="D3332" s="9"/>
      <c r="E3332" s="9"/>
      <c r="F3332" s="9"/>
      <c r="G3332" s="9"/>
      <c r="H3332" s="9"/>
      <c r="I3332" s="9"/>
      <c r="J3332" s="9"/>
      <c r="K3332" s="9"/>
      <c r="L3332" s="9"/>
    </row>
    <row r="3333" spans="4:12">
      <c r="D3333" s="9"/>
      <c r="E3333" s="9"/>
      <c r="F3333" s="9"/>
      <c r="G3333" s="9"/>
      <c r="H3333" s="9"/>
      <c r="I3333" s="9"/>
      <c r="J3333" s="9"/>
      <c r="K3333" s="9"/>
      <c r="L3333" s="9"/>
    </row>
    <row r="3334" spans="4:12">
      <c r="D3334" s="9"/>
      <c r="E3334" s="9"/>
      <c r="F3334" s="9"/>
      <c r="G3334" s="9"/>
      <c r="H3334" s="9"/>
      <c r="I3334" s="9"/>
      <c r="J3334" s="9"/>
      <c r="K3334" s="9"/>
      <c r="L3334" s="9"/>
    </row>
    <row r="3335" spans="4:12">
      <c r="D3335" s="9"/>
      <c r="E3335" s="9"/>
      <c r="F3335" s="9"/>
      <c r="G3335" s="9"/>
      <c r="H3335" s="9"/>
      <c r="I3335" s="9"/>
      <c r="J3335" s="9"/>
      <c r="K3335" s="9"/>
      <c r="L3335" s="9"/>
    </row>
    <row r="3336" spans="4:12">
      <c r="D3336" s="9"/>
      <c r="E3336" s="9"/>
      <c r="F3336" s="9"/>
      <c r="G3336" s="9"/>
      <c r="H3336" s="9"/>
      <c r="I3336" s="9"/>
      <c r="J3336" s="9"/>
      <c r="K3336" s="9"/>
      <c r="L3336" s="9"/>
    </row>
    <row r="3337" spans="4:12">
      <c r="D3337" s="9"/>
      <c r="E3337" s="9"/>
      <c r="F3337" s="9"/>
      <c r="G3337" s="9"/>
      <c r="H3337" s="9"/>
      <c r="I3337" s="9"/>
      <c r="J3337" s="9"/>
      <c r="K3337" s="9"/>
      <c r="L3337" s="9"/>
    </row>
    <row r="3338" spans="4:12">
      <c r="D3338" s="9"/>
      <c r="E3338" s="9"/>
      <c r="F3338" s="9"/>
      <c r="G3338" s="9"/>
      <c r="H3338" s="9"/>
      <c r="I3338" s="9"/>
      <c r="J3338" s="9"/>
      <c r="K3338" s="9"/>
      <c r="L3338" s="9"/>
    </row>
    <row r="3339" spans="4:12">
      <c r="D3339" s="9"/>
      <c r="E3339" s="9"/>
      <c r="F3339" s="9"/>
      <c r="G3339" s="9"/>
      <c r="H3339" s="9"/>
      <c r="I3339" s="9"/>
      <c r="J3339" s="9"/>
      <c r="K3339" s="9"/>
      <c r="L3339" s="9"/>
    </row>
    <row r="3340" spans="4:12">
      <c r="D3340" s="9"/>
      <c r="E3340" s="9"/>
      <c r="F3340" s="9"/>
      <c r="G3340" s="9"/>
      <c r="H3340" s="9"/>
      <c r="I3340" s="9"/>
      <c r="J3340" s="9"/>
      <c r="K3340" s="9"/>
      <c r="L3340" s="9"/>
    </row>
    <row r="3341" spans="4:12">
      <c r="D3341" s="9"/>
      <c r="E3341" s="9"/>
      <c r="F3341" s="9"/>
      <c r="G3341" s="9"/>
      <c r="H3341" s="9"/>
      <c r="I3341" s="9"/>
      <c r="J3341" s="9"/>
      <c r="K3341" s="9"/>
      <c r="L3341" s="9"/>
    </row>
    <row r="3342" spans="4:12">
      <c r="D3342" s="9"/>
      <c r="E3342" s="9"/>
      <c r="F3342" s="9"/>
      <c r="G3342" s="9"/>
      <c r="H3342" s="9"/>
      <c r="I3342" s="9"/>
      <c r="J3342" s="9"/>
      <c r="K3342" s="9"/>
      <c r="L3342" s="9"/>
    </row>
    <row r="3343" spans="4:12">
      <c r="D3343" s="9"/>
      <c r="E3343" s="9"/>
      <c r="F3343" s="9"/>
      <c r="G3343" s="9"/>
      <c r="H3343" s="9"/>
      <c r="I3343" s="9"/>
      <c r="J3343" s="9"/>
      <c r="K3343" s="9"/>
      <c r="L3343" s="9"/>
    </row>
    <row r="3344" spans="4:12">
      <c r="D3344" s="9"/>
      <c r="E3344" s="9"/>
      <c r="F3344" s="9"/>
      <c r="G3344" s="9"/>
      <c r="H3344" s="9"/>
      <c r="I3344" s="9"/>
      <c r="J3344" s="9"/>
      <c r="K3344" s="9"/>
      <c r="L3344" s="9"/>
    </row>
    <row r="3345" spans="4:12">
      <c r="D3345" s="9"/>
      <c r="E3345" s="9"/>
      <c r="F3345" s="9"/>
      <c r="G3345" s="9"/>
      <c r="H3345" s="9"/>
      <c r="I3345" s="9"/>
      <c r="J3345" s="9"/>
      <c r="K3345" s="9"/>
      <c r="L3345" s="9"/>
    </row>
    <row r="3346" spans="4:12">
      <c r="D3346" s="9"/>
      <c r="E3346" s="9"/>
      <c r="F3346" s="9"/>
      <c r="G3346" s="9"/>
      <c r="H3346" s="9"/>
      <c r="I3346" s="9"/>
      <c r="J3346" s="9"/>
      <c r="K3346" s="9"/>
      <c r="L3346" s="9"/>
    </row>
    <row r="3347" spans="4:12">
      <c r="D3347" s="9"/>
      <c r="E3347" s="9"/>
      <c r="F3347" s="9"/>
      <c r="G3347" s="9"/>
      <c r="H3347" s="9"/>
      <c r="I3347" s="9"/>
      <c r="J3347" s="9"/>
      <c r="K3347" s="9"/>
      <c r="L3347" s="9"/>
    </row>
    <row r="3348" spans="4:12">
      <c r="D3348" s="9"/>
      <c r="E3348" s="9"/>
      <c r="F3348" s="9"/>
      <c r="G3348" s="9"/>
      <c r="H3348" s="9"/>
      <c r="I3348" s="9"/>
      <c r="J3348" s="9"/>
      <c r="K3348" s="9"/>
      <c r="L3348" s="9"/>
    </row>
    <row r="3349" spans="4:12">
      <c r="D3349" s="9"/>
      <c r="E3349" s="9"/>
      <c r="F3349" s="9"/>
      <c r="G3349" s="9"/>
      <c r="H3349" s="9"/>
      <c r="I3349" s="9"/>
      <c r="J3349" s="9"/>
      <c r="K3349" s="9"/>
      <c r="L3349" s="9"/>
    </row>
    <row r="3350" spans="4:12">
      <c r="D3350" s="9"/>
      <c r="E3350" s="9"/>
      <c r="F3350" s="9"/>
      <c r="G3350" s="9"/>
      <c r="H3350" s="9"/>
      <c r="I3350" s="9"/>
      <c r="J3350" s="9"/>
      <c r="K3350" s="9"/>
      <c r="L3350" s="9"/>
    </row>
    <row r="3351" spans="4:12">
      <c r="D3351" s="9"/>
      <c r="E3351" s="9"/>
      <c r="F3351" s="9"/>
      <c r="G3351" s="9"/>
      <c r="H3351" s="9"/>
      <c r="I3351" s="9"/>
      <c r="J3351" s="9"/>
      <c r="K3351" s="9"/>
      <c r="L3351" s="9"/>
    </row>
    <row r="3352" spans="4:12">
      <c r="D3352" s="9"/>
      <c r="E3352" s="9"/>
      <c r="F3352" s="9"/>
      <c r="G3352" s="9"/>
      <c r="H3352" s="9"/>
      <c r="I3352" s="9"/>
      <c r="J3352" s="9"/>
      <c r="K3352" s="9"/>
      <c r="L3352" s="9"/>
    </row>
    <row r="3353" spans="4:12">
      <c r="D3353" s="9"/>
      <c r="E3353" s="9"/>
      <c r="F3353" s="9"/>
      <c r="G3353" s="9"/>
      <c r="H3353" s="9"/>
      <c r="I3353" s="9"/>
      <c r="J3353" s="9"/>
      <c r="K3353" s="9"/>
      <c r="L3353" s="9"/>
    </row>
    <row r="3354" spans="4:12">
      <c r="D3354" s="9"/>
      <c r="E3354" s="9"/>
      <c r="F3354" s="9"/>
      <c r="G3354" s="9"/>
      <c r="H3354" s="9"/>
      <c r="I3354" s="9"/>
      <c r="J3354" s="9"/>
      <c r="K3354" s="9"/>
      <c r="L3354" s="9"/>
    </row>
    <row r="3355" spans="4:12">
      <c r="D3355" s="9"/>
      <c r="E3355" s="9"/>
      <c r="F3355" s="9"/>
      <c r="G3355" s="9"/>
      <c r="H3355" s="9"/>
      <c r="I3355" s="9"/>
      <c r="J3355" s="9"/>
      <c r="K3355" s="9"/>
      <c r="L3355" s="9"/>
    </row>
    <row r="3356" spans="4:12">
      <c r="D3356" s="9"/>
      <c r="E3356" s="9"/>
      <c r="F3356" s="9"/>
      <c r="G3356" s="9"/>
      <c r="H3356" s="9"/>
      <c r="I3356" s="9"/>
      <c r="J3356" s="9"/>
      <c r="K3356" s="9"/>
      <c r="L3356" s="9"/>
    </row>
    <row r="3357" spans="4:12">
      <c r="D3357" s="9"/>
      <c r="E3357" s="9"/>
      <c r="F3357" s="9"/>
      <c r="G3357" s="9"/>
      <c r="H3357" s="9"/>
      <c r="I3357" s="9"/>
      <c r="J3357" s="9"/>
      <c r="K3357" s="9"/>
      <c r="L3357" s="9"/>
    </row>
    <row r="3358" spans="4:12">
      <c r="D3358" s="9"/>
      <c r="E3358" s="9"/>
      <c r="F3358" s="9"/>
      <c r="G3358" s="9"/>
      <c r="H3358" s="9"/>
      <c r="I3358" s="9"/>
      <c r="J3358" s="9"/>
      <c r="K3358" s="9"/>
      <c r="L3358" s="9"/>
    </row>
    <row r="3359" spans="4:12">
      <c r="D3359" s="9"/>
      <c r="E3359" s="9"/>
      <c r="F3359" s="9"/>
      <c r="G3359" s="9"/>
      <c r="H3359" s="9"/>
      <c r="I3359" s="9"/>
      <c r="J3359" s="9"/>
      <c r="K3359" s="9"/>
      <c r="L3359" s="9"/>
    </row>
    <row r="3360" spans="4:12">
      <c r="D3360" s="9"/>
      <c r="E3360" s="9"/>
      <c r="F3360" s="9"/>
      <c r="G3360" s="9"/>
      <c r="H3360" s="9"/>
      <c r="I3360" s="9"/>
      <c r="J3360" s="9"/>
      <c r="K3360" s="9"/>
      <c r="L3360" s="9"/>
    </row>
    <row r="3361" spans="4:12">
      <c r="D3361" s="9"/>
      <c r="E3361" s="9"/>
      <c r="F3361" s="9"/>
      <c r="G3361" s="9"/>
      <c r="H3361" s="9"/>
      <c r="I3361" s="9"/>
      <c r="J3361" s="9"/>
      <c r="K3361" s="9"/>
      <c r="L3361" s="9"/>
    </row>
    <row r="3362" spans="4:12">
      <c r="D3362" s="9"/>
      <c r="E3362" s="9"/>
      <c r="F3362" s="9"/>
      <c r="G3362" s="9"/>
      <c r="H3362" s="9"/>
      <c r="I3362" s="9"/>
      <c r="J3362" s="9"/>
      <c r="K3362" s="9"/>
      <c r="L3362" s="9"/>
    </row>
    <row r="3363" spans="4:12">
      <c r="D3363" s="9"/>
      <c r="E3363" s="9"/>
      <c r="F3363" s="9"/>
      <c r="G3363" s="9"/>
      <c r="H3363" s="9"/>
      <c r="I3363" s="9"/>
      <c r="J3363" s="9"/>
      <c r="K3363" s="9"/>
      <c r="L3363" s="9"/>
    </row>
    <row r="3364" spans="4:12">
      <c r="D3364" s="9"/>
      <c r="E3364" s="9"/>
      <c r="F3364" s="9"/>
      <c r="G3364" s="9"/>
      <c r="H3364" s="9"/>
      <c r="I3364" s="9"/>
      <c r="J3364" s="9"/>
      <c r="K3364" s="9"/>
      <c r="L3364" s="9"/>
    </row>
    <row r="3365" spans="4:12">
      <c r="D3365" s="9"/>
      <c r="E3365" s="9"/>
      <c r="F3365" s="9"/>
      <c r="G3365" s="9"/>
      <c r="H3365" s="9"/>
      <c r="I3365" s="9"/>
      <c r="J3365" s="9"/>
      <c r="K3365" s="9"/>
      <c r="L3365" s="9"/>
    </row>
    <row r="3366" spans="4:12">
      <c r="D3366" s="9"/>
      <c r="E3366" s="9"/>
      <c r="F3366" s="9"/>
      <c r="G3366" s="9"/>
      <c r="H3366" s="9"/>
      <c r="I3366" s="9"/>
      <c r="J3366" s="9"/>
      <c r="K3366" s="9"/>
      <c r="L3366" s="9"/>
    </row>
    <row r="3367" spans="4:12">
      <c r="D3367" s="9"/>
      <c r="E3367" s="9"/>
      <c r="F3367" s="9"/>
      <c r="G3367" s="9"/>
      <c r="H3367" s="9"/>
      <c r="I3367" s="9"/>
      <c r="J3367" s="9"/>
      <c r="K3367" s="9"/>
      <c r="L3367" s="9"/>
    </row>
    <row r="3368" spans="4:12">
      <c r="D3368" s="9"/>
      <c r="E3368" s="9"/>
      <c r="F3368" s="9"/>
      <c r="G3368" s="9"/>
      <c r="H3368" s="9"/>
      <c r="I3368" s="9"/>
      <c r="J3368" s="9"/>
      <c r="K3368" s="9"/>
      <c r="L3368" s="9"/>
    </row>
    <row r="3369" spans="4:12">
      <c r="D3369" s="9"/>
      <c r="E3369" s="9"/>
      <c r="F3369" s="9"/>
      <c r="G3369" s="9"/>
      <c r="H3369" s="9"/>
      <c r="I3369" s="9"/>
      <c r="J3369" s="9"/>
      <c r="K3369" s="9"/>
      <c r="L3369" s="9"/>
    </row>
    <row r="3370" spans="4:12">
      <c r="D3370" s="9"/>
      <c r="E3370" s="9"/>
      <c r="F3370" s="9"/>
      <c r="G3370" s="9"/>
      <c r="H3370" s="9"/>
      <c r="I3370" s="9"/>
      <c r="J3370" s="9"/>
      <c r="K3370" s="9"/>
      <c r="L3370" s="9"/>
    </row>
    <row r="3371" spans="4:12">
      <c r="D3371" s="9"/>
      <c r="E3371" s="9"/>
      <c r="F3371" s="9"/>
      <c r="G3371" s="9"/>
      <c r="H3371" s="9"/>
      <c r="I3371" s="9"/>
      <c r="J3371" s="9"/>
      <c r="K3371" s="9"/>
      <c r="L3371" s="9"/>
    </row>
    <row r="3372" spans="4:12">
      <c r="D3372" s="9"/>
      <c r="E3372" s="9"/>
      <c r="F3372" s="9"/>
      <c r="G3372" s="9"/>
      <c r="H3372" s="9"/>
      <c r="I3372" s="9"/>
      <c r="J3372" s="9"/>
      <c r="K3372" s="9"/>
      <c r="L3372" s="9"/>
    </row>
    <row r="3373" spans="4:12">
      <c r="D3373" s="9"/>
      <c r="E3373" s="9"/>
      <c r="F3373" s="9"/>
      <c r="G3373" s="9"/>
      <c r="H3373" s="9"/>
      <c r="I3373" s="9"/>
      <c r="J3373" s="9"/>
      <c r="K3373" s="9"/>
      <c r="L3373" s="9"/>
    </row>
    <row r="3374" spans="4:12">
      <c r="D3374" s="9"/>
      <c r="E3374" s="9"/>
      <c r="F3374" s="9"/>
      <c r="G3374" s="9"/>
      <c r="H3374" s="9"/>
      <c r="I3374" s="9"/>
      <c r="J3374" s="9"/>
      <c r="K3374" s="9"/>
      <c r="L3374" s="9"/>
    </row>
    <row r="3375" spans="4:12">
      <c r="D3375" s="9"/>
      <c r="E3375" s="9"/>
      <c r="F3375" s="9"/>
      <c r="G3375" s="9"/>
      <c r="H3375" s="9"/>
      <c r="I3375" s="9"/>
      <c r="J3375" s="9"/>
      <c r="K3375" s="9"/>
      <c r="L3375" s="9"/>
    </row>
    <row r="3376" spans="4:12">
      <c r="D3376" s="9"/>
      <c r="E3376" s="9"/>
      <c r="F3376" s="9"/>
      <c r="G3376" s="9"/>
      <c r="H3376" s="9"/>
      <c r="I3376" s="9"/>
      <c r="J3376" s="9"/>
      <c r="K3376" s="9"/>
      <c r="L3376" s="9"/>
    </row>
    <row r="3377" spans="4:12">
      <c r="D3377" s="9"/>
      <c r="E3377" s="9"/>
      <c r="F3377" s="9"/>
      <c r="G3377" s="9"/>
      <c r="H3377" s="9"/>
      <c r="I3377" s="9"/>
      <c r="J3377" s="9"/>
      <c r="K3377" s="9"/>
      <c r="L3377" s="9"/>
    </row>
    <row r="3378" spans="4:12">
      <c r="D3378" s="9"/>
      <c r="E3378" s="9"/>
      <c r="F3378" s="9"/>
      <c r="G3378" s="9"/>
      <c r="H3378" s="9"/>
      <c r="I3378" s="9"/>
      <c r="J3378" s="9"/>
      <c r="K3378" s="9"/>
      <c r="L3378" s="9"/>
    </row>
    <row r="3379" spans="4:12">
      <c r="D3379" s="9"/>
      <c r="E3379" s="9"/>
      <c r="F3379" s="9"/>
      <c r="G3379" s="9"/>
      <c r="H3379" s="9"/>
      <c r="I3379" s="9"/>
      <c r="J3379" s="9"/>
      <c r="K3379" s="9"/>
      <c r="L3379" s="9"/>
    </row>
    <row r="3380" spans="4:12">
      <c r="D3380" s="9"/>
      <c r="E3380" s="9"/>
      <c r="F3380" s="9"/>
      <c r="G3380" s="9"/>
      <c r="H3380" s="9"/>
      <c r="I3380" s="9"/>
      <c r="J3380" s="9"/>
      <c r="K3380" s="9"/>
      <c r="L3380" s="9"/>
    </row>
    <row r="3381" spans="4:12">
      <c r="D3381" s="9"/>
      <c r="E3381" s="9"/>
      <c r="F3381" s="9"/>
      <c r="G3381" s="9"/>
      <c r="H3381" s="9"/>
      <c r="I3381" s="9"/>
      <c r="J3381" s="9"/>
      <c r="K3381" s="9"/>
      <c r="L3381" s="9"/>
    </row>
    <row r="3382" spans="4:12">
      <c r="D3382" s="9"/>
      <c r="E3382" s="9"/>
      <c r="F3382" s="9"/>
      <c r="G3382" s="9"/>
      <c r="H3382" s="9"/>
      <c r="I3382" s="9"/>
      <c r="J3382" s="9"/>
      <c r="K3382" s="9"/>
      <c r="L3382" s="9"/>
    </row>
    <row r="3383" spans="4:12">
      <c r="D3383" s="9"/>
      <c r="E3383" s="9"/>
      <c r="F3383" s="9"/>
      <c r="G3383" s="9"/>
      <c r="H3383" s="9"/>
      <c r="I3383" s="9"/>
      <c r="J3383" s="9"/>
      <c r="K3383" s="9"/>
      <c r="L3383" s="9"/>
    </row>
    <row r="3384" spans="4:12">
      <c r="D3384" s="9"/>
      <c r="E3384" s="9"/>
      <c r="F3384" s="9"/>
      <c r="G3384" s="9"/>
      <c r="H3384" s="9"/>
      <c r="I3384" s="9"/>
      <c r="J3384" s="9"/>
      <c r="K3384" s="9"/>
      <c r="L3384" s="9"/>
    </row>
    <row r="3385" spans="4:12">
      <c r="D3385" s="9"/>
      <c r="E3385" s="9"/>
      <c r="F3385" s="9"/>
      <c r="G3385" s="9"/>
      <c r="H3385" s="9"/>
      <c r="I3385" s="9"/>
      <c r="J3385" s="9"/>
      <c r="K3385" s="9"/>
      <c r="L3385" s="9"/>
    </row>
    <row r="3386" spans="4:12">
      <c r="D3386" s="9"/>
      <c r="E3386" s="9"/>
      <c r="F3386" s="9"/>
      <c r="G3386" s="9"/>
      <c r="H3386" s="9"/>
      <c r="I3386" s="9"/>
      <c r="J3386" s="9"/>
      <c r="K3386" s="9"/>
      <c r="L3386" s="9"/>
    </row>
    <row r="3387" spans="4:12">
      <c r="D3387" s="9"/>
      <c r="E3387" s="9"/>
      <c r="F3387" s="9"/>
      <c r="G3387" s="9"/>
      <c r="H3387" s="9"/>
      <c r="I3387" s="9"/>
      <c r="J3387" s="9"/>
      <c r="K3387" s="9"/>
      <c r="L3387" s="9"/>
    </row>
    <row r="3388" spans="4:12">
      <c r="D3388" s="9"/>
      <c r="E3388" s="9"/>
      <c r="F3388" s="9"/>
      <c r="G3388" s="9"/>
      <c r="H3388" s="9"/>
      <c r="I3388" s="9"/>
      <c r="J3388" s="9"/>
      <c r="K3388" s="9"/>
      <c r="L3388" s="9"/>
    </row>
    <row r="3389" spans="4:12">
      <c r="D3389" s="9"/>
      <c r="E3389" s="9"/>
      <c r="F3389" s="9"/>
      <c r="G3389" s="9"/>
      <c r="H3389" s="9"/>
      <c r="I3389" s="9"/>
      <c r="J3389" s="9"/>
      <c r="K3389" s="9"/>
      <c r="L3389" s="9"/>
    </row>
    <row r="3390" spans="4:12">
      <c r="D3390" s="9"/>
      <c r="E3390" s="9"/>
      <c r="F3390" s="9"/>
      <c r="G3390" s="9"/>
      <c r="H3390" s="9"/>
      <c r="I3390" s="9"/>
      <c r="J3390" s="9"/>
      <c r="K3390" s="9"/>
      <c r="L3390" s="9"/>
    </row>
    <row r="3391" spans="4:12">
      <c r="D3391" s="9"/>
      <c r="E3391" s="9"/>
      <c r="F3391" s="9"/>
      <c r="G3391" s="9"/>
      <c r="H3391" s="9"/>
      <c r="I3391" s="9"/>
      <c r="J3391" s="9"/>
      <c r="K3391" s="9"/>
      <c r="L3391" s="9"/>
    </row>
    <row r="3392" spans="4:12">
      <c r="D3392" s="9"/>
      <c r="E3392" s="9"/>
      <c r="F3392" s="9"/>
      <c r="G3392" s="9"/>
      <c r="H3392" s="9"/>
      <c r="I3392" s="9"/>
      <c r="J3392" s="9"/>
      <c r="K3392" s="9"/>
      <c r="L3392" s="9"/>
    </row>
    <row r="3393" spans="4:12">
      <c r="D3393" s="9"/>
      <c r="E3393" s="9"/>
      <c r="F3393" s="9"/>
      <c r="G3393" s="9"/>
      <c r="H3393" s="9"/>
      <c r="I3393" s="9"/>
      <c r="J3393" s="9"/>
      <c r="K3393" s="9"/>
      <c r="L3393" s="9"/>
    </row>
    <row r="3394" spans="4:12">
      <c r="D3394" s="9"/>
      <c r="E3394" s="9"/>
      <c r="F3394" s="9"/>
      <c r="G3394" s="9"/>
      <c r="H3394" s="9"/>
      <c r="I3394" s="9"/>
      <c r="J3394" s="9"/>
      <c r="K3394" s="9"/>
      <c r="L3394" s="9"/>
    </row>
    <row r="3395" spans="4:12">
      <c r="D3395" s="9"/>
      <c r="E3395" s="9"/>
      <c r="F3395" s="9"/>
      <c r="G3395" s="9"/>
      <c r="H3395" s="9"/>
      <c r="I3395" s="9"/>
      <c r="J3395" s="9"/>
      <c r="K3395" s="9"/>
      <c r="L3395" s="9"/>
    </row>
    <row r="3396" spans="4:12">
      <c r="D3396" s="9"/>
      <c r="E3396" s="9"/>
      <c r="F3396" s="9"/>
      <c r="G3396" s="9"/>
      <c r="H3396" s="9"/>
      <c r="I3396" s="9"/>
      <c r="J3396" s="9"/>
      <c r="K3396" s="9"/>
      <c r="L3396" s="9"/>
    </row>
    <row r="3397" spans="4:12">
      <c r="D3397" s="9"/>
      <c r="E3397" s="9"/>
      <c r="F3397" s="9"/>
      <c r="G3397" s="9"/>
      <c r="H3397" s="9"/>
      <c r="I3397" s="9"/>
      <c r="J3397" s="9"/>
      <c r="K3397" s="9"/>
      <c r="L3397" s="9"/>
    </row>
    <row r="3398" spans="4:12">
      <c r="D3398" s="9"/>
      <c r="E3398" s="9"/>
      <c r="F3398" s="9"/>
      <c r="G3398" s="9"/>
      <c r="H3398" s="9"/>
      <c r="I3398" s="9"/>
      <c r="J3398" s="9"/>
      <c r="K3398" s="9"/>
      <c r="L3398" s="9"/>
    </row>
    <row r="3399" spans="4:12">
      <c r="D3399" s="9"/>
      <c r="E3399" s="9"/>
      <c r="F3399" s="9"/>
      <c r="G3399" s="9"/>
      <c r="H3399" s="9"/>
      <c r="I3399" s="9"/>
      <c r="J3399" s="9"/>
      <c r="K3399" s="9"/>
      <c r="L3399" s="9"/>
    </row>
    <row r="3400" spans="4:12">
      <c r="D3400" s="9"/>
      <c r="E3400" s="9"/>
      <c r="F3400" s="9"/>
      <c r="G3400" s="9"/>
      <c r="H3400" s="9"/>
      <c r="I3400" s="9"/>
      <c r="J3400" s="9"/>
      <c r="K3400" s="9"/>
      <c r="L3400" s="9"/>
    </row>
    <row r="3401" spans="4:12">
      <c r="D3401" s="9"/>
      <c r="E3401" s="9"/>
      <c r="F3401" s="9"/>
      <c r="G3401" s="9"/>
      <c r="H3401" s="9"/>
      <c r="I3401" s="9"/>
      <c r="J3401" s="9"/>
      <c r="K3401" s="9"/>
      <c r="L3401" s="9"/>
    </row>
    <row r="3402" spans="4:12">
      <c r="D3402" s="9"/>
      <c r="E3402" s="9"/>
      <c r="F3402" s="9"/>
      <c r="G3402" s="9"/>
      <c r="H3402" s="9"/>
      <c r="I3402" s="9"/>
      <c r="J3402" s="9"/>
      <c r="K3402" s="9"/>
      <c r="L3402" s="9"/>
    </row>
    <row r="3403" spans="4:12">
      <c r="D3403" s="9"/>
      <c r="E3403" s="9"/>
      <c r="F3403" s="9"/>
      <c r="G3403" s="9"/>
      <c r="H3403" s="9"/>
      <c r="I3403" s="9"/>
      <c r="J3403" s="9"/>
      <c r="K3403" s="9"/>
      <c r="L3403" s="9"/>
    </row>
    <row r="3404" spans="4:12">
      <c r="D3404" s="9"/>
      <c r="E3404" s="9"/>
      <c r="F3404" s="9"/>
      <c r="G3404" s="9"/>
      <c r="H3404" s="9"/>
      <c r="I3404" s="9"/>
      <c r="J3404" s="9"/>
      <c r="K3404" s="9"/>
      <c r="L3404" s="9"/>
    </row>
    <row r="3405" spans="4:12">
      <c r="D3405" s="9"/>
      <c r="E3405" s="9"/>
      <c r="F3405" s="9"/>
      <c r="G3405" s="9"/>
      <c r="H3405" s="9"/>
      <c r="I3405" s="9"/>
      <c r="J3405" s="9"/>
      <c r="K3405" s="9"/>
      <c r="L3405" s="9"/>
    </row>
    <row r="3406" spans="4:12">
      <c r="D3406" s="9"/>
      <c r="E3406" s="9"/>
      <c r="F3406" s="9"/>
      <c r="G3406" s="9"/>
      <c r="H3406" s="9"/>
      <c r="I3406" s="9"/>
      <c r="J3406" s="9"/>
      <c r="K3406" s="9"/>
      <c r="L3406" s="9"/>
    </row>
    <row r="3407" spans="4:12">
      <c r="D3407" s="9"/>
      <c r="E3407" s="9"/>
      <c r="F3407" s="9"/>
      <c r="G3407" s="9"/>
      <c r="H3407" s="9"/>
      <c r="I3407" s="9"/>
      <c r="J3407" s="9"/>
      <c r="K3407" s="9"/>
      <c r="L3407" s="9"/>
    </row>
    <row r="3408" spans="4:12">
      <c r="D3408" s="9"/>
      <c r="E3408" s="9"/>
      <c r="F3408" s="9"/>
      <c r="G3408" s="9"/>
      <c r="H3408" s="9"/>
      <c r="I3408" s="9"/>
      <c r="J3408" s="9"/>
      <c r="K3408" s="9"/>
      <c r="L3408" s="9"/>
    </row>
    <row r="3409" spans="4:12">
      <c r="D3409" s="9"/>
      <c r="E3409" s="9"/>
      <c r="F3409" s="9"/>
      <c r="G3409" s="9"/>
      <c r="H3409" s="9"/>
      <c r="I3409" s="9"/>
      <c r="J3409" s="9"/>
      <c r="K3409" s="9"/>
      <c r="L3409" s="9"/>
    </row>
    <row r="3410" spans="4:12">
      <c r="D3410" s="9"/>
      <c r="E3410" s="9"/>
      <c r="F3410" s="9"/>
      <c r="G3410" s="9"/>
      <c r="H3410" s="9"/>
      <c r="I3410" s="9"/>
      <c r="J3410" s="9"/>
      <c r="K3410" s="9"/>
      <c r="L3410" s="9"/>
    </row>
    <row r="3411" spans="4:12">
      <c r="D3411" s="9"/>
      <c r="E3411" s="9"/>
      <c r="F3411" s="9"/>
      <c r="G3411" s="9"/>
      <c r="H3411" s="9"/>
      <c r="I3411" s="9"/>
      <c r="J3411" s="9"/>
      <c r="K3411" s="9"/>
      <c r="L3411" s="9"/>
    </row>
    <row r="3412" spans="4:12">
      <c r="D3412" s="9"/>
      <c r="E3412" s="9"/>
      <c r="F3412" s="9"/>
      <c r="G3412" s="9"/>
      <c r="H3412" s="9"/>
      <c r="I3412" s="9"/>
      <c r="J3412" s="9"/>
      <c r="K3412" s="9"/>
      <c r="L3412" s="9"/>
    </row>
    <row r="3413" spans="4:12">
      <c r="D3413" s="9"/>
      <c r="E3413" s="9"/>
      <c r="F3413" s="9"/>
      <c r="G3413" s="9"/>
      <c r="H3413" s="9"/>
      <c r="I3413" s="9"/>
      <c r="J3413" s="9"/>
      <c r="K3413" s="9"/>
      <c r="L3413" s="9"/>
    </row>
    <row r="3414" spans="4:12">
      <c r="D3414" s="9"/>
      <c r="E3414" s="9"/>
      <c r="F3414" s="9"/>
      <c r="G3414" s="9"/>
      <c r="H3414" s="9"/>
      <c r="I3414" s="9"/>
      <c r="J3414" s="9"/>
      <c r="K3414" s="9"/>
      <c r="L3414" s="9"/>
    </row>
    <row r="3415" spans="4:12">
      <c r="D3415" s="9"/>
      <c r="E3415" s="9"/>
      <c r="F3415" s="9"/>
      <c r="G3415" s="9"/>
      <c r="H3415" s="9"/>
      <c r="I3415" s="9"/>
      <c r="J3415" s="9"/>
      <c r="K3415" s="9"/>
      <c r="L3415" s="9"/>
    </row>
    <row r="3416" spans="4:12">
      <c r="D3416" s="9"/>
      <c r="E3416" s="9"/>
      <c r="F3416" s="9"/>
      <c r="G3416" s="9"/>
      <c r="H3416" s="9"/>
      <c r="I3416" s="9"/>
      <c r="J3416" s="9"/>
      <c r="K3416" s="9"/>
      <c r="L3416" s="9"/>
    </row>
    <row r="3417" spans="4:12">
      <c r="D3417" s="9"/>
      <c r="E3417" s="9"/>
      <c r="F3417" s="9"/>
      <c r="G3417" s="9"/>
      <c r="H3417" s="9"/>
      <c r="I3417" s="9"/>
      <c r="J3417" s="9"/>
      <c r="K3417" s="9"/>
      <c r="L3417" s="9"/>
    </row>
    <row r="3418" spans="4:12">
      <c r="D3418" s="9"/>
      <c r="E3418" s="9"/>
      <c r="F3418" s="9"/>
      <c r="G3418" s="9"/>
      <c r="H3418" s="9"/>
      <c r="I3418" s="9"/>
      <c r="J3418" s="9"/>
      <c r="K3418" s="9"/>
      <c r="L3418" s="9"/>
    </row>
    <row r="3419" spans="4:12">
      <c r="D3419" s="9"/>
      <c r="E3419" s="9"/>
      <c r="F3419" s="9"/>
      <c r="G3419" s="9"/>
      <c r="H3419" s="9"/>
      <c r="I3419" s="9"/>
      <c r="J3419" s="9"/>
      <c r="K3419" s="9"/>
      <c r="L3419" s="9"/>
    </row>
    <row r="3420" spans="4:12">
      <c r="D3420" s="9"/>
      <c r="E3420" s="9"/>
      <c r="F3420" s="9"/>
      <c r="G3420" s="9"/>
      <c r="H3420" s="9"/>
      <c r="I3420" s="9"/>
      <c r="J3420" s="9"/>
      <c r="K3420" s="9"/>
      <c r="L3420" s="9"/>
    </row>
    <row r="3421" spans="4:12">
      <c r="D3421" s="9"/>
      <c r="E3421" s="9"/>
      <c r="F3421" s="9"/>
      <c r="G3421" s="9"/>
      <c r="H3421" s="9"/>
      <c r="I3421" s="9"/>
      <c r="J3421" s="9"/>
      <c r="K3421" s="9"/>
      <c r="L3421" s="9"/>
    </row>
    <row r="3422" spans="4:12">
      <c r="D3422" s="9"/>
      <c r="E3422" s="9"/>
      <c r="F3422" s="9"/>
      <c r="G3422" s="9"/>
      <c r="H3422" s="9"/>
      <c r="I3422" s="9"/>
      <c r="J3422" s="9"/>
      <c r="K3422" s="9"/>
      <c r="L3422" s="9"/>
    </row>
    <row r="3423" spans="4:12">
      <c r="D3423" s="9"/>
      <c r="E3423" s="9"/>
      <c r="F3423" s="9"/>
      <c r="G3423" s="9"/>
      <c r="H3423" s="9"/>
      <c r="I3423" s="9"/>
      <c r="J3423" s="9"/>
      <c r="K3423" s="9"/>
      <c r="L3423" s="9"/>
    </row>
    <row r="3424" spans="4:12">
      <c r="D3424" s="9"/>
      <c r="E3424" s="9"/>
      <c r="F3424" s="9"/>
      <c r="G3424" s="9"/>
      <c r="H3424" s="9"/>
      <c r="I3424" s="9"/>
      <c r="J3424" s="9"/>
      <c r="K3424" s="9"/>
      <c r="L3424" s="9"/>
    </row>
    <row r="3425" spans="4:12">
      <c r="D3425" s="9"/>
      <c r="E3425" s="9"/>
      <c r="F3425" s="9"/>
      <c r="G3425" s="9"/>
      <c r="H3425" s="9"/>
      <c r="I3425" s="9"/>
      <c r="J3425" s="9"/>
      <c r="K3425" s="9"/>
      <c r="L3425" s="9"/>
    </row>
    <row r="3426" spans="4:12">
      <c r="D3426" s="9"/>
      <c r="E3426" s="9"/>
      <c r="F3426" s="9"/>
      <c r="G3426" s="9"/>
      <c r="H3426" s="9"/>
      <c r="I3426" s="9"/>
      <c r="J3426" s="9"/>
      <c r="K3426" s="9"/>
      <c r="L3426" s="9"/>
    </row>
    <row r="3427" spans="4:12">
      <c r="D3427" s="9"/>
      <c r="E3427" s="9"/>
      <c r="F3427" s="9"/>
      <c r="G3427" s="9"/>
      <c r="H3427" s="9"/>
      <c r="I3427" s="9"/>
      <c r="J3427" s="9"/>
      <c r="K3427" s="9"/>
      <c r="L3427" s="9"/>
    </row>
    <row r="3428" spans="4:12">
      <c r="D3428" s="9"/>
      <c r="E3428" s="9"/>
      <c r="F3428" s="9"/>
      <c r="G3428" s="9"/>
      <c r="H3428" s="9"/>
      <c r="I3428" s="9"/>
      <c r="J3428" s="9"/>
      <c r="K3428" s="9"/>
      <c r="L3428" s="9"/>
    </row>
    <row r="3429" spans="4:12">
      <c r="D3429" s="9"/>
      <c r="E3429" s="9"/>
      <c r="F3429" s="9"/>
      <c r="G3429" s="9"/>
      <c r="H3429" s="9"/>
      <c r="I3429" s="9"/>
      <c r="J3429" s="9"/>
      <c r="K3429" s="9"/>
      <c r="L3429" s="9"/>
    </row>
    <row r="3430" spans="4:12">
      <c r="D3430" s="9"/>
      <c r="E3430" s="9"/>
      <c r="F3430" s="9"/>
      <c r="G3430" s="9"/>
      <c r="H3430" s="9"/>
      <c r="I3430" s="9"/>
      <c r="J3430" s="9"/>
      <c r="K3430" s="9"/>
      <c r="L3430" s="9"/>
    </row>
    <row r="3431" spans="4:12">
      <c r="D3431" s="9"/>
      <c r="E3431" s="9"/>
      <c r="F3431" s="9"/>
      <c r="G3431" s="9"/>
      <c r="H3431" s="9"/>
      <c r="I3431" s="9"/>
      <c r="J3431" s="9"/>
      <c r="K3431" s="9"/>
      <c r="L3431" s="9"/>
    </row>
    <row r="3432" spans="4:12">
      <c r="D3432" s="9"/>
      <c r="E3432" s="9"/>
      <c r="F3432" s="9"/>
      <c r="G3432" s="9"/>
      <c r="H3432" s="9"/>
      <c r="I3432" s="9"/>
      <c r="J3432" s="9"/>
      <c r="K3432" s="9"/>
      <c r="L3432" s="9"/>
    </row>
    <row r="3433" spans="4:12">
      <c r="D3433" s="9"/>
      <c r="E3433" s="9"/>
      <c r="F3433" s="9"/>
      <c r="G3433" s="9"/>
      <c r="H3433" s="9"/>
      <c r="I3433" s="9"/>
      <c r="J3433" s="9"/>
      <c r="K3433" s="9"/>
      <c r="L3433" s="9"/>
    </row>
    <row r="3434" spans="4:12">
      <c r="D3434" s="9"/>
      <c r="E3434" s="9"/>
      <c r="F3434" s="9"/>
      <c r="G3434" s="9"/>
      <c r="H3434" s="9"/>
      <c r="I3434" s="9"/>
      <c r="J3434" s="9"/>
      <c r="K3434" s="9"/>
      <c r="L3434" s="9"/>
    </row>
    <row r="3435" spans="4:12">
      <c r="D3435" s="9"/>
      <c r="E3435" s="9"/>
      <c r="F3435" s="9"/>
      <c r="G3435" s="9"/>
      <c r="H3435" s="9"/>
      <c r="I3435" s="9"/>
      <c r="J3435" s="9"/>
      <c r="K3435" s="9"/>
      <c r="L3435" s="9"/>
    </row>
    <row r="3436" spans="4:12">
      <c r="D3436" s="9"/>
      <c r="E3436" s="9"/>
      <c r="F3436" s="9"/>
      <c r="G3436" s="9"/>
      <c r="H3436" s="9"/>
      <c r="I3436" s="9"/>
      <c r="J3436" s="9"/>
      <c r="K3436" s="9"/>
      <c r="L3436" s="9"/>
    </row>
    <row r="3437" spans="4:12">
      <c r="D3437" s="9"/>
      <c r="E3437" s="9"/>
      <c r="F3437" s="9"/>
      <c r="G3437" s="9"/>
      <c r="H3437" s="9"/>
      <c r="I3437" s="9"/>
      <c r="J3437" s="9"/>
      <c r="K3437" s="9"/>
      <c r="L3437" s="9"/>
    </row>
    <row r="3438" spans="4:12">
      <c r="D3438" s="9"/>
      <c r="E3438" s="9"/>
      <c r="F3438" s="9"/>
      <c r="G3438" s="9"/>
      <c r="H3438" s="9"/>
      <c r="I3438" s="9"/>
      <c r="J3438" s="9"/>
      <c r="K3438" s="9"/>
      <c r="L3438" s="9"/>
    </row>
    <row r="3439" spans="4:12">
      <c r="D3439" s="9"/>
      <c r="E3439" s="9"/>
      <c r="F3439" s="9"/>
      <c r="G3439" s="9"/>
      <c r="H3439" s="9"/>
      <c r="I3439" s="9"/>
      <c r="J3439" s="9"/>
      <c r="K3439" s="9"/>
      <c r="L3439" s="9"/>
    </row>
    <row r="3440" spans="4:12">
      <c r="D3440" s="9"/>
      <c r="E3440" s="9"/>
      <c r="F3440" s="9"/>
      <c r="G3440" s="9"/>
      <c r="H3440" s="9"/>
      <c r="I3440" s="9"/>
      <c r="J3440" s="9"/>
      <c r="K3440" s="9"/>
      <c r="L3440" s="9"/>
    </row>
    <row r="3441" spans="4:12">
      <c r="D3441" s="9"/>
      <c r="E3441" s="9"/>
      <c r="F3441" s="9"/>
      <c r="G3441" s="9"/>
      <c r="H3441" s="9"/>
      <c r="I3441" s="9"/>
      <c r="J3441" s="9"/>
      <c r="K3441" s="9"/>
      <c r="L3441" s="9"/>
    </row>
    <row r="3442" spans="4:12">
      <c r="D3442" s="9"/>
      <c r="E3442" s="9"/>
      <c r="F3442" s="9"/>
      <c r="G3442" s="9"/>
      <c r="H3442" s="9"/>
      <c r="I3442" s="9"/>
      <c r="J3442" s="9"/>
      <c r="K3442" s="9"/>
      <c r="L3442" s="9"/>
    </row>
    <row r="3443" spans="4:12">
      <c r="D3443" s="9"/>
      <c r="E3443" s="9"/>
      <c r="F3443" s="9"/>
      <c r="G3443" s="9"/>
      <c r="H3443" s="9"/>
      <c r="I3443" s="9"/>
      <c r="J3443" s="9"/>
      <c r="K3443" s="9"/>
      <c r="L3443" s="9"/>
    </row>
    <row r="3444" spans="4:12">
      <c r="D3444" s="9"/>
      <c r="E3444" s="9"/>
      <c r="F3444" s="9"/>
      <c r="G3444" s="9"/>
      <c r="H3444" s="9"/>
      <c r="I3444" s="9"/>
      <c r="J3444" s="9"/>
      <c r="K3444" s="9"/>
      <c r="L3444" s="9"/>
    </row>
    <row r="3445" spans="4:12">
      <c r="D3445" s="9"/>
      <c r="E3445" s="9"/>
      <c r="F3445" s="9"/>
      <c r="G3445" s="9"/>
      <c r="H3445" s="9"/>
      <c r="I3445" s="9"/>
      <c r="J3445" s="9"/>
      <c r="K3445" s="9"/>
      <c r="L3445" s="9"/>
    </row>
    <row r="3446" spans="4:12">
      <c r="D3446" s="9"/>
      <c r="E3446" s="9"/>
      <c r="F3446" s="9"/>
      <c r="G3446" s="9"/>
      <c r="H3446" s="9"/>
      <c r="I3446" s="9"/>
      <c r="J3446" s="9"/>
      <c r="K3446" s="9"/>
      <c r="L3446" s="9"/>
    </row>
    <row r="3447" spans="4:12">
      <c r="D3447" s="9"/>
      <c r="E3447" s="9"/>
      <c r="F3447" s="9"/>
      <c r="G3447" s="9"/>
      <c r="H3447" s="9"/>
      <c r="I3447" s="9"/>
      <c r="J3447" s="9"/>
      <c r="K3447" s="9"/>
      <c r="L3447" s="9"/>
    </row>
    <row r="3448" spans="4:12">
      <c r="D3448" s="9"/>
      <c r="E3448" s="9"/>
      <c r="F3448" s="9"/>
      <c r="G3448" s="9"/>
      <c r="H3448" s="9"/>
      <c r="I3448" s="9"/>
      <c r="J3448" s="9"/>
      <c r="K3448" s="9"/>
      <c r="L3448" s="9"/>
    </row>
    <row r="3449" spans="4:12">
      <c r="D3449" s="9"/>
      <c r="E3449" s="9"/>
      <c r="F3449" s="9"/>
      <c r="G3449" s="9"/>
      <c r="H3449" s="9"/>
      <c r="I3449" s="9"/>
      <c r="J3449" s="9"/>
      <c r="K3449" s="9"/>
      <c r="L3449" s="9"/>
    </row>
    <row r="3450" spans="4:12">
      <c r="D3450" s="9"/>
      <c r="E3450" s="9"/>
      <c r="F3450" s="9"/>
      <c r="G3450" s="9"/>
      <c r="H3450" s="9"/>
      <c r="I3450" s="9"/>
      <c r="J3450" s="9"/>
      <c r="K3450" s="9"/>
      <c r="L3450" s="9"/>
    </row>
    <row r="3451" spans="4:12">
      <c r="D3451" s="9"/>
      <c r="E3451" s="9"/>
      <c r="F3451" s="9"/>
      <c r="G3451" s="9"/>
      <c r="H3451" s="9"/>
      <c r="I3451" s="9"/>
      <c r="J3451" s="9"/>
      <c r="K3451" s="9"/>
      <c r="L3451" s="9"/>
    </row>
    <row r="3452" spans="4:12">
      <c r="D3452" s="9"/>
      <c r="E3452" s="9"/>
      <c r="F3452" s="9"/>
      <c r="G3452" s="9"/>
      <c r="H3452" s="9"/>
      <c r="I3452" s="9"/>
      <c r="J3452" s="9"/>
      <c r="K3452" s="9"/>
      <c r="L3452" s="9"/>
    </row>
    <row r="3453" spans="4:12">
      <c r="D3453" s="9"/>
      <c r="E3453" s="9"/>
      <c r="F3453" s="9"/>
      <c r="G3453" s="9"/>
      <c r="H3453" s="9"/>
      <c r="I3453" s="9"/>
      <c r="J3453" s="9"/>
      <c r="K3453" s="9"/>
      <c r="L3453" s="9"/>
    </row>
    <row r="3454" spans="4:12">
      <c r="D3454" s="9"/>
      <c r="E3454" s="9"/>
      <c r="F3454" s="9"/>
      <c r="G3454" s="9"/>
      <c r="H3454" s="9"/>
      <c r="I3454" s="9"/>
      <c r="J3454" s="9"/>
      <c r="K3454" s="9"/>
      <c r="L3454" s="9"/>
    </row>
    <row r="3455" spans="4:12">
      <c r="D3455" s="9"/>
      <c r="E3455" s="9"/>
      <c r="F3455" s="9"/>
      <c r="G3455" s="9"/>
      <c r="H3455" s="9"/>
      <c r="I3455" s="9"/>
      <c r="J3455" s="9"/>
      <c r="K3455" s="9"/>
      <c r="L3455" s="9"/>
    </row>
    <row r="3456" spans="4:12">
      <c r="D3456" s="9"/>
      <c r="E3456" s="9"/>
      <c r="F3456" s="9"/>
      <c r="G3456" s="9"/>
      <c r="H3456" s="9"/>
      <c r="I3456" s="9"/>
      <c r="J3456" s="9"/>
      <c r="K3456" s="9"/>
      <c r="L3456" s="9"/>
    </row>
    <row r="3457" spans="4:12">
      <c r="D3457" s="9"/>
      <c r="E3457" s="9"/>
      <c r="F3457" s="9"/>
      <c r="G3457" s="9"/>
      <c r="H3457" s="9"/>
      <c r="I3457" s="9"/>
      <c r="J3457" s="9"/>
      <c r="K3457" s="9"/>
      <c r="L3457" s="9"/>
    </row>
    <row r="3458" spans="4:12">
      <c r="D3458" s="9"/>
      <c r="E3458" s="9"/>
      <c r="F3458" s="9"/>
      <c r="G3458" s="9"/>
      <c r="H3458" s="9"/>
      <c r="I3458" s="9"/>
      <c r="J3458" s="9"/>
      <c r="K3458" s="9"/>
      <c r="L3458" s="9"/>
    </row>
    <row r="3459" spans="4:12">
      <c r="D3459" s="9"/>
      <c r="E3459" s="9"/>
      <c r="F3459" s="9"/>
      <c r="G3459" s="9"/>
      <c r="H3459" s="9"/>
      <c r="I3459" s="9"/>
      <c r="J3459" s="9"/>
      <c r="K3459" s="9"/>
      <c r="L3459" s="9"/>
    </row>
    <row r="3460" spans="4:12">
      <c r="D3460" s="9"/>
      <c r="E3460" s="9"/>
      <c r="F3460" s="9"/>
      <c r="G3460" s="9"/>
      <c r="H3460" s="9"/>
      <c r="I3460" s="9"/>
      <c r="J3460" s="9"/>
      <c r="K3460" s="9"/>
      <c r="L3460" s="9"/>
    </row>
    <row r="3461" spans="4:12">
      <c r="D3461" s="9"/>
      <c r="E3461" s="9"/>
      <c r="F3461" s="9"/>
      <c r="G3461" s="9"/>
      <c r="H3461" s="9"/>
      <c r="I3461" s="9"/>
      <c r="J3461" s="9"/>
      <c r="K3461" s="9"/>
      <c r="L3461" s="9"/>
    </row>
    <row r="3462" spans="4:12">
      <c r="D3462" s="9"/>
      <c r="E3462" s="9"/>
      <c r="F3462" s="9"/>
      <c r="G3462" s="9"/>
      <c r="H3462" s="9"/>
      <c r="I3462" s="9"/>
      <c r="J3462" s="9"/>
      <c r="K3462" s="9"/>
      <c r="L3462" s="9"/>
    </row>
    <row r="3463" spans="4:12">
      <c r="D3463" s="9"/>
      <c r="E3463" s="9"/>
      <c r="F3463" s="9"/>
      <c r="G3463" s="9"/>
      <c r="H3463" s="9"/>
      <c r="I3463" s="9"/>
      <c r="J3463" s="9"/>
      <c r="K3463" s="9"/>
      <c r="L3463" s="9"/>
    </row>
    <row r="3464" spans="4:12">
      <c r="D3464" s="9"/>
      <c r="E3464" s="9"/>
      <c r="F3464" s="9"/>
      <c r="G3464" s="9"/>
      <c r="H3464" s="9"/>
      <c r="I3464" s="9"/>
      <c r="J3464" s="9"/>
      <c r="K3464" s="9"/>
      <c r="L3464" s="9"/>
    </row>
    <row r="3465" spans="4:12">
      <c r="D3465" s="9"/>
      <c r="E3465" s="9"/>
      <c r="F3465" s="9"/>
      <c r="G3465" s="9"/>
      <c r="H3465" s="9"/>
      <c r="I3465" s="9"/>
      <c r="J3465" s="9"/>
      <c r="K3465" s="9"/>
      <c r="L3465" s="9"/>
    </row>
    <row r="3466" spans="4:12">
      <c r="D3466" s="9"/>
      <c r="E3466" s="9"/>
      <c r="F3466" s="9"/>
      <c r="G3466" s="9"/>
      <c r="H3466" s="9"/>
      <c r="I3466" s="9"/>
      <c r="J3466" s="9"/>
      <c r="K3466" s="9"/>
      <c r="L3466" s="9"/>
    </row>
    <row r="3467" spans="4:12">
      <c r="D3467" s="9"/>
      <c r="E3467" s="9"/>
      <c r="F3467" s="9"/>
      <c r="G3467" s="9"/>
      <c r="H3467" s="9"/>
      <c r="I3467" s="9"/>
      <c r="J3467" s="9"/>
      <c r="K3467" s="9"/>
      <c r="L3467" s="9"/>
    </row>
    <row r="3468" spans="4:12">
      <c r="D3468" s="9"/>
      <c r="E3468" s="9"/>
      <c r="F3468" s="9"/>
      <c r="G3468" s="9"/>
      <c r="H3468" s="9"/>
      <c r="I3468" s="9"/>
      <c r="J3468" s="9"/>
      <c r="K3468" s="9"/>
      <c r="L3468" s="9"/>
    </row>
    <row r="3469" spans="4:12">
      <c r="D3469" s="9"/>
      <c r="E3469" s="9"/>
      <c r="F3469" s="9"/>
      <c r="G3469" s="9"/>
      <c r="H3469" s="9"/>
      <c r="I3469" s="9"/>
      <c r="J3469" s="9"/>
      <c r="K3469" s="9"/>
      <c r="L3469" s="9"/>
    </row>
    <row r="3470" spans="4:12">
      <c r="D3470" s="9"/>
      <c r="E3470" s="9"/>
      <c r="F3470" s="9"/>
      <c r="G3470" s="9"/>
      <c r="H3470" s="9"/>
      <c r="I3470" s="9"/>
      <c r="J3470" s="9"/>
      <c r="K3470" s="9"/>
      <c r="L3470" s="9"/>
    </row>
    <row r="3471" spans="4:12">
      <c r="D3471" s="9"/>
      <c r="E3471" s="9"/>
      <c r="F3471" s="9"/>
      <c r="G3471" s="9"/>
      <c r="H3471" s="9"/>
      <c r="I3471" s="9"/>
      <c r="J3471" s="9"/>
      <c r="K3471" s="9"/>
      <c r="L3471" s="9"/>
    </row>
    <row r="3472" spans="4:12">
      <c r="D3472" s="9"/>
      <c r="E3472" s="9"/>
      <c r="F3472" s="9"/>
      <c r="G3472" s="9"/>
      <c r="H3472" s="9"/>
      <c r="I3472" s="9"/>
      <c r="J3472" s="9"/>
      <c r="K3472" s="9"/>
      <c r="L3472" s="9"/>
    </row>
    <row r="3473" spans="4:12">
      <c r="D3473" s="9"/>
      <c r="E3473" s="9"/>
      <c r="F3473" s="9"/>
      <c r="G3473" s="9"/>
      <c r="H3473" s="9"/>
      <c r="I3473" s="9"/>
      <c r="J3473" s="9"/>
      <c r="K3473" s="9"/>
      <c r="L3473" s="9"/>
    </row>
    <row r="3474" spans="4:12">
      <c r="D3474" s="9"/>
      <c r="E3474" s="9"/>
      <c r="F3474" s="9"/>
      <c r="G3474" s="9"/>
      <c r="H3474" s="9"/>
      <c r="I3474" s="9"/>
      <c r="J3474" s="9"/>
      <c r="K3474" s="9"/>
      <c r="L3474" s="9"/>
    </row>
    <row r="3475" spans="4:12">
      <c r="D3475" s="9"/>
      <c r="E3475" s="9"/>
      <c r="F3475" s="9"/>
      <c r="G3475" s="9"/>
      <c r="H3475" s="9"/>
      <c r="I3475" s="9"/>
      <c r="J3475" s="9"/>
      <c r="K3475" s="9"/>
      <c r="L3475" s="9"/>
    </row>
    <row r="3476" spans="4:12">
      <c r="D3476" s="9"/>
      <c r="E3476" s="9"/>
      <c r="F3476" s="9"/>
      <c r="G3476" s="9"/>
      <c r="H3476" s="9"/>
      <c r="I3476" s="9"/>
      <c r="J3476" s="9"/>
      <c r="K3476" s="9"/>
      <c r="L3476" s="9"/>
    </row>
    <row r="3477" spans="4:12">
      <c r="D3477" s="9"/>
      <c r="E3477" s="9"/>
      <c r="F3477" s="9"/>
      <c r="G3477" s="9"/>
      <c r="H3477" s="9"/>
      <c r="I3477" s="9"/>
      <c r="J3477" s="9"/>
      <c r="K3477" s="9"/>
      <c r="L3477" s="9"/>
    </row>
    <row r="3478" spans="4:12">
      <c r="D3478" s="9"/>
      <c r="E3478" s="9"/>
      <c r="F3478" s="9"/>
      <c r="G3478" s="9"/>
      <c r="H3478" s="9"/>
      <c r="I3478" s="9"/>
      <c r="J3478" s="9"/>
      <c r="K3478" s="9"/>
      <c r="L3478" s="9"/>
    </row>
    <row r="3479" spans="4:12">
      <c r="D3479" s="9"/>
      <c r="E3479" s="9"/>
      <c r="F3479" s="9"/>
      <c r="G3479" s="9"/>
      <c r="H3479" s="9"/>
      <c r="I3479" s="9"/>
      <c r="J3479" s="9"/>
      <c r="K3479" s="9"/>
      <c r="L3479" s="9"/>
    </row>
    <row r="3480" spans="4:12">
      <c r="D3480" s="9"/>
      <c r="E3480" s="9"/>
      <c r="F3480" s="9"/>
      <c r="G3480" s="9"/>
      <c r="H3480" s="9"/>
      <c r="I3480" s="9"/>
      <c r="J3480" s="9"/>
      <c r="K3480" s="9"/>
      <c r="L3480" s="9"/>
    </row>
    <row r="3481" spans="4:12">
      <c r="D3481" s="9"/>
      <c r="E3481" s="9"/>
      <c r="F3481" s="9"/>
      <c r="G3481" s="9"/>
      <c r="H3481" s="9"/>
      <c r="I3481" s="9"/>
      <c r="J3481" s="9"/>
      <c r="K3481" s="9"/>
      <c r="L3481" s="9"/>
    </row>
    <row r="3482" spans="4:12">
      <c r="D3482" s="9"/>
      <c r="E3482" s="9"/>
      <c r="F3482" s="9"/>
      <c r="G3482" s="9"/>
      <c r="H3482" s="9"/>
      <c r="I3482" s="9"/>
      <c r="J3482" s="9"/>
      <c r="K3482" s="9"/>
      <c r="L3482" s="9"/>
    </row>
    <row r="3483" spans="4:12">
      <c r="D3483" s="9"/>
      <c r="E3483" s="9"/>
      <c r="F3483" s="9"/>
      <c r="G3483" s="9"/>
      <c r="H3483" s="9"/>
      <c r="I3483" s="9"/>
      <c r="J3483" s="9"/>
      <c r="K3483" s="9"/>
      <c r="L3483" s="9"/>
    </row>
    <row r="3484" spans="4:12">
      <c r="D3484" s="9"/>
      <c r="E3484" s="9"/>
      <c r="F3484" s="9"/>
      <c r="G3484" s="9"/>
      <c r="H3484" s="9"/>
      <c r="I3484" s="9"/>
      <c r="J3484" s="9"/>
      <c r="K3484" s="9"/>
      <c r="L3484" s="9"/>
    </row>
    <row r="3485" spans="4:12">
      <c r="D3485" s="9"/>
      <c r="E3485" s="9"/>
      <c r="F3485" s="9"/>
      <c r="G3485" s="9"/>
      <c r="H3485" s="9"/>
      <c r="I3485" s="9"/>
      <c r="J3485" s="9"/>
      <c r="K3485" s="9"/>
      <c r="L3485" s="9"/>
    </row>
    <row r="3486" spans="4:12">
      <c r="D3486" s="9"/>
      <c r="E3486" s="9"/>
      <c r="F3486" s="9"/>
      <c r="G3486" s="9"/>
      <c r="H3486" s="9"/>
      <c r="I3486" s="9"/>
      <c r="J3486" s="9"/>
      <c r="K3486" s="9"/>
      <c r="L3486" s="9"/>
    </row>
    <row r="3487" spans="4:12">
      <c r="D3487" s="9"/>
      <c r="E3487" s="9"/>
      <c r="F3487" s="9"/>
      <c r="G3487" s="9"/>
      <c r="H3487" s="9"/>
      <c r="I3487" s="9"/>
      <c r="J3487" s="9"/>
      <c r="K3487" s="9"/>
      <c r="L3487" s="9"/>
    </row>
    <row r="3488" spans="4:12">
      <c r="D3488" s="9"/>
      <c r="E3488" s="9"/>
      <c r="F3488" s="9"/>
      <c r="G3488" s="9"/>
      <c r="H3488" s="9"/>
      <c r="I3488" s="9"/>
      <c r="J3488" s="9"/>
      <c r="K3488" s="9"/>
      <c r="L3488" s="9"/>
    </row>
    <row r="3489" spans="4:12">
      <c r="D3489" s="9"/>
      <c r="E3489" s="9"/>
      <c r="F3489" s="9"/>
      <c r="G3489" s="9"/>
      <c r="H3489" s="9"/>
      <c r="I3489" s="9"/>
      <c r="J3489" s="9"/>
      <c r="K3489" s="9"/>
      <c r="L3489" s="9"/>
    </row>
    <row r="3490" spans="4:12">
      <c r="D3490" s="9"/>
      <c r="E3490" s="9"/>
      <c r="F3490" s="9"/>
      <c r="G3490" s="9"/>
      <c r="H3490" s="9"/>
      <c r="I3490" s="9"/>
      <c r="J3490" s="9"/>
      <c r="K3490" s="9"/>
      <c r="L3490" s="9"/>
    </row>
    <row r="3491" spans="4:12">
      <c r="D3491" s="9"/>
      <c r="E3491" s="9"/>
      <c r="F3491" s="9"/>
      <c r="G3491" s="9"/>
      <c r="H3491" s="9"/>
      <c r="I3491" s="9"/>
      <c r="J3491" s="9"/>
      <c r="K3491" s="9"/>
      <c r="L3491" s="9"/>
    </row>
    <row r="3492" spans="4:12">
      <c r="D3492" s="9"/>
      <c r="E3492" s="9"/>
      <c r="F3492" s="9"/>
      <c r="G3492" s="9"/>
      <c r="H3492" s="9"/>
      <c r="I3492" s="9"/>
      <c r="J3492" s="9"/>
      <c r="K3492" s="9"/>
      <c r="L3492" s="9"/>
    </row>
    <row r="3493" spans="4:12">
      <c r="D3493" s="9"/>
      <c r="E3493" s="9"/>
      <c r="F3493" s="9"/>
      <c r="G3493" s="9"/>
      <c r="H3493" s="9"/>
      <c r="I3493" s="9"/>
      <c r="J3493" s="9"/>
      <c r="K3493" s="9"/>
      <c r="L3493" s="9"/>
    </row>
    <row r="3494" spans="4:12">
      <c r="D3494" s="9"/>
      <c r="E3494" s="9"/>
      <c r="F3494" s="9"/>
      <c r="G3494" s="9"/>
      <c r="H3494" s="9"/>
      <c r="I3494" s="9"/>
      <c r="J3494" s="9"/>
      <c r="K3494" s="9"/>
      <c r="L3494" s="9"/>
    </row>
    <row r="3495" spans="4:12">
      <c r="D3495" s="9"/>
      <c r="E3495" s="9"/>
      <c r="F3495" s="9"/>
      <c r="G3495" s="9"/>
      <c r="H3495" s="9"/>
      <c r="I3495" s="9"/>
      <c r="J3495" s="9"/>
      <c r="K3495" s="9"/>
      <c r="L3495" s="9"/>
    </row>
    <row r="3496" spans="4:12">
      <c r="D3496" s="9"/>
      <c r="E3496" s="9"/>
      <c r="F3496" s="9"/>
      <c r="G3496" s="9"/>
      <c r="H3496" s="9"/>
      <c r="I3496" s="9"/>
      <c r="J3496" s="9"/>
      <c r="K3496" s="9"/>
      <c r="L3496" s="9"/>
    </row>
    <row r="3497" spans="4:12">
      <c r="D3497" s="9"/>
      <c r="E3497" s="9"/>
      <c r="F3497" s="9"/>
      <c r="G3497" s="9"/>
      <c r="H3497" s="9"/>
      <c r="I3497" s="9"/>
      <c r="J3497" s="9"/>
      <c r="K3497" s="9"/>
      <c r="L3497" s="9"/>
    </row>
    <row r="3498" spans="4:12">
      <c r="D3498" s="9"/>
      <c r="E3498" s="9"/>
      <c r="F3498" s="9"/>
      <c r="G3498" s="9"/>
      <c r="H3498" s="9"/>
      <c r="I3498" s="9"/>
      <c r="J3498" s="9"/>
      <c r="K3498" s="9"/>
      <c r="L3498" s="9"/>
    </row>
    <row r="3499" spans="4:12">
      <c r="D3499" s="9"/>
      <c r="E3499" s="9"/>
      <c r="F3499" s="9"/>
      <c r="G3499" s="9"/>
      <c r="H3499" s="9"/>
      <c r="I3499" s="9"/>
      <c r="J3499" s="9"/>
      <c r="K3499" s="9"/>
      <c r="L3499" s="9"/>
    </row>
    <row r="3500" spans="4:12">
      <c r="D3500" s="9"/>
      <c r="E3500" s="9"/>
      <c r="F3500" s="9"/>
      <c r="G3500" s="9"/>
      <c r="H3500" s="9"/>
      <c r="I3500" s="9"/>
      <c r="J3500" s="9"/>
      <c r="K3500" s="9"/>
      <c r="L3500" s="9"/>
    </row>
    <row r="3501" spans="4:12">
      <c r="D3501" s="9"/>
      <c r="E3501" s="9"/>
      <c r="F3501" s="9"/>
      <c r="G3501" s="9"/>
      <c r="H3501" s="9"/>
      <c r="I3501" s="9"/>
      <c r="J3501" s="9"/>
      <c r="K3501" s="9"/>
      <c r="L3501" s="9"/>
    </row>
    <row r="3502" spans="4:12">
      <c r="D3502" s="9"/>
      <c r="E3502" s="9"/>
      <c r="F3502" s="9"/>
      <c r="G3502" s="9"/>
      <c r="H3502" s="9"/>
      <c r="I3502" s="9"/>
      <c r="J3502" s="9"/>
      <c r="K3502" s="9"/>
      <c r="L3502" s="9"/>
    </row>
    <row r="3503" spans="4:12">
      <c r="D3503" s="9"/>
      <c r="E3503" s="9"/>
      <c r="F3503" s="9"/>
      <c r="G3503" s="9"/>
      <c r="H3503" s="9"/>
      <c r="I3503" s="9"/>
      <c r="J3503" s="9"/>
      <c r="K3503" s="9"/>
      <c r="L3503" s="9"/>
    </row>
    <row r="3504" spans="4:12">
      <c r="D3504" s="9"/>
      <c r="E3504" s="9"/>
      <c r="F3504" s="9"/>
      <c r="G3504" s="9"/>
      <c r="H3504" s="9"/>
      <c r="I3504" s="9"/>
      <c r="J3504" s="9"/>
      <c r="K3504" s="9"/>
      <c r="L3504" s="9"/>
    </row>
    <row r="3505" spans="4:12">
      <c r="D3505" s="9"/>
      <c r="E3505" s="9"/>
      <c r="F3505" s="9"/>
      <c r="G3505" s="9"/>
      <c r="H3505" s="9"/>
      <c r="I3505" s="9"/>
      <c r="J3505" s="9"/>
      <c r="K3505" s="9"/>
      <c r="L3505" s="9"/>
    </row>
    <row r="3506" spans="4:12">
      <c r="D3506" s="9"/>
      <c r="E3506" s="9"/>
      <c r="F3506" s="9"/>
      <c r="G3506" s="9"/>
      <c r="H3506" s="9"/>
      <c r="I3506" s="9"/>
      <c r="J3506" s="9"/>
      <c r="K3506" s="9"/>
      <c r="L3506" s="9"/>
    </row>
    <row r="3507" spans="4:12">
      <c r="D3507" s="9"/>
      <c r="E3507" s="9"/>
      <c r="F3507" s="9"/>
      <c r="G3507" s="9"/>
      <c r="H3507" s="9"/>
      <c r="I3507" s="9"/>
      <c r="J3507" s="9"/>
      <c r="K3507" s="9"/>
      <c r="L3507" s="9"/>
    </row>
    <row r="3508" spans="4:12">
      <c r="D3508" s="9"/>
      <c r="E3508" s="9"/>
      <c r="F3508" s="9"/>
      <c r="G3508" s="9"/>
      <c r="H3508" s="9"/>
      <c r="I3508" s="9"/>
      <c r="J3508" s="9"/>
      <c r="K3508" s="9"/>
      <c r="L3508" s="9"/>
    </row>
    <row r="3509" spans="4:12">
      <c r="D3509" s="9"/>
      <c r="E3509" s="9"/>
      <c r="F3509" s="9"/>
      <c r="G3509" s="9"/>
      <c r="H3509" s="9"/>
      <c r="I3509" s="9"/>
      <c r="J3509" s="9"/>
      <c r="K3509" s="9"/>
      <c r="L3509" s="9"/>
    </row>
    <row r="3510" spans="4:12">
      <c r="D3510" s="9"/>
      <c r="E3510" s="9"/>
      <c r="F3510" s="9"/>
      <c r="G3510" s="9"/>
      <c r="H3510" s="9"/>
      <c r="I3510" s="9"/>
      <c r="J3510" s="9"/>
      <c r="K3510" s="9"/>
      <c r="L3510" s="9"/>
    </row>
    <row r="3511" spans="4:12">
      <c r="D3511" s="9"/>
      <c r="E3511" s="9"/>
      <c r="F3511" s="9"/>
      <c r="G3511" s="9"/>
      <c r="H3511" s="9"/>
      <c r="I3511" s="9"/>
      <c r="J3511" s="9"/>
      <c r="K3511" s="9"/>
      <c r="L3511" s="9"/>
    </row>
    <row r="3512" spans="4:12">
      <c r="D3512" s="9"/>
      <c r="E3512" s="9"/>
      <c r="F3512" s="9"/>
      <c r="G3512" s="9"/>
      <c r="H3512" s="9"/>
      <c r="I3512" s="9"/>
      <c r="J3512" s="9"/>
      <c r="K3512" s="9"/>
      <c r="L3512" s="9"/>
    </row>
    <row r="3513" spans="4:12">
      <c r="D3513" s="9"/>
      <c r="E3513" s="9"/>
      <c r="F3513" s="9"/>
      <c r="G3513" s="9"/>
      <c r="H3513" s="9"/>
      <c r="I3513" s="9"/>
      <c r="J3513" s="9"/>
      <c r="K3513" s="9"/>
      <c r="L3513" s="9"/>
    </row>
    <row r="3514" spans="4:12">
      <c r="D3514" s="9"/>
      <c r="E3514" s="9"/>
      <c r="F3514" s="9"/>
      <c r="G3514" s="9"/>
      <c r="H3514" s="9"/>
      <c r="I3514" s="9"/>
      <c r="J3514" s="9"/>
      <c r="K3514" s="9"/>
      <c r="L3514" s="9"/>
    </row>
    <row r="3515" spans="4:12">
      <c r="D3515" s="9"/>
      <c r="E3515" s="9"/>
      <c r="F3515" s="9"/>
      <c r="G3515" s="9"/>
      <c r="H3515" s="9"/>
      <c r="I3515" s="9"/>
      <c r="J3515" s="9"/>
      <c r="K3515" s="9"/>
      <c r="L3515" s="9"/>
    </row>
    <row r="3516" spans="4:12">
      <c r="D3516" s="9"/>
      <c r="E3516" s="9"/>
      <c r="F3516" s="9"/>
      <c r="G3516" s="9"/>
      <c r="H3516" s="9"/>
      <c r="I3516" s="9"/>
      <c r="J3516" s="9"/>
      <c r="K3516" s="9"/>
      <c r="L3516" s="9"/>
    </row>
    <row r="3517" spans="4:12">
      <c r="D3517" s="9"/>
      <c r="E3517" s="9"/>
      <c r="F3517" s="9"/>
      <c r="G3517" s="9"/>
      <c r="H3517" s="9"/>
      <c r="I3517" s="9"/>
      <c r="J3517" s="9"/>
      <c r="K3517" s="9"/>
      <c r="L3517" s="9"/>
    </row>
    <row r="3518" spans="4:12">
      <c r="D3518" s="9"/>
      <c r="E3518" s="9"/>
      <c r="F3518" s="9"/>
      <c r="G3518" s="9"/>
      <c r="H3518" s="9"/>
      <c r="I3518" s="9"/>
      <c r="J3518" s="9"/>
      <c r="K3518" s="9"/>
      <c r="L3518" s="9"/>
    </row>
    <row r="3519" spans="4:12">
      <c r="D3519" s="9"/>
      <c r="E3519" s="9"/>
      <c r="F3519" s="9"/>
      <c r="G3519" s="9"/>
      <c r="H3519" s="9"/>
      <c r="I3519" s="9"/>
      <c r="J3519" s="9"/>
      <c r="K3519" s="9"/>
      <c r="L3519" s="9"/>
    </row>
    <row r="3520" spans="4:12">
      <c r="D3520" s="9"/>
      <c r="E3520" s="9"/>
      <c r="F3520" s="9"/>
      <c r="G3520" s="9"/>
      <c r="H3520" s="9"/>
      <c r="I3520" s="9"/>
      <c r="J3520" s="9"/>
      <c r="K3520" s="9"/>
      <c r="L3520" s="9"/>
    </row>
    <row r="3521" spans="4:12">
      <c r="D3521" s="9"/>
      <c r="E3521" s="9"/>
      <c r="F3521" s="9"/>
      <c r="G3521" s="9"/>
      <c r="H3521" s="9"/>
      <c r="I3521" s="9"/>
      <c r="J3521" s="9"/>
      <c r="K3521" s="9"/>
      <c r="L3521" s="9"/>
    </row>
    <row r="3522" spans="4:12">
      <c r="D3522" s="9"/>
      <c r="E3522" s="9"/>
      <c r="F3522" s="9"/>
      <c r="G3522" s="9"/>
      <c r="H3522" s="9"/>
      <c r="I3522" s="9"/>
      <c r="J3522" s="9"/>
      <c r="K3522" s="9"/>
      <c r="L3522" s="9"/>
    </row>
    <row r="3523" spans="4:12">
      <c r="D3523" s="9"/>
      <c r="E3523" s="9"/>
      <c r="F3523" s="9"/>
      <c r="G3523" s="9"/>
      <c r="H3523" s="9"/>
      <c r="I3523" s="9"/>
      <c r="J3523" s="9"/>
      <c r="K3523" s="9"/>
      <c r="L3523" s="9"/>
    </row>
    <row r="3524" spans="4:12">
      <c r="D3524" s="9"/>
      <c r="E3524" s="9"/>
      <c r="F3524" s="9"/>
      <c r="G3524" s="9"/>
      <c r="H3524" s="9"/>
      <c r="I3524" s="9"/>
      <c r="J3524" s="9"/>
      <c r="K3524" s="9"/>
      <c r="L3524" s="9"/>
    </row>
    <row r="3525" spans="4:12">
      <c r="D3525" s="9"/>
      <c r="E3525" s="9"/>
      <c r="F3525" s="9"/>
      <c r="G3525" s="9"/>
      <c r="H3525" s="9"/>
      <c r="I3525" s="9"/>
      <c r="J3525" s="9"/>
      <c r="K3525" s="9"/>
      <c r="L3525" s="9"/>
    </row>
    <row r="3526" spans="4:12">
      <c r="D3526" s="9"/>
      <c r="E3526" s="9"/>
      <c r="F3526" s="9"/>
      <c r="G3526" s="9"/>
      <c r="H3526" s="9"/>
      <c r="I3526" s="9"/>
      <c r="J3526" s="9"/>
      <c r="K3526" s="9"/>
      <c r="L3526" s="9"/>
    </row>
    <row r="3527" spans="4:12">
      <c r="D3527" s="9"/>
      <c r="E3527" s="9"/>
      <c r="F3527" s="9"/>
      <c r="G3527" s="9"/>
      <c r="H3527" s="9"/>
      <c r="I3527" s="9"/>
      <c r="J3527" s="9"/>
      <c r="K3527" s="9"/>
      <c r="L3527" s="9"/>
    </row>
    <row r="3528" spans="4:12">
      <c r="D3528" s="9"/>
      <c r="E3528" s="9"/>
      <c r="F3528" s="9"/>
      <c r="G3528" s="9"/>
      <c r="H3528" s="9"/>
      <c r="I3528" s="9"/>
      <c r="J3528" s="9"/>
      <c r="K3528" s="9"/>
      <c r="L3528" s="9"/>
    </row>
    <row r="3529" spans="4:12">
      <c r="D3529" s="9"/>
      <c r="E3529" s="9"/>
      <c r="F3529" s="9"/>
      <c r="G3529" s="9"/>
      <c r="H3529" s="9"/>
      <c r="I3529" s="9"/>
      <c r="J3529" s="9"/>
      <c r="K3529" s="9"/>
      <c r="L3529" s="9"/>
    </row>
    <row r="3530" spans="4:12">
      <c r="D3530" s="9"/>
      <c r="E3530" s="9"/>
      <c r="F3530" s="9"/>
      <c r="G3530" s="9"/>
      <c r="H3530" s="9"/>
      <c r="I3530" s="9"/>
      <c r="J3530" s="9"/>
      <c r="K3530" s="9"/>
      <c r="L3530" s="9"/>
    </row>
    <row r="3531" spans="4:12">
      <c r="D3531" s="9"/>
      <c r="E3531" s="9"/>
      <c r="F3531" s="9"/>
      <c r="G3531" s="9"/>
      <c r="H3531" s="9"/>
      <c r="I3531" s="9"/>
      <c r="J3531" s="9"/>
      <c r="K3531" s="9"/>
      <c r="L3531" s="9"/>
    </row>
    <row r="3532" spans="4:12">
      <c r="D3532" s="9"/>
      <c r="E3532" s="9"/>
      <c r="F3532" s="9"/>
      <c r="G3532" s="9"/>
      <c r="H3532" s="9"/>
      <c r="I3532" s="9"/>
      <c r="J3532" s="9"/>
      <c r="K3532" s="9"/>
      <c r="L3532" s="9"/>
    </row>
    <row r="3533" spans="4:12">
      <c r="D3533" s="9"/>
      <c r="E3533" s="9"/>
      <c r="F3533" s="9"/>
      <c r="G3533" s="9"/>
      <c r="H3533" s="9"/>
      <c r="I3533" s="9"/>
      <c r="J3533" s="9"/>
      <c r="K3533" s="9"/>
      <c r="L3533" s="9"/>
    </row>
    <row r="3534" spans="4:12">
      <c r="D3534" s="9"/>
      <c r="E3534" s="9"/>
      <c r="F3534" s="9"/>
      <c r="G3534" s="9"/>
      <c r="H3534" s="9"/>
      <c r="I3534" s="9"/>
      <c r="J3534" s="9"/>
      <c r="K3534" s="9"/>
      <c r="L3534" s="9"/>
    </row>
    <row r="3535" spans="4:12">
      <c r="D3535" s="9"/>
      <c r="E3535" s="9"/>
      <c r="F3535" s="9"/>
      <c r="G3535" s="9"/>
      <c r="H3535" s="9"/>
      <c r="I3535" s="9"/>
      <c r="J3535" s="9"/>
      <c r="K3535" s="9"/>
      <c r="L3535" s="9"/>
    </row>
    <row r="3536" spans="4:12">
      <c r="D3536" s="9"/>
      <c r="E3536" s="9"/>
      <c r="F3536" s="9"/>
      <c r="G3536" s="9"/>
      <c r="H3536" s="9"/>
      <c r="I3536" s="9"/>
      <c r="J3536" s="9"/>
      <c r="K3536" s="9"/>
      <c r="L3536" s="9"/>
    </row>
    <row r="3537" spans="4:12">
      <c r="D3537" s="9"/>
      <c r="E3537" s="9"/>
      <c r="F3537" s="9"/>
      <c r="G3537" s="9"/>
      <c r="H3537" s="9"/>
      <c r="I3537" s="9"/>
      <c r="J3537" s="9"/>
      <c r="K3537" s="9"/>
      <c r="L3537" s="9"/>
    </row>
    <row r="3538" spans="4:12">
      <c r="D3538" s="9"/>
      <c r="E3538" s="9"/>
      <c r="F3538" s="9"/>
      <c r="G3538" s="9"/>
      <c r="H3538" s="9"/>
      <c r="I3538" s="9"/>
      <c r="J3538" s="9"/>
      <c r="K3538" s="9"/>
      <c r="L3538" s="9"/>
    </row>
    <row r="3539" spans="4:12">
      <c r="D3539" s="9"/>
      <c r="E3539" s="9"/>
      <c r="F3539" s="9"/>
      <c r="G3539" s="9"/>
      <c r="H3539" s="9"/>
      <c r="I3539" s="9"/>
      <c r="J3539" s="9"/>
      <c r="K3539" s="9"/>
      <c r="L3539" s="9"/>
    </row>
    <row r="3540" spans="4:12">
      <c r="D3540" s="9"/>
      <c r="E3540" s="9"/>
      <c r="F3540" s="9"/>
      <c r="G3540" s="9"/>
      <c r="H3540" s="9"/>
      <c r="I3540" s="9"/>
      <c r="J3540" s="9"/>
      <c r="K3540" s="9"/>
      <c r="L3540" s="9"/>
    </row>
    <row r="3541" spans="4:12">
      <c r="D3541" s="9"/>
      <c r="E3541" s="9"/>
      <c r="F3541" s="9"/>
      <c r="G3541" s="9"/>
      <c r="H3541" s="9"/>
      <c r="I3541" s="9"/>
      <c r="J3541" s="9"/>
      <c r="K3541" s="9"/>
      <c r="L3541" s="9"/>
    </row>
    <row r="3542" spans="4:12">
      <c r="D3542" s="9"/>
      <c r="E3542" s="9"/>
      <c r="F3542" s="9"/>
      <c r="G3542" s="9"/>
      <c r="H3542" s="9"/>
      <c r="I3542" s="9"/>
      <c r="J3542" s="9"/>
      <c r="K3542" s="9"/>
      <c r="L3542" s="9"/>
    </row>
    <row r="3543" spans="4:12">
      <c r="D3543" s="9"/>
      <c r="E3543" s="9"/>
      <c r="F3543" s="9"/>
      <c r="G3543" s="9"/>
      <c r="H3543" s="9"/>
      <c r="I3543" s="9"/>
      <c r="J3543" s="9"/>
      <c r="K3543" s="9"/>
      <c r="L3543" s="9"/>
    </row>
    <row r="3544" spans="4:12">
      <c r="D3544" s="9"/>
      <c r="E3544" s="9"/>
      <c r="F3544" s="9"/>
      <c r="G3544" s="9"/>
      <c r="H3544" s="9"/>
      <c r="I3544" s="9"/>
      <c r="J3544" s="9"/>
      <c r="K3544" s="9"/>
      <c r="L3544" s="9"/>
    </row>
    <row r="3545" spans="4:12">
      <c r="D3545" s="9"/>
      <c r="E3545" s="9"/>
      <c r="F3545" s="9"/>
      <c r="G3545" s="9"/>
      <c r="H3545" s="9"/>
      <c r="I3545" s="9"/>
      <c r="J3545" s="9"/>
      <c r="K3545" s="9"/>
      <c r="L3545" s="9"/>
    </row>
    <row r="3546" spans="4:12">
      <c r="D3546" s="9"/>
      <c r="E3546" s="9"/>
      <c r="F3546" s="9"/>
      <c r="G3546" s="9"/>
      <c r="H3546" s="9"/>
      <c r="I3546" s="9"/>
      <c r="J3546" s="9"/>
      <c r="K3546" s="9"/>
      <c r="L3546" s="9"/>
    </row>
    <row r="3547" spans="4:12">
      <c r="D3547" s="9"/>
      <c r="E3547" s="9"/>
      <c r="F3547" s="9"/>
      <c r="G3547" s="9"/>
      <c r="H3547" s="9"/>
      <c r="I3547" s="9"/>
      <c r="J3547" s="9"/>
      <c r="K3547" s="9"/>
      <c r="L3547" s="9"/>
    </row>
    <row r="3548" spans="4:12">
      <c r="D3548" s="9"/>
      <c r="E3548" s="9"/>
      <c r="F3548" s="9"/>
      <c r="G3548" s="9"/>
      <c r="H3548" s="9"/>
      <c r="I3548" s="9"/>
      <c r="J3548" s="9"/>
      <c r="K3548" s="9"/>
      <c r="L3548" s="9"/>
    </row>
    <row r="3549" spans="4:12">
      <c r="D3549" s="9"/>
      <c r="E3549" s="9"/>
      <c r="F3549" s="9"/>
      <c r="G3549" s="9"/>
      <c r="H3549" s="9"/>
      <c r="I3549" s="9"/>
      <c r="J3549" s="9"/>
      <c r="K3549" s="9"/>
      <c r="L3549" s="9"/>
    </row>
    <row r="3550" spans="4:12">
      <c r="D3550" s="9"/>
      <c r="E3550" s="9"/>
      <c r="F3550" s="9"/>
      <c r="G3550" s="9"/>
      <c r="H3550" s="9"/>
      <c r="I3550" s="9"/>
      <c r="J3550" s="9"/>
      <c r="K3550" s="9"/>
      <c r="L3550" s="9"/>
    </row>
    <row r="3551" spans="4:12">
      <c r="D3551" s="9"/>
      <c r="E3551" s="9"/>
      <c r="F3551" s="9"/>
      <c r="G3551" s="9"/>
      <c r="H3551" s="9"/>
      <c r="I3551" s="9"/>
      <c r="J3551" s="9"/>
      <c r="K3551" s="9"/>
      <c r="L3551" s="9"/>
    </row>
    <row r="3552" spans="4:12">
      <c r="D3552" s="9"/>
      <c r="E3552" s="9"/>
      <c r="F3552" s="9"/>
      <c r="G3552" s="9"/>
      <c r="H3552" s="9"/>
      <c r="I3552" s="9"/>
      <c r="J3552" s="9"/>
      <c r="K3552" s="9"/>
      <c r="L3552" s="9"/>
    </row>
    <row r="3553" spans="4:12">
      <c r="D3553" s="9"/>
      <c r="E3553" s="9"/>
      <c r="F3553" s="9"/>
      <c r="G3553" s="9"/>
      <c r="H3553" s="9"/>
      <c r="I3553" s="9"/>
      <c r="J3553" s="9"/>
      <c r="K3553" s="9"/>
      <c r="L3553" s="9"/>
    </row>
    <row r="3554" spans="4:12">
      <c r="D3554" s="9"/>
      <c r="E3554" s="9"/>
      <c r="F3554" s="9"/>
      <c r="G3554" s="9"/>
      <c r="H3554" s="9"/>
      <c r="I3554" s="9"/>
      <c r="J3554" s="9"/>
      <c r="K3554" s="9"/>
      <c r="L3554" s="9"/>
    </row>
    <row r="3555" spans="4:12">
      <c r="D3555" s="9"/>
      <c r="E3555" s="9"/>
      <c r="F3555" s="9"/>
      <c r="G3555" s="9"/>
      <c r="H3555" s="9"/>
      <c r="I3555" s="9"/>
      <c r="J3555" s="9"/>
      <c r="K3555" s="9"/>
      <c r="L3555" s="9"/>
    </row>
    <row r="3556" spans="4:12">
      <c r="D3556" s="9"/>
      <c r="E3556" s="9"/>
      <c r="F3556" s="9"/>
      <c r="G3556" s="9"/>
      <c r="H3556" s="9"/>
      <c r="I3556" s="9"/>
      <c r="J3556" s="9"/>
      <c r="K3556" s="9"/>
      <c r="L3556" s="9"/>
    </row>
    <row r="3557" spans="4:12">
      <c r="D3557" s="9"/>
      <c r="E3557" s="9"/>
      <c r="F3557" s="9"/>
      <c r="G3557" s="9"/>
      <c r="H3557" s="9"/>
      <c r="I3557" s="9"/>
      <c r="J3557" s="9"/>
      <c r="K3557" s="9"/>
      <c r="L3557" s="9"/>
    </row>
    <row r="3558" spans="4:12">
      <c r="D3558" s="9"/>
      <c r="E3558" s="9"/>
      <c r="F3558" s="9"/>
      <c r="G3558" s="9"/>
      <c r="H3558" s="9"/>
      <c r="I3558" s="9"/>
      <c r="J3558" s="9"/>
      <c r="K3558" s="9"/>
      <c r="L3558" s="9"/>
    </row>
    <row r="3559" spans="4:12">
      <c r="D3559" s="9"/>
      <c r="E3559" s="9"/>
      <c r="F3559" s="9"/>
      <c r="G3559" s="9"/>
      <c r="H3559" s="9"/>
      <c r="I3559" s="9"/>
      <c r="J3559" s="9"/>
      <c r="K3559" s="9"/>
      <c r="L3559" s="9"/>
    </row>
    <row r="3560" spans="4:12">
      <c r="D3560" s="9"/>
      <c r="E3560" s="9"/>
      <c r="F3560" s="9"/>
      <c r="G3560" s="9"/>
      <c r="H3560" s="9"/>
      <c r="I3560" s="9"/>
      <c r="J3560" s="9"/>
      <c r="K3560" s="9"/>
      <c r="L3560" s="9"/>
    </row>
    <row r="3561" spans="4:12">
      <c r="D3561" s="9"/>
      <c r="E3561" s="9"/>
      <c r="F3561" s="9"/>
      <c r="G3561" s="9"/>
      <c r="H3561" s="9"/>
      <c r="I3561" s="9"/>
      <c r="J3561" s="9"/>
      <c r="K3561" s="9"/>
      <c r="L3561" s="9"/>
    </row>
    <row r="3562" spans="4:12">
      <c r="D3562" s="9"/>
      <c r="E3562" s="9"/>
      <c r="F3562" s="9"/>
      <c r="G3562" s="9"/>
      <c r="H3562" s="9"/>
      <c r="I3562" s="9"/>
      <c r="J3562" s="9"/>
      <c r="K3562" s="9"/>
      <c r="L3562" s="9"/>
    </row>
    <row r="3563" spans="4:12">
      <c r="D3563" s="9"/>
      <c r="E3563" s="9"/>
      <c r="F3563" s="9"/>
      <c r="G3563" s="9"/>
      <c r="H3563" s="9"/>
      <c r="I3563" s="9"/>
      <c r="J3563" s="9"/>
      <c r="K3563" s="9"/>
      <c r="L3563" s="9"/>
    </row>
    <row r="3564" spans="4:12">
      <c r="D3564" s="9"/>
      <c r="E3564" s="9"/>
      <c r="F3564" s="9"/>
      <c r="G3564" s="9"/>
      <c r="H3564" s="9"/>
      <c r="I3564" s="9"/>
      <c r="J3564" s="9"/>
      <c r="K3564" s="9"/>
      <c r="L3564" s="9"/>
    </row>
    <row r="3565" spans="4:12">
      <c r="D3565" s="9"/>
      <c r="E3565" s="9"/>
      <c r="F3565" s="9"/>
      <c r="G3565" s="9"/>
      <c r="H3565" s="9"/>
      <c r="I3565" s="9"/>
      <c r="J3565" s="9"/>
      <c r="K3565" s="9"/>
      <c r="L3565" s="9"/>
    </row>
    <row r="3566" spans="4:12">
      <c r="D3566" s="9"/>
      <c r="E3566" s="9"/>
      <c r="F3566" s="9"/>
      <c r="G3566" s="9"/>
      <c r="H3566" s="9"/>
      <c r="I3566" s="9"/>
      <c r="J3566" s="9"/>
      <c r="K3566" s="9"/>
      <c r="L3566" s="9"/>
    </row>
    <row r="3567" spans="4:12">
      <c r="D3567" s="9"/>
      <c r="E3567" s="9"/>
      <c r="F3567" s="9"/>
      <c r="G3567" s="9"/>
      <c r="H3567" s="9"/>
      <c r="I3567" s="9"/>
      <c r="J3567" s="9"/>
      <c r="K3567" s="9"/>
      <c r="L3567" s="9"/>
    </row>
    <row r="3568" spans="4:12">
      <c r="D3568" s="9"/>
      <c r="E3568" s="9"/>
      <c r="F3568" s="9"/>
      <c r="G3568" s="9"/>
      <c r="H3568" s="9"/>
      <c r="I3568" s="9"/>
      <c r="J3568" s="9"/>
      <c r="K3568" s="9"/>
      <c r="L3568" s="9"/>
    </row>
    <row r="3569" spans="4:12">
      <c r="D3569" s="9"/>
      <c r="E3569" s="9"/>
      <c r="F3569" s="9"/>
      <c r="G3569" s="9"/>
      <c r="H3569" s="9"/>
      <c r="I3569" s="9"/>
      <c r="J3569" s="9"/>
      <c r="K3569" s="9"/>
      <c r="L3569" s="9"/>
    </row>
    <row r="3570" spans="4:12">
      <c r="D3570" s="9"/>
      <c r="E3570" s="9"/>
      <c r="F3570" s="9"/>
      <c r="G3570" s="9"/>
      <c r="H3570" s="9"/>
      <c r="I3570" s="9"/>
      <c r="J3570" s="9"/>
      <c r="K3570" s="9"/>
      <c r="L3570" s="9"/>
    </row>
    <row r="3571" spans="4:12">
      <c r="D3571" s="9"/>
      <c r="E3571" s="9"/>
      <c r="F3571" s="9"/>
      <c r="G3571" s="9"/>
      <c r="H3571" s="9"/>
      <c r="I3571" s="9"/>
      <c r="J3571" s="9"/>
      <c r="K3571" s="9"/>
      <c r="L3571" s="9"/>
    </row>
    <row r="3572" spans="4:12">
      <c r="D3572" s="9"/>
      <c r="E3572" s="9"/>
      <c r="F3572" s="9"/>
      <c r="G3572" s="9"/>
      <c r="H3572" s="9"/>
      <c r="I3572" s="9"/>
      <c r="J3572" s="9"/>
      <c r="K3572" s="9"/>
      <c r="L3572" s="9"/>
    </row>
    <row r="3573" spans="4:12">
      <c r="D3573" s="9"/>
      <c r="E3573" s="9"/>
      <c r="F3573" s="9"/>
      <c r="G3573" s="9"/>
      <c r="H3573" s="9"/>
      <c r="I3573" s="9"/>
      <c r="J3573" s="9"/>
      <c r="K3573" s="9"/>
      <c r="L3573" s="9"/>
    </row>
    <row r="3574" spans="4:12">
      <c r="D3574" s="9"/>
      <c r="E3574" s="9"/>
      <c r="F3574" s="9"/>
      <c r="G3574" s="9"/>
      <c r="H3574" s="9"/>
      <c r="I3574" s="9"/>
      <c r="J3574" s="9"/>
      <c r="K3574" s="9"/>
      <c r="L3574" s="9"/>
    </row>
    <row r="3575" spans="4:12">
      <c r="D3575" s="9"/>
      <c r="E3575" s="9"/>
      <c r="F3575" s="9"/>
      <c r="G3575" s="9"/>
      <c r="H3575" s="9"/>
      <c r="I3575" s="9"/>
      <c r="J3575" s="9"/>
      <c r="K3575" s="9"/>
      <c r="L3575" s="9"/>
    </row>
    <row r="3576" spans="4:12">
      <c r="D3576" s="9"/>
      <c r="E3576" s="9"/>
      <c r="F3576" s="9"/>
      <c r="G3576" s="9"/>
      <c r="H3576" s="9"/>
      <c r="I3576" s="9"/>
      <c r="J3576" s="9"/>
      <c r="K3576" s="9"/>
      <c r="L3576" s="9"/>
    </row>
    <row r="3577" spans="4:12">
      <c r="D3577" s="9"/>
      <c r="E3577" s="9"/>
      <c r="F3577" s="9"/>
      <c r="G3577" s="9"/>
      <c r="H3577" s="9"/>
      <c r="I3577" s="9"/>
      <c r="J3577" s="9"/>
      <c r="K3577" s="9"/>
      <c r="L3577" s="9"/>
    </row>
    <row r="3578" spans="4:12">
      <c r="D3578" s="9"/>
      <c r="E3578" s="9"/>
      <c r="F3578" s="9"/>
      <c r="G3578" s="9"/>
      <c r="H3578" s="9"/>
      <c r="I3578" s="9"/>
      <c r="J3578" s="9"/>
      <c r="K3578" s="9"/>
      <c r="L3578" s="9"/>
    </row>
    <row r="3579" spans="4:12">
      <c r="D3579" s="9"/>
      <c r="E3579" s="9"/>
      <c r="F3579" s="9"/>
      <c r="G3579" s="9"/>
      <c r="H3579" s="9"/>
      <c r="I3579" s="9"/>
      <c r="J3579" s="9"/>
      <c r="K3579" s="9"/>
      <c r="L3579" s="9"/>
    </row>
    <row r="3580" spans="4:12">
      <c r="D3580" s="9"/>
      <c r="E3580" s="9"/>
      <c r="F3580" s="9"/>
      <c r="G3580" s="9"/>
      <c r="H3580" s="9"/>
      <c r="I3580" s="9"/>
      <c r="J3580" s="9"/>
      <c r="K3580" s="9"/>
      <c r="L3580" s="9"/>
    </row>
    <row r="3581" spans="4:12">
      <c r="D3581" s="9"/>
      <c r="E3581" s="9"/>
      <c r="F3581" s="9"/>
      <c r="G3581" s="9"/>
      <c r="H3581" s="9"/>
      <c r="I3581" s="9"/>
      <c r="J3581" s="9"/>
      <c r="K3581" s="9"/>
      <c r="L3581" s="9"/>
    </row>
    <row r="3582" spans="4:12">
      <c r="D3582" s="9"/>
      <c r="E3582" s="9"/>
      <c r="F3582" s="9"/>
      <c r="G3582" s="9"/>
      <c r="H3582" s="9"/>
      <c r="I3582" s="9"/>
      <c r="J3582" s="9"/>
      <c r="K3582" s="9"/>
      <c r="L3582" s="9"/>
    </row>
    <row r="3583" spans="4:12">
      <c r="D3583" s="9"/>
      <c r="E3583" s="9"/>
      <c r="F3583" s="9"/>
      <c r="G3583" s="9"/>
      <c r="H3583" s="9"/>
      <c r="I3583" s="9"/>
      <c r="J3583" s="9"/>
      <c r="K3583" s="9"/>
      <c r="L3583" s="9"/>
    </row>
    <row r="3584" spans="4:12">
      <c r="D3584" s="9"/>
      <c r="E3584" s="9"/>
      <c r="F3584" s="9"/>
      <c r="G3584" s="9"/>
      <c r="H3584" s="9"/>
      <c r="I3584" s="9"/>
      <c r="J3584" s="9"/>
      <c r="K3584" s="9"/>
      <c r="L3584" s="9"/>
    </row>
    <row r="3585" spans="4:12">
      <c r="D3585" s="9"/>
      <c r="E3585" s="9"/>
      <c r="F3585" s="9"/>
      <c r="G3585" s="9"/>
      <c r="H3585" s="9"/>
      <c r="I3585" s="9"/>
      <c r="J3585" s="9"/>
      <c r="K3585" s="9"/>
      <c r="L3585" s="9"/>
    </row>
    <row r="3586" spans="4:12">
      <c r="D3586" s="9"/>
      <c r="E3586" s="9"/>
      <c r="F3586" s="9"/>
      <c r="G3586" s="9"/>
      <c r="H3586" s="9"/>
      <c r="I3586" s="9"/>
      <c r="J3586" s="9"/>
      <c r="K3586" s="9"/>
      <c r="L3586" s="9"/>
    </row>
    <row r="3587" spans="4:12">
      <c r="D3587" s="9"/>
      <c r="E3587" s="9"/>
      <c r="F3587" s="9"/>
      <c r="G3587" s="9"/>
      <c r="H3587" s="9"/>
      <c r="I3587" s="9"/>
      <c r="J3587" s="9"/>
      <c r="K3587" s="9"/>
      <c r="L3587" s="9"/>
    </row>
    <row r="3588" spans="4:12">
      <c r="D3588" s="9"/>
      <c r="E3588" s="9"/>
      <c r="F3588" s="9"/>
      <c r="G3588" s="9"/>
      <c r="H3588" s="9"/>
      <c r="I3588" s="9"/>
      <c r="J3588" s="9"/>
      <c r="K3588" s="9"/>
      <c r="L3588" s="9"/>
    </row>
    <row r="3589" spans="4:12">
      <c r="D3589" s="9"/>
      <c r="E3589" s="9"/>
      <c r="F3589" s="9"/>
      <c r="G3589" s="9"/>
      <c r="H3589" s="9"/>
      <c r="I3589" s="9"/>
      <c r="J3589" s="9"/>
      <c r="K3589" s="9"/>
      <c r="L3589" s="9"/>
    </row>
    <row r="3590" spans="4:12">
      <c r="D3590" s="9"/>
      <c r="E3590" s="9"/>
      <c r="F3590" s="9"/>
      <c r="G3590" s="9"/>
      <c r="H3590" s="9"/>
      <c r="I3590" s="9"/>
      <c r="J3590" s="9"/>
      <c r="K3590" s="9"/>
      <c r="L3590" s="9"/>
    </row>
    <row r="3591" spans="4:12">
      <c r="D3591" s="9"/>
      <c r="E3591" s="9"/>
      <c r="F3591" s="9"/>
      <c r="G3591" s="9"/>
      <c r="H3591" s="9"/>
      <c r="I3591" s="9"/>
      <c r="J3591" s="9"/>
      <c r="K3591" s="9"/>
      <c r="L3591" s="9"/>
    </row>
    <row r="3592" spans="4:12">
      <c r="D3592" s="9"/>
      <c r="E3592" s="9"/>
      <c r="F3592" s="9"/>
      <c r="G3592" s="9"/>
      <c r="H3592" s="9"/>
      <c r="I3592" s="9"/>
      <c r="J3592" s="9"/>
      <c r="K3592" s="9"/>
      <c r="L3592" s="9"/>
    </row>
    <row r="3593" spans="4:12">
      <c r="D3593" s="9"/>
      <c r="E3593" s="9"/>
      <c r="F3593" s="9"/>
      <c r="G3593" s="9"/>
      <c r="H3593" s="9"/>
      <c r="I3593" s="9"/>
      <c r="J3593" s="9"/>
      <c r="K3593" s="9"/>
      <c r="L3593" s="9"/>
    </row>
    <row r="3594" spans="4:12">
      <c r="D3594" s="9"/>
      <c r="E3594" s="9"/>
      <c r="F3594" s="9"/>
      <c r="G3594" s="9"/>
      <c r="H3594" s="9"/>
      <c r="I3594" s="9"/>
      <c r="J3594" s="9"/>
      <c r="K3594" s="9"/>
      <c r="L3594" s="9"/>
    </row>
    <row r="3595" spans="4:12">
      <c r="D3595" s="9"/>
      <c r="E3595" s="9"/>
      <c r="F3595" s="9"/>
      <c r="G3595" s="9"/>
      <c r="H3595" s="9"/>
      <c r="I3595" s="9"/>
      <c r="J3595" s="9"/>
      <c r="K3595" s="9"/>
      <c r="L3595" s="9"/>
    </row>
    <row r="3596" spans="4:12">
      <c r="D3596" s="9"/>
      <c r="E3596" s="9"/>
      <c r="F3596" s="9"/>
      <c r="G3596" s="9"/>
      <c r="H3596" s="9"/>
      <c r="I3596" s="9"/>
      <c r="J3596" s="9"/>
      <c r="K3596" s="9"/>
      <c r="L3596" s="9"/>
    </row>
    <row r="3597" spans="4:12">
      <c r="D3597" s="9"/>
      <c r="E3597" s="9"/>
      <c r="F3597" s="9"/>
      <c r="G3597" s="9"/>
      <c r="H3597" s="9"/>
      <c r="I3597" s="9"/>
      <c r="J3597" s="9"/>
      <c r="K3597" s="9"/>
      <c r="L3597" s="9"/>
    </row>
    <row r="3598" spans="4:12">
      <c r="D3598" s="9"/>
      <c r="E3598" s="9"/>
      <c r="F3598" s="9"/>
      <c r="G3598" s="9"/>
      <c r="H3598" s="9"/>
      <c r="I3598" s="9"/>
      <c r="J3598" s="9"/>
      <c r="K3598" s="9"/>
      <c r="L3598" s="9"/>
    </row>
    <row r="3599" spans="4:12">
      <c r="D3599" s="9"/>
      <c r="E3599" s="9"/>
      <c r="F3599" s="9"/>
      <c r="G3599" s="9"/>
      <c r="H3599" s="9"/>
      <c r="I3599" s="9"/>
      <c r="J3599" s="9"/>
      <c r="K3599" s="9"/>
      <c r="L3599" s="9"/>
    </row>
    <row r="3600" spans="4:12">
      <c r="D3600" s="9"/>
      <c r="E3600" s="9"/>
      <c r="F3600" s="9"/>
      <c r="G3600" s="9"/>
      <c r="H3600" s="9"/>
      <c r="I3600" s="9"/>
      <c r="J3600" s="9"/>
      <c r="K3600" s="9"/>
      <c r="L3600" s="9"/>
    </row>
    <row r="3601" spans="4:12">
      <c r="D3601" s="9"/>
      <c r="E3601" s="9"/>
      <c r="F3601" s="9"/>
      <c r="G3601" s="9"/>
      <c r="H3601" s="9"/>
      <c r="I3601" s="9"/>
      <c r="J3601" s="9"/>
      <c r="K3601" s="9"/>
      <c r="L3601" s="9"/>
    </row>
    <row r="3602" spans="4:12">
      <c r="D3602" s="9"/>
      <c r="E3602" s="9"/>
      <c r="F3602" s="9"/>
      <c r="G3602" s="9"/>
      <c r="H3602" s="9"/>
      <c r="I3602" s="9"/>
      <c r="J3602" s="9"/>
      <c r="K3602" s="9"/>
      <c r="L3602" s="9"/>
    </row>
    <row r="3603" spans="4:12">
      <c r="D3603" s="9"/>
      <c r="E3603" s="9"/>
      <c r="F3603" s="9"/>
      <c r="G3603" s="9"/>
      <c r="H3603" s="9"/>
      <c r="I3603" s="9"/>
      <c r="J3603" s="9"/>
      <c r="K3603" s="9"/>
      <c r="L3603" s="9"/>
    </row>
    <row r="3604" spans="4:12">
      <c r="D3604" s="9"/>
      <c r="E3604" s="9"/>
      <c r="F3604" s="9"/>
      <c r="G3604" s="9"/>
      <c r="H3604" s="9"/>
      <c r="I3604" s="9"/>
      <c r="J3604" s="9"/>
      <c r="K3604" s="9"/>
      <c r="L3604" s="9"/>
    </row>
    <row r="3605" spans="4:12">
      <c r="D3605" s="9"/>
      <c r="E3605" s="9"/>
      <c r="F3605" s="9"/>
      <c r="G3605" s="9"/>
      <c r="H3605" s="9"/>
      <c r="I3605" s="9"/>
      <c r="J3605" s="9"/>
      <c r="K3605" s="9"/>
      <c r="L3605" s="9"/>
    </row>
    <row r="3606" spans="4:12">
      <c r="D3606" s="9"/>
      <c r="E3606" s="9"/>
      <c r="F3606" s="9"/>
      <c r="G3606" s="9"/>
      <c r="H3606" s="9"/>
      <c r="I3606" s="9"/>
      <c r="J3606" s="9"/>
      <c r="K3606" s="9"/>
      <c r="L3606" s="9"/>
    </row>
    <row r="3607" spans="4:12">
      <c r="D3607" s="9"/>
      <c r="E3607" s="9"/>
      <c r="F3607" s="9"/>
      <c r="G3607" s="9"/>
      <c r="H3607" s="9"/>
      <c r="I3607" s="9"/>
      <c r="J3607" s="9"/>
      <c r="K3607" s="9"/>
      <c r="L3607" s="9"/>
    </row>
    <row r="3608" spans="4:12">
      <c r="D3608" s="9"/>
      <c r="E3608" s="9"/>
      <c r="F3608" s="9"/>
      <c r="G3608" s="9"/>
      <c r="H3608" s="9"/>
      <c r="I3608" s="9"/>
      <c r="J3608" s="9"/>
      <c r="K3608" s="9"/>
      <c r="L3608" s="9"/>
    </row>
    <row r="3609" spans="4:12">
      <c r="D3609" s="9"/>
      <c r="E3609" s="9"/>
      <c r="F3609" s="9"/>
      <c r="G3609" s="9"/>
      <c r="H3609" s="9"/>
      <c r="I3609" s="9"/>
      <c r="J3609" s="9"/>
      <c r="K3609" s="9"/>
      <c r="L3609" s="9"/>
    </row>
    <row r="3610" spans="4:12">
      <c r="D3610" s="9"/>
      <c r="E3610" s="9"/>
      <c r="F3610" s="9"/>
      <c r="G3610" s="9"/>
      <c r="H3610" s="9"/>
      <c r="I3610" s="9"/>
      <c r="J3610" s="9"/>
      <c r="K3610" s="9"/>
      <c r="L3610" s="9"/>
    </row>
    <row r="3611" spans="4:12">
      <c r="D3611" s="9"/>
      <c r="E3611" s="9"/>
      <c r="F3611" s="9"/>
      <c r="G3611" s="9"/>
      <c r="H3611" s="9"/>
      <c r="I3611" s="9"/>
      <c r="J3611" s="9"/>
      <c r="K3611" s="9"/>
      <c r="L3611" s="9"/>
    </row>
    <row r="3612" spans="4:12">
      <c r="D3612" s="9"/>
      <c r="E3612" s="9"/>
      <c r="F3612" s="9"/>
      <c r="G3612" s="9"/>
      <c r="H3612" s="9"/>
      <c r="I3612" s="9"/>
      <c r="J3612" s="9"/>
      <c r="K3612" s="9"/>
      <c r="L3612" s="9"/>
    </row>
    <row r="3613" spans="4:12">
      <c r="D3613" s="9"/>
      <c r="E3613" s="9"/>
      <c r="F3613" s="9"/>
      <c r="G3613" s="9"/>
      <c r="H3613" s="9"/>
      <c r="I3613" s="9"/>
      <c r="J3613" s="9"/>
      <c r="K3613" s="9"/>
      <c r="L3613" s="9"/>
    </row>
    <row r="3614" spans="4:12">
      <c r="D3614" s="9"/>
      <c r="E3614" s="9"/>
      <c r="F3614" s="9"/>
      <c r="G3614" s="9"/>
      <c r="H3614" s="9"/>
      <c r="I3614" s="9"/>
      <c r="J3614" s="9"/>
      <c r="K3614" s="9"/>
      <c r="L3614" s="9"/>
    </row>
    <row r="3615" spans="4:12">
      <c r="D3615" s="9"/>
      <c r="E3615" s="9"/>
      <c r="F3615" s="9"/>
      <c r="G3615" s="9"/>
      <c r="H3615" s="9"/>
      <c r="I3615" s="9"/>
      <c r="J3615" s="9"/>
      <c r="K3615" s="9"/>
      <c r="L3615" s="9"/>
    </row>
    <row r="3616" spans="4:12">
      <c r="D3616" s="9"/>
      <c r="E3616" s="9"/>
      <c r="F3616" s="9"/>
      <c r="G3616" s="9"/>
      <c r="H3616" s="9"/>
      <c r="I3616" s="9"/>
      <c r="J3616" s="9"/>
      <c r="K3616" s="9"/>
      <c r="L3616" s="9"/>
    </row>
    <row r="3617" spans="4:12">
      <c r="D3617" s="9"/>
      <c r="E3617" s="9"/>
      <c r="F3617" s="9"/>
      <c r="G3617" s="9"/>
      <c r="H3617" s="9"/>
      <c r="I3617" s="9"/>
      <c r="J3617" s="9"/>
      <c r="K3617" s="9"/>
      <c r="L3617" s="9"/>
    </row>
    <row r="3618" spans="4:12">
      <c r="D3618" s="9"/>
      <c r="E3618" s="9"/>
      <c r="F3618" s="9"/>
      <c r="G3618" s="9"/>
      <c r="H3618" s="9"/>
      <c r="I3618" s="9"/>
      <c r="J3618" s="9"/>
      <c r="K3618" s="9"/>
      <c r="L3618" s="9"/>
    </row>
    <row r="3619" spans="4:12">
      <c r="D3619" s="9"/>
      <c r="E3619" s="9"/>
      <c r="F3619" s="9"/>
      <c r="G3619" s="9"/>
      <c r="H3619" s="9"/>
      <c r="I3619" s="9"/>
      <c r="J3619" s="9"/>
      <c r="K3619" s="9"/>
      <c r="L3619" s="9"/>
    </row>
    <row r="3620" spans="4:12">
      <c r="D3620" s="9"/>
      <c r="E3620" s="9"/>
      <c r="F3620" s="9"/>
      <c r="G3620" s="9"/>
      <c r="H3620" s="9"/>
      <c r="I3620" s="9"/>
      <c r="J3620" s="9"/>
      <c r="K3620" s="9"/>
      <c r="L3620" s="9"/>
    </row>
    <row r="3621" spans="4:12">
      <c r="D3621" s="9"/>
      <c r="E3621" s="9"/>
      <c r="F3621" s="9"/>
      <c r="G3621" s="9"/>
      <c r="H3621" s="9"/>
      <c r="I3621" s="9"/>
      <c r="J3621" s="9"/>
      <c r="K3621" s="9"/>
      <c r="L3621" s="9"/>
    </row>
    <row r="3622" spans="4:12">
      <c r="D3622" s="9"/>
      <c r="E3622" s="9"/>
      <c r="F3622" s="9"/>
      <c r="G3622" s="9"/>
      <c r="H3622" s="9"/>
      <c r="I3622" s="9"/>
      <c r="J3622" s="9"/>
      <c r="K3622" s="9"/>
      <c r="L3622" s="9"/>
    </row>
    <row r="3623" spans="4:12">
      <c r="D3623" s="9"/>
      <c r="E3623" s="9"/>
      <c r="F3623" s="9"/>
      <c r="G3623" s="9"/>
      <c r="H3623" s="9"/>
      <c r="I3623" s="9"/>
      <c r="J3623" s="9"/>
      <c r="K3623" s="9"/>
      <c r="L3623" s="9"/>
    </row>
    <row r="3624" spans="4:12">
      <c r="D3624" s="9"/>
      <c r="E3624" s="9"/>
      <c r="F3624" s="9"/>
      <c r="G3624" s="9"/>
      <c r="H3624" s="9"/>
      <c r="I3624" s="9"/>
      <c r="J3624" s="9"/>
      <c r="K3624" s="9"/>
      <c r="L3624" s="9"/>
    </row>
    <row r="3625" spans="4:12">
      <c r="D3625" s="9"/>
      <c r="E3625" s="9"/>
      <c r="F3625" s="9"/>
      <c r="G3625" s="9"/>
      <c r="H3625" s="9"/>
      <c r="I3625" s="9"/>
      <c r="J3625" s="9"/>
      <c r="K3625" s="9"/>
      <c r="L3625" s="9"/>
    </row>
    <row r="3626" spans="4:12">
      <c r="D3626" s="9"/>
      <c r="E3626" s="9"/>
      <c r="F3626" s="9"/>
      <c r="G3626" s="9"/>
      <c r="H3626" s="9"/>
      <c r="I3626" s="9"/>
      <c r="J3626" s="9"/>
      <c r="K3626" s="9"/>
      <c r="L3626" s="9"/>
    </row>
    <row r="3627" spans="4:12">
      <c r="D3627" s="9"/>
      <c r="E3627" s="9"/>
      <c r="F3627" s="9"/>
      <c r="G3627" s="9"/>
      <c r="H3627" s="9"/>
      <c r="I3627" s="9"/>
      <c r="J3627" s="9"/>
      <c r="K3627" s="9"/>
      <c r="L3627" s="9"/>
    </row>
    <row r="3628" spans="4:12">
      <c r="D3628" s="9"/>
      <c r="E3628" s="9"/>
      <c r="F3628" s="9"/>
      <c r="G3628" s="9"/>
      <c r="H3628" s="9"/>
      <c r="I3628" s="9"/>
      <c r="J3628" s="9"/>
      <c r="K3628" s="9"/>
      <c r="L3628" s="9"/>
    </row>
    <row r="3629" spans="4:12">
      <c r="D3629" s="9"/>
      <c r="E3629" s="9"/>
      <c r="F3629" s="9"/>
      <c r="G3629" s="9"/>
      <c r="H3629" s="9"/>
      <c r="I3629" s="9"/>
      <c r="J3629" s="9"/>
      <c r="K3629" s="9"/>
      <c r="L3629" s="9"/>
    </row>
    <row r="3630" spans="4:12">
      <c r="D3630" s="9"/>
      <c r="E3630" s="9"/>
      <c r="F3630" s="9"/>
      <c r="G3630" s="9"/>
      <c r="H3630" s="9"/>
      <c r="I3630" s="9"/>
      <c r="J3630" s="9"/>
      <c r="K3630" s="9"/>
      <c r="L3630" s="9"/>
    </row>
    <row r="3631" spans="4:12">
      <c r="D3631" s="9"/>
      <c r="E3631" s="9"/>
      <c r="F3631" s="9"/>
      <c r="G3631" s="9"/>
      <c r="H3631" s="9"/>
      <c r="I3631" s="9"/>
      <c r="J3631" s="9"/>
      <c r="K3631" s="9"/>
      <c r="L3631" s="9"/>
    </row>
    <row r="3632" spans="4:12">
      <c r="D3632" s="9"/>
      <c r="E3632" s="9"/>
      <c r="F3632" s="9"/>
      <c r="G3632" s="9"/>
      <c r="H3632" s="9"/>
      <c r="I3632" s="9"/>
      <c r="J3632" s="9"/>
      <c r="K3632" s="9"/>
      <c r="L3632" s="9"/>
    </row>
    <row r="3633" spans="4:12">
      <c r="D3633" s="9"/>
      <c r="E3633" s="9"/>
      <c r="F3633" s="9"/>
      <c r="G3633" s="9"/>
      <c r="H3633" s="9"/>
      <c r="I3633" s="9"/>
      <c r="J3633" s="9"/>
      <c r="K3633" s="9"/>
      <c r="L3633" s="9"/>
    </row>
    <row r="3634" spans="4:12">
      <c r="D3634" s="9"/>
      <c r="E3634" s="9"/>
      <c r="F3634" s="9"/>
      <c r="G3634" s="9"/>
      <c r="H3634" s="9"/>
      <c r="I3634" s="9"/>
      <c r="J3634" s="9"/>
      <c r="K3634" s="9"/>
      <c r="L3634" s="9"/>
    </row>
    <row r="3635" spans="4:12">
      <c r="D3635" s="9"/>
      <c r="E3635" s="9"/>
      <c r="F3635" s="9"/>
      <c r="G3635" s="9"/>
      <c r="H3635" s="9"/>
      <c r="I3635" s="9"/>
      <c r="J3635" s="9"/>
      <c r="K3635" s="9"/>
      <c r="L3635" s="9"/>
    </row>
    <row r="3636" spans="4:12">
      <c r="D3636" s="9"/>
      <c r="E3636" s="9"/>
      <c r="F3636" s="9"/>
      <c r="G3636" s="9"/>
      <c r="H3636" s="9"/>
      <c r="I3636" s="9"/>
      <c r="J3636" s="9"/>
      <c r="K3636" s="9"/>
      <c r="L3636" s="9"/>
    </row>
    <row r="3637" spans="4:12">
      <c r="D3637" s="9"/>
      <c r="E3637" s="9"/>
      <c r="F3637" s="9"/>
      <c r="G3637" s="9"/>
      <c r="H3637" s="9"/>
      <c r="I3637" s="9"/>
      <c r="J3637" s="9"/>
      <c r="K3637" s="9"/>
      <c r="L3637" s="9"/>
    </row>
    <row r="3638" spans="4:12">
      <c r="D3638" s="9"/>
      <c r="E3638" s="9"/>
      <c r="F3638" s="9"/>
      <c r="G3638" s="9"/>
      <c r="H3638" s="9"/>
      <c r="I3638" s="9"/>
      <c r="J3638" s="9"/>
      <c r="K3638" s="9"/>
      <c r="L3638" s="9"/>
    </row>
    <row r="3639" spans="4:12">
      <c r="D3639" s="9"/>
      <c r="E3639" s="9"/>
      <c r="F3639" s="9"/>
      <c r="G3639" s="9"/>
      <c r="H3639" s="9"/>
      <c r="I3639" s="9"/>
      <c r="J3639" s="9"/>
      <c r="K3639" s="9"/>
      <c r="L3639" s="9"/>
    </row>
    <row r="3640" spans="4:12">
      <c r="D3640" s="9"/>
      <c r="E3640" s="9"/>
      <c r="F3640" s="9"/>
      <c r="G3640" s="9"/>
      <c r="H3640" s="9"/>
      <c r="I3640" s="9"/>
      <c r="J3640" s="9"/>
      <c r="K3640" s="9"/>
      <c r="L3640" s="9"/>
    </row>
    <row r="3641" spans="4:12">
      <c r="D3641" s="9"/>
      <c r="E3641" s="9"/>
      <c r="F3641" s="9"/>
      <c r="G3641" s="9"/>
      <c r="H3641" s="9"/>
      <c r="I3641" s="9"/>
      <c r="J3641" s="9"/>
      <c r="K3641" s="9"/>
      <c r="L3641" s="9"/>
    </row>
    <row r="3642" spans="4:12">
      <c r="D3642" s="9"/>
      <c r="E3642" s="9"/>
      <c r="F3642" s="9"/>
      <c r="G3642" s="9"/>
      <c r="H3642" s="9"/>
      <c r="I3642" s="9"/>
      <c r="J3642" s="9"/>
      <c r="K3642" s="9"/>
      <c r="L3642" s="9"/>
    </row>
    <row r="3643" spans="4:12">
      <c r="D3643" s="9"/>
      <c r="E3643" s="9"/>
      <c r="F3643" s="9"/>
      <c r="G3643" s="9"/>
      <c r="H3643" s="9"/>
      <c r="I3643" s="9"/>
      <c r="J3643" s="9"/>
      <c r="K3643" s="9"/>
      <c r="L3643" s="9"/>
    </row>
    <row r="3644" spans="4:12">
      <c r="D3644" s="9"/>
      <c r="E3644" s="9"/>
      <c r="F3644" s="9"/>
      <c r="G3644" s="9"/>
      <c r="H3644" s="9"/>
      <c r="I3644" s="9"/>
      <c r="J3644" s="9"/>
      <c r="K3644" s="9"/>
      <c r="L3644" s="9"/>
    </row>
    <row r="3645" spans="4:12">
      <c r="D3645" s="9"/>
      <c r="E3645" s="9"/>
      <c r="F3645" s="9"/>
      <c r="G3645" s="9"/>
      <c r="H3645" s="9"/>
      <c r="I3645" s="9"/>
      <c r="J3645" s="9"/>
      <c r="K3645" s="9"/>
      <c r="L3645" s="9"/>
    </row>
    <row r="3646" spans="4:12">
      <c r="D3646" s="9"/>
      <c r="E3646" s="9"/>
      <c r="F3646" s="9"/>
      <c r="G3646" s="9"/>
      <c r="H3646" s="9"/>
      <c r="I3646" s="9"/>
      <c r="J3646" s="9"/>
      <c r="K3646" s="9"/>
      <c r="L3646" s="9"/>
    </row>
    <row r="3647" spans="4:12">
      <c r="D3647" s="9"/>
      <c r="E3647" s="9"/>
      <c r="F3647" s="9"/>
      <c r="G3647" s="9"/>
      <c r="H3647" s="9"/>
      <c r="I3647" s="9"/>
      <c r="J3647" s="9"/>
      <c r="K3647" s="9"/>
      <c r="L3647" s="9"/>
    </row>
    <row r="3648" spans="4:12">
      <c r="D3648" s="9"/>
      <c r="E3648" s="9"/>
      <c r="F3648" s="9"/>
      <c r="G3648" s="9"/>
      <c r="H3648" s="9"/>
      <c r="I3648" s="9"/>
      <c r="J3648" s="9"/>
      <c r="K3648" s="9"/>
      <c r="L3648" s="9"/>
    </row>
    <row r="3649" spans="4:12">
      <c r="D3649" s="9"/>
      <c r="E3649" s="9"/>
      <c r="F3649" s="9"/>
      <c r="G3649" s="9"/>
      <c r="H3649" s="9"/>
      <c r="I3649" s="9"/>
      <c r="J3649" s="9"/>
      <c r="K3649" s="9"/>
      <c r="L3649" s="9"/>
    </row>
    <row r="3650" spans="4:12">
      <c r="D3650" s="9"/>
      <c r="E3650" s="9"/>
      <c r="F3650" s="9"/>
      <c r="G3650" s="9"/>
      <c r="H3650" s="9"/>
      <c r="I3650" s="9"/>
      <c r="J3650" s="9"/>
      <c r="K3650" s="9"/>
      <c r="L3650" s="9"/>
    </row>
    <row r="3651" spans="4:12">
      <c r="D3651" s="9"/>
      <c r="E3651" s="9"/>
      <c r="F3651" s="9"/>
      <c r="G3651" s="9"/>
      <c r="H3651" s="9"/>
      <c r="I3651" s="9"/>
      <c r="J3651" s="9"/>
      <c r="K3651" s="9"/>
      <c r="L3651" s="9"/>
    </row>
    <row r="3652" spans="4:12">
      <c r="D3652" s="9"/>
      <c r="E3652" s="9"/>
      <c r="F3652" s="9"/>
      <c r="G3652" s="9"/>
      <c r="H3652" s="9"/>
      <c r="I3652" s="9"/>
      <c r="J3652" s="9"/>
      <c r="K3652" s="9"/>
      <c r="L3652" s="9"/>
    </row>
    <row r="3653" spans="4:12">
      <c r="D3653" s="9"/>
      <c r="E3653" s="9"/>
      <c r="F3653" s="9"/>
      <c r="G3653" s="9"/>
      <c r="H3653" s="9"/>
      <c r="I3653" s="9"/>
      <c r="J3653" s="9"/>
      <c r="K3653" s="9"/>
      <c r="L3653" s="9"/>
    </row>
    <row r="3654" spans="4:12">
      <c r="D3654" s="9"/>
      <c r="E3654" s="9"/>
      <c r="F3654" s="9"/>
      <c r="G3654" s="9"/>
      <c r="H3654" s="9"/>
      <c r="I3654" s="9"/>
      <c r="J3654" s="9"/>
      <c r="K3654" s="9"/>
      <c r="L3654" s="9"/>
    </row>
    <row r="3655" spans="4:12">
      <c r="D3655" s="9"/>
      <c r="E3655" s="9"/>
      <c r="F3655" s="9"/>
      <c r="G3655" s="9"/>
      <c r="H3655" s="9"/>
      <c r="I3655" s="9"/>
      <c r="J3655" s="9"/>
      <c r="K3655" s="9"/>
      <c r="L3655" s="9"/>
    </row>
    <row r="3656" spans="4:12">
      <c r="D3656" s="9"/>
      <c r="E3656" s="9"/>
      <c r="F3656" s="9"/>
      <c r="G3656" s="9"/>
      <c r="H3656" s="9"/>
      <c r="I3656" s="9"/>
      <c r="J3656" s="9"/>
      <c r="K3656" s="9"/>
      <c r="L3656" s="9"/>
    </row>
    <row r="3657" spans="4:12">
      <c r="D3657" s="9"/>
      <c r="E3657" s="9"/>
      <c r="F3657" s="9"/>
      <c r="G3657" s="9"/>
      <c r="H3657" s="9"/>
      <c r="I3657" s="9"/>
      <c r="J3657" s="9"/>
      <c r="K3657" s="9"/>
      <c r="L3657" s="9"/>
    </row>
    <row r="3658" spans="4:12">
      <c r="D3658" s="9"/>
      <c r="E3658" s="9"/>
      <c r="F3658" s="9"/>
      <c r="G3658" s="9"/>
      <c r="H3658" s="9"/>
      <c r="I3658" s="9"/>
      <c r="J3658" s="9"/>
      <c r="K3658" s="9"/>
      <c r="L3658" s="9"/>
    </row>
    <row r="3659" spans="4:12">
      <c r="D3659" s="9"/>
      <c r="E3659" s="9"/>
      <c r="F3659" s="9"/>
      <c r="G3659" s="9"/>
      <c r="H3659" s="9"/>
      <c r="I3659" s="9"/>
      <c r="J3659" s="9"/>
      <c r="K3659" s="9"/>
      <c r="L3659" s="9"/>
    </row>
    <row r="3660" spans="4:12">
      <c r="D3660" s="9"/>
      <c r="E3660" s="9"/>
      <c r="F3660" s="9"/>
      <c r="G3660" s="9"/>
      <c r="H3660" s="9"/>
      <c r="I3660" s="9"/>
      <c r="J3660" s="9"/>
      <c r="K3660" s="9"/>
      <c r="L3660" s="9"/>
    </row>
    <row r="3661" spans="4:12">
      <c r="D3661" s="9"/>
      <c r="E3661" s="9"/>
      <c r="F3661" s="9"/>
      <c r="G3661" s="9"/>
      <c r="H3661" s="9"/>
      <c r="I3661" s="9"/>
      <c r="J3661" s="9"/>
      <c r="K3661" s="9"/>
      <c r="L3661" s="9"/>
    </row>
    <row r="3662" spans="4:12">
      <c r="D3662" s="9"/>
      <c r="E3662" s="9"/>
      <c r="F3662" s="9"/>
      <c r="G3662" s="9"/>
      <c r="H3662" s="9"/>
      <c r="I3662" s="9"/>
      <c r="J3662" s="9"/>
      <c r="K3662" s="9"/>
      <c r="L3662" s="9"/>
    </row>
    <row r="3663" spans="4:12">
      <c r="D3663" s="9"/>
      <c r="E3663" s="9"/>
      <c r="F3663" s="9"/>
      <c r="G3663" s="9"/>
      <c r="H3663" s="9"/>
      <c r="I3663" s="9"/>
      <c r="J3663" s="9"/>
      <c r="K3663" s="9"/>
      <c r="L3663" s="9"/>
    </row>
    <row r="3664" spans="4:12">
      <c r="D3664" s="9"/>
      <c r="E3664" s="9"/>
      <c r="F3664" s="9"/>
      <c r="G3664" s="9"/>
      <c r="H3664" s="9"/>
      <c r="I3664" s="9"/>
      <c r="J3664" s="9"/>
      <c r="K3664" s="9"/>
      <c r="L3664" s="9"/>
    </row>
    <row r="3665" spans="4:12">
      <c r="D3665" s="9"/>
      <c r="E3665" s="9"/>
      <c r="F3665" s="9"/>
      <c r="G3665" s="9"/>
      <c r="H3665" s="9"/>
      <c r="I3665" s="9"/>
      <c r="J3665" s="9"/>
      <c r="K3665" s="9"/>
      <c r="L3665" s="9"/>
    </row>
    <row r="3666" spans="4:12">
      <c r="D3666" s="9"/>
      <c r="E3666" s="9"/>
      <c r="F3666" s="9"/>
      <c r="G3666" s="9"/>
      <c r="H3666" s="9"/>
      <c r="I3666" s="9"/>
      <c r="J3666" s="9"/>
      <c r="K3666" s="9"/>
      <c r="L3666" s="9"/>
    </row>
    <row r="3667" spans="4:12">
      <c r="D3667" s="9"/>
      <c r="E3667" s="9"/>
      <c r="F3667" s="9"/>
      <c r="G3667" s="9"/>
      <c r="H3667" s="9"/>
      <c r="I3667" s="9"/>
      <c r="J3667" s="9"/>
      <c r="K3667" s="9"/>
      <c r="L3667" s="9"/>
    </row>
    <row r="3668" spans="4:12">
      <c r="D3668" s="9"/>
      <c r="E3668" s="9"/>
      <c r="F3668" s="9"/>
      <c r="G3668" s="9"/>
      <c r="H3668" s="9"/>
      <c r="I3668" s="9"/>
      <c r="J3668" s="9"/>
      <c r="K3668" s="9"/>
      <c r="L3668" s="9"/>
    </row>
    <row r="3669" spans="4:12">
      <c r="D3669" s="9"/>
      <c r="E3669" s="9"/>
      <c r="F3669" s="9"/>
      <c r="G3669" s="9"/>
      <c r="H3669" s="9"/>
      <c r="I3669" s="9"/>
      <c r="J3669" s="9"/>
      <c r="K3669" s="9"/>
      <c r="L3669" s="9"/>
    </row>
    <row r="3670" spans="4:12">
      <c r="D3670" s="9"/>
      <c r="E3670" s="9"/>
      <c r="F3670" s="9"/>
      <c r="G3670" s="9"/>
      <c r="H3670" s="9"/>
      <c r="I3670" s="9"/>
      <c r="J3670" s="9"/>
      <c r="K3670" s="9"/>
      <c r="L3670" s="9"/>
    </row>
    <row r="3671" spans="4:12">
      <c r="D3671" s="9"/>
      <c r="E3671" s="9"/>
      <c r="F3671" s="9"/>
      <c r="G3671" s="9"/>
      <c r="H3671" s="9"/>
      <c r="I3671" s="9"/>
      <c r="J3671" s="9"/>
      <c r="K3671" s="9"/>
      <c r="L3671" s="9"/>
    </row>
    <row r="3672" spans="4:12">
      <c r="D3672" s="9"/>
      <c r="E3672" s="9"/>
      <c r="F3672" s="9"/>
      <c r="G3672" s="9"/>
      <c r="H3672" s="9"/>
      <c r="I3672" s="9"/>
      <c r="J3672" s="9"/>
      <c r="K3672" s="9"/>
      <c r="L3672" s="9"/>
    </row>
    <row r="3673" spans="4:12">
      <c r="D3673" s="9"/>
      <c r="E3673" s="9"/>
      <c r="F3673" s="9"/>
      <c r="G3673" s="9"/>
      <c r="H3673" s="9"/>
      <c r="I3673" s="9"/>
      <c r="J3673" s="9"/>
      <c r="K3673" s="9"/>
      <c r="L3673" s="9"/>
    </row>
    <row r="3674" spans="4:12">
      <c r="D3674" s="9"/>
      <c r="E3674" s="9"/>
      <c r="F3674" s="9"/>
      <c r="G3674" s="9"/>
      <c r="H3674" s="9"/>
      <c r="I3674" s="9"/>
      <c r="J3674" s="9"/>
      <c r="K3674" s="9"/>
      <c r="L3674" s="9"/>
    </row>
    <row r="3675" spans="4:12">
      <c r="D3675" s="9"/>
      <c r="E3675" s="9"/>
      <c r="F3675" s="9"/>
      <c r="G3675" s="9"/>
      <c r="H3675" s="9"/>
      <c r="I3675" s="9"/>
      <c r="J3675" s="9"/>
      <c r="K3675" s="9"/>
      <c r="L3675" s="9"/>
    </row>
    <row r="3676" spans="4:12">
      <c r="D3676" s="9"/>
      <c r="E3676" s="9"/>
      <c r="F3676" s="9"/>
      <c r="G3676" s="9"/>
      <c r="H3676" s="9"/>
      <c r="I3676" s="9"/>
      <c r="J3676" s="9"/>
      <c r="K3676" s="9"/>
      <c r="L3676" s="9"/>
    </row>
    <row r="3677" spans="4:12">
      <c r="D3677" s="9"/>
      <c r="E3677" s="9"/>
      <c r="F3677" s="9"/>
      <c r="G3677" s="9"/>
      <c r="H3677" s="9"/>
      <c r="I3677" s="9"/>
      <c r="J3677" s="9"/>
      <c r="K3677" s="9"/>
      <c r="L3677" s="9"/>
    </row>
    <row r="3678" spans="4:12">
      <c r="D3678" s="9"/>
      <c r="E3678" s="9"/>
      <c r="F3678" s="9"/>
      <c r="G3678" s="9"/>
      <c r="H3678" s="9"/>
      <c r="I3678" s="9"/>
      <c r="J3678" s="9"/>
      <c r="K3678" s="9"/>
      <c r="L3678" s="9"/>
    </row>
    <row r="3679" spans="4:12">
      <c r="D3679" s="9"/>
      <c r="E3679" s="9"/>
      <c r="F3679" s="9"/>
      <c r="G3679" s="9"/>
      <c r="H3679" s="9"/>
      <c r="I3679" s="9"/>
      <c r="J3679" s="9"/>
      <c r="K3679" s="9"/>
      <c r="L3679" s="9"/>
    </row>
    <row r="3680" spans="4:12">
      <c r="D3680" s="9"/>
      <c r="E3680" s="9"/>
      <c r="F3680" s="9"/>
      <c r="G3680" s="9"/>
      <c r="H3680" s="9"/>
      <c r="I3680" s="9"/>
      <c r="J3680" s="9"/>
      <c r="K3680" s="9"/>
      <c r="L3680" s="9"/>
    </row>
    <row r="3681" spans="4:12">
      <c r="D3681" s="9"/>
      <c r="E3681" s="9"/>
      <c r="F3681" s="9"/>
      <c r="G3681" s="9"/>
      <c r="H3681" s="9"/>
      <c r="I3681" s="9"/>
      <c r="J3681" s="9"/>
      <c r="K3681" s="9"/>
      <c r="L3681" s="9"/>
    </row>
    <row r="3682" spans="4:12">
      <c r="D3682" s="9"/>
      <c r="E3682" s="9"/>
      <c r="F3682" s="9"/>
      <c r="G3682" s="9"/>
      <c r="H3682" s="9"/>
      <c r="I3682" s="9"/>
      <c r="J3682" s="9"/>
      <c r="K3682" s="9"/>
      <c r="L3682" s="9"/>
    </row>
    <row r="3683" spans="4:12">
      <c r="D3683" s="9"/>
      <c r="E3683" s="9"/>
      <c r="F3683" s="9"/>
      <c r="G3683" s="9"/>
      <c r="H3683" s="9"/>
      <c r="I3683" s="9"/>
      <c r="J3683" s="9"/>
      <c r="K3683" s="9"/>
      <c r="L3683" s="9"/>
    </row>
    <row r="3684" spans="4:12">
      <c r="D3684" s="9"/>
      <c r="E3684" s="9"/>
      <c r="F3684" s="9"/>
      <c r="G3684" s="9"/>
      <c r="H3684" s="9"/>
      <c r="I3684" s="9"/>
      <c r="J3684" s="9"/>
      <c r="K3684" s="9"/>
      <c r="L3684" s="9"/>
    </row>
    <row r="3685" spans="4:12">
      <c r="D3685" s="9"/>
      <c r="E3685" s="9"/>
      <c r="F3685" s="9"/>
      <c r="G3685" s="9"/>
      <c r="H3685" s="9"/>
      <c r="I3685" s="9"/>
      <c r="J3685" s="9"/>
      <c r="K3685" s="9"/>
      <c r="L3685" s="9"/>
    </row>
    <row r="3686" spans="4:12">
      <c r="D3686" s="9"/>
      <c r="E3686" s="9"/>
      <c r="F3686" s="9"/>
      <c r="G3686" s="9"/>
      <c r="H3686" s="9"/>
      <c r="I3686" s="9"/>
      <c r="J3686" s="9"/>
      <c r="K3686" s="9"/>
      <c r="L3686" s="9"/>
    </row>
    <row r="3687" spans="4:12">
      <c r="D3687" s="9"/>
      <c r="E3687" s="9"/>
      <c r="F3687" s="9"/>
      <c r="G3687" s="9"/>
      <c r="H3687" s="9"/>
      <c r="I3687" s="9"/>
      <c r="J3687" s="9"/>
      <c r="K3687" s="9"/>
      <c r="L3687" s="9"/>
    </row>
    <row r="3688" spans="4:12">
      <c r="D3688" s="9"/>
      <c r="E3688" s="9"/>
      <c r="F3688" s="9"/>
      <c r="G3688" s="9"/>
      <c r="H3688" s="9"/>
      <c r="I3688" s="9"/>
      <c r="J3688" s="9"/>
      <c r="K3688" s="9"/>
      <c r="L3688" s="9"/>
    </row>
    <row r="3689" spans="4:12">
      <c r="D3689" s="9"/>
      <c r="E3689" s="9"/>
      <c r="F3689" s="9"/>
      <c r="G3689" s="9"/>
      <c r="H3689" s="9"/>
      <c r="I3689" s="9"/>
      <c r="J3689" s="9"/>
      <c r="K3689" s="9"/>
      <c r="L3689" s="9"/>
    </row>
    <row r="3690" spans="4:12">
      <c r="D3690" s="9"/>
      <c r="E3690" s="9"/>
      <c r="F3690" s="9"/>
      <c r="G3690" s="9"/>
      <c r="H3690" s="9"/>
      <c r="I3690" s="9"/>
      <c r="J3690" s="9"/>
      <c r="K3690" s="9"/>
      <c r="L3690" s="9"/>
    </row>
    <row r="3691" spans="4:12">
      <c r="D3691" s="9"/>
      <c r="E3691" s="9"/>
      <c r="F3691" s="9"/>
      <c r="G3691" s="9"/>
      <c r="H3691" s="9"/>
      <c r="I3691" s="9"/>
      <c r="J3691" s="9"/>
      <c r="K3691" s="9"/>
      <c r="L3691" s="9"/>
    </row>
    <row r="3692" spans="4:12">
      <c r="D3692" s="9"/>
      <c r="E3692" s="9"/>
      <c r="F3692" s="9"/>
      <c r="G3692" s="9"/>
      <c r="H3692" s="9"/>
      <c r="I3692" s="9"/>
      <c r="J3692" s="9"/>
      <c r="K3692" s="9"/>
      <c r="L3692" s="9"/>
    </row>
    <row r="3693" spans="4:12">
      <c r="D3693" s="9"/>
      <c r="E3693" s="9"/>
      <c r="F3693" s="9"/>
      <c r="G3693" s="9"/>
      <c r="H3693" s="9"/>
      <c r="I3693" s="9"/>
      <c r="J3693" s="9"/>
      <c r="K3693" s="9"/>
      <c r="L3693" s="9"/>
    </row>
    <row r="3694" spans="4:12">
      <c r="D3694" s="9"/>
      <c r="E3694" s="9"/>
      <c r="F3694" s="9"/>
      <c r="G3694" s="9"/>
      <c r="H3694" s="9"/>
      <c r="I3694" s="9"/>
      <c r="J3694" s="9"/>
      <c r="K3694" s="9"/>
      <c r="L3694" s="9"/>
    </row>
    <row r="3695" spans="4:12">
      <c r="D3695" s="9"/>
      <c r="E3695" s="9"/>
      <c r="F3695" s="9"/>
      <c r="G3695" s="9"/>
      <c r="H3695" s="9"/>
      <c r="I3695" s="9"/>
      <c r="J3695" s="9"/>
      <c r="K3695" s="9"/>
      <c r="L3695" s="9"/>
    </row>
    <row r="3696" spans="4:12">
      <c r="D3696" s="9"/>
      <c r="E3696" s="9"/>
      <c r="F3696" s="9"/>
      <c r="G3696" s="9"/>
      <c r="H3696" s="9"/>
      <c r="I3696" s="9"/>
      <c r="J3696" s="9"/>
      <c r="K3696" s="9"/>
      <c r="L3696" s="9"/>
    </row>
    <row r="3697" spans="4:12">
      <c r="D3697" s="9"/>
      <c r="E3697" s="9"/>
      <c r="F3697" s="9"/>
      <c r="G3697" s="9"/>
      <c r="H3697" s="9"/>
      <c r="I3697" s="9"/>
      <c r="J3697" s="9"/>
      <c r="K3697" s="9"/>
      <c r="L3697" s="9"/>
    </row>
    <row r="3698" spans="4:12">
      <c r="D3698" s="9"/>
      <c r="E3698" s="9"/>
      <c r="F3698" s="9"/>
      <c r="G3698" s="9"/>
      <c r="H3698" s="9"/>
      <c r="I3698" s="9"/>
      <c r="J3698" s="9"/>
      <c r="K3698" s="9"/>
      <c r="L3698" s="9"/>
    </row>
    <row r="3699" spans="4:12">
      <c r="D3699" s="9"/>
      <c r="E3699" s="9"/>
      <c r="F3699" s="9"/>
      <c r="G3699" s="9"/>
      <c r="H3699" s="9"/>
      <c r="I3699" s="9"/>
      <c r="J3699" s="9"/>
      <c r="K3699" s="9"/>
      <c r="L3699" s="9"/>
    </row>
    <row r="3700" spans="4:12">
      <c r="D3700" s="9"/>
      <c r="E3700" s="9"/>
      <c r="F3700" s="9"/>
      <c r="G3700" s="9"/>
      <c r="H3700" s="9"/>
      <c r="I3700" s="9"/>
      <c r="J3700" s="9"/>
      <c r="K3700" s="9"/>
      <c r="L3700" s="9"/>
    </row>
    <row r="3701" spans="4:12">
      <c r="D3701" s="9"/>
      <c r="E3701" s="9"/>
      <c r="F3701" s="9"/>
      <c r="G3701" s="9"/>
      <c r="H3701" s="9"/>
      <c r="I3701" s="9"/>
      <c r="J3701" s="9"/>
      <c r="K3701" s="9"/>
      <c r="L3701" s="9"/>
    </row>
    <row r="3702" spans="4:12">
      <c r="D3702" s="9"/>
      <c r="E3702" s="9"/>
      <c r="F3702" s="9"/>
      <c r="G3702" s="9"/>
      <c r="H3702" s="9"/>
      <c r="I3702" s="9"/>
      <c r="J3702" s="9"/>
      <c r="K3702" s="9"/>
      <c r="L3702" s="9"/>
    </row>
    <row r="3703" spans="4:12">
      <c r="D3703" s="9"/>
      <c r="E3703" s="9"/>
      <c r="F3703" s="9"/>
      <c r="G3703" s="9"/>
      <c r="H3703" s="9"/>
      <c r="I3703" s="9"/>
      <c r="J3703" s="9"/>
      <c r="K3703" s="9"/>
      <c r="L3703" s="9"/>
    </row>
    <row r="3704" spans="4:12">
      <c r="D3704" s="9"/>
      <c r="E3704" s="9"/>
      <c r="F3704" s="9"/>
      <c r="G3704" s="9"/>
      <c r="H3704" s="9"/>
      <c r="I3704" s="9"/>
      <c r="J3704" s="9"/>
      <c r="K3704" s="9"/>
      <c r="L3704" s="9"/>
    </row>
    <row r="3705" spans="4:12">
      <c r="D3705" s="9"/>
      <c r="E3705" s="9"/>
      <c r="F3705" s="9"/>
      <c r="G3705" s="9"/>
      <c r="H3705" s="9"/>
      <c r="I3705" s="9"/>
      <c r="J3705" s="9"/>
      <c r="K3705" s="9"/>
      <c r="L3705" s="9"/>
    </row>
    <row r="3706" spans="4:12">
      <c r="D3706" s="9"/>
      <c r="E3706" s="9"/>
      <c r="F3706" s="9"/>
      <c r="G3706" s="9"/>
      <c r="H3706" s="9"/>
      <c r="I3706" s="9"/>
      <c r="J3706" s="9"/>
      <c r="K3706" s="9"/>
      <c r="L3706" s="9"/>
    </row>
    <row r="3707" spans="4:12">
      <c r="D3707" s="9"/>
      <c r="E3707" s="9"/>
      <c r="F3707" s="9"/>
      <c r="G3707" s="9"/>
      <c r="H3707" s="9"/>
      <c r="I3707" s="9"/>
      <c r="J3707" s="9"/>
      <c r="K3707" s="9"/>
      <c r="L3707" s="9"/>
    </row>
    <row r="3708" spans="4:12">
      <c r="D3708" s="9"/>
      <c r="E3708" s="9"/>
      <c r="F3708" s="9"/>
      <c r="G3708" s="9"/>
      <c r="H3708" s="9"/>
      <c r="I3708" s="9"/>
      <c r="J3708" s="9"/>
      <c r="K3708" s="9"/>
      <c r="L3708" s="9"/>
    </row>
    <row r="3709" spans="4:12">
      <c r="D3709" s="9"/>
      <c r="E3709" s="9"/>
      <c r="F3709" s="9"/>
      <c r="G3709" s="9"/>
      <c r="H3709" s="9"/>
      <c r="I3709" s="9"/>
      <c r="J3709" s="9"/>
      <c r="K3709" s="9"/>
      <c r="L3709" s="9"/>
    </row>
    <row r="3710" spans="4:12">
      <c r="D3710" s="9"/>
      <c r="E3710" s="9"/>
      <c r="F3710" s="9"/>
      <c r="G3710" s="9"/>
      <c r="H3710" s="9"/>
      <c r="I3710" s="9"/>
      <c r="J3710" s="9"/>
      <c r="K3710" s="9"/>
      <c r="L3710" s="9"/>
    </row>
    <row r="3711" spans="4:12">
      <c r="D3711" s="9"/>
      <c r="E3711" s="9"/>
      <c r="F3711" s="9"/>
      <c r="G3711" s="9"/>
      <c r="H3711" s="9"/>
      <c r="I3711" s="9"/>
      <c r="J3711" s="9"/>
      <c r="K3711" s="9"/>
      <c r="L3711" s="9"/>
    </row>
    <row r="3712" spans="4:12">
      <c r="D3712" s="9"/>
      <c r="E3712" s="9"/>
      <c r="F3712" s="9"/>
      <c r="G3712" s="9"/>
      <c r="H3712" s="9"/>
      <c r="I3712" s="9"/>
      <c r="J3712" s="9"/>
      <c r="K3712" s="9"/>
      <c r="L3712" s="9"/>
    </row>
    <row r="3713" spans="4:12">
      <c r="D3713" s="9"/>
      <c r="E3713" s="9"/>
      <c r="F3713" s="9"/>
      <c r="G3713" s="9"/>
      <c r="H3713" s="9"/>
      <c r="I3713" s="9"/>
      <c r="J3713" s="9"/>
      <c r="K3713" s="9"/>
      <c r="L3713" s="9"/>
    </row>
    <row r="3714" spans="4:12">
      <c r="D3714" s="9"/>
      <c r="E3714" s="9"/>
      <c r="F3714" s="9"/>
      <c r="G3714" s="9"/>
      <c r="H3714" s="9"/>
      <c r="I3714" s="9"/>
      <c r="J3714" s="9"/>
      <c r="K3714" s="9"/>
      <c r="L3714" s="9"/>
    </row>
    <row r="3715" spans="4:12">
      <c r="D3715" s="9"/>
      <c r="E3715" s="9"/>
      <c r="F3715" s="9"/>
      <c r="G3715" s="9"/>
      <c r="H3715" s="9"/>
      <c r="I3715" s="9"/>
      <c r="J3715" s="9"/>
      <c r="K3715" s="9"/>
      <c r="L3715" s="9"/>
    </row>
    <row r="3716" spans="4:12">
      <c r="D3716" s="9"/>
      <c r="E3716" s="9"/>
      <c r="F3716" s="9"/>
      <c r="G3716" s="9"/>
      <c r="H3716" s="9"/>
      <c r="I3716" s="9"/>
      <c r="J3716" s="9"/>
      <c r="K3716" s="9"/>
      <c r="L3716" s="9"/>
    </row>
    <row r="3717" spans="4:12">
      <c r="D3717" s="9"/>
      <c r="E3717" s="9"/>
      <c r="F3717" s="9"/>
      <c r="G3717" s="9"/>
      <c r="H3717" s="9"/>
      <c r="I3717" s="9"/>
      <c r="J3717" s="9"/>
      <c r="K3717" s="9"/>
      <c r="L3717" s="9"/>
    </row>
    <row r="3718" spans="4:12">
      <c r="D3718" s="9"/>
      <c r="E3718" s="9"/>
      <c r="F3718" s="9"/>
      <c r="G3718" s="9"/>
      <c r="H3718" s="9"/>
      <c r="I3718" s="9"/>
      <c r="J3718" s="9"/>
      <c r="K3718" s="9"/>
      <c r="L3718" s="9"/>
    </row>
    <row r="3719" spans="4:12">
      <c r="D3719" s="9"/>
      <c r="E3719" s="9"/>
      <c r="F3719" s="9"/>
      <c r="G3719" s="9"/>
      <c r="H3719" s="9"/>
      <c r="I3719" s="9"/>
      <c r="J3719" s="9"/>
      <c r="K3719" s="9"/>
      <c r="L3719" s="9"/>
    </row>
    <row r="3720" spans="4:12">
      <c r="D3720" s="9"/>
      <c r="E3720" s="9"/>
      <c r="F3720" s="9"/>
      <c r="G3720" s="9"/>
      <c r="H3720" s="9"/>
      <c r="I3720" s="9"/>
      <c r="J3720" s="9"/>
      <c r="K3720" s="9"/>
      <c r="L3720" s="9"/>
    </row>
    <row r="3721" spans="4:12">
      <c r="D3721" s="9"/>
      <c r="E3721" s="9"/>
      <c r="F3721" s="9"/>
      <c r="G3721" s="9"/>
      <c r="H3721" s="9"/>
      <c r="I3721" s="9"/>
      <c r="J3721" s="9"/>
      <c r="K3721" s="9"/>
      <c r="L3721" s="9"/>
    </row>
    <row r="3722" spans="4:12">
      <c r="D3722" s="9"/>
      <c r="E3722" s="9"/>
      <c r="F3722" s="9"/>
      <c r="G3722" s="9"/>
      <c r="H3722" s="9"/>
      <c r="I3722" s="9"/>
      <c r="J3722" s="9"/>
      <c r="K3722" s="9"/>
      <c r="L3722" s="9"/>
    </row>
    <row r="3723" spans="4:12">
      <c r="D3723" s="9"/>
      <c r="E3723" s="9"/>
      <c r="F3723" s="9"/>
      <c r="G3723" s="9"/>
      <c r="H3723" s="9"/>
      <c r="I3723" s="9"/>
      <c r="J3723" s="9"/>
      <c r="K3723" s="9"/>
      <c r="L3723" s="9"/>
    </row>
    <row r="3724" spans="4:12">
      <c r="D3724" s="9"/>
      <c r="E3724" s="9"/>
      <c r="F3724" s="9"/>
      <c r="G3724" s="9"/>
      <c r="H3724" s="9"/>
      <c r="I3724" s="9"/>
      <c r="J3724" s="9"/>
      <c r="K3724" s="9"/>
      <c r="L3724" s="9"/>
    </row>
    <row r="3725" spans="4:12">
      <c r="D3725" s="9"/>
      <c r="E3725" s="9"/>
      <c r="F3725" s="9"/>
      <c r="G3725" s="9"/>
      <c r="H3725" s="9"/>
      <c r="I3725" s="9"/>
      <c r="J3725" s="9"/>
      <c r="K3725" s="9"/>
      <c r="L3725" s="9"/>
    </row>
    <row r="3726" spans="4:12">
      <c r="D3726" s="9"/>
      <c r="E3726" s="9"/>
      <c r="F3726" s="9"/>
      <c r="G3726" s="9"/>
      <c r="H3726" s="9"/>
      <c r="I3726" s="9"/>
      <c r="J3726" s="9"/>
      <c r="K3726" s="9"/>
      <c r="L3726" s="9"/>
    </row>
    <row r="3727" spans="4:12">
      <c r="D3727" s="9"/>
      <c r="E3727" s="9"/>
      <c r="F3727" s="9"/>
      <c r="G3727" s="9"/>
      <c r="H3727" s="9"/>
      <c r="I3727" s="9"/>
      <c r="J3727" s="9"/>
      <c r="K3727" s="9"/>
      <c r="L3727" s="9"/>
    </row>
    <row r="3728" spans="4:12">
      <c r="D3728" s="9"/>
      <c r="E3728" s="9"/>
      <c r="F3728" s="9"/>
      <c r="G3728" s="9"/>
      <c r="H3728" s="9"/>
      <c r="I3728" s="9"/>
      <c r="J3728" s="9"/>
      <c r="K3728" s="9"/>
      <c r="L3728" s="9"/>
    </row>
    <row r="3729" spans="4:12">
      <c r="D3729" s="9"/>
      <c r="E3729" s="9"/>
      <c r="F3729" s="9"/>
      <c r="G3729" s="9"/>
      <c r="H3729" s="9"/>
      <c r="I3729" s="9"/>
      <c r="J3729" s="9"/>
      <c r="K3729" s="9"/>
      <c r="L3729" s="9"/>
    </row>
    <row r="3730" spans="4:12">
      <c r="D3730" s="9"/>
      <c r="E3730" s="9"/>
      <c r="F3730" s="9"/>
      <c r="G3730" s="9"/>
      <c r="H3730" s="9"/>
      <c r="I3730" s="9"/>
      <c r="J3730" s="9"/>
      <c r="K3730" s="9"/>
      <c r="L3730" s="9"/>
    </row>
    <row r="3731" spans="4:12">
      <c r="D3731" s="9"/>
      <c r="E3731" s="9"/>
      <c r="F3731" s="9"/>
      <c r="G3731" s="9"/>
      <c r="H3731" s="9"/>
      <c r="I3731" s="9"/>
      <c r="J3731" s="9"/>
      <c r="K3731" s="9"/>
      <c r="L3731" s="9"/>
    </row>
    <row r="3732" spans="4:12">
      <c r="D3732" s="9"/>
      <c r="E3732" s="9"/>
      <c r="F3732" s="9"/>
      <c r="G3732" s="9"/>
      <c r="H3732" s="9"/>
      <c r="I3732" s="9"/>
      <c r="J3732" s="9"/>
      <c r="K3732" s="9"/>
      <c r="L3732" s="9"/>
    </row>
    <row r="3733" spans="4:12">
      <c r="D3733" s="9"/>
      <c r="E3733" s="9"/>
      <c r="F3733" s="9"/>
      <c r="G3733" s="9"/>
      <c r="H3733" s="9"/>
      <c r="I3733" s="9"/>
      <c r="J3733" s="9"/>
      <c r="K3733" s="9"/>
      <c r="L3733" s="9"/>
    </row>
    <row r="3734" spans="4:12">
      <c r="D3734" s="9"/>
      <c r="E3734" s="9"/>
      <c r="F3734" s="9"/>
      <c r="G3734" s="9"/>
      <c r="H3734" s="9"/>
      <c r="I3734" s="9"/>
      <c r="J3734" s="9"/>
      <c r="K3734" s="9"/>
      <c r="L3734" s="9"/>
    </row>
    <row r="3735" spans="4:12">
      <c r="D3735" s="9"/>
      <c r="E3735" s="9"/>
      <c r="F3735" s="9"/>
      <c r="G3735" s="9"/>
      <c r="H3735" s="9"/>
      <c r="I3735" s="9"/>
      <c r="J3735" s="9"/>
      <c r="K3735" s="9"/>
      <c r="L3735" s="9"/>
    </row>
    <row r="3736" spans="4:12">
      <c r="D3736" s="9"/>
      <c r="E3736" s="9"/>
      <c r="F3736" s="9"/>
      <c r="G3736" s="9"/>
      <c r="H3736" s="9"/>
      <c r="I3736" s="9"/>
      <c r="J3736" s="9"/>
      <c r="K3736" s="9"/>
      <c r="L3736" s="9"/>
    </row>
    <row r="3737" spans="4:12">
      <c r="D3737" s="9"/>
      <c r="E3737" s="9"/>
      <c r="F3737" s="9"/>
      <c r="G3737" s="9"/>
      <c r="H3737" s="9"/>
      <c r="I3737" s="9"/>
      <c r="J3737" s="9"/>
      <c r="K3737" s="9"/>
      <c r="L3737" s="9"/>
    </row>
    <row r="3738" spans="4:12">
      <c r="D3738" s="9"/>
      <c r="E3738" s="9"/>
      <c r="F3738" s="9"/>
      <c r="G3738" s="9"/>
      <c r="H3738" s="9"/>
      <c r="I3738" s="9"/>
      <c r="J3738" s="9"/>
      <c r="K3738" s="9"/>
      <c r="L3738" s="9"/>
    </row>
    <row r="3739" spans="4:12">
      <c r="D3739" s="9"/>
      <c r="E3739" s="9"/>
      <c r="F3739" s="9"/>
      <c r="G3739" s="9"/>
      <c r="H3739" s="9"/>
      <c r="I3739" s="9"/>
      <c r="J3739" s="9"/>
      <c r="K3739" s="9"/>
      <c r="L3739" s="9"/>
    </row>
    <row r="3740" spans="4:12">
      <c r="D3740" s="9"/>
      <c r="E3740" s="9"/>
      <c r="F3740" s="9"/>
      <c r="G3740" s="9"/>
      <c r="H3740" s="9"/>
      <c r="I3740" s="9"/>
      <c r="J3740" s="9"/>
      <c r="K3740" s="9"/>
      <c r="L3740" s="9"/>
    </row>
    <row r="3741" spans="4:12">
      <c r="D3741" s="9"/>
      <c r="E3741" s="9"/>
      <c r="F3741" s="9"/>
      <c r="G3741" s="9"/>
      <c r="H3741" s="9"/>
      <c r="I3741" s="9"/>
      <c r="J3741" s="9"/>
      <c r="K3741" s="9"/>
      <c r="L3741" s="9"/>
    </row>
    <row r="3742" spans="4:12">
      <c r="D3742" s="9"/>
      <c r="E3742" s="9"/>
      <c r="F3742" s="9"/>
      <c r="G3742" s="9"/>
      <c r="H3742" s="9"/>
      <c r="I3742" s="9"/>
      <c r="J3742" s="9"/>
      <c r="K3742" s="9"/>
      <c r="L3742" s="9"/>
    </row>
    <row r="3743" spans="4:12">
      <c r="D3743" s="9"/>
      <c r="E3743" s="9"/>
      <c r="F3743" s="9"/>
      <c r="G3743" s="9"/>
      <c r="H3743" s="9"/>
      <c r="I3743" s="9"/>
      <c r="J3743" s="9"/>
      <c r="K3743" s="9"/>
      <c r="L3743" s="9"/>
    </row>
    <row r="3744" spans="4:12">
      <c r="D3744" s="9"/>
      <c r="E3744" s="9"/>
      <c r="F3744" s="9"/>
      <c r="G3744" s="9"/>
      <c r="H3744" s="9"/>
      <c r="I3744" s="9"/>
      <c r="J3744" s="9"/>
      <c r="K3744" s="9"/>
      <c r="L3744" s="9"/>
    </row>
    <row r="3745" spans="4:12">
      <c r="D3745" s="9"/>
      <c r="E3745" s="9"/>
      <c r="F3745" s="9"/>
      <c r="G3745" s="9"/>
      <c r="H3745" s="9"/>
      <c r="I3745" s="9"/>
      <c r="J3745" s="9"/>
      <c r="K3745" s="9"/>
      <c r="L3745" s="9"/>
    </row>
    <row r="3746" spans="4:12">
      <c r="D3746" s="9"/>
      <c r="E3746" s="9"/>
      <c r="F3746" s="9"/>
      <c r="G3746" s="9"/>
      <c r="H3746" s="9"/>
      <c r="I3746" s="9"/>
      <c r="J3746" s="9"/>
      <c r="K3746" s="9"/>
      <c r="L3746" s="9"/>
    </row>
    <row r="3747" spans="4:12">
      <c r="D3747" s="9"/>
      <c r="E3747" s="9"/>
      <c r="F3747" s="9"/>
      <c r="G3747" s="9"/>
      <c r="H3747" s="9"/>
      <c r="I3747" s="9"/>
      <c r="J3747" s="9"/>
      <c r="K3747" s="9"/>
      <c r="L3747" s="9"/>
    </row>
    <row r="3748" spans="4:12">
      <c r="D3748" s="9"/>
      <c r="E3748" s="9"/>
      <c r="F3748" s="9"/>
      <c r="G3748" s="9"/>
      <c r="H3748" s="9"/>
      <c r="I3748" s="9"/>
      <c r="J3748" s="9"/>
      <c r="K3748" s="9"/>
      <c r="L3748" s="9"/>
    </row>
    <row r="3749" spans="4:12">
      <c r="D3749" s="9"/>
      <c r="E3749" s="9"/>
      <c r="F3749" s="9"/>
      <c r="G3749" s="9"/>
      <c r="H3749" s="9"/>
      <c r="I3749" s="9"/>
      <c r="J3749" s="9"/>
      <c r="K3749" s="9"/>
      <c r="L3749" s="9"/>
    </row>
    <row r="3750" spans="4:12">
      <c r="D3750" s="9"/>
      <c r="E3750" s="9"/>
      <c r="F3750" s="9"/>
      <c r="G3750" s="9"/>
      <c r="H3750" s="9"/>
      <c r="I3750" s="9"/>
      <c r="J3750" s="9"/>
      <c r="K3750" s="9"/>
      <c r="L3750" s="9"/>
    </row>
    <row r="3751" spans="4:12">
      <c r="D3751" s="9"/>
      <c r="E3751" s="9"/>
      <c r="F3751" s="9"/>
      <c r="G3751" s="9"/>
      <c r="H3751" s="9"/>
      <c r="I3751" s="9"/>
      <c r="J3751" s="9"/>
      <c r="K3751" s="9"/>
      <c r="L3751" s="9"/>
    </row>
    <row r="3752" spans="4:12">
      <c r="D3752" s="9"/>
      <c r="E3752" s="9"/>
      <c r="F3752" s="9"/>
      <c r="G3752" s="9"/>
      <c r="H3752" s="9"/>
      <c r="I3752" s="9"/>
      <c r="J3752" s="9"/>
      <c r="K3752" s="9"/>
      <c r="L3752" s="9"/>
    </row>
    <row r="3753" spans="4:12">
      <c r="D3753" s="9"/>
      <c r="E3753" s="9"/>
      <c r="F3753" s="9"/>
      <c r="G3753" s="9"/>
      <c r="H3753" s="9"/>
      <c r="I3753" s="9"/>
      <c r="J3753" s="9"/>
      <c r="K3753" s="9"/>
      <c r="L3753" s="9"/>
    </row>
    <row r="3754" spans="4:12">
      <c r="D3754" s="9"/>
      <c r="E3754" s="9"/>
      <c r="F3754" s="9"/>
      <c r="G3754" s="9"/>
      <c r="H3754" s="9"/>
      <c r="I3754" s="9"/>
      <c r="J3754" s="9"/>
      <c r="K3754" s="9"/>
      <c r="L3754" s="9"/>
    </row>
    <row r="3755" spans="4:12">
      <c r="D3755" s="9"/>
      <c r="E3755" s="9"/>
      <c r="F3755" s="9"/>
      <c r="G3755" s="9"/>
      <c r="H3755" s="9"/>
      <c r="I3755" s="9"/>
      <c r="J3755" s="9"/>
      <c r="K3755" s="9"/>
      <c r="L3755" s="9"/>
    </row>
    <row r="3756" spans="4:12">
      <c r="D3756" s="9"/>
      <c r="E3756" s="9"/>
      <c r="F3756" s="9"/>
      <c r="G3756" s="9"/>
      <c r="H3756" s="9"/>
      <c r="I3756" s="9"/>
      <c r="J3756" s="9"/>
      <c r="K3756" s="9"/>
      <c r="L3756" s="9"/>
    </row>
    <row r="3757" spans="4:12">
      <c r="D3757" s="9"/>
      <c r="E3757" s="9"/>
      <c r="F3757" s="9"/>
      <c r="G3757" s="9"/>
      <c r="H3757" s="9"/>
      <c r="I3757" s="9"/>
      <c r="J3757" s="9"/>
      <c r="K3757" s="9"/>
      <c r="L3757" s="9"/>
    </row>
    <row r="3758" spans="4:12">
      <c r="D3758" s="9"/>
      <c r="E3758" s="9"/>
      <c r="F3758" s="9"/>
      <c r="G3758" s="9"/>
      <c r="H3758" s="9"/>
      <c r="I3758" s="9"/>
      <c r="J3758" s="9"/>
      <c r="K3758" s="9"/>
      <c r="L3758" s="9"/>
    </row>
    <row r="3759" spans="4:12">
      <c r="D3759" s="9"/>
      <c r="E3759" s="9"/>
      <c r="F3759" s="9"/>
      <c r="G3759" s="9"/>
      <c r="H3759" s="9"/>
      <c r="I3759" s="9"/>
      <c r="J3759" s="9"/>
      <c r="K3759" s="9"/>
      <c r="L3759" s="9"/>
    </row>
    <row r="3760" spans="4:12">
      <c r="D3760" s="9"/>
      <c r="E3760" s="9"/>
      <c r="F3760" s="9"/>
      <c r="G3760" s="9"/>
      <c r="H3760" s="9"/>
      <c r="I3760" s="9"/>
      <c r="J3760" s="9"/>
      <c r="K3760" s="9"/>
      <c r="L3760" s="9"/>
    </row>
    <row r="3761" spans="4:12">
      <c r="D3761" s="9"/>
      <c r="E3761" s="9"/>
      <c r="F3761" s="9"/>
      <c r="G3761" s="9"/>
      <c r="H3761" s="9"/>
      <c r="I3761" s="9"/>
      <c r="J3761" s="9"/>
      <c r="K3761" s="9"/>
      <c r="L3761" s="9"/>
    </row>
    <row r="3762" spans="4:12">
      <c r="D3762" s="9"/>
      <c r="E3762" s="9"/>
      <c r="F3762" s="9"/>
      <c r="G3762" s="9"/>
      <c r="H3762" s="9"/>
      <c r="I3762" s="9"/>
      <c r="J3762" s="9"/>
      <c r="K3762" s="9"/>
      <c r="L3762" s="9"/>
    </row>
    <row r="3763" spans="4:12">
      <c r="D3763" s="9"/>
      <c r="E3763" s="9"/>
      <c r="F3763" s="9"/>
      <c r="G3763" s="9"/>
      <c r="H3763" s="9"/>
      <c r="I3763" s="9"/>
      <c r="J3763" s="9"/>
      <c r="K3763" s="9"/>
      <c r="L3763" s="9"/>
    </row>
    <row r="3764" spans="4:12">
      <c r="D3764" s="9"/>
      <c r="E3764" s="9"/>
      <c r="F3764" s="9"/>
      <c r="G3764" s="9"/>
      <c r="H3764" s="9"/>
      <c r="I3764" s="9"/>
      <c r="J3764" s="9"/>
      <c r="K3764" s="9"/>
      <c r="L3764" s="9"/>
    </row>
    <row r="3765" spans="4:12">
      <c r="D3765" s="9"/>
      <c r="E3765" s="9"/>
      <c r="F3765" s="9"/>
      <c r="G3765" s="9"/>
      <c r="H3765" s="9"/>
      <c r="I3765" s="9"/>
      <c r="J3765" s="9"/>
      <c r="K3765" s="9"/>
      <c r="L3765" s="9"/>
    </row>
    <row r="3766" spans="4:12">
      <c r="D3766" s="9"/>
      <c r="E3766" s="9"/>
      <c r="F3766" s="9"/>
      <c r="G3766" s="9"/>
      <c r="H3766" s="9"/>
      <c r="I3766" s="9"/>
      <c r="J3766" s="9"/>
      <c r="K3766" s="9"/>
      <c r="L3766" s="9"/>
    </row>
    <row r="3767" spans="4:12">
      <c r="D3767" s="9"/>
      <c r="E3767" s="9"/>
      <c r="F3767" s="9"/>
      <c r="G3767" s="9"/>
      <c r="H3767" s="9"/>
      <c r="I3767" s="9"/>
      <c r="J3767" s="9"/>
      <c r="K3767" s="9"/>
      <c r="L3767" s="9"/>
    </row>
    <row r="3768" spans="4:12">
      <c r="D3768" s="9"/>
      <c r="E3768" s="9"/>
      <c r="F3768" s="9"/>
      <c r="G3768" s="9"/>
      <c r="H3768" s="9"/>
      <c r="I3768" s="9"/>
      <c r="J3768" s="9"/>
      <c r="K3768" s="9"/>
      <c r="L3768" s="9"/>
    </row>
    <row r="3769" spans="4:12">
      <c r="D3769" s="9"/>
      <c r="E3769" s="9"/>
      <c r="F3769" s="9"/>
      <c r="G3769" s="9"/>
      <c r="H3769" s="9"/>
      <c r="I3769" s="9"/>
      <c r="J3769" s="9"/>
      <c r="K3769" s="9"/>
      <c r="L3769" s="9"/>
    </row>
    <row r="3770" spans="4:12">
      <c r="D3770" s="9"/>
      <c r="E3770" s="9"/>
      <c r="F3770" s="9"/>
      <c r="G3770" s="9"/>
      <c r="H3770" s="9"/>
      <c r="I3770" s="9"/>
      <c r="J3770" s="9"/>
      <c r="K3770" s="9"/>
      <c r="L3770" s="9"/>
    </row>
    <row r="3771" spans="4:12">
      <c r="D3771" s="9"/>
      <c r="E3771" s="9"/>
      <c r="F3771" s="9"/>
      <c r="G3771" s="9"/>
      <c r="H3771" s="9"/>
      <c r="I3771" s="9"/>
      <c r="J3771" s="9"/>
      <c r="K3771" s="9"/>
      <c r="L3771" s="9"/>
    </row>
    <row r="3772" spans="4:12">
      <c r="D3772" s="9"/>
      <c r="E3772" s="9"/>
      <c r="F3772" s="9"/>
      <c r="G3772" s="9"/>
      <c r="H3772" s="9"/>
      <c r="I3772" s="9"/>
      <c r="J3772" s="9"/>
      <c r="K3772" s="9"/>
      <c r="L3772" s="9"/>
    </row>
    <row r="3773" spans="4:12">
      <c r="D3773" s="9"/>
      <c r="E3773" s="9"/>
      <c r="F3773" s="9"/>
      <c r="G3773" s="9"/>
      <c r="H3773" s="9"/>
      <c r="I3773" s="9"/>
      <c r="J3773" s="9"/>
      <c r="K3773" s="9"/>
      <c r="L3773" s="9"/>
    </row>
    <row r="3774" spans="4:12">
      <c r="D3774" s="9"/>
      <c r="E3774" s="9"/>
      <c r="F3774" s="9"/>
      <c r="G3774" s="9"/>
      <c r="H3774" s="9"/>
      <c r="I3774" s="9"/>
      <c r="J3774" s="9"/>
      <c r="K3774" s="9"/>
      <c r="L3774" s="9"/>
    </row>
    <row r="3775" spans="4:12">
      <c r="D3775" s="9"/>
      <c r="E3775" s="9"/>
      <c r="F3775" s="9"/>
      <c r="G3775" s="9"/>
      <c r="H3775" s="9"/>
      <c r="I3775" s="9"/>
      <c r="J3775" s="9"/>
      <c r="K3775" s="9"/>
      <c r="L3775" s="9"/>
    </row>
    <row r="3776" spans="4:12">
      <c r="D3776" s="9"/>
      <c r="E3776" s="9"/>
      <c r="F3776" s="9"/>
      <c r="G3776" s="9"/>
      <c r="H3776" s="9"/>
      <c r="I3776" s="9"/>
      <c r="J3776" s="9"/>
      <c r="K3776" s="9"/>
      <c r="L3776" s="9"/>
    </row>
    <row r="3777" spans="4:12">
      <c r="D3777" s="9"/>
      <c r="E3777" s="9"/>
      <c r="F3777" s="9"/>
      <c r="G3777" s="9"/>
      <c r="H3777" s="9"/>
      <c r="I3777" s="9"/>
      <c r="J3777" s="9"/>
      <c r="K3777" s="9"/>
      <c r="L3777" s="9"/>
    </row>
    <row r="3778" spans="4:12">
      <c r="D3778" s="9"/>
      <c r="E3778" s="9"/>
      <c r="F3778" s="9"/>
      <c r="G3778" s="9"/>
      <c r="H3778" s="9"/>
      <c r="I3778" s="9"/>
      <c r="J3778" s="9"/>
      <c r="K3778" s="9"/>
      <c r="L3778" s="9"/>
    </row>
    <row r="3779" spans="4:12">
      <c r="D3779" s="9"/>
      <c r="E3779" s="9"/>
      <c r="F3779" s="9"/>
      <c r="G3779" s="9"/>
      <c r="H3779" s="9"/>
      <c r="I3779" s="9"/>
      <c r="J3779" s="9"/>
      <c r="K3779" s="9"/>
      <c r="L3779" s="9"/>
    </row>
    <row r="3780" spans="4:12">
      <c r="D3780" s="9"/>
      <c r="E3780" s="9"/>
      <c r="F3780" s="9"/>
      <c r="G3780" s="9"/>
      <c r="H3780" s="9"/>
      <c r="I3780" s="9"/>
      <c r="J3780" s="9"/>
      <c r="K3780" s="9"/>
      <c r="L3780" s="9"/>
    </row>
    <row r="3781" spans="4:12">
      <c r="D3781" s="9"/>
      <c r="E3781" s="9"/>
      <c r="F3781" s="9"/>
      <c r="G3781" s="9"/>
      <c r="H3781" s="9"/>
      <c r="I3781" s="9"/>
      <c r="J3781" s="9"/>
      <c r="K3781" s="9"/>
      <c r="L3781" s="9"/>
    </row>
    <row r="3782" spans="4:12">
      <c r="D3782" s="9"/>
      <c r="E3782" s="9"/>
      <c r="F3782" s="9"/>
      <c r="G3782" s="9"/>
      <c r="H3782" s="9"/>
      <c r="I3782" s="9"/>
      <c r="J3782" s="9"/>
      <c r="K3782" s="9"/>
      <c r="L3782" s="9"/>
    </row>
    <row r="3783" spans="4:12">
      <c r="D3783" s="9"/>
      <c r="E3783" s="9"/>
      <c r="F3783" s="9"/>
      <c r="G3783" s="9"/>
      <c r="H3783" s="9"/>
      <c r="I3783" s="9"/>
      <c r="J3783" s="9"/>
      <c r="K3783" s="9"/>
      <c r="L3783" s="9"/>
    </row>
    <row r="3784" spans="4:12">
      <c r="D3784" s="9"/>
      <c r="E3784" s="9"/>
      <c r="F3784" s="9"/>
      <c r="G3784" s="9"/>
      <c r="H3784" s="9"/>
      <c r="I3784" s="9"/>
      <c r="J3784" s="9"/>
      <c r="K3784" s="9"/>
      <c r="L3784" s="9"/>
    </row>
    <row r="3785" spans="4:12">
      <c r="D3785" s="9"/>
      <c r="E3785" s="9"/>
      <c r="F3785" s="9"/>
      <c r="G3785" s="9"/>
      <c r="H3785" s="9"/>
      <c r="I3785" s="9"/>
      <c r="J3785" s="9"/>
      <c r="K3785" s="9"/>
      <c r="L3785" s="9"/>
    </row>
    <row r="3786" spans="4:12">
      <c r="D3786" s="9"/>
      <c r="E3786" s="9"/>
      <c r="F3786" s="9"/>
      <c r="G3786" s="9"/>
      <c r="H3786" s="9"/>
      <c r="I3786" s="9"/>
      <c r="J3786" s="9"/>
      <c r="K3786" s="9"/>
      <c r="L3786" s="9"/>
    </row>
    <row r="3787" spans="4:12">
      <c r="D3787" s="9"/>
      <c r="E3787" s="9"/>
      <c r="F3787" s="9"/>
      <c r="G3787" s="9"/>
      <c r="H3787" s="9"/>
      <c r="I3787" s="9"/>
      <c r="J3787" s="9"/>
      <c r="K3787" s="9"/>
      <c r="L3787" s="9"/>
    </row>
    <row r="3788" spans="4:12">
      <c r="D3788" s="9"/>
      <c r="E3788" s="9"/>
      <c r="F3788" s="9"/>
      <c r="G3788" s="9"/>
      <c r="H3788" s="9"/>
      <c r="I3788" s="9"/>
      <c r="J3788" s="9"/>
      <c r="K3788" s="9"/>
      <c r="L3788" s="9"/>
    </row>
    <row r="3789" spans="4:12">
      <c r="D3789" s="9"/>
      <c r="E3789" s="9"/>
      <c r="F3789" s="9"/>
      <c r="G3789" s="9"/>
      <c r="H3789" s="9"/>
      <c r="I3789" s="9"/>
      <c r="J3789" s="9"/>
      <c r="K3789" s="9"/>
      <c r="L3789" s="9"/>
    </row>
    <row r="3790" spans="4:12">
      <c r="D3790" s="9"/>
      <c r="E3790" s="9"/>
      <c r="F3790" s="9"/>
      <c r="G3790" s="9"/>
      <c r="H3790" s="9"/>
      <c r="I3790" s="9"/>
      <c r="J3790" s="9"/>
      <c r="K3790" s="9"/>
      <c r="L3790" s="9"/>
    </row>
    <row r="3791" spans="4:12">
      <c r="D3791" s="9"/>
      <c r="E3791" s="9"/>
      <c r="F3791" s="9"/>
      <c r="G3791" s="9"/>
      <c r="H3791" s="9"/>
      <c r="I3791" s="9"/>
      <c r="J3791" s="9"/>
      <c r="K3791" s="9"/>
      <c r="L3791" s="9"/>
    </row>
    <row r="3792" spans="4:12">
      <c r="D3792" s="9"/>
      <c r="E3792" s="9"/>
      <c r="F3792" s="9"/>
      <c r="G3792" s="9"/>
      <c r="H3792" s="9"/>
      <c r="I3792" s="9"/>
      <c r="J3792" s="9"/>
      <c r="K3792" s="9"/>
      <c r="L3792" s="9"/>
    </row>
    <row r="3793" spans="4:12">
      <c r="D3793" s="9"/>
      <c r="E3793" s="9"/>
      <c r="F3793" s="9"/>
      <c r="G3793" s="9"/>
      <c r="H3793" s="9"/>
      <c r="I3793" s="9"/>
      <c r="J3793" s="9"/>
      <c r="K3793" s="9"/>
      <c r="L3793" s="9"/>
    </row>
    <row r="3794" spans="4:12">
      <c r="D3794" s="9"/>
      <c r="E3794" s="9"/>
      <c r="F3794" s="9"/>
      <c r="G3794" s="9"/>
      <c r="H3794" s="9"/>
      <c r="I3794" s="9"/>
      <c r="J3794" s="9"/>
      <c r="K3794" s="9"/>
      <c r="L3794" s="9"/>
    </row>
    <row r="3795" spans="4:12">
      <c r="D3795" s="9"/>
      <c r="E3795" s="9"/>
      <c r="F3795" s="9"/>
      <c r="G3795" s="9"/>
      <c r="H3795" s="9"/>
      <c r="I3795" s="9"/>
      <c r="J3795" s="9"/>
      <c r="K3795" s="9"/>
      <c r="L3795" s="9"/>
    </row>
    <row r="3796" spans="4:12">
      <c r="D3796" s="9"/>
      <c r="E3796" s="9"/>
      <c r="F3796" s="9"/>
      <c r="G3796" s="9"/>
      <c r="H3796" s="9"/>
      <c r="I3796" s="9"/>
      <c r="J3796" s="9"/>
      <c r="K3796" s="9"/>
      <c r="L3796" s="9"/>
    </row>
    <row r="3797" spans="4:12">
      <c r="D3797" s="9"/>
      <c r="E3797" s="9"/>
      <c r="F3797" s="9"/>
      <c r="G3797" s="9"/>
      <c r="H3797" s="9"/>
      <c r="I3797" s="9"/>
      <c r="J3797" s="9"/>
      <c r="K3797" s="9"/>
      <c r="L3797" s="9"/>
    </row>
    <row r="3798" spans="4:12">
      <c r="D3798" s="9"/>
      <c r="E3798" s="9"/>
      <c r="F3798" s="9"/>
      <c r="G3798" s="9"/>
      <c r="H3798" s="9"/>
      <c r="I3798" s="9"/>
      <c r="J3798" s="9"/>
      <c r="K3798" s="9"/>
      <c r="L3798" s="9"/>
    </row>
    <row r="3799" spans="4:12">
      <c r="D3799" s="9"/>
      <c r="E3799" s="9"/>
      <c r="F3799" s="9"/>
      <c r="G3799" s="9"/>
      <c r="H3799" s="9"/>
      <c r="I3799" s="9"/>
      <c r="J3799" s="9"/>
      <c r="K3799" s="9"/>
      <c r="L3799" s="9"/>
    </row>
    <row r="3800" spans="4:12">
      <c r="D3800" s="9"/>
      <c r="E3800" s="9"/>
      <c r="F3800" s="9"/>
      <c r="G3800" s="9"/>
      <c r="H3800" s="9"/>
      <c r="I3800" s="9"/>
      <c r="J3800" s="9"/>
      <c r="K3800" s="9"/>
      <c r="L3800" s="9"/>
    </row>
    <row r="3801" spans="4:12">
      <c r="D3801" s="9"/>
      <c r="E3801" s="9"/>
      <c r="F3801" s="9"/>
      <c r="G3801" s="9"/>
      <c r="H3801" s="9"/>
      <c r="I3801" s="9"/>
      <c r="J3801" s="9"/>
      <c r="K3801" s="9"/>
      <c r="L3801" s="9"/>
    </row>
    <row r="3802" spans="4:12">
      <c r="D3802" s="9"/>
      <c r="E3802" s="9"/>
      <c r="F3802" s="9"/>
      <c r="G3802" s="9"/>
      <c r="H3802" s="9"/>
      <c r="I3802" s="9"/>
      <c r="J3802" s="9"/>
      <c r="K3802" s="9"/>
      <c r="L3802" s="9"/>
    </row>
    <row r="3803" spans="4:12">
      <c r="D3803" s="9"/>
      <c r="E3803" s="9"/>
      <c r="F3803" s="9"/>
      <c r="G3803" s="9"/>
      <c r="H3803" s="9"/>
      <c r="I3803" s="9"/>
      <c r="J3803" s="9"/>
      <c r="K3803" s="9"/>
      <c r="L3803" s="9"/>
    </row>
    <row r="3804" spans="4:12">
      <c r="D3804" s="9"/>
      <c r="E3804" s="9"/>
      <c r="F3804" s="9"/>
      <c r="G3804" s="9"/>
      <c r="H3804" s="9"/>
      <c r="I3804" s="9"/>
      <c r="J3804" s="9"/>
      <c r="K3804" s="9"/>
      <c r="L3804" s="9"/>
    </row>
    <row r="3805" spans="4:12">
      <c r="D3805" s="9"/>
      <c r="E3805" s="9"/>
      <c r="F3805" s="9"/>
      <c r="G3805" s="9"/>
      <c r="H3805" s="9"/>
      <c r="I3805" s="9"/>
      <c r="J3805" s="9"/>
      <c r="K3805" s="9"/>
      <c r="L3805" s="9"/>
    </row>
    <row r="3806" spans="4:12">
      <c r="D3806" s="9"/>
      <c r="E3806" s="9"/>
      <c r="F3806" s="9"/>
      <c r="G3806" s="9"/>
      <c r="H3806" s="9"/>
      <c r="I3806" s="9"/>
      <c r="J3806" s="9"/>
      <c r="K3806" s="9"/>
      <c r="L3806" s="9"/>
    </row>
    <row r="3807" spans="4:12">
      <c r="D3807" s="9"/>
      <c r="E3807" s="9"/>
      <c r="F3807" s="9"/>
      <c r="G3807" s="9"/>
      <c r="H3807" s="9"/>
      <c r="I3807" s="9"/>
      <c r="J3807" s="9"/>
      <c r="K3807" s="9"/>
      <c r="L3807" s="9"/>
    </row>
    <row r="3808" spans="4:12">
      <c r="D3808" s="9"/>
      <c r="E3808" s="9"/>
      <c r="F3808" s="9"/>
      <c r="G3808" s="9"/>
      <c r="H3808" s="9"/>
      <c r="I3808" s="9"/>
      <c r="J3808" s="9"/>
      <c r="K3808" s="9"/>
      <c r="L3808" s="9"/>
    </row>
    <row r="3809" spans="4:12">
      <c r="D3809" s="9"/>
      <c r="E3809" s="9"/>
      <c r="F3809" s="9"/>
      <c r="G3809" s="9"/>
      <c r="H3809" s="9"/>
      <c r="I3809" s="9"/>
      <c r="J3809" s="9"/>
      <c r="K3809" s="9"/>
      <c r="L3809" s="9"/>
    </row>
    <row r="3810" spans="4:12">
      <c r="D3810" s="9"/>
      <c r="E3810" s="9"/>
      <c r="F3810" s="9"/>
      <c r="G3810" s="9"/>
      <c r="H3810" s="9"/>
      <c r="I3810" s="9"/>
      <c r="J3810" s="9"/>
      <c r="K3810" s="9"/>
      <c r="L3810" s="9"/>
    </row>
    <row r="3811" spans="4:12">
      <c r="D3811" s="9"/>
      <c r="E3811" s="9"/>
      <c r="F3811" s="9"/>
      <c r="G3811" s="9"/>
      <c r="H3811" s="9"/>
      <c r="I3811" s="9"/>
      <c r="J3811" s="9"/>
      <c r="K3811" s="9"/>
      <c r="L3811" s="9"/>
    </row>
    <row r="3812" spans="4:12">
      <c r="D3812" s="9"/>
      <c r="E3812" s="9"/>
      <c r="F3812" s="9"/>
      <c r="G3812" s="9"/>
      <c r="H3812" s="9"/>
      <c r="I3812" s="9"/>
      <c r="J3812" s="9"/>
      <c r="K3812" s="9"/>
      <c r="L3812" s="9"/>
    </row>
    <row r="3813" spans="4:12">
      <c r="D3813" s="9"/>
      <c r="E3813" s="9"/>
      <c r="F3813" s="9"/>
      <c r="G3813" s="9"/>
      <c r="H3813" s="9"/>
      <c r="I3813" s="9"/>
      <c r="J3813" s="9"/>
      <c r="K3813" s="9"/>
      <c r="L3813" s="9"/>
    </row>
    <row r="3814" spans="4:12">
      <c r="D3814" s="9"/>
      <c r="E3814" s="9"/>
      <c r="F3814" s="9"/>
      <c r="G3814" s="9"/>
      <c r="H3814" s="9"/>
      <c r="I3814" s="9"/>
      <c r="J3814" s="9"/>
      <c r="K3814" s="9"/>
      <c r="L3814" s="9"/>
    </row>
    <row r="3815" spans="4:12">
      <c r="D3815" s="9"/>
      <c r="E3815" s="9"/>
      <c r="F3815" s="9"/>
      <c r="G3815" s="9"/>
      <c r="H3815" s="9"/>
      <c r="I3815" s="9"/>
      <c r="J3815" s="9"/>
      <c r="K3815" s="9"/>
      <c r="L3815" s="9"/>
    </row>
    <row r="3816" spans="4:12">
      <c r="D3816" s="9"/>
      <c r="E3816" s="9"/>
      <c r="F3816" s="9"/>
      <c r="G3816" s="9"/>
      <c r="H3816" s="9"/>
      <c r="I3816" s="9"/>
      <c r="J3816" s="9"/>
      <c r="K3816" s="9"/>
      <c r="L3816" s="9"/>
    </row>
    <row r="3817" spans="4:12">
      <c r="D3817" s="9"/>
      <c r="E3817" s="9"/>
      <c r="F3817" s="9"/>
      <c r="G3817" s="9"/>
      <c r="H3817" s="9"/>
      <c r="I3817" s="9"/>
      <c r="J3817" s="9"/>
      <c r="K3817" s="9"/>
      <c r="L3817" s="9"/>
    </row>
    <row r="3818" spans="4:12">
      <c r="D3818" s="9"/>
      <c r="E3818" s="9"/>
      <c r="F3818" s="9"/>
      <c r="G3818" s="9"/>
      <c r="H3818" s="9"/>
      <c r="I3818" s="9"/>
      <c r="J3818" s="9"/>
      <c r="K3818" s="9"/>
      <c r="L3818" s="9"/>
    </row>
    <row r="3819" spans="4:12">
      <c r="D3819" s="9"/>
      <c r="E3819" s="9"/>
      <c r="F3819" s="9"/>
      <c r="G3819" s="9"/>
      <c r="H3819" s="9"/>
      <c r="I3819" s="9"/>
      <c r="J3819" s="9"/>
      <c r="K3819" s="9"/>
      <c r="L3819" s="9"/>
    </row>
    <row r="3820" spans="4:12">
      <c r="D3820" s="9"/>
      <c r="E3820" s="9"/>
      <c r="F3820" s="9"/>
      <c r="G3820" s="9"/>
      <c r="H3820" s="9"/>
      <c r="I3820" s="9"/>
      <c r="J3820" s="9"/>
      <c r="K3820" s="9"/>
      <c r="L3820" s="9"/>
    </row>
    <row r="3821" spans="4:12">
      <c r="D3821" s="9"/>
      <c r="E3821" s="9"/>
      <c r="F3821" s="9"/>
      <c r="G3821" s="9"/>
      <c r="H3821" s="9"/>
      <c r="I3821" s="9"/>
      <c r="J3821" s="9"/>
      <c r="K3821" s="9"/>
      <c r="L3821" s="9"/>
    </row>
    <row r="3822" spans="4:12">
      <c r="D3822" s="9"/>
      <c r="E3822" s="9"/>
      <c r="F3822" s="9"/>
      <c r="G3822" s="9"/>
      <c r="H3822" s="9"/>
      <c r="I3822" s="9"/>
      <c r="J3822" s="9"/>
      <c r="K3822" s="9"/>
      <c r="L3822" s="9"/>
    </row>
    <row r="3823" spans="4:12">
      <c r="D3823" s="9"/>
      <c r="E3823" s="9"/>
      <c r="F3823" s="9"/>
      <c r="G3823" s="9"/>
      <c r="H3823" s="9"/>
      <c r="I3823" s="9"/>
      <c r="J3823" s="9"/>
      <c r="K3823" s="9"/>
      <c r="L3823" s="9"/>
    </row>
    <row r="3824" spans="4:12">
      <c r="D3824" s="9"/>
      <c r="E3824" s="9"/>
      <c r="F3824" s="9"/>
      <c r="G3824" s="9"/>
      <c r="H3824" s="9"/>
      <c r="I3824" s="9"/>
      <c r="J3824" s="9"/>
      <c r="K3824" s="9"/>
      <c r="L3824" s="9"/>
    </row>
    <row r="3825" spans="4:12">
      <c r="D3825" s="9"/>
      <c r="E3825" s="9"/>
      <c r="F3825" s="9"/>
      <c r="G3825" s="9"/>
      <c r="H3825" s="9"/>
      <c r="I3825" s="9"/>
      <c r="J3825" s="9"/>
      <c r="K3825" s="9"/>
      <c r="L3825" s="9"/>
    </row>
    <row r="3826" spans="4:12">
      <c r="D3826" s="9"/>
      <c r="E3826" s="9"/>
      <c r="F3826" s="9"/>
      <c r="G3826" s="9"/>
      <c r="H3826" s="9"/>
      <c r="I3826" s="9"/>
      <c r="J3826" s="9"/>
      <c r="K3826" s="9"/>
      <c r="L3826" s="9"/>
    </row>
    <row r="3827" spans="4:12">
      <c r="D3827" s="9"/>
      <c r="E3827" s="9"/>
      <c r="F3827" s="9"/>
      <c r="G3827" s="9"/>
      <c r="H3827" s="9"/>
      <c r="I3827" s="9"/>
      <c r="J3827" s="9"/>
      <c r="K3827" s="9"/>
      <c r="L3827" s="9"/>
    </row>
    <row r="3828" spans="4:12">
      <c r="D3828" s="9"/>
      <c r="E3828" s="9"/>
      <c r="F3828" s="9"/>
      <c r="G3828" s="9"/>
      <c r="H3828" s="9"/>
      <c r="I3828" s="9"/>
      <c r="J3828" s="9"/>
      <c r="K3828" s="9"/>
      <c r="L3828" s="9"/>
    </row>
    <row r="3829" spans="4:12">
      <c r="D3829" s="9"/>
      <c r="E3829" s="9"/>
      <c r="F3829" s="9"/>
      <c r="G3829" s="9"/>
      <c r="H3829" s="9"/>
      <c r="I3829" s="9"/>
      <c r="J3829" s="9"/>
      <c r="K3829" s="9"/>
      <c r="L3829" s="9"/>
    </row>
    <row r="3830" spans="4:12">
      <c r="D3830" s="9"/>
      <c r="E3830" s="9"/>
      <c r="F3830" s="9"/>
      <c r="G3830" s="9"/>
      <c r="H3830" s="9"/>
      <c r="I3830" s="9"/>
      <c r="J3830" s="9"/>
      <c r="K3830" s="9"/>
      <c r="L3830" s="9"/>
    </row>
    <row r="3831" spans="4:12">
      <c r="D3831" s="9"/>
      <c r="E3831" s="9"/>
      <c r="F3831" s="9"/>
      <c r="G3831" s="9"/>
      <c r="H3831" s="9"/>
      <c r="I3831" s="9"/>
      <c r="J3831" s="9"/>
      <c r="K3831" s="9"/>
      <c r="L3831" s="9"/>
    </row>
    <row r="3832" spans="4:12">
      <c r="D3832" s="9"/>
      <c r="E3832" s="9"/>
      <c r="F3832" s="9"/>
      <c r="G3832" s="9"/>
      <c r="H3832" s="9"/>
      <c r="I3832" s="9"/>
      <c r="J3832" s="9"/>
      <c r="K3832" s="9"/>
      <c r="L3832" s="9"/>
    </row>
    <row r="3833" spans="4:12">
      <c r="D3833" s="9"/>
      <c r="E3833" s="9"/>
      <c r="F3833" s="9"/>
      <c r="G3833" s="9"/>
      <c r="H3833" s="9"/>
      <c r="I3833" s="9"/>
      <c r="J3833" s="9"/>
      <c r="K3833" s="9"/>
      <c r="L3833" s="9"/>
    </row>
    <row r="3834" spans="4:12">
      <c r="D3834" s="9"/>
      <c r="E3834" s="9"/>
      <c r="F3834" s="9"/>
      <c r="G3834" s="9"/>
      <c r="H3834" s="9"/>
      <c r="I3834" s="9"/>
      <c r="J3834" s="9"/>
      <c r="K3834" s="9"/>
      <c r="L3834" s="9"/>
    </row>
    <row r="3835" spans="4:12">
      <c r="D3835" s="9"/>
      <c r="E3835" s="9"/>
      <c r="F3835" s="9"/>
      <c r="G3835" s="9"/>
      <c r="H3835" s="9"/>
      <c r="I3835" s="9"/>
      <c r="J3835" s="9"/>
      <c r="K3835" s="9"/>
      <c r="L3835" s="9"/>
    </row>
    <row r="3836" spans="4:12">
      <c r="D3836" s="9"/>
      <c r="E3836" s="9"/>
      <c r="F3836" s="9"/>
      <c r="G3836" s="9"/>
      <c r="H3836" s="9"/>
      <c r="I3836" s="9"/>
      <c r="J3836" s="9"/>
      <c r="K3836" s="9"/>
      <c r="L3836" s="9"/>
    </row>
    <row r="3837" spans="4:12">
      <c r="D3837" s="9"/>
      <c r="E3837" s="9"/>
      <c r="F3837" s="9"/>
      <c r="G3837" s="9"/>
      <c r="H3837" s="9"/>
      <c r="I3837" s="9"/>
      <c r="J3837" s="9"/>
      <c r="K3837" s="9"/>
      <c r="L3837" s="9"/>
    </row>
    <row r="3838" spans="4:12">
      <c r="D3838" s="9"/>
      <c r="E3838" s="9"/>
      <c r="F3838" s="9"/>
      <c r="G3838" s="9"/>
      <c r="H3838" s="9"/>
      <c r="I3838" s="9"/>
      <c r="J3838" s="9"/>
      <c r="K3838" s="9"/>
      <c r="L3838" s="9"/>
    </row>
    <row r="3839" spans="4:12">
      <c r="D3839" s="9"/>
      <c r="E3839" s="9"/>
      <c r="F3839" s="9"/>
      <c r="G3839" s="9"/>
      <c r="H3839" s="9"/>
      <c r="I3839" s="9"/>
      <c r="J3839" s="9"/>
      <c r="K3839" s="9"/>
      <c r="L3839" s="9"/>
    </row>
    <row r="3840" spans="4:12">
      <c r="D3840" s="9"/>
      <c r="E3840" s="9"/>
      <c r="F3840" s="9"/>
      <c r="G3840" s="9"/>
      <c r="H3840" s="9"/>
      <c r="I3840" s="9"/>
      <c r="J3840" s="9"/>
      <c r="K3840" s="9"/>
      <c r="L3840" s="9"/>
    </row>
    <row r="3841" spans="4:12">
      <c r="D3841" s="9"/>
      <c r="E3841" s="9"/>
      <c r="F3841" s="9"/>
      <c r="G3841" s="9"/>
      <c r="H3841" s="9"/>
      <c r="I3841" s="9"/>
      <c r="J3841" s="9"/>
      <c r="K3841" s="9"/>
      <c r="L3841" s="9"/>
    </row>
    <row r="3842" spans="4:12">
      <c r="D3842" s="9"/>
      <c r="E3842" s="9"/>
      <c r="F3842" s="9"/>
      <c r="G3842" s="9"/>
      <c r="H3842" s="9"/>
      <c r="I3842" s="9"/>
      <c r="J3842" s="9"/>
      <c r="K3842" s="9"/>
      <c r="L3842" s="9"/>
    </row>
    <row r="3843" spans="4:12">
      <c r="D3843" s="9"/>
      <c r="E3843" s="9"/>
      <c r="F3843" s="9"/>
      <c r="G3843" s="9"/>
      <c r="H3843" s="9"/>
      <c r="I3843" s="9"/>
      <c r="J3843" s="9"/>
      <c r="K3843" s="9"/>
      <c r="L3843" s="9"/>
    </row>
    <row r="3844" spans="4:12">
      <c r="D3844" s="9"/>
      <c r="E3844" s="9"/>
      <c r="F3844" s="9"/>
      <c r="G3844" s="9"/>
      <c r="H3844" s="9"/>
      <c r="I3844" s="9"/>
      <c r="J3844" s="9"/>
      <c r="K3844" s="9"/>
      <c r="L3844" s="9"/>
    </row>
    <row r="3845" spans="4:12">
      <c r="D3845" s="9"/>
      <c r="E3845" s="9"/>
      <c r="F3845" s="9"/>
      <c r="G3845" s="9"/>
      <c r="H3845" s="9"/>
      <c r="I3845" s="9"/>
      <c r="J3845" s="9"/>
      <c r="K3845" s="9"/>
      <c r="L3845" s="9"/>
    </row>
    <row r="3846" spans="4:12">
      <c r="D3846" s="9"/>
      <c r="E3846" s="9"/>
      <c r="F3846" s="9"/>
      <c r="G3846" s="9"/>
      <c r="H3846" s="9"/>
      <c r="I3846" s="9"/>
      <c r="J3846" s="9"/>
      <c r="K3846" s="9"/>
      <c r="L3846" s="9"/>
    </row>
    <row r="3847" spans="4:12">
      <c r="D3847" s="9"/>
      <c r="E3847" s="9"/>
      <c r="F3847" s="9"/>
      <c r="G3847" s="9"/>
      <c r="H3847" s="9"/>
      <c r="I3847" s="9"/>
      <c r="J3847" s="9"/>
      <c r="K3847" s="9"/>
      <c r="L3847" s="9"/>
    </row>
    <row r="3848" spans="4:12">
      <c r="D3848" s="9"/>
      <c r="E3848" s="9"/>
      <c r="F3848" s="9"/>
      <c r="G3848" s="9"/>
      <c r="H3848" s="9"/>
      <c r="I3848" s="9"/>
      <c r="J3848" s="9"/>
      <c r="K3848" s="9"/>
      <c r="L3848" s="9"/>
    </row>
    <row r="3849" spans="4:12">
      <c r="D3849" s="9"/>
      <c r="E3849" s="9"/>
      <c r="F3849" s="9"/>
      <c r="G3849" s="9"/>
      <c r="H3849" s="9"/>
      <c r="I3849" s="9"/>
      <c r="J3849" s="9"/>
      <c r="K3849" s="9"/>
      <c r="L3849" s="9"/>
    </row>
    <row r="3850" spans="4:12">
      <c r="D3850" s="9"/>
      <c r="E3850" s="9"/>
      <c r="F3850" s="9"/>
      <c r="G3850" s="9"/>
      <c r="H3850" s="9"/>
      <c r="I3850" s="9"/>
      <c r="J3850" s="9"/>
      <c r="K3850" s="9"/>
      <c r="L3850" s="9"/>
    </row>
    <row r="3851" spans="4:12">
      <c r="D3851" s="9"/>
      <c r="E3851" s="9"/>
      <c r="F3851" s="9"/>
      <c r="G3851" s="9"/>
      <c r="H3851" s="9"/>
      <c r="I3851" s="9"/>
      <c r="J3851" s="9"/>
      <c r="K3851" s="9"/>
      <c r="L3851" s="9"/>
    </row>
    <row r="3852" spans="4:12">
      <c r="D3852" s="9"/>
      <c r="E3852" s="9"/>
      <c r="F3852" s="9"/>
      <c r="G3852" s="9"/>
      <c r="H3852" s="9"/>
      <c r="I3852" s="9"/>
      <c r="J3852" s="9"/>
      <c r="K3852" s="9"/>
      <c r="L3852" s="9"/>
    </row>
    <row r="3853" spans="4:12">
      <c r="D3853" s="9"/>
      <c r="E3853" s="9"/>
      <c r="F3853" s="9"/>
      <c r="G3853" s="9"/>
      <c r="H3853" s="9"/>
      <c r="I3853" s="9"/>
      <c r="J3853" s="9"/>
      <c r="K3853" s="9"/>
      <c r="L3853" s="9"/>
    </row>
    <row r="3854" spans="4:12">
      <c r="D3854" s="9"/>
      <c r="E3854" s="9"/>
      <c r="F3854" s="9"/>
      <c r="G3854" s="9"/>
      <c r="H3854" s="9"/>
      <c r="I3854" s="9"/>
      <c r="J3854" s="9"/>
      <c r="K3854" s="9"/>
      <c r="L3854" s="9"/>
    </row>
    <row r="3855" spans="4:12">
      <c r="D3855" s="9"/>
      <c r="E3855" s="9"/>
      <c r="F3855" s="9"/>
      <c r="G3855" s="9"/>
      <c r="H3855" s="9"/>
      <c r="I3855" s="9"/>
      <c r="J3855" s="9"/>
      <c r="K3855" s="9"/>
      <c r="L3855" s="9"/>
    </row>
    <row r="3856" spans="4:12">
      <c r="D3856" s="9"/>
      <c r="E3856" s="9"/>
      <c r="F3856" s="9"/>
      <c r="G3856" s="9"/>
      <c r="H3856" s="9"/>
      <c r="I3856" s="9"/>
      <c r="J3856" s="9"/>
      <c r="K3856" s="9"/>
      <c r="L3856" s="9"/>
    </row>
    <row r="3857" spans="4:12">
      <c r="D3857" s="9"/>
      <c r="E3857" s="9"/>
      <c r="F3857" s="9"/>
      <c r="G3857" s="9"/>
      <c r="H3857" s="9"/>
      <c r="I3857" s="9"/>
      <c r="J3857" s="9"/>
      <c r="K3857" s="9"/>
      <c r="L3857" s="9"/>
    </row>
    <row r="3858" spans="4:12">
      <c r="D3858" s="9"/>
      <c r="E3858" s="9"/>
      <c r="F3858" s="9"/>
      <c r="G3858" s="9"/>
      <c r="H3858" s="9"/>
      <c r="I3858" s="9"/>
      <c r="J3858" s="9"/>
      <c r="K3858" s="9"/>
      <c r="L3858" s="9"/>
    </row>
    <row r="3859" spans="4:12">
      <c r="D3859" s="9"/>
      <c r="E3859" s="9"/>
      <c r="F3859" s="9"/>
      <c r="G3859" s="9"/>
      <c r="H3859" s="9"/>
      <c r="I3859" s="9"/>
      <c r="J3859" s="9"/>
      <c r="K3859" s="9"/>
      <c r="L3859" s="9"/>
    </row>
    <row r="3860" spans="4:12">
      <c r="D3860" s="9"/>
      <c r="E3860" s="9"/>
      <c r="F3860" s="9"/>
      <c r="G3860" s="9"/>
      <c r="H3860" s="9"/>
      <c r="I3860" s="9"/>
      <c r="J3860" s="9"/>
      <c r="K3860" s="9"/>
      <c r="L3860" s="9"/>
    </row>
    <row r="3861" spans="4:12">
      <c r="D3861" s="9"/>
      <c r="E3861" s="9"/>
      <c r="F3861" s="9"/>
      <c r="G3861" s="9"/>
      <c r="H3861" s="9"/>
      <c r="I3861" s="9"/>
      <c r="J3861" s="9"/>
      <c r="K3861" s="9"/>
      <c r="L3861" s="9"/>
    </row>
    <row r="3862" spans="4:12">
      <c r="D3862" s="9"/>
      <c r="E3862" s="9"/>
      <c r="F3862" s="9"/>
      <c r="G3862" s="9"/>
      <c r="H3862" s="9"/>
      <c r="I3862" s="9"/>
      <c r="J3862" s="9"/>
      <c r="K3862" s="9"/>
      <c r="L3862" s="9"/>
    </row>
    <row r="3863" spans="4:12">
      <c r="D3863" s="9"/>
      <c r="E3863" s="9"/>
      <c r="F3863" s="9"/>
      <c r="G3863" s="9"/>
      <c r="H3863" s="9"/>
      <c r="I3863" s="9"/>
      <c r="J3863" s="9"/>
      <c r="K3863" s="9"/>
      <c r="L3863" s="9"/>
    </row>
    <row r="3864" spans="4:12">
      <c r="D3864" s="9"/>
      <c r="E3864" s="9"/>
      <c r="F3864" s="9"/>
      <c r="G3864" s="9"/>
      <c r="H3864" s="9"/>
      <c r="I3864" s="9"/>
      <c r="J3864" s="9"/>
      <c r="K3864" s="9"/>
      <c r="L3864" s="9"/>
    </row>
    <row r="3865" spans="4:12">
      <c r="D3865" s="9"/>
      <c r="E3865" s="9"/>
      <c r="F3865" s="9"/>
      <c r="G3865" s="9"/>
      <c r="H3865" s="9"/>
      <c r="I3865" s="9"/>
      <c r="J3865" s="9"/>
      <c r="K3865" s="9"/>
      <c r="L3865" s="9"/>
    </row>
    <row r="3866" spans="4:12">
      <c r="D3866" s="9"/>
      <c r="E3866" s="9"/>
      <c r="F3866" s="9"/>
      <c r="G3866" s="9"/>
      <c r="H3866" s="9"/>
      <c r="I3866" s="9"/>
      <c r="J3866" s="9"/>
      <c r="K3866" s="9"/>
      <c r="L3866" s="9"/>
    </row>
    <row r="3867" spans="4:12">
      <c r="D3867" s="9"/>
      <c r="E3867" s="9"/>
      <c r="F3867" s="9"/>
      <c r="G3867" s="9"/>
      <c r="H3867" s="9"/>
      <c r="I3867" s="9"/>
      <c r="J3867" s="9"/>
      <c r="K3867" s="9"/>
      <c r="L3867" s="9"/>
    </row>
    <row r="3868" spans="4:12">
      <c r="D3868" s="9"/>
      <c r="E3868" s="9"/>
      <c r="F3868" s="9"/>
      <c r="G3868" s="9"/>
      <c r="H3868" s="9"/>
      <c r="I3868" s="9"/>
      <c r="J3868" s="9"/>
      <c r="K3868" s="9"/>
      <c r="L3868" s="9"/>
    </row>
    <row r="3869" spans="4:12">
      <c r="D3869" s="9"/>
      <c r="E3869" s="9"/>
      <c r="F3869" s="9"/>
      <c r="G3869" s="9"/>
      <c r="H3869" s="9"/>
      <c r="I3869" s="9"/>
      <c r="J3869" s="9"/>
      <c r="K3869" s="9"/>
      <c r="L3869" s="9"/>
    </row>
    <row r="3870" spans="4:12">
      <c r="D3870" s="9"/>
      <c r="E3870" s="9"/>
      <c r="F3870" s="9"/>
      <c r="G3870" s="9"/>
      <c r="H3870" s="9"/>
      <c r="I3870" s="9"/>
      <c r="J3870" s="9"/>
      <c r="K3870" s="9"/>
      <c r="L3870" s="9"/>
    </row>
    <row r="3871" spans="4:12">
      <c r="D3871" s="9"/>
      <c r="E3871" s="9"/>
      <c r="F3871" s="9"/>
      <c r="G3871" s="9"/>
      <c r="H3871" s="9"/>
      <c r="I3871" s="9"/>
      <c r="J3871" s="9"/>
      <c r="K3871" s="9"/>
      <c r="L3871" s="9"/>
    </row>
    <row r="3872" spans="4:12">
      <c r="D3872" s="9"/>
      <c r="E3872" s="9"/>
      <c r="F3872" s="9"/>
      <c r="G3872" s="9"/>
      <c r="H3872" s="9"/>
      <c r="I3872" s="9"/>
      <c r="J3872" s="9"/>
      <c r="K3872" s="9"/>
      <c r="L3872" s="9"/>
    </row>
    <row r="3873" spans="4:12">
      <c r="D3873" s="9"/>
      <c r="E3873" s="9"/>
      <c r="F3873" s="9"/>
      <c r="G3873" s="9"/>
      <c r="H3873" s="9"/>
      <c r="I3873" s="9"/>
      <c r="J3873" s="9"/>
      <c r="K3873" s="9"/>
      <c r="L3873" s="9"/>
    </row>
    <row r="3874" spans="4:12">
      <c r="D3874" s="9"/>
      <c r="E3874" s="9"/>
      <c r="F3874" s="9"/>
      <c r="G3874" s="9"/>
      <c r="H3874" s="9"/>
      <c r="I3874" s="9"/>
      <c r="J3874" s="9"/>
      <c r="K3874" s="9"/>
      <c r="L3874" s="9"/>
    </row>
    <row r="3875" spans="4:12">
      <c r="D3875" s="9"/>
      <c r="E3875" s="9"/>
      <c r="F3875" s="9"/>
      <c r="G3875" s="9"/>
      <c r="H3875" s="9"/>
      <c r="I3875" s="9"/>
      <c r="J3875" s="9"/>
      <c r="K3875" s="9"/>
      <c r="L3875" s="9"/>
    </row>
    <row r="3876" spans="4:12">
      <c r="D3876" s="9"/>
      <c r="E3876" s="9"/>
      <c r="F3876" s="9"/>
      <c r="G3876" s="9"/>
      <c r="H3876" s="9"/>
      <c r="I3876" s="9"/>
      <c r="J3876" s="9"/>
      <c r="K3876" s="9"/>
      <c r="L3876" s="9"/>
    </row>
    <row r="3877" spans="4:12">
      <c r="D3877" s="9"/>
      <c r="E3877" s="9"/>
      <c r="F3877" s="9"/>
      <c r="G3877" s="9"/>
      <c r="H3877" s="9"/>
      <c r="I3877" s="9"/>
      <c r="J3877" s="9"/>
      <c r="K3877" s="9"/>
      <c r="L3877" s="9"/>
    </row>
    <row r="3878" spans="4:12">
      <c r="D3878" s="9"/>
      <c r="E3878" s="9"/>
      <c r="F3878" s="9"/>
      <c r="G3878" s="9"/>
      <c r="H3878" s="9"/>
      <c r="I3878" s="9"/>
      <c r="J3878" s="9"/>
      <c r="K3878" s="9"/>
      <c r="L3878" s="9"/>
    </row>
    <row r="3879" spans="4:12">
      <c r="D3879" s="9"/>
      <c r="E3879" s="9"/>
      <c r="F3879" s="9"/>
      <c r="G3879" s="9"/>
      <c r="H3879" s="9"/>
      <c r="I3879" s="9"/>
      <c r="J3879" s="9"/>
      <c r="K3879" s="9"/>
      <c r="L3879" s="9"/>
    </row>
    <row r="3880" spans="4:12">
      <c r="D3880" s="9"/>
      <c r="E3880" s="9"/>
      <c r="F3880" s="9"/>
      <c r="G3880" s="9"/>
      <c r="H3880" s="9"/>
      <c r="I3880" s="9"/>
      <c r="J3880" s="9"/>
      <c r="K3880" s="9"/>
      <c r="L3880" s="9"/>
    </row>
    <row r="3881" spans="4:12">
      <c r="D3881" s="9"/>
      <c r="E3881" s="9"/>
      <c r="F3881" s="9"/>
      <c r="G3881" s="9"/>
      <c r="H3881" s="9"/>
      <c r="I3881" s="9"/>
      <c r="J3881" s="9"/>
      <c r="K3881" s="9"/>
      <c r="L3881" s="9"/>
    </row>
    <row r="3882" spans="4:12">
      <c r="D3882" s="9"/>
      <c r="E3882" s="9"/>
      <c r="F3882" s="9"/>
      <c r="G3882" s="9"/>
      <c r="H3882" s="9"/>
      <c r="I3882" s="9"/>
      <c r="J3882" s="9"/>
      <c r="K3882" s="9"/>
      <c r="L3882" s="9"/>
    </row>
    <row r="3883" spans="4:12">
      <c r="D3883" s="9"/>
      <c r="E3883" s="9"/>
      <c r="F3883" s="9"/>
      <c r="G3883" s="9"/>
      <c r="H3883" s="9"/>
      <c r="I3883" s="9"/>
      <c r="J3883" s="9"/>
      <c r="K3883" s="9"/>
      <c r="L3883" s="9"/>
    </row>
    <row r="3884" spans="4:12">
      <c r="D3884" s="9"/>
      <c r="E3884" s="9"/>
      <c r="F3884" s="9"/>
      <c r="G3884" s="9"/>
      <c r="H3884" s="9"/>
      <c r="I3884" s="9"/>
      <c r="J3884" s="9"/>
      <c r="K3884" s="9"/>
      <c r="L3884" s="9"/>
    </row>
    <row r="3885" spans="4:12">
      <c r="D3885" s="9"/>
      <c r="E3885" s="9"/>
      <c r="F3885" s="9"/>
      <c r="G3885" s="9"/>
      <c r="H3885" s="9"/>
      <c r="I3885" s="9"/>
      <c r="J3885" s="9"/>
      <c r="K3885" s="9"/>
      <c r="L3885" s="9"/>
    </row>
    <row r="3886" spans="4:12">
      <c r="D3886" s="9"/>
      <c r="E3886" s="9"/>
      <c r="F3886" s="9"/>
      <c r="G3886" s="9"/>
      <c r="H3886" s="9"/>
      <c r="I3886" s="9"/>
      <c r="J3886" s="9"/>
      <c r="K3886" s="9"/>
      <c r="L3886" s="9"/>
    </row>
    <row r="3887" spans="4:12">
      <c r="D3887" s="9"/>
      <c r="E3887" s="9"/>
      <c r="F3887" s="9"/>
      <c r="G3887" s="9"/>
      <c r="H3887" s="9"/>
      <c r="I3887" s="9"/>
      <c r="J3887" s="9"/>
      <c r="K3887" s="9"/>
      <c r="L3887" s="9"/>
    </row>
    <row r="3888" spans="4:12">
      <c r="D3888" s="9"/>
      <c r="E3888" s="9"/>
      <c r="F3888" s="9"/>
      <c r="G3888" s="9"/>
      <c r="H3888" s="9"/>
      <c r="I3888" s="9"/>
      <c r="J3888" s="9"/>
      <c r="K3888" s="9"/>
      <c r="L3888" s="9"/>
    </row>
    <row r="3889" spans="4:12">
      <c r="D3889" s="9"/>
      <c r="E3889" s="9"/>
      <c r="F3889" s="9"/>
      <c r="G3889" s="9"/>
      <c r="H3889" s="9"/>
      <c r="I3889" s="9"/>
      <c r="J3889" s="9"/>
      <c r="K3889" s="9"/>
      <c r="L3889" s="9"/>
    </row>
    <row r="3890" spans="4:12">
      <c r="D3890" s="9"/>
      <c r="E3890" s="9"/>
      <c r="F3890" s="9"/>
      <c r="G3890" s="9"/>
      <c r="H3890" s="9"/>
      <c r="I3890" s="9"/>
      <c r="J3890" s="9"/>
      <c r="K3890" s="9"/>
      <c r="L3890" s="9"/>
    </row>
    <row r="3891" spans="4:12">
      <c r="D3891" s="9"/>
      <c r="E3891" s="9"/>
      <c r="F3891" s="9"/>
      <c r="G3891" s="9"/>
      <c r="H3891" s="9"/>
      <c r="I3891" s="9"/>
      <c r="J3891" s="9"/>
      <c r="K3891" s="9"/>
      <c r="L3891" s="9"/>
    </row>
    <row r="3892" spans="4:12">
      <c r="D3892" s="9"/>
      <c r="E3892" s="9"/>
      <c r="F3892" s="9"/>
      <c r="G3892" s="9"/>
      <c r="H3892" s="9"/>
      <c r="I3892" s="9"/>
      <c r="J3892" s="9"/>
      <c r="K3892" s="9"/>
      <c r="L3892" s="9"/>
    </row>
    <row r="3893" spans="4:12">
      <c r="D3893" s="9"/>
      <c r="E3893" s="9"/>
      <c r="F3893" s="9"/>
      <c r="G3893" s="9"/>
      <c r="H3893" s="9"/>
      <c r="I3893" s="9"/>
      <c r="J3893" s="9"/>
      <c r="K3893" s="9"/>
      <c r="L3893" s="9"/>
    </row>
    <row r="3894" spans="4:12">
      <c r="D3894" s="9"/>
      <c r="E3894" s="9"/>
      <c r="F3894" s="9"/>
      <c r="G3894" s="9"/>
      <c r="H3894" s="9"/>
      <c r="I3894" s="9"/>
      <c r="J3894" s="9"/>
      <c r="K3894" s="9"/>
      <c r="L3894" s="9"/>
    </row>
    <row r="3895" spans="4:12">
      <c r="D3895" s="9"/>
      <c r="E3895" s="9"/>
      <c r="F3895" s="9"/>
      <c r="G3895" s="9"/>
      <c r="H3895" s="9"/>
      <c r="I3895" s="9"/>
      <c r="J3895" s="9"/>
      <c r="K3895" s="9"/>
      <c r="L3895" s="9"/>
    </row>
    <row r="3896" spans="4:12">
      <c r="D3896" s="9"/>
      <c r="E3896" s="9"/>
      <c r="F3896" s="9"/>
      <c r="G3896" s="9"/>
      <c r="H3896" s="9"/>
      <c r="I3896" s="9"/>
      <c r="J3896" s="9"/>
      <c r="K3896" s="9"/>
      <c r="L3896" s="9"/>
    </row>
    <row r="3897" spans="4:12">
      <c r="D3897" s="9"/>
      <c r="E3897" s="9"/>
      <c r="F3897" s="9"/>
      <c r="G3897" s="9"/>
      <c r="H3897" s="9"/>
      <c r="I3897" s="9"/>
      <c r="J3897" s="9"/>
      <c r="K3897" s="9"/>
      <c r="L3897" s="9"/>
    </row>
    <row r="3898" spans="4:12">
      <c r="D3898" s="9"/>
      <c r="E3898" s="9"/>
      <c r="F3898" s="9"/>
      <c r="G3898" s="9"/>
      <c r="H3898" s="9"/>
      <c r="I3898" s="9"/>
      <c r="J3898" s="9"/>
      <c r="K3898" s="9"/>
      <c r="L3898" s="9"/>
    </row>
    <row r="3899" spans="4:12">
      <c r="D3899" s="9"/>
      <c r="E3899" s="9"/>
      <c r="F3899" s="9"/>
      <c r="G3899" s="9"/>
      <c r="H3899" s="9"/>
      <c r="I3899" s="9"/>
      <c r="J3899" s="9"/>
      <c r="K3899" s="9"/>
      <c r="L3899" s="9"/>
    </row>
    <row r="3900" spans="4:12">
      <c r="D3900" s="9"/>
      <c r="E3900" s="9"/>
      <c r="F3900" s="9"/>
      <c r="G3900" s="9"/>
      <c r="H3900" s="9"/>
      <c r="I3900" s="9"/>
      <c r="J3900" s="9"/>
      <c r="K3900" s="9"/>
      <c r="L3900" s="9"/>
    </row>
    <row r="3901" spans="4:12">
      <c r="D3901" s="9"/>
      <c r="E3901" s="9"/>
      <c r="F3901" s="9"/>
      <c r="G3901" s="9"/>
      <c r="H3901" s="9"/>
      <c r="I3901" s="9"/>
      <c r="J3901" s="9"/>
      <c r="K3901" s="9"/>
      <c r="L3901" s="9"/>
    </row>
    <row r="3902" spans="4:12">
      <c r="D3902" s="9"/>
      <c r="E3902" s="9"/>
      <c r="F3902" s="9"/>
      <c r="G3902" s="9"/>
      <c r="H3902" s="9"/>
      <c r="I3902" s="9"/>
      <c r="J3902" s="9"/>
      <c r="K3902" s="9"/>
      <c r="L3902" s="9"/>
    </row>
    <row r="3903" spans="4:12">
      <c r="D3903" s="9"/>
      <c r="E3903" s="9"/>
      <c r="F3903" s="9"/>
      <c r="G3903" s="9"/>
      <c r="H3903" s="9"/>
      <c r="I3903" s="9"/>
      <c r="J3903" s="9"/>
      <c r="K3903" s="9"/>
      <c r="L3903" s="9"/>
    </row>
    <row r="3904" spans="4:12">
      <c r="D3904" s="9"/>
      <c r="E3904" s="9"/>
      <c r="F3904" s="9"/>
      <c r="G3904" s="9"/>
      <c r="H3904" s="9"/>
      <c r="I3904" s="9"/>
      <c r="J3904" s="9"/>
      <c r="K3904" s="9"/>
      <c r="L3904" s="9"/>
    </row>
    <row r="3905" spans="4:12">
      <c r="D3905" s="9"/>
      <c r="E3905" s="9"/>
      <c r="F3905" s="9"/>
      <c r="G3905" s="9"/>
      <c r="H3905" s="9"/>
      <c r="I3905" s="9"/>
      <c r="J3905" s="9"/>
      <c r="K3905" s="9"/>
      <c r="L3905" s="9"/>
    </row>
    <row r="3906" spans="4:12">
      <c r="D3906" s="9"/>
      <c r="E3906" s="9"/>
      <c r="F3906" s="9"/>
      <c r="G3906" s="9"/>
      <c r="H3906" s="9"/>
      <c r="I3906" s="9"/>
      <c r="J3906" s="9"/>
      <c r="K3906" s="9"/>
      <c r="L3906" s="9"/>
    </row>
    <row r="3907" spans="4:12">
      <c r="D3907" s="9"/>
      <c r="E3907" s="9"/>
      <c r="F3907" s="9"/>
      <c r="G3907" s="9"/>
      <c r="H3907" s="9"/>
      <c r="I3907" s="9"/>
      <c r="J3907" s="9"/>
      <c r="K3907" s="9"/>
      <c r="L3907" s="9"/>
    </row>
    <row r="3908" spans="4:12">
      <c r="D3908" s="9"/>
      <c r="E3908" s="9"/>
      <c r="F3908" s="9"/>
      <c r="G3908" s="9"/>
      <c r="H3908" s="9"/>
      <c r="I3908" s="9"/>
      <c r="J3908" s="9"/>
      <c r="K3908" s="9"/>
      <c r="L3908" s="9"/>
    </row>
    <row r="3909" spans="4:12">
      <c r="D3909" s="9"/>
      <c r="E3909" s="9"/>
      <c r="F3909" s="9"/>
      <c r="G3909" s="9"/>
      <c r="H3909" s="9"/>
      <c r="I3909" s="9"/>
      <c r="J3909" s="9"/>
      <c r="K3909" s="9"/>
      <c r="L3909" s="9"/>
    </row>
    <row r="3910" spans="4:12">
      <c r="D3910" s="9"/>
      <c r="E3910" s="9"/>
      <c r="F3910" s="9"/>
      <c r="G3910" s="9"/>
      <c r="H3910" s="9"/>
      <c r="I3910" s="9"/>
      <c r="J3910" s="9"/>
      <c r="K3910" s="9"/>
      <c r="L3910" s="9"/>
    </row>
    <row r="3911" spans="4:12">
      <c r="D3911" s="9"/>
      <c r="E3911" s="9"/>
      <c r="F3911" s="9"/>
      <c r="G3911" s="9"/>
      <c r="H3911" s="9"/>
      <c r="I3911" s="9"/>
      <c r="J3911" s="9"/>
      <c r="K3911" s="9"/>
      <c r="L3911" s="9"/>
    </row>
    <row r="3912" spans="4:12">
      <c r="D3912" s="9"/>
      <c r="E3912" s="9"/>
      <c r="F3912" s="9"/>
      <c r="G3912" s="9"/>
      <c r="H3912" s="9"/>
      <c r="I3912" s="9"/>
      <c r="J3912" s="9"/>
      <c r="K3912" s="9"/>
      <c r="L3912" s="9"/>
    </row>
    <row r="3913" spans="4:12">
      <c r="D3913" s="9"/>
      <c r="E3913" s="9"/>
      <c r="F3913" s="9"/>
      <c r="G3913" s="9"/>
      <c r="H3913" s="9"/>
      <c r="I3913" s="9"/>
      <c r="J3913" s="9"/>
      <c r="K3913" s="9"/>
      <c r="L3913" s="9"/>
    </row>
    <row r="3914" spans="4:12">
      <c r="D3914" s="9"/>
      <c r="E3914" s="9"/>
      <c r="F3914" s="9"/>
      <c r="G3914" s="9"/>
      <c r="H3914" s="9"/>
      <c r="I3914" s="9"/>
      <c r="J3914" s="9"/>
      <c r="K3914" s="9"/>
      <c r="L3914" s="9"/>
    </row>
    <row r="3915" spans="4:12">
      <c r="D3915" s="9"/>
      <c r="E3915" s="9"/>
      <c r="F3915" s="9"/>
      <c r="G3915" s="9"/>
      <c r="H3915" s="9"/>
      <c r="I3915" s="9"/>
      <c r="J3915" s="9"/>
      <c r="K3915" s="9"/>
      <c r="L3915" s="9"/>
    </row>
    <row r="3916" spans="4:12">
      <c r="D3916" s="9"/>
      <c r="E3916" s="9"/>
      <c r="F3916" s="9"/>
      <c r="G3916" s="9"/>
      <c r="H3916" s="9"/>
      <c r="I3916" s="9"/>
      <c r="J3916" s="9"/>
      <c r="K3916" s="9"/>
      <c r="L3916" s="9"/>
    </row>
    <row r="3917" spans="4:12">
      <c r="D3917" s="9"/>
      <c r="E3917" s="9"/>
      <c r="F3917" s="9"/>
      <c r="G3917" s="9"/>
      <c r="H3917" s="9"/>
      <c r="I3917" s="9"/>
      <c r="J3917" s="9"/>
      <c r="K3917" s="9"/>
      <c r="L3917" s="9"/>
    </row>
    <row r="3918" spans="4:12">
      <c r="D3918" s="9"/>
      <c r="E3918" s="9"/>
      <c r="F3918" s="9"/>
      <c r="G3918" s="9"/>
      <c r="H3918" s="9"/>
      <c r="I3918" s="9"/>
      <c r="J3918" s="9"/>
      <c r="K3918" s="9"/>
      <c r="L3918" s="9"/>
    </row>
    <row r="3919" spans="4:12">
      <c r="D3919" s="9"/>
      <c r="E3919" s="9"/>
      <c r="F3919" s="9"/>
      <c r="G3919" s="9"/>
      <c r="H3919" s="9"/>
      <c r="I3919" s="9"/>
      <c r="J3919" s="9"/>
      <c r="K3919" s="9"/>
      <c r="L3919" s="9"/>
    </row>
    <row r="3920" spans="4:12">
      <c r="D3920" s="9"/>
      <c r="E3920" s="9"/>
      <c r="F3920" s="9"/>
      <c r="G3920" s="9"/>
      <c r="H3920" s="9"/>
      <c r="I3920" s="9"/>
      <c r="J3920" s="9"/>
      <c r="K3920" s="9"/>
      <c r="L3920" s="9"/>
    </row>
    <row r="3921" spans="4:12">
      <c r="D3921" s="9"/>
      <c r="E3921" s="9"/>
      <c r="F3921" s="9"/>
      <c r="G3921" s="9"/>
      <c r="H3921" s="9"/>
      <c r="I3921" s="9"/>
      <c r="J3921" s="9"/>
      <c r="K3921" s="9"/>
      <c r="L3921" s="9"/>
    </row>
    <row r="3922" spans="4:12">
      <c r="D3922" s="9"/>
      <c r="E3922" s="9"/>
      <c r="F3922" s="9"/>
      <c r="G3922" s="9"/>
      <c r="H3922" s="9"/>
      <c r="I3922" s="9"/>
      <c r="J3922" s="9"/>
      <c r="K3922" s="9"/>
      <c r="L3922" s="9"/>
    </row>
    <row r="3923" spans="4:12">
      <c r="D3923" s="9"/>
      <c r="E3923" s="9"/>
      <c r="F3923" s="9"/>
      <c r="G3923" s="9"/>
      <c r="H3923" s="9"/>
      <c r="I3923" s="9"/>
      <c r="J3923" s="9"/>
      <c r="K3923" s="9"/>
      <c r="L3923" s="9"/>
    </row>
    <row r="3924" spans="4:12">
      <c r="D3924" s="9"/>
      <c r="E3924" s="9"/>
      <c r="F3924" s="9"/>
      <c r="G3924" s="9"/>
      <c r="H3924" s="9"/>
      <c r="I3924" s="9"/>
      <c r="J3924" s="9"/>
      <c r="K3924" s="9"/>
      <c r="L3924" s="9"/>
    </row>
    <row r="3925" spans="4:12">
      <c r="D3925" s="9"/>
      <c r="E3925" s="9"/>
      <c r="F3925" s="9"/>
      <c r="G3925" s="9"/>
      <c r="H3925" s="9"/>
      <c r="I3925" s="9"/>
      <c r="J3925" s="9"/>
      <c r="K3925" s="9"/>
      <c r="L3925" s="9"/>
    </row>
    <row r="3926" spans="4:12">
      <c r="D3926" s="9"/>
      <c r="E3926" s="9"/>
      <c r="F3926" s="9"/>
      <c r="G3926" s="9"/>
      <c r="H3926" s="9"/>
      <c r="I3926" s="9"/>
      <c r="J3926" s="9"/>
      <c r="K3926" s="9"/>
      <c r="L3926" s="9"/>
    </row>
    <row r="3927" spans="4:12">
      <c r="D3927" s="9"/>
      <c r="E3927" s="9"/>
      <c r="F3927" s="9"/>
      <c r="G3927" s="9"/>
      <c r="H3927" s="9"/>
      <c r="I3927" s="9"/>
      <c r="J3927" s="9"/>
      <c r="K3927" s="9"/>
      <c r="L3927" s="9"/>
    </row>
    <row r="3928" spans="4:12">
      <c r="D3928" s="9"/>
      <c r="E3928" s="9"/>
      <c r="F3928" s="9"/>
      <c r="G3928" s="9"/>
      <c r="H3928" s="9"/>
      <c r="I3928" s="9"/>
      <c r="J3928" s="9"/>
      <c r="K3928" s="9"/>
      <c r="L3928" s="9"/>
    </row>
    <row r="3929" spans="4:12">
      <c r="D3929" s="9"/>
      <c r="E3929" s="9"/>
      <c r="F3929" s="9"/>
      <c r="G3929" s="9"/>
      <c r="H3929" s="9"/>
      <c r="I3929" s="9"/>
      <c r="J3929" s="9"/>
      <c r="K3929" s="9"/>
      <c r="L3929" s="9"/>
    </row>
    <row r="3930" spans="4:12">
      <c r="D3930" s="9"/>
      <c r="E3930" s="9"/>
      <c r="F3930" s="9"/>
      <c r="G3930" s="9"/>
      <c r="H3930" s="9"/>
      <c r="I3930" s="9"/>
      <c r="J3930" s="9"/>
      <c r="K3930" s="9"/>
      <c r="L3930" s="9"/>
    </row>
    <row r="3931" spans="4:12">
      <c r="D3931" s="9"/>
      <c r="E3931" s="9"/>
      <c r="F3931" s="9"/>
      <c r="G3931" s="9"/>
      <c r="H3931" s="9"/>
      <c r="I3931" s="9"/>
      <c r="J3931" s="9"/>
      <c r="K3931" s="9"/>
      <c r="L3931" s="9"/>
    </row>
    <row r="3932" spans="4:12">
      <c r="D3932" s="9"/>
      <c r="E3932" s="9"/>
      <c r="F3932" s="9"/>
      <c r="G3932" s="9"/>
      <c r="H3932" s="9"/>
      <c r="I3932" s="9"/>
      <c r="J3932" s="9"/>
      <c r="K3932" s="9"/>
      <c r="L3932" s="9"/>
    </row>
    <row r="3933" spans="4:12">
      <c r="D3933" s="9"/>
      <c r="E3933" s="9"/>
      <c r="F3933" s="9"/>
      <c r="G3933" s="9"/>
      <c r="H3933" s="9"/>
      <c r="I3933" s="9"/>
      <c r="J3933" s="9"/>
      <c r="K3933" s="9"/>
      <c r="L3933" s="9"/>
    </row>
    <row r="3934" spans="4:12">
      <c r="D3934" s="9"/>
      <c r="E3934" s="9"/>
      <c r="F3934" s="9"/>
      <c r="G3934" s="9"/>
      <c r="H3934" s="9"/>
      <c r="I3934" s="9"/>
      <c r="J3934" s="9"/>
      <c r="K3934" s="9"/>
      <c r="L3934" s="9"/>
    </row>
    <row r="3935" spans="4:12">
      <c r="D3935" s="9"/>
      <c r="E3935" s="9"/>
      <c r="F3935" s="9"/>
      <c r="G3935" s="9"/>
      <c r="H3935" s="9"/>
      <c r="I3935" s="9"/>
      <c r="J3935" s="9"/>
      <c r="K3935" s="9"/>
      <c r="L3935" s="9"/>
    </row>
    <row r="3936" spans="4:12">
      <c r="D3936" s="9"/>
      <c r="E3936" s="9"/>
      <c r="F3936" s="9"/>
      <c r="G3936" s="9"/>
      <c r="H3936" s="9"/>
      <c r="I3936" s="9"/>
      <c r="J3936" s="9"/>
      <c r="K3936" s="9"/>
      <c r="L3936" s="9"/>
    </row>
    <row r="3937" spans="4:12">
      <c r="D3937" s="9"/>
      <c r="E3937" s="9"/>
      <c r="F3937" s="9"/>
      <c r="G3937" s="9"/>
      <c r="H3937" s="9"/>
      <c r="I3937" s="9"/>
      <c r="J3937" s="9"/>
      <c r="K3937" s="9"/>
      <c r="L3937" s="9"/>
    </row>
    <row r="3938" spans="4:12">
      <c r="D3938" s="9"/>
      <c r="E3938" s="9"/>
      <c r="F3938" s="9"/>
      <c r="G3938" s="9"/>
      <c r="H3938" s="9"/>
      <c r="I3938" s="9"/>
      <c r="J3938" s="9"/>
      <c r="K3938" s="9"/>
      <c r="L3938" s="9"/>
    </row>
    <row r="3939" spans="4:12">
      <c r="D3939" s="9"/>
      <c r="E3939" s="9"/>
      <c r="F3939" s="9"/>
      <c r="G3939" s="9"/>
      <c r="H3939" s="9"/>
      <c r="I3939" s="9"/>
      <c r="J3939" s="9"/>
      <c r="K3939" s="9"/>
      <c r="L3939" s="9"/>
    </row>
    <row r="3940" spans="4:12">
      <c r="D3940" s="9"/>
      <c r="E3940" s="9"/>
      <c r="F3940" s="9"/>
      <c r="G3940" s="9"/>
      <c r="H3940" s="9"/>
      <c r="I3940" s="9"/>
      <c r="J3940" s="9"/>
      <c r="K3940" s="9"/>
      <c r="L3940" s="9"/>
    </row>
    <row r="3941" spans="4:12">
      <c r="D3941" s="9"/>
      <c r="E3941" s="9"/>
      <c r="F3941" s="9"/>
      <c r="G3941" s="9"/>
      <c r="H3941" s="9"/>
      <c r="I3941" s="9"/>
      <c r="J3941" s="9"/>
      <c r="K3941" s="9"/>
      <c r="L3941" s="9"/>
    </row>
    <row r="3942" spans="4:12">
      <c r="D3942" s="9"/>
      <c r="E3942" s="9"/>
      <c r="F3942" s="9"/>
      <c r="G3942" s="9"/>
      <c r="H3942" s="9"/>
      <c r="I3942" s="9"/>
      <c r="J3942" s="9"/>
      <c r="K3942" s="9"/>
      <c r="L3942" s="9"/>
    </row>
    <row r="3943" spans="4:12">
      <c r="D3943" s="9"/>
      <c r="E3943" s="9"/>
      <c r="F3943" s="9"/>
      <c r="G3943" s="9"/>
      <c r="H3943" s="9"/>
      <c r="I3943" s="9"/>
      <c r="J3943" s="9"/>
      <c r="K3943" s="9"/>
      <c r="L3943" s="9"/>
    </row>
    <row r="3944" spans="4:12">
      <c r="D3944" s="9"/>
      <c r="E3944" s="9"/>
      <c r="F3944" s="9"/>
      <c r="G3944" s="9"/>
      <c r="H3944" s="9"/>
      <c r="I3944" s="9"/>
      <c r="J3944" s="9"/>
      <c r="K3944" s="9"/>
      <c r="L3944" s="9"/>
    </row>
    <row r="3945" spans="4:12">
      <c r="D3945" s="9"/>
      <c r="E3945" s="9"/>
      <c r="F3945" s="9"/>
      <c r="G3945" s="9"/>
      <c r="H3945" s="9"/>
      <c r="I3945" s="9"/>
      <c r="J3945" s="9"/>
      <c r="K3945" s="9"/>
      <c r="L3945" s="9"/>
    </row>
    <row r="3946" spans="4:12">
      <c r="D3946" s="9"/>
      <c r="E3946" s="9"/>
      <c r="F3946" s="9"/>
      <c r="G3946" s="9"/>
      <c r="H3946" s="9"/>
      <c r="I3946" s="9"/>
      <c r="J3946" s="9"/>
      <c r="K3946" s="9"/>
      <c r="L3946" s="9"/>
    </row>
    <row r="3947" spans="4:12">
      <c r="D3947" s="9"/>
      <c r="E3947" s="9"/>
      <c r="F3947" s="9"/>
      <c r="G3947" s="9"/>
      <c r="H3947" s="9"/>
      <c r="I3947" s="9"/>
      <c r="J3947" s="9"/>
      <c r="K3947" s="9"/>
      <c r="L3947" s="9"/>
    </row>
    <row r="3948" spans="4:12">
      <c r="D3948" s="9"/>
      <c r="E3948" s="9"/>
      <c r="F3948" s="9"/>
      <c r="G3948" s="9"/>
      <c r="H3948" s="9"/>
      <c r="I3948" s="9"/>
      <c r="J3948" s="9"/>
      <c r="K3948" s="9"/>
      <c r="L3948" s="9"/>
    </row>
    <row r="3949" spans="4:12">
      <c r="D3949" s="9"/>
      <c r="E3949" s="9"/>
      <c r="F3949" s="9"/>
      <c r="G3949" s="9"/>
      <c r="H3949" s="9"/>
      <c r="I3949" s="9"/>
      <c r="J3949" s="9"/>
      <c r="K3949" s="9"/>
      <c r="L3949" s="9"/>
    </row>
    <row r="3950" spans="4:12">
      <c r="D3950" s="9"/>
      <c r="E3950" s="9"/>
      <c r="F3950" s="9"/>
      <c r="G3950" s="9"/>
      <c r="H3950" s="9"/>
      <c r="I3950" s="9"/>
      <c r="J3950" s="9"/>
      <c r="K3950" s="9"/>
      <c r="L3950" s="9"/>
    </row>
    <row r="3951" spans="4:12">
      <c r="D3951" s="9"/>
      <c r="E3951" s="9"/>
      <c r="F3951" s="9"/>
      <c r="G3951" s="9"/>
      <c r="H3951" s="9"/>
      <c r="I3951" s="9"/>
      <c r="J3951" s="9"/>
      <c r="K3951" s="9"/>
      <c r="L3951" s="9"/>
    </row>
    <row r="3952" spans="4:12">
      <c r="D3952" s="9"/>
      <c r="E3952" s="9"/>
      <c r="F3952" s="9"/>
      <c r="G3952" s="9"/>
      <c r="H3952" s="9"/>
      <c r="I3952" s="9"/>
      <c r="J3952" s="9"/>
      <c r="K3952" s="9"/>
      <c r="L3952" s="9"/>
    </row>
    <row r="3953" spans="4:12">
      <c r="D3953" s="9"/>
      <c r="E3953" s="9"/>
      <c r="F3953" s="9"/>
      <c r="G3953" s="9"/>
      <c r="H3953" s="9"/>
      <c r="I3953" s="9"/>
      <c r="J3953" s="9"/>
      <c r="K3953" s="9"/>
      <c r="L3953" s="9"/>
    </row>
    <row r="3954" spans="4:12">
      <c r="D3954" s="9"/>
      <c r="E3954" s="9"/>
      <c r="F3954" s="9"/>
      <c r="G3954" s="9"/>
      <c r="H3954" s="9"/>
      <c r="I3954" s="9"/>
      <c r="J3954" s="9"/>
      <c r="K3954" s="9"/>
      <c r="L3954" s="9"/>
    </row>
    <row r="3955" spans="4:12">
      <c r="D3955" s="9"/>
      <c r="E3955" s="9"/>
      <c r="F3955" s="9"/>
      <c r="G3955" s="9"/>
      <c r="H3955" s="9"/>
      <c r="I3955" s="9"/>
      <c r="J3955" s="9"/>
      <c r="K3955" s="9"/>
      <c r="L3955" s="9"/>
    </row>
    <row r="3956" spans="4:12">
      <c r="D3956" s="9"/>
      <c r="E3956" s="9"/>
      <c r="F3956" s="9"/>
      <c r="G3956" s="9"/>
      <c r="H3956" s="9"/>
      <c r="I3956" s="9"/>
      <c r="J3956" s="9"/>
      <c r="K3956" s="9"/>
      <c r="L3956" s="9"/>
    </row>
    <row r="3957" spans="4:12">
      <c r="D3957" s="9"/>
      <c r="E3957" s="9"/>
      <c r="F3957" s="9"/>
      <c r="G3957" s="9"/>
      <c r="H3957" s="9"/>
      <c r="I3957" s="9"/>
      <c r="J3957" s="9"/>
      <c r="K3957" s="9"/>
      <c r="L3957" s="9"/>
    </row>
    <row r="3958" spans="4:12">
      <c r="D3958" s="9"/>
      <c r="E3958" s="9"/>
      <c r="F3958" s="9"/>
      <c r="G3958" s="9"/>
      <c r="H3958" s="9"/>
      <c r="I3958" s="9"/>
      <c r="J3958" s="9"/>
      <c r="K3958" s="9"/>
      <c r="L3958" s="9"/>
    </row>
    <row r="3959" spans="4:12">
      <c r="D3959" s="9"/>
      <c r="E3959" s="9"/>
      <c r="F3959" s="9"/>
      <c r="G3959" s="9"/>
      <c r="H3959" s="9"/>
      <c r="I3959" s="9"/>
      <c r="J3959" s="9"/>
      <c r="K3959" s="9"/>
      <c r="L3959" s="9"/>
    </row>
    <row r="3960" spans="4:12">
      <c r="D3960" s="9"/>
      <c r="E3960" s="9"/>
      <c r="F3960" s="9"/>
      <c r="G3960" s="9"/>
      <c r="H3960" s="9"/>
      <c r="I3960" s="9"/>
      <c r="J3960" s="9"/>
      <c r="K3960" s="9"/>
      <c r="L3960" s="9"/>
    </row>
    <row r="3961" spans="4:12">
      <c r="D3961" s="9"/>
      <c r="E3961" s="9"/>
      <c r="F3961" s="9"/>
      <c r="G3961" s="9"/>
      <c r="H3961" s="9"/>
      <c r="I3961" s="9"/>
      <c r="J3961" s="9"/>
      <c r="K3961" s="9"/>
      <c r="L3961" s="9"/>
    </row>
    <row r="3962" spans="4:12">
      <c r="D3962" s="9"/>
      <c r="E3962" s="9"/>
      <c r="F3962" s="9"/>
      <c r="G3962" s="9"/>
      <c r="H3962" s="9"/>
      <c r="I3962" s="9"/>
      <c r="J3962" s="9"/>
      <c r="K3962" s="9"/>
      <c r="L3962" s="9"/>
    </row>
    <row r="3963" spans="4:12">
      <c r="D3963" s="9"/>
      <c r="E3963" s="9"/>
      <c r="F3963" s="9"/>
      <c r="G3963" s="9"/>
      <c r="H3963" s="9"/>
      <c r="I3963" s="9"/>
      <c r="J3963" s="9"/>
      <c r="K3963" s="9"/>
      <c r="L3963" s="9"/>
    </row>
    <row r="3964" spans="4:12">
      <c r="D3964" s="9"/>
      <c r="E3964" s="9"/>
      <c r="F3964" s="9"/>
      <c r="G3964" s="9"/>
      <c r="H3964" s="9"/>
      <c r="I3964" s="9"/>
      <c r="J3964" s="9"/>
      <c r="K3964" s="9"/>
      <c r="L3964" s="9"/>
    </row>
    <row r="3965" spans="4:12">
      <c r="D3965" s="9"/>
      <c r="E3965" s="9"/>
      <c r="F3965" s="9"/>
      <c r="G3965" s="9"/>
      <c r="H3965" s="9"/>
      <c r="I3965" s="9"/>
      <c r="J3965" s="9"/>
      <c r="K3965" s="9"/>
      <c r="L3965" s="9"/>
    </row>
    <row r="3966" spans="4:12">
      <c r="D3966" s="9"/>
      <c r="E3966" s="9"/>
      <c r="F3966" s="9"/>
      <c r="G3966" s="9"/>
      <c r="H3966" s="9"/>
      <c r="I3966" s="9"/>
      <c r="J3966" s="9"/>
      <c r="K3966" s="9"/>
      <c r="L3966" s="9"/>
    </row>
    <row r="3967" spans="4:12">
      <c r="D3967" s="9"/>
      <c r="E3967" s="9"/>
      <c r="F3967" s="9"/>
      <c r="G3967" s="9"/>
      <c r="H3967" s="9"/>
      <c r="I3967" s="9"/>
      <c r="J3967" s="9"/>
      <c r="K3967" s="9"/>
      <c r="L3967" s="9"/>
    </row>
    <row r="3968" spans="4:12">
      <c r="D3968" s="9"/>
      <c r="E3968" s="9"/>
      <c r="F3968" s="9"/>
      <c r="G3968" s="9"/>
      <c r="H3968" s="9"/>
      <c r="I3968" s="9"/>
      <c r="J3968" s="9"/>
      <c r="K3968" s="9"/>
      <c r="L3968" s="9"/>
    </row>
    <row r="3969" spans="4:12">
      <c r="D3969" s="9"/>
      <c r="E3969" s="9"/>
      <c r="F3969" s="9"/>
      <c r="G3969" s="9"/>
      <c r="H3969" s="9"/>
      <c r="I3969" s="9"/>
      <c r="J3969" s="9"/>
      <c r="K3969" s="9"/>
      <c r="L3969" s="9"/>
    </row>
    <row r="3970" spans="4:12">
      <c r="D3970" s="9"/>
      <c r="E3970" s="9"/>
      <c r="F3970" s="9"/>
      <c r="G3970" s="9"/>
      <c r="H3970" s="9"/>
      <c r="I3970" s="9"/>
      <c r="J3970" s="9"/>
      <c r="K3970" s="9"/>
      <c r="L3970" s="9"/>
    </row>
    <row r="3971" spans="4:12">
      <c r="D3971" s="9"/>
      <c r="E3971" s="9"/>
      <c r="F3971" s="9"/>
      <c r="G3971" s="9"/>
      <c r="H3971" s="9"/>
      <c r="I3971" s="9"/>
      <c r="J3971" s="9"/>
      <c r="K3971" s="9"/>
      <c r="L3971" s="9"/>
    </row>
    <row r="3972" spans="4:12">
      <c r="D3972" s="9"/>
      <c r="E3972" s="9"/>
      <c r="F3972" s="9"/>
      <c r="G3972" s="9"/>
      <c r="H3972" s="9"/>
      <c r="I3972" s="9"/>
      <c r="J3972" s="9"/>
      <c r="K3972" s="9"/>
      <c r="L3972" s="9"/>
    </row>
    <row r="3973" spans="4:12">
      <c r="D3973" s="9"/>
      <c r="E3973" s="9"/>
      <c r="F3973" s="9"/>
      <c r="G3973" s="9"/>
      <c r="H3973" s="9"/>
      <c r="I3973" s="9"/>
      <c r="J3973" s="9"/>
      <c r="K3973" s="9"/>
      <c r="L3973" s="9"/>
    </row>
    <row r="3974" spans="4:12">
      <c r="D3974" s="9"/>
      <c r="E3974" s="9"/>
      <c r="F3974" s="9"/>
      <c r="G3974" s="9"/>
      <c r="H3974" s="9"/>
      <c r="I3974" s="9"/>
      <c r="J3974" s="9"/>
      <c r="K3974" s="9"/>
      <c r="L3974" s="9"/>
    </row>
    <row r="3975" spans="4:12">
      <c r="D3975" s="9"/>
      <c r="E3975" s="9"/>
      <c r="F3975" s="9"/>
      <c r="G3975" s="9"/>
      <c r="H3975" s="9"/>
      <c r="I3975" s="9"/>
      <c r="J3975" s="9"/>
      <c r="K3975" s="9"/>
      <c r="L3975" s="9"/>
    </row>
    <row r="3976" spans="4:12">
      <c r="D3976" s="9"/>
      <c r="E3976" s="9"/>
      <c r="F3976" s="9"/>
      <c r="G3976" s="9"/>
      <c r="H3976" s="9"/>
      <c r="I3976" s="9"/>
      <c r="J3976" s="9"/>
      <c r="K3976" s="9"/>
      <c r="L3976" s="9"/>
    </row>
    <row r="3977" spans="4:12">
      <c r="D3977" s="9"/>
      <c r="E3977" s="9"/>
      <c r="F3977" s="9"/>
      <c r="G3977" s="9"/>
      <c r="H3977" s="9"/>
      <c r="I3977" s="9"/>
      <c r="J3977" s="9"/>
      <c r="K3977" s="9"/>
      <c r="L3977" s="9"/>
    </row>
    <row r="3978" spans="4:12">
      <c r="D3978" s="9"/>
      <c r="E3978" s="9"/>
      <c r="F3978" s="9"/>
      <c r="G3978" s="9"/>
      <c r="H3978" s="9"/>
      <c r="I3978" s="9"/>
      <c r="J3978" s="9"/>
      <c r="K3978" s="9"/>
      <c r="L3978" s="9"/>
    </row>
    <row r="3979" spans="4:12">
      <c r="D3979" s="9"/>
      <c r="E3979" s="9"/>
      <c r="F3979" s="9"/>
      <c r="G3979" s="9"/>
      <c r="H3979" s="9"/>
      <c r="I3979" s="9"/>
      <c r="J3979" s="9"/>
      <c r="K3979" s="9"/>
      <c r="L3979" s="9"/>
    </row>
    <row r="3980" spans="4:12">
      <c r="D3980" s="9"/>
      <c r="E3980" s="9"/>
      <c r="F3980" s="9"/>
      <c r="G3980" s="9"/>
      <c r="H3980" s="9"/>
      <c r="I3980" s="9"/>
      <c r="J3980" s="9"/>
      <c r="K3980" s="9"/>
      <c r="L3980" s="9"/>
    </row>
    <row r="3981" spans="4:12">
      <c r="D3981" s="9"/>
      <c r="E3981" s="9"/>
      <c r="F3981" s="9"/>
      <c r="G3981" s="9"/>
      <c r="H3981" s="9"/>
      <c r="I3981" s="9"/>
      <c r="J3981" s="9"/>
      <c r="K3981" s="9"/>
      <c r="L3981" s="9"/>
    </row>
    <row r="3982" spans="4:12">
      <c r="D3982" s="9"/>
      <c r="E3982" s="9"/>
      <c r="F3982" s="9"/>
      <c r="G3982" s="9"/>
      <c r="H3982" s="9"/>
      <c r="I3982" s="9"/>
      <c r="J3982" s="9"/>
      <c r="K3982" s="9"/>
      <c r="L3982" s="9"/>
    </row>
    <row r="3983" spans="4:12">
      <c r="D3983" s="9"/>
      <c r="E3983" s="9"/>
      <c r="F3983" s="9"/>
      <c r="G3983" s="9"/>
      <c r="H3983" s="9"/>
      <c r="I3983" s="9"/>
      <c r="J3983" s="9"/>
      <c r="K3983" s="9"/>
      <c r="L3983" s="9"/>
    </row>
    <row r="3984" spans="4:12">
      <c r="D3984" s="9"/>
      <c r="E3984" s="9"/>
      <c r="F3984" s="9"/>
      <c r="G3984" s="9"/>
      <c r="H3984" s="9"/>
      <c r="I3984" s="9"/>
      <c r="J3984" s="9"/>
      <c r="K3984" s="9"/>
      <c r="L3984" s="9"/>
    </row>
    <row r="3985" spans="4:12">
      <c r="D3985" s="9"/>
      <c r="E3985" s="9"/>
      <c r="F3985" s="9"/>
      <c r="G3985" s="9"/>
      <c r="H3985" s="9"/>
      <c r="I3985" s="9"/>
      <c r="J3985" s="9"/>
      <c r="K3985" s="9"/>
      <c r="L3985" s="9"/>
    </row>
    <row r="3986" spans="4:12">
      <c r="D3986" s="9"/>
      <c r="E3986" s="9"/>
      <c r="F3986" s="9"/>
      <c r="G3986" s="9"/>
      <c r="H3986" s="9"/>
      <c r="I3986" s="9"/>
      <c r="J3986" s="9"/>
      <c r="K3986" s="9"/>
      <c r="L3986" s="9"/>
    </row>
    <row r="3987" spans="4:12">
      <c r="D3987" s="9"/>
      <c r="E3987" s="9"/>
      <c r="F3987" s="9"/>
      <c r="G3987" s="9"/>
      <c r="H3987" s="9"/>
      <c r="I3987" s="9"/>
      <c r="J3987" s="9"/>
      <c r="K3987" s="9"/>
      <c r="L3987" s="9"/>
    </row>
    <row r="3988" spans="4:12">
      <c r="D3988" s="9"/>
      <c r="E3988" s="9"/>
      <c r="F3988" s="9"/>
      <c r="G3988" s="9"/>
      <c r="H3988" s="9"/>
      <c r="I3988" s="9"/>
      <c r="J3988" s="9"/>
      <c r="K3988" s="9"/>
      <c r="L3988" s="9"/>
    </row>
    <row r="3989" spans="4:12">
      <c r="D3989" s="9"/>
      <c r="E3989" s="9"/>
      <c r="F3989" s="9"/>
      <c r="G3989" s="9"/>
      <c r="H3989" s="9"/>
      <c r="I3989" s="9"/>
      <c r="J3989" s="9"/>
      <c r="K3989" s="9"/>
      <c r="L3989" s="9"/>
    </row>
    <row r="3990" spans="4:12">
      <c r="D3990" s="9"/>
      <c r="E3990" s="9"/>
      <c r="F3990" s="9"/>
      <c r="G3990" s="9"/>
      <c r="H3990" s="9"/>
      <c r="I3990" s="9"/>
      <c r="J3990" s="9"/>
      <c r="K3990" s="9"/>
      <c r="L3990" s="9"/>
    </row>
    <row r="3991" spans="4:12">
      <c r="D3991" s="9"/>
      <c r="E3991" s="9"/>
      <c r="F3991" s="9"/>
      <c r="G3991" s="9"/>
      <c r="H3991" s="9"/>
      <c r="I3991" s="9"/>
      <c r="J3991" s="9"/>
      <c r="K3991" s="9"/>
      <c r="L3991" s="9"/>
    </row>
    <row r="3992" spans="4:12">
      <c r="D3992" s="9"/>
      <c r="E3992" s="9"/>
      <c r="F3992" s="9"/>
      <c r="G3992" s="9"/>
      <c r="H3992" s="9"/>
      <c r="I3992" s="9"/>
      <c r="J3992" s="9"/>
      <c r="K3992" s="9"/>
      <c r="L3992" s="9"/>
    </row>
    <row r="3993" spans="4:12">
      <c r="D3993" s="9"/>
      <c r="E3993" s="9"/>
      <c r="F3993" s="9"/>
      <c r="G3993" s="9"/>
      <c r="H3993" s="9"/>
      <c r="I3993" s="9"/>
      <c r="J3993" s="9"/>
      <c r="K3993" s="9"/>
      <c r="L3993" s="9"/>
    </row>
    <row r="3994" spans="4:12">
      <c r="D3994" s="9"/>
      <c r="E3994" s="9"/>
      <c r="F3994" s="9"/>
      <c r="G3994" s="9"/>
      <c r="H3994" s="9"/>
      <c r="I3994" s="9"/>
      <c r="J3994" s="9"/>
      <c r="K3994" s="9"/>
      <c r="L3994" s="9"/>
    </row>
    <row r="3995" spans="4:12">
      <c r="D3995" s="9"/>
      <c r="E3995" s="9"/>
      <c r="F3995" s="9"/>
      <c r="G3995" s="9"/>
      <c r="H3995" s="9"/>
      <c r="I3995" s="9"/>
      <c r="J3995" s="9"/>
      <c r="K3995" s="9"/>
      <c r="L3995" s="9"/>
    </row>
    <row r="3996" spans="4:12">
      <c r="D3996" s="9"/>
      <c r="E3996" s="9"/>
      <c r="F3996" s="9"/>
      <c r="G3996" s="9"/>
      <c r="H3996" s="9"/>
      <c r="I3996" s="9"/>
      <c r="J3996" s="9"/>
      <c r="K3996" s="9"/>
      <c r="L3996" s="9"/>
    </row>
    <row r="3997" spans="4:12">
      <c r="D3997" s="9"/>
      <c r="E3997" s="9"/>
      <c r="F3997" s="9"/>
      <c r="G3997" s="9"/>
      <c r="H3997" s="9"/>
      <c r="I3997" s="9"/>
      <c r="J3997" s="9"/>
      <c r="K3997" s="9"/>
      <c r="L3997" s="9"/>
    </row>
    <row r="3998" spans="4:12">
      <c r="D3998" s="9"/>
      <c r="E3998" s="9"/>
      <c r="F3998" s="9"/>
      <c r="G3998" s="9"/>
      <c r="H3998" s="9"/>
      <c r="I3998" s="9"/>
      <c r="J3998" s="9"/>
      <c r="K3998" s="9"/>
      <c r="L3998" s="9"/>
    </row>
    <row r="3999" spans="4:12">
      <c r="D3999" s="9"/>
      <c r="E3999" s="9"/>
      <c r="F3999" s="9"/>
      <c r="G3999" s="9"/>
      <c r="H3999" s="9"/>
      <c r="I3999" s="9"/>
      <c r="J3999" s="9"/>
      <c r="K3999" s="9"/>
      <c r="L3999" s="9"/>
    </row>
    <row r="4000" spans="4:12">
      <c r="D4000" s="9"/>
      <c r="E4000" s="9"/>
      <c r="F4000" s="9"/>
      <c r="G4000" s="9"/>
      <c r="H4000" s="9"/>
      <c r="I4000" s="9"/>
      <c r="J4000" s="9"/>
      <c r="K4000" s="9"/>
      <c r="L4000" s="9"/>
    </row>
    <row r="4001" spans="4:12">
      <c r="D4001" s="9"/>
      <c r="E4001" s="9"/>
      <c r="F4001" s="9"/>
      <c r="G4001" s="9"/>
      <c r="H4001" s="9"/>
      <c r="I4001" s="9"/>
      <c r="J4001" s="9"/>
      <c r="K4001" s="9"/>
      <c r="L4001" s="9"/>
    </row>
    <row r="4002" spans="4:12">
      <c r="D4002" s="9"/>
      <c r="E4002" s="9"/>
      <c r="F4002" s="9"/>
      <c r="G4002" s="9"/>
      <c r="H4002" s="9"/>
      <c r="I4002" s="9"/>
      <c r="J4002" s="9"/>
      <c r="K4002" s="9"/>
      <c r="L4002" s="9"/>
    </row>
    <row r="4003" spans="4:12">
      <c r="D4003" s="9"/>
      <c r="E4003" s="9"/>
      <c r="F4003" s="9"/>
      <c r="G4003" s="9"/>
      <c r="H4003" s="9"/>
      <c r="I4003" s="9"/>
      <c r="J4003" s="9"/>
      <c r="K4003" s="9"/>
      <c r="L4003" s="9"/>
    </row>
    <row r="4004" spans="4:12">
      <c r="D4004" s="9"/>
      <c r="E4004" s="9"/>
      <c r="F4004" s="9"/>
      <c r="G4004" s="9"/>
      <c r="H4004" s="9"/>
      <c r="I4004" s="9"/>
      <c r="J4004" s="9"/>
      <c r="K4004" s="9"/>
      <c r="L4004" s="9"/>
    </row>
    <row r="4005" spans="4:12">
      <c r="D4005" s="9"/>
      <c r="E4005" s="9"/>
      <c r="F4005" s="9"/>
      <c r="G4005" s="9"/>
      <c r="H4005" s="9"/>
      <c r="I4005" s="9"/>
      <c r="J4005" s="9"/>
      <c r="K4005" s="9"/>
      <c r="L4005" s="9"/>
    </row>
    <row r="4006" spans="4:12">
      <c r="D4006" s="9"/>
      <c r="E4006" s="9"/>
      <c r="F4006" s="9"/>
      <c r="G4006" s="9"/>
      <c r="H4006" s="9"/>
      <c r="I4006" s="9"/>
      <c r="J4006" s="9"/>
      <c r="K4006" s="9"/>
      <c r="L4006" s="9"/>
    </row>
    <row r="4007" spans="4:12">
      <c r="D4007" s="9"/>
      <c r="E4007" s="9"/>
      <c r="F4007" s="9"/>
      <c r="G4007" s="9"/>
      <c r="H4007" s="9"/>
      <c r="I4007" s="9"/>
      <c r="J4007" s="9"/>
      <c r="K4007" s="9"/>
      <c r="L4007" s="9"/>
    </row>
    <row r="4008" spans="4:12">
      <c r="D4008" s="9"/>
      <c r="E4008" s="9"/>
      <c r="F4008" s="9"/>
      <c r="G4008" s="9"/>
      <c r="H4008" s="9"/>
      <c r="I4008" s="9"/>
      <c r="J4008" s="9"/>
      <c r="K4008" s="9"/>
      <c r="L4008" s="9"/>
    </row>
    <row r="4009" spans="4:12">
      <c r="D4009" s="9"/>
      <c r="E4009" s="9"/>
      <c r="F4009" s="9"/>
      <c r="G4009" s="9"/>
      <c r="H4009" s="9"/>
      <c r="I4009" s="9"/>
      <c r="J4009" s="9"/>
      <c r="K4009" s="9"/>
      <c r="L4009" s="9"/>
    </row>
    <row r="4010" spans="4:12">
      <c r="D4010" s="9"/>
      <c r="E4010" s="9"/>
      <c r="F4010" s="9"/>
      <c r="G4010" s="9"/>
      <c r="H4010" s="9"/>
      <c r="I4010" s="9"/>
      <c r="J4010" s="9"/>
      <c r="K4010" s="9"/>
      <c r="L4010" s="9"/>
    </row>
    <row r="4011" spans="4:12">
      <c r="D4011" s="9"/>
      <c r="E4011" s="9"/>
      <c r="F4011" s="9"/>
      <c r="G4011" s="9"/>
      <c r="H4011" s="9"/>
      <c r="I4011" s="9"/>
      <c r="J4011" s="9"/>
      <c r="K4011" s="9"/>
      <c r="L4011" s="9"/>
    </row>
    <row r="4012" spans="4:12">
      <c r="D4012" s="9"/>
      <c r="E4012" s="9"/>
      <c r="F4012" s="9"/>
      <c r="G4012" s="9"/>
      <c r="H4012" s="9"/>
      <c r="I4012" s="9"/>
      <c r="J4012" s="9"/>
      <c r="K4012" s="9"/>
      <c r="L4012" s="9"/>
    </row>
    <row r="4013" spans="4:12">
      <c r="D4013" s="9"/>
      <c r="E4013" s="9"/>
      <c r="F4013" s="9"/>
      <c r="G4013" s="9"/>
      <c r="H4013" s="9"/>
      <c r="I4013" s="9"/>
      <c r="J4013" s="9"/>
      <c r="K4013" s="9"/>
      <c r="L4013" s="9"/>
    </row>
    <row r="4014" spans="4:12">
      <c r="D4014" s="9"/>
      <c r="E4014" s="9"/>
      <c r="F4014" s="9"/>
      <c r="G4014" s="9"/>
      <c r="H4014" s="9"/>
      <c r="I4014" s="9"/>
      <c r="J4014" s="9"/>
      <c r="K4014" s="9"/>
      <c r="L4014" s="9"/>
    </row>
    <row r="4015" spans="4:12">
      <c r="D4015" s="9"/>
      <c r="E4015" s="9"/>
      <c r="F4015" s="9"/>
      <c r="G4015" s="9"/>
      <c r="H4015" s="9"/>
      <c r="I4015" s="9"/>
      <c r="J4015" s="9"/>
      <c r="K4015" s="9"/>
      <c r="L4015" s="9"/>
    </row>
    <row r="4016" spans="4:12">
      <c r="D4016" s="9"/>
      <c r="E4016" s="9"/>
      <c r="F4016" s="9"/>
      <c r="G4016" s="9"/>
      <c r="H4016" s="9"/>
      <c r="I4016" s="9"/>
      <c r="J4016" s="9"/>
      <c r="K4016" s="9"/>
      <c r="L4016" s="9"/>
    </row>
    <row r="4017" spans="4:12">
      <c r="D4017" s="9"/>
      <c r="E4017" s="9"/>
      <c r="F4017" s="9"/>
      <c r="G4017" s="9"/>
      <c r="H4017" s="9"/>
      <c r="I4017" s="9"/>
      <c r="J4017" s="9"/>
      <c r="K4017" s="9"/>
      <c r="L4017" s="9"/>
    </row>
    <row r="4018" spans="4:12">
      <c r="D4018" s="9"/>
      <c r="E4018" s="9"/>
      <c r="F4018" s="9"/>
      <c r="G4018" s="9"/>
      <c r="H4018" s="9"/>
      <c r="I4018" s="9"/>
      <c r="J4018" s="9"/>
      <c r="K4018" s="9"/>
      <c r="L4018" s="9"/>
    </row>
    <row r="4019" spans="4:12">
      <c r="D4019" s="9"/>
      <c r="E4019" s="9"/>
      <c r="F4019" s="9"/>
      <c r="G4019" s="9"/>
      <c r="H4019" s="9"/>
      <c r="I4019" s="9"/>
      <c r="J4019" s="9"/>
      <c r="K4019" s="9"/>
      <c r="L4019" s="9"/>
    </row>
    <row r="4020" spans="4:12">
      <c r="D4020" s="9"/>
      <c r="E4020" s="9"/>
      <c r="F4020" s="9"/>
      <c r="G4020" s="9"/>
      <c r="H4020" s="9"/>
      <c r="I4020" s="9"/>
      <c r="J4020" s="9"/>
      <c r="K4020" s="9"/>
      <c r="L4020" s="9"/>
    </row>
    <row r="4021" spans="4:12">
      <c r="D4021" s="9"/>
      <c r="E4021" s="9"/>
      <c r="F4021" s="9"/>
      <c r="G4021" s="9"/>
      <c r="H4021" s="9"/>
      <c r="I4021" s="9"/>
      <c r="J4021" s="9"/>
      <c r="K4021" s="9"/>
      <c r="L4021" s="9"/>
    </row>
  </sheetData>
  <sheetProtection selectLockedCells="1" selectUnlockedCells="1"/>
  <phoneticPr fontId="1"/>
  <dataValidations disablePrompts="1" count="1">
    <dataValidation type="list" allowBlank="1" showInputMessage="1" showErrorMessage="1" sqref="D3:D10" xr:uid="{50D303C8-0D22-47DB-B38E-F415CDE858A6}">
      <formula1>"〇,×"</formula1>
    </dataValidation>
  </dataValidations>
  <pageMargins left="0.7" right="0.7" top="0.75" bottom="0.75" header="0.3" footer="0.3"/>
  <ignoredErrors>
    <ignoredError sqref="D15:E15 H15:L15 F15:G15"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BBB048-9F0F-47B9-AD67-9F468FCEEE50}">
  <dimension ref="B2:S920"/>
  <sheetViews>
    <sheetView zoomScale="115" zoomScaleNormal="115" workbookViewId="0">
      <selection activeCell="I3" sqref="I3:I4"/>
    </sheetView>
  </sheetViews>
  <sheetFormatPr defaultRowHeight="15.75"/>
  <cols>
    <col min="1" max="1" width="5.5" style="1" customWidth="1"/>
    <col min="2" max="2" width="9" style="1"/>
    <col min="3" max="3" width="20.25" style="1" customWidth="1"/>
    <col min="4" max="12" width="11.25" style="1" customWidth="1"/>
    <col min="13" max="13" width="9" style="1"/>
    <col min="14" max="14" width="15.25" style="1" customWidth="1"/>
    <col min="15" max="15" width="6.625" style="1" customWidth="1"/>
    <col min="16" max="16" width="5.5" style="1" customWidth="1"/>
    <col min="17" max="17" width="9.5" style="1" bestFit="1" customWidth="1"/>
    <col min="18" max="18" width="9" style="1"/>
    <col min="19" max="19" width="10.25" style="1" bestFit="1" customWidth="1"/>
    <col min="20" max="16384" width="9" style="1"/>
  </cols>
  <sheetData>
    <row r="2" spans="3:19">
      <c r="C2" s="1" t="s">
        <v>72</v>
      </c>
      <c r="F2" s="1" t="s">
        <v>148</v>
      </c>
      <c r="G2" s="12"/>
    </row>
    <row r="3" spans="3:19">
      <c r="C3" s="108">
        <v>24</v>
      </c>
      <c r="D3" s="69" t="str">
        <f>選定フォーム!Y5</f>
        <v>〇</v>
      </c>
      <c r="F3" s="24" t="s">
        <v>61</v>
      </c>
      <c r="G3" s="3">
        <f>ROUNDDOWN(選定フォーム!F6,-1)</f>
        <v>1000</v>
      </c>
      <c r="I3" s="12"/>
    </row>
    <row r="4" spans="3:19">
      <c r="C4" s="108">
        <v>48</v>
      </c>
      <c r="D4" s="69" t="str">
        <f>選定フォーム!Y6</f>
        <v>〇</v>
      </c>
      <c r="F4" s="27" t="str">
        <f>選定フォーム!B15</f>
        <v>定速登坂角度θ'</v>
      </c>
      <c r="G4" s="5">
        <f>ROUNDUP(選定フォーム!F15,1)</f>
        <v>2</v>
      </c>
      <c r="J4" s="12"/>
    </row>
    <row r="5" spans="3:19">
      <c r="C5" s="109" t="s">
        <v>135</v>
      </c>
      <c r="D5" s="69" t="str">
        <f>選定フォーム!Y7</f>
        <v>〇</v>
      </c>
      <c r="F5" s="28" t="s">
        <v>56</v>
      </c>
      <c r="G5" s="70" t="str">
        <f>選定フォーム!F16</f>
        <v>積載</v>
      </c>
      <c r="J5" s="12"/>
    </row>
    <row r="6" spans="3:19">
      <c r="C6" s="108" t="s">
        <v>136</v>
      </c>
      <c r="D6" s="69" t="str">
        <f>選定フォーム!Y8</f>
        <v>〇</v>
      </c>
      <c r="J6" s="12"/>
      <c r="Q6" s="9"/>
    </row>
    <row r="7" spans="3:19">
      <c r="C7" s="108" t="s">
        <v>138</v>
      </c>
      <c r="D7" s="69" t="str">
        <f>選定フォーム!Y9</f>
        <v>〇</v>
      </c>
      <c r="J7" s="80"/>
      <c r="Q7" s="9"/>
    </row>
    <row r="8" spans="3:19">
      <c r="C8" s="108">
        <v>2200</v>
      </c>
      <c r="D8" s="69" t="str">
        <f>選定フォーム!Y10</f>
        <v>×</v>
      </c>
      <c r="J8" s="12"/>
      <c r="Q8" s="9"/>
    </row>
    <row r="9" spans="3:19">
      <c r="C9" s="108" t="s">
        <v>114</v>
      </c>
      <c r="D9" s="69" t="str">
        <f>選定フォーム!Y12</f>
        <v>〇</v>
      </c>
      <c r="G9" s="12"/>
      <c r="H9" s="12"/>
      <c r="I9" s="12"/>
      <c r="Q9" s="9"/>
    </row>
    <row r="10" spans="3:19">
      <c r="C10" s="108" t="s">
        <v>115</v>
      </c>
      <c r="D10" s="69" t="str">
        <f>選定フォーム!Y13</f>
        <v>×</v>
      </c>
      <c r="Q10" s="9"/>
    </row>
    <row r="11" spans="3:19">
      <c r="D11" s="10"/>
      <c r="E11" s="10"/>
      <c r="Q11" s="9"/>
    </row>
    <row r="12" spans="3:19">
      <c r="C12" s="24" t="s">
        <v>77</v>
      </c>
      <c r="D12" s="50">
        <f t="shared" ref="D12:L12" si="0">IF($G$5="積載",IF(D13&lt;D14,D13,D14),D13)</f>
        <v>479.99999999999994</v>
      </c>
      <c r="E12" s="50">
        <f t="shared" si="0"/>
        <v>944.58715596330273</v>
      </c>
      <c r="F12" s="50">
        <f t="shared" si="0"/>
        <v>1479.6330275229361</v>
      </c>
      <c r="G12" s="50">
        <f t="shared" si="0"/>
        <v>3199.9999999999995</v>
      </c>
      <c r="H12" s="50">
        <f t="shared" si="0"/>
        <v>3199.9999999999995</v>
      </c>
      <c r="I12" s="50">
        <f t="shared" si="0"/>
        <v>4416</v>
      </c>
      <c r="J12" s="50">
        <f t="shared" si="0"/>
        <v>415.81317764804004</v>
      </c>
      <c r="K12" s="50">
        <f t="shared" si="0"/>
        <v>909.70030581039794</v>
      </c>
      <c r="L12" s="51">
        <f t="shared" si="0"/>
        <v>1370.6262465097727</v>
      </c>
      <c r="Q12" s="9"/>
    </row>
    <row r="13" spans="3:19">
      <c r="C13" s="32" t="s">
        <v>127</v>
      </c>
      <c r="D13" s="9">
        <f>VLOOKUP($C13,加速計算!$D$11:$Z$5007,MATCH(D$18,加速計算!$E$34:$AM$34,0)+1,FALSE)</f>
        <v>673.01288585692259</v>
      </c>
      <c r="E13" s="9">
        <f>VLOOKUP($C13,加速計算!$D$11:$Z$5007,MATCH(E$18,加速計算!$E$34:$AM$34,0)+1,FALSE)</f>
        <v>944.58715596330273</v>
      </c>
      <c r="F13" s="9">
        <f>VLOOKUP($C13,加速計算!$D$11:$Z$5007,MATCH(F$18,加速計算!$E$34:$AM$34,0)+1,FALSE)</f>
        <v>1479.6330275229361</v>
      </c>
      <c r="G13" s="9">
        <f>VLOOKUP($C13,加速計算!$D$11:$Z$5007,MATCH(G$18,加速計算!$E$34:$AM$34,0)+1,FALSE)</f>
        <v>3427.2038292780221</v>
      </c>
      <c r="H13" s="9">
        <f>VLOOKUP($C13,加速計算!$D$11:$Z$5007,MATCH(H$18,加速計算!$E$34:$AM$34,0)+1,FALSE)</f>
        <v>4575.987235739929</v>
      </c>
      <c r="I13" s="9">
        <f>VLOOKUP($C13,加速計算!$D$11:$Z$5007,MATCH(I$18,加速計算!$E$34:$AM$34,0)+1,FALSE)</f>
        <v>7706.422018348625</v>
      </c>
      <c r="J13" s="9">
        <f>VLOOKUP($C13,加速計算!$D$11:$Z$5007,MATCH(J$18,加速計算!$E$34:$AM$34,0)+1,FALSE)</f>
        <v>415.81317764804004</v>
      </c>
      <c r="K13" s="9">
        <f>VLOOKUP($C13,加速計算!$D$11:$Z$5007,MATCH(K$18,加速計算!$E$34:$AM$34,0)+1,FALSE)</f>
        <v>909.70030581039794</v>
      </c>
      <c r="L13" s="20">
        <f>VLOOKUP($C13,加速計算!$D$11:$Z$5007,MATCH(L$18,加速計算!$E$34:$AM$34,0)+1,FALSE)</f>
        <v>1370.6262465097727</v>
      </c>
      <c r="M13" s="9"/>
      <c r="Q13" s="9"/>
    </row>
    <row r="14" spans="3:19">
      <c r="C14" s="32" t="s">
        <v>76</v>
      </c>
      <c r="D14" s="9">
        <f>IF(登坂図!$G$5="積載",VLOOKUP($C14,加速計算!$D$11:$Z$5007,MATCH(D$18,加速計算!$E$34:$AM$34,0)+1,FALSE),99999)</f>
        <v>479.99999999999994</v>
      </c>
      <c r="E14" s="9">
        <f>IF(登坂図!$G$5="積載",VLOOKUP($C14,加速計算!$D$11:$Z$5007,MATCH(E$18,加速計算!$E$34:$AM$34,0)+1,FALSE),99999)</f>
        <v>1599.9999999999998</v>
      </c>
      <c r="F14" s="9">
        <f>IF(登坂図!$G$5="積載",VLOOKUP($C14,加速計算!$D$11:$Z$5007,MATCH(F$18,加速計算!$E$34:$AM$34,0)+1,FALSE),99999)</f>
        <v>1599.9999999999998</v>
      </c>
      <c r="G14" s="9">
        <f>IF(登坂図!$G$5="積載",VLOOKUP($C14,加速計算!$D$11:$Z$5007,MATCH(G$18,加速計算!$E$34:$AM$34,0)+1,FALSE),99999)</f>
        <v>3199.9999999999995</v>
      </c>
      <c r="H14" s="9">
        <f>IF(登坂図!$G$5="積載",VLOOKUP($C14,加速計算!$D$11:$Z$5007,MATCH(H$18,加速計算!$E$34:$AM$34,0)+1,FALSE),99999)</f>
        <v>3199.9999999999995</v>
      </c>
      <c r="I14" s="9">
        <f>IF(登坂図!$G$5="積載",VLOOKUP($C14,加速計算!$D$11:$Z$5007,MATCH(I$18,加速計算!$E$34:$AM$34,0)+1,FALSE),99999)</f>
        <v>4416</v>
      </c>
      <c r="J14" s="9">
        <f>IF(登坂図!$G$5="積載",VLOOKUP($C14,加速計算!$D$11:$Z$5007,MATCH(J$18,加速計算!$E$34:$AM$34,0)+1,FALSE),99999)</f>
        <v>576</v>
      </c>
      <c r="K14" s="9">
        <f>IF(登坂図!$G$5="積載",VLOOKUP($C14,加速計算!$D$11:$Z$5007,MATCH(K$18,加速計算!$E$34:$AM$34,0)+1,FALSE),99999)</f>
        <v>959.99999999999989</v>
      </c>
      <c r="L14" s="20">
        <f>IF(登坂図!$G$5="積載",VLOOKUP($C14,加速計算!$D$11:$Z$5007,MATCH(L$18,加速計算!$E$34:$AM$34,0)+1,FALSE),99999)</f>
        <v>2400</v>
      </c>
      <c r="M14" s="9"/>
      <c r="Q14" s="9"/>
      <c r="S14" s="9"/>
    </row>
    <row r="15" spans="3:19">
      <c r="C15" s="27" t="s">
        <v>53</v>
      </c>
      <c r="D15" s="9">
        <f>VLOOKUP($C15,加速計算!$D$11:$Z$5007,MATCH(D$18,加速計算!$E$34:$AM$34,0)+1,FALSE)</f>
        <v>24</v>
      </c>
      <c r="E15" s="9">
        <f>VLOOKUP($C15,加速計算!$D$11:$Z$5007,MATCH(E$18,加速計算!$E$34:$AM$34,0)+1,FALSE)</f>
        <v>24</v>
      </c>
      <c r="F15" s="9">
        <f>VLOOKUP($C15,加速計算!$D$11:$Z$5007,MATCH(F$18,加速計算!$E$34:$AM$34,0)+1,FALSE)</f>
        <v>24</v>
      </c>
      <c r="G15" s="9">
        <f>VLOOKUP($C15,加速計算!$D$11:$Z$5007,MATCH(G$18,加速計算!$E$34:$AM$34,0)+1,FALSE)</f>
        <v>48</v>
      </c>
      <c r="H15" s="9">
        <f>VLOOKUP($C15,加速計算!$D$11:$Z$5007,MATCH(H$18,加速計算!$E$34:$AM$34,0)+1,FALSE)</f>
        <v>48</v>
      </c>
      <c r="I15" s="9">
        <f>VLOOKUP($C15,加速計算!$D$11:$Z$5007,MATCH(I$18,加速計算!$E$34:$AM$34,0)+1,FALSE)</f>
        <v>48</v>
      </c>
      <c r="J15" s="9">
        <f>VLOOKUP($C15,加速計算!$D$11:$Z$5007,MATCH(J$18,加速計算!$E$34:$AM$34,0)+1,FALSE)</f>
        <v>24</v>
      </c>
      <c r="K15" s="9">
        <f>VLOOKUP($C15,加速計算!$D$11:$Z$5007,MATCH(K$18,加速計算!$E$34:$AM$34,0)+1,FALSE)</f>
        <v>24</v>
      </c>
      <c r="L15" s="20">
        <f>VLOOKUP($C15,加速計算!$D$11:$Z$5007,MATCH(L$18,加速計算!$E$34:$AM$34,0)+1,FALSE)</f>
        <v>24</v>
      </c>
      <c r="M15" s="9"/>
      <c r="Q15" s="9"/>
      <c r="R15" s="9"/>
    </row>
    <row r="16" spans="3:19">
      <c r="C16" s="27" t="s">
        <v>131</v>
      </c>
      <c r="D16" s="52" t="str">
        <f>VLOOKUP($C16,加速計算!$D$11:$Z$5007,MATCH(D$18,加速計算!$E$34:$AM$34,0)+1,FALSE)</f>
        <v>100～290</v>
      </c>
      <c r="E16" s="52" t="str">
        <f>VLOOKUP($C16,加速計算!$D$11:$Z$5007,MATCH(E$18,加速計算!$E$34:$AM$34,0)+1,FALSE)</f>
        <v>300～490</v>
      </c>
      <c r="F16" s="52" t="str">
        <f>VLOOKUP($C16,加速計算!$D$11:$Z$5007,MATCH(F$18,加速計算!$E$34:$AM$34,0)+1,FALSE)</f>
        <v>300～490</v>
      </c>
      <c r="G16" s="52" t="str">
        <f>VLOOKUP($C16,加速計算!$D$11:$Z$5007,MATCH(G$18,加速計算!$E$34:$AM$34,0)+1,FALSE)</f>
        <v>750～1000</v>
      </c>
      <c r="H16" s="52" t="str">
        <f>VLOOKUP($C16,加速計算!$D$11:$Z$5007,MATCH(H$18,加速計算!$E$34:$AM$34,0)+1,FALSE)</f>
        <v>750～1000</v>
      </c>
      <c r="I16" s="52">
        <f>VLOOKUP($C16,加速計算!$D$11:$Z$5007,MATCH(I$18,加速計算!$E$34:$AM$34,0)+1,FALSE)</f>
        <v>2200</v>
      </c>
      <c r="J16" s="52" t="str">
        <f>VLOOKUP($C16,加速計算!$D$11:$Z$5007,MATCH(J$18,加速計算!$E$34:$AM$34,0)+1,FALSE)</f>
        <v>100～290</v>
      </c>
      <c r="K16" s="52" t="str">
        <f>VLOOKUP($C16,加速計算!$D$11:$Z$5007,MATCH(K$18,加速計算!$E$34:$AM$34,0)+1,FALSE)</f>
        <v>100～290</v>
      </c>
      <c r="L16" s="53" t="str">
        <f>VLOOKUP($C16,加速計算!$D$11:$Z$5007,MATCH(L$18,加速計算!$E$34:$AM$34,0)+1,FALSE)</f>
        <v>300～490</v>
      </c>
      <c r="M16" s="9"/>
      <c r="P16" s="9"/>
      <c r="Q16" s="9"/>
    </row>
    <row r="17" spans="2:12">
      <c r="C17" s="28" t="s">
        <v>62</v>
      </c>
      <c r="D17" s="7" t="str">
        <f>IFERROR(IF(VLOOKUP($G$4,$B$20:$L$4020,MATCH(D18,$B$18:$Q$18,0),FALSE)&lt;$G$3,"×","〇"),"×")</f>
        <v>×</v>
      </c>
      <c r="E17" s="7" t="str">
        <f>IFERROR(IF(VLOOKUP($G$4,$B$20:$L$4020,MATCH(E18,$B$18:$Q$18,0),FALSE)&lt;$G$3,"×","〇"),"×")</f>
        <v>×</v>
      </c>
      <c r="F17" s="7" t="str">
        <f t="shared" ref="F17:L17" si="1">IFERROR(IF(VLOOKUP($G$4,$B$20:$L$4020,MATCH(F18,$B$18:$Q$18,0),FALSE)&lt;$G$3,"×","〇"),"×")</f>
        <v>〇</v>
      </c>
      <c r="G17" s="7" t="str">
        <f t="shared" si="1"/>
        <v>〇</v>
      </c>
      <c r="H17" s="7" t="str">
        <f t="shared" si="1"/>
        <v>〇</v>
      </c>
      <c r="I17" s="7" t="str">
        <f t="shared" si="1"/>
        <v>×</v>
      </c>
      <c r="J17" s="7" t="str">
        <f t="shared" si="1"/>
        <v>×</v>
      </c>
      <c r="K17" s="7" t="str">
        <f t="shared" si="1"/>
        <v>×</v>
      </c>
      <c r="L17" s="8" t="str">
        <f t="shared" si="1"/>
        <v>×</v>
      </c>
    </row>
    <row r="18" spans="2:12" s="12" customFormat="1" ht="27.75" customHeight="1">
      <c r="B18" s="61" t="s">
        <v>67</v>
      </c>
      <c r="C18" s="73" t="s">
        <v>67</v>
      </c>
      <c r="D18" s="75" t="str">
        <f>加速図!D19</f>
        <v>AWRⅡ010B</v>
      </c>
      <c r="E18" s="75" t="str">
        <f>加速図!E19</f>
        <v>AWRⅡ030B-P</v>
      </c>
      <c r="F18" s="75" t="str">
        <f>加速図!F19</f>
        <v>AWRⅡ040B-P</v>
      </c>
      <c r="G18" s="75" t="str">
        <f>加速図!G19</f>
        <v>AWRⅡ075B-P</v>
      </c>
      <c r="H18" s="75" t="str">
        <f>加速図!H19</f>
        <v>AWRⅡ100B-P</v>
      </c>
      <c r="I18" s="75" t="str">
        <f>加速図!I19</f>
        <v>AWRⅡ220B</v>
      </c>
      <c r="J18" s="75" t="str">
        <f>加速図!J19</f>
        <v>SWR010B-T11</v>
      </c>
      <c r="K18" s="75" t="str">
        <f>加速図!K19</f>
        <v>SWR020B-T15</v>
      </c>
      <c r="L18" s="76" t="str">
        <f>加速図!L19</f>
        <v>SWR040B-T23</v>
      </c>
    </row>
    <row r="19" spans="2:12" s="12" customFormat="1" ht="15.75" customHeight="1" thickBot="1">
      <c r="B19" s="77" t="s">
        <v>55</v>
      </c>
      <c r="C19" s="78"/>
      <c r="D19" s="79">
        <f>IF(AND(VLOOKUP(D18,登坂図!$C$3:$D$10,2,TRUE)="〇",VLOOKUP(D15,登坂図!$C$3:$D$10,2,FALSE)="〇",VLOOKUP(D16,登坂図!$C$3:$D$10,2,FALSE)="〇"),1,0)</f>
        <v>1</v>
      </c>
      <c r="E19" s="79">
        <f>IF(AND(VLOOKUP(E18,登坂図!$C$3:$D$10,2,TRUE)="〇",VLOOKUP(E15,登坂図!$C$3:$D$10,2,FALSE)="〇",VLOOKUP(E16,登坂図!$C$3:$D$10,2,FALSE)="〇"),1,0)</f>
        <v>1</v>
      </c>
      <c r="F19" s="79">
        <f>IF(AND(VLOOKUP(F18,登坂図!$C$3:$D$10,2,TRUE)="〇",VLOOKUP(F15,登坂図!$C$3:$D$10,2,FALSE)="〇",VLOOKUP(F16,登坂図!$C$3:$D$10,2,FALSE)="〇"),1,0)</f>
        <v>1</v>
      </c>
      <c r="G19" s="79">
        <f>IF(AND(VLOOKUP(G18,登坂図!$C$3:$D$10,2,TRUE)="〇",VLOOKUP(G15,登坂図!$C$3:$D$10,2,FALSE)="〇",VLOOKUP(G16,登坂図!$C$3:$D$10,2,FALSE)="〇"),1,0)</f>
        <v>1</v>
      </c>
      <c r="H19" s="79">
        <f>IF(AND(VLOOKUP(H18,登坂図!$C$3:$D$10,2,TRUE)="〇",VLOOKUP(H15,登坂図!$C$3:$D$10,2,FALSE)="〇",VLOOKUP(H16,登坂図!$C$3:$D$10,2,FALSE)="〇"),1,0)</f>
        <v>1</v>
      </c>
      <c r="I19" s="79">
        <f>IF(AND(VLOOKUP(I18,登坂図!$C$3:$D$10,2,TRUE)="〇",VLOOKUP(I15,登坂図!$C$3:$D$10,2,FALSE)="〇",VLOOKUP(I16,登坂図!$C$3:$D$10,2,FALSE)="〇"),1,0)</f>
        <v>0</v>
      </c>
      <c r="J19" s="79">
        <f>IF(AND(VLOOKUP(J18,登坂図!$C$3:$D$10,2,TRUE)="〇",VLOOKUP(J15,登坂図!$C$3:$D$10,2,FALSE)="〇",VLOOKUP(J16,登坂図!$C$3:$D$10,2,FALSE)="〇"),1,0)</f>
        <v>0</v>
      </c>
      <c r="K19" s="79">
        <f>IF(AND(VLOOKUP(K18,登坂図!$C$3:$D$10,2,TRUE)="〇",VLOOKUP(K15,登坂図!$C$3:$D$10,2,FALSE)="〇",VLOOKUP(K16,登坂図!$C$3:$D$10,2,FALSE)="〇"),1,0)</f>
        <v>0</v>
      </c>
      <c r="L19" s="110">
        <f>IF(AND(VLOOKUP(L18,登坂図!$C$3:$D$10,2,TRUE)="〇",VLOOKUP(L15,登坂図!$C$3:$D$10,2,FALSE)="〇",VLOOKUP(L16,登坂図!$C$3:$D$10,2,FALSE)="〇"),1,0)</f>
        <v>0</v>
      </c>
    </row>
    <row r="20" spans="2:12" ht="16.5" thickTop="1">
      <c r="B20" s="4">
        <f>登坂計算!B15</f>
        <v>0</v>
      </c>
      <c r="C20" s="5">
        <f t="shared" ref="C20:C83" si="2">IF(B20&gt;($G$4+1)*1.5,#N/A,B20)</f>
        <v>0</v>
      </c>
      <c r="D20" s="9">
        <f>IF(D$19=0,#N/A,IF(VLOOKUP($B20,登坂計算!$B$15:$K$915,MATCH(D$18,登坂計算!$C$14:$X$14,0)+1,FALSE)&gt;D$12,D$12,VLOOKUP($B20,登坂計算!$B$15:$K$915,MATCH(D$18,登坂計算!$C$14:$X$14,0)+1,FALSE)))</f>
        <v>479.99999999999994</v>
      </c>
      <c r="E20" s="9">
        <f>IF(E$19=0,#N/A,IF(VLOOKUP($B20,登坂計算!$B$15:$K$915,MATCH(E$18,登坂計算!$C$14:$X$14,0)+1,FALSE)&gt;E$12,E$12,VLOOKUP($B20,登坂計算!$B$15:$K$915,MATCH(E$18,登坂計算!$C$14:$X$14,0)+1,FALSE)))</f>
        <v>944.58715596330273</v>
      </c>
      <c r="F20" s="9">
        <f>IF(F$19=0,#N/A,IF(VLOOKUP($B20,登坂計算!$B$15:$K$915,MATCH(F$18,登坂計算!$C$14:$X$14,0)+1,FALSE)&gt;F$12,F$12,VLOOKUP($B20,登坂計算!$B$15:$K$915,MATCH(F$18,登坂計算!$C$14:$X$14,0)+1,FALSE)))</f>
        <v>1479.6330275229361</v>
      </c>
      <c r="G20" s="9">
        <f>IF(G$19=0,#N/A,IF(VLOOKUP($B20,登坂計算!$B$15:$K$915,MATCH(G$18,登坂計算!$C$14:$X$14,0)+1,FALSE)&gt;G$12,G$12,VLOOKUP($B20,登坂計算!$B$15:$K$915,MATCH(G$18,登坂計算!$C$14:$X$14,0)+1,FALSE)))</f>
        <v>3199.9999999999995</v>
      </c>
      <c r="H20" s="9">
        <f>IF(H$19=0,#N/A,IF(VLOOKUP($B20,登坂計算!$B$15:$K$915,MATCH(H$18,登坂計算!$C$14:$X$14,0)+1,FALSE)&gt;H$12,H$12,VLOOKUP($B20,登坂計算!$B$15:$K$915,MATCH(H$18,登坂計算!$C$14:$X$14,0)+1,FALSE)))</f>
        <v>3199.9999999999995</v>
      </c>
      <c r="I20" s="9" t="e">
        <f>IF(I$19=0,#N/A,IF(VLOOKUP($B20,登坂計算!$B$15:$K$915,MATCH(I$18,登坂計算!$C$14:$X$14,0)+1,FALSE)&gt;I$12,I$12,VLOOKUP($B20,登坂計算!$B$15:$K$915,MATCH(I$18,登坂計算!$C$14:$X$14,0)+1,FALSE)))</f>
        <v>#N/A</v>
      </c>
      <c r="J20" s="9" t="e">
        <f>IF(J$19=0,#N/A,IF(VLOOKUP($B20,登坂計算!$B$15:$K$915,MATCH(J$18,登坂計算!$C$14:$X$14,0)+1,FALSE)&gt;J$12,J$12,VLOOKUP($B20,登坂計算!$B$15:$K$915,MATCH(J$18,登坂計算!$C$14:$X$14,0)+1,FALSE)))</f>
        <v>#N/A</v>
      </c>
      <c r="K20" s="9" t="e">
        <f>IF(K$19=0,#N/A,IF(VLOOKUP($B20,登坂計算!$B$15:$K$915,MATCH(K$18,登坂計算!$C$14:$X$14,0)+1,FALSE)&gt;K$12,K$12,VLOOKUP($B20,登坂計算!$B$15:$K$915,MATCH(K$18,登坂計算!$C$14:$X$14,0)+1,FALSE)))</f>
        <v>#N/A</v>
      </c>
      <c r="L20" s="20" t="e">
        <f>IF(L$19=0,#N/A,IF(VLOOKUP($B20,登坂計算!$B$15:$K$915,MATCH(L$18,登坂計算!$C$14:$X$14,0)+1,FALSE)&gt;L$12,L$12,VLOOKUP($B20,登坂計算!$B$15:$K$915,MATCH(L$18,登坂計算!$C$14:$X$14,0)+1,FALSE)))</f>
        <v>#N/A</v>
      </c>
    </row>
    <row r="21" spans="2:12">
      <c r="B21" s="4">
        <f>登坂計算!B16</f>
        <v>0.1</v>
      </c>
      <c r="C21" s="5">
        <f t="shared" si="2"/>
        <v>0.1</v>
      </c>
      <c r="D21" s="9">
        <f>IF(D$19=0,#N/A,IF(VLOOKUP($B21,登坂計算!$B$15:$K$915,MATCH(D$18,登坂計算!$C$14:$X$14,0)+1,FALSE)&gt;D$12,D$12,VLOOKUP($B21,登坂計算!$B$15:$K$915,MATCH(D$18,登坂計算!$C$14:$X$14,0)+1,FALSE)))</f>
        <v>479.99999999999994</v>
      </c>
      <c r="E21" s="9">
        <f>IF(E$19=0,#N/A,IF(VLOOKUP($B21,登坂計算!$B$15:$K$915,MATCH(E$18,登坂計算!$C$14:$X$14,0)+1,FALSE)&gt;E$12,E$12,VLOOKUP($B21,登坂計算!$B$15:$K$915,MATCH(E$18,登坂計算!$C$14:$X$14,0)+1,FALSE)))</f>
        <v>944.58715596330273</v>
      </c>
      <c r="F21" s="9">
        <f>IF(F$19=0,#N/A,IF(VLOOKUP($B21,登坂計算!$B$15:$K$915,MATCH(F$18,登坂計算!$C$14:$X$14,0)+1,FALSE)&gt;F$12,F$12,VLOOKUP($B21,登坂計算!$B$15:$K$915,MATCH(F$18,登坂計算!$C$14:$X$14,0)+1,FALSE)))</f>
        <v>1479.6330275229361</v>
      </c>
      <c r="G21" s="9">
        <f>IF(G$19=0,#N/A,IF(VLOOKUP($B21,登坂計算!$B$15:$K$915,MATCH(G$18,登坂計算!$C$14:$X$14,0)+1,FALSE)&gt;G$12,G$12,VLOOKUP($B21,登坂計算!$B$15:$K$915,MATCH(G$18,登坂計算!$C$14:$X$14,0)+1,FALSE)))</f>
        <v>3199.9999999999995</v>
      </c>
      <c r="H21" s="9">
        <f>IF(H$19=0,#N/A,IF(VLOOKUP($B21,登坂計算!$B$15:$K$915,MATCH(H$18,登坂計算!$C$14:$X$14,0)+1,FALSE)&gt;H$12,H$12,VLOOKUP($B21,登坂計算!$B$15:$K$915,MATCH(H$18,登坂計算!$C$14:$X$14,0)+1,FALSE)))</f>
        <v>3199.9999999999995</v>
      </c>
      <c r="I21" s="9" t="e">
        <f>IF(I$19=0,#N/A,IF(VLOOKUP($B21,登坂計算!$B$15:$K$915,MATCH(I$18,登坂計算!$C$14:$X$14,0)+1,FALSE)&gt;I$12,I$12,VLOOKUP($B21,登坂計算!$B$15:$K$915,MATCH(I$18,登坂計算!$C$14:$X$14,0)+1,FALSE)))</f>
        <v>#N/A</v>
      </c>
      <c r="J21" s="9" t="e">
        <f>IF(J$19=0,#N/A,IF(VLOOKUP($B21,登坂計算!$B$15:$K$915,MATCH(J$18,登坂計算!$C$14:$X$14,0)+1,FALSE)&gt;J$12,J$12,VLOOKUP($B21,登坂計算!$B$15:$K$915,MATCH(J$18,登坂計算!$C$14:$X$14,0)+1,FALSE)))</f>
        <v>#N/A</v>
      </c>
      <c r="K21" s="9" t="e">
        <f>IF(K$19=0,#N/A,IF(VLOOKUP($B21,登坂計算!$B$15:$K$915,MATCH(K$18,登坂計算!$C$14:$X$14,0)+1,FALSE)&gt;K$12,K$12,VLOOKUP($B21,登坂計算!$B$15:$K$915,MATCH(K$18,登坂計算!$C$14:$X$14,0)+1,FALSE)))</f>
        <v>#N/A</v>
      </c>
      <c r="L21" s="20" t="e">
        <f>IF(L$19=0,#N/A,IF(VLOOKUP($B21,登坂計算!$B$15:$K$915,MATCH(L$18,登坂計算!$C$14:$X$14,0)+1,FALSE)&gt;L$12,L$12,VLOOKUP($B21,登坂計算!$B$15:$K$915,MATCH(L$18,登坂計算!$C$14:$X$14,0)+1,FALSE)))</f>
        <v>#N/A</v>
      </c>
    </row>
    <row r="22" spans="2:12">
      <c r="B22" s="4">
        <f>登坂計算!B17</f>
        <v>0.2</v>
      </c>
      <c r="C22" s="5">
        <f t="shared" si="2"/>
        <v>0.2</v>
      </c>
      <c r="D22" s="9">
        <f>IF(D$19=0,#N/A,IF(VLOOKUP($B22,登坂計算!$B$15:$K$915,MATCH(D$18,登坂計算!$C$14:$X$14,0)+1,FALSE)&gt;D$12,D$12,VLOOKUP($B22,登坂計算!$B$15:$K$915,MATCH(D$18,登坂計算!$C$14:$X$14,0)+1,FALSE)))</f>
        <v>479.99999999999994</v>
      </c>
      <c r="E22" s="9">
        <f>IF(E$19=0,#N/A,IF(VLOOKUP($B22,登坂計算!$B$15:$K$915,MATCH(E$18,登坂計算!$C$14:$X$14,0)+1,FALSE)&gt;E$12,E$12,VLOOKUP($B22,登坂計算!$B$15:$K$915,MATCH(E$18,登坂計算!$C$14:$X$14,0)+1,FALSE)))</f>
        <v>944.58715596330273</v>
      </c>
      <c r="F22" s="9">
        <f>IF(F$19=0,#N/A,IF(VLOOKUP($B22,登坂計算!$B$15:$K$915,MATCH(F$18,登坂計算!$C$14:$X$14,0)+1,FALSE)&gt;F$12,F$12,VLOOKUP($B22,登坂計算!$B$15:$K$915,MATCH(F$18,登坂計算!$C$14:$X$14,0)+1,FALSE)))</f>
        <v>1479.6330275229361</v>
      </c>
      <c r="G22" s="9">
        <f>IF(G$19=0,#N/A,IF(VLOOKUP($B22,登坂計算!$B$15:$K$915,MATCH(G$18,登坂計算!$C$14:$X$14,0)+1,FALSE)&gt;G$12,G$12,VLOOKUP($B22,登坂計算!$B$15:$K$915,MATCH(G$18,登坂計算!$C$14:$X$14,0)+1,FALSE)))</f>
        <v>3199.9999999999995</v>
      </c>
      <c r="H22" s="9">
        <f>IF(H$19=0,#N/A,IF(VLOOKUP($B22,登坂計算!$B$15:$K$915,MATCH(H$18,登坂計算!$C$14:$X$14,0)+1,FALSE)&gt;H$12,H$12,VLOOKUP($B22,登坂計算!$B$15:$K$915,MATCH(H$18,登坂計算!$C$14:$X$14,0)+1,FALSE)))</f>
        <v>3199.9999999999995</v>
      </c>
      <c r="I22" s="9" t="e">
        <f>IF(I$19=0,#N/A,IF(VLOOKUP($B22,登坂計算!$B$15:$K$915,MATCH(I$18,登坂計算!$C$14:$X$14,0)+1,FALSE)&gt;I$12,I$12,VLOOKUP($B22,登坂計算!$B$15:$K$915,MATCH(I$18,登坂計算!$C$14:$X$14,0)+1,FALSE)))</f>
        <v>#N/A</v>
      </c>
      <c r="J22" s="9" t="e">
        <f>IF(J$19=0,#N/A,IF(VLOOKUP($B22,登坂計算!$B$15:$K$915,MATCH(J$18,登坂計算!$C$14:$X$14,0)+1,FALSE)&gt;J$12,J$12,VLOOKUP($B22,登坂計算!$B$15:$K$915,MATCH(J$18,登坂計算!$C$14:$X$14,0)+1,FALSE)))</f>
        <v>#N/A</v>
      </c>
      <c r="K22" s="9" t="e">
        <f>IF(K$19=0,#N/A,IF(VLOOKUP($B22,登坂計算!$B$15:$K$915,MATCH(K$18,登坂計算!$C$14:$X$14,0)+1,FALSE)&gt;K$12,K$12,VLOOKUP($B22,登坂計算!$B$15:$K$915,MATCH(K$18,登坂計算!$C$14:$X$14,0)+1,FALSE)))</f>
        <v>#N/A</v>
      </c>
      <c r="L22" s="20" t="e">
        <f>IF(L$19=0,#N/A,IF(VLOOKUP($B22,登坂計算!$B$15:$K$915,MATCH(L$18,登坂計算!$C$14:$X$14,0)+1,FALSE)&gt;L$12,L$12,VLOOKUP($B22,登坂計算!$B$15:$K$915,MATCH(L$18,登坂計算!$C$14:$X$14,0)+1,FALSE)))</f>
        <v>#N/A</v>
      </c>
    </row>
    <row r="23" spans="2:12">
      <c r="B23" s="4">
        <f>登坂計算!B18</f>
        <v>0.3</v>
      </c>
      <c r="C23" s="5">
        <f t="shared" si="2"/>
        <v>0.3</v>
      </c>
      <c r="D23" s="9">
        <f>IF(D$19=0,#N/A,IF(VLOOKUP($B23,登坂計算!$B$15:$K$915,MATCH(D$18,登坂計算!$C$14:$X$14,0)+1,FALSE)&gt;D$12,D$12,VLOOKUP($B23,登坂計算!$B$15:$K$915,MATCH(D$18,登坂計算!$C$14:$X$14,0)+1,FALSE)))</f>
        <v>479.99999999999994</v>
      </c>
      <c r="E23" s="9">
        <f>IF(E$19=0,#N/A,IF(VLOOKUP($B23,登坂計算!$B$15:$K$915,MATCH(E$18,登坂計算!$C$14:$X$14,0)+1,FALSE)&gt;E$12,E$12,VLOOKUP($B23,登坂計算!$B$15:$K$915,MATCH(E$18,登坂計算!$C$14:$X$14,0)+1,FALSE)))</f>
        <v>944.58715596330273</v>
      </c>
      <c r="F23" s="9">
        <f>IF(F$19=0,#N/A,IF(VLOOKUP($B23,登坂計算!$B$15:$K$915,MATCH(F$18,登坂計算!$C$14:$X$14,0)+1,FALSE)&gt;F$12,F$12,VLOOKUP($B23,登坂計算!$B$15:$K$915,MATCH(F$18,登坂計算!$C$14:$X$14,0)+1,FALSE)))</f>
        <v>1479.6330275229361</v>
      </c>
      <c r="G23" s="9">
        <f>IF(G$19=0,#N/A,IF(VLOOKUP($B23,登坂計算!$B$15:$K$915,MATCH(G$18,登坂計算!$C$14:$X$14,0)+1,FALSE)&gt;G$12,G$12,VLOOKUP($B23,登坂計算!$B$15:$K$915,MATCH(G$18,登坂計算!$C$14:$X$14,0)+1,FALSE)))</f>
        <v>3199.9999999999995</v>
      </c>
      <c r="H23" s="9">
        <f>IF(H$19=0,#N/A,IF(VLOOKUP($B23,登坂計算!$B$15:$K$915,MATCH(H$18,登坂計算!$C$14:$X$14,0)+1,FALSE)&gt;H$12,H$12,VLOOKUP($B23,登坂計算!$B$15:$K$915,MATCH(H$18,登坂計算!$C$14:$X$14,0)+1,FALSE)))</f>
        <v>3199.9999999999995</v>
      </c>
      <c r="I23" s="9" t="e">
        <f>IF(I$19=0,#N/A,IF(VLOOKUP($B23,登坂計算!$B$15:$K$915,MATCH(I$18,登坂計算!$C$14:$X$14,0)+1,FALSE)&gt;I$12,I$12,VLOOKUP($B23,登坂計算!$B$15:$K$915,MATCH(I$18,登坂計算!$C$14:$X$14,0)+1,FALSE)))</f>
        <v>#N/A</v>
      </c>
      <c r="J23" s="9" t="e">
        <f>IF(J$19=0,#N/A,IF(VLOOKUP($B23,登坂計算!$B$15:$K$915,MATCH(J$18,登坂計算!$C$14:$X$14,0)+1,FALSE)&gt;J$12,J$12,VLOOKUP($B23,登坂計算!$B$15:$K$915,MATCH(J$18,登坂計算!$C$14:$X$14,0)+1,FALSE)))</f>
        <v>#N/A</v>
      </c>
      <c r="K23" s="9" t="e">
        <f>IF(K$19=0,#N/A,IF(VLOOKUP($B23,登坂計算!$B$15:$K$915,MATCH(K$18,登坂計算!$C$14:$X$14,0)+1,FALSE)&gt;K$12,K$12,VLOOKUP($B23,登坂計算!$B$15:$K$915,MATCH(K$18,登坂計算!$C$14:$X$14,0)+1,FALSE)))</f>
        <v>#N/A</v>
      </c>
      <c r="L23" s="20" t="e">
        <f>IF(L$19=0,#N/A,IF(VLOOKUP($B23,登坂計算!$B$15:$K$915,MATCH(L$18,登坂計算!$C$14:$X$14,0)+1,FALSE)&gt;L$12,L$12,VLOOKUP($B23,登坂計算!$B$15:$K$915,MATCH(L$18,登坂計算!$C$14:$X$14,0)+1,FALSE)))</f>
        <v>#N/A</v>
      </c>
    </row>
    <row r="24" spans="2:12">
      <c r="B24" s="4">
        <f>登坂計算!B19</f>
        <v>0.4</v>
      </c>
      <c r="C24" s="5">
        <f t="shared" si="2"/>
        <v>0.4</v>
      </c>
      <c r="D24" s="9">
        <f>IF(D$19=0,#N/A,IF(VLOOKUP($B24,登坂計算!$B$15:$K$915,MATCH(D$18,登坂計算!$C$14:$X$14,0)+1,FALSE)&gt;D$12,D$12,VLOOKUP($B24,登坂計算!$B$15:$K$915,MATCH(D$18,登坂計算!$C$14:$X$14,0)+1,FALSE)))</f>
        <v>479.99999999999994</v>
      </c>
      <c r="E24" s="9">
        <f>IF(E$19=0,#N/A,IF(VLOOKUP($B24,登坂計算!$B$15:$K$915,MATCH(E$18,登坂計算!$C$14:$X$14,0)+1,FALSE)&gt;E$12,E$12,VLOOKUP($B24,登坂計算!$B$15:$K$915,MATCH(E$18,登坂計算!$C$14:$X$14,0)+1,FALSE)))</f>
        <v>944.58715596330273</v>
      </c>
      <c r="F24" s="9">
        <f>IF(F$19=0,#N/A,IF(VLOOKUP($B24,登坂計算!$B$15:$K$915,MATCH(F$18,登坂計算!$C$14:$X$14,0)+1,FALSE)&gt;F$12,F$12,VLOOKUP($B24,登坂計算!$B$15:$K$915,MATCH(F$18,登坂計算!$C$14:$X$14,0)+1,FALSE)))</f>
        <v>1479.6330275229361</v>
      </c>
      <c r="G24" s="9">
        <f>IF(G$19=0,#N/A,IF(VLOOKUP($B24,登坂計算!$B$15:$K$915,MATCH(G$18,登坂計算!$C$14:$X$14,0)+1,FALSE)&gt;G$12,G$12,VLOOKUP($B24,登坂計算!$B$15:$K$915,MATCH(G$18,登坂計算!$C$14:$X$14,0)+1,FALSE)))</f>
        <v>3199.9999999999995</v>
      </c>
      <c r="H24" s="9">
        <f>IF(H$19=0,#N/A,IF(VLOOKUP($B24,登坂計算!$B$15:$K$915,MATCH(H$18,登坂計算!$C$14:$X$14,0)+1,FALSE)&gt;H$12,H$12,VLOOKUP($B24,登坂計算!$B$15:$K$915,MATCH(H$18,登坂計算!$C$14:$X$14,0)+1,FALSE)))</f>
        <v>3199.9999999999995</v>
      </c>
      <c r="I24" s="9" t="e">
        <f>IF(I$19=0,#N/A,IF(VLOOKUP($B24,登坂計算!$B$15:$K$915,MATCH(I$18,登坂計算!$C$14:$X$14,0)+1,FALSE)&gt;I$12,I$12,VLOOKUP($B24,登坂計算!$B$15:$K$915,MATCH(I$18,登坂計算!$C$14:$X$14,0)+1,FALSE)))</f>
        <v>#N/A</v>
      </c>
      <c r="J24" s="9" t="e">
        <f>IF(J$19=0,#N/A,IF(VLOOKUP($B24,登坂計算!$B$15:$K$915,MATCH(J$18,登坂計算!$C$14:$X$14,0)+1,FALSE)&gt;J$12,J$12,VLOOKUP($B24,登坂計算!$B$15:$K$915,MATCH(J$18,登坂計算!$C$14:$X$14,0)+1,FALSE)))</f>
        <v>#N/A</v>
      </c>
      <c r="K24" s="9" t="e">
        <f>IF(K$19=0,#N/A,IF(VLOOKUP($B24,登坂計算!$B$15:$K$915,MATCH(K$18,登坂計算!$C$14:$X$14,0)+1,FALSE)&gt;K$12,K$12,VLOOKUP($B24,登坂計算!$B$15:$K$915,MATCH(K$18,登坂計算!$C$14:$X$14,0)+1,FALSE)))</f>
        <v>#N/A</v>
      </c>
      <c r="L24" s="20" t="e">
        <f>IF(L$19=0,#N/A,IF(VLOOKUP($B24,登坂計算!$B$15:$K$915,MATCH(L$18,登坂計算!$C$14:$X$14,0)+1,FALSE)&gt;L$12,L$12,VLOOKUP($B24,登坂計算!$B$15:$K$915,MATCH(L$18,登坂計算!$C$14:$X$14,0)+1,FALSE)))</f>
        <v>#N/A</v>
      </c>
    </row>
    <row r="25" spans="2:12">
      <c r="B25" s="4">
        <f>登坂計算!B20</f>
        <v>0.5</v>
      </c>
      <c r="C25" s="5">
        <f t="shared" si="2"/>
        <v>0.5</v>
      </c>
      <c r="D25" s="9">
        <f>IF(D$19=0,#N/A,IF(VLOOKUP($B25,登坂計算!$B$15:$K$915,MATCH(D$18,登坂計算!$C$14:$X$14,0)+1,FALSE)&gt;D$12,D$12,VLOOKUP($B25,登坂計算!$B$15:$K$915,MATCH(D$18,登坂計算!$C$14:$X$14,0)+1,FALSE)))</f>
        <v>479.99999999999994</v>
      </c>
      <c r="E25" s="9">
        <f>IF(E$19=0,#N/A,IF(VLOOKUP($B25,登坂計算!$B$15:$K$915,MATCH(E$18,登坂計算!$C$14:$X$14,0)+1,FALSE)&gt;E$12,E$12,VLOOKUP($B25,登坂計算!$B$15:$K$915,MATCH(E$18,登坂計算!$C$14:$X$14,0)+1,FALSE)))</f>
        <v>944.58715596330273</v>
      </c>
      <c r="F25" s="9">
        <f>IF(F$19=0,#N/A,IF(VLOOKUP($B25,登坂計算!$B$15:$K$915,MATCH(F$18,登坂計算!$C$14:$X$14,0)+1,FALSE)&gt;F$12,F$12,VLOOKUP($B25,登坂計算!$B$15:$K$915,MATCH(F$18,登坂計算!$C$14:$X$14,0)+1,FALSE)))</f>
        <v>1479.6330275229361</v>
      </c>
      <c r="G25" s="9">
        <f>IF(G$19=0,#N/A,IF(VLOOKUP($B25,登坂計算!$B$15:$K$915,MATCH(G$18,登坂計算!$C$14:$X$14,0)+1,FALSE)&gt;G$12,G$12,VLOOKUP($B25,登坂計算!$B$15:$K$915,MATCH(G$18,登坂計算!$C$14:$X$14,0)+1,FALSE)))</f>
        <v>3199.9999999999995</v>
      </c>
      <c r="H25" s="9">
        <f>IF(H$19=0,#N/A,IF(VLOOKUP($B25,登坂計算!$B$15:$K$915,MATCH(H$18,登坂計算!$C$14:$X$14,0)+1,FALSE)&gt;H$12,H$12,VLOOKUP($B25,登坂計算!$B$15:$K$915,MATCH(H$18,登坂計算!$C$14:$X$14,0)+1,FALSE)))</f>
        <v>3199.9999999999995</v>
      </c>
      <c r="I25" s="9" t="e">
        <f>IF(I$19=0,#N/A,IF(VLOOKUP($B25,登坂計算!$B$15:$K$915,MATCH(I$18,登坂計算!$C$14:$X$14,0)+1,FALSE)&gt;I$12,I$12,VLOOKUP($B25,登坂計算!$B$15:$K$915,MATCH(I$18,登坂計算!$C$14:$X$14,0)+1,FALSE)))</f>
        <v>#N/A</v>
      </c>
      <c r="J25" s="9" t="e">
        <f>IF(J$19=0,#N/A,IF(VLOOKUP($B25,登坂計算!$B$15:$K$915,MATCH(J$18,登坂計算!$C$14:$X$14,0)+1,FALSE)&gt;J$12,J$12,VLOOKUP($B25,登坂計算!$B$15:$K$915,MATCH(J$18,登坂計算!$C$14:$X$14,0)+1,FALSE)))</f>
        <v>#N/A</v>
      </c>
      <c r="K25" s="9" t="e">
        <f>IF(K$19=0,#N/A,IF(VLOOKUP($B25,登坂計算!$B$15:$K$915,MATCH(K$18,登坂計算!$C$14:$X$14,0)+1,FALSE)&gt;K$12,K$12,VLOOKUP($B25,登坂計算!$B$15:$K$915,MATCH(K$18,登坂計算!$C$14:$X$14,0)+1,FALSE)))</f>
        <v>#N/A</v>
      </c>
      <c r="L25" s="20" t="e">
        <f>IF(L$19=0,#N/A,IF(VLOOKUP($B25,登坂計算!$B$15:$K$915,MATCH(L$18,登坂計算!$C$14:$X$14,0)+1,FALSE)&gt;L$12,L$12,VLOOKUP($B25,登坂計算!$B$15:$K$915,MATCH(L$18,登坂計算!$C$14:$X$14,0)+1,FALSE)))</f>
        <v>#N/A</v>
      </c>
    </row>
    <row r="26" spans="2:12">
      <c r="B26" s="4">
        <f>登坂計算!B21</f>
        <v>0.6</v>
      </c>
      <c r="C26" s="5">
        <f t="shared" si="2"/>
        <v>0.6</v>
      </c>
      <c r="D26" s="9">
        <f>IF(D$19=0,#N/A,IF(VLOOKUP($B26,登坂計算!$B$15:$K$915,MATCH(D$18,登坂計算!$C$14:$X$14,0)+1,FALSE)&gt;D$12,D$12,VLOOKUP($B26,登坂計算!$B$15:$K$915,MATCH(D$18,登坂計算!$C$14:$X$14,0)+1,FALSE)))</f>
        <v>479.99999999999994</v>
      </c>
      <c r="E26" s="9">
        <f>IF(E$19=0,#N/A,IF(VLOOKUP($B26,登坂計算!$B$15:$K$915,MATCH(E$18,登坂計算!$C$14:$X$14,0)+1,FALSE)&gt;E$12,E$12,VLOOKUP($B26,登坂計算!$B$15:$K$915,MATCH(E$18,登坂計算!$C$14:$X$14,0)+1,FALSE)))</f>
        <v>944.58715596330273</v>
      </c>
      <c r="F26" s="9">
        <f>IF(F$19=0,#N/A,IF(VLOOKUP($B26,登坂計算!$B$15:$K$915,MATCH(F$18,登坂計算!$C$14:$X$14,0)+1,FALSE)&gt;F$12,F$12,VLOOKUP($B26,登坂計算!$B$15:$K$915,MATCH(F$18,登坂計算!$C$14:$X$14,0)+1,FALSE)))</f>
        <v>1479.6330275229361</v>
      </c>
      <c r="G26" s="9">
        <f>IF(G$19=0,#N/A,IF(VLOOKUP($B26,登坂計算!$B$15:$K$915,MATCH(G$18,登坂計算!$C$14:$X$14,0)+1,FALSE)&gt;G$12,G$12,VLOOKUP($B26,登坂計算!$B$15:$K$915,MATCH(G$18,登坂計算!$C$14:$X$14,0)+1,FALSE)))</f>
        <v>3199.9999999999995</v>
      </c>
      <c r="H26" s="9">
        <f>IF(H$19=0,#N/A,IF(VLOOKUP($B26,登坂計算!$B$15:$K$915,MATCH(H$18,登坂計算!$C$14:$X$14,0)+1,FALSE)&gt;H$12,H$12,VLOOKUP($B26,登坂計算!$B$15:$K$915,MATCH(H$18,登坂計算!$C$14:$X$14,0)+1,FALSE)))</f>
        <v>3199.9999999999995</v>
      </c>
      <c r="I26" s="9" t="e">
        <f>IF(I$19=0,#N/A,IF(VLOOKUP($B26,登坂計算!$B$15:$K$915,MATCH(I$18,登坂計算!$C$14:$X$14,0)+1,FALSE)&gt;I$12,I$12,VLOOKUP($B26,登坂計算!$B$15:$K$915,MATCH(I$18,登坂計算!$C$14:$X$14,0)+1,FALSE)))</f>
        <v>#N/A</v>
      </c>
      <c r="J26" s="9" t="e">
        <f>IF(J$19=0,#N/A,IF(VLOOKUP($B26,登坂計算!$B$15:$K$915,MATCH(J$18,登坂計算!$C$14:$X$14,0)+1,FALSE)&gt;J$12,J$12,VLOOKUP($B26,登坂計算!$B$15:$K$915,MATCH(J$18,登坂計算!$C$14:$X$14,0)+1,FALSE)))</f>
        <v>#N/A</v>
      </c>
      <c r="K26" s="9" t="e">
        <f>IF(K$19=0,#N/A,IF(VLOOKUP($B26,登坂計算!$B$15:$K$915,MATCH(K$18,登坂計算!$C$14:$X$14,0)+1,FALSE)&gt;K$12,K$12,VLOOKUP($B26,登坂計算!$B$15:$K$915,MATCH(K$18,登坂計算!$C$14:$X$14,0)+1,FALSE)))</f>
        <v>#N/A</v>
      </c>
      <c r="L26" s="20" t="e">
        <f>IF(L$19=0,#N/A,IF(VLOOKUP($B26,登坂計算!$B$15:$K$915,MATCH(L$18,登坂計算!$C$14:$X$14,0)+1,FALSE)&gt;L$12,L$12,VLOOKUP($B26,登坂計算!$B$15:$K$915,MATCH(L$18,登坂計算!$C$14:$X$14,0)+1,FALSE)))</f>
        <v>#N/A</v>
      </c>
    </row>
    <row r="27" spans="2:12">
      <c r="B27" s="4">
        <f>登坂計算!B22</f>
        <v>0.7</v>
      </c>
      <c r="C27" s="5">
        <f t="shared" si="2"/>
        <v>0.7</v>
      </c>
      <c r="D27" s="9">
        <f>IF(D$19=0,#N/A,IF(VLOOKUP($B27,登坂計算!$B$15:$K$915,MATCH(D$18,登坂計算!$C$14:$X$14,0)+1,FALSE)&gt;D$12,D$12,VLOOKUP($B27,登坂計算!$B$15:$K$915,MATCH(D$18,登坂計算!$C$14:$X$14,0)+1,FALSE)))</f>
        <v>479.99999999999994</v>
      </c>
      <c r="E27" s="9">
        <f>IF(E$19=0,#N/A,IF(VLOOKUP($B27,登坂計算!$B$15:$K$915,MATCH(E$18,登坂計算!$C$14:$X$14,0)+1,FALSE)&gt;E$12,E$12,VLOOKUP($B27,登坂計算!$B$15:$K$915,MATCH(E$18,登坂計算!$C$14:$X$14,0)+1,FALSE)))</f>
        <v>944.58715596330273</v>
      </c>
      <c r="F27" s="9">
        <f>IF(F$19=0,#N/A,IF(VLOOKUP($B27,登坂計算!$B$15:$K$915,MATCH(F$18,登坂計算!$C$14:$X$14,0)+1,FALSE)&gt;F$12,F$12,VLOOKUP($B27,登坂計算!$B$15:$K$915,MATCH(F$18,登坂計算!$C$14:$X$14,0)+1,FALSE)))</f>
        <v>1479.6330275229361</v>
      </c>
      <c r="G27" s="9">
        <f>IF(G$19=0,#N/A,IF(VLOOKUP($B27,登坂計算!$B$15:$K$915,MATCH(G$18,登坂計算!$C$14:$X$14,0)+1,FALSE)&gt;G$12,G$12,VLOOKUP($B27,登坂計算!$B$15:$K$915,MATCH(G$18,登坂計算!$C$14:$X$14,0)+1,FALSE)))</f>
        <v>3199.9999999999995</v>
      </c>
      <c r="H27" s="9">
        <f>IF(H$19=0,#N/A,IF(VLOOKUP($B27,登坂計算!$B$15:$K$915,MATCH(H$18,登坂計算!$C$14:$X$14,0)+1,FALSE)&gt;H$12,H$12,VLOOKUP($B27,登坂計算!$B$15:$K$915,MATCH(H$18,登坂計算!$C$14:$X$14,0)+1,FALSE)))</f>
        <v>3199.9999999999995</v>
      </c>
      <c r="I27" s="9" t="e">
        <f>IF(I$19=0,#N/A,IF(VLOOKUP($B27,登坂計算!$B$15:$K$915,MATCH(I$18,登坂計算!$C$14:$X$14,0)+1,FALSE)&gt;I$12,I$12,VLOOKUP($B27,登坂計算!$B$15:$K$915,MATCH(I$18,登坂計算!$C$14:$X$14,0)+1,FALSE)))</f>
        <v>#N/A</v>
      </c>
      <c r="J27" s="9" t="e">
        <f>IF(J$19=0,#N/A,IF(VLOOKUP($B27,登坂計算!$B$15:$K$915,MATCH(J$18,登坂計算!$C$14:$X$14,0)+1,FALSE)&gt;J$12,J$12,VLOOKUP($B27,登坂計算!$B$15:$K$915,MATCH(J$18,登坂計算!$C$14:$X$14,0)+1,FALSE)))</f>
        <v>#N/A</v>
      </c>
      <c r="K27" s="9" t="e">
        <f>IF(K$19=0,#N/A,IF(VLOOKUP($B27,登坂計算!$B$15:$K$915,MATCH(K$18,登坂計算!$C$14:$X$14,0)+1,FALSE)&gt;K$12,K$12,VLOOKUP($B27,登坂計算!$B$15:$K$915,MATCH(K$18,登坂計算!$C$14:$X$14,0)+1,FALSE)))</f>
        <v>#N/A</v>
      </c>
      <c r="L27" s="20" t="e">
        <f>IF(L$19=0,#N/A,IF(VLOOKUP($B27,登坂計算!$B$15:$K$915,MATCH(L$18,登坂計算!$C$14:$X$14,0)+1,FALSE)&gt;L$12,L$12,VLOOKUP($B27,登坂計算!$B$15:$K$915,MATCH(L$18,登坂計算!$C$14:$X$14,0)+1,FALSE)))</f>
        <v>#N/A</v>
      </c>
    </row>
    <row r="28" spans="2:12">
      <c r="B28" s="4">
        <f>登坂計算!B23</f>
        <v>0.8</v>
      </c>
      <c r="C28" s="5">
        <f t="shared" si="2"/>
        <v>0.8</v>
      </c>
      <c r="D28" s="9">
        <f>IF(D$19=0,#N/A,IF(VLOOKUP($B28,登坂計算!$B$15:$K$915,MATCH(D$18,登坂計算!$C$14:$X$14,0)+1,FALSE)&gt;D$12,D$12,VLOOKUP($B28,登坂計算!$B$15:$K$915,MATCH(D$18,登坂計算!$C$14:$X$14,0)+1,FALSE)))</f>
        <v>479.99999999999994</v>
      </c>
      <c r="E28" s="9">
        <f>IF(E$19=0,#N/A,IF(VLOOKUP($B28,登坂計算!$B$15:$K$915,MATCH(E$18,登坂計算!$C$14:$X$14,0)+1,FALSE)&gt;E$12,E$12,VLOOKUP($B28,登坂計算!$B$15:$K$915,MATCH(E$18,登坂計算!$C$14:$X$14,0)+1,FALSE)))</f>
        <v>944.58715596330273</v>
      </c>
      <c r="F28" s="9">
        <f>IF(F$19=0,#N/A,IF(VLOOKUP($B28,登坂計算!$B$15:$K$915,MATCH(F$18,登坂計算!$C$14:$X$14,0)+1,FALSE)&gt;F$12,F$12,VLOOKUP($B28,登坂計算!$B$15:$K$915,MATCH(F$18,登坂計算!$C$14:$X$14,0)+1,FALSE)))</f>
        <v>1479.6330275229361</v>
      </c>
      <c r="G28" s="9">
        <f>IF(G$19=0,#N/A,IF(VLOOKUP($B28,登坂計算!$B$15:$K$915,MATCH(G$18,登坂計算!$C$14:$X$14,0)+1,FALSE)&gt;G$12,G$12,VLOOKUP($B28,登坂計算!$B$15:$K$915,MATCH(G$18,登坂計算!$C$14:$X$14,0)+1,FALSE)))</f>
        <v>3199.9999999999995</v>
      </c>
      <c r="H28" s="9">
        <f>IF(H$19=0,#N/A,IF(VLOOKUP($B28,登坂計算!$B$15:$K$915,MATCH(H$18,登坂計算!$C$14:$X$14,0)+1,FALSE)&gt;H$12,H$12,VLOOKUP($B28,登坂計算!$B$15:$K$915,MATCH(H$18,登坂計算!$C$14:$X$14,0)+1,FALSE)))</f>
        <v>3199.9999999999995</v>
      </c>
      <c r="I28" s="9" t="e">
        <f>IF(I$19=0,#N/A,IF(VLOOKUP($B28,登坂計算!$B$15:$K$915,MATCH(I$18,登坂計算!$C$14:$X$14,0)+1,FALSE)&gt;I$12,I$12,VLOOKUP($B28,登坂計算!$B$15:$K$915,MATCH(I$18,登坂計算!$C$14:$X$14,0)+1,FALSE)))</f>
        <v>#N/A</v>
      </c>
      <c r="J28" s="9" t="e">
        <f>IF(J$19=0,#N/A,IF(VLOOKUP($B28,登坂計算!$B$15:$K$915,MATCH(J$18,登坂計算!$C$14:$X$14,0)+1,FALSE)&gt;J$12,J$12,VLOOKUP($B28,登坂計算!$B$15:$K$915,MATCH(J$18,登坂計算!$C$14:$X$14,0)+1,FALSE)))</f>
        <v>#N/A</v>
      </c>
      <c r="K28" s="9" t="e">
        <f>IF(K$19=0,#N/A,IF(VLOOKUP($B28,登坂計算!$B$15:$K$915,MATCH(K$18,登坂計算!$C$14:$X$14,0)+1,FALSE)&gt;K$12,K$12,VLOOKUP($B28,登坂計算!$B$15:$K$915,MATCH(K$18,登坂計算!$C$14:$X$14,0)+1,FALSE)))</f>
        <v>#N/A</v>
      </c>
      <c r="L28" s="20" t="e">
        <f>IF(L$19=0,#N/A,IF(VLOOKUP($B28,登坂計算!$B$15:$K$915,MATCH(L$18,登坂計算!$C$14:$X$14,0)+1,FALSE)&gt;L$12,L$12,VLOOKUP($B28,登坂計算!$B$15:$K$915,MATCH(L$18,登坂計算!$C$14:$X$14,0)+1,FALSE)))</f>
        <v>#N/A</v>
      </c>
    </row>
    <row r="29" spans="2:12">
      <c r="B29" s="4">
        <f>登坂計算!B24</f>
        <v>0.9</v>
      </c>
      <c r="C29" s="5">
        <f t="shared" si="2"/>
        <v>0.9</v>
      </c>
      <c r="D29" s="9">
        <f>IF(D$19=0,#N/A,IF(VLOOKUP($B29,登坂計算!$B$15:$K$915,MATCH(D$18,登坂計算!$C$14:$X$14,0)+1,FALSE)&gt;D$12,D$12,VLOOKUP($B29,登坂計算!$B$15:$K$915,MATCH(D$18,登坂計算!$C$14:$X$14,0)+1,FALSE)))</f>
        <v>479.99999999999994</v>
      </c>
      <c r="E29" s="9">
        <f>IF(E$19=0,#N/A,IF(VLOOKUP($B29,登坂計算!$B$15:$K$915,MATCH(E$18,登坂計算!$C$14:$X$14,0)+1,FALSE)&gt;E$12,E$12,VLOOKUP($B29,登坂計算!$B$15:$K$915,MATCH(E$18,登坂計算!$C$14:$X$14,0)+1,FALSE)))</f>
        <v>944.58715596330273</v>
      </c>
      <c r="F29" s="9">
        <f>IF(F$19=0,#N/A,IF(VLOOKUP($B29,登坂計算!$B$15:$K$915,MATCH(F$18,登坂計算!$C$14:$X$14,0)+1,FALSE)&gt;F$12,F$12,VLOOKUP($B29,登坂計算!$B$15:$K$915,MATCH(F$18,登坂計算!$C$14:$X$14,0)+1,FALSE)))</f>
        <v>1479.6330275229361</v>
      </c>
      <c r="G29" s="9">
        <f>IF(G$19=0,#N/A,IF(VLOOKUP($B29,登坂計算!$B$15:$K$915,MATCH(G$18,登坂計算!$C$14:$X$14,0)+1,FALSE)&gt;G$12,G$12,VLOOKUP($B29,登坂計算!$B$15:$K$915,MATCH(G$18,登坂計算!$C$14:$X$14,0)+1,FALSE)))</f>
        <v>3199.9999999999995</v>
      </c>
      <c r="H29" s="9">
        <f>IF(H$19=0,#N/A,IF(VLOOKUP($B29,登坂計算!$B$15:$K$915,MATCH(H$18,登坂計算!$C$14:$X$14,0)+1,FALSE)&gt;H$12,H$12,VLOOKUP($B29,登坂計算!$B$15:$K$915,MATCH(H$18,登坂計算!$C$14:$X$14,0)+1,FALSE)))</f>
        <v>3199.9999999999995</v>
      </c>
      <c r="I29" s="9" t="e">
        <f>IF(I$19=0,#N/A,IF(VLOOKUP($B29,登坂計算!$B$15:$K$915,MATCH(I$18,登坂計算!$C$14:$X$14,0)+1,FALSE)&gt;I$12,I$12,VLOOKUP($B29,登坂計算!$B$15:$K$915,MATCH(I$18,登坂計算!$C$14:$X$14,0)+1,FALSE)))</f>
        <v>#N/A</v>
      </c>
      <c r="J29" s="9" t="e">
        <f>IF(J$19=0,#N/A,IF(VLOOKUP($B29,登坂計算!$B$15:$K$915,MATCH(J$18,登坂計算!$C$14:$X$14,0)+1,FALSE)&gt;J$12,J$12,VLOOKUP($B29,登坂計算!$B$15:$K$915,MATCH(J$18,登坂計算!$C$14:$X$14,0)+1,FALSE)))</f>
        <v>#N/A</v>
      </c>
      <c r="K29" s="9" t="e">
        <f>IF(K$19=0,#N/A,IF(VLOOKUP($B29,登坂計算!$B$15:$K$915,MATCH(K$18,登坂計算!$C$14:$X$14,0)+1,FALSE)&gt;K$12,K$12,VLOOKUP($B29,登坂計算!$B$15:$K$915,MATCH(K$18,登坂計算!$C$14:$X$14,0)+1,FALSE)))</f>
        <v>#N/A</v>
      </c>
      <c r="L29" s="20" t="e">
        <f>IF(L$19=0,#N/A,IF(VLOOKUP($B29,登坂計算!$B$15:$K$915,MATCH(L$18,登坂計算!$C$14:$X$14,0)+1,FALSE)&gt;L$12,L$12,VLOOKUP($B29,登坂計算!$B$15:$K$915,MATCH(L$18,登坂計算!$C$14:$X$14,0)+1,FALSE)))</f>
        <v>#N/A</v>
      </c>
    </row>
    <row r="30" spans="2:12">
      <c r="B30" s="4">
        <f>登坂計算!B25</f>
        <v>1</v>
      </c>
      <c r="C30" s="5">
        <f t="shared" si="2"/>
        <v>1</v>
      </c>
      <c r="D30" s="9">
        <f>IF(D$19=0,#N/A,IF(VLOOKUP($B30,登坂計算!$B$15:$K$915,MATCH(D$18,登坂計算!$C$14:$X$14,0)+1,FALSE)&gt;D$12,D$12,VLOOKUP($B30,登坂計算!$B$15:$K$915,MATCH(D$18,登坂計算!$C$14:$X$14,0)+1,FALSE)))</f>
        <v>479.99999999999994</v>
      </c>
      <c r="E30" s="9">
        <f>IF(E$19=0,#N/A,IF(VLOOKUP($B30,登坂計算!$B$15:$K$915,MATCH(E$18,登坂計算!$C$14:$X$14,0)+1,FALSE)&gt;E$12,E$12,VLOOKUP($B30,登坂計算!$B$15:$K$915,MATCH(E$18,登坂計算!$C$14:$X$14,0)+1,FALSE)))</f>
        <v>944.58715596330273</v>
      </c>
      <c r="F30" s="9">
        <f>IF(F$19=0,#N/A,IF(VLOOKUP($B30,登坂計算!$B$15:$K$915,MATCH(F$18,登坂計算!$C$14:$X$14,0)+1,FALSE)&gt;F$12,F$12,VLOOKUP($B30,登坂計算!$B$15:$K$915,MATCH(F$18,登坂計算!$C$14:$X$14,0)+1,FALSE)))</f>
        <v>1479.6330275229361</v>
      </c>
      <c r="G30" s="9">
        <f>IF(G$19=0,#N/A,IF(VLOOKUP($B30,登坂計算!$B$15:$K$915,MATCH(G$18,登坂計算!$C$14:$X$14,0)+1,FALSE)&gt;G$12,G$12,VLOOKUP($B30,登坂計算!$B$15:$K$915,MATCH(G$18,登坂計算!$C$14:$X$14,0)+1,FALSE)))</f>
        <v>3199.9999999999995</v>
      </c>
      <c r="H30" s="9">
        <f>IF(H$19=0,#N/A,IF(VLOOKUP($B30,登坂計算!$B$15:$K$915,MATCH(H$18,登坂計算!$C$14:$X$14,0)+1,FALSE)&gt;H$12,H$12,VLOOKUP($B30,登坂計算!$B$15:$K$915,MATCH(H$18,登坂計算!$C$14:$X$14,0)+1,FALSE)))</f>
        <v>3199.9999999999995</v>
      </c>
      <c r="I30" s="9" t="e">
        <f>IF(I$19=0,#N/A,IF(VLOOKUP($B30,登坂計算!$B$15:$K$915,MATCH(I$18,登坂計算!$C$14:$X$14,0)+1,FALSE)&gt;I$12,I$12,VLOOKUP($B30,登坂計算!$B$15:$K$915,MATCH(I$18,登坂計算!$C$14:$X$14,0)+1,FALSE)))</f>
        <v>#N/A</v>
      </c>
      <c r="J30" s="9" t="e">
        <f>IF(J$19=0,#N/A,IF(VLOOKUP($B30,登坂計算!$B$15:$K$915,MATCH(J$18,登坂計算!$C$14:$X$14,0)+1,FALSE)&gt;J$12,J$12,VLOOKUP($B30,登坂計算!$B$15:$K$915,MATCH(J$18,登坂計算!$C$14:$X$14,0)+1,FALSE)))</f>
        <v>#N/A</v>
      </c>
      <c r="K30" s="9" t="e">
        <f>IF(K$19=0,#N/A,IF(VLOOKUP($B30,登坂計算!$B$15:$K$915,MATCH(K$18,登坂計算!$C$14:$X$14,0)+1,FALSE)&gt;K$12,K$12,VLOOKUP($B30,登坂計算!$B$15:$K$915,MATCH(K$18,登坂計算!$C$14:$X$14,0)+1,FALSE)))</f>
        <v>#N/A</v>
      </c>
      <c r="L30" s="20" t="e">
        <f>IF(L$19=0,#N/A,IF(VLOOKUP($B30,登坂計算!$B$15:$K$915,MATCH(L$18,登坂計算!$C$14:$X$14,0)+1,FALSE)&gt;L$12,L$12,VLOOKUP($B30,登坂計算!$B$15:$K$915,MATCH(L$18,登坂計算!$C$14:$X$14,0)+1,FALSE)))</f>
        <v>#N/A</v>
      </c>
    </row>
    <row r="31" spans="2:12">
      <c r="B31" s="4">
        <f>登坂計算!B26</f>
        <v>1.1000000000000001</v>
      </c>
      <c r="C31" s="5">
        <f t="shared" si="2"/>
        <v>1.1000000000000001</v>
      </c>
      <c r="D31" s="9">
        <f>IF(D$19=0,#N/A,IF(VLOOKUP($B31,登坂計算!$B$15:$K$915,MATCH(D$18,登坂計算!$C$14:$X$14,0)+1,FALSE)&gt;D$12,D$12,VLOOKUP($B31,登坂計算!$B$15:$K$915,MATCH(D$18,登坂計算!$C$14:$X$14,0)+1,FALSE)))</f>
        <v>479.99999999999994</v>
      </c>
      <c r="E31" s="9">
        <f>IF(E$19=0,#N/A,IF(VLOOKUP($B31,登坂計算!$B$15:$K$915,MATCH(E$18,登坂計算!$C$14:$X$14,0)+1,FALSE)&gt;E$12,E$12,VLOOKUP($B31,登坂計算!$B$15:$K$915,MATCH(E$18,登坂計算!$C$14:$X$14,0)+1,FALSE)))</f>
        <v>944.58715596330273</v>
      </c>
      <c r="F31" s="9">
        <f>IF(F$19=0,#N/A,IF(VLOOKUP($B31,登坂計算!$B$15:$K$915,MATCH(F$18,登坂計算!$C$14:$X$14,0)+1,FALSE)&gt;F$12,F$12,VLOOKUP($B31,登坂計算!$B$15:$K$915,MATCH(F$18,登坂計算!$C$14:$X$14,0)+1,FALSE)))</f>
        <v>1479.6330275229361</v>
      </c>
      <c r="G31" s="9">
        <f>IF(G$19=0,#N/A,IF(VLOOKUP($B31,登坂計算!$B$15:$K$915,MATCH(G$18,登坂計算!$C$14:$X$14,0)+1,FALSE)&gt;G$12,G$12,VLOOKUP($B31,登坂計算!$B$15:$K$915,MATCH(G$18,登坂計算!$C$14:$X$14,0)+1,FALSE)))</f>
        <v>3199.9999999999995</v>
      </c>
      <c r="H31" s="9">
        <f>IF(H$19=0,#N/A,IF(VLOOKUP($B31,登坂計算!$B$15:$K$915,MATCH(H$18,登坂計算!$C$14:$X$14,0)+1,FALSE)&gt;H$12,H$12,VLOOKUP($B31,登坂計算!$B$15:$K$915,MATCH(H$18,登坂計算!$C$14:$X$14,0)+1,FALSE)))</f>
        <v>3199.9999999999995</v>
      </c>
      <c r="I31" s="9" t="e">
        <f>IF(I$19=0,#N/A,IF(VLOOKUP($B31,登坂計算!$B$15:$K$915,MATCH(I$18,登坂計算!$C$14:$X$14,0)+1,FALSE)&gt;I$12,I$12,VLOOKUP($B31,登坂計算!$B$15:$K$915,MATCH(I$18,登坂計算!$C$14:$X$14,0)+1,FALSE)))</f>
        <v>#N/A</v>
      </c>
      <c r="J31" s="9" t="e">
        <f>IF(J$19=0,#N/A,IF(VLOOKUP($B31,登坂計算!$B$15:$K$915,MATCH(J$18,登坂計算!$C$14:$X$14,0)+1,FALSE)&gt;J$12,J$12,VLOOKUP($B31,登坂計算!$B$15:$K$915,MATCH(J$18,登坂計算!$C$14:$X$14,0)+1,FALSE)))</f>
        <v>#N/A</v>
      </c>
      <c r="K31" s="9" t="e">
        <f>IF(K$19=0,#N/A,IF(VLOOKUP($B31,登坂計算!$B$15:$K$915,MATCH(K$18,登坂計算!$C$14:$X$14,0)+1,FALSE)&gt;K$12,K$12,VLOOKUP($B31,登坂計算!$B$15:$K$915,MATCH(K$18,登坂計算!$C$14:$X$14,0)+1,FALSE)))</f>
        <v>#N/A</v>
      </c>
      <c r="L31" s="20" t="e">
        <f>IF(L$19=0,#N/A,IF(VLOOKUP($B31,登坂計算!$B$15:$K$915,MATCH(L$18,登坂計算!$C$14:$X$14,0)+1,FALSE)&gt;L$12,L$12,VLOOKUP($B31,登坂計算!$B$15:$K$915,MATCH(L$18,登坂計算!$C$14:$X$14,0)+1,FALSE)))</f>
        <v>#N/A</v>
      </c>
    </row>
    <row r="32" spans="2:12">
      <c r="B32" s="4">
        <f>登坂計算!B27</f>
        <v>1.2</v>
      </c>
      <c r="C32" s="5">
        <f t="shared" si="2"/>
        <v>1.2</v>
      </c>
      <c r="D32" s="9">
        <f>IF(D$19=0,#N/A,IF(VLOOKUP($B32,登坂計算!$B$15:$K$915,MATCH(D$18,登坂計算!$C$14:$X$14,0)+1,FALSE)&gt;D$12,D$12,VLOOKUP($B32,登坂計算!$B$15:$K$915,MATCH(D$18,登坂計算!$C$14:$X$14,0)+1,FALSE)))</f>
        <v>479.99999999999994</v>
      </c>
      <c r="E32" s="9">
        <f>IF(E$19=0,#N/A,IF(VLOOKUP($B32,登坂計算!$B$15:$K$915,MATCH(E$18,登坂計算!$C$14:$X$14,0)+1,FALSE)&gt;E$12,E$12,VLOOKUP($B32,登坂計算!$B$15:$K$915,MATCH(E$18,登坂計算!$C$14:$X$14,0)+1,FALSE)))</f>
        <v>944.58715596330273</v>
      </c>
      <c r="F32" s="9">
        <f>IF(F$19=0,#N/A,IF(VLOOKUP($B32,登坂計算!$B$15:$K$915,MATCH(F$18,登坂計算!$C$14:$X$14,0)+1,FALSE)&gt;F$12,F$12,VLOOKUP($B32,登坂計算!$B$15:$K$915,MATCH(F$18,登坂計算!$C$14:$X$14,0)+1,FALSE)))</f>
        <v>1479.6330275229361</v>
      </c>
      <c r="G32" s="9">
        <f>IF(G$19=0,#N/A,IF(VLOOKUP($B32,登坂計算!$B$15:$K$915,MATCH(G$18,登坂計算!$C$14:$X$14,0)+1,FALSE)&gt;G$12,G$12,VLOOKUP($B32,登坂計算!$B$15:$K$915,MATCH(G$18,登坂計算!$C$14:$X$14,0)+1,FALSE)))</f>
        <v>3199.9999999999995</v>
      </c>
      <c r="H32" s="9">
        <f>IF(H$19=0,#N/A,IF(VLOOKUP($B32,登坂計算!$B$15:$K$915,MATCH(H$18,登坂計算!$C$14:$X$14,0)+1,FALSE)&gt;H$12,H$12,VLOOKUP($B32,登坂計算!$B$15:$K$915,MATCH(H$18,登坂計算!$C$14:$X$14,0)+1,FALSE)))</f>
        <v>3199.9999999999995</v>
      </c>
      <c r="I32" s="9" t="e">
        <f>IF(I$19=0,#N/A,IF(VLOOKUP($B32,登坂計算!$B$15:$K$915,MATCH(I$18,登坂計算!$C$14:$X$14,0)+1,FALSE)&gt;I$12,I$12,VLOOKUP($B32,登坂計算!$B$15:$K$915,MATCH(I$18,登坂計算!$C$14:$X$14,0)+1,FALSE)))</f>
        <v>#N/A</v>
      </c>
      <c r="J32" s="9" t="e">
        <f>IF(J$19=0,#N/A,IF(VLOOKUP($B32,登坂計算!$B$15:$K$915,MATCH(J$18,登坂計算!$C$14:$X$14,0)+1,FALSE)&gt;J$12,J$12,VLOOKUP($B32,登坂計算!$B$15:$K$915,MATCH(J$18,登坂計算!$C$14:$X$14,0)+1,FALSE)))</f>
        <v>#N/A</v>
      </c>
      <c r="K32" s="9" t="e">
        <f>IF(K$19=0,#N/A,IF(VLOOKUP($B32,登坂計算!$B$15:$K$915,MATCH(K$18,登坂計算!$C$14:$X$14,0)+1,FALSE)&gt;K$12,K$12,VLOOKUP($B32,登坂計算!$B$15:$K$915,MATCH(K$18,登坂計算!$C$14:$X$14,0)+1,FALSE)))</f>
        <v>#N/A</v>
      </c>
      <c r="L32" s="20" t="e">
        <f>IF(L$19=0,#N/A,IF(VLOOKUP($B32,登坂計算!$B$15:$K$915,MATCH(L$18,登坂計算!$C$14:$X$14,0)+1,FALSE)&gt;L$12,L$12,VLOOKUP($B32,登坂計算!$B$15:$K$915,MATCH(L$18,登坂計算!$C$14:$X$14,0)+1,FALSE)))</f>
        <v>#N/A</v>
      </c>
    </row>
    <row r="33" spans="2:12">
      <c r="B33" s="4">
        <f>登坂計算!B28</f>
        <v>1.3</v>
      </c>
      <c r="C33" s="5">
        <f t="shared" si="2"/>
        <v>1.3</v>
      </c>
      <c r="D33" s="9">
        <f>IF(D$19=0,#N/A,IF(VLOOKUP($B33,登坂計算!$B$15:$K$915,MATCH(D$18,登坂計算!$C$14:$X$14,0)+1,FALSE)&gt;D$12,D$12,VLOOKUP($B33,登坂計算!$B$15:$K$915,MATCH(D$18,登坂計算!$C$14:$X$14,0)+1,FALSE)))</f>
        <v>479.99999999999994</v>
      </c>
      <c r="E33" s="9">
        <f>IF(E$19=0,#N/A,IF(VLOOKUP($B33,登坂計算!$B$15:$K$915,MATCH(E$18,登坂計算!$C$14:$X$14,0)+1,FALSE)&gt;E$12,E$12,VLOOKUP($B33,登坂計算!$B$15:$K$915,MATCH(E$18,登坂計算!$C$14:$X$14,0)+1,FALSE)))</f>
        <v>944.58715596330273</v>
      </c>
      <c r="F33" s="9">
        <f>IF(F$19=0,#N/A,IF(VLOOKUP($B33,登坂計算!$B$15:$K$915,MATCH(F$18,登坂計算!$C$14:$X$14,0)+1,FALSE)&gt;F$12,F$12,VLOOKUP($B33,登坂計算!$B$15:$K$915,MATCH(F$18,登坂計算!$C$14:$X$14,0)+1,FALSE)))</f>
        <v>1479.6330275229361</v>
      </c>
      <c r="G33" s="9">
        <f>IF(G$19=0,#N/A,IF(VLOOKUP($B33,登坂計算!$B$15:$K$915,MATCH(G$18,登坂計算!$C$14:$X$14,0)+1,FALSE)&gt;G$12,G$12,VLOOKUP($B33,登坂計算!$B$15:$K$915,MATCH(G$18,登坂計算!$C$14:$X$14,0)+1,FALSE)))</f>
        <v>3199.9999999999995</v>
      </c>
      <c r="H33" s="9">
        <f>IF(H$19=0,#N/A,IF(VLOOKUP($B33,登坂計算!$B$15:$K$915,MATCH(H$18,登坂計算!$C$14:$X$14,0)+1,FALSE)&gt;H$12,H$12,VLOOKUP($B33,登坂計算!$B$15:$K$915,MATCH(H$18,登坂計算!$C$14:$X$14,0)+1,FALSE)))</f>
        <v>3199.9999999999995</v>
      </c>
      <c r="I33" s="9" t="e">
        <f>IF(I$19=0,#N/A,IF(VLOOKUP($B33,登坂計算!$B$15:$K$915,MATCH(I$18,登坂計算!$C$14:$X$14,0)+1,FALSE)&gt;I$12,I$12,VLOOKUP($B33,登坂計算!$B$15:$K$915,MATCH(I$18,登坂計算!$C$14:$X$14,0)+1,FALSE)))</f>
        <v>#N/A</v>
      </c>
      <c r="J33" s="9" t="e">
        <f>IF(J$19=0,#N/A,IF(VLOOKUP($B33,登坂計算!$B$15:$K$915,MATCH(J$18,登坂計算!$C$14:$X$14,0)+1,FALSE)&gt;J$12,J$12,VLOOKUP($B33,登坂計算!$B$15:$K$915,MATCH(J$18,登坂計算!$C$14:$X$14,0)+1,FALSE)))</f>
        <v>#N/A</v>
      </c>
      <c r="K33" s="9" t="e">
        <f>IF(K$19=0,#N/A,IF(VLOOKUP($B33,登坂計算!$B$15:$K$915,MATCH(K$18,登坂計算!$C$14:$X$14,0)+1,FALSE)&gt;K$12,K$12,VLOOKUP($B33,登坂計算!$B$15:$K$915,MATCH(K$18,登坂計算!$C$14:$X$14,0)+1,FALSE)))</f>
        <v>#N/A</v>
      </c>
      <c r="L33" s="20" t="e">
        <f>IF(L$19=0,#N/A,IF(VLOOKUP($B33,登坂計算!$B$15:$K$915,MATCH(L$18,登坂計算!$C$14:$X$14,0)+1,FALSE)&gt;L$12,L$12,VLOOKUP($B33,登坂計算!$B$15:$K$915,MATCH(L$18,登坂計算!$C$14:$X$14,0)+1,FALSE)))</f>
        <v>#N/A</v>
      </c>
    </row>
    <row r="34" spans="2:12">
      <c r="B34" s="4">
        <f>登坂計算!B29</f>
        <v>1.4</v>
      </c>
      <c r="C34" s="5">
        <f t="shared" si="2"/>
        <v>1.4</v>
      </c>
      <c r="D34" s="9">
        <f>IF(D$19=0,#N/A,IF(VLOOKUP($B34,登坂計算!$B$15:$K$915,MATCH(D$18,登坂計算!$C$14:$X$14,0)+1,FALSE)&gt;D$12,D$12,VLOOKUP($B34,登坂計算!$B$15:$K$915,MATCH(D$18,登坂計算!$C$14:$X$14,0)+1,FALSE)))</f>
        <v>479.99999999999994</v>
      </c>
      <c r="E34" s="9">
        <f>IF(E$19=0,#N/A,IF(VLOOKUP($B34,登坂計算!$B$15:$K$915,MATCH(E$18,登坂計算!$C$14:$X$14,0)+1,FALSE)&gt;E$12,E$12,VLOOKUP($B34,登坂計算!$B$15:$K$915,MATCH(E$18,登坂計算!$C$14:$X$14,0)+1,FALSE)))</f>
        <v>944.58715596330273</v>
      </c>
      <c r="F34" s="9">
        <f>IF(F$19=0,#N/A,IF(VLOOKUP($B34,登坂計算!$B$15:$K$915,MATCH(F$18,登坂計算!$C$14:$X$14,0)+1,FALSE)&gt;F$12,F$12,VLOOKUP($B34,登坂計算!$B$15:$K$915,MATCH(F$18,登坂計算!$C$14:$X$14,0)+1,FALSE)))</f>
        <v>1479.6330275229361</v>
      </c>
      <c r="G34" s="9">
        <f>IF(G$19=0,#N/A,IF(VLOOKUP($B34,登坂計算!$B$15:$K$915,MATCH(G$18,登坂計算!$C$14:$X$14,0)+1,FALSE)&gt;G$12,G$12,VLOOKUP($B34,登坂計算!$B$15:$K$915,MATCH(G$18,登坂計算!$C$14:$X$14,0)+1,FALSE)))</f>
        <v>3199.9999999999995</v>
      </c>
      <c r="H34" s="9">
        <f>IF(H$19=0,#N/A,IF(VLOOKUP($B34,登坂計算!$B$15:$K$915,MATCH(H$18,登坂計算!$C$14:$X$14,0)+1,FALSE)&gt;H$12,H$12,VLOOKUP($B34,登坂計算!$B$15:$K$915,MATCH(H$18,登坂計算!$C$14:$X$14,0)+1,FALSE)))</f>
        <v>3199.9999999999995</v>
      </c>
      <c r="I34" s="9" t="e">
        <f>IF(I$19=0,#N/A,IF(VLOOKUP($B34,登坂計算!$B$15:$K$915,MATCH(I$18,登坂計算!$C$14:$X$14,0)+1,FALSE)&gt;I$12,I$12,VLOOKUP($B34,登坂計算!$B$15:$K$915,MATCH(I$18,登坂計算!$C$14:$X$14,0)+1,FALSE)))</f>
        <v>#N/A</v>
      </c>
      <c r="J34" s="9" t="e">
        <f>IF(J$19=0,#N/A,IF(VLOOKUP($B34,登坂計算!$B$15:$K$915,MATCH(J$18,登坂計算!$C$14:$X$14,0)+1,FALSE)&gt;J$12,J$12,VLOOKUP($B34,登坂計算!$B$15:$K$915,MATCH(J$18,登坂計算!$C$14:$X$14,0)+1,FALSE)))</f>
        <v>#N/A</v>
      </c>
      <c r="K34" s="9" t="e">
        <f>IF(K$19=0,#N/A,IF(VLOOKUP($B34,登坂計算!$B$15:$K$915,MATCH(K$18,登坂計算!$C$14:$X$14,0)+1,FALSE)&gt;K$12,K$12,VLOOKUP($B34,登坂計算!$B$15:$K$915,MATCH(K$18,登坂計算!$C$14:$X$14,0)+1,FALSE)))</f>
        <v>#N/A</v>
      </c>
      <c r="L34" s="20" t="e">
        <f>IF(L$19=0,#N/A,IF(VLOOKUP($B34,登坂計算!$B$15:$K$915,MATCH(L$18,登坂計算!$C$14:$X$14,0)+1,FALSE)&gt;L$12,L$12,VLOOKUP($B34,登坂計算!$B$15:$K$915,MATCH(L$18,登坂計算!$C$14:$X$14,0)+1,FALSE)))</f>
        <v>#N/A</v>
      </c>
    </row>
    <row r="35" spans="2:12">
      <c r="B35" s="4">
        <f>登坂計算!B30</f>
        <v>1.5</v>
      </c>
      <c r="C35" s="5">
        <f t="shared" si="2"/>
        <v>1.5</v>
      </c>
      <c r="D35" s="9">
        <f>IF(D$19=0,#N/A,IF(VLOOKUP($B35,登坂計算!$B$15:$K$915,MATCH(D$18,登坂計算!$C$14:$X$14,0)+1,FALSE)&gt;D$12,D$12,VLOOKUP($B35,登坂計算!$B$15:$K$915,MATCH(D$18,登坂計算!$C$14:$X$14,0)+1,FALSE)))</f>
        <v>479.99999999999994</v>
      </c>
      <c r="E35" s="9">
        <f>IF(E$19=0,#N/A,IF(VLOOKUP($B35,登坂計算!$B$15:$K$915,MATCH(E$18,登坂計算!$C$14:$X$14,0)+1,FALSE)&gt;E$12,E$12,VLOOKUP($B35,登坂計算!$B$15:$K$915,MATCH(E$18,登坂計算!$C$14:$X$14,0)+1,FALSE)))</f>
        <v>944.58715596330273</v>
      </c>
      <c r="F35" s="9">
        <f>IF(F$19=0,#N/A,IF(VLOOKUP($B35,登坂計算!$B$15:$K$915,MATCH(F$18,登坂計算!$C$14:$X$14,0)+1,FALSE)&gt;F$12,F$12,VLOOKUP($B35,登坂計算!$B$15:$K$915,MATCH(F$18,登坂計算!$C$14:$X$14,0)+1,FALSE)))</f>
        <v>1479.6330275229361</v>
      </c>
      <c r="G35" s="9">
        <f>IF(G$19=0,#N/A,IF(VLOOKUP($B35,登坂計算!$B$15:$K$915,MATCH(G$18,登坂計算!$C$14:$X$14,0)+1,FALSE)&gt;G$12,G$12,VLOOKUP($B35,登坂計算!$B$15:$K$915,MATCH(G$18,登坂計算!$C$14:$X$14,0)+1,FALSE)))</f>
        <v>3199.9999999999995</v>
      </c>
      <c r="H35" s="9">
        <f>IF(H$19=0,#N/A,IF(VLOOKUP($B35,登坂計算!$B$15:$K$915,MATCH(H$18,登坂計算!$C$14:$X$14,0)+1,FALSE)&gt;H$12,H$12,VLOOKUP($B35,登坂計算!$B$15:$K$915,MATCH(H$18,登坂計算!$C$14:$X$14,0)+1,FALSE)))</f>
        <v>3199.9999999999995</v>
      </c>
      <c r="I35" s="9" t="e">
        <f>IF(I$19=0,#N/A,IF(VLOOKUP($B35,登坂計算!$B$15:$K$915,MATCH(I$18,登坂計算!$C$14:$X$14,0)+1,FALSE)&gt;I$12,I$12,VLOOKUP($B35,登坂計算!$B$15:$K$915,MATCH(I$18,登坂計算!$C$14:$X$14,0)+1,FALSE)))</f>
        <v>#N/A</v>
      </c>
      <c r="J35" s="9" t="e">
        <f>IF(J$19=0,#N/A,IF(VLOOKUP($B35,登坂計算!$B$15:$K$915,MATCH(J$18,登坂計算!$C$14:$X$14,0)+1,FALSE)&gt;J$12,J$12,VLOOKUP($B35,登坂計算!$B$15:$K$915,MATCH(J$18,登坂計算!$C$14:$X$14,0)+1,FALSE)))</f>
        <v>#N/A</v>
      </c>
      <c r="K35" s="9" t="e">
        <f>IF(K$19=0,#N/A,IF(VLOOKUP($B35,登坂計算!$B$15:$K$915,MATCH(K$18,登坂計算!$C$14:$X$14,0)+1,FALSE)&gt;K$12,K$12,VLOOKUP($B35,登坂計算!$B$15:$K$915,MATCH(K$18,登坂計算!$C$14:$X$14,0)+1,FALSE)))</f>
        <v>#N/A</v>
      </c>
      <c r="L35" s="20" t="e">
        <f>IF(L$19=0,#N/A,IF(VLOOKUP($B35,登坂計算!$B$15:$K$915,MATCH(L$18,登坂計算!$C$14:$X$14,0)+1,FALSE)&gt;L$12,L$12,VLOOKUP($B35,登坂計算!$B$15:$K$915,MATCH(L$18,登坂計算!$C$14:$X$14,0)+1,FALSE)))</f>
        <v>#N/A</v>
      </c>
    </row>
    <row r="36" spans="2:12">
      <c r="B36" s="4">
        <f>登坂計算!B31</f>
        <v>1.6</v>
      </c>
      <c r="C36" s="5">
        <f t="shared" si="2"/>
        <v>1.6</v>
      </c>
      <c r="D36" s="9">
        <f>IF(D$19=0,#N/A,IF(VLOOKUP($B36,登坂計算!$B$15:$K$915,MATCH(D$18,登坂計算!$C$14:$X$14,0)+1,FALSE)&gt;D$12,D$12,VLOOKUP($B36,登坂計算!$B$15:$K$915,MATCH(D$18,登坂計算!$C$14:$X$14,0)+1,FALSE)))</f>
        <v>479.99999999999994</v>
      </c>
      <c r="E36" s="9">
        <f>IF(E$19=0,#N/A,IF(VLOOKUP($B36,登坂計算!$B$15:$K$915,MATCH(E$18,登坂計算!$C$14:$X$14,0)+1,FALSE)&gt;E$12,E$12,VLOOKUP($B36,登坂計算!$B$15:$K$915,MATCH(E$18,登坂計算!$C$14:$X$14,0)+1,FALSE)))</f>
        <v>944.58715596330273</v>
      </c>
      <c r="F36" s="9">
        <f>IF(F$19=0,#N/A,IF(VLOOKUP($B36,登坂計算!$B$15:$K$915,MATCH(F$18,登坂計算!$C$14:$X$14,0)+1,FALSE)&gt;F$12,F$12,VLOOKUP($B36,登坂計算!$B$15:$K$915,MATCH(F$18,登坂計算!$C$14:$X$14,0)+1,FALSE)))</f>
        <v>1479.6330275229361</v>
      </c>
      <c r="G36" s="9">
        <f>IF(G$19=0,#N/A,IF(VLOOKUP($B36,登坂計算!$B$15:$K$915,MATCH(G$18,登坂計算!$C$14:$X$14,0)+1,FALSE)&gt;G$12,G$12,VLOOKUP($B36,登坂計算!$B$15:$K$915,MATCH(G$18,登坂計算!$C$14:$X$14,0)+1,FALSE)))</f>
        <v>3199.9999999999995</v>
      </c>
      <c r="H36" s="9">
        <f>IF(H$19=0,#N/A,IF(VLOOKUP($B36,登坂計算!$B$15:$K$915,MATCH(H$18,登坂計算!$C$14:$X$14,0)+1,FALSE)&gt;H$12,H$12,VLOOKUP($B36,登坂計算!$B$15:$K$915,MATCH(H$18,登坂計算!$C$14:$X$14,0)+1,FALSE)))</f>
        <v>3199.9999999999995</v>
      </c>
      <c r="I36" s="9" t="e">
        <f>IF(I$19=0,#N/A,IF(VLOOKUP($B36,登坂計算!$B$15:$K$915,MATCH(I$18,登坂計算!$C$14:$X$14,0)+1,FALSE)&gt;I$12,I$12,VLOOKUP($B36,登坂計算!$B$15:$K$915,MATCH(I$18,登坂計算!$C$14:$X$14,0)+1,FALSE)))</f>
        <v>#N/A</v>
      </c>
      <c r="J36" s="9" t="e">
        <f>IF(J$19=0,#N/A,IF(VLOOKUP($B36,登坂計算!$B$15:$K$915,MATCH(J$18,登坂計算!$C$14:$X$14,0)+1,FALSE)&gt;J$12,J$12,VLOOKUP($B36,登坂計算!$B$15:$K$915,MATCH(J$18,登坂計算!$C$14:$X$14,0)+1,FALSE)))</f>
        <v>#N/A</v>
      </c>
      <c r="K36" s="9" t="e">
        <f>IF(K$19=0,#N/A,IF(VLOOKUP($B36,登坂計算!$B$15:$K$915,MATCH(K$18,登坂計算!$C$14:$X$14,0)+1,FALSE)&gt;K$12,K$12,VLOOKUP($B36,登坂計算!$B$15:$K$915,MATCH(K$18,登坂計算!$C$14:$X$14,0)+1,FALSE)))</f>
        <v>#N/A</v>
      </c>
      <c r="L36" s="20" t="e">
        <f>IF(L$19=0,#N/A,IF(VLOOKUP($B36,登坂計算!$B$15:$K$915,MATCH(L$18,登坂計算!$C$14:$X$14,0)+1,FALSE)&gt;L$12,L$12,VLOOKUP($B36,登坂計算!$B$15:$K$915,MATCH(L$18,登坂計算!$C$14:$X$14,0)+1,FALSE)))</f>
        <v>#N/A</v>
      </c>
    </row>
    <row r="37" spans="2:12">
      <c r="B37" s="4">
        <f>登坂計算!B32</f>
        <v>1.7</v>
      </c>
      <c r="C37" s="5">
        <f t="shared" si="2"/>
        <v>1.7</v>
      </c>
      <c r="D37" s="9">
        <f>IF(D$19=0,#N/A,IF(VLOOKUP($B37,登坂計算!$B$15:$K$915,MATCH(D$18,登坂計算!$C$14:$X$14,0)+1,FALSE)&gt;D$12,D$12,VLOOKUP($B37,登坂計算!$B$15:$K$915,MATCH(D$18,登坂計算!$C$14:$X$14,0)+1,FALSE)))</f>
        <v>479.99999999999994</v>
      </c>
      <c r="E37" s="9">
        <f>IF(E$19=0,#N/A,IF(VLOOKUP($B37,登坂計算!$B$15:$K$915,MATCH(E$18,登坂計算!$C$14:$X$14,0)+1,FALSE)&gt;E$12,E$12,VLOOKUP($B37,登坂計算!$B$15:$K$915,MATCH(E$18,登坂計算!$C$14:$X$14,0)+1,FALSE)))</f>
        <v>944.58715596330273</v>
      </c>
      <c r="F37" s="9">
        <f>IF(F$19=0,#N/A,IF(VLOOKUP($B37,登坂計算!$B$15:$K$915,MATCH(F$18,登坂計算!$C$14:$X$14,0)+1,FALSE)&gt;F$12,F$12,VLOOKUP($B37,登坂計算!$B$15:$K$915,MATCH(F$18,登坂計算!$C$14:$X$14,0)+1,FALSE)))</f>
        <v>1479.6330275229361</v>
      </c>
      <c r="G37" s="9">
        <f>IF(G$19=0,#N/A,IF(VLOOKUP($B37,登坂計算!$B$15:$K$915,MATCH(G$18,登坂計算!$C$14:$X$14,0)+1,FALSE)&gt;G$12,G$12,VLOOKUP($B37,登坂計算!$B$15:$K$915,MATCH(G$18,登坂計算!$C$14:$X$14,0)+1,FALSE)))</f>
        <v>3199.9999999999995</v>
      </c>
      <c r="H37" s="9">
        <f>IF(H$19=0,#N/A,IF(VLOOKUP($B37,登坂計算!$B$15:$K$915,MATCH(H$18,登坂計算!$C$14:$X$14,0)+1,FALSE)&gt;H$12,H$12,VLOOKUP($B37,登坂計算!$B$15:$K$915,MATCH(H$18,登坂計算!$C$14:$X$14,0)+1,FALSE)))</f>
        <v>3199.9999999999995</v>
      </c>
      <c r="I37" s="9" t="e">
        <f>IF(I$19=0,#N/A,IF(VLOOKUP($B37,登坂計算!$B$15:$K$915,MATCH(I$18,登坂計算!$C$14:$X$14,0)+1,FALSE)&gt;I$12,I$12,VLOOKUP($B37,登坂計算!$B$15:$K$915,MATCH(I$18,登坂計算!$C$14:$X$14,0)+1,FALSE)))</f>
        <v>#N/A</v>
      </c>
      <c r="J37" s="9" t="e">
        <f>IF(J$19=0,#N/A,IF(VLOOKUP($B37,登坂計算!$B$15:$K$915,MATCH(J$18,登坂計算!$C$14:$X$14,0)+1,FALSE)&gt;J$12,J$12,VLOOKUP($B37,登坂計算!$B$15:$K$915,MATCH(J$18,登坂計算!$C$14:$X$14,0)+1,FALSE)))</f>
        <v>#N/A</v>
      </c>
      <c r="K37" s="9" t="e">
        <f>IF(K$19=0,#N/A,IF(VLOOKUP($B37,登坂計算!$B$15:$K$915,MATCH(K$18,登坂計算!$C$14:$X$14,0)+1,FALSE)&gt;K$12,K$12,VLOOKUP($B37,登坂計算!$B$15:$K$915,MATCH(K$18,登坂計算!$C$14:$X$14,0)+1,FALSE)))</f>
        <v>#N/A</v>
      </c>
      <c r="L37" s="20" t="e">
        <f>IF(L$19=0,#N/A,IF(VLOOKUP($B37,登坂計算!$B$15:$K$915,MATCH(L$18,登坂計算!$C$14:$X$14,0)+1,FALSE)&gt;L$12,L$12,VLOOKUP($B37,登坂計算!$B$15:$K$915,MATCH(L$18,登坂計算!$C$14:$X$14,0)+1,FALSE)))</f>
        <v>#N/A</v>
      </c>
    </row>
    <row r="38" spans="2:12">
      <c r="B38" s="4">
        <f>登坂計算!B33</f>
        <v>1.8</v>
      </c>
      <c r="C38" s="5">
        <f t="shared" si="2"/>
        <v>1.8</v>
      </c>
      <c r="D38" s="9">
        <f>IF(D$19=0,#N/A,IF(VLOOKUP($B38,登坂計算!$B$15:$K$915,MATCH(D$18,登坂計算!$C$14:$X$14,0)+1,FALSE)&gt;D$12,D$12,VLOOKUP($B38,登坂計算!$B$15:$K$915,MATCH(D$18,登坂計算!$C$14:$X$14,0)+1,FALSE)))</f>
        <v>479.99999999999994</v>
      </c>
      <c r="E38" s="9">
        <f>IF(E$19=0,#N/A,IF(VLOOKUP($B38,登坂計算!$B$15:$K$915,MATCH(E$18,登坂計算!$C$14:$X$14,0)+1,FALSE)&gt;E$12,E$12,VLOOKUP($B38,登坂計算!$B$15:$K$915,MATCH(E$18,登坂計算!$C$14:$X$14,0)+1,FALSE)))</f>
        <v>944.58715596330273</v>
      </c>
      <c r="F38" s="9">
        <f>IF(F$19=0,#N/A,IF(VLOOKUP($B38,登坂計算!$B$15:$K$915,MATCH(F$18,登坂計算!$C$14:$X$14,0)+1,FALSE)&gt;F$12,F$12,VLOOKUP($B38,登坂計算!$B$15:$K$915,MATCH(F$18,登坂計算!$C$14:$X$14,0)+1,FALSE)))</f>
        <v>1479.6330275229361</v>
      </c>
      <c r="G38" s="9">
        <f>IF(G$19=0,#N/A,IF(VLOOKUP($B38,登坂計算!$B$15:$K$915,MATCH(G$18,登坂計算!$C$14:$X$14,0)+1,FALSE)&gt;G$12,G$12,VLOOKUP($B38,登坂計算!$B$15:$K$915,MATCH(G$18,登坂計算!$C$14:$X$14,0)+1,FALSE)))</f>
        <v>3199.9999999999995</v>
      </c>
      <c r="H38" s="9">
        <f>IF(H$19=0,#N/A,IF(VLOOKUP($B38,登坂計算!$B$15:$K$915,MATCH(H$18,登坂計算!$C$14:$X$14,0)+1,FALSE)&gt;H$12,H$12,VLOOKUP($B38,登坂計算!$B$15:$K$915,MATCH(H$18,登坂計算!$C$14:$X$14,0)+1,FALSE)))</f>
        <v>3199.9999999999995</v>
      </c>
      <c r="I38" s="9" t="e">
        <f>IF(I$19=0,#N/A,IF(VLOOKUP($B38,登坂計算!$B$15:$K$915,MATCH(I$18,登坂計算!$C$14:$X$14,0)+1,FALSE)&gt;I$12,I$12,VLOOKUP($B38,登坂計算!$B$15:$K$915,MATCH(I$18,登坂計算!$C$14:$X$14,0)+1,FALSE)))</f>
        <v>#N/A</v>
      </c>
      <c r="J38" s="9" t="e">
        <f>IF(J$19=0,#N/A,IF(VLOOKUP($B38,登坂計算!$B$15:$K$915,MATCH(J$18,登坂計算!$C$14:$X$14,0)+1,FALSE)&gt;J$12,J$12,VLOOKUP($B38,登坂計算!$B$15:$K$915,MATCH(J$18,登坂計算!$C$14:$X$14,0)+1,FALSE)))</f>
        <v>#N/A</v>
      </c>
      <c r="K38" s="9" t="e">
        <f>IF(K$19=0,#N/A,IF(VLOOKUP($B38,登坂計算!$B$15:$K$915,MATCH(K$18,登坂計算!$C$14:$X$14,0)+1,FALSE)&gt;K$12,K$12,VLOOKUP($B38,登坂計算!$B$15:$K$915,MATCH(K$18,登坂計算!$C$14:$X$14,0)+1,FALSE)))</f>
        <v>#N/A</v>
      </c>
      <c r="L38" s="20" t="e">
        <f>IF(L$19=0,#N/A,IF(VLOOKUP($B38,登坂計算!$B$15:$K$915,MATCH(L$18,登坂計算!$C$14:$X$14,0)+1,FALSE)&gt;L$12,L$12,VLOOKUP($B38,登坂計算!$B$15:$K$915,MATCH(L$18,登坂計算!$C$14:$X$14,0)+1,FALSE)))</f>
        <v>#N/A</v>
      </c>
    </row>
    <row r="39" spans="2:12">
      <c r="B39" s="4">
        <f>登坂計算!B34</f>
        <v>1.9</v>
      </c>
      <c r="C39" s="5">
        <f t="shared" si="2"/>
        <v>1.9</v>
      </c>
      <c r="D39" s="9">
        <f>IF(D$19=0,#N/A,IF(VLOOKUP($B39,登坂計算!$B$15:$K$915,MATCH(D$18,登坂計算!$C$14:$X$14,0)+1,FALSE)&gt;D$12,D$12,VLOOKUP($B39,登坂計算!$B$15:$K$915,MATCH(D$18,登坂計算!$C$14:$X$14,0)+1,FALSE)))</f>
        <v>479.99999999999994</v>
      </c>
      <c r="E39" s="9">
        <f>IF(E$19=0,#N/A,IF(VLOOKUP($B39,登坂計算!$B$15:$K$915,MATCH(E$18,登坂計算!$C$14:$X$14,0)+1,FALSE)&gt;E$12,E$12,VLOOKUP($B39,登坂計算!$B$15:$K$915,MATCH(E$18,登坂計算!$C$14:$X$14,0)+1,FALSE)))</f>
        <v>922.73937256760848</v>
      </c>
      <c r="F39" s="9">
        <f>IF(F$19=0,#N/A,IF(VLOOKUP($B39,登坂計算!$B$15:$K$915,MATCH(F$18,登坂計算!$C$14:$X$14,0)+1,FALSE)&gt;F$12,F$12,VLOOKUP($B39,登坂計算!$B$15:$K$915,MATCH(F$18,登坂計算!$C$14:$X$14,0)+1,FALSE)))</f>
        <v>1446.8804447403659</v>
      </c>
      <c r="G39" s="9">
        <f>IF(G$19=0,#N/A,IF(VLOOKUP($B39,登坂計算!$B$15:$K$915,MATCH(G$18,登坂計算!$C$14:$X$14,0)+1,FALSE)&gt;G$12,G$12,VLOOKUP($B39,登坂計算!$B$15:$K$915,MATCH(G$18,登坂計算!$C$14:$X$14,0)+1,FALSE)))</f>
        <v>3199.9999999999995</v>
      </c>
      <c r="H39" s="9">
        <f>IF(H$19=0,#N/A,IF(VLOOKUP($B39,登坂計算!$B$15:$K$915,MATCH(H$18,登坂計算!$C$14:$X$14,0)+1,FALSE)&gt;H$12,H$12,VLOOKUP($B39,登坂計算!$B$15:$K$915,MATCH(H$18,登坂計算!$C$14:$X$14,0)+1,FALSE)))</f>
        <v>3199.9999999999995</v>
      </c>
      <c r="I39" s="9" t="e">
        <f>IF(I$19=0,#N/A,IF(VLOOKUP($B39,登坂計算!$B$15:$K$915,MATCH(I$18,登坂計算!$C$14:$X$14,0)+1,FALSE)&gt;I$12,I$12,VLOOKUP($B39,登坂計算!$B$15:$K$915,MATCH(I$18,登坂計算!$C$14:$X$14,0)+1,FALSE)))</f>
        <v>#N/A</v>
      </c>
      <c r="J39" s="9" t="e">
        <f>IF(J$19=0,#N/A,IF(VLOOKUP($B39,登坂計算!$B$15:$K$915,MATCH(J$18,登坂計算!$C$14:$X$14,0)+1,FALSE)&gt;J$12,J$12,VLOOKUP($B39,登坂計算!$B$15:$K$915,MATCH(J$18,登坂計算!$C$14:$X$14,0)+1,FALSE)))</f>
        <v>#N/A</v>
      </c>
      <c r="K39" s="9" t="e">
        <f>IF(K$19=0,#N/A,IF(VLOOKUP($B39,登坂計算!$B$15:$K$915,MATCH(K$18,登坂計算!$C$14:$X$14,0)+1,FALSE)&gt;K$12,K$12,VLOOKUP($B39,登坂計算!$B$15:$K$915,MATCH(K$18,登坂計算!$C$14:$X$14,0)+1,FALSE)))</f>
        <v>#N/A</v>
      </c>
      <c r="L39" s="20" t="e">
        <f>IF(L$19=0,#N/A,IF(VLOOKUP($B39,登坂計算!$B$15:$K$915,MATCH(L$18,登坂計算!$C$14:$X$14,0)+1,FALSE)&gt;L$12,L$12,VLOOKUP($B39,登坂計算!$B$15:$K$915,MATCH(L$18,登坂計算!$C$14:$X$14,0)+1,FALSE)))</f>
        <v>#N/A</v>
      </c>
    </row>
    <row r="40" spans="2:12">
      <c r="B40" s="4">
        <f>登坂計算!B35</f>
        <v>2</v>
      </c>
      <c r="C40" s="5">
        <f t="shared" si="2"/>
        <v>2</v>
      </c>
      <c r="D40" s="9">
        <f>IF(D$19=0,#N/A,IF(VLOOKUP($B40,登坂計算!$B$15:$K$915,MATCH(D$18,登坂計算!$C$14:$X$14,0)+1,FALSE)&gt;D$12,D$12,VLOOKUP($B40,登坂計算!$B$15:$K$915,MATCH(D$18,登坂計算!$C$14:$X$14,0)+1,FALSE)))</f>
        <v>479.99999999999994</v>
      </c>
      <c r="E40" s="9">
        <f>IF(E$19=0,#N/A,IF(VLOOKUP($B40,登坂計算!$B$15:$K$915,MATCH(E$18,登坂計算!$C$14:$X$14,0)+1,FALSE)&gt;E$12,E$12,VLOOKUP($B40,登坂計算!$B$15:$K$915,MATCH(E$18,登坂計算!$C$14:$X$14,0)+1,FALSE)))</f>
        <v>897.95705290437309</v>
      </c>
      <c r="F40" s="9">
        <f>IF(F$19=0,#N/A,IF(VLOOKUP($B40,登坂計算!$B$15:$K$915,MATCH(F$18,登坂計算!$C$14:$X$14,0)+1,FALSE)&gt;F$12,F$12,VLOOKUP($B40,登坂計算!$B$15:$K$915,MATCH(F$18,登坂計算!$C$14:$X$14,0)+1,FALSE)))</f>
        <v>1408.0210931595784</v>
      </c>
      <c r="G40" s="9">
        <f>IF(G$19=0,#N/A,IF(VLOOKUP($B40,登坂計算!$B$15:$K$915,MATCH(G$18,登坂計算!$C$14:$X$14,0)+1,FALSE)&gt;G$12,G$12,VLOOKUP($B40,登坂計算!$B$15:$K$915,MATCH(G$18,登坂計算!$C$14:$X$14,0)+1,FALSE)))</f>
        <v>3187.0702853748821</v>
      </c>
      <c r="H40" s="9">
        <f>IF(H$19=0,#N/A,IF(VLOOKUP($B40,登坂計算!$B$15:$K$915,MATCH(H$18,登坂計算!$C$14:$X$14,0)+1,FALSE)&gt;H$12,H$12,VLOOKUP($B40,登坂計算!$B$15:$K$915,MATCH(H$18,登坂計算!$C$14:$X$14,0)+1,FALSE)))</f>
        <v>3199.9999999999995</v>
      </c>
      <c r="I40" s="9" t="e">
        <f>IF(I$19=0,#N/A,IF(VLOOKUP($B40,登坂計算!$B$15:$K$915,MATCH(I$18,登坂計算!$C$14:$X$14,0)+1,FALSE)&gt;I$12,I$12,VLOOKUP($B40,登坂計算!$B$15:$K$915,MATCH(I$18,登坂計算!$C$14:$X$14,0)+1,FALSE)))</f>
        <v>#N/A</v>
      </c>
      <c r="J40" s="9" t="e">
        <f>IF(J$19=0,#N/A,IF(VLOOKUP($B40,登坂計算!$B$15:$K$915,MATCH(J$18,登坂計算!$C$14:$X$14,0)+1,FALSE)&gt;J$12,J$12,VLOOKUP($B40,登坂計算!$B$15:$K$915,MATCH(J$18,登坂計算!$C$14:$X$14,0)+1,FALSE)))</f>
        <v>#N/A</v>
      </c>
      <c r="K40" s="9" t="e">
        <f>IF(K$19=0,#N/A,IF(VLOOKUP($B40,登坂計算!$B$15:$K$915,MATCH(K$18,登坂計算!$C$14:$X$14,0)+1,FALSE)&gt;K$12,K$12,VLOOKUP($B40,登坂計算!$B$15:$K$915,MATCH(K$18,登坂計算!$C$14:$X$14,0)+1,FALSE)))</f>
        <v>#N/A</v>
      </c>
      <c r="L40" s="20" t="e">
        <f>IF(L$19=0,#N/A,IF(VLOOKUP($B40,登坂計算!$B$15:$K$915,MATCH(L$18,登坂計算!$C$14:$X$14,0)+1,FALSE)&gt;L$12,L$12,VLOOKUP($B40,登坂計算!$B$15:$K$915,MATCH(L$18,登坂計算!$C$14:$X$14,0)+1,FALSE)))</f>
        <v>#N/A</v>
      </c>
    </row>
    <row r="41" spans="2:12">
      <c r="B41" s="4">
        <f>登坂計算!B36</f>
        <v>2.1</v>
      </c>
      <c r="C41" s="5">
        <f t="shared" si="2"/>
        <v>2.1</v>
      </c>
      <c r="D41" s="9">
        <f>IF(D$19=0,#N/A,IF(VLOOKUP($B41,登坂計算!$B$15:$K$915,MATCH(D$18,登坂計算!$C$14:$X$14,0)+1,FALSE)&gt;D$12,D$12,VLOOKUP($B41,登坂計算!$B$15:$K$915,MATCH(D$18,登坂計算!$C$14:$X$14,0)+1,FALSE)))</f>
        <v>479.99999999999994</v>
      </c>
      <c r="E41" s="9">
        <f>IF(E$19=0,#N/A,IF(VLOOKUP($B41,登坂計算!$B$15:$K$915,MATCH(E$18,登坂計算!$C$14:$X$14,0)+1,FALSE)&gt;E$12,E$12,VLOOKUP($B41,登坂計算!$B$15:$K$915,MATCH(E$18,登坂計算!$C$14:$X$14,0)+1,FALSE)))</f>
        <v>874.47368474549785</v>
      </c>
      <c r="F41" s="9">
        <f>IF(F$19=0,#N/A,IF(VLOOKUP($B41,登坂計算!$B$15:$K$915,MATCH(F$18,登坂計算!$C$14:$X$14,0)+1,FALSE)&gt;F$12,F$12,VLOOKUP($B41,登坂計算!$B$15:$K$915,MATCH(F$18,登坂計算!$C$14:$X$14,0)+1,FALSE)))</f>
        <v>1371.1985328832466</v>
      </c>
      <c r="G41" s="9">
        <f>IF(G$19=0,#N/A,IF(VLOOKUP($B41,登坂計算!$B$15:$K$915,MATCH(G$18,登坂計算!$C$14:$X$14,0)+1,FALSE)&gt;G$12,G$12,VLOOKUP($B41,登坂計算!$B$15:$K$915,MATCH(G$18,登坂計算!$C$14:$X$14,0)+1,FALSE)))</f>
        <v>3103.7220399130356</v>
      </c>
      <c r="H41" s="9">
        <f>IF(H$19=0,#N/A,IF(VLOOKUP($B41,登坂計算!$B$15:$K$915,MATCH(H$18,登坂計算!$C$14:$X$14,0)+1,FALSE)&gt;H$12,H$12,VLOOKUP($B41,登坂計算!$B$15:$K$915,MATCH(H$18,登坂計算!$C$14:$X$14,0)+1,FALSE)))</f>
        <v>3199.9999999999995</v>
      </c>
      <c r="I41" s="9" t="e">
        <f>IF(I$19=0,#N/A,IF(VLOOKUP($B41,登坂計算!$B$15:$K$915,MATCH(I$18,登坂計算!$C$14:$X$14,0)+1,FALSE)&gt;I$12,I$12,VLOOKUP($B41,登坂計算!$B$15:$K$915,MATCH(I$18,登坂計算!$C$14:$X$14,0)+1,FALSE)))</f>
        <v>#N/A</v>
      </c>
      <c r="J41" s="9" t="e">
        <f>IF(J$19=0,#N/A,IF(VLOOKUP($B41,登坂計算!$B$15:$K$915,MATCH(J$18,登坂計算!$C$14:$X$14,0)+1,FALSE)&gt;J$12,J$12,VLOOKUP($B41,登坂計算!$B$15:$K$915,MATCH(J$18,登坂計算!$C$14:$X$14,0)+1,FALSE)))</f>
        <v>#N/A</v>
      </c>
      <c r="K41" s="9" t="e">
        <f>IF(K$19=0,#N/A,IF(VLOOKUP($B41,登坂計算!$B$15:$K$915,MATCH(K$18,登坂計算!$C$14:$X$14,0)+1,FALSE)&gt;K$12,K$12,VLOOKUP($B41,登坂計算!$B$15:$K$915,MATCH(K$18,登坂計算!$C$14:$X$14,0)+1,FALSE)))</f>
        <v>#N/A</v>
      </c>
      <c r="L41" s="20" t="e">
        <f>IF(L$19=0,#N/A,IF(VLOOKUP($B41,登坂計算!$B$15:$K$915,MATCH(L$18,登坂計算!$C$14:$X$14,0)+1,FALSE)&gt;L$12,L$12,VLOOKUP($B41,登坂計算!$B$15:$K$915,MATCH(L$18,登坂計算!$C$14:$X$14,0)+1,FALSE)))</f>
        <v>#N/A</v>
      </c>
    </row>
    <row r="42" spans="2:12">
      <c r="B42" s="4">
        <f>登坂計算!B37</f>
        <v>2.2000000000000002</v>
      </c>
      <c r="C42" s="5">
        <f t="shared" si="2"/>
        <v>2.2000000000000002</v>
      </c>
      <c r="D42" s="9">
        <f>IF(D$19=0,#N/A,IF(VLOOKUP($B42,登坂計算!$B$15:$K$915,MATCH(D$18,登坂計算!$C$14:$X$14,0)+1,FALSE)&gt;D$12,D$12,VLOOKUP($B42,登坂計算!$B$15:$K$915,MATCH(D$18,登坂計算!$C$14:$X$14,0)+1,FALSE)))</f>
        <v>479.99999999999994</v>
      </c>
      <c r="E42" s="9">
        <f>IF(E$19=0,#N/A,IF(VLOOKUP($B42,登坂計算!$B$15:$K$915,MATCH(E$18,登坂計算!$C$14:$X$14,0)+1,FALSE)&gt;E$12,E$12,VLOOKUP($B42,登坂計算!$B$15:$K$915,MATCH(E$18,登坂計算!$C$14:$X$14,0)+1,FALSE)))</f>
        <v>852.18981701850987</v>
      </c>
      <c r="F42" s="9">
        <f>IF(F$19=0,#N/A,IF(VLOOKUP($B42,登坂計算!$B$15:$K$915,MATCH(F$18,登坂計算!$C$14:$X$14,0)+1,FALSE)&gt;F$12,F$12,VLOOKUP($B42,登坂計算!$B$15:$K$915,MATCH(F$18,登坂計算!$C$14:$X$14,0)+1,FALSE)))</f>
        <v>1336.256821923582</v>
      </c>
      <c r="G42" s="9">
        <f>IF(G$19=0,#N/A,IF(VLOOKUP($B42,登坂計算!$B$15:$K$915,MATCH(G$18,登坂計算!$C$14:$X$14,0)+1,FALSE)&gt;G$12,G$12,VLOOKUP($B42,登坂計算!$B$15:$K$915,MATCH(G$18,登坂計算!$C$14:$X$14,0)+1,FALSE)))</f>
        <v>3024.6311163034957</v>
      </c>
      <c r="H42" s="9">
        <f>IF(H$19=0,#N/A,IF(VLOOKUP($B42,登坂計算!$B$15:$K$915,MATCH(H$18,登坂計算!$C$14:$X$14,0)+1,FALSE)&gt;H$12,H$12,VLOOKUP($B42,登坂計算!$B$15:$K$915,MATCH(H$18,登坂計算!$C$14:$X$14,0)+1,FALSE)))</f>
        <v>3199.9999999999995</v>
      </c>
      <c r="I42" s="9" t="e">
        <f>IF(I$19=0,#N/A,IF(VLOOKUP($B42,登坂計算!$B$15:$K$915,MATCH(I$18,登坂計算!$C$14:$X$14,0)+1,FALSE)&gt;I$12,I$12,VLOOKUP($B42,登坂計算!$B$15:$K$915,MATCH(I$18,登坂計算!$C$14:$X$14,0)+1,FALSE)))</f>
        <v>#N/A</v>
      </c>
      <c r="J42" s="9" t="e">
        <f>IF(J$19=0,#N/A,IF(VLOOKUP($B42,登坂計算!$B$15:$K$915,MATCH(J$18,登坂計算!$C$14:$X$14,0)+1,FALSE)&gt;J$12,J$12,VLOOKUP($B42,登坂計算!$B$15:$K$915,MATCH(J$18,登坂計算!$C$14:$X$14,0)+1,FALSE)))</f>
        <v>#N/A</v>
      </c>
      <c r="K42" s="9" t="e">
        <f>IF(K$19=0,#N/A,IF(VLOOKUP($B42,登坂計算!$B$15:$K$915,MATCH(K$18,登坂計算!$C$14:$X$14,0)+1,FALSE)&gt;K$12,K$12,VLOOKUP($B42,登坂計算!$B$15:$K$915,MATCH(K$18,登坂計算!$C$14:$X$14,0)+1,FALSE)))</f>
        <v>#N/A</v>
      </c>
      <c r="L42" s="20" t="e">
        <f>IF(L$19=0,#N/A,IF(VLOOKUP($B42,登坂計算!$B$15:$K$915,MATCH(L$18,登坂計算!$C$14:$X$14,0)+1,FALSE)&gt;L$12,L$12,VLOOKUP($B42,登坂計算!$B$15:$K$915,MATCH(L$18,登坂計算!$C$14:$X$14,0)+1,FALSE)))</f>
        <v>#N/A</v>
      </c>
    </row>
    <row r="43" spans="2:12">
      <c r="B43" s="4">
        <f>登坂計算!B38</f>
        <v>2.2999999999999998</v>
      </c>
      <c r="C43" s="5">
        <f t="shared" si="2"/>
        <v>2.2999999999999998</v>
      </c>
      <c r="D43" s="9">
        <f>IF(D$19=0,#N/A,IF(VLOOKUP($B43,登坂計算!$B$15:$K$915,MATCH(D$18,登坂計算!$C$14:$X$14,0)+1,FALSE)&gt;D$12,D$12,VLOOKUP($B43,登坂計算!$B$15:$K$915,MATCH(D$18,登坂計算!$C$14:$X$14,0)+1,FALSE)))</f>
        <v>479.99999999999994</v>
      </c>
      <c r="E43" s="9">
        <f>IF(E$19=0,#N/A,IF(VLOOKUP($B43,登坂計算!$B$15:$K$915,MATCH(E$18,登坂計算!$C$14:$X$14,0)+1,FALSE)&gt;E$12,E$12,VLOOKUP($B43,登坂計算!$B$15:$K$915,MATCH(E$18,登坂計算!$C$14:$X$14,0)+1,FALSE)))</f>
        <v>831.01589832725165</v>
      </c>
      <c r="F43" s="9">
        <f>IF(F$19=0,#N/A,IF(VLOOKUP($B43,登坂計算!$B$15:$K$915,MATCH(F$18,登坂計算!$C$14:$X$14,0)+1,FALSE)&gt;F$12,F$12,VLOOKUP($B43,登坂計算!$B$15:$K$915,MATCH(F$18,登坂計算!$C$14:$X$14,0)+1,FALSE)))</f>
        <v>1303.0555412546362</v>
      </c>
      <c r="G43" s="9">
        <f>IF(G$19=0,#N/A,IF(VLOOKUP($B43,登坂計算!$B$15:$K$915,MATCH(G$18,登坂計算!$C$14:$X$14,0)+1,FALSE)&gt;G$12,G$12,VLOOKUP($B43,登坂計算!$B$15:$K$915,MATCH(G$18,登坂計算!$C$14:$X$14,0)+1,FALSE)))</f>
        <v>2949.4796746308839</v>
      </c>
      <c r="H43" s="9">
        <f>IF(H$19=0,#N/A,IF(VLOOKUP($B43,登坂計算!$B$15:$K$915,MATCH(H$18,登坂計算!$C$14:$X$14,0)+1,FALSE)&gt;H$12,H$12,VLOOKUP($B43,登坂計算!$B$15:$K$915,MATCH(H$18,登坂計算!$C$14:$X$14,0)+1,FALSE)))</f>
        <v>3199.9999999999995</v>
      </c>
      <c r="I43" s="9" t="e">
        <f>IF(I$19=0,#N/A,IF(VLOOKUP($B43,登坂計算!$B$15:$K$915,MATCH(I$18,登坂計算!$C$14:$X$14,0)+1,FALSE)&gt;I$12,I$12,VLOOKUP($B43,登坂計算!$B$15:$K$915,MATCH(I$18,登坂計算!$C$14:$X$14,0)+1,FALSE)))</f>
        <v>#N/A</v>
      </c>
      <c r="J43" s="9" t="e">
        <f>IF(J$19=0,#N/A,IF(VLOOKUP($B43,登坂計算!$B$15:$K$915,MATCH(J$18,登坂計算!$C$14:$X$14,0)+1,FALSE)&gt;J$12,J$12,VLOOKUP($B43,登坂計算!$B$15:$K$915,MATCH(J$18,登坂計算!$C$14:$X$14,0)+1,FALSE)))</f>
        <v>#N/A</v>
      </c>
      <c r="K43" s="9" t="e">
        <f>IF(K$19=0,#N/A,IF(VLOOKUP($B43,登坂計算!$B$15:$K$915,MATCH(K$18,登坂計算!$C$14:$X$14,0)+1,FALSE)&gt;K$12,K$12,VLOOKUP($B43,登坂計算!$B$15:$K$915,MATCH(K$18,登坂計算!$C$14:$X$14,0)+1,FALSE)))</f>
        <v>#N/A</v>
      </c>
      <c r="L43" s="20" t="e">
        <f>IF(L$19=0,#N/A,IF(VLOOKUP($B43,登坂計算!$B$15:$K$915,MATCH(L$18,登坂計算!$C$14:$X$14,0)+1,FALSE)&gt;L$12,L$12,VLOOKUP($B43,登坂計算!$B$15:$K$915,MATCH(L$18,登坂計算!$C$14:$X$14,0)+1,FALSE)))</f>
        <v>#N/A</v>
      </c>
    </row>
    <row r="44" spans="2:12">
      <c r="B44" s="4">
        <f>登坂計算!B39</f>
        <v>2.4</v>
      </c>
      <c r="C44" s="5">
        <f t="shared" si="2"/>
        <v>2.4</v>
      </c>
      <c r="D44" s="9">
        <f>IF(D$19=0,#N/A,IF(VLOOKUP($B44,登坂計算!$B$15:$K$915,MATCH(D$18,登坂計算!$C$14:$X$14,0)+1,FALSE)&gt;D$12,D$12,VLOOKUP($B44,登坂計算!$B$15:$K$915,MATCH(D$18,登坂計算!$C$14:$X$14,0)+1,FALSE)))</f>
        <v>479.99999999999994</v>
      </c>
      <c r="E44" s="9">
        <f>IF(E$19=0,#N/A,IF(VLOOKUP($B44,登坂計算!$B$15:$K$915,MATCH(E$18,登坂計算!$C$14:$X$14,0)+1,FALSE)&gt;E$12,E$12,VLOOKUP($B44,登坂計算!$B$15:$K$915,MATCH(E$18,登坂計算!$C$14:$X$14,0)+1,FALSE)))</f>
        <v>810.87107505584777</v>
      </c>
      <c r="F44" s="9">
        <f>IF(F$19=0,#N/A,IF(VLOOKUP($B44,登坂計算!$B$15:$K$915,MATCH(F$18,登坂計算!$C$14:$X$14,0)+1,FALSE)&gt;F$12,F$12,VLOOKUP($B44,登坂計算!$B$15:$K$915,MATCH(F$18,登坂計算!$C$14:$X$14,0)+1,FALSE)))</f>
        <v>1271.4679102066186</v>
      </c>
      <c r="G44" s="9">
        <f>IF(G$19=0,#N/A,IF(VLOOKUP($B44,登坂計算!$B$15:$K$915,MATCH(G$18,登坂計算!$C$14:$X$14,0)+1,FALSE)&gt;G$12,G$12,VLOOKUP($B44,登坂計算!$B$15:$K$915,MATCH(G$18,登坂計算!$C$14:$X$14,0)+1,FALSE)))</f>
        <v>2877.9807455398322</v>
      </c>
      <c r="H44" s="9">
        <f>IF(H$19=0,#N/A,IF(VLOOKUP($B44,登坂計算!$B$15:$K$915,MATCH(H$18,登坂計算!$C$14:$X$14,0)+1,FALSE)&gt;H$12,H$12,VLOOKUP($B44,登坂計算!$B$15:$K$915,MATCH(H$18,登坂計算!$C$14:$X$14,0)+1,FALSE)))</f>
        <v>3199.9999999999995</v>
      </c>
      <c r="I44" s="9" t="e">
        <f>IF(I$19=0,#N/A,IF(VLOOKUP($B44,登坂計算!$B$15:$K$915,MATCH(I$18,登坂計算!$C$14:$X$14,0)+1,FALSE)&gt;I$12,I$12,VLOOKUP($B44,登坂計算!$B$15:$K$915,MATCH(I$18,登坂計算!$C$14:$X$14,0)+1,FALSE)))</f>
        <v>#N/A</v>
      </c>
      <c r="J44" s="9" t="e">
        <f>IF(J$19=0,#N/A,IF(VLOOKUP($B44,登坂計算!$B$15:$K$915,MATCH(J$18,登坂計算!$C$14:$X$14,0)+1,FALSE)&gt;J$12,J$12,VLOOKUP($B44,登坂計算!$B$15:$K$915,MATCH(J$18,登坂計算!$C$14:$X$14,0)+1,FALSE)))</f>
        <v>#N/A</v>
      </c>
      <c r="K44" s="9" t="e">
        <f>IF(K$19=0,#N/A,IF(VLOOKUP($B44,登坂計算!$B$15:$K$915,MATCH(K$18,登坂計算!$C$14:$X$14,0)+1,FALSE)&gt;K$12,K$12,VLOOKUP($B44,登坂計算!$B$15:$K$915,MATCH(K$18,登坂計算!$C$14:$X$14,0)+1,FALSE)))</f>
        <v>#N/A</v>
      </c>
      <c r="L44" s="20" t="e">
        <f>IF(L$19=0,#N/A,IF(VLOOKUP($B44,登坂計算!$B$15:$K$915,MATCH(L$18,登坂計算!$C$14:$X$14,0)+1,FALSE)&gt;L$12,L$12,VLOOKUP($B44,登坂計算!$B$15:$K$915,MATCH(L$18,登坂計算!$C$14:$X$14,0)+1,FALSE)))</f>
        <v>#N/A</v>
      </c>
    </row>
    <row r="45" spans="2:12">
      <c r="B45" s="4">
        <f>登坂計算!B40</f>
        <v>2.5</v>
      </c>
      <c r="C45" s="5">
        <f t="shared" si="2"/>
        <v>2.5</v>
      </c>
      <c r="D45" s="9">
        <f>IF(D$19=0,#N/A,IF(VLOOKUP($B45,登坂計算!$B$15:$K$915,MATCH(D$18,登坂計算!$C$14:$X$14,0)+1,FALSE)&gt;D$12,D$12,VLOOKUP($B45,登坂計算!$B$15:$K$915,MATCH(D$18,登坂計算!$C$14:$X$14,0)+1,FALSE)))</f>
        <v>479.99999999999994</v>
      </c>
      <c r="E45" s="9">
        <f>IF(E$19=0,#N/A,IF(VLOOKUP($B45,登坂計算!$B$15:$K$915,MATCH(E$18,登坂計算!$C$14:$X$14,0)+1,FALSE)&gt;E$12,E$12,VLOOKUP($B45,登坂計算!$B$15:$K$915,MATCH(E$18,登坂計算!$C$14:$X$14,0)+1,FALSE)))</f>
        <v>791.68216042487848</v>
      </c>
      <c r="F45" s="9">
        <f>IF(F$19=0,#N/A,IF(VLOOKUP($B45,登坂計算!$B$15:$K$915,MATCH(F$18,登坂計算!$C$14:$X$14,0)+1,FALSE)&gt;F$12,F$12,VLOOKUP($B45,登坂計算!$B$15:$K$915,MATCH(F$18,登坂計算!$C$14:$X$14,0)+1,FALSE)))</f>
        <v>1241.3791699179219</v>
      </c>
      <c r="G45" s="9">
        <f>IF(G$19=0,#N/A,IF(VLOOKUP($B45,登坂計算!$B$15:$K$915,MATCH(G$18,登坂計算!$C$14:$X$14,0)+1,FALSE)&gt;G$12,G$12,VLOOKUP($B45,登坂計算!$B$15:$K$915,MATCH(G$18,登坂計算!$C$14:$X$14,0)+1,FALSE)))</f>
        <v>2809.8745711619467</v>
      </c>
      <c r="H45" s="9">
        <f>IF(H$19=0,#N/A,IF(VLOOKUP($B45,登坂計算!$B$15:$K$915,MATCH(H$18,登坂計算!$C$14:$X$14,0)+1,FALSE)&gt;H$12,H$12,VLOOKUP($B45,登坂計算!$B$15:$K$915,MATCH(H$18,登坂計算!$C$14:$X$14,0)+1,FALSE)))</f>
        <v>3199.9999999999995</v>
      </c>
      <c r="I45" s="9" t="e">
        <f>IF(I$19=0,#N/A,IF(VLOOKUP($B45,登坂計算!$B$15:$K$915,MATCH(I$18,登坂計算!$C$14:$X$14,0)+1,FALSE)&gt;I$12,I$12,VLOOKUP($B45,登坂計算!$B$15:$K$915,MATCH(I$18,登坂計算!$C$14:$X$14,0)+1,FALSE)))</f>
        <v>#N/A</v>
      </c>
      <c r="J45" s="9" t="e">
        <f>IF(J$19=0,#N/A,IF(VLOOKUP($B45,登坂計算!$B$15:$K$915,MATCH(J$18,登坂計算!$C$14:$X$14,0)+1,FALSE)&gt;J$12,J$12,VLOOKUP($B45,登坂計算!$B$15:$K$915,MATCH(J$18,登坂計算!$C$14:$X$14,0)+1,FALSE)))</f>
        <v>#N/A</v>
      </c>
      <c r="K45" s="9" t="e">
        <f>IF(K$19=0,#N/A,IF(VLOOKUP($B45,登坂計算!$B$15:$K$915,MATCH(K$18,登坂計算!$C$14:$X$14,0)+1,FALSE)&gt;K$12,K$12,VLOOKUP($B45,登坂計算!$B$15:$K$915,MATCH(K$18,登坂計算!$C$14:$X$14,0)+1,FALSE)))</f>
        <v>#N/A</v>
      </c>
      <c r="L45" s="20" t="e">
        <f>IF(L$19=0,#N/A,IF(VLOOKUP($B45,登坂計算!$B$15:$K$915,MATCH(L$18,登坂計算!$C$14:$X$14,0)+1,FALSE)&gt;L$12,L$12,VLOOKUP($B45,登坂計算!$B$15:$K$915,MATCH(L$18,登坂計算!$C$14:$X$14,0)+1,FALSE)))</f>
        <v>#N/A</v>
      </c>
    </row>
    <row r="46" spans="2:12">
      <c r="B46" s="4">
        <f>登坂計算!B41</f>
        <v>2.6</v>
      </c>
      <c r="C46" s="5">
        <f t="shared" si="2"/>
        <v>2.6</v>
      </c>
      <c r="D46" s="9">
        <f>IF(D$19=0,#N/A,IF(VLOOKUP($B46,登坂計算!$B$15:$K$915,MATCH(D$18,登坂計算!$C$14:$X$14,0)+1,FALSE)&gt;D$12,D$12,VLOOKUP($B46,登坂計算!$B$15:$K$915,MATCH(D$18,登坂計算!$C$14:$X$14,0)+1,FALSE)))</f>
        <v>479.99999999999994</v>
      </c>
      <c r="E46" s="9">
        <f>IF(E$19=0,#N/A,IF(VLOOKUP($B46,登坂計算!$B$15:$K$915,MATCH(E$18,登坂計算!$C$14:$X$14,0)+1,FALSE)&gt;E$12,E$12,VLOOKUP($B46,登坂計算!$B$15:$K$915,MATCH(E$18,登坂計算!$C$14:$X$14,0)+1,FALSE)))</f>
        <v>773.38274678864229</v>
      </c>
      <c r="F46" s="9">
        <f>IF(F$19=0,#N/A,IF(VLOOKUP($B46,登坂計算!$B$15:$K$915,MATCH(F$18,登坂計算!$C$14:$X$14,0)+1,FALSE)&gt;F$12,F$12,VLOOKUP($B46,登坂計算!$B$15:$K$915,MATCH(F$18,登坂計算!$C$14:$X$14,0)+1,FALSE)))</f>
        <v>1212.6851913930752</v>
      </c>
      <c r="G46" s="9">
        <f>IF(G$19=0,#N/A,IF(VLOOKUP($B46,登坂計算!$B$15:$K$915,MATCH(G$18,登坂計算!$C$14:$X$14,0)+1,FALSE)&gt;G$12,G$12,VLOOKUP($B46,登坂計算!$B$15:$K$915,MATCH(G$18,登坂計算!$C$14:$X$14,0)+1,FALSE)))</f>
        <v>2744.9254544406112</v>
      </c>
      <c r="H46" s="9">
        <f>IF(H$19=0,#N/A,IF(VLOOKUP($B46,登坂計算!$B$15:$K$915,MATCH(H$18,登坂計算!$C$14:$X$14,0)+1,FALSE)&gt;H$12,H$12,VLOOKUP($B46,登坂計算!$B$15:$K$915,MATCH(H$18,登坂計算!$C$14:$X$14,0)+1,FALSE)))</f>
        <v>3199.9999999999995</v>
      </c>
      <c r="I46" s="9" t="e">
        <f>IF(I$19=0,#N/A,IF(VLOOKUP($B46,登坂計算!$B$15:$K$915,MATCH(I$18,登坂計算!$C$14:$X$14,0)+1,FALSE)&gt;I$12,I$12,VLOOKUP($B46,登坂計算!$B$15:$K$915,MATCH(I$18,登坂計算!$C$14:$X$14,0)+1,FALSE)))</f>
        <v>#N/A</v>
      </c>
      <c r="J46" s="9" t="e">
        <f>IF(J$19=0,#N/A,IF(VLOOKUP($B46,登坂計算!$B$15:$K$915,MATCH(J$18,登坂計算!$C$14:$X$14,0)+1,FALSE)&gt;J$12,J$12,VLOOKUP($B46,登坂計算!$B$15:$K$915,MATCH(J$18,登坂計算!$C$14:$X$14,0)+1,FALSE)))</f>
        <v>#N/A</v>
      </c>
      <c r="K46" s="9" t="e">
        <f>IF(K$19=0,#N/A,IF(VLOOKUP($B46,登坂計算!$B$15:$K$915,MATCH(K$18,登坂計算!$C$14:$X$14,0)+1,FALSE)&gt;K$12,K$12,VLOOKUP($B46,登坂計算!$B$15:$K$915,MATCH(K$18,登坂計算!$C$14:$X$14,0)+1,FALSE)))</f>
        <v>#N/A</v>
      </c>
      <c r="L46" s="20" t="e">
        <f>IF(L$19=0,#N/A,IF(VLOOKUP($B46,登坂計算!$B$15:$K$915,MATCH(L$18,登坂計算!$C$14:$X$14,0)+1,FALSE)&gt;L$12,L$12,VLOOKUP($B46,登坂計算!$B$15:$K$915,MATCH(L$18,登坂計算!$C$14:$X$14,0)+1,FALSE)))</f>
        <v>#N/A</v>
      </c>
    </row>
    <row r="47" spans="2:12">
      <c r="B47" s="4">
        <f>登坂計算!B42</f>
        <v>2.7</v>
      </c>
      <c r="C47" s="5">
        <f t="shared" si="2"/>
        <v>2.7</v>
      </c>
      <c r="D47" s="9">
        <f>IF(D$19=0,#N/A,IF(VLOOKUP($B47,登坂計算!$B$15:$K$915,MATCH(D$18,登坂計算!$C$14:$X$14,0)+1,FALSE)&gt;D$12,D$12,VLOOKUP($B47,登坂計算!$B$15:$K$915,MATCH(D$18,登坂計算!$C$14:$X$14,0)+1,FALSE)))</f>
        <v>479.99999999999994</v>
      </c>
      <c r="E47" s="9">
        <f>IF(E$19=0,#N/A,IF(VLOOKUP($B47,登坂計算!$B$15:$K$915,MATCH(E$18,登坂計算!$C$14:$X$14,0)+1,FALSE)&gt;E$12,E$12,VLOOKUP($B47,登坂計算!$B$15:$K$915,MATCH(E$18,登坂計算!$C$14:$X$14,0)+1,FALSE)))</f>
        <v>755.91243847983299</v>
      </c>
      <c r="F47" s="9">
        <f>IF(F$19=0,#N/A,IF(VLOOKUP($B47,登坂計算!$B$15:$K$915,MATCH(F$18,登坂計算!$C$14:$X$14,0)+1,FALSE)&gt;F$12,F$12,VLOOKUP($B47,登坂計算!$B$15:$K$915,MATCH(F$18,登坂計算!$C$14:$X$14,0)+1,FALSE)))</f>
        <v>1185.2912725823232</v>
      </c>
      <c r="G47" s="9">
        <f>IF(G$19=0,#N/A,IF(VLOOKUP($B47,登坂計算!$B$15:$K$915,MATCH(G$18,登坂計算!$C$14:$X$14,0)+1,FALSE)&gt;G$12,G$12,VLOOKUP($B47,登坂計算!$B$15:$K$915,MATCH(G$18,登坂計算!$C$14:$X$14,0)+1,FALSE)))</f>
        <v>2682.9190363081916</v>
      </c>
      <c r="H47" s="9">
        <f>IF(H$19=0,#N/A,IF(VLOOKUP($B47,登坂計算!$B$15:$K$915,MATCH(H$18,登坂計算!$C$14:$X$14,0)+1,FALSE)&gt;H$12,H$12,VLOOKUP($B47,登坂計算!$B$15:$K$915,MATCH(H$18,登坂計算!$C$14:$X$14,0)+1,FALSE)))</f>
        <v>3199.9999999999995</v>
      </c>
      <c r="I47" s="9" t="e">
        <f>IF(I$19=0,#N/A,IF(VLOOKUP($B47,登坂計算!$B$15:$K$915,MATCH(I$18,登坂計算!$C$14:$X$14,0)+1,FALSE)&gt;I$12,I$12,VLOOKUP($B47,登坂計算!$B$15:$K$915,MATCH(I$18,登坂計算!$C$14:$X$14,0)+1,FALSE)))</f>
        <v>#N/A</v>
      </c>
      <c r="J47" s="9" t="e">
        <f>IF(J$19=0,#N/A,IF(VLOOKUP($B47,登坂計算!$B$15:$K$915,MATCH(J$18,登坂計算!$C$14:$X$14,0)+1,FALSE)&gt;J$12,J$12,VLOOKUP($B47,登坂計算!$B$15:$K$915,MATCH(J$18,登坂計算!$C$14:$X$14,0)+1,FALSE)))</f>
        <v>#N/A</v>
      </c>
      <c r="K47" s="9" t="e">
        <f>IF(K$19=0,#N/A,IF(VLOOKUP($B47,登坂計算!$B$15:$K$915,MATCH(K$18,登坂計算!$C$14:$X$14,0)+1,FALSE)&gt;K$12,K$12,VLOOKUP($B47,登坂計算!$B$15:$K$915,MATCH(K$18,登坂計算!$C$14:$X$14,0)+1,FALSE)))</f>
        <v>#N/A</v>
      </c>
      <c r="L47" s="20" t="e">
        <f>IF(L$19=0,#N/A,IF(VLOOKUP($B47,登坂計算!$B$15:$K$915,MATCH(L$18,登坂計算!$C$14:$X$14,0)+1,FALSE)&gt;L$12,L$12,VLOOKUP($B47,登坂計算!$B$15:$K$915,MATCH(L$18,登坂計算!$C$14:$X$14,0)+1,FALSE)))</f>
        <v>#N/A</v>
      </c>
    </row>
    <row r="48" spans="2:12">
      <c r="B48" s="4">
        <f>登坂計算!B43</f>
        <v>2.8</v>
      </c>
      <c r="C48" s="5">
        <f t="shared" si="2"/>
        <v>2.8</v>
      </c>
      <c r="D48" s="9">
        <f>IF(D$19=0,#N/A,IF(VLOOKUP($B48,登坂計算!$B$15:$K$915,MATCH(D$18,登坂計算!$C$14:$X$14,0)+1,FALSE)&gt;D$12,D$12,VLOOKUP($B48,登坂計算!$B$15:$K$915,MATCH(D$18,登坂計算!$C$14:$X$14,0)+1,FALSE)))</f>
        <v>479.99999999999994</v>
      </c>
      <c r="E48" s="9">
        <f>IF(E$19=0,#N/A,IF(VLOOKUP($B48,登坂計算!$B$15:$K$915,MATCH(E$18,登坂計算!$C$14:$X$14,0)+1,FALSE)&gt;E$12,E$12,VLOOKUP($B48,登坂計算!$B$15:$K$915,MATCH(E$18,登坂計算!$C$14:$X$14,0)+1,FALSE)))</f>
        <v>739.21618652600534</v>
      </c>
      <c r="F48" s="9">
        <f>IF(F$19=0,#N/A,IF(VLOOKUP($B48,登坂計算!$B$15:$K$915,MATCH(F$18,登坂計算!$C$14:$X$14,0)+1,FALSE)&gt;F$12,F$12,VLOOKUP($B48,登坂計算!$B$15:$K$915,MATCH(F$18,登坂計算!$C$14:$X$14,0)+1,FALSE)))</f>
        <v>1159.1110951989403</v>
      </c>
      <c r="G48" s="9">
        <f>IF(G$19=0,#N/A,IF(VLOOKUP($B48,登坂計算!$B$15:$K$915,MATCH(G$18,登坂計算!$C$14:$X$14,0)+1,FALSE)&gt;G$12,G$12,VLOOKUP($B48,登坂計算!$B$15:$K$915,MATCH(G$18,登坂計算!$C$14:$X$14,0)+1,FALSE)))</f>
        <v>2623.6599344312522</v>
      </c>
      <c r="H48" s="9">
        <f>IF(H$19=0,#N/A,IF(VLOOKUP($B48,登坂計算!$B$15:$K$915,MATCH(H$18,登坂計算!$C$14:$X$14,0)+1,FALSE)&gt;H$12,H$12,VLOOKUP($B48,登坂計算!$B$15:$K$915,MATCH(H$18,登坂計算!$C$14:$X$14,0)+1,FALSE)))</f>
        <v>3199.9999999999995</v>
      </c>
      <c r="I48" s="9" t="e">
        <f>IF(I$19=0,#N/A,IF(VLOOKUP($B48,登坂計算!$B$15:$K$915,MATCH(I$18,登坂計算!$C$14:$X$14,0)+1,FALSE)&gt;I$12,I$12,VLOOKUP($B48,登坂計算!$B$15:$K$915,MATCH(I$18,登坂計算!$C$14:$X$14,0)+1,FALSE)))</f>
        <v>#N/A</v>
      </c>
      <c r="J48" s="9" t="e">
        <f>IF(J$19=0,#N/A,IF(VLOOKUP($B48,登坂計算!$B$15:$K$915,MATCH(J$18,登坂計算!$C$14:$X$14,0)+1,FALSE)&gt;J$12,J$12,VLOOKUP($B48,登坂計算!$B$15:$K$915,MATCH(J$18,登坂計算!$C$14:$X$14,0)+1,FALSE)))</f>
        <v>#N/A</v>
      </c>
      <c r="K48" s="9" t="e">
        <f>IF(K$19=0,#N/A,IF(VLOOKUP($B48,登坂計算!$B$15:$K$915,MATCH(K$18,登坂計算!$C$14:$X$14,0)+1,FALSE)&gt;K$12,K$12,VLOOKUP($B48,登坂計算!$B$15:$K$915,MATCH(K$18,登坂計算!$C$14:$X$14,0)+1,FALSE)))</f>
        <v>#N/A</v>
      </c>
      <c r="L48" s="20" t="e">
        <f>IF(L$19=0,#N/A,IF(VLOOKUP($B48,登坂計算!$B$15:$K$915,MATCH(L$18,登坂計算!$C$14:$X$14,0)+1,FALSE)&gt;L$12,L$12,VLOOKUP($B48,登坂計算!$B$15:$K$915,MATCH(L$18,登坂計算!$C$14:$X$14,0)+1,FALSE)))</f>
        <v>#N/A</v>
      </c>
    </row>
    <row r="49" spans="2:12">
      <c r="B49" s="4">
        <f>登坂計算!B44</f>
        <v>2.9</v>
      </c>
      <c r="C49" s="5">
        <f t="shared" si="2"/>
        <v>2.9</v>
      </c>
      <c r="D49" s="9">
        <f>IF(D$19=0,#N/A,IF(VLOOKUP($B49,登坂計算!$B$15:$K$915,MATCH(D$18,登坂計算!$C$14:$X$14,0)+1,FALSE)&gt;D$12,D$12,VLOOKUP($B49,登坂計算!$B$15:$K$915,MATCH(D$18,登坂計算!$C$14:$X$14,0)+1,FALSE)))</f>
        <v>479.99999999999994</v>
      </c>
      <c r="E49" s="9">
        <f>IF(E$19=0,#N/A,IF(VLOOKUP($B49,登坂計算!$B$15:$K$915,MATCH(E$18,登坂計算!$C$14:$X$14,0)+1,FALSE)&gt;E$12,E$12,VLOOKUP($B49,登坂計算!$B$15:$K$915,MATCH(E$18,登坂計算!$C$14:$X$14,0)+1,FALSE)))</f>
        <v>723.243709797213</v>
      </c>
      <c r="F49" s="9">
        <f>IF(F$19=0,#N/A,IF(VLOOKUP($B49,登坂計算!$B$15:$K$915,MATCH(F$18,登坂計算!$C$14:$X$14,0)+1,FALSE)&gt;F$12,F$12,VLOOKUP($B49,登坂計算!$B$15:$K$915,MATCH(F$18,登坂計算!$C$14:$X$14,0)+1,FALSE)))</f>
        <v>1134.065817062977</v>
      </c>
      <c r="G49" s="9">
        <f>IF(G$19=0,#N/A,IF(VLOOKUP($B49,登坂計算!$B$15:$K$915,MATCH(G$18,登坂計算!$C$14:$X$14,0)+1,FALSE)&gt;G$12,G$12,VLOOKUP($B49,登坂計算!$B$15:$K$915,MATCH(G$18,登坂計算!$C$14:$X$14,0)+1,FALSE)))</f>
        <v>2566.9696887212531</v>
      </c>
      <c r="H49" s="9">
        <f>IF(H$19=0,#N/A,IF(VLOOKUP($B49,登坂計算!$B$15:$K$915,MATCH(H$18,登坂計算!$C$14:$X$14,0)+1,FALSE)&gt;H$12,H$12,VLOOKUP($B49,登坂計算!$B$15:$K$915,MATCH(H$18,登坂計算!$C$14:$X$14,0)+1,FALSE)))</f>
        <v>3199.9999999999995</v>
      </c>
      <c r="I49" s="9" t="e">
        <f>IF(I$19=0,#N/A,IF(VLOOKUP($B49,登坂計算!$B$15:$K$915,MATCH(I$18,登坂計算!$C$14:$X$14,0)+1,FALSE)&gt;I$12,I$12,VLOOKUP($B49,登坂計算!$B$15:$K$915,MATCH(I$18,登坂計算!$C$14:$X$14,0)+1,FALSE)))</f>
        <v>#N/A</v>
      </c>
      <c r="J49" s="9" t="e">
        <f>IF(J$19=0,#N/A,IF(VLOOKUP($B49,登坂計算!$B$15:$K$915,MATCH(J$18,登坂計算!$C$14:$X$14,0)+1,FALSE)&gt;J$12,J$12,VLOOKUP($B49,登坂計算!$B$15:$K$915,MATCH(J$18,登坂計算!$C$14:$X$14,0)+1,FALSE)))</f>
        <v>#N/A</v>
      </c>
      <c r="K49" s="9" t="e">
        <f>IF(K$19=0,#N/A,IF(VLOOKUP($B49,登坂計算!$B$15:$K$915,MATCH(K$18,登坂計算!$C$14:$X$14,0)+1,FALSE)&gt;K$12,K$12,VLOOKUP($B49,登坂計算!$B$15:$K$915,MATCH(K$18,登坂計算!$C$14:$X$14,0)+1,FALSE)))</f>
        <v>#N/A</v>
      </c>
      <c r="L49" s="20" t="e">
        <f>IF(L$19=0,#N/A,IF(VLOOKUP($B49,登坂計算!$B$15:$K$915,MATCH(L$18,登坂計算!$C$14:$X$14,0)+1,FALSE)&gt;L$12,L$12,VLOOKUP($B49,登坂計算!$B$15:$K$915,MATCH(L$18,登坂計算!$C$14:$X$14,0)+1,FALSE)))</f>
        <v>#N/A</v>
      </c>
    </row>
    <row r="50" spans="2:12">
      <c r="B50" s="4">
        <f>登坂計算!B45</f>
        <v>3</v>
      </c>
      <c r="C50" s="5">
        <f t="shared" si="2"/>
        <v>3</v>
      </c>
      <c r="D50" s="9">
        <f>IF(D$19=0,#N/A,IF(VLOOKUP($B50,登坂計算!$B$15:$K$915,MATCH(D$18,登坂計算!$C$14:$X$14,0)+1,FALSE)&gt;D$12,D$12,VLOOKUP($B50,登坂計算!$B$15:$K$915,MATCH(D$18,登坂計算!$C$14:$X$14,0)+1,FALSE)))</f>
        <v>479.99999999999994</v>
      </c>
      <c r="E50" s="9">
        <f>IF(E$19=0,#N/A,IF(VLOOKUP($B50,登坂計算!$B$15:$K$915,MATCH(E$18,登坂計算!$C$14:$X$14,0)+1,FALSE)&gt;E$12,E$12,VLOOKUP($B50,登坂計算!$B$15:$K$915,MATCH(E$18,登坂計算!$C$14:$X$14,0)+1,FALSE)))</f>
        <v>707.94898976218678</v>
      </c>
      <c r="F50" s="9">
        <f>IF(F$19=0,#N/A,IF(VLOOKUP($B50,登坂計算!$B$15:$K$915,MATCH(F$18,登坂計算!$C$14:$X$14,0)+1,FALSE)&gt;F$12,F$12,VLOOKUP($B50,登坂計算!$B$15:$K$915,MATCH(F$18,登坂計算!$C$14:$X$14,0)+1,FALSE)))</f>
        <v>1110.0832798651977</v>
      </c>
      <c r="G50" s="9">
        <f>IF(G$19=0,#N/A,IF(VLOOKUP($B50,登坂計算!$B$15:$K$915,MATCH(G$18,登坂計算!$C$14:$X$14,0)+1,FALSE)&gt;G$12,G$12,VLOOKUP($B50,登坂計算!$B$15:$K$915,MATCH(G$18,登坂計算!$C$14:$X$14,0)+1,FALSE)))</f>
        <v>2512.6849681000417</v>
      </c>
      <c r="H50" s="9">
        <f>IF(H$19=0,#N/A,IF(VLOOKUP($B50,登坂計算!$B$15:$K$915,MATCH(H$18,登坂計算!$C$14:$X$14,0)+1,FALSE)&gt;H$12,H$12,VLOOKUP($B50,登坂計算!$B$15:$K$915,MATCH(H$18,登坂計算!$C$14:$X$14,0)+1,FALSE)))</f>
        <v>3199.9999999999995</v>
      </c>
      <c r="I50" s="9" t="e">
        <f>IF(I$19=0,#N/A,IF(VLOOKUP($B50,登坂計算!$B$15:$K$915,MATCH(I$18,登坂計算!$C$14:$X$14,0)+1,FALSE)&gt;I$12,I$12,VLOOKUP($B50,登坂計算!$B$15:$K$915,MATCH(I$18,登坂計算!$C$14:$X$14,0)+1,FALSE)))</f>
        <v>#N/A</v>
      </c>
      <c r="J50" s="9" t="e">
        <f>IF(J$19=0,#N/A,IF(VLOOKUP($B50,登坂計算!$B$15:$K$915,MATCH(J$18,登坂計算!$C$14:$X$14,0)+1,FALSE)&gt;J$12,J$12,VLOOKUP($B50,登坂計算!$B$15:$K$915,MATCH(J$18,登坂計算!$C$14:$X$14,0)+1,FALSE)))</f>
        <v>#N/A</v>
      </c>
      <c r="K50" s="9" t="e">
        <f>IF(K$19=0,#N/A,IF(VLOOKUP($B50,登坂計算!$B$15:$K$915,MATCH(K$18,登坂計算!$C$14:$X$14,0)+1,FALSE)&gt;K$12,K$12,VLOOKUP($B50,登坂計算!$B$15:$K$915,MATCH(K$18,登坂計算!$C$14:$X$14,0)+1,FALSE)))</f>
        <v>#N/A</v>
      </c>
      <c r="L50" s="20" t="e">
        <f>IF(L$19=0,#N/A,IF(VLOOKUP($B50,登坂計算!$B$15:$K$915,MATCH(L$18,登坂計算!$C$14:$X$14,0)+1,FALSE)&gt;L$12,L$12,VLOOKUP($B50,登坂計算!$B$15:$K$915,MATCH(L$18,登坂計算!$C$14:$X$14,0)+1,FALSE)))</f>
        <v>#N/A</v>
      </c>
    </row>
    <row r="51" spans="2:12">
      <c r="B51" s="4">
        <f>登坂計算!B46</f>
        <v>3.1</v>
      </c>
      <c r="C51" s="5">
        <f t="shared" si="2"/>
        <v>3.1</v>
      </c>
      <c r="D51" s="9">
        <f>IF(D$19=0,#N/A,IF(VLOOKUP($B51,登坂計算!$B$15:$K$915,MATCH(D$18,登坂計算!$C$14:$X$14,0)+1,FALSE)&gt;D$12,D$12,VLOOKUP($B51,登坂計算!$B$15:$K$915,MATCH(D$18,登坂計算!$C$14:$X$14,0)+1,FALSE)))</f>
        <v>476.30864802619686</v>
      </c>
      <c r="E51" s="9">
        <f>IF(E$19=0,#N/A,IF(VLOOKUP($B51,登坂計算!$B$15:$K$915,MATCH(E$18,登坂計算!$C$14:$X$14,0)+1,FALSE)&gt;E$12,E$12,VLOOKUP($B51,登坂計算!$B$15:$K$915,MATCH(E$18,登坂計算!$C$14:$X$14,0)+1,FALSE)))</f>
        <v>693.2898281593624</v>
      </c>
      <c r="F51" s="9">
        <f>IF(F$19=0,#N/A,IF(VLOOKUP($B51,登坂計算!$B$15:$K$915,MATCH(F$18,登坂計算!$C$14:$X$14,0)+1,FALSE)&gt;F$12,F$12,VLOOKUP($B51,登坂計算!$B$15:$K$915,MATCH(F$18,登坂計算!$C$14:$X$14,0)+1,FALSE)))</f>
        <v>1087.097315583218</v>
      </c>
      <c r="G51" s="9">
        <f>IF(G$19=0,#N/A,IF(VLOOKUP($B51,登坂計算!$B$15:$K$915,MATCH(G$18,登坂計算!$C$14:$X$14,0)+1,FALSE)&gt;G$12,G$12,VLOOKUP($B51,登坂計算!$B$15:$K$915,MATCH(G$18,登坂計算!$C$14:$X$14,0)+1,FALSE)))</f>
        <v>2460.6560005656165</v>
      </c>
      <c r="H51" s="9">
        <f>IF(H$19=0,#N/A,IF(VLOOKUP($B51,登坂計算!$B$15:$K$915,MATCH(H$18,登坂計算!$C$14:$X$14,0)+1,FALSE)&gt;H$12,H$12,VLOOKUP($B51,登坂計算!$B$15:$K$915,MATCH(H$18,登坂計算!$C$14:$X$14,0)+1,FALSE)))</f>
        <v>3199.9999999999995</v>
      </c>
      <c r="I51" s="9" t="e">
        <f>IF(I$19=0,#N/A,IF(VLOOKUP($B51,登坂計算!$B$15:$K$915,MATCH(I$18,登坂計算!$C$14:$X$14,0)+1,FALSE)&gt;I$12,I$12,VLOOKUP($B51,登坂計算!$B$15:$K$915,MATCH(I$18,登坂計算!$C$14:$X$14,0)+1,FALSE)))</f>
        <v>#N/A</v>
      </c>
      <c r="J51" s="9" t="e">
        <f>IF(J$19=0,#N/A,IF(VLOOKUP($B51,登坂計算!$B$15:$K$915,MATCH(J$18,登坂計算!$C$14:$X$14,0)+1,FALSE)&gt;J$12,J$12,VLOOKUP($B51,登坂計算!$B$15:$K$915,MATCH(J$18,登坂計算!$C$14:$X$14,0)+1,FALSE)))</f>
        <v>#N/A</v>
      </c>
      <c r="K51" s="9" t="e">
        <f>IF(K$19=0,#N/A,IF(VLOOKUP($B51,登坂計算!$B$15:$K$915,MATCH(K$18,登坂計算!$C$14:$X$14,0)+1,FALSE)&gt;K$12,K$12,VLOOKUP($B51,登坂計算!$B$15:$K$915,MATCH(K$18,登坂計算!$C$14:$X$14,0)+1,FALSE)))</f>
        <v>#N/A</v>
      </c>
      <c r="L51" s="20" t="e">
        <f>IF(L$19=0,#N/A,IF(VLOOKUP($B51,登坂計算!$B$15:$K$915,MATCH(L$18,登坂計算!$C$14:$X$14,0)+1,FALSE)&gt;L$12,L$12,VLOOKUP($B51,登坂計算!$B$15:$K$915,MATCH(L$18,登坂計算!$C$14:$X$14,0)+1,FALSE)))</f>
        <v>#N/A</v>
      </c>
    </row>
    <row r="52" spans="2:12">
      <c r="B52" s="4">
        <f>登坂計算!B47</f>
        <v>3.2</v>
      </c>
      <c r="C52" s="5">
        <f t="shared" si="2"/>
        <v>3.2</v>
      </c>
      <c r="D52" s="9">
        <f>IF(D$19=0,#N/A,IF(VLOOKUP($B52,登坂計算!$B$15:$K$915,MATCH(D$18,登坂計算!$C$14:$X$14,0)+1,FALSE)&gt;D$12,D$12,VLOOKUP($B52,登坂計算!$B$15:$K$915,MATCH(D$18,登坂計算!$C$14:$X$14,0)+1,FALSE)))</f>
        <v>466.64742418120943</v>
      </c>
      <c r="E52" s="9">
        <f>IF(E$19=0,#N/A,IF(VLOOKUP($B52,登坂計算!$B$15:$K$915,MATCH(E$18,登坂計算!$C$14:$X$14,0)+1,FALSE)&gt;E$12,E$12,VLOOKUP($B52,登坂計算!$B$15:$K$915,MATCH(E$18,登坂計算!$C$14:$X$14,0)+1,FALSE)))</f>
        <v>679.22745862847785</v>
      </c>
      <c r="F52" s="9">
        <f>IF(F$19=0,#N/A,IF(VLOOKUP($B52,登坂計算!$B$15:$K$915,MATCH(F$18,登坂計算!$C$14:$X$14,0)+1,FALSE)&gt;F$12,F$12,VLOOKUP($B52,登坂計算!$B$15:$K$915,MATCH(F$18,登坂計算!$C$14:$X$14,0)+1,FALSE)))</f>
        <v>1065.04713750928</v>
      </c>
      <c r="G52" s="9">
        <f>IF(G$19=0,#N/A,IF(VLOOKUP($B52,登坂計算!$B$15:$K$915,MATCH(G$18,登坂計算!$C$14:$X$14,0)+1,FALSE)&gt;G$12,G$12,VLOOKUP($B52,登坂計算!$B$15:$K$915,MATCH(G$18,登坂計算!$C$14:$X$14,0)+1,FALSE)))</f>
        <v>2410.7451947772061</v>
      </c>
      <c r="H52" s="9">
        <f>IF(H$19=0,#N/A,IF(VLOOKUP($B52,登坂計算!$B$15:$K$915,MATCH(H$18,登坂計算!$C$14:$X$14,0)+1,FALSE)&gt;H$12,H$12,VLOOKUP($B52,登坂計算!$B$15:$K$915,MATCH(H$18,登坂計算!$C$14:$X$14,0)+1,FALSE)))</f>
        <v>3199.9999999999995</v>
      </c>
      <c r="I52" s="9" t="e">
        <f>IF(I$19=0,#N/A,IF(VLOOKUP($B52,登坂計算!$B$15:$K$915,MATCH(I$18,登坂計算!$C$14:$X$14,0)+1,FALSE)&gt;I$12,I$12,VLOOKUP($B52,登坂計算!$B$15:$K$915,MATCH(I$18,登坂計算!$C$14:$X$14,0)+1,FALSE)))</f>
        <v>#N/A</v>
      </c>
      <c r="J52" s="9" t="e">
        <f>IF(J$19=0,#N/A,IF(VLOOKUP($B52,登坂計算!$B$15:$K$915,MATCH(J$18,登坂計算!$C$14:$X$14,0)+1,FALSE)&gt;J$12,J$12,VLOOKUP($B52,登坂計算!$B$15:$K$915,MATCH(J$18,登坂計算!$C$14:$X$14,0)+1,FALSE)))</f>
        <v>#N/A</v>
      </c>
      <c r="K52" s="9" t="e">
        <f>IF(K$19=0,#N/A,IF(VLOOKUP($B52,登坂計算!$B$15:$K$915,MATCH(K$18,登坂計算!$C$14:$X$14,0)+1,FALSE)&gt;K$12,K$12,VLOOKUP($B52,登坂計算!$B$15:$K$915,MATCH(K$18,登坂計算!$C$14:$X$14,0)+1,FALSE)))</f>
        <v>#N/A</v>
      </c>
      <c r="L52" s="20" t="e">
        <f>IF(L$19=0,#N/A,IF(VLOOKUP($B52,登坂計算!$B$15:$K$915,MATCH(L$18,登坂計算!$C$14:$X$14,0)+1,FALSE)&gt;L$12,L$12,VLOOKUP($B52,登坂計算!$B$15:$K$915,MATCH(L$18,登坂計算!$C$14:$X$14,0)+1,FALSE)))</f>
        <v>#N/A</v>
      </c>
    </row>
    <row r="53" spans="2:12">
      <c r="B53" s="4">
        <f>登坂計算!B48</f>
        <v>3.3</v>
      </c>
      <c r="C53" s="5">
        <f t="shared" si="2"/>
        <v>3.3</v>
      </c>
      <c r="D53" s="9">
        <f>IF(D$19=0,#N/A,IF(VLOOKUP($B53,登坂計算!$B$15:$K$915,MATCH(D$18,登坂計算!$C$14:$X$14,0)+1,FALSE)&gt;D$12,D$12,VLOOKUP($B53,登坂計算!$B$15:$K$915,MATCH(D$18,登坂計算!$C$14:$X$14,0)+1,FALSE)))</f>
        <v>457.3717018094315</v>
      </c>
      <c r="E53" s="9">
        <f>IF(E$19=0,#N/A,IF(VLOOKUP($B53,登坂計算!$B$15:$K$915,MATCH(E$18,登坂計算!$C$14:$X$14,0)+1,FALSE)&gt;E$12,E$12,VLOOKUP($B53,登坂計算!$B$15:$K$915,MATCH(E$18,登坂計算!$C$14:$X$14,0)+1,FALSE)))</f>
        <v>665.72620477589146</v>
      </c>
      <c r="F53" s="9">
        <f>IF(F$19=0,#N/A,IF(VLOOKUP($B53,登坂計算!$B$15:$K$915,MATCH(F$18,登坂計算!$C$14:$X$14,0)+1,FALSE)&gt;F$12,F$12,VLOOKUP($B53,登坂計算!$B$15:$K$915,MATCH(F$18,登坂計算!$C$14:$X$14,0)+1,FALSE)))</f>
        <v>1043.8768040873672</v>
      </c>
      <c r="G53" s="9">
        <f>IF(G$19=0,#N/A,IF(VLOOKUP($B53,登坂計算!$B$15:$K$915,MATCH(G$18,登坂計算!$C$14:$X$14,0)+1,FALSE)&gt;G$12,G$12,VLOOKUP($B53,登坂計算!$B$15:$K$915,MATCH(G$18,登坂計算!$C$14:$X$14,0)+1,FALSE)))</f>
        <v>2362.8259264450448</v>
      </c>
      <c r="H53" s="9">
        <f>IF(H$19=0,#N/A,IF(VLOOKUP($B53,登坂計算!$B$15:$K$915,MATCH(H$18,登坂計算!$C$14:$X$14,0)+1,FALSE)&gt;H$12,H$12,VLOOKUP($B53,登坂計算!$B$15:$K$915,MATCH(H$18,登坂計算!$C$14:$X$14,0)+1,FALSE)))</f>
        <v>3199.9999999999995</v>
      </c>
      <c r="I53" s="9" t="e">
        <f>IF(I$19=0,#N/A,IF(VLOOKUP($B53,登坂計算!$B$15:$K$915,MATCH(I$18,登坂計算!$C$14:$X$14,0)+1,FALSE)&gt;I$12,I$12,VLOOKUP($B53,登坂計算!$B$15:$K$915,MATCH(I$18,登坂計算!$C$14:$X$14,0)+1,FALSE)))</f>
        <v>#N/A</v>
      </c>
      <c r="J53" s="9" t="e">
        <f>IF(J$19=0,#N/A,IF(VLOOKUP($B53,登坂計算!$B$15:$K$915,MATCH(J$18,登坂計算!$C$14:$X$14,0)+1,FALSE)&gt;J$12,J$12,VLOOKUP($B53,登坂計算!$B$15:$K$915,MATCH(J$18,登坂計算!$C$14:$X$14,0)+1,FALSE)))</f>
        <v>#N/A</v>
      </c>
      <c r="K53" s="9" t="e">
        <f>IF(K$19=0,#N/A,IF(VLOOKUP($B53,登坂計算!$B$15:$K$915,MATCH(K$18,登坂計算!$C$14:$X$14,0)+1,FALSE)&gt;K$12,K$12,VLOOKUP($B53,登坂計算!$B$15:$K$915,MATCH(K$18,登坂計算!$C$14:$X$14,0)+1,FALSE)))</f>
        <v>#N/A</v>
      </c>
      <c r="L53" s="20" t="e">
        <f>IF(L$19=0,#N/A,IF(VLOOKUP($B53,登坂計算!$B$15:$K$915,MATCH(L$18,登坂計算!$C$14:$X$14,0)+1,FALSE)&gt;L$12,L$12,VLOOKUP($B53,登坂計算!$B$15:$K$915,MATCH(L$18,登坂計算!$C$14:$X$14,0)+1,FALSE)))</f>
        <v>#N/A</v>
      </c>
    </row>
    <row r="54" spans="2:12">
      <c r="B54" s="4">
        <f>登坂計算!B49</f>
        <v>3.4</v>
      </c>
      <c r="C54" s="5">
        <f t="shared" si="2"/>
        <v>3.4</v>
      </c>
      <c r="D54" s="9">
        <f>IF(D$19=0,#N/A,IF(VLOOKUP($B54,登坂計算!$B$15:$K$915,MATCH(D$18,登坂計算!$C$14:$X$14,0)+1,FALSE)&gt;D$12,D$12,VLOOKUP($B54,登坂計算!$B$15:$K$915,MATCH(D$18,登坂計算!$C$14:$X$14,0)+1,FALSE)))</f>
        <v>448.4588857843035</v>
      </c>
      <c r="E54" s="9">
        <f>IF(E$19=0,#N/A,IF(VLOOKUP($B54,登坂計算!$B$15:$K$915,MATCH(E$18,登坂計算!$C$14:$X$14,0)+1,FALSE)&gt;E$12,E$12,VLOOKUP($B54,登坂計算!$B$15:$K$915,MATCH(E$18,登坂計算!$C$14:$X$14,0)+1,FALSE)))</f>
        <v>652.75317832322628</v>
      </c>
      <c r="F54" s="9">
        <f>IF(F$19=0,#N/A,IF(VLOOKUP($B54,登坂計算!$B$15:$K$915,MATCH(F$18,登坂計算!$C$14:$X$14,0)+1,FALSE)&gt;F$12,F$12,VLOOKUP($B54,登坂計算!$B$15:$K$915,MATCH(F$18,登坂計算!$C$14:$X$14,0)+1,FALSE)))</f>
        <v>1023.5347456020659</v>
      </c>
      <c r="G54" s="9">
        <f>IF(G$19=0,#N/A,IF(VLOOKUP($B54,登坂計算!$B$15:$K$915,MATCH(G$18,登坂計算!$C$14:$X$14,0)+1,FALSE)&gt;G$12,G$12,VLOOKUP($B54,登坂計算!$B$15:$K$915,MATCH(G$18,登坂計算!$C$14:$X$14,0)+1,FALSE)))</f>
        <v>2316.7814669857189</v>
      </c>
      <c r="H54" s="9">
        <f>IF(H$19=0,#N/A,IF(VLOOKUP($B54,登坂計算!$B$15:$K$915,MATCH(H$18,登坂計算!$C$14:$X$14,0)+1,FALSE)&gt;H$12,H$12,VLOOKUP($B54,登坂計算!$B$15:$K$915,MATCH(H$18,登坂計算!$C$14:$X$14,0)+1,FALSE)))</f>
        <v>3199.9999999999995</v>
      </c>
      <c r="I54" s="9" t="e">
        <f>IF(I$19=0,#N/A,IF(VLOOKUP($B54,登坂計算!$B$15:$K$915,MATCH(I$18,登坂計算!$C$14:$X$14,0)+1,FALSE)&gt;I$12,I$12,VLOOKUP($B54,登坂計算!$B$15:$K$915,MATCH(I$18,登坂計算!$C$14:$X$14,0)+1,FALSE)))</f>
        <v>#N/A</v>
      </c>
      <c r="J54" s="9" t="e">
        <f>IF(J$19=0,#N/A,IF(VLOOKUP($B54,登坂計算!$B$15:$K$915,MATCH(J$18,登坂計算!$C$14:$X$14,0)+1,FALSE)&gt;J$12,J$12,VLOOKUP($B54,登坂計算!$B$15:$K$915,MATCH(J$18,登坂計算!$C$14:$X$14,0)+1,FALSE)))</f>
        <v>#N/A</v>
      </c>
      <c r="K54" s="9" t="e">
        <f>IF(K$19=0,#N/A,IF(VLOOKUP($B54,登坂計算!$B$15:$K$915,MATCH(K$18,登坂計算!$C$14:$X$14,0)+1,FALSE)&gt;K$12,K$12,VLOOKUP($B54,登坂計算!$B$15:$K$915,MATCH(K$18,登坂計算!$C$14:$X$14,0)+1,FALSE)))</f>
        <v>#N/A</v>
      </c>
      <c r="L54" s="20" t="e">
        <f>IF(L$19=0,#N/A,IF(VLOOKUP($B54,登坂計算!$B$15:$K$915,MATCH(L$18,登坂計算!$C$14:$X$14,0)+1,FALSE)&gt;L$12,L$12,VLOOKUP($B54,登坂計算!$B$15:$K$915,MATCH(L$18,登坂計算!$C$14:$X$14,0)+1,FALSE)))</f>
        <v>#N/A</v>
      </c>
    </row>
    <row r="55" spans="2:12">
      <c r="B55" s="4">
        <f>登坂計算!B50</f>
        <v>3.5</v>
      </c>
      <c r="C55" s="5">
        <f t="shared" si="2"/>
        <v>3.5</v>
      </c>
      <c r="D55" s="9">
        <f>IF(D$19=0,#N/A,IF(VLOOKUP($B55,登坂計算!$B$15:$K$915,MATCH(D$18,登坂計算!$C$14:$X$14,0)+1,FALSE)&gt;D$12,D$12,VLOOKUP($B55,登坂計算!$B$15:$K$915,MATCH(D$18,登坂計算!$C$14:$X$14,0)+1,FALSE)))</f>
        <v>439.88811295332152</v>
      </c>
      <c r="E55" s="9">
        <f>IF(E$19=0,#N/A,IF(VLOOKUP($B55,登坂計算!$B$15:$K$915,MATCH(E$18,登坂計算!$C$14:$X$14,0)+1,FALSE)&gt;E$12,E$12,VLOOKUP($B55,登坂計算!$B$15:$K$915,MATCH(E$18,登坂計算!$C$14:$X$14,0)+1,FALSE)))</f>
        <v>640.27801196248947</v>
      </c>
      <c r="F55" s="9">
        <f>IF(F$19=0,#N/A,IF(VLOOKUP($B55,登坂計算!$B$15:$K$915,MATCH(F$18,登坂計算!$C$14:$X$14,0)+1,FALSE)&gt;F$12,F$12,VLOOKUP($B55,登坂計算!$B$15:$K$915,MATCH(F$18,登坂計算!$C$14:$X$14,0)+1,FALSE)))</f>
        <v>1003.9733452881214</v>
      </c>
      <c r="G55" s="9">
        <f>IF(G$19=0,#N/A,IF(VLOOKUP($B55,登坂計算!$B$15:$K$915,MATCH(G$18,登坂計算!$C$14:$X$14,0)+1,FALSE)&gt;G$12,G$12,VLOOKUP($B55,登坂計算!$B$15:$K$915,MATCH(G$18,登坂計算!$C$14:$X$14,0)+1,FALSE)))</f>
        <v>2272.504035359324</v>
      </c>
      <c r="H55" s="9">
        <f>IF(H$19=0,#N/A,IF(VLOOKUP($B55,登坂計算!$B$15:$K$915,MATCH(H$18,登坂計算!$C$14:$X$14,0)+1,FALSE)&gt;H$12,H$12,VLOOKUP($B55,登坂計算!$B$15:$K$915,MATCH(H$18,登坂計算!$C$14:$X$14,0)+1,FALSE)))</f>
        <v>3187.8181607123847</v>
      </c>
      <c r="I55" s="9" t="e">
        <f>IF(I$19=0,#N/A,IF(VLOOKUP($B55,登坂計算!$B$15:$K$915,MATCH(I$18,登坂計算!$C$14:$X$14,0)+1,FALSE)&gt;I$12,I$12,VLOOKUP($B55,登坂計算!$B$15:$K$915,MATCH(I$18,登坂計算!$C$14:$X$14,0)+1,FALSE)))</f>
        <v>#N/A</v>
      </c>
      <c r="J55" s="9" t="e">
        <f>IF(J$19=0,#N/A,IF(VLOOKUP($B55,登坂計算!$B$15:$K$915,MATCH(J$18,登坂計算!$C$14:$X$14,0)+1,FALSE)&gt;J$12,J$12,VLOOKUP($B55,登坂計算!$B$15:$K$915,MATCH(J$18,登坂計算!$C$14:$X$14,0)+1,FALSE)))</f>
        <v>#N/A</v>
      </c>
      <c r="K55" s="9" t="e">
        <f>IF(K$19=0,#N/A,IF(VLOOKUP($B55,登坂計算!$B$15:$K$915,MATCH(K$18,登坂計算!$C$14:$X$14,0)+1,FALSE)&gt;K$12,K$12,VLOOKUP($B55,登坂計算!$B$15:$K$915,MATCH(K$18,登坂計算!$C$14:$X$14,0)+1,FALSE)))</f>
        <v>#N/A</v>
      </c>
      <c r="L55" s="20" t="e">
        <f>IF(L$19=0,#N/A,IF(VLOOKUP($B55,登坂計算!$B$15:$K$915,MATCH(L$18,登坂計算!$C$14:$X$14,0)+1,FALSE)&gt;L$12,L$12,VLOOKUP($B55,登坂計算!$B$15:$K$915,MATCH(L$18,登坂計算!$C$14:$X$14,0)+1,FALSE)))</f>
        <v>#N/A</v>
      </c>
    </row>
    <row r="56" spans="2:12">
      <c r="B56" s="4">
        <f>登坂計算!B51</f>
        <v>3.6</v>
      </c>
      <c r="C56" s="5">
        <f t="shared" si="2"/>
        <v>3.6</v>
      </c>
      <c r="D56" s="9">
        <f>IF(D$19=0,#N/A,IF(VLOOKUP($B56,登坂計算!$B$15:$K$915,MATCH(D$18,登坂計算!$C$14:$X$14,0)+1,FALSE)&gt;D$12,D$12,VLOOKUP($B56,登坂計算!$B$15:$K$915,MATCH(D$18,登坂計算!$C$14:$X$14,0)+1,FALSE)))</f>
        <v>431.64008930826475</v>
      </c>
      <c r="E56" s="9">
        <f>IF(E$19=0,#N/A,IF(VLOOKUP($B56,登坂計算!$B$15:$K$915,MATCH(E$18,登坂計算!$C$14:$X$14,0)+1,FALSE)&gt;E$12,E$12,VLOOKUP($B56,登坂計算!$B$15:$K$915,MATCH(E$18,登坂計算!$C$14:$X$14,0)+1,FALSE)))</f>
        <v>628.27262234961552</v>
      </c>
      <c r="F56" s="9">
        <f>IF(F$19=0,#N/A,IF(VLOOKUP($B56,登坂計算!$B$15:$K$915,MATCH(F$18,登坂計算!$C$14:$X$14,0)+1,FALSE)&gt;F$12,F$12,VLOOKUP($B56,登坂計算!$B$15:$K$915,MATCH(F$18,登坂計算!$C$14:$X$14,0)+1,FALSE)))</f>
        <v>985.14856769786672</v>
      </c>
      <c r="G56" s="9">
        <f>IF(G$19=0,#N/A,IF(VLOOKUP($B56,登坂計算!$B$15:$K$915,MATCH(G$18,登坂計算!$C$14:$X$14,0)+1,FALSE)&gt;G$12,G$12,VLOOKUP($B56,登坂計算!$B$15:$K$915,MATCH(G$18,登坂計算!$C$14:$X$14,0)+1,FALSE)))</f>
        <v>2229.8939568752994</v>
      </c>
      <c r="H56" s="9">
        <f>IF(H$19=0,#N/A,IF(VLOOKUP($B56,登坂計算!$B$15:$K$915,MATCH(H$18,登坂計算!$C$14:$X$14,0)+1,FALSE)&gt;H$12,H$12,VLOOKUP($B56,登坂計算!$B$15:$K$915,MATCH(H$18,登坂計算!$C$14:$X$14,0)+1,FALSE)))</f>
        <v>3128.0456895056277</v>
      </c>
      <c r="I56" s="9" t="e">
        <f>IF(I$19=0,#N/A,IF(VLOOKUP($B56,登坂計算!$B$15:$K$915,MATCH(I$18,登坂計算!$C$14:$X$14,0)+1,FALSE)&gt;I$12,I$12,VLOOKUP($B56,登坂計算!$B$15:$K$915,MATCH(I$18,登坂計算!$C$14:$X$14,0)+1,FALSE)))</f>
        <v>#N/A</v>
      </c>
      <c r="J56" s="9" t="e">
        <f>IF(J$19=0,#N/A,IF(VLOOKUP($B56,登坂計算!$B$15:$K$915,MATCH(J$18,登坂計算!$C$14:$X$14,0)+1,FALSE)&gt;J$12,J$12,VLOOKUP($B56,登坂計算!$B$15:$K$915,MATCH(J$18,登坂計算!$C$14:$X$14,0)+1,FALSE)))</f>
        <v>#N/A</v>
      </c>
      <c r="K56" s="9" t="e">
        <f>IF(K$19=0,#N/A,IF(VLOOKUP($B56,登坂計算!$B$15:$K$915,MATCH(K$18,登坂計算!$C$14:$X$14,0)+1,FALSE)&gt;K$12,K$12,VLOOKUP($B56,登坂計算!$B$15:$K$915,MATCH(K$18,登坂計算!$C$14:$X$14,0)+1,FALSE)))</f>
        <v>#N/A</v>
      </c>
      <c r="L56" s="20" t="e">
        <f>IF(L$19=0,#N/A,IF(VLOOKUP($B56,登坂計算!$B$15:$K$915,MATCH(L$18,登坂計算!$C$14:$X$14,0)+1,FALSE)&gt;L$12,L$12,VLOOKUP($B56,登坂計算!$B$15:$K$915,MATCH(L$18,登坂計算!$C$14:$X$14,0)+1,FALSE)))</f>
        <v>#N/A</v>
      </c>
    </row>
    <row r="57" spans="2:12">
      <c r="B57" s="4">
        <f>登坂計算!B52</f>
        <v>3.7</v>
      </c>
      <c r="C57" s="5">
        <f t="shared" si="2"/>
        <v>3.7</v>
      </c>
      <c r="D57" s="9">
        <f>IF(D$19=0,#N/A,IF(VLOOKUP($B57,登坂計算!$B$15:$K$915,MATCH(D$18,登坂計算!$C$14:$X$14,0)+1,FALSE)&gt;D$12,D$12,VLOOKUP($B57,登坂計算!$B$15:$K$915,MATCH(D$18,登坂計算!$C$14:$X$14,0)+1,FALSE)))</f>
        <v>423.69694518632161</v>
      </c>
      <c r="E57" s="9">
        <f>IF(E$19=0,#N/A,IF(VLOOKUP($B57,登坂計算!$B$15:$K$915,MATCH(E$18,登坂計算!$C$14:$X$14,0)+1,FALSE)&gt;E$12,E$12,VLOOKUP($B57,登坂計算!$B$15:$K$915,MATCH(E$18,登坂計算!$C$14:$X$14,0)+1,FALSE)))</f>
        <v>616.71099934283757</v>
      </c>
      <c r="F57" s="9">
        <f>IF(F$19=0,#N/A,IF(VLOOKUP($B57,登坂計算!$B$15:$K$915,MATCH(F$18,登坂計算!$C$14:$X$14,0)+1,FALSE)&gt;F$12,F$12,VLOOKUP($B57,登坂計算!$B$15:$K$915,MATCH(F$18,登坂計算!$C$14:$X$14,0)+1,FALSE)))</f>
        <v>967.01962822125211</v>
      </c>
      <c r="G57" s="9">
        <f>IF(G$19=0,#N/A,IF(VLOOKUP($B57,登坂計算!$B$15:$K$915,MATCH(G$18,登坂計算!$C$14:$X$14,0)+1,FALSE)&gt;G$12,G$12,VLOOKUP($B57,登坂計算!$B$15:$K$915,MATCH(G$18,登坂計算!$C$14:$X$14,0)+1,FALSE)))</f>
        <v>2188.8589151476044</v>
      </c>
      <c r="H57" s="9">
        <f>IF(H$19=0,#N/A,IF(VLOOKUP($B57,登坂計算!$B$15:$K$915,MATCH(H$18,登坂計算!$C$14:$X$14,0)+1,FALSE)&gt;H$12,H$12,VLOOKUP($B57,登坂計算!$B$15:$K$915,MATCH(H$18,登坂計算!$C$14:$X$14,0)+1,FALSE)))</f>
        <v>3070.4826448598337</v>
      </c>
      <c r="I57" s="9" t="e">
        <f>IF(I$19=0,#N/A,IF(VLOOKUP($B57,登坂計算!$B$15:$K$915,MATCH(I$18,登坂計算!$C$14:$X$14,0)+1,FALSE)&gt;I$12,I$12,VLOOKUP($B57,登坂計算!$B$15:$K$915,MATCH(I$18,登坂計算!$C$14:$X$14,0)+1,FALSE)))</f>
        <v>#N/A</v>
      </c>
      <c r="J57" s="9" t="e">
        <f>IF(J$19=0,#N/A,IF(VLOOKUP($B57,登坂計算!$B$15:$K$915,MATCH(J$18,登坂計算!$C$14:$X$14,0)+1,FALSE)&gt;J$12,J$12,VLOOKUP($B57,登坂計算!$B$15:$K$915,MATCH(J$18,登坂計算!$C$14:$X$14,0)+1,FALSE)))</f>
        <v>#N/A</v>
      </c>
      <c r="K57" s="9" t="e">
        <f>IF(K$19=0,#N/A,IF(VLOOKUP($B57,登坂計算!$B$15:$K$915,MATCH(K$18,登坂計算!$C$14:$X$14,0)+1,FALSE)&gt;K$12,K$12,VLOOKUP($B57,登坂計算!$B$15:$K$915,MATCH(K$18,登坂計算!$C$14:$X$14,0)+1,FALSE)))</f>
        <v>#N/A</v>
      </c>
      <c r="L57" s="20" t="e">
        <f>IF(L$19=0,#N/A,IF(VLOOKUP($B57,登坂計算!$B$15:$K$915,MATCH(L$18,登坂計算!$C$14:$X$14,0)+1,FALSE)&gt;L$12,L$12,VLOOKUP($B57,登坂計算!$B$15:$K$915,MATCH(L$18,登坂計算!$C$14:$X$14,0)+1,FALSE)))</f>
        <v>#N/A</v>
      </c>
    </row>
    <row r="58" spans="2:12">
      <c r="B58" s="4">
        <f>登坂計算!B53</f>
        <v>3.8</v>
      </c>
      <c r="C58" s="5">
        <f t="shared" si="2"/>
        <v>3.8</v>
      </c>
      <c r="D58" s="9">
        <f>IF(D$19=0,#N/A,IF(VLOOKUP($B58,登坂計算!$B$15:$K$915,MATCH(D$18,登坂計算!$C$14:$X$14,0)+1,FALSE)&gt;D$12,D$12,VLOOKUP($B58,登坂計算!$B$15:$K$915,MATCH(D$18,登坂計算!$C$14:$X$14,0)+1,FALSE)))</f>
        <v>416.04210621490739</v>
      </c>
      <c r="E58" s="9">
        <f>IF(E$19=0,#N/A,IF(VLOOKUP($B58,登坂計算!$B$15:$K$915,MATCH(E$18,登坂計算!$C$14:$X$14,0)+1,FALSE)&gt;E$12,E$12,VLOOKUP($B58,登坂計算!$B$15:$K$915,MATCH(E$18,登坂計算!$C$14:$X$14,0)+1,FALSE)))</f>
        <v>605.5690181567486</v>
      </c>
      <c r="F58" s="9">
        <f>IF(F$19=0,#N/A,IF(VLOOKUP($B58,登坂計算!$B$15:$K$915,MATCH(F$18,登坂計算!$C$14:$X$14,0)+1,FALSE)&gt;F$12,F$12,VLOOKUP($B58,登坂計算!$B$15:$K$915,MATCH(F$18,登坂計算!$C$14:$X$14,0)+1,FALSE)))</f>
        <v>949.54869853830314</v>
      </c>
      <c r="G58" s="9">
        <f>IF(G$19=0,#N/A,IF(VLOOKUP($B58,登坂計算!$B$15:$K$915,MATCH(G$18,登坂計算!$C$14:$X$14,0)+1,FALSE)&gt;G$12,G$12,VLOOKUP($B58,登坂計算!$B$15:$K$915,MATCH(G$18,登坂計算!$C$14:$X$14,0)+1,FALSE)))</f>
        <v>2149.3132853833135</v>
      </c>
      <c r="H58" s="9">
        <f>IF(H$19=0,#N/A,IF(VLOOKUP($B58,登坂計算!$B$15:$K$915,MATCH(H$18,登坂計算!$C$14:$X$14,0)+1,FALSE)&gt;H$12,H$12,VLOOKUP($B58,登坂計算!$B$15:$K$915,MATCH(H$18,登坂計算!$C$14:$X$14,0)+1,FALSE)))</f>
        <v>3015.0089142182587</v>
      </c>
      <c r="I58" s="9" t="e">
        <f>IF(I$19=0,#N/A,IF(VLOOKUP($B58,登坂計算!$B$15:$K$915,MATCH(I$18,登坂計算!$C$14:$X$14,0)+1,FALSE)&gt;I$12,I$12,VLOOKUP($B58,登坂計算!$B$15:$K$915,MATCH(I$18,登坂計算!$C$14:$X$14,0)+1,FALSE)))</f>
        <v>#N/A</v>
      </c>
      <c r="J58" s="9" t="e">
        <f>IF(J$19=0,#N/A,IF(VLOOKUP($B58,登坂計算!$B$15:$K$915,MATCH(J$18,登坂計算!$C$14:$X$14,0)+1,FALSE)&gt;J$12,J$12,VLOOKUP($B58,登坂計算!$B$15:$K$915,MATCH(J$18,登坂計算!$C$14:$X$14,0)+1,FALSE)))</f>
        <v>#N/A</v>
      </c>
      <c r="K58" s="9" t="e">
        <f>IF(K$19=0,#N/A,IF(VLOOKUP($B58,登坂計算!$B$15:$K$915,MATCH(K$18,登坂計算!$C$14:$X$14,0)+1,FALSE)&gt;K$12,K$12,VLOOKUP($B58,登坂計算!$B$15:$K$915,MATCH(K$18,登坂計算!$C$14:$X$14,0)+1,FALSE)))</f>
        <v>#N/A</v>
      </c>
      <c r="L58" s="20" t="e">
        <f>IF(L$19=0,#N/A,IF(VLOOKUP($B58,登坂計算!$B$15:$K$915,MATCH(L$18,登坂計算!$C$14:$X$14,0)+1,FALSE)&gt;L$12,L$12,VLOOKUP($B58,登坂計算!$B$15:$K$915,MATCH(L$18,登坂計算!$C$14:$X$14,0)+1,FALSE)))</f>
        <v>#N/A</v>
      </c>
    </row>
    <row r="59" spans="2:12">
      <c r="B59" s="4">
        <f>登坂計算!B54</f>
        <v>3.9</v>
      </c>
      <c r="C59" s="5">
        <f t="shared" si="2"/>
        <v>3.9</v>
      </c>
      <c r="D59" s="9">
        <f>IF(D$19=0,#N/A,IF(VLOOKUP($B59,登坂計算!$B$15:$K$915,MATCH(D$18,登坂計算!$C$14:$X$14,0)+1,FALSE)&gt;D$12,D$12,VLOOKUP($B59,登坂計算!$B$15:$K$915,MATCH(D$18,登坂計算!$C$14:$X$14,0)+1,FALSE)))</f>
        <v>408.66017803864116</v>
      </c>
      <c r="E59" s="9">
        <f>IF(E$19=0,#N/A,IF(VLOOKUP($B59,登坂計算!$B$15:$K$915,MATCH(E$18,登坂計算!$C$14:$X$14,0)+1,FALSE)&gt;E$12,E$12,VLOOKUP($B59,登坂計算!$B$15:$K$915,MATCH(E$18,登坂計算!$C$14:$X$14,0)+1,FALSE)))</f>
        <v>594.82427157694917</v>
      </c>
      <c r="F59" s="9">
        <f>IF(F$19=0,#N/A,IF(VLOOKUP($B59,登坂計算!$B$15:$K$915,MATCH(F$18,登坂計算!$C$14:$X$14,0)+1,FALSE)&gt;F$12,F$12,VLOOKUP($B59,登坂計算!$B$15:$K$915,MATCH(F$18,登坂計算!$C$14:$X$14,0)+1,FALSE)))</f>
        <v>932.70064352712109</v>
      </c>
      <c r="G59" s="9">
        <f>IF(G$19=0,#N/A,IF(VLOOKUP($B59,登坂計算!$B$15:$K$915,MATCH(G$18,登坂計算!$C$14:$X$14,0)+1,FALSE)&gt;G$12,G$12,VLOOKUP($B59,登坂計算!$B$15:$K$915,MATCH(G$18,登坂計算!$C$14:$X$14,0)+1,FALSE)))</f>
        <v>2111.1775388711594</v>
      </c>
      <c r="H59" s="9">
        <f>IF(H$19=0,#N/A,IF(VLOOKUP($B59,登坂計算!$B$15:$K$915,MATCH(H$18,登坂計算!$C$14:$X$14,0)+1,FALSE)&gt;H$12,H$12,VLOOKUP($B59,登坂計算!$B$15:$K$915,MATCH(H$18,登坂計算!$C$14:$X$14,0)+1,FALSE)))</f>
        <v>2961.5129364720428</v>
      </c>
      <c r="I59" s="9" t="e">
        <f>IF(I$19=0,#N/A,IF(VLOOKUP($B59,登坂計算!$B$15:$K$915,MATCH(I$18,登坂計算!$C$14:$X$14,0)+1,FALSE)&gt;I$12,I$12,VLOOKUP($B59,登坂計算!$B$15:$K$915,MATCH(I$18,登坂計算!$C$14:$X$14,0)+1,FALSE)))</f>
        <v>#N/A</v>
      </c>
      <c r="J59" s="9" t="e">
        <f>IF(J$19=0,#N/A,IF(VLOOKUP($B59,登坂計算!$B$15:$K$915,MATCH(J$18,登坂計算!$C$14:$X$14,0)+1,FALSE)&gt;J$12,J$12,VLOOKUP($B59,登坂計算!$B$15:$K$915,MATCH(J$18,登坂計算!$C$14:$X$14,0)+1,FALSE)))</f>
        <v>#N/A</v>
      </c>
      <c r="K59" s="9" t="e">
        <f>IF(K$19=0,#N/A,IF(VLOOKUP($B59,登坂計算!$B$15:$K$915,MATCH(K$18,登坂計算!$C$14:$X$14,0)+1,FALSE)&gt;K$12,K$12,VLOOKUP($B59,登坂計算!$B$15:$K$915,MATCH(K$18,登坂計算!$C$14:$X$14,0)+1,FALSE)))</f>
        <v>#N/A</v>
      </c>
      <c r="L59" s="20" t="e">
        <f>IF(L$19=0,#N/A,IF(VLOOKUP($B59,登坂計算!$B$15:$K$915,MATCH(L$18,登坂計算!$C$14:$X$14,0)+1,FALSE)&gt;L$12,L$12,VLOOKUP($B59,登坂計算!$B$15:$K$915,MATCH(L$18,登坂計算!$C$14:$X$14,0)+1,FALSE)))</f>
        <v>#N/A</v>
      </c>
    </row>
    <row r="60" spans="2:12">
      <c r="B60" s="4">
        <f>登坂計算!B55</f>
        <v>4</v>
      </c>
      <c r="C60" s="5">
        <f t="shared" si="2"/>
        <v>4</v>
      </c>
      <c r="D60" s="9">
        <f>IF(D$19=0,#N/A,IF(VLOOKUP($B60,登坂計算!$B$15:$K$915,MATCH(D$18,登坂計算!$C$14:$X$14,0)+1,FALSE)&gt;D$12,D$12,VLOOKUP($B60,登坂計算!$B$15:$K$915,MATCH(D$18,登坂計算!$C$14:$X$14,0)+1,FALSE)))</f>
        <v>401.53684314137206</v>
      </c>
      <c r="E60" s="9">
        <f>IF(E$19=0,#N/A,IF(VLOOKUP($B60,登坂計算!$B$15:$K$915,MATCH(E$18,登坂計算!$C$14:$X$14,0)+1,FALSE)&gt;E$12,E$12,VLOOKUP($B60,登坂計算!$B$15:$K$915,MATCH(E$18,登坂計算!$C$14:$X$14,0)+1,FALSE)))</f>
        <v>584.45591977961271</v>
      </c>
      <c r="F60" s="9">
        <f>IF(F$19=0,#N/A,IF(VLOOKUP($B60,登坂計算!$B$15:$K$915,MATCH(F$18,登坂計算!$C$14:$X$14,0)+1,FALSE)&gt;F$12,F$12,VLOOKUP($B60,登坂計算!$B$15:$K$915,MATCH(F$18,登坂計算!$C$14:$X$14,0)+1,FALSE)))</f>
        <v>916.44278577687578</v>
      </c>
      <c r="G60" s="9">
        <f>IF(G$19=0,#N/A,IF(VLOOKUP($B60,登坂計算!$B$15:$K$915,MATCH(G$18,登坂計算!$C$14:$X$14,0)+1,FALSE)&gt;G$12,G$12,VLOOKUP($B60,登坂計算!$B$15:$K$915,MATCH(G$18,登坂計算!$C$14:$X$14,0)+1,FALSE)))</f>
        <v>2074.3777099542599</v>
      </c>
      <c r="H60" s="9">
        <f>IF(H$19=0,#N/A,IF(VLOOKUP($B60,登坂計算!$B$15:$K$915,MATCH(H$18,登坂計算!$C$14:$X$14,0)+1,FALSE)&gt;H$12,H$12,VLOOKUP($B60,登坂計算!$B$15:$K$915,MATCH(H$18,登坂計算!$C$14:$X$14,0)+1,FALSE)))</f>
        <v>2909.8909542413921</v>
      </c>
      <c r="I60" s="9" t="e">
        <f>IF(I$19=0,#N/A,IF(VLOOKUP($B60,登坂計算!$B$15:$K$915,MATCH(I$18,登坂計算!$C$14:$X$14,0)+1,FALSE)&gt;I$12,I$12,VLOOKUP($B60,登坂計算!$B$15:$K$915,MATCH(I$18,登坂計算!$C$14:$X$14,0)+1,FALSE)))</f>
        <v>#N/A</v>
      </c>
      <c r="J60" s="9" t="e">
        <f>IF(J$19=0,#N/A,IF(VLOOKUP($B60,登坂計算!$B$15:$K$915,MATCH(J$18,登坂計算!$C$14:$X$14,0)+1,FALSE)&gt;J$12,J$12,VLOOKUP($B60,登坂計算!$B$15:$K$915,MATCH(J$18,登坂計算!$C$14:$X$14,0)+1,FALSE)))</f>
        <v>#N/A</v>
      </c>
      <c r="K60" s="9" t="e">
        <f>IF(K$19=0,#N/A,IF(VLOOKUP($B60,登坂計算!$B$15:$K$915,MATCH(K$18,登坂計算!$C$14:$X$14,0)+1,FALSE)&gt;K$12,K$12,VLOOKUP($B60,登坂計算!$B$15:$K$915,MATCH(K$18,登坂計算!$C$14:$X$14,0)+1,FALSE)))</f>
        <v>#N/A</v>
      </c>
      <c r="L60" s="20" t="e">
        <f>IF(L$19=0,#N/A,IF(VLOOKUP($B60,登坂計算!$B$15:$K$915,MATCH(L$18,登坂計算!$C$14:$X$14,0)+1,FALSE)&gt;L$12,L$12,VLOOKUP($B60,登坂計算!$B$15:$K$915,MATCH(L$18,登坂計算!$C$14:$X$14,0)+1,FALSE)))</f>
        <v>#N/A</v>
      </c>
    </row>
    <row r="61" spans="2:12">
      <c r="B61" s="4">
        <f>登坂計算!B56</f>
        <v>4.0999999999999996</v>
      </c>
      <c r="C61" s="5">
        <f t="shared" si="2"/>
        <v>4.0999999999999996</v>
      </c>
      <c r="D61" s="9">
        <f>IF(D$19=0,#N/A,IF(VLOOKUP($B61,登坂計算!$B$15:$K$915,MATCH(D$18,登坂計算!$C$14:$X$14,0)+1,FALSE)&gt;D$12,D$12,VLOOKUP($B61,登坂計算!$B$15:$K$915,MATCH(D$18,登坂計算!$C$14:$X$14,0)+1,FALSE)))</f>
        <v>394.65876830811021</v>
      </c>
      <c r="E61" s="9">
        <f>IF(E$19=0,#N/A,IF(VLOOKUP($B61,登坂計算!$B$15:$K$915,MATCH(E$18,登坂計算!$C$14:$X$14,0)+1,FALSE)&gt;E$12,E$12,VLOOKUP($B61,登坂計算!$B$15:$K$915,MATCH(E$18,登坂計算!$C$14:$X$14,0)+1,FALSE)))</f>
        <v>574.44455563793736</v>
      </c>
      <c r="F61" s="9">
        <f>IF(F$19=0,#N/A,IF(VLOOKUP($B61,登坂計算!$B$15:$K$915,MATCH(F$18,登坂計算!$C$14:$X$14,0)+1,FALSE)&gt;F$12,F$12,VLOOKUP($B61,登坂計算!$B$15:$K$915,MATCH(F$18,登坂計算!$C$14:$X$14,0)+1,FALSE)))</f>
        <v>900.7446943846569</v>
      </c>
      <c r="G61" s="9">
        <f>IF(G$19=0,#N/A,IF(VLOOKUP($B61,登坂計算!$B$15:$K$915,MATCH(G$18,登坂計算!$C$14:$X$14,0)+1,FALSE)&gt;G$12,G$12,VLOOKUP($B61,登坂計算!$B$15:$K$915,MATCH(G$18,登坂計算!$C$14:$X$14,0)+1,FALSE)))</f>
        <v>2038.844917969609</v>
      </c>
      <c r="H61" s="9">
        <f>IF(H$19=0,#N/A,IF(VLOOKUP($B61,登坂計算!$B$15:$K$915,MATCH(H$18,登坂計算!$C$14:$X$14,0)+1,FALSE)&gt;H$12,H$12,VLOOKUP($B61,登坂計算!$B$15:$K$915,MATCH(H$18,登坂計算!$C$14:$X$14,0)+1,FALSE)))</f>
        <v>2860.0463432629235</v>
      </c>
      <c r="I61" s="9" t="e">
        <f>IF(I$19=0,#N/A,IF(VLOOKUP($B61,登坂計算!$B$15:$K$915,MATCH(I$18,登坂計算!$C$14:$X$14,0)+1,FALSE)&gt;I$12,I$12,VLOOKUP($B61,登坂計算!$B$15:$K$915,MATCH(I$18,登坂計算!$C$14:$X$14,0)+1,FALSE)))</f>
        <v>#N/A</v>
      </c>
      <c r="J61" s="9" t="e">
        <f>IF(J$19=0,#N/A,IF(VLOOKUP($B61,登坂計算!$B$15:$K$915,MATCH(J$18,登坂計算!$C$14:$X$14,0)+1,FALSE)&gt;J$12,J$12,VLOOKUP($B61,登坂計算!$B$15:$K$915,MATCH(J$18,登坂計算!$C$14:$X$14,0)+1,FALSE)))</f>
        <v>#N/A</v>
      </c>
      <c r="K61" s="9" t="e">
        <f>IF(K$19=0,#N/A,IF(VLOOKUP($B61,登坂計算!$B$15:$K$915,MATCH(K$18,登坂計算!$C$14:$X$14,0)+1,FALSE)&gt;K$12,K$12,VLOOKUP($B61,登坂計算!$B$15:$K$915,MATCH(K$18,登坂計算!$C$14:$X$14,0)+1,FALSE)))</f>
        <v>#N/A</v>
      </c>
      <c r="L61" s="20" t="e">
        <f>IF(L$19=0,#N/A,IF(VLOOKUP($B61,登坂計算!$B$15:$K$915,MATCH(L$18,登坂計算!$C$14:$X$14,0)+1,FALSE)&gt;L$12,L$12,VLOOKUP($B61,登坂計算!$B$15:$K$915,MATCH(L$18,登坂計算!$C$14:$X$14,0)+1,FALSE)))</f>
        <v>#N/A</v>
      </c>
    </row>
    <row r="62" spans="2:12">
      <c r="B62" s="4">
        <f>登坂計算!B57</f>
        <v>4.2</v>
      </c>
      <c r="C62" s="5">
        <f t="shared" si="2"/>
        <v>4.2</v>
      </c>
      <c r="D62" s="9">
        <f>IF(D$19=0,#N/A,IF(VLOOKUP($B62,登坂計算!$B$15:$K$915,MATCH(D$18,登坂計算!$C$14:$X$14,0)+1,FALSE)&gt;D$12,D$12,VLOOKUP($B62,登坂計算!$B$15:$K$915,MATCH(D$18,登坂計算!$C$14:$X$14,0)+1,FALSE)))</f>
        <v>388.01352146841953</v>
      </c>
      <c r="E62" s="9">
        <f>IF(E$19=0,#N/A,IF(VLOOKUP($B62,登坂計算!$B$15:$K$915,MATCH(E$18,登坂計算!$C$14:$X$14,0)+1,FALSE)&gt;E$12,E$12,VLOOKUP($B62,登坂計算!$B$15:$K$915,MATCH(E$18,登坂計算!$C$14:$X$14,0)+1,FALSE)))</f>
        <v>564.77208368375966</v>
      </c>
      <c r="F62" s="9">
        <f>IF(F$19=0,#N/A,IF(VLOOKUP($B62,登坂計算!$B$15:$K$915,MATCH(F$18,登坂計算!$C$14:$X$14,0)+1,FALSE)&gt;F$12,F$12,VLOOKUP($B62,登坂計算!$B$15:$K$915,MATCH(F$18,登坂計算!$C$14:$X$14,0)+1,FALSE)))</f>
        <v>885.57799516399052</v>
      </c>
      <c r="G62" s="9">
        <f>IF(G$19=0,#N/A,IF(VLOOKUP($B62,登坂計算!$B$15:$K$915,MATCH(G$18,登坂計算!$C$14:$X$14,0)+1,FALSE)&gt;G$12,G$12,VLOOKUP($B62,登坂計算!$B$15:$K$915,MATCH(G$18,登坂計算!$C$14:$X$14,0)+1,FALSE)))</f>
        <v>2004.5149376530956</v>
      </c>
      <c r="H62" s="9">
        <f>IF(H$19=0,#N/A,IF(VLOOKUP($B62,登坂計算!$B$15:$K$915,MATCH(H$18,登坂計算!$C$14:$X$14,0)+1,FALSE)&gt;H$12,H$12,VLOOKUP($B62,登坂計算!$B$15:$K$915,MATCH(H$18,登坂計算!$C$14:$X$14,0)+1,FALSE)))</f>
        <v>2811.8890097633698</v>
      </c>
      <c r="I62" s="9" t="e">
        <f>IF(I$19=0,#N/A,IF(VLOOKUP($B62,登坂計算!$B$15:$K$915,MATCH(I$18,登坂計算!$C$14:$X$14,0)+1,FALSE)&gt;I$12,I$12,VLOOKUP($B62,登坂計算!$B$15:$K$915,MATCH(I$18,登坂計算!$C$14:$X$14,0)+1,FALSE)))</f>
        <v>#N/A</v>
      </c>
      <c r="J62" s="9" t="e">
        <f>IF(J$19=0,#N/A,IF(VLOOKUP($B62,登坂計算!$B$15:$K$915,MATCH(J$18,登坂計算!$C$14:$X$14,0)+1,FALSE)&gt;J$12,J$12,VLOOKUP($B62,登坂計算!$B$15:$K$915,MATCH(J$18,登坂計算!$C$14:$X$14,0)+1,FALSE)))</f>
        <v>#N/A</v>
      </c>
      <c r="K62" s="9" t="e">
        <f>IF(K$19=0,#N/A,IF(VLOOKUP($B62,登坂計算!$B$15:$K$915,MATCH(K$18,登坂計算!$C$14:$X$14,0)+1,FALSE)&gt;K$12,K$12,VLOOKUP($B62,登坂計算!$B$15:$K$915,MATCH(K$18,登坂計算!$C$14:$X$14,0)+1,FALSE)))</f>
        <v>#N/A</v>
      </c>
      <c r="L62" s="20" t="e">
        <f>IF(L$19=0,#N/A,IF(VLOOKUP($B62,登坂計算!$B$15:$K$915,MATCH(L$18,登坂計算!$C$14:$X$14,0)+1,FALSE)&gt;L$12,L$12,VLOOKUP($B62,登坂計算!$B$15:$K$915,MATCH(L$18,登坂計算!$C$14:$X$14,0)+1,FALSE)))</f>
        <v>#N/A</v>
      </c>
    </row>
    <row r="63" spans="2:12">
      <c r="B63" s="4">
        <f>登坂計算!B58</f>
        <v>4.3</v>
      </c>
      <c r="C63" s="5">
        <f t="shared" si="2"/>
        <v>4.3</v>
      </c>
      <c r="D63" s="9">
        <f>IF(D$19=0,#N/A,IF(VLOOKUP($B63,登坂計算!$B$15:$K$915,MATCH(D$18,登坂計算!$C$14:$X$14,0)+1,FALSE)&gt;D$12,D$12,VLOOKUP($B63,登坂計算!$B$15:$K$915,MATCH(D$18,登坂計算!$C$14:$X$14,0)+1,FALSE)))</f>
        <v>381.58949683010519</v>
      </c>
      <c r="E63" s="9">
        <f>IF(E$19=0,#N/A,IF(VLOOKUP($B63,登坂計算!$B$15:$K$915,MATCH(E$18,登坂計算!$C$14:$X$14,0)+1,FALSE)&gt;E$12,E$12,VLOOKUP($B63,登坂計算!$B$15:$K$915,MATCH(E$18,登坂計算!$C$14:$X$14,0)+1,FALSE)))</f>
        <v>555.42161113608609</v>
      </c>
      <c r="F63" s="9">
        <f>IF(F$19=0,#N/A,IF(VLOOKUP($B63,登坂計算!$B$15:$K$915,MATCH(F$18,登坂計算!$C$14:$X$14,0)+1,FALSE)&gt;F$12,F$12,VLOOKUP($B63,登坂計算!$B$15:$K$915,MATCH(F$18,登坂計算!$C$14:$X$14,0)+1,FALSE)))</f>
        <v>870.9161997746113</v>
      </c>
      <c r="G63" s="9">
        <f>IF(G$19=0,#N/A,IF(VLOOKUP($B63,登坂計算!$B$15:$K$915,MATCH(G$18,登坂計算!$C$14:$X$14,0)+1,FALSE)&gt;G$12,G$12,VLOOKUP($B63,登坂計算!$B$15:$K$915,MATCH(G$18,登坂計算!$C$14:$X$14,0)+1,FALSE)))</f>
        <v>1971.3278123729765</v>
      </c>
      <c r="H63" s="9">
        <f>IF(H$19=0,#N/A,IF(VLOOKUP($B63,登坂計算!$B$15:$K$915,MATCH(H$18,登坂計算!$C$14:$X$14,0)+1,FALSE)&gt;H$12,H$12,VLOOKUP($B63,登坂計算!$B$15:$K$915,MATCH(H$18,登坂計算!$C$14:$X$14,0)+1,FALSE)))</f>
        <v>2765.3348479120918</v>
      </c>
      <c r="I63" s="9" t="e">
        <f>IF(I$19=0,#N/A,IF(VLOOKUP($B63,登坂計算!$B$15:$K$915,MATCH(I$18,登坂計算!$C$14:$X$14,0)+1,FALSE)&gt;I$12,I$12,VLOOKUP($B63,登坂計算!$B$15:$K$915,MATCH(I$18,登坂計算!$C$14:$X$14,0)+1,FALSE)))</f>
        <v>#N/A</v>
      </c>
      <c r="J63" s="9" t="e">
        <f>IF(J$19=0,#N/A,IF(VLOOKUP($B63,登坂計算!$B$15:$K$915,MATCH(J$18,登坂計算!$C$14:$X$14,0)+1,FALSE)&gt;J$12,J$12,VLOOKUP($B63,登坂計算!$B$15:$K$915,MATCH(J$18,登坂計算!$C$14:$X$14,0)+1,FALSE)))</f>
        <v>#N/A</v>
      </c>
      <c r="K63" s="9" t="e">
        <f>IF(K$19=0,#N/A,IF(VLOOKUP($B63,登坂計算!$B$15:$K$915,MATCH(K$18,登坂計算!$C$14:$X$14,0)+1,FALSE)&gt;K$12,K$12,VLOOKUP($B63,登坂計算!$B$15:$K$915,MATCH(K$18,登坂計算!$C$14:$X$14,0)+1,FALSE)))</f>
        <v>#N/A</v>
      </c>
      <c r="L63" s="20" t="e">
        <f>IF(L$19=0,#N/A,IF(VLOOKUP($B63,登坂計算!$B$15:$K$915,MATCH(L$18,登坂計算!$C$14:$X$14,0)+1,FALSE)&gt;L$12,L$12,VLOOKUP($B63,登坂計算!$B$15:$K$915,MATCH(L$18,登坂計算!$C$14:$X$14,0)+1,FALSE)))</f>
        <v>#N/A</v>
      </c>
    </row>
    <row r="64" spans="2:12">
      <c r="B64" s="4">
        <f>登坂計算!B59</f>
        <v>4.4000000000000004</v>
      </c>
      <c r="C64" s="5">
        <f t="shared" si="2"/>
        <v>4.4000000000000004</v>
      </c>
      <c r="D64" s="9">
        <f>IF(D$19=0,#N/A,IF(VLOOKUP($B64,登坂計算!$B$15:$K$915,MATCH(D$18,登坂計算!$C$14:$X$14,0)+1,FALSE)&gt;D$12,D$12,VLOOKUP($B64,登坂計算!$B$15:$K$915,MATCH(D$18,登坂計算!$C$14:$X$14,0)+1,FALSE)))</f>
        <v>375.37584735470477</v>
      </c>
      <c r="E64" s="9">
        <f>IF(E$19=0,#N/A,IF(VLOOKUP($B64,登坂計算!$B$15:$K$915,MATCH(E$18,登坂計算!$C$14:$X$14,0)+1,FALSE)&gt;E$12,E$12,VLOOKUP($B64,登坂計算!$B$15:$K$915,MATCH(E$18,登坂計算!$C$14:$X$14,0)+1,FALSE)))</f>
        <v>546.37734961596789</v>
      </c>
      <c r="F64" s="9">
        <f>IF(F$19=0,#N/A,IF(VLOOKUP($B64,登坂計算!$B$15:$K$915,MATCH(F$18,登坂計算!$C$14:$X$14,0)+1,FALSE)&gt;F$12,F$12,VLOOKUP($B64,登坂計算!$B$15:$K$915,MATCH(F$18,登坂計算!$C$14:$X$14,0)+1,FALSE)))</f>
        <v>856.73455160871163</v>
      </c>
      <c r="G64" s="9">
        <f>IF(G$19=0,#N/A,IF(VLOOKUP($B64,登坂計算!$B$15:$K$915,MATCH(G$18,登坂計算!$C$14:$X$14,0)+1,FALSE)&gt;G$12,G$12,VLOOKUP($B64,登坂計算!$B$15:$K$915,MATCH(G$18,登坂計算!$C$14:$X$14,0)+1,FALSE)))</f>
        <v>1939.2275052918114</v>
      </c>
      <c r="H64" s="9">
        <f>IF(H$19=0,#N/A,IF(VLOOKUP($B64,登坂計算!$B$15:$K$915,MATCH(H$18,登坂計算!$C$14:$X$14,0)+1,FALSE)&gt;H$12,H$12,VLOOKUP($B64,登坂計算!$B$15:$K$915,MATCH(H$18,登坂計算!$C$14:$X$14,0)+1,FALSE)))</f>
        <v>2720.3052504787906</v>
      </c>
      <c r="I64" s="9" t="e">
        <f>IF(I$19=0,#N/A,IF(VLOOKUP($B64,登坂計算!$B$15:$K$915,MATCH(I$18,登坂計算!$C$14:$X$14,0)+1,FALSE)&gt;I$12,I$12,VLOOKUP($B64,登坂計算!$B$15:$K$915,MATCH(I$18,登坂計算!$C$14:$X$14,0)+1,FALSE)))</f>
        <v>#N/A</v>
      </c>
      <c r="J64" s="9" t="e">
        <f>IF(J$19=0,#N/A,IF(VLOOKUP($B64,登坂計算!$B$15:$K$915,MATCH(J$18,登坂計算!$C$14:$X$14,0)+1,FALSE)&gt;J$12,J$12,VLOOKUP($B64,登坂計算!$B$15:$K$915,MATCH(J$18,登坂計算!$C$14:$X$14,0)+1,FALSE)))</f>
        <v>#N/A</v>
      </c>
      <c r="K64" s="9" t="e">
        <f>IF(K$19=0,#N/A,IF(VLOOKUP($B64,登坂計算!$B$15:$K$915,MATCH(K$18,登坂計算!$C$14:$X$14,0)+1,FALSE)&gt;K$12,K$12,VLOOKUP($B64,登坂計算!$B$15:$K$915,MATCH(K$18,登坂計算!$C$14:$X$14,0)+1,FALSE)))</f>
        <v>#N/A</v>
      </c>
      <c r="L64" s="20" t="e">
        <f>IF(L$19=0,#N/A,IF(VLOOKUP($B64,登坂計算!$B$15:$K$915,MATCH(L$18,登坂計算!$C$14:$X$14,0)+1,FALSE)&gt;L$12,L$12,VLOOKUP($B64,登坂計算!$B$15:$K$915,MATCH(L$18,登坂計算!$C$14:$X$14,0)+1,FALSE)))</f>
        <v>#N/A</v>
      </c>
    </row>
    <row r="65" spans="2:12">
      <c r="B65" s="4">
        <f>登坂計算!B60</f>
        <v>4.5</v>
      </c>
      <c r="C65" s="5">
        <f t="shared" si="2"/>
        <v>4.5</v>
      </c>
      <c r="D65" s="9">
        <f>IF(D$19=0,#N/A,IF(VLOOKUP($B65,登坂計算!$B$15:$K$915,MATCH(D$18,登坂計算!$C$14:$X$14,0)+1,FALSE)&gt;D$12,D$12,VLOOKUP($B65,登坂計算!$B$15:$K$915,MATCH(D$18,登坂計算!$C$14:$X$14,0)+1,FALSE)))</f>
        <v>369.36242374831915</v>
      </c>
      <c r="E65" s="9">
        <f>IF(E$19=0,#N/A,IF(VLOOKUP($B65,登坂計算!$B$15:$K$915,MATCH(E$18,登坂計算!$C$14:$X$14,0)+1,FALSE)&gt;E$12,E$12,VLOOKUP($B65,登坂計算!$B$15:$K$915,MATCH(E$18,登坂計算!$C$14:$X$14,0)+1,FALSE)))</f>
        <v>537.62452634476142</v>
      </c>
      <c r="F65" s="9">
        <f>IF(F$19=0,#N/A,IF(VLOOKUP($B65,登坂計算!$B$15:$K$915,MATCH(F$18,登坂計算!$C$14:$X$14,0)+1,FALSE)&gt;F$12,F$12,VLOOKUP($B65,登坂計算!$B$15:$K$915,MATCH(F$18,登坂計算!$C$14:$X$14,0)+1,FALSE)))</f>
        <v>843.00988654739808</v>
      </c>
      <c r="G65" s="9">
        <f>IF(G$19=0,#N/A,IF(VLOOKUP($B65,登坂計算!$B$15:$K$915,MATCH(G$18,登坂計算!$C$14:$X$14,0)+1,FALSE)&gt;G$12,G$12,VLOOKUP($B65,登坂計算!$B$15:$K$915,MATCH(G$18,登坂計算!$C$14:$X$14,0)+1,FALSE)))</f>
        <v>1908.1615841872633</v>
      </c>
      <c r="H65" s="9">
        <f>IF(H$19=0,#N/A,IF(VLOOKUP($B65,登坂計算!$B$15:$K$915,MATCH(H$18,登坂計算!$C$14:$X$14,0)+1,FALSE)&gt;H$12,H$12,VLOOKUP($B65,登坂計算!$B$15:$K$915,MATCH(H$18,登坂計算!$C$14:$X$14,0)+1,FALSE)))</f>
        <v>2676.7266667071331</v>
      </c>
      <c r="I65" s="9" t="e">
        <f>IF(I$19=0,#N/A,IF(VLOOKUP($B65,登坂計算!$B$15:$K$915,MATCH(I$18,登坂計算!$C$14:$X$14,0)+1,FALSE)&gt;I$12,I$12,VLOOKUP($B65,登坂計算!$B$15:$K$915,MATCH(I$18,登坂計算!$C$14:$X$14,0)+1,FALSE)))</f>
        <v>#N/A</v>
      </c>
      <c r="J65" s="9" t="e">
        <f>IF(J$19=0,#N/A,IF(VLOOKUP($B65,登坂計算!$B$15:$K$915,MATCH(J$18,登坂計算!$C$14:$X$14,0)+1,FALSE)&gt;J$12,J$12,VLOOKUP($B65,登坂計算!$B$15:$K$915,MATCH(J$18,登坂計算!$C$14:$X$14,0)+1,FALSE)))</f>
        <v>#N/A</v>
      </c>
      <c r="K65" s="9" t="e">
        <f>IF(K$19=0,#N/A,IF(VLOOKUP($B65,登坂計算!$B$15:$K$915,MATCH(K$18,登坂計算!$C$14:$X$14,0)+1,FALSE)&gt;K$12,K$12,VLOOKUP($B65,登坂計算!$B$15:$K$915,MATCH(K$18,登坂計算!$C$14:$X$14,0)+1,FALSE)))</f>
        <v>#N/A</v>
      </c>
      <c r="L65" s="20" t="e">
        <f>IF(L$19=0,#N/A,IF(VLOOKUP($B65,登坂計算!$B$15:$K$915,MATCH(L$18,登坂計算!$C$14:$X$14,0)+1,FALSE)&gt;L$12,L$12,VLOOKUP($B65,登坂計算!$B$15:$K$915,MATCH(L$18,登坂計算!$C$14:$X$14,0)+1,FALSE)))</f>
        <v>#N/A</v>
      </c>
    </row>
    <row r="66" spans="2:12">
      <c r="B66" s="4">
        <f>登坂計算!B61</f>
        <v>4.5999999999999996</v>
      </c>
      <c r="C66" s="5" t="e">
        <f t="shared" si="2"/>
        <v>#N/A</v>
      </c>
      <c r="D66" s="9">
        <f>IF(D$19=0,#N/A,IF(VLOOKUP($B66,登坂計算!$B$15:$K$915,MATCH(D$18,登坂計算!$C$14:$X$14,0)+1,FALSE)&gt;D$12,D$12,VLOOKUP($B66,登坂計算!$B$15:$K$915,MATCH(D$18,登坂計算!$C$14:$X$14,0)+1,FALSE)))</f>
        <v>363.53971924595663</v>
      </c>
      <c r="E66" s="9">
        <f>IF(E$19=0,#N/A,IF(VLOOKUP($B66,登坂計算!$B$15:$K$915,MATCH(E$18,登坂計算!$C$14:$X$14,0)+1,FALSE)&gt;E$12,E$12,VLOOKUP($B66,登坂計算!$B$15:$K$915,MATCH(E$18,登坂計算!$C$14:$X$14,0)+1,FALSE)))</f>
        <v>529.14930377512292</v>
      </c>
      <c r="F66" s="9">
        <f>IF(F$19=0,#N/A,IF(VLOOKUP($B66,登坂計算!$B$15:$K$915,MATCH(F$18,登坂計算!$C$14:$X$14,0)+1,FALSE)&gt;F$12,F$12,VLOOKUP($B66,登坂計算!$B$15:$K$915,MATCH(F$18,登坂計算!$C$14:$X$14,0)+1,FALSE)))</f>
        <v>829.72050693990377</v>
      </c>
      <c r="G66" s="9">
        <f>IF(G$19=0,#N/A,IF(VLOOKUP($B66,登坂計算!$B$15:$K$915,MATCH(G$18,登坂計算!$C$14:$X$14,0)+1,FALSE)&gt;G$12,G$12,VLOOKUP($B66,登坂計算!$B$15:$K$915,MATCH(G$18,登坂計算!$C$14:$X$14,0)+1,FALSE)))</f>
        <v>1878.0809362027435</v>
      </c>
      <c r="H66" s="9">
        <f>IF(H$19=0,#N/A,IF(VLOOKUP($B66,登坂計算!$B$15:$K$915,MATCH(H$18,登坂計算!$C$14:$X$14,0)+1,FALSE)&gt;H$12,H$12,VLOOKUP($B66,登坂計算!$B$15:$K$915,MATCH(H$18,登坂計算!$C$14:$X$14,0)+1,FALSE)))</f>
        <v>2634.5302021732928</v>
      </c>
      <c r="I66" s="9" t="e">
        <f>IF(I$19=0,#N/A,IF(VLOOKUP($B66,登坂計算!$B$15:$K$915,MATCH(I$18,登坂計算!$C$14:$X$14,0)+1,FALSE)&gt;I$12,I$12,VLOOKUP($B66,登坂計算!$B$15:$K$915,MATCH(I$18,登坂計算!$C$14:$X$14,0)+1,FALSE)))</f>
        <v>#N/A</v>
      </c>
      <c r="J66" s="9" t="e">
        <f>IF(J$19=0,#N/A,IF(VLOOKUP($B66,登坂計算!$B$15:$K$915,MATCH(J$18,登坂計算!$C$14:$X$14,0)+1,FALSE)&gt;J$12,J$12,VLOOKUP($B66,登坂計算!$B$15:$K$915,MATCH(J$18,登坂計算!$C$14:$X$14,0)+1,FALSE)))</f>
        <v>#N/A</v>
      </c>
      <c r="K66" s="9" t="e">
        <f>IF(K$19=0,#N/A,IF(VLOOKUP($B66,登坂計算!$B$15:$K$915,MATCH(K$18,登坂計算!$C$14:$X$14,0)+1,FALSE)&gt;K$12,K$12,VLOOKUP($B66,登坂計算!$B$15:$K$915,MATCH(K$18,登坂計算!$C$14:$X$14,0)+1,FALSE)))</f>
        <v>#N/A</v>
      </c>
      <c r="L66" s="20" t="e">
        <f>IF(L$19=0,#N/A,IF(VLOOKUP($B66,登坂計算!$B$15:$K$915,MATCH(L$18,登坂計算!$C$14:$X$14,0)+1,FALSE)&gt;L$12,L$12,VLOOKUP($B66,登坂計算!$B$15:$K$915,MATCH(L$18,登坂計算!$C$14:$X$14,0)+1,FALSE)))</f>
        <v>#N/A</v>
      </c>
    </row>
    <row r="67" spans="2:12">
      <c r="B67" s="4">
        <f>登坂計算!B62</f>
        <v>4.7</v>
      </c>
      <c r="C67" s="5" t="e">
        <f t="shared" si="2"/>
        <v>#N/A</v>
      </c>
      <c r="D67" s="9">
        <f>IF(D$19=0,#N/A,IF(VLOOKUP($B67,登坂計算!$B$15:$K$915,MATCH(D$18,登坂計算!$C$14:$X$14,0)+1,FALSE)&gt;D$12,D$12,VLOOKUP($B67,登坂計算!$B$15:$K$915,MATCH(D$18,登坂計算!$C$14:$X$14,0)+1,FALSE)))</f>
        <v>357.89881955754043</v>
      </c>
      <c r="E67" s="9">
        <f>IF(E$19=0,#N/A,IF(VLOOKUP($B67,登坂計算!$B$15:$K$915,MATCH(E$18,登坂計算!$C$14:$X$14,0)+1,FALSE)&gt;E$12,E$12,VLOOKUP($B67,登坂計算!$B$15:$K$915,MATCH(E$18,登坂計算!$C$14:$X$14,0)+1,FALSE)))</f>
        <v>520.93870673504739</v>
      </c>
      <c r="F67" s="9">
        <f>IF(F$19=0,#N/A,IF(VLOOKUP($B67,登坂計算!$B$15:$K$915,MATCH(F$18,登坂計算!$C$14:$X$14,0)+1,FALSE)&gt;F$12,F$12,VLOOKUP($B67,登坂計算!$B$15:$K$915,MATCH(F$18,登坂計算!$C$14:$X$14,0)+1,FALSE)))</f>
        <v>816.8460673634587</v>
      </c>
      <c r="G67" s="9">
        <f>IF(G$19=0,#N/A,IF(VLOOKUP($B67,登坂計算!$B$15:$K$915,MATCH(G$18,登坂計算!$C$14:$X$14,0)+1,FALSE)&gt;G$12,G$12,VLOOKUP($B67,登坂計算!$B$15:$K$915,MATCH(G$18,登坂計算!$C$14:$X$14,0)+1,FALSE)))</f>
        <v>1848.9395092636996</v>
      </c>
      <c r="H67" s="9">
        <f>IF(H$19=0,#N/A,IF(VLOOKUP($B67,登坂計算!$B$15:$K$915,MATCH(H$18,登坂計算!$C$14:$X$14,0)+1,FALSE)&gt;H$12,H$12,VLOOKUP($B67,登坂計算!$B$15:$K$915,MATCH(H$18,登坂計算!$C$14:$X$14,0)+1,FALSE)))</f>
        <v>2593.6512560504675</v>
      </c>
      <c r="I67" s="9" t="e">
        <f>IF(I$19=0,#N/A,IF(VLOOKUP($B67,登坂計算!$B$15:$K$915,MATCH(I$18,登坂計算!$C$14:$X$14,0)+1,FALSE)&gt;I$12,I$12,VLOOKUP($B67,登坂計算!$B$15:$K$915,MATCH(I$18,登坂計算!$C$14:$X$14,0)+1,FALSE)))</f>
        <v>#N/A</v>
      </c>
      <c r="J67" s="9" t="e">
        <f>IF(J$19=0,#N/A,IF(VLOOKUP($B67,登坂計算!$B$15:$K$915,MATCH(J$18,登坂計算!$C$14:$X$14,0)+1,FALSE)&gt;J$12,J$12,VLOOKUP($B67,登坂計算!$B$15:$K$915,MATCH(J$18,登坂計算!$C$14:$X$14,0)+1,FALSE)))</f>
        <v>#N/A</v>
      </c>
      <c r="K67" s="9" t="e">
        <f>IF(K$19=0,#N/A,IF(VLOOKUP($B67,登坂計算!$B$15:$K$915,MATCH(K$18,登坂計算!$C$14:$X$14,0)+1,FALSE)&gt;K$12,K$12,VLOOKUP($B67,登坂計算!$B$15:$K$915,MATCH(K$18,登坂計算!$C$14:$X$14,0)+1,FALSE)))</f>
        <v>#N/A</v>
      </c>
      <c r="L67" s="20" t="e">
        <f>IF(L$19=0,#N/A,IF(VLOOKUP($B67,登坂計算!$B$15:$K$915,MATCH(L$18,登坂計算!$C$14:$X$14,0)+1,FALSE)&gt;L$12,L$12,VLOOKUP($B67,登坂計算!$B$15:$K$915,MATCH(L$18,登坂計算!$C$14:$X$14,0)+1,FALSE)))</f>
        <v>#N/A</v>
      </c>
    </row>
    <row r="68" spans="2:12">
      <c r="B68" s="4">
        <f>登坂計算!B63</f>
        <v>4.8</v>
      </c>
      <c r="C68" s="5" t="e">
        <f t="shared" si="2"/>
        <v>#N/A</v>
      </c>
      <c r="D68" s="9">
        <f>IF(D$19=0,#N/A,IF(VLOOKUP($B68,登坂計算!$B$15:$K$915,MATCH(D$18,登坂計算!$C$14:$X$14,0)+1,FALSE)&gt;D$12,D$12,VLOOKUP($B68,登坂計算!$B$15:$K$915,MATCH(D$18,登坂計算!$C$14:$X$14,0)+1,FALSE)))</f>
        <v>352.43135742127117</v>
      </c>
      <c r="E68" s="9">
        <f>IF(E$19=0,#N/A,IF(VLOOKUP($B68,登坂計算!$B$15:$K$915,MATCH(E$18,登坂計算!$C$14:$X$14,0)+1,FALSE)&gt;E$12,E$12,VLOOKUP($B68,登坂計算!$B$15:$K$915,MATCH(E$18,登坂計算!$C$14:$X$14,0)+1,FALSE)))</f>
        <v>512.98055627813301</v>
      </c>
      <c r="F68" s="9">
        <f>IF(F$19=0,#N/A,IF(VLOOKUP($B68,登坂計算!$B$15:$K$915,MATCH(F$18,登坂計算!$C$14:$X$14,0)+1,FALSE)&gt;F$12,F$12,VLOOKUP($B68,登坂計算!$B$15:$K$915,MATCH(F$18,登坂計算!$C$14:$X$14,0)+1,FALSE)))</f>
        <v>804.36747089870528</v>
      </c>
      <c r="G68" s="9">
        <f>IF(G$19=0,#N/A,IF(VLOOKUP($B68,登坂計算!$B$15:$K$915,MATCH(G$18,登坂計算!$C$14:$X$14,0)+1,FALSE)&gt;G$12,G$12,VLOOKUP($B68,登坂計算!$B$15:$K$915,MATCH(G$18,登坂計算!$C$14:$X$14,0)+1,FALSE)))</f>
        <v>1820.6940772959467</v>
      </c>
      <c r="H68" s="9">
        <f>IF(H$19=0,#N/A,IF(VLOOKUP($B68,登坂計算!$B$15:$K$915,MATCH(H$18,登坂計算!$C$14:$X$14,0)+1,FALSE)&gt;H$12,H$12,VLOOKUP($B68,登坂計算!$B$15:$K$915,MATCH(H$18,登坂計算!$C$14:$X$14,0)+1,FALSE)))</f>
        <v>2554.0291917623695</v>
      </c>
      <c r="I68" s="9" t="e">
        <f>IF(I$19=0,#N/A,IF(VLOOKUP($B68,登坂計算!$B$15:$K$915,MATCH(I$18,登坂計算!$C$14:$X$14,0)+1,FALSE)&gt;I$12,I$12,VLOOKUP($B68,登坂計算!$B$15:$K$915,MATCH(I$18,登坂計算!$C$14:$X$14,0)+1,FALSE)))</f>
        <v>#N/A</v>
      </c>
      <c r="J68" s="9" t="e">
        <f>IF(J$19=0,#N/A,IF(VLOOKUP($B68,登坂計算!$B$15:$K$915,MATCH(J$18,登坂計算!$C$14:$X$14,0)+1,FALSE)&gt;J$12,J$12,VLOOKUP($B68,登坂計算!$B$15:$K$915,MATCH(J$18,登坂計算!$C$14:$X$14,0)+1,FALSE)))</f>
        <v>#N/A</v>
      </c>
      <c r="K68" s="9" t="e">
        <f>IF(K$19=0,#N/A,IF(VLOOKUP($B68,登坂計算!$B$15:$K$915,MATCH(K$18,登坂計算!$C$14:$X$14,0)+1,FALSE)&gt;K$12,K$12,VLOOKUP($B68,登坂計算!$B$15:$K$915,MATCH(K$18,登坂計算!$C$14:$X$14,0)+1,FALSE)))</f>
        <v>#N/A</v>
      </c>
      <c r="L68" s="20" t="e">
        <f>IF(L$19=0,#N/A,IF(VLOOKUP($B68,登坂計算!$B$15:$K$915,MATCH(L$18,登坂計算!$C$14:$X$14,0)+1,FALSE)&gt;L$12,L$12,VLOOKUP($B68,登坂計算!$B$15:$K$915,MATCH(L$18,登坂計算!$C$14:$X$14,0)+1,FALSE)))</f>
        <v>#N/A</v>
      </c>
    </row>
    <row r="69" spans="2:12">
      <c r="B69" s="4">
        <f>登坂計算!B64</f>
        <v>4.9000000000000004</v>
      </c>
      <c r="C69" s="5" t="e">
        <f t="shared" si="2"/>
        <v>#N/A</v>
      </c>
      <c r="D69" s="9">
        <f>IF(D$19=0,#N/A,IF(VLOOKUP($B69,登坂計算!$B$15:$K$915,MATCH(D$18,登坂計算!$C$14:$X$14,0)+1,FALSE)&gt;D$12,D$12,VLOOKUP($B69,登坂計算!$B$15:$K$915,MATCH(D$18,登坂計算!$C$14:$X$14,0)+1,FALSE)))</f>
        <v>347.12947127704183</v>
      </c>
      <c r="E69" s="9">
        <f>IF(E$19=0,#N/A,IF(VLOOKUP($B69,登坂計算!$B$15:$K$915,MATCH(E$18,登坂計算!$C$14:$X$14,0)+1,FALSE)&gt;E$12,E$12,VLOOKUP($B69,登坂計算!$B$15:$K$915,MATCH(E$18,登坂計算!$C$14:$X$14,0)+1,FALSE)))</f>
        <v>505.26340953077624</v>
      </c>
      <c r="F69" s="9">
        <f>IF(F$19=0,#N/A,IF(VLOOKUP($B69,登坂計算!$B$15:$K$915,MATCH(F$18,登坂計算!$C$14:$X$14,0)+1,FALSE)&gt;F$12,F$12,VLOOKUP($B69,登坂計算!$B$15:$K$915,MATCH(F$18,登坂計算!$C$14:$X$14,0)+1,FALSE)))</f>
        <v>792.26677480846217</v>
      </c>
      <c r="G69" s="9">
        <f>IF(G$19=0,#N/A,IF(VLOOKUP($B69,登坂計算!$B$15:$K$915,MATCH(G$18,登坂計算!$C$14:$X$14,0)+1,FALSE)&gt;G$12,G$12,VLOOKUP($B69,登坂計算!$B$15:$K$915,MATCH(G$18,登坂計算!$C$14:$X$14,0)+1,FALSE)))</f>
        <v>1793.3040267285758</v>
      </c>
      <c r="H69" s="9">
        <f>IF(H$19=0,#N/A,IF(VLOOKUP($B69,登坂計算!$B$15:$K$915,MATCH(H$18,登坂計算!$C$14:$X$14,0)+1,FALSE)&gt;H$12,H$12,VLOOKUP($B69,登坂計算!$B$15:$K$915,MATCH(H$18,登坂計算!$C$14:$X$14,0)+1,FALSE)))</f>
        <v>2515.6070374942519</v>
      </c>
      <c r="I69" s="9" t="e">
        <f>IF(I$19=0,#N/A,IF(VLOOKUP($B69,登坂計算!$B$15:$K$915,MATCH(I$18,登坂計算!$C$14:$X$14,0)+1,FALSE)&gt;I$12,I$12,VLOOKUP($B69,登坂計算!$B$15:$K$915,MATCH(I$18,登坂計算!$C$14:$X$14,0)+1,FALSE)))</f>
        <v>#N/A</v>
      </c>
      <c r="J69" s="9" t="e">
        <f>IF(J$19=0,#N/A,IF(VLOOKUP($B69,登坂計算!$B$15:$K$915,MATCH(J$18,登坂計算!$C$14:$X$14,0)+1,FALSE)&gt;J$12,J$12,VLOOKUP($B69,登坂計算!$B$15:$K$915,MATCH(J$18,登坂計算!$C$14:$X$14,0)+1,FALSE)))</f>
        <v>#N/A</v>
      </c>
      <c r="K69" s="9" t="e">
        <f>IF(K$19=0,#N/A,IF(VLOOKUP($B69,登坂計算!$B$15:$K$915,MATCH(K$18,登坂計算!$C$14:$X$14,0)+1,FALSE)&gt;K$12,K$12,VLOOKUP($B69,登坂計算!$B$15:$K$915,MATCH(K$18,登坂計算!$C$14:$X$14,0)+1,FALSE)))</f>
        <v>#N/A</v>
      </c>
      <c r="L69" s="20" t="e">
        <f>IF(L$19=0,#N/A,IF(VLOOKUP($B69,登坂計算!$B$15:$K$915,MATCH(L$18,登坂計算!$C$14:$X$14,0)+1,FALSE)&gt;L$12,L$12,VLOOKUP($B69,登坂計算!$B$15:$K$915,MATCH(L$18,登坂計算!$C$14:$X$14,0)+1,FALSE)))</f>
        <v>#N/A</v>
      </c>
    </row>
    <row r="70" spans="2:12">
      <c r="B70" s="4">
        <f>登坂計算!B65</f>
        <v>5</v>
      </c>
      <c r="C70" s="5" t="e">
        <f t="shared" si="2"/>
        <v>#N/A</v>
      </c>
      <c r="D70" s="9">
        <f>IF(D$19=0,#N/A,IF(VLOOKUP($B70,登坂計算!$B$15:$K$915,MATCH(D$18,登坂計算!$C$14:$X$14,0)+1,FALSE)&gt;D$12,D$12,VLOOKUP($B70,登坂計算!$B$15:$K$915,MATCH(D$18,登坂計算!$C$14:$X$14,0)+1,FALSE)))</f>
        <v>341.98576763062943</v>
      </c>
      <c r="E70" s="9">
        <f>IF(E$19=0,#N/A,IF(VLOOKUP($B70,登坂計算!$B$15:$K$915,MATCH(E$18,登坂計算!$C$14:$X$14,0)+1,FALSE)&gt;E$12,E$12,VLOOKUP($B70,登坂計算!$B$15:$K$915,MATCH(E$18,登坂計算!$C$14:$X$14,0)+1,FALSE)))</f>
        <v>497.77650491146767</v>
      </c>
      <c r="F70" s="9">
        <f>IF(F$19=0,#N/A,IF(VLOOKUP($B70,登坂計算!$B$15:$K$915,MATCH(F$18,登坂計算!$C$14:$X$14,0)+1,FALSE)&gt;F$12,F$12,VLOOKUP($B70,登坂計算!$B$15:$K$915,MATCH(F$18,登坂計算!$C$14:$X$14,0)+1,FALSE)))</f>
        <v>780.52710464009056</v>
      </c>
      <c r="G70" s="9">
        <f>IF(G$19=0,#N/A,IF(VLOOKUP($B70,登坂計算!$B$15:$K$915,MATCH(G$18,登坂計算!$C$14:$X$14,0)+1,FALSE)&gt;G$12,G$12,VLOOKUP($B70,登坂計算!$B$15:$K$915,MATCH(G$18,登坂計算!$C$14:$X$14,0)+1,FALSE)))</f>
        <v>1766.7311620637718</v>
      </c>
      <c r="H70" s="9">
        <f>IF(H$19=0,#N/A,IF(VLOOKUP($B70,登坂計算!$B$15:$K$915,MATCH(H$18,登坂計算!$C$14:$X$14,0)+1,FALSE)&gt;H$12,H$12,VLOOKUP($B70,登坂計算!$B$15:$K$915,MATCH(H$18,登坂計算!$C$14:$X$14,0)+1,FALSE)))</f>
        <v>2478.3312134505686</v>
      </c>
      <c r="I70" s="9" t="e">
        <f>IF(I$19=0,#N/A,IF(VLOOKUP($B70,登坂計算!$B$15:$K$915,MATCH(I$18,登坂計算!$C$14:$X$14,0)+1,FALSE)&gt;I$12,I$12,VLOOKUP($B70,登坂計算!$B$15:$K$915,MATCH(I$18,登坂計算!$C$14:$X$14,0)+1,FALSE)))</f>
        <v>#N/A</v>
      </c>
      <c r="J70" s="9" t="e">
        <f>IF(J$19=0,#N/A,IF(VLOOKUP($B70,登坂計算!$B$15:$K$915,MATCH(J$18,登坂計算!$C$14:$X$14,0)+1,FALSE)&gt;J$12,J$12,VLOOKUP($B70,登坂計算!$B$15:$K$915,MATCH(J$18,登坂計算!$C$14:$X$14,0)+1,FALSE)))</f>
        <v>#N/A</v>
      </c>
      <c r="K70" s="9" t="e">
        <f>IF(K$19=0,#N/A,IF(VLOOKUP($B70,登坂計算!$B$15:$K$915,MATCH(K$18,登坂計算!$C$14:$X$14,0)+1,FALSE)&gt;K$12,K$12,VLOOKUP($B70,登坂計算!$B$15:$K$915,MATCH(K$18,登坂計算!$C$14:$X$14,0)+1,FALSE)))</f>
        <v>#N/A</v>
      </c>
      <c r="L70" s="20" t="e">
        <f>IF(L$19=0,#N/A,IF(VLOOKUP($B70,登坂計算!$B$15:$K$915,MATCH(L$18,登坂計算!$C$14:$X$14,0)+1,FALSE)&gt;L$12,L$12,VLOOKUP($B70,登坂計算!$B$15:$K$915,MATCH(L$18,登坂計算!$C$14:$X$14,0)+1,FALSE)))</f>
        <v>#N/A</v>
      </c>
    </row>
    <row r="71" spans="2:12">
      <c r="B71" s="4">
        <f>登坂計算!B66</f>
        <v>5.0999999999999996</v>
      </c>
      <c r="C71" s="5" t="e">
        <f t="shared" si="2"/>
        <v>#N/A</v>
      </c>
      <c r="D71" s="9">
        <f>IF(D$19=0,#N/A,IF(VLOOKUP($B71,登坂計算!$B$15:$K$915,MATCH(D$18,登坂計算!$C$14:$X$14,0)+1,FALSE)&gt;D$12,D$12,VLOOKUP($B71,登坂計算!$B$15:$K$915,MATCH(D$18,登坂計算!$C$14:$X$14,0)+1,FALSE)))</f>
        <v>336.99328672975037</v>
      </c>
      <c r="E71" s="9">
        <f>IF(E$19=0,#N/A,IF(VLOOKUP($B71,登坂計算!$B$15:$K$915,MATCH(E$18,登坂計算!$C$14:$X$14,0)+1,FALSE)&gt;E$12,E$12,VLOOKUP($B71,登坂計算!$B$15:$K$915,MATCH(E$18,登坂計算!$C$14:$X$14,0)+1,FALSE)))</f>
        <v>490.50971217066285</v>
      </c>
      <c r="F71" s="9">
        <f>IF(F$19=0,#N/A,IF(VLOOKUP($B71,登坂計算!$B$15:$K$915,MATCH(F$18,登坂計算!$C$14:$X$14,0)+1,FALSE)&gt;F$12,F$12,VLOOKUP($B71,登坂計算!$B$15:$K$915,MATCH(F$18,登坂計算!$C$14:$X$14,0)+1,FALSE)))</f>
        <v>769.13257588665169</v>
      </c>
      <c r="G71" s="9">
        <f>IF(G$19=0,#N/A,IF(VLOOKUP($B71,登坂計算!$B$15:$K$915,MATCH(G$18,登坂計算!$C$14:$X$14,0)+1,FALSE)&gt;G$12,G$12,VLOOKUP($B71,登坂計算!$B$15:$K$915,MATCH(G$18,登坂計算!$C$14:$X$14,0)+1,FALSE)))</f>
        <v>1740.9395285560349</v>
      </c>
      <c r="H71" s="9">
        <f>IF(H$19=0,#N/A,IF(VLOOKUP($B71,登坂計算!$B$15:$K$915,MATCH(H$18,登坂計算!$C$14:$X$14,0)+1,FALSE)&gt;H$12,H$12,VLOOKUP($B71,登坂計算!$B$15:$K$915,MATCH(H$18,登坂計算!$C$14:$X$14,0)+1,FALSE)))</f>
        <v>2442.1512831133268</v>
      </c>
      <c r="I71" s="9" t="e">
        <f>IF(I$19=0,#N/A,IF(VLOOKUP($B71,登坂計算!$B$15:$K$915,MATCH(I$18,登坂計算!$C$14:$X$14,0)+1,FALSE)&gt;I$12,I$12,VLOOKUP($B71,登坂計算!$B$15:$K$915,MATCH(I$18,登坂計算!$C$14:$X$14,0)+1,FALSE)))</f>
        <v>#N/A</v>
      </c>
      <c r="J71" s="9" t="e">
        <f>IF(J$19=0,#N/A,IF(VLOOKUP($B71,登坂計算!$B$15:$K$915,MATCH(J$18,登坂計算!$C$14:$X$14,0)+1,FALSE)&gt;J$12,J$12,VLOOKUP($B71,登坂計算!$B$15:$K$915,MATCH(J$18,登坂計算!$C$14:$X$14,0)+1,FALSE)))</f>
        <v>#N/A</v>
      </c>
      <c r="K71" s="9" t="e">
        <f>IF(K$19=0,#N/A,IF(VLOOKUP($B71,登坂計算!$B$15:$K$915,MATCH(K$18,登坂計算!$C$14:$X$14,0)+1,FALSE)&gt;K$12,K$12,VLOOKUP($B71,登坂計算!$B$15:$K$915,MATCH(K$18,登坂計算!$C$14:$X$14,0)+1,FALSE)))</f>
        <v>#N/A</v>
      </c>
      <c r="L71" s="20" t="e">
        <f>IF(L$19=0,#N/A,IF(VLOOKUP($B71,登坂計算!$B$15:$K$915,MATCH(L$18,登坂計算!$C$14:$X$14,0)+1,FALSE)&gt;L$12,L$12,VLOOKUP($B71,登坂計算!$B$15:$K$915,MATCH(L$18,登坂計算!$C$14:$X$14,0)+1,FALSE)))</f>
        <v>#N/A</v>
      </c>
    </row>
    <row r="72" spans="2:12">
      <c r="B72" s="4">
        <f>登坂計算!B67</f>
        <v>5.2</v>
      </c>
      <c r="C72" s="5" t="e">
        <f t="shared" si="2"/>
        <v>#N/A</v>
      </c>
      <c r="D72" s="9">
        <f>IF(D$19=0,#N/A,IF(VLOOKUP($B72,登坂計算!$B$15:$K$915,MATCH(D$18,登坂計算!$C$14:$X$14,0)+1,FALSE)&gt;D$12,D$12,VLOOKUP($B72,登坂計算!$B$15:$K$915,MATCH(D$18,登坂計算!$C$14:$X$14,0)+1,FALSE)))</f>
        <v>332.1454712168885</v>
      </c>
      <c r="E72" s="9">
        <f>IF(E$19=0,#N/A,IF(VLOOKUP($B72,登坂計算!$B$15:$K$915,MATCH(E$18,登坂計算!$C$14:$X$14,0)+1,FALSE)&gt;E$12,E$12,VLOOKUP($B72,登坂計算!$B$15:$K$915,MATCH(E$18,登坂計算!$C$14:$X$14,0)+1,FALSE)))</f>
        <v>483.45348676348647</v>
      </c>
      <c r="F72" s="9">
        <f>IF(F$19=0,#N/A,IF(VLOOKUP($B72,登坂計算!$B$15:$K$915,MATCH(F$18,登坂計算!$C$14:$X$14,0)+1,FALSE)&gt;F$12,F$12,VLOOKUP($B72,登坂計算!$B$15:$K$915,MATCH(F$18,登坂計算!$C$14:$X$14,0)+1,FALSE)))</f>
        <v>758.06822244206558</v>
      </c>
      <c r="G72" s="9">
        <f>IF(G$19=0,#N/A,IF(VLOOKUP($B72,登坂計算!$B$15:$K$915,MATCH(G$18,登坂計算!$C$14:$X$14,0)+1,FALSE)&gt;G$12,G$12,VLOOKUP($B72,登坂計算!$B$15:$K$915,MATCH(G$18,登坂計算!$C$14:$X$14,0)+1,FALSE)))</f>
        <v>1715.8952502696945</v>
      </c>
      <c r="H72" s="9">
        <f>IF(H$19=0,#N/A,IF(VLOOKUP($B72,登坂計算!$B$15:$K$915,MATCH(H$18,登坂計算!$C$14:$X$14,0)+1,FALSE)&gt;H$12,H$12,VLOOKUP($B72,登坂計算!$B$15:$K$915,MATCH(H$18,登坂計算!$C$14:$X$14,0)+1,FALSE)))</f>
        <v>2407.0197260727659</v>
      </c>
      <c r="I72" s="9" t="e">
        <f>IF(I$19=0,#N/A,IF(VLOOKUP($B72,登坂計算!$B$15:$K$915,MATCH(I$18,登坂計算!$C$14:$X$14,0)+1,FALSE)&gt;I$12,I$12,VLOOKUP($B72,登坂計算!$B$15:$K$915,MATCH(I$18,登坂計算!$C$14:$X$14,0)+1,FALSE)))</f>
        <v>#N/A</v>
      </c>
      <c r="J72" s="9" t="e">
        <f>IF(J$19=0,#N/A,IF(VLOOKUP($B72,登坂計算!$B$15:$K$915,MATCH(J$18,登坂計算!$C$14:$X$14,0)+1,FALSE)&gt;J$12,J$12,VLOOKUP($B72,登坂計算!$B$15:$K$915,MATCH(J$18,登坂計算!$C$14:$X$14,0)+1,FALSE)))</f>
        <v>#N/A</v>
      </c>
      <c r="K72" s="9" t="e">
        <f>IF(K$19=0,#N/A,IF(VLOOKUP($B72,登坂計算!$B$15:$K$915,MATCH(K$18,登坂計算!$C$14:$X$14,0)+1,FALSE)&gt;K$12,K$12,VLOOKUP($B72,登坂計算!$B$15:$K$915,MATCH(K$18,登坂計算!$C$14:$X$14,0)+1,FALSE)))</f>
        <v>#N/A</v>
      </c>
      <c r="L72" s="20" t="e">
        <f>IF(L$19=0,#N/A,IF(VLOOKUP($B72,登坂計算!$B$15:$K$915,MATCH(L$18,登坂計算!$C$14:$X$14,0)+1,FALSE)&gt;L$12,L$12,VLOOKUP($B72,登坂計算!$B$15:$K$915,MATCH(L$18,登坂計算!$C$14:$X$14,0)+1,FALSE)))</f>
        <v>#N/A</v>
      </c>
    </row>
    <row r="73" spans="2:12">
      <c r="B73" s="4">
        <f>登坂計算!B68</f>
        <v>5.3</v>
      </c>
      <c r="C73" s="5" t="e">
        <f t="shared" si="2"/>
        <v>#N/A</v>
      </c>
      <c r="D73" s="9">
        <f>IF(D$19=0,#N/A,IF(VLOOKUP($B73,登坂計算!$B$15:$K$915,MATCH(D$18,登坂計算!$C$14:$X$14,0)+1,FALSE)&gt;D$12,D$12,VLOOKUP($B73,登坂計算!$B$15:$K$915,MATCH(D$18,登坂計算!$C$14:$X$14,0)+1,FALSE)))</f>
        <v>327.43613746199435</v>
      </c>
      <c r="E73" s="9">
        <f>IF(E$19=0,#N/A,IF(VLOOKUP($B73,登坂計算!$B$15:$K$915,MATCH(E$18,登坂計算!$C$14:$X$14,0)+1,FALSE)&gt;E$12,E$12,VLOOKUP($B73,登坂計算!$B$15:$K$915,MATCH(E$18,登坂計算!$C$14:$X$14,0)+1,FALSE)))</f>
        <v>476.59882812311662</v>
      </c>
      <c r="F73" s="9">
        <f>IF(F$19=0,#N/A,IF(VLOOKUP($B73,登坂計算!$B$15:$K$915,MATCH(F$18,登坂計算!$C$14:$X$14,0)+1,FALSE)&gt;F$12,F$12,VLOOKUP($B73,登坂計算!$B$15:$K$915,MATCH(F$18,登坂計算!$C$14:$X$14,0)+1,FALSE)))</f>
        <v>747.3199311726421</v>
      </c>
      <c r="G73" s="9">
        <f>IF(G$19=0,#N/A,IF(VLOOKUP($B73,登坂計算!$B$15:$K$915,MATCH(G$18,登坂計算!$C$14:$X$14,0)+1,FALSE)&gt;G$12,G$12,VLOOKUP($B73,登坂計算!$B$15:$K$915,MATCH(G$18,登坂計算!$C$14:$X$14,0)+1,FALSE)))</f>
        <v>1691.5663819808931</v>
      </c>
      <c r="H73" s="9">
        <f>IF(H$19=0,#N/A,IF(VLOOKUP($B73,登坂計算!$B$15:$K$915,MATCH(H$18,登坂計算!$C$14:$X$14,0)+1,FALSE)&gt;H$12,H$12,VLOOKUP($B73,登坂計算!$B$15:$K$915,MATCH(H$18,登坂計算!$C$14:$X$14,0)+1,FALSE)))</f>
        <v>2372.8917302787527</v>
      </c>
      <c r="I73" s="9" t="e">
        <f>IF(I$19=0,#N/A,IF(VLOOKUP($B73,登坂計算!$B$15:$K$915,MATCH(I$18,登坂計算!$C$14:$X$14,0)+1,FALSE)&gt;I$12,I$12,VLOOKUP($B73,登坂計算!$B$15:$K$915,MATCH(I$18,登坂計算!$C$14:$X$14,0)+1,FALSE)))</f>
        <v>#N/A</v>
      </c>
      <c r="J73" s="9" t="e">
        <f>IF(J$19=0,#N/A,IF(VLOOKUP($B73,登坂計算!$B$15:$K$915,MATCH(J$18,登坂計算!$C$14:$X$14,0)+1,FALSE)&gt;J$12,J$12,VLOOKUP($B73,登坂計算!$B$15:$K$915,MATCH(J$18,登坂計算!$C$14:$X$14,0)+1,FALSE)))</f>
        <v>#N/A</v>
      </c>
      <c r="K73" s="9" t="e">
        <f>IF(K$19=0,#N/A,IF(VLOOKUP($B73,登坂計算!$B$15:$K$915,MATCH(K$18,登坂計算!$C$14:$X$14,0)+1,FALSE)&gt;K$12,K$12,VLOOKUP($B73,登坂計算!$B$15:$K$915,MATCH(K$18,登坂計算!$C$14:$X$14,0)+1,FALSE)))</f>
        <v>#N/A</v>
      </c>
      <c r="L73" s="20" t="e">
        <f>IF(L$19=0,#N/A,IF(VLOOKUP($B73,登坂計算!$B$15:$K$915,MATCH(L$18,登坂計算!$C$14:$X$14,0)+1,FALSE)&gt;L$12,L$12,VLOOKUP($B73,登坂計算!$B$15:$K$915,MATCH(L$18,登坂計算!$C$14:$X$14,0)+1,FALSE)))</f>
        <v>#N/A</v>
      </c>
    </row>
    <row r="74" spans="2:12">
      <c r="B74" s="4">
        <f>登坂計算!B69</f>
        <v>5.4</v>
      </c>
      <c r="C74" s="5" t="e">
        <f t="shared" si="2"/>
        <v>#N/A</v>
      </c>
      <c r="D74" s="9">
        <f>IF(D$19=0,#N/A,IF(VLOOKUP($B74,登坂計算!$B$15:$K$915,MATCH(D$18,登坂計算!$C$14:$X$14,0)+1,FALSE)&gt;D$12,D$12,VLOOKUP($B74,登坂計算!$B$15:$K$915,MATCH(D$18,登坂計算!$C$14:$X$14,0)+1,FALSE)))</f>
        <v>322.85944931152579</v>
      </c>
      <c r="E74" s="9">
        <f>IF(E$19=0,#N/A,IF(VLOOKUP($B74,登坂計算!$B$15:$K$915,MATCH(E$18,登坂計算!$C$14:$X$14,0)+1,FALSE)&gt;E$12,E$12,VLOOKUP($B74,登坂計算!$B$15:$K$915,MATCH(E$18,登坂計算!$C$14:$X$14,0)+1,FALSE)))</f>
        <v>469.93724145126845</v>
      </c>
      <c r="F74" s="9">
        <f>IF(F$19=0,#N/A,IF(VLOOKUP($B74,登坂計算!$B$15:$K$915,MATCH(F$18,登坂計算!$C$14:$X$14,0)+1,FALSE)&gt;F$12,F$12,VLOOKUP($B74,登坂計算!$B$15:$K$915,MATCH(F$18,登坂計算!$C$14:$X$14,0)+1,FALSE)))</f>
        <v>736.87438200351971</v>
      </c>
      <c r="G74" s="9">
        <f>IF(G$19=0,#N/A,IF(VLOOKUP($B74,登坂計算!$B$15:$K$915,MATCH(G$18,登坂計算!$C$14:$X$14,0)+1,FALSE)&gt;G$12,G$12,VLOOKUP($B74,登坂計算!$B$15:$K$915,MATCH(G$18,登坂計算!$C$14:$X$14,0)+1,FALSE)))</f>
        <v>1667.9227735626209</v>
      </c>
      <c r="H74" s="9">
        <f>IF(H$19=0,#N/A,IF(VLOOKUP($B74,登坂計算!$B$15:$K$915,MATCH(H$18,登坂計算!$C$14:$X$14,0)+1,FALSE)&gt;H$12,H$12,VLOOKUP($B74,登坂計算!$B$15:$K$915,MATCH(H$18,登坂計算!$C$14:$X$14,0)+1,FALSE)))</f>
        <v>2339.7250018031209</v>
      </c>
      <c r="I74" s="9" t="e">
        <f>IF(I$19=0,#N/A,IF(VLOOKUP($B74,登坂計算!$B$15:$K$915,MATCH(I$18,登坂計算!$C$14:$X$14,0)+1,FALSE)&gt;I$12,I$12,VLOOKUP($B74,登坂計算!$B$15:$K$915,MATCH(I$18,登坂計算!$C$14:$X$14,0)+1,FALSE)))</f>
        <v>#N/A</v>
      </c>
      <c r="J74" s="9" t="e">
        <f>IF(J$19=0,#N/A,IF(VLOOKUP($B74,登坂計算!$B$15:$K$915,MATCH(J$18,登坂計算!$C$14:$X$14,0)+1,FALSE)&gt;J$12,J$12,VLOOKUP($B74,登坂計算!$B$15:$K$915,MATCH(J$18,登坂計算!$C$14:$X$14,0)+1,FALSE)))</f>
        <v>#N/A</v>
      </c>
      <c r="K74" s="9" t="e">
        <f>IF(K$19=0,#N/A,IF(VLOOKUP($B74,登坂計算!$B$15:$K$915,MATCH(K$18,登坂計算!$C$14:$X$14,0)+1,FALSE)&gt;K$12,K$12,VLOOKUP($B74,登坂計算!$B$15:$K$915,MATCH(K$18,登坂計算!$C$14:$X$14,0)+1,FALSE)))</f>
        <v>#N/A</v>
      </c>
      <c r="L74" s="20" t="e">
        <f>IF(L$19=0,#N/A,IF(VLOOKUP($B74,登坂計算!$B$15:$K$915,MATCH(L$18,登坂計算!$C$14:$X$14,0)+1,FALSE)&gt;L$12,L$12,VLOOKUP($B74,登坂計算!$B$15:$K$915,MATCH(L$18,登坂計算!$C$14:$X$14,0)+1,FALSE)))</f>
        <v>#N/A</v>
      </c>
    </row>
    <row r="75" spans="2:12">
      <c r="B75" s="4">
        <f>登坂計算!B70</f>
        <v>5.5</v>
      </c>
      <c r="C75" s="5" t="e">
        <f t="shared" si="2"/>
        <v>#N/A</v>
      </c>
      <c r="D75" s="9">
        <f>IF(D$19=0,#N/A,IF(VLOOKUP($B75,登坂計算!$B$15:$K$915,MATCH(D$18,登坂計算!$C$14:$X$14,0)+1,FALSE)&gt;D$12,D$12,VLOOKUP($B75,登坂計算!$B$15:$K$915,MATCH(D$18,登坂計算!$C$14:$X$14,0)+1,FALSE)))</f>
        <v>318.40989401950526</v>
      </c>
      <c r="E75" s="9">
        <f>IF(E$19=0,#N/A,IF(VLOOKUP($B75,登坂計算!$B$15:$K$915,MATCH(E$18,登坂計算!$C$14:$X$14,0)+1,FALSE)&gt;E$12,E$12,VLOOKUP($B75,登坂計算!$B$15:$K$915,MATCH(E$18,登坂計算!$C$14:$X$14,0)+1,FALSE)))</f>
        <v>463.46070268470629</v>
      </c>
      <c r="F75" s="9">
        <f>IF(F$19=0,#N/A,IF(VLOOKUP($B75,登坂計算!$B$15:$K$915,MATCH(F$18,登坂計算!$C$14:$X$14,0)+1,FALSE)&gt;F$12,F$12,VLOOKUP($B75,登坂計算!$B$15:$K$915,MATCH(F$18,登坂計算!$C$14:$X$14,0)+1,FALSE)))</f>
        <v>726.7189929852027</v>
      </c>
      <c r="G75" s="9">
        <f>IF(G$19=0,#N/A,IF(VLOOKUP($B75,登坂計算!$B$15:$K$915,MATCH(G$18,登坂計算!$C$14:$X$14,0)+1,FALSE)&gt;G$12,G$12,VLOOKUP($B75,登坂計算!$B$15:$K$915,MATCH(G$18,登坂計算!$C$14:$X$14,0)+1,FALSE)))</f>
        <v>1644.9359456422583</v>
      </c>
      <c r="H75" s="9">
        <f>IF(H$19=0,#N/A,IF(VLOOKUP($B75,登坂計算!$B$15:$K$915,MATCH(H$18,登坂計算!$C$14:$X$14,0)+1,FALSE)&gt;H$12,H$12,VLOOKUP($B75,登坂計算!$B$15:$K$915,MATCH(H$18,登坂計算!$C$14:$X$14,0)+1,FALSE)))</f>
        <v>2307.4795904148345</v>
      </c>
      <c r="I75" s="9" t="e">
        <f>IF(I$19=0,#N/A,IF(VLOOKUP($B75,登坂計算!$B$15:$K$915,MATCH(I$18,登坂計算!$C$14:$X$14,0)+1,FALSE)&gt;I$12,I$12,VLOOKUP($B75,登坂計算!$B$15:$K$915,MATCH(I$18,登坂計算!$C$14:$X$14,0)+1,FALSE)))</f>
        <v>#N/A</v>
      </c>
      <c r="J75" s="9" t="e">
        <f>IF(J$19=0,#N/A,IF(VLOOKUP($B75,登坂計算!$B$15:$K$915,MATCH(J$18,登坂計算!$C$14:$X$14,0)+1,FALSE)&gt;J$12,J$12,VLOOKUP($B75,登坂計算!$B$15:$K$915,MATCH(J$18,登坂計算!$C$14:$X$14,0)+1,FALSE)))</f>
        <v>#N/A</v>
      </c>
      <c r="K75" s="9" t="e">
        <f>IF(K$19=0,#N/A,IF(VLOOKUP($B75,登坂計算!$B$15:$K$915,MATCH(K$18,登坂計算!$C$14:$X$14,0)+1,FALSE)&gt;K$12,K$12,VLOOKUP($B75,登坂計算!$B$15:$K$915,MATCH(K$18,登坂計算!$C$14:$X$14,0)+1,FALSE)))</f>
        <v>#N/A</v>
      </c>
      <c r="L75" s="20" t="e">
        <f>IF(L$19=0,#N/A,IF(VLOOKUP($B75,登坂計算!$B$15:$K$915,MATCH(L$18,登坂計算!$C$14:$X$14,0)+1,FALSE)&gt;L$12,L$12,VLOOKUP($B75,登坂計算!$B$15:$K$915,MATCH(L$18,登坂計算!$C$14:$X$14,0)+1,FALSE)))</f>
        <v>#N/A</v>
      </c>
    </row>
    <row r="76" spans="2:12">
      <c r="B76" s="4">
        <f>登坂計算!B71</f>
        <v>5.6</v>
      </c>
      <c r="C76" s="5" t="e">
        <f t="shared" si="2"/>
        <v>#N/A</v>
      </c>
      <c r="D76" s="9">
        <f>IF(D$19=0,#N/A,IF(VLOOKUP($B76,登坂計算!$B$15:$K$915,MATCH(D$18,登坂計算!$C$14:$X$14,0)+1,FALSE)&gt;D$12,D$12,VLOOKUP($B76,登坂計算!$B$15:$K$915,MATCH(D$18,登坂計算!$C$14:$X$14,0)+1,FALSE)))</f>
        <v>314.08226015188319</v>
      </c>
      <c r="E76" s="9">
        <f>IF(E$19=0,#N/A,IF(VLOOKUP($B76,登坂計算!$B$15:$K$915,MATCH(E$18,登坂計算!$C$14:$X$14,0)+1,FALSE)&gt;E$12,E$12,VLOOKUP($B76,登坂計算!$B$15:$K$915,MATCH(E$18,登坂計算!$C$14:$X$14,0)+1,FALSE)))</f>
        <v>457.16162633399654</v>
      </c>
      <c r="F76" s="9">
        <f>IF(F$19=0,#N/A,IF(VLOOKUP($B76,登坂計算!$B$15:$K$915,MATCH(F$18,登坂計算!$C$14:$X$14,0)+1,FALSE)&gt;F$12,F$12,VLOOKUP($B76,登坂計算!$B$15:$K$915,MATCH(F$18,登坂計算!$C$14:$X$14,0)+1,FALSE)))</f>
        <v>716.8418698638518</v>
      </c>
      <c r="G76" s="9">
        <f>IF(G$19=0,#N/A,IF(VLOOKUP($B76,登坂計算!$B$15:$K$915,MATCH(G$18,登坂計算!$C$14:$X$14,0)+1,FALSE)&gt;G$12,G$12,VLOOKUP($B76,登坂計算!$B$15:$K$915,MATCH(G$18,登坂計算!$C$14:$X$14,0)+1,FALSE)))</f>
        <v>1622.5789754534037</v>
      </c>
      <c r="H76" s="9">
        <f>IF(H$19=0,#N/A,IF(VLOOKUP($B76,登坂計算!$B$15:$K$915,MATCH(H$18,登坂計算!$C$14:$X$14,0)+1,FALSE)&gt;H$12,H$12,VLOOKUP($B76,登坂計算!$B$15:$K$915,MATCH(H$18,登坂計算!$C$14:$X$14,0)+1,FALSE)))</f>
        <v>2276.1177294554691</v>
      </c>
      <c r="I76" s="9" t="e">
        <f>IF(I$19=0,#N/A,IF(VLOOKUP($B76,登坂計算!$B$15:$K$915,MATCH(I$18,登坂計算!$C$14:$X$14,0)+1,FALSE)&gt;I$12,I$12,VLOOKUP($B76,登坂計算!$B$15:$K$915,MATCH(I$18,登坂計算!$C$14:$X$14,0)+1,FALSE)))</f>
        <v>#N/A</v>
      </c>
      <c r="J76" s="9" t="e">
        <f>IF(J$19=0,#N/A,IF(VLOOKUP($B76,登坂計算!$B$15:$K$915,MATCH(J$18,登坂計算!$C$14:$X$14,0)+1,FALSE)&gt;J$12,J$12,VLOOKUP($B76,登坂計算!$B$15:$K$915,MATCH(J$18,登坂計算!$C$14:$X$14,0)+1,FALSE)))</f>
        <v>#N/A</v>
      </c>
      <c r="K76" s="9" t="e">
        <f>IF(K$19=0,#N/A,IF(VLOOKUP($B76,登坂計算!$B$15:$K$915,MATCH(K$18,登坂計算!$C$14:$X$14,0)+1,FALSE)&gt;K$12,K$12,VLOOKUP($B76,登坂計算!$B$15:$K$915,MATCH(K$18,登坂計算!$C$14:$X$14,0)+1,FALSE)))</f>
        <v>#N/A</v>
      </c>
      <c r="L76" s="20" t="e">
        <f>IF(L$19=0,#N/A,IF(VLOOKUP($B76,登坂計算!$B$15:$K$915,MATCH(L$18,登坂計算!$C$14:$X$14,0)+1,FALSE)&gt;L$12,L$12,VLOOKUP($B76,登坂計算!$B$15:$K$915,MATCH(L$18,登坂計算!$C$14:$X$14,0)+1,FALSE)))</f>
        <v>#N/A</v>
      </c>
    </row>
    <row r="77" spans="2:12">
      <c r="B77" s="4">
        <f>登坂計算!B72</f>
        <v>5.7</v>
      </c>
      <c r="C77" s="5" t="e">
        <f t="shared" si="2"/>
        <v>#N/A</v>
      </c>
      <c r="D77" s="9">
        <f>IF(D$19=0,#N/A,IF(VLOOKUP($B77,登坂計算!$B$15:$K$915,MATCH(D$18,登坂計算!$C$14:$X$14,0)+1,FALSE)&gt;D$12,D$12,VLOOKUP($B77,登坂計算!$B$15:$K$915,MATCH(D$18,登坂計算!$C$14:$X$14,0)+1,FALSE)))</f>
        <v>309.87161727800725</v>
      </c>
      <c r="E77" s="9">
        <f>IF(E$19=0,#N/A,IF(VLOOKUP($B77,登坂計算!$B$15:$K$915,MATCH(E$18,登坂計算!$C$14:$X$14,0)+1,FALSE)&gt;E$12,E$12,VLOOKUP($B77,登坂計算!$B$15:$K$915,MATCH(E$18,登坂計算!$C$14:$X$14,0)+1,FALSE)))</f>
        <v>451.03283592347822</v>
      </c>
      <c r="F77" s="9">
        <f>IF(F$19=0,#N/A,IF(VLOOKUP($B77,登坂計算!$B$15:$K$915,MATCH(F$18,登坂計算!$C$14:$X$14,0)+1,FALSE)&gt;F$12,F$12,VLOOKUP($B77,登坂計算!$B$15:$K$915,MATCH(F$18,登坂計算!$C$14:$X$14,0)+1,FALSE)))</f>
        <v>707.231759730352</v>
      </c>
      <c r="G77" s="9">
        <f>IF(G$19=0,#N/A,IF(VLOOKUP($B77,登坂計算!$B$15:$K$915,MATCH(G$18,登坂計算!$C$14:$X$14,0)+1,FALSE)&gt;G$12,G$12,VLOOKUP($B77,登坂計算!$B$15:$K$915,MATCH(G$18,登坂計算!$C$14:$X$14,0)+1,FALSE)))</f>
        <v>1600.8263919200647</v>
      </c>
      <c r="H77" s="9">
        <f>IF(H$19=0,#N/A,IF(VLOOKUP($B77,登坂計算!$B$15:$K$915,MATCH(H$18,登坂計算!$C$14:$X$14,0)+1,FALSE)&gt;H$12,H$12,VLOOKUP($B77,登坂計算!$B$15:$K$915,MATCH(H$18,登坂計算!$C$14:$X$14,0)+1,FALSE)))</f>
        <v>2245.6036886656461</v>
      </c>
      <c r="I77" s="9" t="e">
        <f>IF(I$19=0,#N/A,IF(VLOOKUP($B77,登坂計算!$B$15:$K$915,MATCH(I$18,登坂計算!$C$14:$X$14,0)+1,FALSE)&gt;I$12,I$12,VLOOKUP($B77,登坂計算!$B$15:$K$915,MATCH(I$18,登坂計算!$C$14:$X$14,0)+1,FALSE)))</f>
        <v>#N/A</v>
      </c>
      <c r="J77" s="9" t="e">
        <f>IF(J$19=0,#N/A,IF(VLOOKUP($B77,登坂計算!$B$15:$K$915,MATCH(J$18,登坂計算!$C$14:$X$14,0)+1,FALSE)&gt;J$12,J$12,VLOOKUP($B77,登坂計算!$B$15:$K$915,MATCH(J$18,登坂計算!$C$14:$X$14,0)+1,FALSE)))</f>
        <v>#N/A</v>
      </c>
      <c r="K77" s="9" t="e">
        <f>IF(K$19=0,#N/A,IF(VLOOKUP($B77,登坂計算!$B$15:$K$915,MATCH(K$18,登坂計算!$C$14:$X$14,0)+1,FALSE)&gt;K$12,K$12,VLOOKUP($B77,登坂計算!$B$15:$K$915,MATCH(K$18,登坂計算!$C$14:$X$14,0)+1,FALSE)))</f>
        <v>#N/A</v>
      </c>
      <c r="L77" s="20" t="e">
        <f>IF(L$19=0,#N/A,IF(VLOOKUP($B77,登坂計算!$B$15:$K$915,MATCH(L$18,登坂計算!$C$14:$X$14,0)+1,FALSE)&gt;L$12,L$12,VLOOKUP($B77,登坂計算!$B$15:$K$915,MATCH(L$18,登坂計算!$C$14:$X$14,0)+1,FALSE)))</f>
        <v>#N/A</v>
      </c>
    </row>
    <row r="78" spans="2:12">
      <c r="B78" s="4">
        <f>登坂計算!B73</f>
        <v>5.8</v>
      </c>
      <c r="C78" s="5" t="e">
        <f t="shared" si="2"/>
        <v>#N/A</v>
      </c>
      <c r="D78" s="9">
        <f>IF(D$19=0,#N/A,IF(VLOOKUP($B78,登坂計算!$B$15:$K$915,MATCH(D$18,登坂計算!$C$14:$X$14,0)+1,FALSE)&gt;D$12,D$12,VLOOKUP($B78,登坂計算!$B$15:$K$915,MATCH(D$18,登坂計算!$C$14:$X$14,0)+1,FALSE)))</f>
        <v>305.77329728280557</v>
      </c>
      <c r="E78" s="9">
        <f>IF(E$19=0,#N/A,IF(VLOOKUP($B78,登坂計算!$B$15:$K$915,MATCH(E$18,登坂計算!$C$14:$X$14,0)+1,FALSE)&gt;E$12,E$12,VLOOKUP($B78,登坂計算!$B$15:$K$915,MATCH(E$18,登坂計算!$C$14:$X$14,0)+1,FALSE)))</f>
        <v>445.06753679025911</v>
      </c>
      <c r="F78" s="9">
        <f>IF(F$19=0,#N/A,IF(VLOOKUP($B78,登坂計算!$B$15:$K$915,MATCH(F$18,登坂計算!$C$14:$X$14,0)+1,FALSE)&gt;F$12,F$12,VLOOKUP($B78,登坂計算!$B$15:$K$915,MATCH(F$18,登坂計算!$C$14:$X$14,0)+1,FALSE)))</f>
        <v>697.87800836839949</v>
      </c>
      <c r="G78" s="9">
        <f>IF(G$19=0,#N/A,IF(VLOOKUP($B78,登坂計算!$B$15:$K$915,MATCH(G$18,登坂計算!$C$14:$X$14,0)+1,FALSE)&gt;G$12,G$12,VLOOKUP($B78,登坂計算!$B$15:$K$915,MATCH(G$18,登坂計算!$C$14:$X$14,0)+1,FALSE)))</f>
        <v>1579.6540791136081</v>
      </c>
      <c r="H78" s="9">
        <f>IF(H$19=0,#N/A,IF(VLOOKUP($B78,登坂計算!$B$15:$K$915,MATCH(H$18,登坂計算!$C$14:$X$14,0)+1,FALSE)&gt;H$12,H$12,VLOOKUP($B78,登坂計算!$B$15:$K$915,MATCH(H$18,登坂計算!$C$14:$X$14,0)+1,FALSE)))</f>
        <v>2215.9036387565889</v>
      </c>
      <c r="I78" s="9" t="e">
        <f>IF(I$19=0,#N/A,IF(VLOOKUP($B78,登坂計算!$B$15:$K$915,MATCH(I$18,登坂計算!$C$14:$X$14,0)+1,FALSE)&gt;I$12,I$12,VLOOKUP($B78,登坂計算!$B$15:$K$915,MATCH(I$18,登坂計算!$C$14:$X$14,0)+1,FALSE)))</f>
        <v>#N/A</v>
      </c>
      <c r="J78" s="9" t="e">
        <f>IF(J$19=0,#N/A,IF(VLOOKUP($B78,登坂計算!$B$15:$K$915,MATCH(J$18,登坂計算!$C$14:$X$14,0)+1,FALSE)&gt;J$12,J$12,VLOOKUP($B78,登坂計算!$B$15:$K$915,MATCH(J$18,登坂計算!$C$14:$X$14,0)+1,FALSE)))</f>
        <v>#N/A</v>
      </c>
      <c r="K78" s="9" t="e">
        <f>IF(K$19=0,#N/A,IF(VLOOKUP($B78,登坂計算!$B$15:$K$915,MATCH(K$18,登坂計算!$C$14:$X$14,0)+1,FALSE)&gt;K$12,K$12,VLOOKUP($B78,登坂計算!$B$15:$K$915,MATCH(K$18,登坂計算!$C$14:$X$14,0)+1,FALSE)))</f>
        <v>#N/A</v>
      </c>
      <c r="L78" s="20" t="e">
        <f>IF(L$19=0,#N/A,IF(VLOOKUP($B78,登坂計算!$B$15:$K$915,MATCH(L$18,登坂計算!$C$14:$X$14,0)+1,FALSE)&gt;L$12,L$12,VLOOKUP($B78,登坂計算!$B$15:$K$915,MATCH(L$18,登坂計算!$C$14:$X$14,0)+1,FALSE)))</f>
        <v>#N/A</v>
      </c>
    </row>
    <row r="79" spans="2:12">
      <c r="B79" s="4">
        <f>登坂計算!B74</f>
        <v>5.9</v>
      </c>
      <c r="C79" s="5" t="e">
        <f t="shared" si="2"/>
        <v>#N/A</v>
      </c>
      <c r="D79" s="9">
        <f>IF(D$19=0,#N/A,IF(VLOOKUP($B79,登坂計算!$B$15:$K$915,MATCH(D$18,登坂計算!$C$14:$X$14,0)+1,FALSE)&gt;D$12,D$12,VLOOKUP($B79,登坂計算!$B$15:$K$915,MATCH(D$18,登坂計算!$C$14:$X$14,0)+1,FALSE)))</f>
        <v>301.78287715076982</v>
      </c>
      <c r="E79" s="9">
        <f>IF(E$19=0,#N/A,IF(VLOOKUP($B79,登坂計算!$B$15:$K$915,MATCH(E$18,登坂計算!$C$14:$X$14,0)+1,FALSE)&gt;E$12,E$12,VLOOKUP($B79,登坂計算!$B$15:$K$915,MATCH(E$18,登坂計算!$C$14:$X$14,0)+1,FALSE)))</f>
        <v>439.2592910254865</v>
      </c>
      <c r="F79" s="9">
        <f>IF(F$19=0,#N/A,IF(VLOOKUP($B79,登坂計算!$B$15:$K$915,MATCH(F$18,登坂計算!$C$14:$X$14,0)+1,FALSE)&gt;F$12,F$12,VLOOKUP($B79,登坂計算!$B$15:$K$915,MATCH(F$18,登坂計算!$C$14:$X$14,0)+1,FALSE)))</f>
        <v>688.77052096173225</v>
      </c>
      <c r="G79" s="9">
        <f>IF(G$19=0,#N/A,IF(VLOOKUP($B79,登坂計算!$B$15:$K$915,MATCH(G$18,登坂計算!$C$14:$X$14,0)+1,FALSE)&gt;G$12,G$12,VLOOKUP($B79,登坂計算!$B$15:$K$915,MATCH(G$18,登坂計算!$C$14:$X$14,0)+1,FALSE)))</f>
        <v>1559.039187313173</v>
      </c>
      <c r="H79" s="9">
        <f>IF(H$19=0,#N/A,IF(VLOOKUP($B79,登坂計算!$B$15:$K$915,MATCH(H$18,登坂計算!$C$14:$X$14,0)+1,FALSE)&gt;H$12,H$12,VLOOKUP($B79,登坂計算!$B$15:$K$915,MATCH(H$18,登坂計算!$C$14:$X$14,0)+1,FALSE)))</f>
        <v>2186.9855266476452</v>
      </c>
      <c r="I79" s="9" t="e">
        <f>IF(I$19=0,#N/A,IF(VLOOKUP($B79,登坂計算!$B$15:$K$915,MATCH(I$18,登坂計算!$C$14:$X$14,0)+1,FALSE)&gt;I$12,I$12,VLOOKUP($B79,登坂計算!$B$15:$K$915,MATCH(I$18,登坂計算!$C$14:$X$14,0)+1,FALSE)))</f>
        <v>#N/A</v>
      </c>
      <c r="J79" s="9" t="e">
        <f>IF(J$19=0,#N/A,IF(VLOOKUP($B79,登坂計算!$B$15:$K$915,MATCH(J$18,登坂計算!$C$14:$X$14,0)+1,FALSE)&gt;J$12,J$12,VLOOKUP($B79,登坂計算!$B$15:$K$915,MATCH(J$18,登坂計算!$C$14:$X$14,0)+1,FALSE)))</f>
        <v>#N/A</v>
      </c>
      <c r="K79" s="9" t="e">
        <f>IF(K$19=0,#N/A,IF(VLOOKUP($B79,登坂計算!$B$15:$K$915,MATCH(K$18,登坂計算!$C$14:$X$14,0)+1,FALSE)&gt;K$12,K$12,VLOOKUP($B79,登坂計算!$B$15:$K$915,MATCH(K$18,登坂計算!$C$14:$X$14,0)+1,FALSE)))</f>
        <v>#N/A</v>
      </c>
      <c r="L79" s="20" t="e">
        <f>IF(L$19=0,#N/A,IF(VLOOKUP($B79,登坂計算!$B$15:$K$915,MATCH(L$18,登坂計算!$C$14:$X$14,0)+1,FALSE)&gt;L$12,L$12,VLOOKUP($B79,登坂計算!$B$15:$K$915,MATCH(L$18,登坂計算!$C$14:$X$14,0)+1,FALSE)))</f>
        <v>#N/A</v>
      </c>
    </row>
    <row r="80" spans="2:12">
      <c r="B80" s="4">
        <f>登坂計算!B75</f>
        <v>6</v>
      </c>
      <c r="C80" s="5" t="e">
        <f t="shared" si="2"/>
        <v>#N/A</v>
      </c>
      <c r="D80" s="9">
        <f>IF(D$19=0,#N/A,IF(VLOOKUP($B80,登坂計算!$B$15:$K$915,MATCH(D$18,登坂計算!$C$14:$X$14,0)+1,FALSE)&gt;D$12,D$12,VLOOKUP($B80,登坂計算!$B$15:$K$915,MATCH(D$18,登坂計算!$C$14:$X$14,0)+1,FALSE)))</f>
        <v>297.89616308825504</v>
      </c>
      <c r="E80" s="9">
        <f>IF(E$19=0,#N/A,IF(VLOOKUP($B80,登坂計算!$B$15:$K$915,MATCH(E$18,登坂計算!$C$14:$X$14,0)+1,FALSE)&gt;E$12,E$12,VLOOKUP($B80,登坂計算!$B$15:$K$915,MATCH(E$18,登坂計算!$C$14:$X$14,0)+1,FALSE)))</f>
        <v>433.60199436360165</v>
      </c>
      <c r="F80" s="9">
        <f>IF(F$19=0,#N/A,IF(VLOOKUP($B80,登坂計算!$B$15:$K$915,MATCH(F$18,登坂計算!$C$14:$X$14,0)+1,FALSE)&gt;F$12,F$12,VLOOKUP($B80,登坂計算!$B$15:$K$915,MATCH(F$18,登坂計算!$C$14:$X$14,0)+1,FALSE)))</f>
        <v>679.89972585585156</v>
      </c>
      <c r="G80" s="9">
        <f>IF(G$19=0,#N/A,IF(VLOOKUP($B80,登坂計算!$B$15:$K$915,MATCH(G$18,登坂計算!$C$14:$X$14,0)+1,FALSE)&gt;G$12,G$12,VLOOKUP($B80,登坂計算!$B$15:$K$915,MATCH(G$18,登坂計算!$C$14:$X$14,0)+1,FALSE)))</f>
        <v>1538.9600509799525</v>
      </c>
      <c r="H80" s="9">
        <f>IF(H$19=0,#N/A,IF(VLOOKUP($B80,登坂計算!$B$15:$K$915,MATCH(H$18,登坂計算!$C$14:$X$14,0)+1,FALSE)&gt;H$12,H$12,VLOOKUP($B80,登坂計算!$B$15:$K$915,MATCH(H$18,登坂計算!$C$14:$X$14,0)+1,FALSE)))</f>
        <v>2158.8189604024333</v>
      </c>
      <c r="I80" s="9" t="e">
        <f>IF(I$19=0,#N/A,IF(VLOOKUP($B80,登坂計算!$B$15:$K$915,MATCH(I$18,登坂計算!$C$14:$X$14,0)+1,FALSE)&gt;I$12,I$12,VLOOKUP($B80,登坂計算!$B$15:$K$915,MATCH(I$18,登坂計算!$C$14:$X$14,0)+1,FALSE)))</f>
        <v>#N/A</v>
      </c>
      <c r="J80" s="9" t="e">
        <f>IF(J$19=0,#N/A,IF(VLOOKUP($B80,登坂計算!$B$15:$K$915,MATCH(J$18,登坂計算!$C$14:$X$14,0)+1,FALSE)&gt;J$12,J$12,VLOOKUP($B80,登坂計算!$B$15:$K$915,MATCH(J$18,登坂計算!$C$14:$X$14,0)+1,FALSE)))</f>
        <v>#N/A</v>
      </c>
      <c r="K80" s="9" t="e">
        <f>IF(K$19=0,#N/A,IF(VLOOKUP($B80,登坂計算!$B$15:$K$915,MATCH(K$18,登坂計算!$C$14:$X$14,0)+1,FALSE)&gt;K$12,K$12,VLOOKUP($B80,登坂計算!$B$15:$K$915,MATCH(K$18,登坂計算!$C$14:$X$14,0)+1,FALSE)))</f>
        <v>#N/A</v>
      </c>
      <c r="L80" s="20" t="e">
        <f>IF(L$19=0,#N/A,IF(VLOOKUP($B80,登坂計算!$B$15:$K$915,MATCH(L$18,登坂計算!$C$14:$X$14,0)+1,FALSE)&gt;L$12,L$12,VLOOKUP($B80,登坂計算!$B$15:$K$915,MATCH(L$18,登坂計算!$C$14:$X$14,0)+1,FALSE)))</f>
        <v>#N/A</v>
      </c>
    </row>
    <row r="81" spans="2:12">
      <c r="B81" s="4">
        <f>登坂計算!B76</f>
        <v>6.1</v>
      </c>
      <c r="C81" s="5" t="e">
        <f t="shared" si="2"/>
        <v>#N/A</v>
      </c>
      <c r="D81" s="9">
        <f>IF(D$19=0,#N/A,IF(VLOOKUP($B81,登坂計算!$B$15:$K$915,MATCH(D$18,登坂計算!$C$14:$X$14,0)+1,FALSE)&gt;D$12,D$12,VLOOKUP($B81,登坂計算!$B$15:$K$915,MATCH(D$18,登坂計算!$C$14:$X$14,0)+1,FALSE)))</f>
        <v>294.10917586427274</v>
      </c>
      <c r="E81" s="9">
        <f>IF(E$19=0,#N/A,IF(VLOOKUP($B81,登坂計算!$B$15:$K$915,MATCH(E$18,登坂計算!$C$14:$X$14,0)+1,FALSE)&gt;E$12,E$12,VLOOKUP($B81,登坂計算!$B$15:$K$915,MATCH(E$18,登坂計算!$C$14:$X$14,0)+1,FALSE)))</f>
        <v>428.08985484516916</v>
      </c>
      <c r="F81" s="9">
        <f>IF(F$19=0,#N/A,IF(VLOOKUP($B81,登坂計算!$B$15:$K$915,MATCH(F$18,登坂計算!$C$14:$X$14,0)+1,FALSE)&gt;F$12,F$12,VLOOKUP($B81,登坂計算!$B$15:$K$915,MATCH(F$18,登坂計算!$C$14:$X$14,0)+1,FALSE)))</f>
        <v>671.25654110075845</v>
      </c>
      <c r="G81" s="9">
        <f>IF(G$19=0,#N/A,IF(VLOOKUP($B81,登坂計算!$B$15:$K$915,MATCH(G$18,登坂計算!$C$14:$X$14,0)+1,FALSE)&gt;G$12,G$12,VLOOKUP($B81,登坂計算!$B$15:$K$915,MATCH(G$18,登坂計算!$C$14:$X$14,0)+1,FALSE)))</f>
        <v>1519.3961130263324</v>
      </c>
      <c r="H81" s="9">
        <f>IF(H$19=0,#N/A,IF(VLOOKUP($B81,登坂計算!$B$15:$K$915,MATCH(H$18,登坂計算!$C$14:$X$14,0)+1,FALSE)&gt;H$12,H$12,VLOOKUP($B81,登坂計算!$B$15:$K$915,MATCH(H$18,登坂計算!$C$14:$X$14,0)+1,FALSE)))</f>
        <v>2131.3751029952718</v>
      </c>
      <c r="I81" s="9" t="e">
        <f>IF(I$19=0,#N/A,IF(VLOOKUP($B81,登坂計算!$B$15:$K$915,MATCH(I$18,登坂計算!$C$14:$X$14,0)+1,FALSE)&gt;I$12,I$12,VLOOKUP($B81,登坂計算!$B$15:$K$915,MATCH(I$18,登坂計算!$C$14:$X$14,0)+1,FALSE)))</f>
        <v>#N/A</v>
      </c>
      <c r="J81" s="9" t="e">
        <f>IF(J$19=0,#N/A,IF(VLOOKUP($B81,登坂計算!$B$15:$K$915,MATCH(J$18,登坂計算!$C$14:$X$14,0)+1,FALSE)&gt;J$12,J$12,VLOOKUP($B81,登坂計算!$B$15:$K$915,MATCH(J$18,登坂計算!$C$14:$X$14,0)+1,FALSE)))</f>
        <v>#N/A</v>
      </c>
      <c r="K81" s="9" t="e">
        <f>IF(K$19=0,#N/A,IF(VLOOKUP($B81,登坂計算!$B$15:$K$915,MATCH(K$18,登坂計算!$C$14:$X$14,0)+1,FALSE)&gt;K$12,K$12,VLOOKUP($B81,登坂計算!$B$15:$K$915,MATCH(K$18,登坂計算!$C$14:$X$14,0)+1,FALSE)))</f>
        <v>#N/A</v>
      </c>
      <c r="L81" s="20" t="e">
        <f>IF(L$19=0,#N/A,IF(VLOOKUP($B81,登坂計算!$B$15:$K$915,MATCH(L$18,登坂計算!$C$14:$X$14,0)+1,FALSE)&gt;L$12,L$12,VLOOKUP($B81,登坂計算!$B$15:$K$915,MATCH(L$18,登坂計算!$C$14:$X$14,0)+1,FALSE)))</f>
        <v>#N/A</v>
      </c>
    </row>
    <row r="82" spans="2:12">
      <c r="B82" s="4">
        <f>登坂計算!B77</f>
        <v>6.2</v>
      </c>
      <c r="C82" s="5" t="e">
        <f t="shared" si="2"/>
        <v>#N/A</v>
      </c>
      <c r="D82" s="9">
        <f>IF(D$19=0,#N/A,IF(VLOOKUP($B82,登坂計算!$B$15:$K$915,MATCH(D$18,登坂計算!$C$14:$X$14,0)+1,FALSE)&gt;D$12,D$12,VLOOKUP($B82,登坂計算!$B$15:$K$915,MATCH(D$18,登坂計算!$C$14:$X$14,0)+1,FALSE)))</f>
        <v>290.41813726206135</v>
      </c>
      <c r="E82" s="9">
        <f>IF(E$19=0,#N/A,IF(VLOOKUP($B82,登坂計算!$B$15:$K$915,MATCH(E$18,登坂計算!$C$14:$X$14,0)+1,FALSE)&gt;E$12,E$12,VLOOKUP($B82,登坂計算!$B$15:$K$915,MATCH(E$18,登坂計算!$C$14:$X$14,0)+1,FALSE)))</f>
        <v>422.71737309649433</v>
      </c>
      <c r="F82" s="9">
        <f>IF(F$19=0,#N/A,IF(VLOOKUP($B82,登坂計算!$B$15:$K$915,MATCH(F$18,登坂計算!$C$14:$X$14,0)+1,FALSE)&gt;F$12,F$12,VLOOKUP($B82,登坂計算!$B$15:$K$915,MATCH(F$18,登坂計算!$C$14:$X$14,0)+1,FALSE)))</f>
        <v>662.83234352885677</v>
      </c>
      <c r="G82" s="9">
        <f>IF(G$19=0,#N/A,IF(VLOOKUP($B82,登坂計算!$B$15:$K$915,MATCH(G$18,登坂計算!$C$14:$X$14,0)+1,FALSE)&gt;G$12,G$12,VLOOKUP($B82,登坂計算!$B$15:$K$915,MATCH(G$18,登坂計算!$C$14:$X$14,0)+1,FALSE)))</f>
        <v>1500.3278548234048</v>
      </c>
      <c r="H82" s="9">
        <f>IF(H$19=0,#N/A,IF(VLOOKUP($B82,登坂計算!$B$15:$K$915,MATCH(H$18,登坂計算!$C$14:$X$14,0)+1,FALSE)&gt;H$12,H$12,VLOOKUP($B82,登坂計算!$B$15:$K$915,MATCH(H$18,登坂計算!$C$14:$X$14,0)+1,FALSE)))</f>
        <v>2104.6265741272759</v>
      </c>
      <c r="I82" s="9" t="e">
        <f>IF(I$19=0,#N/A,IF(VLOOKUP($B82,登坂計算!$B$15:$K$915,MATCH(I$18,登坂計算!$C$14:$X$14,0)+1,FALSE)&gt;I$12,I$12,VLOOKUP($B82,登坂計算!$B$15:$K$915,MATCH(I$18,登坂計算!$C$14:$X$14,0)+1,FALSE)))</f>
        <v>#N/A</v>
      </c>
      <c r="J82" s="9" t="e">
        <f>IF(J$19=0,#N/A,IF(VLOOKUP($B82,登坂計算!$B$15:$K$915,MATCH(J$18,登坂計算!$C$14:$X$14,0)+1,FALSE)&gt;J$12,J$12,VLOOKUP($B82,登坂計算!$B$15:$K$915,MATCH(J$18,登坂計算!$C$14:$X$14,0)+1,FALSE)))</f>
        <v>#N/A</v>
      </c>
      <c r="K82" s="9" t="e">
        <f>IF(K$19=0,#N/A,IF(VLOOKUP($B82,登坂計算!$B$15:$K$915,MATCH(K$18,登坂計算!$C$14:$X$14,0)+1,FALSE)&gt;K$12,K$12,VLOOKUP($B82,登坂計算!$B$15:$K$915,MATCH(K$18,登坂計算!$C$14:$X$14,0)+1,FALSE)))</f>
        <v>#N/A</v>
      </c>
      <c r="L82" s="20" t="e">
        <f>IF(L$19=0,#N/A,IF(VLOOKUP($B82,登坂計算!$B$15:$K$915,MATCH(L$18,登坂計算!$C$14:$X$14,0)+1,FALSE)&gt;L$12,L$12,VLOOKUP($B82,登坂計算!$B$15:$K$915,MATCH(L$18,登坂計算!$C$14:$X$14,0)+1,FALSE)))</f>
        <v>#N/A</v>
      </c>
    </row>
    <row r="83" spans="2:12">
      <c r="B83" s="4">
        <f>登坂計算!B78</f>
        <v>6.3</v>
      </c>
      <c r="C83" s="5" t="e">
        <f t="shared" si="2"/>
        <v>#N/A</v>
      </c>
      <c r="D83" s="9">
        <f>IF(D$19=0,#N/A,IF(VLOOKUP($B83,登坂計算!$B$15:$K$915,MATCH(D$18,登坂計算!$C$14:$X$14,0)+1,FALSE)&gt;D$12,D$12,VLOOKUP($B83,登坂計算!$B$15:$K$915,MATCH(D$18,登坂計算!$C$14:$X$14,0)+1,FALSE)))</f>
        <v>286.81945754446105</v>
      </c>
      <c r="E83" s="9">
        <f>IF(E$19=0,#N/A,IF(VLOOKUP($B83,登坂計算!$B$15:$K$915,MATCH(E$18,登坂計算!$C$14:$X$14,0)+1,FALSE)&gt;E$12,E$12,VLOOKUP($B83,登坂計算!$B$15:$K$915,MATCH(E$18,登坂計算!$C$14:$X$14,0)+1,FALSE)))</f>
        <v>417.47932408488265</v>
      </c>
      <c r="F83" s="9">
        <f>IF(F$19=0,#N/A,IF(VLOOKUP($B83,登坂計算!$B$15:$K$915,MATCH(F$18,登坂計算!$C$14:$X$14,0)+1,FALSE)&gt;F$12,F$12,VLOOKUP($B83,登坂計算!$B$15:$K$915,MATCH(F$18,登坂計算!$C$14:$X$14,0)+1,FALSE)))</f>
        <v>654.61894014670384</v>
      </c>
      <c r="G83" s="9">
        <f>IF(G$19=0,#N/A,IF(VLOOKUP($B83,登坂計算!$B$15:$K$915,MATCH(G$18,登坂計算!$C$14:$X$14,0)+1,FALSE)&gt;G$12,G$12,VLOOKUP($B83,登坂計算!$B$15:$K$915,MATCH(G$18,登坂計算!$C$14:$X$14,0)+1,FALSE)))</f>
        <v>1481.7367314459011</v>
      </c>
      <c r="H83" s="9">
        <f>IF(H$19=0,#N/A,IF(VLOOKUP($B83,登坂計算!$B$15:$K$915,MATCH(H$18,登坂計算!$C$14:$X$14,0)+1,FALSE)&gt;H$12,H$12,VLOOKUP($B83,登坂計算!$B$15:$K$915,MATCH(H$18,登坂計算!$C$14:$X$14,0)+1,FALSE)))</f>
        <v>2078.5473593893889</v>
      </c>
      <c r="I83" s="9" t="e">
        <f>IF(I$19=0,#N/A,IF(VLOOKUP($B83,登坂計算!$B$15:$K$915,MATCH(I$18,登坂計算!$C$14:$X$14,0)+1,FALSE)&gt;I$12,I$12,VLOOKUP($B83,登坂計算!$B$15:$K$915,MATCH(I$18,登坂計算!$C$14:$X$14,0)+1,FALSE)))</f>
        <v>#N/A</v>
      </c>
      <c r="J83" s="9" t="e">
        <f>IF(J$19=0,#N/A,IF(VLOOKUP($B83,登坂計算!$B$15:$K$915,MATCH(J$18,登坂計算!$C$14:$X$14,0)+1,FALSE)&gt;J$12,J$12,VLOOKUP($B83,登坂計算!$B$15:$K$915,MATCH(J$18,登坂計算!$C$14:$X$14,0)+1,FALSE)))</f>
        <v>#N/A</v>
      </c>
      <c r="K83" s="9" t="e">
        <f>IF(K$19=0,#N/A,IF(VLOOKUP($B83,登坂計算!$B$15:$K$915,MATCH(K$18,登坂計算!$C$14:$X$14,0)+1,FALSE)&gt;K$12,K$12,VLOOKUP($B83,登坂計算!$B$15:$K$915,MATCH(K$18,登坂計算!$C$14:$X$14,0)+1,FALSE)))</f>
        <v>#N/A</v>
      </c>
      <c r="L83" s="20" t="e">
        <f>IF(L$19=0,#N/A,IF(VLOOKUP($B83,登坂計算!$B$15:$K$915,MATCH(L$18,登坂計算!$C$14:$X$14,0)+1,FALSE)&gt;L$12,L$12,VLOOKUP($B83,登坂計算!$B$15:$K$915,MATCH(L$18,登坂計算!$C$14:$X$14,0)+1,FALSE)))</f>
        <v>#N/A</v>
      </c>
    </row>
    <row r="84" spans="2:12">
      <c r="B84" s="4">
        <f>登坂計算!B79</f>
        <v>6.4</v>
      </c>
      <c r="C84" s="5" t="e">
        <f t="shared" ref="C84:C147" si="3">IF(B84&gt;($G$4+1)*1.5,#N/A,B84)</f>
        <v>#N/A</v>
      </c>
      <c r="D84" s="9">
        <f>IF(D$19=0,#N/A,IF(VLOOKUP($B84,登坂計算!$B$15:$K$915,MATCH(D$18,登坂計算!$C$14:$X$14,0)+1,FALSE)&gt;D$12,D$12,VLOOKUP($B84,登坂計算!$B$15:$K$915,MATCH(D$18,登坂計算!$C$14:$X$14,0)+1,FALSE)))</f>
        <v>283.30972384568116</v>
      </c>
      <c r="E84" s="9">
        <f>IF(E$19=0,#N/A,IF(VLOOKUP($B84,登坂計算!$B$15:$K$915,MATCH(E$18,登坂計算!$C$14:$X$14,0)+1,FALSE)&gt;E$12,E$12,VLOOKUP($B84,登坂計算!$B$15:$K$915,MATCH(E$18,登坂計算!$C$14:$X$14,0)+1,FALSE)))</f>
        <v>412.37074022230627</v>
      </c>
      <c r="F84" s="9">
        <f>IF(F$19=0,#N/A,IF(VLOOKUP($B84,登坂計算!$B$15:$K$915,MATCH(F$18,登坂計算!$C$14:$X$14,0)+1,FALSE)&gt;F$12,F$12,VLOOKUP($B84,登坂計算!$B$15:$K$915,MATCH(F$18,登坂計算!$C$14:$X$14,0)+1,FALSE)))</f>
        <v>646.60854164109935</v>
      </c>
      <c r="G84" s="9">
        <f>IF(G$19=0,#N/A,IF(VLOOKUP($B84,登坂計算!$B$15:$K$915,MATCH(G$18,登坂計算!$C$14:$X$14,0)+1,FALSE)&gt;G$12,G$12,VLOOKUP($B84,登坂計算!$B$15:$K$915,MATCH(G$18,登坂計算!$C$14:$X$14,0)+1,FALSE)))</f>
        <v>1463.6051117029504</v>
      </c>
      <c r="H84" s="9">
        <f>IF(H$19=0,#N/A,IF(VLOOKUP($B84,登坂計算!$B$15:$K$915,MATCH(H$18,登坂計算!$C$14:$X$14,0)+1,FALSE)&gt;H$12,H$12,VLOOKUP($B84,登坂計算!$B$15:$K$915,MATCH(H$18,登坂計算!$C$14:$X$14,0)+1,FALSE)))</f>
        <v>2053.1127261388606</v>
      </c>
      <c r="I84" s="9" t="e">
        <f>IF(I$19=0,#N/A,IF(VLOOKUP($B84,登坂計算!$B$15:$K$915,MATCH(I$18,登坂計算!$C$14:$X$14,0)+1,FALSE)&gt;I$12,I$12,VLOOKUP($B84,登坂計算!$B$15:$K$915,MATCH(I$18,登坂計算!$C$14:$X$14,0)+1,FALSE)))</f>
        <v>#N/A</v>
      </c>
      <c r="J84" s="9" t="e">
        <f>IF(J$19=0,#N/A,IF(VLOOKUP($B84,登坂計算!$B$15:$K$915,MATCH(J$18,登坂計算!$C$14:$X$14,0)+1,FALSE)&gt;J$12,J$12,VLOOKUP($B84,登坂計算!$B$15:$K$915,MATCH(J$18,登坂計算!$C$14:$X$14,0)+1,FALSE)))</f>
        <v>#N/A</v>
      </c>
      <c r="K84" s="9" t="e">
        <f>IF(K$19=0,#N/A,IF(VLOOKUP($B84,登坂計算!$B$15:$K$915,MATCH(K$18,登坂計算!$C$14:$X$14,0)+1,FALSE)&gt;K$12,K$12,VLOOKUP($B84,登坂計算!$B$15:$K$915,MATCH(K$18,登坂計算!$C$14:$X$14,0)+1,FALSE)))</f>
        <v>#N/A</v>
      </c>
      <c r="L84" s="20" t="e">
        <f>IF(L$19=0,#N/A,IF(VLOOKUP($B84,登坂計算!$B$15:$K$915,MATCH(L$18,登坂計算!$C$14:$X$14,0)+1,FALSE)&gt;L$12,L$12,VLOOKUP($B84,登坂計算!$B$15:$K$915,MATCH(L$18,登坂計算!$C$14:$X$14,0)+1,FALSE)))</f>
        <v>#N/A</v>
      </c>
    </row>
    <row r="85" spans="2:12">
      <c r="B85" s="4">
        <f>登坂計算!B80</f>
        <v>6.5</v>
      </c>
      <c r="C85" s="5" t="e">
        <f t="shared" si="3"/>
        <v>#N/A</v>
      </c>
      <c r="D85" s="9">
        <f>IF(D$19=0,#N/A,IF(VLOOKUP($B85,登坂計算!$B$15:$K$915,MATCH(D$18,登坂計算!$C$14:$X$14,0)+1,FALSE)&gt;D$12,D$12,VLOOKUP($B85,登坂計算!$B$15:$K$915,MATCH(D$18,登坂計算!$C$14:$X$14,0)+1,FALSE)))</f>
        <v>279.88568941055229</v>
      </c>
      <c r="E85" s="9">
        <f>IF(E$19=0,#N/A,IF(VLOOKUP($B85,登坂計算!$B$15:$K$915,MATCH(E$18,登坂計算!$C$14:$X$14,0)+1,FALSE)&gt;E$12,E$12,VLOOKUP($B85,登坂計算!$B$15:$K$915,MATCH(E$18,登坂計算!$C$14:$X$14,0)+1,FALSE)))</f>
        <v>407.38689570262483</v>
      </c>
      <c r="F85" s="9">
        <f>IF(F$19=0,#N/A,IF(VLOOKUP($B85,登坂計算!$B$15:$K$915,MATCH(F$18,登坂計算!$C$14:$X$14,0)+1,FALSE)&gt;F$12,F$12,VLOOKUP($B85,登坂計算!$B$15:$K$915,MATCH(F$18,登坂計算!$C$14:$X$14,0)+1,FALSE)))</f>
        <v>638.79373781942195</v>
      </c>
      <c r="G85" s="9">
        <f>IF(G$19=0,#N/A,IF(VLOOKUP($B85,登坂計算!$B$15:$K$915,MATCH(G$18,登坂計算!$C$14:$X$14,0)+1,FALSE)&gt;G$12,G$12,VLOOKUP($B85,登坂計算!$B$15:$K$915,MATCH(G$18,登坂計算!$C$14:$X$14,0)+1,FALSE)))</f>
        <v>1445.9162225470268</v>
      </c>
      <c r="H85" s="9">
        <f>IF(H$19=0,#N/A,IF(VLOOKUP($B85,登坂計算!$B$15:$K$915,MATCH(H$18,登坂計算!$C$14:$X$14,0)+1,FALSE)&gt;H$12,H$12,VLOOKUP($B85,登坂計算!$B$15:$K$915,MATCH(H$18,登坂計算!$C$14:$X$14,0)+1,FALSE)))</f>
        <v>2028.2991455173571</v>
      </c>
      <c r="I85" s="9" t="e">
        <f>IF(I$19=0,#N/A,IF(VLOOKUP($B85,登坂計算!$B$15:$K$915,MATCH(I$18,登坂計算!$C$14:$X$14,0)+1,FALSE)&gt;I$12,I$12,VLOOKUP($B85,登坂計算!$B$15:$K$915,MATCH(I$18,登坂計算!$C$14:$X$14,0)+1,FALSE)))</f>
        <v>#N/A</v>
      </c>
      <c r="J85" s="9" t="e">
        <f>IF(J$19=0,#N/A,IF(VLOOKUP($B85,登坂計算!$B$15:$K$915,MATCH(J$18,登坂計算!$C$14:$X$14,0)+1,FALSE)&gt;J$12,J$12,VLOOKUP($B85,登坂計算!$B$15:$K$915,MATCH(J$18,登坂計算!$C$14:$X$14,0)+1,FALSE)))</f>
        <v>#N/A</v>
      </c>
      <c r="K85" s="9" t="e">
        <f>IF(K$19=0,#N/A,IF(VLOOKUP($B85,登坂計算!$B$15:$K$915,MATCH(K$18,登坂計算!$C$14:$X$14,0)+1,FALSE)&gt;K$12,K$12,VLOOKUP($B85,登坂計算!$B$15:$K$915,MATCH(K$18,登坂計算!$C$14:$X$14,0)+1,FALSE)))</f>
        <v>#N/A</v>
      </c>
      <c r="L85" s="20" t="e">
        <f>IF(L$19=0,#N/A,IF(VLOOKUP($B85,登坂計算!$B$15:$K$915,MATCH(L$18,登坂計算!$C$14:$X$14,0)+1,FALSE)&gt;L$12,L$12,VLOOKUP($B85,登坂計算!$B$15:$K$915,MATCH(L$18,登坂計算!$C$14:$X$14,0)+1,FALSE)))</f>
        <v>#N/A</v>
      </c>
    </row>
    <row r="86" spans="2:12">
      <c r="B86" s="4">
        <f>登坂計算!B81</f>
        <v>6.6</v>
      </c>
      <c r="C86" s="5" t="e">
        <f t="shared" si="3"/>
        <v>#N/A</v>
      </c>
      <c r="D86" s="9">
        <f>IF(D$19=0,#N/A,IF(VLOOKUP($B86,登坂計算!$B$15:$K$915,MATCH(D$18,登坂計算!$C$14:$X$14,0)+1,FALSE)&gt;D$12,D$12,VLOOKUP($B86,登坂計算!$B$15:$K$915,MATCH(D$18,登坂計算!$C$14:$X$14,0)+1,FALSE)))</f>
        <v>276.54426360994705</v>
      </c>
      <c r="E86" s="9">
        <f>IF(E$19=0,#N/A,IF(VLOOKUP($B86,登坂計算!$B$15:$K$915,MATCH(E$18,登坂計算!$C$14:$X$14,0)+1,FALSE)&gt;E$12,E$12,VLOOKUP($B86,登坂計算!$B$15:$K$915,MATCH(E$18,登坂計算!$C$14:$X$14,0)+1,FALSE)))</f>
        <v>402.52329196855726</v>
      </c>
      <c r="F86" s="9">
        <f>IF(F$19=0,#N/A,IF(VLOOKUP($B86,登坂計算!$B$15:$K$915,MATCH(F$18,登坂計算!$C$14:$X$14,0)+1,FALSE)&gt;F$12,F$12,VLOOKUP($B86,登坂計算!$B$15:$K$915,MATCH(F$18,登坂計算!$C$14:$X$14,0)+1,FALSE)))</f>
        <v>631.16747482144535</v>
      </c>
      <c r="G86" s="9">
        <f>IF(G$19=0,#N/A,IF(VLOOKUP($B86,登坂計算!$B$15:$K$915,MATCH(G$18,登坂計算!$C$14:$X$14,0)+1,FALSE)&gt;G$12,G$12,VLOOKUP($B86,登坂計算!$B$15:$K$915,MATCH(G$18,登坂計算!$C$14:$X$14,0)+1,FALSE)))</f>
        <v>1428.6540974926611</v>
      </c>
      <c r="H86" s="9">
        <f>IF(H$19=0,#N/A,IF(VLOOKUP($B86,登坂計算!$B$15:$K$915,MATCH(H$18,登坂計算!$C$14:$X$14,0)+1,FALSE)&gt;H$12,H$12,VLOOKUP($B86,登坂計算!$B$15:$K$915,MATCH(H$18,登坂計算!$C$14:$X$14,0)+1,FALSE)))</f>
        <v>2004.0842200938716</v>
      </c>
      <c r="I86" s="9" t="e">
        <f>IF(I$19=0,#N/A,IF(VLOOKUP($B86,登坂計算!$B$15:$K$915,MATCH(I$18,登坂計算!$C$14:$X$14,0)+1,FALSE)&gt;I$12,I$12,VLOOKUP($B86,登坂計算!$B$15:$K$915,MATCH(I$18,登坂計算!$C$14:$X$14,0)+1,FALSE)))</f>
        <v>#N/A</v>
      </c>
      <c r="J86" s="9" t="e">
        <f>IF(J$19=0,#N/A,IF(VLOOKUP($B86,登坂計算!$B$15:$K$915,MATCH(J$18,登坂計算!$C$14:$X$14,0)+1,FALSE)&gt;J$12,J$12,VLOOKUP($B86,登坂計算!$B$15:$K$915,MATCH(J$18,登坂計算!$C$14:$X$14,0)+1,FALSE)))</f>
        <v>#N/A</v>
      </c>
      <c r="K86" s="9" t="e">
        <f>IF(K$19=0,#N/A,IF(VLOOKUP($B86,登坂計算!$B$15:$K$915,MATCH(K$18,登坂計算!$C$14:$X$14,0)+1,FALSE)&gt;K$12,K$12,VLOOKUP($B86,登坂計算!$B$15:$K$915,MATCH(K$18,登坂計算!$C$14:$X$14,0)+1,FALSE)))</f>
        <v>#N/A</v>
      </c>
      <c r="L86" s="20" t="e">
        <f>IF(L$19=0,#N/A,IF(VLOOKUP($B86,登坂計算!$B$15:$K$915,MATCH(L$18,登坂計算!$C$14:$X$14,0)+1,FALSE)&gt;L$12,L$12,VLOOKUP($B86,登坂計算!$B$15:$K$915,MATCH(L$18,登坂計算!$C$14:$X$14,0)+1,FALSE)))</f>
        <v>#N/A</v>
      </c>
    </row>
    <row r="87" spans="2:12">
      <c r="B87" s="4">
        <f>登坂計算!B82</f>
        <v>6.7</v>
      </c>
      <c r="C87" s="5" t="e">
        <f t="shared" si="3"/>
        <v>#N/A</v>
      </c>
      <c r="D87" s="9">
        <f>IF(D$19=0,#N/A,IF(VLOOKUP($B87,登坂計算!$B$15:$K$915,MATCH(D$18,登坂計算!$C$14:$X$14,0)+1,FALSE)&gt;D$12,D$12,VLOOKUP($B87,登坂計算!$B$15:$K$915,MATCH(D$18,登坂計算!$C$14:$X$14,0)+1,FALSE)))</f>
        <v>273.28250266783027</v>
      </c>
      <c r="E87" s="9">
        <f>IF(E$19=0,#N/A,IF(VLOOKUP($B87,登坂計算!$B$15:$K$915,MATCH(E$18,登坂計算!$C$14:$X$14,0)+1,FALSE)&gt;E$12,E$12,VLOOKUP($B87,登坂計算!$B$15:$K$915,MATCH(E$18,登坂計算!$C$14:$X$14,0)+1,FALSE)))</f>
        <v>397.7756442144634</v>
      </c>
      <c r="F87" s="9">
        <f>IF(F$19=0,#N/A,IF(VLOOKUP($B87,登坂計算!$B$15:$K$915,MATCH(F$18,登坂計算!$C$14:$X$14,0)+1,FALSE)&gt;F$12,F$12,VLOOKUP($B87,登坂計算!$B$15:$K$915,MATCH(F$18,登坂計算!$C$14:$X$14,0)+1,FALSE)))</f>
        <v>623.72303395533208</v>
      </c>
      <c r="G87" s="9">
        <f>IF(G$19=0,#N/A,IF(VLOOKUP($B87,登坂計算!$B$15:$K$915,MATCH(G$18,登坂計算!$C$14:$X$14,0)+1,FALSE)&gt;G$12,G$12,VLOOKUP($B87,登坂計算!$B$15:$K$915,MATCH(G$18,登坂計算!$C$14:$X$14,0)+1,FALSE)))</f>
        <v>1411.8035287114938</v>
      </c>
      <c r="H87" s="9">
        <f>IF(H$19=0,#N/A,IF(VLOOKUP($B87,登坂計算!$B$15:$K$915,MATCH(H$18,登坂計算!$C$14:$X$14,0)+1,FALSE)&gt;H$12,H$12,VLOOKUP($B87,登坂計算!$B$15:$K$915,MATCH(H$18,登坂計算!$C$14:$X$14,0)+1,FALSE)))</f>
        <v>1980.4466166647342</v>
      </c>
      <c r="I87" s="9" t="e">
        <f>IF(I$19=0,#N/A,IF(VLOOKUP($B87,登坂計算!$B$15:$K$915,MATCH(I$18,登坂計算!$C$14:$X$14,0)+1,FALSE)&gt;I$12,I$12,VLOOKUP($B87,登坂計算!$B$15:$K$915,MATCH(I$18,登坂計算!$C$14:$X$14,0)+1,FALSE)))</f>
        <v>#N/A</v>
      </c>
      <c r="J87" s="9" t="e">
        <f>IF(J$19=0,#N/A,IF(VLOOKUP($B87,登坂計算!$B$15:$K$915,MATCH(J$18,登坂計算!$C$14:$X$14,0)+1,FALSE)&gt;J$12,J$12,VLOOKUP($B87,登坂計算!$B$15:$K$915,MATCH(J$18,登坂計算!$C$14:$X$14,0)+1,FALSE)))</f>
        <v>#N/A</v>
      </c>
      <c r="K87" s="9" t="e">
        <f>IF(K$19=0,#N/A,IF(VLOOKUP($B87,登坂計算!$B$15:$K$915,MATCH(K$18,登坂計算!$C$14:$X$14,0)+1,FALSE)&gt;K$12,K$12,VLOOKUP($B87,登坂計算!$B$15:$K$915,MATCH(K$18,登坂計算!$C$14:$X$14,0)+1,FALSE)))</f>
        <v>#N/A</v>
      </c>
      <c r="L87" s="20" t="e">
        <f>IF(L$19=0,#N/A,IF(VLOOKUP($B87,登坂計算!$B$15:$K$915,MATCH(L$18,登坂計算!$C$14:$X$14,0)+1,FALSE)&gt;L$12,L$12,VLOOKUP($B87,登坂計算!$B$15:$K$915,MATCH(L$18,登坂計算!$C$14:$X$14,0)+1,FALSE)))</f>
        <v>#N/A</v>
      </c>
    </row>
    <row r="88" spans="2:12">
      <c r="B88" s="4">
        <f>登坂計算!B83</f>
        <v>6.8</v>
      </c>
      <c r="C88" s="5" t="e">
        <f t="shared" si="3"/>
        <v>#N/A</v>
      </c>
      <c r="D88" s="9">
        <f>IF(D$19=0,#N/A,IF(VLOOKUP($B88,登坂計算!$B$15:$K$915,MATCH(D$18,登坂計算!$C$14:$X$14,0)+1,FALSE)&gt;D$12,D$12,VLOOKUP($B88,登坂計算!$B$15:$K$915,MATCH(D$18,登坂計算!$C$14:$X$14,0)+1,FALSE)))</f>
        <v>270.09760104145954</v>
      </c>
      <c r="E88" s="9">
        <f>IF(E$19=0,#N/A,IF(VLOOKUP($B88,登坂計算!$B$15:$K$915,MATCH(E$18,登坂計算!$C$14:$X$14,0)+1,FALSE)&gt;E$12,E$12,VLOOKUP($B88,登坂計算!$B$15:$K$915,MATCH(E$18,登坂計算!$C$14:$X$14,0)+1,FALSE)))</f>
        <v>393.13986883981687</v>
      </c>
      <c r="F88" s="9">
        <f>IF(F$19=0,#N/A,IF(VLOOKUP($B88,登坂計算!$B$15:$K$915,MATCH(F$18,登坂計算!$C$14:$X$14,0)+1,FALSE)&gt;F$12,F$12,VLOOKUP($B88,登坂計算!$B$15:$K$915,MATCH(F$18,登坂計算!$C$14:$X$14,0)+1,FALSE)))</f>
        <v>616.45401202433879</v>
      </c>
      <c r="G88" s="9">
        <f>IF(G$19=0,#N/A,IF(VLOOKUP($B88,登坂計算!$B$15:$K$915,MATCH(G$18,登坂計算!$C$14:$X$14,0)+1,FALSE)&gt;G$12,G$12,VLOOKUP($B88,登坂計算!$B$15:$K$915,MATCH(G$18,登坂計算!$C$14:$X$14,0)+1,FALSE)))</f>
        <v>1395.3500225015682</v>
      </c>
      <c r="H88" s="9">
        <f>IF(H$19=0,#N/A,IF(VLOOKUP($B88,登坂計算!$B$15:$K$915,MATCH(H$18,登坂計算!$C$14:$X$14,0)+1,FALSE)&gt;H$12,H$12,VLOOKUP($B88,登坂計算!$B$15:$K$915,MATCH(H$18,登坂計算!$C$14:$X$14,0)+1,FALSE)))</f>
        <v>1957.366003786922</v>
      </c>
      <c r="I88" s="9" t="e">
        <f>IF(I$19=0,#N/A,IF(VLOOKUP($B88,登坂計算!$B$15:$K$915,MATCH(I$18,登坂計算!$C$14:$X$14,0)+1,FALSE)&gt;I$12,I$12,VLOOKUP($B88,登坂計算!$B$15:$K$915,MATCH(I$18,登坂計算!$C$14:$X$14,0)+1,FALSE)))</f>
        <v>#N/A</v>
      </c>
      <c r="J88" s="9" t="e">
        <f>IF(J$19=0,#N/A,IF(VLOOKUP($B88,登坂計算!$B$15:$K$915,MATCH(J$18,登坂計算!$C$14:$X$14,0)+1,FALSE)&gt;J$12,J$12,VLOOKUP($B88,登坂計算!$B$15:$K$915,MATCH(J$18,登坂計算!$C$14:$X$14,0)+1,FALSE)))</f>
        <v>#N/A</v>
      </c>
      <c r="K88" s="9" t="e">
        <f>IF(K$19=0,#N/A,IF(VLOOKUP($B88,登坂計算!$B$15:$K$915,MATCH(K$18,登坂計算!$C$14:$X$14,0)+1,FALSE)&gt;K$12,K$12,VLOOKUP($B88,登坂計算!$B$15:$K$915,MATCH(K$18,登坂計算!$C$14:$X$14,0)+1,FALSE)))</f>
        <v>#N/A</v>
      </c>
      <c r="L88" s="20" t="e">
        <f>IF(L$19=0,#N/A,IF(VLOOKUP($B88,登坂計算!$B$15:$K$915,MATCH(L$18,登坂計算!$C$14:$X$14,0)+1,FALSE)&gt;L$12,L$12,VLOOKUP($B88,登坂計算!$B$15:$K$915,MATCH(L$18,登坂計算!$C$14:$X$14,0)+1,FALSE)))</f>
        <v>#N/A</v>
      </c>
    </row>
    <row r="89" spans="2:12">
      <c r="B89" s="4">
        <f>登坂計算!B84</f>
        <v>6.9</v>
      </c>
      <c r="C89" s="5" t="e">
        <f t="shared" si="3"/>
        <v>#N/A</v>
      </c>
      <c r="D89" s="9">
        <f>IF(D$19=0,#N/A,IF(VLOOKUP($B89,登坂計算!$B$15:$K$915,MATCH(D$18,登坂計算!$C$14:$X$14,0)+1,FALSE)&gt;D$12,D$12,VLOOKUP($B89,登坂計算!$B$15:$K$915,MATCH(D$18,登坂計算!$C$14:$X$14,0)+1,FALSE)))</f>
        <v>266.98688340168599</v>
      </c>
      <c r="E89" s="9">
        <f>IF(E$19=0,#N/A,IF(VLOOKUP($B89,登坂計算!$B$15:$K$915,MATCH(E$18,登坂計算!$C$14:$X$14,0)+1,FALSE)&gt;E$12,E$12,VLOOKUP($B89,登坂計算!$B$15:$K$915,MATCH(E$18,登坂計算!$C$14:$X$14,0)+1,FALSE)))</f>
        <v>388.61207177615256</v>
      </c>
      <c r="F89" s="9">
        <f>IF(F$19=0,#N/A,IF(VLOOKUP($B89,登坂計算!$B$15:$K$915,MATCH(F$18,登坂計算!$C$14:$X$14,0)+1,FALSE)&gt;F$12,F$12,VLOOKUP($B89,登坂計算!$B$15:$K$915,MATCH(F$18,登坂計算!$C$14:$X$14,0)+1,FALSE)))</f>
        <v>609.35430302315081</v>
      </c>
      <c r="G89" s="9">
        <f>IF(G$19=0,#N/A,IF(VLOOKUP($B89,登坂計算!$B$15:$K$915,MATCH(G$18,登坂計算!$C$14:$X$14,0)+1,FALSE)&gt;G$12,G$12,VLOOKUP($B89,登坂計算!$B$15:$K$915,MATCH(G$18,登坂計算!$C$14:$X$14,0)+1,FALSE)))</f>
        <v>1379.279757856797</v>
      </c>
      <c r="H89" s="9">
        <f>IF(H$19=0,#N/A,IF(VLOOKUP($B89,登坂計算!$B$15:$K$915,MATCH(H$18,登坂計算!$C$14:$X$14,0)+1,FALSE)&gt;H$12,H$12,VLOOKUP($B89,登坂計算!$B$15:$K$915,MATCH(H$18,登坂計算!$C$14:$X$14,0)+1,FALSE)))</f>
        <v>1934.822993660229</v>
      </c>
      <c r="I89" s="9" t="e">
        <f>IF(I$19=0,#N/A,IF(VLOOKUP($B89,登坂計算!$B$15:$K$915,MATCH(I$18,登坂計算!$C$14:$X$14,0)+1,FALSE)&gt;I$12,I$12,VLOOKUP($B89,登坂計算!$B$15:$K$915,MATCH(I$18,登坂計算!$C$14:$X$14,0)+1,FALSE)))</f>
        <v>#N/A</v>
      </c>
      <c r="J89" s="9" t="e">
        <f>IF(J$19=0,#N/A,IF(VLOOKUP($B89,登坂計算!$B$15:$K$915,MATCH(J$18,登坂計算!$C$14:$X$14,0)+1,FALSE)&gt;J$12,J$12,VLOOKUP($B89,登坂計算!$B$15:$K$915,MATCH(J$18,登坂計算!$C$14:$X$14,0)+1,FALSE)))</f>
        <v>#N/A</v>
      </c>
      <c r="K89" s="9" t="e">
        <f>IF(K$19=0,#N/A,IF(VLOOKUP($B89,登坂計算!$B$15:$K$915,MATCH(K$18,登坂計算!$C$14:$X$14,0)+1,FALSE)&gt;K$12,K$12,VLOOKUP($B89,登坂計算!$B$15:$K$915,MATCH(K$18,登坂計算!$C$14:$X$14,0)+1,FALSE)))</f>
        <v>#N/A</v>
      </c>
      <c r="L89" s="20" t="e">
        <f>IF(L$19=0,#N/A,IF(VLOOKUP($B89,登坂計算!$B$15:$K$915,MATCH(L$18,登坂計算!$C$14:$X$14,0)+1,FALSE)&gt;L$12,L$12,VLOOKUP($B89,登坂計算!$B$15:$K$915,MATCH(L$18,登坂計算!$C$14:$X$14,0)+1,FALSE)))</f>
        <v>#N/A</v>
      </c>
    </row>
    <row r="90" spans="2:12">
      <c r="B90" s="4">
        <f>登坂計算!B85</f>
        <v>7</v>
      </c>
      <c r="C90" s="5" t="e">
        <f t="shared" si="3"/>
        <v>#N/A</v>
      </c>
      <c r="D90" s="9">
        <f>IF(D$19=0,#N/A,IF(VLOOKUP($B90,登坂計算!$B$15:$K$915,MATCH(D$18,登坂計算!$C$14:$X$14,0)+1,FALSE)&gt;D$12,D$12,VLOOKUP($B90,登坂計算!$B$15:$K$915,MATCH(D$18,登坂計算!$C$14:$X$14,0)+1,FALSE)))</f>
        <v>263.94779716517314</v>
      </c>
      <c r="E90" s="9">
        <f>IF(E$19=0,#N/A,IF(VLOOKUP($B90,登坂計算!$B$15:$K$915,MATCH(E$18,登坂計算!$C$14:$X$14,0)+1,FALSE)&gt;E$12,E$12,VLOOKUP($B90,登坂計算!$B$15:$K$915,MATCH(E$18,登坂計算!$C$14:$X$14,0)+1,FALSE)))</f>
        <v>384.18853761735733</v>
      </c>
      <c r="F90" s="9">
        <f>IF(F$19=0,#N/A,IF(VLOOKUP($B90,登坂計算!$B$15:$K$915,MATCH(F$18,登坂計算!$C$14:$X$14,0)+1,FALSE)&gt;F$12,F$12,VLOOKUP($B90,登坂計算!$B$15:$K$915,MATCH(F$18,登坂計算!$C$14:$X$14,0)+1,FALSE)))</f>
        <v>602.41808109388353</v>
      </c>
      <c r="G90" s="9">
        <f>IF(G$19=0,#N/A,IF(VLOOKUP($B90,登坂計算!$B$15:$K$915,MATCH(G$18,登坂計算!$C$14:$X$14,0)+1,FALSE)&gt;G$12,G$12,VLOOKUP($B90,登坂計算!$B$15:$K$915,MATCH(G$18,登坂計算!$C$14:$X$14,0)+1,FALSE)))</f>
        <v>1363.5795478876923</v>
      </c>
      <c r="H90" s="9">
        <f>IF(H$19=0,#N/A,IF(VLOOKUP($B90,登坂計算!$B$15:$K$915,MATCH(H$18,登坂計算!$C$14:$X$14,0)+1,FALSE)&gt;H$12,H$12,VLOOKUP($B90,登坂計算!$B$15:$K$915,MATCH(H$18,登坂計算!$C$14:$X$14,0)+1,FALSE)))</f>
        <v>1912.7990880091238</v>
      </c>
      <c r="I90" s="9" t="e">
        <f>IF(I$19=0,#N/A,IF(VLOOKUP($B90,登坂計算!$B$15:$K$915,MATCH(I$18,登坂計算!$C$14:$X$14,0)+1,FALSE)&gt;I$12,I$12,VLOOKUP($B90,登坂計算!$B$15:$K$915,MATCH(I$18,登坂計算!$C$14:$X$14,0)+1,FALSE)))</f>
        <v>#N/A</v>
      </c>
      <c r="J90" s="9" t="e">
        <f>IF(J$19=0,#N/A,IF(VLOOKUP($B90,登坂計算!$B$15:$K$915,MATCH(J$18,登坂計算!$C$14:$X$14,0)+1,FALSE)&gt;J$12,J$12,VLOOKUP($B90,登坂計算!$B$15:$K$915,MATCH(J$18,登坂計算!$C$14:$X$14,0)+1,FALSE)))</f>
        <v>#N/A</v>
      </c>
      <c r="K90" s="9" t="e">
        <f>IF(K$19=0,#N/A,IF(VLOOKUP($B90,登坂計算!$B$15:$K$915,MATCH(K$18,登坂計算!$C$14:$X$14,0)+1,FALSE)&gt;K$12,K$12,VLOOKUP($B90,登坂計算!$B$15:$K$915,MATCH(K$18,登坂計算!$C$14:$X$14,0)+1,FALSE)))</f>
        <v>#N/A</v>
      </c>
      <c r="L90" s="20" t="e">
        <f>IF(L$19=0,#N/A,IF(VLOOKUP($B90,登坂計算!$B$15:$K$915,MATCH(L$18,登坂計算!$C$14:$X$14,0)+1,FALSE)&gt;L$12,L$12,VLOOKUP($B90,登坂計算!$B$15:$K$915,MATCH(L$18,登坂計算!$C$14:$X$14,0)+1,FALSE)))</f>
        <v>#N/A</v>
      </c>
    </row>
    <row r="91" spans="2:12">
      <c r="B91" s="4">
        <f>登坂計算!B86</f>
        <v>7.1</v>
      </c>
      <c r="C91" s="5" t="e">
        <f t="shared" si="3"/>
        <v>#N/A</v>
      </c>
      <c r="D91" s="9">
        <f>IF(D$19=0,#N/A,IF(VLOOKUP($B91,登坂計算!$B$15:$K$915,MATCH(D$18,登坂計算!$C$14:$X$14,0)+1,FALSE)&gt;D$12,D$12,VLOOKUP($B91,登坂計算!$B$15:$K$915,MATCH(D$18,登坂計算!$C$14:$X$14,0)+1,FALSE)))</f>
        <v>260.97790553472305</v>
      </c>
      <c r="E91" s="9">
        <f>IF(E$19=0,#N/A,IF(VLOOKUP($B91,登坂計算!$B$15:$K$915,MATCH(E$18,登坂計算!$C$14:$X$14,0)+1,FALSE)&gt;E$12,E$12,VLOOKUP($B91,登坂計算!$B$15:$K$915,MATCH(E$18,登坂計算!$C$14:$X$14,0)+1,FALSE)))</f>
        <v>379.865719489534</v>
      </c>
      <c r="F91" s="9">
        <f>IF(F$19=0,#N/A,IF(VLOOKUP($B91,登坂計算!$B$15:$K$915,MATCH(F$18,登坂計算!$C$14:$X$14,0)+1,FALSE)&gt;F$12,F$12,VLOOKUP($B91,登坂計算!$B$15:$K$915,MATCH(F$18,登坂計算!$C$14:$X$14,0)+1,FALSE)))</f>
        <v>595.63978464175227</v>
      </c>
      <c r="G91" s="9">
        <f>IF(G$19=0,#N/A,IF(VLOOKUP($B91,登坂計算!$B$15:$K$915,MATCH(G$18,登坂計算!$C$14:$X$14,0)+1,FALSE)&gt;G$12,G$12,VLOOKUP($B91,登坂計算!$B$15:$K$915,MATCH(G$18,登坂計算!$C$14:$X$14,0)+1,FALSE)))</f>
        <v>1348.2368038670238</v>
      </c>
      <c r="H91" s="9">
        <f>IF(H$19=0,#N/A,IF(VLOOKUP($B91,登坂計算!$B$15:$K$915,MATCH(H$18,登坂計算!$C$14:$X$14,0)+1,FALSE)&gt;H$12,H$12,VLOOKUP($B91,登坂計算!$B$15:$K$915,MATCH(H$18,登坂計算!$C$14:$X$14,0)+1,FALSE)))</f>
        <v>1891.2766276467974</v>
      </c>
      <c r="I91" s="9" t="e">
        <f>IF(I$19=0,#N/A,IF(VLOOKUP($B91,登坂計算!$B$15:$K$915,MATCH(I$18,登坂計算!$C$14:$X$14,0)+1,FALSE)&gt;I$12,I$12,VLOOKUP($B91,登坂計算!$B$15:$K$915,MATCH(I$18,登坂計算!$C$14:$X$14,0)+1,FALSE)))</f>
        <v>#N/A</v>
      </c>
      <c r="J91" s="9" t="e">
        <f>IF(J$19=0,#N/A,IF(VLOOKUP($B91,登坂計算!$B$15:$K$915,MATCH(J$18,登坂計算!$C$14:$X$14,0)+1,FALSE)&gt;J$12,J$12,VLOOKUP($B91,登坂計算!$B$15:$K$915,MATCH(J$18,登坂計算!$C$14:$X$14,0)+1,FALSE)))</f>
        <v>#N/A</v>
      </c>
      <c r="K91" s="9" t="e">
        <f>IF(K$19=0,#N/A,IF(VLOOKUP($B91,登坂計算!$B$15:$K$915,MATCH(K$18,登坂計算!$C$14:$X$14,0)+1,FALSE)&gt;K$12,K$12,VLOOKUP($B91,登坂計算!$B$15:$K$915,MATCH(K$18,登坂計算!$C$14:$X$14,0)+1,FALSE)))</f>
        <v>#N/A</v>
      </c>
      <c r="L91" s="20" t="e">
        <f>IF(L$19=0,#N/A,IF(VLOOKUP($B91,登坂計算!$B$15:$K$915,MATCH(L$18,登坂計算!$C$14:$X$14,0)+1,FALSE)&gt;L$12,L$12,VLOOKUP($B91,登坂計算!$B$15:$K$915,MATCH(L$18,登坂計算!$C$14:$X$14,0)+1,FALSE)))</f>
        <v>#N/A</v>
      </c>
    </row>
    <row r="92" spans="2:12">
      <c r="B92" s="4">
        <f>登坂計算!B87</f>
        <v>7.2</v>
      </c>
      <c r="C92" s="5" t="e">
        <f t="shared" si="3"/>
        <v>#N/A</v>
      </c>
      <c r="D92" s="9">
        <f>IF(D$19=0,#N/A,IF(VLOOKUP($B92,登坂計算!$B$15:$K$915,MATCH(D$18,登坂計算!$C$14:$X$14,0)+1,FALSE)&gt;D$12,D$12,VLOOKUP($B92,登坂計算!$B$15:$K$915,MATCH(D$18,登坂計算!$C$14:$X$14,0)+1,FALSE)))</f>
        <v>258.07488100782763</v>
      </c>
      <c r="E92" s="9">
        <f>IF(E$19=0,#N/A,IF(VLOOKUP($B92,登坂計算!$B$15:$K$915,MATCH(E$18,登坂計算!$C$14:$X$14,0)+1,FALSE)&gt;E$12,E$12,VLOOKUP($B92,登坂計算!$B$15:$K$915,MATCH(E$18,登坂計算!$C$14:$X$14,0)+1,FALSE)))</f>
        <v>375.64022960239038</v>
      </c>
      <c r="F92" s="9">
        <f>IF(F$19=0,#N/A,IF(VLOOKUP($B92,登坂計算!$B$15:$K$915,MATCH(F$18,登坂計算!$C$14:$X$14,0)+1,FALSE)&gt;F$12,F$12,VLOOKUP($B92,登坂計算!$B$15:$K$915,MATCH(F$18,登坂計算!$C$14:$X$14,0)+1,FALSE)))</f>
        <v>589.01410151939444</v>
      </c>
      <c r="G92" s="9">
        <f>IF(G$19=0,#N/A,IF(VLOOKUP($B92,登坂計算!$B$15:$K$915,MATCH(G$18,登坂計算!$C$14:$X$14,0)+1,FALSE)&gt;G$12,G$12,VLOOKUP($B92,登坂計算!$B$15:$K$915,MATCH(G$18,登坂計算!$C$14:$X$14,0)+1,FALSE)))</f>
        <v>1333.2395016943758</v>
      </c>
      <c r="H92" s="9">
        <f>IF(H$19=0,#N/A,IF(VLOOKUP($B92,登坂計算!$B$15:$K$915,MATCH(H$18,登坂計算!$C$14:$X$14,0)+1,FALSE)&gt;H$12,H$12,VLOOKUP($B92,登坂計算!$B$15:$K$915,MATCH(H$18,登坂計算!$C$14:$X$14,0)+1,FALSE)))</f>
        <v>1870.2387454323882</v>
      </c>
      <c r="I92" s="9" t="e">
        <f>IF(I$19=0,#N/A,IF(VLOOKUP($B92,登坂計算!$B$15:$K$915,MATCH(I$18,登坂計算!$C$14:$X$14,0)+1,FALSE)&gt;I$12,I$12,VLOOKUP($B92,登坂計算!$B$15:$K$915,MATCH(I$18,登坂計算!$C$14:$X$14,0)+1,FALSE)))</f>
        <v>#N/A</v>
      </c>
      <c r="J92" s="9" t="e">
        <f>IF(J$19=0,#N/A,IF(VLOOKUP($B92,登坂計算!$B$15:$K$915,MATCH(J$18,登坂計算!$C$14:$X$14,0)+1,FALSE)&gt;J$12,J$12,VLOOKUP($B92,登坂計算!$B$15:$K$915,MATCH(J$18,登坂計算!$C$14:$X$14,0)+1,FALSE)))</f>
        <v>#N/A</v>
      </c>
      <c r="K92" s="9" t="e">
        <f>IF(K$19=0,#N/A,IF(VLOOKUP($B92,登坂計算!$B$15:$K$915,MATCH(K$18,登坂計算!$C$14:$X$14,0)+1,FALSE)&gt;K$12,K$12,VLOOKUP($B92,登坂計算!$B$15:$K$915,MATCH(K$18,登坂計算!$C$14:$X$14,0)+1,FALSE)))</f>
        <v>#N/A</v>
      </c>
      <c r="L92" s="20" t="e">
        <f>IF(L$19=0,#N/A,IF(VLOOKUP($B92,登坂計算!$B$15:$K$915,MATCH(L$18,登坂計算!$C$14:$X$14,0)+1,FALSE)&gt;L$12,L$12,VLOOKUP($B92,登坂計算!$B$15:$K$915,MATCH(L$18,登坂計算!$C$14:$X$14,0)+1,FALSE)))</f>
        <v>#N/A</v>
      </c>
    </row>
    <row r="93" spans="2:12">
      <c r="B93" s="4">
        <f>登坂計算!B88</f>
        <v>7.3</v>
      </c>
      <c r="C93" s="5" t="e">
        <f t="shared" si="3"/>
        <v>#N/A</v>
      </c>
      <c r="D93" s="9">
        <f>IF(D$19=0,#N/A,IF(VLOOKUP($B93,登坂計算!$B$15:$K$915,MATCH(D$18,登坂計算!$C$14:$X$14,0)+1,FALSE)&gt;D$12,D$12,VLOOKUP($B93,登坂計算!$B$15:$K$915,MATCH(D$18,登坂計算!$C$14:$X$14,0)+1,FALSE)))</f>
        <v>255.23649931710293</v>
      </c>
      <c r="E93" s="9">
        <f>IF(E$19=0,#N/A,IF(VLOOKUP($B93,登坂計算!$B$15:$K$915,MATCH(E$18,登坂計算!$C$14:$X$14,0)+1,FALSE)&gt;E$12,E$12,VLOOKUP($B93,登坂計算!$B$15:$K$915,MATCH(E$18,登坂計算!$C$14:$X$14,0)+1,FALSE)))</f>
        <v>371.50883042925386</v>
      </c>
      <c r="F93" s="9">
        <f>IF(F$19=0,#N/A,IF(VLOOKUP($B93,登坂計算!$B$15:$K$915,MATCH(F$18,登坂計算!$C$14:$X$14,0)+1,FALSE)&gt;F$12,F$12,VLOOKUP($B93,登坂計算!$B$15:$K$915,MATCH(F$18,登坂計算!$C$14:$X$14,0)+1,FALSE)))</f>
        <v>582.53595519689122</v>
      </c>
      <c r="G93" s="9">
        <f>IF(G$19=0,#N/A,IF(VLOOKUP($B93,登坂計算!$B$15:$K$915,MATCH(G$18,登坂計算!$C$14:$X$14,0)+1,FALSE)&gt;G$12,G$12,VLOOKUP($B93,登坂計算!$B$15:$K$915,MATCH(G$18,登坂計算!$C$14:$X$14,0)+1,FALSE)))</f>
        <v>1318.5761505918504</v>
      </c>
      <c r="H93" s="9">
        <f>IF(H$19=0,#N/A,IF(VLOOKUP($B93,登坂計算!$B$15:$K$915,MATCH(H$18,登坂計算!$C$14:$X$14,0)+1,FALSE)&gt;H$12,H$12,VLOOKUP($B93,登坂計算!$B$15:$K$915,MATCH(H$18,登坂計算!$C$14:$X$14,0)+1,FALSE)))</f>
        <v>1849.6693223580121</v>
      </c>
      <c r="I93" s="9" t="e">
        <f>IF(I$19=0,#N/A,IF(VLOOKUP($B93,登坂計算!$B$15:$K$915,MATCH(I$18,登坂計算!$C$14:$X$14,0)+1,FALSE)&gt;I$12,I$12,VLOOKUP($B93,登坂計算!$B$15:$K$915,MATCH(I$18,登坂計算!$C$14:$X$14,0)+1,FALSE)))</f>
        <v>#N/A</v>
      </c>
      <c r="J93" s="9" t="e">
        <f>IF(J$19=0,#N/A,IF(VLOOKUP($B93,登坂計算!$B$15:$K$915,MATCH(J$18,登坂計算!$C$14:$X$14,0)+1,FALSE)&gt;J$12,J$12,VLOOKUP($B93,登坂計算!$B$15:$K$915,MATCH(J$18,登坂計算!$C$14:$X$14,0)+1,FALSE)))</f>
        <v>#N/A</v>
      </c>
      <c r="K93" s="9" t="e">
        <f>IF(K$19=0,#N/A,IF(VLOOKUP($B93,登坂計算!$B$15:$K$915,MATCH(K$18,登坂計算!$C$14:$X$14,0)+1,FALSE)&gt;K$12,K$12,VLOOKUP($B93,登坂計算!$B$15:$K$915,MATCH(K$18,登坂計算!$C$14:$X$14,0)+1,FALSE)))</f>
        <v>#N/A</v>
      </c>
      <c r="L93" s="20" t="e">
        <f>IF(L$19=0,#N/A,IF(VLOOKUP($B93,登坂計算!$B$15:$K$915,MATCH(L$18,登坂計算!$C$14:$X$14,0)+1,FALSE)&gt;L$12,L$12,VLOOKUP($B93,登坂計算!$B$15:$K$915,MATCH(L$18,登坂計算!$C$14:$X$14,0)+1,FALSE)))</f>
        <v>#N/A</v>
      </c>
    </row>
    <row r="94" spans="2:12">
      <c r="B94" s="4">
        <f>登坂計算!B89</f>
        <v>7.4</v>
      </c>
      <c r="C94" s="5" t="e">
        <f t="shared" si="3"/>
        <v>#N/A</v>
      </c>
      <c r="D94" s="9">
        <f>IF(D$19=0,#N/A,IF(VLOOKUP($B94,登坂計算!$B$15:$K$915,MATCH(D$18,登坂計算!$C$14:$X$14,0)+1,FALSE)&gt;D$12,D$12,VLOOKUP($B94,登坂計算!$B$15:$K$915,MATCH(D$18,登坂計算!$C$14:$X$14,0)+1,FALSE)))</f>
        <v>252.4606337694502</v>
      </c>
      <c r="E94" s="9">
        <f>IF(E$19=0,#N/A,IF(VLOOKUP($B94,登坂計算!$B$15:$K$915,MATCH(E$18,登坂計算!$C$14:$X$14,0)+1,FALSE)&gt;E$12,E$12,VLOOKUP($B94,登坂計算!$B$15:$K$915,MATCH(E$18,登坂計算!$C$14:$X$14,0)+1,FALSE)))</f>
        <v>367.46842646745171</v>
      </c>
      <c r="F94" s="9">
        <f>IF(F$19=0,#N/A,IF(VLOOKUP($B94,登坂計算!$B$15:$K$915,MATCH(F$18,登坂計算!$C$14:$X$14,0)+1,FALSE)&gt;F$12,F$12,VLOOKUP($B94,登坂計算!$B$15:$K$915,MATCH(F$18,登坂計算!$C$14:$X$14,0)+1,FALSE)))</f>
        <v>576.20049184182062</v>
      </c>
      <c r="G94" s="9">
        <f>IF(G$19=0,#N/A,IF(VLOOKUP($B94,登坂計算!$B$15:$K$915,MATCH(G$18,登坂計算!$C$14:$X$14,0)+1,FALSE)&gt;G$12,G$12,VLOOKUP($B94,登坂計算!$B$15:$K$915,MATCH(G$18,登坂計算!$C$14:$X$14,0)+1,FALSE)))</f>
        <v>1304.2357638596334</v>
      </c>
      <c r="H94" s="9">
        <f>IF(H$19=0,#N/A,IF(VLOOKUP($B94,登坂計算!$B$15:$K$915,MATCH(H$18,登坂計算!$C$14:$X$14,0)+1,FALSE)&gt;H$12,H$12,VLOOKUP($B94,登坂計算!$B$15:$K$915,MATCH(H$18,登坂計算!$C$14:$X$14,0)+1,FALSE)))</f>
        <v>1829.5529465253189</v>
      </c>
      <c r="I94" s="9" t="e">
        <f>IF(I$19=0,#N/A,IF(VLOOKUP($B94,登坂計算!$B$15:$K$915,MATCH(I$18,登坂計算!$C$14:$X$14,0)+1,FALSE)&gt;I$12,I$12,VLOOKUP($B94,登坂計算!$B$15:$K$915,MATCH(I$18,登坂計算!$C$14:$X$14,0)+1,FALSE)))</f>
        <v>#N/A</v>
      </c>
      <c r="J94" s="9" t="e">
        <f>IF(J$19=0,#N/A,IF(VLOOKUP($B94,登坂計算!$B$15:$K$915,MATCH(J$18,登坂計算!$C$14:$X$14,0)+1,FALSE)&gt;J$12,J$12,VLOOKUP($B94,登坂計算!$B$15:$K$915,MATCH(J$18,登坂計算!$C$14:$X$14,0)+1,FALSE)))</f>
        <v>#N/A</v>
      </c>
      <c r="K94" s="9" t="e">
        <f>IF(K$19=0,#N/A,IF(VLOOKUP($B94,登坂計算!$B$15:$K$915,MATCH(K$18,登坂計算!$C$14:$X$14,0)+1,FALSE)&gt;K$12,K$12,VLOOKUP($B94,登坂計算!$B$15:$K$915,MATCH(K$18,登坂計算!$C$14:$X$14,0)+1,FALSE)))</f>
        <v>#N/A</v>
      </c>
      <c r="L94" s="20" t="e">
        <f>IF(L$19=0,#N/A,IF(VLOOKUP($B94,登坂計算!$B$15:$K$915,MATCH(L$18,登坂計算!$C$14:$X$14,0)+1,FALSE)&gt;L$12,L$12,VLOOKUP($B94,登坂計算!$B$15:$K$915,MATCH(L$18,登坂計算!$C$14:$X$14,0)+1,FALSE)))</f>
        <v>#N/A</v>
      </c>
    </row>
    <row r="95" spans="2:12">
      <c r="B95" s="4">
        <f>登坂計算!B90</f>
        <v>7.5</v>
      </c>
      <c r="C95" s="5" t="e">
        <f t="shared" si="3"/>
        <v>#N/A</v>
      </c>
      <c r="D95" s="9">
        <f>IF(D$19=0,#N/A,IF(VLOOKUP($B95,登坂計算!$B$15:$K$915,MATCH(D$18,登坂計算!$C$14:$X$14,0)+1,FALSE)&gt;D$12,D$12,VLOOKUP($B95,登坂計算!$B$15:$K$915,MATCH(D$18,登坂計算!$C$14:$X$14,0)+1,FALSE)))</f>
        <v>249.74524995366704</v>
      </c>
      <c r="E95" s="9">
        <f>IF(E$19=0,#N/A,IF(VLOOKUP($B95,登坂計算!$B$15:$K$915,MATCH(E$18,登坂計算!$C$14:$X$14,0)+1,FALSE)&gt;E$12,E$12,VLOOKUP($B95,登坂計算!$B$15:$K$915,MATCH(E$18,登坂計算!$C$14:$X$14,0)+1,FALSE)))</f>
        <v>363.51605653498837</v>
      </c>
      <c r="F95" s="9">
        <f>IF(F$19=0,#N/A,IF(VLOOKUP($B95,登坂計算!$B$15:$K$915,MATCH(F$18,登坂計算!$C$14:$X$14,0)+1,FALSE)&gt;F$12,F$12,VLOOKUP($B95,登坂計算!$B$15:$K$915,MATCH(F$18,登坂計算!$C$14:$X$14,0)+1,FALSE)))</f>
        <v>570.00306824023687</v>
      </c>
      <c r="G95" s="9">
        <f>IF(G$19=0,#N/A,IF(VLOOKUP($B95,登坂計算!$B$15:$K$915,MATCH(G$18,登坂計算!$C$14:$X$14,0)+1,FALSE)&gt;G$12,G$12,VLOOKUP($B95,登坂計算!$B$15:$K$915,MATCH(G$18,登坂計算!$C$14:$X$14,0)+1,FALSE)))</f>
        <v>1290.2078315350075</v>
      </c>
      <c r="H95" s="9">
        <f>IF(H$19=0,#N/A,IF(VLOOKUP($B95,登坂計算!$B$15:$K$915,MATCH(H$18,登坂計算!$C$14:$X$14,0)+1,FALSE)&gt;H$12,H$12,VLOOKUP($B95,登坂計算!$B$15:$K$915,MATCH(H$18,登坂計算!$C$14:$X$14,0)+1,FALSE)))</f>
        <v>1809.8748747921632</v>
      </c>
      <c r="I95" s="9" t="e">
        <f>IF(I$19=0,#N/A,IF(VLOOKUP($B95,登坂計算!$B$15:$K$915,MATCH(I$18,登坂計算!$C$14:$X$14,0)+1,FALSE)&gt;I$12,I$12,VLOOKUP($B95,登坂計算!$B$15:$K$915,MATCH(I$18,登坂計算!$C$14:$X$14,0)+1,FALSE)))</f>
        <v>#N/A</v>
      </c>
      <c r="J95" s="9" t="e">
        <f>IF(J$19=0,#N/A,IF(VLOOKUP($B95,登坂計算!$B$15:$K$915,MATCH(J$18,登坂計算!$C$14:$X$14,0)+1,FALSE)&gt;J$12,J$12,VLOOKUP($B95,登坂計算!$B$15:$K$915,MATCH(J$18,登坂計算!$C$14:$X$14,0)+1,FALSE)))</f>
        <v>#N/A</v>
      </c>
      <c r="K95" s="9" t="e">
        <f>IF(K$19=0,#N/A,IF(VLOOKUP($B95,登坂計算!$B$15:$K$915,MATCH(K$18,登坂計算!$C$14:$X$14,0)+1,FALSE)&gt;K$12,K$12,VLOOKUP($B95,登坂計算!$B$15:$K$915,MATCH(K$18,登坂計算!$C$14:$X$14,0)+1,FALSE)))</f>
        <v>#N/A</v>
      </c>
      <c r="L95" s="20" t="e">
        <f>IF(L$19=0,#N/A,IF(VLOOKUP($B95,登坂計算!$B$15:$K$915,MATCH(L$18,登坂計算!$C$14:$X$14,0)+1,FALSE)&gt;L$12,L$12,VLOOKUP($B95,登坂計算!$B$15:$K$915,MATCH(L$18,登坂計算!$C$14:$X$14,0)+1,FALSE)))</f>
        <v>#N/A</v>
      </c>
    </row>
    <row r="96" spans="2:12">
      <c r="B96" s="4">
        <f>登坂計算!B91</f>
        <v>7.6</v>
      </c>
      <c r="C96" s="5" t="e">
        <f t="shared" si="3"/>
        <v>#N/A</v>
      </c>
      <c r="D96" s="9">
        <f>IF(D$19=0,#N/A,IF(VLOOKUP($B96,登坂計算!$B$15:$K$915,MATCH(D$18,登坂計算!$C$14:$X$14,0)+1,FALSE)&gt;D$12,D$12,VLOOKUP($B96,登坂計算!$B$15:$K$915,MATCH(D$18,登坂計算!$C$14:$X$14,0)+1,FALSE)))</f>
        <v>247.08840078883085</v>
      </c>
      <c r="E96" s="9">
        <f>IF(E$19=0,#N/A,IF(VLOOKUP($B96,登坂計算!$B$15:$K$915,MATCH(E$18,登坂計算!$C$14:$X$14,0)+1,FALSE)&gt;E$12,E$12,VLOOKUP($B96,登坂計算!$B$15:$K$915,MATCH(E$18,登坂計算!$C$14:$X$14,0)+1,FALSE)))</f>
        <v>359.64888656323228</v>
      </c>
      <c r="F96" s="9">
        <f>IF(F$19=0,#N/A,IF(VLOOKUP($B96,登坂計算!$B$15:$K$915,MATCH(F$18,登坂計算!$C$14:$X$14,0)+1,FALSE)&gt;F$12,F$12,VLOOKUP($B96,登坂計算!$B$15:$K$915,MATCH(F$18,登坂計算!$C$14:$X$14,0)+1,FALSE)))</f>
        <v>563.93924049540851</v>
      </c>
      <c r="G96" s="9">
        <f>IF(G$19=0,#N/A,IF(VLOOKUP($B96,登坂計算!$B$15:$K$915,MATCH(G$18,登坂計算!$C$14:$X$14,0)+1,FALSE)&gt;G$12,G$12,VLOOKUP($B96,登坂計算!$B$15:$K$915,MATCH(G$18,登坂計算!$C$14:$X$14,0)+1,FALSE)))</f>
        <v>1276.4822948118272</v>
      </c>
      <c r="H96" s="9">
        <f>IF(H$19=0,#N/A,IF(VLOOKUP($B96,登坂計算!$B$15:$K$915,MATCH(H$18,登坂計算!$C$14:$X$14,0)+1,FALSE)&gt;H$12,H$12,VLOOKUP($B96,登坂計算!$B$15:$K$915,MATCH(H$18,登坂計算!$C$14:$X$14,0)+1,FALSE)))</f>
        <v>1790.6209968888129</v>
      </c>
      <c r="I96" s="9" t="e">
        <f>IF(I$19=0,#N/A,IF(VLOOKUP($B96,登坂計算!$B$15:$K$915,MATCH(I$18,登坂計算!$C$14:$X$14,0)+1,FALSE)&gt;I$12,I$12,VLOOKUP($B96,登坂計算!$B$15:$K$915,MATCH(I$18,登坂計算!$C$14:$X$14,0)+1,FALSE)))</f>
        <v>#N/A</v>
      </c>
      <c r="J96" s="9" t="e">
        <f>IF(J$19=0,#N/A,IF(VLOOKUP($B96,登坂計算!$B$15:$K$915,MATCH(J$18,登坂計算!$C$14:$X$14,0)+1,FALSE)&gt;J$12,J$12,VLOOKUP($B96,登坂計算!$B$15:$K$915,MATCH(J$18,登坂計算!$C$14:$X$14,0)+1,FALSE)))</f>
        <v>#N/A</v>
      </c>
      <c r="K96" s="9" t="e">
        <f>IF(K$19=0,#N/A,IF(VLOOKUP($B96,登坂計算!$B$15:$K$915,MATCH(K$18,登坂計算!$C$14:$X$14,0)+1,FALSE)&gt;K$12,K$12,VLOOKUP($B96,登坂計算!$B$15:$K$915,MATCH(K$18,登坂計算!$C$14:$X$14,0)+1,FALSE)))</f>
        <v>#N/A</v>
      </c>
      <c r="L96" s="20" t="e">
        <f>IF(L$19=0,#N/A,IF(VLOOKUP($B96,登坂計算!$B$15:$K$915,MATCH(L$18,登坂計算!$C$14:$X$14,0)+1,FALSE)&gt;L$12,L$12,VLOOKUP($B96,登坂計算!$B$15:$K$915,MATCH(L$18,登坂計算!$C$14:$X$14,0)+1,FALSE)))</f>
        <v>#N/A</v>
      </c>
    </row>
    <row r="97" spans="2:12">
      <c r="B97" s="4">
        <f>登坂計算!B92</f>
        <v>7.7</v>
      </c>
      <c r="C97" s="5" t="e">
        <f t="shared" si="3"/>
        <v>#N/A</v>
      </c>
      <c r="D97" s="9">
        <f>IF(D$19=0,#N/A,IF(VLOOKUP($B97,登坂計算!$B$15:$K$915,MATCH(D$18,登坂計算!$C$14:$X$14,0)+1,FALSE)&gt;D$12,D$12,VLOOKUP($B97,登坂計算!$B$15:$K$915,MATCH(D$18,登坂計算!$C$14:$X$14,0)+1,FALSE)))</f>
        <v>244.48822188812625</v>
      </c>
      <c r="E97" s="9">
        <f>IF(E$19=0,#N/A,IF(VLOOKUP($B97,登坂計算!$B$15:$K$915,MATCH(E$18,登坂計算!$C$14:$X$14,0)+1,FALSE)&gt;E$12,E$12,VLOOKUP($B97,登坂計算!$B$15:$K$915,MATCH(E$18,登坂計算!$C$14:$X$14,0)+1,FALSE)))</f>
        <v>355.86420284874737</v>
      </c>
      <c r="F97" s="9">
        <f>IF(F$19=0,#N/A,IF(VLOOKUP($B97,登坂計算!$B$15:$K$915,MATCH(F$18,登坂計算!$C$14:$X$14,0)+1,FALSE)&gt;F$12,F$12,VLOOKUP($B97,登坂計算!$B$15:$K$915,MATCH(F$18,登坂計算!$C$14:$X$14,0)+1,FALSE)))</f>
        <v>558.00475344650522</v>
      </c>
      <c r="G97" s="9">
        <f>IF(G$19=0,#N/A,IF(VLOOKUP($B97,登坂計算!$B$15:$K$915,MATCH(G$18,登坂計算!$C$14:$X$14,0)+1,FALSE)&gt;G$12,G$12,VLOOKUP($B97,登坂計算!$B$15:$K$915,MATCH(G$18,登坂計算!$C$14:$X$14,0)+1,FALSE)))</f>
        <v>1263.0495220896089</v>
      </c>
      <c r="H97" s="9">
        <f>IF(H$19=0,#N/A,IF(VLOOKUP($B97,登坂計算!$B$15:$K$915,MATCH(H$18,登坂計算!$C$14:$X$14,0)+1,FALSE)&gt;H$12,H$12,VLOOKUP($B97,登坂計算!$B$15:$K$915,MATCH(H$18,登坂計算!$C$14:$X$14,0)+1,FALSE)))</f>
        <v>1771.7778018201459</v>
      </c>
      <c r="I97" s="9" t="e">
        <f>IF(I$19=0,#N/A,IF(VLOOKUP($B97,登坂計算!$B$15:$K$915,MATCH(I$18,登坂計算!$C$14:$X$14,0)+1,FALSE)&gt;I$12,I$12,VLOOKUP($B97,登坂計算!$B$15:$K$915,MATCH(I$18,登坂計算!$C$14:$X$14,0)+1,FALSE)))</f>
        <v>#N/A</v>
      </c>
      <c r="J97" s="9" t="e">
        <f>IF(J$19=0,#N/A,IF(VLOOKUP($B97,登坂計算!$B$15:$K$915,MATCH(J$18,登坂計算!$C$14:$X$14,0)+1,FALSE)&gt;J$12,J$12,VLOOKUP($B97,登坂計算!$B$15:$K$915,MATCH(J$18,登坂計算!$C$14:$X$14,0)+1,FALSE)))</f>
        <v>#N/A</v>
      </c>
      <c r="K97" s="9" t="e">
        <f>IF(K$19=0,#N/A,IF(VLOOKUP($B97,登坂計算!$B$15:$K$915,MATCH(K$18,登坂計算!$C$14:$X$14,0)+1,FALSE)&gt;K$12,K$12,VLOOKUP($B97,登坂計算!$B$15:$K$915,MATCH(K$18,登坂計算!$C$14:$X$14,0)+1,FALSE)))</f>
        <v>#N/A</v>
      </c>
      <c r="L97" s="20" t="e">
        <f>IF(L$19=0,#N/A,IF(VLOOKUP($B97,登坂計算!$B$15:$K$915,MATCH(L$18,登坂計算!$C$14:$X$14,0)+1,FALSE)&gt;L$12,L$12,VLOOKUP($B97,登坂計算!$B$15:$K$915,MATCH(L$18,登坂計算!$C$14:$X$14,0)+1,FALSE)))</f>
        <v>#N/A</v>
      </c>
    </row>
    <row r="98" spans="2:12">
      <c r="B98" s="4">
        <f>登坂計算!B93</f>
        <v>7.8</v>
      </c>
      <c r="C98" s="5" t="e">
        <f t="shared" si="3"/>
        <v>#N/A</v>
      </c>
      <c r="D98" s="9">
        <f>IF(D$19=0,#N/A,IF(VLOOKUP($B98,登坂計算!$B$15:$K$915,MATCH(D$18,登坂計算!$C$14:$X$14,0)+1,FALSE)&gt;D$12,D$12,VLOOKUP($B98,登坂計算!$B$15:$K$915,MATCH(D$18,登坂計算!$C$14:$X$14,0)+1,FALSE)))</f>
        <v>241.94292721491908</v>
      </c>
      <c r="E98" s="9">
        <f>IF(E$19=0,#N/A,IF(VLOOKUP($B98,登坂計算!$B$15:$K$915,MATCH(E$18,登坂計算!$C$14:$X$14,0)+1,FALSE)&gt;E$12,E$12,VLOOKUP($B98,登坂計算!$B$15:$K$915,MATCH(E$18,登坂計算!$C$14:$X$14,0)+1,FALSE)))</f>
        <v>352.1594057305021</v>
      </c>
      <c r="F98" s="9">
        <f>IF(F$19=0,#N/A,IF(VLOOKUP($B98,登坂計算!$B$15:$K$915,MATCH(F$18,登坂計算!$C$14:$X$14,0)+1,FALSE)&gt;F$12,F$12,VLOOKUP($B98,登坂計算!$B$15:$K$915,MATCH(F$18,登坂計算!$C$14:$X$14,0)+1,FALSE)))</f>
        <v>552.19553075429076</v>
      </c>
      <c r="G98" s="9">
        <f>IF(G$19=0,#N/A,IF(VLOOKUP($B98,登坂計算!$B$15:$K$915,MATCH(G$18,登坂計算!$C$14:$X$14,0)+1,FALSE)&gt;G$12,G$12,VLOOKUP($B98,登坂計算!$B$15:$K$915,MATCH(G$18,登坂計算!$C$14:$X$14,0)+1,FALSE)))</f>
        <v>1249.9002865323944</v>
      </c>
      <c r="H98" s="9">
        <f>IF(H$19=0,#N/A,IF(VLOOKUP($B98,登坂計算!$B$15:$K$915,MATCH(H$18,登坂計算!$C$14:$X$14,0)+1,FALSE)&gt;H$12,H$12,VLOOKUP($B98,登坂計算!$B$15:$K$915,MATCH(H$18,登坂計算!$C$14:$X$14,0)+1,FALSE)))</f>
        <v>1753.3323463857198</v>
      </c>
      <c r="I98" s="9" t="e">
        <f>IF(I$19=0,#N/A,IF(VLOOKUP($B98,登坂計算!$B$15:$K$915,MATCH(I$18,登坂計算!$C$14:$X$14,0)+1,FALSE)&gt;I$12,I$12,VLOOKUP($B98,登坂計算!$B$15:$K$915,MATCH(I$18,登坂計算!$C$14:$X$14,0)+1,FALSE)))</f>
        <v>#N/A</v>
      </c>
      <c r="J98" s="9" t="e">
        <f>IF(J$19=0,#N/A,IF(VLOOKUP($B98,登坂計算!$B$15:$K$915,MATCH(J$18,登坂計算!$C$14:$X$14,0)+1,FALSE)&gt;J$12,J$12,VLOOKUP($B98,登坂計算!$B$15:$K$915,MATCH(J$18,登坂計算!$C$14:$X$14,0)+1,FALSE)))</f>
        <v>#N/A</v>
      </c>
      <c r="K98" s="9" t="e">
        <f>IF(K$19=0,#N/A,IF(VLOOKUP($B98,登坂計算!$B$15:$K$915,MATCH(K$18,登坂計算!$C$14:$X$14,0)+1,FALSE)&gt;K$12,K$12,VLOOKUP($B98,登坂計算!$B$15:$K$915,MATCH(K$18,登坂計算!$C$14:$X$14,0)+1,FALSE)))</f>
        <v>#N/A</v>
      </c>
      <c r="L98" s="20" t="e">
        <f>IF(L$19=0,#N/A,IF(VLOOKUP($B98,登坂計算!$B$15:$K$915,MATCH(L$18,登坂計算!$C$14:$X$14,0)+1,FALSE)&gt;L$12,L$12,VLOOKUP($B98,登坂計算!$B$15:$K$915,MATCH(L$18,登坂計算!$C$14:$X$14,0)+1,FALSE)))</f>
        <v>#N/A</v>
      </c>
    </row>
    <row r="99" spans="2:12">
      <c r="B99" s="4">
        <f>登坂計算!B94</f>
        <v>7.9</v>
      </c>
      <c r="C99" s="5" t="e">
        <f t="shared" si="3"/>
        <v>#N/A</v>
      </c>
      <c r="D99" s="9">
        <f>IF(D$19=0,#N/A,IF(VLOOKUP($B99,登坂計算!$B$15:$K$915,MATCH(D$18,登坂計算!$C$14:$X$14,0)+1,FALSE)&gt;D$12,D$12,VLOOKUP($B99,登坂計算!$B$15:$K$915,MATCH(D$18,登坂計算!$C$14:$X$14,0)+1,FALSE)))</f>
        <v>239.45080500980706</v>
      </c>
      <c r="E99" s="9">
        <f>IF(E$19=0,#N/A,IF(VLOOKUP($B99,登坂計算!$B$15:$K$915,MATCH(E$18,登坂計算!$C$14:$X$14,0)+1,FALSE)&gt;E$12,E$12,VLOOKUP($B99,登坂計算!$B$15:$K$915,MATCH(E$18,登坂計算!$C$14:$X$14,0)+1,FALSE)))</f>
        <v>348.53200366149912</v>
      </c>
      <c r="F99" s="9">
        <f>IF(F$19=0,#N/A,IF(VLOOKUP($B99,登坂計算!$B$15:$K$915,MATCH(F$18,登坂計算!$C$14:$X$14,0)+1,FALSE)&gt;F$12,F$12,VLOOKUP($B99,登坂計算!$B$15:$K$915,MATCH(F$18,登坂計算!$C$14:$X$14,0)+1,FALSE)))</f>
        <v>546.50766560527586</v>
      </c>
      <c r="G99" s="9">
        <f>IF(G$19=0,#N/A,IF(VLOOKUP($B99,登坂計算!$B$15:$K$915,MATCH(G$18,登坂計算!$C$14:$X$14,0)+1,FALSE)&gt;G$12,G$12,VLOOKUP($B99,登坂計算!$B$15:$K$915,MATCH(G$18,登坂計算!$C$14:$X$14,0)+1,FALSE)))</f>
        <v>1237.0257450275035</v>
      </c>
      <c r="H99" s="9">
        <f>IF(H$19=0,#N/A,IF(VLOOKUP($B99,登坂計算!$B$15:$K$915,MATCH(H$18,登坂計算!$C$14:$X$14,0)+1,FALSE)&gt;H$12,H$12,VLOOKUP($B99,登坂計算!$B$15:$K$915,MATCH(H$18,登坂計算!$C$14:$X$14,0)+1,FALSE)))</f>
        <v>1735.2722256635814</v>
      </c>
      <c r="I99" s="9" t="e">
        <f>IF(I$19=0,#N/A,IF(VLOOKUP($B99,登坂計算!$B$15:$K$915,MATCH(I$18,登坂計算!$C$14:$X$14,0)+1,FALSE)&gt;I$12,I$12,VLOOKUP($B99,登坂計算!$B$15:$K$915,MATCH(I$18,登坂計算!$C$14:$X$14,0)+1,FALSE)))</f>
        <v>#N/A</v>
      </c>
      <c r="J99" s="9" t="e">
        <f>IF(J$19=0,#N/A,IF(VLOOKUP($B99,登坂計算!$B$15:$K$915,MATCH(J$18,登坂計算!$C$14:$X$14,0)+1,FALSE)&gt;J$12,J$12,VLOOKUP($B99,登坂計算!$B$15:$K$915,MATCH(J$18,登坂計算!$C$14:$X$14,0)+1,FALSE)))</f>
        <v>#N/A</v>
      </c>
      <c r="K99" s="9" t="e">
        <f>IF(K$19=0,#N/A,IF(VLOOKUP($B99,登坂計算!$B$15:$K$915,MATCH(K$18,登坂計算!$C$14:$X$14,0)+1,FALSE)&gt;K$12,K$12,VLOOKUP($B99,登坂計算!$B$15:$K$915,MATCH(K$18,登坂計算!$C$14:$X$14,0)+1,FALSE)))</f>
        <v>#N/A</v>
      </c>
      <c r="L99" s="20" t="e">
        <f>IF(L$19=0,#N/A,IF(VLOOKUP($B99,登坂計算!$B$15:$K$915,MATCH(L$18,登坂計算!$C$14:$X$14,0)+1,FALSE)&gt;L$12,L$12,VLOOKUP($B99,登坂計算!$B$15:$K$915,MATCH(L$18,登坂計算!$C$14:$X$14,0)+1,FALSE)))</f>
        <v>#N/A</v>
      </c>
    </row>
    <row r="100" spans="2:12">
      <c r="B100" s="4">
        <f>登坂計算!B95</f>
        <v>8</v>
      </c>
      <c r="C100" s="5" t="e">
        <f t="shared" si="3"/>
        <v>#N/A</v>
      </c>
      <c r="D100" s="9">
        <f>IF(D$19=0,#N/A,IF(VLOOKUP($B100,登坂計算!$B$15:$K$915,MATCH(D$18,登坂計算!$C$14:$X$14,0)+1,FALSE)&gt;D$12,D$12,VLOOKUP($B100,登坂計算!$B$15:$K$915,MATCH(D$18,登坂計算!$C$14:$X$14,0)+1,FALSE)))</f>
        <v>237.01021396913035</v>
      </c>
      <c r="E100" s="9">
        <f>IF(E$19=0,#N/A,IF(VLOOKUP($B100,登坂計算!$B$15:$K$915,MATCH(E$18,登坂計算!$C$14:$X$14,0)+1,FALSE)&gt;E$12,E$12,VLOOKUP($B100,登坂計算!$B$15:$K$915,MATCH(E$18,登坂計算!$C$14:$X$14,0)+1,FALSE)))</f>
        <v>344.97960764641567</v>
      </c>
      <c r="F100" s="9">
        <f>IF(F$19=0,#N/A,IF(VLOOKUP($B100,登坂計算!$B$15:$K$915,MATCH(F$18,登坂計算!$C$14:$X$14,0)+1,FALSE)&gt;F$12,F$12,VLOOKUP($B100,登坂計算!$B$15:$K$915,MATCH(F$18,登坂計算!$C$14:$X$14,0)+1,FALSE)))</f>
        <v>540.93741198978796</v>
      </c>
      <c r="G100" s="9">
        <f>IF(G$19=0,#N/A,IF(VLOOKUP($B100,登坂計算!$B$15:$K$915,MATCH(G$18,登坂計算!$C$14:$X$14,0)+1,FALSE)&gt;G$12,G$12,VLOOKUP($B100,登坂計算!$B$15:$K$915,MATCH(G$18,登坂計算!$C$14:$X$14,0)+1,FALSE)))</f>
        <v>1224.4174184433564</v>
      </c>
      <c r="H100" s="9">
        <f>IF(H$19=0,#N/A,IF(VLOOKUP($B100,登坂計算!$B$15:$K$915,MATCH(H$18,登坂計算!$C$14:$X$14,0)+1,FALSE)&gt;H$12,H$12,VLOOKUP($B100,登坂計算!$B$15:$K$915,MATCH(H$18,登坂計算!$C$14:$X$14,0)+1,FALSE)))</f>
        <v>1717.5855453163749</v>
      </c>
      <c r="I100" s="9" t="e">
        <f>IF(I$19=0,#N/A,IF(VLOOKUP($B100,登坂計算!$B$15:$K$915,MATCH(I$18,登坂計算!$C$14:$X$14,0)+1,FALSE)&gt;I$12,I$12,VLOOKUP($B100,登坂計算!$B$15:$K$915,MATCH(I$18,登坂計算!$C$14:$X$14,0)+1,FALSE)))</f>
        <v>#N/A</v>
      </c>
      <c r="J100" s="9" t="e">
        <f>IF(J$19=0,#N/A,IF(VLOOKUP($B100,登坂計算!$B$15:$K$915,MATCH(J$18,登坂計算!$C$14:$X$14,0)+1,FALSE)&gt;J$12,J$12,VLOOKUP($B100,登坂計算!$B$15:$K$915,MATCH(J$18,登坂計算!$C$14:$X$14,0)+1,FALSE)))</f>
        <v>#N/A</v>
      </c>
      <c r="K100" s="9" t="e">
        <f>IF(K$19=0,#N/A,IF(VLOOKUP($B100,登坂計算!$B$15:$K$915,MATCH(K$18,登坂計算!$C$14:$X$14,0)+1,FALSE)&gt;K$12,K$12,VLOOKUP($B100,登坂計算!$B$15:$K$915,MATCH(K$18,登坂計算!$C$14:$X$14,0)+1,FALSE)))</f>
        <v>#N/A</v>
      </c>
      <c r="L100" s="20" t="e">
        <f>IF(L$19=0,#N/A,IF(VLOOKUP($B100,登坂計算!$B$15:$K$915,MATCH(L$18,登坂計算!$C$14:$X$14,0)+1,FALSE)&gt;L$12,L$12,VLOOKUP($B100,登坂計算!$B$15:$K$915,MATCH(L$18,登坂計算!$C$14:$X$14,0)+1,FALSE)))</f>
        <v>#N/A</v>
      </c>
    </row>
    <row r="101" spans="2:12">
      <c r="B101" s="4">
        <f>登坂計算!B96</f>
        <v>8.1</v>
      </c>
      <c r="C101" s="5" t="e">
        <f t="shared" si="3"/>
        <v>#N/A</v>
      </c>
      <c r="D101" s="9">
        <f>IF(D$19=0,#N/A,IF(VLOOKUP($B101,登坂計算!$B$15:$K$915,MATCH(D$18,登坂計算!$C$14:$X$14,0)+1,FALSE)&gt;D$12,D$12,VLOOKUP($B101,登坂計算!$B$15:$K$915,MATCH(D$18,登坂計算!$C$14:$X$14,0)+1,FALSE)))</f>
        <v>234.61957965701265</v>
      </c>
      <c r="E101" s="9">
        <f>IF(E$19=0,#N/A,IF(VLOOKUP($B101,登坂計算!$B$15:$K$915,MATCH(E$18,登坂計算!$C$14:$X$14,0)+1,FALSE)&gt;E$12,E$12,VLOOKUP($B101,登坂計算!$B$15:$K$915,MATCH(E$18,登坂計算!$C$14:$X$14,0)+1,FALSE)))</f>
        <v>341.4999260191596</v>
      </c>
      <c r="F101" s="9">
        <f>IF(F$19=0,#N/A,IF(VLOOKUP($B101,登坂計算!$B$15:$K$915,MATCH(F$18,登坂計算!$C$14:$X$14,0)+1,FALSE)&gt;F$12,F$12,VLOOKUP($B101,登坂計算!$B$15:$K$915,MATCH(F$18,登坂計算!$C$14:$X$14,0)+1,FALSE)))</f>
        <v>535.48117651303608</v>
      </c>
      <c r="G101" s="9">
        <f>IF(G$19=0,#N/A,IF(VLOOKUP($B101,登坂計算!$B$15:$K$915,MATCH(G$18,登坂計算!$C$14:$X$14,0)+1,FALSE)&gt;G$12,G$12,VLOOKUP($B101,登坂計算!$B$15:$K$915,MATCH(G$18,登坂計算!$C$14:$X$14,0)+1,FALSE)))</f>
        <v>1212.0671730937343</v>
      </c>
      <c r="H101" s="9">
        <f>IF(H$19=0,#N/A,IF(VLOOKUP($B101,登坂計算!$B$15:$K$915,MATCH(H$18,登坂計算!$C$14:$X$14,0)+1,FALSE)&gt;H$12,H$12,VLOOKUP($B101,登坂計算!$B$15:$K$915,MATCH(H$18,登坂計算!$C$14:$X$14,0)+1,FALSE)))</f>
        <v>1700.2608955898215</v>
      </c>
      <c r="I101" s="9" t="e">
        <f>IF(I$19=0,#N/A,IF(VLOOKUP($B101,登坂計算!$B$15:$K$915,MATCH(I$18,登坂計算!$C$14:$X$14,0)+1,FALSE)&gt;I$12,I$12,VLOOKUP($B101,登坂計算!$B$15:$K$915,MATCH(I$18,登坂計算!$C$14:$X$14,0)+1,FALSE)))</f>
        <v>#N/A</v>
      </c>
      <c r="J101" s="9" t="e">
        <f>IF(J$19=0,#N/A,IF(VLOOKUP($B101,登坂計算!$B$15:$K$915,MATCH(J$18,登坂計算!$C$14:$X$14,0)+1,FALSE)&gt;J$12,J$12,VLOOKUP($B101,登坂計算!$B$15:$K$915,MATCH(J$18,登坂計算!$C$14:$X$14,0)+1,FALSE)))</f>
        <v>#N/A</v>
      </c>
      <c r="K101" s="9" t="e">
        <f>IF(K$19=0,#N/A,IF(VLOOKUP($B101,登坂計算!$B$15:$K$915,MATCH(K$18,登坂計算!$C$14:$X$14,0)+1,FALSE)&gt;K$12,K$12,VLOOKUP($B101,登坂計算!$B$15:$K$915,MATCH(K$18,登坂計算!$C$14:$X$14,0)+1,FALSE)))</f>
        <v>#N/A</v>
      </c>
      <c r="L101" s="20" t="e">
        <f>IF(L$19=0,#N/A,IF(VLOOKUP($B101,登坂計算!$B$15:$K$915,MATCH(L$18,登坂計算!$C$14:$X$14,0)+1,FALSE)&gt;L$12,L$12,VLOOKUP($B101,登坂計算!$B$15:$K$915,MATCH(L$18,登坂計算!$C$14:$X$14,0)+1,FALSE)))</f>
        <v>#N/A</v>
      </c>
    </row>
    <row r="102" spans="2:12">
      <c r="B102" s="4">
        <f>登坂計算!B97</f>
        <v>8.1999999999999993</v>
      </c>
      <c r="C102" s="5" t="e">
        <f t="shared" si="3"/>
        <v>#N/A</v>
      </c>
      <c r="D102" s="9">
        <f>IF(D$19=0,#N/A,IF(VLOOKUP($B102,登坂計算!$B$15:$K$915,MATCH(D$18,登坂計算!$C$14:$X$14,0)+1,FALSE)&gt;D$12,D$12,VLOOKUP($B102,登坂計算!$B$15:$K$915,MATCH(D$18,登坂計算!$C$14:$X$14,0)+1,FALSE)))</f>
        <v>232.2773911344525</v>
      </c>
      <c r="E102" s="9">
        <f>IF(E$19=0,#N/A,IF(VLOOKUP($B102,登坂計算!$B$15:$K$915,MATCH(E$18,登坂計算!$C$14:$X$14,0)+1,FALSE)&gt;E$12,E$12,VLOOKUP($B102,登坂計算!$B$15:$K$915,MATCH(E$18,登坂計算!$C$14:$X$14,0)+1,FALSE)))</f>
        <v>338.09075953635147</v>
      </c>
      <c r="F102" s="9">
        <f>IF(F$19=0,#N/A,IF(VLOOKUP($B102,登坂計算!$B$15:$K$915,MATCH(F$18,登坂計算!$C$14:$X$14,0)+1,FALSE)&gt;F$12,F$12,VLOOKUP($B102,登坂計算!$B$15:$K$915,MATCH(F$18,登坂計算!$C$14:$X$14,0)+1,FALSE)))</f>
        <v>530.13551070155802</v>
      </c>
      <c r="G102" s="9">
        <f>IF(G$19=0,#N/A,IF(VLOOKUP($B102,登坂計算!$B$15:$K$915,MATCH(G$18,登坂計算!$C$14:$X$14,0)+1,FALSE)&gt;G$12,G$12,VLOOKUP($B102,登坂計算!$B$15:$K$915,MATCH(G$18,登坂計算!$C$14:$X$14,0)+1,FALSE)))</f>
        <v>1199.9672033233417</v>
      </c>
      <c r="H102" s="9">
        <f>IF(H$19=0,#N/A,IF(VLOOKUP($B102,登坂計算!$B$15:$K$915,MATCH(H$18,登坂計算!$C$14:$X$14,0)+1,FALSE)&gt;H$12,H$12,VLOOKUP($B102,登坂計算!$B$15:$K$915,MATCH(H$18,登坂計算!$C$14:$X$14,0)+1,FALSE)))</f>
        <v>1683.2873268841317</v>
      </c>
      <c r="I102" s="9" t="e">
        <f>IF(I$19=0,#N/A,IF(VLOOKUP($B102,登坂計算!$B$15:$K$915,MATCH(I$18,登坂計算!$C$14:$X$14,0)+1,FALSE)&gt;I$12,I$12,VLOOKUP($B102,登坂計算!$B$15:$K$915,MATCH(I$18,登坂計算!$C$14:$X$14,0)+1,FALSE)))</f>
        <v>#N/A</v>
      </c>
      <c r="J102" s="9" t="e">
        <f>IF(J$19=0,#N/A,IF(VLOOKUP($B102,登坂計算!$B$15:$K$915,MATCH(J$18,登坂計算!$C$14:$X$14,0)+1,FALSE)&gt;J$12,J$12,VLOOKUP($B102,登坂計算!$B$15:$K$915,MATCH(J$18,登坂計算!$C$14:$X$14,0)+1,FALSE)))</f>
        <v>#N/A</v>
      </c>
      <c r="K102" s="9" t="e">
        <f>IF(K$19=0,#N/A,IF(VLOOKUP($B102,登坂計算!$B$15:$K$915,MATCH(K$18,登坂計算!$C$14:$X$14,0)+1,FALSE)&gt;K$12,K$12,VLOOKUP($B102,登坂計算!$B$15:$K$915,MATCH(K$18,登坂計算!$C$14:$X$14,0)+1,FALSE)))</f>
        <v>#N/A</v>
      </c>
      <c r="L102" s="20" t="e">
        <f>IF(L$19=0,#N/A,IF(VLOOKUP($B102,登坂計算!$B$15:$K$915,MATCH(L$18,登坂計算!$C$14:$X$14,0)+1,FALSE)&gt;L$12,L$12,VLOOKUP($B102,登坂計算!$B$15:$K$915,MATCH(L$18,登坂計算!$C$14:$X$14,0)+1,FALSE)))</f>
        <v>#N/A</v>
      </c>
    </row>
    <row r="103" spans="2:12">
      <c r="B103" s="4">
        <f>登坂計算!B98</f>
        <v>8.3000000000000007</v>
      </c>
      <c r="C103" s="5" t="e">
        <f t="shared" si="3"/>
        <v>#N/A</v>
      </c>
      <c r="D103" s="9">
        <f>IF(D$19=0,#N/A,IF(VLOOKUP($B103,登坂計算!$B$15:$K$915,MATCH(D$18,登坂計算!$C$14:$X$14,0)+1,FALSE)&gt;D$12,D$12,VLOOKUP($B103,登坂計算!$B$15:$K$915,MATCH(D$18,登坂計算!$C$14:$X$14,0)+1,FALSE)))</f>
        <v>229.98219779029773</v>
      </c>
      <c r="E103" s="9">
        <f>IF(E$19=0,#N/A,IF(VLOOKUP($B103,登坂計算!$B$15:$K$915,MATCH(E$18,登坂計算!$C$14:$X$14,0)+1,FALSE)&gt;E$12,E$12,VLOOKUP($B103,登坂計算!$B$15:$K$915,MATCH(E$18,登坂計算!$C$14:$X$14,0)+1,FALSE)))</f>
        <v>334.74999676465796</v>
      </c>
      <c r="F103" s="9">
        <f>IF(F$19=0,#N/A,IF(VLOOKUP($B103,登坂計算!$B$15:$K$915,MATCH(F$18,登坂計算!$C$14:$X$14,0)+1,FALSE)&gt;F$12,F$12,VLOOKUP($B103,登坂計算!$B$15:$K$915,MATCH(F$18,登坂計算!$C$14:$X$14,0)+1,FALSE)))</f>
        <v>524.89710377043309</v>
      </c>
      <c r="G103" s="9">
        <f>IF(G$19=0,#N/A,IF(VLOOKUP($B103,登坂計算!$B$15:$K$915,MATCH(G$18,登坂計算!$C$14:$X$14,0)+1,FALSE)&gt;G$12,G$12,VLOOKUP($B103,登坂計算!$B$15:$K$915,MATCH(G$18,登坂計算!$C$14:$X$14,0)+1,FALSE)))</f>
        <v>1188.1100151363194</v>
      </c>
      <c r="H103" s="9">
        <f>IF(H$19=0,#N/A,IF(VLOOKUP($B103,登坂計算!$B$15:$K$915,MATCH(H$18,登坂計算!$C$14:$X$14,0)+1,FALSE)&gt;H$12,H$12,VLOOKUP($B103,登坂計算!$B$15:$K$915,MATCH(H$18,登坂計算!$C$14:$X$14,0)+1,FALSE)))</f>
        <v>1666.6543267884479</v>
      </c>
      <c r="I103" s="9" t="e">
        <f>IF(I$19=0,#N/A,IF(VLOOKUP($B103,登坂計算!$B$15:$K$915,MATCH(I$18,登坂計算!$C$14:$X$14,0)+1,FALSE)&gt;I$12,I$12,VLOOKUP($B103,登坂計算!$B$15:$K$915,MATCH(I$18,登坂計算!$C$14:$X$14,0)+1,FALSE)))</f>
        <v>#N/A</v>
      </c>
      <c r="J103" s="9" t="e">
        <f>IF(J$19=0,#N/A,IF(VLOOKUP($B103,登坂計算!$B$15:$K$915,MATCH(J$18,登坂計算!$C$14:$X$14,0)+1,FALSE)&gt;J$12,J$12,VLOOKUP($B103,登坂計算!$B$15:$K$915,MATCH(J$18,登坂計算!$C$14:$X$14,0)+1,FALSE)))</f>
        <v>#N/A</v>
      </c>
      <c r="K103" s="9" t="e">
        <f>IF(K$19=0,#N/A,IF(VLOOKUP($B103,登坂計算!$B$15:$K$915,MATCH(K$18,登坂計算!$C$14:$X$14,0)+1,FALSE)&gt;K$12,K$12,VLOOKUP($B103,登坂計算!$B$15:$K$915,MATCH(K$18,登坂計算!$C$14:$X$14,0)+1,FALSE)))</f>
        <v>#N/A</v>
      </c>
      <c r="L103" s="20" t="e">
        <f>IF(L$19=0,#N/A,IF(VLOOKUP($B103,登坂計算!$B$15:$K$915,MATCH(L$18,登坂計算!$C$14:$X$14,0)+1,FALSE)&gt;L$12,L$12,VLOOKUP($B103,登坂計算!$B$15:$K$915,MATCH(L$18,登坂計算!$C$14:$X$14,0)+1,FALSE)))</f>
        <v>#N/A</v>
      </c>
    </row>
    <row r="104" spans="2:12">
      <c r="B104" s="4">
        <f>登坂計算!B99</f>
        <v>8.4</v>
      </c>
      <c r="C104" s="5" t="e">
        <f t="shared" si="3"/>
        <v>#N/A</v>
      </c>
      <c r="D104" s="9">
        <f>IF(D$19=0,#N/A,IF(VLOOKUP($B104,登坂計算!$B$15:$K$915,MATCH(D$18,登坂計算!$C$14:$X$14,0)+1,FALSE)&gt;D$12,D$12,VLOOKUP($B104,登坂計算!$B$15:$K$915,MATCH(D$18,登坂計算!$C$14:$X$14,0)+1,FALSE)))</f>
        <v>227.73260636013828</v>
      </c>
      <c r="E104" s="9">
        <f>IF(E$19=0,#N/A,IF(VLOOKUP($B104,登坂計算!$B$15:$K$915,MATCH(E$18,登坂計算!$C$14:$X$14,0)+1,FALSE)&gt;E$12,E$12,VLOOKUP($B104,登坂計算!$B$15:$K$915,MATCH(E$18,登坂計算!$C$14:$X$14,0)+1,FALSE)))</f>
        <v>331.47560974164884</v>
      </c>
      <c r="F104" s="9">
        <f>IF(F$19=0,#N/A,IF(VLOOKUP($B104,登坂計算!$B$15:$K$915,MATCH(F$18,登坂計算!$C$14:$X$14,0)+1,FALSE)&gt;F$12,F$12,VLOOKUP($B104,登坂計算!$B$15:$K$915,MATCH(F$18,登坂計算!$C$14:$X$14,0)+1,FALSE)))</f>
        <v>519.76277581938814</v>
      </c>
      <c r="G104" s="9">
        <f>IF(G$19=0,#N/A,IF(VLOOKUP($B104,登坂計算!$B$15:$K$915,MATCH(G$18,登坂計算!$C$14:$X$14,0)+1,FALSE)&gt;G$12,G$12,VLOOKUP($B104,登坂計算!$B$15:$K$915,MATCH(G$18,登坂計算!$C$14:$X$14,0)+1,FALSE)))</f>
        <v>1176.4884107955593</v>
      </c>
      <c r="H104" s="9">
        <f>IF(H$19=0,#N/A,IF(VLOOKUP($B104,登坂計算!$B$15:$K$915,MATCH(H$18,登坂計算!$C$14:$X$14,0)+1,FALSE)&gt;H$12,H$12,VLOOKUP($B104,登坂計算!$B$15:$K$915,MATCH(H$18,登坂計算!$C$14:$X$14,0)+1,FALSE)))</f>
        <v>1650.351798477104</v>
      </c>
      <c r="I104" s="9" t="e">
        <f>IF(I$19=0,#N/A,IF(VLOOKUP($B104,登坂計算!$B$15:$K$915,MATCH(I$18,登坂計算!$C$14:$X$14,0)+1,FALSE)&gt;I$12,I$12,VLOOKUP($B104,登坂計算!$B$15:$K$915,MATCH(I$18,登坂計算!$C$14:$X$14,0)+1,FALSE)))</f>
        <v>#N/A</v>
      </c>
      <c r="J104" s="9" t="e">
        <f>IF(J$19=0,#N/A,IF(VLOOKUP($B104,登坂計算!$B$15:$K$915,MATCH(J$18,登坂計算!$C$14:$X$14,0)+1,FALSE)&gt;J$12,J$12,VLOOKUP($B104,登坂計算!$B$15:$K$915,MATCH(J$18,登坂計算!$C$14:$X$14,0)+1,FALSE)))</f>
        <v>#N/A</v>
      </c>
      <c r="K104" s="9" t="e">
        <f>IF(K$19=0,#N/A,IF(VLOOKUP($B104,登坂計算!$B$15:$K$915,MATCH(K$18,登坂計算!$C$14:$X$14,0)+1,FALSE)&gt;K$12,K$12,VLOOKUP($B104,登坂計算!$B$15:$K$915,MATCH(K$18,登坂計算!$C$14:$X$14,0)+1,FALSE)))</f>
        <v>#N/A</v>
      </c>
      <c r="L104" s="20" t="e">
        <f>IF(L$19=0,#N/A,IF(VLOOKUP($B104,登坂計算!$B$15:$K$915,MATCH(L$18,登坂計算!$C$14:$X$14,0)+1,FALSE)&gt;L$12,L$12,VLOOKUP($B104,登坂計算!$B$15:$K$915,MATCH(L$18,登坂計算!$C$14:$X$14,0)+1,FALSE)))</f>
        <v>#N/A</v>
      </c>
    </row>
    <row r="105" spans="2:12">
      <c r="B105" s="4">
        <f>登坂計算!B100</f>
        <v>8.5</v>
      </c>
      <c r="C105" s="5" t="e">
        <f t="shared" si="3"/>
        <v>#N/A</v>
      </c>
      <c r="D105" s="9">
        <f>IF(D$19=0,#N/A,IF(VLOOKUP($B105,登坂計算!$B$15:$K$915,MATCH(D$18,登坂計算!$C$14:$X$14,0)+1,FALSE)&gt;D$12,D$12,VLOOKUP($B105,登坂計算!$B$15:$K$915,MATCH(D$18,登坂計算!$C$14:$X$14,0)+1,FALSE)))</f>
        <v>225.52727812024247</v>
      </c>
      <c r="E105" s="9">
        <f>IF(E$19=0,#N/A,IF(VLOOKUP($B105,登坂計算!$B$15:$K$915,MATCH(E$18,登坂計算!$C$14:$X$14,0)+1,FALSE)&gt;E$12,E$12,VLOOKUP($B105,登坂計算!$B$15:$K$915,MATCH(E$18,登坂計算!$C$14:$X$14,0)+1,FALSE)))</f>
        <v>328.26564989143787</v>
      </c>
      <c r="F105" s="9">
        <f>IF(F$19=0,#N/A,IF(VLOOKUP($B105,登坂計算!$B$15:$K$915,MATCH(F$18,登坂計算!$C$14:$X$14,0)+1,FALSE)&gt;F$12,F$12,VLOOKUP($B105,登坂計算!$B$15:$K$915,MATCH(F$18,登坂計算!$C$14:$X$14,0)+1,FALSE)))</f>
        <v>514.7294714284111</v>
      </c>
      <c r="G105" s="9">
        <f>IF(G$19=0,#N/A,IF(VLOOKUP($B105,登坂計算!$B$15:$K$915,MATCH(G$18,登坂計算!$C$14:$X$14,0)+1,FALSE)&gt;G$12,G$12,VLOOKUP($B105,登坂計算!$B$15:$K$915,MATCH(G$18,登坂計算!$C$14:$X$14,0)+1,FALSE)))</f>
        <v>1165.0954743263101</v>
      </c>
      <c r="H105" s="9">
        <f>IF(H$19=0,#N/A,IF(VLOOKUP($B105,登坂計算!$B$15:$K$915,MATCH(H$18,登坂計算!$C$14:$X$14,0)+1,FALSE)&gt;H$12,H$12,VLOOKUP($B105,登坂計算!$B$15:$K$915,MATCH(H$18,登坂計算!$C$14:$X$14,0)+1,FALSE)))</f>
        <v>1634.3700403744072</v>
      </c>
      <c r="I105" s="9" t="e">
        <f>IF(I$19=0,#N/A,IF(VLOOKUP($B105,登坂計算!$B$15:$K$915,MATCH(I$18,登坂計算!$C$14:$X$14,0)+1,FALSE)&gt;I$12,I$12,VLOOKUP($B105,登坂計算!$B$15:$K$915,MATCH(I$18,登坂計算!$C$14:$X$14,0)+1,FALSE)))</f>
        <v>#N/A</v>
      </c>
      <c r="J105" s="9" t="e">
        <f>IF(J$19=0,#N/A,IF(VLOOKUP($B105,登坂計算!$B$15:$K$915,MATCH(J$18,登坂計算!$C$14:$X$14,0)+1,FALSE)&gt;J$12,J$12,VLOOKUP($B105,登坂計算!$B$15:$K$915,MATCH(J$18,登坂計算!$C$14:$X$14,0)+1,FALSE)))</f>
        <v>#N/A</v>
      </c>
      <c r="K105" s="9" t="e">
        <f>IF(K$19=0,#N/A,IF(VLOOKUP($B105,登坂計算!$B$15:$K$915,MATCH(K$18,登坂計算!$C$14:$X$14,0)+1,FALSE)&gt;K$12,K$12,VLOOKUP($B105,登坂計算!$B$15:$K$915,MATCH(K$18,登坂計算!$C$14:$X$14,0)+1,FALSE)))</f>
        <v>#N/A</v>
      </c>
      <c r="L105" s="20" t="e">
        <f>IF(L$19=0,#N/A,IF(VLOOKUP($B105,登坂計算!$B$15:$K$915,MATCH(L$18,登坂計算!$C$14:$X$14,0)+1,FALSE)&gt;L$12,L$12,VLOOKUP($B105,登坂計算!$B$15:$K$915,MATCH(L$18,登坂計算!$C$14:$X$14,0)+1,FALSE)))</f>
        <v>#N/A</v>
      </c>
    </row>
    <row r="106" spans="2:12">
      <c r="B106" s="4">
        <f>登坂計算!B101</f>
        <v>8.6</v>
      </c>
      <c r="C106" s="5" t="e">
        <f t="shared" si="3"/>
        <v>#N/A</v>
      </c>
      <c r="D106" s="9">
        <f>IF(D$19=0,#N/A,IF(VLOOKUP($B106,登坂計算!$B$15:$K$915,MATCH(D$18,登坂計算!$C$14:$X$14,0)+1,FALSE)&gt;D$12,D$12,VLOOKUP($B106,登坂計算!$B$15:$K$915,MATCH(D$18,登坂計算!$C$14:$X$14,0)+1,FALSE)))</f>
        <v>223.36492624466266</v>
      </c>
      <c r="E106" s="9">
        <f>IF(E$19=0,#N/A,IF(VLOOKUP($B106,登坂計算!$B$15:$K$915,MATCH(E$18,登坂計算!$C$14:$X$14,0)+1,FALSE)&gt;E$12,E$12,VLOOKUP($B106,登坂計算!$B$15:$K$915,MATCH(E$18,登坂計算!$C$14:$X$14,0)+1,FALSE)))</f>
        <v>325.11824417782515</v>
      </c>
      <c r="F106" s="9">
        <f>IF(F$19=0,#N/A,IF(VLOOKUP($B106,登坂計算!$B$15:$K$915,MATCH(F$18,登坂計算!$C$14:$X$14,0)+1,FALSE)&gt;F$12,F$12,VLOOKUP($B106,登坂計算!$B$15:$K$915,MATCH(F$18,登坂計算!$C$14:$X$14,0)+1,FALSE)))</f>
        <v>509.79425362577348</v>
      </c>
      <c r="G106" s="9">
        <f>IF(G$19=0,#N/A,IF(VLOOKUP($B106,登坂計算!$B$15:$K$915,MATCH(G$18,登坂計算!$C$14:$X$14,0)+1,FALSE)&gt;G$12,G$12,VLOOKUP($B106,登坂計算!$B$15:$K$915,MATCH(G$18,登坂計算!$C$14:$X$14,0)+1,FALSE)))</f>
        <v>1153.9245578627335</v>
      </c>
      <c r="H106" s="9">
        <f>IF(H$19=0,#N/A,IF(VLOOKUP($B106,登坂計算!$B$15:$K$915,MATCH(H$18,登坂計算!$C$14:$X$14,0)+1,FALSE)&gt;H$12,H$12,VLOOKUP($B106,登坂計算!$B$15:$K$915,MATCH(H$18,登坂計算!$C$14:$X$14,0)+1,FALSE)))</f>
        <v>1618.6997270018899</v>
      </c>
      <c r="I106" s="9" t="e">
        <f>IF(I$19=0,#N/A,IF(VLOOKUP($B106,登坂計算!$B$15:$K$915,MATCH(I$18,登坂計算!$C$14:$X$14,0)+1,FALSE)&gt;I$12,I$12,VLOOKUP($B106,登坂計算!$B$15:$K$915,MATCH(I$18,登坂計算!$C$14:$X$14,0)+1,FALSE)))</f>
        <v>#N/A</v>
      </c>
      <c r="J106" s="9" t="e">
        <f>IF(J$19=0,#N/A,IF(VLOOKUP($B106,登坂計算!$B$15:$K$915,MATCH(J$18,登坂計算!$C$14:$X$14,0)+1,FALSE)&gt;J$12,J$12,VLOOKUP($B106,登坂計算!$B$15:$K$915,MATCH(J$18,登坂計算!$C$14:$X$14,0)+1,FALSE)))</f>
        <v>#N/A</v>
      </c>
      <c r="K106" s="9" t="e">
        <f>IF(K$19=0,#N/A,IF(VLOOKUP($B106,登坂計算!$B$15:$K$915,MATCH(K$18,登坂計算!$C$14:$X$14,0)+1,FALSE)&gt;K$12,K$12,VLOOKUP($B106,登坂計算!$B$15:$K$915,MATCH(K$18,登坂計算!$C$14:$X$14,0)+1,FALSE)))</f>
        <v>#N/A</v>
      </c>
      <c r="L106" s="20" t="e">
        <f>IF(L$19=0,#N/A,IF(VLOOKUP($B106,登坂計算!$B$15:$K$915,MATCH(L$18,登坂計算!$C$14:$X$14,0)+1,FALSE)&gt;L$12,L$12,VLOOKUP($B106,登坂計算!$B$15:$K$915,MATCH(L$18,登坂計算!$C$14:$X$14,0)+1,FALSE)))</f>
        <v>#N/A</v>
      </c>
    </row>
    <row r="107" spans="2:12">
      <c r="B107" s="4">
        <f>登坂計算!B102</f>
        <v>8.6999999999999993</v>
      </c>
      <c r="C107" s="5" t="e">
        <f t="shared" si="3"/>
        <v>#N/A</v>
      </c>
      <c r="D107" s="9">
        <f>IF(D$19=0,#N/A,IF(VLOOKUP($B107,登坂計算!$B$15:$K$915,MATCH(D$18,登坂計算!$C$14:$X$14,0)+1,FALSE)&gt;D$12,D$12,VLOOKUP($B107,登坂計算!$B$15:$K$915,MATCH(D$18,登坂計算!$C$14:$X$14,0)+1,FALSE)))</f>
        <v>221.24431331454707</v>
      </c>
      <c r="E107" s="9">
        <f>IF(E$19=0,#N/A,IF(VLOOKUP($B107,登坂計算!$B$15:$K$915,MATCH(E$18,登坂計算!$C$14:$X$14,0)+1,FALSE)&gt;E$12,E$12,VLOOKUP($B107,登坂計算!$B$15:$K$915,MATCH(E$18,登坂計算!$C$14:$X$14,0)+1,FALSE)))</f>
        <v>322.03159147898208</v>
      </c>
      <c r="F107" s="9">
        <f>IF(F$19=0,#N/A,IF(VLOOKUP($B107,登坂計算!$B$15:$K$915,MATCH(F$18,登坂計算!$C$14:$X$14,0)+1,FALSE)&gt;F$12,F$12,VLOOKUP($B107,登坂計算!$B$15:$K$915,MATCH(F$18,登坂計算!$C$14:$X$14,0)+1,FALSE)))</f>
        <v>504.95429820343793</v>
      </c>
      <c r="G107" s="9">
        <f>IF(G$19=0,#N/A,IF(VLOOKUP($B107,登坂計算!$B$15:$K$915,MATCH(G$18,登坂計算!$C$14:$X$14,0)+1,FALSE)&gt;G$12,G$12,VLOOKUP($B107,登坂計算!$B$15:$K$915,MATCH(G$18,登坂計算!$C$14:$X$14,0)+1,FALSE)))</f>
        <v>1142.9692687807706</v>
      </c>
      <c r="H107" s="9">
        <f>IF(H$19=0,#N/A,IF(VLOOKUP($B107,登坂計算!$B$15:$K$915,MATCH(H$18,登坂計算!$C$14:$X$14,0)+1,FALSE)&gt;H$12,H$12,VLOOKUP($B107,登坂計算!$B$15:$K$915,MATCH(H$18,登坂計算!$C$14:$X$14,0)+1,FALSE)))</f>
        <v>1603.3318909285806</v>
      </c>
      <c r="I107" s="9" t="e">
        <f>IF(I$19=0,#N/A,IF(VLOOKUP($B107,登坂計算!$B$15:$K$915,MATCH(I$18,登坂計算!$C$14:$X$14,0)+1,FALSE)&gt;I$12,I$12,VLOOKUP($B107,登坂計算!$B$15:$K$915,MATCH(I$18,登坂計算!$C$14:$X$14,0)+1,FALSE)))</f>
        <v>#N/A</v>
      </c>
      <c r="J107" s="9" t="e">
        <f>IF(J$19=0,#N/A,IF(VLOOKUP($B107,登坂計算!$B$15:$K$915,MATCH(J$18,登坂計算!$C$14:$X$14,0)+1,FALSE)&gt;J$12,J$12,VLOOKUP($B107,登坂計算!$B$15:$K$915,MATCH(J$18,登坂計算!$C$14:$X$14,0)+1,FALSE)))</f>
        <v>#N/A</v>
      </c>
      <c r="K107" s="9" t="e">
        <f>IF(K$19=0,#N/A,IF(VLOOKUP($B107,登坂計算!$B$15:$K$915,MATCH(K$18,登坂計算!$C$14:$X$14,0)+1,FALSE)&gt;K$12,K$12,VLOOKUP($B107,登坂計算!$B$15:$K$915,MATCH(K$18,登坂計算!$C$14:$X$14,0)+1,FALSE)))</f>
        <v>#N/A</v>
      </c>
      <c r="L107" s="20" t="e">
        <f>IF(L$19=0,#N/A,IF(VLOOKUP($B107,登坂計算!$B$15:$K$915,MATCH(L$18,登坂計算!$C$14:$X$14,0)+1,FALSE)&gt;L$12,L$12,VLOOKUP($B107,登坂計算!$B$15:$K$915,MATCH(L$18,登坂計算!$C$14:$X$14,0)+1,FALSE)))</f>
        <v>#N/A</v>
      </c>
    </row>
    <row r="108" spans="2:12">
      <c r="B108" s="4">
        <f>登坂計算!B103</f>
        <v>8.8000000000000007</v>
      </c>
      <c r="C108" s="5" t="e">
        <f t="shared" si="3"/>
        <v>#N/A</v>
      </c>
      <c r="D108" s="9">
        <f>IF(D$19=0,#N/A,IF(VLOOKUP($B108,登坂計算!$B$15:$K$915,MATCH(D$18,登坂計算!$C$14:$X$14,0)+1,FALSE)&gt;D$12,D$12,VLOOKUP($B108,登坂計算!$B$15:$K$915,MATCH(D$18,登坂計算!$C$14:$X$14,0)+1,FALSE)))</f>
        <v>219.16424896952827</v>
      </c>
      <c r="E108" s="9">
        <f>IF(E$19=0,#N/A,IF(VLOOKUP($B108,登坂計算!$B$15:$K$915,MATCH(E$18,登坂計算!$C$14:$X$14,0)+1,FALSE)&gt;E$12,E$12,VLOOKUP($B108,登坂計算!$B$15:$K$915,MATCH(E$18,登坂計算!$C$14:$X$14,0)+1,FALSE)))</f>
        <v>319.00395916893592</v>
      </c>
      <c r="F108" s="9">
        <f>IF(F$19=0,#N/A,IF(VLOOKUP($B108,登坂計算!$B$15:$K$915,MATCH(F$18,登坂計算!$C$14:$X$14,0)+1,FALSE)&gt;F$12,F$12,VLOOKUP($B108,登坂計算!$B$15:$K$915,MATCH(F$18,登坂計算!$C$14:$X$14,0)+1,FALSE)))</f>
        <v>500.20688835673292</v>
      </c>
      <c r="G108" s="9">
        <f>IF(G$19=0,#N/A,IF(VLOOKUP($B108,登坂計算!$B$15:$K$915,MATCH(G$18,登坂計算!$C$14:$X$14,0)+1,FALSE)&gt;G$12,G$12,VLOOKUP($B108,登坂計算!$B$15:$K$915,MATCH(G$18,登坂計算!$C$14:$X$14,0)+1,FALSE)))</f>
        <v>1132.22345756499</v>
      </c>
      <c r="H108" s="9">
        <f>IF(H$19=0,#N/A,IF(VLOOKUP($B108,登坂計算!$B$15:$K$915,MATCH(H$18,登坂計算!$C$14:$X$14,0)+1,FALSE)&gt;H$12,H$12,VLOOKUP($B108,登坂計算!$B$15:$K$915,MATCH(H$18,登坂計算!$C$14:$X$14,0)+1,FALSE)))</f>
        <v>1588.2579057508885</v>
      </c>
      <c r="I108" s="9" t="e">
        <f>IF(I$19=0,#N/A,IF(VLOOKUP($B108,登坂計算!$B$15:$K$915,MATCH(I$18,登坂計算!$C$14:$X$14,0)+1,FALSE)&gt;I$12,I$12,VLOOKUP($B108,登坂計算!$B$15:$K$915,MATCH(I$18,登坂計算!$C$14:$X$14,0)+1,FALSE)))</f>
        <v>#N/A</v>
      </c>
      <c r="J108" s="9" t="e">
        <f>IF(J$19=0,#N/A,IF(VLOOKUP($B108,登坂計算!$B$15:$K$915,MATCH(J$18,登坂計算!$C$14:$X$14,0)+1,FALSE)&gt;J$12,J$12,VLOOKUP($B108,登坂計算!$B$15:$K$915,MATCH(J$18,登坂計算!$C$14:$X$14,0)+1,FALSE)))</f>
        <v>#N/A</v>
      </c>
      <c r="K108" s="9" t="e">
        <f>IF(K$19=0,#N/A,IF(VLOOKUP($B108,登坂計算!$B$15:$K$915,MATCH(K$18,登坂計算!$C$14:$X$14,0)+1,FALSE)&gt;K$12,K$12,VLOOKUP($B108,登坂計算!$B$15:$K$915,MATCH(K$18,登坂計算!$C$14:$X$14,0)+1,FALSE)))</f>
        <v>#N/A</v>
      </c>
      <c r="L108" s="20" t="e">
        <f>IF(L$19=0,#N/A,IF(VLOOKUP($B108,登坂計算!$B$15:$K$915,MATCH(L$18,登坂計算!$C$14:$X$14,0)+1,FALSE)&gt;L$12,L$12,VLOOKUP($B108,登坂計算!$B$15:$K$915,MATCH(L$18,登坂計算!$C$14:$X$14,0)+1,FALSE)))</f>
        <v>#N/A</v>
      </c>
    </row>
    <row r="109" spans="2:12">
      <c r="B109" s="4">
        <f>登坂計算!B104</f>
        <v>8.9</v>
      </c>
      <c r="C109" s="5" t="e">
        <f t="shared" si="3"/>
        <v>#N/A</v>
      </c>
      <c r="D109" s="9">
        <f>IF(D$19=0,#N/A,IF(VLOOKUP($B109,登坂計算!$B$15:$K$915,MATCH(D$18,登坂計算!$C$14:$X$14,0)+1,FALSE)&gt;D$12,D$12,VLOOKUP($B109,登坂計算!$B$15:$K$915,MATCH(D$18,登坂計算!$C$14:$X$14,0)+1,FALSE)))</f>
        <v>217.12358769182183</v>
      </c>
      <c r="E109" s="9">
        <f>IF(E$19=0,#N/A,IF(VLOOKUP($B109,登坂計算!$B$15:$K$915,MATCH(E$18,登坂計算!$C$14:$X$14,0)+1,FALSE)&gt;E$12,E$12,VLOOKUP($B109,登坂計算!$B$15:$K$915,MATCH(E$18,登坂計算!$C$14:$X$14,0)+1,FALSE)))</f>
        <v>316.0336798922205</v>
      </c>
      <c r="F109" s="9">
        <f>IF(F$19=0,#N/A,IF(VLOOKUP($B109,登坂計算!$B$15:$K$915,MATCH(F$18,登坂計算!$C$14:$X$14,0)+1,FALSE)&gt;F$12,F$12,VLOOKUP($B109,登坂計算!$B$15:$K$915,MATCH(F$18,登坂計算!$C$14:$X$14,0)+1,FALSE)))</f>
        <v>495.54940962691717</v>
      </c>
      <c r="G109" s="9">
        <f>IF(G$19=0,#N/A,IF(VLOOKUP($B109,登坂計算!$B$15:$K$915,MATCH(G$18,登坂計算!$C$14:$X$14,0)+1,FALSE)&gt;G$12,G$12,VLOOKUP($B109,登坂計算!$B$15:$K$915,MATCH(G$18,登坂計算!$C$14:$X$14,0)+1,FALSE)))</f>
        <v>1121.6812063610309</v>
      </c>
      <c r="H109" s="9">
        <f>IF(H$19=0,#N/A,IF(VLOOKUP($B109,登坂計算!$B$15:$K$915,MATCH(H$18,登坂計算!$C$14:$X$14,0)+1,FALSE)&gt;H$12,H$12,VLOOKUP($B109,登坂計算!$B$15:$K$915,MATCH(H$18,登坂計算!$C$14:$X$14,0)+1,FALSE)))</f>
        <v>1573.4694700342238</v>
      </c>
      <c r="I109" s="9" t="e">
        <f>IF(I$19=0,#N/A,IF(VLOOKUP($B109,登坂計算!$B$15:$K$915,MATCH(I$18,登坂計算!$C$14:$X$14,0)+1,FALSE)&gt;I$12,I$12,VLOOKUP($B109,登坂計算!$B$15:$K$915,MATCH(I$18,登坂計算!$C$14:$X$14,0)+1,FALSE)))</f>
        <v>#N/A</v>
      </c>
      <c r="J109" s="9" t="e">
        <f>IF(J$19=0,#N/A,IF(VLOOKUP($B109,登坂計算!$B$15:$K$915,MATCH(J$18,登坂計算!$C$14:$X$14,0)+1,FALSE)&gt;J$12,J$12,VLOOKUP($B109,登坂計算!$B$15:$K$915,MATCH(J$18,登坂計算!$C$14:$X$14,0)+1,FALSE)))</f>
        <v>#N/A</v>
      </c>
      <c r="K109" s="9" t="e">
        <f>IF(K$19=0,#N/A,IF(VLOOKUP($B109,登坂計算!$B$15:$K$915,MATCH(K$18,登坂計算!$C$14:$X$14,0)+1,FALSE)&gt;K$12,K$12,VLOOKUP($B109,登坂計算!$B$15:$K$915,MATCH(K$18,登坂計算!$C$14:$X$14,0)+1,FALSE)))</f>
        <v>#N/A</v>
      </c>
      <c r="L109" s="20" t="e">
        <f>IF(L$19=0,#N/A,IF(VLOOKUP($B109,登坂計算!$B$15:$K$915,MATCH(L$18,登坂計算!$C$14:$X$14,0)+1,FALSE)&gt;L$12,L$12,VLOOKUP($B109,登坂計算!$B$15:$K$915,MATCH(L$18,登坂計算!$C$14:$X$14,0)+1,FALSE)))</f>
        <v>#N/A</v>
      </c>
    </row>
    <row r="110" spans="2:12">
      <c r="B110" s="4">
        <f>登坂計算!B105</f>
        <v>9</v>
      </c>
      <c r="C110" s="5" t="e">
        <f t="shared" si="3"/>
        <v>#N/A</v>
      </c>
      <c r="D110" s="9">
        <f>IF(D$19=0,#N/A,IF(VLOOKUP($B110,登坂計算!$B$15:$K$915,MATCH(D$18,登坂計算!$C$14:$X$14,0)+1,FALSE)&gt;D$12,D$12,VLOOKUP($B110,登坂計算!$B$15:$K$915,MATCH(D$18,登坂計算!$C$14:$X$14,0)+1,FALSE)))</f>
        <v>215.12122671436845</v>
      </c>
      <c r="E110" s="9">
        <f>IF(E$19=0,#N/A,IF(VLOOKUP($B110,登坂計算!$B$15:$K$915,MATCH(E$18,登坂計算!$C$14:$X$14,0)+1,FALSE)&gt;E$12,E$12,VLOOKUP($B110,登坂計算!$B$15:$K$915,MATCH(E$18,登坂計算!$C$14:$X$14,0)+1,FALSE)))</f>
        <v>313.11914851907756</v>
      </c>
      <c r="F110" s="9">
        <f>IF(F$19=0,#N/A,IF(VLOOKUP($B110,登坂計算!$B$15:$K$915,MATCH(F$18,登坂計算!$C$14:$X$14,0)+1,FALSE)&gt;F$12,F$12,VLOOKUP($B110,登坂計算!$B$15:$K$915,MATCH(F$18,登坂計算!$C$14:$X$14,0)+1,FALSE)))</f>
        <v>490.97934512685288</v>
      </c>
      <c r="G110" s="9">
        <f>IF(G$19=0,#N/A,IF(VLOOKUP($B110,登坂計算!$B$15:$K$915,MATCH(G$18,登坂計算!$C$14:$X$14,0)+1,FALSE)&gt;G$12,G$12,VLOOKUP($B110,登坂計算!$B$15:$K$915,MATCH(G$18,登坂計算!$C$14:$X$14,0)+1,FALSE)))</f>
        <v>1111.3368181688643</v>
      </c>
      <c r="H110" s="9">
        <f>IF(H$19=0,#N/A,IF(VLOOKUP($B110,登坂計算!$B$15:$K$915,MATCH(H$18,登坂計算!$C$14:$X$14,0)+1,FALSE)&gt;H$12,H$12,VLOOKUP($B110,登坂計算!$B$15:$K$915,MATCH(H$18,登坂計算!$C$14:$X$14,0)+1,FALSE)))</f>
        <v>1558.9585921535456</v>
      </c>
      <c r="I110" s="9" t="e">
        <f>IF(I$19=0,#N/A,IF(VLOOKUP($B110,登坂計算!$B$15:$K$915,MATCH(I$18,登坂計算!$C$14:$X$14,0)+1,FALSE)&gt;I$12,I$12,VLOOKUP($B110,登坂計算!$B$15:$K$915,MATCH(I$18,登坂計算!$C$14:$X$14,0)+1,FALSE)))</f>
        <v>#N/A</v>
      </c>
      <c r="J110" s="9" t="e">
        <f>IF(J$19=0,#N/A,IF(VLOOKUP($B110,登坂計算!$B$15:$K$915,MATCH(J$18,登坂計算!$C$14:$X$14,0)+1,FALSE)&gt;J$12,J$12,VLOOKUP($B110,登坂計算!$B$15:$K$915,MATCH(J$18,登坂計算!$C$14:$X$14,0)+1,FALSE)))</f>
        <v>#N/A</v>
      </c>
      <c r="K110" s="9" t="e">
        <f>IF(K$19=0,#N/A,IF(VLOOKUP($B110,登坂計算!$B$15:$K$915,MATCH(K$18,登坂計算!$C$14:$X$14,0)+1,FALSE)&gt;K$12,K$12,VLOOKUP($B110,登坂計算!$B$15:$K$915,MATCH(K$18,登坂計算!$C$14:$X$14,0)+1,FALSE)))</f>
        <v>#N/A</v>
      </c>
      <c r="L110" s="20" t="e">
        <f>IF(L$19=0,#N/A,IF(VLOOKUP($B110,登坂計算!$B$15:$K$915,MATCH(L$18,登坂計算!$C$14:$X$14,0)+1,FALSE)&gt;L$12,L$12,VLOOKUP($B110,登坂計算!$B$15:$K$915,MATCH(L$18,登坂計算!$C$14:$X$14,0)+1,FALSE)))</f>
        <v>#N/A</v>
      </c>
    </row>
    <row r="111" spans="2:12">
      <c r="B111" s="4">
        <f>登坂計算!B106</f>
        <v>9.1</v>
      </c>
      <c r="C111" s="5" t="e">
        <f t="shared" si="3"/>
        <v>#N/A</v>
      </c>
      <c r="D111" s="9">
        <f>IF(D$19=0,#N/A,IF(VLOOKUP($B111,登坂計算!$B$15:$K$915,MATCH(D$18,登坂計算!$C$14:$X$14,0)+1,FALSE)&gt;D$12,D$12,VLOOKUP($B111,登坂計算!$B$15:$K$915,MATCH(D$18,登坂計算!$C$14:$X$14,0)+1,FALSE)))</f>
        <v>213.15610404499361</v>
      </c>
      <c r="E111" s="9">
        <f>IF(E$19=0,#N/A,IF(VLOOKUP($B111,登坂計算!$B$15:$K$915,MATCH(E$18,登坂計算!$C$14:$X$14,0)+1,FALSE)&gt;E$12,E$12,VLOOKUP($B111,登坂計算!$B$15:$K$915,MATCH(E$18,登坂計算!$C$14:$X$14,0)+1,FALSE)))</f>
        <v>310.25881926952752</v>
      </c>
      <c r="F111" s="9">
        <f>IF(F$19=0,#N/A,IF(VLOOKUP($B111,登坂計算!$B$15:$K$915,MATCH(F$18,登坂計算!$C$14:$X$14,0)+1,FALSE)&gt;F$12,F$12,VLOOKUP($B111,登坂計算!$B$15:$K$915,MATCH(F$18,登坂計算!$C$14:$X$14,0)+1,FALSE)))</f>
        <v>486.49427103147002</v>
      </c>
      <c r="G111" s="9">
        <f>IF(G$19=0,#N/A,IF(VLOOKUP($B111,登坂計算!$B$15:$K$915,MATCH(G$18,登坂計算!$C$14:$X$14,0)+1,FALSE)&gt;G$12,G$12,VLOOKUP($B111,登坂計算!$B$15:$K$915,MATCH(G$18,登坂計算!$C$14:$X$14,0)+1,FALSE)))</f>
        <v>1101.1848066354125</v>
      </c>
      <c r="H111" s="9">
        <f>IF(H$19=0,#N/A,IF(VLOOKUP($B111,登坂計算!$B$15:$K$915,MATCH(H$18,登坂計算!$C$14:$X$14,0)+1,FALSE)&gt;H$12,H$12,VLOOKUP($B111,登坂計算!$B$15:$K$915,MATCH(H$18,登坂計算!$C$14:$X$14,0)+1,FALSE)))</f>
        <v>1544.7175759746758</v>
      </c>
      <c r="I111" s="9" t="e">
        <f>IF(I$19=0,#N/A,IF(VLOOKUP($B111,登坂計算!$B$15:$K$915,MATCH(I$18,登坂計算!$C$14:$X$14,0)+1,FALSE)&gt;I$12,I$12,VLOOKUP($B111,登坂計算!$B$15:$K$915,MATCH(I$18,登坂計算!$C$14:$X$14,0)+1,FALSE)))</f>
        <v>#N/A</v>
      </c>
      <c r="J111" s="9" t="e">
        <f>IF(J$19=0,#N/A,IF(VLOOKUP($B111,登坂計算!$B$15:$K$915,MATCH(J$18,登坂計算!$C$14:$X$14,0)+1,FALSE)&gt;J$12,J$12,VLOOKUP($B111,登坂計算!$B$15:$K$915,MATCH(J$18,登坂計算!$C$14:$X$14,0)+1,FALSE)))</f>
        <v>#N/A</v>
      </c>
      <c r="K111" s="9" t="e">
        <f>IF(K$19=0,#N/A,IF(VLOOKUP($B111,登坂計算!$B$15:$K$915,MATCH(K$18,登坂計算!$C$14:$X$14,0)+1,FALSE)&gt;K$12,K$12,VLOOKUP($B111,登坂計算!$B$15:$K$915,MATCH(K$18,登坂計算!$C$14:$X$14,0)+1,FALSE)))</f>
        <v>#N/A</v>
      </c>
      <c r="L111" s="20" t="e">
        <f>IF(L$19=0,#N/A,IF(VLOOKUP($B111,登坂計算!$B$15:$K$915,MATCH(L$18,登坂計算!$C$14:$X$14,0)+1,FALSE)&gt;L$12,L$12,VLOOKUP($B111,登坂計算!$B$15:$K$915,MATCH(L$18,登坂計算!$C$14:$X$14,0)+1,FALSE)))</f>
        <v>#N/A</v>
      </c>
    </row>
    <row r="112" spans="2:12">
      <c r="B112" s="4">
        <f>登坂計算!B107</f>
        <v>9.1999999999999993</v>
      </c>
      <c r="C112" s="5" t="e">
        <f t="shared" si="3"/>
        <v>#N/A</v>
      </c>
      <c r="D112" s="9">
        <f>IF(D$19=0,#N/A,IF(VLOOKUP($B112,登坂計算!$B$15:$K$915,MATCH(D$18,登坂計算!$C$14:$X$14,0)+1,FALSE)&gt;D$12,D$12,VLOOKUP($B112,登坂計算!$B$15:$K$915,MATCH(D$18,登坂計算!$C$14:$X$14,0)+1,FALSE)))</f>
        <v>211.22719659914534</v>
      </c>
      <c r="E112" s="9">
        <f>IF(E$19=0,#N/A,IF(VLOOKUP($B112,登坂計算!$B$15:$K$915,MATCH(E$18,登坂計算!$C$14:$X$14,0)+1,FALSE)&gt;E$12,E$12,VLOOKUP($B112,登坂計算!$B$15:$K$915,MATCH(E$18,登坂計算!$C$14:$X$14,0)+1,FALSE)))</f>
        <v>307.45120299548097</v>
      </c>
      <c r="F112" s="9">
        <f>IF(F$19=0,#N/A,IF(VLOOKUP($B112,登坂計算!$B$15:$K$915,MATCH(F$18,登坂計算!$C$14:$X$14,0)+1,FALSE)&gt;F$12,F$12,VLOOKUP($B112,登坂計算!$B$15:$K$915,MATCH(F$18,登坂計算!$C$14:$X$14,0)+1,FALSE)))</f>
        <v>482.09185231604334</v>
      </c>
      <c r="G112" s="9">
        <f>IF(G$19=0,#N/A,IF(VLOOKUP($B112,登坂計算!$B$15:$K$915,MATCH(G$18,登坂計算!$C$14:$X$14,0)+1,FALSE)&gt;G$12,G$12,VLOOKUP($B112,登坂計算!$B$15:$K$915,MATCH(G$18,登坂計算!$C$14:$X$14,0)+1,FALSE)))</f>
        <v>1091.2198864080956</v>
      </c>
      <c r="H112" s="9">
        <f>IF(H$19=0,#N/A,IF(VLOOKUP($B112,登坂計算!$B$15:$K$915,MATCH(H$18,登坂計算!$C$14:$X$14,0)+1,FALSE)&gt;H$12,H$12,VLOOKUP($B112,登坂計算!$B$15:$K$915,MATCH(H$18,登坂計算!$C$14:$X$14,0)+1,FALSE)))</f>
        <v>1530.7390073224674</v>
      </c>
      <c r="I112" s="9" t="e">
        <f>IF(I$19=0,#N/A,IF(VLOOKUP($B112,登坂計算!$B$15:$K$915,MATCH(I$18,登坂計算!$C$14:$X$14,0)+1,FALSE)&gt;I$12,I$12,VLOOKUP($B112,登坂計算!$B$15:$K$915,MATCH(I$18,登坂計算!$C$14:$X$14,0)+1,FALSE)))</f>
        <v>#N/A</v>
      </c>
      <c r="J112" s="9" t="e">
        <f>IF(J$19=0,#N/A,IF(VLOOKUP($B112,登坂計算!$B$15:$K$915,MATCH(J$18,登坂計算!$C$14:$X$14,0)+1,FALSE)&gt;J$12,J$12,VLOOKUP($B112,登坂計算!$B$15:$K$915,MATCH(J$18,登坂計算!$C$14:$X$14,0)+1,FALSE)))</f>
        <v>#N/A</v>
      </c>
      <c r="K112" s="9" t="e">
        <f>IF(K$19=0,#N/A,IF(VLOOKUP($B112,登坂計算!$B$15:$K$915,MATCH(K$18,登坂計算!$C$14:$X$14,0)+1,FALSE)&gt;K$12,K$12,VLOOKUP($B112,登坂計算!$B$15:$K$915,MATCH(K$18,登坂計算!$C$14:$X$14,0)+1,FALSE)))</f>
        <v>#N/A</v>
      </c>
      <c r="L112" s="20" t="e">
        <f>IF(L$19=0,#N/A,IF(VLOOKUP($B112,登坂計算!$B$15:$K$915,MATCH(L$18,登坂計算!$C$14:$X$14,0)+1,FALSE)&gt;L$12,L$12,VLOOKUP($B112,登坂計算!$B$15:$K$915,MATCH(L$18,登坂計算!$C$14:$X$14,0)+1,FALSE)))</f>
        <v>#N/A</v>
      </c>
    </row>
    <row r="113" spans="2:12">
      <c r="B113" s="4">
        <f>登坂計算!B108</f>
        <v>9.3000000000000007</v>
      </c>
      <c r="C113" s="5" t="e">
        <f t="shared" si="3"/>
        <v>#N/A</v>
      </c>
      <c r="D113" s="9">
        <f>IF(D$19=0,#N/A,IF(VLOOKUP($B113,登坂計算!$B$15:$K$915,MATCH(D$18,登坂計算!$C$14:$X$14,0)+1,FALSE)&gt;D$12,D$12,VLOOKUP($B113,登坂計算!$B$15:$K$915,MATCH(D$18,登坂計算!$C$14:$X$14,0)+1,FALSE)))</f>
        <v>209.33351843431396</v>
      </c>
      <c r="E113" s="9">
        <f>IF(E$19=0,#N/A,IF(VLOOKUP($B113,登坂計算!$B$15:$K$915,MATCH(E$18,登坂計算!$C$14:$X$14,0)+1,FALSE)&gt;E$12,E$12,VLOOKUP($B113,登坂計算!$B$15:$K$915,MATCH(E$18,登坂計算!$C$14:$X$14,0)+1,FALSE)))</f>
        <v>304.69486461085251</v>
      </c>
      <c r="F113" s="9">
        <f>IF(F$19=0,#N/A,IF(VLOOKUP($B113,登坂計算!$B$15:$K$915,MATCH(F$18,登坂計算!$C$14:$X$14,0)+1,FALSE)&gt;F$12,F$12,VLOOKUP($B113,登坂計算!$B$15:$K$915,MATCH(F$18,登坂計算!$C$14:$X$14,0)+1,FALSE)))</f>
        <v>477.76983872654091</v>
      </c>
      <c r="G113" s="9">
        <f>IF(G$19=0,#N/A,IF(VLOOKUP($B113,登坂計算!$B$15:$K$915,MATCH(G$18,登坂計算!$C$14:$X$14,0)+1,FALSE)&gt;G$12,G$12,VLOOKUP($B113,登坂計算!$B$15:$K$915,MATCH(G$18,登坂計算!$C$14:$X$14,0)+1,FALSE)))</f>
        <v>1081.4369640136736</v>
      </c>
      <c r="H113" s="9">
        <f>IF(H$19=0,#N/A,IF(VLOOKUP($B113,登坂計算!$B$15:$K$915,MATCH(H$18,登坂計算!$C$14:$X$14,0)+1,FALSE)&gt;H$12,H$12,VLOOKUP($B113,登坂計算!$B$15:$K$915,MATCH(H$18,登坂計算!$C$14:$X$14,0)+1,FALSE)))</f>
        <v>1517.0157411858474</v>
      </c>
      <c r="I113" s="9" t="e">
        <f>IF(I$19=0,#N/A,IF(VLOOKUP($B113,登坂計算!$B$15:$K$915,MATCH(I$18,登坂計算!$C$14:$X$14,0)+1,FALSE)&gt;I$12,I$12,VLOOKUP($B113,登坂計算!$B$15:$K$915,MATCH(I$18,登坂計算!$C$14:$X$14,0)+1,FALSE)))</f>
        <v>#N/A</v>
      </c>
      <c r="J113" s="9" t="e">
        <f>IF(J$19=0,#N/A,IF(VLOOKUP($B113,登坂計算!$B$15:$K$915,MATCH(J$18,登坂計算!$C$14:$X$14,0)+1,FALSE)&gt;J$12,J$12,VLOOKUP($B113,登坂計算!$B$15:$K$915,MATCH(J$18,登坂計算!$C$14:$X$14,0)+1,FALSE)))</f>
        <v>#N/A</v>
      </c>
      <c r="K113" s="9" t="e">
        <f>IF(K$19=0,#N/A,IF(VLOOKUP($B113,登坂計算!$B$15:$K$915,MATCH(K$18,登坂計算!$C$14:$X$14,0)+1,FALSE)&gt;K$12,K$12,VLOOKUP($B113,登坂計算!$B$15:$K$915,MATCH(K$18,登坂計算!$C$14:$X$14,0)+1,FALSE)))</f>
        <v>#N/A</v>
      </c>
      <c r="L113" s="20" t="e">
        <f>IF(L$19=0,#N/A,IF(VLOOKUP($B113,登坂計算!$B$15:$K$915,MATCH(L$18,登坂計算!$C$14:$X$14,0)+1,FALSE)&gt;L$12,L$12,VLOOKUP($B113,登坂計算!$B$15:$K$915,MATCH(L$18,登坂計算!$C$14:$X$14,0)+1,FALSE)))</f>
        <v>#N/A</v>
      </c>
    </row>
    <row r="114" spans="2:12">
      <c r="B114" s="4">
        <f>登坂計算!B109</f>
        <v>9.4</v>
      </c>
      <c r="C114" s="5" t="e">
        <f t="shared" si="3"/>
        <v>#N/A</v>
      </c>
      <c r="D114" s="9">
        <f>IF(D$19=0,#N/A,IF(VLOOKUP($B114,登坂計算!$B$15:$K$915,MATCH(D$18,登坂計算!$C$14:$X$14,0)+1,FALSE)&gt;D$12,D$12,VLOOKUP($B114,登坂計算!$B$15:$K$915,MATCH(D$18,登坂計算!$C$14:$X$14,0)+1,FALSE)))</f>
        <v>207.47411907973026</v>
      </c>
      <c r="E114" s="9">
        <f>IF(E$19=0,#N/A,IF(VLOOKUP($B114,登坂計算!$B$15:$K$915,MATCH(E$18,登坂計算!$C$14:$X$14,0)+1,FALSE)&gt;E$12,E$12,VLOOKUP($B114,登坂計算!$B$15:$K$915,MATCH(E$18,登坂計算!$C$14:$X$14,0)+1,FALSE)))</f>
        <v>301.98842066035746</v>
      </c>
      <c r="F114" s="9">
        <f>IF(F$19=0,#N/A,IF(VLOOKUP($B114,登坂計算!$B$15:$K$915,MATCH(F$18,登坂計算!$C$14:$X$14,0)+1,FALSE)&gt;F$12,F$12,VLOOKUP($B114,登坂計算!$B$15:$K$915,MATCH(F$18,登坂計算!$C$14:$X$14,0)+1,FALSE)))</f>
        <v>473.52606096743131</v>
      </c>
      <c r="G114" s="9">
        <f>IF(G$19=0,#N/A,IF(VLOOKUP($B114,登坂計算!$B$15:$K$915,MATCH(G$18,登坂計算!$C$14:$X$14,0)+1,FALSE)&gt;G$12,G$12,VLOOKUP($B114,登坂計算!$B$15:$K$915,MATCH(G$18,登坂計算!$C$14:$X$14,0)+1,FALSE)))</f>
        <v>1071.8311292293079</v>
      </c>
      <c r="H114" s="9">
        <f>IF(H$19=0,#N/A,IF(VLOOKUP($B114,登坂計算!$B$15:$K$915,MATCH(H$18,登坂計算!$C$14:$X$14,0)+1,FALSE)&gt;H$12,H$12,VLOOKUP($B114,登坂計算!$B$15:$K$915,MATCH(H$18,登坂計算!$C$14:$X$14,0)+1,FALSE)))</f>
        <v>1503.5408896133345</v>
      </c>
      <c r="I114" s="9" t="e">
        <f>IF(I$19=0,#N/A,IF(VLOOKUP($B114,登坂計算!$B$15:$K$915,MATCH(I$18,登坂計算!$C$14:$X$14,0)+1,FALSE)&gt;I$12,I$12,VLOOKUP($B114,登坂計算!$B$15:$K$915,MATCH(I$18,登坂計算!$C$14:$X$14,0)+1,FALSE)))</f>
        <v>#N/A</v>
      </c>
      <c r="J114" s="9" t="e">
        <f>IF(J$19=0,#N/A,IF(VLOOKUP($B114,登坂計算!$B$15:$K$915,MATCH(J$18,登坂計算!$C$14:$X$14,0)+1,FALSE)&gt;J$12,J$12,VLOOKUP($B114,登坂計算!$B$15:$K$915,MATCH(J$18,登坂計算!$C$14:$X$14,0)+1,FALSE)))</f>
        <v>#N/A</v>
      </c>
      <c r="K114" s="9" t="e">
        <f>IF(K$19=0,#N/A,IF(VLOOKUP($B114,登坂計算!$B$15:$K$915,MATCH(K$18,登坂計算!$C$14:$X$14,0)+1,FALSE)&gt;K$12,K$12,VLOOKUP($B114,登坂計算!$B$15:$K$915,MATCH(K$18,登坂計算!$C$14:$X$14,0)+1,FALSE)))</f>
        <v>#N/A</v>
      </c>
      <c r="L114" s="20" t="e">
        <f>IF(L$19=0,#N/A,IF(VLOOKUP($B114,登坂計算!$B$15:$K$915,MATCH(L$18,登坂計算!$C$14:$X$14,0)+1,FALSE)&gt;L$12,L$12,VLOOKUP($B114,登坂計算!$B$15:$K$915,MATCH(L$18,登坂計算!$C$14:$X$14,0)+1,FALSE)))</f>
        <v>#N/A</v>
      </c>
    </row>
    <row r="115" spans="2:12">
      <c r="B115" s="4">
        <f>登坂計算!B110</f>
        <v>9.5</v>
      </c>
      <c r="C115" s="5" t="e">
        <f t="shared" si="3"/>
        <v>#N/A</v>
      </c>
      <c r="D115" s="9">
        <f>IF(D$19=0,#N/A,IF(VLOOKUP($B115,登坂計算!$B$15:$K$915,MATCH(D$18,登坂計算!$C$14:$X$14,0)+1,FALSE)&gt;D$12,D$12,VLOOKUP($B115,登坂計算!$B$15:$K$915,MATCH(D$18,登坂計算!$C$14:$X$14,0)+1,FALSE)))</f>
        <v>205.64808195539803</v>
      </c>
      <c r="E115" s="9">
        <f>IF(E$19=0,#N/A,IF(VLOOKUP($B115,登坂計算!$B$15:$K$915,MATCH(E$18,登坂計算!$C$14:$X$14,0)+1,FALSE)&gt;E$12,E$12,VLOOKUP($B115,登坂計算!$B$15:$K$915,MATCH(E$18,登坂計算!$C$14:$X$14,0)+1,FALSE)))</f>
        <v>299.33053701833876</v>
      </c>
      <c r="F115" s="9">
        <f>IF(F$19=0,#N/A,IF(VLOOKUP($B115,登坂計算!$B$15:$K$915,MATCH(F$18,登坂計算!$C$14:$X$14,0)+1,FALSE)&gt;F$12,F$12,VLOOKUP($B115,登坂計算!$B$15:$K$915,MATCH(F$18,登坂計算!$C$14:$X$14,0)+1,FALSE)))</f>
        <v>469.35842709338152</v>
      </c>
      <c r="G115" s="9">
        <f>IF(G$19=0,#N/A,IF(VLOOKUP($B115,登坂計算!$B$15:$K$915,MATCH(G$18,登坂計算!$C$14:$X$14,0)+1,FALSE)&gt;G$12,G$12,VLOOKUP($B115,登坂計算!$B$15:$K$915,MATCH(G$18,登坂計算!$C$14:$X$14,0)+1,FALSE)))</f>
        <v>1062.397646915133</v>
      </c>
      <c r="H115" s="9">
        <f>IF(H$19=0,#N/A,IF(VLOOKUP($B115,登坂計算!$B$15:$K$915,MATCH(H$18,登坂計算!$C$14:$X$14,0)+1,FALSE)&gt;H$12,H$12,VLOOKUP($B115,登坂計算!$B$15:$K$915,MATCH(H$18,登坂計算!$C$14:$X$14,0)+1,FALSE)))</f>
        <v>1490.3078102559505</v>
      </c>
      <c r="I115" s="9" t="e">
        <f>IF(I$19=0,#N/A,IF(VLOOKUP($B115,登坂計算!$B$15:$K$915,MATCH(I$18,登坂計算!$C$14:$X$14,0)+1,FALSE)&gt;I$12,I$12,VLOOKUP($B115,登坂計算!$B$15:$K$915,MATCH(I$18,登坂計算!$C$14:$X$14,0)+1,FALSE)))</f>
        <v>#N/A</v>
      </c>
      <c r="J115" s="9" t="e">
        <f>IF(J$19=0,#N/A,IF(VLOOKUP($B115,登坂計算!$B$15:$K$915,MATCH(J$18,登坂計算!$C$14:$X$14,0)+1,FALSE)&gt;J$12,J$12,VLOOKUP($B115,登坂計算!$B$15:$K$915,MATCH(J$18,登坂計算!$C$14:$X$14,0)+1,FALSE)))</f>
        <v>#N/A</v>
      </c>
      <c r="K115" s="9" t="e">
        <f>IF(K$19=0,#N/A,IF(VLOOKUP($B115,登坂計算!$B$15:$K$915,MATCH(K$18,登坂計算!$C$14:$X$14,0)+1,FALSE)&gt;K$12,K$12,VLOOKUP($B115,登坂計算!$B$15:$K$915,MATCH(K$18,登坂計算!$C$14:$X$14,0)+1,FALSE)))</f>
        <v>#N/A</v>
      </c>
      <c r="L115" s="20" t="e">
        <f>IF(L$19=0,#N/A,IF(VLOOKUP($B115,登坂計算!$B$15:$K$915,MATCH(L$18,登坂計算!$C$14:$X$14,0)+1,FALSE)&gt;L$12,L$12,VLOOKUP($B115,登坂計算!$B$15:$K$915,MATCH(L$18,登坂計算!$C$14:$X$14,0)+1,FALSE)))</f>
        <v>#N/A</v>
      </c>
    </row>
    <row r="116" spans="2:12">
      <c r="B116" s="4">
        <f>登坂計算!B111</f>
        <v>9.6</v>
      </c>
      <c r="C116" s="5" t="e">
        <f t="shared" si="3"/>
        <v>#N/A</v>
      </c>
      <c r="D116" s="9">
        <f>IF(D$19=0,#N/A,IF(VLOOKUP($B116,登坂計算!$B$15:$K$915,MATCH(D$18,登坂計算!$C$14:$X$14,0)+1,FALSE)&gt;D$12,D$12,VLOOKUP($B116,登坂計算!$B$15:$K$915,MATCH(D$18,登坂計算!$C$14:$X$14,0)+1,FALSE)))</f>
        <v>203.85452287493578</v>
      </c>
      <c r="E116" s="9">
        <f>IF(E$19=0,#N/A,IF(VLOOKUP($B116,登坂計算!$B$15:$K$915,MATCH(E$18,登坂計算!$C$14:$X$14,0)+1,FALSE)&gt;E$12,E$12,VLOOKUP($B116,登坂計算!$B$15:$K$915,MATCH(E$18,登坂計算!$C$14:$X$14,0)+1,FALSE)))</f>
        <v>296.71992670958161</v>
      </c>
      <c r="F116" s="9">
        <f>IF(F$19=0,#N/A,IF(VLOOKUP($B116,登坂計算!$B$15:$K$915,MATCH(F$18,登坂計算!$C$14:$X$14,0)+1,FALSE)&gt;F$12,F$12,VLOOKUP($B116,登坂計算!$B$15:$K$915,MATCH(F$18,登坂計算!$C$14:$X$14,0)+1,FALSE)))</f>
        <v>465.26491909223517</v>
      </c>
      <c r="G116" s="9">
        <f>IF(G$19=0,#N/A,IF(VLOOKUP($B116,登坂計算!$B$15:$K$915,MATCH(G$18,登坂計算!$C$14:$X$14,0)+1,FALSE)&gt;G$12,G$12,VLOOKUP($B116,登坂計算!$B$15:$K$915,MATCH(G$18,登坂計算!$C$14:$X$14,0)+1,FALSE)))</f>
        <v>1053.1319492797929</v>
      </c>
      <c r="H116" s="9">
        <f>IF(H$19=0,#N/A,IF(VLOOKUP($B116,登坂計算!$B$15:$K$915,MATCH(H$18,登坂計算!$C$14:$X$14,0)+1,FALSE)&gt;H$12,H$12,VLOOKUP($B116,登坂計算!$B$15:$K$915,MATCH(H$18,登坂計算!$C$14:$X$14,0)+1,FALSE)))</f>
        <v>1477.3100955174871</v>
      </c>
      <c r="I116" s="9" t="e">
        <f>IF(I$19=0,#N/A,IF(VLOOKUP($B116,登坂計算!$B$15:$K$915,MATCH(I$18,登坂計算!$C$14:$X$14,0)+1,FALSE)&gt;I$12,I$12,VLOOKUP($B116,登坂計算!$B$15:$K$915,MATCH(I$18,登坂計算!$C$14:$X$14,0)+1,FALSE)))</f>
        <v>#N/A</v>
      </c>
      <c r="J116" s="9" t="e">
        <f>IF(J$19=0,#N/A,IF(VLOOKUP($B116,登坂計算!$B$15:$K$915,MATCH(J$18,登坂計算!$C$14:$X$14,0)+1,FALSE)&gt;J$12,J$12,VLOOKUP($B116,登坂計算!$B$15:$K$915,MATCH(J$18,登坂計算!$C$14:$X$14,0)+1,FALSE)))</f>
        <v>#N/A</v>
      </c>
      <c r="K116" s="9" t="e">
        <f>IF(K$19=0,#N/A,IF(VLOOKUP($B116,登坂計算!$B$15:$K$915,MATCH(K$18,登坂計算!$C$14:$X$14,0)+1,FALSE)&gt;K$12,K$12,VLOOKUP($B116,登坂計算!$B$15:$K$915,MATCH(K$18,登坂計算!$C$14:$X$14,0)+1,FALSE)))</f>
        <v>#N/A</v>
      </c>
      <c r="L116" s="20" t="e">
        <f>IF(L$19=0,#N/A,IF(VLOOKUP($B116,登坂計算!$B$15:$K$915,MATCH(L$18,登坂計算!$C$14:$X$14,0)+1,FALSE)&gt;L$12,L$12,VLOOKUP($B116,登坂計算!$B$15:$K$915,MATCH(L$18,登坂計算!$C$14:$X$14,0)+1,FALSE)))</f>
        <v>#N/A</v>
      </c>
    </row>
    <row r="117" spans="2:12">
      <c r="B117" s="4">
        <f>登坂計算!B112</f>
        <v>9.6999999999999993</v>
      </c>
      <c r="C117" s="5" t="e">
        <f t="shared" si="3"/>
        <v>#N/A</v>
      </c>
      <c r="D117" s="9">
        <f>IF(D$19=0,#N/A,IF(VLOOKUP($B117,登坂計算!$B$15:$K$915,MATCH(D$18,登坂計算!$C$14:$X$14,0)+1,FALSE)&gt;D$12,D$12,VLOOKUP($B117,登坂計算!$B$15:$K$915,MATCH(D$18,登坂計算!$C$14:$X$14,0)+1,FALSE)))</f>
        <v>202.09258862708916</v>
      </c>
      <c r="E117" s="9">
        <f>IF(E$19=0,#N/A,IF(VLOOKUP($B117,登坂計算!$B$15:$K$915,MATCH(E$18,登坂計算!$C$14:$X$14,0)+1,FALSE)&gt;E$12,E$12,VLOOKUP($B117,登坂計算!$B$15:$K$915,MATCH(E$18,登坂計算!$C$14:$X$14,0)+1,FALSE)))</f>
        <v>294.15534784463841</v>
      </c>
      <c r="F117" s="9">
        <f>IF(F$19=0,#N/A,IF(VLOOKUP($B117,登坂計算!$B$15:$K$915,MATCH(F$18,登坂計算!$C$14:$X$14,0)+1,FALSE)&gt;F$12,F$12,VLOOKUP($B117,登坂計算!$B$15:$K$915,MATCH(F$18,登坂計算!$C$14:$X$14,0)+1,FALSE)))</f>
        <v>461.24358964754526</v>
      </c>
      <c r="G117" s="9">
        <f>IF(G$19=0,#N/A,IF(VLOOKUP($B117,登坂計算!$B$15:$K$915,MATCH(G$18,登坂計算!$C$14:$X$14,0)+1,FALSE)&gt;G$12,G$12,VLOOKUP($B117,登坂計算!$B$15:$K$915,MATCH(G$18,登坂計算!$C$14:$X$14,0)+1,FALSE)))</f>
        <v>1044.0296285523989</v>
      </c>
      <c r="H117" s="9">
        <f>IF(H$19=0,#N/A,IF(VLOOKUP($B117,登坂計算!$B$15:$K$915,MATCH(H$18,登坂計算!$C$14:$X$14,0)+1,FALSE)&gt;H$12,H$12,VLOOKUP($B117,登坂計算!$B$15:$K$915,MATCH(H$18,登坂計算!$C$14:$X$14,0)+1,FALSE)))</f>
        <v>1464.5415622748928</v>
      </c>
      <c r="I117" s="9" t="e">
        <f>IF(I$19=0,#N/A,IF(VLOOKUP($B117,登坂計算!$B$15:$K$915,MATCH(I$18,登坂計算!$C$14:$X$14,0)+1,FALSE)&gt;I$12,I$12,VLOOKUP($B117,登坂計算!$B$15:$K$915,MATCH(I$18,登坂計算!$C$14:$X$14,0)+1,FALSE)))</f>
        <v>#N/A</v>
      </c>
      <c r="J117" s="9" t="e">
        <f>IF(J$19=0,#N/A,IF(VLOOKUP($B117,登坂計算!$B$15:$K$915,MATCH(J$18,登坂計算!$C$14:$X$14,0)+1,FALSE)&gt;J$12,J$12,VLOOKUP($B117,登坂計算!$B$15:$K$915,MATCH(J$18,登坂計算!$C$14:$X$14,0)+1,FALSE)))</f>
        <v>#N/A</v>
      </c>
      <c r="K117" s="9" t="e">
        <f>IF(K$19=0,#N/A,IF(VLOOKUP($B117,登坂計算!$B$15:$K$915,MATCH(K$18,登坂計算!$C$14:$X$14,0)+1,FALSE)&gt;K$12,K$12,VLOOKUP($B117,登坂計算!$B$15:$K$915,MATCH(K$18,登坂計算!$C$14:$X$14,0)+1,FALSE)))</f>
        <v>#N/A</v>
      </c>
      <c r="L117" s="20" t="e">
        <f>IF(L$19=0,#N/A,IF(VLOOKUP($B117,登坂計算!$B$15:$K$915,MATCH(L$18,登坂計算!$C$14:$X$14,0)+1,FALSE)&gt;L$12,L$12,VLOOKUP($B117,登坂計算!$B$15:$K$915,MATCH(L$18,登坂計算!$C$14:$X$14,0)+1,FALSE)))</f>
        <v>#N/A</v>
      </c>
    </row>
    <row r="118" spans="2:12">
      <c r="B118" s="4">
        <f>登坂計算!B113</f>
        <v>9.8000000000000007</v>
      </c>
      <c r="C118" s="5" t="e">
        <f t="shared" si="3"/>
        <v>#N/A</v>
      </c>
      <c r="D118" s="9">
        <f>IF(D$19=0,#N/A,IF(VLOOKUP($B118,登坂計算!$B$15:$K$915,MATCH(D$18,登坂計算!$C$14:$X$14,0)+1,FALSE)&gt;D$12,D$12,VLOOKUP($B118,登坂計算!$B$15:$K$915,MATCH(D$18,登坂計算!$C$14:$X$14,0)+1,FALSE)))</f>
        <v>200.36145563113382</v>
      </c>
      <c r="E118" s="9">
        <f>IF(E$19=0,#N/A,IF(VLOOKUP($B118,登坂計算!$B$15:$K$915,MATCH(E$18,登坂計算!$C$14:$X$14,0)+1,FALSE)&gt;E$12,E$12,VLOOKUP($B118,登坂計算!$B$15:$K$915,MATCH(E$18,登坂計算!$C$14:$X$14,0)+1,FALSE)))</f>
        <v>291.63560166270287</v>
      </c>
      <c r="F118" s="9">
        <f>IF(F$19=0,#N/A,IF(VLOOKUP($B118,登坂計算!$B$15:$K$915,MATCH(F$18,登坂計算!$C$14:$X$14,0)+1,FALSE)&gt;F$12,F$12,VLOOKUP($B118,登坂計算!$B$15:$K$915,MATCH(F$18,登坂計算!$C$14:$X$14,0)+1,FALSE)))</f>
        <v>457.29255906974839</v>
      </c>
      <c r="G118" s="9">
        <f>IF(G$19=0,#N/A,IF(VLOOKUP($B118,登坂計算!$B$15:$K$915,MATCH(G$18,登坂計算!$C$14:$X$14,0)+1,FALSE)&gt;G$12,G$12,VLOOKUP($B118,登坂計算!$B$15:$K$915,MATCH(G$18,登坂計算!$C$14:$X$14,0)+1,FALSE)))</f>
        <v>1035.0864300362125</v>
      </c>
      <c r="H118" s="9">
        <f>IF(H$19=0,#N/A,IF(VLOOKUP($B118,登坂計算!$B$15:$K$915,MATCH(H$18,登坂計算!$C$14:$X$14,0)+1,FALSE)&gt;H$12,H$12,VLOOKUP($B118,登坂計算!$B$15:$K$915,MATCH(H$18,登坂計算!$C$14:$X$14,0)+1,FALSE)))</f>
        <v>1451.9962421341313</v>
      </c>
      <c r="I118" s="9" t="e">
        <f>IF(I$19=0,#N/A,IF(VLOOKUP($B118,登坂計算!$B$15:$K$915,MATCH(I$18,登坂計算!$C$14:$X$14,0)+1,FALSE)&gt;I$12,I$12,VLOOKUP($B118,登坂計算!$B$15:$K$915,MATCH(I$18,登坂計算!$C$14:$X$14,0)+1,FALSE)))</f>
        <v>#N/A</v>
      </c>
      <c r="J118" s="9" t="e">
        <f>IF(J$19=0,#N/A,IF(VLOOKUP($B118,登坂計算!$B$15:$K$915,MATCH(J$18,登坂計算!$C$14:$X$14,0)+1,FALSE)&gt;J$12,J$12,VLOOKUP($B118,登坂計算!$B$15:$K$915,MATCH(J$18,登坂計算!$C$14:$X$14,0)+1,FALSE)))</f>
        <v>#N/A</v>
      </c>
      <c r="K118" s="9" t="e">
        <f>IF(K$19=0,#N/A,IF(VLOOKUP($B118,登坂計算!$B$15:$K$915,MATCH(K$18,登坂計算!$C$14:$X$14,0)+1,FALSE)&gt;K$12,K$12,VLOOKUP($B118,登坂計算!$B$15:$K$915,MATCH(K$18,登坂計算!$C$14:$X$14,0)+1,FALSE)))</f>
        <v>#N/A</v>
      </c>
      <c r="L118" s="20" t="e">
        <f>IF(L$19=0,#N/A,IF(VLOOKUP($B118,登坂計算!$B$15:$K$915,MATCH(L$18,登坂計算!$C$14:$X$14,0)+1,FALSE)&gt;L$12,L$12,VLOOKUP($B118,登坂計算!$B$15:$K$915,MATCH(L$18,登坂計算!$C$14:$X$14,0)+1,FALSE)))</f>
        <v>#N/A</v>
      </c>
    </row>
    <row r="119" spans="2:12">
      <c r="B119" s="4">
        <f>登坂計算!B114</f>
        <v>9.9</v>
      </c>
      <c r="C119" s="5" t="e">
        <f t="shared" si="3"/>
        <v>#N/A</v>
      </c>
      <c r="D119" s="9">
        <f>IF(D$19=0,#N/A,IF(VLOOKUP($B119,登坂計算!$B$15:$K$915,MATCH(D$18,登坂計算!$C$14:$X$14,0)+1,FALSE)&gt;D$12,D$12,VLOOKUP($B119,登坂計算!$B$15:$K$915,MATCH(D$18,登坂計算!$C$14:$X$14,0)+1,FALSE)))</f>
        <v>198.66032866171648</v>
      </c>
      <c r="E119" s="9">
        <f>IF(E$19=0,#N/A,IF(VLOOKUP($B119,登坂計算!$B$15:$K$915,MATCH(E$18,登坂計算!$C$14:$X$14,0)+1,FALSE)&gt;E$12,E$12,VLOOKUP($B119,登坂計算!$B$15:$K$915,MATCH(E$18,登坂計算!$C$14:$X$14,0)+1,FALSE)))</f>
        <v>289.15953067555643</v>
      </c>
      <c r="F119" s="9">
        <f>IF(F$19=0,#N/A,IF(VLOOKUP($B119,登坂計算!$B$15:$K$915,MATCH(F$18,登坂計算!$C$14:$X$14,0)+1,FALSE)&gt;F$12,F$12,VLOOKUP($B119,登坂計算!$B$15:$K$915,MATCH(F$18,登坂計算!$C$14:$X$14,0)+1,FALSE)))</f>
        <v>453.41001238582152</v>
      </c>
      <c r="G119" s="9">
        <f>IF(G$19=0,#N/A,IF(VLOOKUP($B119,登坂計算!$B$15:$K$915,MATCH(G$18,登坂計算!$C$14:$X$14,0)+1,FALSE)&gt;G$12,G$12,VLOOKUP($B119,登坂計算!$B$15:$K$915,MATCH(G$18,登坂計算!$C$14:$X$14,0)+1,FALSE)))</f>
        <v>1026.2982455210522</v>
      </c>
      <c r="H119" s="9">
        <f>IF(H$19=0,#N/A,IF(VLOOKUP($B119,登坂計算!$B$15:$K$915,MATCH(H$18,登坂計算!$C$14:$X$14,0)+1,FALSE)&gt;H$12,H$12,VLOOKUP($B119,登坂計算!$B$15:$K$915,MATCH(H$18,登坂計算!$C$14:$X$14,0)+1,FALSE)))</f>
        <v>1439.6683721892537</v>
      </c>
      <c r="I119" s="9" t="e">
        <f>IF(I$19=0,#N/A,IF(VLOOKUP($B119,登坂計算!$B$15:$K$915,MATCH(I$18,登坂計算!$C$14:$X$14,0)+1,FALSE)&gt;I$12,I$12,VLOOKUP($B119,登坂計算!$B$15:$K$915,MATCH(I$18,登坂計算!$C$14:$X$14,0)+1,FALSE)))</f>
        <v>#N/A</v>
      </c>
      <c r="J119" s="9" t="e">
        <f>IF(J$19=0,#N/A,IF(VLOOKUP($B119,登坂計算!$B$15:$K$915,MATCH(J$18,登坂計算!$C$14:$X$14,0)+1,FALSE)&gt;J$12,J$12,VLOOKUP($B119,登坂計算!$B$15:$K$915,MATCH(J$18,登坂計算!$C$14:$X$14,0)+1,FALSE)))</f>
        <v>#N/A</v>
      </c>
      <c r="K119" s="9" t="e">
        <f>IF(K$19=0,#N/A,IF(VLOOKUP($B119,登坂計算!$B$15:$K$915,MATCH(K$18,登坂計算!$C$14:$X$14,0)+1,FALSE)&gt;K$12,K$12,VLOOKUP($B119,登坂計算!$B$15:$K$915,MATCH(K$18,登坂計算!$C$14:$X$14,0)+1,FALSE)))</f>
        <v>#N/A</v>
      </c>
      <c r="L119" s="20" t="e">
        <f>IF(L$19=0,#N/A,IF(VLOOKUP($B119,登坂計算!$B$15:$K$915,MATCH(L$18,登坂計算!$C$14:$X$14,0)+1,FALSE)&gt;L$12,L$12,VLOOKUP($B119,登坂計算!$B$15:$K$915,MATCH(L$18,登坂計算!$C$14:$X$14,0)+1,FALSE)))</f>
        <v>#N/A</v>
      </c>
    </row>
    <row r="120" spans="2:12">
      <c r="B120" s="4">
        <f>登坂計算!B115</f>
        <v>10</v>
      </c>
      <c r="C120" s="5" t="e">
        <f t="shared" si="3"/>
        <v>#N/A</v>
      </c>
      <c r="D120" s="9">
        <f>IF(D$19=0,#N/A,IF(VLOOKUP($B120,登坂計算!$B$15:$K$915,MATCH(D$18,登坂計算!$C$14:$X$14,0)+1,FALSE)&gt;D$12,D$12,VLOOKUP($B120,登坂計算!$B$15:$K$915,MATCH(D$18,登坂計算!$C$14:$X$14,0)+1,FALSE)))</f>
        <v>196.98843963898625</v>
      </c>
      <c r="E120" s="9">
        <f>IF(E$19=0,#N/A,IF(VLOOKUP($B120,登坂計算!$B$15:$K$915,MATCH(E$18,登坂計算!$C$14:$X$14,0)+1,FALSE)&gt;E$12,E$12,VLOOKUP($B120,登坂計算!$B$15:$K$915,MATCH(E$18,登坂計算!$C$14:$X$14,0)+1,FALSE)))</f>
        <v>286.7260169065467</v>
      </c>
      <c r="F120" s="9">
        <f>IF(F$19=0,#N/A,IF(VLOOKUP($B120,登坂計算!$B$15:$K$915,MATCH(F$18,登坂計算!$C$14:$X$14,0)+1,FALSE)&gt;F$12,F$12,VLOOKUP($B120,登坂計算!$B$15:$K$915,MATCH(F$18,登坂計算!$C$14:$X$14,0)+1,FALSE)))</f>
        <v>449.59419657795252</v>
      </c>
      <c r="G120" s="9">
        <f>IF(G$19=0,#N/A,IF(VLOOKUP($B120,登坂計算!$B$15:$K$915,MATCH(G$18,登坂計算!$C$14:$X$14,0)+1,FALSE)&gt;G$12,G$12,VLOOKUP($B120,登坂計算!$B$15:$K$915,MATCH(G$18,登坂計算!$C$14:$X$14,0)+1,FALSE)))</f>
        <v>1017.6611070329964</v>
      </c>
      <c r="H120" s="9">
        <f>IF(H$19=0,#N/A,IF(VLOOKUP($B120,登坂計算!$B$15:$K$915,MATCH(H$18,登坂計算!$C$14:$X$14,0)+1,FALSE)&gt;H$12,H$12,VLOOKUP($B120,登坂計算!$B$15:$K$915,MATCH(H$18,登坂計算!$C$14:$X$14,0)+1,FALSE)))</f>
        <v>1427.5523862546197</v>
      </c>
      <c r="I120" s="9" t="e">
        <f>IF(I$19=0,#N/A,IF(VLOOKUP($B120,登坂計算!$B$15:$K$915,MATCH(I$18,登坂計算!$C$14:$X$14,0)+1,FALSE)&gt;I$12,I$12,VLOOKUP($B120,登坂計算!$B$15:$K$915,MATCH(I$18,登坂計算!$C$14:$X$14,0)+1,FALSE)))</f>
        <v>#N/A</v>
      </c>
      <c r="J120" s="9" t="e">
        <f>IF(J$19=0,#N/A,IF(VLOOKUP($B120,登坂計算!$B$15:$K$915,MATCH(J$18,登坂計算!$C$14:$X$14,0)+1,FALSE)&gt;J$12,J$12,VLOOKUP($B120,登坂計算!$B$15:$K$915,MATCH(J$18,登坂計算!$C$14:$X$14,0)+1,FALSE)))</f>
        <v>#N/A</v>
      </c>
      <c r="K120" s="9" t="e">
        <f>IF(K$19=0,#N/A,IF(VLOOKUP($B120,登坂計算!$B$15:$K$915,MATCH(K$18,登坂計算!$C$14:$X$14,0)+1,FALSE)&gt;K$12,K$12,VLOOKUP($B120,登坂計算!$B$15:$K$915,MATCH(K$18,登坂計算!$C$14:$X$14,0)+1,FALSE)))</f>
        <v>#N/A</v>
      </c>
      <c r="L120" s="20" t="e">
        <f>IF(L$19=0,#N/A,IF(VLOOKUP($B120,登坂計算!$B$15:$K$915,MATCH(L$18,登坂計算!$C$14:$X$14,0)+1,FALSE)&gt;L$12,L$12,VLOOKUP($B120,登坂計算!$B$15:$K$915,MATCH(L$18,登坂計算!$C$14:$X$14,0)+1,FALSE)))</f>
        <v>#N/A</v>
      </c>
    </row>
    <row r="121" spans="2:12">
      <c r="B121" s="4">
        <f>登坂計算!B116</f>
        <v>10.1</v>
      </c>
      <c r="C121" s="5" t="e">
        <f t="shared" si="3"/>
        <v>#N/A</v>
      </c>
      <c r="D121" s="9">
        <f>IF(D$19=0,#N/A,IF(VLOOKUP($B121,登坂計算!$B$15:$K$915,MATCH(D$18,登坂計算!$C$14:$X$14,0)+1,FALSE)&gt;D$12,D$12,VLOOKUP($B121,登坂計算!$B$15:$K$915,MATCH(D$18,登坂計算!$C$14:$X$14,0)+1,FALSE)))</f>
        <v>195.34504648014899</v>
      </c>
      <c r="E121" s="9">
        <f>IF(E$19=0,#N/A,IF(VLOOKUP($B121,登坂計算!$B$15:$K$915,MATCH(E$18,登坂計算!$C$14:$X$14,0)+1,FALSE)&gt;E$12,E$12,VLOOKUP($B121,登坂計算!$B$15:$K$915,MATCH(E$18,登坂計算!$C$14:$X$14,0)+1,FALSE)))</f>
        <v>284.33398021897034</v>
      </c>
      <c r="F121" s="9">
        <f>IF(F$19=0,#N/A,IF(VLOOKUP($B121,登坂計算!$B$15:$K$915,MATCH(F$18,登坂計算!$C$14:$X$14,0)+1,FALSE)&gt;F$12,F$12,VLOOKUP($B121,登坂計算!$B$15:$K$915,MATCH(F$18,登坂計算!$C$14:$X$14,0)+1,FALSE)))</f>
        <v>445.84341796239909</v>
      </c>
      <c r="G121" s="9">
        <f>IF(G$19=0,#N/A,IF(VLOOKUP($B121,登坂計算!$B$15:$K$915,MATCH(G$18,登坂計算!$C$14:$X$14,0)+1,FALSE)&gt;G$12,G$12,VLOOKUP($B121,登坂計算!$B$15:$K$915,MATCH(G$18,登坂計算!$C$14:$X$14,0)+1,FALSE)))</f>
        <v>1009.1711809014031</v>
      </c>
      <c r="H121" s="9">
        <f>IF(H$19=0,#N/A,IF(VLOOKUP($B121,登坂計算!$B$15:$K$915,MATCH(H$18,登坂計算!$C$14:$X$14,0)+1,FALSE)&gt;H$12,H$12,VLOOKUP($B121,登坂計算!$B$15:$K$915,MATCH(H$18,登坂計算!$C$14:$X$14,0)+1,FALSE)))</f>
        <v>1415.642906542246</v>
      </c>
      <c r="I121" s="9" t="e">
        <f>IF(I$19=0,#N/A,IF(VLOOKUP($B121,登坂計算!$B$15:$K$915,MATCH(I$18,登坂計算!$C$14:$X$14,0)+1,FALSE)&gt;I$12,I$12,VLOOKUP($B121,登坂計算!$B$15:$K$915,MATCH(I$18,登坂計算!$C$14:$X$14,0)+1,FALSE)))</f>
        <v>#N/A</v>
      </c>
      <c r="J121" s="9" t="e">
        <f>IF(J$19=0,#N/A,IF(VLOOKUP($B121,登坂計算!$B$15:$K$915,MATCH(J$18,登坂計算!$C$14:$X$14,0)+1,FALSE)&gt;J$12,J$12,VLOOKUP($B121,登坂計算!$B$15:$K$915,MATCH(J$18,登坂計算!$C$14:$X$14,0)+1,FALSE)))</f>
        <v>#N/A</v>
      </c>
      <c r="K121" s="9" t="e">
        <f>IF(K$19=0,#N/A,IF(VLOOKUP($B121,登坂計算!$B$15:$K$915,MATCH(K$18,登坂計算!$C$14:$X$14,0)+1,FALSE)&gt;K$12,K$12,VLOOKUP($B121,登坂計算!$B$15:$K$915,MATCH(K$18,登坂計算!$C$14:$X$14,0)+1,FALSE)))</f>
        <v>#N/A</v>
      </c>
      <c r="L121" s="20" t="e">
        <f>IF(L$19=0,#N/A,IF(VLOOKUP($B121,登坂計算!$B$15:$K$915,MATCH(L$18,登坂計算!$C$14:$X$14,0)+1,FALSE)&gt;L$12,L$12,VLOOKUP($B121,登坂計算!$B$15:$K$915,MATCH(L$18,登坂計算!$C$14:$X$14,0)+1,FALSE)))</f>
        <v>#N/A</v>
      </c>
    </row>
    <row r="122" spans="2:12">
      <c r="B122" s="4">
        <f>登坂計算!B117</f>
        <v>10.199999999999999</v>
      </c>
      <c r="C122" s="5" t="e">
        <f t="shared" si="3"/>
        <v>#N/A</v>
      </c>
      <c r="D122" s="9">
        <f>IF(D$19=0,#N/A,IF(VLOOKUP($B122,登坂計算!$B$15:$K$915,MATCH(D$18,登坂計算!$C$14:$X$14,0)+1,FALSE)&gt;D$12,D$12,VLOOKUP($B122,登坂計算!$B$15:$K$915,MATCH(D$18,登坂計算!$C$14:$X$14,0)+1,FALSE)))</f>
        <v>193.72943200883768</v>
      </c>
      <c r="E122" s="9">
        <f>IF(E$19=0,#N/A,IF(VLOOKUP($B122,登坂計算!$B$15:$K$915,MATCH(E$18,登坂計算!$C$14:$X$14,0)+1,FALSE)&gt;E$12,E$12,VLOOKUP($B122,登坂計算!$B$15:$K$915,MATCH(E$18,登坂計算!$C$14:$X$14,0)+1,FALSE)))</f>
        <v>281.98237672861001</v>
      </c>
      <c r="F122" s="9">
        <f>IF(F$19=0,#N/A,IF(VLOOKUP($B122,登坂計算!$B$15:$K$915,MATCH(F$18,登坂計算!$C$14:$X$14,0)+1,FALSE)&gt;F$12,F$12,VLOOKUP($B122,登坂計算!$B$15:$K$915,MATCH(F$18,登坂計算!$C$14:$X$14,0)+1,FALSE)))</f>
        <v>442.1560397003035</v>
      </c>
      <c r="G122" s="9">
        <f>IF(G$19=0,#N/A,IF(VLOOKUP($B122,登坂計算!$B$15:$K$915,MATCH(G$18,登坂計算!$C$14:$X$14,0)+1,FALSE)&gt;G$12,G$12,VLOOKUP($B122,登坂計算!$B$15:$K$915,MATCH(G$18,登坂計算!$C$14:$X$14,0)+1,FALSE)))</f>
        <v>1000.8247621246142</v>
      </c>
      <c r="H122" s="9">
        <f>IF(H$19=0,#N/A,IF(VLOOKUP($B122,登坂計算!$B$15:$K$915,MATCH(H$18,登坂計算!$C$14:$X$14,0)+1,FALSE)&gt;H$12,H$12,VLOOKUP($B122,登坂計算!$B$15:$K$915,MATCH(H$18,登坂計算!$C$14:$X$14,0)+1,FALSE)))</f>
        <v>1403.9347357581391</v>
      </c>
      <c r="I122" s="9" t="e">
        <f>IF(I$19=0,#N/A,IF(VLOOKUP($B122,登坂計算!$B$15:$K$915,MATCH(I$18,登坂計算!$C$14:$X$14,0)+1,FALSE)&gt;I$12,I$12,VLOOKUP($B122,登坂計算!$B$15:$K$915,MATCH(I$18,登坂計算!$C$14:$X$14,0)+1,FALSE)))</f>
        <v>#N/A</v>
      </c>
      <c r="J122" s="9" t="e">
        <f>IF(J$19=0,#N/A,IF(VLOOKUP($B122,登坂計算!$B$15:$K$915,MATCH(J$18,登坂計算!$C$14:$X$14,0)+1,FALSE)&gt;J$12,J$12,VLOOKUP($B122,登坂計算!$B$15:$K$915,MATCH(J$18,登坂計算!$C$14:$X$14,0)+1,FALSE)))</f>
        <v>#N/A</v>
      </c>
      <c r="K122" s="9" t="e">
        <f>IF(K$19=0,#N/A,IF(VLOOKUP($B122,登坂計算!$B$15:$K$915,MATCH(K$18,登坂計算!$C$14:$X$14,0)+1,FALSE)&gt;K$12,K$12,VLOOKUP($B122,登坂計算!$B$15:$K$915,MATCH(K$18,登坂計算!$C$14:$X$14,0)+1,FALSE)))</f>
        <v>#N/A</v>
      </c>
      <c r="L122" s="20" t="e">
        <f>IF(L$19=0,#N/A,IF(VLOOKUP($B122,登坂計算!$B$15:$K$915,MATCH(L$18,登坂計算!$C$14:$X$14,0)+1,FALSE)&gt;L$12,L$12,VLOOKUP($B122,登坂計算!$B$15:$K$915,MATCH(L$18,登坂計算!$C$14:$X$14,0)+1,FALSE)))</f>
        <v>#N/A</v>
      </c>
    </row>
    <row r="123" spans="2:12">
      <c r="B123" s="4">
        <f>登坂計算!B118</f>
        <v>10.3</v>
      </c>
      <c r="C123" s="5" t="e">
        <f t="shared" si="3"/>
        <v>#N/A</v>
      </c>
      <c r="D123" s="9">
        <f>IF(D$19=0,#N/A,IF(VLOOKUP($B123,登坂計算!$B$15:$K$915,MATCH(D$18,登坂計算!$C$14:$X$14,0)+1,FALSE)&gt;D$12,D$12,VLOOKUP($B123,登坂計算!$B$15:$K$915,MATCH(D$18,登坂計算!$C$14:$X$14,0)+1,FALSE)))</f>
        <v>192.14090291893069</v>
      </c>
      <c r="E123" s="9">
        <f>IF(E$19=0,#N/A,IF(VLOOKUP($B123,登坂計算!$B$15:$K$915,MATCH(E$18,登坂計算!$C$14:$X$14,0)+1,FALSE)&gt;E$12,E$12,VLOOKUP($B123,登坂計算!$B$15:$K$915,MATCH(E$18,登坂計算!$C$14:$X$14,0)+1,FALSE)))</f>
        <v>279.67019729552277</v>
      </c>
      <c r="F123" s="9">
        <f>IF(F$19=0,#N/A,IF(VLOOKUP($B123,登坂計算!$B$15:$K$915,MATCH(F$18,登坂計算!$C$14:$X$14,0)+1,FALSE)&gt;F$12,F$12,VLOOKUP($B123,登坂計算!$B$15:$K$915,MATCH(F$18,登坂計算!$C$14:$X$14,0)+1,FALSE)))</f>
        <v>438.53047943277556</v>
      </c>
      <c r="G123" s="9">
        <f>IF(G$19=0,#N/A,IF(VLOOKUP($B123,登坂計算!$B$15:$K$915,MATCH(G$18,登坂計算!$C$14:$X$14,0)+1,FALSE)&gt;G$12,G$12,VLOOKUP($B123,登坂計算!$B$15:$K$915,MATCH(G$18,登坂計算!$C$14:$X$14,0)+1,FALSE)))</f>
        <v>992.61826901693973</v>
      </c>
      <c r="H123" s="9">
        <f>IF(H$19=0,#N/A,IF(VLOOKUP($B123,登坂計算!$B$15:$K$915,MATCH(H$18,登坂計算!$C$14:$X$14,0)+1,FALSE)&gt;H$12,H$12,VLOOKUP($B123,登坂計算!$B$15:$K$915,MATCH(H$18,登坂計算!$C$14:$X$14,0)+1,FALSE)))</f>
        <v>1392.422849593207</v>
      </c>
      <c r="I123" s="9" t="e">
        <f>IF(I$19=0,#N/A,IF(VLOOKUP($B123,登坂計算!$B$15:$K$915,MATCH(I$18,登坂計算!$C$14:$X$14,0)+1,FALSE)&gt;I$12,I$12,VLOOKUP($B123,登坂計算!$B$15:$K$915,MATCH(I$18,登坂計算!$C$14:$X$14,0)+1,FALSE)))</f>
        <v>#N/A</v>
      </c>
      <c r="J123" s="9" t="e">
        <f>IF(J$19=0,#N/A,IF(VLOOKUP($B123,登坂計算!$B$15:$K$915,MATCH(J$18,登坂計算!$C$14:$X$14,0)+1,FALSE)&gt;J$12,J$12,VLOOKUP($B123,登坂計算!$B$15:$K$915,MATCH(J$18,登坂計算!$C$14:$X$14,0)+1,FALSE)))</f>
        <v>#N/A</v>
      </c>
      <c r="K123" s="9" t="e">
        <f>IF(K$19=0,#N/A,IF(VLOOKUP($B123,登坂計算!$B$15:$K$915,MATCH(K$18,登坂計算!$C$14:$X$14,0)+1,FALSE)&gt;K$12,K$12,VLOOKUP($B123,登坂計算!$B$15:$K$915,MATCH(K$18,登坂計算!$C$14:$X$14,0)+1,FALSE)))</f>
        <v>#N/A</v>
      </c>
      <c r="L123" s="20" t="e">
        <f>IF(L$19=0,#N/A,IF(VLOOKUP($B123,登坂計算!$B$15:$K$915,MATCH(L$18,登坂計算!$C$14:$X$14,0)+1,FALSE)&gt;L$12,L$12,VLOOKUP($B123,登坂計算!$B$15:$K$915,MATCH(L$18,登坂計算!$C$14:$X$14,0)+1,FALSE)))</f>
        <v>#N/A</v>
      </c>
    </row>
    <row r="124" spans="2:12">
      <c r="B124" s="4">
        <f>登坂計算!B119</f>
        <v>10.4</v>
      </c>
      <c r="C124" s="5" t="e">
        <f t="shared" si="3"/>
        <v>#N/A</v>
      </c>
      <c r="D124" s="9">
        <f>IF(D$19=0,#N/A,IF(VLOOKUP($B124,登坂計算!$B$15:$K$915,MATCH(D$18,登坂計算!$C$14:$X$14,0)+1,FALSE)&gt;D$12,D$12,VLOOKUP($B124,登坂計算!$B$15:$K$915,MATCH(D$18,登坂計算!$C$14:$X$14,0)+1,FALSE)))</f>
        <v>190.57878878967327</v>
      </c>
      <c r="E124" s="9">
        <f>IF(E$19=0,#N/A,IF(VLOOKUP($B124,登坂計算!$B$15:$K$915,MATCH(E$18,登坂計算!$C$14:$X$14,0)+1,FALSE)&gt;E$12,E$12,VLOOKUP($B124,登坂計算!$B$15:$K$915,MATCH(E$18,登坂計算!$C$14:$X$14,0)+1,FALSE)))</f>
        <v>277.39646609050249</v>
      </c>
      <c r="F124" s="9">
        <f>IF(F$19=0,#N/A,IF(VLOOKUP($B124,登坂計算!$B$15:$K$915,MATCH(F$18,登坂計算!$C$14:$X$14,0)+1,FALSE)&gt;F$12,F$12,VLOOKUP($B124,登坂計算!$B$15:$K$915,MATCH(F$18,登坂計算!$C$14:$X$14,0)+1,FALSE)))</f>
        <v>434.96520703306692</v>
      </c>
      <c r="G124" s="9">
        <f>IF(G$19=0,#N/A,IF(VLOOKUP($B124,登坂計算!$B$15:$K$915,MATCH(G$18,登坂計算!$C$14:$X$14,0)+1,FALSE)&gt;G$12,G$12,VLOOKUP($B124,登坂計算!$B$15:$K$915,MATCH(G$18,登坂計算!$C$14:$X$14,0)+1,FALSE)))</f>
        <v>984.54823812068321</v>
      </c>
      <c r="H124" s="9">
        <f>IF(H$19=0,#N/A,IF(VLOOKUP($B124,登坂計算!$B$15:$K$915,MATCH(H$18,登坂計算!$C$14:$X$14,0)+1,FALSE)&gt;H$12,H$12,VLOOKUP($B124,登坂計算!$B$15:$K$915,MATCH(H$18,登坂計算!$C$14:$X$14,0)+1,FALSE)))</f>
        <v>1381.1023895859585</v>
      </c>
      <c r="I124" s="9" t="e">
        <f>IF(I$19=0,#N/A,IF(VLOOKUP($B124,登坂計算!$B$15:$K$915,MATCH(I$18,登坂計算!$C$14:$X$14,0)+1,FALSE)&gt;I$12,I$12,VLOOKUP($B124,登坂計算!$B$15:$K$915,MATCH(I$18,登坂計算!$C$14:$X$14,0)+1,FALSE)))</f>
        <v>#N/A</v>
      </c>
      <c r="J124" s="9" t="e">
        <f>IF(J$19=0,#N/A,IF(VLOOKUP($B124,登坂計算!$B$15:$K$915,MATCH(J$18,登坂計算!$C$14:$X$14,0)+1,FALSE)&gt;J$12,J$12,VLOOKUP($B124,登坂計算!$B$15:$K$915,MATCH(J$18,登坂計算!$C$14:$X$14,0)+1,FALSE)))</f>
        <v>#N/A</v>
      </c>
      <c r="K124" s="9" t="e">
        <f>IF(K$19=0,#N/A,IF(VLOOKUP($B124,登坂計算!$B$15:$K$915,MATCH(K$18,登坂計算!$C$14:$X$14,0)+1,FALSE)&gt;K$12,K$12,VLOOKUP($B124,登坂計算!$B$15:$K$915,MATCH(K$18,登坂計算!$C$14:$X$14,0)+1,FALSE)))</f>
        <v>#N/A</v>
      </c>
      <c r="L124" s="20" t="e">
        <f>IF(L$19=0,#N/A,IF(VLOOKUP($B124,登坂計算!$B$15:$K$915,MATCH(L$18,登坂計算!$C$14:$X$14,0)+1,FALSE)&gt;L$12,L$12,VLOOKUP($B124,登坂計算!$B$15:$K$915,MATCH(L$18,登坂計算!$C$14:$X$14,0)+1,FALSE)))</f>
        <v>#N/A</v>
      </c>
    </row>
    <row r="125" spans="2:12">
      <c r="B125" s="4">
        <f>登坂計算!B120</f>
        <v>10.5</v>
      </c>
      <c r="C125" s="5" t="e">
        <f t="shared" si="3"/>
        <v>#N/A</v>
      </c>
      <c r="D125" s="9">
        <f>IF(D$19=0,#N/A,IF(VLOOKUP($B125,登坂計算!$B$15:$K$915,MATCH(D$18,登坂計算!$C$14:$X$14,0)+1,FALSE)&gt;D$12,D$12,VLOOKUP($B125,登坂計算!$B$15:$K$915,MATCH(D$18,登坂計算!$C$14:$X$14,0)+1,FALSE)))</f>
        <v>189.04244114916293</v>
      </c>
      <c r="E125" s="9">
        <f>IF(E$19=0,#N/A,IF(VLOOKUP($B125,登坂計算!$B$15:$K$915,MATCH(E$18,登坂計算!$C$14:$X$14,0)+1,FALSE)&gt;E$12,E$12,VLOOKUP($B125,登坂計算!$B$15:$K$915,MATCH(E$18,登坂計算!$C$14:$X$14,0)+1,FALSE)))</f>
        <v>275.16023923193853</v>
      </c>
      <c r="F125" s="9">
        <f>IF(F$19=0,#N/A,IF(VLOOKUP($B125,登坂計算!$B$15:$K$915,MATCH(F$18,登坂計算!$C$14:$X$14,0)+1,FALSE)&gt;F$12,F$12,VLOOKUP($B125,登坂計算!$B$15:$K$915,MATCH(F$18,登坂計算!$C$14:$X$14,0)+1,FALSE)))</f>
        <v>431.4587424691282</v>
      </c>
      <c r="G125" s="9">
        <f>IF(G$19=0,#N/A,IF(VLOOKUP($B125,登坂計算!$B$15:$K$915,MATCH(G$18,登坂計算!$C$14:$X$14,0)+1,FALSE)&gt;G$12,G$12,VLOOKUP($B125,登坂計算!$B$15:$K$915,MATCH(G$18,登坂計算!$C$14:$X$14,0)+1,FALSE)))</f>
        <v>976.61131936801621</v>
      </c>
      <c r="H125" s="9">
        <f>IF(H$19=0,#N/A,IF(VLOOKUP($B125,登坂計算!$B$15:$K$915,MATCH(H$18,登坂計算!$C$14:$X$14,0)+1,FALSE)&gt;H$12,H$12,VLOOKUP($B125,登坂計算!$B$15:$K$915,MATCH(H$18,登坂計算!$C$14:$X$14,0)+1,FALSE)))</f>
        <v>1369.9686563356893</v>
      </c>
      <c r="I125" s="9" t="e">
        <f>IF(I$19=0,#N/A,IF(VLOOKUP($B125,登坂計算!$B$15:$K$915,MATCH(I$18,登坂計算!$C$14:$X$14,0)+1,FALSE)&gt;I$12,I$12,VLOOKUP($B125,登坂計算!$B$15:$K$915,MATCH(I$18,登坂計算!$C$14:$X$14,0)+1,FALSE)))</f>
        <v>#N/A</v>
      </c>
      <c r="J125" s="9" t="e">
        <f>IF(J$19=0,#N/A,IF(VLOOKUP($B125,登坂計算!$B$15:$K$915,MATCH(J$18,登坂計算!$C$14:$X$14,0)+1,FALSE)&gt;J$12,J$12,VLOOKUP($B125,登坂計算!$B$15:$K$915,MATCH(J$18,登坂計算!$C$14:$X$14,0)+1,FALSE)))</f>
        <v>#N/A</v>
      </c>
      <c r="K125" s="9" t="e">
        <f>IF(K$19=0,#N/A,IF(VLOOKUP($B125,登坂計算!$B$15:$K$915,MATCH(K$18,登坂計算!$C$14:$X$14,0)+1,FALSE)&gt;K$12,K$12,VLOOKUP($B125,登坂計算!$B$15:$K$915,MATCH(K$18,登坂計算!$C$14:$X$14,0)+1,FALSE)))</f>
        <v>#N/A</v>
      </c>
      <c r="L125" s="20" t="e">
        <f>IF(L$19=0,#N/A,IF(VLOOKUP($B125,登坂計算!$B$15:$K$915,MATCH(L$18,登坂計算!$C$14:$X$14,0)+1,FALSE)&gt;L$12,L$12,VLOOKUP($B125,登坂計算!$B$15:$K$915,MATCH(L$18,登坂計算!$C$14:$X$14,0)+1,FALSE)))</f>
        <v>#N/A</v>
      </c>
    </row>
    <row r="126" spans="2:12">
      <c r="B126" s="4">
        <f>登坂計算!B121</f>
        <v>10.6</v>
      </c>
      <c r="C126" s="5" t="e">
        <f t="shared" si="3"/>
        <v>#N/A</v>
      </c>
      <c r="D126" s="9">
        <f>IF(D$19=0,#N/A,IF(VLOOKUP($B126,登坂計算!$B$15:$K$915,MATCH(D$18,登坂計算!$C$14:$X$14,0)+1,FALSE)&gt;D$12,D$12,VLOOKUP($B126,登坂計算!$B$15:$K$915,MATCH(D$18,登坂計算!$C$14:$X$14,0)+1,FALSE)))</f>
        <v>187.53123258345013</v>
      </c>
      <c r="E126" s="9">
        <f>IF(E$19=0,#N/A,IF(VLOOKUP($B126,登坂計算!$B$15:$K$915,MATCH(E$18,登坂計算!$C$14:$X$14,0)+1,FALSE)&gt;E$12,E$12,VLOOKUP($B126,登坂計算!$B$15:$K$915,MATCH(E$18,登坂計算!$C$14:$X$14,0)+1,FALSE)))</f>
        <v>272.96060348906968</v>
      </c>
      <c r="F126" s="9">
        <f>IF(F$19=0,#N/A,IF(VLOOKUP($B126,登坂計算!$B$15:$K$915,MATCH(F$18,登坂計算!$C$14:$X$14,0)+1,FALSE)&gt;F$12,F$12,VLOOKUP($B126,登坂計算!$B$15:$K$915,MATCH(F$18,登坂計算!$C$14:$X$14,0)+1,FALSE)))</f>
        <v>428.00965377027597</v>
      </c>
      <c r="G126" s="9">
        <f>IF(G$19=0,#N/A,IF(VLOOKUP($B126,登坂計算!$B$15:$K$915,MATCH(G$18,登坂計算!$C$14:$X$14,0)+1,FALSE)&gt;G$12,G$12,VLOOKUP($B126,登坂計算!$B$15:$K$915,MATCH(G$18,登坂計算!$C$14:$X$14,0)+1,FALSE)))</f>
        <v>968.80427147850821</v>
      </c>
      <c r="H126" s="9">
        <f>IF(H$19=0,#N/A,IF(VLOOKUP($B126,登坂計算!$B$15:$K$915,MATCH(H$18,登坂計算!$C$14:$X$14,0)+1,FALSE)&gt;H$12,H$12,VLOOKUP($B126,登坂計算!$B$15:$K$915,MATCH(H$18,登坂計算!$C$14:$X$14,0)+1,FALSE)))</f>
        <v>1359.0171030462404</v>
      </c>
      <c r="I126" s="9" t="e">
        <f>IF(I$19=0,#N/A,IF(VLOOKUP($B126,登坂計算!$B$15:$K$915,MATCH(I$18,登坂計算!$C$14:$X$14,0)+1,FALSE)&gt;I$12,I$12,VLOOKUP($B126,登坂計算!$B$15:$K$915,MATCH(I$18,登坂計算!$C$14:$X$14,0)+1,FALSE)))</f>
        <v>#N/A</v>
      </c>
      <c r="J126" s="9" t="e">
        <f>IF(J$19=0,#N/A,IF(VLOOKUP($B126,登坂計算!$B$15:$K$915,MATCH(J$18,登坂計算!$C$14:$X$14,0)+1,FALSE)&gt;J$12,J$12,VLOOKUP($B126,登坂計算!$B$15:$K$915,MATCH(J$18,登坂計算!$C$14:$X$14,0)+1,FALSE)))</f>
        <v>#N/A</v>
      </c>
      <c r="K126" s="9" t="e">
        <f>IF(K$19=0,#N/A,IF(VLOOKUP($B126,登坂計算!$B$15:$K$915,MATCH(K$18,登坂計算!$C$14:$X$14,0)+1,FALSE)&gt;K$12,K$12,VLOOKUP($B126,登坂計算!$B$15:$K$915,MATCH(K$18,登坂計算!$C$14:$X$14,0)+1,FALSE)))</f>
        <v>#N/A</v>
      </c>
      <c r="L126" s="20" t="e">
        <f>IF(L$19=0,#N/A,IF(VLOOKUP($B126,登坂計算!$B$15:$K$915,MATCH(L$18,登坂計算!$C$14:$X$14,0)+1,FALSE)&gt;L$12,L$12,VLOOKUP($B126,登坂計算!$B$15:$K$915,MATCH(L$18,登坂計算!$C$14:$X$14,0)+1,FALSE)))</f>
        <v>#N/A</v>
      </c>
    </row>
    <row r="127" spans="2:12">
      <c r="B127" s="4">
        <f>登坂計算!B122</f>
        <v>10.7</v>
      </c>
      <c r="C127" s="5" t="e">
        <f t="shared" si="3"/>
        <v>#N/A</v>
      </c>
      <c r="D127" s="9">
        <f>IF(D$19=0,#N/A,IF(VLOOKUP($B127,登坂計算!$B$15:$K$915,MATCH(D$18,登坂計算!$C$14:$X$14,0)+1,FALSE)&gt;D$12,D$12,VLOOKUP($B127,登坂計算!$B$15:$K$915,MATCH(D$18,登坂計算!$C$14:$X$14,0)+1,FALSE)))</f>
        <v>186.04455588868376</v>
      </c>
      <c r="E127" s="9">
        <f>IF(E$19=0,#N/A,IF(VLOOKUP($B127,登坂計算!$B$15:$K$915,MATCH(E$18,登坂計算!$C$14:$X$14,0)+1,FALSE)&gt;E$12,E$12,VLOOKUP($B127,登坂計算!$B$15:$K$915,MATCH(E$18,登坂計算!$C$14:$X$14,0)+1,FALSE)))</f>
        <v>270.79667504789131</v>
      </c>
      <c r="F127" s="9">
        <f>IF(F$19=0,#N/A,IF(VLOOKUP($B127,登坂計算!$B$15:$K$915,MATCH(F$18,登坂計算!$C$14:$X$14,0)+1,FALSE)&gt;F$12,F$12,VLOOKUP($B127,登坂計算!$B$15:$K$915,MATCH(F$18,登坂計算!$C$14:$X$14,0)+1,FALSE)))</f>
        <v>424.61655509210175</v>
      </c>
      <c r="G127" s="9">
        <f>IF(G$19=0,#N/A,IF(VLOOKUP($B127,登坂計算!$B$15:$K$915,MATCH(G$18,登坂計算!$C$14:$X$14,0)+1,FALSE)&gt;G$12,G$12,VLOOKUP($B127,登坂計算!$B$15:$K$915,MATCH(G$18,登坂計算!$C$14:$X$14,0)+1,FALSE)))</f>
        <v>961.12395757902868</v>
      </c>
      <c r="H127" s="9">
        <f>IF(H$19=0,#N/A,IF(VLOOKUP($B127,登坂計算!$B$15:$K$915,MATCH(H$18,登坂計算!$C$14:$X$14,0)+1,FALSE)&gt;H$12,H$12,VLOOKUP($B127,登坂計算!$B$15:$K$915,MATCH(H$18,登坂計算!$C$14:$X$14,0)+1,FALSE)))</f>
        <v>1348.243329381693</v>
      </c>
      <c r="I127" s="9" t="e">
        <f>IF(I$19=0,#N/A,IF(VLOOKUP($B127,登坂計算!$B$15:$K$915,MATCH(I$18,登坂計算!$C$14:$X$14,0)+1,FALSE)&gt;I$12,I$12,VLOOKUP($B127,登坂計算!$B$15:$K$915,MATCH(I$18,登坂計算!$C$14:$X$14,0)+1,FALSE)))</f>
        <v>#N/A</v>
      </c>
      <c r="J127" s="9" t="e">
        <f>IF(J$19=0,#N/A,IF(VLOOKUP($B127,登坂計算!$B$15:$K$915,MATCH(J$18,登坂計算!$C$14:$X$14,0)+1,FALSE)&gt;J$12,J$12,VLOOKUP($B127,登坂計算!$B$15:$K$915,MATCH(J$18,登坂計算!$C$14:$X$14,0)+1,FALSE)))</f>
        <v>#N/A</v>
      </c>
      <c r="K127" s="9" t="e">
        <f>IF(K$19=0,#N/A,IF(VLOOKUP($B127,登坂計算!$B$15:$K$915,MATCH(K$18,登坂計算!$C$14:$X$14,0)+1,FALSE)&gt;K$12,K$12,VLOOKUP($B127,登坂計算!$B$15:$K$915,MATCH(K$18,登坂計算!$C$14:$X$14,0)+1,FALSE)))</f>
        <v>#N/A</v>
      </c>
      <c r="L127" s="20" t="e">
        <f>IF(L$19=0,#N/A,IF(VLOOKUP($B127,登坂計算!$B$15:$K$915,MATCH(L$18,登坂計算!$C$14:$X$14,0)+1,FALSE)&gt;L$12,L$12,VLOOKUP($B127,登坂計算!$B$15:$K$915,MATCH(L$18,登坂計算!$C$14:$X$14,0)+1,FALSE)))</f>
        <v>#N/A</v>
      </c>
    </row>
    <row r="128" spans="2:12">
      <c r="B128" s="4">
        <f>登坂計算!B123</f>
        <v>10.8</v>
      </c>
      <c r="C128" s="5" t="e">
        <f t="shared" si="3"/>
        <v>#N/A</v>
      </c>
      <c r="D128" s="9">
        <f>IF(D$19=0,#N/A,IF(VLOOKUP($B128,登坂計算!$B$15:$K$915,MATCH(D$18,登坂計算!$C$14:$X$14,0)+1,FALSE)&gt;D$12,D$12,VLOOKUP($B128,登坂計算!$B$15:$K$915,MATCH(D$18,登坂計算!$C$14:$X$14,0)+1,FALSE)))</f>
        <v>184.58182326389343</v>
      </c>
      <c r="E128" s="9">
        <f>IF(E$19=0,#N/A,IF(VLOOKUP($B128,登坂計算!$B$15:$K$915,MATCH(E$18,登坂計算!$C$14:$X$14,0)+1,FALSE)&gt;E$12,E$12,VLOOKUP($B128,登坂計算!$B$15:$K$915,MATCH(E$18,登坂計算!$C$14:$X$14,0)+1,FALSE)))</f>
        <v>268.66759833621211</v>
      </c>
      <c r="F128" s="9">
        <f>IF(F$19=0,#N/A,IF(VLOOKUP($B128,登坂計算!$B$15:$K$915,MATCH(F$18,登坂計算!$C$14:$X$14,0)+1,FALSE)&gt;F$12,F$12,VLOOKUP($B128,登坂計算!$B$15:$K$915,MATCH(F$18,登坂計算!$C$14:$X$14,0)+1,FALSE)))</f>
        <v>421.27810487412853</v>
      </c>
      <c r="G128" s="9">
        <f>IF(G$19=0,#N/A,IF(VLOOKUP($B128,登坂計算!$B$15:$K$915,MATCH(G$18,登坂計算!$C$14:$X$14,0)+1,FALSE)&gt;G$12,G$12,VLOOKUP($B128,登坂計算!$B$15:$K$915,MATCH(G$18,登坂計算!$C$14:$X$14,0)+1,FALSE)))</f>
        <v>953.56734103358338</v>
      </c>
      <c r="H128" s="9">
        <f>IF(H$19=0,#N/A,IF(VLOOKUP($B128,登坂計算!$B$15:$K$915,MATCH(H$18,登坂計算!$C$14:$X$14,0)+1,FALSE)&gt;H$12,H$12,VLOOKUP($B128,登坂計算!$B$15:$K$915,MATCH(H$18,登坂計算!$C$14:$X$14,0)+1,FALSE)))</f>
        <v>1337.6430756165544</v>
      </c>
      <c r="I128" s="9" t="e">
        <f>IF(I$19=0,#N/A,IF(VLOOKUP($B128,登坂計算!$B$15:$K$915,MATCH(I$18,登坂計算!$C$14:$X$14,0)+1,FALSE)&gt;I$12,I$12,VLOOKUP($B128,登坂計算!$B$15:$K$915,MATCH(I$18,登坂計算!$C$14:$X$14,0)+1,FALSE)))</f>
        <v>#N/A</v>
      </c>
      <c r="J128" s="9" t="e">
        <f>IF(J$19=0,#N/A,IF(VLOOKUP($B128,登坂計算!$B$15:$K$915,MATCH(J$18,登坂計算!$C$14:$X$14,0)+1,FALSE)&gt;J$12,J$12,VLOOKUP($B128,登坂計算!$B$15:$K$915,MATCH(J$18,登坂計算!$C$14:$X$14,0)+1,FALSE)))</f>
        <v>#N/A</v>
      </c>
      <c r="K128" s="9" t="e">
        <f>IF(K$19=0,#N/A,IF(VLOOKUP($B128,登坂計算!$B$15:$K$915,MATCH(K$18,登坂計算!$C$14:$X$14,0)+1,FALSE)&gt;K$12,K$12,VLOOKUP($B128,登坂計算!$B$15:$K$915,MATCH(K$18,登坂計算!$C$14:$X$14,0)+1,FALSE)))</f>
        <v>#N/A</v>
      </c>
      <c r="L128" s="20" t="e">
        <f>IF(L$19=0,#N/A,IF(VLOOKUP($B128,登坂計算!$B$15:$K$915,MATCH(L$18,登坂計算!$C$14:$X$14,0)+1,FALSE)&gt;L$12,L$12,VLOOKUP($B128,登坂計算!$B$15:$K$915,MATCH(L$18,登坂計算!$C$14:$X$14,0)+1,FALSE)))</f>
        <v>#N/A</v>
      </c>
    </row>
    <row r="129" spans="2:12">
      <c r="B129" s="4">
        <f>登坂計算!B124</f>
        <v>10.9</v>
      </c>
      <c r="C129" s="5" t="e">
        <f t="shared" si="3"/>
        <v>#N/A</v>
      </c>
      <c r="D129" s="9">
        <f>IF(D$19=0,#N/A,IF(VLOOKUP($B129,登坂計算!$B$15:$K$915,MATCH(D$18,登坂計算!$C$14:$X$14,0)+1,FALSE)&gt;D$12,D$12,VLOOKUP($B129,登坂計算!$B$15:$K$915,MATCH(D$18,登坂計算!$C$14:$X$14,0)+1,FALSE)))</f>
        <v>183.14246554215535</v>
      </c>
      <c r="E129" s="9">
        <f>IF(E$19=0,#N/A,IF(VLOOKUP($B129,登坂計算!$B$15:$K$915,MATCH(E$18,登坂計算!$C$14:$X$14,0)+1,FALSE)&gt;E$12,E$12,VLOOKUP($B129,登坂計算!$B$15:$K$915,MATCH(E$18,登坂計算!$C$14:$X$14,0)+1,FALSE)))</f>
        <v>266.57254490457933</v>
      </c>
      <c r="F129" s="9">
        <f>IF(F$19=0,#N/A,IF(VLOOKUP($B129,登坂計算!$B$15:$K$915,MATCH(F$18,登坂計算!$C$14:$X$14,0)+1,FALSE)&gt;F$12,F$12,VLOOKUP($B129,登坂計算!$B$15:$K$915,MATCH(F$18,登坂計算!$C$14:$X$14,0)+1,FALSE)))</f>
        <v>417.99300408507173</v>
      </c>
      <c r="G129" s="9">
        <f>IF(G$19=0,#N/A,IF(VLOOKUP($B129,登坂計算!$B$15:$K$915,MATCH(G$18,登坂計算!$C$14:$X$14,0)+1,FALSE)&gt;G$12,G$12,VLOOKUP($B129,登坂計算!$B$15:$K$915,MATCH(G$18,登坂計算!$C$14:$X$14,0)+1,FALSE)))</f>
        <v>946.13148147144398</v>
      </c>
      <c r="H129" s="9">
        <f>IF(H$19=0,#N/A,IF(VLOOKUP($B129,登坂計算!$B$15:$K$915,MATCH(H$18,登坂計算!$C$14:$X$14,0)+1,FALSE)&gt;H$12,H$12,VLOOKUP($B129,登坂計算!$B$15:$K$915,MATCH(H$18,登坂計算!$C$14:$X$14,0)+1,FALSE)))</f>
        <v>1327.2122170641089</v>
      </c>
      <c r="I129" s="9" t="e">
        <f>IF(I$19=0,#N/A,IF(VLOOKUP($B129,登坂計算!$B$15:$K$915,MATCH(I$18,登坂計算!$C$14:$X$14,0)+1,FALSE)&gt;I$12,I$12,VLOOKUP($B129,登坂計算!$B$15:$K$915,MATCH(I$18,登坂計算!$C$14:$X$14,0)+1,FALSE)))</f>
        <v>#N/A</v>
      </c>
      <c r="J129" s="9" t="e">
        <f>IF(J$19=0,#N/A,IF(VLOOKUP($B129,登坂計算!$B$15:$K$915,MATCH(J$18,登坂計算!$C$14:$X$14,0)+1,FALSE)&gt;J$12,J$12,VLOOKUP($B129,登坂計算!$B$15:$K$915,MATCH(J$18,登坂計算!$C$14:$X$14,0)+1,FALSE)))</f>
        <v>#N/A</v>
      </c>
      <c r="K129" s="9" t="e">
        <f>IF(K$19=0,#N/A,IF(VLOOKUP($B129,登坂計算!$B$15:$K$915,MATCH(K$18,登坂計算!$C$14:$X$14,0)+1,FALSE)&gt;K$12,K$12,VLOOKUP($B129,登坂計算!$B$15:$K$915,MATCH(K$18,登坂計算!$C$14:$X$14,0)+1,FALSE)))</f>
        <v>#N/A</v>
      </c>
      <c r="L129" s="20" t="e">
        <f>IF(L$19=0,#N/A,IF(VLOOKUP($B129,登坂計算!$B$15:$K$915,MATCH(L$18,登坂計算!$C$14:$X$14,0)+1,FALSE)&gt;L$12,L$12,VLOOKUP($B129,登坂計算!$B$15:$K$915,MATCH(L$18,登坂計算!$C$14:$X$14,0)+1,FALSE)))</f>
        <v>#N/A</v>
      </c>
    </row>
    <row r="130" spans="2:12">
      <c r="B130" s="4">
        <f>登坂計算!B125</f>
        <v>11</v>
      </c>
      <c r="C130" s="5" t="e">
        <f t="shared" si="3"/>
        <v>#N/A</v>
      </c>
      <c r="D130" s="9">
        <f>IF(D$19=0,#N/A,IF(VLOOKUP($B130,登坂計算!$B$15:$K$915,MATCH(D$18,登坂計算!$C$14:$X$14,0)+1,FALSE)&gt;D$12,D$12,VLOOKUP($B130,登坂計算!$B$15:$K$915,MATCH(D$18,登坂計算!$C$14:$X$14,0)+1,FALSE)))</f>
        <v>181.72593145802807</v>
      </c>
      <c r="E130" s="9">
        <f>IF(E$19=0,#N/A,IF(VLOOKUP($B130,登坂計算!$B$15:$K$915,MATCH(E$18,登坂計算!$C$14:$X$14,0)+1,FALSE)&gt;E$12,E$12,VLOOKUP($B130,登坂計算!$B$15:$K$915,MATCH(E$18,登坂計算!$C$14:$X$14,0)+1,FALSE)))</f>
        <v>264.51071235999689</v>
      </c>
      <c r="F130" s="9">
        <f>IF(F$19=0,#N/A,IF(VLOOKUP($B130,登坂計算!$B$15:$K$915,MATCH(F$18,登坂計算!$C$14:$X$14,0)+1,FALSE)&gt;F$12,F$12,VLOOKUP($B130,登坂計算!$B$15:$K$915,MATCH(F$18,登坂計算!$C$14:$X$14,0)+1,FALSE)))</f>
        <v>414.75999455087953</v>
      </c>
      <c r="G130" s="9">
        <f>IF(G$19=0,#N/A,IF(VLOOKUP($B130,登坂計算!$B$15:$K$915,MATCH(G$18,登坂計算!$C$14:$X$14,0)+1,FALSE)&gt;G$12,G$12,VLOOKUP($B130,登坂計算!$B$15:$K$915,MATCH(G$18,登坂計算!$C$14:$X$14,0)+1,FALSE)))</f>
        <v>938.81353100265096</v>
      </c>
      <c r="H130" s="9">
        <f>IF(H$19=0,#N/A,IF(VLOOKUP($B130,登坂計算!$B$15:$K$915,MATCH(H$18,登坂計算!$C$14:$X$14,0)+1,FALSE)&gt;H$12,H$12,VLOOKUP($B130,登坂計算!$B$15:$K$915,MATCH(H$18,登坂計算!$C$14:$X$14,0)+1,FALSE)))</f>
        <v>1316.9467587676074</v>
      </c>
      <c r="I130" s="9" t="e">
        <f>IF(I$19=0,#N/A,IF(VLOOKUP($B130,登坂計算!$B$15:$K$915,MATCH(I$18,登坂計算!$C$14:$X$14,0)+1,FALSE)&gt;I$12,I$12,VLOOKUP($B130,登坂計算!$B$15:$K$915,MATCH(I$18,登坂計算!$C$14:$X$14,0)+1,FALSE)))</f>
        <v>#N/A</v>
      </c>
      <c r="J130" s="9" t="e">
        <f>IF(J$19=0,#N/A,IF(VLOOKUP($B130,登坂計算!$B$15:$K$915,MATCH(J$18,登坂計算!$C$14:$X$14,0)+1,FALSE)&gt;J$12,J$12,VLOOKUP($B130,登坂計算!$B$15:$K$915,MATCH(J$18,登坂計算!$C$14:$X$14,0)+1,FALSE)))</f>
        <v>#N/A</v>
      </c>
      <c r="K130" s="9" t="e">
        <f>IF(K$19=0,#N/A,IF(VLOOKUP($B130,登坂計算!$B$15:$K$915,MATCH(K$18,登坂計算!$C$14:$X$14,0)+1,FALSE)&gt;K$12,K$12,VLOOKUP($B130,登坂計算!$B$15:$K$915,MATCH(K$18,登坂計算!$C$14:$X$14,0)+1,FALSE)))</f>
        <v>#N/A</v>
      </c>
      <c r="L130" s="20" t="e">
        <f>IF(L$19=0,#N/A,IF(VLOOKUP($B130,登坂計算!$B$15:$K$915,MATCH(L$18,登坂計算!$C$14:$X$14,0)+1,FALSE)&gt;L$12,L$12,VLOOKUP($B130,登坂計算!$B$15:$K$915,MATCH(L$18,登坂計算!$C$14:$X$14,0)+1,FALSE)))</f>
        <v>#N/A</v>
      </c>
    </row>
    <row r="131" spans="2:12">
      <c r="B131" s="4">
        <f>登坂計算!B126</f>
        <v>11.1</v>
      </c>
      <c r="C131" s="5" t="e">
        <f t="shared" si="3"/>
        <v>#N/A</v>
      </c>
      <c r="D131" s="9">
        <f>IF(D$19=0,#N/A,IF(VLOOKUP($B131,登坂計算!$B$15:$K$915,MATCH(D$18,登坂計算!$C$14:$X$14,0)+1,FALSE)&gt;D$12,D$12,VLOOKUP($B131,登坂計算!$B$15:$K$915,MATCH(D$18,登坂計算!$C$14:$X$14,0)+1,FALSE)))</f>
        <v>180.33168694927849</v>
      </c>
      <c r="E131" s="9">
        <f>IF(E$19=0,#N/A,IF(VLOOKUP($B131,登坂計算!$B$15:$K$915,MATCH(E$18,登坂計算!$C$14:$X$14,0)+1,FALSE)&gt;E$12,E$12,VLOOKUP($B131,登坂計算!$B$15:$K$915,MATCH(E$18,登坂計算!$C$14:$X$14,0)+1,FALSE)))</f>
        <v>262.48132334955432</v>
      </c>
      <c r="F131" s="9">
        <f>IF(F$19=0,#N/A,IF(VLOOKUP($B131,登坂計算!$B$15:$K$915,MATCH(F$18,登坂計算!$C$14:$X$14,0)+1,FALSE)&gt;F$12,F$12,VLOOKUP($B131,登坂計算!$B$15:$K$915,MATCH(F$18,登坂計算!$C$14:$X$14,0)+1,FALSE)))</f>
        <v>411.57785736103591</v>
      </c>
      <c r="G131" s="9">
        <f>IF(G$19=0,#N/A,IF(VLOOKUP($B131,登坂計算!$B$15:$K$915,MATCH(G$18,登坂計算!$C$14:$X$14,0)+1,FALSE)&gt;G$12,G$12,VLOOKUP($B131,登坂計算!$B$15:$K$915,MATCH(G$18,登坂計算!$C$14:$X$14,0)+1,FALSE)))</f>
        <v>931.61073061066304</v>
      </c>
      <c r="H131" s="9">
        <f>IF(H$19=0,#N/A,IF(VLOOKUP($B131,登坂計算!$B$15:$K$915,MATCH(H$18,登坂計算!$C$14:$X$14,0)+1,FALSE)&gt;H$12,H$12,VLOOKUP($B131,登坂計算!$B$15:$K$915,MATCH(H$18,登坂計算!$C$14:$X$14,0)+1,FALSE)))</f>
        <v>1306.8428304399579</v>
      </c>
      <c r="I131" s="9" t="e">
        <f>IF(I$19=0,#N/A,IF(VLOOKUP($B131,登坂計算!$B$15:$K$915,MATCH(I$18,登坂計算!$C$14:$X$14,0)+1,FALSE)&gt;I$12,I$12,VLOOKUP($B131,登坂計算!$B$15:$K$915,MATCH(I$18,登坂計算!$C$14:$X$14,0)+1,FALSE)))</f>
        <v>#N/A</v>
      </c>
      <c r="J131" s="9" t="e">
        <f>IF(J$19=0,#N/A,IF(VLOOKUP($B131,登坂計算!$B$15:$K$915,MATCH(J$18,登坂計算!$C$14:$X$14,0)+1,FALSE)&gt;J$12,J$12,VLOOKUP($B131,登坂計算!$B$15:$K$915,MATCH(J$18,登坂計算!$C$14:$X$14,0)+1,FALSE)))</f>
        <v>#N/A</v>
      </c>
      <c r="K131" s="9" t="e">
        <f>IF(K$19=0,#N/A,IF(VLOOKUP($B131,登坂計算!$B$15:$K$915,MATCH(K$18,登坂計算!$C$14:$X$14,0)+1,FALSE)&gt;K$12,K$12,VLOOKUP($B131,登坂計算!$B$15:$K$915,MATCH(K$18,登坂計算!$C$14:$X$14,0)+1,FALSE)))</f>
        <v>#N/A</v>
      </c>
      <c r="L131" s="20" t="e">
        <f>IF(L$19=0,#N/A,IF(VLOOKUP($B131,登坂計算!$B$15:$K$915,MATCH(L$18,登坂計算!$C$14:$X$14,0)+1,FALSE)&gt;L$12,L$12,VLOOKUP($B131,登坂計算!$B$15:$K$915,MATCH(L$18,登坂計算!$C$14:$X$14,0)+1,FALSE)))</f>
        <v>#N/A</v>
      </c>
    </row>
    <row r="132" spans="2:12">
      <c r="B132" s="4">
        <f>登坂計算!B127</f>
        <v>11.2</v>
      </c>
      <c r="C132" s="5" t="e">
        <f t="shared" si="3"/>
        <v>#N/A</v>
      </c>
      <c r="D132" s="9">
        <f>IF(D$19=0,#N/A,IF(VLOOKUP($B132,登坂計算!$B$15:$K$915,MATCH(D$18,登坂計算!$C$14:$X$14,0)+1,FALSE)&gt;D$12,D$12,VLOOKUP($B132,登坂計算!$B$15:$K$915,MATCH(D$18,登坂計算!$C$14:$X$14,0)+1,FALSE)))</f>
        <v>178.95921449103918</v>
      </c>
      <c r="E132" s="9">
        <f>IF(E$19=0,#N/A,IF(VLOOKUP($B132,登坂計算!$B$15:$K$915,MATCH(E$18,登坂計算!$C$14:$X$14,0)+1,FALSE)&gt;E$12,E$12,VLOOKUP($B132,登坂計算!$B$15:$K$915,MATCH(E$18,登坂計算!$C$14:$X$14,0)+1,FALSE)))</f>
        <v>260.48362459126122</v>
      </c>
      <c r="F132" s="9">
        <f>IF(F$19=0,#N/A,IF(VLOOKUP($B132,登坂計算!$B$15:$K$915,MATCH(F$18,登坂計算!$C$14:$X$14,0)+1,FALSE)&gt;F$12,F$12,VLOOKUP($B132,登坂計算!$B$15:$K$915,MATCH(F$18,登坂計算!$C$14:$X$14,0)+1,FALSE)))</f>
        <v>408.44541134888243</v>
      </c>
      <c r="G132" s="9">
        <f>IF(G$19=0,#N/A,IF(VLOOKUP($B132,登坂計算!$B$15:$K$915,MATCH(G$18,登坂計算!$C$14:$X$14,0)+1,FALSE)&gt;G$12,G$12,VLOOKUP($B132,登坂計算!$B$15:$K$915,MATCH(G$18,登坂計算!$C$14:$X$14,0)+1,FALSE)))</f>
        <v>924.52040671255088</v>
      </c>
      <c r="H132" s="9">
        <f>IF(H$19=0,#N/A,IF(VLOOKUP($B132,登坂計算!$B$15:$K$915,MATCH(H$18,登坂計算!$C$14:$X$14,0)+1,FALSE)&gt;H$12,H$12,VLOOKUP($B132,登坂計算!$B$15:$K$915,MATCH(H$18,登坂計算!$C$14:$X$14,0)+1,FALSE)))</f>
        <v>1296.8966816384395</v>
      </c>
      <c r="I132" s="9" t="e">
        <f>IF(I$19=0,#N/A,IF(VLOOKUP($B132,登坂計算!$B$15:$K$915,MATCH(I$18,登坂計算!$C$14:$X$14,0)+1,FALSE)&gt;I$12,I$12,VLOOKUP($B132,登坂計算!$B$15:$K$915,MATCH(I$18,登坂計算!$C$14:$X$14,0)+1,FALSE)))</f>
        <v>#N/A</v>
      </c>
      <c r="J132" s="9" t="e">
        <f>IF(J$19=0,#N/A,IF(VLOOKUP($B132,登坂計算!$B$15:$K$915,MATCH(J$18,登坂計算!$C$14:$X$14,0)+1,FALSE)&gt;J$12,J$12,VLOOKUP($B132,登坂計算!$B$15:$K$915,MATCH(J$18,登坂計算!$C$14:$X$14,0)+1,FALSE)))</f>
        <v>#N/A</v>
      </c>
      <c r="K132" s="9" t="e">
        <f>IF(K$19=0,#N/A,IF(VLOOKUP($B132,登坂計算!$B$15:$K$915,MATCH(K$18,登坂計算!$C$14:$X$14,0)+1,FALSE)&gt;K$12,K$12,VLOOKUP($B132,登坂計算!$B$15:$K$915,MATCH(K$18,登坂計算!$C$14:$X$14,0)+1,FALSE)))</f>
        <v>#N/A</v>
      </c>
      <c r="L132" s="20" t="e">
        <f>IF(L$19=0,#N/A,IF(VLOOKUP($B132,登坂計算!$B$15:$K$915,MATCH(L$18,登坂計算!$C$14:$X$14,0)+1,FALSE)&gt;L$12,L$12,VLOOKUP($B132,登坂計算!$B$15:$K$915,MATCH(L$18,登坂計算!$C$14:$X$14,0)+1,FALSE)))</f>
        <v>#N/A</v>
      </c>
    </row>
    <row r="133" spans="2:12">
      <c r="B133" s="4">
        <f>登坂計算!B128</f>
        <v>11.3</v>
      </c>
      <c r="C133" s="5" t="e">
        <f t="shared" si="3"/>
        <v>#N/A</v>
      </c>
      <c r="D133" s="9">
        <f>IF(D$19=0,#N/A,IF(VLOOKUP($B133,登坂計算!$B$15:$K$915,MATCH(D$18,登坂計算!$C$14:$X$14,0)+1,FALSE)&gt;D$12,D$12,VLOOKUP($B133,登坂計算!$B$15:$K$915,MATCH(D$18,登坂計算!$C$14:$X$14,0)+1,FALSE)))</f>
        <v>177.60801246065401</v>
      </c>
      <c r="E133" s="9">
        <f>IF(E$19=0,#N/A,IF(VLOOKUP($B133,登坂計算!$B$15:$K$915,MATCH(E$18,登坂計算!$C$14:$X$14,0)+1,FALSE)&gt;E$12,E$12,VLOOKUP($B133,登坂計算!$B$15:$K$915,MATCH(E$18,登坂計算!$C$14:$X$14,0)+1,FALSE)))</f>
        <v>258.5168859495501</v>
      </c>
      <c r="F133" s="9">
        <f>IF(F$19=0,#N/A,IF(VLOOKUP($B133,登坂計算!$B$15:$K$915,MATCH(F$18,登坂計算!$C$14:$X$14,0)+1,FALSE)&gt;F$12,F$12,VLOOKUP($B133,登坂計算!$B$15:$K$915,MATCH(F$18,登坂計算!$C$14:$X$14,0)+1,FALSE)))</f>
        <v>405.36151164198162</v>
      </c>
      <c r="G133" s="9">
        <f>IF(G$19=0,#N/A,IF(VLOOKUP($B133,登坂計算!$B$15:$K$915,MATCH(G$18,登坂計算!$C$14:$X$14,0)+1,FALSE)&gt;G$12,G$12,VLOOKUP($B133,登坂計算!$B$15:$K$915,MATCH(G$18,登坂計算!$C$14:$X$14,0)+1,FALSE)))</f>
        <v>917.53996787772871</v>
      </c>
      <c r="H133" s="9">
        <f>IF(H$19=0,#N/A,IF(VLOOKUP($B133,登坂計算!$B$15:$K$915,MATCH(H$18,登坂計算!$C$14:$X$14,0)+1,FALSE)&gt;H$12,H$12,VLOOKUP($B133,登坂計算!$B$15:$K$915,MATCH(H$18,登坂計算!$C$14:$X$14,0)+1,FALSE)))</f>
        <v>1287.1046771618139</v>
      </c>
      <c r="I133" s="9" t="e">
        <f>IF(I$19=0,#N/A,IF(VLOOKUP($B133,登坂計算!$B$15:$K$915,MATCH(I$18,登坂計算!$C$14:$X$14,0)+1,FALSE)&gt;I$12,I$12,VLOOKUP($B133,登坂計算!$B$15:$K$915,MATCH(I$18,登坂計算!$C$14:$X$14,0)+1,FALSE)))</f>
        <v>#N/A</v>
      </c>
      <c r="J133" s="9" t="e">
        <f>IF(J$19=0,#N/A,IF(VLOOKUP($B133,登坂計算!$B$15:$K$915,MATCH(J$18,登坂計算!$C$14:$X$14,0)+1,FALSE)&gt;J$12,J$12,VLOOKUP($B133,登坂計算!$B$15:$K$915,MATCH(J$18,登坂計算!$C$14:$X$14,0)+1,FALSE)))</f>
        <v>#N/A</v>
      </c>
      <c r="K133" s="9" t="e">
        <f>IF(K$19=0,#N/A,IF(VLOOKUP($B133,登坂計算!$B$15:$K$915,MATCH(K$18,登坂計算!$C$14:$X$14,0)+1,FALSE)&gt;K$12,K$12,VLOOKUP($B133,登坂計算!$B$15:$K$915,MATCH(K$18,登坂計算!$C$14:$X$14,0)+1,FALSE)))</f>
        <v>#N/A</v>
      </c>
      <c r="L133" s="20" t="e">
        <f>IF(L$19=0,#N/A,IF(VLOOKUP($B133,登坂計算!$B$15:$K$915,MATCH(L$18,登坂計算!$C$14:$X$14,0)+1,FALSE)&gt;L$12,L$12,VLOOKUP($B133,登坂計算!$B$15:$K$915,MATCH(L$18,登坂計算!$C$14:$X$14,0)+1,FALSE)))</f>
        <v>#N/A</v>
      </c>
    </row>
    <row r="134" spans="2:12">
      <c r="B134" s="4">
        <f>登坂計算!B129</f>
        <v>11.4</v>
      </c>
      <c r="C134" s="5" t="e">
        <f t="shared" si="3"/>
        <v>#N/A</v>
      </c>
      <c r="D134" s="9">
        <f>IF(D$19=0,#N/A,IF(VLOOKUP($B134,登坂計算!$B$15:$K$915,MATCH(D$18,登坂計算!$C$14:$X$14,0)+1,FALSE)&gt;D$12,D$12,VLOOKUP($B134,登坂計算!$B$15:$K$915,MATCH(D$18,登坂計算!$C$14:$X$14,0)+1,FALSE)))</f>
        <v>176.27759453157384</v>
      </c>
      <c r="E134" s="9">
        <f>IF(E$19=0,#N/A,IF(VLOOKUP($B134,登坂計算!$B$15:$K$915,MATCH(E$18,登坂計算!$C$14:$X$14,0)+1,FALSE)&gt;E$12,E$12,VLOOKUP($B134,登坂計算!$B$15:$K$915,MATCH(E$18,登坂計算!$C$14:$X$14,0)+1,FALSE)))</f>
        <v>256.58039955306248</v>
      </c>
      <c r="F134" s="9">
        <f>IF(F$19=0,#N/A,IF(VLOOKUP($B134,登坂計算!$B$15:$K$915,MATCH(F$18,登坂計算!$C$14:$X$14,0)+1,FALSE)&gt;F$12,F$12,VLOOKUP($B134,登坂計算!$B$15:$K$915,MATCH(F$18,登坂計算!$C$14:$X$14,0)+1,FALSE)))</f>
        <v>402.32504827878165</v>
      </c>
      <c r="G134" s="9">
        <f>IF(G$19=0,#N/A,IF(VLOOKUP($B134,登坂計算!$B$15:$K$915,MATCH(G$18,登坂計算!$C$14:$X$14,0)+1,FALSE)&gt;G$12,G$12,VLOOKUP($B134,登坂計算!$B$15:$K$915,MATCH(G$18,登坂計算!$C$14:$X$14,0)+1,FALSE)))</f>
        <v>910.66690169676122</v>
      </c>
      <c r="H134" s="9">
        <f>IF(H$19=0,#N/A,IF(VLOOKUP($B134,登坂計算!$B$15:$K$915,MATCH(H$18,登坂計算!$C$14:$X$14,0)+1,FALSE)&gt;H$12,H$12,VLOOKUP($B134,登坂計算!$B$15:$K$915,MATCH(H$18,登坂計算!$C$14:$X$14,0)+1,FALSE)))</f>
        <v>1277.4632926579566</v>
      </c>
      <c r="I134" s="9" t="e">
        <f>IF(I$19=0,#N/A,IF(VLOOKUP($B134,登坂計算!$B$15:$K$915,MATCH(I$18,登坂計算!$C$14:$X$14,0)+1,FALSE)&gt;I$12,I$12,VLOOKUP($B134,登坂計算!$B$15:$K$915,MATCH(I$18,登坂計算!$C$14:$X$14,0)+1,FALSE)))</f>
        <v>#N/A</v>
      </c>
      <c r="J134" s="9" t="e">
        <f>IF(J$19=0,#N/A,IF(VLOOKUP($B134,登坂計算!$B$15:$K$915,MATCH(J$18,登坂計算!$C$14:$X$14,0)+1,FALSE)&gt;J$12,J$12,VLOOKUP($B134,登坂計算!$B$15:$K$915,MATCH(J$18,登坂計算!$C$14:$X$14,0)+1,FALSE)))</f>
        <v>#N/A</v>
      </c>
      <c r="K134" s="9" t="e">
        <f>IF(K$19=0,#N/A,IF(VLOOKUP($B134,登坂計算!$B$15:$K$915,MATCH(K$18,登坂計算!$C$14:$X$14,0)+1,FALSE)&gt;K$12,K$12,VLOOKUP($B134,登坂計算!$B$15:$K$915,MATCH(K$18,登坂計算!$C$14:$X$14,0)+1,FALSE)))</f>
        <v>#N/A</v>
      </c>
      <c r="L134" s="20" t="e">
        <f>IF(L$19=0,#N/A,IF(VLOOKUP($B134,登坂計算!$B$15:$K$915,MATCH(L$18,登坂計算!$C$14:$X$14,0)+1,FALSE)&gt;L$12,L$12,VLOOKUP($B134,登坂計算!$B$15:$K$915,MATCH(L$18,登坂計算!$C$14:$X$14,0)+1,FALSE)))</f>
        <v>#N/A</v>
      </c>
    </row>
    <row r="135" spans="2:12">
      <c r="B135" s="4">
        <f>登坂計算!B130</f>
        <v>11.5</v>
      </c>
      <c r="C135" s="5" t="e">
        <f t="shared" si="3"/>
        <v>#N/A</v>
      </c>
      <c r="D135" s="9">
        <f>IF(D$19=0,#N/A,IF(VLOOKUP($B135,登坂計算!$B$15:$K$915,MATCH(D$18,登坂計算!$C$14:$X$14,0)+1,FALSE)&gt;D$12,D$12,VLOOKUP($B135,登坂計算!$B$15:$K$915,MATCH(D$18,登坂計算!$C$14:$X$14,0)+1,FALSE)))</f>
        <v>174.96748909476389</v>
      </c>
      <c r="E135" s="9">
        <f>IF(E$19=0,#N/A,IF(VLOOKUP($B135,登坂計算!$B$15:$K$915,MATCH(E$18,登坂計算!$C$14:$X$14,0)+1,FALSE)&gt;E$12,E$12,VLOOKUP($B135,登坂計算!$B$15:$K$915,MATCH(E$18,登坂計算!$C$14:$X$14,0)+1,FALSE)))</f>
        <v>254.67347895248031</v>
      </c>
      <c r="F135" s="9">
        <f>IF(F$19=0,#N/A,IF(VLOOKUP($B135,登坂計算!$B$15:$K$915,MATCH(F$18,登坂計算!$C$14:$X$14,0)+1,FALSE)&gt;F$12,F$12,VLOOKUP($B135,登坂計算!$B$15:$K$915,MATCH(F$18,登坂計算!$C$14:$X$14,0)+1,FALSE)))</f>
        <v>399.33494488807287</v>
      </c>
      <c r="G135" s="9">
        <f>IF(G$19=0,#N/A,IF(VLOOKUP($B135,登坂計算!$B$15:$K$915,MATCH(G$18,登坂計算!$C$14:$X$14,0)+1,FALSE)&gt;G$12,G$12,VLOOKUP($B135,登坂計算!$B$15:$K$915,MATCH(G$18,登坂計算!$C$14:$X$14,0)+1,FALSE)))</f>
        <v>903.89877179229916</v>
      </c>
      <c r="H135" s="9">
        <f>IF(H$19=0,#N/A,IF(VLOOKUP($B135,登坂計算!$B$15:$K$915,MATCH(H$18,登坂計算!$C$14:$X$14,0)+1,FALSE)&gt;H$12,H$12,VLOOKUP($B135,登坂計算!$B$15:$K$915,MATCH(H$18,登坂計算!$C$14:$X$14,0)+1,FALSE)))</f>
        <v>1267.969110430864</v>
      </c>
      <c r="I135" s="9" t="e">
        <f>IF(I$19=0,#N/A,IF(VLOOKUP($B135,登坂計算!$B$15:$K$915,MATCH(I$18,登坂計算!$C$14:$X$14,0)+1,FALSE)&gt;I$12,I$12,VLOOKUP($B135,登坂計算!$B$15:$K$915,MATCH(I$18,登坂計算!$C$14:$X$14,0)+1,FALSE)))</f>
        <v>#N/A</v>
      </c>
      <c r="J135" s="9" t="e">
        <f>IF(J$19=0,#N/A,IF(VLOOKUP($B135,登坂計算!$B$15:$K$915,MATCH(J$18,登坂計算!$C$14:$X$14,0)+1,FALSE)&gt;J$12,J$12,VLOOKUP($B135,登坂計算!$B$15:$K$915,MATCH(J$18,登坂計算!$C$14:$X$14,0)+1,FALSE)))</f>
        <v>#N/A</v>
      </c>
      <c r="K135" s="9" t="e">
        <f>IF(K$19=0,#N/A,IF(VLOOKUP($B135,登坂計算!$B$15:$K$915,MATCH(K$18,登坂計算!$C$14:$X$14,0)+1,FALSE)&gt;K$12,K$12,VLOOKUP($B135,登坂計算!$B$15:$K$915,MATCH(K$18,登坂計算!$C$14:$X$14,0)+1,FALSE)))</f>
        <v>#N/A</v>
      </c>
      <c r="L135" s="20" t="e">
        <f>IF(L$19=0,#N/A,IF(VLOOKUP($B135,登坂計算!$B$15:$K$915,MATCH(L$18,登坂計算!$C$14:$X$14,0)+1,FALSE)&gt;L$12,L$12,VLOOKUP($B135,登坂計算!$B$15:$K$915,MATCH(L$18,登坂計算!$C$14:$X$14,0)+1,FALSE)))</f>
        <v>#N/A</v>
      </c>
    </row>
    <row r="136" spans="2:12">
      <c r="B136" s="4">
        <f>登坂計算!B131</f>
        <v>11.6</v>
      </c>
      <c r="C136" s="5" t="e">
        <f t="shared" si="3"/>
        <v>#N/A</v>
      </c>
      <c r="D136" s="9">
        <f>IF(D$19=0,#N/A,IF(VLOOKUP($B136,登坂計算!$B$15:$K$915,MATCH(D$18,登坂計算!$C$14:$X$14,0)+1,FALSE)&gt;D$12,D$12,VLOOKUP($B136,登坂計算!$B$15:$K$915,MATCH(D$18,登坂計算!$C$14:$X$14,0)+1,FALSE)))</f>
        <v>173.67723870617792</v>
      </c>
      <c r="E136" s="9">
        <f>IF(E$19=0,#N/A,IF(VLOOKUP($B136,登坂計算!$B$15:$K$915,MATCH(E$18,登坂計算!$C$14:$X$14,0)+1,FALSE)&gt;E$12,E$12,VLOOKUP($B136,登坂計算!$B$15:$K$915,MATCH(E$18,登坂計算!$C$14:$X$14,0)+1,FALSE)))</f>
        <v>252.7954583162979</v>
      </c>
      <c r="F136" s="9">
        <f>IF(F$19=0,#N/A,IF(VLOOKUP($B136,登坂計算!$B$15:$K$915,MATCH(F$18,登坂計算!$C$14:$X$14,0)+1,FALSE)&gt;F$12,F$12,VLOOKUP($B136,登坂計算!$B$15:$K$915,MATCH(F$18,登坂計算!$C$14:$X$14,0)+1,FALSE)))</f>
        <v>396.39015742793651</v>
      </c>
      <c r="G136" s="9">
        <f>IF(G$19=0,#N/A,IF(VLOOKUP($B136,登坂計算!$B$15:$K$915,MATCH(G$18,登坂計算!$C$14:$X$14,0)+1,FALSE)&gt;G$12,G$12,VLOOKUP($B136,登坂計算!$B$15:$K$915,MATCH(G$18,登坂計算!$C$14:$X$14,0)+1,FALSE)))</f>
        <v>897.23321496467747</v>
      </c>
      <c r="H136" s="9">
        <f>IF(H$19=0,#N/A,IF(VLOOKUP($B136,登坂計算!$B$15:$K$915,MATCH(H$18,登坂計算!$C$14:$X$14,0)+1,FALSE)&gt;H$12,H$12,VLOOKUP($B136,登坂計算!$B$15:$K$915,MATCH(H$18,登坂計算!$C$14:$X$14,0)+1,FALSE)))</f>
        <v>1258.6188154365614</v>
      </c>
      <c r="I136" s="9" t="e">
        <f>IF(I$19=0,#N/A,IF(VLOOKUP($B136,登坂計算!$B$15:$K$915,MATCH(I$18,登坂計算!$C$14:$X$14,0)+1,FALSE)&gt;I$12,I$12,VLOOKUP($B136,登坂計算!$B$15:$K$915,MATCH(I$18,登坂計算!$C$14:$X$14,0)+1,FALSE)))</f>
        <v>#N/A</v>
      </c>
      <c r="J136" s="9" t="e">
        <f>IF(J$19=0,#N/A,IF(VLOOKUP($B136,登坂計算!$B$15:$K$915,MATCH(J$18,登坂計算!$C$14:$X$14,0)+1,FALSE)&gt;J$12,J$12,VLOOKUP($B136,登坂計算!$B$15:$K$915,MATCH(J$18,登坂計算!$C$14:$X$14,0)+1,FALSE)))</f>
        <v>#N/A</v>
      </c>
      <c r="K136" s="9" t="e">
        <f>IF(K$19=0,#N/A,IF(VLOOKUP($B136,登坂計算!$B$15:$K$915,MATCH(K$18,登坂計算!$C$14:$X$14,0)+1,FALSE)&gt;K$12,K$12,VLOOKUP($B136,登坂計算!$B$15:$K$915,MATCH(K$18,登坂計算!$C$14:$X$14,0)+1,FALSE)))</f>
        <v>#N/A</v>
      </c>
      <c r="L136" s="20" t="e">
        <f>IF(L$19=0,#N/A,IF(VLOOKUP($B136,登坂計算!$B$15:$K$915,MATCH(L$18,登坂計算!$C$14:$X$14,0)+1,FALSE)&gt;L$12,L$12,VLOOKUP($B136,登坂計算!$B$15:$K$915,MATCH(L$18,登坂計算!$C$14:$X$14,0)+1,FALSE)))</f>
        <v>#N/A</v>
      </c>
    </row>
    <row r="137" spans="2:12">
      <c r="B137" s="4">
        <f>登坂計算!B132</f>
        <v>11.7</v>
      </c>
      <c r="C137" s="5" t="e">
        <f t="shared" si="3"/>
        <v>#N/A</v>
      </c>
      <c r="D137" s="9">
        <f>IF(D$19=0,#N/A,IF(VLOOKUP($B137,登坂計算!$B$15:$K$915,MATCH(D$18,登坂計算!$C$14:$X$14,0)+1,FALSE)&gt;D$12,D$12,VLOOKUP($B137,登坂計算!$B$15:$K$915,MATCH(D$18,登坂計算!$C$14:$X$14,0)+1,FALSE)))</f>
        <v>172.40639955893744</v>
      </c>
      <c r="E137" s="9">
        <f>IF(E$19=0,#N/A,IF(VLOOKUP($B137,登坂計算!$B$15:$K$915,MATCH(E$18,登坂計算!$C$14:$X$14,0)+1,FALSE)&gt;E$12,E$12,VLOOKUP($B137,登坂計算!$B$15:$K$915,MATCH(E$18,登坂計算!$C$14:$X$14,0)+1,FALSE)))</f>
        <v>250.94569166255431</v>
      </c>
      <c r="F137" s="9">
        <f>IF(F$19=0,#N/A,IF(VLOOKUP($B137,登坂計算!$B$15:$K$915,MATCH(F$18,登坂計算!$C$14:$X$14,0)+1,FALSE)&gt;F$12,F$12,VLOOKUP($B137,登坂計算!$B$15:$K$915,MATCH(F$18,登坂計算!$C$14:$X$14,0)+1,FALSE)))</f>
        <v>393.4896729810801</v>
      </c>
      <c r="G137" s="9">
        <f>IF(G$19=0,#N/A,IF(VLOOKUP($B137,登坂計算!$B$15:$K$915,MATCH(G$18,登坂計算!$C$14:$X$14,0)+1,FALSE)&gt;G$12,G$12,VLOOKUP($B137,登坂計算!$B$15:$K$915,MATCH(G$18,登坂計算!$C$14:$X$14,0)+1,FALSE)))</f>
        <v>890.66793846514395</v>
      </c>
      <c r="H137" s="9">
        <f>IF(H$19=0,#N/A,IF(VLOOKUP($B137,登坂計算!$B$15:$K$915,MATCH(H$18,登坂計算!$C$14:$X$14,0)+1,FALSE)&gt;H$12,H$12,VLOOKUP($B137,登坂計算!$B$15:$K$915,MATCH(H$18,登坂計算!$C$14:$X$14,0)+1,FALSE)))</f>
        <v>1249.4091914580492</v>
      </c>
      <c r="I137" s="9" t="e">
        <f>IF(I$19=0,#N/A,IF(VLOOKUP($B137,登坂計算!$B$15:$K$915,MATCH(I$18,登坂計算!$C$14:$X$14,0)+1,FALSE)&gt;I$12,I$12,VLOOKUP($B137,登坂計算!$B$15:$K$915,MATCH(I$18,登坂計算!$C$14:$X$14,0)+1,FALSE)))</f>
        <v>#N/A</v>
      </c>
      <c r="J137" s="9" t="e">
        <f>IF(J$19=0,#N/A,IF(VLOOKUP($B137,登坂計算!$B$15:$K$915,MATCH(J$18,登坂計算!$C$14:$X$14,0)+1,FALSE)&gt;J$12,J$12,VLOOKUP($B137,登坂計算!$B$15:$K$915,MATCH(J$18,登坂計算!$C$14:$X$14,0)+1,FALSE)))</f>
        <v>#N/A</v>
      </c>
      <c r="K137" s="9" t="e">
        <f>IF(K$19=0,#N/A,IF(VLOOKUP($B137,登坂計算!$B$15:$K$915,MATCH(K$18,登坂計算!$C$14:$X$14,0)+1,FALSE)&gt;K$12,K$12,VLOOKUP($B137,登坂計算!$B$15:$K$915,MATCH(K$18,登坂計算!$C$14:$X$14,0)+1,FALSE)))</f>
        <v>#N/A</v>
      </c>
      <c r="L137" s="20" t="e">
        <f>IF(L$19=0,#N/A,IF(VLOOKUP($B137,登坂計算!$B$15:$K$915,MATCH(L$18,登坂計算!$C$14:$X$14,0)+1,FALSE)&gt;L$12,L$12,VLOOKUP($B137,登坂計算!$B$15:$K$915,MATCH(L$18,登坂計算!$C$14:$X$14,0)+1,FALSE)))</f>
        <v>#N/A</v>
      </c>
    </row>
    <row r="138" spans="2:12">
      <c r="B138" s="4">
        <f>登坂計算!B133</f>
        <v>11.8</v>
      </c>
      <c r="C138" s="5" t="e">
        <f t="shared" si="3"/>
        <v>#N/A</v>
      </c>
      <c r="D138" s="9">
        <f>IF(D$19=0,#N/A,IF(VLOOKUP($B138,登坂計算!$B$15:$K$915,MATCH(D$18,登坂計算!$C$14:$X$14,0)+1,FALSE)&gt;D$12,D$12,VLOOKUP($B138,登坂計算!$B$15:$K$915,MATCH(D$18,登坂計算!$C$14:$X$14,0)+1,FALSE)))</f>
        <v>171.15454097893857</v>
      </c>
      <c r="E138" s="9">
        <f>IF(E$19=0,#N/A,IF(VLOOKUP($B138,登坂計算!$B$15:$K$915,MATCH(E$18,登坂計算!$C$14:$X$14,0)+1,FALSE)&gt;E$12,E$12,VLOOKUP($B138,登坂計算!$B$15:$K$915,MATCH(E$18,登坂計算!$C$14:$X$14,0)+1,FALSE)))</f>
        <v>249.1235521246648</v>
      </c>
      <c r="F138" s="9">
        <f>IF(F$19=0,#N/A,IF(VLOOKUP($B138,登坂計算!$B$15:$K$915,MATCH(F$18,登坂計算!$C$14:$X$14,0)+1,FALSE)&gt;F$12,F$12,VLOOKUP($B138,登坂計算!$B$15:$K$915,MATCH(F$18,登坂計算!$C$14:$X$14,0)+1,FALSE)))</f>
        <v>390.6325086036411</v>
      </c>
      <c r="G138" s="9">
        <f>IF(G$19=0,#N/A,IF(VLOOKUP($B138,登坂計算!$B$15:$K$915,MATCH(G$18,登坂計算!$C$14:$X$14,0)+1,FALSE)&gt;G$12,G$12,VLOOKUP($B138,登坂計算!$B$15:$K$915,MATCH(G$18,登坂計算!$C$14:$X$14,0)+1,FALSE)))</f>
        <v>884.20071739011462</v>
      </c>
      <c r="H138" s="9">
        <f>IF(H$19=0,#N/A,IF(VLOOKUP($B138,登坂計算!$B$15:$K$915,MATCH(H$18,登坂計算!$C$14:$X$14,0)+1,FALSE)&gt;H$12,H$12,VLOOKUP($B138,登坂計算!$B$15:$K$915,MATCH(H$18,登坂計算!$C$14:$X$14,0)+1,FALSE)))</f>
        <v>1240.3371174500219</v>
      </c>
      <c r="I138" s="9" t="e">
        <f>IF(I$19=0,#N/A,IF(VLOOKUP($B138,登坂計算!$B$15:$K$915,MATCH(I$18,登坂計算!$C$14:$X$14,0)+1,FALSE)&gt;I$12,I$12,VLOOKUP($B138,登坂計算!$B$15:$K$915,MATCH(I$18,登坂計算!$C$14:$X$14,0)+1,FALSE)))</f>
        <v>#N/A</v>
      </c>
      <c r="J138" s="9" t="e">
        <f>IF(J$19=0,#N/A,IF(VLOOKUP($B138,登坂計算!$B$15:$K$915,MATCH(J$18,登坂計算!$C$14:$X$14,0)+1,FALSE)&gt;J$12,J$12,VLOOKUP($B138,登坂計算!$B$15:$K$915,MATCH(J$18,登坂計算!$C$14:$X$14,0)+1,FALSE)))</f>
        <v>#N/A</v>
      </c>
      <c r="K138" s="9" t="e">
        <f>IF(K$19=0,#N/A,IF(VLOOKUP($B138,登坂計算!$B$15:$K$915,MATCH(K$18,登坂計算!$C$14:$X$14,0)+1,FALSE)&gt;K$12,K$12,VLOOKUP($B138,登坂計算!$B$15:$K$915,MATCH(K$18,登坂計算!$C$14:$X$14,0)+1,FALSE)))</f>
        <v>#N/A</v>
      </c>
      <c r="L138" s="20" t="e">
        <f>IF(L$19=0,#N/A,IF(VLOOKUP($B138,登坂計算!$B$15:$K$915,MATCH(L$18,登坂計算!$C$14:$X$14,0)+1,FALSE)&gt;L$12,L$12,VLOOKUP($B138,登坂計算!$B$15:$K$915,MATCH(L$18,登坂計算!$C$14:$X$14,0)+1,FALSE)))</f>
        <v>#N/A</v>
      </c>
    </row>
    <row r="139" spans="2:12">
      <c r="B139" s="4">
        <f>登坂計算!B134</f>
        <v>11.9</v>
      </c>
      <c r="C139" s="5" t="e">
        <f t="shared" si="3"/>
        <v>#N/A</v>
      </c>
      <c r="D139" s="9">
        <f>IF(D$19=0,#N/A,IF(VLOOKUP($B139,登坂計算!$B$15:$K$915,MATCH(D$18,登坂計算!$C$14:$X$14,0)+1,FALSE)&gt;D$12,D$12,VLOOKUP($B139,登坂計算!$B$15:$K$915,MATCH(D$18,登坂計算!$C$14:$X$14,0)+1,FALSE)))</f>
        <v>169.9212449426814</v>
      </c>
      <c r="E139" s="9">
        <f>IF(E$19=0,#N/A,IF(VLOOKUP($B139,登坂計算!$B$15:$K$915,MATCH(E$18,登坂計算!$C$14:$X$14,0)+1,FALSE)&gt;E$12,E$12,VLOOKUP($B139,登坂計算!$B$15:$K$915,MATCH(E$18,登坂計算!$C$14:$X$14,0)+1,FALSE)))</f>
        <v>247.32843124959865</v>
      </c>
      <c r="F139" s="9">
        <f>IF(F$19=0,#N/A,IF(VLOOKUP($B139,登坂計算!$B$15:$K$915,MATCH(F$18,登坂計算!$C$14:$X$14,0)+1,FALSE)&gt;F$12,F$12,VLOOKUP($B139,登坂計算!$B$15:$K$915,MATCH(F$18,登坂計算!$C$14:$X$14,0)+1,FALSE)))</f>
        <v>387.81771022471082</v>
      </c>
      <c r="G139" s="9">
        <f>IF(G$19=0,#N/A,IF(VLOOKUP($B139,登坂計算!$B$15:$K$915,MATCH(G$18,登坂計算!$C$14:$X$14,0)+1,FALSE)&gt;G$12,G$12,VLOOKUP($B139,登坂計算!$B$15:$K$915,MATCH(G$18,登坂計算!$C$14:$X$14,0)+1,FALSE)))</f>
        <v>877.82939219023478</v>
      </c>
      <c r="H139" s="9">
        <f>IF(H$19=0,#N/A,IF(VLOOKUP($B139,登坂計算!$B$15:$K$915,MATCH(H$18,登坂計算!$C$14:$X$14,0)+1,FALSE)&gt;H$12,H$12,VLOOKUP($B139,登坂計算!$B$15:$K$915,MATCH(H$18,登坂計算!$C$14:$X$14,0)+1,FALSE)))</f>
        <v>1231.3995640446349</v>
      </c>
      <c r="I139" s="9" t="e">
        <f>IF(I$19=0,#N/A,IF(VLOOKUP($B139,登坂計算!$B$15:$K$915,MATCH(I$18,登坂計算!$C$14:$X$14,0)+1,FALSE)&gt;I$12,I$12,VLOOKUP($B139,登坂計算!$B$15:$K$915,MATCH(I$18,登坂計算!$C$14:$X$14,0)+1,FALSE)))</f>
        <v>#N/A</v>
      </c>
      <c r="J139" s="9" t="e">
        <f>IF(J$19=0,#N/A,IF(VLOOKUP($B139,登坂計算!$B$15:$K$915,MATCH(J$18,登坂計算!$C$14:$X$14,0)+1,FALSE)&gt;J$12,J$12,VLOOKUP($B139,登坂計算!$B$15:$K$915,MATCH(J$18,登坂計算!$C$14:$X$14,0)+1,FALSE)))</f>
        <v>#N/A</v>
      </c>
      <c r="K139" s="9" t="e">
        <f>IF(K$19=0,#N/A,IF(VLOOKUP($B139,登坂計算!$B$15:$K$915,MATCH(K$18,登坂計算!$C$14:$X$14,0)+1,FALSE)&gt;K$12,K$12,VLOOKUP($B139,登坂計算!$B$15:$K$915,MATCH(K$18,登坂計算!$C$14:$X$14,0)+1,FALSE)))</f>
        <v>#N/A</v>
      </c>
      <c r="L139" s="20" t="e">
        <f>IF(L$19=0,#N/A,IF(VLOOKUP($B139,登坂計算!$B$15:$K$915,MATCH(L$18,登坂計算!$C$14:$X$14,0)+1,FALSE)&gt;L$12,L$12,VLOOKUP($B139,登坂計算!$B$15:$K$915,MATCH(L$18,登坂計算!$C$14:$X$14,0)+1,FALSE)))</f>
        <v>#N/A</v>
      </c>
    </row>
    <row r="140" spans="2:12">
      <c r="B140" s="4">
        <f>登坂計算!B135</f>
        <v>12</v>
      </c>
      <c r="C140" s="5" t="e">
        <f t="shared" si="3"/>
        <v>#N/A</v>
      </c>
      <c r="D140" s="9">
        <f>IF(D$19=0,#N/A,IF(VLOOKUP($B140,登坂計算!$B$15:$K$915,MATCH(D$18,登坂計算!$C$14:$X$14,0)+1,FALSE)&gt;D$12,D$12,VLOOKUP($B140,登坂計算!$B$15:$K$915,MATCH(D$18,登坂計算!$C$14:$X$14,0)+1,FALSE)))</f>
        <v>168.70610561618764</v>
      </c>
      <c r="E140" s="9">
        <f>IF(E$19=0,#N/A,IF(VLOOKUP($B140,登坂計算!$B$15:$K$915,MATCH(E$18,登坂計算!$C$14:$X$14,0)+1,FALSE)&gt;E$12,E$12,VLOOKUP($B140,登坂計算!$B$15:$K$915,MATCH(E$18,登坂計算!$C$14:$X$14,0)+1,FALSE)))</f>
        <v>245.55973832675215</v>
      </c>
      <c r="F140" s="9">
        <f>IF(F$19=0,#N/A,IF(VLOOKUP($B140,登坂計算!$B$15:$K$915,MATCH(F$18,登坂計算!$C$14:$X$14,0)+1,FALSE)&gt;F$12,F$12,VLOOKUP($B140,登坂計算!$B$15:$K$915,MATCH(F$18,登坂計算!$C$14:$X$14,0)+1,FALSE)))</f>
        <v>385.04435159398895</v>
      </c>
      <c r="G140" s="9">
        <f>IF(G$19=0,#N/A,IF(VLOOKUP($B140,登坂計算!$B$15:$K$915,MATCH(G$18,登坂計算!$C$14:$X$14,0)+1,FALSE)&gt;G$12,G$12,VLOOKUP($B140,登坂計算!$B$15:$K$915,MATCH(G$18,登坂計算!$C$14:$X$14,0)+1,FALSE)))</f>
        <v>871.55186628838385</v>
      </c>
      <c r="H140" s="9">
        <f>IF(H$19=0,#N/A,IF(VLOOKUP($B140,登坂計算!$B$15:$K$915,MATCH(H$18,登坂計算!$C$14:$X$14,0)+1,FALSE)&gt;H$12,H$12,VLOOKUP($B140,登坂計算!$B$15:$K$915,MATCH(H$18,登坂計算!$C$14:$X$14,0)+1,FALSE)))</f>
        <v>1222.5935902100939</v>
      </c>
      <c r="I140" s="9" t="e">
        <f>IF(I$19=0,#N/A,IF(VLOOKUP($B140,登坂計算!$B$15:$K$915,MATCH(I$18,登坂計算!$C$14:$X$14,0)+1,FALSE)&gt;I$12,I$12,VLOOKUP($B140,登坂計算!$B$15:$K$915,MATCH(I$18,登坂計算!$C$14:$X$14,0)+1,FALSE)))</f>
        <v>#N/A</v>
      </c>
      <c r="J140" s="9" t="e">
        <f>IF(J$19=0,#N/A,IF(VLOOKUP($B140,登坂計算!$B$15:$K$915,MATCH(J$18,登坂計算!$C$14:$X$14,0)+1,FALSE)&gt;J$12,J$12,VLOOKUP($B140,登坂計算!$B$15:$K$915,MATCH(J$18,登坂計算!$C$14:$X$14,0)+1,FALSE)))</f>
        <v>#N/A</v>
      </c>
      <c r="K140" s="9" t="e">
        <f>IF(K$19=0,#N/A,IF(VLOOKUP($B140,登坂計算!$B$15:$K$915,MATCH(K$18,登坂計算!$C$14:$X$14,0)+1,FALSE)&gt;K$12,K$12,VLOOKUP($B140,登坂計算!$B$15:$K$915,MATCH(K$18,登坂計算!$C$14:$X$14,0)+1,FALSE)))</f>
        <v>#N/A</v>
      </c>
      <c r="L140" s="20" t="e">
        <f>IF(L$19=0,#N/A,IF(VLOOKUP($B140,登坂計算!$B$15:$K$915,MATCH(L$18,登坂計算!$C$14:$X$14,0)+1,FALSE)&gt;L$12,L$12,VLOOKUP($B140,登坂計算!$B$15:$K$915,MATCH(L$18,登坂計算!$C$14:$X$14,0)+1,FALSE)))</f>
        <v>#N/A</v>
      </c>
    </row>
    <row r="141" spans="2:12">
      <c r="B141" s="4">
        <f>登坂計算!B136</f>
        <v>12.1</v>
      </c>
      <c r="C141" s="5" t="e">
        <f t="shared" si="3"/>
        <v>#N/A</v>
      </c>
      <c r="D141" s="9">
        <f>IF(D$19=0,#N/A,IF(VLOOKUP($B141,登坂計算!$B$15:$K$915,MATCH(D$18,登坂計算!$C$14:$X$14,0)+1,FALSE)&gt;D$12,D$12,VLOOKUP($B141,登坂計算!$B$15:$K$915,MATCH(D$18,登坂計算!$C$14:$X$14,0)+1,FALSE)))</f>
        <v>167.50872891393945</v>
      </c>
      <c r="E141" s="9">
        <f>IF(E$19=0,#N/A,IF(VLOOKUP($B141,登坂計算!$B$15:$K$915,MATCH(E$18,登坂計算!$C$14:$X$14,0)+1,FALSE)&gt;E$12,E$12,VLOOKUP($B141,登坂計算!$B$15:$K$915,MATCH(E$18,登坂計算!$C$14:$X$14,0)+1,FALSE)))</f>
        <v>243.81689974596279</v>
      </c>
      <c r="F141" s="9">
        <f>IF(F$19=0,#N/A,IF(VLOOKUP($B141,登坂計算!$B$15:$K$915,MATCH(F$18,登坂計算!$C$14:$X$14,0)+1,FALSE)&gt;F$12,F$12,VLOOKUP($B141,登坂計算!$B$15:$K$915,MATCH(F$18,登坂計算!$C$14:$X$14,0)+1,FALSE)))</f>
        <v>382.31153327513215</v>
      </c>
      <c r="G141" s="9">
        <f>IF(G$19=0,#N/A,IF(VLOOKUP($B141,登坂計算!$B$15:$K$915,MATCH(G$18,登坂計算!$C$14:$X$14,0)+1,FALSE)&gt;G$12,G$12,VLOOKUP($B141,登坂計算!$B$15:$K$915,MATCH(G$18,登坂計算!$C$14:$X$14,0)+1,FALSE)))</f>
        <v>865.36610380111017</v>
      </c>
      <c r="H141" s="9">
        <f>IF(H$19=0,#N/A,IF(VLOOKUP($B141,登坂計算!$B$15:$K$915,MATCH(H$18,登坂計算!$C$14:$X$14,0)+1,FALSE)&gt;H$12,H$12,VLOOKUP($B141,登坂計算!$B$15:$K$915,MATCH(H$18,登坂計算!$C$14:$X$14,0)+1,FALSE)))</f>
        <v>1213.916340054335</v>
      </c>
      <c r="I141" s="9" t="e">
        <f>IF(I$19=0,#N/A,IF(VLOOKUP($B141,登坂計算!$B$15:$K$915,MATCH(I$18,登坂計算!$C$14:$X$14,0)+1,FALSE)&gt;I$12,I$12,VLOOKUP($B141,登坂計算!$B$15:$K$915,MATCH(I$18,登坂計算!$C$14:$X$14,0)+1,FALSE)))</f>
        <v>#N/A</v>
      </c>
      <c r="J141" s="9" t="e">
        <f>IF(J$19=0,#N/A,IF(VLOOKUP($B141,登坂計算!$B$15:$K$915,MATCH(J$18,登坂計算!$C$14:$X$14,0)+1,FALSE)&gt;J$12,J$12,VLOOKUP($B141,登坂計算!$B$15:$K$915,MATCH(J$18,登坂計算!$C$14:$X$14,0)+1,FALSE)))</f>
        <v>#N/A</v>
      </c>
      <c r="K141" s="9" t="e">
        <f>IF(K$19=0,#N/A,IF(VLOOKUP($B141,登坂計算!$B$15:$K$915,MATCH(K$18,登坂計算!$C$14:$X$14,0)+1,FALSE)&gt;K$12,K$12,VLOOKUP($B141,登坂計算!$B$15:$K$915,MATCH(K$18,登坂計算!$C$14:$X$14,0)+1,FALSE)))</f>
        <v>#N/A</v>
      </c>
      <c r="L141" s="20" t="e">
        <f>IF(L$19=0,#N/A,IF(VLOOKUP($B141,登坂計算!$B$15:$K$915,MATCH(L$18,登坂計算!$C$14:$X$14,0)+1,FALSE)&gt;L$12,L$12,VLOOKUP($B141,登坂計算!$B$15:$K$915,MATCH(L$18,登坂計算!$C$14:$X$14,0)+1,FALSE)))</f>
        <v>#N/A</v>
      </c>
    </row>
    <row r="142" spans="2:12">
      <c r="B142" s="4">
        <f>登坂計算!B137</f>
        <v>12.2</v>
      </c>
      <c r="C142" s="5" t="e">
        <f t="shared" si="3"/>
        <v>#N/A</v>
      </c>
      <c r="D142" s="9">
        <f>IF(D$19=0,#N/A,IF(VLOOKUP($B142,登坂計算!$B$15:$K$915,MATCH(D$18,登坂計算!$C$14:$X$14,0)+1,FALSE)&gt;D$12,D$12,VLOOKUP($B142,登坂計算!$B$15:$K$915,MATCH(D$18,登坂計算!$C$14:$X$14,0)+1,FALSE)))</f>
        <v>166.32873207683087</v>
      </c>
      <c r="E142" s="9">
        <f>IF(E$19=0,#N/A,IF(VLOOKUP($B142,登坂計算!$B$15:$K$915,MATCH(E$18,登坂計算!$C$14:$X$14,0)+1,FALSE)&gt;E$12,E$12,VLOOKUP($B142,登坂計算!$B$15:$K$915,MATCH(E$18,登坂計算!$C$14:$X$14,0)+1,FALSE)))</f>
        <v>242.09935838319794</v>
      </c>
      <c r="F142" s="9">
        <f>IF(F$19=0,#N/A,IF(VLOOKUP($B142,登坂計算!$B$15:$K$915,MATCH(F$18,登坂計算!$C$14:$X$14,0)+1,FALSE)&gt;F$12,F$12,VLOOKUP($B142,登坂計算!$B$15:$K$915,MATCH(F$18,登坂計算!$C$14:$X$14,0)+1,FALSE)))</f>
        <v>379.6183816824975</v>
      </c>
      <c r="G142" s="9">
        <f>IF(G$19=0,#N/A,IF(VLOOKUP($B142,登坂計算!$B$15:$K$915,MATCH(G$18,登坂計算!$C$14:$X$14,0)+1,FALSE)&gt;G$12,G$12,VLOOKUP($B142,登坂計算!$B$15:$K$915,MATCH(G$18,登坂計算!$C$14:$X$14,0)+1,FALSE)))</f>
        <v>859.27012735828896</v>
      </c>
      <c r="H142" s="9">
        <f>IF(H$19=0,#N/A,IF(VLOOKUP($B142,登坂計算!$B$15:$K$915,MATCH(H$18,登坂計算!$C$14:$X$14,0)+1,FALSE)&gt;H$12,H$12,VLOOKUP($B142,登坂計算!$B$15:$K$915,MATCH(H$18,登坂計算!$C$14:$X$14,0)+1,FALSE)))</f>
        <v>1205.3650397664887</v>
      </c>
      <c r="I142" s="9" t="e">
        <f>IF(I$19=0,#N/A,IF(VLOOKUP($B142,登坂計算!$B$15:$K$915,MATCH(I$18,登坂計算!$C$14:$X$14,0)+1,FALSE)&gt;I$12,I$12,VLOOKUP($B142,登坂計算!$B$15:$K$915,MATCH(I$18,登坂計算!$C$14:$X$14,0)+1,FALSE)))</f>
        <v>#N/A</v>
      </c>
      <c r="J142" s="9" t="e">
        <f>IF(J$19=0,#N/A,IF(VLOOKUP($B142,登坂計算!$B$15:$K$915,MATCH(J$18,登坂計算!$C$14:$X$14,0)+1,FALSE)&gt;J$12,J$12,VLOOKUP($B142,登坂計算!$B$15:$K$915,MATCH(J$18,登坂計算!$C$14:$X$14,0)+1,FALSE)))</f>
        <v>#N/A</v>
      </c>
      <c r="K142" s="9" t="e">
        <f>IF(K$19=0,#N/A,IF(VLOOKUP($B142,登坂計算!$B$15:$K$915,MATCH(K$18,登坂計算!$C$14:$X$14,0)+1,FALSE)&gt;K$12,K$12,VLOOKUP($B142,登坂計算!$B$15:$K$915,MATCH(K$18,登坂計算!$C$14:$X$14,0)+1,FALSE)))</f>
        <v>#N/A</v>
      </c>
      <c r="L142" s="20" t="e">
        <f>IF(L$19=0,#N/A,IF(VLOOKUP($B142,登坂計算!$B$15:$K$915,MATCH(L$18,登坂計算!$C$14:$X$14,0)+1,FALSE)&gt;L$12,L$12,VLOOKUP($B142,登坂計算!$B$15:$K$915,MATCH(L$18,登坂計算!$C$14:$X$14,0)+1,FALSE)))</f>
        <v>#N/A</v>
      </c>
    </row>
    <row r="143" spans="2:12">
      <c r="B143" s="4">
        <f>登坂計算!B138</f>
        <v>12.3</v>
      </c>
      <c r="C143" s="5" t="e">
        <f t="shared" si="3"/>
        <v>#N/A</v>
      </c>
      <c r="D143" s="9">
        <f>IF(D$19=0,#N/A,IF(VLOOKUP($B143,登坂計算!$B$15:$K$915,MATCH(D$18,登坂計算!$C$14:$X$14,0)+1,FALSE)&gt;D$12,D$12,VLOOKUP($B143,登坂計算!$B$15:$K$915,MATCH(D$18,登坂計算!$C$14:$X$14,0)+1,FALSE)))</f>
        <v>165.1657432681842</v>
      </c>
      <c r="E143" s="9">
        <f>IF(E$19=0,#N/A,IF(VLOOKUP($B143,登坂計算!$B$15:$K$915,MATCH(E$18,登坂計算!$C$14:$X$14,0)+1,FALSE)&gt;E$12,E$12,VLOOKUP($B143,登坂計算!$B$15:$K$915,MATCH(E$18,登坂計算!$C$14:$X$14,0)+1,FALSE)))</f>
        <v>240.40657301253722</v>
      </c>
      <c r="F143" s="9">
        <f>IF(F$19=0,#N/A,IF(VLOOKUP($B143,登坂計算!$B$15:$K$915,MATCH(F$18,登坂計算!$C$14:$X$14,0)+1,FALSE)&gt;F$12,F$12,VLOOKUP($B143,登坂計算!$B$15:$K$915,MATCH(F$18,登坂計算!$C$14:$X$14,0)+1,FALSE)))</f>
        <v>376.96404815911455</v>
      </c>
      <c r="G143" s="9">
        <f>IF(G$19=0,#N/A,IF(VLOOKUP($B143,登坂計算!$B$15:$K$915,MATCH(G$18,登坂計算!$C$14:$X$14,0)+1,FALSE)&gt;G$12,G$12,VLOOKUP($B143,登坂計算!$B$15:$K$915,MATCH(G$18,登坂計算!$C$14:$X$14,0)+1,FALSE)))</f>
        <v>853.26201601610376</v>
      </c>
      <c r="H143" s="9">
        <f>IF(H$19=0,#N/A,IF(VLOOKUP($B143,登坂計算!$B$15:$K$915,MATCH(H$18,登坂計算!$C$14:$X$14,0)+1,FALSE)&gt;H$12,H$12,VLOOKUP($B143,登坂計算!$B$15:$K$915,MATCH(H$18,登坂計算!$C$14:$X$14,0)+1,FALSE)))</f>
        <v>1196.9369946892566</v>
      </c>
      <c r="I143" s="9" t="e">
        <f>IF(I$19=0,#N/A,IF(VLOOKUP($B143,登坂計算!$B$15:$K$915,MATCH(I$18,登坂計算!$C$14:$X$14,0)+1,FALSE)&gt;I$12,I$12,VLOOKUP($B143,登坂計算!$B$15:$K$915,MATCH(I$18,登坂計算!$C$14:$X$14,0)+1,FALSE)))</f>
        <v>#N/A</v>
      </c>
      <c r="J143" s="9" t="e">
        <f>IF(J$19=0,#N/A,IF(VLOOKUP($B143,登坂計算!$B$15:$K$915,MATCH(J$18,登坂計算!$C$14:$X$14,0)+1,FALSE)&gt;J$12,J$12,VLOOKUP($B143,登坂計算!$B$15:$K$915,MATCH(J$18,登坂計算!$C$14:$X$14,0)+1,FALSE)))</f>
        <v>#N/A</v>
      </c>
      <c r="K143" s="9" t="e">
        <f>IF(K$19=0,#N/A,IF(VLOOKUP($B143,登坂計算!$B$15:$K$915,MATCH(K$18,登坂計算!$C$14:$X$14,0)+1,FALSE)&gt;K$12,K$12,VLOOKUP($B143,登坂計算!$B$15:$K$915,MATCH(K$18,登坂計算!$C$14:$X$14,0)+1,FALSE)))</f>
        <v>#N/A</v>
      </c>
      <c r="L143" s="20" t="e">
        <f>IF(L$19=0,#N/A,IF(VLOOKUP($B143,登坂計算!$B$15:$K$915,MATCH(L$18,登坂計算!$C$14:$X$14,0)+1,FALSE)&gt;L$12,L$12,VLOOKUP($B143,登坂計算!$B$15:$K$915,MATCH(L$18,登坂計算!$C$14:$X$14,0)+1,FALSE)))</f>
        <v>#N/A</v>
      </c>
    </row>
    <row r="144" spans="2:12">
      <c r="B144" s="4">
        <f>登坂計算!B139</f>
        <v>12.4</v>
      </c>
      <c r="C144" s="5" t="e">
        <f t="shared" si="3"/>
        <v>#N/A</v>
      </c>
      <c r="D144" s="9">
        <f>IF(D$19=0,#N/A,IF(VLOOKUP($B144,登坂計算!$B$15:$K$915,MATCH(D$18,登坂計算!$C$14:$X$14,0)+1,FALSE)&gt;D$12,D$12,VLOOKUP($B144,登坂計算!$B$15:$K$915,MATCH(D$18,登坂計算!$C$14:$X$14,0)+1,FALSE)))</f>
        <v>164.01940118693429</v>
      </c>
      <c r="E144" s="9">
        <f>IF(E$19=0,#N/A,IF(VLOOKUP($B144,登坂計算!$B$15:$K$915,MATCH(E$18,登坂計算!$C$14:$X$14,0)+1,FALSE)&gt;E$12,E$12,VLOOKUP($B144,登坂計算!$B$15:$K$915,MATCH(E$18,登坂計算!$C$14:$X$14,0)+1,FALSE)))</f>
        <v>238.73801774314418</v>
      </c>
      <c r="F144" s="9">
        <f>IF(F$19=0,#N/A,IF(VLOOKUP($B144,登坂計算!$B$15:$K$915,MATCH(F$18,登坂計算!$C$14:$X$14,0)+1,FALSE)&gt;F$12,F$12,VLOOKUP($B144,登坂計算!$B$15:$K$915,MATCH(F$18,登坂計算!$C$14:$X$14,0)+1,FALSE)))</f>
        <v>374.34770809384173</v>
      </c>
      <c r="G144" s="9">
        <f>IF(G$19=0,#N/A,IF(VLOOKUP($B144,登坂計算!$B$15:$K$915,MATCH(G$18,登坂計算!$C$14:$X$14,0)+1,FALSE)&gt;G$12,G$12,VLOOKUP($B144,登坂計算!$B$15:$K$915,MATCH(G$18,登坂計算!$C$14:$X$14,0)+1,FALSE)))</f>
        <v>847.33990325871935</v>
      </c>
      <c r="H144" s="9">
        <f>IF(H$19=0,#N/A,IF(VLOOKUP($B144,登坂計算!$B$15:$K$915,MATCH(H$18,登坂計算!$C$14:$X$14,0)+1,FALSE)&gt;H$12,H$12,VLOOKUP($B144,登坂計算!$B$15:$K$915,MATCH(H$18,登坂計算!$C$14:$X$14,0)+1,FALSE)))</f>
        <v>1188.6295865157033</v>
      </c>
      <c r="I144" s="9" t="e">
        <f>IF(I$19=0,#N/A,IF(VLOOKUP($B144,登坂計算!$B$15:$K$915,MATCH(I$18,登坂計算!$C$14:$X$14,0)+1,FALSE)&gt;I$12,I$12,VLOOKUP($B144,登坂計算!$B$15:$K$915,MATCH(I$18,登坂計算!$C$14:$X$14,0)+1,FALSE)))</f>
        <v>#N/A</v>
      </c>
      <c r="J144" s="9" t="e">
        <f>IF(J$19=0,#N/A,IF(VLOOKUP($B144,登坂計算!$B$15:$K$915,MATCH(J$18,登坂計算!$C$14:$X$14,0)+1,FALSE)&gt;J$12,J$12,VLOOKUP($B144,登坂計算!$B$15:$K$915,MATCH(J$18,登坂計算!$C$14:$X$14,0)+1,FALSE)))</f>
        <v>#N/A</v>
      </c>
      <c r="K144" s="9" t="e">
        <f>IF(K$19=0,#N/A,IF(VLOOKUP($B144,登坂計算!$B$15:$K$915,MATCH(K$18,登坂計算!$C$14:$X$14,0)+1,FALSE)&gt;K$12,K$12,VLOOKUP($B144,登坂計算!$B$15:$K$915,MATCH(K$18,登坂計算!$C$14:$X$14,0)+1,FALSE)))</f>
        <v>#N/A</v>
      </c>
      <c r="L144" s="20" t="e">
        <f>IF(L$19=0,#N/A,IF(VLOOKUP($B144,登坂計算!$B$15:$K$915,MATCH(L$18,登坂計算!$C$14:$X$14,0)+1,FALSE)&gt;L$12,L$12,VLOOKUP($B144,登坂計算!$B$15:$K$915,MATCH(L$18,登坂計算!$C$14:$X$14,0)+1,FALSE)))</f>
        <v>#N/A</v>
      </c>
    </row>
    <row r="145" spans="2:12">
      <c r="B145" s="4">
        <f>登坂計算!B140</f>
        <v>12.5</v>
      </c>
      <c r="C145" s="5" t="e">
        <f t="shared" si="3"/>
        <v>#N/A</v>
      </c>
      <c r="D145" s="9">
        <f>IF(D$19=0,#N/A,IF(VLOOKUP($B145,登坂計算!$B$15:$K$915,MATCH(D$18,登坂計算!$C$14:$X$14,0)+1,FALSE)&gt;D$12,D$12,VLOOKUP($B145,登坂計算!$B$15:$K$915,MATCH(D$18,登坂計算!$C$14:$X$14,0)+1,FALSE)))</f>
        <v>162.88935469713635</v>
      </c>
      <c r="E145" s="9">
        <f>IF(E$19=0,#N/A,IF(VLOOKUP($B145,登坂計算!$B$15:$K$915,MATCH(E$18,登坂計算!$C$14:$X$14,0)+1,FALSE)&gt;E$12,E$12,VLOOKUP($B145,登坂計算!$B$15:$K$915,MATCH(E$18,登坂計算!$C$14:$X$14,0)+1,FALSE)))</f>
        <v>237.09318147999699</v>
      </c>
      <c r="F145" s="9">
        <f>IF(F$19=0,#N/A,IF(VLOOKUP($B145,登坂計算!$B$15:$K$915,MATCH(F$18,登坂計算!$C$14:$X$14,0)+1,FALSE)&gt;F$12,F$12,VLOOKUP($B145,登坂計算!$B$15:$K$915,MATCH(F$18,登坂計算!$C$14:$X$14,0)+1,FALSE)))</f>
        <v>371.76856007577766</v>
      </c>
      <c r="G145" s="9">
        <f>IF(G$19=0,#N/A,IF(VLOOKUP($B145,登坂計算!$B$15:$K$915,MATCH(G$18,登坂計算!$C$14:$X$14,0)+1,FALSE)&gt;G$12,G$12,VLOOKUP($B145,登坂計算!$B$15:$K$915,MATCH(G$18,登坂計算!$C$14:$X$14,0)+1,FALSE)))</f>
        <v>841.50197508428391</v>
      </c>
      <c r="H145" s="9">
        <f>IF(H$19=0,#N/A,IF(VLOOKUP($B145,登坂計算!$B$15:$K$915,MATCH(H$18,登坂計算!$C$14:$X$14,0)+1,FALSE)&gt;H$12,H$12,VLOOKUP($B145,登坂計算!$B$15:$K$915,MATCH(H$18,登坂計算!$C$14:$X$14,0)+1,FALSE)))</f>
        <v>1180.4402706043427</v>
      </c>
      <c r="I145" s="9" t="e">
        <f>IF(I$19=0,#N/A,IF(VLOOKUP($B145,登坂計算!$B$15:$K$915,MATCH(I$18,登坂計算!$C$14:$X$14,0)+1,FALSE)&gt;I$12,I$12,VLOOKUP($B145,登坂計算!$B$15:$K$915,MATCH(I$18,登坂計算!$C$14:$X$14,0)+1,FALSE)))</f>
        <v>#N/A</v>
      </c>
      <c r="J145" s="9" t="e">
        <f>IF(J$19=0,#N/A,IF(VLOOKUP($B145,登坂計算!$B$15:$K$915,MATCH(J$18,登坂計算!$C$14:$X$14,0)+1,FALSE)&gt;J$12,J$12,VLOOKUP($B145,登坂計算!$B$15:$K$915,MATCH(J$18,登坂計算!$C$14:$X$14,0)+1,FALSE)))</f>
        <v>#N/A</v>
      </c>
      <c r="K145" s="9" t="e">
        <f>IF(K$19=0,#N/A,IF(VLOOKUP($B145,登坂計算!$B$15:$K$915,MATCH(K$18,登坂計算!$C$14:$X$14,0)+1,FALSE)&gt;K$12,K$12,VLOOKUP($B145,登坂計算!$B$15:$K$915,MATCH(K$18,登坂計算!$C$14:$X$14,0)+1,FALSE)))</f>
        <v>#N/A</v>
      </c>
      <c r="L145" s="20" t="e">
        <f>IF(L$19=0,#N/A,IF(VLOOKUP($B145,登坂計算!$B$15:$K$915,MATCH(L$18,登坂計算!$C$14:$X$14,0)+1,FALSE)&gt;L$12,L$12,VLOOKUP($B145,登坂計算!$B$15:$K$915,MATCH(L$18,登坂計算!$C$14:$X$14,0)+1,FALSE)))</f>
        <v>#N/A</v>
      </c>
    </row>
    <row r="146" spans="2:12">
      <c r="B146" s="4">
        <f>登坂計算!B141</f>
        <v>12.6</v>
      </c>
      <c r="C146" s="5" t="e">
        <f t="shared" si="3"/>
        <v>#N/A</v>
      </c>
      <c r="D146" s="9">
        <f>IF(D$19=0,#N/A,IF(VLOOKUP($B146,登坂計算!$B$15:$K$915,MATCH(D$18,登坂計算!$C$14:$X$14,0)+1,FALSE)&gt;D$12,D$12,VLOOKUP($B146,登坂計算!$B$15:$K$915,MATCH(D$18,登坂計算!$C$14:$X$14,0)+1,FALSE)))</f>
        <v>161.77526247299878</v>
      </c>
      <c r="E146" s="9">
        <f>IF(E$19=0,#N/A,IF(VLOOKUP($B146,登坂計算!$B$15:$K$915,MATCH(E$18,登坂計算!$C$14:$X$14,0)+1,FALSE)&gt;E$12,E$12,VLOOKUP($B146,登坂計算!$B$15:$K$915,MATCH(E$18,登坂計算!$C$14:$X$14,0)+1,FALSE)))</f>
        <v>235.47156740721715</v>
      </c>
      <c r="F146" s="9">
        <f>IF(F$19=0,#N/A,IF(VLOOKUP($B146,登坂計算!$B$15:$K$915,MATCH(F$18,登坂計算!$C$14:$X$14,0)+1,FALSE)&gt;F$12,F$12,VLOOKUP($B146,登坂計算!$B$15:$K$915,MATCH(F$18,登坂計算!$C$14:$X$14,0)+1,FALSE)))</f>
        <v>369.22582508410585</v>
      </c>
      <c r="G146" s="9">
        <f>IF(G$19=0,#N/A,IF(VLOOKUP($B146,登坂計算!$B$15:$K$915,MATCH(G$18,登坂計算!$C$14:$X$14,0)+1,FALSE)&gt;G$12,G$12,VLOOKUP($B146,登坂計算!$B$15:$K$915,MATCH(G$18,登坂計算!$C$14:$X$14,0)+1,FALSE)))</f>
        <v>835.74646817113455</v>
      </c>
      <c r="H146" s="9">
        <f>IF(H$19=0,#N/A,IF(VLOOKUP($B146,登坂計算!$B$15:$K$915,MATCH(H$18,登坂計算!$C$14:$X$14,0)+1,FALSE)&gt;H$12,H$12,VLOOKUP($B146,登坂計算!$B$15:$K$915,MATCH(H$18,登坂計算!$C$14:$X$14,0)+1,FALSE)))</f>
        <v>1172.3665734067304</v>
      </c>
      <c r="I146" s="9" t="e">
        <f>IF(I$19=0,#N/A,IF(VLOOKUP($B146,登坂計算!$B$15:$K$915,MATCH(I$18,登坂計算!$C$14:$X$14,0)+1,FALSE)&gt;I$12,I$12,VLOOKUP($B146,登坂計算!$B$15:$K$915,MATCH(I$18,登坂計算!$C$14:$X$14,0)+1,FALSE)))</f>
        <v>#N/A</v>
      </c>
      <c r="J146" s="9" t="e">
        <f>IF(J$19=0,#N/A,IF(VLOOKUP($B146,登坂計算!$B$15:$K$915,MATCH(J$18,登坂計算!$C$14:$X$14,0)+1,FALSE)&gt;J$12,J$12,VLOOKUP($B146,登坂計算!$B$15:$K$915,MATCH(J$18,登坂計算!$C$14:$X$14,0)+1,FALSE)))</f>
        <v>#N/A</v>
      </c>
      <c r="K146" s="9" t="e">
        <f>IF(K$19=0,#N/A,IF(VLOOKUP($B146,登坂計算!$B$15:$K$915,MATCH(K$18,登坂計算!$C$14:$X$14,0)+1,FALSE)&gt;K$12,K$12,VLOOKUP($B146,登坂計算!$B$15:$K$915,MATCH(K$18,登坂計算!$C$14:$X$14,0)+1,FALSE)))</f>
        <v>#N/A</v>
      </c>
      <c r="L146" s="20" t="e">
        <f>IF(L$19=0,#N/A,IF(VLOOKUP($B146,登坂計算!$B$15:$K$915,MATCH(L$18,登坂計算!$C$14:$X$14,0)+1,FALSE)&gt;L$12,L$12,VLOOKUP($B146,登坂計算!$B$15:$K$915,MATCH(L$18,登坂計算!$C$14:$X$14,0)+1,FALSE)))</f>
        <v>#N/A</v>
      </c>
    </row>
    <row r="147" spans="2:12">
      <c r="B147" s="4">
        <f>登坂計算!B142</f>
        <v>12.7</v>
      </c>
      <c r="C147" s="5" t="e">
        <f t="shared" si="3"/>
        <v>#N/A</v>
      </c>
      <c r="D147" s="9">
        <f>IF(D$19=0,#N/A,IF(VLOOKUP($B147,登坂計算!$B$15:$K$915,MATCH(D$18,登坂計算!$C$14:$X$14,0)+1,FALSE)&gt;D$12,D$12,VLOOKUP($B147,登坂計算!$B$15:$K$915,MATCH(D$18,登坂計算!$C$14:$X$14,0)+1,FALSE)))</f>
        <v>160.67679265868759</v>
      </c>
      <c r="E147" s="9">
        <f>IF(E$19=0,#N/A,IF(VLOOKUP($B147,登坂計算!$B$15:$K$915,MATCH(E$18,登坂計算!$C$14:$X$14,0)+1,FALSE)&gt;E$12,E$12,VLOOKUP($B147,登坂計算!$B$15:$K$915,MATCH(E$18,登坂計算!$C$14:$X$14,0)+1,FALSE)))</f>
        <v>233.87269249289864</v>
      </c>
      <c r="F147" s="9">
        <f>IF(F$19=0,#N/A,IF(VLOOKUP($B147,登坂計算!$B$15:$K$915,MATCH(F$18,登坂計算!$C$14:$X$14,0)+1,FALSE)&gt;F$12,F$12,VLOOKUP($B147,登坂計算!$B$15:$K$915,MATCH(F$18,登坂計算!$C$14:$X$14,0)+1,FALSE)))</f>
        <v>366.71874571165398</v>
      </c>
      <c r="G147" s="9">
        <f>IF(G$19=0,#N/A,IF(VLOOKUP($B147,登坂計算!$B$15:$K$915,MATCH(G$18,登坂計算!$C$14:$X$14,0)+1,FALSE)&gt;G$12,G$12,VLOOKUP($B147,登坂計算!$B$15:$K$915,MATCH(G$18,登坂計算!$C$14:$X$14,0)+1,FALSE)))</f>
        <v>830.07166812031448</v>
      </c>
      <c r="H147" s="9">
        <f>IF(H$19=0,#N/A,IF(VLOOKUP($B147,登坂計算!$B$15:$K$915,MATCH(H$18,登坂計算!$C$14:$X$14,0)+1,FALSE)&gt;H$12,H$12,VLOOKUP($B147,登坂計算!$B$15:$K$915,MATCH(H$18,登坂計算!$C$14:$X$14,0)+1,FALSE)))</f>
        <v>1164.4060900021079</v>
      </c>
      <c r="I147" s="9" t="e">
        <f>IF(I$19=0,#N/A,IF(VLOOKUP($B147,登坂計算!$B$15:$K$915,MATCH(I$18,登坂計算!$C$14:$X$14,0)+1,FALSE)&gt;I$12,I$12,VLOOKUP($B147,登坂計算!$B$15:$K$915,MATCH(I$18,登坂計算!$C$14:$X$14,0)+1,FALSE)))</f>
        <v>#N/A</v>
      </c>
      <c r="J147" s="9" t="e">
        <f>IF(J$19=0,#N/A,IF(VLOOKUP($B147,登坂計算!$B$15:$K$915,MATCH(J$18,登坂計算!$C$14:$X$14,0)+1,FALSE)&gt;J$12,J$12,VLOOKUP($B147,登坂計算!$B$15:$K$915,MATCH(J$18,登坂計算!$C$14:$X$14,0)+1,FALSE)))</f>
        <v>#N/A</v>
      </c>
      <c r="K147" s="9" t="e">
        <f>IF(K$19=0,#N/A,IF(VLOOKUP($B147,登坂計算!$B$15:$K$915,MATCH(K$18,登坂計算!$C$14:$X$14,0)+1,FALSE)&gt;K$12,K$12,VLOOKUP($B147,登坂計算!$B$15:$K$915,MATCH(K$18,登坂計算!$C$14:$X$14,0)+1,FALSE)))</f>
        <v>#N/A</v>
      </c>
      <c r="L147" s="20" t="e">
        <f>IF(L$19=0,#N/A,IF(VLOOKUP($B147,登坂計算!$B$15:$K$915,MATCH(L$18,登坂計算!$C$14:$X$14,0)+1,FALSE)&gt;L$12,L$12,VLOOKUP($B147,登坂計算!$B$15:$K$915,MATCH(L$18,登坂計算!$C$14:$X$14,0)+1,FALSE)))</f>
        <v>#N/A</v>
      </c>
    </row>
    <row r="148" spans="2:12">
      <c r="B148" s="4">
        <f>登坂計算!B143</f>
        <v>12.8</v>
      </c>
      <c r="C148" s="5" t="e">
        <f t="shared" ref="C148:C211" si="4">IF(B148&gt;($G$4+1)*1.5,#N/A,B148)</f>
        <v>#N/A</v>
      </c>
      <c r="D148" s="9">
        <f>IF(D$19=0,#N/A,IF(VLOOKUP($B148,登坂計算!$B$15:$K$915,MATCH(D$18,登坂計算!$C$14:$X$14,0)+1,FALSE)&gt;D$12,D$12,VLOOKUP($B148,登坂計算!$B$15:$K$915,MATCH(D$18,登坂計算!$C$14:$X$14,0)+1,FALSE)))</f>
        <v>159.59362254218996</v>
      </c>
      <c r="E148" s="9">
        <f>IF(E$19=0,#N/A,IF(VLOOKUP($B148,登坂計算!$B$15:$K$915,MATCH(E$18,登坂計算!$C$14:$X$14,0)+1,FALSE)&gt;E$12,E$12,VLOOKUP($B148,登坂計算!$B$15:$K$915,MATCH(E$18,登坂計算!$C$14:$X$14,0)+1,FALSE)))</f>
        <v>232.2960870144008</v>
      </c>
      <c r="F148" s="9">
        <f>IF(F$19=0,#N/A,IF(VLOOKUP($B148,登坂計算!$B$15:$K$915,MATCH(F$18,登坂計算!$C$14:$X$14,0)+1,FALSE)&gt;F$12,F$12,VLOOKUP($B148,登坂計算!$B$15:$K$915,MATCH(F$18,登坂計算!$C$14:$X$14,0)+1,FALSE)))</f>
        <v>364.24658542054004</v>
      </c>
      <c r="G148" s="9">
        <f>IF(G$19=0,#N/A,IF(VLOOKUP($B148,登坂計算!$B$15:$K$915,MATCH(G$18,登坂計算!$C$14:$X$14,0)+1,FALSE)&gt;G$12,G$12,VLOOKUP($B148,登坂計算!$B$15:$K$915,MATCH(G$18,登坂計算!$C$14:$X$14,0)+1,FALSE)))</f>
        <v>824.47590777072151</v>
      </c>
      <c r="H148" s="9">
        <f>IF(H$19=0,#N/A,IF(VLOOKUP($B148,登坂計算!$B$15:$K$915,MATCH(H$18,登坂計算!$C$14:$X$14,0)+1,FALSE)&gt;H$12,H$12,VLOOKUP($B148,登坂計算!$B$15:$K$915,MATCH(H$18,登坂計算!$C$14:$X$14,0)+1,FALSE)))</f>
        <v>1156.5564817339286</v>
      </c>
      <c r="I148" s="9" t="e">
        <f>IF(I$19=0,#N/A,IF(VLOOKUP($B148,登坂計算!$B$15:$K$915,MATCH(I$18,登坂計算!$C$14:$X$14,0)+1,FALSE)&gt;I$12,I$12,VLOOKUP($B148,登坂計算!$B$15:$K$915,MATCH(I$18,登坂計算!$C$14:$X$14,0)+1,FALSE)))</f>
        <v>#N/A</v>
      </c>
      <c r="J148" s="9" t="e">
        <f>IF(J$19=0,#N/A,IF(VLOOKUP($B148,登坂計算!$B$15:$K$915,MATCH(J$18,登坂計算!$C$14:$X$14,0)+1,FALSE)&gt;J$12,J$12,VLOOKUP($B148,登坂計算!$B$15:$K$915,MATCH(J$18,登坂計算!$C$14:$X$14,0)+1,FALSE)))</f>
        <v>#N/A</v>
      </c>
      <c r="K148" s="9" t="e">
        <f>IF(K$19=0,#N/A,IF(VLOOKUP($B148,登坂計算!$B$15:$K$915,MATCH(K$18,登坂計算!$C$14:$X$14,0)+1,FALSE)&gt;K$12,K$12,VLOOKUP($B148,登坂計算!$B$15:$K$915,MATCH(K$18,登坂計算!$C$14:$X$14,0)+1,FALSE)))</f>
        <v>#N/A</v>
      </c>
      <c r="L148" s="20" t="e">
        <f>IF(L$19=0,#N/A,IF(VLOOKUP($B148,登坂計算!$B$15:$K$915,MATCH(L$18,登坂計算!$C$14:$X$14,0)+1,FALSE)&gt;L$12,L$12,VLOOKUP($B148,登坂計算!$B$15:$K$915,MATCH(L$18,登坂計算!$C$14:$X$14,0)+1,FALSE)))</f>
        <v>#N/A</v>
      </c>
    </row>
    <row r="149" spans="2:12">
      <c r="B149" s="4">
        <f>登坂計算!B144</f>
        <v>12.9</v>
      </c>
      <c r="C149" s="5" t="e">
        <f t="shared" si="4"/>
        <v>#N/A</v>
      </c>
      <c r="D149" s="9">
        <f>IF(D$19=0,#N/A,IF(VLOOKUP($B149,登坂計算!$B$15:$K$915,MATCH(D$18,登坂計算!$C$14:$X$14,0)+1,FALSE)&gt;D$12,D$12,VLOOKUP($B149,登坂計算!$B$15:$K$915,MATCH(D$18,登坂計算!$C$14:$X$14,0)+1,FALSE)))</f>
        <v>158.52543824256412</v>
      </c>
      <c r="E149" s="9">
        <f>IF(E$19=0,#N/A,IF(VLOOKUP($B149,登坂計算!$B$15:$K$915,MATCH(E$18,登坂計算!$C$14:$X$14,0)+1,FALSE)&gt;E$12,E$12,VLOOKUP($B149,登坂計算!$B$15:$K$915,MATCH(E$18,登坂計算!$C$14:$X$14,0)+1,FALSE)))</f>
        <v>230.74129410312577</v>
      </c>
      <c r="F149" s="9">
        <f>IF(F$19=0,#N/A,IF(VLOOKUP($B149,登坂計算!$B$15:$K$915,MATCH(F$18,登坂計算!$C$14:$X$14,0)+1,FALSE)&gt;F$12,F$12,VLOOKUP($B149,登坂計算!$B$15:$K$915,MATCH(F$18,登坂計算!$C$14:$X$14,0)+1,FALSE)))</f>
        <v>361.80862782837067</v>
      </c>
      <c r="G149" s="9">
        <f>IF(G$19=0,#N/A,IF(VLOOKUP($B149,登坂計算!$B$15:$K$915,MATCH(G$18,登坂計算!$C$14:$X$14,0)+1,FALSE)&gt;G$12,G$12,VLOOKUP($B149,登坂計算!$B$15:$K$915,MATCH(G$18,登坂計算!$C$14:$X$14,0)+1,FALSE)))</f>
        <v>818.95756558340997</v>
      </c>
      <c r="H149" s="9">
        <f>IF(H$19=0,#N/A,IF(VLOOKUP($B149,登坂計算!$B$15:$K$915,MATCH(H$18,登坂計算!$C$14:$X$14,0)+1,FALSE)&gt;H$12,H$12,VLOOKUP($B149,登坂計算!$B$15:$K$915,MATCH(H$18,登坂計算!$C$14:$X$14,0)+1,FALSE)))</f>
        <v>1148.8154739433944</v>
      </c>
      <c r="I149" s="9" t="e">
        <f>IF(I$19=0,#N/A,IF(VLOOKUP($B149,登坂計算!$B$15:$K$915,MATCH(I$18,登坂計算!$C$14:$X$14,0)+1,FALSE)&gt;I$12,I$12,VLOOKUP($B149,登坂計算!$B$15:$K$915,MATCH(I$18,登坂計算!$C$14:$X$14,0)+1,FALSE)))</f>
        <v>#N/A</v>
      </c>
      <c r="J149" s="9" t="e">
        <f>IF(J$19=0,#N/A,IF(VLOOKUP($B149,登坂計算!$B$15:$K$915,MATCH(J$18,登坂計算!$C$14:$X$14,0)+1,FALSE)&gt;J$12,J$12,VLOOKUP($B149,登坂計算!$B$15:$K$915,MATCH(J$18,登坂計算!$C$14:$X$14,0)+1,FALSE)))</f>
        <v>#N/A</v>
      </c>
      <c r="K149" s="9" t="e">
        <f>IF(K$19=0,#N/A,IF(VLOOKUP($B149,登坂計算!$B$15:$K$915,MATCH(K$18,登坂計算!$C$14:$X$14,0)+1,FALSE)&gt;K$12,K$12,VLOOKUP($B149,登坂計算!$B$15:$K$915,MATCH(K$18,登坂計算!$C$14:$X$14,0)+1,FALSE)))</f>
        <v>#N/A</v>
      </c>
      <c r="L149" s="20" t="e">
        <f>IF(L$19=0,#N/A,IF(VLOOKUP($B149,登坂計算!$B$15:$K$915,MATCH(L$18,登坂計算!$C$14:$X$14,0)+1,FALSE)&gt;L$12,L$12,VLOOKUP($B149,登坂計算!$B$15:$K$915,MATCH(L$18,登坂計算!$C$14:$X$14,0)+1,FALSE)))</f>
        <v>#N/A</v>
      </c>
    </row>
    <row r="150" spans="2:12">
      <c r="B150" s="4">
        <f>登坂計算!B145</f>
        <v>13</v>
      </c>
      <c r="C150" s="5" t="e">
        <f t="shared" si="4"/>
        <v>#N/A</v>
      </c>
      <c r="D150" s="9">
        <f>IF(D$19=0,#N/A,IF(VLOOKUP($B150,登坂計算!$B$15:$K$915,MATCH(D$18,登坂計算!$C$14:$X$14,0)+1,FALSE)&gt;D$12,D$12,VLOOKUP($B150,登坂計算!$B$15:$K$915,MATCH(D$18,登坂計算!$C$14:$X$14,0)+1,FALSE)))</f>
        <v>157.47193440993823</v>
      </c>
      <c r="E150" s="9">
        <f>IF(E$19=0,#N/A,IF(VLOOKUP($B150,登坂計算!$B$15:$K$915,MATCH(E$18,登坂計算!$C$14:$X$14,0)+1,FALSE)&gt;E$12,E$12,VLOOKUP($B150,登坂計算!$B$15:$K$915,MATCH(E$18,登坂計算!$C$14:$X$14,0)+1,FALSE)))</f>
        <v>229.20786930785255</v>
      </c>
      <c r="F150" s="9">
        <f>IF(F$19=0,#N/A,IF(VLOOKUP($B150,登坂計算!$B$15:$K$915,MATCH(F$18,登坂計算!$C$14:$X$14,0)+1,FALSE)&gt;F$12,F$12,VLOOKUP($B150,登坂計算!$B$15:$K$915,MATCH(F$18,登坂計算!$C$14:$X$14,0)+1,FALSE)))</f>
        <v>359.40417602353756</v>
      </c>
      <c r="G150" s="9">
        <f>IF(G$19=0,#N/A,IF(VLOOKUP($B150,登坂計算!$B$15:$K$915,MATCH(G$18,登坂計算!$C$14:$X$14,0)+1,FALSE)&gt;G$12,G$12,VLOOKUP($B150,登坂計算!$B$15:$K$915,MATCH(G$18,登坂計算!$C$14:$X$14,0)+1,FALSE)))</f>
        <v>813.51506409175704</v>
      </c>
      <c r="H150" s="9">
        <f>IF(H$19=0,#N/A,IF(VLOOKUP($B150,登坂計算!$B$15:$K$915,MATCH(H$18,登坂計算!$C$14:$X$14,0)+1,FALSE)&gt;H$12,H$12,VLOOKUP($B150,登坂計算!$B$15:$K$915,MATCH(H$18,登坂計算!$C$14:$X$14,0)+1,FALSE)))</f>
        <v>1141.1808537953814</v>
      </c>
      <c r="I150" s="9" t="e">
        <f>IF(I$19=0,#N/A,IF(VLOOKUP($B150,登坂計算!$B$15:$K$915,MATCH(I$18,登坂計算!$C$14:$X$14,0)+1,FALSE)&gt;I$12,I$12,VLOOKUP($B150,登坂計算!$B$15:$K$915,MATCH(I$18,登坂計算!$C$14:$X$14,0)+1,FALSE)))</f>
        <v>#N/A</v>
      </c>
      <c r="J150" s="9" t="e">
        <f>IF(J$19=0,#N/A,IF(VLOOKUP($B150,登坂計算!$B$15:$K$915,MATCH(J$18,登坂計算!$C$14:$X$14,0)+1,FALSE)&gt;J$12,J$12,VLOOKUP($B150,登坂計算!$B$15:$K$915,MATCH(J$18,登坂計算!$C$14:$X$14,0)+1,FALSE)))</f>
        <v>#N/A</v>
      </c>
      <c r="K150" s="9" t="e">
        <f>IF(K$19=0,#N/A,IF(VLOOKUP($B150,登坂計算!$B$15:$K$915,MATCH(K$18,登坂計算!$C$14:$X$14,0)+1,FALSE)&gt;K$12,K$12,VLOOKUP($B150,登坂計算!$B$15:$K$915,MATCH(K$18,登坂計算!$C$14:$X$14,0)+1,FALSE)))</f>
        <v>#N/A</v>
      </c>
      <c r="L150" s="20" t="e">
        <f>IF(L$19=0,#N/A,IF(VLOOKUP($B150,登坂計算!$B$15:$K$915,MATCH(L$18,登坂計算!$C$14:$X$14,0)+1,FALSE)&gt;L$12,L$12,VLOOKUP($B150,登坂計算!$B$15:$K$915,MATCH(L$18,登坂計算!$C$14:$X$14,0)+1,FALSE)))</f>
        <v>#N/A</v>
      </c>
    </row>
    <row r="151" spans="2:12">
      <c r="B151" s="4">
        <f>登坂計算!B146</f>
        <v>13.1</v>
      </c>
      <c r="C151" s="5" t="e">
        <f t="shared" si="4"/>
        <v>#N/A</v>
      </c>
      <c r="D151" s="9">
        <f>IF(D$19=0,#N/A,IF(VLOOKUP($B151,登坂計算!$B$15:$K$915,MATCH(D$18,登坂計算!$C$14:$X$14,0)+1,FALSE)&gt;D$12,D$12,VLOOKUP($B151,登坂計算!$B$15:$K$915,MATCH(D$18,登坂計算!$C$14:$X$14,0)+1,FALSE)))</f>
        <v>156.43281393765685</v>
      </c>
      <c r="E151" s="9">
        <f>IF(E$19=0,#N/A,IF(VLOOKUP($B151,登坂計算!$B$15:$K$915,MATCH(E$18,登坂計算!$C$14:$X$14,0)+1,FALSE)&gt;E$12,E$12,VLOOKUP($B151,登坂計算!$B$15:$K$915,MATCH(E$18,登坂計算!$C$14:$X$14,0)+1,FALSE)))</f>
        <v>227.69538017575263</v>
      </c>
      <c r="F151" s="9">
        <f>IF(F$19=0,#N/A,IF(VLOOKUP($B151,登坂計算!$B$15:$K$915,MATCH(F$18,登坂計算!$C$14:$X$14,0)+1,FALSE)&gt;F$12,F$12,VLOOKUP($B151,登坂計算!$B$15:$K$915,MATCH(F$18,登坂計算!$C$14:$X$14,0)+1,FALSE)))</f>
        <v>357.03255190823796</v>
      </c>
      <c r="G151" s="9">
        <f>IF(G$19=0,#N/A,IF(VLOOKUP($B151,登坂計算!$B$15:$K$915,MATCH(G$18,登坂計算!$C$14:$X$14,0)+1,FALSE)&gt;G$12,G$12,VLOOKUP($B151,登坂計算!$B$15:$K$915,MATCH(G$18,登坂計算!$C$14:$X$14,0)+1,FALSE)))</f>
        <v>808.14686841438379</v>
      </c>
      <c r="H151" s="9">
        <f>IF(H$19=0,#N/A,IF(VLOOKUP($B151,登坂計算!$B$15:$K$915,MATCH(H$18,登坂計算!$C$14:$X$14,0)+1,FALSE)&gt;H$12,H$12,VLOOKUP($B151,登坂計算!$B$15:$K$915,MATCH(H$18,登坂計算!$C$14:$X$14,0)+1,FALSE)))</f>
        <v>1133.6504681923993</v>
      </c>
      <c r="I151" s="9" t="e">
        <f>IF(I$19=0,#N/A,IF(VLOOKUP($B151,登坂計算!$B$15:$K$915,MATCH(I$18,登坂計算!$C$14:$X$14,0)+1,FALSE)&gt;I$12,I$12,VLOOKUP($B151,登坂計算!$B$15:$K$915,MATCH(I$18,登坂計算!$C$14:$X$14,0)+1,FALSE)))</f>
        <v>#N/A</v>
      </c>
      <c r="J151" s="9" t="e">
        <f>IF(J$19=0,#N/A,IF(VLOOKUP($B151,登坂計算!$B$15:$K$915,MATCH(J$18,登坂計算!$C$14:$X$14,0)+1,FALSE)&gt;J$12,J$12,VLOOKUP($B151,登坂計算!$B$15:$K$915,MATCH(J$18,登坂計算!$C$14:$X$14,0)+1,FALSE)))</f>
        <v>#N/A</v>
      </c>
      <c r="K151" s="9" t="e">
        <f>IF(K$19=0,#N/A,IF(VLOOKUP($B151,登坂計算!$B$15:$K$915,MATCH(K$18,登坂計算!$C$14:$X$14,0)+1,FALSE)&gt;K$12,K$12,VLOOKUP($B151,登坂計算!$B$15:$K$915,MATCH(K$18,登坂計算!$C$14:$X$14,0)+1,FALSE)))</f>
        <v>#N/A</v>
      </c>
      <c r="L151" s="20" t="e">
        <f>IF(L$19=0,#N/A,IF(VLOOKUP($B151,登坂計算!$B$15:$K$915,MATCH(L$18,登坂計算!$C$14:$X$14,0)+1,FALSE)&gt;L$12,L$12,VLOOKUP($B151,登坂計算!$B$15:$K$915,MATCH(L$18,登坂計算!$C$14:$X$14,0)+1,FALSE)))</f>
        <v>#N/A</v>
      </c>
    </row>
    <row r="152" spans="2:12">
      <c r="B152" s="4">
        <f>登坂計算!B147</f>
        <v>13.2</v>
      </c>
      <c r="C152" s="5" t="e">
        <f t="shared" si="4"/>
        <v>#N/A</v>
      </c>
      <c r="D152" s="9">
        <f>IF(D$19=0,#N/A,IF(VLOOKUP($B152,登坂計算!$B$15:$K$915,MATCH(D$18,登坂計算!$C$14:$X$14,0)+1,FALSE)&gt;D$12,D$12,VLOOKUP($B152,登坂計算!$B$15:$K$915,MATCH(D$18,登坂計算!$C$14:$X$14,0)+1,FALSE)))</f>
        <v>155.40778768600399</v>
      </c>
      <c r="E152" s="9">
        <f>IF(E$19=0,#N/A,IF(VLOOKUP($B152,登坂計算!$B$15:$K$915,MATCH(E$18,登坂計算!$C$14:$X$14,0)+1,FALSE)&gt;E$12,E$12,VLOOKUP($B152,登坂計算!$B$15:$K$915,MATCH(E$18,登坂計算!$C$14:$X$14,0)+1,FALSE)))</f>
        <v>226.20340585025568</v>
      </c>
      <c r="F152" s="9">
        <f>IF(F$19=0,#N/A,IF(VLOOKUP($B152,登坂計算!$B$15:$K$915,MATCH(F$18,登坂計算!$C$14:$X$14,0)+1,FALSE)&gt;F$12,F$12,VLOOKUP($B152,登坂計算!$B$15:$K$915,MATCH(F$18,登坂計算!$C$14:$X$14,0)+1,FALSE)))</f>
        <v>354.69309556791796</v>
      </c>
      <c r="G152" s="9">
        <f>IF(G$19=0,#N/A,IF(VLOOKUP($B152,登坂計算!$B$15:$K$915,MATCH(G$18,登坂計算!$C$14:$X$14,0)+1,FALSE)&gt;G$12,G$12,VLOOKUP($B152,登坂計算!$B$15:$K$915,MATCH(G$18,登坂計算!$C$14:$X$14,0)+1,FALSE)))</f>
        <v>802.85148482788179</v>
      </c>
      <c r="H152" s="9">
        <f>IF(H$19=0,#N/A,IF(VLOOKUP($B152,登坂計算!$B$15:$K$915,MATCH(H$18,登坂計算!$C$14:$X$14,0)+1,FALSE)&gt;H$12,H$12,VLOOKUP($B152,登坂計算!$B$15:$K$915,MATCH(H$18,登坂計算!$C$14:$X$14,0)+1,FALSE)))</f>
        <v>1126.2222217724452</v>
      </c>
      <c r="I152" s="9" t="e">
        <f>IF(I$19=0,#N/A,IF(VLOOKUP($B152,登坂計算!$B$15:$K$915,MATCH(I$18,登坂計算!$C$14:$X$14,0)+1,FALSE)&gt;I$12,I$12,VLOOKUP($B152,登坂計算!$B$15:$K$915,MATCH(I$18,登坂計算!$C$14:$X$14,0)+1,FALSE)))</f>
        <v>#N/A</v>
      </c>
      <c r="J152" s="9" t="e">
        <f>IF(J$19=0,#N/A,IF(VLOOKUP($B152,登坂計算!$B$15:$K$915,MATCH(J$18,登坂計算!$C$14:$X$14,0)+1,FALSE)&gt;J$12,J$12,VLOOKUP($B152,登坂計算!$B$15:$K$915,MATCH(J$18,登坂計算!$C$14:$X$14,0)+1,FALSE)))</f>
        <v>#N/A</v>
      </c>
      <c r="K152" s="9" t="e">
        <f>IF(K$19=0,#N/A,IF(VLOOKUP($B152,登坂計算!$B$15:$K$915,MATCH(K$18,登坂計算!$C$14:$X$14,0)+1,FALSE)&gt;K$12,K$12,VLOOKUP($B152,登坂計算!$B$15:$K$915,MATCH(K$18,登坂計算!$C$14:$X$14,0)+1,FALSE)))</f>
        <v>#N/A</v>
      </c>
      <c r="L152" s="20" t="e">
        <f>IF(L$19=0,#N/A,IF(VLOOKUP($B152,登坂計算!$B$15:$K$915,MATCH(L$18,登坂計算!$C$14:$X$14,0)+1,FALSE)&gt;L$12,L$12,VLOOKUP($B152,登坂計算!$B$15:$K$915,MATCH(L$18,登坂計算!$C$14:$X$14,0)+1,FALSE)))</f>
        <v>#N/A</v>
      </c>
    </row>
    <row r="153" spans="2:12">
      <c r="B153" s="4">
        <f>登坂計算!B148</f>
        <v>13.3</v>
      </c>
      <c r="C153" s="5" t="e">
        <f t="shared" si="4"/>
        <v>#N/A</v>
      </c>
      <c r="D153" s="9">
        <f>IF(D$19=0,#N/A,IF(VLOOKUP($B153,登坂計算!$B$15:$K$915,MATCH(D$18,登坂計算!$C$14:$X$14,0)+1,FALSE)&gt;D$12,D$12,VLOOKUP($B153,登坂計算!$B$15:$K$915,MATCH(D$18,登坂計算!$C$14:$X$14,0)+1,FALSE)))</f>
        <v>154.39657421696435</v>
      </c>
      <c r="E153" s="9">
        <f>IF(E$19=0,#N/A,IF(VLOOKUP($B153,登坂計算!$B$15:$K$915,MATCH(E$18,登坂計算!$C$14:$X$14,0)+1,FALSE)&gt;E$12,E$12,VLOOKUP($B153,登坂計算!$B$15:$K$915,MATCH(E$18,登坂計算!$C$14:$X$14,0)+1,FALSE)))</f>
        <v>224.73153668498207</v>
      </c>
      <c r="F153" s="9">
        <f>IF(F$19=0,#N/A,IF(VLOOKUP($B153,登坂計算!$B$15:$K$915,MATCH(F$18,登坂計算!$C$14:$X$14,0)+1,FALSE)&gt;F$12,F$12,VLOOKUP($B153,登坂計算!$B$15:$K$915,MATCH(F$18,登坂計算!$C$14:$X$14,0)+1,FALSE)))</f>
        <v>352.38516466590733</v>
      </c>
      <c r="G153" s="9">
        <f>IF(G$19=0,#N/A,IF(VLOOKUP($B153,登坂計算!$B$15:$K$915,MATCH(G$18,登坂計算!$C$14:$X$14,0)+1,FALSE)&gt;G$12,G$12,VLOOKUP($B153,登坂計算!$B$15:$K$915,MATCH(G$18,登坂計算!$C$14:$X$14,0)+1,FALSE)))</f>
        <v>797.62745939656463</v>
      </c>
      <c r="H153" s="9">
        <f>IF(H$19=0,#N/A,IF(VLOOKUP($B153,登坂計算!$B$15:$K$915,MATCH(H$18,登坂計算!$C$14:$X$14,0)+1,FALSE)&gt;H$12,H$12,VLOOKUP($B153,登坂計算!$B$15:$K$915,MATCH(H$18,登坂計算!$C$14:$X$14,0)+1,FALSE)))</f>
        <v>1118.8940749868475</v>
      </c>
      <c r="I153" s="9" t="e">
        <f>IF(I$19=0,#N/A,IF(VLOOKUP($B153,登坂計算!$B$15:$K$915,MATCH(I$18,登坂計算!$C$14:$X$14,0)+1,FALSE)&gt;I$12,I$12,VLOOKUP($B153,登坂計算!$B$15:$K$915,MATCH(I$18,登坂計算!$C$14:$X$14,0)+1,FALSE)))</f>
        <v>#N/A</v>
      </c>
      <c r="J153" s="9" t="e">
        <f>IF(J$19=0,#N/A,IF(VLOOKUP($B153,登坂計算!$B$15:$K$915,MATCH(J$18,登坂計算!$C$14:$X$14,0)+1,FALSE)&gt;J$12,J$12,VLOOKUP($B153,登坂計算!$B$15:$K$915,MATCH(J$18,登坂計算!$C$14:$X$14,0)+1,FALSE)))</f>
        <v>#N/A</v>
      </c>
      <c r="K153" s="9" t="e">
        <f>IF(K$19=0,#N/A,IF(VLOOKUP($B153,登坂計算!$B$15:$K$915,MATCH(K$18,登坂計算!$C$14:$X$14,0)+1,FALSE)&gt;K$12,K$12,VLOOKUP($B153,登坂計算!$B$15:$K$915,MATCH(K$18,登坂計算!$C$14:$X$14,0)+1,FALSE)))</f>
        <v>#N/A</v>
      </c>
      <c r="L153" s="20" t="e">
        <f>IF(L$19=0,#N/A,IF(VLOOKUP($B153,登坂計算!$B$15:$K$915,MATCH(L$18,登坂計算!$C$14:$X$14,0)+1,FALSE)&gt;L$12,L$12,VLOOKUP($B153,登坂計算!$B$15:$K$915,MATCH(L$18,登坂計算!$C$14:$X$14,0)+1,FALSE)))</f>
        <v>#N/A</v>
      </c>
    </row>
    <row r="154" spans="2:12">
      <c r="B154" s="4">
        <f>登坂計算!B149</f>
        <v>13.4</v>
      </c>
      <c r="C154" s="5" t="e">
        <f t="shared" si="4"/>
        <v>#N/A</v>
      </c>
      <c r="D154" s="9">
        <f>IF(D$19=0,#N/A,IF(VLOOKUP($B154,登坂計算!$B$15:$K$915,MATCH(D$18,登坂計算!$C$14:$X$14,0)+1,FALSE)&gt;D$12,D$12,VLOOKUP($B154,登坂計算!$B$15:$K$915,MATCH(D$18,登坂計算!$C$14:$X$14,0)+1,FALSE)))</f>
        <v>153.39889953951092</v>
      </c>
      <c r="E154" s="9">
        <f>IF(E$19=0,#N/A,IF(VLOOKUP($B154,登坂計算!$B$15:$K$915,MATCH(E$18,登坂計算!$C$14:$X$14,0)+1,FALSE)&gt;E$12,E$12,VLOOKUP($B154,登坂計算!$B$15:$K$915,MATCH(E$18,登坂計算!$C$14:$X$14,0)+1,FALSE)))</f>
        <v>223.27937387299679</v>
      </c>
      <c r="F154" s="9">
        <f>IF(F$19=0,#N/A,IF(VLOOKUP($B154,登坂計算!$B$15:$K$915,MATCH(F$18,登坂計算!$C$14:$X$14,0)+1,FALSE)&gt;F$12,F$12,VLOOKUP($B154,登坂計算!$B$15:$K$915,MATCH(F$18,登坂計算!$C$14:$X$14,0)+1,FALSE)))</f>
        <v>350.10813386208002</v>
      </c>
      <c r="G154" s="9">
        <f>IF(G$19=0,#N/A,IF(VLOOKUP($B154,登坂計算!$B$15:$K$915,MATCH(G$18,登坂計算!$C$14:$X$14,0)+1,FALSE)&gt;G$12,G$12,VLOOKUP($B154,登坂計算!$B$15:$K$915,MATCH(G$18,登坂計算!$C$14:$X$14,0)+1,FALSE)))</f>
        <v>792.47337665659904</v>
      </c>
      <c r="H154" s="9">
        <f>IF(H$19=0,#N/A,IF(VLOOKUP($B154,登坂計算!$B$15:$K$915,MATCH(H$18,登坂計算!$C$14:$X$14,0)+1,FALSE)&gt;H$12,H$12,VLOOKUP($B154,登坂計算!$B$15:$K$915,MATCH(H$18,登坂計算!$C$14:$X$14,0)+1,FALSE)))</f>
        <v>1111.6640422543958</v>
      </c>
      <c r="I154" s="9" t="e">
        <f>IF(I$19=0,#N/A,IF(VLOOKUP($B154,登坂計算!$B$15:$K$915,MATCH(I$18,登坂計算!$C$14:$X$14,0)+1,FALSE)&gt;I$12,I$12,VLOOKUP($B154,登坂計算!$B$15:$K$915,MATCH(I$18,登坂計算!$C$14:$X$14,0)+1,FALSE)))</f>
        <v>#N/A</v>
      </c>
      <c r="J154" s="9" t="e">
        <f>IF(J$19=0,#N/A,IF(VLOOKUP($B154,登坂計算!$B$15:$K$915,MATCH(J$18,登坂計算!$C$14:$X$14,0)+1,FALSE)&gt;J$12,J$12,VLOOKUP($B154,登坂計算!$B$15:$K$915,MATCH(J$18,登坂計算!$C$14:$X$14,0)+1,FALSE)))</f>
        <v>#N/A</v>
      </c>
      <c r="K154" s="9" t="e">
        <f>IF(K$19=0,#N/A,IF(VLOOKUP($B154,登坂計算!$B$15:$K$915,MATCH(K$18,登坂計算!$C$14:$X$14,0)+1,FALSE)&gt;K$12,K$12,VLOOKUP($B154,登坂計算!$B$15:$K$915,MATCH(K$18,登坂計算!$C$14:$X$14,0)+1,FALSE)))</f>
        <v>#N/A</v>
      </c>
      <c r="L154" s="20" t="e">
        <f>IF(L$19=0,#N/A,IF(VLOOKUP($B154,登坂計算!$B$15:$K$915,MATCH(L$18,登坂計算!$C$14:$X$14,0)+1,FALSE)&gt;L$12,L$12,VLOOKUP($B154,登坂計算!$B$15:$K$915,MATCH(L$18,登坂計算!$C$14:$X$14,0)+1,FALSE)))</f>
        <v>#N/A</v>
      </c>
    </row>
    <row r="155" spans="2:12">
      <c r="B155" s="4">
        <f>登坂計算!B150</f>
        <v>13.5</v>
      </c>
      <c r="C155" s="5" t="e">
        <f t="shared" si="4"/>
        <v>#N/A</v>
      </c>
      <c r="D155" s="9">
        <f>IF(D$19=0,#N/A,IF(VLOOKUP($B155,登坂計算!$B$15:$K$915,MATCH(D$18,登坂計算!$C$14:$X$14,0)+1,FALSE)&gt;D$12,D$12,VLOOKUP($B155,登坂計算!$B$15:$K$915,MATCH(D$18,登坂計算!$C$14:$X$14,0)+1,FALSE)))</f>
        <v>152.41449686493436</v>
      </c>
      <c r="E155" s="9">
        <f>IF(E$19=0,#N/A,IF(VLOOKUP($B155,登坂計算!$B$15:$K$915,MATCH(E$18,登坂計算!$C$14:$X$14,0)+1,FALSE)&gt;E$12,E$12,VLOOKUP($B155,登坂計算!$B$15:$K$915,MATCH(E$18,登坂計算!$C$14:$X$14,0)+1,FALSE)))</f>
        <v>221.84652909067978</v>
      </c>
      <c r="F155" s="9">
        <f>IF(F$19=0,#N/A,IF(VLOOKUP($B155,登坂計算!$B$15:$K$915,MATCH(F$18,登坂計算!$C$14:$X$14,0)+1,FALSE)&gt;F$12,F$12,VLOOKUP($B155,登坂計算!$B$15:$K$915,MATCH(F$18,登坂計算!$C$14:$X$14,0)+1,FALSE)))</f>
        <v>347.86139425443332</v>
      </c>
      <c r="G155" s="9">
        <f>IF(G$19=0,#N/A,IF(VLOOKUP($B155,登坂計算!$B$15:$K$915,MATCH(G$18,登坂計算!$C$14:$X$14,0)+1,FALSE)&gt;G$12,G$12,VLOOKUP($B155,登坂計算!$B$15:$K$915,MATCH(G$18,登坂計算!$C$14:$X$14,0)+1,FALSE)))</f>
        <v>787.38785835201338</v>
      </c>
      <c r="H155" s="9">
        <f>IF(H$19=0,#N/A,IF(VLOOKUP($B155,登坂計算!$B$15:$K$915,MATCH(H$18,登坂計算!$C$14:$X$14,0)+1,FALSE)&gt;H$12,H$12,VLOOKUP($B155,登坂計算!$B$15:$K$915,MATCH(H$18,登坂計算!$C$14:$X$14,0)+1,FALSE)))</f>
        <v>1104.530190188241</v>
      </c>
      <c r="I155" s="9" t="e">
        <f>IF(I$19=0,#N/A,IF(VLOOKUP($B155,登坂計算!$B$15:$K$915,MATCH(I$18,登坂計算!$C$14:$X$14,0)+1,FALSE)&gt;I$12,I$12,VLOOKUP($B155,登坂計算!$B$15:$K$915,MATCH(I$18,登坂計算!$C$14:$X$14,0)+1,FALSE)))</f>
        <v>#N/A</v>
      </c>
      <c r="J155" s="9" t="e">
        <f>IF(J$19=0,#N/A,IF(VLOOKUP($B155,登坂計算!$B$15:$K$915,MATCH(J$18,登坂計算!$C$14:$X$14,0)+1,FALSE)&gt;J$12,J$12,VLOOKUP($B155,登坂計算!$B$15:$K$915,MATCH(J$18,登坂計算!$C$14:$X$14,0)+1,FALSE)))</f>
        <v>#N/A</v>
      </c>
      <c r="K155" s="9" t="e">
        <f>IF(K$19=0,#N/A,IF(VLOOKUP($B155,登坂計算!$B$15:$K$915,MATCH(K$18,登坂計算!$C$14:$X$14,0)+1,FALSE)&gt;K$12,K$12,VLOOKUP($B155,登坂計算!$B$15:$K$915,MATCH(K$18,登坂計算!$C$14:$X$14,0)+1,FALSE)))</f>
        <v>#N/A</v>
      </c>
      <c r="L155" s="20" t="e">
        <f>IF(L$19=0,#N/A,IF(VLOOKUP($B155,登坂計算!$B$15:$K$915,MATCH(L$18,登坂計算!$C$14:$X$14,0)+1,FALSE)&gt;L$12,L$12,VLOOKUP($B155,登坂計算!$B$15:$K$915,MATCH(L$18,登坂計算!$C$14:$X$14,0)+1,FALSE)))</f>
        <v>#N/A</v>
      </c>
    </row>
    <row r="156" spans="2:12">
      <c r="B156" s="4">
        <f>登坂計算!B151</f>
        <v>13.6</v>
      </c>
      <c r="C156" s="5" t="e">
        <f t="shared" si="4"/>
        <v>#N/A</v>
      </c>
      <c r="D156" s="9">
        <f>IF(D$19=0,#N/A,IF(VLOOKUP($B156,登坂計算!$B$15:$K$915,MATCH(D$18,登坂計算!$C$14:$X$14,0)+1,FALSE)&gt;D$12,D$12,VLOOKUP($B156,登坂計算!$B$15:$K$915,MATCH(D$18,登坂計算!$C$14:$X$14,0)+1,FALSE)))</f>
        <v>151.44310637175647</v>
      </c>
      <c r="E156" s="9">
        <f>IF(E$19=0,#N/A,IF(VLOOKUP($B156,登坂計算!$B$15:$K$915,MATCH(E$18,登坂計算!$C$14:$X$14,0)+1,FALSE)&gt;E$12,E$12,VLOOKUP($B156,登坂計算!$B$15:$K$915,MATCH(E$18,登坂計算!$C$14:$X$14,0)+1,FALSE)))</f>
        <v>220.43262415554642</v>
      </c>
      <c r="F156" s="9">
        <f>IF(F$19=0,#N/A,IF(VLOOKUP($B156,登坂計算!$B$15:$K$915,MATCH(F$18,登坂計算!$C$14:$X$14,0)+1,FALSE)&gt;F$12,F$12,VLOOKUP($B156,登坂計算!$B$15:$K$915,MATCH(F$18,登坂計算!$C$14:$X$14,0)+1,FALSE)))</f>
        <v>345.64435284254051</v>
      </c>
      <c r="G156" s="9">
        <f>IF(G$19=0,#N/A,IF(VLOOKUP($B156,登坂計算!$B$15:$K$915,MATCH(G$18,登坂計算!$C$14:$X$14,0)+1,FALSE)&gt;G$12,G$12,VLOOKUP($B156,登坂計算!$B$15:$K$915,MATCH(G$18,登坂計算!$C$14:$X$14,0)+1,FALSE)))</f>
        <v>782.36956222021797</v>
      </c>
      <c r="H156" s="9">
        <f>IF(H$19=0,#N/A,IF(VLOOKUP($B156,登坂計算!$B$15:$K$915,MATCH(H$18,登坂計算!$C$14:$X$14,0)+1,FALSE)&gt;H$12,H$12,VLOOKUP($B156,登坂計算!$B$15:$K$915,MATCH(H$18,登坂計算!$C$14:$X$14,0)+1,FALSE)))</f>
        <v>1097.4906358922501</v>
      </c>
      <c r="I156" s="9" t="e">
        <f>IF(I$19=0,#N/A,IF(VLOOKUP($B156,登坂計算!$B$15:$K$915,MATCH(I$18,登坂計算!$C$14:$X$14,0)+1,FALSE)&gt;I$12,I$12,VLOOKUP($B156,登坂計算!$B$15:$K$915,MATCH(I$18,登坂計算!$C$14:$X$14,0)+1,FALSE)))</f>
        <v>#N/A</v>
      </c>
      <c r="J156" s="9" t="e">
        <f>IF(J$19=0,#N/A,IF(VLOOKUP($B156,登坂計算!$B$15:$K$915,MATCH(J$18,登坂計算!$C$14:$X$14,0)+1,FALSE)&gt;J$12,J$12,VLOOKUP($B156,登坂計算!$B$15:$K$915,MATCH(J$18,登坂計算!$C$14:$X$14,0)+1,FALSE)))</f>
        <v>#N/A</v>
      </c>
      <c r="K156" s="9" t="e">
        <f>IF(K$19=0,#N/A,IF(VLOOKUP($B156,登坂計算!$B$15:$K$915,MATCH(K$18,登坂計算!$C$14:$X$14,0)+1,FALSE)&gt;K$12,K$12,VLOOKUP($B156,登坂計算!$B$15:$K$915,MATCH(K$18,登坂計算!$C$14:$X$14,0)+1,FALSE)))</f>
        <v>#N/A</v>
      </c>
      <c r="L156" s="20" t="e">
        <f>IF(L$19=0,#N/A,IF(VLOOKUP($B156,登坂計算!$B$15:$K$915,MATCH(L$18,登坂計算!$C$14:$X$14,0)+1,FALSE)&gt;L$12,L$12,VLOOKUP($B156,登坂計算!$B$15:$K$915,MATCH(L$18,登坂計算!$C$14:$X$14,0)+1,FALSE)))</f>
        <v>#N/A</v>
      </c>
    </row>
    <row r="157" spans="2:12">
      <c r="B157" s="4">
        <f>登坂計算!B152</f>
        <v>13.7</v>
      </c>
      <c r="C157" s="5" t="e">
        <f t="shared" si="4"/>
        <v>#N/A</v>
      </c>
      <c r="D157" s="9">
        <f>IF(D$19=0,#N/A,IF(VLOOKUP($B157,登坂計算!$B$15:$K$915,MATCH(D$18,登坂計算!$C$14:$X$14,0)+1,FALSE)&gt;D$12,D$12,VLOOKUP($B157,登坂計算!$B$15:$K$915,MATCH(D$18,登坂計算!$C$14:$X$14,0)+1,FALSE)))</f>
        <v>150.4844749797918</v>
      </c>
      <c r="E157" s="9">
        <f>IF(E$19=0,#N/A,IF(VLOOKUP($B157,登坂計算!$B$15:$K$915,MATCH(E$18,登坂計算!$C$14:$X$14,0)+1,FALSE)&gt;E$12,E$12,VLOOKUP($B157,登坂計算!$B$15:$K$915,MATCH(E$18,登坂計算!$C$14:$X$14,0)+1,FALSE)))</f>
        <v>219.03729069738336</v>
      </c>
      <c r="F157" s="9">
        <f>IF(F$19=0,#N/A,IF(VLOOKUP($B157,登坂計算!$B$15:$K$915,MATCH(F$18,登坂計算!$C$14:$X$14,0)+1,FALSE)&gt;F$12,F$12,VLOOKUP($B157,登坂計算!$B$15:$K$915,MATCH(F$18,登坂計算!$C$14:$X$14,0)+1,FALSE)))</f>
        <v>343.45643201188346</v>
      </c>
      <c r="G157" s="9">
        <f>IF(G$19=0,#N/A,IF(VLOOKUP($B157,登坂計算!$B$15:$K$915,MATCH(G$18,登坂計算!$C$14:$X$14,0)+1,FALSE)&gt;G$12,G$12,VLOOKUP($B157,登坂計算!$B$15:$K$915,MATCH(G$18,登坂計算!$C$14:$X$14,0)+1,FALSE)))</f>
        <v>777.41718082478565</v>
      </c>
      <c r="H157" s="9">
        <f>IF(H$19=0,#N/A,IF(VLOOKUP($B157,登坂計算!$B$15:$K$915,MATCH(H$18,登坂計算!$C$14:$X$14,0)+1,FALSE)&gt;H$12,H$12,VLOOKUP($B157,登坂計算!$B$15:$K$915,MATCH(H$18,登坂計算!$C$14:$X$14,0)+1,FALSE)))</f>
        <v>1090.5435453236576</v>
      </c>
      <c r="I157" s="9" t="e">
        <f>IF(I$19=0,#N/A,IF(VLOOKUP($B157,登坂計算!$B$15:$K$915,MATCH(I$18,登坂計算!$C$14:$X$14,0)+1,FALSE)&gt;I$12,I$12,VLOOKUP($B157,登坂計算!$B$15:$K$915,MATCH(I$18,登坂計算!$C$14:$X$14,0)+1,FALSE)))</f>
        <v>#N/A</v>
      </c>
      <c r="J157" s="9" t="e">
        <f>IF(J$19=0,#N/A,IF(VLOOKUP($B157,登坂計算!$B$15:$K$915,MATCH(J$18,登坂計算!$C$14:$X$14,0)+1,FALSE)&gt;J$12,J$12,VLOOKUP($B157,登坂計算!$B$15:$K$915,MATCH(J$18,登坂計算!$C$14:$X$14,0)+1,FALSE)))</f>
        <v>#N/A</v>
      </c>
      <c r="K157" s="9" t="e">
        <f>IF(K$19=0,#N/A,IF(VLOOKUP($B157,登坂計算!$B$15:$K$915,MATCH(K$18,登坂計算!$C$14:$X$14,0)+1,FALSE)&gt;K$12,K$12,VLOOKUP($B157,登坂計算!$B$15:$K$915,MATCH(K$18,登坂計算!$C$14:$X$14,0)+1,FALSE)))</f>
        <v>#N/A</v>
      </c>
      <c r="L157" s="20" t="e">
        <f>IF(L$19=0,#N/A,IF(VLOOKUP($B157,登坂計算!$B$15:$K$915,MATCH(L$18,登坂計算!$C$14:$X$14,0)+1,FALSE)&gt;L$12,L$12,VLOOKUP($B157,登坂計算!$B$15:$K$915,MATCH(L$18,登坂計算!$C$14:$X$14,0)+1,FALSE)))</f>
        <v>#N/A</v>
      </c>
    </row>
    <row r="158" spans="2:12">
      <c r="B158" s="4">
        <f>登坂計算!B153</f>
        <v>13.8</v>
      </c>
      <c r="C158" s="5" t="e">
        <f t="shared" si="4"/>
        <v>#N/A</v>
      </c>
      <c r="D158" s="9">
        <f>IF(D$19=0,#N/A,IF(VLOOKUP($B158,登坂計算!$B$15:$K$915,MATCH(D$18,登坂計算!$C$14:$X$14,0)+1,FALSE)&gt;D$12,D$12,VLOOKUP($B158,登坂計算!$B$15:$K$915,MATCH(D$18,登坂計算!$C$14:$X$14,0)+1,FALSE)))</f>
        <v>149.53835613294461</v>
      </c>
      <c r="E158" s="9">
        <f>IF(E$19=0,#N/A,IF(VLOOKUP($B158,登坂計算!$B$15:$K$915,MATCH(E$18,登坂計算!$C$14:$X$14,0)+1,FALSE)&gt;E$12,E$12,VLOOKUP($B158,登坂計算!$B$15:$K$915,MATCH(E$18,登坂計算!$C$14:$X$14,0)+1,FALSE)))</f>
        <v>217.66016984209932</v>
      </c>
      <c r="F158" s="9">
        <f>IF(F$19=0,#N/A,IF(VLOOKUP($B158,登坂計算!$B$15:$K$915,MATCH(F$18,登坂計算!$C$14:$X$14,0)+1,FALSE)&gt;F$12,F$12,VLOOKUP($B158,登坂計算!$B$15:$K$915,MATCH(F$18,登坂計算!$C$14:$X$14,0)+1,FALSE)))</f>
        <v>341.29706903812172</v>
      </c>
      <c r="G158" s="9">
        <f>IF(G$19=0,#N/A,IF(VLOOKUP($B158,登坂計算!$B$15:$K$915,MATCH(G$18,登坂計算!$C$14:$X$14,0)+1,FALSE)&gt;G$12,G$12,VLOOKUP($B158,登坂計算!$B$15:$K$915,MATCH(G$18,登坂計算!$C$14:$X$14,0)+1,FALSE)))</f>
        <v>772.52944043336049</v>
      </c>
      <c r="H158" s="9">
        <f>IF(H$19=0,#N/A,IF(VLOOKUP($B158,登坂計算!$B$15:$K$915,MATCH(H$18,登坂計算!$C$14:$X$14,0)+1,FALSE)&gt;H$12,H$12,VLOOKUP($B158,登坂計算!$B$15:$K$915,MATCH(H$18,登坂計算!$C$14:$X$14,0)+1,FALSE)))</f>
        <v>1083.6871317190196</v>
      </c>
      <c r="I158" s="9" t="e">
        <f>IF(I$19=0,#N/A,IF(VLOOKUP($B158,登坂計算!$B$15:$K$915,MATCH(I$18,登坂計算!$C$14:$X$14,0)+1,FALSE)&gt;I$12,I$12,VLOOKUP($B158,登坂計算!$B$15:$K$915,MATCH(I$18,登坂計算!$C$14:$X$14,0)+1,FALSE)))</f>
        <v>#N/A</v>
      </c>
      <c r="J158" s="9" t="e">
        <f>IF(J$19=0,#N/A,IF(VLOOKUP($B158,登坂計算!$B$15:$K$915,MATCH(J$18,登坂計算!$C$14:$X$14,0)+1,FALSE)&gt;J$12,J$12,VLOOKUP($B158,登坂計算!$B$15:$K$915,MATCH(J$18,登坂計算!$C$14:$X$14,0)+1,FALSE)))</f>
        <v>#N/A</v>
      </c>
      <c r="K158" s="9" t="e">
        <f>IF(K$19=0,#N/A,IF(VLOOKUP($B158,登坂計算!$B$15:$K$915,MATCH(K$18,登坂計算!$C$14:$X$14,0)+1,FALSE)&gt;K$12,K$12,VLOOKUP($B158,登坂計算!$B$15:$K$915,MATCH(K$18,登坂計算!$C$14:$X$14,0)+1,FALSE)))</f>
        <v>#N/A</v>
      </c>
      <c r="L158" s="20" t="e">
        <f>IF(L$19=0,#N/A,IF(VLOOKUP($B158,登坂計算!$B$15:$K$915,MATCH(L$18,登坂計算!$C$14:$X$14,0)+1,FALSE)&gt;L$12,L$12,VLOOKUP($B158,登坂計算!$B$15:$K$915,MATCH(L$18,登坂計算!$C$14:$X$14,0)+1,FALSE)))</f>
        <v>#N/A</v>
      </c>
    </row>
    <row r="159" spans="2:12">
      <c r="B159" s="4">
        <f>登坂計算!B154</f>
        <v>13.9</v>
      </c>
      <c r="C159" s="5" t="e">
        <f t="shared" si="4"/>
        <v>#N/A</v>
      </c>
      <c r="D159" s="9">
        <f>IF(D$19=0,#N/A,IF(VLOOKUP($B159,登坂計算!$B$15:$K$915,MATCH(D$18,登坂計算!$C$14:$X$14,0)+1,FALSE)&gt;D$12,D$12,VLOOKUP($B159,登坂計算!$B$15:$K$915,MATCH(D$18,登坂計算!$C$14:$X$14,0)+1,FALSE)))</f>
        <v>148.60450959035055</v>
      </c>
      <c r="E159" s="9">
        <f>IF(E$19=0,#N/A,IF(VLOOKUP($B159,登坂計算!$B$15:$K$915,MATCH(E$18,登坂計算!$C$14:$X$14,0)+1,FALSE)&gt;E$12,E$12,VLOOKUP($B159,登坂計算!$B$15:$K$915,MATCH(E$18,登坂計算!$C$14:$X$14,0)+1,FALSE)))</f>
        <v>216.30091190772177</v>
      </c>
      <c r="F159" s="9">
        <f>IF(F$19=0,#N/A,IF(VLOOKUP($B159,登坂計算!$B$15:$K$915,MATCH(F$18,登坂計算!$C$14:$X$14,0)+1,FALSE)&gt;F$12,F$12,VLOOKUP($B159,登坂計算!$B$15:$K$915,MATCH(F$18,登坂計算!$C$14:$X$14,0)+1,FALSE)))</f>
        <v>339.16571561040729</v>
      </c>
      <c r="G159" s="9">
        <f>IF(G$19=0,#N/A,IF(VLOOKUP($B159,登坂計算!$B$15:$K$915,MATCH(G$18,登坂計算!$C$14:$X$14,0)+1,FALSE)&gt;G$12,G$12,VLOOKUP($B159,登坂計算!$B$15:$K$915,MATCH(G$18,登坂計算!$C$14:$X$14,0)+1,FALSE)))</f>
        <v>767.70509993867529</v>
      </c>
      <c r="H159" s="9">
        <f>IF(H$19=0,#N/A,IF(VLOOKUP($B159,登坂計算!$B$15:$K$915,MATCH(H$18,登坂計算!$C$14:$X$14,0)+1,FALSE)&gt;H$12,H$12,VLOOKUP($B159,登坂計算!$B$15:$K$915,MATCH(H$18,登坂計算!$C$14:$X$14,0)+1,FALSE)))</f>
        <v>1076.9196540806415</v>
      </c>
      <c r="I159" s="9" t="e">
        <f>IF(I$19=0,#N/A,IF(VLOOKUP($B159,登坂計算!$B$15:$K$915,MATCH(I$18,登坂計算!$C$14:$X$14,0)+1,FALSE)&gt;I$12,I$12,VLOOKUP($B159,登坂計算!$B$15:$K$915,MATCH(I$18,登坂計算!$C$14:$X$14,0)+1,FALSE)))</f>
        <v>#N/A</v>
      </c>
      <c r="J159" s="9" t="e">
        <f>IF(J$19=0,#N/A,IF(VLOOKUP($B159,登坂計算!$B$15:$K$915,MATCH(J$18,登坂計算!$C$14:$X$14,0)+1,FALSE)&gt;J$12,J$12,VLOOKUP($B159,登坂計算!$B$15:$K$915,MATCH(J$18,登坂計算!$C$14:$X$14,0)+1,FALSE)))</f>
        <v>#N/A</v>
      </c>
      <c r="K159" s="9" t="e">
        <f>IF(K$19=0,#N/A,IF(VLOOKUP($B159,登坂計算!$B$15:$K$915,MATCH(K$18,登坂計算!$C$14:$X$14,0)+1,FALSE)&gt;K$12,K$12,VLOOKUP($B159,登坂計算!$B$15:$K$915,MATCH(K$18,登坂計算!$C$14:$X$14,0)+1,FALSE)))</f>
        <v>#N/A</v>
      </c>
      <c r="L159" s="20" t="e">
        <f>IF(L$19=0,#N/A,IF(VLOOKUP($B159,登坂計算!$B$15:$K$915,MATCH(L$18,登坂計算!$C$14:$X$14,0)+1,FALSE)&gt;L$12,L$12,VLOOKUP($B159,登坂計算!$B$15:$K$915,MATCH(L$18,登坂計算!$C$14:$X$14,0)+1,FALSE)))</f>
        <v>#N/A</v>
      </c>
    </row>
    <row r="160" spans="2:12">
      <c r="B160" s="4">
        <f>登坂計算!B155</f>
        <v>14</v>
      </c>
      <c r="C160" s="5" t="e">
        <f t="shared" si="4"/>
        <v>#N/A</v>
      </c>
      <c r="D160" s="9">
        <f>IF(D$19=0,#N/A,IF(VLOOKUP($B160,登坂計算!$B$15:$K$915,MATCH(D$18,登坂計算!$C$14:$X$14,0)+1,FALSE)&gt;D$12,D$12,VLOOKUP($B160,登坂計算!$B$15:$K$915,MATCH(D$18,登坂計算!$C$14:$X$14,0)+1,FALSE)))</f>
        <v>147.68270122549018</v>
      </c>
      <c r="E160" s="9">
        <f>IF(E$19=0,#N/A,IF(VLOOKUP($B160,登坂計算!$B$15:$K$915,MATCH(E$18,登坂計算!$C$14:$X$14,0)+1,FALSE)&gt;E$12,E$12,VLOOKUP($B160,登坂計算!$B$15:$K$915,MATCH(E$18,登坂計算!$C$14:$X$14,0)+1,FALSE)))</f>
        <v>214.95917611199724</v>
      </c>
      <c r="F160" s="9">
        <f>IF(F$19=0,#N/A,IF(VLOOKUP($B160,登坂計算!$B$15:$K$915,MATCH(F$18,登坂計算!$C$14:$X$14,0)+1,FALSE)&gt;F$12,F$12,VLOOKUP($B160,登坂計算!$B$15:$K$915,MATCH(F$18,登坂計算!$C$14:$X$14,0)+1,FALSE)))</f>
        <v>337.06183737289365</v>
      </c>
      <c r="G160" s="9">
        <f>IF(G$19=0,#N/A,IF(VLOOKUP($B160,登坂計算!$B$15:$K$915,MATCH(G$18,登坂計算!$C$14:$X$14,0)+1,FALSE)&gt;G$12,G$12,VLOOKUP($B160,登坂計算!$B$15:$K$915,MATCH(G$18,登坂計算!$C$14:$X$14,0)+1,FALSE)))</f>
        <v>762.94294982075326</v>
      </c>
      <c r="H160" s="9">
        <f>IF(H$19=0,#N/A,IF(VLOOKUP($B160,登坂計算!$B$15:$K$915,MATCH(H$18,登坂計算!$C$14:$X$14,0)+1,FALSE)&gt;H$12,H$12,VLOOKUP($B160,登坂計算!$B$15:$K$915,MATCH(H$18,登坂計算!$C$14:$X$14,0)+1,FALSE)))</f>
        <v>1070.2394157207789</v>
      </c>
      <c r="I160" s="9" t="e">
        <f>IF(I$19=0,#N/A,IF(VLOOKUP($B160,登坂計算!$B$15:$K$915,MATCH(I$18,登坂計算!$C$14:$X$14,0)+1,FALSE)&gt;I$12,I$12,VLOOKUP($B160,登坂計算!$B$15:$K$915,MATCH(I$18,登坂計算!$C$14:$X$14,0)+1,FALSE)))</f>
        <v>#N/A</v>
      </c>
      <c r="J160" s="9" t="e">
        <f>IF(J$19=0,#N/A,IF(VLOOKUP($B160,登坂計算!$B$15:$K$915,MATCH(J$18,登坂計算!$C$14:$X$14,0)+1,FALSE)&gt;J$12,J$12,VLOOKUP($B160,登坂計算!$B$15:$K$915,MATCH(J$18,登坂計算!$C$14:$X$14,0)+1,FALSE)))</f>
        <v>#N/A</v>
      </c>
      <c r="K160" s="9" t="e">
        <f>IF(K$19=0,#N/A,IF(VLOOKUP($B160,登坂計算!$B$15:$K$915,MATCH(K$18,登坂計算!$C$14:$X$14,0)+1,FALSE)&gt;K$12,K$12,VLOOKUP($B160,登坂計算!$B$15:$K$915,MATCH(K$18,登坂計算!$C$14:$X$14,0)+1,FALSE)))</f>
        <v>#N/A</v>
      </c>
      <c r="L160" s="20" t="e">
        <f>IF(L$19=0,#N/A,IF(VLOOKUP($B160,登坂計算!$B$15:$K$915,MATCH(L$18,登坂計算!$C$14:$X$14,0)+1,FALSE)&gt;L$12,L$12,VLOOKUP($B160,登坂計算!$B$15:$K$915,MATCH(L$18,登坂計算!$C$14:$X$14,0)+1,FALSE)))</f>
        <v>#N/A</v>
      </c>
    </row>
    <row r="161" spans="2:12">
      <c r="B161" s="4">
        <f>登坂計算!B156</f>
        <v>14.1</v>
      </c>
      <c r="C161" s="5" t="e">
        <f t="shared" si="4"/>
        <v>#N/A</v>
      </c>
      <c r="D161" s="9">
        <f>IF(D$19=0,#N/A,IF(VLOOKUP($B161,登坂計算!$B$15:$K$915,MATCH(D$18,登坂計算!$C$14:$X$14,0)+1,FALSE)&gt;D$12,D$12,VLOOKUP($B161,登坂計算!$B$15:$K$915,MATCH(D$18,登坂計算!$C$14:$X$14,0)+1,FALSE)))</f>
        <v>146.77270283292299</v>
      </c>
      <c r="E161" s="9">
        <f>IF(E$19=0,#N/A,IF(VLOOKUP($B161,登坂計算!$B$15:$K$915,MATCH(E$18,登坂計算!$C$14:$X$14,0)+1,FALSE)&gt;E$12,E$12,VLOOKUP($B161,登坂計算!$B$15:$K$915,MATCH(E$18,登坂計算!$C$14:$X$14,0)+1,FALSE)))</f>
        <v>213.63463029108343</v>
      </c>
      <c r="F161" s="9">
        <f>IF(F$19=0,#N/A,IF(VLOOKUP($B161,登坂計算!$B$15:$K$915,MATCH(F$18,登坂計算!$C$14:$X$14,0)+1,FALSE)&gt;F$12,F$12,VLOOKUP($B161,登坂計算!$B$15:$K$915,MATCH(F$18,登坂計算!$C$14:$X$14,0)+1,FALSE)))</f>
        <v>334.98491348363763</v>
      </c>
      <c r="G161" s="9">
        <f>IF(G$19=0,#N/A,IF(VLOOKUP($B161,登坂計算!$B$15:$K$915,MATCH(G$18,登坂計算!$C$14:$X$14,0)+1,FALSE)&gt;G$12,G$12,VLOOKUP($B161,登坂計算!$B$15:$K$915,MATCH(G$18,登坂計算!$C$14:$X$14,0)+1,FALSE)))</f>
        <v>758.24181114847715</v>
      </c>
      <c r="H161" s="9">
        <f>IF(H$19=0,#N/A,IF(VLOOKUP($B161,登坂計算!$B$15:$K$915,MATCH(H$18,登坂計算!$C$14:$X$14,0)+1,FALSE)&gt;H$12,H$12,VLOOKUP($B161,登坂計算!$B$15:$K$915,MATCH(H$18,登坂計算!$C$14:$X$14,0)+1,FALSE)))</f>
        <v>1063.6447628610581</v>
      </c>
      <c r="I161" s="9" t="e">
        <f>IF(I$19=0,#N/A,IF(VLOOKUP($B161,登坂計算!$B$15:$K$915,MATCH(I$18,登坂計算!$C$14:$X$14,0)+1,FALSE)&gt;I$12,I$12,VLOOKUP($B161,登坂計算!$B$15:$K$915,MATCH(I$18,登坂計算!$C$14:$X$14,0)+1,FALSE)))</f>
        <v>#N/A</v>
      </c>
      <c r="J161" s="9" t="e">
        <f>IF(J$19=0,#N/A,IF(VLOOKUP($B161,登坂計算!$B$15:$K$915,MATCH(J$18,登坂計算!$C$14:$X$14,0)+1,FALSE)&gt;J$12,J$12,VLOOKUP($B161,登坂計算!$B$15:$K$915,MATCH(J$18,登坂計算!$C$14:$X$14,0)+1,FALSE)))</f>
        <v>#N/A</v>
      </c>
      <c r="K161" s="9" t="e">
        <f>IF(K$19=0,#N/A,IF(VLOOKUP($B161,登坂計算!$B$15:$K$915,MATCH(K$18,登坂計算!$C$14:$X$14,0)+1,FALSE)&gt;K$12,K$12,VLOOKUP($B161,登坂計算!$B$15:$K$915,MATCH(K$18,登坂計算!$C$14:$X$14,0)+1,FALSE)))</f>
        <v>#N/A</v>
      </c>
      <c r="L161" s="20" t="e">
        <f>IF(L$19=0,#N/A,IF(VLOOKUP($B161,登坂計算!$B$15:$K$915,MATCH(L$18,登坂計算!$C$14:$X$14,0)+1,FALSE)&gt;L$12,L$12,VLOOKUP($B161,登坂計算!$B$15:$K$915,MATCH(L$18,登坂計算!$C$14:$X$14,0)+1,FALSE)))</f>
        <v>#N/A</v>
      </c>
    </row>
    <row r="162" spans="2:12">
      <c r="B162" s="4">
        <f>登坂計算!B157</f>
        <v>14.2</v>
      </c>
      <c r="C162" s="5" t="e">
        <f t="shared" si="4"/>
        <v>#N/A</v>
      </c>
      <c r="D162" s="9">
        <f>IF(D$19=0,#N/A,IF(VLOOKUP($B162,登坂計算!$B$15:$K$915,MATCH(D$18,登坂計算!$C$14:$X$14,0)+1,FALSE)&gt;D$12,D$12,VLOOKUP($B162,登坂計算!$B$15:$K$915,MATCH(D$18,登坂計算!$C$14:$X$14,0)+1,FALSE)))</f>
        <v>145.87429194230535</v>
      </c>
      <c r="E162" s="9">
        <f>IF(E$19=0,#N/A,IF(VLOOKUP($B162,登坂計算!$B$15:$K$915,MATCH(E$18,登坂計算!$C$14:$X$14,0)+1,FALSE)&gt;E$12,E$12,VLOOKUP($B162,登坂計算!$B$15:$K$915,MATCH(E$18,登坂計算!$C$14:$X$14,0)+1,FALSE)))</f>
        <v>212.32695062884358</v>
      </c>
      <c r="F162" s="9">
        <f>IF(F$19=0,#N/A,IF(VLOOKUP($B162,登坂計算!$B$15:$K$915,MATCH(F$18,登坂計算!$C$14:$X$14,0)+1,FALSE)&gt;F$12,F$12,VLOOKUP($B162,登坂計算!$B$15:$K$915,MATCH(F$18,登坂計算!$C$14:$X$14,0)+1,FALSE)))</f>
        <v>332.9344361901255</v>
      </c>
      <c r="G162" s="9">
        <f>IF(G$19=0,#N/A,IF(VLOOKUP($B162,登坂計算!$B$15:$K$915,MATCH(G$18,登坂計算!$C$14:$X$14,0)+1,FALSE)&gt;G$12,G$12,VLOOKUP($B162,登坂計算!$B$15:$K$915,MATCH(G$18,登坂計算!$C$14:$X$14,0)+1,FALSE)))</f>
        <v>753.60053461878829</v>
      </c>
      <c r="H162" s="9">
        <f>IF(H$19=0,#N/A,IF(VLOOKUP($B162,登坂計算!$B$15:$K$915,MATCH(H$18,登坂計算!$C$14:$X$14,0)+1,FALSE)&gt;H$12,H$12,VLOOKUP($B162,登坂計算!$B$15:$K$915,MATCH(H$18,登坂計算!$C$14:$X$14,0)+1,FALSE)))</f>
        <v>1057.134083284689</v>
      </c>
      <c r="I162" s="9" t="e">
        <f>IF(I$19=0,#N/A,IF(VLOOKUP($B162,登坂計算!$B$15:$K$915,MATCH(I$18,登坂計算!$C$14:$X$14,0)+1,FALSE)&gt;I$12,I$12,VLOOKUP($B162,登坂計算!$B$15:$K$915,MATCH(I$18,登坂計算!$C$14:$X$14,0)+1,FALSE)))</f>
        <v>#N/A</v>
      </c>
      <c r="J162" s="9" t="e">
        <f>IF(J$19=0,#N/A,IF(VLOOKUP($B162,登坂計算!$B$15:$K$915,MATCH(J$18,登坂計算!$C$14:$X$14,0)+1,FALSE)&gt;J$12,J$12,VLOOKUP($B162,登坂計算!$B$15:$K$915,MATCH(J$18,登坂計算!$C$14:$X$14,0)+1,FALSE)))</f>
        <v>#N/A</v>
      </c>
      <c r="K162" s="9" t="e">
        <f>IF(K$19=0,#N/A,IF(VLOOKUP($B162,登坂計算!$B$15:$K$915,MATCH(K$18,登坂計算!$C$14:$X$14,0)+1,FALSE)&gt;K$12,K$12,VLOOKUP($B162,登坂計算!$B$15:$K$915,MATCH(K$18,登坂計算!$C$14:$X$14,0)+1,FALSE)))</f>
        <v>#N/A</v>
      </c>
      <c r="L162" s="20" t="e">
        <f>IF(L$19=0,#N/A,IF(VLOOKUP($B162,登坂計算!$B$15:$K$915,MATCH(L$18,登坂計算!$C$14:$X$14,0)+1,FALSE)&gt;L$12,L$12,VLOOKUP($B162,登坂計算!$B$15:$K$915,MATCH(L$18,登坂計算!$C$14:$X$14,0)+1,FALSE)))</f>
        <v>#N/A</v>
      </c>
    </row>
    <row r="163" spans="2:12">
      <c r="B163" s="4">
        <f>登坂計算!B158</f>
        <v>14.3</v>
      </c>
      <c r="C163" s="5" t="e">
        <f t="shared" si="4"/>
        <v>#N/A</v>
      </c>
      <c r="D163" s="9">
        <f>IF(D$19=0,#N/A,IF(VLOOKUP($B163,登坂計算!$B$15:$K$915,MATCH(D$18,登坂計算!$C$14:$X$14,0)+1,FALSE)&gt;D$12,D$12,VLOOKUP($B163,登坂計算!$B$15:$K$915,MATCH(D$18,登坂計算!$C$14:$X$14,0)+1,FALSE)))</f>
        <v>144.98725163937522</v>
      </c>
      <c r="E163" s="9">
        <f>IF(E$19=0,#N/A,IF(VLOOKUP($B163,登坂計算!$B$15:$K$915,MATCH(E$18,登坂計算!$C$14:$X$14,0)+1,FALSE)&gt;E$12,E$12,VLOOKUP($B163,登坂計算!$B$15:$K$915,MATCH(E$18,登坂計算!$C$14:$X$14,0)+1,FALSE)))</f>
        <v>211.03582139628128</v>
      </c>
      <c r="F163" s="9">
        <f>IF(F$19=0,#N/A,IF(VLOOKUP($B163,登坂計算!$B$15:$K$915,MATCH(F$18,登坂計算!$C$14:$X$14,0)+1,FALSE)&gt;F$12,F$12,VLOOKUP($B163,登坂計算!$B$15:$K$915,MATCH(F$18,登坂計算!$C$14:$X$14,0)+1,FALSE)))</f>
        <v>330.90991042069959</v>
      </c>
      <c r="G163" s="9">
        <f>IF(G$19=0,#N/A,IF(VLOOKUP($B163,登坂計算!$B$15:$K$915,MATCH(G$18,登坂計算!$C$14:$X$14,0)+1,FALSE)&gt;G$12,G$12,VLOOKUP($B163,登坂計算!$B$15:$K$915,MATCH(G$18,登坂計算!$C$14:$X$14,0)+1,FALSE)))</f>
        <v>749.01799963187671</v>
      </c>
      <c r="H163" s="9">
        <f>IF(H$19=0,#N/A,IF(VLOOKUP($B163,登坂計算!$B$15:$K$915,MATCH(H$18,登坂計算!$C$14:$X$14,0)+1,FALSE)&gt;H$12,H$12,VLOOKUP($B163,登坂計算!$B$15:$K$915,MATCH(H$18,登坂計算!$C$14:$X$14,0)+1,FALSE)))</f>
        <v>1050.7058050391604</v>
      </c>
      <c r="I163" s="9" t="e">
        <f>IF(I$19=0,#N/A,IF(VLOOKUP($B163,登坂計算!$B$15:$K$915,MATCH(I$18,登坂計算!$C$14:$X$14,0)+1,FALSE)&gt;I$12,I$12,VLOOKUP($B163,登坂計算!$B$15:$K$915,MATCH(I$18,登坂計算!$C$14:$X$14,0)+1,FALSE)))</f>
        <v>#N/A</v>
      </c>
      <c r="J163" s="9" t="e">
        <f>IF(J$19=0,#N/A,IF(VLOOKUP($B163,登坂計算!$B$15:$K$915,MATCH(J$18,登坂計算!$C$14:$X$14,0)+1,FALSE)&gt;J$12,J$12,VLOOKUP($B163,登坂計算!$B$15:$K$915,MATCH(J$18,登坂計算!$C$14:$X$14,0)+1,FALSE)))</f>
        <v>#N/A</v>
      </c>
      <c r="K163" s="9" t="e">
        <f>IF(K$19=0,#N/A,IF(VLOOKUP($B163,登坂計算!$B$15:$K$915,MATCH(K$18,登坂計算!$C$14:$X$14,0)+1,FALSE)&gt;K$12,K$12,VLOOKUP($B163,登坂計算!$B$15:$K$915,MATCH(K$18,登坂計算!$C$14:$X$14,0)+1,FALSE)))</f>
        <v>#N/A</v>
      </c>
      <c r="L163" s="20" t="e">
        <f>IF(L$19=0,#N/A,IF(VLOOKUP($B163,登坂計算!$B$15:$K$915,MATCH(L$18,登坂計算!$C$14:$X$14,0)+1,FALSE)&gt;L$12,L$12,VLOOKUP($B163,登坂計算!$B$15:$K$915,MATCH(L$18,登坂計算!$C$14:$X$14,0)+1,FALSE)))</f>
        <v>#N/A</v>
      </c>
    </row>
    <row r="164" spans="2:12">
      <c r="B164" s="4">
        <f>登坂計算!B159</f>
        <v>14.4</v>
      </c>
      <c r="C164" s="5" t="e">
        <f t="shared" si="4"/>
        <v>#N/A</v>
      </c>
      <c r="D164" s="9">
        <f>IF(D$19=0,#N/A,IF(VLOOKUP($B164,登坂計算!$B$15:$K$915,MATCH(D$18,登坂計算!$C$14:$X$14,0)+1,FALSE)&gt;D$12,D$12,VLOOKUP($B164,登坂計算!$B$15:$K$915,MATCH(D$18,登坂計算!$C$14:$X$14,0)+1,FALSE)))</f>
        <v>144.11137039360094</v>
      </c>
      <c r="E164" s="9">
        <f>IF(E$19=0,#N/A,IF(VLOOKUP($B164,登坂計算!$B$15:$K$915,MATCH(E$18,登坂計算!$C$14:$X$14,0)+1,FALSE)&gt;E$12,E$12,VLOOKUP($B164,登坂計算!$B$15:$K$915,MATCH(E$18,登坂計算!$C$14:$X$14,0)+1,FALSE)))</f>
        <v>209.76093470067488</v>
      </c>
      <c r="F164" s="9">
        <f>IF(F$19=0,#N/A,IF(VLOOKUP($B164,登坂計算!$B$15:$K$915,MATCH(F$18,登坂計算!$C$14:$X$14,0)+1,FALSE)&gt;F$12,F$12,VLOOKUP($B164,登坂計算!$B$15:$K$915,MATCH(F$18,登坂計算!$C$14:$X$14,0)+1,FALSE)))</f>
        <v>328.91085339119434</v>
      </c>
      <c r="G164" s="9">
        <f>IF(G$19=0,#N/A,IF(VLOOKUP($B164,登坂計算!$B$15:$K$915,MATCH(G$18,登坂計算!$C$14:$X$14,0)+1,FALSE)&gt;G$12,G$12,VLOOKUP($B164,登坂計算!$B$15:$K$915,MATCH(G$18,登坂計算!$C$14:$X$14,0)+1,FALSE)))</f>
        <v>744.49311340079817</v>
      </c>
      <c r="H164" s="9">
        <f>IF(H$19=0,#N/A,IF(VLOOKUP($B164,登坂計算!$B$15:$K$915,MATCH(H$18,登坂計算!$C$14:$X$14,0)+1,FALSE)&gt;H$12,H$12,VLOOKUP($B164,登坂計算!$B$15:$K$915,MATCH(H$18,登坂計算!$C$14:$X$14,0)+1,FALSE)))</f>
        <v>1044.3583951872306</v>
      </c>
      <c r="I164" s="9" t="e">
        <f>IF(I$19=0,#N/A,IF(VLOOKUP($B164,登坂計算!$B$15:$K$915,MATCH(I$18,登坂計算!$C$14:$X$14,0)+1,FALSE)&gt;I$12,I$12,VLOOKUP($B164,登坂計算!$B$15:$K$915,MATCH(I$18,登坂計算!$C$14:$X$14,0)+1,FALSE)))</f>
        <v>#N/A</v>
      </c>
      <c r="J164" s="9" t="e">
        <f>IF(J$19=0,#N/A,IF(VLOOKUP($B164,登坂計算!$B$15:$K$915,MATCH(J$18,登坂計算!$C$14:$X$14,0)+1,FALSE)&gt;J$12,J$12,VLOOKUP($B164,登坂計算!$B$15:$K$915,MATCH(J$18,登坂計算!$C$14:$X$14,0)+1,FALSE)))</f>
        <v>#N/A</v>
      </c>
      <c r="K164" s="9" t="e">
        <f>IF(K$19=0,#N/A,IF(VLOOKUP($B164,登坂計算!$B$15:$K$915,MATCH(K$18,登坂計算!$C$14:$X$14,0)+1,FALSE)&gt;K$12,K$12,VLOOKUP($B164,登坂計算!$B$15:$K$915,MATCH(K$18,登坂計算!$C$14:$X$14,0)+1,FALSE)))</f>
        <v>#N/A</v>
      </c>
      <c r="L164" s="20" t="e">
        <f>IF(L$19=0,#N/A,IF(VLOOKUP($B164,登坂計算!$B$15:$K$915,MATCH(L$18,登坂計算!$C$14:$X$14,0)+1,FALSE)&gt;L$12,L$12,VLOOKUP($B164,登坂計算!$B$15:$K$915,MATCH(L$18,登坂計算!$C$14:$X$14,0)+1,FALSE)))</f>
        <v>#N/A</v>
      </c>
    </row>
    <row r="165" spans="2:12">
      <c r="B165" s="4">
        <f>登坂計算!B160</f>
        <v>14.5</v>
      </c>
      <c r="C165" s="5" t="e">
        <f t="shared" si="4"/>
        <v>#N/A</v>
      </c>
      <c r="D165" s="9">
        <f>IF(D$19=0,#N/A,IF(VLOOKUP($B165,登坂計算!$B$15:$K$915,MATCH(D$18,登坂計算!$C$14:$X$14,0)+1,FALSE)&gt;D$12,D$12,VLOOKUP($B165,登坂計算!$B$15:$K$915,MATCH(D$18,登坂計算!$C$14:$X$14,0)+1,FALSE)))</f>
        <v>143.24644189220521</v>
      </c>
      <c r="E165" s="9">
        <f>IF(E$19=0,#N/A,IF(VLOOKUP($B165,登坂計算!$B$15:$K$915,MATCH(E$18,登坂計算!$C$14:$X$14,0)+1,FALSE)&gt;E$12,E$12,VLOOKUP($B165,登坂計算!$B$15:$K$915,MATCH(E$18,登坂計算!$C$14:$X$14,0)+1,FALSE)))</f>
        <v>208.50199024399188</v>
      </c>
      <c r="F165" s="9">
        <f>IF(F$19=0,#N/A,IF(VLOOKUP($B165,登坂計算!$B$15:$K$915,MATCH(F$18,登坂計算!$C$14:$X$14,0)+1,FALSE)&gt;F$12,F$12,VLOOKUP($B165,登坂計算!$B$15:$K$915,MATCH(F$18,登坂計算!$C$14:$X$14,0)+1,FALSE)))</f>
        <v>326.93679422612337</v>
      </c>
      <c r="G165" s="9">
        <f>IF(G$19=0,#N/A,IF(VLOOKUP($B165,登坂計算!$B$15:$K$915,MATCH(G$18,登坂計算!$C$14:$X$14,0)+1,FALSE)&gt;G$12,G$12,VLOOKUP($B165,登坂計算!$B$15:$K$915,MATCH(G$18,登坂計算!$C$14:$X$14,0)+1,FALSE)))</f>
        <v>740.02481009402618</v>
      </c>
      <c r="H165" s="9">
        <f>IF(H$19=0,#N/A,IF(VLOOKUP($B165,登坂計算!$B$15:$K$915,MATCH(H$18,登坂計算!$C$14:$X$14,0)+1,FALSE)&gt;H$12,H$12,VLOOKUP($B165,登坂計算!$B$15:$K$915,MATCH(H$18,登坂計算!$C$14:$X$14,0)+1,FALSE)))</f>
        <v>1038.09035860412</v>
      </c>
      <c r="I165" s="9" t="e">
        <f>IF(I$19=0,#N/A,IF(VLOOKUP($B165,登坂計算!$B$15:$K$915,MATCH(I$18,登坂計算!$C$14:$X$14,0)+1,FALSE)&gt;I$12,I$12,VLOOKUP($B165,登坂計算!$B$15:$K$915,MATCH(I$18,登坂計算!$C$14:$X$14,0)+1,FALSE)))</f>
        <v>#N/A</v>
      </c>
      <c r="J165" s="9" t="e">
        <f>IF(J$19=0,#N/A,IF(VLOOKUP($B165,登坂計算!$B$15:$K$915,MATCH(J$18,登坂計算!$C$14:$X$14,0)+1,FALSE)&gt;J$12,J$12,VLOOKUP($B165,登坂計算!$B$15:$K$915,MATCH(J$18,登坂計算!$C$14:$X$14,0)+1,FALSE)))</f>
        <v>#N/A</v>
      </c>
      <c r="K165" s="9" t="e">
        <f>IF(K$19=0,#N/A,IF(VLOOKUP($B165,登坂計算!$B$15:$K$915,MATCH(K$18,登坂計算!$C$14:$X$14,0)+1,FALSE)&gt;K$12,K$12,VLOOKUP($B165,登坂計算!$B$15:$K$915,MATCH(K$18,登坂計算!$C$14:$X$14,0)+1,FALSE)))</f>
        <v>#N/A</v>
      </c>
      <c r="L165" s="20" t="e">
        <f>IF(L$19=0,#N/A,IF(VLOOKUP($B165,登坂計算!$B$15:$K$915,MATCH(L$18,登坂計算!$C$14:$X$14,0)+1,FALSE)&gt;L$12,L$12,VLOOKUP($B165,登坂計算!$B$15:$K$915,MATCH(L$18,登坂計算!$C$14:$X$14,0)+1,FALSE)))</f>
        <v>#N/A</v>
      </c>
    </row>
    <row r="166" spans="2:12">
      <c r="B166" s="4">
        <f>登坂計算!B161</f>
        <v>14.6</v>
      </c>
      <c r="C166" s="5" t="e">
        <f t="shared" si="4"/>
        <v>#N/A</v>
      </c>
      <c r="D166" s="9">
        <f>IF(D$19=0,#N/A,IF(VLOOKUP($B166,登坂計算!$B$15:$K$915,MATCH(D$18,登坂計算!$C$14:$X$14,0)+1,FALSE)&gt;D$12,D$12,VLOOKUP($B166,登坂計算!$B$15:$K$915,MATCH(D$18,登坂計算!$C$14:$X$14,0)+1,FALSE)))</f>
        <v>142.39226488029291</v>
      </c>
      <c r="E166" s="9">
        <f>IF(E$19=0,#N/A,IF(VLOOKUP($B166,登坂計算!$B$15:$K$915,MATCH(E$18,登坂計算!$C$14:$X$14,0)+1,FALSE)&gt;E$12,E$12,VLOOKUP($B166,登坂計算!$B$15:$K$915,MATCH(E$18,登坂計算!$C$14:$X$14,0)+1,FALSE)))</f>
        <v>207.2586950901869</v>
      </c>
      <c r="F166" s="9">
        <f>IF(F$19=0,#N/A,IF(VLOOKUP($B166,登坂計算!$B$15:$K$915,MATCH(F$18,登坂計算!$C$14:$X$14,0)+1,FALSE)&gt;F$12,F$12,VLOOKUP($B166,登坂計算!$B$15:$K$915,MATCH(F$18,登坂計算!$C$14:$X$14,0)+1,FALSE)))</f>
        <v>324.98727359379649</v>
      </c>
      <c r="G166" s="9">
        <f>IF(G$19=0,#N/A,IF(VLOOKUP($B166,登坂計算!$B$15:$K$915,MATCH(G$18,登坂計算!$C$14:$X$14,0)+1,FALSE)&gt;G$12,G$12,VLOOKUP($B166,登坂計算!$B$15:$K$915,MATCH(G$18,登坂計算!$C$14:$X$14,0)+1,FALSE)))</f>
        <v>735.61205000953646</v>
      </c>
      <c r="H166" s="9">
        <f>IF(H$19=0,#N/A,IF(VLOOKUP($B166,登坂計算!$B$15:$K$915,MATCH(H$18,登坂計算!$C$14:$X$14,0)+1,FALSE)&gt;H$12,H$12,VLOOKUP($B166,登坂計算!$B$15:$K$915,MATCH(H$18,登坂計算!$C$14:$X$14,0)+1,FALSE)))</f>
        <v>1031.9002368189331</v>
      </c>
      <c r="I166" s="9" t="e">
        <f>IF(I$19=0,#N/A,IF(VLOOKUP($B166,登坂計算!$B$15:$K$915,MATCH(I$18,登坂計算!$C$14:$X$14,0)+1,FALSE)&gt;I$12,I$12,VLOOKUP($B166,登坂計算!$B$15:$K$915,MATCH(I$18,登坂計算!$C$14:$X$14,0)+1,FALSE)))</f>
        <v>#N/A</v>
      </c>
      <c r="J166" s="9" t="e">
        <f>IF(J$19=0,#N/A,IF(VLOOKUP($B166,登坂計算!$B$15:$K$915,MATCH(J$18,登坂計算!$C$14:$X$14,0)+1,FALSE)&gt;J$12,J$12,VLOOKUP($B166,登坂計算!$B$15:$K$915,MATCH(J$18,登坂計算!$C$14:$X$14,0)+1,FALSE)))</f>
        <v>#N/A</v>
      </c>
      <c r="K166" s="9" t="e">
        <f>IF(K$19=0,#N/A,IF(VLOOKUP($B166,登坂計算!$B$15:$K$915,MATCH(K$18,登坂計算!$C$14:$X$14,0)+1,FALSE)&gt;K$12,K$12,VLOOKUP($B166,登坂計算!$B$15:$K$915,MATCH(K$18,登坂計算!$C$14:$X$14,0)+1,FALSE)))</f>
        <v>#N/A</v>
      </c>
      <c r="L166" s="20" t="e">
        <f>IF(L$19=0,#N/A,IF(VLOOKUP($B166,登坂計算!$B$15:$K$915,MATCH(L$18,登坂計算!$C$14:$X$14,0)+1,FALSE)&gt;L$12,L$12,VLOOKUP($B166,登坂計算!$B$15:$K$915,MATCH(L$18,登坂計算!$C$14:$X$14,0)+1,FALSE)))</f>
        <v>#N/A</v>
      </c>
    </row>
    <row r="167" spans="2:12">
      <c r="B167" s="4">
        <f>登坂計算!B162</f>
        <v>14.7</v>
      </c>
      <c r="C167" s="5" t="e">
        <f t="shared" si="4"/>
        <v>#N/A</v>
      </c>
      <c r="D167" s="9">
        <f>IF(D$19=0,#N/A,IF(VLOOKUP($B167,登坂計算!$B$15:$K$915,MATCH(D$18,登坂計算!$C$14:$X$14,0)+1,FALSE)&gt;D$12,D$12,VLOOKUP($B167,登坂計算!$B$15:$K$915,MATCH(D$18,登坂計算!$C$14:$X$14,0)+1,FALSE)))</f>
        <v>141.54864300682033</v>
      </c>
      <c r="E167" s="9">
        <f>IF(E$19=0,#N/A,IF(VLOOKUP($B167,登坂計算!$B$15:$K$915,MATCH(E$18,登坂計算!$C$14:$X$14,0)+1,FALSE)&gt;E$12,E$12,VLOOKUP($B167,登坂計算!$B$15:$K$915,MATCH(E$18,登坂計算!$C$14:$X$14,0)+1,FALSE)))</f>
        <v>206.03076344100319</v>
      </c>
      <c r="F167" s="9">
        <f>IF(F$19=0,#N/A,IF(VLOOKUP($B167,登坂計算!$B$15:$K$915,MATCH(F$18,登坂計算!$C$14:$X$14,0)+1,FALSE)&gt;F$12,F$12,VLOOKUP($B167,登坂計算!$B$15:$K$915,MATCH(F$18,登坂計算!$C$14:$X$14,0)+1,FALSE)))</f>
        <v>323.0618433547703</v>
      </c>
      <c r="G167" s="9">
        <f>IF(G$19=0,#N/A,IF(VLOOKUP($B167,登坂計算!$B$15:$K$915,MATCH(G$18,登坂計算!$C$14:$X$14,0)+1,FALSE)&gt;G$12,G$12,VLOOKUP($B167,登坂計算!$B$15:$K$915,MATCH(G$18,登坂計算!$C$14:$X$14,0)+1,FALSE)))</f>
        <v>731.25381877907068</v>
      </c>
      <c r="H167" s="9">
        <f>IF(H$19=0,#N/A,IF(VLOOKUP($B167,登坂計算!$B$15:$K$915,MATCH(H$18,登坂計算!$C$14:$X$14,0)+1,FALSE)&gt;H$12,H$12,VLOOKUP($B167,登坂計算!$B$15:$K$915,MATCH(H$18,登坂計算!$C$14:$X$14,0)+1,FALSE)))</f>
        <v>1025.7866068984185</v>
      </c>
      <c r="I167" s="9" t="e">
        <f>IF(I$19=0,#N/A,IF(VLOOKUP($B167,登坂計算!$B$15:$K$915,MATCH(I$18,登坂計算!$C$14:$X$14,0)+1,FALSE)&gt;I$12,I$12,VLOOKUP($B167,登坂計算!$B$15:$K$915,MATCH(I$18,登坂計算!$C$14:$X$14,0)+1,FALSE)))</f>
        <v>#N/A</v>
      </c>
      <c r="J167" s="9" t="e">
        <f>IF(J$19=0,#N/A,IF(VLOOKUP($B167,登坂計算!$B$15:$K$915,MATCH(J$18,登坂計算!$C$14:$X$14,0)+1,FALSE)&gt;J$12,J$12,VLOOKUP($B167,登坂計算!$B$15:$K$915,MATCH(J$18,登坂計算!$C$14:$X$14,0)+1,FALSE)))</f>
        <v>#N/A</v>
      </c>
      <c r="K167" s="9" t="e">
        <f>IF(K$19=0,#N/A,IF(VLOOKUP($B167,登坂計算!$B$15:$K$915,MATCH(K$18,登坂計算!$C$14:$X$14,0)+1,FALSE)&gt;K$12,K$12,VLOOKUP($B167,登坂計算!$B$15:$K$915,MATCH(K$18,登坂計算!$C$14:$X$14,0)+1,FALSE)))</f>
        <v>#N/A</v>
      </c>
      <c r="L167" s="20" t="e">
        <f>IF(L$19=0,#N/A,IF(VLOOKUP($B167,登坂計算!$B$15:$K$915,MATCH(L$18,登坂計算!$C$14:$X$14,0)+1,FALSE)&gt;L$12,L$12,VLOOKUP($B167,登坂計算!$B$15:$K$915,MATCH(L$18,登坂計算!$C$14:$X$14,0)+1,FALSE)))</f>
        <v>#N/A</v>
      </c>
    </row>
    <row r="168" spans="2:12">
      <c r="B168" s="4">
        <f>登坂計算!B163</f>
        <v>14.8</v>
      </c>
      <c r="C168" s="5" t="e">
        <f t="shared" si="4"/>
        <v>#N/A</v>
      </c>
      <c r="D168" s="9">
        <f>IF(D$19=0,#N/A,IF(VLOOKUP($B168,登坂計算!$B$15:$K$915,MATCH(D$18,登坂計算!$C$14:$X$14,0)+1,FALSE)&gt;D$12,D$12,VLOOKUP($B168,登坂計算!$B$15:$K$915,MATCH(D$18,登坂計算!$C$14:$X$14,0)+1,FALSE)))</f>
        <v>140.71538467616008</v>
      </c>
      <c r="E168" s="9">
        <f>IF(E$19=0,#N/A,IF(VLOOKUP($B168,登坂計算!$B$15:$K$915,MATCH(E$18,登坂計算!$C$14:$X$14,0)+1,FALSE)&gt;E$12,E$12,VLOOKUP($B168,登坂計算!$B$15:$K$915,MATCH(E$18,登坂計算!$C$14:$X$14,0)+1,FALSE)))</f>
        <v>204.81791641991776</v>
      </c>
      <c r="F168" s="9">
        <f>IF(F$19=0,#N/A,IF(VLOOKUP($B168,登坂計算!$B$15:$K$915,MATCH(F$18,登坂計算!$C$14:$X$14,0)+1,FALSE)&gt;F$12,F$12,VLOOKUP($B168,登坂計算!$B$15:$K$915,MATCH(F$18,登坂計算!$C$14:$X$14,0)+1,FALSE)))</f>
        <v>321.16006622306838</v>
      </c>
      <c r="G168" s="9">
        <f>IF(G$19=0,#N/A,IF(VLOOKUP($B168,登坂計算!$B$15:$K$915,MATCH(G$18,登坂計算!$C$14:$X$14,0)+1,FALSE)&gt;G$12,G$12,VLOOKUP($B168,登坂計算!$B$15:$K$915,MATCH(G$18,登坂計算!$C$14:$X$14,0)+1,FALSE)))</f>
        <v>726.94912660130524</v>
      </c>
      <c r="H168" s="9">
        <f>IF(H$19=0,#N/A,IF(VLOOKUP($B168,登坂計算!$B$15:$K$915,MATCH(H$18,登坂計算!$C$14:$X$14,0)+1,FALSE)&gt;H$12,H$12,VLOOKUP($B168,登坂計算!$B$15:$K$915,MATCH(H$18,登坂計算!$C$14:$X$14,0)+1,FALSE)))</f>
        <v>1019.7480803712754</v>
      </c>
      <c r="I168" s="9" t="e">
        <f>IF(I$19=0,#N/A,IF(VLOOKUP($B168,登坂計算!$B$15:$K$915,MATCH(I$18,登坂計算!$C$14:$X$14,0)+1,FALSE)&gt;I$12,I$12,VLOOKUP($B168,登坂計算!$B$15:$K$915,MATCH(I$18,登坂計算!$C$14:$X$14,0)+1,FALSE)))</f>
        <v>#N/A</v>
      </c>
      <c r="J168" s="9" t="e">
        <f>IF(J$19=0,#N/A,IF(VLOOKUP($B168,登坂計算!$B$15:$K$915,MATCH(J$18,登坂計算!$C$14:$X$14,0)+1,FALSE)&gt;J$12,J$12,VLOOKUP($B168,登坂計算!$B$15:$K$915,MATCH(J$18,登坂計算!$C$14:$X$14,0)+1,FALSE)))</f>
        <v>#N/A</v>
      </c>
      <c r="K168" s="9" t="e">
        <f>IF(K$19=0,#N/A,IF(VLOOKUP($B168,登坂計算!$B$15:$K$915,MATCH(K$18,登坂計算!$C$14:$X$14,0)+1,FALSE)&gt;K$12,K$12,VLOOKUP($B168,登坂計算!$B$15:$K$915,MATCH(K$18,登坂計算!$C$14:$X$14,0)+1,FALSE)))</f>
        <v>#N/A</v>
      </c>
      <c r="L168" s="20" t="e">
        <f>IF(L$19=0,#N/A,IF(VLOOKUP($B168,登坂計算!$B$15:$K$915,MATCH(L$18,登坂計算!$C$14:$X$14,0)+1,FALSE)&gt;L$12,L$12,VLOOKUP($B168,登坂計算!$B$15:$K$915,MATCH(L$18,登坂計算!$C$14:$X$14,0)+1,FALSE)))</f>
        <v>#N/A</v>
      </c>
    </row>
    <row r="169" spans="2:12">
      <c r="B169" s="4">
        <f>登坂計算!B164</f>
        <v>14.9</v>
      </c>
      <c r="C169" s="5" t="e">
        <f t="shared" si="4"/>
        <v>#N/A</v>
      </c>
      <c r="D169" s="9">
        <f>IF(D$19=0,#N/A,IF(VLOOKUP($B169,登坂計算!$B$15:$K$915,MATCH(D$18,登坂計算!$C$14:$X$14,0)+1,FALSE)&gt;D$12,D$12,VLOOKUP($B169,登坂計算!$B$15:$K$915,MATCH(D$18,登坂計算!$C$14:$X$14,0)+1,FALSE)))</f>
        <v>139.89230290502499</v>
      </c>
      <c r="E169" s="9">
        <f>IF(E$19=0,#N/A,IF(VLOOKUP($B169,登坂計算!$B$15:$K$915,MATCH(E$18,登坂計算!$C$14:$X$14,0)+1,FALSE)&gt;E$12,E$12,VLOOKUP($B169,登坂計算!$B$15:$K$915,MATCH(E$18,登坂計算!$C$14:$X$14,0)+1,FALSE)))</f>
        <v>203.61988186388768</v>
      </c>
      <c r="F169" s="9">
        <f>IF(F$19=0,#N/A,IF(VLOOKUP($B169,登坂計算!$B$15:$K$915,MATCH(F$18,登坂計算!$C$14:$X$14,0)+1,FALSE)&gt;F$12,F$12,VLOOKUP($B169,登坂計算!$B$15:$K$915,MATCH(F$18,登坂計算!$C$14:$X$14,0)+1,FALSE)))</f>
        <v>319.28151543963344</v>
      </c>
      <c r="G169" s="9">
        <f>IF(G$19=0,#N/A,IF(VLOOKUP($B169,登坂計算!$B$15:$K$915,MATCH(G$18,登坂計算!$C$14:$X$14,0)+1,FALSE)&gt;G$12,G$12,VLOOKUP($B169,登坂計算!$B$15:$K$915,MATCH(G$18,登坂計算!$C$14:$X$14,0)+1,FALSE)))</f>
        <v>722.69700750270692</v>
      </c>
      <c r="H169" s="9">
        <f>IF(H$19=0,#N/A,IF(VLOOKUP($B169,登坂計算!$B$15:$K$915,MATCH(H$18,登坂計算!$C$14:$X$14,0)+1,FALSE)&gt;H$12,H$12,VLOOKUP($B169,登坂計算!$B$15:$K$915,MATCH(H$18,登坂計算!$C$14:$X$14,0)+1,FALSE)))</f>
        <v>1013.7833021912971</v>
      </c>
      <c r="I169" s="9" t="e">
        <f>IF(I$19=0,#N/A,IF(VLOOKUP($B169,登坂計算!$B$15:$K$915,MATCH(I$18,登坂計算!$C$14:$X$14,0)+1,FALSE)&gt;I$12,I$12,VLOOKUP($B169,登坂計算!$B$15:$K$915,MATCH(I$18,登坂計算!$C$14:$X$14,0)+1,FALSE)))</f>
        <v>#N/A</v>
      </c>
      <c r="J169" s="9" t="e">
        <f>IF(J$19=0,#N/A,IF(VLOOKUP($B169,登坂計算!$B$15:$K$915,MATCH(J$18,登坂計算!$C$14:$X$14,0)+1,FALSE)&gt;J$12,J$12,VLOOKUP($B169,登坂計算!$B$15:$K$915,MATCH(J$18,登坂計算!$C$14:$X$14,0)+1,FALSE)))</f>
        <v>#N/A</v>
      </c>
      <c r="K169" s="9" t="e">
        <f>IF(K$19=0,#N/A,IF(VLOOKUP($B169,登坂計算!$B$15:$K$915,MATCH(K$18,登坂計算!$C$14:$X$14,0)+1,FALSE)&gt;K$12,K$12,VLOOKUP($B169,登坂計算!$B$15:$K$915,MATCH(K$18,登坂計算!$C$14:$X$14,0)+1,FALSE)))</f>
        <v>#N/A</v>
      </c>
      <c r="L169" s="20" t="e">
        <f>IF(L$19=0,#N/A,IF(VLOOKUP($B169,登坂計算!$B$15:$K$915,MATCH(L$18,登坂計算!$C$14:$X$14,0)+1,FALSE)&gt;L$12,L$12,VLOOKUP($B169,登坂計算!$B$15:$K$915,MATCH(L$18,登坂計算!$C$14:$X$14,0)+1,FALSE)))</f>
        <v>#N/A</v>
      </c>
    </row>
    <row r="170" spans="2:12">
      <c r="B170" s="4">
        <f>登坂計算!B165</f>
        <v>15</v>
      </c>
      <c r="C170" s="5" t="e">
        <f t="shared" si="4"/>
        <v>#N/A</v>
      </c>
      <c r="D170" s="9">
        <f>IF(D$19=0,#N/A,IF(VLOOKUP($B170,登坂計算!$B$15:$K$915,MATCH(D$18,登坂計算!$C$14:$X$14,0)+1,FALSE)&gt;D$12,D$12,VLOOKUP($B170,登坂計算!$B$15:$K$915,MATCH(D$18,登坂計算!$C$14:$X$14,0)+1,FALSE)))</f>
        <v>139.07921518452645</v>
      </c>
      <c r="E170" s="9">
        <f>IF(E$19=0,#N/A,IF(VLOOKUP($B170,登坂計算!$B$15:$K$915,MATCH(E$18,登坂計算!$C$14:$X$14,0)+1,FALSE)&gt;E$12,E$12,VLOOKUP($B170,登坂計算!$B$15:$K$915,MATCH(E$18,登坂計算!$C$14:$X$14,0)+1,FALSE)))</f>
        <v>202.43639412256931</v>
      </c>
      <c r="F170" s="9">
        <f>IF(F$19=0,#N/A,IF(VLOOKUP($B170,登坂計算!$B$15:$K$915,MATCH(F$18,登坂計算!$C$14:$X$14,0)+1,FALSE)&gt;F$12,F$12,VLOOKUP($B170,登坂計算!$B$15:$K$915,MATCH(F$18,登坂計算!$C$14:$X$14,0)+1,FALSE)))</f>
        <v>317.42577445749816</v>
      </c>
      <c r="G170" s="9">
        <f>IF(G$19=0,#N/A,IF(VLOOKUP($B170,登坂計算!$B$15:$K$915,MATCH(G$18,登坂計算!$C$14:$X$14,0)+1,FALSE)&gt;G$12,G$12,VLOOKUP($B170,登坂計算!$B$15:$K$915,MATCH(G$18,登坂計算!$C$14:$X$14,0)+1,FALSE)))</f>
        <v>718.49651862491328</v>
      </c>
      <c r="H170" s="9">
        <f>IF(H$19=0,#N/A,IF(VLOOKUP($B170,登坂計算!$B$15:$K$915,MATCH(H$18,登坂計算!$C$14:$X$14,0)+1,FALSE)&gt;H$12,H$12,VLOOKUP($B170,登坂計算!$B$15:$K$915,MATCH(H$18,登坂計算!$C$14:$X$14,0)+1,FALSE)))</f>
        <v>1007.8909497377255</v>
      </c>
      <c r="I170" s="9" t="e">
        <f>IF(I$19=0,#N/A,IF(VLOOKUP($B170,登坂計算!$B$15:$K$915,MATCH(I$18,登坂計算!$C$14:$X$14,0)+1,FALSE)&gt;I$12,I$12,VLOOKUP($B170,登坂計算!$B$15:$K$915,MATCH(I$18,登坂計算!$C$14:$X$14,0)+1,FALSE)))</f>
        <v>#N/A</v>
      </c>
      <c r="J170" s="9" t="e">
        <f>IF(J$19=0,#N/A,IF(VLOOKUP($B170,登坂計算!$B$15:$K$915,MATCH(J$18,登坂計算!$C$14:$X$14,0)+1,FALSE)&gt;J$12,J$12,VLOOKUP($B170,登坂計算!$B$15:$K$915,MATCH(J$18,登坂計算!$C$14:$X$14,0)+1,FALSE)))</f>
        <v>#N/A</v>
      </c>
      <c r="K170" s="9" t="e">
        <f>IF(K$19=0,#N/A,IF(VLOOKUP($B170,登坂計算!$B$15:$K$915,MATCH(K$18,登坂計算!$C$14:$X$14,0)+1,FALSE)&gt;K$12,K$12,VLOOKUP($B170,登坂計算!$B$15:$K$915,MATCH(K$18,登坂計算!$C$14:$X$14,0)+1,FALSE)))</f>
        <v>#N/A</v>
      </c>
      <c r="L170" s="20" t="e">
        <f>IF(L$19=0,#N/A,IF(VLOOKUP($B170,登坂計算!$B$15:$K$915,MATCH(L$18,登坂計算!$C$14:$X$14,0)+1,FALSE)&gt;L$12,L$12,VLOOKUP($B170,登坂計算!$B$15:$K$915,MATCH(L$18,登坂計算!$C$14:$X$14,0)+1,FALSE)))</f>
        <v>#N/A</v>
      </c>
    </row>
    <row r="171" spans="2:12">
      <c r="B171" s="4">
        <f>登坂計算!B166</f>
        <v>15.1</v>
      </c>
      <c r="C171" s="5" t="e">
        <f t="shared" si="4"/>
        <v>#N/A</v>
      </c>
      <c r="D171" s="9">
        <f>IF(D$19=0,#N/A,IF(VLOOKUP($B171,登坂計算!$B$15:$K$915,MATCH(D$18,登坂計算!$C$14:$X$14,0)+1,FALSE)&gt;D$12,D$12,VLOOKUP($B171,登坂計算!$B$15:$K$915,MATCH(D$18,登坂計算!$C$14:$X$14,0)+1,FALSE)))</f>
        <v>138.2759433471542</v>
      </c>
      <c r="E171" s="9">
        <f>IF(E$19=0,#N/A,IF(VLOOKUP($B171,登坂計算!$B$15:$K$915,MATCH(E$18,登坂計算!$C$14:$X$14,0)+1,FALSE)&gt;E$12,E$12,VLOOKUP($B171,登坂計算!$B$15:$K$915,MATCH(E$18,登坂計算!$C$14:$X$14,0)+1,FALSE)))</f>
        <v>201.26719386470117</v>
      </c>
      <c r="F171" s="9">
        <f>IF(F$19=0,#N/A,IF(VLOOKUP($B171,登坂計算!$B$15:$K$915,MATCH(F$18,登坂計算!$C$14:$X$14,0)+1,FALSE)&gt;F$12,F$12,VLOOKUP($B171,登坂計算!$B$15:$K$915,MATCH(F$18,登坂計算!$C$14:$X$14,0)+1,FALSE)))</f>
        <v>315.59243663818791</v>
      </c>
      <c r="G171" s="9">
        <f>IF(G$19=0,#N/A,IF(VLOOKUP($B171,登坂計算!$B$15:$K$915,MATCH(G$18,登坂計算!$C$14:$X$14,0)+1,FALSE)&gt;G$12,G$12,VLOOKUP($B171,登坂計算!$B$15:$K$915,MATCH(G$18,登坂計算!$C$14:$X$14,0)+1,FALSE)))</f>
        <v>714.34673953753747</v>
      </c>
      <c r="H171" s="9">
        <f>IF(H$19=0,#N/A,IF(VLOOKUP($B171,登坂計算!$B$15:$K$915,MATCH(H$18,登坂計算!$C$14:$X$14,0)+1,FALSE)&gt;H$12,H$12,VLOOKUP($B171,登坂計算!$B$15:$K$915,MATCH(H$18,登坂計算!$C$14:$X$14,0)+1,FALSE)))</f>
        <v>1002.0697318512678</v>
      </c>
      <c r="I171" s="9" t="e">
        <f>IF(I$19=0,#N/A,IF(VLOOKUP($B171,登坂計算!$B$15:$K$915,MATCH(I$18,登坂計算!$C$14:$X$14,0)+1,FALSE)&gt;I$12,I$12,VLOOKUP($B171,登坂計算!$B$15:$K$915,MATCH(I$18,登坂計算!$C$14:$X$14,0)+1,FALSE)))</f>
        <v>#N/A</v>
      </c>
      <c r="J171" s="9" t="e">
        <f>IF(J$19=0,#N/A,IF(VLOOKUP($B171,登坂計算!$B$15:$K$915,MATCH(J$18,登坂計算!$C$14:$X$14,0)+1,FALSE)&gt;J$12,J$12,VLOOKUP($B171,登坂計算!$B$15:$K$915,MATCH(J$18,登坂計算!$C$14:$X$14,0)+1,FALSE)))</f>
        <v>#N/A</v>
      </c>
      <c r="K171" s="9" t="e">
        <f>IF(K$19=0,#N/A,IF(VLOOKUP($B171,登坂計算!$B$15:$K$915,MATCH(K$18,登坂計算!$C$14:$X$14,0)+1,FALSE)&gt;K$12,K$12,VLOOKUP($B171,登坂計算!$B$15:$K$915,MATCH(K$18,登坂計算!$C$14:$X$14,0)+1,FALSE)))</f>
        <v>#N/A</v>
      </c>
      <c r="L171" s="20" t="e">
        <f>IF(L$19=0,#N/A,IF(VLOOKUP($B171,登坂計算!$B$15:$K$915,MATCH(L$18,登坂計算!$C$14:$X$14,0)+1,FALSE)&gt;L$12,L$12,VLOOKUP($B171,登坂計算!$B$15:$K$915,MATCH(L$18,登坂計算!$C$14:$X$14,0)+1,FALSE)))</f>
        <v>#N/A</v>
      </c>
    </row>
    <row r="172" spans="2:12">
      <c r="B172" s="4">
        <f>登坂計算!B167</f>
        <v>15.2</v>
      </c>
      <c r="C172" s="5" t="e">
        <f t="shared" si="4"/>
        <v>#N/A</v>
      </c>
      <c r="D172" s="9">
        <f>IF(D$19=0,#N/A,IF(VLOOKUP($B172,登坂計算!$B$15:$K$915,MATCH(D$18,登坂計算!$C$14:$X$14,0)+1,FALSE)&gt;D$12,D$12,VLOOKUP($B172,登坂計算!$B$15:$K$915,MATCH(D$18,登坂計算!$C$14:$X$14,0)+1,FALSE)))</f>
        <v>137.48231343847399</v>
      </c>
      <c r="E172" s="9">
        <f>IF(E$19=0,#N/A,IF(VLOOKUP($B172,登坂計算!$B$15:$K$915,MATCH(E$18,登坂計算!$C$14:$X$14,0)+1,FALSE)&gt;E$12,E$12,VLOOKUP($B172,登坂計算!$B$15:$K$915,MATCH(E$18,登坂計算!$C$14:$X$14,0)+1,FALSE)))</f>
        <v>200.11202789135362</v>
      </c>
      <c r="F172" s="9">
        <f>IF(F$19=0,#N/A,IF(VLOOKUP($B172,登坂計算!$B$15:$K$915,MATCH(F$18,登坂計算!$C$14:$X$14,0)+1,FALSE)&gt;F$12,F$12,VLOOKUP($B172,登坂計算!$B$15:$K$915,MATCH(F$18,登坂計算!$C$14:$X$14,0)+1,FALSE)))</f>
        <v>313.78110495889126</v>
      </c>
      <c r="G172" s="9">
        <f>IF(G$19=0,#N/A,IF(VLOOKUP($B172,登坂計算!$B$15:$K$915,MATCH(G$18,登坂計算!$C$14:$X$14,0)+1,FALSE)&gt;G$12,G$12,VLOOKUP($B172,登坂計算!$B$15:$K$915,MATCH(G$18,登坂計算!$C$14:$X$14,0)+1,FALSE)))</f>
        <v>710.24677157534552</v>
      </c>
      <c r="H172" s="9">
        <f>IF(H$19=0,#N/A,IF(VLOOKUP($B172,登坂計算!$B$15:$K$915,MATCH(H$18,登坂計算!$C$14:$X$14,0)+1,FALSE)&gt;H$12,H$12,VLOOKUP($B172,登坂計算!$B$15:$K$915,MATCH(H$18,登坂計算!$C$14:$X$14,0)+1,FALSE)))</f>
        <v>996.31838790430413</v>
      </c>
      <c r="I172" s="9" t="e">
        <f>IF(I$19=0,#N/A,IF(VLOOKUP($B172,登坂計算!$B$15:$K$915,MATCH(I$18,登坂計算!$C$14:$X$14,0)+1,FALSE)&gt;I$12,I$12,VLOOKUP($B172,登坂計算!$B$15:$K$915,MATCH(I$18,登坂計算!$C$14:$X$14,0)+1,FALSE)))</f>
        <v>#N/A</v>
      </c>
      <c r="J172" s="9" t="e">
        <f>IF(J$19=0,#N/A,IF(VLOOKUP($B172,登坂計算!$B$15:$K$915,MATCH(J$18,登坂計算!$C$14:$X$14,0)+1,FALSE)&gt;J$12,J$12,VLOOKUP($B172,登坂計算!$B$15:$K$915,MATCH(J$18,登坂計算!$C$14:$X$14,0)+1,FALSE)))</f>
        <v>#N/A</v>
      </c>
      <c r="K172" s="9" t="e">
        <f>IF(K$19=0,#N/A,IF(VLOOKUP($B172,登坂計算!$B$15:$K$915,MATCH(K$18,登坂計算!$C$14:$X$14,0)+1,FALSE)&gt;K$12,K$12,VLOOKUP($B172,登坂計算!$B$15:$K$915,MATCH(K$18,登坂計算!$C$14:$X$14,0)+1,FALSE)))</f>
        <v>#N/A</v>
      </c>
      <c r="L172" s="20" t="e">
        <f>IF(L$19=0,#N/A,IF(VLOOKUP($B172,登坂計算!$B$15:$K$915,MATCH(L$18,登坂計算!$C$14:$X$14,0)+1,FALSE)&gt;L$12,L$12,VLOOKUP($B172,登坂計算!$B$15:$K$915,MATCH(L$18,登坂計算!$C$14:$X$14,0)+1,FALSE)))</f>
        <v>#N/A</v>
      </c>
    </row>
    <row r="173" spans="2:12">
      <c r="B173" s="4">
        <f>登坂計算!B168</f>
        <v>15.3</v>
      </c>
      <c r="C173" s="5" t="e">
        <f t="shared" si="4"/>
        <v>#N/A</v>
      </c>
      <c r="D173" s="9">
        <f>IF(D$19=0,#N/A,IF(VLOOKUP($B173,登坂計算!$B$15:$K$915,MATCH(D$18,登坂計算!$C$14:$X$14,0)+1,FALSE)&gt;D$12,D$12,VLOOKUP($B173,登坂計算!$B$15:$K$915,MATCH(D$18,登坂計算!$C$14:$X$14,0)+1,FALSE)))</f>
        <v>136.69815559334765</v>
      </c>
      <c r="E173" s="9">
        <f>IF(E$19=0,#N/A,IF(VLOOKUP($B173,登坂計算!$B$15:$K$915,MATCH(E$18,登坂計算!$C$14:$X$14,0)+1,FALSE)&gt;E$12,E$12,VLOOKUP($B173,登坂計算!$B$15:$K$915,MATCH(E$18,登坂計算!$C$14:$X$14,0)+1,FALSE)))</f>
        <v>198.97064895576153</v>
      </c>
      <c r="F173" s="9">
        <f>IF(F$19=0,#N/A,IF(VLOOKUP($B173,登坂計算!$B$15:$K$915,MATCH(F$18,登坂計算!$C$14:$X$14,0)+1,FALSE)&gt;F$12,F$12,VLOOKUP($B173,登坂計算!$B$15:$K$915,MATCH(F$18,登坂計算!$C$14:$X$14,0)+1,FALSE)))</f>
        <v>311.99139172995262</v>
      </c>
      <c r="G173" s="9">
        <f>IF(G$19=0,#N/A,IF(VLOOKUP($B173,登坂計算!$B$15:$K$915,MATCH(G$18,登坂計算!$C$14:$X$14,0)+1,FALSE)&gt;G$12,G$12,VLOOKUP($B173,登坂計算!$B$15:$K$915,MATCH(G$18,登坂計算!$C$14:$X$14,0)+1,FALSE)))</f>
        <v>706.19573719879861</v>
      </c>
      <c r="H173" s="9">
        <f>IF(H$19=0,#N/A,IF(VLOOKUP($B173,登坂計算!$B$15:$K$915,MATCH(H$18,登坂計算!$C$14:$X$14,0)+1,FALSE)&gt;H$12,H$12,VLOOKUP($B173,登坂計算!$B$15:$K$915,MATCH(H$18,登坂計算!$C$14:$X$14,0)+1,FALSE)))</f>
        <v>990.63568690387024</v>
      </c>
      <c r="I173" s="9" t="e">
        <f>IF(I$19=0,#N/A,IF(VLOOKUP($B173,登坂計算!$B$15:$K$915,MATCH(I$18,登坂計算!$C$14:$X$14,0)+1,FALSE)&gt;I$12,I$12,VLOOKUP($B173,登坂計算!$B$15:$K$915,MATCH(I$18,登坂計算!$C$14:$X$14,0)+1,FALSE)))</f>
        <v>#N/A</v>
      </c>
      <c r="J173" s="9" t="e">
        <f>IF(J$19=0,#N/A,IF(VLOOKUP($B173,登坂計算!$B$15:$K$915,MATCH(J$18,登坂計算!$C$14:$X$14,0)+1,FALSE)&gt;J$12,J$12,VLOOKUP($B173,登坂計算!$B$15:$K$915,MATCH(J$18,登坂計算!$C$14:$X$14,0)+1,FALSE)))</f>
        <v>#N/A</v>
      </c>
      <c r="K173" s="9" t="e">
        <f>IF(K$19=0,#N/A,IF(VLOOKUP($B173,登坂計算!$B$15:$K$915,MATCH(K$18,登坂計算!$C$14:$X$14,0)+1,FALSE)&gt;K$12,K$12,VLOOKUP($B173,登坂計算!$B$15:$K$915,MATCH(K$18,登坂計算!$C$14:$X$14,0)+1,FALSE)))</f>
        <v>#N/A</v>
      </c>
      <c r="L173" s="20" t="e">
        <f>IF(L$19=0,#N/A,IF(VLOOKUP($B173,登坂計算!$B$15:$K$915,MATCH(L$18,登坂計算!$C$14:$X$14,0)+1,FALSE)&gt;L$12,L$12,VLOOKUP($B173,登坂計算!$B$15:$K$915,MATCH(L$18,登坂計算!$C$14:$X$14,0)+1,FALSE)))</f>
        <v>#N/A</v>
      </c>
    </row>
    <row r="174" spans="2:12">
      <c r="B174" s="4">
        <f>登坂計算!B169</f>
        <v>15.4</v>
      </c>
      <c r="C174" s="5" t="e">
        <f t="shared" si="4"/>
        <v>#N/A</v>
      </c>
      <c r="D174" s="9">
        <f>IF(D$19=0,#N/A,IF(VLOOKUP($B174,登坂計算!$B$15:$K$915,MATCH(D$18,登坂計算!$C$14:$X$14,0)+1,FALSE)&gt;D$12,D$12,VLOOKUP($B174,登坂計算!$B$15:$K$915,MATCH(D$18,登坂計算!$C$14:$X$14,0)+1,FALSE)))</f>
        <v>135.92330391649284</v>
      </c>
      <c r="E174" s="9">
        <f>IF(E$19=0,#N/A,IF(VLOOKUP($B174,登坂計算!$B$15:$K$915,MATCH(E$18,登坂計算!$C$14:$X$14,0)+1,FALSE)&gt;E$12,E$12,VLOOKUP($B174,登坂計算!$B$15:$K$915,MATCH(E$18,登坂計算!$C$14:$X$14,0)+1,FALSE)))</f>
        <v>197.84281558947313</v>
      </c>
      <c r="F174" s="9">
        <f>IF(F$19=0,#N/A,IF(VLOOKUP($B174,登坂計算!$B$15:$K$915,MATCH(F$18,登坂計算!$C$14:$X$14,0)+1,FALSE)&gt;F$12,F$12,VLOOKUP($B174,登坂計算!$B$15:$K$915,MATCH(F$18,登坂計算!$C$14:$X$14,0)+1,FALSE)))</f>
        <v>310.22291832226909</v>
      </c>
      <c r="G174" s="9">
        <f>IF(G$19=0,#N/A,IF(VLOOKUP($B174,登坂計算!$B$15:$K$915,MATCH(G$18,登坂計算!$C$14:$X$14,0)+1,FALSE)&gt;G$12,G$12,VLOOKUP($B174,登坂計算!$B$15:$K$915,MATCH(G$18,登坂計算!$C$14:$X$14,0)+1,FALSE)))</f>
        <v>702.19277937701202</v>
      </c>
      <c r="H174" s="9">
        <f>IF(H$19=0,#N/A,IF(VLOOKUP($B174,登坂計算!$B$15:$K$915,MATCH(H$18,登坂計算!$C$14:$X$14,0)+1,FALSE)&gt;H$12,H$12,VLOOKUP($B174,登坂計算!$B$15:$K$915,MATCH(H$18,登坂計算!$C$14:$X$14,0)+1,FALSE)))</f>
        <v>985.02042662608619</v>
      </c>
      <c r="I174" s="9" t="e">
        <f>IF(I$19=0,#N/A,IF(VLOOKUP($B174,登坂計算!$B$15:$K$915,MATCH(I$18,登坂計算!$C$14:$X$14,0)+1,FALSE)&gt;I$12,I$12,VLOOKUP($B174,登坂計算!$B$15:$K$915,MATCH(I$18,登坂計算!$C$14:$X$14,0)+1,FALSE)))</f>
        <v>#N/A</v>
      </c>
      <c r="J174" s="9" t="e">
        <f>IF(J$19=0,#N/A,IF(VLOOKUP($B174,登坂計算!$B$15:$K$915,MATCH(J$18,登坂計算!$C$14:$X$14,0)+1,FALSE)&gt;J$12,J$12,VLOOKUP($B174,登坂計算!$B$15:$K$915,MATCH(J$18,登坂計算!$C$14:$X$14,0)+1,FALSE)))</f>
        <v>#N/A</v>
      </c>
      <c r="K174" s="9" t="e">
        <f>IF(K$19=0,#N/A,IF(VLOOKUP($B174,登坂計算!$B$15:$K$915,MATCH(K$18,登坂計算!$C$14:$X$14,0)+1,FALSE)&gt;K$12,K$12,VLOOKUP($B174,登坂計算!$B$15:$K$915,MATCH(K$18,登坂計算!$C$14:$X$14,0)+1,FALSE)))</f>
        <v>#N/A</v>
      </c>
      <c r="L174" s="20" t="e">
        <f>IF(L$19=0,#N/A,IF(VLOOKUP($B174,登坂計算!$B$15:$K$915,MATCH(L$18,登坂計算!$C$14:$X$14,0)+1,FALSE)&gt;L$12,L$12,VLOOKUP($B174,登坂計算!$B$15:$K$915,MATCH(L$18,登坂計算!$C$14:$X$14,0)+1,FALSE)))</f>
        <v>#N/A</v>
      </c>
    </row>
    <row r="175" spans="2:12">
      <c r="B175" s="4">
        <f>登坂計算!B170</f>
        <v>15.5</v>
      </c>
      <c r="C175" s="5" t="e">
        <f t="shared" si="4"/>
        <v>#N/A</v>
      </c>
      <c r="D175" s="9">
        <f>IF(D$19=0,#N/A,IF(VLOOKUP($B175,登坂計算!$B$15:$K$915,MATCH(D$18,登坂計算!$C$14:$X$14,0)+1,FALSE)&gt;D$12,D$12,VLOOKUP($B175,登坂計算!$B$15:$K$915,MATCH(D$18,登坂計算!$C$14:$X$14,0)+1,FALSE)))</f>
        <v>135.15759636720395</v>
      </c>
      <c r="E175" s="9">
        <f>IF(E$19=0,#N/A,IF(VLOOKUP($B175,登坂計算!$B$15:$K$915,MATCH(E$18,登坂計算!$C$14:$X$14,0)+1,FALSE)&gt;E$12,E$12,VLOOKUP($B175,登坂計算!$B$15:$K$915,MATCH(E$18,登坂計算!$C$14:$X$14,0)+1,FALSE)))</f>
        <v>196.72829193455593</v>
      </c>
      <c r="F175" s="9">
        <f>IF(F$19=0,#N/A,IF(VLOOKUP($B175,登坂計算!$B$15:$K$915,MATCH(F$18,登坂計算!$C$14:$X$14,0)+1,FALSE)&gt;F$12,F$12,VLOOKUP($B175,登坂計算!$B$15:$K$915,MATCH(F$18,登坂計算!$C$14:$X$14,0)+1,FALSE)))</f>
        <v>308.4753149041847</v>
      </c>
      <c r="G175" s="9">
        <f>IF(G$19=0,#N/A,IF(VLOOKUP($B175,登坂計算!$B$15:$K$915,MATCH(G$18,登坂計算!$C$14:$X$14,0)+1,FALSE)&gt;G$12,G$12,VLOOKUP($B175,登坂計算!$B$15:$K$915,MATCH(G$18,登坂計算!$C$14:$X$14,0)+1,FALSE)))</f>
        <v>698.23706099221272</v>
      </c>
      <c r="H175" s="9">
        <f>IF(H$19=0,#N/A,IF(VLOOKUP($B175,登坂計算!$B$15:$K$915,MATCH(H$18,登坂計算!$C$14:$X$14,0)+1,FALSE)&gt;H$12,H$12,VLOOKUP($B175,登坂計算!$B$15:$K$915,MATCH(H$18,登坂計算!$C$14:$X$14,0)+1,FALSE)))</f>
        <v>979.47143278074282</v>
      </c>
      <c r="I175" s="9" t="e">
        <f>IF(I$19=0,#N/A,IF(VLOOKUP($B175,登坂計算!$B$15:$K$915,MATCH(I$18,登坂計算!$C$14:$X$14,0)+1,FALSE)&gt;I$12,I$12,VLOOKUP($B175,登坂計算!$B$15:$K$915,MATCH(I$18,登坂計算!$C$14:$X$14,0)+1,FALSE)))</f>
        <v>#N/A</v>
      </c>
      <c r="J175" s="9" t="e">
        <f>IF(J$19=0,#N/A,IF(VLOOKUP($B175,登坂計算!$B$15:$K$915,MATCH(J$18,登坂計算!$C$14:$X$14,0)+1,FALSE)&gt;J$12,J$12,VLOOKUP($B175,登坂計算!$B$15:$K$915,MATCH(J$18,登坂計算!$C$14:$X$14,0)+1,FALSE)))</f>
        <v>#N/A</v>
      </c>
      <c r="K175" s="9" t="e">
        <f>IF(K$19=0,#N/A,IF(VLOOKUP($B175,登坂計算!$B$15:$K$915,MATCH(K$18,登坂計算!$C$14:$X$14,0)+1,FALSE)&gt;K$12,K$12,VLOOKUP($B175,登坂計算!$B$15:$K$915,MATCH(K$18,登坂計算!$C$14:$X$14,0)+1,FALSE)))</f>
        <v>#N/A</v>
      </c>
      <c r="L175" s="20" t="e">
        <f>IF(L$19=0,#N/A,IF(VLOOKUP($B175,登坂計算!$B$15:$K$915,MATCH(L$18,登坂計算!$C$14:$X$14,0)+1,FALSE)&gt;L$12,L$12,VLOOKUP($B175,登坂計算!$B$15:$K$915,MATCH(L$18,登坂計算!$C$14:$X$14,0)+1,FALSE)))</f>
        <v>#N/A</v>
      </c>
    </row>
    <row r="176" spans="2:12">
      <c r="B176" s="4">
        <f>登坂計算!B171</f>
        <v>15.6</v>
      </c>
      <c r="C176" s="5" t="e">
        <f t="shared" si="4"/>
        <v>#N/A</v>
      </c>
      <c r="D176" s="9">
        <f>IF(D$19=0,#N/A,IF(VLOOKUP($B176,登坂計算!$B$15:$K$915,MATCH(D$18,登坂計算!$C$14:$X$14,0)+1,FALSE)&gt;D$12,D$12,VLOOKUP($B176,登坂計算!$B$15:$K$915,MATCH(D$18,登坂計算!$C$14:$X$14,0)+1,FALSE)))</f>
        <v>134.40087464806746</v>
      </c>
      <c r="E176" s="9">
        <f>IF(E$19=0,#N/A,IF(VLOOKUP($B176,登坂計算!$B$15:$K$915,MATCH(E$18,登坂計算!$C$14:$X$14,0)+1,FALSE)&gt;E$12,E$12,VLOOKUP($B176,登坂計算!$B$15:$K$915,MATCH(E$18,登坂計算!$C$14:$X$14,0)+1,FALSE)))</f>
        <v>195.62684758161663</v>
      </c>
      <c r="F176" s="9">
        <f>IF(F$19=0,#N/A,IF(VLOOKUP($B176,登坂計算!$B$15:$K$915,MATCH(F$18,登坂計算!$C$14:$X$14,0)+1,FALSE)&gt;F$12,F$12,VLOOKUP($B176,登坂計算!$B$15:$K$915,MATCH(F$18,登坂計算!$C$14:$X$14,0)+1,FALSE)))</f>
        <v>306.74822018750098</v>
      </c>
      <c r="G176" s="9">
        <f>IF(G$19=0,#N/A,IF(VLOOKUP($B176,登坂計算!$B$15:$K$915,MATCH(G$18,登坂計算!$C$14:$X$14,0)+1,FALSE)&gt;G$12,G$12,VLOOKUP($B176,登坂計算!$B$15:$K$915,MATCH(G$18,登坂計算!$C$14:$X$14,0)+1,FALSE)))</f>
        <v>694.32776426483281</v>
      </c>
      <c r="H176" s="9">
        <f>IF(H$19=0,#N/A,IF(VLOOKUP($B176,登坂計算!$B$15:$K$915,MATCH(H$18,登坂計算!$C$14:$X$14,0)+1,FALSE)&gt;H$12,H$12,VLOOKUP($B176,登坂計算!$B$15:$K$915,MATCH(H$18,登坂計算!$C$14:$X$14,0)+1,FALSE)))</f>
        <v>973.98755820483484</v>
      </c>
      <c r="I176" s="9" t="e">
        <f>IF(I$19=0,#N/A,IF(VLOOKUP($B176,登坂計算!$B$15:$K$915,MATCH(I$18,登坂計算!$C$14:$X$14,0)+1,FALSE)&gt;I$12,I$12,VLOOKUP($B176,登坂計算!$B$15:$K$915,MATCH(I$18,登坂計算!$C$14:$X$14,0)+1,FALSE)))</f>
        <v>#N/A</v>
      </c>
      <c r="J176" s="9" t="e">
        <f>IF(J$19=0,#N/A,IF(VLOOKUP($B176,登坂計算!$B$15:$K$915,MATCH(J$18,登坂計算!$C$14:$X$14,0)+1,FALSE)&gt;J$12,J$12,VLOOKUP($B176,登坂計算!$B$15:$K$915,MATCH(J$18,登坂計算!$C$14:$X$14,0)+1,FALSE)))</f>
        <v>#N/A</v>
      </c>
      <c r="K176" s="9" t="e">
        <f>IF(K$19=0,#N/A,IF(VLOOKUP($B176,登坂計算!$B$15:$K$915,MATCH(K$18,登坂計算!$C$14:$X$14,0)+1,FALSE)&gt;K$12,K$12,VLOOKUP($B176,登坂計算!$B$15:$K$915,MATCH(K$18,登坂計算!$C$14:$X$14,0)+1,FALSE)))</f>
        <v>#N/A</v>
      </c>
      <c r="L176" s="20" t="e">
        <f>IF(L$19=0,#N/A,IF(VLOOKUP($B176,登坂計算!$B$15:$K$915,MATCH(L$18,登坂計算!$C$14:$X$14,0)+1,FALSE)&gt;L$12,L$12,VLOOKUP($B176,登坂計算!$B$15:$K$915,MATCH(L$18,登坂計算!$C$14:$X$14,0)+1,FALSE)))</f>
        <v>#N/A</v>
      </c>
    </row>
    <row r="177" spans="2:12">
      <c r="B177" s="4">
        <f>登坂計算!B172</f>
        <v>15.7</v>
      </c>
      <c r="C177" s="5" t="e">
        <f t="shared" si="4"/>
        <v>#N/A</v>
      </c>
      <c r="D177" s="9">
        <f>IF(D$19=0,#N/A,IF(VLOOKUP($B177,登坂計算!$B$15:$K$915,MATCH(D$18,登坂計算!$C$14:$X$14,0)+1,FALSE)&gt;D$12,D$12,VLOOKUP($B177,登坂計算!$B$15:$K$915,MATCH(D$18,登坂計算!$C$14:$X$14,0)+1,FALSE)))</f>
        <v>133.65298409751037</v>
      </c>
      <c r="E177" s="9">
        <f>IF(E$19=0,#N/A,IF(VLOOKUP($B177,登坂計算!$B$15:$K$915,MATCH(E$18,登坂計算!$C$14:$X$14,0)+1,FALSE)&gt;E$12,E$12,VLOOKUP($B177,登坂計算!$B$15:$K$915,MATCH(E$18,登坂計算!$C$14:$X$14,0)+1,FALSE)))</f>
        <v>194.53825741340032</v>
      </c>
      <c r="F177" s="9">
        <f>IF(F$19=0,#N/A,IF(VLOOKUP($B177,登坂計算!$B$15:$K$915,MATCH(F$18,登坂計算!$C$14:$X$14,0)+1,FALSE)&gt;F$12,F$12,VLOOKUP($B177,登坂計算!$B$15:$K$915,MATCH(F$18,登坂計算!$C$14:$X$14,0)+1,FALSE)))</f>
        <v>305.04128118223656</v>
      </c>
      <c r="G177" s="9">
        <f>IF(G$19=0,#N/A,IF(VLOOKUP($B177,登坂計算!$B$15:$K$915,MATCH(G$18,登坂計算!$C$14:$X$14,0)+1,FALSE)&gt;G$12,G$12,VLOOKUP($B177,登坂計算!$B$15:$K$915,MATCH(G$18,登坂計算!$C$14:$X$14,0)+1,FALSE)))</f>
        <v>690.46409019840394</v>
      </c>
      <c r="H177" s="9">
        <f>IF(H$19=0,#N/A,IF(VLOOKUP($B177,登坂計算!$B$15:$K$915,MATCH(H$18,登坂計算!$C$14:$X$14,0)+1,FALSE)&gt;H$12,H$12,VLOOKUP($B177,登坂計算!$B$15:$K$915,MATCH(H$18,登坂計算!$C$14:$X$14,0)+1,FALSE)))</f>
        <v>968.56768208387211</v>
      </c>
      <c r="I177" s="9" t="e">
        <f>IF(I$19=0,#N/A,IF(VLOOKUP($B177,登坂計算!$B$15:$K$915,MATCH(I$18,登坂計算!$C$14:$X$14,0)+1,FALSE)&gt;I$12,I$12,VLOOKUP($B177,登坂計算!$B$15:$K$915,MATCH(I$18,登坂計算!$C$14:$X$14,0)+1,FALSE)))</f>
        <v>#N/A</v>
      </c>
      <c r="J177" s="9" t="e">
        <f>IF(J$19=0,#N/A,IF(VLOOKUP($B177,登坂計算!$B$15:$K$915,MATCH(J$18,登坂計算!$C$14:$X$14,0)+1,FALSE)&gt;J$12,J$12,VLOOKUP($B177,登坂計算!$B$15:$K$915,MATCH(J$18,登坂計算!$C$14:$X$14,0)+1,FALSE)))</f>
        <v>#N/A</v>
      </c>
      <c r="K177" s="9" t="e">
        <f>IF(K$19=0,#N/A,IF(VLOOKUP($B177,登坂計算!$B$15:$K$915,MATCH(K$18,登坂計算!$C$14:$X$14,0)+1,FALSE)&gt;K$12,K$12,VLOOKUP($B177,登坂計算!$B$15:$K$915,MATCH(K$18,登坂計算!$C$14:$X$14,0)+1,FALSE)))</f>
        <v>#N/A</v>
      </c>
      <c r="L177" s="20" t="e">
        <f>IF(L$19=0,#N/A,IF(VLOOKUP($B177,登坂計算!$B$15:$K$915,MATCH(L$18,登坂計算!$C$14:$X$14,0)+1,FALSE)&gt;L$12,L$12,VLOOKUP($B177,登坂計算!$B$15:$K$915,MATCH(L$18,登坂計算!$C$14:$X$14,0)+1,FALSE)))</f>
        <v>#N/A</v>
      </c>
    </row>
    <row r="178" spans="2:12">
      <c r="B178" s="4">
        <f>登坂計算!B173</f>
        <v>15.8</v>
      </c>
      <c r="C178" s="5" t="e">
        <f t="shared" si="4"/>
        <v>#N/A</v>
      </c>
      <c r="D178" s="9">
        <f>IF(D$19=0,#N/A,IF(VLOOKUP($B178,登坂計算!$B$15:$K$915,MATCH(D$18,登坂計算!$C$14:$X$14,0)+1,FALSE)&gt;D$12,D$12,VLOOKUP($B178,登坂計算!$B$15:$K$915,MATCH(D$18,登坂計算!$C$14:$X$14,0)+1,FALSE)))</f>
        <v>132.91377358602907</v>
      </c>
      <c r="E178" s="9">
        <f>IF(E$19=0,#N/A,IF(VLOOKUP($B178,登坂計算!$B$15:$K$915,MATCH(E$18,登坂計算!$C$14:$X$14,0)+1,FALSE)&gt;E$12,E$12,VLOOKUP($B178,登坂計算!$B$15:$K$915,MATCH(E$18,登坂計算!$C$14:$X$14,0)+1,FALSE)))</f>
        <v>193.46230145374642</v>
      </c>
      <c r="F178" s="9">
        <f>IF(F$19=0,#N/A,IF(VLOOKUP($B178,登坂計算!$B$15:$K$915,MATCH(F$18,登坂計算!$C$14:$X$14,0)+1,FALSE)&gt;F$12,F$12,VLOOKUP($B178,登坂計算!$B$15:$K$915,MATCH(F$18,登坂計算!$C$14:$X$14,0)+1,FALSE)))</f>
        <v>303.35415295978606</v>
      </c>
      <c r="G178" s="9">
        <f>IF(G$19=0,#N/A,IF(VLOOKUP($B178,登坂計算!$B$15:$K$915,MATCH(G$18,登坂計算!$C$14:$X$14,0)+1,FALSE)&gt;G$12,G$12,VLOOKUP($B178,登坂計算!$B$15:$K$915,MATCH(G$18,登坂計算!$C$14:$X$14,0)+1,FALSE)))</f>
        <v>686.64525804346556</v>
      </c>
      <c r="H178" s="9">
        <f>IF(H$19=0,#N/A,IF(VLOOKUP($B178,登坂計算!$B$15:$K$915,MATCH(H$18,登坂計算!$C$14:$X$14,0)+1,FALSE)&gt;H$12,H$12,VLOOKUP($B178,登坂計算!$B$15:$K$915,MATCH(H$18,登坂計算!$C$14:$X$14,0)+1,FALSE)))</f>
        <v>963.2107091998613</v>
      </c>
      <c r="I178" s="9" t="e">
        <f>IF(I$19=0,#N/A,IF(VLOOKUP($B178,登坂計算!$B$15:$K$915,MATCH(I$18,登坂計算!$C$14:$X$14,0)+1,FALSE)&gt;I$12,I$12,VLOOKUP($B178,登坂計算!$B$15:$K$915,MATCH(I$18,登坂計算!$C$14:$X$14,0)+1,FALSE)))</f>
        <v>#N/A</v>
      </c>
      <c r="J178" s="9" t="e">
        <f>IF(J$19=0,#N/A,IF(VLOOKUP($B178,登坂計算!$B$15:$K$915,MATCH(J$18,登坂計算!$C$14:$X$14,0)+1,FALSE)&gt;J$12,J$12,VLOOKUP($B178,登坂計算!$B$15:$K$915,MATCH(J$18,登坂計算!$C$14:$X$14,0)+1,FALSE)))</f>
        <v>#N/A</v>
      </c>
      <c r="K178" s="9" t="e">
        <f>IF(K$19=0,#N/A,IF(VLOOKUP($B178,登坂計算!$B$15:$K$915,MATCH(K$18,登坂計算!$C$14:$X$14,0)+1,FALSE)&gt;K$12,K$12,VLOOKUP($B178,登坂計算!$B$15:$K$915,MATCH(K$18,登坂計算!$C$14:$X$14,0)+1,FALSE)))</f>
        <v>#N/A</v>
      </c>
      <c r="L178" s="20" t="e">
        <f>IF(L$19=0,#N/A,IF(VLOOKUP($B178,登坂計算!$B$15:$K$915,MATCH(L$18,登坂計算!$C$14:$X$14,0)+1,FALSE)&gt;L$12,L$12,VLOOKUP($B178,登坂計算!$B$15:$K$915,MATCH(L$18,登坂計算!$C$14:$X$14,0)+1,FALSE)))</f>
        <v>#N/A</v>
      </c>
    </row>
    <row r="179" spans="2:12">
      <c r="B179" s="4">
        <f>登坂計算!B174</f>
        <v>15.9</v>
      </c>
      <c r="C179" s="5" t="e">
        <f t="shared" si="4"/>
        <v>#N/A</v>
      </c>
      <c r="D179" s="9">
        <f>IF(D$19=0,#N/A,IF(VLOOKUP($B179,登坂計算!$B$15:$K$915,MATCH(D$18,登坂計算!$C$14:$X$14,0)+1,FALSE)&gt;D$12,D$12,VLOOKUP($B179,登坂計算!$B$15:$K$915,MATCH(D$18,登坂計算!$C$14:$X$14,0)+1,FALSE)))</f>
        <v>132.18309541595187</v>
      </c>
      <c r="E179" s="9">
        <f>IF(E$19=0,#N/A,IF(VLOOKUP($B179,登坂計算!$B$15:$K$915,MATCH(E$18,登坂計算!$C$14:$X$14,0)+1,FALSE)&gt;E$12,E$12,VLOOKUP($B179,登坂計算!$B$15:$K$915,MATCH(E$18,登坂計算!$C$14:$X$14,0)+1,FALSE)))</f>
        <v>192.39876472168868</v>
      </c>
      <c r="F179" s="9">
        <f>IF(F$19=0,#N/A,IF(VLOOKUP($B179,登坂計算!$B$15:$K$915,MATCH(F$18,登坂計算!$C$14:$X$14,0)+1,FALSE)&gt;F$12,F$12,VLOOKUP($B179,登坂計算!$B$15:$K$915,MATCH(F$18,登坂計算!$C$14:$X$14,0)+1,FALSE)))</f>
        <v>301.68649842414453</v>
      </c>
      <c r="G179" s="9">
        <f>IF(G$19=0,#N/A,IF(VLOOKUP($B179,登坂計算!$B$15:$K$915,MATCH(G$18,登坂計算!$C$14:$X$14,0)+1,FALSE)&gt;G$12,G$12,VLOOKUP($B179,登坂計算!$B$15:$K$915,MATCH(G$18,登坂計算!$C$14:$X$14,0)+1,FALSE)))</f>
        <v>682.87050477972912</v>
      </c>
      <c r="H179" s="9">
        <f>IF(H$19=0,#N/A,IF(VLOOKUP($B179,登坂計算!$B$15:$K$915,MATCH(H$18,登坂計算!$C$14:$X$14,0)+1,FALSE)&gt;H$12,H$12,VLOOKUP($B179,登坂計算!$B$15:$K$915,MATCH(H$18,登坂計算!$C$14:$X$14,0)+1,FALSE)))</f>
        <v>957.91556920489768</v>
      </c>
      <c r="I179" s="9" t="e">
        <f>IF(I$19=0,#N/A,IF(VLOOKUP($B179,登坂計算!$B$15:$K$915,MATCH(I$18,登坂計算!$C$14:$X$14,0)+1,FALSE)&gt;I$12,I$12,VLOOKUP($B179,登坂計算!$B$15:$K$915,MATCH(I$18,登坂計算!$C$14:$X$14,0)+1,FALSE)))</f>
        <v>#N/A</v>
      </c>
      <c r="J179" s="9" t="e">
        <f>IF(J$19=0,#N/A,IF(VLOOKUP($B179,登坂計算!$B$15:$K$915,MATCH(J$18,登坂計算!$C$14:$X$14,0)+1,FALSE)&gt;J$12,J$12,VLOOKUP($B179,登坂計算!$B$15:$K$915,MATCH(J$18,登坂計算!$C$14:$X$14,0)+1,FALSE)))</f>
        <v>#N/A</v>
      </c>
      <c r="K179" s="9" t="e">
        <f>IF(K$19=0,#N/A,IF(VLOOKUP($B179,登坂計算!$B$15:$K$915,MATCH(K$18,登坂計算!$C$14:$X$14,0)+1,FALSE)&gt;K$12,K$12,VLOOKUP($B179,登坂計算!$B$15:$K$915,MATCH(K$18,登坂計算!$C$14:$X$14,0)+1,FALSE)))</f>
        <v>#N/A</v>
      </c>
      <c r="L179" s="20" t="e">
        <f>IF(L$19=0,#N/A,IF(VLOOKUP($B179,登坂計算!$B$15:$K$915,MATCH(L$18,登坂計算!$C$14:$X$14,0)+1,FALSE)&gt;L$12,L$12,VLOOKUP($B179,登坂計算!$B$15:$K$915,MATCH(L$18,登坂計算!$C$14:$X$14,0)+1,FALSE)))</f>
        <v>#N/A</v>
      </c>
    </row>
    <row r="180" spans="2:12">
      <c r="B180" s="4">
        <f>登坂計算!B175</f>
        <v>16</v>
      </c>
      <c r="C180" s="5" t="e">
        <f t="shared" si="4"/>
        <v>#N/A</v>
      </c>
      <c r="D180" s="9">
        <f>IF(D$19=0,#N/A,IF(VLOOKUP($B180,登坂計算!$B$15:$K$915,MATCH(D$18,登坂計算!$C$14:$X$14,0)+1,FALSE)&gt;D$12,D$12,VLOOKUP($B180,登坂計算!$B$15:$K$915,MATCH(D$18,登坂計算!$C$14:$X$14,0)+1,FALSE)))</f>
        <v>131.46080522459616</v>
      </c>
      <c r="E180" s="9">
        <f>IF(E$19=0,#N/A,IF(VLOOKUP($B180,登坂計算!$B$15:$K$915,MATCH(E$18,登坂計算!$C$14:$X$14,0)+1,FALSE)&gt;E$12,E$12,VLOOKUP($B180,登坂計算!$B$15:$K$915,MATCH(E$18,登坂計算!$C$14:$X$14,0)+1,FALSE)))</f>
        <v>191.34743709049553</v>
      </c>
      <c r="F180" s="9">
        <f>IF(F$19=0,#N/A,IF(VLOOKUP($B180,登坂計算!$B$15:$K$915,MATCH(F$18,登坂計算!$C$14:$X$14,0)+1,FALSE)&gt;F$12,F$12,VLOOKUP($B180,登坂計算!$B$15:$K$915,MATCH(F$18,登坂計算!$C$14:$X$14,0)+1,FALSE)))</f>
        <v>300.03798809087908</v>
      </c>
      <c r="G180" s="9">
        <f>IF(G$19=0,#N/A,IF(VLOOKUP($B180,登坂計算!$B$15:$K$915,MATCH(G$18,登坂計算!$C$14:$X$14,0)+1,FALSE)&gt;G$12,G$12,VLOOKUP($B180,登坂計算!$B$15:$K$915,MATCH(G$18,登坂計算!$C$14:$X$14,0)+1,FALSE)))</f>
        <v>679.1390846157783</v>
      </c>
      <c r="H180" s="9">
        <f>IF(H$19=0,#N/A,IF(VLOOKUP($B180,登坂計算!$B$15:$K$915,MATCH(H$18,登坂計算!$C$14:$X$14,0)+1,FALSE)&gt;H$12,H$12,VLOOKUP($B180,登坂計算!$B$15:$K$915,MATCH(H$18,登坂計算!$C$14:$X$14,0)+1,FALSE)))</f>
        <v>952.68121591935551</v>
      </c>
      <c r="I180" s="9" t="e">
        <f>IF(I$19=0,#N/A,IF(VLOOKUP($B180,登坂計算!$B$15:$K$915,MATCH(I$18,登坂計算!$C$14:$X$14,0)+1,FALSE)&gt;I$12,I$12,VLOOKUP($B180,登坂計算!$B$15:$K$915,MATCH(I$18,登坂計算!$C$14:$X$14,0)+1,FALSE)))</f>
        <v>#N/A</v>
      </c>
      <c r="J180" s="9" t="e">
        <f>IF(J$19=0,#N/A,IF(VLOOKUP($B180,登坂計算!$B$15:$K$915,MATCH(J$18,登坂計算!$C$14:$X$14,0)+1,FALSE)&gt;J$12,J$12,VLOOKUP($B180,登坂計算!$B$15:$K$915,MATCH(J$18,登坂計算!$C$14:$X$14,0)+1,FALSE)))</f>
        <v>#N/A</v>
      </c>
      <c r="K180" s="9" t="e">
        <f>IF(K$19=0,#N/A,IF(VLOOKUP($B180,登坂計算!$B$15:$K$915,MATCH(K$18,登坂計算!$C$14:$X$14,0)+1,FALSE)&gt;K$12,K$12,VLOOKUP($B180,登坂計算!$B$15:$K$915,MATCH(K$18,登坂計算!$C$14:$X$14,0)+1,FALSE)))</f>
        <v>#N/A</v>
      </c>
      <c r="L180" s="20" t="e">
        <f>IF(L$19=0,#N/A,IF(VLOOKUP($B180,登坂計算!$B$15:$K$915,MATCH(L$18,登坂計算!$C$14:$X$14,0)+1,FALSE)&gt;L$12,L$12,VLOOKUP($B180,登坂計算!$B$15:$K$915,MATCH(L$18,登坂計算!$C$14:$X$14,0)+1,FALSE)))</f>
        <v>#N/A</v>
      </c>
    </row>
    <row r="181" spans="2:12">
      <c r="B181" s="4">
        <f>登坂計算!B176</f>
        <v>16.100000000000001</v>
      </c>
      <c r="C181" s="5" t="e">
        <f t="shared" si="4"/>
        <v>#N/A</v>
      </c>
      <c r="D181" s="9">
        <f>IF(D$19=0,#N/A,IF(VLOOKUP($B181,登坂計算!$B$15:$K$915,MATCH(D$18,登坂計算!$C$14:$X$14,0)+1,FALSE)&gt;D$12,D$12,VLOOKUP($B181,登坂計算!$B$15:$K$915,MATCH(D$18,登坂計算!$C$14:$X$14,0)+1,FALSE)))</f>
        <v>130.74676189068646</v>
      </c>
      <c r="E181" s="9">
        <f>IF(E$19=0,#N/A,IF(VLOOKUP($B181,登坂計算!$B$15:$K$915,MATCH(E$18,登坂計算!$C$14:$X$14,0)+1,FALSE)&gt;E$12,E$12,VLOOKUP($B181,登坂計算!$B$15:$K$915,MATCH(E$18,登坂計算!$C$14:$X$14,0)+1,FALSE)))</f>
        <v>190.30811315145723</v>
      </c>
      <c r="F181" s="9">
        <f>IF(F$19=0,#N/A,IF(VLOOKUP($B181,登坂計算!$B$15:$K$915,MATCH(F$18,登坂計算!$C$14:$X$14,0)+1,FALSE)&gt;F$12,F$12,VLOOKUP($B181,登坂計算!$B$15:$K$915,MATCH(F$18,登坂計算!$C$14:$X$14,0)+1,FALSE)))</f>
        <v>298.40829987354351</v>
      </c>
      <c r="G181" s="9">
        <f>IF(G$19=0,#N/A,IF(VLOOKUP($B181,登坂計算!$B$15:$K$915,MATCH(G$18,登坂計算!$C$14:$X$14,0)+1,FALSE)&gt;G$12,G$12,VLOOKUP($B181,登坂計算!$B$15:$K$915,MATCH(G$18,登坂計算!$C$14:$X$14,0)+1,FALSE)))</f>
        <v>675.45026850561567</v>
      </c>
      <c r="H181" s="9">
        <f>IF(H$19=0,#N/A,IF(VLOOKUP($B181,登坂計算!$B$15:$K$915,MATCH(H$18,登坂計算!$C$14:$X$14,0)+1,FALSE)&gt;H$12,H$12,VLOOKUP($B181,登坂計算!$B$15:$K$915,MATCH(H$18,登坂計算!$C$14:$X$14,0)+1,FALSE)))</f>
        <v>947.5066266537109</v>
      </c>
      <c r="I181" s="9" t="e">
        <f>IF(I$19=0,#N/A,IF(VLOOKUP($B181,登坂計算!$B$15:$K$915,MATCH(I$18,登坂計算!$C$14:$X$14,0)+1,FALSE)&gt;I$12,I$12,VLOOKUP($B181,登坂計算!$B$15:$K$915,MATCH(I$18,登坂計算!$C$14:$X$14,0)+1,FALSE)))</f>
        <v>#N/A</v>
      </c>
      <c r="J181" s="9" t="e">
        <f>IF(J$19=0,#N/A,IF(VLOOKUP($B181,登坂計算!$B$15:$K$915,MATCH(J$18,登坂計算!$C$14:$X$14,0)+1,FALSE)&gt;J$12,J$12,VLOOKUP($B181,登坂計算!$B$15:$K$915,MATCH(J$18,登坂計算!$C$14:$X$14,0)+1,FALSE)))</f>
        <v>#N/A</v>
      </c>
      <c r="K181" s="9" t="e">
        <f>IF(K$19=0,#N/A,IF(VLOOKUP($B181,登坂計算!$B$15:$K$915,MATCH(K$18,登坂計算!$C$14:$X$14,0)+1,FALSE)&gt;K$12,K$12,VLOOKUP($B181,登坂計算!$B$15:$K$915,MATCH(K$18,登坂計算!$C$14:$X$14,0)+1,FALSE)))</f>
        <v>#N/A</v>
      </c>
      <c r="L181" s="20" t="e">
        <f>IF(L$19=0,#N/A,IF(VLOOKUP($B181,登坂計算!$B$15:$K$915,MATCH(L$18,登坂計算!$C$14:$X$14,0)+1,FALSE)&gt;L$12,L$12,VLOOKUP($B181,登坂計算!$B$15:$K$915,MATCH(L$18,登坂計算!$C$14:$X$14,0)+1,FALSE)))</f>
        <v>#N/A</v>
      </c>
    </row>
    <row r="182" spans="2:12">
      <c r="B182" s="4">
        <f>登坂計算!B177</f>
        <v>16.2</v>
      </c>
      <c r="C182" s="5" t="e">
        <f t="shared" si="4"/>
        <v>#N/A</v>
      </c>
      <c r="D182" s="9">
        <f>IF(D$19=0,#N/A,IF(VLOOKUP($B182,登坂計算!$B$15:$K$915,MATCH(D$18,登坂計算!$C$14:$X$14,0)+1,FALSE)&gt;D$12,D$12,VLOOKUP($B182,登坂計算!$B$15:$K$915,MATCH(D$18,登坂計算!$C$14:$X$14,0)+1,FALSE)))</f>
        <v>130.04082744390624</v>
      </c>
      <c r="E182" s="9">
        <f>IF(E$19=0,#N/A,IF(VLOOKUP($B182,登坂計算!$B$15:$K$915,MATCH(E$18,登坂計算!$C$14:$X$14,0)+1,FALSE)&gt;E$12,E$12,VLOOKUP($B182,登坂計算!$B$15:$K$915,MATCH(E$18,登坂計算!$C$14:$X$14,0)+1,FALSE)))</f>
        <v>189.28059208223425</v>
      </c>
      <c r="F182" s="9">
        <f>IF(F$19=0,#N/A,IF(VLOOKUP($B182,登坂計算!$B$15:$K$915,MATCH(F$18,登坂計算!$C$14:$X$14,0)+1,FALSE)&gt;F$12,F$12,VLOOKUP($B182,登坂計算!$B$15:$K$915,MATCH(F$18,登坂計算!$C$14:$X$14,0)+1,FALSE)))</f>
        <v>296.79711887724488</v>
      </c>
      <c r="G182" s="9">
        <f>IF(G$19=0,#N/A,IF(VLOOKUP($B182,登坂計算!$B$15:$K$915,MATCH(G$18,登坂計算!$C$14:$X$14,0)+1,FALSE)&gt;G$12,G$12,VLOOKUP($B182,登坂計算!$B$15:$K$915,MATCH(G$18,登坂計算!$C$14:$X$14,0)+1,FALSE)))</f>
        <v>671.80334368139927</v>
      </c>
      <c r="H182" s="9">
        <f>IF(H$19=0,#N/A,IF(VLOOKUP($B182,登坂計算!$B$15:$K$915,MATCH(H$18,登坂計算!$C$14:$X$14,0)+1,FALSE)&gt;H$12,H$12,VLOOKUP($B182,登坂計算!$B$15:$K$915,MATCH(H$18,登坂計算!$C$14:$X$14,0)+1,FALSE)))</f>
        <v>942.39080155307397</v>
      </c>
      <c r="I182" s="9" t="e">
        <f>IF(I$19=0,#N/A,IF(VLOOKUP($B182,登坂計算!$B$15:$K$915,MATCH(I$18,登坂計算!$C$14:$X$14,0)+1,FALSE)&gt;I$12,I$12,VLOOKUP($B182,登坂計算!$B$15:$K$915,MATCH(I$18,登坂計算!$C$14:$X$14,0)+1,FALSE)))</f>
        <v>#N/A</v>
      </c>
      <c r="J182" s="9" t="e">
        <f>IF(J$19=0,#N/A,IF(VLOOKUP($B182,登坂計算!$B$15:$K$915,MATCH(J$18,登坂計算!$C$14:$X$14,0)+1,FALSE)&gt;J$12,J$12,VLOOKUP($B182,登坂計算!$B$15:$K$915,MATCH(J$18,登坂計算!$C$14:$X$14,0)+1,FALSE)))</f>
        <v>#N/A</v>
      </c>
      <c r="K182" s="9" t="e">
        <f>IF(K$19=0,#N/A,IF(VLOOKUP($B182,登坂計算!$B$15:$K$915,MATCH(K$18,登坂計算!$C$14:$X$14,0)+1,FALSE)&gt;K$12,K$12,VLOOKUP($B182,登坂計算!$B$15:$K$915,MATCH(K$18,登坂計算!$C$14:$X$14,0)+1,FALSE)))</f>
        <v>#N/A</v>
      </c>
      <c r="L182" s="20" t="e">
        <f>IF(L$19=0,#N/A,IF(VLOOKUP($B182,登坂計算!$B$15:$K$915,MATCH(L$18,登坂計算!$C$14:$X$14,0)+1,FALSE)&gt;L$12,L$12,VLOOKUP($B182,登坂計算!$B$15:$K$915,MATCH(L$18,登坂計算!$C$14:$X$14,0)+1,FALSE)))</f>
        <v>#N/A</v>
      </c>
    </row>
    <row r="183" spans="2:12">
      <c r="B183" s="4">
        <f>登坂計算!B178</f>
        <v>16.3</v>
      </c>
      <c r="C183" s="5" t="e">
        <f t="shared" si="4"/>
        <v>#N/A</v>
      </c>
      <c r="D183" s="9">
        <f>IF(D$19=0,#N/A,IF(VLOOKUP($B183,登坂計算!$B$15:$K$915,MATCH(D$18,登坂計算!$C$14:$X$14,0)+1,FALSE)&gt;D$12,D$12,VLOOKUP($B183,登坂計算!$B$15:$K$915,MATCH(D$18,登坂計算!$C$14:$X$14,0)+1,FALSE)))</f>
        <v>129.34286697746126</v>
      </c>
      <c r="E183" s="9">
        <f>IF(E$19=0,#N/A,IF(VLOOKUP($B183,登坂計算!$B$15:$K$915,MATCH(E$18,登坂計算!$C$14:$X$14,0)+1,FALSE)&gt;E$12,E$12,VLOOKUP($B183,登坂計算!$B$15:$K$915,MATCH(E$18,登坂計算!$C$14:$X$14,0)+1,FALSE)))</f>
        <v>188.26467751958904</v>
      </c>
      <c r="F183" s="9">
        <f>IF(F$19=0,#N/A,IF(VLOOKUP($B183,登坂計算!$B$15:$K$915,MATCH(F$18,登坂計算!$C$14:$X$14,0)+1,FALSE)&gt;F$12,F$12,VLOOKUP($B183,登坂計算!$B$15:$K$915,MATCH(F$18,登坂計算!$C$14:$X$14,0)+1,FALSE)))</f>
        <v>295.2041371990835</v>
      </c>
      <c r="G183" s="9">
        <f>IF(G$19=0,#N/A,IF(VLOOKUP($B183,登坂計算!$B$15:$K$915,MATCH(G$18,登坂計算!$C$14:$X$14,0)+1,FALSE)&gt;G$12,G$12,VLOOKUP($B183,登坂計算!$B$15:$K$915,MATCH(G$18,登坂計算!$C$14:$X$14,0)+1,FALSE)))</f>
        <v>668.19761320173575</v>
      </c>
      <c r="H183" s="9">
        <f>IF(H$19=0,#N/A,IF(VLOOKUP($B183,登坂計算!$B$15:$K$915,MATCH(H$18,登坂計算!$C$14:$X$14,0)+1,FALSE)&gt;H$12,H$12,VLOOKUP($B183,登坂計算!$B$15:$K$915,MATCH(H$18,登坂計算!$C$14:$X$14,0)+1,FALSE)))</f>
        <v>937.33276296354586</v>
      </c>
      <c r="I183" s="9" t="e">
        <f>IF(I$19=0,#N/A,IF(VLOOKUP($B183,登坂計算!$B$15:$K$915,MATCH(I$18,登坂計算!$C$14:$X$14,0)+1,FALSE)&gt;I$12,I$12,VLOOKUP($B183,登坂計算!$B$15:$K$915,MATCH(I$18,登坂計算!$C$14:$X$14,0)+1,FALSE)))</f>
        <v>#N/A</v>
      </c>
      <c r="J183" s="9" t="e">
        <f>IF(J$19=0,#N/A,IF(VLOOKUP($B183,登坂計算!$B$15:$K$915,MATCH(J$18,登坂計算!$C$14:$X$14,0)+1,FALSE)&gt;J$12,J$12,VLOOKUP($B183,登坂計算!$B$15:$K$915,MATCH(J$18,登坂計算!$C$14:$X$14,0)+1,FALSE)))</f>
        <v>#N/A</v>
      </c>
      <c r="K183" s="9" t="e">
        <f>IF(K$19=0,#N/A,IF(VLOOKUP($B183,登坂計算!$B$15:$K$915,MATCH(K$18,登坂計算!$C$14:$X$14,0)+1,FALSE)&gt;K$12,K$12,VLOOKUP($B183,登坂計算!$B$15:$K$915,MATCH(K$18,登坂計算!$C$14:$X$14,0)+1,FALSE)))</f>
        <v>#N/A</v>
      </c>
      <c r="L183" s="20" t="e">
        <f>IF(L$19=0,#N/A,IF(VLOOKUP($B183,登坂計算!$B$15:$K$915,MATCH(L$18,登坂計算!$C$14:$X$14,0)+1,FALSE)&gt;L$12,L$12,VLOOKUP($B183,登坂計算!$B$15:$K$915,MATCH(L$18,登坂計算!$C$14:$X$14,0)+1,FALSE)))</f>
        <v>#N/A</v>
      </c>
    </row>
    <row r="184" spans="2:12">
      <c r="B184" s="4">
        <f>登坂計算!B179</f>
        <v>16.399999999999999</v>
      </c>
      <c r="C184" s="5" t="e">
        <f t="shared" si="4"/>
        <v>#N/A</v>
      </c>
      <c r="D184" s="9">
        <f>IF(D$19=0,#N/A,IF(VLOOKUP($B184,登坂計算!$B$15:$K$915,MATCH(D$18,登坂計算!$C$14:$X$14,0)+1,FALSE)&gt;D$12,D$12,VLOOKUP($B184,登坂計算!$B$15:$K$915,MATCH(D$18,登坂計算!$C$14:$X$14,0)+1,FALSE)))</f>
        <v>128.65274856353895</v>
      </c>
      <c r="E184" s="9">
        <f>IF(E$19=0,#N/A,IF(VLOOKUP($B184,登坂計算!$B$15:$K$915,MATCH(E$18,登坂計算!$C$14:$X$14,0)+1,FALSE)&gt;E$12,E$12,VLOOKUP($B184,登坂計算!$B$15:$K$915,MATCH(E$18,登坂計算!$C$14:$X$14,0)+1,FALSE)))</f>
        <v>187.26017743633318</v>
      </c>
      <c r="F184" s="9">
        <f>IF(F$19=0,#N/A,IF(VLOOKUP($B184,登坂計算!$B$15:$K$915,MATCH(F$18,登坂計算!$C$14:$X$14,0)+1,FALSE)&gt;F$12,F$12,VLOOKUP($B184,登坂計算!$B$15:$K$915,MATCH(F$18,登坂計算!$C$14:$X$14,0)+1,FALSE)))</f>
        <v>293.62905373520272</v>
      </c>
      <c r="G184" s="9">
        <f>IF(G$19=0,#N/A,IF(VLOOKUP($B184,登坂計算!$B$15:$K$915,MATCH(G$18,登坂計算!$C$14:$X$14,0)+1,FALSE)&gt;G$12,G$12,VLOOKUP($B184,登坂計算!$B$15:$K$915,MATCH(G$18,登坂計算!$C$14:$X$14,0)+1,FALSE)))</f>
        <v>664.63239551493587</v>
      </c>
      <c r="H184" s="9">
        <f>IF(H$19=0,#N/A,IF(VLOOKUP($B184,登坂計算!$B$15:$K$915,MATCH(H$18,登坂計算!$C$14:$X$14,0)+1,FALSE)&gt;H$12,H$12,VLOOKUP($B184,登坂計算!$B$15:$K$915,MATCH(H$18,登坂計算!$C$14:$X$14,0)+1,FALSE)))</f>
        <v>932.33155481956271</v>
      </c>
      <c r="I184" s="9" t="e">
        <f>IF(I$19=0,#N/A,IF(VLOOKUP($B184,登坂計算!$B$15:$K$915,MATCH(I$18,登坂計算!$C$14:$X$14,0)+1,FALSE)&gt;I$12,I$12,VLOOKUP($B184,登坂計算!$B$15:$K$915,MATCH(I$18,登坂計算!$C$14:$X$14,0)+1,FALSE)))</f>
        <v>#N/A</v>
      </c>
      <c r="J184" s="9" t="e">
        <f>IF(J$19=0,#N/A,IF(VLOOKUP($B184,登坂計算!$B$15:$K$915,MATCH(J$18,登坂計算!$C$14:$X$14,0)+1,FALSE)&gt;J$12,J$12,VLOOKUP($B184,登坂計算!$B$15:$K$915,MATCH(J$18,登坂計算!$C$14:$X$14,0)+1,FALSE)))</f>
        <v>#N/A</v>
      </c>
      <c r="K184" s="9" t="e">
        <f>IF(K$19=0,#N/A,IF(VLOOKUP($B184,登坂計算!$B$15:$K$915,MATCH(K$18,登坂計算!$C$14:$X$14,0)+1,FALSE)&gt;K$12,K$12,VLOOKUP($B184,登坂計算!$B$15:$K$915,MATCH(K$18,登坂計算!$C$14:$X$14,0)+1,FALSE)))</f>
        <v>#N/A</v>
      </c>
      <c r="L184" s="20" t="e">
        <f>IF(L$19=0,#N/A,IF(VLOOKUP($B184,登坂計算!$B$15:$K$915,MATCH(L$18,登坂計算!$C$14:$X$14,0)+1,FALSE)&gt;L$12,L$12,VLOOKUP($B184,登坂計算!$B$15:$K$915,MATCH(L$18,登坂計算!$C$14:$X$14,0)+1,FALSE)))</f>
        <v>#N/A</v>
      </c>
    </row>
    <row r="185" spans="2:12">
      <c r="B185" s="4">
        <f>登坂計算!B180</f>
        <v>16.5</v>
      </c>
      <c r="C185" s="5" t="e">
        <f t="shared" si="4"/>
        <v>#N/A</v>
      </c>
      <c r="D185" s="9">
        <f>IF(D$19=0,#N/A,IF(VLOOKUP($B185,登坂計算!$B$15:$K$915,MATCH(D$18,登坂計算!$C$14:$X$14,0)+1,FALSE)&gt;D$12,D$12,VLOOKUP($B185,登坂計算!$B$15:$K$915,MATCH(D$18,登坂計算!$C$14:$X$14,0)+1,FALSE)))</f>
        <v>127.97034317155138</v>
      </c>
      <c r="E185" s="9">
        <f>IF(E$19=0,#N/A,IF(VLOOKUP($B185,登坂計算!$B$15:$K$915,MATCH(E$18,登坂計算!$C$14:$X$14,0)+1,FALSE)&gt;E$12,E$12,VLOOKUP($B185,登坂計算!$B$15:$K$915,MATCH(E$18,登坂計算!$C$14:$X$14,0)+1,FALSE)))</f>
        <v>186.26690402232606</v>
      </c>
      <c r="F185" s="9">
        <f>IF(F$19=0,#N/A,IF(VLOOKUP($B185,登坂計算!$B$15:$K$915,MATCH(F$18,登坂計算!$C$14:$X$14,0)+1,FALSE)&gt;F$12,F$12,VLOOKUP($B185,登坂計算!$B$15:$K$915,MATCH(F$18,登坂計算!$C$14:$X$14,0)+1,FALSE)))</f>
        <v>292.07157399419157</v>
      </c>
      <c r="G185" s="9">
        <f>IF(G$19=0,#N/A,IF(VLOOKUP($B185,登坂計算!$B$15:$K$915,MATCH(G$18,登坂計算!$C$14:$X$14,0)+1,FALSE)&gt;G$12,G$12,VLOOKUP($B185,登坂計算!$B$15:$K$915,MATCH(G$18,登坂計算!$C$14:$X$14,0)+1,FALSE)))</f>
        <v>661.1070240366497</v>
      </c>
      <c r="H185" s="9">
        <f>IF(H$19=0,#N/A,IF(VLOOKUP($B185,登坂計算!$B$15:$K$915,MATCH(H$18,登坂計算!$C$14:$X$14,0)+1,FALSE)&gt;H$12,H$12,VLOOKUP($B185,登坂計算!$B$15:$K$915,MATCH(H$18,登坂計算!$C$14:$X$14,0)+1,FALSE)))</f>
        <v>927.38624205141139</v>
      </c>
      <c r="I185" s="9" t="e">
        <f>IF(I$19=0,#N/A,IF(VLOOKUP($B185,登坂計算!$B$15:$K$915,MATCH(I$18,登坂計算!$C$14:$X$14,0)+1,FALSE)&gt;I$12,I$12,VLOOKUP($B185,登坂計算!$B$15:$K$915,MATCH(I$18,登坂計算!$C$14:$X$14,0)+1,FALSE)))</f>
        <v>#N/A</v>
      </c>
      <c r="J185" s="9" t="e">
        <f>IF(J$19=0,#N/A,IF(VLOOKUP($B185,登坂計算!$B$15:$K$915,MATCH(J$18,登坂計算!$C$14:$X$14,0)+1,FALSE)&gt;J$12,J$12,VLOOKUP($B185,登坂計算!$B$15:$K$915,MATCH(J$18,登坂計算!$C$14:$X$14,0)+1,FALSE)))</f>
        <v>#N/A</v>
      </c>
      <c r="K185" s="9" t="e">
        <f>IF(K$19=0,#N/A,IF(VLOOKUP($B185,登坂計算!$B$15:$K$915,MATCH(K$18,登坂計算!$C$14:$X$14,0)+1,FALSE)&gt;K$12,K$12,VLOOKUP($B185,登坂計算!$B$15:$K$915,MATCH(K$18,登坂計算!$C$14:$X$14,0)+1,FALSE)))</f>
        <v>#N/A</v>
      </c>
      <c r="L185" s="20" t="e">
        <f>IF(L$19=0,#N/A,IF(VLOOKUP($B185,登坂計算!$B$15:$K$915,MATCH(L$18,登坂計算!$C$14:$X$14,0)+1,FALSE)&gt;L$12,L$12,VLOOKUP($B185,登坂計算!$B$15:$K$915,MATCH(L$18,登坂計算!$C$14:$X$14,0)+1,FALSE)))</f>
        <v>#N/A</v>
      </c>
    </row>
    <row r="186" spans="2:12">
      <c r="B186" s="4">
        <f>登坂計算!B181</f>
        <v>16.600000000000001</v>
      </c>
      <c r="C186" s="5" t="e">
        <f t="shared" si="4"/>
        <v>#N/A</v>
      </c>
      <c r="D186" s="9">
        <f>IF(D$19=0,#N/A,IF(VLOOKUP($B186,登坂計算!$B$15:$K$915,MATCH(D$18,登坂計算!$C$14:$X$14,0)+1,FALSE)&gt;D$12,D$12,VLOOKUP($B186,登坂計算!$B$15:$K$915,MATCH(D$18,登坂計算!$C$14:$X$14,0)+1,FALSE)))</f>
        <v>127.295524589057</v>
      </c>
      <c r="E186" s="9">
        <f>IF(E$19=0,#N/A,IF(VLOOKUP($B186,登坂計算!$B$15:$K$915,MATCH(E$18,登坂計算!$C$14:$X$14,0)+1,FALSE)&gt;E$12,E$12,VLOOKUP($B186,登坂計算!$B$15:$K$915,MATCH(E$18,登坂計算!$C$14:$X$14,0)+1,FALSE)))</f>
        <v>185.2846735693729</v>
      </c>
      <c r="F186" s="9">
        <f>IF(F$19=0,#N/A,IF(VLOOKUP($B186,登坂計算!$B$15:$K$915,MATCH(F$18,登坂計算!$C$14:$X$14,0)+1,FALSE)&gt;F$12,F$12,VLOOKUP($B186,登坂計算!$B$15:$K$915,MATCH(F$18,登坂計算!$C$14:$X$14,0)+1,FALSE)))</f>
        <v>290.53140991660177</v>
      </c>
      <c r="G186" s="9">
        <f>IF(G$19=0,#N/A,IF(VLOOKUP($B186,登坂計算!$B$15:$K$915,MATCH(G$18,登坂計算!$C$14:$X$14,0)+1,FALSE)&gt;G$12,G$12,VLOOKUP($B186,登坂計算!$B$15:$K$915,MATCH(G$18,登坂計算!$C$14:$X$14,0)+1,FALSE)))</f>
        <v>657.62084674134121</v>
      </c>
      <c r="H186" s="9">
        <f>IF(H$19=0,#N/A,IF(VLOOKUP($B186,登坂計算!$B$15:$K$915,MATCH(H$18,登坂計算!$C$14:$X$14,0)+1,FALSE)&gt;H$12,H$12,VLOOKUP($B186,登坂計算!$B$15:$K$915,MATCH(H$18,登坂計算!$C$14:$X$14,0)+1,FALSE)))</f>
        <v>922.49591001215924</v>
      </c>
      <c r="I186" s="9" t="e">
        <f>IF(I$19=0,#N/A,IF(VLOOKUP($B186,登坂計算!$B$15:$K$915,MATCH(I$18,登坂計算!$C$14:$X$14,0)+1,FALSE)&gt;I$12,I$12,VLOOKUP($B186,登坂計算!$B$15:$K$915,MATCH(I$18,登坂計算!$C$14:$X$14,0)+1,FALSE)))</f>
        <v>#N/A</v>
      </c>
      <c r="J186" s="9" t="e">
        <f>IF(J$19=0,#N/A,IF(VLOOKUP($B186,登坂計算!$B$15:$K$915,MATCH(J$18,登坂計算!$C$14:$X$14,0)+1,FALSE)&gt;J$12,J$12,VLOOKUP($B186,登坂計算!$B$15:$K$915,MATCH(J$18,登坂計算!$C$14:$X$14,0)+1,FALSE)))</f>
        <v>#N/A</v>
      </c>
      <c r="K186" s="9" t="e">
        <f>IF(K$19=0,#N/A,IF(VLOOKUP($B186,登坂計算!$B$15:$K$915,MATCH(K$18,登坂計算!$C$14:$X$14,0)+1,FALSE)&gt;K$12,K$12,VLOOKUP($B186,登坂計算!$B$15:$K$915,MATCH(K$18,登坂計算!$C$14:$X$14,0)+1,FALSE)))</f>
        <v>#N/A</v>
      </c>
      <c r="L186" s="20" t="e">
        <f>IF(L$19=0,#N/A,IF(VLOOKUP($B186,登坂計算!$B$15:$K$915,MATCH(L$18,登坂計算!$C$14:$X$14,0)+1,FALSE)&gt;L$12,L$12,VLOOKUP($B186,登坂計算!$B$15:$K$915,MATCH(L$18,登坂計算!$C$14:$X$14,0)+1,FALSE)))</f>
        <v>#N/A</v>
      </c>
    </row>
    <row r="187" spans="2:12">
      <c r="B187" s="4">
        <f>登坂計算!B182</f>
        <v>16.7</v>
      </c>
      <c r="C187" s="5" t="e">
        <f t="shared" si="4"/>
        <v>#N/A</v>
      </c>
      <c r="D187" s="9">
        <f>IF(D$19=0,#N/A,IF(VLOOKUP($B187,登坂計算!$B$15:$K$915,MATCH(D$18,登坂計算!$C$14:$X$14,0)+1,FALSE)&gt;D$12,D$12,VLOOKUP($B187,登坂計算!$B$15:$K$915,MATCH(D$18,登坂計算!$C$14:$X$14,0)+1,FALSE)))</f>
        <v>126.62816934525736</v>
      </c>
      <c r="E187" s="9">
        <f>IF(E$19=0,#N/A,IF(VLOOKUP($B187,登坂計算!$B$15:$K$915,MATCH(E$18,登坂計算!$C$14:$X$14,0)+1,FALSE)&gt;E$12,E$12,VLOOKUP($B187,登坂計算!$B$15:$K$915,MATCH(E$18,登坂計算!$C$14:$X$14,0)+1,FALSE)))</f>
        <v>184.31330635987047</v>
      </c>
      <c r="F187" s="9">
        <f>IF(F$19=0,#N/A,IF(VLOOKUP($B187,登坂計算!$B$15:$K$915,MATCH(F$18,登坂計算!$C$14:$X$14,0)+1,FALSE)&gt;F$12,F$12,VLOOKUP($B187,登坂計算!$B$15:$K$915,MATCH(F$18,登坂計算!$C$14:$X$14,0)+1,FALSE)))</f>
        <v>289.00827970034112</v>
      </c>
      <c r="G187" s="9">
        <f>IF(G$19=0,#N/A,IF(VLOOKUP($B187,登坂計算!$B$15:$K$915,MATCH(G$18,登坂計算!$C$14:$X$14,0)+1,FALSE)&gt;G$12,G$12,VLOOKUP($B187,登坂計算!$B$15:$K$915,MATCH(G$18,登坂計算!$C$14:$X$14,0)+1,FALSE)))</f>
        <v>654.17322576706465</v>
      </c>
      <c r="H187" s="9">
        <f>IF(H$19=0,#N/A,IF(VLOOKUP($B187,登坂計算!$B$15:$K$915,MATCH(H$18,登坂計算!$C$14:$X$14,0)+1,FALSE)&gt;H$12,H$12,VLOOKUP($B187,登坂計算!$B$15:$K$915,MATCH(H$18,登坂計算!$C$14:$X$14,0)+1,FALSE)))</f>
        <v>917.65966392324333</v>
      </c>
      <c r="I187" s="9" t="e">
        <f>IF(I$19=0,#N/A,IF(VLOOKUP($B187,登坂計算!$B$15:$K$915,MATCH(I$18,登坂計算!$C$14:$X$14,0)+1,FALSE)&gt;I$12,I$12,VLOOKUP($B187,登坂計算!$B$15:$K$915,MATCH(I$18,登坂計算!$C$14:$X$14,0)+1,FALSE)))</f>
        <v>#N/A</v>
      </c>
      <c r="J187" s="9" t="e">
        <f>IF(J$19=0,#N/A,IF(VLOOKUP($B187,登坂計算!$B$15:$K$915,MATCH(J$18,登坂計算!$C$14:$X$14,0)+1,FALSE)&gt;J$12,J$12,VLOOKUP($B187,登坂計算!$B$15:$K$915,MATCH(J$18,登坂計算!$C$14:$X$14,0)+1,FALSE)))</f>
        <v>#N/A</v>
      </c>
      <c r="K187" s="9" t="e">
        <f>IF(K$19=0,#N/A,IF(VLOOKUP($B187,登坂計算!$B$15:$K$915,MATCH(K$18,登坂計算!$C$14:$X$14,0)+1,FALSE)&gt;K$12,K$12,VLOOKUP($B187,登坂計算!$B$15:$K$915,MATCH(K$18,登坂計算!$C$14:$X$14,0)+1,FALSE)))</f>
        <v>#N/A</v>
      </c>
      <c r="L187" s="20" t="e">
        <f>IF(L$19=0,#N/A,IF(VLOOKUP($B187,登坂計算!$B$15:$K$915,MATCH(L$18,登坂計算!$C$14:$X$14,0)+1,FALSE)&gt;L$12,L$12,VLOOKUP($B187,登坂計算!$B$15:$K$915,MATCH(L$18,登坂計算!$C$14:$X$14,0)+1,FALSE)))</f>
        <v>#N/A</v>
      </c>
    </row>
    <row r="188" spans="2:12">
      <c r="B188" s="4">
        <f>登坂計算!B183</f>
        <v>16.8</v>
      </c>
      <c r="C188" s="5" t="e">
        <f t="shared" si="4"/>
        <v>#N/A</v>
      </c>
      <c r="D188" s="9">
        <f>IF(D$19=0,#N/A,IF(VLOOKUP($B188,登坂計算!$B$15:$K$915,MATCH(D$18,登坂計算!$C$14:$X$14,0)+1,FALSE)&gt;D$12,D$12,VLOOKUP($B188,登坂計算!$B$15:$K$915,MATCH(D$18,登坂計算!$C$14:$X$14,0)+1,FALSE)))</f>
        <v>125.96815663697363</v>
      </c>
      <c r="E188" s="9">
        <f>IF(E$19=0,#N/A,IF(VLOOKUP($B188,登坂計算!$B$15:$K$915,MATCH(E$18,登坂計算!$C$14:$X$14,0)+1,FALSE)&gt;E$12,E$12,VLOOKUP($B188,登坂計算!$B$15:$K$915,MATCH(E$18,登坂計算!$C$14:$X$14,0)+1,FALSE)))</f>
        <v>183.35262655906226</v>
      </c>
      <c r="F188" s="9">
        <f>IF(F$19=0,#N/A,IF(VLOOKUP($B188,登坂計算!$B$15:$K$915,MATCH(F$18,登坂計算!$C$14:$X$14,0)+1,FALSE)&gt;F$12,F$12,VLOOKUP($B188,登坂計算!$B$15:$K$915,MATCH(F$18,登坂計算!$C$14:$X$14,0)+1,FALSE)))</f>
        <v>287.50190763172691</v>
      </c>
      <c r="G188" s="9">
        <f>IF(G$19=0,#N/A,IF(VLOOKUP($B188,登坂計算!$B$15:$K$915,MATCH(G$18,登坂計算!$C$14:$X$14,0)+1,FALSE)&gt;G$12,G$12,VLOOKUP($B188,登坂計算!$B$15:$K$915,MATCH(G$18,登坂計算!$C$14:$X$14,0)+1,FALSE)))</f>
        <v>650.76353703305142</v>
      </c>
      <c r="H188" s="9">
        <f>IF(H$19=0,#N/A,IF(VLOOKUP($B188,登坂計算!$B$15:$K$915,MATCH(H$18,登坂計算!$C$14:$X$14,0)+1,FALSE)&gt;H$12,H$12,VLOOKUP($B188,登坂計算!$B$15:$K$915,MATCH(H$18,登坂計算!$C$14:$X$14,0)+1,FALSE)))</f>
        <v>912.87662833803051</v>
      </c>
      <c r="I188" s="9" t="e">
        <f>IF(I$19=0,#N/A,IF(VLOOKUP($B188,登坂計算!$B$15:$K$915,MATCH(I$18,登坂計算!$C$14:$X$14,0)+1,FALSE)&gt;I$12,I$12,VLOOKUP($B188,登坂計算!$B$15:$K$915,MATCH(I$18,登坂計算!$C$14:$X$14,0)+1,FALSE)))</f>
        <v>#N/A</v>
      </c>
      <c r="J188" s="9" t="e">
        <f>IF(J$19=0,#N/A,IF(VLOOKUP($B188,登坂計算!$B$15:$K$915,MATCH(J$18,登坂計算!$C$14:$X$14,0)+1,FALSE)&gt;J$12,J$12,VLOOKUP($B188,登坂計算!$B$15:$K$915,MATCH(J$18,登坂計算!$C$14:$X$14,0)+1,FALSE)))</f>
        <v>#N/A</v>
      </c>
      <c r="K188" s="9" t="e">
        <f>IF(K$19=0,#N/A,IF(VLOOKUP($B188,登坂計算!$B$15:$K$915,MATCH(K$18,登坂計算!$C$14:$X$14,0)+1,FALSE)&gt;K$12,K$12,VLOOKUP($B188,登坂計算!$B$15:$K$915,MATCH(K$18,登坂計算!$C$14:$X$14,0)+1,FALSE)))</f>
        <v>#N/A</v>
      </c>
      <c r="L188" s="20" t="e">
        <f>IF(L$19=0,#N/A,IF(VLOOKUP($B188,登坂計算!$B$15:$K$915,MATCH(L$18,登坂計算!$C$14:$X$14,0)+1,FALSE)&gt;L$12,L$12,VLOOKUP($B188,登坂計算!$B$15:$K$915,MATCH(L$18,登坂計算!$C$14:$X$14,0)+1,FALSE)))</f>
        <v>#N/A</v>
      </c>
    </row>
    <row r="189" spans="2:12">
      <c r="B189" s="4">
        <f>登坂計算!B184</f>
        <v>16.899999999999999</v>
      </c>
      <c r="C189" s="5" t="e">
        <f t="shared" si="4"/>
        <v>#N/A</v>
      </c>
      <c r="D189" s="9">
        <f>IF(D$19=0,#N/A,IF(VLOOKUP($B189,登坂計算!$B$15:$K$915,MATCH(D$18,登坂計算!$C$14:$X$14,0)+1,FALSE)&gt;D$12,D$12,VLOOKUP($B189,登坂計算!$B$15:$K$915,MATCH(D$18,登坂計算!$C$14:$X$14,0)+1,FALSE)))</f>
        <v>125.31536825700786</v>
      </c>
      <c r="E189" s="9">
        <f>IF(E$19=0,#N/A,IF(VLOOKUP($B189,登坂計算!$B$15:$K$915,MATCH(E$18,登坂計算!$C$14:$X$14,0)+1,FALSE)&gt;E$12,E$12,VLOOKUP($B189,登坂計算!$B$15:$K$915,MATCH(E$18,登坂計算!$C$14:$X$14,0)+1,FALSE)))</f>
        <v>182.40246211076527</v>
      </c>
      <c r="F189" s="9">
        <f>IF(F$19=0,#N/A,IF(VLOOKUP($B189,登坂計算!$B$15:$K$915,MATCH(F$18,登坂計算!$C$14:$X$14,0)+1,FALSE)&gt;F$12,F$12,VLOOKUP($B189,登坂計算!$B$15:$K$915,MATCH(F$18,登坂計算!$C$14:$X$14,0)+1,FALSE)))</f>
        <v>286.01202392198235</v>
      </c>
      <c r="G189" s="9">
        <f>IF(G$19=0,#N/A,IF(VLOOKUP($B189,登坂計算!$B$15:$K$915,MATCH(G$18,登坂計算!$C$14:$X$14,0)+1,FALSE)&gt;G$12,G$12,VLOOKUP($B189,登坂計算!$B$15:$K$915,MATCH(G$18,登坂計算!$C$14:$X$14,0)+1,FALSE)))</f>
        <v>647.39116986961949</v>
      </c>
      <c r="H189" s="9">
        <f>IF(H$19=0,#N/A,IF(VLOOKUP($B189,登坂計算!$B$15:$K$915,MATCH(H$18,登坂計算!$C$14:$X$14,0)+1,FALSE)&gt;H$12,H$12,VLOOKUP($B189,登坂計算!$B$15:$K$915,MATCH(H$18,登坂計算!$C$14:$X$14,0)+1,FALSE)))</f>
        <v>908.14594662266052</v>
      </c>
      <c r="I189" s="9" t="e">
        <f>IF(I$19=0,#N/A,IF(VLOOKUP($B189,登坂計算!$B$15:$K$915,MATCH(I$18,登坂計算!$C$14:$X$14,0)+1,FALSE)&gt;I$12,I$12,VLOOKUP($B189,登坂計算!$B$15:$K$915,MATCH(I$18,登坂計算!$C$14:$X$14,0)+1,FALSE)))</f>
        <v>#N/A</v>
      </c>
      <c r="J189" s="9" t="e">
        <f>IF(J$19=0,#N/A,IF(VLOOKUP($B189,登坂計算!$B$15:$K$915,MATCH(J$18,登坂計算!$C$14:$X$14,0)+1,FALSE)&gt;J$12,J$12,VLOOKUP($B189,登坂計算!$B$15:$K$915,MATCH(J$18,登坂計算!$C$14:$X$14,0)+1,FALSE)))</f>
        <v>#N/A</v>
      </c>
      <c r="K189" s="9" t="e">
        <f>IF(K$19=0,#N/A,IF(VLOOKUP($B189,登坂計算!$B$15:$K$915,MATCH(K$18,登坂計算!$C$14:$X$14,0)+1,FALSE)&gt;K$12,K$12,VLOOKUP($B189,登坂計算!$B$15:$K$915,MATCH(K$18,登坂計算!$C$14:$X$14,0)+1,FALSE)))</f>
        <v>#N/A</v>
      </c>
      <c r="L189" s="20" t="e">
        <f>IF(L$19=0,#N/A,IF(VLOOKUP($B189,登坂計算!$B$15:$K$915,MATCH(L$18,登坂計算!$C$14:$X$14,0)+1,FALSE)&gt;L$12,L$12,VLOOKUP($B189,登坂計算!$B$15:$K$915,MATCH(L$18,登坂計算!$C$14:$X$14,0)+1,FALSE)))</f>
        <v>#N/A</v>
      </c>
    </row>
    <row r="190" spans="2:12">
      <c r="B190" s="4">
        <f>登坂計算!B185</f>
        <v>17</v>
      </c>
      <c r="C190" s="5" t="e">
        <f t="shared" si="4"/>
        <v>#N/A</v>
      </c>
      <c r="D190" s="9">
        <f>IF(D$19=0,#N/A,IF(VLOOKUP($B190,登坂計算!$B$15:$K$915,MATCH(D$18,登坂計算!$C$14:$X$14,0)+1,FALSE)&gt;D$12,D$12,VLOOKUP($B190,登坂計算!$B$15:$K$915,MATCH(D$18,登坂計算!$C$14:$X$14,0)+1,FALSE)))</f>
        <v>124.66968852480097</v>
      </c>
      <c r="E190" s="9">
        <f>IF(E$19=0,#N/A,IF(VLOOKUP($B190,登坂計算!$B$15:$K$915,MATCH(E$18,登坂計算!$C$14:$X$14,0)+1,FALSE)&gt;E$12,E$12,VLOOKUP($B190,登坂計算!$B$15:$K$915,MATCH(E$18,登坂計算!$C$14:$X$14,0)+1,FALSE)))</f>
        <v>181.46264463643911</v>
      </c>
      <c r="F190" s="9">
        <f>IF(F$19=0,#N/A,IF(VLOOKUP($B190,登坂計算!$B$15:$K$915,MATCH(F$18,登坂計算!$C$14:$X$14,0)+1,FALSE)&gt;F$12,F$12,VLOOKUP($B190,登坂計算!$B$15:$K$915,MATCH(F$18,登坂計算!$C$14:$X$14,0)+1,FALSE)))</f>
        <v>284.53836454897424</v>
      </c>
      <c r="G190" s="9">
        <f>IF(G$19=0,#N/A,IF(VLOOKUP($B190,登坂計算!$B$15:$K$915,MATCH(G$18,登坂計算!$C$14:$X$14,0)+1,FALSE)&gt;G$12,G$12,VLOOKUP($B190,登坂計算!$B$15:$K$915,MATCH(G$18,登坂計算!$C$14:$X$14,0)+1,FALSE)))</f>
        <v>644.05552665994355</v>
      </c>
      <c r="H190" s="9">
        <f>IF(H$19=0,#N/A,IF(VLOOKUP($B190,登坂計算!$B$15:$K$915,MATCH(H$18,登坂計算!$C$14:$X$14,0)+1,FALSE)&gt;H$12,H$12,VLOOKUP($B190,登坂計算!$B$15:$K$915,MATCH(H$18,登坂計算!$C$14:$X$14,0)+1,FALSE)))</f>
        <v>903.4667804535319</v>
      </c>
      <c r="I190" s="9" t="e">
        <f>IF(I$19=0,#N/A,IF(VLOOKUP($B190,登坂計算!$B$15:$K$915,MATCH(I$18,登坂計算!$C$14:$X$14,0)+1,FALSE)&gt;I$12,I$12,VLOOKUP($B190,登坂計算!$B$15:$K$915,MATCH(I$18,登坂計算!$C$14:$X$14,0)+1,FALSE)))</f>
        <v>#N/A</v>
      </c>
      <c r="J190" s="9" t="e">
        <f>IF(J$19=0,#N/A,IF(VLOOKUP($B190,登坂計算!$B$15:$K$915,MATCH(J$18,登坂計算!$C$14:$X$14,0)+1,FALSE)&gt;J$12,J$12,VLOOKUP($B190,登坂計算!$B$15:$K$915,MATCH(J$18,登坂計算!$C$14:$X$14,0)+1,FALSE)))</f>
        <v>#N/A</v>
      </c>
      <c r="K190" s="9" t="e">
        <f>IF(K$19=0,#N/A,IF(VLOOKUP($B190,登坂計算!$B$15:$K$915,MATCH(K$18,登坂計算!$C$14:$X$14,0)+1,FALSE)&gt;K$12,K$12,VLOOKUP($B190,登坂計算!$B$15:$K$915,MATCH(K$18,登坂計算!$C$14:$X$14,0)+1,FALSE)))</f>
        <v>#N/A</v>
      </c>
      <c r="L190" s="20" t="e">
        <f>IF(L$19=0,#N/A,IF(VLOOKUP($B190,登坂計算!$B$15:$K$915,MATCH(L$18,登坂計算!$C$14:$X$14,0)+1,FALSE)&gt;L$12,L$12,VLOOKUP($B190,登坂計算!$B$15:$K$915,MATCH(L$18,登坂計算!$C$14:$X$14,0)+1,FALSE)))</f>
        <v>#N/A</v>
      </c>
    </row>
    <row r="191" spans="2:12">
      <c r="B191" s="4">
        <f>登坂計算!B186</f>
        <v>17.100000000000001</v>
      </c>
      <c r="C191" s="5" t="e">
        <f t="shared" si="4"/>
        <v>#N/A</v>
      </c>
      <c r="D191" s="9">
        <f>IF(D$19=0,#N/A,IF(VLOOKUP($B191,登坂計算!$B$15:$K$915,MATCH(D$18,登坂計算!$C$14:$X$14,0)+1,FALSE)&gt;D$12,D$12,VLOOKUP($B191,登坂計算!$B$15:$K$915,MATCH(D$18,登坂計算!$C$14:$X$14,0)+1,FALSE)))</f>
        <v>124.03100421930149</v>
      </c>
      <c r="E191" s="9">
        <f>IF(E$19=0,#N/A,IF(VLOOKUP($B191,登坂計算!$B$15:$K$915,MATCH(E$18,登坂計算!$C$14:$X$14,0)+1,FALSE)&gt;E$12,E$12,VLOOKUP($B191,登坂計算!$B$15:$K$915,MATCH(E$18,登坂計算!$C$14:$X$14,0)+1,FALSE)))</f>
        <v>180.53300933747335</v>
      </c>
      <c r="F191" s="9">
        <f>IF(F$19=0,#N/A,IF(VLOOKUP($B191,登坂計算!$B$15:$K$915,MATCH(F$18,登坂計算!$C$14:$X$14,0)+1,FALSE)&gt;F$12,F$12,VLOOKUP($B191,登坂計算!$B$15:$K$915,MATCH(F$18,登坂計算!$C$14:$X$14,0)+1,FALSE)))</f>
        <v>283.0806711039973</v>
      </c>
      <c r="G191" s="9">
        <f>IF(G$19=0,#N/A,IF(VLOOKUP($B191,登坂計算!$B$15:$K$915,MATCH(G$18,登坂計算!$C$14:$X$14,0)+1,FALSE)&gt;G$12,G$12,VLOOKUP($B191,登坂計算!$B$15:$K$915,MATCH(G$18,登坂計算!$C$14:$X$14,0)+1,FALSE)))</f>
        <v>640.7560224932505</v>
      </c>
      <c r="H191" s="9">
        <f>IF(H$19=0,#N/A,IF(VLOOKUP($B191,登坂計算!$B$15:$K$915,MATCH(H$18,登坂計算!$C$14:$X$14,0)+1,FALSE)&gt;H$12,H$12,VLOOKUP($B191,登坂計算!$B$15:$K$915,MATCH(H$18,登坂計算!$C$14:$X$14,0)+1,FALSE)))</f>
        <v>898.83830933080969</v>
      </c>
      <c r="I191" s="9" t="e">
        <f>IF(I$19=0,#N/A,IF(VLOOKUP($B191,登坂計算!$B$15:$K$915,MATCH(I$18,登坂計算!$C$14:$X$14,0)+1,FALSE)&gt;I$12,I$12,VLOOKUP($B191,登坂計算!$B$15:$K$915,MATCH(I$18,登坂計算!$C$14:$X$14,0)+1,FALSE)))</f>
        <v>#N/A</v>
      </c>
      <c r="J191" s="9" t="e">
        <f>IF(J$19=0,#N/A,IF(VLOOKUP($B191,登坂計算!$B$15:$K$915,MATCH(J$18,登坂計算!$C$14:$X$14,0)+1,FALSE)&gt;J$12,J$12,VLOOKUP($B191,登坂計算!$B$15:$K$915,MATCH(J$18,登坂計算!$C$14:$X$14,0)+1,FALSE)))</f>
        <v>#N/A</v>
      </c>
      <c r="K191" s="9" t="e">
        <f>IF(K$19=0,#N/A,IF(VLOOKUP($B191,登坂計算!$B$15:$K$915,MATCH(K$18,登坂計算!$C$14:$X$14,0)+1,FALSE)&gt;K$12,K$12,VLOOKUP($B191,登坂計算!$B$15:$K$915,MATCH(K$18,登坂計算!$C$14:$X$14,0)+1,FALSE)))</f>
        <v>#N/A</v>
      </c>
      <c r="L191" s="20" t="e">
        <f>IF(L$19=0,#N/A,IF(VLOOKUP($B191,登坂計算!$B$15:$K$915,MATCH(L$18,登坂計算!$C$14:$X$14,0)+1,FALSE)&gt;L$12,L$12,VLOOKUP($B191,登坂計算!$B$15:$K$915,MATCH(L$18,登坂計算!$C$14:$X$14,0)+1,FALSE)))</f>
        <v>#N/A</v>
      </c>
    </row>
    <row r="192" spans="2:12">
      <c r="B192" s="4">
        <f>登坂計算!B187</f>
        <v>17.2</v>
      </c>
      <c r="C192" s="5" t="e">
        <f t="shared" si="4"/>
        <v>#N/A</v>
      </c>
      <c r="D192" s="9">
        <f>IF(D$19=0,#N/A,IF(VLOOKUP($B192,登坂計算!$B$15:$K$915,MATCH(D$18,登坂計算!$C$14:$X$14,0)+1,FALSE)&gt;D$12,D$12,VLOOKUP($B192,登坂計算!$B$15:$K$915,MATCH(D$18,登坂計算!$C$14:$X$14,0)+1,FALSE)))</f>
        <v>123.39920451396337</v>
      </c>
      <c r="E192" s="9">
        <f>IF(E$19=0,#N/A,IF(VLOOKUP($B192,登坂計算!$B$15:$K$915,MATCH(E$18,登坂計算!$C$14:$X$14,0)+1,FALSE)&gt;E$12,E$12,VLOOKUP($B192,登坂計算!$B$15:$K$915,MATCH(E$18,登坂計算!$C$14:$X$14,0)+1,FALSE)))</f>
        <v>179.61339490057375</v>
      </c>
      <c r="F192" s="9">
        <f>IF(F$19=0,#N/A,IF(VLOOKUP($B192,登坂計算!$B$15:$K$915,MATCH(F$18,登坂計算!$C$14:$X$14,0)+1,FALSE)&gt;F$12,F$12,VLOOKUP($B192,登坂計算!$B$15:$K$915,MATCH(F$18,登坂計算!$C$14:$X$14,0)+1,FALSE)))</f>
        <v>281.63869064341668</v>
      </c>
      <c r="G192" s="9">
        <f>IF(G$19=0,#N/A,IF(VLOOKUP($B192,登坂計算!$B$15:$K$915,MATCH(G$18,登坂計算!$C$14:$X$14,0)+1,FALSE)&gt;G$12,G$12,VLOOKUP($B192,登坂計算!$B$15:$K$915,MATCH(G$18,登坂計算!$C$14:$X$14,0)+1,FALSE)))</f>
        <v>637.49208482901065</v>
      </c>
      <c r="H192" s="9">
        <f>IF(H$19=0,#N/A,IF(VLOOKUP($B192,登坂計算!$B$15:$K$915,MATCH(H$18,登坂計算!$C$14:$X$14,0)+1,FALSE)&gt;H$12,H$12,VLOOKUP($B192,登坂計算!$B$15:$K$915,MATCH(H$18,登坂計算!$C$14:$X$14,0)+1,FALSE)))</f>
        <v>894.25973010736209</v>
      </c>
      <c r="I192" s="9" t="e">
        <f>IF(I$19=0,#N/A,IF(VLOOKUP($B192,登坂計算!$B$15:$K$915,MATCH(I$18,登坂計算!$C$14:$X$14,0)+1,FALSE)&gt;I$12,I$12,VLOOKUP($B192,登坂計算!$B$15:$K$915,MATCH(I$18,登坂計算!$C$14:$X$14,0)+1,FALSE)))</f>
        <v>#N/A</v>
      </c>
      <c r="J192" s="9" t="e">
        <f>IF(J$19=0,#N/A,IF(VLOOKUP($B192,登坂計算!$B$15:$K$915,MATCH(J$18,登坂計算!$C$14:$X$14,0)+1,FALSE)&gt;J$12,J$12,VLOOKUP($B192,登坂計算!$B$15:$K$915,MATCH(J$18,登坂計算!$C$14:$X$14,0)+1,FALSE)))</f>
        <v>#N/A</v>
      </c>
      <c r="K192" s="9" t="e">
        <f>IF(K$19=0,#N/A,IF(VLOOKUP($B192,登坂計算!$B$15:$K$915,MATCH(K$18,登坂計算!$C$14:$X$14,0)+1,FALSE)&gt;K$12,K$12,VLOOKUP($B192,登坂計算!$B$15:$K$915,MATCH(K$18,登坂計算!$C$14:$X$14,0)+1,FALSE)))</f>
        <v>#N/A</v>
      </c>
      <c r="L192" s="20" t="e">
        <f>IF(L$19=0,#N/A,IF(VLOOKUP($B192,登坂計算!$B$15:$K$915,MATCH(L$18,登坂計算!$C$14:$X$14,0)+1,FALSE)&gt;L$12,L$12,VLOOKUP($B192,登坂計算!$B$15:$K$915,MATCH(L$18,登坂計算!$C$14:$X$14,0)+1,FALSE)))</f>
        <v>#N/A</v>
      </c>
    </row>
    <row r="193" spans="2:12">
      <c r="B193" s="4">
        <f>登坂計算!B188</f>
        <v>17.3</v>
      </c>
      <c r="C193" s="5" t="e">
        <f t="shared" si="4"/>
        <v>#N/A</v>
      </c>
      <c r="D193" s="9">
        <f>IF(D$19=0,#N/A,IF(VLOOKUP($B193,登坂計算!$B$15:$K$915,MATCH(D$18,登坂計算!$C$14:$X$14,0)+1,FALSE)&gt;D$12,D$12,VLOOKUP($B193,登坂計算!$B$15:$K$915,MATCH(D$18,登坂計算!$C$14:$X$14,0)+1,FALSE)))</f>
        <v>122.77418091379441</v>
      </c>
      <c r="E193" s="9">
        <f>IF(E$19=0,#N/A,IF(VLOOKUP($B193,登坂計算!$B$15:$K$915,MATCH(E$18,登坂計算!$C$14:$X$14,0)+1,FALSE)&gt;E$12,E$12,VLOOKUP($B193,登坂計算!$B$15:$K$915,MATCH(E$18,登坂計算!$C$14:$X$14,0)+1,FALSE)))</f>
        <v>178.70364340613344</v>
      </c>
      <c r="F193" s="9">
        <f>IF(F$19=0,#N/A,IF(VLOOKUP($B193,登坂計算!$B$15:$K$915,MATCH(F$18,登坂計算!$C$14:$X$14,0)+1,FALSE)&gt;F$12,F$12,VLOOKUP($B193,登坂計算!$B$15:$K$915,MATCH(F$18,登坂計算!$C$14:$X$14,0)+1,FALSE)))</f>
        <v>280.21217554499157</v>
      </c>
      <c r="G193" s="9">
        <f>IF(G$19=0,#N/A,IF(VLOOKUP($B193,登坂計算!$B$15:$K$915,MATCH(G$18,登坂計算!$C$14:$X$14,0)+1,FALSE)&gt;G$12,G$12,VLOOKUP($B193,登坂計算!$B$15:$K$915,MATCH(G$18,登坂計算!$C$14:$X$14,0)+1,FALSE)))</f>
        <v>634.26315317172475</v>
      </c>
      <c r="H193" s="9">
        <f>IF(H$19=0,#N/A,IF(VLOOKUP($B193,登坂計算!$B$15:$K$915,MATCH(H$18,登坂計算!$C$14:$X$14,0)+1,FALSE)&gt;H$12,H$12,VLOOKUP($B193,登坂計算!$B$15:$K$915,MATCH(H$18,登坂計算!$C$14:$X$14,0)+1,FALSE)))</f>
        <v>889.7302565325582</v>
      </c>
      <c r="I193" s="9" t="e">
        <f>IF(I$19=0,#N/A,IF(VLOOKUP($B193,登坂計算!$B$15:$K$915,MATCH(I$18,登坂計算!$C$14:$X$14,0)+1,FALSE)&gt;I$12,I$12,VLOOKUP($B193,登坂計算!$B$15:$K$915,MATCH(I$18,登坂計算!$C$14:$X$14,0)+1,FALSE)))</f>
        <v>#N/A</v>
      </c>
      <c r="J193" s="9" t="e">
        <f>IF(J$19=0,#N/A,IF(VLOOKUP($B193,登坂計算!$B$15:$K$915,MATCH(J$18,登坂計算!$C$14:$X$14,0)+1,FALSE)&gt;J$12,J$12,VLOOKUP($B193,登坂計算!$B$15:$K$915,MATCH(J$18,登坂計算!$C$14:$X$14,0)+1,FALSE)))</f>
        <v>#N/A</v>
      </c>
      <c r="K193" s="9" t="e">
        <f>IF(K$19=0,#N/A,IF(VLOOKUP($B193,登坂計算!$B$15:$K$915,MATCH(K$18,登坂計算!$C$14:$X$14,0)+1,FALSE)&gt;K$12,K$12,VLOOKUP($B193,登坂計算!$B$15:$K$915,MATCH(K$18,登坂計算!$C$14:$X$14,0)+1,FALSE)))</f>
        <v>#N/A</v>
      </c>
      <c r="L193" s="20" t="e">
        <f>IF(L$19=0,#N/A,IF(VLOOKUP($B193,登坂計算!$B$15:$K$915,MATCH(L$18,登坂計算!$C$14:$X$14,0)+1,FALSE)&gt;L$12,L$12,VLOOKUP($B193,登坂計算!$B$15:$K$915,MATCH(L$18,登坂計算!$C$14:$X$14,0)+1,FALSE)))</f>
        <v>#N/A</v>
      </c>
    </row>
    <row r="194" spans="2:12">
      <c r="B194" s="4">
        <f>登坂計算!B189</f>
        <v>17.399999999999999</v>
      </c>
      <c r="C194" s="5" t="e">
        <f t="shared" si="4"/>
        <v>#N/A</v>
      </c>
      <c r="D194" s="9">
        <f>IF(D$19=0,#N/A,IF(VLOOKUP($B194,登坂計算!$B$15:$K$915,MATCH(D$18,登坂計算!$C$14:$X$14,0)+1,FALSE)&gt;D$12,D$12,VLOOKUP($B194,登坂計算!$B$15:$K$915,MATCH(D$18,登坂計算!$C$14:$X$14,0)+1,FALSE)))</f>
        <v>122.15582719438092</v>
      </c>
      <c r="E194" s="9">
        <f>IF(E$19=0,#N/A,IF(VLOOKUP($B194,登坂計算!$B$15:$K$915,MATCH(E$18,登坂計算!$C$14:$X$14,0)+1,FALSE)&gt;E$12,E$12,VLOOKUP($B194,登坂計算!$B$15:$K$915,MATCH(E$18,登坂計算!$C$14:$X$14,0)+1,FALSE)))</f>
        <v>177.80360023948006</v>
      </c>
      <c r="F194" s="9">
        <f>IF(F$19=0,#N/A,IF(VLOOKUP($B194,登坂計算!$B$15:$K$915,MATCH(F$18,登坂計算!$C$14:$X$14,0)+1,FALSE)&gt;F$12,F$12,VLOOKUP($B194,登坂計算!$B$15:$K$915,MATCH(F$18,登坂計算!$C$14:$X$14,0)+1,FALSE)))</f>
        <v>278.80088336870858</v>
      </c>
      <c r="G194" s="9">
        <f>IF(G$19=0,#N/A,IF(VLOOKUP($B194,登坂計算!$B$15:$K$915,MATCH(G$18,登坂計算!$C$14:$X$14,0)+1,FALSE)&gt;G$12,G$12,VLOOKUP($B194,登坂計算!$B$15:$K$915,MATCH(G$18,登坂計算!$C$14:$X$14,0)+1,FALSE)))</f>
        <v>631.06867875591865</v>
      </c>
      <c r="H194" s="9">
        <f>IF(H$19=0,#N/A,IF(VLOOKUP($B194,登坂計算!$B$15:$K$915,MATCH(H$18,登坂計算!$C$14:$X$14,0)+1,FALSE)&gt;H$12,H$12,VLOOKUP($B194,登坂計算!$B$15:$K$915,MATCH(H$18,登坂計算!$C$14:$X$14,0)+1,FALSE)))</f>
        <v>885.24911881038577</v>
      </c>
      <c r="I194" s="9" t="e">
        <f>IF(I$19=0,#N/A,IF(VLOOKUP($B194,登坂計算!$B$15:$K$915,MATCH(I$18,登坂計算!$C$14:$X$14,0)+1,FALSE)&gt;I$12,I$12,VLOOKUP($B194,登坂計算!$B$15:$K$915,MATCH(I$18,登坂計算!$C$14:$X$14,0)+1,FALSE)))</f>
        <v>#N/A</v>
      </c>
      <c r="J194" s="9" t="e">
        <f>IF(J$19=0,#N/A,IF(VLOOKUP($B194,登坂計算!$B$15:$K$915,MATCH(J$18,登坂計算!$C$14:$X$14,0)+1,FALSE)&gt;J$12,J$12,VLOOKUP($B194,登坂計算!$B$15:$K$915,MATCH(J$18,登坂計算!$C$14:$X$14,0)+1,FALSE)))</f>
        <v>#N/A</v>
      </c>
      <c r="K194" s="9" t="e">
        <f>IF(K$19=0,#N/A,IF(VLOOKUP($B194,登坂計算!$B$15:$K$915,MATCH(K$18,登坂計算!$C$14:$X$14,0)+1,FALSE)&gt;K$12,K$12,VLOOKUP($B194,登坂計算!$B$15:$K$915,MATCH(K$18,登坂計算!$C$14:$X$14,0)+1,FALSE)))</f>
        <v>#N/A</v>
      </c>
      <c r="L194" s="20" t="e">
        <f>IF(L$19=0,#N/A,IF(VLOOKUP($B194,登坂計算!$B$15:$K$915,MATCH(L$18,登坂計算!$C$14:$X$14,0)+1,FALSE)&gt;L$12,L$12,VLOOKUP($B194,登坂計算!$B$15:$K$915,MATCH(L$18,登坂計算!$C$14:$X$14,0)+1,FALSE)))</f>
        <v>#N/A</v>
      </c>
    </row>
    <row r="195" spans="2:12">
      <c r="B195" s="4">
        <f>登坂計算!B190</f>
        <v>17.5</v>
      </c>
      <c r="C195" s="5" t="e">
        <f t="shared" si="4"/>
        <v>#N/A</v>
      </c>
      <c r="D195" s="9">
        <f>IF(D$19=0,#N/A,IF(VLOOKUP($B195,登坂計算!$B$15:$K$915,MATCH(D$18,登坂計算!$C$14:$X$14,0)+1,FALSE)&gt;D$12,D$12,VLOOKUP($B195,登坂計算!$B$15:$K$915,MATCH(D$18,登坂計算!$C$14:$X$14,0)+1,FALSE)))</f>
        <v>121.54403934281508</v>
      </c>
      <c r="E195" s="9">
        <f>IF(E$19=0,#N/A,IF(VLOOKUP($B195,登坂計算!$B$15:$K$915,MATCH(E$18,登坂計算!$C$14:$X$14,0)+1,FALSE)&gt;E$12,E$12,VLOOKUP($B195,登坂計算!$B$15:$K$915,MATCH(E$18,登坂計算!$C$14:$X$14,0)+1,FALSE)))</f>
        <v>176.91311400489309</v>
      </c>
      <c r="F195" s="9">
        <f>IF(F$19=0,#N/A,IF(VLOOKUP($B195,登坂計算!$B$15:$K$915,MATCH(F$18,登坂計算!$C$14:$X$14,0)+1,FALSE)&gt;F$12,F$12,VLOOKUP($B195,登坂計算!$B$15:$K$915,MATCH(F$18,登坂計算!$C$14:$X$14,0)+1,FALSE)))</f>
        <v>277.40457672195822</v>
      </c>
      <c r="G195" s="9">
        <f>IF(G$19=0,#N/A,IF(VLOOKUP($B195,登坂計算!$B$15:$K$915,MATCH(G$18,登坂計算!$C$14:$X$14,0)+1,FALSE)&gt;G$12,G$12,VLOOKUP($B195,登坂計算!$B$15:$K$915,MATCH(G$18,登坂計算!$C$14:$X$14,0)+1,FALSE)))</f>
        <v>627.90812424096919</v>
      </c>
      <c r="H195" s="9">
        <f>IF(H$19=0,#N/A,IF(VLOOKUP($B195,登坂計算!$B$15:$K$915,MATCH(H$18,登坂計算!$C$14:$X$14,0)+1,FALSE)&gt;H$12,H$12,VLOOKUP($B195,登坂計算!$B$15:$K$915,MATCH(H$18,登坂計算!$C$14:$X$14,0)+1,FALSE)))</f>
        <v>880.8155631713596</v>
      </c>
      <c r="I195" s="9" t="e">
        <f>IF(I$19=0,#N/A,IF(VLOOKUP($B195,登坂計算!$B$15:$K$915,MATCH(I$18,登坂計算!$C$14:$X$14,0)+1,FALSE)&gt;I$12,I$12,VLOOKUP($B195,登坂計算!$B$15:$K$915,MATCH(I$18,登坂計算!$C$14:$X$14,0)+1,FALSE)))</f>
        <v>#N/A</v>
      </c>
      <c r="J195" s="9" t="e">
        <f>IF(J$19=0,#N/A,IF(VLOOKUP($B195,登坂計算!$B$15:$K$915,MATCH(J$18,登坂計算!$C$14:$X$14,0)+1,FALSE)&gt;J$12,J$12,VLOOKUP($B195,登坂計算!$B$15:$K$915,MATCH(J$18,登坂計算!$C$14:$X$14,0)+1,FALSE)))</f>
        <v>#N/A</v>
      </c>
      <c r="K195" s="9" t="e">
        <f>IF(K$19=0,#N/A,IF(VLOOKUP($B195,登坂計算!$B$15:$K$915,MATCH(K$18,登坂計算!$C$14:$X$14,0)+1,FALSE)&gt;K$12,K$12,VLOOKUP($B195,登坂計算!$B$15:$K$915,MATCH(K$18,登坂計算!$C$14:$X$14,0)+1,FALSE)))</f>
        <v>#N/A</v>
      </c>
      <c r="L195" s="20" t="e">
        <f>IF(L$19=0,#N/A,IF(VLOOKUP($B195,登坂計算!$B$15:$K$915,MATCH(L$18,登坂計算!$C$14:$X$14,0)+1,FALSE)&gt;L$12,L$12,VLOOKUP($B195,登坂計算!$B$15:$K$915,MATCH(L$18,登坂計算!$C$14:$X$14,0)+1,FALSE)))</f>
        <v>#N/A</v>
      </c>
    </row>
    <row r="196" spans="2:12">
      <c r="B196" s="4">
        <f>登坂計算!B191</f>
        <v>17.600000000000001</v>
      </c>
      <c r="C196" s="5" t="e">
        <f t="shared" si="4"/>
        <v>#N/A</v>
      </c>
      <c r="D196" s="9">
        <f>IF(D$19=0,#N/A,IF(VLOOKUP($B196,登坂計算!$B$15:$K$915,MATCH(D$18,登坂計算!$C$14:$X$14,0)+1,FALSE)&gt;D$12,D$12,VLOOKUP($B196,登坂計算!$B$15:$K$915,MATCH(D$18,登坂計算!$C$14:$X$14,0)+1,FALSE)))</f>
        <v>120.93871550045782</v>
      </c>
      <c r="E196" s="9">
        <f>IF(E$19=0,#N/A,IF(VLOOKUP($B196,登坂計算!$B$15:$K$915,MATCH(E$18,登坂計算!$C$14:$X$14,0)+1,FALSE)&gt;E$12,E$12,VLOOKUP($B196,登坂計算!$B$15:$K$915,MATCH(E$18,登坂計算!$C$14:$X$14,0)+1,FALSE)))</f>
        <v>176.03203644229222</v>
      </c>
      <c r="F196" s="9">
        <f>IF(F$19=0,#N/A,IF(VLOOKUP($B196,登坂計算!$B$15:$K$915,MATCH(F$18,登坂計算!$C$14:$X$14,0)+1,FALSE)&gt;F$12,F$12,VLOOKUP($B196,登坂計算!$B$15:$K$915,MATCH(F$18,登坂計算!$C$14:$X$14,0)+1,FALSE)))</f>
        <v>276.02302312890043</v>
      </c>
      <c r="G196" s="9">
        <f>IF(G$19=0,#N/A,IF(VLOOKUP($B196,登坂計算!$B$15:$K$915,MATCH(G$18,登坂計算!$C$14:$X$14,0)+1,FALSE)&gt;G$12,G$12,VLOOKUP($B196,登坂計算!$B$15:$K$915,MATCH(G$18,登坂計算!$C$14:$X$14,0)+1,FALSE)))</f>
        <v>624.78096341541163</v>
      </c>
      <c r="H196" s="9">
        <f>IF(H$19=0,#N/A,IF(VLOOKUP($B196,登坂計算!$B$15:$K$915,MATCH(H$18,登坂計算!$C$14:$X$14,0)+1,FALSE)&gt;H$12,H$12,VLOOKUP($B196,登坂計算!$B$15:$K$915,MATCH(H$18,登坂計算!$C$14:$X$14,0)+1,FALSE)))</f>
        <v>876.42885145773016</v>
      </c>
      <c r="I196" s="9" t="e">
        <f>IF(I$19=0,#N/A,IF(VLOOKUP($B196,登坂計算!$B$15:$K$915,MATCH(I$18,登坂計算!$C$14:$X$14,0)+1,FALSE)&gt;I$12,I$12,VLOOKUP($B196,登坂計算!$B$15:$K$915,MATCH(I$18,登坂計算!$C$14:$X$14,0)+1,FALSE)))</f>
        <v>#N/A</v>
      </c>
      <c r="J196" s="9" t="e">
        <f>IF(J$19=0,#N/A,IF(VLOOKUP($B196,登坂計算!$B$15:$K$915,MATCH(J$18,登坂計算!$C$14:$X$14,0)+1,FALSE)&gt;J$12,J$12,VLOOKUP($B196,登坂計算!$B$15:$K$915,MATCH(J$18,登坂計算!$C$14:$X$14,0)+1,FALSE)))</f>
        <v>#N/A</v>
      </c>
      <c r="K196" s="9" t="e">
        <f>IF(K$19=0,#N/A,IF(VLOOKUP($B196,登坂計算!$B$15:$K$915,MATCH(K$18,登坂計算!$C$14:$X$14,0)+1,FALSE)&gt;K$12,K$12,VLOOKUP($B196,登坂計算!$B$15:$K$915,MATCH(K$18,登坂計算!$C$14:$X$14,0)+1,FALSE)))</f>
        <v>#N/A</v>
      </c>
      <c r="L196" s="20" t="e">
        <f>IF(L$19=0,#N/A,IF(VLOOKUP($B196,登坂計算!$B$15:$K$915,MATCH(L$18,登坂計算!$C$14:$X$14,0)+1,FALSE)&gt;L$12,L$12,VLOOKUP($B196,登坂計算!$B$15:$K$915,MATCH(L$18,登坂計算!$C$14:$X$14,0)+1,FALSE)))</f>
        <v>#N/A</v>
      </c>
    </row>
    <row r="197" spans="2:12">
      <c r="B197" s="4">
        <f>登坂計算!B192</f>
        <v>17.7</v>
      </c>
      <c r="C197" s="5" t="e">
        <f t="shared" si="4"/>
        <v>#N/A</v>
      </c>
      <c r="D197" s="9">
        <f>IF(D$19=0,#N/A,IF(VLOOKUP($B197,登坂計算!$B$15:$K$915,MATCH(D$18,登坂計算!$C$14:$X$14,0)+1,FALSE)&gt;D$12,D$12,VLOOKUP($B197,登坂計算!$B$15:$K$915,MATCH(D$18,登坂計算!$C$14:$X$14,0)+1,FALSE)))</f>
        <v>120.33975590746996</v>
      </c>
      <c r="E197" s="9">
        <f>IF(E$19=0,#N/A,IF(VLOOKUP($B197,登坂計算!$B$15:$K$915,MATCH(E$18,登坂計算!$C$14:$X$14,0)+1,FALSE)&gt;E$12,E$12,VLOOKUP($B197,登坂計算!$B$15:$K$915,MATCH(E$18,登坂計算!$C$14:$X$14,0)+1,FALSE)))</f>
        <v>175.16022234650003</v>
      </c>
      <c r="F197" s="9">
        <f>IF(F$19=0,#N/A,IF(VLOOKUP($B197,登坂計算!$B$15:$K$915,MATCH(F$18,登坂計算!$C$14:$X$14,0)+1,FALSE)&gt;F$12,F$12,VLOOKUP($B197,登坂計算!$B$15:$K$915,MATCH(F$18,登坂計算!$C$14:$X$14,0)+1,FALSE)))</f>
        <v>274.65599490386575</v>
      </c>
      <c r="G197" s="9">
        <f>IF(G$19=0,#N/A,IF(VLOOKUP($B197,登坂計算!$B$15:$K$915,MATCH(G$18,登坂計算!$C$14:$X$14,0)+1,FALSE)&gt;G$12,G$12,VLOOKUP($B197,登坂計算!$B$15:$K$915,MATCH(G$18,登坂計算!$C$14:$X$14,0)+1,FALSE)))</f>
        <v>621.68668091038171</v>
      </c>
      <c r="H197" s="9">
        <f>IF(H$19=0,#N/A,IF(VLOOKUP($B197,登坂計算!$B$15:$K$915,MATCH(H$18,登坂計算!$C$14:$X$14,0)+1,FALSE)&gt;H$12,H$12,VLOOKUP($B197,登坂計算!$B$15:$K$915,MATCH(H$18,登坂計算!$C$14:$X$14,0)+1,FALSE)))</f>
        <v>872.0882607215076</v>
      </c>
      <c r="I197" s="9" t="e">
        <f>IF(I$19=0,#N/A,IF(VLOOKUP($B197,登坂計算!$B$15:$K$915,MATCH(I$18,登坂計算!$C$14:$X$14,0)+1,FALSE)&gt;I$12,I$12,VLOOKUP($B197,登坂計算!$B$15:$K$915,MATCH(I$18,登坂計算!$C$14:$X$14,0)+1,FALSE)))</f>
        <v>#N/A</v>
      </c>
      <c r="J197" s="9" t="e">
        <f>IF(J$19=0,#N/A,IF(VLOOKUP($B197,登坂計算!$B$15:$K$915,MATCH(J$18,登坂計算!$C$14:$X$14,0)+1,FALSE)&gt;J$12,J$12,VLOOKUP($B197,登坂計算!$B$15:$K$915,MATCH(J$18,登坂計算!$C$14:$X$14,0)+1,FALSE)))</f>
        <v>#N/A</v>
      </c>
      <c r="K197" s="9" t="e">
        <f>IF(K$19=0,#N/A,IF(VLOOKUP($B197,登坂計算!$B$15:$K$915,MATCH(K$18,登坂計算!$C$14:$X$14,0)+1,FALSE)&gt;K$12,K$12,VLOOKUP($B197,登坂計算!$B$15:$K$915,MATCH(K$18,登坂計算!$C$14:$X$14,0)+1,FALSE)))</f>
        <v>#N/A</v>
      </c>
      <c r="L197" s="20" t="e">
        <f>IF(L$19=0,#N/A,IF(VLOOKUP($B197,登坂計算!$B$15:$K$915,MATCH(L$18,登坂計算!$C$14:$X$14,0)+1,FALSE)&gt;L$12,L$12,VLOOKUP($B197,登坂計算!$B$15:$K$915,MATCH(L$18,登坂計算!$C$14:$X$14,0)+1,FALSE)))</f>
        <v>#N/A</v>
      </c>
    </row>
    <row r="198" spans="2:12">
      <c r="B198" s="4">
        <f>登坂計算!B193</f>
        <v>17.8</v>
      </c>
      <c r="C198" s="5" t="e">
        <f t="shared" si="4"/>
        <v>#N/A</v>
      </c>
      <c r="D198" s="9">
        <f>IF(D$19=0,#N/A,IF(VLOOKUP($B198,登坂計算!$B$15:$K$915,MATCH(D$18,登坂計算!$C$14:$X$14,0)+1,FALSE)&gt;D$12,D$12,VLOOKUP($B198,登坂計算!$B$15:$K$915,MATCH(D$18,登坂計算!$C$14:$X$14,0)+1,FALSE)))</f>
        <v>119.74706284904839</v>
      </c>
      <c r="E198" s="9">
        <f>IF(E$19=0,#N/A,IF(VLOOKUP($B198,登坂計算!$B$15:$K$915,MATCH(E$18,登坂計算!$C$14:$X$14,0)+1,FALSE)&gt;E$12,E$12,VLOOKUP($B198,登坂計算!$B$15:$K$915,MATCH(E$18,登坂計算!$C$14:$X$14,0)+1,FALSE)))</f>
        <v>174.29752948898607</v>
      </c>
      <c r="F198" s="9">
        <f>IF(F$19=0,#N/A,IF(VLOOKUP($B198,登坂計算!$B$15:$K$915,MATCH(F$18,登坂計算!$C$14:$X$14,0)+1,FALSE)&gt;F$12,F$12,VLOOKUP($B198,登坂計算!$B$15:$K$915,MATCH(F$18,登坂計算!$C$14:$X$14,0)+1,FALSE)))</f>
        <v>273.30326902864829</v>
      </c>
      <c r="G198" s="9">
        <f>IF(G$19=0,#N/A,IF(VLOOKUP($B198,登坂計算!$B$15:$K$915,MATCH(G$18,登坂計算!$C$14:$X$14,0)+1,FALSE)&gt;G$12,G$12,VLOOKUP($B198,登坂計算!$B$15:$K$915,MATCH(G$18,登坂計算!$C$14:$X$14,0)+1,FALSE)))</f>
        <v>618.62477192186714</v>
      </c>
      <c r="H198" s="9">
        <f>IF(H$19=0,#N/A,IF(VLOOKUP($B198,登坂計算!$B$15:$K$915,MATCH(H$18,登坂計算!$C$14:$X$14,0)+1,FALSE)&gt;H$12,H$12,VLOOKUP($B198,登坂計算!$B$15:$K$915,MATCH(H$18,登坂計算!$C$14:$X$14,0)+1,FALSE)))</f>
        <v>867.79308283484136</v>
      </c>
      <c r="I198" s="9" t="e">
        <f>IF(I$19=0,#N/A,IF(VLOOKUP($B198,登坂計算!$B$15:$K$915,MATCH(I$18,登坂計算!$C$14:$X$14,0)+1,FALSE)&gt;I$12,I$12,VLOOKUP($B198,登坂計算!$B$15:$K$915,MATCH(I$18,登坂計算!$C$14:$X$14,0)+1,FALSE)))</f>
        <v>#N/A</v>
      </c>
      <c r="J198" s="9" t="e">
        <f>IF(J$19=0,#N/A,IF(VLOOKUP($B198,登坂計算!$B$15:$K$915,MATCH(J$18,登坂計算!$C$14:$X$14,0)+1,FALSE)&gt;J$12,J$12,VLOOKUP($B198,登坂計算!$B$15:$K$915,MATCH(J$18,登坂計算!$C$14:$X$14,0)+1,FALSE)))</f>
        <v>#N/A</v>
      </c>
      <c r="K198" s="9" t="e">
        <f>IF(K$19=0,#N/A,IF(VLOOKUP($B198,登坂計算!$B$15:$K$915,MATCH(K$18,登坂計算!$C$14:$X$14,0)+1,FALSE)&gt;K$12,K$12,VLOOKUP($B198,登坂計算!$B$15:$K$915,MATCH(K$18,登坂計算!$C$14:$X$14,0)+1,FALSE)))</f>
        <v>#N/A</v>
      </c>
      <c r="L198" s="20" t="e">
        <f>IF(L$19=0,#N/A,IF(VLOOKUP($B198,登坂計算!$B$15:$K$915,MATCH(L$18,登坂計算!$C$14:$X$14,0)+1,FALSE)&gt;L$12,L$12,VLOOKUP($B198,登坂計算!$B$15:$K$915,MATCH(L$18,登坂計算!$C$14:$X$14,0)+1,FALSE)))</f>
        <v>#N/A</v>
      </c>
    </row>
    <row r="199" spans="2:12">
      <c r="B199" s="4">
        <f>登坂計算!B194</f>
        <v>17.899999999999999</v>
      </c>
      <c r="C199" s="5" t="e">
        <f t="shared" si="4"/>
        <v>#N/A</v>
      </c>
      <c r="D199" s="9">
        <f>IF(D$19=0,#N/A,IF(VLOOKUP($B199,登坂計算!$B$15:$K$915,MATCH(D$18,登坂計算!$C$14:$X$14,0)+1,FALSE)&gt;D$12,D$12,VLOOKUP($B199,登坂計算!$B$15:$K$915,MATCH(D$18,登坂計算!$C$14:$X$14,0)+1,FALSE)))</f>
        <v>119.16054060330676</v>
      </c>
      <c r="E199" s="9">
        <f>IF(E$19=0,#N/A,IF(VLOOKUP($B199,登坂計算!$B$15:$K$915,MATCH(E$18,登坂計算!$C$14:$X$14,0)+1,FALSE)&gt;E$12,E$12,VLOOKUP($B199,登坂計算!$B$15:$K$915,MATCH(E$18,登坂計算!$C$14:$X$14,0)+1,FALSE)))</f>
        <v>173.44381854200469</v>
      </c>
      <c r="F199" s="9">
        <f>IF(F$19=0,#N/A,IF(VLOOKUP($B199,登坂計算!$B$15:$K$915,MATCH(F$18,登坂計算!$C$14:$X$14,0)+1,FALSE)&gt;F$12,F$12,VLOOKUP($B199,登坂計算!$B$15:$K$915,MATCH(F$18,登坂計算!$C$14:$X$14,0)+1,FALSE)))</f>
        <v>271.96462703355161</v>
      </c>
      <c r="G199" s="9">
        <f>IF(G$19=0,#N/A,IF(VLOOKUP($B199,登坂計算!$B$15:$K$915,MATCH(G$18,登坂計算!$C$14:$X$14,0)+1,FALSE)&gt;G$12,G$12,VLOOKUP($B199,登坂計算!$B$15:$K$915,MATCH(G$18,登坂計算!$C$14:$X$14,0)+1,FALSE)))</f>
        <v>615.59474194145412</v>
      </c>
      <c r="H199" s="9">
        <f>IF(H$19=0,#N/A,IF(VLOOKUP($B199,登坂計算!$B$15:$K$915,MATCH(H$18,登坂計算!$C$14:$X$14,0)+1,FALSE)&gt;H$12,H$12,VLOOKUP($B199,登坂計算!$B$15:$K$915,MATCH(H$18,登坂計算!$C$14:$X$14,0)+1,FALSE)))</f>
        <v>863.54262411231753</v>
      </c>
      <c r="I199" s="9" t="e">
        <f>IF(I$19=0,#N/A,IF(VLOOKUP($B199,登坂計算!$B$15:$K$915,MATCH(I$18,登坂計算!$C$14:$X$14,0)+1,FALSE)&gt;I$12,I$12,VLOOKUP($B199,登坂計算!$B$15:$K$915,MATCH(I$18,登坂計算!$C$14:$X$14,0)+1,FALSE)))</f>
        <v>#N/A</v>
      </c>
      <c r="J199" s="9" t="e">
        <f>IF(J$19=0,#N/A,IF(VLOOKUP($B199,登坂計算!$B$15:$K$915,MATCH(J$18,登坂計算!$C$14:$X$14,0)+1,FALSE)&gt;J$12,J$12,VLOOKUP($B199,登坂計算!$B$15:$K$915,MATCH(J$18,登坂計算!$C$14:$X$14,0)+1,FALSE)))</f>
        <v>#N/A</v>
      </c>
      <c r="K199" s="9" t="e">
        <f>IF(K$19=0,#N/A,IF(VLOOKUP($B199,登坂計算!$B$15:$K$915,MATCH(K$18,登坂計算!$C$14:$X$14,0)+1,FALSE)&gt;K$12,K$12,VLOOKUP($B199,登坂計算!$B$15:$K$915,MATCH(K$18,登坂計算!$C$14:$X$14,0)+1,FALSE)))</f>
        <v>#N/A</v>
      </c>
      <c r="L199" s="20" t="e">
        <f>IF(L$19=0,#N/A,IF(VLOOKUP($B199,登坂計算!$B$15:$K$915,MATCH(L$18,登坂計算!$C$14:$X$14,0)+1,FALSE)&gt;L$12,L$12,VLOOKUP($B199,登坂計算!$B$15:$K$915,MATCH(L$18,登坂計算!$C$14:$X$14,0)+1,FALSE)))</f>
        <v>#N/A</v>
      </c>
    </row>
    <row r="200" spans="2:12">
      <c r="B200" s="4">
        <f>登坂計算!B195</f>
        <v>18</v>
      </c>
      <c r="C200" s="5" t="e">
        <f t="shared" si="4"/>
        <v>#N/A</v>
      </c>
      <c r="D200" s="9">
        <f>IF(D$19=0,#N/A,IF(VLOOKUP($B200,登坂計算!$B$15:$K$915,MATCH(D$18,登坂計算!$C$14:$X$14,0)+1,FALSE)&gt;D$12,D$12,VLOOKUP($B200,登坂計算!$B$15:$K$915,MATCH(D$18,登坂計算!$C$14:$X$14,0)+1,FALSE)))</f>
        <v>118.58009539074192</v>
      </c>
      <c r="E200" s="9">
        <f>IF(E$19=0,#N/A,IF(VLOOKUP($B200,登坂計算!$B$15:$K$915,MATCH(E$18,登坂計算!$C$14:$X$14,0)+1,FALSE)&gt;E$12,E$12,VLOOKUP($B200,登坂計算!$B$15:$K$915,MATCH(E$18,登坂計算!$C$14:$X$14,0)+1,FALSE)))</f>
        <v>172.59895300504121</v>
      </c>
      <c r="F200" s="9">
        <f>IF(F$19=0,#N/A,IF(VLOOKUP($B200,登坂計算!$B$15:$K$915,MATCH(F$18,登坂計算!$C$14:$X$14,0)+1,FALSE)&gt;F$12,F$12,VLOOKUP($B200,登坂計算!$B$15:$K$915,MATCH(F$18,登坂計算!$C$14:$X$14,0)+1,FALSE)))</f>
        <v>270.63985488205446</v>
      </c>
      <c r="G200" s="9">
        <f>IF(G$19=0,#N/A,IF(VLOOKUP($B200,登坂計算!$B$15:$K$915,MATCH(G$18,登坂計算!$C$14:$X$14,0)+1,FALSE)&gt;G$12,G$12,VLOOKUP($B200,登坂計算!$B$15:$K$915,MATCH(G$18,登坂計算!$C$14:$X$14,0)+1,FALSE)))</f>
        <v>612.5961064952661</v>
      </c>
      <c r="H200" s="9">
        <f>IF(H$19=0,#N/A,IF(VLOOKUP($B200,登坂計算!$B$15:$K$915,MATCH(H$18,登坂計算!$C$14:$X$14,0)+1,FALSE)&gt;H$12,H$12,VLOOKUP($B200,登坂計算!$B$15:$K$915,MATCH(H$18,登坂計算!$C$14:$X$14,0)+1,FALSE)))</f>
        <v>859.33620494474815</v>
      </c>
      <c r="I200" s="9" t="e">
        <f>IF(I$19=0,#N/A,IF(VLOOKUP($B200,登坂計算!$B$15:$K$915,MATCH(I$18,登坂計算!$C$14:$X$14,0)+1,FALSE)&gt;I$12,I$12,VLOOKUP($B200,登坂計算!$B$15:$K$915,MATCH(I$18,登坂計算!$C$14:$X$14,0)+1,FALSE)))</f>
        <v>#N/A</v>
      </c>
      <c r="J200" s="9" t="e">
        <f>IF(J$19=0,#N/A,IF(VLOOKUP($B200,登坂計算!$B$15:$K$915,MATCH(J$18,登坂計算!$C$14:$X$14,0)+1,FALSE)&gt;J$12,J$12,VLOOKUP($B200,登坂計算!$B$15:$K$915,MATCH(J$18,登坂計算!$C$14:$X$14,0)+1,FALSE)))</f>
        <v>#N/A</v>
      </c>
      <c r="K200" s="9" t="e">
        <f>IF(K$19=0,#N/A,IF(VLOOKUP($B200,登坂計算!$B$15:$K$915,MATCH(K$18,登坂計算!$C$14:$X$14,0)+1,FALSE)&gt;K$12,K$12,VLOOKUP($B200,登坂計算!$B$15:$K$915,MATCH(K$18,登坂計算!$C$14:$X$14,0)+1,FALSE)))</f>
        <v>#N/A</v>
      </c>
      <c r="L200" s="20" t="e">
        <f>IF(L$19=0,#N/A,IF(VLOOKUP($B200,登坂計算!$B$15:$K$915,MATCH(L$18,登坂計算!$C$14:$X$14,0)+1,FALSE)&gt;L$12,L$12,VLOOKUP($B200,登坂計算!$B$15:$K$915,MATCH(L$18,登坂計算!$C$14:$X$14,0)+1,FALSE)))</f>
        <v>#N/A</v>
      </c>
    </row>
    <row r="201" spans="2:12">
      <c r="B201" s="4">
        <f>登坂計算!B196</f>
        <v>18.100000000000001</v>
      </c>
      <c r="C201" s="5" t="e">
        <f t="shared" si="4"/>
        <v>#N/A</v>
      </c>
      <c r="D201" s="9">
        <f>IF(D$19=0,#N/A,IF(VLOOKUP($B201,登坂計算!$B$15:$K$915,MATCH(D$18,登坂計算!$C$14:$X$14,0)+1,FALSE)&gt;D$12,D$12,VLOOKUP($B201,登坂計算!$B$15:$K$915,MATCH(D$18,登坂計算!$C$14:$X$14,0)+1,FALSE)))</f>
        <v>118.00563532523032</v>
      </c>
      <c r="E201" s="9">
        <f>IF(E$19=0,#N/A,IF(VLOOKUP($B201,登坂計算!$B$15:$K$915,MATCH(E$18,登坂計算!$C$14:$X$14,0)+1,FALSE)&gt;E$12,E$12,VLOOKUP($B201,登坂計算!$B$15:$K$915,MATCH(E$18,登坂計算!$C$14:$X$14,0)+1,FALSE)))</f>
        <v>171.76279913348472</v>
      </c>
      <c r="F201" s="9">
        <f>IF(F$19=0,#N/A,IF(VLOOKUP($B201,登坂計算!$B$15:$K$915,MATCH(F$18,登坂計算!$C$14:$X$14,0)+1,FALSE)&gt;F$12,F$12,VLOOKUP($B201,登坂計算!$B$15:$K$915,MATCH(F$18,登坂計算!$C$14:$X$14,0)+1,FALSE)))</f>
        <v>269.32874285896753</v>
      </c>
      <c r="G201" s="9">
        <f>IF(G$19=0,#N/A,IF(VLOOKUP($B201,登坂計算!$B$15:$K$915,MATCH(G$18,登坂計算!$C$14:$X$14,0)+1,FALSE)&gt;G$12,G$12,VLOOKUP($B201,登坂計算!$B$15:$K$915,MATCH(G$18,登坂計算!$C$14:$X$14,0)+1,FALSE)))</f>
        <v>609.62839089080637</v>
      </c>
      <c r="H201" s="9">
        <f>IF(H$19=0,#N/A,IF(VLOOKUP($B201,登坂計算!$B$15:$K$915,MATCH(H$18,登坂計算!$C$14:$X$14,0)+1,FALSE)&gt;H$12,H$12,VLOOKUP($B201,登坂計算!$B$15:$K$915,MATCH(H$18,登坂計算!$C$14:$X$14,0)+1,FALSE)))</f>
        <v>855.17315944404777</v>
      </c>
      <c r="I201" s="9" t="e">
        <f>IF(I$19=0,#N/A,IF(VLOOKUP($B201,登坂計算!$B$15:$K$915,MATCH(I$18,登坂計算!$C$14:$X$14,0)+1,FALSE)&gt;I$12,I$12,VLOOKUP($B201,登坂計算!$B$15:$K$915,MATCH(I$18,登坂計算!$C$14:$X$14,0)+1,FALSE)))</f>
        <v>#N/A</v>
      </c>
      <c r="J201" s="9" t="e">
        <f>IF(J$19=0,#N/A,IF(VLOOKUP($B201,登坂計算!$B$15:$K$915,MATCH(J$18,登坂計算!$C$14:$X$14,0)+1,FALSE)&gt;J$12,J$12,VLOOKUP($B201,登坂計算!$B$15:$K$915,MATCH(J$18,登坂計算!$C$14:$X$14,0)+1,FALSE)))</f>
        <v>#N/A</v>
      </c>
      <c r="K201" s="9" t="e">
        <f>IF(K$19=0,#N/A,IF(VLOOKUP($B201,登坂計算!$B$15:$K$915,MATCH(K$18,登坂計算!$C$14:$X$14,0)+1,FALSE)&gt;K$12,K$12,VLOOKUP($B201,登坂計算!$B$15:$K$915,MATCH(K$18,登坂計算!$C$14:$X$14,0)+1,FALSE)))</f>
        <v>#N/A</v>
      </c>
      <c r="L201" s="20" t="e">
        <f>IF(L$19=0,#N/A,IF(VLOOKUP($B201,登坂計算!$B$15:$K$915,MATCH(L$18,登坂計算!$C$14:$X$14,0)+1,FALSE)&gt;L$12,L$12,VLOOKUP($B201,登坂計算!$B$15:$K$915,MATCH(L$18,登坂計算!$C$14:$X$14,0)+1,FALSE)))</f>
        <v>#N/A</v>
      </c>
    </row>
    <row r="202" spans="2:12">
      <c r="B202" s="4">
        <f>登坂計算!B197</f>
        <v>18.2</v>
      </c>
      <c r="C202" s="5" t="e">
        <f t="shared" si="4"/>
        <v>#N/A</v>
      </c>
      <c r="D202" s="9">
        <f>IF(D$19=0,#N/A,IF(VLOOKUP($B202,登坂計算!$B$15:$K$915,MATCH(D$18,登坂計算!$C$14:$X$14,0)+1,FALSE)&gt;D$12,D$12,VLOOKUP($B202,登坂計算!$B$15:$K$915,MATCH(D$18,登坂計算!$C$14:$X$14,0)+1,FALSE)))</f>
        <v>117.43707036650069</v>
      </c>
      <c r="E202" s="9">
        <f>IF(E$19=0,#N/A,IF(VLOOKUP($B202,登坂計算!$B$15:$K$915,MATCH(E$18,登坂計算!$C$14:$X$14,0)+1,FALSE)&gt;E$12,E$12,VLOOKUP($B202,登坂計算!$B$15:$K$915,MATCH(E$18,登坂計算!$C$14:$X$14,0)+1,FALSE)))</f>
        <v>170.93522586944979</v>
      </c>
      <c r="F202" s="9">
        <f>IF(F$19=0,#N/A,IF(VLOOKUP($B202,登坂計算!$B$15:$K$915,MATCH(F$18,登坂計算!$C$14:$X$14,0)+1,FALSE)&gt;F$12,F$12,VLOOKUP($B202,登坂計算!$B$15:$K$915,MATCH(F$18,登坂計算!$C$14:$X$14,0)+1,FALSE)))</f>
        <v>268.0310854619604</v>
      </c>
      <c r="G202" s="9">
        <f>IF(G$19=0,#N/A,IF(VLOOKUP($B202,登坂計算!$B$15:$K$915,MATCH(G$18,登坂計算!$C$14:$X$14,0)+1,FALSE)&gt;G$12,G$12,VLOOKUP($B202,登坂計算!$B$15:$K$915,MATCH(G$18,登坂計算!$C$14:$X$14,0)+1,FALSE)))</f>
        <v>606.69112997142781</v>
      </c>
      <c r="H202" s="9">
        <f>IF(H$19=0,#N/A,IF(VLOOKUP($B202,登坂計算!$B$15:$K$915,MATCH(H$18,登坂計算!$C$14:$X$14,0)+1,FALSE)&gt;H$12,H$12,VLOOKUP($B202,登坂計算!$B$15:$K$915,MATCH(H$18,登坂計算!$C$14:$X$14,0)+1,FALSE)))</f>
        <v>851.05283509880837</v>
      </c>
      <c r="I202" s="9" t="e">
        <f>IF(I$19=0,#N/A,IF(VLOOKUP($B202,登坂計算!$B$15:$K$915,MATCH(I$18,登坂計算!$C$14:$X$14,0)+1,FALSE)&gt;I$12,I$12,VLOOKUP($B202,登坂計算!$B$15:$K$915,MATCH(I$18,登坂計算!$C$14:$X$14,0)+1,FALSE)))</f>
        <v>#N/A</v>
      </c>
      <c r="J202" s="9" t="e">
        <f>IF(J$19=0,#N/A,IF(VLOOKUP($B202,登坂計算!$B$15:$K$915,MATCH(J$18,登坂計算!$C$14:$X$14,0)+1,FALSE)&gt;J$12,J$12,VLOOKUP($B202,登坂計算!$B$15:$K$915,MATCH(J$18,登坂計算!$C$14:$X$14,0)+1,FALSE)))</f>
        <v>#N/A</v>
      </c>
      <c r="K202" s="9" t="e">
        <f>IF(K$19=0,#N/A,IF(VLOOKUP($B202,登坂計算!$B$15:$K$915,MATCH(K$18,登坂計算!$C$14:$X$14,0)+1,FALSE)&gt;K$12,K$12,VLOOKUP($B202,登坂計算!$B$15:$K$915,MATCH(K$18,登坂計算!$C$14:$X$14,0)+1,FALSE)))</f>
        <v>#N/A</v>
      </c>
      <c r="L202" s="20" t="e">
        <f>IF(L$19=0,#N/A,IF(VLOOKUP($B202,登坂計算!$B$15:$K$915,MATCH(L$18,登坂計算!$C$14:$X$14,0)+1,FALSE)&gt;L$12,L$12,VLOOKUP($B202,登坂計算!$B$15:$K$915,MATCH(L$18,登坂計算!$C$14:$X$14,0)+1,FALSE)))</f>
        <v>#N/A</v>
      </c>
    </row>
    <row r="203" spans="2:12">
      <c r="B203" s="4">
        <f>登坂計算!B198</f>
        <v>18.3</v>
      </c>
      <c r="C203" s="5" t="e">
        <f t="shared" si="4"/>
        <v>#N/A</v>
      </c>
      <c r="D203" s="9">
        <f>IF(D$19=0,#N/A,IF(VLOOKUP($B203,登坂計算!$B$15:$K$915,MATCH(D$18,登坂計算!$C$14:$X$14,0)+1,FALSE)&gt;D$12,D$12,VLOOKUP($B203,登坂計算!$B$15:$K$915,MATCH(D$18,登坂計算!$C$14:$X$14,0)+1,FALSE)))</f>
        <v>116.87431227403088</v>
      </c>
      <c r="E203" s="9">
        <f>IF(E$19=0,#N/A,IF(VLOOKUP($B203,登坂計算!$B$15:$K$915,MATCH(E$18,登坂計算!$C$14:$X$14,0)+1,FALSE)&gt;E$12,E$12,VLOOKUP($B203,登坂計算!$B$15:$K$915,MATCH(E$18,登坂計算!$C$14:$X$14,0)+1,FALSE)))</f>
        <v>170.1161047746713</v>
      </c>
      <c r="F203" s="9">
        <f>IF(F$19=0,#N/A,IF(VLOOKUP($B203,登坂計算!$B$15:$K$915,MATCH(F$18,登坂計算!$C$14:$X$14,0)+1,FALSE)&gt;F$12,F$12,VLOOKUP($B203,登坂計算!$B$15:$K$915,MATCH(F$18,登坂計算!$C$14:$X$14,0)+1,FALSE)))</f>
        <v>266.74668129633835</v>
      </c>
      <c r="G203" s="9">
        <f>IF(G$19=0,#N/A,IF(VLOOKUP($B203,登坂計算!$B$15:$K$915,MATCH(G$18,登坂計算!$C$14:$X$14,0)+1,FALSE)&gt;G$12,G$12,VLOOKUP($B203,登坂計算!$B$15:$K$915,MATCH(G$18,登坂計算!$C$14:$X$14,0)+1,FALSE)))</f>
        <v>603.78386787815896</v>
      </c>
      <c r="H203" s="9">
        <f>IF(H$19=0,#N/A,IF(VLOOKUP($B203,登坂計算!$B$15:$K$915,MATCH(H$18,登坂計算!$C$14:$X$14,0)+1,FALSE)&gt;H$12,H$12,VLOOKUP($B203,登坂計算!$B$15:$K$915,MATCH(H$18,登坂計算!$C$14:$X$14,0)+1,FALSE)))</f>
        <v>846.97459244019524</v>
      </c>
      <c r="I203" s="9" t="e">
        <f>IF(I$19=0,#N/A,IF(VLOOKUP($B203,登坂計算!$B$15:$K$915,MATCH(I$18,登坂計算!$C$14:$X$14,0)+1,FALSE)&gt;I$12,I$12,VLOOKUP($B203,登坂計算!$B$15:$K$915,MATCH(I$18,登坂計算!$C$14:$X$14,0)+1,FALSE)))</f>
        <v>#N/A</v>
      </c>
      <c r="J203" s="9" t="e">
        <f>IF(J$19=0,#N/A,IF(VLOOKUP($B203,登坂計算!$B$15:$K$915,MATCH(J$18,登坂計算!$C$14:$X$14,0)+1,FALSE)&gt;J$12,J$12,VLOOKUP($B203,登坂計算!$B$15:$K$915,MATCH(J$18,登坂計算!$C$14:$X$14,0)+1,FALSE)))</f>
        <v>#N/A</v>
      </c>
      <c r="K203" s="9" t="e">
        <f>IF(K$19=0,#N/A,IF(VLOOKUP($B203,登坂計算!$B$15:$K$915,MATCH(K$18,登坂計算!$C$14:$X$14,0)+1,FALSE)&gt;K$12,K$12,VLOOKUP($B203,登坂計算!$B$15:$K$915,MATCH(K$18,登坂計算!$C$14:$X$14,0)+1,FALSE)))</f>
        <v>#N/A</v>
      </c>
      <c r="L203" s="20" t="e">
        <f>IF(L$19=0,#N/A,IF(VLOOKUP($B203,登坂計算!$B$15:$K$915,MATCH(L$18,登坂計算!$C$14:$X$14,0)+1,FALSE)&gt;L$12,L$12,VLOOKUP($B203,登坂計算!$B$15:$K$915,MATCH(L$18,登坂計算!$C$14:$X$14,0)+1,FALSE)))</f>
        <v>#N/A</v>
      </c>
    </row>
    <row r="204" spans="2:12">
      <c r="B204" s="4">
        <f>登坂計算!B199</f>
        <v>18.399999999999999</v>
      </c>
      <c r="C204" s="5" t="e">
        <f t="shared" si="4"/>
        <v>#N/A</v>
      </c>
      <c r="D204" s="9">
        <f>IF(D$19=0,#N/A,IF(VLOOKUP($B204,登坂計算!$B$15:$K$915,MATCH(D$18,登坂計算!$C$14:$X$14,0)+1,FALSE)&gt;D$12,D$12,VLOOKUP($B204,登坂計算!$B$15:$K$915,MATCH(D$18,登坂計算!$C$14:$X$14,0)+1,FALSE)))</f>
        <v>116.31727456232009</v>
      </c>
      <c r="E204" s="9">
        <f>IF(E$19=0,#N/A,IF(VLOOKUP($B204,登坂計算!$B$15:$K$915,MATCH(E$18,登坂計算!$C$14:$X$14,0)+1,FALSE)&gt;E$12,E$12,VLOOKUP($B204,登坂計算!$B$15:$K$915,MATCH(E$18,登坂計算!$C$14:$X$14,0)+1,FALSE)))</f>
        <v>169.30530996540088</v>
      </c>
      <c r="F204" s="9">
        <f>IF(F$19=0,#N/A,IF(VLOOKUP($B204,登坂計算!$B$15:$K$915,MATCH(F$18,登坂計算!$C$14:$X$14,0)+1,FALSE)&gt;F$12,F$12,VLOOKUP($B204,登坂計算!$B$15:$K$915,MATCH(F$18,登坂計算!$C$14:$X$14,0)+1,FALSE)))</f>
        <v>265.47533297295854</v>
      </c>
      <c r="G204" s="9">
        <f>IF(G$19=0,#N/A,IF(VLOOKUP($B204,登坂計算!$B$15:$K$915,MATCH(G$18,登坂計算!$C$14:$X$14,0)+1,FALSE)&gt;G$12,G$12,VLOOKUP($B204,登坂計算!$B$15:$K$915,MATCH(G$18,登坂計算!$C$14:$X$14,0)+1,FALSE)))</f>
        <v>600.90615781863664</v>
      </c>
      <c r="H204" s="9">
        <f>IF(H$19=0,#N/A,IF(VLOOKUP($B204,登坂計算!$B$15:$K$915,MATCH(H$18,登坂計算!$C$14:$X$14,0)+1,FALSE)&gt;H$12,H$12,VLOOKUP($B204,登坂計算!$B$15:$K$915,MATCH(H$18,登坂計算!$C$14:$X$14,0)+1,FALSE)))</f>
        <v>842.93780471780963</v>
      </c>
      <c r="I204" s="9" t="e">
        <f>IF(I$19=0,#N/A,IF(VLOOKUP($B204,登坂計算!$B$15:$K$915,MATCH(I$18,登坂計算!$C$14:$X$14,0)+1,FALSE)&gt;I$12,I$12,VLOOKUP($B204,登坂計算!$B$15:$K$915,MATCH(I$18,登坂計算!$C$14:$X$14,0)+1,FALSE)))</f>
        <v>#N/A</v>
      </c>
      <c r="J204" s="9" t="e">
        <f>IF(J$19=0,#N/A,IF(VLOOKUP($B204,登坂計算!$B$15:$K$915,MATCH(J$18,登坂計算!$C$14:$X$14,0)+1,FALSE)&gt;J$12,J$12,VLOOKUP($B204,登坂計算!$B$15:$K$915,MATCH(J$18,登坂計算!$C$14:$X$14,0)+1,FALSE)))</f>
        <v>#N/A</v>
      </c>
      <c r="K204" s="9" t="e">
        <f>IF(K$19=0,#N/A,IF(VLOOKUP($B204,登坂計算!$B$15:$K$915,MATCH(K$18,登坂計算!$C$14:$X$14,0)+1,FALSE)&gt;K$12,K$12,VLOOKUP($B204,登坂計算!$B$15:$K$915,MATCH(K$18,登坂計算!$C$14:$X$14,0)+1,FALSE)))</f>
        <v>#N/A</v>
      </c>
      <c r="L204" s="20" t="e">
        <f>IF(L$19=0,#N/A,IF(VLOOKUP($B204,登坂計算!$B$15:$K$915,MATCH(L$18,登坂計算!$C$14:$X$14,0)+1,FALSE)&gt;L$12,L$12,VLOOKUP($B204,登坂計算!$B$15:$K$915,MATCH(L$18,登坂計算!$C$14:$X$14,0)+1,FALSE)))</f>
        <v>#N/A</v>
      </c>
    </row>
    <row r="205" spans="2:12">
      <c r="B205" s="4">
        <f>登坂計算!B200</f>
        <v>18.5</v>
      </c>
      <c r="C205" s="5" t="e">
        <f t="shared" si="4"/>
        <v>#N/A</v>
      </c>
      <c r="D205" s="9">
        <f>IF(D$19=0,#N/A,IF(VLOOKUP($B205,登坂計算!$B$15:$K$915,MATCH(D$18,登坂計算!$C$14:$X$14,0)+1,FALSE)&gt;D$12,D$12,VLOOKUP($B205,登坂計算!$B$15:$K$915,MATCH(D$18,登坂計算!$C$14:$X$14,0)+1,FALSE)))</f>
        <v>115.76587245748816</v>
      </c>
      <c r="E205" s="9">
        <f>IF(E$19=0,#N/A,IF(VLOOKUP($B205,登坂計算!$B$15:$K$915,MATCH(E$18,登坂計算!$C$14:$X$14,0)+1,FALSE)&gt;E$12,E$12,VLOOKUP($B205,登坂計算!$B$15:$K$915,MATCH(E$18,登坂計算!$C$14:$X$14,0)+1,FALSE)))</f>
        <v>168.50271804923517</v>
      </c>
      <c r="F205" s="9">
        <f>IF(F$19=0,#N/A,IF(VLOOKUP($B205,登坂計算!$B$15:$K$915,MATCH(F$18,登坂計算!$C$14:$X$14,0)+1,FALSE)&gt;F$12,F$12,VLOOKUP($B205,登坂計算!$B$15:$K$915,MATCH(F$18,登坂計算!$C$14:$X$14,0)+1,FALSE)))</f>
        <v>264.2168470091749</v>
      </c>
      <c r="G205" s="9">
        <f>IF(G$19=0,#N/A,IF(VLOOKUP($B205,登坂計算!$B$15:$K$915,MATCH(G$18,登坂計算!$C$14:$X$14,0)+1,FALSE)&gt;G$12,G$12,VLOOKUP($B205,登坂計算!$B$15:$K$915,MATCH(G$18,登坂計算!$C$14:$X$14,0)+1,FALSE)))</f>
        <v>598.05756184289316</v>
      </c>
      <c r="H205" s="9">
        <f>IF(H$19=0,#N/A,IF(VLOOKUP($B205,登坂計算!$B$15:$K$915,MATCH(H$18,登坂計算!$C$14:$X$14,0)+1,FALSE)&gt;H$12,H$12,VLOOKUP($B205,登坂計算!$B$15:$K$915,MATCH(H$18,登坂計算!$C$14:$X$14,0)+1,FALSE)))</f>
        <v>838.9418575851696</v>
      </c>
      <c r="I205" s="9" t="e">
        <f>IF(I$19=0,#N/A,IF(VLOOKUP($B205,登坂計算!$B$15:$K$915,MATCH(I$18,登坂計算!$C$14:$X$14,0)+1,FALSE)&gt;I$12,I$12,VLOOKUP($B205,登坂計算!$B$15:$K$915,MATCH(I$18,登坂計算!$C$14:$X$14,0)+1,FALSE)))</f>
        <v>#N/A</v>
      </c>
      <c r="J205" s="9" t="e">
        <f>IF(J$19=0,#N/A,IF(VLOOKUP($B205,登坂計算!$B$15:$K$915,MATCH(J$18,登坂計算!$C$14:$X$14,0)+1,FALSE)&gt;J$12,J$12,VLOOKUP($B205,登坂計算!$B$15:$K$915,MATCH(J$18,登坂計算!$C$14:$X$14,0)+1,FALSE)))</f>
        <v>#N/A</v>
      </c>
      <c r="K205" s="9" t="e">
        <f>IF(K$19=0,#N/A,IF(VLOOKUP($B205,登坂計算!$B$15:$K$915,MATCH(K$18,登坂計算!$C$14:$X$14,0)+1,FALSE)&gt;K$12,K$12,VLOOKUP($B205,登坂計算!$B$15:$K$915,MATCH(K$18,登坂計算!$C$14:$X$14,0)+1,FALSE)))</f>
        <v>#N/A</v>
      </c>
      <c r="L205" s="20" t="e">
        <f>IF(L$19=0,#N/A,IF(VLOOKUP($B205,登坂計算!$B$15:$K$915,MATCH(L$18,登坂計算!$C$14:$X$14,0)+1,FALSE)&gt;L$12,L$12,VLOOKUP($B205,登坂計算!$B$15:$K$915,MATCH(L$18,登坂計算!$C$14:$X$14,0)+1,FALSE)))</f>
        <v>#N/A</v>
      </c>
    </row>
    <row r="206" spans="2:12">
      <c r="B206" s="4">
        <f>登坂計算!B201</f>
        <v>18.600000000000001</v>
      </c>
      <c r="C206" s="5" t="e">
        <f t="shared" si="4"/>
        <v>#N/A</v>
      </c>
      <c r="D206" s="9">
        <f>IF(D$19=0,#N/A,IF(VLOOKUP($B206,登坂計算!$B$15:$K$915,MATCH(D$18,登坂計算!$C$14:$X$14,0)+1,FALSE)&gt;D$12,D$12,VLOOKUP($B206,登坂計算!$B$15:$K$915,MATCH(D$18,登坂計算!$C$14:$X$14,0)+1,FALSE)))</f>
        <v>115.22002285515666</v>
      </c>
      <c r="E206" s="9">
        <f>IF(E$19=0,#N/A,IF(VLOOKUP($B206,登坂計算!$B$15:$K$915,MATCH(E$18,登坂計算!$C$14:$X$14,0)+1,FALSE)&gt;E$12,E$12,VLOOKUP($B206,登坂計算!$B$15:$K$915,MATCH(E$18,登坂計算!$C$14:$X$14,0)+1,FALSE)))</f>
        <v>167.70820806380979</v>
      </c>
      <c r="F206" s="9">
        <f>IF(F$19=0,#N/A,IF(VLOOKUP($B206,登坂計算!$B$15:$K$915,MATCH(F$18,登坂計算!$C$14:$X$14,0)+1,FALSE)&gt;F$12,F$12,VLOOKUP($B206,登坂計算!$B$15:$K$915,MATCH(F$18,登坂計算!$C$14:$X$14,0)+1,FALSE)))</f>
        <v>262.97103373270858</v>
      </c>
      <c r="G206" s="9">
        <f>IF(G$19=0,#N/A,IF(VLOOKUP($B206,登坂計算!$B$15:$K$915,MATCH(G$18,登坂計算!$C$14:$X$14,0)+1,FALSE)&gt;G$12,G$12,VLOOKUP($B206,登坂計算!$B$15:$K$915,MATCH(G$18,登坂計算!$C$14:$X$14,0)+1,FALSE)))</f>
        <v>595.23765062576683</v>
      </c>
      <c r="H206" s="9">
        <f>IF(H$19=0,#N/A,IF(VLOOKUP($B206,登坂計算!$B$15:$K$915,MATCH(H$18,登坂計算!$C$14:$X$14,0)+1,FALSE)&gt;H$12,H$12,VLOOKUP($B206,登坂計算!$B$15:$K$915,MATCH(H$18,登坂計算!$C$14:$X$14,0)+1,FALSE)))</f>
        <v>834.98614879447837</v>
      </c>
      <c r="I206" s="9" t="e">
        <f>IF(I$19=0,#N/A,IF(VLOOKUP($B206,登坂計算!$B$15:$K$915,MATCH(I$18,登坂計算!$C$14:$X$14,0)+1,FALSE)&gt;I$12,I$12,VLOOKUP($B206,登坂計算!$B$15:$K$915,MATCH(I$18,登坂計算!$C$14:$X$14,0)+1,FALSE)))</f>
        <v>#N/A</v>
      </c>
      <c r="J206" s="9" t="e">
        <f>IF(J$19=0,#N/A,IF(VLOOKUP($B206,登坂計算!$B$15:$K$915,MATCH(J$18,登坂計算!$C$14:$X$14,0)+1,FALSE)&gt;J$12,J$12,VLOOKUP($B206,登坂計算!$B$15:$K$915,MATCH(J$18,登坂計算!$C$14:$X$14,0)+1,FALSE)))</f>
        <v>#N/A</v>
      </c>
      <c r="K206" s="9" t="e">
        <f>IF(K$19=0,#N/A,IF(VLOOKUP($B206,登坂計算!$B$15:$K$915,MATCH(K$18,登坂計算!$C$14:$X$14,0)+1,FALSE)&gt;K$12,K$12,VLOOKUP($B206,登坂計算!$B$15:$K$915,MATCH(K$18,登坂計算!$C$14:$X$14,0)+1,FALSE)))</f>
        <v>#N/A</v>
      </c>
      <c r="L206" s="20" t="e">
        <f>IF(L$19=0,#N/A,IF(VLOOKUP($B206,登坂計算!$B$15:$K$915,MATCH(L$18,登坂計算!$C$14:$X$14,0)+1,FALSE)&gt;L$12,L$12,VLOOKUP($B206,登坂計算!$B$15:$K$915,MATCH(L$18,登坂計算!$C$14:$X$14,0)+1,FALSE)))</f>
        <v>#N/A</v>
      </c>
    </row>
    <row r="207" spans="2:12">
      <c r="B207" s="4">
        <f>登坂計算!B202</f>
        <v>18.7</v>
      </c>
      <c r="C207" s="5" t="e">
        <f t="shared" si="4"/>
        <v>#N/A</v>
      </c>
      <c r="D207" s="9">
        <f>IF(D$19=0,#N/A,IF(VLOOKUP($B207,登坂計算!$B$15:$K$915,MATCH(D$18,登坂計算!$C$14:$X$14,0)+1,FALSE)&gt;D$12,D$12,VLOOKUP($B207,登坂計算!$B$15:$K$915,MATCH(D$18,登坂計算!$C$14:$X$14,0)+1,FALSE)))</f>
        <v>114.67964427956743</v>
      </c>
      <c r="E207" s="9">
        <f>IF(E$19=0,#N/A,IF(VLOOKUP($B207,登坂計算!$B$15:$K$915,MATCH(E$18,登坂計算!$C$14:$X$14,0)+1,FALSE)&gt;E$12,E$12,VLOOKUP($B207,登坂計算!$B$15:$K$915,MATCH(E$18,登坂計算!$C$14:$X$14,0)+1,FALSE)))</f>
        <v>166.92166141729447</v>
      </c>
      <c r="F207" s="9">
        <f>IF(F$19=0,#N/A,IF(VLOOKUP($B207,登坂計算!$B$15:$K$915,MATCH(F$18,登坂計算!$C$14:$X$14,0)+1,FALSE)&gt;F$12,F$12,VLOOKUP($B207,登坂計算!$B$15:$K$915,MATCH(F$18,登坂計算!$C$14:$X$14,0)+1,FALSE)))</f>
        <v>261.73770718834271</v>
      </c>
      <c r="G207" s="9">
        <f>IF(G$19=0,#N/A,IF(VLOOKUP($B207,登坂計算!$B$15:$K$915,MATCH(G$18,登坂計算!$C$14:$X$14,0)+1,FALSE)&gt;G$12,G$12,VLOOKUP($B207,登坂計算!$B$15:$K$915,MATCH(G$18,登坂計算!$C$14:$X$14,0)+1,FALSE)))</f>
        <v>592.44600325570354</v>
      </c>
      <c r="H207" s="9">
        <f>IF(H$19=0,#N/A,IF(VLOOKUP($B207,登坂計算!$B$15:$K$915,MATCH(H$18,登坂計算!$C$14:$X$14,0)+1,FALSE)&gt;H$12,H$12,VLOOKUP($B207,登坂計算!$B$15:$K$915,MATCH(H$18,登坂計算!$C$14:$X$14,0)+1,FALSE)))</f>
        <v>831.07008790036184</v>
      </c>
      <c r="I207" s="9" t="e">
        <f>IF(I$19=0,#N/A,IF(VLOOKUP($B207,登坂計算!$B$15:$K$915,MATCH(I$18,登坂計算!$C$14:$X$14,0)+1,FALSE)&gt;I$12,I$12,VLOOKUP($B207,登坂計算!$B$15:$K$915,MATCH(I$18,登坂計算!$C$14:$X$14,0)+1,FALSE)))</f>
        <v>#N/A</v>
      </c>
      <c r="J207" s="9" t="e">
        <f>IF(J$19=0,#N/A,IF(VLOOKUP($B207,登坂計算!$B$15:$K$915,MATCH(J$18,登坂計算!$C$14:$X$14,0)+1,FALSE)&gt;J$12,J$12,VLOOKUP($B207,登坂計算!$B$15:$K$915,MATCH(J$18,登坂計算!$C$14:$X$14,0)+1,FALSE)))</f>
        <v>#N/A</v>
      </c>
      <c r="K207" s="9" t="e">
        <f>IF(K$19=0,#N/A,IF(VLOOKUP($B207,登坂計算!$B$15:$K$915,MATCH(K$18,登坂計算!$C$14:$X$14,0)+1,FALSE)&gt;K$12,K$12,VLOOKUP($B207,登坂計算!$B$15:$K$915,MATCH(K$18,登坂計算!$C$14:$X$14,0)+1,FALSE)))</f>
        <v>#N/A</v>
      </c>
      <c r="L207" s="20" t="e">
        <f>IF(L$19=0,#N/A,IF(VLOOKUP($B207,登坂計算!$B$15:$K$915,MATCH(L$18,登坂計算!$C$14:$X$14,0)+1,FALSE)&gt;L$12,L$12,VLOOKUP($B207,登坂計算!$B$15:$K$915,MATCH(L$18,登坂計算!$C$14:$X$14,0)+1,FALSE)))</f>
        <v>#N/A</v>
      </c>
    </row>
    <row r="208" spans="2:12">
      <c r="B208" s="4">
        <f>登坂計算!B203</f>
        <v>18.8</v>
      </c>
      <c r="C208" s="5" t="e">
        <f t="shared" si="4"/>
        <v>#N/A</v>
      </c>
      <c r="D208" s="9">
        <f>IF(D$19=0,#N/A,IF(VLOOKUP($B208,登坂計算!$B$15:$K$915,MATCH(D$18,登坂計算!$C$14:$X$14,0)+1,FALSE)&gt;D$12,D$12,VLOOKUP($B208,登坂計算!$B$15:$K$915,MATCH(D$18,登坂計算!$C$14:$X$14,0)+1,FALSE)))</f>
        <v>114.1446568438969</v>
      </c>
      <c r="E208" s="9">
        <f>IF(E$19=0,#N/A,IF(VLOOKUP($B208,登坂計算!$B$15:$K$915,MATCH(E$18,登坂計算!$C$14:$X$14,0)+1,FALSE)&gt;E$12,E$12,VLOOKUP($B208,登坂計算!$B$15:$K$915,MATCH(E$18,登坂計算!$C$14:$X$14,0)+1,FALSE)))</f>
        <v>166.14296183062845</v>
      </c>
      <c r="F208" s="9">
        <f>IF(F$19=0,#N/A,IF(VLOOKUP($B208,登坂計算!$B$15:$K$915,MATCH(F$18,登坂計算!$C$14:$X$14,0)+1,FALSE)&gt;F$12,F$12,VLOOKUP($B208,登坂計算!$B$15:$K$915,MATCH(F$18,登坂計算!$C$14:$X$14,0)+1,FALSE)))</f>
        <v>260.51668504734602</v>
      </c>
      <c r="G208" s="9">
        <f>IF(G$19=0,#N/A,IF(VLOOKUP($B208,登坂計算!$B$15:$K$915,MATCH(G$18,登坂計算!$C$14:$X$14,0)+1,FALSE)&gt;G$12,G$12,VLOOKUP($B208,登坂計算!$B$15:$K$915,MATCH(G$18,登坂計算!$C$14:$X$14,0)+1,FALSE)))</f>
        <v>589.68220702973724</v>
      </c>
      <c r="H208" s="9">
        <f>IF(H$19=0,#N/A,IF(VLOOKUP($B208,登坂計算!$B$15:$K$915,MATCH(H$18,登坂計算!$C$14:$X$14,0)+1,FALSE)&gt;H$12,H$12,VLOOKUP($B208,登坂計算!$B$15:$K$915,MATCH(H$18,登坂計算!$C$14:$X$14,0)+1,FALSE)))</f>
        <v>827.19309597227016</v>
      </c>
      <c r="I208" s="9" t="e">
        <f>IF(I$19=0,#N/A,IF(VLOOKUP($B208,登坂計算!$B$15:$K$915,MATCH(I$18,登坂計算!$C$14:$X$14,0)+1,FALSE)&gt;I$12,I$12,VLOOKUP($B208,登坂計算!$B$15:$K$915,MATCH(I$18,登坂計算!$C$14:$X$14,0)+1,FALSE)))</f>
        <v>#N/A</v>
      </c>
      <c r="J208" s="9" t="e">
        <f>IF(J$19=0,#N/A,IF(VLOOKUP($B208,登坂計算!$B$15:$K$915,MATCH(J$18,登坂計算!$C$14:$X$14,0)+1,FALSE)&gt;J$12,J$12,VLOOKUP($B208,登坂計算!$B$15:$K$915,MATCH(J$18,登坂計算!$C$14:$X$14,0)+1,FALSE)))</f>
        <v>#N/A</v>
      </c>
      <c r="K208" s="9" t="e">
        <f>IF(K$19=0,#N/A,IF(VLOOKUP($B208,登坂計算!$B$15:$K$915,MATCH(K$18,登坂計算!$C$14:$X$14,0)+1,FALSE)&gt;K$12,K$12,VLOOKUP($B208,登坂計算!$B$15:$K$915,MATCH(K$18,登坂計算!$C$14:$X$14,0)+1,FALSE)))</f>
        <v>#N/A</v>
      </c>
      <c r="L208" s="20" t="e">
        <f>IF(L$19=0,#N/A,IF(VLOOKUP($B208,登坂計算!$B$15:$K$915,MATCH(L$18,登坂計算!$C$14:$X$14,0)+1,FALSE)&gt;L$12,L$12,VLOOKUP($B208,登坂計算!$B$15:$K$915,MATCH(L$18,登坂計算!$C$14:$X$14,0)+1,FALSE)))</f>
        <v>#N/A</v>
      </c>
    </row>
    <row r="209" spans="2:12">
      <c r="B209" s="4">
        <f>登坂計算!B204</f>
        <v>18.899999999999999</v>
      </c>
      <c r="C209" s="5" t="e">
        <f t="shared" si="4"/>
        <v>#N/A</v>
      </c>
      <c r="D209" s="9">
        <f>IF(D$19=0,#N/A,IF(VLOOKUP($B209,登坂計算!$B$15:$K$915,MATCH(D$18,登坂計算!$C$14:$X$14,0)+1,FALSE)&gt;D$12,D$12,VLOOKUP($B209,登坂計算!$B$15:$K$915,MATCH(D$18,登坂計算!$C$14:$X$14,0)+1,FALSE)))</f>
        <v>113.61498221172505</v>
      </c>
      <c r="E209" s="9">
        <f>IF(E$19=0,#N/A,IF(VLOOKUP($B209,登坂計算!$B$15:$K$915,MATCH(E$18,登坂計算!$C$14:$X$14,0)+1,FALSE)&gt;E$12,E$12,VLOOKUP($B209,登坂計算!$B$15:$K$915,MATCH(E$18,登坂計算!$C$14:$X$14,0)+1,FALSE)))</f>
        <v>165.37199528143705</v>
      </c>
      <c r="F209" s="9">
        <f>IF(F$19=0,#N/A,IF(VLOOKUP($B209,登坂計算!$B$15:$K$915,MATCH(F$18,登坂計算!$C$14:$X$14,0)+1,FALSE)&gt;F$12,F$12,VLOOKUP($B209,登坂計算!$B$15:$K$915,MATCH(F$18,登坂計算!$C$14:$X$14,0)+1,FALSE)))</f>
        <v>259.30778851953227</v>
      </c>
      <c r="G209" s="9">
        <f>IF(G$19=0,#N/A,IF(VLOOKUP($B209,登坂計算!$B$15:$K$915,MATCH(G$18,登坂計算!$C$14:$X$14,0)+1,FALSE)&gt;G$12,G$12,VLOOKUP($B209,登坂計算!$B$15:$K$915,MATCH(G$18,登坂計算!$C$14:$X$14,0)+1,FALSE)))</f>
        <v>586.94585725443494</v>
      </c>
      <c r="H209" s="9">
        <f>IF(H$19=0,#N/A,IF(VLOOKUP($B209,登坂計算!$B$15:$K$915,MATCH(H$18,登坂計算!$C$14:$X$14,0)+1,FALSE)&gt;H$12,H$12,VLOOKUP($B209,登坂計算!$B$15:$K$915,MATCH(H$18,登坂計算!$C$14:$X$14,0)+1,FALSE)))</f>
        <v>823.35460531524893</v>
      </c>
      <c r="I209" s="9" t="e">
        <f>IF(I$19=0,#N/A,IF(VLOOKUP($B209,登坂計算!$B$15:$K$915,MATCH(I$18,登坂計算!$C$14:$X$14,0)+1,FALSE)&gt;I$12,I$12,VLOOKUP($B209,登坂計算!$B$15:$K$915,MATCH(I$18,登坂計算!$C$14:$X$14,0)+1,FALSE)))</f>
        <v>#N/A</v>
      </c>
      <c r="J209" s="9" t="e">
        <f>IF(J$19=0,#N/A,IF(VLOOKUP($B209,登坂計算!$B$15:$K$915,MATCH(J$18,登坂計算!$C$14:$X$14,0)+1,FALSE)&gt;J$12,J$12,VLOOKUP($B209,登坂計算!$B$15:$K$915,MATCH(J$18,登坂計算!$C$14:$X$14,0)+1,FALSE)))</f>
        <v>#N/A</v>
      </c>
      <c r="K209" s="9" t="e">
        <f>IF(K$19=0,#N/A,IF(VLOOKUP($B209,登坂計算!$B$15:$K$915,MATCH(K$18,登坂計算!$C$14:$X$14,0)+1,FALSE)&gt;K$12,K$12,VLOOKUP($B209,登坂計算!$B$15:$K$915,MATCH(K$18,登坂計算!$C$14:$X$14,0)+1,FALSE)))</f>
        <v>#N/A</v>
      </c>
      <c r="L209" s="20" t="e">
        <f>IF(L$19=0,#N/A,IF(VLOOKUP($B209,登坂計算!$B$15:$K$915,MATCH(L$18,登坂計算!$C$14:$X$14,0)+1,FALSE)&gt;L$12,L$12,VLOOKUP($B209,登坂計算!$B$15:$K$915,MATCH(L$18,登坂計算!$C$14:$X$14,0)+1,FALSE)))</f>
        <v>#N/A</v>
      </c>
    </row>
    <row r="210" spans="2:12">
      <c r="B210" s="4">
        <f>登坂計算!B205</f>
        <v>19</v>
      </c>
      <c r="C210" s="5" t="e">
        <f t="shared" si="4"/>
        <v>#N/A</v>
      </c>
      <c r="D210" s="9">
        <f>IF(D$19=0,#N/A,IF(VLOOKUP($B210,登坂計算!$B$15:$K$915,MATCH(D$18,登坂計算!$C$14:$X$14,0)+1,FALSE)&gt;D$12,D$12,VLOOKUP($B210,登坂計算!$B$15:$K$915,MATCH(D$18,登坂計算!$C$14:$X$14,0)+1,FALSE)))</f>
        <v>113.09054355962027</v>
      </c>
      <c r="E210" s="9">
        <f>IF(E$19=0,#N/A,IF(VLOOKUP($B210,登坂計算!$B$15:$K$915,MATCH(E$18,登坂計算!$C$14:$X$14,0)+1,FALSE)&gt;E$12,E$12,VLOOKUP($B210,登坂計算!$B$15:$K$915,MATCH(E$18,登坂計算!$C$14:$X$14,0)+1,FALSE)))</f>
        <v>164.6086499495718</v>
      </c>
      <c r="F210" s="9">
        <f>IF(F$19=0,#N/A,IF(VLOOKUP($B210,登坂計算!$B$15:$K$915,MATCH(F$18,登坂計算!$C$14:$X$14,0)+1,FALSE)&gt;F$12,F$12,VLOOKUP($B210,登坂計算!$B$15:$K$915,MATCH(F$18,登坂計算!$C$14:$X$14,0)+1,FALSE)))</f>
        <v>258.11084226786596</v>
      </c>
      <c r="G210" s="9">
        <f>IF(G$19=0,#N/A,IF(VLOOKUP($B210,登坂計算!$B$15:$K$915,MATCH(G$18,登坂計算!$C$14:$X$14,0)+1,FALSE)&gt;G$12,G$12,VLOOKUP($B210,登坂計算!$B$15:$K$915,MATCH(G$18,登坂計算!$C$14:$X$14,0)+1,FALSE)))</f>
        <v>584.23655705260614</v>
      </c>
      <c r="H210" s="9">
        <f>IF(H$19=0,#N/A,IF(VLOOKUP($B210,登坂計算!$B$15:$K$915,MATCH(H$18,登坂計算!$C$14:$X$14,0)+1,FALSE)&gt;H$12,H$12,VLOOKUP($B210,登坂計算!$B$15:$K$915,MATCH(H$18,登坂計算!$C$14:$X$14,0)+1,FALSE)))</f>
        <v>819.55405919879468</v>
      </c>
      <c r="I210" s="9" t="e">
        <f>IF(I$19=0,#N/A,IF(VLOOKUP($B210,登坂計算!$B$15:$K$915,MATCH(I$18,登坂計算!$C$14:$X$14,0)+1,FALSE)&gt;I$12,I$12,VLOOKUP($B210,登坂計算!$B$15:$K$915,MATCH(I$18,登坂計算!$C$14:$X$14,0)+1,FALSE)))</f>
        <v>#N/A</v>
      </c>
      <c r="J210" s="9" t="e">
        <f>IF(J$19=0,#N/A,IF(VLOOKUP($B210,登坂計算!$B$15:$K$915,MATCH(J$18,登坂計算!$C$14:$X$14,0)+1,FALSE)&gt;J$12,J$12,VLOOKUP($B210,登坂計算!$B$15:$K$915,MATCH(J$18,登坂計算!$C$14:$X$14,0)+1,FALSE)))</f>
        <v>#N/A</v>
      </c>
      <c r="K210" s="9" t="e">
        <f>IF(K$19=0,#N/A,IF(VLOOKUP($B210,登坂計算!$B$15:$K$915,MATCH(K$18,登坂計算!$C$14:$X$14,0)+1,FALSE)&gt;K$12,K$12,VLOOKUP($B210,登坂計算!$B$15:$K$915,MATCH(K$18,登坂計算!$C$14:$X$14,0)+1,FALSE)))</f>
        <v>#N/A</v>
      </c>
      <c r="L210" s="20" t="e">
        <f>IF(L$19=0,#N/A,IF(VLOOKUP($B210,登坂計算!$B$15:$K$915,MATCH(L$18,登坂計算!$C$14:$X$14,0)+1,FALSE)&gt;L$12,L$12,VLOOKUP($B210,登坂計算!$B$15:$K$915,MATCH(L$18,登坂計算!$C$14:$X$14,0)+1,FALSE)))</f>
        <v>#N/A</v>
      </c>
    </row>
    <row r="211" spans="2:12">
      <c r="B211" s="4">
        <f>登坂計算!B206</f>
        <v>19.100000000000001</v>
      </c>
      <c r="C211" s="5" t="e">
        <f t="shared" si="4"/>
        <v>#N/A</v>
      </c>
      <c r="D211" s="9">
        <f>IF(D$19=0,#N/A,IF(VLOOKUP($B211,登坂計算!$B$15:$K$915,MATCH(D$18,登坂計算!$C$14:$X$14,0)+1,FALSE)&gt;D$12,D$12,VLOOKUP($B211,登坂計算!$B$15:$K$915,MATCH(D$18,登坂計算!$C$14:$X$14,0)+1,FALSE)))</f>
        <v>112.57126554080271</v>
      </c>
      <c r="E211" s="9">
        <f>IF(E$19=0,#N/A,IF(VLOOKUP($B211,登坂計算!$B$15:$K$915,MATCH(E$18,登坂計算!$C$14:$X$14,0)+1,FALSE)&gt;E$12,E$12,VLOOKUP($B211,登坂計算!$B$15:$K$915,MATCH(E$18,登坂計算!$C$14:$X$14,0)+1,FALSE)))</f>
        <v>163.852816164221</v>
      </c>
      <c r="F211" s="9">
        <f>IF(F$19=0,#N/A,IF(VLOOKUP($B211,登坂計算!$B$15:$K$915,MATCH(F$18,登坂計算!$C$14:$X$14,0)+1,FALSE)&gt;F$12,F$12,VLOOKUP($B211,登坂計算!$B$15:$K$915,MATCH(F$18,登坂計算!$C$14:$X$14,0)+1,FALSE)))</f>
        <v>256.92567432553022</v>
      </c>
      <c r="G211" s="9">
        <f>IF(G$19=0,#N/A,IF(VLOOKUP($B211,登坂計算!$B$15:$K$915,MATCH(G$18,登坂計算!$C$14:$X$14,0)+1,FALSE)&gt;G$12,G$12,VLOOKUP($B211,登坂計算!$B$15:$K$915,MATCH(G$18,登坂計算!$C$14:$X$14,0)+1,FALSE)))</f>
        <v>581.55391717558473</v>
      </c>
      <c r="H211" s="9">
        <f>IF(H$19=0,#N/A,IF(VLOOKUP($B211,登坂計算!$B$15:$K$915,MATCH(H$18,登坂計算!$C$14:$X$14,0)+1,FALSE)&gt;H$12,H$12,VLOOKUP($B211,登坂計算!$B$15:$K$915,MATCH(H$18,登坂計算!$C$14:$X$14,0)+1,FALSE)))</f>
        <v>815.79091159352845</v>
      </c>
      <c r="I211" s="9" t="e">
        <f>IF(I$19=0,#N/A,IF(VLOOKUP($B211,登坂計算!$B$15:$K$915,MATCH(I$18,登坂計算!$C$14:$X$14,0)+1,FALSE)&gt;I$12,I$12,VLOOKUP($B211,登坂計算!$B$15:$K$915,MATCH(I$18,登坂計算!$C$14:$X$14,0)+1,FALSE)))</f>
        <v>#N/A</v>
      </c>
      <c r="J211" s="9" t="e">
        <f>IF(J$19=0,#N/A,IF(VLOOKUP($B211,登坂計算!$B$15:$K$915,MATCH(J$18,登坂計算!$C$14:$X$14,0)+1,FALSE)&gt;J$12,J$12,VLOOKUP($B211,登坂計算!$B$15:$K$915,MATCH(J$18,登坂計算!$C$14:$X$14,0)+1,FALSE)))</f>
        <v>#N/A</v>
      </c>
      <c r="K211" s="9" t="e">
        <f>IF(K$19=0,#N/A,IF(VLOOKUP($B211,登坂計算!$B$15:$K$915,MATCH(K$18,登坂計算!$C$14:$X$14,0)+1,FALSE)&gt;K$12,K$12,VLOOKUP($B211,登坂計算!$B$15:$K$915,MATCH(K$18,登坂計算!$C$14:$X$14,0)+1,FALSE)))</f>
        <v>#N/A</v>
      </c>
      <c r="L211" s="20" t="e">
        <f>IF(L$19=0,#N/A,IF(VLOOKUP($B211,登坂計算!$B$15:$K$915,MATCH(L$18,登坂計算!$C$14:$X$14,0)+1,FALSE)&gt;L$12,L$12,VLOOKUP($B211,登坂計算!$B$15:$K$915,MATCH(L$18,登坂計算!$C$14:$X$14,0)+1,FALSE)))</f>
        <v>#N/A</v>
      </c>
    </row>
    <row r="212" spans="2:12">
      <c r="B212" s="4">
        <f>登坂計算!B207</f>
        <v>19.2</v>
      </c>
      <c r="C212" s="5" t="e">
        <f t="shared" ref="C212:C275" si="5">IF(B212&gt;($G$4+1)*1.5,#N/A,B212)</f>
        <v>#N/A</v>
      </c>
      <c r="D212" s="9">
        <f>IF(D$19=0,#N/A,IF(VLOOKUP($B212,登坂計算!$B$15:$K$915,MATCH(D$18,登坂計算!$C$14:$X$14,0)+1,FALSE)&gt;D$12,D$12,VLOOKUP($B212,登坂計算!$B$15:$K$915,MATCH(D$18,登坂計算!$C$14:$X$14,0)+1,FALSE)))</f>
        <v>112.05707424984952</v>
      </c>
      <c r="E212" s="9">
        <f>IF(E$19=0,#N/A,IF(VLOOKUP($B212,登坂計算!$B$15:$K$915,MATCH(E$18,登坂計算!$C$14:$X$14,0)+1,FALSE)&gt;E$12,E$12,VLOOKUP($B212,登坂計算!$B$15:$K$915,MATCH(E$18,登坂計算!$C$14:$X$14,0)+1,FALSE)))</f>
        <v>163.10438635253641</v>
      </c>
      <c r="F212" s="9">
        <f>IF(F$19=0,#N/A,IF(VLOOKUP($B212,登坂計算!$B$15:$K$915,MATCH(F$18,登坂計算!$C$14:$X$14,0)+1,FALSE)&gt;F$12,F$12,VLOOKUP($B212,登坂計算!$B$15:$K$915,MATCH(F$18,登坂計算!$C$14:$X$14,0)+1,FALSE)))</f>
        <v>255.75211601537174</v>
      </c>
      <c r="G212" s="9">
        <f>IF(G$19=0,#N/A,IF(VLOOKUP($B212,登坂計算!$B$15:$K$915,MATCH(G$18,登坂計算!$C$14:$X$14,0)+1,FALSE)&gt;G$12,G$12,VLOOKUP($B212,登坂計算!$B$15:$K$915,MATCH(G$18,登坂計算!$C$14:$X$14,0)+1,FALSE)))</f>
        <v>578.89755582089231</v>
      </c>
      <c r="H212" s="9">
        <f>IF(H$19=0,#N/A,IF(VLOOKUP($B212,登坂計算!$B$15:$K$915,MATCH(H$18,登坂計算!$C$14:$X$14,0)+1,FALSE)&gt;H$12,H$12,VLOOKUP($B212,登坂計算!$B$15:$K$915,MATCH(H$18,登坂計算!$C$14:$X$14,0)+1,FALSE)))</f>
        <v>812.06462691541833</v>
      </c>
      <c r="I212" s="9" t="e">
        <f>IF(I$19=0,#N/A,IF(VLOOKUP($B212,登坂計算!$B$15:$K$915,MATCH(I$18,登坂計算!$C$14:$X$14,0)+1,FALSE)&gt;I$12,I$12,VLOOKUP($B212,登坂計算!$B$15:$K$915,MATCH(I$18,登坂計算!$C$14:$X$14,0)+1,FALSE)))</f>
        <v>#N/A</v>
      </c>
      <c r="J212" s="9" t="e">
        <f>IF(J$19=0,#N/A,IF(VLOOKUP($B212,登坂計算!$B$15:$K$915,MATCH(J$18,登坂計算!$C$14:$X$14,0)+1,FALSE)&gt;J$12,J$12,VLOOKUP($B212,登坂計算!$B$15:$K$915,MATCH(J$18,登坂計算!$C$14:$X$14,0)+1,FALSE)))</f>
        <v>#N/A</v>
      </c>
      <c r="K212" s="9" t="e">
        <f>IF(K$19=0,#N/A,IF(VLOOKUP($B212,登坂計算!$B$15:$K$915,MATCH(K$18,登坂計算!$C$14:$X$14,0)+1,FALSE)&gt;K$12,K$12,VLOOKUP($B212,登坂計算!$B$15:$K$915,MATCH(K$18,登坂計算!$C$14:$X$14,0)+1,FALSE)))</f>
        <v>#N/A</v>
      </c>
      <c r="L212" s="20" t="e">
        <f>IF(L$19=0,#N/A,IF(VLOOKUP($B212,登坂計算!$B$15:$K$915,MATCH(L$18,登坂計算!$C$14:$X$14,0)+1,FALSE)&gt;L$12,L$12,VLOOKUP($B212,登坂計算!$B$15:$K$915,MATCH(L$18,登坂計算!$C$14:$X$14,0)+1,FALSE)))</f>
        <v>#N/A</v>
      </c>
    </row>
    <row r="213" spans="2:12">
      <c r="B213" s="4">
        <f>登坂計算!B208</f>
        <v>19.3</v>
      </c>
      <c r="C213" s="5" t="e">
        <f t="shared" si="5"/>
        <v>#N/A</v>
      </c>
      <c r="D213" s="9">
        <f>IF(D$19=0,#N/A,IF(VLOOKUP($B213,登坂計算!$B$15:$K$915,MATCH(D$18,登坂計算!$C$14:$X$14,0)+1,FALSE)&gt;D$12,D$12,VLOOKUP($B213,登坂計算!$B$15:$K$915,MATCH(D$18,登坂計算!$C$14:$X$14,0)+1,FALSE)))</f>
        <v>111.54789718840816</v>
      </c>
      <c r="E213" s="9">
        <f>IF(E$19=0,#N/A,IF(VLOOKUP($B213,登坂計算!$B$15:$K$915,MATCH(E$18,登坂計算!$C$14:$X$14,0)+1,FALSE)&gt;E$12,E$12,VLOOKUP($B213,登坂計算!$B$15:$K$915,MATCH(E$18,登坂計算!$C$14:$X$14,0)+1,FALSE)))</f>
        <v>162.36325498972741</v>
      </c>
      <c r="F213" s="9">
        <f>IF(F$19=0,#N/A,IF(VLOOKUP($B213,登坂計算!$B$15:$K$915,MATCH(F$18,登坂計算!$C$14:$X$14,0)+1,FALSE)&gt;F$12,F$12,VLOOKUP($B213,登坂計算!$B$15:$K$915,MATCH(F$18,登坂計算!$C$14:$X$14,0)+1,FALSE)))</f>
        <v>254.59000187164742</v>
      </c>
      <c r="G213" s="9">
        <f>IF(G$19=0,#N/A,IF(VLOOKUP($B213,登坂計算!$B$15:$K$915,MATCH(G$18,登坂計算!$C$14:$X$14,0)+1,FALSE)&gt;G$12,G$12,VLOOKUP($B213,登坂計算!$B$15:$K$915,MATCH(G$18,登坂計算!$C$14:$X$14,0)+1,FALSE)))</f>
        <v>576.26709845511061</v>
      </c>
      <c r="H213" s="9">
        <f>IF(H$19=0,#N/A,IF(VLOOKUP($B213,登坂計算!$B$15:$K$915,MATCH(H$18,登坂計算!$C$14:$X$14,0)+1,FALSE)&gt;H$12,H$12,VLOOKUP($B213,登坂計算!$B$15:$K$915,MATCH(H$18,登坂計算!$C$14:$X$14,0)+1,FALSE)))</f>
        <v>808.37467977730785</v>
      </c>
      <c r="I213" s="9" t="e">
        <f>IF(I$19=0,#N/A,IF(VLOOKUP($B213,登坂計算!$B$15:$K$915,MATCH(I$18,登坂計算!$C$14:$X$14,0)+1,FALSE)&gt;I$12,I$12,VLOOKUP($B213,登坂計算!$B$15:$K$915,MATCH(I$18,登坂計算!$C$14:$X$14,0)+1,FALSE)))</f>
        <v>#N/A</v>
      </c>
      <c r="J213" s="9" t="e">
        <f>IF(J$19=0,#N/A,IF(VLOOKUP($B213,登坂計算!$B$15:$K$915,MATCH(J$18,登坂計算!$C$14:$X$14,0)+1,FALSE)&gt;J$12,J$12,VLOOKUP($B213,登坂計算!$B$15:$K$915,MATCH(J$18,登坂計算!$C$14:$X$14,0)+1,FALSE)))</f>
        <v>#N/A</v>
      </c>
      <c r="K213" s="9" t="e">
        <f>IF(K$19=0,#N/A,IF(VLOOKUP($B213,登坂計算!$B$15:$K$915,MATCH(K$18,登坂計算!$C$14:$X$14,0)+1,FALSE)&gt;K$12,K$12,VLOOKUP($B213,登坂計算!$B$15:$K$915,MATCH(K$18,登坂計算!$C$14:$X$14,0)+1,FALSE)))</f>
        <v>#N/A</v>
      </c>
      <c r="L213" s="20" t="e">
        <f>IF(L$19=0,#N/A,IF(VLOOKUP($B213,登坂計算!$B$15:$K$915,MATCH(L$18,登坂計算!$C$14:$X$14,0)+1,FALSE)&gt;L$12,L$12,VLOOKUP($B213,登坂計算!$B$15:$K$915,MATCH(L$18,登坂計算!$C$14:$X$14,0)+1,FALSE)))</f>
        <v>#N/A</v>
      </c>
    </row>
    <row r="214" spans="2:12">
      <c r="B214" s="4">
        <f>登坂計算!B209</f>
        <v>19.399999999999999</v>
      </c>
      <c r="C214" s="5" t="e">
        <f t="shared" si="5"/>
        <v>#N/A</v>
      </c>
      <c r="D214" s="9">
        <f>IF(D$19=0,#N/A,IF(VLOOKUP($B214,登坂計算!$B$15:$K$915,MATCH(D$18,登坂計算!$C$14:$X$14,0)+1,FALSE)&gt;D$12,D$12,VLOOKUP($B214,登坂計算!$B$15:$K$915,MATCH(D$18,登坂計算!$C$14:$X$14,0)+1,FALSE)))</f>
        <v>111.04366323188336</v>
      </c>
      <c r="E214" s="9">
        <f>IF(E$19=0,#N/A,IF(VLOOKUP($B214,登坂計算!$B$15:$K$915,MATCH(E$18,登坂計算!$C$14:$X$14,0)+1,FALSE)&gt;E$12,E$12,VLOOKUP($B214,登坂計算!$B$15:$K$915,MATCH(E$18,登坂計算!$C$14:$X$14,0)+1,FALSE)))</f>
        <v>161.62931855057215</v>
      </c>
      <c r="F214" s="9">
        <f>IF(F$19=0,#N/A,IF(VLOOKUP($B214,登坂計算!$B$15:$K$915,MATCH(F$18,登坂計算!$C$14:$X$14,0)+1,FALSE)&gt;F$12,F$12,VLOOKUP($B214,登坂計算!$B$15:$K$915,MATCH(F$18,登坂計算!$C$14:$X$14,0)+1,FALSE)))</f>
        <v>253.43916956399244</v>
      </c>
      <c r="G214" s="9">
        <f>IF(G$19=0,#N/A,IF(VLOOKUP($B214,登坂計算!$B$15:$K$915,MATCH(G$18,登坂計算!$C$14:$X$14,0)+1,FALSE)&gt;G$12,G$12,VLOOKUP($B214,登坂計算!$B$15:$K$915,MATCH(G$18,登坂計算!$C$14:$X$14,0)+1,FALSE)))</f>
        <v>573.66217764178225</v>
      </c>
      <c r="H214" s="9">
        <f>IF(H$19=0,#N/A,IF(VLOOKUP($B214,登坂計算!$B$15:$K$915,MATCH(H$18,登坂計算!$C$14:$X$14,0)+1,FALSE)&gt;H$12,H$12,VLOOKUP($B214,登坂計算!$B$15:$K$915,MATCH(H$18,登坂計算!$C$14:$X$14,0)+1,FALSE)))</f>
        <v>804.72055474750016</v>
      </c>
      <c r="I214" s="9" t="e">
        <f>IF(I$19=0,#N/A,IF(VLOOKUP($B214,登坂計算!$B$15:$K$915,MATCH(I$18,登坂計算!$C$14:$X$14,0)+1,FALSE)&gt;I$12,I$12,VLOOKUP($B214,登坂計算!$B$15:$K$915,MATCH(I$18,登坂計算!$C$14:$X$14,0)+1,FALSE)))</f>
        <v>#N/A</v>
      </c>
      <c r="J214" s="9" t="e">
        <f>IF(J$19=0,#N/A,IF(VLOOKUP($B214,登坂計算!$B$15:$K$915,MATCH(J$18,登坂計算!$C$14:$X$14,0)+1,FALSE)&gt;J$12,J$12,VLOOKUP($B214,登坂計算!$B$15:$K$915,MATCH(J$18,登坂計算!$C$14:$X$14,0)+1,FALSE)))</f>
        <v>#N/A</v>
      </c>
      <c r="K214" s="9" t="e">
        <f>IF(K$19=0,#N/A,IF(VLOOKUP($B214,登坂計算!$B$15:$K$915,MATCH(K$18,登坂計算!$C$14:$X$14,0)+1,FALSE)&gt;K$12,K$12,VLOOKUP($B214,登坂計算!$B$15:$K$915,MATCH(K$18,登坂計算!$C$14:$X$14,0)+1,FALSE)))</f>
        <v>#N/A</v>
      </c>
      <c r="L214" s="20" t="e">
        <f>IF(L$19=0,#N/A,IF(VLOOKUP($B214,登坂計算!$B$15:$K$915,MATCH(L$18,登坂計算!$C$14:$X$14,0)+1,FALSE)&gt;L$12,L$12,VLOOKUP($B214,登坂計算!$B$15:$K$915,MATCH(L$18,登坂計算!$C$14:$X$14,0)+1,FALSE)))</f>
        <v>#N/A</v>
      </c>
    </row>
    <row r="215" spans="2:12">
      <c r="B215" s="4">
        <f>登坂計算!B210</f>
        <v>19.5</v>
      </c>
      <c r="C215" s="5" t="e">
        <f t="shared" si="5"/>
        <v>#N/A</v>
      </c>
      <c r="D215" s="9">
        <f>IF(D$19=0,#N/A,IF(VLOOKUP($B215,登坂計算!$B$15:$K$915,MATCH(D$18,登坂計算!$C$14:$X$14,0)+1,FALSE)&gt;D$12,D$12,VLOOKUP($B215,登坂計算!$B$15:$K$915,MATCH(D$18,登坂計算!$C$14:$X$14,0)+1,FALSE)))</f>
        <v>110.54430259706632</v>
      </c>
      <c r="E215" s="9">
        <f>IF(E$19=0,#N/A,IF(VLOOKUP($B215,登坂計算!$B$15:$K$915,MATCH(E$18,登坂計算!$C$14:$X$14,0)+1,FALSE)&gt;E$12,E$12,VLOOKUP($B215,登坂計算!$B$15:$K$915,MATCH(E$18,登坂計算!$C$14:$X$14,0)+1,FALSE)))</f>
        <v>160.90247546230052</v>
      </c>
      <c r="F215" s="9">
        <f>IF(F$19=0,#N/A,IF(VLOOKUP($B215,登坂計算!$B$15:$K$915,MATCH(F$18,登坂計算!$C$14:$X$14,0)+1,FALSE)&gt;F$12,F$12,VLOOKUP($B215,登坂計算!$B$15:$K$915,MATCH(F$18,登坂計算!$C$14:$X$14,0)+1,FALSE)))</f>
        <v>252.29945982353928</v>
      </c>
      <c r="G215" s="9">
        <f>IF(G$19=0,#N/A,IF(VLOOKUP($B215,登坂計算!$B$15:$K$915,MATCH(G$18,登坂計算!$C$14:$X$14,0)+1,FALSE)&gt;G$12,G$12,VLOOKUP($B215,登坂計算!$B$15:$K$915,MATCH(G$18,登坂計算!$C$14:$X$14,0)+1,FALSE)))</f>
        <v>571.08243287418111</v>
      </c>
      <c r="H215" s="9">
        <f>IF(H$19=0,#N/A,IF(VLOOKUP($B215,登坂計算!$B$15:$K$915,MATCH(H$18,登坂計算!$C$14:$X$14,0)+1,FALSE)&gt;H$12,H$12,VLOOKUP($B215,登坂計算!$B$15:$K$915,MATCH(H$18,登坂計算!$C$14:$X$14,0)+1,FALSE)))</f>
        <v>801.10174611517061</v>
      </c>
      <c r="I215" s="9" t="e">
        <f>IF(I$19=0,#N/A,IF(VLOOKUP($B215,登坂計算!$B$15:$K$915,MATCH(I$18,登坂計算!$C$14:$X$14,0)+1,FALSE)&gt;I$12,I$12,VLOOKUP($B215,登坂計算!$B$15:$K$915,MATCH(I$18,登坂計算!$C$14:$X$14,0)+1,FALSE)))</f>
        <v>#N/A</v>
      </c>
      <c r="J215" s="9" t="e">
        <f>IF(J$19=0,#N/A,IF(VLOOKUP($B215,登坂計算!$B$15:$K$915,MATCH(J$18,登坂計算!$C$14:$X$14,0)+1,FALSE)&gt;J$12,J$12,VLOOKUP($B215,登坂計算!$B$15:$K$915,MATCH(J$18,登坂計算!$C$14:$X$14,0)+1,FALSE)))</f>
        <v>#N/A</v>
      </c>
      <c r="K215" s="9" t="e">
        <f>IF(K$19=0,#N/A,IF(VLOOKUP($B215,登坂計算!$B$15:$K$915,MATCH(K$18,登坂計算!$C$14:$X$14,0)+1,FALSE)&gt;K$12,K$12,VLOOKUP($B215,登坂計算!$B$15:$K$915,MATCH(K$18,登坂計算!$C$14:$X$14,0)+1,FALSE)))</f>
        <v>#N/A</v>
      </c>
      <c r="L215" s="20" t="e">
        <f>IF(L$19=0,#N/A,IF(VLOOKUP($B215,登坂計算!$B$15:$K$915,MATCH(L$18,登坂計算!$C$14:$X$14,0)+1,FALSE)&gt;L$12,L$12,VLOOKUP($B215,登坂計算!$B$15:$K$915,MATCH(L$18,登坂計算!$C$14:$X$14,0)+1,FALSE)))</f>
        <v>#N/A</v>
      </c>
    </row>
    <row r="216" spans="2:12">
      <c r="B216" s="4">
        <f>登坂計算!B211</f>
        <v>19.600000000000001</v>
      </c>
      <c r="C216" s="5" t="e">
        <f t="shared" si="5"/>
        <v>#N/A</v>
      </c>
      <c r="D216" s="9">
        <f>IF(D$19=0,#N/A,IF(VLOOKUP($B216,登坂計算!$B$15:$K$915,MATCH(D$18,登坂計算!$C$14:$X$14,0)+1,FALSE)&gt;D$12,D$12,VLOOKUP($B216,登坂計算!$B$15:$K$915,MATCH(D$18,登坂計算!$C$14:$X$14,0)+1,FALSE)))</f>
        <v>110.04974681067502</v>
      </c>
      <c r="E216" s="9">
        <f>IF(E$19=0,#N/A,IF(VLOOKUP($B216,登坂計算!$B$15:$K$915,MATCH(E$18,登坂計算!$C$14:$X$14,0)+1,FALSE)&gt;E$12,E$12,VLOOKUP($B216,登坂計算!$B$15:$K$915,MATCH(E$18,登坂計算!$C$14:$X$14,0)+1,FALSE)))</f>
        <v>160.18262605880284</v>
      </c>
      <c r="F216" s="9">
        <f>IF(F$19=0,#N/A,IF(VLOOKUP($B216,登坂計算!$B$15:$K$915,MATCH(F$18,登坂計算!$C$14:$X$14,0)+1,FALSE)&gt;F$12,F$12,VLOOKUP($B216,登坂計算!$B$15:$K$915,MATCH(F$18,登坂計算!$C$14:$X$14,0)+1,FALSE)))</f>
        <v>251.17071637111604</v>
      </c>
      <c r="G216" s="9">
        <f>IF(G$19=0,#N/A,IF(VLOOKUP($B216,登坂計算!$B$15:$K$915,MATCH(G$18,登坂計算!$C$14:$X$14,0)+1,FALSE)&gt;G$12,G$12,VLOOKUP($B216,登坂計算!$B$15:$K$915,MATCH(G$18,登坂計算!$C$14:$X$14,0)+1,FALSE)))</f>
        <v>568.52751041278736</v>
      </c>
      <c r="H216" s="9">
        <f>IF(H$19=0,#N/A,IF(VLOOKUP($B216,登坂計算!$B$15:$K$915,MATCH(H$18,登坂計算!$C$14:$X$14,0)+1,FALSE)&gt;H$12,H$12,VLOOKUP($B216,登坂計算!$B$15:$K$915,MATCH(H$18,登坂計算!$C$14:$X$14,0)+1,FALSE)))</f>
        <v>797.51775766238222</v>
      </c>
      <c r="I216" s="9" t="e">
        <f>IF(I$19=0,#N/A,IF(VLOOKUP($B216,登坂計算!$B$15:$K$915,MATCH(I$18,登坂計算!$C$14:$X$14,0)+1,FALSE)&gt;I$12,I$12,VLOOKUP($B216,登坂計算!$B$15:$K$915,MATCH(I$18,登坂計算!$C$14:$X$14,0)+1,FALSE)))</f>
        <v>#N/A</v>
      </c>
      <c r="J216" s="9" t="e">
        <f>IF(J$19=0,#N/A,IF(VLOOKUP($B216,登坂計算!$B$15:$K$915,MATCH(J$18,登坂計算!$C$14:$X$14,0)+1,FALSE)&gt;J$12,J$12,VLOOKUP($B216,登坂計算!$B$15:$K$915,MATCH(J$18,登坂計算!$C$14:$X$14,0)+1,FALSE)))</f>
        <v>#N/A</v>
      </c>
      <c r="K216" s="9" t="e">
        <f>IF(K$19=0,#N/A,IF(VLOOKUP($B216,登坂計算!$B$15:$K$915,MATCH(K$18,登坂計算!$C$14:$X$14,0)+1,FALSE)&gt;K$12,K$12,VLOOKUP($B216,登坂計算!$B$15:$K$915,MATCH(K$18,登坂計算!$C$14:$X$14,0)+1,FALSE)))</f>
        <v>#N/A</v>
      </c>
      <c r="L216" s="20" t="e">
        <f>IF(L$19=0,#N/A,IF(VLOOKUP($B216,登坂計算!$B$15:$K$915,MATCH(L$18,登坂計算!$C$14:$X$14,0)+1,FALSE)&gt;L$12,L$12,VLOOKUP($B216,登坂計算!$B$15:$K$915,MATCH(L$18,登坂計算!$C$14:$X$14,0)+1,FALSE)))</f>
        <v>#N/A</v>
      </c>
    </row>
    <row r="217" spans="2:12">
      <c r="B217" s="4">
        <f>登坂計算!B212</f>
        <v>19.7</v>
      </c>
      <c r="C217" s="5" t="e">
        <f t="shared" si="5"/>
        <v>#N/A</v>
      </c>
      <c r="D217" s="9">
        <f>IF(D$19=0,#N/A,IF(VLOOKUP($B217,登坂計算!$B$15:$K$915,MATCH(D$18,登坂計算!$C$14:$X$14,0)+1,FALSE)&gt;D$12,D$12,VLOOKUP($B217,登坂計算!$B$15:$K$915,MATCH(D$18,登坂計算!$C$14:$X$14,0)+1,FALSE)))</f>
        <v>109.55992867877575</v>
      </c>
      <c r="E217" s="9">
        <f>IF(E$19=0,#N/A,IF(VLOOKUP($B217,登坂計算!$B$15:$K$915,MATCH(E$18,登坂計算!$C$14:$X$14,0)+1,FALSE)&gt;E$12,E$12,VLOOKUP($B217,登坂計算!$B$15:$K$915,MATCH(E$18,登坂計算!$C$14:$X$14,0)+1,FALSE)))</f>
        <v>159.46967253612166</v>
      </c>
      <c r="F217" s="9">
        <f>IF(F$19=0,#N/A,IF(VLOOKUP($B217,登坂計算!$B$15:$K$915,MATCH(F$18,登坂計算!$C$14:$X$14,0)+1,FALSE)&gt;F$12,F$12,VLOOKUP($B217,登坂計算!$B$15:$K$915,MATCH(F$18,登坂計算!$C$14:$X$14,0)+1,FALSE)))</f>
        <v>250.05278584745608</v>
      </c>
      <c r="G217" s="9">
        <f>IF(G$19=0,#N/A,IF(VLOOKUP($B217,登坂計算!$B$15:$K$915,MATCH(G$18,登坂計算!$C$14:$X$14,0)+1,FALSE)&gt;G$12,G$12,VLOOKUP($B217,登坂計算!$B$15:$K$915,MATCH(G$18,登坂計算!$C$14:$X$14,0)+1,FALSE)))</f>
        <v>565.99706312731735</v>
      </c>
      <c r="H217" s="9">
        <f>IF(H$19=0,#N/A,IF(VLOOKUP($B217,登坂計算!$B$15:$K$915,MATCH(H$18,登坂計算!$C$14:$X$14,0)+1,FALSE)&gt;H$12,H$12,VLOOKUP($B217,登坂計算!$B$15:$K$915,MATCH(H$18,登坂計算!$C$14:$X$14,0)+1,FALSE)))</f>
        <v>793.96810244248672</v>
      </c>
      <c r="I217" s="9" t="e">
        <f>IF(I$19=0,#N/A,IF(VLOOKUP($B217,登坂計算!$B$15:$K$915,MATCH(I$18,登坂計算!$C$14:$X$14,0)+1,FALSE)&gt;I$12,I$12,VLOOKUP($B217,登坂計算!$B$15:$K$915,MATCH(I$18,登坂計算!$C$14:$X$14,0)+1,FALSE)))</f>
        <v>#N/A</v>
      </c>
      <c r="J217" s="9" t="e">
        <f>IF(J$19=0,#N/A,IF(VLOOKUP($B217,登坂計算!$B$15:$K$915,MATCH(J$18,登坂計算!$C$14:$X$14,0)+1,FALSE)&gt;J$12,J$12,VLOOKUP($B217,登坂計算!$B$15:$K$915,MATCH(J$18,登坂計算!$C$14:$X$14,0)+1,FALSE)))</f>
        <v>#N/A</v>
      </c>
      <c r="K217" s="9" t="e">
        <f>IF(K$19=0,#N/A,IF(VLOOKUP($B217,登坂計算!$B$15:$K$915,MATCH(K$18,登坂計算!$C$14:$X$14,0)+1,FALSE)&gt;K$12,K$12,VLOOKUP($B217,登坂計算!$B$15:$K$915,MATCH(K$18,登坂計算!$C$14:$X$14,0)+1,FALSE)))</f>
        <v>#N/A</v>
      </c>
      <c r="L217" s="20" t="e">
        <f>IF(L$19=0,#N/A,IF(VLOOKUP($B217,登坂計算!$B$15:$K$915,MATCH(L$18,登坂計算!$C$14:$X$14,0)+1,FALSE)&gt;L$12,L$12,VLOOKUP($B217,登坂計算!$B$15:$K$915,MATCH(L$18,登坂計算!$C$14:$X$14,0)+1,FALSE)))</f>
        <v>#N/A</v>
      </c>
    </row>
    <row r="218" spans="2:12">
      <c r="B218" s="4">
        <f>登坂計算!B213</f>
        <v>19.8</v>
      </c>
      <c r="C218" s="5" t="e">
        <f t="shared" si="5"/>
        <v>#N/A</v>
      </c>
      <c r="D218" s="9">
        <f>IF(D$19=0,#N/A,IF(VLOOKUP($B218,登坂計算!$B$15:$K$915,MATCH(D$18,登坂計算!$C$14:$X$14,0)+1,FALSE)&gt;D$12,D$12,VLOOKUP($B218,登坂計算!$B$15:$K$915,MATCH(D$18,登坂計算!$C$14:$X$14,0)+1,FALSE)))</f>
        <v>109.07478225705717</v>
      </c>
      <c r="E218" s="9">
        <f>IF(E$19=0,#N/A,IF(VLOOKUP($B218,登坂計算!$B$15:$K$915,MATCH(E$18,登坂計算!$C$14:$X$14,0)+1,FALSE)&gt;E$12,E$12,VLOOKUP($B218,登坂計算!$B$15:$K$915,MATCH(E$18,登坂計算!$C$14:$X$14,0)+1,FALSE)))</f>
        <v>158.76351890918414</v>
      </c>
      <c r="F218" s="9">
        <f>IF(F$19=0,#N/A,IF(VLOOKUP($B218,登坂計算!$B$15:$K$915,MATCH(F$18,登坂計算!$C$14:$X$14,0)+1,FALSE)&gt;F$12,F$12,VLOOKUP($B218,登坂計算!$B$15:$K$915,MATCH(F$18,登坂計算!$C$14:$X$14,0)+1,FALSE)))</f>
        <v>248.94551774535338</v>
      </c>
      <c r="G218" s="9">
        <f>IF(G$19=0,#N/A,IF(VLOOKUP($B218,登坂計算!$B$15:$K$915,MATCH(G$18,登坂計算!$C$14:$X$14,0)+1,FALSE)&gt;G$12,G$12,VLOOKUP($B218,登坂計算!$B$15:$K$915,MATCH(G$18,登坂計算!$C$14:$X$14,0)+1,FALSE)))</f>
        <v>563.49075034315581</v>
      </c>
      <c r="H218" s="9">
        <f>IF(H$19=0,#N/A,IF(VLOOKUP($B218,登坂計算!$B$15:$K$915,MATCH(H$18,登坂計算!$C$14:$X$14,0)+1,FALSE)&gt;H$12,H$12,VLOOKUP($B218,登坂計算!$B$15:$K$915,MATCH(H$18,登坂計算!$C$14:$X$14,0)+1,FALSE)))</f>
        <v>790.45230256470461</v>
      </c>
      <c r="I218" s="9" t="e">
        <f>IF(I$19=0,#N/A,IF(VLOOKUP($B218,登坂計算!$B$15:$K$915,MATCH(I$18,登坂計算!$C$14:$X$14,0)+1,FALSE)&gt;I$12,I$12,VLOOKUP($B218,登坂計算!$B$15:$K$915,MATCH(I$18,登坂計算!$C$14:$X$14,0)+1,FALSE)))</f>
        <v>#N/A</v>
      </c>
      <c r="J218" s="9" t="e">
        <f>IF(J$19=0,#N/A,IF(VLOOKUP($B218,登坂計算!$B$15:$K$915,MATCH(J$18,登坂計算!$C$14:$X$14,0)+1,FALSE)&gt;J$12,J$12,VLOOKUP($B218,登坂計算!$B$15:$K$915,MATCH(J$18,登坂計算!$C$14:$X$14,0)+1,FALSE)))</f>
        <v>#N/A</v>
      </c>
      <c r="K218" s="9" t="e">
        <f>IF(K$19=0,#N/A,IF(VLOOKUP($B218,登坂計算!$B$15:$K$915,MATCH(K$18,登坂計算!$C$14:$X$14,0)+1,FALSE)&gt;K$12,K$12,VLOOKUP($B218,登坂計算!$B$15:$K$915,MATCH(K$18,登坂計算!$C$14:$X$14,0)+1,FALSE)))</f>
        <v>#N/A</v>
      </c>
      <c r="L218" s="20" t="e">
        <f>IF(L$19=0,#N/A,IF(VLOOKUP($B218,登坂計算!$B$15:$K$915,MATCH(L$18,登坂計算!$C$14:$X$14,0)+1,FALSE)&gt;L$12,L$12,VLOOKUP($B218,登坂計算!$B$15:$K$915,MATCH(L$18,登坂計算!$C$14:$X$14,0)+1,FALSE)))</f>
        <v>#N/A</v>
      </c>
    </row>
    <row r="219" spans="2:12">
      <c r="B219" s="4">
        <f>登坂計算!B214</f>
        <v>19.899999999999999</v>
      </c>
      <c r="C219" s="5" t="e">
        <f t="shared" si="5"/>
        <v>#N/A</v>
      </c>
      <c r="D219" s="9">
        <f>IF(D$19=0,#N/A,IF(VLOOKUP($B219,登坂計算!$B$15:$K$915,MATCH(D$18,登坂計算!$C$14:$X$14,0)+1,FALSE)&gt;D$12,D$12,VLOOKUP($B219,登坂計算!$B$15:$K$915,MATCH(D$18,登坂計算!$C$14:$X$14,0)+1,FALSE)))</f>
        <v>108.59424282192975</v>
      </c>
      <c r="E219" s="9">
        <f>IF(E$19=0,#N/A,IF(VLOOKUP($B219,登坂計算!$B$15:$K$915,MATCH(E$18,登坂計算!$C$14:$X$14,0)+1,FALSE)&gt;E$12,E$12,VLOOKUP($B219,登坂計算!$B$15:$K$915,MATCH(E$18,登坂計算!$C$14:$X$14,0)+1,FALSE)))</f>
        <v>158.06407096973592</v>
      </c>
      <c r="F219" s="9">
        <f>IF(F$19=0,#N/A,IF(VLOOKUP($B219,登坂計算!$B$15:$K$915,MATCH(F$18,登坂計算!$C$14:$X$14,0)+1,FALSE)&gt;F$12,F$12,VLOOKUP($B219,登坂計算!$B$15:$K$915,MATCH(F$18,登坂計算!$C$14:$X$14,0)+1,FALSE)))</f>
        <v>247.84876434370162</v>
      </c>
      <c r="G219" s="9">
        <f>IF(G$19=0,#N/A,IF(VLOOKUP($B219,登坂計算!$B$15:$K$915,MATCH(G$18,登坂計算!$C$14:$X$14,0)+1,FALSE)&gt;G$12,G$12,VLOOKUP($B219,登坂計算!$B$15:$K$915,MATCH(G$18,登坂計算!$C$14:$X$14,0)+1,FALSE)))</f>
        <v>561.00823769205294</v>
      </c>
      <c r="H219" s="9">
        <f>IF(H$19=0,#N/A,IF(VLOOKUP($B219,登坂計算!$B$15:$K$915,MATCH(H$18,登坂計算!$C$14:$X$14,0)+1,FALSE)&gt;H$12,H$12,VLOOKUP($B219,登坂計算!$B$15:$K$915,MATCH(H$18,登坂計算!$C$14:$X$14,0)+1,FALSE)))</f>
        <v>786.96988898468544</v>
      </c>
      <c r="I219" s="9" t="e">
        <f>IF(I$19=0,#N/A,IF(VLOOKUP($B219,登坂計算!$B$15:$K$915,MATCH(I$18,登坂計算!$C$14:$X$14,0)+1,FALSE)&gt;I$12,I$12,VLOOKUP($B219,登坂計算!$B$15:$K$915,MATCH(I$18,登坂計算!$C$14:$X$14,0)+1,FALSE)))</f>
        <v>#N/A</v>
      </c>
      <c r="J219" s="9" t="e">
        <f>IF(J$19=0,#N/A,IF(VLOOKUP($B219,登坂計算!$B$15:$K$915,MATCH(J$18,登坂計算!$C$14:$X$14,0)+1,FALSE)&gt;J$12,J$12,VLOOKUP($B219,登坂計算!$B$15:$K$915,MATCH(J$18,登坂計算!$C$14:$X$14,0)+1,FALSE)))</f>
        <v>#N/A</v>
      </c>
      <c r="K219" s="9" t="e">
        <f>IF(K$19=0,#N/A,IF(VLOOKUP($B219,登坂計算!$B$15:$K$915,MATCH(K$18,登坂計算!$C$14:$X$14,0)+1,FALSE)&gt;K$12,K$12,VLOOKUP($B219,登坂計算!$B$15:$K$915,MATCH(K$18,登坂計算!$C$14:$X$14,0)+1,FALSE)))</f>
        <v>#N/A</v>
      </c>
      <c r="L219" s="20" t="e">
        <f>IF(L$19=0,#N/A,IF(VLOOKUP($B219,登坂計算!$B$15:$K$915,MATCH(L$18,登坂計算!$C$14:$X$14,0)+1,FALSE)&gt;L$12,L$12,VLOOKUP($B219,登坂計算!$B$15:$K$915,MATCH(L$18,登坂計算!$C$14:$X$14,0)+1,FALSE)))</f>
        <v>#N/A</v>
      </c>
    </row>
    <row r="220" spans="2:12">
      <c r="B220" s="4">
        <f>登坂計算!B215</f>
        <v>20</v>
      </c>
      <c r="C220" s="5" t="e">
        <f t="shared" si="5"/>
        <v>#N/A</v>
      </c>
      <c r="D220" s="9">
        <f>IF(D$19=0,#N/A,IF(VLOOKUP($B220,登坂計算!$B$15:$K$915,MATCH(D$18,登坂計算!$C$14:$X$14,0)+1,FALSE)&gt;D$12,D$12,VLOOKUP($B220,登坂計算!$B$15:$K$915,MATCH(D$18,登坂計算!$C$14:$X$14,0)+1,FALSE)))</f>
        <v>108.11824684242308</v>
      </c>
      <c r="E220" s="9">
        <f>IF(E$19=0,#N/A,IF(VLOOKUP($B220,登坂計算!$B$15:$K$915,MATCH(E$18,登坂計算!$C$14:$X$14,0)+1,FALSE)&gt;E$12,E$12,VLOOKUP($B220,登坂計算!$B$15:$K$915,MATCH(E$18,登坂計算!$C$14:$X$14,0)+1,FALSE)))</f>
        <v>157.37123624543636</v>
      </c>
      <c r="F220" s="9">
        <f>IF(F$19=0,#N/A,IF(VLOOKUP($B220,登坂計算!$B$15:$K$915,MATCH(F$18,登坂計算!$C$14:$X$14,0)+1,FALSE)&gt;F$12,F$12,VLOOKUP($B220,登坂計算!$B$15:$K$915,MATCH(F$18,登坂計算!$C$14:$X$14,0)+1,FALSE)))</f>
        <v>246.76238064335433</v>
      </c>
      <c r="G220" s="9">
        <f>IF(G$19=0,#N/A,IF(VLOOKUP($B220,登坂計算!$B$15:$K$915,MATCH(G$18,登坂計算!$C$14:$X$14,0)+1,FALSE)&gt;G$12,G$12,VLOOKUP($B220,登坂計算!$B$15:$K$915,MATCH(G$18,登坂計算!$C$14:$X$14,0)+1,FALSE)))</f>
        <v>558.54919696694367</v>
      </c>
      <c r="H220" s="9">
        <f>IF(H$19=0,#N/A,IF(VLOOKUP($B220,登坂計算!$B$15:$K$915,MATCH(H$18,登坂計算!$C$14:$X$14,0)+1,FALSE)&gt;H$12,H$12,VLOOKUP($B220,登坂計算!$B$15:$K$915,MATCH(H$18,登坂計算!$C$14:$X$14,0)+1,FALSE)))</f>
        <v>783.5204013008514</v>
      </c>
      <c r="I220" s="9" t="e">
        <f>IF(I$19=0,#N/A,IF(VLOOKUP($B220,登坂計算!$B$15:$K$915,MATCH(I$18,登坂計算!$C$14:$X$14,0)+1,FALSE)&gt;I$12,I$12,VLOOKUP($B220,登坂計算!$B$15:$K$915,MATCH(I$18,登坂計算!$C$14:$X$14,0)+1,FALSE)))</f>
        <v>#N/A</v>
      </c>
      <c r="J220" s="9" t="e">
        <f>IF(J$19=0,#N/A,IF(VLOOKUP($B220,登坂計算!$B$15:$K$915,MATCH(J$18,登坂計算!$C$14:$X$14,0)+1,FALSE)&gt;J$12,J$12,VLOOKUP($B220,登坂計算!$B$15:$K$915,MATCH(J$18,登坂計算!$C$14:$X$14,0)+1,FALSE)))</f>
        <v>#N/A</v>
      </c>
      <c r="K220" s="9" t="e">
        <f>IF(K$19=0,#N/A,IF(VLOOKUP($B220,登坂計算!$B$15:$K$915,MATCH(K$18,登坂計算!$C$14:$X$14,0)+1,FALSE)&gt;K$12,K$12,VLOOKUP($B220,登坂計算!$B$15:$K$915,MATCH(K$18,登坂計算!$C$14:$X$14,0)+1,FALSE)))</f>
        <v>#N/A</v>
      </c>
      <c r="L220" s="20" t="e">
        <f>IF(L$19=0,#N/A,IF(VLOOKUP($B220,登坂計算!$B$15:$K$915,MATCH(L$18,登坂計算!$C$14:$X$14,0)+1,FALSE)&gt;L$12,L$12,VLOOKUP($B220,登坂計算!$B$15:$K$915,MATCH(L$18,登坂計算!$C$14:$X$14,0)+1,FALSE)))</f>
        <v>#N/A</v>
      </c>
    </row>
    <row r="221" spans="2:12">
      <c r="B221" s="4">
        <f>登坂計算!B216</f>
        <v>20.100000000000001</v>
      </c>
      <c r="C221" s="5" t="e">
        <f t="shared" si="5"/>
        <v>#N/A</v>
      </c>
      <c r="D221" s="9">
        <f>IF(D$19=0,#N/A,IF(VLOOKUP($B221,登坂計算!$B$15:$K$915,MATCH(D$18,登坂計算!$C$14:$X$14,0)+1,FALSE)&gt;D$12,D$12,VLOOKUP($B221,登坂計算!$B$15:$K$915,MATCH(D$18,登坂計算!$C$14:$X$14,0)+1,FALSE)))</f>
        <v>107.6467319528566</v>
      </c>
      <c r="E221" s="9">
        <f>IF(E$19=0,#N/A,IF(VLOOKUP($B221,登坂計算!$B$15:$K$915,MATCH(E$18,登坂計算!$C$14:$X$14,0)+1,FALSE)&gt;E$12,E$12,VLOOKUP($B221,登坂計算!$B$15:$K$915,MATCH(E$18,登坂計算!$C$14:$X$14,0)+1,FALSE)))</f>
        <v>156.68492396007943</v>
      </c>
      <c r="F221" s="9">
        <f>IF(F$19=0,#N/A,IF(VLOOKUP($B221,登坂計算!$B$15:$K$915,MATCH(F$18,登坂計算!$C$14:$X$14,0)+1,FALSE)&gt;F$12,F$12,VLOOKUP($B221,登坂計算!$B$15:$K$915,MATCH(F$18,登坂計算!$C$14:$X$14,0)+1,FALSE)))</f>
        <v>245.68622430475045</v>
      </c>
      <c r="G221" s="9">
        <f>IF(G$19=0,#N/A,IF(VLOOKUP($B221,登坂計算!$B$15:$K$915,MATCH(G$18,登坂計算!$C$14:$X$14,0)+1,FALSE)&gt;G$12,G$12,VLOOKUP($B221,登坂計算!$B$15:$K$915,MATCH(G$18,登坂計算!$C$14:$X$14,0)+1,FALSE)))</f>
        <v>556.11330598076108</v>
      </c>
      <c r="H221" s="9">
        <f>IF(H$19=0,#N/A,IF(VLOOKUP($B221,登坂計算!$B$15:$K$915,MATCH(H$18,登坂計算!$C$14:$X$14,0)+1,FALSE)&gt;H$12,H$12,VLOOKUP($B221,登坂計算!$B$15:$K$915,MATCH(H$18,登坂計算!$C$14:$X$14,0)+1,FALSE)))</f>
        <v>780.10338755634541</v>
      </c>
      <c r="I221" s="9" t="e">
        <f>IF(I$19=0,#N/A,IF(VLOOKUP($B221,登坂計算!$B$15:$K$915,MATCH(I$18,登坂計算!$C$14:$X$14,0)+1,FALSE)&gt;I$12,I$12,VLOOKUP($B221,登坂計算!$B$15:$K$915,MATCH(I$18,登坂計算!$C$14:$X$14,0)+1,FALSE)))</f>
        <v>#N/A</v>
      </c>
      <c r="J221" s="9" t="e">
        <f>IF(J$19=0,#N/A,IF(VLOOKUP($B221,登坂計算!$B$15:$K$915,MATCH(J$18,登坂計算!$C$14:$X$14,0)+1,FALSE)&gt;J$12,J$12,VLOOKUP($B221,登坂計算!$B$15:$K$915,MATCH(J$18,登坂計算!$C$14:$X$14,0)+1,FALSE)))</f>
        <v>#N/A</v>
      </c>
      <c r="K221" s="9" t="e">
        <f>IF(K$19=0,#N/A,IF(VLOOKUP($B221,登坂計算!$B$15:$K$915,MATCH(K$18,登坂計算!$C$14:$X$14,0)+1,FALSE)&gt;K$12,K$12,VLOOKUP($B221,登坂計算!$B$15:$K$915,MATCH(K$18,登坂計算!$C$14:$X$14,0)+1,FALSE)))</f>
        <v>#N/A</v>
      </c>
      <c r="L221" s="20" t="e">
        <f>IF(L$19=0,#N/A,IF(VLOOKUP($B221,登坂計算!$B$15:$K$915,MATCH(L$18,登坂計算!$C$14:$X$14,0)+1,FALSE)&gt;L$12,L$12,VLOOKUP($B221,登坂計算!$B$15:$K$915,MATCH(L$18,登坂計算!$C$14:$X$14,0)+1,FALSE)))</f>
        <v>#N/A</v>
      </c>
    </row>
    <row r="222" spans="2:12">
      <c r="B222" s="4">
        <f>登坂計算!B217</f>
        <v>20.2</v>
      </c>
      <c r="C222" s="5" t="e">
        <f t="shared" si="5"/>
        <v>#N/A</v>
      </c>
      <c r="D222" s="9">
        <f>IF(D$19=0,#N/A,IF(VLOOKUP($B222,登坂計算!$B$15:$K$915,MATCH(D$18,登坂計算!$C$14:$X$14,0)+1,FALSE)&gt;D$12,D$12,VLOOKUP($B222,登坂計算!$B$15:$K$915,MATCH(D$18,登坂計算!$C$14:$X$14,0)+1,FALSE)))</f>
        <v>107.179636926258</v>
      </c>
      <c r="E222" s="9">
        <f>IF(E$19=0,#N/A,IF(VLOOKUP($B222,登坂計算!$B$15:$K$915,MATCH(E$18,登坂計算!$C$14:$X$14,0)+1,FALSE)&gt;E$12,E$12,VLOOKUP($B222,登坂計算!$B$15:$K$915,MATCH(E$18,登坂計算!$C$14:$X$14,0)+1,FALSE)))</f>
        <v>156.00504499490302</v>
      </c>
      <c r="F222" s="9">
        <f>IF(F$19=0,#N/A,IF(VLOOKUP($B222,登坂計算!$B$15:$K$915,MATCH(F$18,登坂計算!$C$14:$X$14,0)+1,FALSE)&gt;F$12,F$12,VLOOKUP($B222,登坂計算!$B$15:$K$915,MATCH(F$18,登坂計算!$C$14:$X$14,0)+1,FALSE)))</f>
        <v>244.6201555872459</v>
      </c>
      <c r="G222" s="9">
        <f>IF(G$19=0,#N/A,IF(VLOOKUP($B222,登坂計算!$B$15:$K$915,MATCH(G$18,登坂計算!$C$14:$X$14,0)+1,FALSE)&gt;G$12,G$12,VLOOKUP($B222,登坂計算!$B$15:$K$915,MATCH(G$18,登坂計算!$C$14:$X$14,0)+1,FALSE)))</f>
        <v>553.70024842911448</v>
      </c>
      <c r="H222" s="9">
        <f>IF(H$19=0,#N/A,IF(VLOOKUP($B222,登坂計算!$B$15:$K$915,MATCH(H$18,登坂計算!$C$14:$X$14,0)+1,FALSE)&gt;H$12,H$12,VLOOKUP($B222,登坂計算!$B$15:$K$915,MATCH(H$18,登坂計算!$C$14:$X$14,0)+1,FALSE)))</f>
        <v>776.7184040463967</v>
      </c>
      <c r="I222" s="9" t="e">
        <f>IF(I$19=0,#N/A,IF(VLOOKUP($B222,登坂計算!$B$15:$K$915,MATCH(I$18,登坂計算!$C$14:$X$14,0)+1,FALSE)&gt;I$12,I$12,VLOOKUP($B222,登坂計算!$B$15:$K$915,MATCH(I$18,登坂計算!$C$14:$X$14,0)+1,FALSE)))</f>
        <v>#N/A</v>
      </c>
      <c r="J222" s="9" t="e">
        <f>IF(J$19=0,#N/A,IF(VLOOKUP($B222,登坂計算!$B$15:$K$915,MATCH(J$18,登坂計算!$C$14:$X$14,0)+1,FALSE)&gt;J$12,J$12,VLOOKUP($B222,登坂計算!$B$15:$K$915,MATCH(J$18,登坂計算!$C$14:$X$14,0)+1,FALSE)))</f>
        <v>#N/A</v>
      </c>
      <c r="K222" s="9" t="e">
        <f>IF(K$19=0,#N/A,IF(VLOOKUP($B222,登坂計算!$B$15:$K$915,MATCH(K$18,登坂計算!$C$14:$X$14,0)+1,FALSE)&gt;K$12,K$12,VLOOKUP($B222,登坂計算!$B$15:$K$915,MATCH(K$18,登坂計算!$C$14:$X$14,0)+1,FALSE)))</f>
        <v>#N/A</v>
      </c>
      <c r="L222" s="20" t="e">
        <f>IF(L$19=0,#N/A,IF(VLOOKUP($B222,登坂計算!$B$15:$K$915,MATCH(L$18,登坂計算!$C$14:$X$14,0)+1,FALSE)&gt;L$12,L$12,VLOOKUP($B222,登坂計算!$B$15:$K$915,MATCH(L$18,登坂計算!$C$14:$X$14,0)+1,FALSE)))</f>
        <v>#N/A</v>
      </c>
    </row>
    <row r="223" spans="2:12">
      <c r="B223" s="4">
        <f>登坂計算!B218</f>
        <v>20.3</v>
      </c>
      <c r="C223" s="5" t="e">
        <f t="shared" si="5"/>
        <v>#N/A</v>
      </c>
      <c r="D223" s="9">
        <f>IF(D$19=0,#N/A,IF(VLOOKUP($B223,登坂計算!$B$15:$K$915,MATCH(D$18,登坂計算!$C$14:$X$14,0)+1,FALSE)&gt;D$12,D$12,VLOOKUP($B223,登坂計算!$B$15:$K$915,MATCH(D$18,登坂計算!$C$14:$X$14,0)+1,FALSE)))</f>
        <v>106.71690164850631</v>
      </c>
      <c r="E223" s="9">
        <f>IF(E$19=0,#N/A,IF(VLOOKUP($B223,登坂計算!$B$15:$K$915,MATCH(E$18,登坂計算!$C$14:$X$14,0)+1,FALSE)&gt;E$12,E$12,VLOOKUP($B223,登坂計算!$B$15:$K$915,MATCH(E$18,登坂計算!$C$14:$X$14,0)+1,FALSE)))</f>
        <v>155.33151185095284</v>
      </c>
      <c r="F223" s="9">
        <f>IF(F$19=0,#N/A,IF(VLOOKUP($B223,登坂計算!$B$15:$K$915,MATCH(F$18,登坂計算!$C$14:$X$14,0)+1,FALSE)&gt;F$12,F$12,VLOOKUP($B223,登坂計算!$B$15:$K$915,MATCH(F$18,登坂計算!$C$14:$X$14,0)+1,FALSE)))</f>
        <v>243.56403729009955</v>
      </c>
      <c r="G223" s="9">
        <f>IF(G$19=0,#N/A,IF(VLOOKUP($B223,登坂計算!$B$15:$K$915,MATCH(G$18,登坂計算!$C$14:$X$14,0)+1,FALSE)&gt;G$12,G$12,VLOOKUP($B223,登坂計算!$B$15:$K$915,MATCH(G$18,登坂計算!$C$14:$X$14,0)+1,FALSE)))</f>
        <v>551.30971375670924</v>
      </c>
      <c r="H223" s="9">
        <f>IF(H$19=0,#N/A,IF(VLOOKUP($B223,登坂計算!$B$15:$K$915,MATCH(H$18,登坂計算!$C$14:$X$14,0)+1,FALSE)&gt;H$12,H$12,VLOOKUP($B223,登坂計算!$B$15:$K$915,MATCH(H$18,登坂計算!$C$14:$X$14,0)+1,FALSE)))</f>
        <v>773.36501513093936</v>
      </c>
      <c r="I223" s="9" t="e">
        <f>IF(I$19=0,#N/A,IF(VLOOKUP($B223,登坂計算!$B$15:$K$915,MATCH(I$18,登坂計算!$C$14:$X$14,0)+1,FALSE)&gt;I$12,I$12,VLOOKUP($B223,登坂計算!$B$15:$K$915,MATCH(I$18,登坂計算!$C$14:$X$14,0)+1,FALSE)))</f>
        <v>#N/A</v>
      </c>
      <c r="J223" s="9" t="e">
        <f>IF(J$19=0,#N/A,IF(VLOOKUP($B223,登坂計算!$B$15:$K$915,MATCH(J$18,登坂計算!$C$14:$X$14,0)+1,FALSE)&gt;J$12,J$12,VLOOKUP($B223,登坂計算!$B$15:$K$915,MATCH(J$18,登坂計算!$C$14:$X$14,0)+1,FALSE)))</f>
        <v>#N/A</v>
      </c>
      <c r="K223" s="9" t="e">
        <f>IF(K$19=0,#N/A,IF(VLOOKUP($B223,登坂計算!$B$15:$K$915,MATCH(K$18,登坂計算!$C$14:$X$14,0)+1,FALSE)&gt;K$12,K$12,VLOOKUP($B223,登坂計算!$B$15:$K$915,MATCH(K$18,登坂計算!$C$14:$X$14,0)+1,FALSE)))</f>
        <v>#N/A</v>
      </c>
      <c r="L223" s="20" t="e">
        <f>IF(L$19=0,#N/A,IF(VLOOKUP($B223,登坂計算!$B$15:$K$915,MATCH(L$18,登坂計算!$C$14:$X$14,0)+1,FALSE)&gt;L$12,L$12,VLOOKUP($B223,登坂計算!$B$15:$K$915,MATCH(L$18,登坂計算!$C$14:$X$14,0)+1,FALSE)))</f>
        <v>#N/A</v>
      </c>
    </row>
    <row r="224" spans="2:12">
      <c r="B224" s="4">
        <f>登坂計算!B219</f>
        <v>20.399999999999999</v>
      </c>
      <c r="C224" s="5" t="e">
        <f t="shared" si="5"/>
        <v>#N/A</v>
      </c>
      <c r="D224" s="9">
        <f>IF(D$19=0,#N/A,IF(VLOOKUP($B224,登坂計算!$B$15:$K$915,MATCH(D$18,登坂計算!$C$14:$X$14,0)+1,FALSE)&gt;D$12,D$12,VLOOKUP($B224,登坂計算!$B$15:$K$915,MATCH(D$18,登坂計算!$C$14:$X$14,0)+1,FALSE)))</f>
        <v>106.25846709317598</v>
      </c>
      <c r="E224" s="9">
        <f>IF(E$19=0,#N/A,IF(VLOOKUP($B224,登坂計算!$B$15:$K$915,MATCH(E$18,登坂計算!$C$14:$X$14,0)+1,FALSE)&gt;E$12,E$12,VLOOKUP($B224,登坂計算!$B$15:$K$915,MATCH(E$18,登坂計算!$C$14:$X$14,0)+1,FALSE)))</f>
        <v>154.66423861246696</v>
      </c>
      <c r="F224" s="9">
        <f>IF(F$19=0,#N/A,IF(VLOOKUP($B224,登坂計算!$B$15:$K$915,MATCH(F$18,登坂計算!$C$14:$X$14,0)+1,FALSE)&gt;F$12,F$12,VLOOKUP($B224,登坂計算!$B$15:$K$915,MATCH(F$18,登坂計算!$C$14:$X$14,0)+1,FALSE)))</f>
        <v>242.51773469505875</v>
      </c>
      <c r="G224" s="9">
        <f>IF(G$19=0,#N/A,IF(VLOOKUP($B224,登坂計算!$B$15:$K$915,MATCH(G$18,登坂計算!$C$14:$X$14,0)+1,FALSE)&gt;G$12,G$12,VLOOKUP($B224,登坂計算!$B$15:$K$915,MATCH(G$18,登坂計算!$C$14:$X$14,0)+1,FALSE)))</f>
        <v>548.94139702738937</v>
      </c>
      <c r="H224" s="9">
        <f>IF(H$19=0,#N/A,IF(VLOOKUP($B224,登坂計算!$B$15:$K$915,MATCH(H$18,登坂計算!$C$14:$X$14,0)+1,FALSE)&gt;H$12,H$12,VLOOKUP($B224,登坂計算!$B$15:$K$915,MATCH(H$18,登坂計算!$C$14:$X$14,0)+1,FALSE)))</f>
        <v>770.04279305231</v>
      </c>
      <c r="I224" s="9" t="e">
        <f>IF(I$19=0,#N/A,IF(VLOOKUP($B224,登坂計算!$B$15:$K$915,MATCH(I$18,登坂計算!$C$14:$X$14,0)+1,FALSE)&gt;I$12,I$12,VLOOKUP($B224,登坂計算!$B$15:$K$915,MATCH(I$18,登坂計算!$C$14:$X$14,0)+1,FALSE)))</f>
        <v>#N/A</v>
      </c>
      <c r="J224" s="9" t="e">
        <f>IF(J$19=0,#N/A,IF(VLOOKUP($B224,登坂計算!$B$15:$K$915,MATCH(J$18,登坂計算!$C$14:$X$14,0)+1,FALSE)&gt;J$12,J$12,VLOOKUP($B224,登坂計算!$B$15:$K$915,MATCH(J$18,登坂計算!$C$14:$X$14,0)+1,FALSE)))</f>
        <v>#N/A</v>
      </c>
      <c r="K224" s="9" t="e">
        <f>IF(K$19=0,#N/A,IF(VLOOKUP($B224,登坂計算!$B$15:$K$915,MATCH(K$18,登坂計算!$C$14:$X$14,0)+1,FALSE)&gt;K$12,K$12,VLOOKUP($B224,登坂計算!$B$15:$K$915,MATCH(K$18,登坂計算!$C$14:$X$14,0)+1,FALSE)))</f>
        <v>#N/A</v>
      </c>
      <c r="L224" s="20" t="e">
        <f>IF(L$19=0,#N/A,IF(VLOOKUP($B224,登坂計算!$B$15:$K$915,MATCH(L$18,登坂計算!$C$14:$X$14,0)+1,FALSE)&gt;L$12,L$12,VLOOKUP($B224,登坂計算!$B$15:$K$915,MATCH(L$18,登坂計算!$C$14:$X$14,0)+1,FALSE)))</f>
        <v>#N/A</v>
      </c>
    </row>
    <row r="225" spans="2:12">
      <c r="B225" s="4">
        <f>登坂計算!B220</f>
        <v>20.5</v>
      </c>
      <c r="C225" s="5" t="e">
        <f t="shared" si="5"/>
        <v>#N/A</v>
      </c>
      <c r="D225" s="9">
        <f>IF(D$19=0,#N/A,IF(VLOOKUP($B225,登坂計算!$B$15:$K$915,MATCH(D$18,登坂計算!$C$14:$X$14,0)+1,FALSE)&gt;D$12,D$12,VLOOKUP($B225,登坂計算!$B$15:$K$915,MATCH(D$18,登坂計算!$C$14:$X$14,0)+1,FALSE)))</f>
        <v>105.80427529706088</v>
      </c>
      <c r="E225" s="9">
        <f>IF(E$19=0,#N/A,IF(VLOOKUP($B225,登坂計算!$B$15:$K$915,MATCH(E$18,登坂計算!$C$14:$X$14,0)+1,FALSE)&gt;E$12,E$12,VLOOKUP($B225,登坂計算!$B$15:$K$915,MATCH(E$18,登坂計算!$C$14:$X$14,0)+1,FALSE)))</f>
        <v>154.00314091124969</v>
      </c>
      <c r="F225" s="9">
        <f>IF(F$19=0,#N/A,IF(VLOOKUP($B225,登坂計算!$B$15:$K$915,MATCH(F$18,登坂計算!$C$14:$X$14,0)+1,FALSE)&gt;F$12,F$12,VLOOKUP($B225,登坂計算!$B$15:$K$915,MATCH(F$18,登坂計算!$C$14:$X$14,0)+1,FALSE)))</f>
        <v>241.48111551049698</v>
      </c>
      <c r="G225" s="9">
        <f>IF(G$19=0,#N/A,IF(VLOOKUP($B225,登坂計算!$B$15:$K$915,MATCH(G$18,登坂計算!$C$14:$X$14,0)+1,FALSE)&gt;G$12,G$12,VLOOKUP($B225,登坂計算!$B$15:$K$915,MATCH(G$18,登坂計算!$C$14:$X$14,0)+1,FALSE)))</f>
        <v>546.5949987976918</v>
      </c>
      <c r="H225" s="9">
        <f>IF(H$19=0,#N/A,IF(VLOOKUP($B225,登坂計算!$B$15:$K$915,MATCH(H$18,登坂計算!$C$14:$X$14,0)+1,FALSE)&gt;H$12,H$12,VLOOKUP($B225,登坂計算!$B$15:$K$915,MATCH(H$18,登坂計算!$C$14:$X$14,0)+1,FALSE)))</f>
        <v>766.75131775787327</v>
      </c>
      <c r="I225" s="9" t="e">
        <f>IF(I$19=0,#N/A,IF(VLOOKUP($B225,登坂計算!$B$15:$K$915,MATCH(I$18,登坂計算!$C$14:$X$14,0)+1,FALSE)&gt;I$12,I$12,VLOOKUP($B225,登坂計算!$B$15:$K$915,MATCH(I$18,登坂計算!$C$14:$X$14,0)+1,FALSE)))</f>
        <v>#N/A</v>
      </c>
      <c r="J225" s="9" t="e">
        <f>IF(J$19=0,#N/A,IF(VLOOKUP($B225,登坂計算!$B$15:$K$915,MATCH(J$18,登坂計算!$C$14:$X$14,0)+1,FALSE)&gt;J$12,J$12,VLOOKUP($B225,登坂計算!$B$15:$K$915,MATCH(J$18,登坂計算!$C$14:$X$14,0)+1,FALSE)))</f>
        <v>#N/A</v>
      </c>
      <c r="K225" s="9" t="e">
        <f>IF(K$19=0,#N/A,IF(VLOOKUP($B225,登坂計算!$B$15:$K$915,MATCH(K$18,登坂計算!$C$14:$X$14,0)+1,FALSE)&gt;K$12,K$12,VLOOKUP($B225,登坂計算!$B$15:$K$915,MATCH(K$18,登坂計算!$C$14:$X$14,0)+1,FALSE)))</f>
        <v>#N/A</v>
      </c>
      <c r="L225" s="20" t="e">
        <f>IF(L$19=0,#N/A,IF(VLOOKUP($B225,登坂計算!$B$15:$K$915,MATCH(L$18,登坂計算!$C$14:$X$14,0)+1,FALSE)&gt;L$12,L$12,VLOOKUP($B225,登坂計算!$B$15:$K$915,MATCH(L$18,登坂計算!$C$14:$X$14,0)+1,FALSE)))</f>
        <v>#N/A</v>
      </c>
    </row>
    <row r="226" spans="2:12">
      <c r="B226" s="4">
        <f>登坂計算!B221</f>
        <v>20.6</v>
      </c>
      <c r="C226" s="5" t="e">
        <f t="shared" si="5"/>
        <v>#N/A</v>
      </c>
      <c r="D226" s="9">
        <f>IF(D$19=0,#N/A,IF(VLOOKUP($B226,登坂計算!$B$15:$K$915,MATCH(D$18,登坂計算!$C$14:$X$14,0)+1,FALSE)&gt;D$12,D$12,VLOOKUP($B226,登坂計算!$B$15:$K$915,MATCH(D$18,登坂計算!$C$14:$X$14,0)+1,FALSE)))</f>
        <v>105.35426933635581</v>
      </c>
      <c r="E226" s="9">
        <f>IF(E$19=0,#N/A,IF(VLOOKUP($B226,登坂計算!$B$15:$K$915,MATCH(E$18,登坂計算!$C$14:$X$14,0)+1,FALSE)&gt;E$12,E$12,VLOOKUP($B226,登坂計算!$B$15:$K$915,MATCH(E$18,登坂計算!$C$14:$X$14,0)+1,FALSE)))</f>
        <v>153.34813589200266</v>
      </c>
      <c r="F226" s="9">
        <f>IF(F$19=0,#N/A,IF(VLOOKUP($B226,登坂計算!$B$15:$K$915,MATCH(F$18,登坂計算!$C$14:$X$14,0)+1,FALSE)&gt;F$12,F$12,VLOOKUP($B226,登坂計算!$B$15:$K$915,MATCH(F$18,登坂計算!$C$14:$X$14,0)+1,FALSE)))</f>
        <v>240.45404981705184</v>
      </c>
      <c r="G226" s="9">
        <f>IF(G$19=0,#N/A,IF(VLOOKUP($B226,登坂計算!$B$15:$K$915,MATCH(G$18,登坂計算!$C$14:$X$14,0)+1,FALSE)&gt;G$12,G$12,VLOOKUP($B226,登坂計算!$B$15:$K$915,MATCH(G$18,登坂計算!$C$14:$X$14,0)+1,FALSE)))</f>
        <v>544.27022499379825</v>
      </c>
      <c r="H226" s="9">
        <f>IF(H$19=0,#N/A,IF(VLOOKUP($B226,登坂計算!$B$15:$K$915,MATCH(H$18,登坂計算!$C$14:$X$14,0)+1,FALSE)&gt;H$12,H$12,VLOOKUP($B226,登坂計算!$B$15:$K$915,MATCH(H$18,登坂計算!$C$14:$X$14,0)+1,FALSE)))</f>
        <v>763.49017672741149</v>
      </c>
      <c r="I226" s="9" t="e">
        <f>IF(I$19=0,#N/A,IF(VLOOKUP($B226,登坂計算!$B$15:$K$915,MATCH(I$18,登坂計算!$C$14:$X$14,0)+1,FALSE)&gt;I$12,I$12,VLOOKUP($B226,登坂計算!$B$15:$K$915,MATCH(I$18,登坂計算!$C$14:$X$14,0)+1,FALSE)))</f>
        <v>#N/A</v>
      </c>
      <c r="J226" s="9" t="e">
        <f>IF(J$19=0,#N/A,IF(VLOOKUP($B226,登坂計算!$B$15:$K$915,MATCH(J$18,登坂計算!$C$14:$X$14,0)+1,FALSE)&gt;J$12,J$12,VLOOKUP($B226,登坂計算!$B$15:$K$915,MATCH(J$18,登坂計算!$C$14:$X$14,0)+1,FALSE)))</f>
        <v>#N/A</v>
      </c>
      <c r="K226" s="9" t="e">
        <f>IF(K$19=0,#N/A,IF(VLOOKUP($B226,登坂計算!$B$15:$K$915,MATCH(K$18,登坂計算!$C$14:$X$14,0)+1,FALSE)&gt;K$12,K$12,VLOOKUP($B226,登坂計算!$B$15:$K$915,MATCH(K$18,登坂計算!$C$14:$X$14,0)+1,FALSE)))</f>
        <v>#N/A</v>
      </c>
      <c r="L226" s="20" t="e">
        <f>IF(L$19=0,#N/A,IF(VLOOKUP($B226,登坂計算!$B$15:$K$915,MATCH(L$18,登坂計算!$C$14:$X$14,0)+1,FALSE)&gt;L$12,L$12,VLOOKUP($B226,登坂計算!$B$15:$K$915,MATCH(L$18,登坂計算!$C$14:$X$14,0)+1,FALSE)))</f>
        <v>#N/A</v>
      </c>
    </row>
    <row r="227" spans="2:12">
      <c r="B227" s="4">
        <f>登坂計算!B222</f>
        <v>20.7</v>
      </c>
      <c r="C227" s="5" t="e">
        <f t="shared" si="5"/>
        <v>#N/A</v>
      </c>
      <c r="D227" s="9">
        <f>IF(D$19=0,#N/A,IF(VLOOKUP($B227,登坂計算!$B$15:$K$915,MATCH(D$18,登坂計算!$C$14:$X$14,0)+1,FALSE)&gt;D$12,D$12,VLOOKUP($B227,登坂計算!$B$15:$K$915,MATCH(D$18,登坂計算!$C$14:$X$14,0)+1,FALSE)))</f>
        <v>104.90839330347573</v>
      </c>
      <c r="E227" s="9">
        <f>IF(E$19=0,#N/A,IF(VLOOKUP($B227,登坂計算!$B$15:$K$915,MATCH(E$18,登坂計算!$C$14:$X$14,0)+1,FALSE)&gt;E$12,E$12,VLOOKUP($B227,登坂計算!$B$15:$K$915,MATCH(E$18,登坂計算!$C$14:$X$14,0)+1,FALSE)))</f>
        <v>152.69914217858431</v>
      </c>
      <c r="F227" s="9">
        <f>IF(F$19=0,#N/A,IF(VLOOKUP($B227,登坂計算!$B$15:$K$915,MATCH(F$18,登坂計算!$C$14:$X$14,0)+1,FALSE)&gt;F$12,F$12,VLOOKUP($B227,登坂計算!$B$15:$K$915,MATCH(F$18,登坂計算!$C$14:$X$14,0)+1,FALSE)))</f>
        <v>239.43641001471894</v>
      </c>
      <c r="G227" s="9">
        <f>IF(G$19=0,#N/A,IF(VLOOKUP($B227,登坂計算!$B$15:$K$915,MATCH(G$18,登坂計算!$C$14:$X$14,0)+1,FALSE)&gt;G$12,G$12,VLOOKUP($B227,登坂計算!$B$15:$K$915,MATCH(G$18,登坂計算!$C$14:$X$14,0)+1,FALSE)))</f>
        <v>541.96678679178103</v>
      </c>
      <c r="H227" s="9">
        <f>IF(H$19=0,#N/A,IF(VLOOKUP($B227,登坂計算!$B$15:$K$915,MATCH(H$18,登坂計算!$C$14:$X$14,0)+1,FALSE)&gt;H$12,H$12,VLOOKUP($B227,登坂計算!$B$15:$K$915,MATCH(H$18,登坂計算!$C$14:$X$14,0)+1,FALSE)))</f>
        <v>760.25896480513723</v>
      </c>
      <c r="I227" s="9" t="e">
        <f>IF(I$19=0,#N/A,IF(VLOOKUP($B227,登坂計算!$B$15:$K$915,MATCH(I$18,登坂計算!$C$14:$X$14,0)+1,FALSE)&gt;I$12,I$12,VLOOKUP($B227,登坂計算!$B$15:$K$915,MATCH(I$18,登坂計算!$C$14:$X$14,0)+1,FALSE)))</f>
        <v>#N/A</v>
      </c>
      <c r="J227" s="9" t="e">
        <f>IF(J$19=0,#N/A,IF(VLOOKUP($B227,登坂計算!$B$15:$K$915,MATCH(J$18,登坂計算!$C$14:$X$14,0)+1,FALSE)&gt;J$12,J$12,VLOOKUP($B227,登坂計算!$B$15:$K$915,MATCH(J$18,登坂計算!$C$14:$X$14,0)+1,FALSE)))</f>
        <v>#N/A</v>
      </c>
      <c r="K227" s="9" t="e">
        <f>IF(K$19=0,#N/A,IF(VLOOKUP($B227,登坂計算!$B$15:$K$915,MATCH(K$18,登坂計算!$C$14:$X$14,0)+1,FALSE)&gt;K$12,K$12,VLOOKUP($B227,登坂計算!$B$15:$K$915,MATCH(K$18,登坂計算!$C$14:$X$14,0)+1,FALSE)))</f>
        <v>#N/A</v>
      </c>
      <c r="L227" s="20" t="e">
        <f>IF(L$19=0,#N/A,IF(VLOOKUP($B227,登坂計算!$B$15:$K$915,MATCH(L$18,登坂計算!$C$14:$X$14,0)+1,FALSE)&gt;L$12,L$12,VLOOKUP($B227,登坂計算!$B$15:$K$915,MATCH(L$18,登坂計算!$C$14:$X$14,0)+1,FALSE)))</f>
        <v>#N/A</v>
      </c>
    </row>
    <row r="228" spans="2:12">
      <c r="B228" s="4">
        <f>登坂計算!B223</f>
        <v>20.8</v>
      </c>
      <c r="C228" s="5" t="e">
        <f t="shared" si="5"/>
        <v>#N/A</v>
      </c>
      <c r="D228" s="9">
        <f>IF(D$19=0,#N/A,IF(VLOOKUP($B228,登坂計算!$B$15:$K$915,MATCH(D$18,登坂計算!$C$14:$X$14,0)+1,FALSE)&gt;D$12,D$12,VLOOKUP($B228,登坂計算!$B$15:$K$915,MATCH(D$18,登坂計算!$C$14:$X$14,0)+1,FALSE)))</f>
        <v>104.46659228449255</v>
      </c>
      <c r="E228" s="9">
        <f>IF(E$19=0,#N/A,IF(VLOOKUP($B228,登坂計算!$B$15:$K$915,MATCH(E$18,登坂計算!$C$14:$X$14,0)+1,FALSE)&gt;E$12,E$12,VLOOKUP($B228,登坂計算!$B$15:$K$915,MATCH(E$18,登坂計算!$C$14:$X$14,0)+1,FALSE)))</f>
        <v>152.05607984116767</v>
      </c>
      <c r="F228" s="9">
        <f>IF(F$19=0,#N/A,IF(VLOOKUP($B228,登坂計算!$B$15:$K$915,MATCH(F$18,登坂計算!$C$14:$X$14,0)+1,FALSE)&gt;F$12,F$12,VLOOKUP($B228,登坂計算!$B$15:$K$915,MATCH(F$18,登坂計算!$C$14:$X$14,0)+1,FALSE)))</f>
        <v>238.42807077135478</v>
      </c>
      <c r="G228" s="9">
        <f>IF(G$19=0,#N/A,IF(VLOOKUP($B228,登坂計算!$B$15:$K$915,MATCH(G$18,登坂計算!$C$14:$X$14,0)+1,FALSE)&gt;G$12,G$12,VLOOKUP($B228,登坂計算!$B$15:$K$915,MATCH(G$18,登坂計算!$C$14:$X$14,0)+1,FALSE)))</f>
        <v>539.68440050103879</v>
      </c>
      <c r="H228" s="9">
        <f>IF(H$19=0,#N/A,IF(VLOOKUP($B228,登坂計算!$B$15:$K$915,MATCH(H$18,登坂計算!$C$14:$X$14,0)+1,FALSE)&gt;H$12,H$12,VLOOKUP($B228,登坂計算!$B$15:$K$915,MATCH(H$18,登坂計算!$C$14:$X$14,0)+1,FALSE)))</f>
        <v>757.05728403617934</v>
      </c>
      <c r="I228" s="9" t="e">
        <f>IF(I$19=0,#N/A,IF(VLOOKUP($B228,登坂計算!$B$15:$K$915,MATCH(I$18,登坂計算!$C$14:$X$14,0)+1,FALSE)&gt;I$12,I$12,VLOOKUP($B228,登坂計算!$B$15:$K$915,MATCH(I$18,登坂計算!$C$14:$X$14,0)+1,FALSE)))</f>
        <v>#N/A</v>
      </c>
      <c r="J228" s="9" t="e">
        <f>IF(J$19=0,#N/A,IF(VLOOKUP($B228,登坂計算!$B$15:$K$915,MATCH(J$18,登坂計算!$C$14:$X$14,0)+1,FALSE)&gt;J$12,J$12,VLOOKUP($B228,登坂計算!$B$15:$K$915,MATCH(J$18,登坂計算!$C$14:$X$14,0)+1,FALSE)))</f>
        <v>#N/A</v>
      </c>
      <c r="K228" s="9" t="e">
        <f>IF(K$19=0,#N/A,IF(VLOOKUP($B228,登坂計算!$B$15:$K$915,MATCH(K$18,登坂計算!$C$14:$X$14,0)+1,FALSE)&gt;K$12,K$12,VLOOKUP($B228,登坂計算!$B$15:$K$915,MATCH(K$18,登坂計算!$C$14:$X$14,0)+1,FALSE)))</f>
        <v>#N/A</v>
      </c>
      <c r="L228" s="20" t="e">
        <f>IF(L$19=0,#N/A,IF(VLOOKUP($B228,登坂計算!$B$15:$K$915,MATCH(L$18,登坂計算!$C$14:$X$14,0)+1,FALSE)&gt;L$12,L$12,VLOOKUP($B228,登坂計算!$B$15:$K$915,MATCH(L$18,登坂計算!$C$14:$X$14,0)+1,FALSE)))</f>
        <v>#N/A</v>
      </c>
    </row>
    <row r="229" spans="2:12">
      <c r="B229" s="4">
        <f>登坂計算!B224</f>
        <v>20.9</v>
      </c>
      <c r="C229" s="5" t="e">
        <f t="shared" si="5"/>
        <v>#N/A</v>
      </c>
      <c r="D229" s="9">
        <f>IF(D$19=0,#N/A,IF(VLOOKUP($B229,登坂計算!$B$15:$K$915,MATCH(D$18,登坂計算!$C$14:$X$14,0)+1,FALSE)&gt;D$12,D$12,VLOOKUP($B229,登坂計算!$B$15:$K$915,MATCH(D$18,登坂計算!$C$14:$X$14,0)+1,FALSE)))</f>
        <v>104.02881233717059</v>
      </c>
      <c r="E229" s="9">
        <f>IF(E$19=0,#N/A,IF(VLOOKUP($B229,登坂計算!$B$15:$K$915,MATCH(E$18,登坂計算!$C$14:$X$14,0)+1,FALSE)&gt;E$12,E$12,VLOOKUP($B229,登坂計算!$B$15:$K$915,MATCH(E$18,登坂計算!$C$14:$X$14,0)+1,FALSE)))</f>
        <v>151.41887036427033</v>
      </c>
      <c r="F229" s="9">
        <f>IF(F$19=0,#N/A,IF(VLOOKUP($B229,登坂計算!$B$15:$K$915,MATCH(F$18,登坂計算!$C$14:$X$14,0)+1,FALSE)&gt;F$12,F$12,VLOOKUP($B229,登坂計算!$B$15:$K$915,MATCH(F$18,登坂計算!$C$14:$X$14,0)+1,FALSE)))</f>
        <v>237.42890897254634</v>
      </c>
      <c r="G229" s="9">
        <f>IF(G$19=0,#N/A,IF(VLOOKUP($B229,登坂計算!$B$15:$K$915,MATCH(G$18,登坂計算!$C$14:$X$14,0)+1,FALSE)&gt;G$12,G$12,VLOOKUP($B229,登坂計算!$B$15:$K$915,MATCH(G$18,登坂計算!$C$14:$X$14,0)+1,FALSE)))</f>
        <v>537.42278745082638</v>
      </c>
      <c r="H229" s="9">
        <f>IF(H$19=0,#N/A,IF(VLOOKUP($B229,登坂計算!$B$15:$K$915,MATCH(H$18,登坂計算!$C$14:$X$14,0)+1,FALSE)&gt;H$12,H$12,VLOOKUP($B229,登坂計算!$B$15:$K$915,MATCH(H$18,登坂計算!$C$14:$X$14,0)+1,FALSE)))</f>
        <v>753.8847435074091</v>
      </c>
      <c r="I229" s="9" t="e">
        <f>IF(I$19=0,#N/A,IF(VLOOKUP($B229,登坂計算!$B$15:$K$915,MATCH(I$18,登坂計算!$C$14:$X$14,0)+1,FALSE)&gt;I$12,I$12,VLOOKUP($B229,登坂計算!$B$15:$K$915,MATCH(I$18,登坂計算!$C$14:$X$14,0)+1,FALSE)))</f>
        <v>#N/A</v>
      </c>
      <c r="J229" s="9" t="e">
        <f>IF(J$19=0,#N/A,IF(VLOOKUP($B229,登坂計算!$B$15:$K$915,MATCH(J$18,登坂計算!$C$14:$X$14,0)+1,FALSE)&gt;J$12,J$12,VLOOKUP($B229,登坂計算!$B$15:$K$915,MATCH(J$18,登坂計算!$C$14:$X$14,0)+1,FALSE)))</f>
        <v>#N/A</v>
      </c>
      <c r="K229" s="9" t="e">
        <f>IF(K$19=0,#N/A,IF(VLOOKUP($B229,登坂計算!$B$15:$K$915,MATCH(K$18,登坂計算!$C$14:$X$14,0)+1,FALSE)&gt;K$12,K$12,VLOOKUP($B229,登坂計算!$B$15:$K$915,MATCH(K$18,登坂計算!$C$14:$X$14,0)+1,FALSE)))</f>
        <v>#N/A</v>
      </c>
      <c r="L229" s="20" t="e">
        <f>IF(L$19=0,#N/A,IF(VLOOKUP($B229,登坂計算!$B$15:$K$915,MATCH(L$18,登坂計算!$C$14:$X$14,0)+1,FALSE)&gt;L$12,L$12,VLOOKUP($B229,登坂計算!$B$15:$K$915,MATCH(L$18,登坂計算!$C$14:$X$14,0)+1,FALSE)))</f>
        <v>#N/A</v>
      </c>
    </row>
    <row r="230" spans="2:12">
      <c r="B230" s="4">
        <f>登坂計算!B225</f>
        <v>21</v>
      </c>
      <c r="C230" s="5" t="e">
        <f t="shared" si="5"/>
        <v>#N/A</v>
      </c>
      <c r="D230" s="9">
        <f>IF(D$19=0,#N/A,IF(VLOOKUP($B230,登坂計算!$B$15:$K$915,MATCH(D$18,登坂計算!$C$14:$X$14,0)+1,FALSE)&gt;D$12,D$12,VLOOKUP($B230,登坂計算!$B$15:$K$915,MATCH(D$18,登坂計算!$C$14:$X$14,0)+1,FALSE)))</f>
        <v>103.59500046958193</v>
      </c>
      <c r="E230" s="9">
        <f>IF(E$19=0,#N/A,IF(VLOOKUP($B230,登坂計算!$B$15:$K$915,MATCH(E$18,登坂計算!$C$14:$X$14,0)+1,FALSE)&gt;E$12,E$12,VLOOKUP($B230,登坂計算!$B$15:$K$915,MATCH(E$18,登坂計算!$C$14:$X$14,0)+1,FALSE)))</f>
        <v>150.78743661562783</v>
      </c>
      <c r="F230" s="9">
        <f>IF(F$19=0,#N/A,IF(VLOOKUP($B230,登坂計算!$B$15:$K$915,MATCH(F$18,登坂計算!$C$14:$X$14,0)+1,FALSE)&gt;F$12,F$12,VLOOKUP($B230,登坂計算!$B$15:$K$915,MATCH(F$18,登坂計算!$C$14:$X$14,0)+1,FALSE)))</f>
        <v>236.43880367280417</v>
      </c>
      <c r="G230" s="9">
        <f>IF(G$19=0,#N/A,IF(VLOOKUP($B230,登坂計算!$B$15:$K$915,MATCH(G$18,登坂計算!$C$14:$X$14,0)+1,FALSE)&gt;G$12,G$12,VLOOKUP($B230,登坂計算!$B$15:$K$915,MATCH(G$18,登坂計算!$C$14:$X$14,0)+1,FALSE)))</f>
        <v>535.18167387977928</v>
      </c>
      <c r="H230" s="9">
        <f>IF(H$19=0,#N/A,IF(VLOOKUP($B230,登坂計算!$B$15:$K$915,MATCH(H$18,登坂計算!$C$14:$X$14,0)+1,FALSE)&gt;H$12,H$12,VLOOKUP($B230,登坂計算!$B$15:$K$915,MATCH(H$18,登坂計算!$C$14:$X$14,0)+1,FALSE)))</f>
        <v>750.74095919246815</v>
      </c>
      <c r="I230" s="9" t="e">
        <f>IF(I$19=0,#N/A,IF(VLOOKUP($B230,登坂計算!$B$15:$K$915,MATCH(I$18,登坂計算!$C$14:$X$14,0)+1,FALSE)&gt;I$12,I$12,VLOOKUP($B230,登坂計算!$B$15:$K$915,MATCH(I$18,登坂計算!$C$14:$X$14,0)+1,FALSE)))</f>
        <v>#N/A</v>
      </c>
      <c r="J230" s="9" t="e">
        <f>IF(J$19=0,#N/A,IF(VLOOKUP($B230,登坂計算!$B$15:$K$915,MATCH(J$18,登坂計算!$C$14:$X$14,0)+1,FALSE)&gt;J$12,J$12,VLOOKUP($B230,登坂計算!$B$15:$K$915,MATCH(J$18,登坂計算!$C$14:$X$14,0)+1,FALSE)))</f>
        <v>#N/A</v>
      </c>
      <c r="K230" s="9" t="e">
        <f>IF(K$19=0,#N/A,IF(VLOOKUP($B230,登坂計算!$B$15:$K$915,MATCH(K$18,登坂計算!$C$14:$X$14,0)+1,FALSE)&gt;K$12,K$12,VLOOKUP($B230,登坂計算!$B$15:$K$915,MATCH(K$18,登坂計算!$C$14:$X$14,0)+1,FALSE)))</f>
        <v>#N/A</v>
      </c>
      <c r="L230" s="20" t="e">
        <f>IF(L$19=0,#N/A,IF(VLOOKUP($B230,登坂計算!$B$15:$K$915,MATCH(L$18,登坂計算!$C$14:$X$14,0)+1,FALSE)&gt;L$12,L$12,VLOOKUP($B230,登坂計算!$B$15:$K$915,MATCH(L$18,登坂計算!$C$14:$X$14,0)+1,FALSE)))</f>
        <v>#N/A</v>
      </c>
    </row>
    <row r="231" spans="2:12">
      <c r="B231" s="4">
        <f>登坂計算!B226</f>
        <v>21.1</v>
      </c>
      <c r="C231" s="5" t="e">
        <f t="shared" si="5"/>
        <v>#N/A</v>
      </c>
      <c r="D231" s="9">
        <f>IF(D$19=0,#N/A,IF(VLOOKUP($B231,登坂計算!$B$15:$K$915,MATCH(D$18,登坂計算!$C$14:$X$14,0)+1,FALSE)&gt;D$12,D$12,VLOOKUP($B231,登坂計算!$B$15:$K$915,MATCH(D$18,登坂計算!$C$14:$X$14,0)+1,FALSE)))</f>
        <v>103.16510461928436</v>
      </c>
      <c r="E231" s="9">
        <f>IF(E$19=0,#N/A,IF(VLOOKUP($B231,登坂計算!$B$15:$K$915,MATCH(E$18,登坂計算!$C$14:$X$14,0)+1,FALSE)&gt;E$12,E$12,VLOOKUP($B231,登坂計算!$B$15:$K$915,MATCH(E$18,登坂計算!$C$14:$X$14,0)+1,FALSE)))</f>
        <v>150.16170281588617</v>
      </c>
      <c r="F231" s="9">
        <f>IF(F$19=0,#N/A,IF(VLOOKUP($B231,登坂計算!$B$15:$K$915,MATCH(F$18,登坂計算!$C$14:$X$14,0)+1,FALSE)&gt;F$12,F$12,VLOOKUP($B231,登坂計算!$B$15:$K$915,MATCH(F$18,登坂計算!$C$14:$X$14,0)+1,FALSE)))</f>
        <v>235.45763604803923</v>
      </c>
      <c r="G231" s="9">
        <f>IF(G$19=0,#N/A,IF(VLOOKUP($B231,登坂計算!$B$15:$K$915,MATCH(G$18,登坂計算!$C$14:$X$14,0)+1,FALSE)&gt;G$12,G$12,VLOOKUP($B231,登坂計算!$B$15:$K$915,MATCH(G$18,登坂計算!$C$14:$X$14,0)+1,FALSE)))</f>
        <v>532.9607908283449</v>
      </c>
      <c r="H231" s="9">
        <f>IF(H$19=0,#N/A,IF(VLOOKUP($B231,登坂計算!$B$15:$K$915,MATCH(H$18,登坂計算!$C$14:$X$14,0)+1,FALSE)&gt;H$12,H$12,VLOOKUP($B231,登坂計算!$B$15:$K$915,MATCH(H$18,登坂計算!$C$14:$X$14,0)+1,FALSE)))</f>
        <v>747.62555380087269</v>
      </c>
      <c r="I231" s="9" t="e">
        <f>IF(I$19=0,#N/A,IF(VLOOKUP($B231,登坂計算!$B$15:$K$915,MATCH(I$18,登坂計算!$C$14:$X$14,0)+1,FALSE)&gt;I$12,I$12,VLOOKUP($B231,登坂計算!$B$15:$K$915,MATCH(I$18,登坂計算!$C$14:$X$14,0)+1,FALSE)))</f>
        <v>#N/A</v>
      </c>
      <c r="J231" s="9" t="e">
        <f>IF(J$19=0,#N/A,IF(VLOOKUP($B231,登坂計算!$B$15:$K$915,MATCH(J$18,登坂計算!$C$14:$X$14,0)+1,FALSE)&gt;J$12,J$12,VLOOKUP($B231,登坂計算!$B$15:$K$915,MATCH(J$18,登坂計算!$C$14:$X$14,0)+1,FALSE)))</f>
        <v>#N/A</v>
      </c>
      <c r="K231" s="9" t="e">
        <f>IF(K$19=0,#N/A,IF(VLOOKUP($B231,登坂計算!$B$15:$K$915,MATCH(K$18,登坂計算!$C$14:$X$14,0)+1,FALSE)&gt;K$12,K$12,VLOOKUP($B231,登坂計算!$B$15:$K$915,MATCH(K$18,登坂計算!$C$14:$X$14,0)+1,FALSE)))</f>
        <v>#N/A</v>
      </c>
      <c r="L231" s="20" t="e">
        <f>IF(L$19=0,#N/A,IF(VLOOKUP($B231,登坂計算!$B$15:$K$915,MATCH(L$18,登坂計算!$C$14:$X$14,0)+1,FALSE)&gt;L$12,L$12,VLOOKUP($B231,登坂計算!$B$15:$K$915,MATCH(L$18,登坂計算!$C$14:$X$14,0)+1,FALSE)))</f>
        <v>#N/A</v>
      </c>
    </row>
    <row r="232" spans="2:12">
      <c r="B232" s="4">
        <f>登坂計算!B227</f>
        <v>21.2</v>
      </c>
      <c r="C232" s="5" t="e">
        <f t="shared" si="5"/>
        <v>#N/A</v>
      </c>
      <c r="D232" s="9">
        <f>IF(D$19=0,#N/A,IF(VLOOKUP($B232,登坂計算!$B$15:$K$915,MATCH(D$18,登坂計算!$C$14:$X$14,0)+1,FALSE)&gt;D$12,D$12,VLOOKUP($B232,登坂計算!$B$15:$K$915,MATCH(D$18,登坂計算!$C$14:$X$14,0)+1,FALSE)))</f>
        <v>102.7390736330441</v>
      </c>
      <c r="E232" s="9">
        <f>IF(E$19=0,#N/A,IF(VLOOKUP($B232,登坂計算!$B$15:$K$915,MATCH(E$18,登坂計算!$C$14:$X$14,0)+1,FALSE)&gt;E$12,E$12,VLOOKUP($B232,登坂計算!$B$15:$K$915,MATCH(E$18,登坂計算!$C$14:$X$14,0)+1,FALSE)))</f>
        <v>149.54159450908753</v>
      </c>
      <c r="F232" s="9">
        <f>IF(F$19=0,#N/A,IF(VLOOKUP($B232,登坂計算!$B$15:$K$915,MATCH(F$18,登坂計算!$C$14:$X$14,0)+1,FALSE)&gt;F$12,F$12,VLOOKUP($B232,登坂計算!$B$15:$K$915,MATCH(F$18,登坂計算!$C$14:$X$14,0)+1,FALSE)))</f>
        <v>234.48528934928353</v>
      </c>
      <c r="G232" s="9">
        <f>IF(G$19=0,#N/A,IF(VLOOKUP($B232,登坂計算!$B$15:$K$915,MATCH(G$18,登坂計算!$C$14:$X$14,0)+1,FALSE)&gt;G$12,G$12,VLOOKUP($B232,登坂計算!$B$15:$K$915,MATCH(G$18,登坂計算!$C$14:$X$14,0)+1,FALSE)))</f>
        <v>530.75987403402848</v>
      </c>
      <c r="H232" s="9">
        <f>IF(H$19=0,#N/A,IF(VLOOKUP($B232,登坂計算!$B$15:$K$915,MATCH(H$18,登坂計算!$C$14:$X$14,0)+1,FALSE)&gt;H$12,H$12,VLOOKUP($B232,登坂計算!$B$15:$K$915,MATCH(H$18,登坂計算!$C$14:$X$14,0)+1,FALSE)))</f>
        <v>744.53815663106775</v>
      </c>
      <c r="I232" s="9" t="e">
        <f>IF(I$19=0,#N/A,IF(VLOOKUP($B232,登坂計算!$B$15:$K$915,MATCH(I$18,登坂計算!$C$14:$X$14,0)+1,FALSE)&gt;I$12,I$12,VLOOKUP($B232,登坂計算!$B$15:$K$915,MATCH(I$18,登坂計算!$C$14:$X$14,0)+1,FALSE)))</f>
        <v>#N/A</v>
      </c>
      <c r="J232" s="9" t="e">
        <f>IF(J$19=0,#N/A,IF(VLOOKUP($B232,登坂計算!$B$15:$K$915,MATCH(J$18,登坂計算!$C$14:$X$14,0)+1,FALSE)&gt;J$12,J$12,VLOOKUP($B232,登坂計算!$B$15:$K$915,MATCH(J$18,登坂計算!$C$14:$X$14,0)+1,FALSE)))</f>
        <v>#N/A</v>
      </c>
      <c r="K232" s="9" t="e">
        <f>IF(K$19=0,#N/A,IF(VLOOKUP($B232,登坂計算!$B$15:$K$915,MATCH(K$18,登坂計算!$C$14:$X$14,0)+1,FALSE)&gt;K$12,K$12,VLOOKUP($B232,登坂計算!$B$15:$K$915,MATCH(K$18,登坂計算!$C$14:$X$14,0)+1,FALSE)))</f>
        <v>#N/A</v>
      </c>
      <c r="L232" s="20" t="e">
        <f>IF(L$19=0,#N/A,IF(VLOOKUP($B232,登坂計算!$B$15:$K$915,MATCH(L$18,登坂計算!$C$14:$X$14,0)+1,FALSE)&gt;L$12,L$12,VLOOKUP($B232,登坂計算!$B$15:$K$915,MATCH(L$18,登坂計算!$C$14:$X$14,0)+1,FALSE)))</f>
        <v>#N/A</v>
      </c>
    </row>
    <row r="233" spans="2:12">
      <c r="B233" s="4">
        <f>登坂計算!B228</f>
        <v>21.3</v>
      </c>
      <c r="C233" s="5" t="e">
        <f t="shared" si="5"/>
        <v>#N/A</v>
      </c>
      <c r="D233" s="9">
        <f>IF(D$19=0,#N/A,IF(VLOOKUP($B233,登坂計算!$B$15:$K$915,MATCH(D$18,登坂計算!$C$14:$X$14,0)+1,FALSE)&gt;D$12,D$12,VLOOKUP($B233,登坂計算!$B$15:$K$915,MATCH(D$18,登坂計算!$C$14:$X$14,0)+1,FALSE)))</f>
        <v>102.3168572470874</v>
      </c>
      <c r="E233" s="9">
        <f>IF(E$19=0,#N/A,IF(VLOOKUP($B233,登坂計算!$B$15:$K$915,MATCH(E$18,登坂計算!$C$14:$X$14,0)+1,FALSE)&gt;E$12,E$12,VLOOKUP($B233,登坂計算!$B$15:$K$915,MATCH(E$18,登坂計算!$C$14:$X$14,0)+1,FALSE)))</f>
        <v>148.92703853392521</v>
      </c>
      <c r="F233" s="9">
        <f>IF(F$19=0,#N/A,IF(VLOOKUP($B233,登坂計算!$B$15:$K$915,MATCH(F$18,登坂計算!$C$14:$X$14,0)+1,FALSE)&gt;F$12,F$12,VLOOKUP($B233,登坂計算!$B$15:$K$915,MATCH(F$18,登坂計算!$C$14:$X$14,0)+1,FALSE)))</f>
        <v>233.52164885761744</v>
      </c>
      <c r="G233" s="9">
        <f>IF(G$19=0,#N/A,IF(VLOOKUP($B233,登坂計算!$B$15:$K$915,MATCH(G$18,登坂計算!$C$14:$X$14,0)+1,FALSE)&gt;G$12,G$12,VLOOKUP($B233,登坂計算!$B$15:$K$915,MATCH(G$18,登坂計算!$C$14:$X$14,0)+1,FALSE)))</f>
        <v>528.57866382937073</v>
      </c>
      <c r="H233" s="9">
        <f>IF(H$19=0,#N/A,IF(VLOOKUP($B233,登坂計算!$B$15:$K$915,MATCH(H$18,登坂計算!$C$14:$X$14,0)+1,FALSE)&gt;H$12,H$12,VLOOKUP($B233,登坂計算!$B$15:$K$915,MATCH(H$18,登坂計算!$C$14:$X$14,0)+1,FALSE)))</f>
        <v>741.47840342731172</v>
      </c>
      <c r="I233" s="9" t="e">
        <f>IF(I$19=0,#N/A,IF(VLOOKUP($B233,登坂計算!$B$15:$K$915,MATCH(I$18,登坂計算!$C$14:$X$14,0)+1,FALSE)&gt;I$12,I$12,VLOOKUP($B233,登坂計算!$B$15:$K$915,MATCH(I$18,登坂計算!$C$14:$X$14,0)+1,FALSE)))</f>
        <v>#N/A</v>
      </c>
      <c r="J233" s="9" t="e">
        <f>IF(J$19=0,#N/A,IF(VLOOKUP($B233,登坂計算!$B$15:$K$915,MATCH(J$18,登坂計算!$C$14:$X$14,0)+1,FALSE)&gt;J$12,J$12,VLOOKUP($B233,登坂計算!$B$15:$K$915,MATCH(J$18,登坂計算!$C$14:$X$14,0)+1,FALSE)))</f>
        <v>#N/A</v>
      </c>
      <c r="K233" s="9" t="e">
        <f>IF(K$19=0,#N/A,IF(VLOOKUP($B233,登坂計算!$B$15:$K$915,MATCH(K$18,登坂計算!$C$14:$X$14,0)+1,FALSE)&gt;K$12,K$12,VLOOKUP($B233,登坂計算!$B$15:$K$915,MATCH(K$18,登坂計算!$C$14:$X$14,0)+1,FALSE)))</f>
        <v>#N/A</v>
      </c>
      <c r="L233" s="20" t="e">
        <f>IF(L$19=0,#N/A,IF(VLOOKUP($B233,登坂計算!$B$15:$K$915,MATCH(L$18,登坂計算!$C$14:$X$14,0)+1,FALSE)&gt;L$12,L$12,VLOOKUP($B233,登坂計算!$B$15:$K$915,MATCH(L$18,登坂計算!$C$14:$X$14,0)+1,FALSE)))</f>
        <v>#N/A</v>
      </c>
    </row>
    <row r="234" spans="2:12">
      <c r="B234" s="4">
        <f>登坂計算!B229</f>
        <v>21.4</v>
      </c>
      <c r="C234" s="5" t="e">
        <f t="shared" si="5"/>
        <v>#N/A</v>
      </c>
      <c r="D234" s="9">
        <f>IF(D$19=0,#N/A,IF(VLOOKUP($B234,登坂計算!$B$15:$K$915,MATCH(D$18,登坂計算!$C$14:$X$14,0)+1,FALSE)&gt;D$12,D$12,VLOOKUP($B234,登坂計算!$B$15:$K$915,MATCH(D$18,登坂計算!$C$14:$X$14,0)+1,FALSE)))</f>
        <v>101.89840606786453</v>
      </c>
      <c r="E234" s="9">
        <f>IF(E$19=0,#N/A,IF(VLOOKUP($B234,登坂計算!$B$15:$K$915,MATCH(E$18,登坂計算!$C$14:$X$14,0)+1,FALSE)&gt;E$12,E$12,VLOOKUP($B234,登坂計算!$B$15:$K$915,MATCH(E$18,登坂計算!$C$14:$X$14,0)+1,FALSE)))</f>
        <v>148.31796299574486</v>
      </c>
      <c r="F234" s="9">
        <f>IF(F$19=0,#N/A,IF(VLOOKUP($B234,登坂計算!$B$15:$K$915,MATCH(F$18,登坂計算!$C$14:$X$14,0)+1,FALSE)&gt;F$12,F$12,VLOOKUP($B234,登坂計算!$B$15:$K$915,MATCH(F$18,登坂計算!$C$14:$X$14,0)+1,FALSE)))</f>
        <v>232.56660184026663</v>
      </c>
      <c r="G234" s="9">
        <f>IF(G$19=0,#N/A,IF(VLOOKUP($B234,登坂計算!$B$15:$K$915,MATCH(G$18,登坂計算!$C$14:$X$14,0)+1,FALSE)&gt;G$12,G$12,VLOOKUP($B234,登坂計算!$B$15:$K$915,MATCH(G$18,登坂計算!$C$14:$X$14,0)+1,FALSE)))</f>
        <v>526.41690504257269</v>
      </c>
      <c r="H234" s="9">
        <f>IF(H$19=0,#N/A,IF(VLOOKUP($B234,登坂計算!$B$15:$K$915,MATCH(H$18,登坂計算!$C$14:$X$14,0)+1,FALSE)&gt;H$12,H$12,VLOOKUP($B234,登坂計算!$B$15:$K$915,MATCH(H$18,登坂計算!$C$14:$X$14,0)+1,FALSE)))</f>
        <v>738.44593624027561</v>
      </c>
      <c r="I234" s="9" t="e">
        <f>IF(I$19=0,#N/A,IF(VLOOKUP($B234,登坂計算!$B$15:$K$915,MATCH(I$18,登坂計算!$C$14:$X$14,0)+1,FALSE)&gt;I$12,I$12,VLOOKUP($B234,登坂計算!$B$15:$K$915,MATCH(I$18,登坂計算!$C$14:$X$14,0)+1,FALSE)))</f>
        <v>#N/A</v>
      </c>
      <c r="J234" s="9" t="e">
        <f>IF(J$19=0,#N/A,IF(VLOOKUP($B234,登坂計算!$B$15:$K$915,MATCH(J$18,登坂計算!$C$14:$X$14,0)+1,FALSE)&gt;J$12,J$12,VLOOKUP($B234,登坂計算!$B$15:$K$915,MATCH(J$18,登坂計算!$C$14:$X$14,0)+1,FALSE)))</f>
        <v>#N/A</v>
      </c>
      <c r="K234" s="9" t="e">
        <f>IF(K$19=0,#N/A,IF(VLOOKUP($B234,登坂計算!$B$15:$K$915,MATCH(K$18,登坂計算!$C$14:$X$14,0)+1,FALSE)&gt;K$12,K$12,VLOOKUP($B234,登坂計算!$B$15:$K$915,MATCH(K$18,登坂計算!$C$14:$X$14,0)+1,FALSE)))</f>
        <v>#N/A</v>
      </c>
      <c r="L234" s="20" t="e">
        <f>IF(L$19=0,#N/A,IF(VLOOKUP($B234,登坂計算!$B$15:$K$915,MATCH(L$18,登坂計算!$C$14:$X$14,0)+1,FALSE)&gt;L$12,L$12,VLOOKUP($B234,登坂計算!$B$15:$K$915,MATCH(L$18,登坂計算!$C$14:$X$14,0)+1,FALSE)))</f>
        <v>#N/A</v>
      </c>
    </row>
    <row r="235" spans="2:12">
      <c r="B235" s="4">
        <f>登坂計算!B230</f>
        <v>21.5</v>
      </c>
      <c r="C235" s="5" t="e">
        <f t="shared" si="5"/>
        <v>#N/A</v>
      </c>
      <c r="D235" s="9">
        <f>IF(D$19=0,#N/A,IF(VLOOKUP($B235,登坂計算!$B$15:$K$915,MATCH(D$18,登坂計算!$C$14:$X$14,0)+1,FALSE)&gt;D$12,D$12,VLOOKUP($B235,登坂計算!$B$15:$K$915,MATCH(D$18,登坂計算!$C$14:$X$14,0)+1,FALSE)))</f>
        <v>101.48367155331074</v>
      </c>
      <c r="E235" s="9">
        <f>IF(E$19=0,#N/A,IF(VLOOKUP($B235,登坂計算!$B$15:$K$915,MATCH(E$18,登坂計算!$C$14:$X$14,0)+1,FALSE)&gt;E$12,E$12,VLOOKUP($B235,登坂計算!$B$15:$K$915,MATCH(E$18,登坂計算!$C$14:$X$14,0)+1,FALSE)))</f>
        <v>147.71429723926897</v>
      </c>
      <c r="F235" s="9">
        <f>IF(F$19=0,#N/A,IF(VLOOKUP($B235,登坂計算!$B$15:$K$915,MATCH(F$18,登坂計算!$C$14:$X$14,0)+1,FALSE)&gt;F$12,F$12,VLOOKUP($B235,登坂計算!$B$15:$K$915,MATCH(F$18,登坂計算!$C$14:$X$14,0)+1,FALSE)))</f>
        <v>231.62003750783333</v>
      </c>
      <c r="G235" s="9">
        <f>IF(G$19=0,#N/A,IF(VLOOKUP($B235,登坂計算!$B$15:$K$915,MATCH(G$18,登坂計算!$C$14:$X$14,0)+1,FALSE)&gt;G$12,G$12,VLOOKUP($B235,登坂計算!$B$15:$K$915,MATCH(G$18,登坂計算!$C$14:$X$14,0)+1,FALSE)))</f>
        <v>524.27434690068844</v>
      </c>
      <c r="H235" s="9">
        <f>IF(H$19=0,#N/A,IF(VLOOKUP($B235,登坂計算!$B$15:$K$915,MATCH(H$18,登坂計算!$C$14:$X$14,0)+1,FALSE)&gt;H$12,H$12,VLOOKUP($B235,登坂計算!$B$15:$K$915,MATCH(H$18,登坂計算!$C$14:$X$14,0)+1,FALSE)))</f>
        <v>735.44040329124346</v>
      </c>
      <c r="I235" s="9" t="e">
        <f>IF(I$19=0,#N/A,IF(VLOOKUP($B235,登坂計算!$B$15:$K$915,MATCH(I$18,登坂計算!$C$14:$X$14,0)+1,FALSE)&gt;I$12,I$12,VLOOKUP($B235,登坂計算!$B$15:$K$915,MATCH(I$18,登坂計算!$C$14:$X$14,0)+1,FALSE)))</f>
        <v>#N/A</v>
      </c>
      <c r="J235" s="9" t="e">
        <f>IF(J$19=0,#N/A,IF(VLOOKUP($B235,登坂計算!$B$15:$K$915,MATCH(J$18,登坂計算!$C$14:$X$14,0)+1,FALSE)&gt;J$12,J$12,VLOOKUP($B235,登坂計算!$B$15:$K$915,MATCH(J$18,登坂計算!$C$14:$X$14,0)+1,FALSE)))</f>
        <v>#N/A</v>
      </c>
      <c r="K235" s="9" t="e">
        <f>IF(K$19=0,#N/A,IF(VLOOKUP($B235,登坂計算!$B$15:$K$915,MATCH(K$18,登坂計算!$C$14:$X$14,0)+1,FALSE)&gt;K$12,K$12,VLOOKUP($B235,登坂計算!$B$15:$K$915,MATCH(K$18,登坂計算!$C$14:$X$14,0)+1,FALSE)))</f>
        <v>#N/A</v>
      </c>
      <c r="L235" s="20" t="e">
        <f>IF(L$19=0,#N/A,IF(VLOOKUP($B235,登坂計算!$B$15:$K$915,MATCH(L$18,登坂計算!$C$14:$X$14,0)+1,FALSE)&gt;L$12,L$12,VLOOKUP($B235,登坂計算!$B$15:$K$915,MATCH(L$18,登坂計算!$C$14:$X$14,0)+1,FALSE)))</f>
        <v>#N/A</v>
      </c>
    </row>
    <row r="236" spans="2:12">
      <c r="B236" s="4">
        <f>登坂計算!B231</f>
        <v>21.6</v>
      </c>
      <c r="C236" s="5" t="e">
        <f t="shared" si="5"/>
        <v>#N/A</v>
      </c>
      <c r="D236" s="9">
        <f>IF(D$19=0,#N/A,IF(VLOOKUP($B236,登坂計算!$B$15:$K$915,MATCH(D$18,登坂計算!$C$14:$X$14,0)+1,FALSE)&gt;D$12,D$12,VLOOKUP($B236,登坂計算!$B$15:$K$915,MATCH(D$18,登坂計算!$C$14:$X$14,0)+1,FALSE)))</f>
        <v>101.07260599458982</v>
      </c>
      <c r="E236" s="9">
        <f>IF(E$19=0,#N/A,IF(VLOOKUP($B236,登坂計算!$B$15:$K$915,MATCH(E$18,登坂計算!$C$14:$X$14,0)+1,FALSE)&gt;E$12,E$12,VLOOKUP($B236,登坂計算!$B$15:$K$915,MATCH(E$18,登坂計算!$C$14:$X$14,0)+1,FALSE)))</f>
        <v>147.11597182202357</v>
      </c>
      <c r="F236" s="9">
        <f>IF(F$19=0,#N/A,IF(VLOOKUP($B236,登坂計算!$B$15:$K$915,MATCH(F$18,登坂計算!$C$14:$X$14,0)+1,FALSE)&gt;F$12,F$12,VLOOKUP($B236,登坂計算!$B$15:$K$915,MATCH(F$18,登坂計算!$C$14:$X$14,0)+1,FALSE)))</f>
        <v>230.68184697262882</v>
      </c>
      <c r="G236" s="9">
        <f>IF(G$19=0,#N/A,IF(VLOOKUP($B236,登坂計算!$B$15:$K$915,MATCH(G$18,登坂計算!$C$14:$X$14,0)+1,FALSE)&gt;G$12,G$12,VLOOKUP($B236,登坂計算!$B$15:$K$915,MATCH(G$18,登坂計算!$C$14:$X$14,0)+1,FALSE)))</f>
        <v>522.15074293530995</v>
      </c>
      <c r="H236" s="9">
        <f>IF(H$19=0,#N/A,IF(VLOOKUP($B236,登坂計算!$B$15:$K$915,MATCH(H$18,登坂計算!$C$14:$X$14,0)+1,FALSE)&gt;H$12,H$12,VLOOKUP($B236,登坂計算!$B$15:$K$915,MATCH(H$18,登坂計算!$C$14:$X$14,0)+1,FALSE)))</f>
        <v>732.46145883980978</v>
      </c>
      <c r="I236" s="9" t="e">
        <f>IF(I$19=0,#N/A,IF(VLOOKUP($B236,登坂計算!$B$15:$K$915,MATCH(I$18,登坂計算!$C$14:$X$14,0)+1,FALSE)&gt;I$12,I$12,VLOOKUP($B236,登坂計算!$B$15:$K$915,MATCH(I$18,登坂計算!$C$14:$X$14,0)+1,FALSE)))</f>
        <v>#N/A</v>
      </c>
      <c r="J236" s="9" t="e">
        <f>IF(J$19=0,#N/A,IF(VLOOKUP($B236,登坂計算!$B$15:$K$915,MATCH(J$18,登坂計算!$C$14:$X$14,0)+1,FALSE)&gt;J$12,J$12,VLOOKUP($B236,登坂計算!$B$15:$K$915,MATCH(J$18,登坂計算!$C$14:$X$14,0)+1,FALSE)))</f>
        <v>#N/A</v>
      </c>
      <c r="K236" s="9" t="e">
        <f>IF(K$19=0,#N/A,IF(VLOOKUP($B236,登坂計算!$B$15:$K$915,MATCH(K$18,登坂計算!$C$14:$X$14,0)+1,FALSE)&gt;K$12,K$12,VLOOKUP($B236,登坂計算!$B$15:$K$915,MATCH(K$18,登坂計算!$C$14:$X$14,0)+1,FALSE)))</f>
        <v>#N/A</v>
      </c>
      <c r="L236" s="20" t="e">
        <f>IF(L$19=0,#N/A,IF(VLOOKUP($B236,登坂計算!$B$15:$K$915,MATCH(L$18,登坂計算!$C$14:$X$14,0)+1,FALSE)&gt;L$12,L$12,VLOOKUP($B236,登坂計算!$B$15:$K$915,MATCH(L$18,登坂計算!$C$14:$X$14,0)+1,FALSE)))</f>
        <v>#N/A</v>
      </c>
    </row>
    <row r="237" spans="2:12">
      <c r="B237" s="4">
        <f>登坂計算!B232</f>
        <v>21.7</v>
      </c>
      <c r="C237" s="5" t="e">
        <f t="shared" si="5"/>
        <v>#N/A</v>
      </c>
      <c r="D237" s="9">
        <f>IF(D$19=0,#N/A,IF(VLOOKUP($B237,登坂計算!$B$15:$K$915,MATCH(D$18,登坂計算!$C$14:$X$14,0)+1,FALSE)&gt;D$12,D$12,VLOOKUP($B237,登坂計算!$B$15:$K$915,MATCH(D$18,登坂計算!$C$14:$X$14,0)+1,FALSE)))</f>
        <v>100.66516249830482</v>
      </c>
      <c r="E237" s="9">
        <f>IF(E$19=0,#N/A,IF(VLOOKUP($B237,登坂計算!$B$15:$K$915,MATCH(E$18,登坂計算!$C$14:$X$14,0)+1,FALSE)&gt;E$12,E$12,VLOOKUP($B237,登坂計算!$B$15:$K$915,MATCH(E$18,登坂計算!$C$14:$X$14,0)+1,FALSE)))</f>
        <v>146.52291848844536</v>
      </c>
      <c r="F237" s="9">
        <f>IF(F$19=0,#N/A,IF(VLOOKUP($B237,登坂計算!$B$15:$K$915,MATCH(F$18,登坂計算!$C$14:$X$14,0)+1,FALSE)&gt;F$12,F$12,VLOOKUP($B237,登坂計算!$B$15:$K$915,MATCH(F$18,登坂計算!$C$14:$X$14,0)+1,FALSE)))</f>
        <v>229.7519232080725</v>
      </c>
      <c r="G237" s="9">
        <f>IF(G$19=0,#N/A,IF(VLOOKUP($B237,登坂計算!$B$15:$K$915,MATCH(G$18,登坂計算!$C$14:$X$14,0)+1,FALSE)&gt;G$12,G$12,VLOOKUP($B237,登坂計算!$B$15:$K$915,MATCH(G$18,登坂計算!$C$14:$X$14,0)+1,FALSE)))</f>
        <v>520.04585089066666</v>
      </c>
      <c r="H237" s="9">
        <f>IF(H$19=0,#N/A,IF(VLOOKUP($B237,登坂計算!$B$15:$K$915,MATCH(H$18,登坂計算!$C$14:$X$14,0)+1,FALSE)&gt;H$12,H$12,VLOOKUP($B237,登坂計算!$B$15:$K$915,MATCH(H$18,登坂計算!$C$14:$X$14,0)+1,FALSE)))</f>
        <v>729.50876305496297</v>
      </c>
      <c r="I237" s="9" t="e">
        <f>IF(I$19=0,#N/A,IF(VLOOKUP($B237,登坂計算!$B$15:$K$915,MATCH(I$18,登坂計算!$C$14:$X$14,0)+1,FALSE)&gt;I$12,I$12,VLOOKUP($B237,登坂計算!$B$15:$K$915,MATCH(I$18,登坂計算!$C$14:$X$14,0)+1,FALSE)))</f>
        <v>#N/A</v>
      </c>
      <c r="J237" s="9" t="e">
        <f>IF(J$19=0,#N/A,IF(VLOOKUP($B237,登坂計算!$B$15:$K$915,MATCH(J$18,登坂計算!$C$14:$X$14,0)+1,FALSE)&gt;J$12,J$12,VLOOKUP($B237,登坂計算!$B$15:$K$915,MATCH(J$18,登坂計算!$C$14:$X$14,0)+1,FALSE)))</f>
        <v>#N/A</v>
      </c>
      <c r="K237" s="9" t="e">
        <f>IF(K$19=0,#N/A,IF(VLOOKUP($B237,登坂計算!$B$15:$K$915,MATCH(K$18,登坂計算!$C$14:$X$14,0)+1,FALSE)&gt;K$12,K$12,VLOOKUP($B237,登坂計算!$B$15:$K$915,MATCH(K$18,登坂計算!$C$14:$X$14,0)+1,FALSE)))</f>
        <v>#N/A</v>
      </c>
      <c r="L237" s="20" t="e">
        <f>IF(L$19=0,#N/A,IF(VLOOKUP($B237,登坂計算!$B$15:$K$915,MATCH(L$18,登坂計算!$C$14:$X$14,0)+1,FALSE)&gt;L$12,L$12,VLOOKUP($B237,登坂計算!$B$15:$K$915,MATCH(L$18,登坂計算!$C$14:$X$14,0)+1,FALSE)))</f>
        <v>#N/A</v>
      </c>
    </row>
    <row r="238" spans="2:12">
      <c r="B238" s="4">
        <f>登坂計算!B233</f>
        <v>21.8</v>
      </c>
      <c r="C238" s="5" t="e">
        <f t="shared" si="5"/>
        <v>#N/A</v>
      </c>
      <c r="D238" s="9">
        <f>IF(D$19=0,#N/A,IF(VLOOKUP($B238,登坂計算!$B$15:$K$915,MATCH(D$18,登坂計算!$C$14:$X$14,0)+1,FALSE)&gt;D$12,D$12,VLOOKUP($B238,登坂計算!$B$15:$K$915,MATCH(D$18,登坂計算!$C$14:$X$14,0)+1,FALSE)))</f>
        <v>100.26129496916313</v>
      </c>
      <c r="E238" s="9">
        <f>IF(E$19=0,#N/A,IF(VLOOKUP($B238,登坂計算!$B$15:$K$915,MATCH(E$18,登坂計算!$C$14:$X$14,0)+1,FALSE)&gt;E$12,E$12,VLOOKUP($B238,登坂計算!$B$15:$K$915,MATCH(E$18,登坂計算!$C$14:$X$14,0)+1,FALSE)))</f>
        <v>145.93507014464961</v>
      </c>
      <c r="F238" s="9">
        <f>IF(F$19=0,#N/A,IF(VLOOKUP($B238,登坂計算!$B$15:$K$915,MATCH(F$18,登坂計算!$C$14:$X$14,0)+1,FALSE)&gt;F$12,F$12,VLOOKUP($B238,登坂計算!$B$15:$K$915,MATCH(F$18,登坂計算!$C$14:$X$14,0)+1,FALSE)))</f>
        <v>228.83016100912747</v>
      </c>
      <c r="G238" s="9">
        <f>IF(G$19=0,#N/A,IF(VLOOKUP($B238,登坂計算!$B$15:$K$915,MATCH(G$18,登坂計算!$C$14:$X$14,0)+1,FALSE)&gt;G$12,G$12,VLOOKUP($B238,登坂計算!$B$15:$K$915,MATCH(G$18,登坂計算!$C$14:$X$14,0)+1,FALSE)))</f>
        <v>517.95943263407139</v>
      </c>
      <c r="H238" s="9">
        <f>IF(H$19=0,#N/A,IF(VLOOKUP($B238,登坂計算!$B$15:$K$915,MATCH(H$18,登坂計算!$C$14:$X$14,0)+1,FALSE)&gt;H$12,H$12,VLOOKUP($B238,登坂計算!$B$15:$K$915,MATCH(H$18,登坂計算!$C$14:$X$14,0)+1,FALSE)))</f>
        <v>726.58198188946119</v>
      </c>
      <c r="I238" s="9" t="e">
        <f>IF(I$19=0,#N/A,IF(VLOOKUP($B238,登坂計算!$B$15:$K$915,MATCH(I$18,登坂計算!$C$14:$X$14,0)+1,FALSE)&gt;I$12,I$12,VLOOKUP($B238,登坂計算!$B$15:$K$915,MATCH(I$18,登坂計算!$C$14:$X$14,0)+1,FALSE)))</f>
        <v>#N/A</v>
      </c>
      <c r="J238" s="9" t="e">
        <f>IF(J$19=0,#N/A,IF(VLOOKUP($B238,登坂計算!$B$15:$K$915,MATCH(J$18,登坂計算!$C$14:$X$14,0)+1,FALSE)&gt;J$12,J$12,VLOOKUP($B238,登坂計算!$B$15:$K$915,MATCH(J$18,登坂計算!$C$14:$X$14,0)+1,FALSE)))</f>
        <v>#N/A</v>
      </c>
      <c r="K238" s="9" t="e">
        <f>IF(K$19=0,#N/A,IF(VLOOKUP($B238,登坂計算!$B$15:$K$915,MATCH(K$18,登坂計算!$C$14:$X$14,0)+1,FALSE)&gt;K$12,K$12,VLOOKUP($B238,登坂計算!$B$15:$K$915,MATCH(K$18,登坂計算!$C$14:$X$14,0)+1,FALSE)))</f>
        <v>#N/A</v>
      </c>
      <c r="L238" s="20" t="e">
        <f>IF(L$19=0,#N/A,IF(VLOOKUP($B238,登坂計算!$B$15:$K$915,MATCH(L$18,登坂計算!$C$14:$X$14,0)+1,FALSE)&gt;L$12,L$12,VLOOKUP($B238,登坂計算!$B$15:$K$915,MATCH(L$18,登坂計算!$C$14:$X$14,0)+1,FALSE)))</f>
        <v>#N/A</v>
      </c>
    </row>
    <row r="239" spans="2:12">
      <c r="B239" s="4">
        <f>登坂計算!B234</f>
        <v>21.9</v>
      </c>
      <c r="C239" s="5" t="e">
        <f t="shared" si="5"/>
        <v>#N/A</v>
      </c>
      <c r="D239" s="9">
        <f>IF(D$19=0,#N/A,IF(VLOOKUP($B239,登坂計算!$B$15:$K$915,MATCH(D$18,登坂計算!$C$14:$X$14,0)+1,FALSE)&gt;D$12,D$12,VLOOKUP($B239,登坂計算!$B$15:$K$915,MATCH(D$18,登坂計算!$C$14:$X$14,0)+1,FALSE)))</f>
        <v>99.860958093081749</v>
      </c>
      <c r="E239" s="9">
        <f>IF(E$19=0,#N/A,IF(VLOOKUP($B239,登坂計算!$B$15:$K$915,MATCH(E$18,登坂計算!$C$14:$X$14,0)+1,FALSE)&gt;E$12,E$12,VLOOKUP($B239,登坂計算!$B$15:$K$915,MATCH(E$18,登坂計算!$C$14:$X$14,0)+1,FALSE)))</f>
        <v>145.35236083383933</v>
      </c>
      <c r="F239" s="9">
        <f>IF(F$19=0,#N/A,IF(VLOOKUP($B239,登坂計算!$B$15:$K$915,MATCH(F$18,登坂計算!$C$14:$X$14,0)+1,FALSE)&gt;F$12,F$12,VLOOKUP($B239,登坂計算!$B$15:$K$915,MATCH(F$18,登坂計算!$C$14:$X$14,0)+1,FALSE)))</f>
        <v>227.91645695374129</v>
      </c>
      <c r="G239" s="9">
        <f>IF(G$19=0,#N/A,IF(VLOOKUP($B239,登坂計算!$B$15:$K$915,MATCH(G$18,登坂計算!$C$14:$X$14,0)+1,FALSE)&gt;G$12,G$12,VLOOKUP($B239,登坂計算!$B$15:$K$915,MATCH(G$18,登坂計算!$C$14:$X$14,0)+1,FALSE)))</f>
        <v>515.89125406864002</v>
      </c>
      <c r="H239" s="9">
        <f>IF(H$19=0,#N/A,IF(VLOOKUP($B239,登坂計算!$B$15:$K$915,MATCH(H$18,登坂計算!$C$14:$X$14,0)+1,FALSE)&gt;H$12,H$12,VLOOKUP($B239,登坂計算!$B$15:$K$915,MATCH(H$18,登坂計算!$C$14:$X$14,0)+1,FALSE)))</f>
        <v>723.6807869573978</v>
      </c>
      <c r="I239" s="9" t="e">
        <f>IF(I$19=0,#N/A,IF(VLOOKUP($B239,登坂計算!$B$15:$K$915,MATCH(I$18,登坂計算!$C$14:$X$14,0)+1,FALSE)&gt;I$12,I$12,VLOOKUP($B239,登坂計算!$B$15:$K$915,MATCH(I$18,登坂計算!$C$14:$X$14,0)+1,FALSE)))</f>
        <v>#N/A</v>
      </c>
      <c r="J239" s="9" t="e">
        <f>IF(J$19=0,#N/A,IF(VLOOKUP($B239,登坂計算!$B$15:$K$915,MATCH(J$18,登坂計算!$C$14:$X$14,0)+1,FALSE)&gt;J$12,J$12,VLOOKUP($B239,登坂計算!$B$15:$K$915,MATCH(J$18,登坂計算!$C$14:$X$14,0)+1,FALSE)))</f>
        <v>#N/A</v>
      </c>
      <c r="K239" s="9" t="e">
        <f>IF(K$19=0,#N/A,IF(VLOOKUP($B239,登坂計算!$B$15:$K$915,MATCH(K$18,登坂計算!$C$14:$X$14,0)+1,FALSE)&gt;K$12,K$12,VLOOKUP($B239,登坂計算!$B$15:$K$915,MATCH(K$18,登坂計算!$C$14:$X$14,0)+1,FALSE)))</f>
        <v>#N/A</v>
      </c>
      <c r="L239" s="20" t="e">
        <f>IF(L$19=0,#N/A,IF(VLOOKUP($B239,登坂計算!$B$15:$K$915,MATCH(L$18,登坂計算!$C$14:$X$14,0)+1,FALSE)&gt;L$12,L$12,VLOOKUP($B239,登坂計算!$B$15:$K$915,MATCH(L$18,登坂計算!$C$14:$X$14,0)+1,FALSE)))</f>
        <v>#N/A</v>
      </c>
    </row>
    <row r="240" spans="2:12">
      <c r="B240" s="4">
        <f>登坂計算!B235</f>
        <v>22</v>
      </c>
      <c r="C240" s="5" t="e">
        <f t="shared" si="5"/>
        <v>#N/A</v>
      </c>
      <c r="D240" s="9">
        <f>IF(D$19=0,#N/A,IF(VLOOKUP($B240,登坂計算!$B$15:$K$915,MATCH(D$18,登坂計算!$C$14:$X$14,0)+1,FALSE)&gt;D$12,D$12,VLOOKUP($B240,登坂計算!$B$15:$K$915,MATCH(D$18,登坂計算!$C$14:$X$14,0)+1,FALSE)))</f>
        <v>99.464107320719776</v>
      </c>
      <c r="E240" s="9">
        <f>IF(E$19=0,#N/A,IF(VLOOKUP($B240,登坂計算!$B$15:$K$915,MATCH(E$18,登坂計算!$C$14:$X$14,0)+1,FALSE)&gt;E$12,E$12,VLOOKUP($B240,登坂計算!$B$15:$K$915,MATCH(E$18,登坂計算!$C$14:$X$14,0)+1,FALSE)))</f>
        <v>144.77472571233594</v>
      </c>
      <c r="F240" s="9">
        <f>IF(F$19=0,#N/A,IF(VLOOKUP($B240,登坂計算!$B$15:$K$915,MATCH(F$18,登坂計算!$C$14:$X$14,0)+1,FALSE)&gt;F$12,F$12,VLOOKUP($B240,登坂計算!$B$15:$K$915,MATCH(F$18,登坂計算!$C$14:$X$14,0)+1,FALSE)))</f>
        <v>227.01070936526145</v>
      </c>
      <c r="G240" s="9">
        <f>IF(G$19=0,#N/A,IF(VLOOKUP($B240,登坂計算!$B$15:$K$915,MATCH(G$18,登坂計算!$C$14:$X$14,0)+1,FALSE)&gt;G$12,G$12,VLOOKUP($B240,登坂計算!$B$15:$K$915,MATCH(G$18,登坂計算!$C$14:$X$14,0)+1,FALSE)))</f>
        <v>513.84108504821972</v>
      </c>
      <c r="H240" s="9">
        <f>IF(H$19=0,#N/A,IF(VLOOKUP($B240,登坂計算!$B$15:$K$915,MATCH(H$18,登坂計算!$C$14:$X$14,0)+1,FALSE)&gt;H$12,H$12,VLOOKUP($B240,登坂計算!$B$15:$K$915,MATCH(H$18,登坂計算!$C$14:$X$14,0)+1,FALSE)))</f>
        <v>720.80485541486382</v>
      </c>
      <c r="I240" s="9" t="e">
        <f>IF(I$19=0,#N/A,IF(VLOOKUP($B240,登坂計算!$B$15:$K$915,MATCH(I$18,登坂計算!$C$14:$X$14,0)+1,FALSE)&gt;I$12,I$12,VLOOKUP($B240,登坂計算!$B$15:$K$915,MATCH(I$18,登坂計算!$C$14:$X$14,0)+1,FALSE)))</f>
        <v>#N/A</v>
      </c>
      <c r="J240" s="9" t="e">
        <f>IF(J$19=0,#N/A,IF(VLOOKUP($B240,登坂計算!$B$15:$K$915,MATCH(J$18,登坂計算!$C$14:$X$14,0)+1,FALSE)&gt;J$12,J$12,VLOOKUP($B240,登坂計算!$B$15:$K$915,MATCH(J$18,登坂計算!$C$14:$X$14,0)+1,FALSE)))</f>
        <v>#N/A</v>
      </c>
      <c r="K240" s="9" t="e">
        <f>IF(K$19=0,#N/A,IF(VLOOKUP($B240,登坂計算!$B$15:$K$915,MATCH(K$18,登坂計算!$C$14:$X$14,0)+1,FALSE)&gt;K$12,K$12,VLOOKUP($B240,登坂計算!$B$15:$K$915,MATCH(K$18,登坂計算!$C$14:$X$14,0)+1,FALSE)))</f>
        <v>#N/A</v>
      </c>
      <c r="L240" s="20" t="e">
        <f>IF(L$19=0,#N/A,IF(VLOOKUP($B240,登坂計算!$B$15:$K$915,MATCH(L$18,登坂計算!$C$14:$X$14,0)+1,FALSE)&gt;L$12,L$12,VLOOKUP($B240,登坂計算!$B$15:$K$915,MATCH(L$18,登坂計算!$C$14:$X$14,0)+1,FALSE)))</f>
        <v>#N/A</v>
      </c>
    </row>
    <row r="241" spans="2:12">
      <c r="B241" s="4">
        <f>登坂計算!B236</f>
        <v>22.1</v>
      </c>
      <c r="C241" s="5" t="e">
        <f t="shared" si="5"/>
        <v>#N/A</v>
      </c>
      <c r="D241" s="9">
        <f>IF(D$19=0,#N/A,IF(VLOOKUP($B241,登坂計算!$B$15:$K$915,MATCH(D$18,登坂計算!$C$14:$X$14,0)+1,FALSE)&gt;D$12,D$12,VLOOKUP($B241,登坂計算!$B$15:$K$915,MATCH(D$18,登坂計算!$C$14:$X$14,0)+1,FALSE)))</f>
        <v>99.070698851426044</v>
      </c>
      <c r="E241" s="9">
        <f>IF(E$19=0,#N/A,IF(VLOOKUP($B241,登坂計算!$B$15:$K$915,MATCH(E$18,登坂計算!$C$14:$X$14,0)+1,FALSE)&gt;E$12,E$12,VLOOKUP($B241,登坂計算!$B$15:$K$915,MATCH(E$18,登坂計算!$C$14:$X$14,0)+1,FALSE)))</f>
        <v>144.20210102621414</v>
      </c>
      <c r="F241" s="9">
        <f>IF(F$19=0,#N/A,IF(VLOOKUP($B241,登坂計算!$B$15:$K$915,MATCH(F$18,登坂計算!$C$14:$X$14,0)+1,FALSE)&gt;F$12,F$12,VLOOKUP($B241,登坂計算!$B$15:$K$915,MATCH(F$18,登坂計算!$C$14:$X$14,0)+1,FALSE)))</f>
        <v>226.11281827579839</v>
      </c>
      <c r="G241" s="9">
        <f>IF(G$19=0,#N/A,IF(VLOOKUP($B241,登坂計算!$B$15:$K$915,MATCH(G$18,登坂計算!$C$14:$X$14,0)+1,FALSE)&gt;G$12,G$12,VLOOKUP($B241,登坂計算!$B$15:$K$915,MATCH(G$18,登坂計算!$C$14:$X$14,0)+1,FALSE)))</f>
        <v>511.80869929446015</v>
      </c>
      <c r="H241" s="9">
        <f>IF(H$19=0,#N/A,IF(VLOOKUP($B241,登坂計算!$B$15:$K$915,MATCH(H$18,登坂計算!$C$14:$X$14,0)+1,FALSE)&gt;H$12,H$12,VLOOKUP($B241,登坂計算!$B$15:$K$915,MATCH(H$18,登坂計算!$C$14:$X$14,0)+1,FALSE)))</f>
        <v>717.95386984361767</v>
      </c>
      <c r="I241" s="9" t="e">
        <f>IF(I$19=0,#N/A,IF(VLOOKUP($B241,登坂計算!$B$15:$K$915,MATCH(I$18,登坂計算!$C$14:$X$14,0)+1,FALSE)&gt;I$12,I$12,VLOOKUP($B241,登坂計算!$B$15:$K$915,MATCH(I$18,登坂計算!$C$14:$X$14,0)+1,FALSE)))</f>
        <v>#N/A</v>
      </c>
      <c r="J241" s="9" t="e">
        <f>IF(J$19=0,#N/A,IF(VLOOKUP($B241,登坂計算!$B$15:$K$915,MATCH(J$18,登坂計算!$C$14:$X$14,0)+1,FALSE)&gt;J$12,J$12,VLOOKUP($B241,登坂計算!$B$15:$K$915,MATCH(J$18,登坂計算!$C$14:$X$14,0)+1,FALSE)))</f>
        <v>#N/A</v>
      </c>
      <c r="K241" s="9" t="e">
        <f>IF(K$19=0,#N/A,IF(VLOOKUP($B241,登坂計算!$B$15:$K$915,MATCH(K$18,登坂計算!$C$14:$X$14,0)+1,FALSE)&gt;K$12,K$12,VLOOKUP($B241,登坂計算!$B$15:$K$915,MATCH(K$18,登坂計算!$C$14:$X$14,0)+1,FALSE)))</f>
        <v>#N/A</v>
      </c>
      <c r="L241" s="20" t="e">
        <f>IF(L$19=0,#N/A,IF(VLOOKUP($B241,登坂計算!$B$15:$K$915,MATCH(L$18,登坂計算!$C$14:$X$14,0)+1,FALSE)&gt;L$12,L$12,VLOOKUP($B241,登坂計算!$B$15:$K$915,MATCH(L$18,登坂計算!$C$14:$X$14,0)+1,FALSE)))</f>
        <v>#N/A</v>
      </c>
    </row>
    <row r="242" spans="2:12">
      <c r="B242" s="4">
        <f>登坂計算!B237</f>
        <v>22.2</v>
      </c>
      <c r="C242" s="5" t="e">
        <f t="shared" si="5"/>
        <v>#N/A</v>
      </c>
      <c r="D242" s="9">
        <f>IF(D$19=0,#N/A,IF(VLOOKUP($B242,登坂計算!$B$15:$K$915,MATCH(D$18,登坂計算!$C$14:$X$14,0)+1,FALSE)&gt;D$12,D$12,VLOOKUP($B242,登坂計算!$B$15:$K$915,MATCH(D$18,登坂計算!$C$14:$X$14,0)+1,FALSE)))</f>
        <v>98.68068961758928</v>
      </c>
      <c r="E242" s="9">
        <f>IF(E$19=0,#N/A,IF(VLOOKUP($B242,登坂計算!$B$15:$K$915,MATCH(E$18,登坂計算!$C$14:$X$14,0)+1,FALSE)&gt;E$12,E$12,VLOOKUP($B242,登坂計算!$B$15:$K$915,MATCH(E$18,登坂計算!$C$14:$X$14,0)+1,FALSE)))</f>
        <v>143.63442408852313</v>
      </c>
      <c r="F242" s="9">
        <f>IF(F$19=0,#N/A,IF(VLOOKUP($B242,登坂計算!$B$15:$K$915,MATCH(F$18,登坂計算!$C$14:$X$14,0)+1,FALSE)&gt;F$12,F$12,VLOOKUP($B242,登坂計算!$B$15:$K$915,MATCH(F$18,登坂計算!$C$14:$X$14,0)+1,FALSE)))</f>
        <v>225.22268539050737</v>
      </c>
      <c r="G242" s="9">
        <f>IF(G$19=0,#N/A,IF(VLOOKUP($B242,登坂計算!$B$15:$K$915,MATCH(G$18,登坂計算!$C$14:$X$14,0)+1,FALSE)&gt;G$12,G$12,VLOOKUP($B242,登坂計算!$B$15:$K$915,MATCH(G$18,登坂計算!$C$14:$X$14,0)+1,FALSE)))</f>
        <v>509.79387431596496</v>
      </c>
      <c r="H242" s="9">
        <f>IF(H$19=0,#N/A,IF(VLOOKUP($B242,登坂計算!$B$15:$K$915,MATCH(H$18,登坂計算!$C$14:$X$14,0)+1,FALSE)&gt;H$12,H$12,VLOOKUP($B242,登坂計算!$B$15:$K$915,MATCH(H$18,登坂計算!$C$14:$X$14,0)+1,FALSE)))</f>
        <v>715.12751813767306</v>
      </c>
      <c r="I242" s="9" t="e">
        <f>IF(I$19=0,#N/A,IF(VLOOKUP($B242,登坂計算!$B$15:$K$915,MATCH(I$18,登坂計算!$C$14:$X$14,0)+1,FALSE)&gt;I$12,I$12,VLOOKUP($B242,登坂計算!$B$15:$K$915,MATCH(I$18,登坂計算!$C$14:$X$14,0)+1,FALSE)))</f>
        <v>#N/A</v>
      </c>
      <c r="J242" s="9" t="e">
        <f>IF(J$19=0,#N/A,IF(VLOOKUP($B242,登坂計算!$B$15:$K$915,MATCH(J$18,登坂計算!$C$14:$X$14,0)+1,FALSE)&gt;J$12,J$12,VLOOKUP($B242,登坂計算!$B$15:$K$915,MATCH(J$18,登坂計算!$C$14:$X$14,0)+1,FALSE)))</f>
        <v>#N/A</v>
      </c>
      <c r="K242" s="9" t="e">
        <f>IF(K$19=0,#N/A,IF(VLOOKUP($B242,登坂計算!$B$15:$K$915,MATCH(K$18,登坂計算!$C$14:$X$14,0)+1,FALSE)&gt;K$12,K$12,VLOOKUP($B242,登坂計算!$B$15:$K$915,MATCH(K$18,登坂計算!$C$14:$X$14,0)+1,FALSE)))</f>
        <v>#N/A</v>
      </c>
      <c r="L242" s="20" t="e">
        <f>IF(L$19=0,#N/A,IF(VLOOKUP($B242,登坂計算!$B$15:$K$915,MATCH(L$18,登坂計算!$C$14:$X$14,0)+1,FALSE)&gt;L$12,L$12,VLOOKUP($B242,登坂計算!$B$15:$K$915,MATCH(L$18,登坂計算!$C$14:$X$14,0)+1,FALSE)))</f>
        <v>#N/A</v>
      </c>
    </row>
    <row r="243" spans="2:12">
      <c r="B243" s="4">
        <f>登坂計算!B238</f>
        <v>22.3</v>
      </c>
      <c r="C243" s="5" t="e">
        <f t="shared" si="5"/>
        <v>#N/A</v>
      </c>
      <c r="D243" s="9">
        <f>IF(D$19=0,#N/A,IF(VLOOKUP($B243,登坂計算!$B$15:$K$915,MATCH(D$18,登坂計算!$C$14:$X$14,0)+1,FALSE)&gt;D$12,D$12,VLOOKUP($B243,登坂計算!$B$15:$K$915,MATCH(D$18,登坂計算!$C$14:$X$14,0)+1,FALSE)))</f>
        <v>98.294037269379103</v>
      </c>
      <c r="E243" s="9">
        <f>IF(E$19=0,#N/A,IF(VLOOKUP($B243,登坂計算!$B$15:$K$915,MATCH(E$18,登坂計算!$C$14:$X$14,0)+1,FALSE)&gt;E$12,E$12,VLOOKUP($B243,登坂計算!$B$15:$K$915,MATCH(E$18,登坂計算!$C$14:$X$14,0)+1,FALSE)))</f>
        <v>143.07163325707614</v>
      </c>
      <c r="F243" s="9">
        <f>IF(F$19=0,#N/A,IF(VLOOKUP($B243,登坂計算!$B$15:$K$915,MATCH(F$18,登坂計算!$C$14:$X$14,0)+1,FALSE)&gt;F$12,F$12,VLOOKUP($B243,登坂計算!$B$15:$K$915,MATCH(F$18,登坂計算!$C$14:$X$14,0)+1,FALSE)))</f>
        <v>224.34021405276229</v>
      </c>
      <c r="G243" s="9">
        <f>IF(G$19=0,#N/A,IF(VLOOKUP($B243,登坂計算!$B$15:$K$915,MATCH(G$18,登坂計算!$C$14:$X$14,0)+1,FALSE)&gt;G$12,G$12,VLOOKUP($B243,登坂計算!$B$15:$K$915,MATCH(G$18,登坂計算!$C$14:$X$14,0)+1,FALSE)))</f>
        <v>507.79639132946284</v>
      </c>
      <c r="H243" s="9">
        <f>IF(H$19=0,#N/A,IF(VLOOKUP($B243,登坂計算!$B$15:$K$915,MATCH(H$18,登坂計算!$C$14:$X$14,0)+1,FALSE)&gt;H$12,H$12,VLOOKUP($B243,登坂計算!$B$15:$K$915,MATCH(H$18,登坂計算!$C$14:$X$14,0)+1,FALSE)))</f>
        <v>712.32549339271861</v>
      </c>
      <c r="I243" s="9" t="e">
        <f>IF(I$19=0,#N/A,IF(VLOOKUP($B243,登坂計算!$B$15:$K$915,MATCH(I$18,登坂計算!$C$14:$X$14,0)+1,FALSE)&gt;I$12,I$12,VLOOKUP($B243,登坂計算!$B$15:$K$915,MATCH(I$18,登坂計算!$C$14:$X$14,0)+1,FALSE)))</f>
        <v>#N/A</v>
      </c>
      <c r="J243" s="9" t="e">
        <f>IF(J$19=0,#N/A,IF(VLOOKUP($B243,登坂計算!$B$15:$K$915,MATCH(J$18,登坂計算!$C$14:$X$14,0)+1,FALSE)&gt;J$12,J$12,VLOOKUP($B243,登坂計算!$B$15:$K$915,MATCH(J$18,登坂計算!$C$14:$X$14,0)+1,FALSE)))</f>
        <v>#N/A</v>
      </c>
      <c r="K243" s="9" t="e">
        <f>IF(K$19=0,#N/A,IF(VLOOKUP($B243,登坂計算!$B$15:$K$915,MATCH(K$18,登坂計算!$C$14:$X$14,0)+1,FALSE)&gt;K$12,K$12,VLOOKUP($B243,登坂計算!$B$15:$K$915,MATCH(K$18,登坂計算!$C$14:$X$14,0)+1,FALSE)))</f>
        <v>#N/A</v>
      </c>
      <c r="L243" s="20" t="e">
        <f>IF(L$19=0,#N/A,IF(VLOOKUP($B243,登坂計算!$B$15:$K$915,MATCH(L$18,登坂計算!$C$14:$X$14,0)+1,FALSE)&gt;L$12,L$12,VLOOKUP($B243,登坂計算!$B$15:$K$915,MATCH(L$18,登坂計算!$C$14:$X$14,0)+1,FALSE)))</f>
        <v>#N/A</v>
      </c>
    </row>
    <row r="244" spans="2:12">
      <c r="B244" s="4">
        <f>登坂計算!B239</f>
        <v>22.4</v>
      </c>
      <c r="C244" s="5" t="e">
        <f t="shared" si="5"/>
        <v>#N/A</v>
      </c>
      <c r="D244" s="9">
        <f>IF(D$19=0,#N/A,IF(VLOOKUP($B244,登坂計算!$B$15:$K$915,MATCH(D$18,登坂計算!$C$14:$X$14,0)+1,FALSE)&gt;D$12,D$12,VLOOKUP($B244,登坂計算!$B$15:$K$915,MATCH(D$18,登坂計算!$C$14:$X$14,0)+1,FALSE)))</f>
        <v>97.910700159866906</v>
      </c>
      <c r="E244" s="9">
        <f>IF(E$19=0,#N/A,IF(VLOOKUP($B244,登坂計算!$B$15:$K$915,MATCH(E$18,登坂計算!$C$14:$X$14,0)+1,FALSE)&gt;E$12,E$12,VLOOKUP($B244,登坂計算!$B$15:$K$915,MATCH(E$18,登坂計算!$C$14:$X$14,0)+1,FALSE)))</f>
        <v>142.51366791279332</v>
      </c>
      <c r="F244" s="9">
        <f>IF(F$19=0,#N/A,IF(VLOOKUP($B244,登坂計算!$B$15:$K$915,MATCH(F$18,登坂計算!$C$14:$X$14,0)+1,FALSE)&gt;F$12,F$12,VLOOKUP($B244,登坂計算!$B$15:$K$915,MATCH(F$18,登坂計算!$C$14:$X$14,0)+1,FALSE)))</f>
        <v>223.46530921019638</v>
      </c>
      <c r="G244" s="9">
        <f>IF(G$19=0,#N/A,IF(VLOOKUP($B244,登坂計算!$B$15:$K$915,MATCH(G$18,登坂計算!$C$14:$X$14,0)+1,FALSE)&gt;G$12,G$12,VLOOKUP($B244,登坂計算!$B$15:$K$915,MATCH(G$18,登坂計算!$C$14:$X$14,0)+1,FALSE)))</f>
        <v>505.81603518293997</v>
      </c>
      <c r="H244" s="9">
        <f>IF(H$19=0,#N/A,IF(VLOOKUP($B244,登坂計算!$B$15:$K$915,MATCH(H$18,登坂計算!$C$14:$X$14,0)+1,FALSE)&gt;H$12,H$12,VLOOKUP($B244,登坂計算!$B$15:$K$915,MATCH(H$18,登坂計算!$C$14:$X$14,0)+1,FALSE)))</f>
        <v>709.5474937982907</v>
      </c>
      <c r="I244" s="9" t="e">
        <f>IF(I$19=0,#N/A,IF(VLOOKUP($B244,登坂計算!$B$15:$K$915,MATCH(I$18,登坂計算!$C$14:$X$14,0)+1,FALSE)&gt;I$12,I$12,VLOOKUP($B244,登坂計算!$B$15:$K$915,MATCH(I$18,登坂計算!$C$14:$X$14,0)+1,FALSE)))</f>
        <v>#N/A</v>
      </c>
      <c r="J244" s="9" t="e">
        <f>IF(J$19=0,#N/A,IF(VLOOKUP($B244,登坂計算!$B$15:$K$915,MATCH(J$18,登坂計算!$C$14:$X$14,0)+1,FALSE)&gt;J$12,J$12,VLOOKUP($B244,登坂計算!$B$15:$K$915,MATCH(J$18,登坂計算!$C$14:$X$14,0)+1,FALSE)))</f>
        <v>#N/A</v>
      </c>
      <c r="K244" s="9" t="e">
        <f>IF(K$19=0,#N/A,IF(VLOOKUP($B244,登坂計算!$B$15:$K$915,MATCH(K$18,登坂計算!$C$14:$X$14,0)+1,FALSE)&gt;K$12,K$12,VLOOKUP($B244,登坂計算!$B$15:$K$915,MATCH(K$18,登坂計算!$C$14:$X$14,0)+1,FALSE)))</f>
        <v>#N/A</v>
      </c>
      <c r="L244" s="20" t="e">
        <f>IF(L$19=0,#N/A,IF(VLOOKUP($B244,登坂計算!$B$15:$K$915,MATCH(L$18,登坂計算!$C$14:$X$14,0)+1,FALSE)&gt;L$12,L$12,VLOOKUP($B244,登坂計算!$B$15:$K$915,MATCH(L$18,登坂計算!$C$14:$X$14,0)+1,FALSE)))</f>
        <v>#N/A</v>
      </c>
    </row>
    <row r="245" spans="2:12">
      <c r="B245" s="4">
        <f>登坂計算!B240</f>
        <v>22.5</v>
      </c>
      <c r="C245" s="5" t="e">
        <f t="shared" si="5"/>
        <v>#N/A</v>
      </c>
      <c r="D245" s="9">
        <f>IF(D$19=0,#N/A,IF(VLOOKUP($B245,登坂計算!$B$15:$K$915,MATCH(D$18,登坂計算!$C$14:$X$14,0)+1,FALSE)&gt;D$12,D$12,VLOOKUP($B245,登坂計算!$B$15:$K$915,MATCH(D$18,登坂計算!$C$14:$X$14,0)+1,FALSE)))</f>
        <v>97.530637330515106</v>
      </c>
      <c r="E245" s="9">
        <f>IF(E$19=0,#N/A,IF(VLOOKUP($B245,登坂計算!$B$15:$K$915,MATCH(E$18,登坂計算!$C$14:$X$14,0)+1,FALSE)&gt;E$12,E$12,VLOOKUP($B245,登坂計算!$B$15:$K$915,MATCH(E$18,登坂計算!$C$14:$X$14,0)+1,FALSE)))</f>
        <v>141.96046843858059</v>
      </c>
      <c r="F245" s="9">
        <f>IF(F$19=0,#N/A,IF(VLOOKUP($B245,登坂計算!$B$15:$K$915,MATCH(F$18,登坂計算!$C$14:$X$14,0)+1,FALSE)&gt;F$12,F$12,VLOOKUP($B245,登坂計算!$B$15:$K$915,MATCH(F$18,登坂計算!$C$14:$X$14,0)+1,FALSE)))</f>
        <v>222.59787738158388</v>
      </c>
      <c r="G245" s="9">
        <f>IF(G$19=0,#N/A,IF(VLOOKUP($B245,登坂計算!$B$15:$K$915,MATCH(G$18,登坂計算!$C$14:$X$14,0)+1,FALSE)&gt;G$12,G$12,VLOOKUP($B245,登坂計算!$B$15:$K$915,MATCH(G$18,登坂計算!$C$14:$X$14,0)+1,FALSE)))</f>
        <v>503.8525942806765</v>
      </c>
      <c r="H245" s="9">
        <f>IF(H$19=0,#N/A,IF(VLOOKUP($B245,登坂計算!$B$15:$K$915,MATCH(H$18,登坂計算!$C$14:$X$14,0)+1,FALSE)&gt;H$12,H$12,VLOOKUP($B245,登坂計算!$B$15:$K$915,MATCH(H$18,登坂計算!$C$14:$X$14,0)+1,FALSE)))</f>
        <v>706.79322253261557</v>
      </c>
      <c r="I245" s="9" t="e">
        <f>IF(I$19=0,#N/A,IF(VLOOKUP($B245,登坂計算!$B$15:$K$915,MATCH(I$18,登坂計算!$C$14:$X$14,0)+1,FALSE)&gt;I$12,I$12,VLOOKUP($B245,登坂計算!$B$15:$K$915,MATCH(I$18,登坂計算!$C$14:$X$14,0)+1,FALSE)))</f>
        <v>#N/A</v>
      </c>
      <c r="J245" s="9" t="e">
        <f>IF(J$19=0,#N/A,IF(VLOOKUP($B245,登坂計算!$B$15:$K$915,MATCH(J$18,登坂計算!$C$14:$X$14,0)+1,FALSE)&gt;J$12,J$12,VLOOKUP($B245,登坂計算!$B$15:$K$915,MATCH(J$18,登坂計算!$C$14:$X$14,0)+1,FALSE)))</f>
        <v>#N/A</v>
      </c>
      <c r="K245" s="9" t="e">
        <f>IF(K$19=0,#N/A,IF(VLOOKUP($B245,登坂計算!$B$15:$K$915,MATCH(K$18,登坂計算!$C$14:$X$14,0)+1,FALSE)&gt;K$12,K$12,VLOOKUP($B245,登坂計算!$B$15:$K$915,MATCH(K$18,登坂計算!$C$14:$X$14,0)+1,FALSE)))</f>
        <v>#N/A</v>
      </c>
      <c r="L245" s="20" t="e">
        <f>IF(L$19=0,#N/A,IF(VLOOKUP($B245,登坂計算!$B$15:$K$915,MATCH(L$18,登坂計算!$C$14:$X$14,0)+1,FALSE)&gt;L$12,L$12,VLOOKUP($B245,登坂計算!$B$15:$K$915,MATCH(L$18,登坂計算!$C$14:$X$14,0)+1,FALSE)))</f>
        <v>#N/A</v>
      </c>
    </row>
    <row r="246" spans="2:12">
      <c r="B246" s="4">
        <f>登坂計算!B241</f>
        <v>22.6</v>
      </c>
      <c r="C246" s="5" t="e">
        <f t="shared" si="5"/>
        <v>#N/A</v>
      </c>
      <c r="D246" s="9">
        <f>IF(D$19=0,#N/A,IF(VLOOKUP($B246,登坂計算!$B$15:$K$915,MATCH(D$18,登坂計算!$C$14:$X$14,0)+1,FALSE)&gt;D$12,D$12,VLOOKUP($B246,登坂計算!$B$15:$K$915,MATCH(D$18,登坂計算!$C$14:$X$14,0)+1,FALSE)))</f>
        <v>97.153808497024627</v>
      </c>
      <c r="E246" s="9">
        <f>IF(E$19=0,#N/A,IF(VLOOKUP($B246,登坂計算!$B$15:$K$915,MATCH(E$18,登坂計算!$C$14:$X$14,0)+1,FALSE)&gt;E$12,E$12,VLOOKUP($B246,登坂計算!$B$15:$K$915,MATCH(E$18,登坂計算!$C$14:$X$14,0)+1,FALSE)))</f>
        <v>141.41197619873</v>
      </c>
      <c r="F246" s="9">
        <f>IF(F$19=0,#N/A,IF(VLOOKUP($B246,登坂計算!$B$15:$K$915,MATCH(F$18,登坂計算!$C$14:$X$14,0)+1,FALSE)&gt;F$12,F$12,VLOOKUP($B246,登坂計算!$B$15:$K$915,MATCH(F$18,登坂計算!$C$14:$X$14,0)+1,FALSE)))</f>
        <v>221.73782662453922</v>
      </c>
      <c r="G246" s="9">
        <f>IF(G$19=0,#N/A,IF(VLOOKUP($B246,登坂計算!$B$15:$K$915,MATCH(G$18,登坂計算!$C$14:$X$14,0)+1,FALSE)&gt;G$12,G$12,VLOOKUP($B246,登坂計算!$B$15:$K$915,MATCH(G$18,登坂計算!$C$14:$X$14,0)+1,FALSE)))</f>
        <v>501.9058605101331</v>
      </c>
      <c r="H246" s="9">
        <f>IF(H$19=0,#N/A,IF(VLOOKUP($B246,登坂計算!$B$15:$K$915,MATCH(H$18,登坂計算!$C$14:$X$14,0)+1,FALSE)&gt;H$12,H$12,VLOOKUP($B246,登坂計算!$B$15:$K$915,MATCH(H$18,登坂計算!$C$14:$X$14,0)+1,FALSE)))</f>
        <v>704.06238766004776</v>
      </c>
      <c r="I246" s="9" t="e">
        <f>IF(I$19=0,#N/A,IF(VLOOKUP($B246,登坂計算!$B$15:$K$915,MATCH(I$18,登坂計算!$C$14:$X$14,0)+1,FALSE)&gt;I$12,I$12,VLOOKUP($B246,登坂計算!$B$15:$K$915,MATCH(I$18,登坂計算!$C$14:$X$14,0)+1,FALSE)))</f>
        <v>#N/A</v>
      </c>
      <c r="J246" s="9" t="e">
        <f>IF(J$19=0,#N/A,IF(VLOOKUP($B246,登坂計算!$B$15:$K$915,MATCH(J$18,登坂計算!$C$14:$X$14,0)+1,FALSE)&gt;J$12,J$12,VLOOKUP($B246,登坂計算!$B$15:$K$915,MATCH(J$18,登坂計算!$C$14:$X$14,0)+1,FALSE)))</f>
        <v>#N/A</v>
      </c>
      <c r="K246" s="9" t="e">
        <f>IF(K$19=0,#N/A,IF(VLOOKUP($B246,登坂計算!$B$15:$K$915,MATCH(K$18,登坂計算!$C$14:$X$14,0)+1,FALSE)&gt;K$12,K$12,VLOOKUP($B246,登坂計算!$B$15:$K$915,MATCH(K$18,登坂計算!$C$14:$X$14,0)+1,FALSE)))</f>
        <v>#N/A</v>
      </c>
      <c r="L246" s="20" t="e">
        <f>IF(L$19=0,#N/A,IF(VLOOKUP($B246,登坂計算!$B$15:$K$915,MATCH(L$18,登坂計算!$C$14:$X$14,0)+1,FALSE)&gt;L$12,L$12,VLOOKUP($B246,登坂計算!$B$15:$K$915,MATCH(L$18,登坂計算!$C$14:$X$14,0)+1,FALSE)))</f>
        <v>#N/A</v>
      </c>
    </row>
    <row r="247" spans="2:12">
      <c r="B247" s="4">
        <f>登坂計算!B242</f>
        <v>22.7</v>
      </c>
      <c r="C247" s="5" t="e">
        <f t="shared" si="5"/>
        <v>#N/A</v>
      </c>
      <c r="D247" s="9">
        <f>IF(D$19=0,#N/A,IF(VLOOKUP($B247,登坂計算!$B$15:$K$915,MATCH(D$18,登坂計算!$C$14:$X$14,0)+1,FALSE)&gt;D$12,D$12,VLOOKUP($B247,登坂計算!$B$15:$K$915,MATCH(D$18,登坂計算!$C$14:$X$14,0)+1,FALSE)))</f>
        <v>96.780174035530024</v>
      </c>
      <c r="E247" s="9">
        <f>IF(E$19=0,#N/A,IF(VLOOKUP($B247,登坂計算!$B$15:$K$915,MATCH(E$18,登坂計算!$C$14:$X$14,0)+1,FALSE)&gt;E$12,E$12,VLOOKUP($B247,登坂計算!$B$15:$K$915,MATCH(E$18,登坂計算!$C$14:$X$14,0)+1,FALSE)))</f>
        <v>140.86813351882603</v>
      </c>
      <c r="F247" s="9">
        <f>IF(F$19=0,#N/A,IF(VLOOKUP($B247,登坂計算!$B$15:$K$915,MATCH(F$18,登坂計算!$C$14:$X$14,0)+1,FALSE)&gt;F$12,F$12,VLOOKUP($B247,登坂計算!$B$15:$K$915,MATCH(F$18,登坂計算!$C$14:$X$14,0)+1,FALSE)))</f>
        <v>220.88506650400953</v>
      </c>
      <c r="G247" s="9">
        <f>IF(G$19=0,#N/A,IF(VLOOKUP($B247,登坂計算!$B$15:$K$915,MATCH(G$18,登坂計算!$C$14:$X$14,0)+1,FALSE)&gt;G$12,G$12,VLOOKUP($B247,登坂計算!$B$15:$K$915,MATCH(G$18,登坂計算!$C$14:$X$14,0)+1,FALSE)))</f>
        <v>499.97562917063362</v>
      </c>
      <c r="H247" s="9">
        <f>IF(H$19=0,#N/A,IF(VLOOKUP($B247,登坂計算!$B$15:$K$915,MATCH(H$18,登坂計算!$C$14:$X$14,0)+1,FALSE)&gt;H$12,H$12,VLOOKUP($B247,登坂計算!$B$15:$K$915,MATCH(H$18,登坂計算!$C$14:$X$14,0)+1,FALSE)))</f>
        <v>701.35470203102761</v>
      </c>
      <c r="I247" s="9" t="e">
        <f>IF(I$19=0,#N/A,IF(VLOOKUP($B247,登坂計算!$B$15:$K$915,MATCH(I$18,登坂計算!$C$14:$X$14,0)+1,FALSE)&gt;I$12,I$12,VLOOKUP($B247,登坂計算!$B$15:$K$915,MATCH(I$18,登坂計算!$C$14:$X$14,0)+1,FALSE)))</f>
        <v>#N/A</v>
      </c>
      <c r="J247" s="9" t="e">
        <f>IF(J$19=0,#N/A,IF(VLOOKUP($B247,登坂計算!$B$15:$K$915,MATCH(J$18,登坂計算!$C$14:$X$14,0)+1,FALSE)&gt;J$12,J$12,VLOOKUP($B247,登坂計算!$B$15:$K$915,MATCH(J$18,登坂計算!$C$14:$X$14,0)+1,FALSE)))</f>
        <v>#N/A</v>
      </c>
      <c r="K247" s="9" t="e">
        <f>IF(K$19=0,#N/A,IF(VLOOKUP($B247,登坂計算!$B$15:$K$915,MATCH(K$18,登坂計算!$C$14:$X$14,0)+1,FALSE)&gt;K$12,K$12,VLOOKUP($B247,登坂計算!$B$15:$K$915,MATCH(K$18,登坂計算!$C$14:$X$14,0)+1,FALSE)))</f>
        <v>#N/A</v>
      </c>
      <c r="L247" s="20" t="e">
        <f>IF(L$19=0,#N/A,IF(VLOOKUP($B247,登坂計算!$B$15:$K$915,MATCH(L$18,登坂計算!$C$14:$X$14,0)+1,FALSE)&gt;L$12,L$12,VLOOKUP($B247,登坂計算!$B$15:$K$915,MATCH(L$18,登坂計算!$C$14:$X$14,0)+1,FALSE)))</f>
        <v>#N/A</v>
      </c>
    </row>
    <row r="248" spans="2:12">
      <c r="B248" s="4">
        <f>登坂計算!B243</f>
        <v>22.8</v>
      </c>
      <c r="C248" s="5" t="e">
        <f t="shared" si="5"/>
        <v>#N/A</v>
      </c>
      <c r="D248" s="9">
        <f>IF(D$19=0,#N/A,IF(VLOOKUP($B248,登坂計算!$B$15:$K$915,MATCH(D$18,登坂計算!$C$14:$X$14,0)+1,FALSE)&gt;D$12,D$12,VLOOKUP($B248,登坂計算!$B$15:$K$915,MATCH(D$18,登坂計算!$C$14:$X$14,0)+1,FALSE)))</f>
        <v>96.40969496913236</v>
      </c>
      <c r="E248" s="9">
        <f>IF(E$19=0,#N/A,IF(VLOOKUP($B248,登坂計算!$B$15:$K$915,MATCH(E$18,登坂計算!$C$14:$X$14,0)+1,FALSE)&gt;E$12,E$12,VLOOKUP($B248,登坂計算!$B$15:$K$915,MATCH(E$18,登坂計算!$C$14:$X$14,0)+1,FALSE)))</f>
        <v>140.32888366614361</v>
      </c>
      <c r="F248" s="9">
        <f>IF(F$19=0,#N/A,IF(VLOOKUP($B248,登坂計算!$B$15:$K$915,MATCH(F$18,登坂計算!$C$14:$X$14,0)+1,FALSE)&gt;F$12,F$12,VLOOKUP($B248,登坂計算!$B$15:$K$915,MATCH(F$18,登坂計算!$C$14:$X$14,0)+1,FALSE)))</f>
        <v>220.03950806153813</v>
      </c>
      <c r="G248" s="9">
        <f>IF(G$19=0,#N/A,IF(VLOOKUP($B248,登坂計算!$B$15:$K$915,MATCH(G$18,登坂計算!$C$14:$X$14,0)+1,FALSE)&gt;G$12,G$12,VLOOKUP($B248,登坂計算!$B$15:$K$915,MATCH(G$18,登坂計算!$C$14:$X$14,0)+1,FALSE)))</f>
        <v>498.06169890379277</v>
      </c>
      <c r="H248" s="9">
        <f>IF(H$19=0,#N/A,IF(VLOOKUP($B248,登坂計算!$B$15:$K$915,MATCH(H$18,登坂計算!$C$14:$X$14,0)+1,FALSE)&gt;H$12,H$12,VLOOKUP($B248,登坂計算!$B$15:$K$915,MATCH(H$18,登坂計算!$C$14:$X$14,0)+1,FALSE)))</f>
        <v>698.66988318448705</v>
      </c>
      <c r="I248" s="9" t="e">
        <f>IF(I$19=0,#N/A,IF(VLOOKUP($B248,登坂計算!$B$15:$K$915,MATCH(I$18,登坂計算!$C$14:$X$14,0)+1,FALSE)&gt;I$12,I$12,VLOOKUP($B248,登坂計算!$B$15:$K$915,MATCH(I$18,登坂計算!$C$14:$X$14,0)+1,FALSE)))</f>
        <v>#N/A</v>
      </c>
      <c r="J248" s="9" t="e">
        <f>IF(J$19=0,#N/A,IF(VLOOKUP($B248,登坂計算!$B$15:$K$915,MATCH(J$18,登坂計算!$C$14:$X$14,0)+1,FALSE)&gt;J$12,J$12,VLOOKUP($B248,登坂計算!$B$15:$K$915,MATCH(J$18,登坂計算!$C$14:$X$14,0)+1,FALSE)))</f>
        <v>#N/A</v>
      </c>
      <c r="K248" s="9" t="e">
        <f>IF(K$19=0,#N/A,IF(VLOOKUP($B248,登坂計算!$B$15:$K$915,MATCH(K$18,登坂計算!$C$14:$X$14,0)+1,FALSE)&gt;K$12,K$12,VLOOKUP($B248,登坂計算!$B$15:$K$915,MATCH(K$18,登坂計算!$C$14:$X$14,0)+1,FALSE)))</f>
        <v>#N/A</v>
      </c>
      <c r="L248" s="20" t="e">
        <f>IF(L$19=0,#N/A,IF(VLOOKUP($B248,登坂計算!$B$15:$K$915,MATCH(L$18,登坂計算!$C$14:$X$14,0)+1,FALSE)&gt;L$12,L$12,VLOOKUP($B248,登坂計算!$B$15:$K$915,MATCH(L$18,登坂計算!$C$14:$X$14,0)+1,FALSE)))</f>
        <v>#N/A</v>
      </c>
    </row>
    <row r="249" spans="2:12">
      <c r="B249" s="4">
        <f>登坂計算!B244</f>
        <v>22.9</v>
      </c>
      <c r="C249" s="5" t="e">
        <f t="shared" si="5"/>
        <v>#N/A</v>
      </c>
      <c r="D249" s="9">
        <f>IF(D$19=0,#N/A,IF(VLOOKUP($B249,登坂計算!$B$15:$K$915,MATCH(D$18,登坂計算!$C$14:$X$14,0)+1,FALSE)&gt;D$12,D$12,VLOOKUP($B249,登坂計算!$B$15:$K$915,MATCH(D$18,登坂計算!$C$14:$X$14,0)+1,FALSE)))</f>
        <v>96.042332954760525</v>
      </c>
      <c r="E249" s="9">
        <f>IF(E$19=0,#N/A,IF(VLOOKUP($B249,登坂計算!$B$15:$K$915,MATCH(E$18,登坂計算!$C$14:$X$14,0)+1,FALSE)&gt;E$12,E$12,VLOOKUP($B249,登坂計算!$B$15:$K$915,MATCH(E$18,登坂計算!$C$14:$X$14,0)+1,FALSE)))</f>
        <v>139.79417083052422</v>
      </c>
      <c r="F249" s="9">
        <f>IF(F$19=0,#N/A,IF(VLOOKUP($B249,登坂計算!$B$15:$K$915,MATCH(F$18,登坂計算!$C$14:$X$14,0)+1,FALSE)&gt;F$12,F$12,VLOOKUP($B249,登坂計算!$B$15:$K$915,MATCH(F$18,登坂計算!$C$14:$X$14,0)+1,FALSE)))</f>
        <v>219.2010637852778</v>
      </c>
      <c r="G249" s="9">
        <f>IF(G$19=0,#N/A,IF(VLOOKUP($B249,登坂計算!$B$15:$K$915,MATCH(G$18,登坂計算!$C$14:$X$14,0)+1,FALSE)&gt;G$12,G$12,VLOOKUP($B249,登坂計算!$B$15:$K$915,MATCH(G$18,登坂計算!$C$14:$X$14,0)+1,FALSE)))</f>
        <v>496.16387162564058</v>
      </c>
      <c r="H249" s="9">
        <f>IF(H$19=0,#N/A,IF(VLOOKUP($B249,登坂計算!$B$15:$K$915,MATCH(H$18,登坂計算!$C$14:$X$14,0)+1,FALSE)&gt;H$12,H$12,VLOOKUP($B249,登坂計算!$B$15:$K$915,MATCH(H$18,登坂計算!$C$14:$X$14,0)+1,FALSE)))</f>
        <v>696.00765325263467</v>
      </c>
      <c r="I249" s="9" t="e">
        <f>IF(I$19=0,#N/A,IF(VLOOKUP($B249,登坂計算!$B$15:$K$915,MATCH(I$18,登坂計算!$C$14:$X$14,0)+1,FALSE)&gt;I$12,I$12,VLOOKUP($B249,登坂計算!$B$15:$K$915,MATCH(I$18,登坂計算!$C$14:$X$14,0)+1,FALSE)))</f>
        <v>#N/A</v>
      </c>
      <c r="J249" s="9" t="e">
        <f>IF(J$19=0,#N/A,IF(VLOOKUP($B249,登坂計算!$B$15:$K$915,MATCH(J$18,登坂計算!$C$14:$X$14,0)+1,FALSE)&gt;J$12,J$12,VLOOKUP($B249,登坂計算!$B$15:$K$915,MATCH(J$18,登坂計算!$C$14:$X$14,0)+1,FALSE)))</f>
        <v>#N/A</v>
      </c>
      <c r="K249" s="9" t="e">
        <f>IF(K$19=0,#N/A,IF(VLOOKUP($B249,登坂計算!$B$15:$K$915,MATCH(K$18,登坂計算!$C$14:$X$14,0)+1,FALSE)&gt;K$12,K$12,VLOOKUP($B249,登坂計算!$B$15:$K$915,MATCH(K$18,登坂計算!$C$14:$X$14,0)+1,FALSE)))</f>
        <v>#N/A</v>
      </c>
      <c r="L249" s="20" t="e">
        <f>IF(L$19=0,#N/A,IF(VLOOKUP($B249,登坂計算!$B$15:$K$915,MATCH(L$18,登坂計算!$C$14:$X$14,0)+1,FALSE)&gt;L$12,L$12,VLOOKUP($B249,登坂計算!$B$15:$K$915,MATCH(L$18,登坂計算!$C$14:$X$14,0)+1,FALSE)))</f>
        <v>#N/A</v>
      </c>
    </row>
    <row r="250" spans="2:12">
      <c r="B250" s="4">
        <f>登坂計算!B245</f>
        <v>23</v>
      </c>
      <c r="C250" s="5" t="e">
        <f t="shared" si="5"/>
        <v>#N/A</v>
      </c>
      <c r="D250" s="9">
        <f>IF(D$19=0,#N/A,IF(VLOOKUP($B250,登坂計算!$B$15:$K$915,MATCH(D$18,登坂計算!$C$14:$X$14,0)+1,FALSE)&gt;D$12,D$12,VLOOKUP($B250,登坂計算!$B$15:$K$915,MATCH(D$18,登坂計算!$C$14:$X$14,0)+1,FALSE)))</f>
        <v>95.678050270351349</v>
      </c>
      <c r="E250" s="9">
        <f>IF(E$19=0,#N/A,IF(VLOOKUP($B250,登坂計算!$B$15:$K$915,MATCH(E$18,登坂計算!$C$14:$X$14,0)+1,FALSE)&gt;E$12,E$12,VLOOKUP($B250,登坂計算!$B$15:$K$915,MATCH(E$18,登坂計算!$C$14:$X$14,0)+1,FALSE)))</f>
        <v>139.26394010571576</v>
      </c>
      <c r="F250" s="9">
        <f>IF(F$19=0,#N/A,IF(VLOOKUP($B250,登坂計算!$B$15:$K$915,MATCH(F$18,登坂計算!$C$14:$X$14,0)+1,FALSE)&gt;F$12,F$12,VLOOKUP($B250,登坂計算!$B$15:$K$915,MATCH(F$18,登坂計算!$C$14:$X$14,0)+1,FALSE)))</f>
        <v>218.3696475807312</v>
      </c>
      <c r="G250" s="9">
        <f>IF(G$19=0,#N/A,IF(VLOOKUP($B250,登坂計算!$B$15:$K$915,MATCH(G$18,登坂計算!$C$14:$X$14,0)+1,FALSE)&gt;G$12,G$12,VLOOKUP($B250,登坂計算!$B$15:$K$915,MATCH(G$18,登坂計算!$C$14:$X$14,0)+1,FALSE)))</f>
        <v>494.28195246039314</v>
      </c>
      <c r="H250" s="9">
        <f>IF(H$19=0,#N/A,IF(VLOOKUP($B250,登坂計算!$B$15:$K$915,MATCH(H$18,登坂計算!$C$14:$X$14,0)+1,FALSE)&gt;H$12,H$12,VLOOKUP($B250,登坂計算!$B$15:$K$915,MATCH(H$18,登坂計算!$C$14:$X$14,0)+1,FALSE)))</f>
        <v>693.36773886805145</v>
      </c>
      <c r="I250" s="9" t="e">
        <f>IF(I$19=0,#N/A,IF(VLOOKUP($B250,登坂計算!$B$15:$K$915,MATCH(I$18,登坂計算!$C$14:$X$14,0)+1,FALSE)&gt;I$12,I$12,VLOOKUP($B250,登坂計算!$B$15:$K$915,MATCH(I$18,登坂計算!$C$14:$X$14,0)+1,FALSE)))</f>
        <v>#N/A</v>
      </c>
      <c r="J250" s="9" t="e">
        <f>IF(J$19=0,#N/A,IF(VLOOKUP($B250,登坂計算!$B$15:$K$915,MATCH(J$18,登坂計算!$C$14:$X$14,0)+1,FALSE)&gt;J$12,J$12,VLOOKUP($B250,登坂計算!$B$15:$K$915,MATCH(J$18,登坂計算!$C$14:$X$14,0)+1,FALSE)))</f>
        <v>#N/A</v>
      </c>
      <c r="K250" s="9" t="e">
        <f>IF(K$19=0,#N/A,IF(VLOOKUP($B250,登坂計算!$B$15:$K$915,MATCH(K$18,登坂計算!$C$14:$X$14,0)+1,FALSE)&gt;K$12,K$12,VLOOKUP($B250,登坂計算!$B$15:$K$915,MATCH(K$18,登坂計算!$C$14:$X$14,0)+1,FALSE)))</f>
        <v>#N/A</v>
      </c>
      <c r="L250" s="20" t="e">
        <f>IF(L$19=0,#N/A,IF(VLOOKUP($B250,登坂計算!$B$15:$K$915,MATCH(L$18,登坂計算!$C$14:$X$14,0)+1,FALSE)&gt;L$12,L$12,VLOOKUP($B250,登坂計算!$B$15:$K$915,MATCH(L$18,登坂計算!$C$14:$X$14,0)+1,FALSE)))</f>
        <v>#N/A</v>
      </c>
    </row>
    <row r="251" spans="2:12">
      <c r="B251" s="4">
        <f>登坂計算!B246</f>
        <v>23.1</v>
      </c>
      <c r="C251" s="5" t="e">
        <f t="shared" si="5"/>
        <v>#N/A</v>
      </c>
      <c r="D251" s="9">
        <f>IF(D$19=0,#N/A,IF(VLOOKUP($B251,登坂計算!$B$15:$K$915,MATCH(D$18,登坂計算!$C$14:$X$14,0)+1,FALSE)&gt;D$12,D$12,VLOOKUP($B251,登坂計算!$B$15:$K$915,MATCH(D$18,登坂計算!$C$14:$X$14,0)+1,FALSE)))</f>
        <v>95.316809802339648</v>
      </c>
      <c r="E251" s="9">
        <f>IF(E$19=0,#N/A,IF(VLOOKUP($B251,登坂計算!$B$15:$K$915,MATCH(E$18,登坂計算!$C$14:$X$14,0)+1,FALSE)&gt;E$12,E$12,VLOOKUP($B251,登坂計算!$B$15:$K$915,MATCH(E$18,登坂計算!$C$14:$X$14,0)+1,FALSE)))</f>
        <v>138.73813747116384</v>
      </c>
      <c r="F251" s="9">
        <f>IF(F$19=0,#N/A,IF(VLOOKUP($B251,登坂計算!$B$15:$K$915,MATCH(F$18,登坂計算!$C$14:$X$14,0)+1,FALSE)&gt;F$12,F$12,VLOOKUP($B251,登坂計算!$B$15:$K$915,MATCH(F$18,登坂計算!$C$14:$X$14,0)+1,FALSE)))</f>
        <v>217.54517474219909</v>
      </c>
      <c r="G251" s="9">
        <f>IF(G$19=0,#N/A,IF(VLOOKUP($B251,登坂計算!$B$15:$K$915,MATCH(G$18,登坂計算!$C$14:$X$14,0)+1,FALSE)&gt;G$12,G$12,VLOOKUP($B251,登坂計算!$B$15:$K$915,MATCH(G$18,登坂計算!$C$14:$X$14,0)+1,FALSE)))</f>
        <v>492.41574967582545</v>
      </c>
      <c r="H251" s="9">
        <f>IF(H$19=0,#N/A,IF(VLOOKUP($B251,登坂計算!$B$15:$K$915,MATCH(H$18,登坂計算!$C$14:$X$14,0)+1,FALSE)&gt;H$12,H$12,VLOOKUP($B251,登坂計算!$B$15:$K$915,MATCH(H$18,登坂計算!$C$14:$X$14,0)+1,FALSE)))</f>
        <v>690.74987107303286</v>
      </c>
      <c r="I251" s="9" t="e">
        <f>IF(I$19=0,#N/A,IF(VLOOKUP($B251,登坂計算!$B$15:$K$915,MATCH(I$18,登坂計算!$C$14:$X$14,0)+1,FALSE)&gt;I$12,I$12,VLOOKUP($B251,登坂計算!$B$15:$K$915,MATCH(I$18,登坂計算!$C$14:$X$14,0)+1,FALSE)))</f>
        <v>#N/A</v>
      </c>
      <c r="J251" s="9" t="e">
        <f>IF(J$19=0,#N/A,IF(VLOOKUP($B251,登坂計算!$B$15:$K$915,MATCH(J$18,登坂計算!$C$14:$X$14,0)+1,FALSE)&gt;J$12,J$12,VLOOKUP($B251,登坂計算!$B$15:$K$915,MATCH(J$18,登坂計算!$C$14:$X$14,0)+1,FALSE)))</f>
        <v>#N/A</v>
      </c>
      <c r="K251" s="9" t="e">
        <f>IF(K$19=0,#N/A,IF(VLOOKUP($B251,登坂計算!$B$15:$K$915,MATCH(K$18,登坂計算!$C$14:$X$14,0)+1,FALSE)&gt;K$12,K$12,VLOOKUP($B251,登坂計算!$B$15:$K$915,MATCH(K$18,登坂計算!$C$14:$X$14,0)+1,FALSE)))</f>
        <v>#N/A</v>
      </c>
      <c r="L251" s="20" t="e">
        <f>IF(L$19=0,#N/A,IF(VLOOKUP($B251,登坂計算!$B$15:$K$915,MATCH(L$18,登坂計算!$C$14:$X$14,0)+1,FALSE)&gt;L$12,L$12,VLOOKUP($B251,登坂計算!$B$15:$K$915,MATCH(L$18,登坂計算!$C$14:$X$14,0)+1,FALSE)))</f>
        <v>#N/A</v>
      </c>
    </row>
    <row r="252" spans="2:12">
      <c r="B252" s="4">
        <f>登坂計算!B247</f>
        <v>23.2</v>
      </c>
      <c r="C252" s="5" t="e">
        <f t="shared" si="5"/>
        <v>#N/A</v>
      </c>
      <c r="D252" s="9">
        <f>IF(D$19=0,#N/A,IF(VLOOKUP($B252,登坂計算!$B$15:$K$915,MATCH(D$18,登坂計算!$C$14:$X$14,0)+1,FALSE)&gt;D$12,D$12,VLOOKUP($B252,登坂計算!$B$15:$K$915,MATCH(D$18,登坂計算!$C$14:$X$14,0)+1,FALSE)))</f>
        <v>94.958575033449492</v>
      </c>
      <c r="E252" s="9">
        <f>IF(E$19=0,#N/A,IF(VLOOKUP($B252,登坂計算!$B$15:$K$915,MATCH(E$18,登坂計算!$C$14:$X$14,0)+1,FALSE)&gt;E$12,E$12,VLOOKUP($B252,登坂計算!$B$15:$K$915,MATCH(E$18,登坂計算!$C$14:$X$14,0)+1,FALSE)))</f>
        <v>138.21670977424134</v>
      </c>
      <c r="F252" s="9">
        <f>IF(F$19=0,#N/A,IF(VLOOKUP($B252,登坂計算!$B$15:$K$915,MATCH(F$18,登坂計算!$C$14:$X$14,0)+1,FALSE)&gt;F$12,F$12,VLOOKUP($B252,登坂計算!$B$15:$K$915,MATCH(F$18,登坂計算!$C$14:$X$14,0)+1,FALSE)))</f>
        <v>216.72756192491585</v>
      </c>
      <c r="G252" s="9">
        <f>IF(G$19=0,#N/A,IF(VLOOKUP($B252,登坂計算!$B$15:$K$915,MATCH(G$18,登坂計算!$C$14:$X$14,0)+1,FALSE)&gt;G$12,G$12,VLOOKUP($B252,登坂計算!$B$15:$K$915,MATCH(G$18,登坂計算!$C$14:$X$14,0)+1,FALSE)))</f>
        <v>490.56507462019994</v>
      </c>
      <c r="H252" s="9">
        <f>IF(H$19=0,#N/A,IF(VLOOKUP($B252,登坂計算!$B$15:$K$915,MATCH(H$18,登坂計算!$C$14:$X$14,0)+1,FALSE)&gt;H$12,H$12,VLOOKUP($B252,登坂計算!$B$15:$K$915,MATCH(H$18,登坂計算!$C$14:$X$14,0)+1,FALSE)))</f>
        <v>688.15378523111383</v>
      </c>
      <c r="I252" s="9" t="e">
        <f>IF(I$19=0,#N/A,IF(VLOOKUP($B252,登坂計算!$B$15:$K$915,MATCH(I$18,登坂計算!$C$14:$X$14,0)+1,FALSE)&gt;I$12,I$12,VLOOKUP($B252,登坂計算!$B$15:$K$915,MATCH(I$18,登坂計算!$C$14:$X$14,0)+1,FALSE)))</f>
        <v>#N/A</v>
      </c>
      <c r="J252" s="9" t="e">
        <f>IF(J$19=0,#N/A,IF(VLOOKUP($B252,登坂計算!$B$15:$K$915,MATCH(J$18,登坂計算!$C$14:$X$14,0)+1,FALSE)&gt;J$12,J$12,VLOOKUP($B252,登坂計算!$B$15:$K$915,MATCH(J$18,登坂計算!$C$14:$X$14,0)+1,FALSE)))</f>
        <v>#N/A</v>
      </c>
      <c r="K252" s="9" t="e">
        <f>IF(K$19=0,#N/A,IF(VLOOKUP($B252,登坂計算!$B$15:$K$915,MATCH(K$18,登坂計算!$C$14:$X$14,0)+1,FALSE)&gt;K$12,K$12,VLOOKUP($B252,登坂計算!$B$15:$K$915,MATCH(K$18,登坂計算!$C$14:$X$14,0)+1,FALSE)))</f>
        <v>#N/A</v>
      </c>
      <c r="L252" s="20" t="e">
        <f>IF(L$19=0,#N/A,IF(VLOOKUP($B252,登坂計算!$B$15:$K$915,MATCH(L$18,登坂計算!$C$14:$X$14,0)+1,FALSE)&gt;L$12,L$12,VLOOKUP($B252,登坂計算!$B$15:$K$915,MATCH(L$18,登坂計算!$C$14:$X$14,0)+1,FALSE)))</f>
        <v>#N/A</v>
      </c>
    </row>
    <row r="253" spans="2:12">
      <c r="B253" s="4">
        <f>登坂計算!B248</f>
        <v>23.3</v>
      </c>
      <c r="C253" s="5" t="e">
        <f t="shared" si="5"/>
        <v>#N/A</v>
      </c>
      <c r="D253" s="9">
        <f>IF(D$19=0,#N/A,IF(VLOOKUP($B253,登坂計算!$B$15:$K$915,MATCH(D$18,登坂計算!$C$14:$X$14,0)+1,FALSE)&gt;D$12,D$12,VLOOKUP($B253,登坂計算!$B$15:$K$915,MATCH(D$18,登坂計算!$C$14:$X$14,0)+1,FALSE)))</f>
        <v>94.603310030778346</v>
      </c>
      <c r="E253" s="9">
        <f>IF(E$19=0,#N/A,IF(VLOOKUP($B253,登坂計算!$B$15:$K$915,MATCH(E$18,登坂計算!$C$14:$X$14,0)+1,FALSE)&gt;E$12,E$12,VLOOKUP($B253,登坂計算!$B$15:$K$915,MATCH(E$18,登坂計算!$C$14:$X$14,0)+1,FALSE)))</f>
        <v>137.69960471290437</v>
      </c>
      <c r="F253" s="9">
        <f>IF(F$19=0,#N/A,IF(VLOOKUP($B253,登坂計算!$B$15:$K$915,MATCH(F$18,登坂計算!$C$14:$X$14,0)+1,FALSE)&gt;F$12,F$12,VLOOKUP($B253,登坂計算!$B$15:$K$915,MATCH(F$18,登坂計算!$C$14:$X$14,0)+1,FALSE)))</f>
        <v>215.91672711785347</v>
      </c>
      <c r="G253" s="9">
        <f>IF(G$19=0,#N/A,IF(VLOOKUP($B253,登坂計算!$B$15:$K$915,MATCH(G$18,登坂計算!$C$14:$X$14,0)+1,FALSE)&gt;G$12,G$12,VLOOKUP($B253,登坂計算!$B$15:$K$915,MATCH(G$18,登坂計算!$C$14:$X$14,0)+1,FALSE)))</f>
        <v>488.72974166070759</v>
      </c>
      <c r="H253" s="9">
        <f>IF(H$19=0,#N/A,IF(VLOOKUP($B253,登坂計算!$B$15:$K$915,MATCH(H$18,登坂計算!$C$14:$X$14,0)+1,FALSE)&gt;H$12,H$12,VLOOKUP($B253,登坂計算!$B$15:$K$915,MATCH(H$18,登坂計算!$C$14:$X$14,0)+1,FALSE)))</f>
        <v>685.57922094071478</v>
      </c>
      <c r="I253" s="9" t="e">
        <f>IF(I$19=0,#N/A,IF(VLOOKUP($B253,登坂計算!$B$15:$K$915,MATCH(I$18,登坂計算!$C$14:$X$14,0)+1,FALSE)&gt;I$12,I$12,VLOOKUP($B253,登坂計算!$B$15:$K$915,MATCH(I$18,登坂計算!$C$14:$X$14,0)+1,FALSE)))</f>
        <v>#N/A</v>
      </c>
      <c r="J253" s="9" t="e">
        <f>IF(J$19=0,#N/A,IF(VLOOKUP($B253,登坂計算!$B$15:$K$915,MATCH(J$18,登坂計算!$C$14:$X$14,0)+1,FALSE)&gt;J$12,J$12,VLOOKUP($B253,登坂計算!$B$15:$K$915,MATCH(J$18,登坂計算!$C$14:$X$14,0)+1,FALSE)))</f>
        <v>#N/A</v>
      </c>
      <c r="K253" s="9" t="e">
        <f>IF(K$19=0,#N/A,IF(VLOOKUP($B253,登坂計算!$B$15:$K$915,MATCH(K$18,登坂計算!$C$14:$X$14,0)+1,FALSE)&gt;K$12,K$12,VLOOKUP($B253,登坂計算!$B$15:$K$915,MATCH(K$18,登坂計算!$C$14:$X$14,0)+1,FALSE)))</f>
        <v>#N/A</v>
      </c>
      <c r="L253" s="20" t="e">
        <f>IF(L$19=0,#N/A,IF(VLOOKUP($B253,登坂計算!$B$15:$K$915,MATCH(L$18,登坂計算!$C$14:$X$14,0)+1,FALSE)&gt;L$12,L$12,VLOOKUP($B253,登坂計算!$B$15:$K$915,MATCH(L$18,登坂計算!$C$14:$X$14,0)+1,FALSE)))</f>
        <v>#N/A</v>
      </c>
    </row>
    <row r="254" spans="2:12">
      <c r="B254" s="4">
        <f>登坂計算!B249</f>
        <v>23.4</v>
      </c>
      <c r="C254" s="5" t="e">
        <f t="shared" si="5"/>
        <v>#N/A</v>
      </c>
      <c r="D254" s="9">
        <f>IF(D$19=0,#N/A,IF(VLOOKUP($B254,登坂計算!$B$15:$K$915,MATCH(D$18,登坂計算!$C$14:$X$14,0)+1,FALSE)&gt;D$12,D$12,VLOOKUP($B254,登坂計算!$B$15:$K$915,MATCH(D$18,登坂計算!$C$14:$X$14,0)+1,FALSE)))</f>
        <v>94.250979434165856</v>
      </c>
      <c r="E254" s="9">
        <f>IF(E$19=0,#N/A,IF(VLOOKUP($B254,登坂計算!$B$15:$K$915,MATCH(E$18,登坂計算!$C$14:$X$14,0)+1,FALSE)&gt;E$12,E$12,VLOOKUP($B254,登坂計算!$B$15:$K$915,MATCH(E$18,登坂計算!$C$14:$X$14,0)+1,FALSE)))</f>
        <v>137.18677081876245</v>
      </c>
      <c r="F254" s="9">
        <f>IF(F$19=0,#N/A,IF(VLOOKUP($B254,登坂計算!$B$15:$K$915,MATCH(F$18,登坂計算!$C$14:$X$14,0)+1,FALSE)&gt;F$12,F$12,VLOOKUP($B254,登坂計算!$B$15:$K$915,MATCH(F$18,登坂計算!$C$14:$X$14,0)+1,FALSE)))</f>
        <v>215.11258961717513</v>
      </c>
      <c r="G254" s="9">
        <f>IF(G$19=0,#N/A,IF(VLOOKUP($B254,登坂計算!$B$15:$K$915,MATCH(G$18,登坂計算!$C$14:$X$14,0)+1,FALSE)&gt;G$12,G$12,VLOOKUP($B254,登坂計算!$B$15:$K$915,MATCH(G$18,登坂計算!$C$14:$X$14,0)+1,FALSE)))</f>
        <v>486.90956812338044</v>
      </c>
      <c r="H254" s="9">
        <f>IF(H$19=0,#N/A,IF(VLOOKUP($B254,登坂計算!$B$15:$K$915,MATCH(H$18,登坂計算!$C$14:$X$14,0)+1,FALSE)&gt;H$12,H$12,VLOOKUP($B254,登坂計算!$B$15:$K$915,MATCH(H$18,登坂計算!$C$14:$X$14,0)+1,FALSE)))</f>
        <v>683.0259219508531</v>
      </c>
      <c r="I254" s="9" t="e">
        <f>IF(I$19=0,#N/A,IF(VLOOKUP($B254,登坂計算!$B$15:$K$915,MATCH(I$18,登坂計算!$C$14:$X$14,0)+1,FALSE)&gt;I$12,I$12,VLOOKUP($B254,登坂計算!$B$15:$K$915,MATCH(I$18,登坂計算!$C$14:$X$14,0)+1,FALSE)))</f>
        <v>#N/A</v>
      </c>
      <c r="J254" s="9" t="e">
        <f>IF(J$19=0,#N/A,IF(VLOOKUP($B254,登坂計算!$B$15:$K$915,MATCH(J$18,登坂計算!$C$14:$X$14,0)+1,FALSE)&gt;J$12,J$12,VLOOKUP($B254,登坂計算!$B$15:$K$915,MATCH(J$18,登坂計算!$C$14:$X$14,0)+1,FALSE)))</f>
        <v>#N/A</v>
      </c>
      <c r="K254" s="9" t="e">
        <f>IF(K$19=0,#N/A,IF(VLOOKUP($B254,登坂計算!$B$15:$K$915,MATCH(K$18,登坂計算!$C$14:$X$14,0)+1,FALSE)&gt;K$12,K$12,VLOOKUP($B254,登坂計算!$B$15:$K$915,MATCH(K$18,登坂計算!$C$14:$X$14,0)+1,FALSE)))</f>
        <v>#N/A</v>
      </c>
      <c r="L254" s="20" t="e">
        <f>IF(L$19=0,#N/A,IF(VLOOKUP($B254,登坂計算!$B$15:$K$915,MATCH(L$18,登坂計算!$C$14:$X$14,0)+1,FALSE)&gt;L$12,L$12,VLOOKUP($B254,登坂計算!$B$15:$K$915,MATCH(L$18,登坂計算!$C$14:$X$14,0)+1,FALSE)))</f>
        <v>#N/A</v>
      </c>
    </row>
    <row r="255" spans="2:12">
      <c r="B255" s="4">
        <f>登坂計算!B250</f>
        <v>23.5</v>
      </c>
      <c r="C255" s="5" t="e">
        <f t="shared" si="5"/>
        <v>#N/A</v>
      </c>
      <c r="D255" s="9">
        <f>IF(D$19=0,#N/A,IF(VLOOKUP($B255,登坂計算!$B$15:$K$915,MATCH(D$18,登坂計算!$C$14:$X$14,0)+1,FALSE)&gt;D$12,D$12,VLOOKUP($B255,登坂計算!$B$15:$K$915,MATCH(D$18,登坂計算!$C$14:$X$14,0)+1,FALSE)))</f>
        <v>93.901548444839179</v>
      </c>
      <c r="E255" s="9">
        <f>IF(E$19=0,#N/A,IF(VLOOKUP($B255,登坂計算!$B$15:$K$915,MATCH(E$18,登坂計算!$C$14:$X$14,0)+1,FALSE)&gt;E$12,E$12,VLOOKUP($B255,登坂計算!$B$15:$K$915,MATCH(E$18,登坂計算!$C$14:$X$14,0)+1,FALSE)))</f>
        <v>136.67815744055116</v>
      </c>
      <c r="F255" s="9">
        <f>IF(F$19=0,#N/A,IF(VLOOKUP($B255,登坂計算!$B$15:$K$915,MATCH(F$18,登坂計算!$C$14:$X$14,0)+1,FALSE)&gt;F$12,F$12,VLOOKUP($B255,登坂計算!$B$15:$K$915,MATCH(F$18,登坂計算!$C$14:$X$14,0)+1,FALSE)))</f>
        <v>214.31507000032005</v>
      </c>
      <c r="G255" s="9">
        <f>IF(G$19=0,#N/A,IF(VLOOKUP($B255,登坂計算!$B$15:$K$915,MATCH(G$18,登坂計算!$C$14:$X$14,0)+1,FALSE)&gt;G$12,G$12,VLOOKUP($B255,登坂計算!$B$15:$K$915,MATCH(G$18,登坂計算!$C$14:$X$14,0)+1,FALSE)))</f>
        <v>485.10437423443182</v>
      </c>
      <c r="H255" s="9">
        <f>IF(H$19=0,#N/A,IF(VLOOKUP($B255,登坂計算!$B$15:$K$915,MATCH(H$18,登坂計算!$C$14:$X$14,0)+1,FALSE)&gt;H$12,H$12,VLOOKUP($B255,登坂計算!$B$15:$K$915,MATCH(H$18,登坂計算!$C$14:$X$14,0)+1,FALSE)))</f>
        <v>680.49363607885573</v>
      </c>
      <c r="I255" s="9" t="e">
        <f>IF(I$19=0,#N/A,IF(VLOOKUP($B255,登坂計算!$B$15:$K$915,MATCH(I$18,登坂計算!$C$14:$X$14,0)+1,FALSE)&gt;I$12,I$12,VLOOKUP($B255,登坂計算!$B$15:$K$915,MATCH(I$18,登坂計算!$C$14:$X$14,0)+1,FALSE)))</f>
        <v>#N/A</v>
      </c>
      <c r="J255" s="9" t="e">
        <f>IF(J$19=0,#N/A,IF(VLOOKUP($B255,登坂計算!$B$15:$K$915,MATCH(J$18,登坂計算!$C$14:$X$14,0)+1,FALSE)&gt;J$12,J$12,VLOOKUP($B255,登坂計算!$B$15:$K$915,MATCH(J$18,登坂計算!$C$14:$X$14,0)+1,FALSE)))</f>
        <v>#N/A</v>
      </c>
      <c r="K255" s="9" t="e">
        <f>IF(K$19=0,#N/A,IF(VLOOKUP($B255,登坂計算!$B$15:$K$915,MATCH(K$18,登坂計算!$C$14:$X$14,0)+1,FALSE)&gt;K$12,K$12,VLOOKUP($B255,登坂計算!$B$15:$K$915,MATCH(K$18,登坂計算!$C$14:$X$14,0)+1,FALSE)))</f>
        <v>#N/A</v>
      </c>
      <c r="L255" s="20" t="e">
        <f>IF(L$19=0,#N/A,IF(VLOOKUP($B255,登坂計算!$B$15:$K$915,MATCH(L$18,登坂計算!$C$14:$X$14,0)+1,FALSE)&gt;L$12,L$12,VLOOKUP($B255,登坂計算!$B$15:$K$915,MATCH(L$18,登坂計算!$C$14:$X$14,0)+1,FALSE)))</f>
        <v>#N/A</v>
      </c>
    </row>
    <row r="256" spans="2:12">
      <c r="B256" s="4">
        <f>登坂計算!B251</f>
        <v>23.6</v>
      </c>
      <c r="C256" s="5" t="e">
        <f t="shared" si="5"/>
        <v>#N/A</v>
      </c>
      <c r="D256" s="9">
        <f>IF(D$19=0,#N/A,IF(VLOOKUP($B256,登坂計算!$B$15:$K$915,MATCH(D$18,登坂計算!$C$14:$X$14,0)+1,FALSE)&gt;D$12,D$12,VLOOKUP($B256,登坂計算!$B$15:$K$915,MATCH(D$18,登坂計算!$C$14:$X$14,0)+1,FALSE)))</f>
        <v>93.554982814327687</v>
      </c>
      <c r="E256" s="9">
        <f>IF(E$19=0,#N/A,IF(VLOOKUP($B256,登坂計算!$B$15:$K$915,MATCH(E$18,登坂計算!$C$14:$X$14,0)+1,FALSE)&gt;E$12,E$12,VLOOKUP($B256,登坂計算!$B$15:$K$915,MATCH(E$18,登坂計算!$C$14:$X$14,0)+1,FALSE)))</f>
        <v>136.17371472799718</v>
      </c>
      <c r="F256" s="9">
        <f>IF(F$19=0,#N/A,IF(VLOOKUP($B256,登坂計算!$B$15:$K$915,MATCH(F$18,登坂計算!$C$14:$X$14,0)+1,FALSE)&gt;F$12,F$12,VLOOKUP($B256,登坂計算!$B$15:$K$915,MATCH(F$18,登坂計算!$C$14:$X$14,0)+1,FALSE)))</f>
        <v>213.52409010070309</v>
      </c>
      <c r="G256" s="9">
        <f>IF(G$19=0,#N/A,IF(VLOOKUP($B256,登坂計算!$B$15:$K$915,MATCH(G$18,登坂計算!$C$14:$X$14,0)+1,FALSE)&gt;G$12,G$12,VLOOKUP($B256,登坂計算!$B$15:$K$915,MATCH(G$18,登坂計算!$C$14:$X$14,0)+1,FALSE)))</f>
        <v>483.31398306298917</v>
      </c>
      <c r="H256" s="9">
        <f>IF(H$19=0,#N/A,IF(VLOOKUP($B256,登坂計算!$B$15:$K$915,MATCH(H$18,登坂計算!$C$14:$X$14,0)+1,FALSE)&gt;H$12,H$12,VLOOKUP($B256,登坂計算!$B$15:$K$915,MATCH(H$18,登坂計算!$C$14:$X$14,0)+1,FALSE)))</f>
        <v>677.98211513002639</v>
      </c>
      <c r="I256" s="9" t="e">
        <f>IF(I$19=0,#N/A,IF(VLOOKUP($B256,登坂計算!$B$15:$K$915,MATCH(I$18,登坂計算!$C$14:$X$14,0)+1,FALSE)&gt;I$12,I$12,VLOOKUP($B256,登坂計算!$B$15:$K$915,MATCH(I$18,登坂計算!$C$14:$X$14,0)+1,FALSE)))</f>
        <v>#N/A</v>
      </c>
      <c r="J256" s="9" t="e">
        <f>IF(J$19=0,#N/A,IF(VLOOKUP($B256,登坂計算!$B$15:$K$915,MATCH(J$18,登坂計算!$C$14:$X$14,0)+1,FALSE)&gt;J$12,J$12,VLOOKUP($B256,登坂計算!$B$15:$K$915,MATCH(J$18,登坂計算!$C$14:$X$14,0)+1,FALSE)))</f>
        <v>#N/A</v>
      </c>
      <c r="K256" s="9" t="e">
        <f>IF(K$19=0,#N/A,IF(VLOOKUP($B256,登坂計算!$B$15:$K$915,MATCH(K$18,登坂計算!$C$14:$X$14,0)+1,FALSE)&gt;K$12,K$12,VLOOKUP($B256,登坂計算!$B$15:$K$915,MATCH(K$18,登坂計算!$C$14:$X$14,0)+1,FALSE)))</f>
        <v>#N/A</v>
      </c>
      <c r="L256" s="20" t="e">
        <f>IF(L$19=0,#N/A,IF(VLOOKUP($B256,登坂計算!$B$15:$K$915,MATCH(L$18,登坂計算!$C$14:$X$14,0)+1,FALSE)&gt;L$12,L$12,VLOOKUP($B256,登坂計算!$B$15:$K$915,MATCH(L$18,登坂計算!$C$14:$X$14,0)+1,FALSE)))</f>
        <v>#N/A</v>
      </c>
    </row>
    <row r="257" spans="2:12">
      <c r="B257" s="4">
        <f>登坂計算!B252</f>
        <v>23.7</v>
      </c>
      <c r="C257" s="5" t="e">
        <f t="shared" si="5"/>
        <v>#N/A</v>
      </c>
      <c r="D257" s="9">
        <f>IF(D$19=0,#N/A,IF(VLOOKUP($B257,登坂計算!$B$15:$K$915,MATCH(D$18,登坂計算!$C$14:$X$14,0)+1,FALSE)&gt;D$12,D$12,VLOOKUP($B257,登坂計算!$B$15:$K$915,MATCH(D$18,登坂計算!$C$14:$X$14,0)+1,FALSE)))</f>
        <v>93.211248833639189</v>
      </c>
      <c r="E257" s="9">
        <f>IF(E$19=0,#N/A,IF(VLOOKUP($B257,登坂計算!$B$15:$K$915,MATCH(E$18,登坂計算!$C$14:$X$14,0)+1,FALSE)&gt;E$12,E$12,VLOOKUP($B257,登坂計算!$B$15:$K$915,MATCH(E$18,登坂計算!$C$14:$X$14,0)+1,FALSE)))</f>
        <v>135.67339361606358</v>
      </c>
      <c r="F257" s="9">
        <f>IF(F$19=0,#N/A,IF(VLOOKUP($B257,登坂計算!$B$15:$K$915,MATCH(F$18,登坂計算!$C$14:$X$14,0)+1,FALSE)&gt;F$12,F$12,VLOOKUP($B257,登坂計算!$B$15:$K$915,MATCH(F$18,登坂計算!$C$14:$X$14,0)+1,FALSE)))</f>
        <v>212.73957298301124</v>
      </c>
      <c r="G257" s="9">
        <f>IF(G$19=0,#N/A,IF(VLOOKUP($B257,登坂計算!$B$15:$K$915,MATCH(G$18,登坂計算!$C$14:$X$14,0)+1,FALSE)&gt;G$12,G$12,VLOOKUP($B257,登坂計算!$B$15:$K$915,MATCH(G$18,登坂計算!$C$14:$X$14,0)+1,FALSE)))</f>
        <v>481.53822046517678</v>
      </c>
      <c r="H257" s="9">
        <f>IF(H$19=0,#N/A,IF(VLOOKUP($B257,登坂計算!$B$15:$K$915,MATCH(H$18,登坂計算!$C$14:$X$14,0)+1,FALSE)&gt;H$12,H$12,VLOOKUP($B257,登坂計算!$B$15:$K$915,MATCH(H$18,登坂計算!$C$14:$X$14,0)+1,FALSE)))</f>
        <v>675.49111481920636</v>
      </c>
      <c r="I257" s="9" t="e">
        <f>IF(I$19=0,#N/A,IF(VLOOKUP($B257,登坂計算!$B$15:$K$915,MATCH(I$18,登坂計算!$C$14:$X$14,0)+1,FALSE)&gt;I$12,I$12,VLOOKUP($B257,登坂計算!$B$15:$K$915,MATCH(I$18,登坂計算!$C$14:$X$14,0)+1,FALSE)))</f>
        <v>#N/A</v>
      </c>
      <c r="J257" s="9" t="e">
        <f>IF(J$19=0,#N/A,IF(VLOOKUP($B257,登坂計算!$B$15:$K$915,MATCH(J$18,登坂計算!$C$14:$X$14,0)+1,FALSE)&gt;J$12,J$12,VLOOKUP($B257,登坂計算!$B$15:$K$915,MATCH(J$18,登坂計算!$C$14:$X$14,0)+1,FALSE)))</f>
        <v>#N/A</v>
      </c>
      <c r="K257" s="9" t="e">
        <f>IF(K$19=0,#N/A,IF(VLOOKUP($B257,登坂計算!$B$15:$K$915,MATCH(K$18,登坂計算!$C$14:$X$14,0)+1,FALSE)&gt;K$12,K$12,VLOOKUP($B257,登坂計算!$B$15:$K$915,MATCH(K$18,登坂計算!$C$14:$X$14,0)+1,FALSE)))</f>
        <v>#N/A</v>
      </c>
      <c r="L257" s="20" t="e">
        <f>IF(L$19=0,#N/A,IF(VLOOKUP($B257,登坂計算!$B$15:$K$915,MATCH(L$18,登坂計算!$C$14:$X$14,0)+1,FALSE)&gt;L$12,L$12,VLOOKUP($B257,登坂計算!$B$15:$K$915,MATCH(L$18,登坂計算!$C$14:$X$14,0)+1,FALSE)))</f>
        <v>#N/A</v>
      </c>
    </row>
    <row r="258" spans="2:12">
      <c r="B258" s="4">
        <f>登坂計算!B253</f>
        <v>23.8</v>
      </c>
      <c r="C258" s="5" t="e">
        <f t="shared" si="5"/>
        <v>#N/A</v>
      </c>
      <c r="D258" s="9">
        <f>IF(D$19=0,#N/A,IF(VLOOKUP($B258,登坂計算!$B$15:$K$915,MATCH(D$18,登坂計算!$C$14:$X$14,0)+1,FALSE)&gt;D$12,D$12,VLOOKUP($B258,登坂計算!$B$15:$K$915,MATCH(D$18,登坂計算!$C$14:$X$14,0)+1,FALSE)))</f>
        <v>92.870313322690507</v>
      </c>
      <c r="E258" s="9">
        <f>IF(E$19=0,#N/A,IF(VLOOKUP($B258,登坂計算!$B$15:$K$915,MATCH(E$18,登坂計算!$C$14:$X$14,0)+1,FALSE)&gt;E$12,E$12,VLOOKUP($B258,登坂計算!$B$15:$K$915,MATCH(E$18,登坂計算!$C$14:$X$14,0)+1,FALSE)))</f>
        <v>135.17714580956556</v>
      </c>
      <c r="F258" s="9">
        <f>IF(F$19=0,#N/A,IF(VLOOKUP($B258,登坂計算!$B$15:$K$915,MATCH(F$18,登坂計算!$C$14:$X$14,0)+1,FALSE)&gt;F$12,F$12,VLOOKUP($B258,登坂計算!$B$15:$K$915,MATCH(F$18,登坂計算!$C$14:$X$14,0)+1,FALSE)))</f>
        <v>211.9614429190807</v>
      </c>
      <c r="G258" s="9">
        <f>IF(G$19=0,#N/A,IF(VLOOKUP($B258,登坂計算!$B$15:$K$915,MATCH(G$18,登坂計算!$C$14:$X$14,0)+1,FALSE)&gt;G$12,G$12,VLOOKUP($B258,登坂計算!$B$15:$K$915,MATCH(G$18,登坂計算!$C$14:$X$14,0)+1,FALSE)))</f>
        <v>479.77691502951393</v>
      </c>
      <c r="H258" s="9">
        <f>IF(H$19=0,#N/A,IF(VLOOKUP($B258,登坂計算!$B$15:$K$915,MATCH(H$18,登坂計算!$C$14:$X$14,0)+1,FALSE)&gt;H$12,H$12,VLOOKUP($B258,登坂計算!$B$15:$K$915,MATCH(H$18,登坂計算!$C$14:$X$14,0)+1,FALSE)))</f>
        <v>673.02039469417923</v>
      </c>
      <c r="I258" s="9" t="e">
        <f>IF(I$19=0,#N/A,IF(VLOOKUP($B258,登坂計算!$B$15:$K$915,MATCH(I$18,登坂計算!$C$14:$X$14,0)+1,FALSE)&gt;I$12,I$12,VLOOKUP($B258,登坂計算!$B$15:$K$915,MATCH(I$18,登坂計算!$C$14:$X$14,0)+1,FALSE)))</f>
        <v>#N/A</v>
      </c>
      <c r="J258" s="9" t="e">
        <f>IF(J$19=0,#N/A,IF(VLOOKUP($B258,登坂計算!$B$15:$K$915,MATCH(J$18,登坂計算!$C$14:$X$14,0)+1,FALSE)&gt;J$12,J$12,VLOOKUP($B258,登坂計算!$B$15:$K$915,MATCH(J$18,登坂計算!$C$14:$X$14,0)+1,FALSE)))</f>
        <v>#N/A</v>
      </c>
      <c r="K258" s="9" t="e">
        <f>IF(K$19=0,#N/A,IF(VLOOKUP($B258,登坂計算!$B$15:$K$915,MATCH(K$18,登坂計算!$C$14:$X$14,0)+1,FALSE)&gt;K$12,K$12,VLOOKUP($B258,登坂計算!$B$15:$K$915,MATCH(K$18,登坂計算!$C$14:$X$14,0)+1,FALSE)))</f>
        <v>#N/A</v>
      </c>
      <c r="L258" s="20" t="e">
        <f>IF(L$19=0,#N/A,IF(VLOOKUP($B258,登坂計算!$B$15:$K$915,MATCH(L$18,登坂計算!$C$14:$X$14,0)+1,FALSE)&gt;L$12,L$12,VLOOKUP($B258,登坂計算!$B$15:$K$915,MATCH(L$18,登坂計算!$C$14:$X$14,0)+1,FALSE)))</f>
        <v>#N/A</v>
      </c>
    </row>
    <row r="259" spans="2:12">
      <c r="B259" s="4">
        <f>登坂計算!B254</f>
        <v>23.9</v>
      </c>
      <c r="C259" s="5" t="e">
        <f t="shared" si="5"/>
        <v>#N/A</v>
      </c>
      <c r="D259" s="9">
        <f>IF(D$19=0,#N/A,IF(VLOOKUP($B259,登坂計算!$B$15:$K$915,MATCH(D$18,登坂計算!$C$14:$X$14,0)+1,FALSE)&gt;D$12,D$12,VLOOKUP($B259,登坂計算!$B$15:$K$915,MATCH(D$18,登坂計算!$C$14:$X$14,0)+1,FALSE)))</f>
        <v>92.532143619986059</v>
      </c>
      <c r="E259" s="9">
        <f>IF(E$19=0,#N/A,IF(VLOOKUP($B259,登坂計算!$B$15:$K$915,MATCH(E$18,登坂計算!$C$14:$X$14,0)+1,FALSE)&gt;E$12,E$12,VLOOKUP($B259,登坂計算!$B$15:$K$915,MATCH(E$18,登坂計算!$C$14:$X$14,0)+1,FALSE)))</f>
        <v>134.6849237681472</v>
      </c>
      <c r="F259" s="9">
        <f>IF(F$19=0,#N/A,IF(VLOOKUP($B259,登坂計算!$B$15:$K$915,MATCH(F$18,登坂計算!$C$14:$X$14,0)+1,FALSE)&gt;F$12,F$12,VLOOKUP($B259,登坂計算!$B$15:$K$915,MATCH(F$18,登坂計算!$C$14:$X$14,0)+1,FALSE)))</f>
        <v>211.18962536433969</v>
      </c>
      <c r="G259" s="9">
        <f>IF(G$19=0,#N/A,IF(VLOOKUP($B259,登坂計算!$B$15:$K$915,MATCH(G$18,登坂計算!$C$14:$X$14,0)+1,FALSE)&gt;G$12,G$12,VLOOKUP($B259,登坂計算!$B$15:$K$915,MATCH(G$18,登坂計算!$C$14:$X$14,0)+1,FALSE)))</f>
        <v>478.02989802359258</v>
      </c>
      <c r="H259" s="9">
        <f>IF(H$19=0,#N/A,IF(VLOOKUP($B259,登坂計算!$B$15:$K$915,MATCH(H$18,登坂計算!$C$14:$X$14,0)+1,FALSE)&gt;H$12,H$12,VLOOKUP($B259,登坂計算!$B$15:$K$915,MATCH(H$18,登坂計算!$C$14:$X$14,0)+1,FALSE)))</f>
        <v>670.5697180608729</v>
      </c>
      <c r="I259" s="9" t="e">
        <f>IF(I$19=0,#N/A,IF(VLOOKUP($B259,登坂計算!$B$15:$K$915,MATCH(I$18,登坂計算!$C$14:$X$14,0)+1,FALSE)&gt;I$12,I$12,VLOOKUP($B259,登坂計算!$B$15:$K$915,MATCH(I$18,登坂計算!$C$14:$X$14,0)+1,FALSE)))</f>
        <v>#N/A</v>
      </c>
      <c r="J259" s="9" t="e">
        <f>IF(J$19=0,#N/A,IF(VLOOKUP($B259,登坂計算!$B$15:$K$915,MATCH(J$18,登坂計算!$C$14:$X$14,0)+1,FALSE)&gt;J$12,J$12,VLOOKUP($B259,登坂計算!$B$15:$K$915,MATCH(J$18,登坂計算!$C$14:$X$14,0)+1,FALSE)))</f>
        <v>#N/A</v>
      </c>
      <c r="K259" s="9" t="e">
        <f>IF(K$19=0,#N/A,IF(VLOOKUP($B259,登坂計算!$B$15:$K$915,MATCH(K$18,登坂計算!$C$14:$X$14,0)+1,FALSE)&gt;K$12,K$12,VLOOKUP($B259,登坂計算!$B$15:$K$915,MATCH(K$18,登坂計算!$C$14:$X$14,0)+1,FALSE)))</f>
        <v>#N/A</v>
      </c>
      <c r="L259" s="20" t="e">
        <f>IF(L$19=0,#N/A,IF(VLOOKUP($B259,登坂計算!$B$15:$K$915,MATCH(L$18,登坂計算!$C$14:$X$14,0)+1,FALSE)&gt;L$12,L$12,VLOOKUP($B259,登坂計算!$B$15:$K$915,MATCH(L$18,登坂計算!$C$14:$X$14,0)+1,FALSE)))</f>
        <v>#N/A</v>
      </c>
    </row>
    <row r="260" spans="2:12">
      <c r="B260" s="4">
        <f>登坂計算!B255</f>
        <v>24</v>
      </c>
      <c r="C260" s="5" t="e">
        <f t="shared" si="5"/>
        <v>#N/A</v>
      </c>
      <c r="D260" s="9">
        <f>IF(D$19=0,#N/A,IF(VLOOKUP($B260,登坂計算!$B$15:$K$915,MATCH(D$18,登坂計算!$C$14:$X$14,0)+1,FALSE)&gt;D$12,D$12,VLOOKUP($B260,登坂計算!$B$15:$K$915,MATCH(D$18,登坂計算!$C$14:$X$14,0)+1,FALSE)))</f>
        <v>92.196707572536681</v>
      </c>
      <c r="E260" s="9">
        <f>IF(E$19=0,#N/A,IF(VLOOKUP($B260,登坂計算!$B$15:$K$915,MATCH(E$18,登坂計算!$C$14:$X$14,0)+1,FALSE)&gt;E$12,E$12,VLOOKUP($B260,登坂計算!$B$15:$K$915,MATCH(E$18,登坂計算!$C$14:$X$14,0)+1,FALSE)))</f>
        <v>134.19668069160778</v>
      </c>
      <c r="F260" s="9">
        <f>IF(F$19=0,#N/A,IF(VLOOKUP($B260,登坂計算!$B$15:$K$915,MATCH(F$18,登坂計算!$C$14:$X$14,0)+1,FALSE)&gt;F$12,F$12,VLOOKUP($B260,登坂計算!$B$15:$K$915,MATCH(F$18,登坂計算!$C$14:$X$14,0)+1,FALSE)))</f>
        <v>210.4240469348</v>
      </c>
      <c r="G260" s="9">
        <f>IF(G$19=0,#N/A,IF(VLOOKUP($B260,登坂計算!$B$15:$K$915,MATCH(G$18,登坂計算!$C$14:$X$14,0)+1,FALSE)&gt;G$12,G$12,VLOOKUP($B260,登坂計算!$B$15:$K$915,MATCH(G$18,登坂計算!$C$14:$X$14,0)+1,FALSE)))</f>
        <v>476.29700334199748</v>
      </c>
      <c r="H260" s="9">
        <f>IF(H$19=0,#N/A,IF(VLOOKUP($B260,登坂計算!$B$15:$K$915,MATCH(H$18,登坂計算!$C$14:$X$14,0)+1,FALSE)&gt;H$12,H$12,VLOOKUP($B260,登坂計算!$B$15:$K$915,MATCH(H$18,登坂計算!$C$14:$X$14,0)+1,FALSE)))</f>
        <v>668.13885191030204</v>
      </c>
      <c r="I260" s="9" t="e">
        <f>IF(I$19=0,#N/A,IF(VLOOKUP($B260,登坂計算!$B$15:$K$915,MATCH(I$18,登坂計算!$C$14:$X$14,0)+1,FALSE)&gt;I$12,I$12,VLOOKUP($B260,登坂計算!$B$15:$K$915,MATCH(I$18,登坂計算!$C$14:$X$14,0)+1,FALSE)))</f>
        <v>#N/A</v>
      </c>
      <c r="J260" s="9" t="e">
        <f>IF(J$19=0,#N/A,IF(VLOOKUP($B260,登坂計算!$B$15:$K$915,MATCH(J$18,登坂計算!$C$14:$X$14,0)+1,FALSE)&gt;J$12,J$12,VLOOKUP($B260,登坂計算!$B$15:$K$915,MATCH(J$18,登坂計算!$C$14:$X$14,0)+1,FALSE)))</f>
        <v>#N/A</v>
      </c>
      <c r="K260" s="9" t="e">
        <f>IF(K$19=0,#N/A,IF(VLOOKUP($B260,登坂計算!$B$15:$K$915,MATCH(K$18,登坂計算!$C$14:$X$14,0)+1,FALSE)&gt;K$12,K$12,VLOOKUP($B260,登坂計算!$B$15:$K$915,MATCH(K$18,登坂計算!$C$14:$X$14,0)+1,FALSE)))</f>
        <v>#N/A</v>
      </c>
      <c r="L260" s="20" t="e">
        <f>IF(L$19=0,#N/A,IF(VLOOKUP($B260,登坂計算!$B$15:$K$915,MATCH(L$18,登坂計算!$C$14:$X$14,0)+1,FALSE)&gt;L$12,L$12,VLOOKUP($B260,登坂計算!$B$15:$K$915,MATCH(L$18,登坂計算!$C$14:$X$14,0)+1,FALSE)))</f>
        <v>#N/A</v>
      </c>
    </row>
    <row r="261" spans="2:12">
      <c r="B261" s="4">
        <f>登坂計算!B256</f>
        <v>24.1</v>
      </c>
      <c r="C261" s="5" t="e">
        <f t="shared" si="5"/>
        <v>#N/A</v>
      </c>
      <c r="D261" s="9">
        <f>IF(D$19=0,#N/A,IF(VLOOKUP($B261,登坂計算!$B$15:$K$915,MATCH(D$18,登坂計算!$C$14:$X$14,0)+1,FALSE)&gt;D$12,D$12,VLOOKUP($B261,登坂計算!$B$15:$K$915,MATCH(D$18,登坂計算!$C$14:$X$14,0)+1,FALSE)))</f>
        <v>91.863973526013169</v>
      </c>
      <c r="E261" s="9">
        <f>IF(E$19=0,#N/A,IF(VLOOKUP($B261,登坂計算!$B$15:$K$915,MATCH(E$18,登坂計算!$C$14:$X$14,0)+1,FALSE)&gt;E$12,E$12,VLOOKUP($B261,登坂計算!$B$15:$K$915,MATCH(E$18,登坂計算!$C$14:$X$14,0)+1,FALSE)))</f>
        <v>133.71237050556982</v>
      </c>
      <c r="F261" s="9">
        <f>IF(F$19=0,#N/A,IF(VLOOKUP($B261,登坂計算!$B$15:$K$915,MATCH(F$18,登坂計算!$C$14:$X$14,0)+1,FALSE)&gt;F$12,F$12,VLOOKUP($B261,登坂計算!$B$15:$K$915,MATCH(F$18,登坂計算!$C$14:$X$14,0)+1,FALSE)))</f>
        <v>209.66463538458402</v>
      </c>
      <c r="G261" s="9">
        <f>IF(G$19=0,#N/A,IF(VLOOKUP($B261,登坂計算!$B$15:$K$915,MATCH(G$18,登坂計算!$C$14:$X$14,0)+1,FALSE)&gt;G$12,G$12,VLOOKUP($B261,登坂計算!$B$15:$K$915,MATCH(G$18,登坂計算!$C$14:$X$14,0)+1,FALSE)))</f>
        <v>474.5780674554386</v>
      </c>
      <c r="H261" s="9">
        <f>IF(H$19=0,#N/A,IF(VLOOKUP($B261,登坂計算!$B$15:$K$915,MATCH(H$18,登坂計算!$C$14:$X$14,0)+1,FALSE)&gt;H$12,H$12,VLOOKUP($B261,登坂計算!$B$15:$K$915,MATCH(H$18,登坂計算!$C$14:$X$14,0)+1,FALSE)))</f>
        <v>665.72756684721242</v>
      </c>
      <c r="I261" s="9" t="e">
        <f>IF(I$19=0,#N/A,IF(VLOOKUP($B261,登坂計算!$B$15:$K$915,MATCH(I$18,登坂計算!$C$14:$X$14,0)+1,FALSE)&gt;I$12,I$12,VLOOKUP($B261,登坂計算!$B$15:$K$915,MATCH(I$18,登坂計算!$C$14:$X$14,0)+1,FALSE)))</f>
        <v>#N/A</v>
      </c>
      <c r="J261" s="9" t="e">
        <f>IF(J$19=0,#N/A,IF(VLOOKUP($B261,登坂計算!$B$15:$K$915,MATCH(J$18,登坂計算!$C$14:$X$14,0)+1,FALSE)&gt;J$12,J$12,VLOOKUP($B261,登坂計算!$B$15:$K$915,MATCH(J$18,登坂計算!$C$14:$X$14,0)+1,FALSE)))</f>
        <v>#N/A</v>
      </c>
      <c r="K261" s="9" t="e">
        <f>IF(K$19=0,#N/A,IF(VLOOKUP($B261,登坂計算!$B$15:$K$915,MATCH(K$18,登坂計算!$C$14:$X$14,0)+1,FALSE)&gt;K$12,K$12,VLOOKUP($B261,登坂計算!$B$15:$K$915,MATCH(K$18,登坂計算!$C$14:$X$14,0)+1,FALSE)))</f>
        <v>#N/A</v>
      </c>
      <c r="L261" s="20" t="e">
        <f>IF(L$19=0,#N/A,IF(VLOOKUP($B261,登坂計算!$B$15:$K$915,MATCH(L$18,登坂計算!$C$14:$X$14,0)+1,FALSE)&gt;L$12,L$12,VLOOKUP($B261,登坂計算!$B$15:$K$915,MATCH(L$18,登坂計算!$C$14:$X$14,0)+1,FALSE)))</f>
        <v>#N/A</v>
      </c>
    </row>
    <row r="262" spans="2:12">
      <c r="B262" s="4">
        <f>登坂計算!B257</f>
        <v>24.2</v>
      </c>
      <c r="C262" s="5" t="e">
        <f t="shared" si="5"/>
        <v>#N/A</v>
      </c>
      <c r="D262" s="9">
        <f>IF(D$19=0,#N/A,IF(VLOOKUP($B262,登坂計算!$B$15:$K$915,MATCH(D$18,登坂計算!$C$14:$X$14,0)+1,FALSE)&gt;D$12,D$12,VLOOKUP($B262,登坂計算!$B$15:$K$915,MATCH(D$18,登坂計算!$C$14:$X$14,0)+1,FALSE)))</f>
        <v>91.533910315127514</v>
      </c>
      <c r="E262" s="9">
        <f>IF(E$19=0,#N/A,IF(VLOOKUP($B262,登坂計算!$B$15:$K$915,MATCH(E$18,登坂計算!$C$14:$X$14,0)+1,FALSE)&gt;E$12,E$12,VLOOKUP($B262,登坂計算!$B$15:$K$915,MATCH(E$18,登坂計算!$C$14:$X$14,0)+1,FALSE)))</f>
        <v>133.23194784747849</v>
      </c>
      <c r="F262" s="9">
        <f>IF(F$19=0,#N/A,IF(VLOOKUP($B262,登坂計算!$B$15:$K$915,MATCH(F$18,登坂計算!$C$14:$X$14,0)+1,FALSE)&gt;F$12,F$12,VLOOKUP($B262,登坂計算!$B$15:$K$915,MATCH(F$18,登坂計算!$C$14:$X$14,0)+1,FALSE)))</f>
        <v>208.91131958397142</v>
      </c>
      <c r="G262" s="9">
        <f>IF(G$19=0,#N/A,IF(VLOOKUP($B262,登坂計算!$B$15:$K$915,MATCH(G$18,登坂計算!$C$14:$X$14,0)+1,FALSE)&gt;G$12,G$12,VLOOKUP($B262,登坂計算!$B$15:$K$915,MATCH(G$18,登坂計算!$C$14:$X$14,0)+1,FALSE)))</f>
        <v>472.87292936105945</v>
      </c>
      <c r="H262" s="9">
        <f>IF(H$19=0,#N/A,IF(VLOOKUP($B262,登坂計算!$B$15:$K$915,MATCH(H$18,登坂計算!$C$14:$X$14,0)+1,FALSE)&gt;H$12,H$12,VLOOKUP($B262,登坂計算!$B$15:$K$915,MATCH(H$18,登坂計算!$C$14:$X$14,0)+1,FALSE)))</f>
        <v>663.33563702037497</v>
      </c>
      <c r="I262" s="9" t="e">
        <f>IF(I$19=0,#N/A,IF(VLOOKUP($B262,登坂計算!$B$15:$K$915,MATCH(I$18,登坂計算!$C$14:$X$14,0)+1,FALSE)&gt;I$12,I$12,VLOOKUP($B262,登坂計算!$B$15:$K$915,MATCH(I$18,登坂計算!$C$14:$X$14,0)+1,FALSE)))</f>
        <v>#N/A</v>
      </c>
      <c r="J262" s="9" t="e">
        <f>IF(J$19=0,#N/A,IF(VLOOKUP($B262,登坂計算!$B$15:$K$915,MATCH(J$18,登坂計算!$C$14:$X$14,0)+1,FALSE)&gt;J$12,J$12,VLOOKUP($B262,登坂計算!$B$15:$K$915,MATCH(J$18,登坂計算!$C$14:$X$14,0)+1,FALSE)))</f>
        <v>#N/A</v>
      </c>
      <c r="K262" s="9" t="e">
        <f>IF(K$19=0,#N/A,IF(VLOOKUP($B262,登坂計算!$B$15:$K$915,MATCH(K$18,登坂計算!$C$14:$X$14,0)+1,FALSE)&gt;K$12,K$12,VLOOKUP($B262,登坂計算!$B$15:$K$915,MATCH(K$18,登坂計算!$C$14:$X$14,0)+1,FALSE)))</f>
        <v>#N/A</v>
      </c>
      <c r="L262" s="20" t="e">
        <f>IF(L$19=0,#N/A,IF(VLOOKUP($B262,登坂計算!$B$15:$K$915,MATCH(L$18,登坂計算!$C$14:$X$14,0)+1,FALSE)&gt;L$12,L$12,VLOOKUP($B262,登坂計算!$B$15:$K$915,MATCH(L$18,登坂計算!$C$14:$X$14,0)+1,FALSE)))</f>
        <v>#N/A</v>
      </c>
    </row>
    <row r="263" spans="2:12">
      <c r="B263" s="4">
        <f>登坂計算!B258</f>
        <v>24.3</v>
      </c>
      <c r="C263" s="5" t="e">
        <f t="shared" si="5"/>
        <v>#N/A</v>
      </c>
      <c r="D263" s="9">
        <f>IF(D$19=0,#N/A,IF(VLOOKUP($B263,登坂計算!$B$15:$K$915,MATCH(D$18,登坂計算!$C$14:$X$14,0)+1,FALSE)&gt;D$12,D$12,VLOOKUP($B263,登坂計算!$B$15:$K$915,MATCH(D$18,登坂計算!$C$14:$X$14,0)+1,FALSE)))</f>
        <v>91.206487254236123</v>
      </c>
      <c r="E263" s="9">
        <f>IF(E$19=0,#N/A,IF(VLOOKUP($B263,登坂計算!$B$15:$K$915,MATCH(E$18,登坂計算!$C$14:$X$14,0)+1,FALSE)&gt;E$12,E$12,VLOOKUP($B263,登坂計算!$B$15:$K$915,MATCH(E$18,登坂計算!$C$14:$X$14,0)+1,FALSE)))</f>
        <v>132.7553680529241</v>
      </c>
      <c r="F263" s="9">
        <f>IF(F$19=0,#N/A,IF(VLOOKUP($B263,登坂計算!$B$15:$K$915,MATCH(F$18,登坂計算!$C$14:$X$14,0)+1,FALSE)&gt;F$12,F$12,VLOOKUP($B263,登坂計算!$B$15:$K$915,MATCH(F$18,登坂計算!$C$14:$X$14,0)+1,FALSE)))</f>
        <v>208.16402949795241</v>
      </c>
      <c r="G263" s="9">
        <f>IF(G$19=0,#N/A,IF(VLOOKUP($B263,登坂計算!$B$15:$K$915,MATCH(G$18,登坂計算!$C$14:$X$14,0)+1,FALSE)&gt;G$12,G$12,VLOOKUP($B263,登坂計算!$B$15:$K$915,MATCH(G$18,登坂計算!$C$14:$X$14,0)+1,FALSE)))</f>
        <v>471.18143053389207</v>
      </c>
      <c r="H263" s="9">
        <f>IF(H$19=0,#N/A,IF(VLOOKUP($B263,登坂計算!$B$15:$K$915,MATCH(H$18,登坂計算!$C$14:$X$14,0)+1,FALSE)&gt;H$12,H$12,VLOOKUP($B263,登坂計算!$B$15:$K$915,MATCH(H$18,登坂計算!$C$14:$X$14,0)+1,FALSE)))</f>
        <v>660.9628400544874</v>
      </c>
      <c r="I263" s="9" t="e">
        <f>IF(I$19=0,#N/A,IF(VLOOKUP($B263,登坂計算!$B$15:$K$915,MATCH(I$18,登坂計算!$C$14:$X$14,0)+1,FALSE)&gt;I$12,I$12,VLOOKUP($B263,登坂計算!$B$15:$K$915,MATCH(I$18,登坂計算!$C$14:$X$14,0)+1,FALSE)))</f>
        <v>#N/A</v>
      </c>
      <c r="J263" s="9" t="e">
        <f>IF(J$19=0,#N/A,IF(VLOOKUP($B263,登坂計算!$B$15:$K$915,MATCH(J$18,登坂計算!$C$14:$X$14,0)+1,FALSE)&gt;J$12,J$12,VLOOKUP($B263,登坂計算!$B$15:$K$915,MATCH(J$18,登坂計算!$C$14:$X$14,0)+1,FALSE)))</f>
        <v>#N/A</v>
      </c>
      <c r="K263" s="9" t="e">
        <f>IF(K$19=0,#N/A,IF(VLOOKUP($B263,登坂計算!$B$15:$K$915,MATCH(K$18,登坂計算!$C$14:$X$14,0)+1,FALSE)&gt;K$12,K$12,VLOOKUP($B263,登坂計算!$B$15:$K$915,MATCH(K$18,登坂計算!$C$14:$X$14,0)+1,FALSE)))</f>
        <v>#N/A</v>
      </c>
      <c r="L263" s="20" t="e">
        <f>IF(L$19=0,#N/A,IF(VLOOKUP($B263,登坂計算!$B$15:$K$915,MATCH(L$18,登坂計算!$C$14:$X$14,0)+1,FALSE)&gt;L$12,L$12,VLOOKUP($B263,登坂計算!$B$15:$K$915,MATCH(L$18,登坂計算!$C$14:$X$14,0)+1,FALSE)))</f>
        <v>#N/A</v>
      </c>
    </row>
    <row r="264" spans="2:12">
      <c r="B264" s="4">
        <f>登坂計算!B259</f>
        <v>24.4</v>
      </c>
      <c r="C264" s="5" t="e">
        <f t="shared" si="5"/>
        <v>#N/A</v>
      </c>
      <c r="D264" s="9">
        <f>IF(D$19=0,#N/A,IF(VLOOKUP($B264,登坂計算!$B$15:$K$915,MATCH(D$18,登坂計算!$C$14:$X$14,0)+1,FALSE)&gt;D$12,D$12,VLOOKUP($B264,登坂計算!$B$15:$K$915,MATCH(D$18,登坂計算!$C$14:$X$14,0)+1,FALSE)))</f>
        <v>90.88167412815875</v>
      </c>
      <c r="E264" s="9">
        <f>IF(E$19=0,#N/A,IF(VLOOKUP($B264,登坂計算!$B$15:$K$915,MATCH(E$18,登坂計算!$C$14:$X$14,0)+1,FALSE)&gt;E$12,E$12,VLOOKUP($B264,登坂計算!$B$15:$K$915,MATCH(E$18,登坂計算!$C$14:$X$14,0)+1,FALSE)))</f>
        <v>132.28258714227874</v>
      </c>
      <c r="F264" s="9">
        <f>IF(F$19=0,#N/A,IF(VLOOKUP($B264,登坂計算!$B$15:$K$915,MATCH(F$18,登坂計算!$C$14:$X$14,0)+1,FALSE)&gt;F$12,F$12,VLOOKUP($B264,登坂計算!$B$15:$K$915,MATCH(F$18,登坂計算!$C$14:$X$14,0)+1,FALSE)))</f>
        <v>207.42269616527381</v>
      </c>
      <c r="G264" s="9">
        <f>IF(G$19=0,#N/A,IF(VLOOKUP($B264,登坂計算!$B$15:$K$915,MATCH(G$18,登坂計算!$C$14:$X$14,0)+1,FALSE)&gt;G$12,G$12,VLOOKUP($B264,登坂計算!$B$15:$K$915,MATCH(G$18,登坂計算!$C$14:$X$14,0)+1,FALSE)))</f>
        <v>469.50341487942762</v>
      </c>
      <c r="H264" s="9">
        <f>IF(H$19=0,#N/A,IF(VLOOKUP($B264,登坂計算!$B$15:$K$915,MATCH(H$18,登坂計算!$C$14:$X$14,0)+1,FALSE)&gt;H$12,H$12,VLOOKUP($B264,登坂計算!$B$15:$K$915,MATCH(H$18,登坂計算!$C$14:$X$14,0)+1,FALSE)))</f>
        <v>658.60895698364152</v>
      </c>
      <c r="I264" s="9" t="e">
        <f>IF(I$19=0,#N/A,IF(VLOOKUP($B264,登坂計算!$B$15:$K$915,MATCH(I$18,登坂計算!$C$14:$X$14,0)+1,FALSE)&gt;I$12,I$12,VLOOKUP($B264,登坂計算!$B$15:$K$915,MATCH(I$18,登坂計算!$C$14:$X$14,0)+1,FALSE)))</f>
        <v>#N/A</v>
      </c>
      <c r="J264" s="9" t="e">
        <f>IF(J$19=0,#N/A,IF(VLOOKUP($B264,登坂計算!$B$15:$K$915,MATCH(J$18,登坂計算!$C$14:$X$14,0)+1,FALSE)&gt;J$12,J$12,VLOOKUP($B264,登坂計算!$B$15:$K$915,MATCH(J$18,登坂計算!$C$14:$X$14,0)+1,FALSE)))</f>
        <v>#N/A</v>
      </c>
      <c r="K264" s="9" t="e">
        <f>IF(K$19=0,#N/A,IF(VLOOKUP($B264,登坂計算!$B$15:$K$915,MATCH(K$18,登坂計算!$C$14:$X$14,0)+1,FALSE)&gt;K$12,K$12,VLOOKUP($B264,登坂計算!$B$15:$K$915,MATCH(K$18,登坂計算!$C$14:$X$14,0)+1,FALSE)))</f>
        <v>#N/A</v>
      </c>
      <c r="L264" s="20" t="e">
        <f>IF(L$19=0,#N/A,IF(VLOOKUP($B264,登坂計算!$B$15:$K$915,MATCH(L$18,登坂計算!$C$14:$X$14,0)+1,FALSE)&gt;L$12,L$12,VLOOKUP($B264,登坂計算!$B$15:$K$915,MATCH(L$18,登坂計算!$C$14:$X$14,0)+1,FALSE)))</f>
        <v>#N/A</v>
      </c>
    </row>
    <row r="265" spans="2:12">
      <c r="B265" s="4">
        <f>登坂計算!B260</f>
        <v>24.5</v>
      </c>
      <c r="C265" s="5" t="e">
        <f t="shared" si="5"/>
        <v>#N/A</v>
      </c>
      <c r="D265" s="9">
        <f>IF(D$19=0,#N/A,IF(VLOOKUP($B265,登坂計算!$B$15:$K$915,MATCH(D$18,登坂計算!$C$14:$X$14,0)+1,FALSE)&gt;D$12,D$12,VLOOKUP($B265,登坂計算!$B$15:$K$915,MATCH(D$18,登坂計算!$C$14:$X$14,0)+1,FALSE)))</f>
        <v>90.55944118320771</v>
      </c>
      <c r="E265" s="9">
        <f>IF(E$19=0,#N/A,IF(VLOOKUP($B265,登坂計算!$B$15:$K$915,MATCH(E$18,登坂計算!$C$14:$X$14,0)+1,FALSE)&gt;E$12,E$12,VLOOKUP($B265,登坂計算!$B$15:$K$915,MATCH(E$18,登坂計算!$C$14:$X$14,0)+1,FALSE)))</f>
        <v>131.81356180763879</v>
      </c>
      <c r="F265" s="9">
        <f>IF(F$19=0,#N/A,IF(VLOOKUP($B265,登坂計算!$B$15:$K$915,MATCH(F$18,登坂計算!$C$14:$X$14,0)+1,FALSE)&gt;F$12,F$12,VLOOKUP($B265,登坂計算!$B$15:$K$915,MATCH(F$18,登坂計算!$C$14:$X$14,0)+1,FALSE)))</f>
        <v>206.68725167796424</v>
      </c>
      <c r="G265" s="9">
        <f>IF(G$19=0,#N/A,IF(VLOOKUP($B265,登坂計算!$B$15:$K$915,MATCH(G$18,登坂計算!$C$14:$X$14,0)+1,FALSE)&gt;G$12,G$12,VLOOKUP($B265,登坂計算!$B$15:$K$915,MATCH(G$18,登坂計算!$C$14:$X$14,0)+1,FALSE)))</f>
        <v>467.83872868727167</v>
      </c>
      <c r="H265" s="9">
        <f>IF(H$19=0,#N/A,IF(VLOOKUP($B265,登坂計算!$B$15:$K$915,MATCH(H$18,登坂計算!$C$14:$X$14,0)+1,FALSE)&gt;H$12,H$12,VLOOKUP($B265,登坂計算!$B$15:$K$915,MATCH(H$18,登坂計算!$C$14:$X$14,0)+1,FALSE)))</f>
        <v>656.27377218631159</v>
      </c>
      <c r="I265" s="9" t="e">
        <f>IF(I$19=0,#N/A,IF(VLOOKUP($B265,登坂計算!$B$15:$K$915,MATCH(I$18,登坂計算!$C$14:$X$14,0)+1,FALSE)&gt;I$12,I$12,VLOOKUP($B265,登坂計算!$B$15:$K$915,MATCH(I$18,登坂計算!$C$14:$X$14,0)+1,FALSE)))</f>
        <v>#N/A</v>
      </c>
      <c r="J265" s="9" t="e">
        <f>IF(J$19=0,#N/A,IF(VLOOKUP($B265,登坂計算!$B$15:$K$915,MATCH(J$18,登坂計算!$C$14:$X$14,0)+1,FALSE)&gt;J$12,J$12,VLOOKUP($B265,登坂計算!$B$15:$K$915,MATCH(J$18,登坂計算!$C$14:$X$14,0)+1,FALSE)))</f>
        <v>#N/A</v>
      </c>
      <c r="K265" s="9" t="e">
        <f>IF(K$19=0,#N/A,IF(VLOOKUP($B265,登坂計算!$B$15:$K$915,MATCH(K$18,登坂計算!$C$14:$X$14,0)+1,FALSE)&gt;K$12,K$12,VLOOKUP($B265,登坂計算!$B$15:$K$915,MATCH(K$18,登坂計算!$C$14:$X$14,0)+1,FALSE)))</f>
        <v>#N/A</v>
      </c>
      <c r="L265" s="20" t="e">
        <f>IF(L$19=0,#N/A,IF(VLOOKUP($B265,登坂計算!$B$15:$K$915,MATCH(L$18,登坂計算!$C$14:$X$14,0)+1,FALSE)&gt;L$12,L$12,VLOOKUP($B265,登坂計算!$B$15:$K$915,MATCH(L$18,登坂計算!$C$14:$X$14,0)+1,FALSE)))</f>
        <v>#N/A</v>
      </c>
    </row>
    <row r="266" spans="2:12">
      <c r="B266" s="4">
        <f>登坂計算!B261</f>
        <v>24.6</v>
      </c>
      <c r="C266" s="5" t="e">
        <f t="shared" si="5"/>
        <v>#N/A</v>
      </c>
      <c r="D266" s="9">
        <f>IF(D$19=0,#N/A,IF(VLOOKUP($B266,登坂計算!$B$15:$K$915,MATCH(D$18,登坂計算!$C$14:$X$14,0)+1,FALSE)&gt;D$12,D$12,VLOOKUP($B266,登坂計算!$B$15:$K$915,MATCH(D$18,登坂計算!$C$14:$X$14,0)+1,FALSE)))</f>
        <v>90.23975911842146</v>
      </c>
      <c r="E266" s="9">
        <f>IF(E$19=0,#N/A,IF(VLOOKUP($B266,登坂計算!$B$15:$K$915,MATCH(E$18,登坂計算!$C$14:$X$14,0)+1,FALSE)&gt;E$12,E$12,VLOOKUP($B266,登坂計算!$B$15:$K$915,MATCH(E$18,登坂計算!$C$14:$X$14,0)+1,FALSE)))</f>
        <v>131.34824940006499</v>
      </c>
      <c r="F266" s="9">
        <f>IF(F$19=0,#N/A,IF(VLOOKUP($B266,登坂計算!$B$15:$K$915,MATCH(F$18,登坂計算!$C$14:$X$14,0)+1,FALSE)&gt;F$12,F$12,VLOOKUP($B266,登坂計算!$B$15:$K$915,MATCH(F$18,登坂計算!$C$14:$X$14,0)+1,FALSE)))</f>
        <v>205.95762916132642</v>
      </c>
      <c r="G266" s="9">
        <f>IF(G$19=0,#N/A,IF(VLOOKUP($B266,登坂計算!$B$15:$K$915,MATCH(G$18,登坂計算!$C$14:$X$14,0)+1,FALSE)&gt;G$12,G$12,VLOOKUP($B266,登坂計算!$B$15:$K$915,MATCH(G$18,登坂計算!$C$14:$X$14,0)+1,FALSE)))</f>
        <v>466.18722058585621</v>
      </c>
      <c r="H266" s="9">
        <f>IF(H$19=0,#N/A,IF(VLOOKUP($B266,登坂計算!$B$15:$K$915,MATCH(H$18,登坂計算!$C$14:$X$14,0)+1,FALSE)&gt;H$12,H$12,VLOOKUP($B266,登坂計算!$B$15:$K$915,MATCH(H$18,登坂計算!$C$14:$X$14,0)+1,FALSE)))</f>
        <v>653.9570733218261</v>
      </c>
      <c r="I266" s="9" t="e">
        <f>IF(I$19=0,#N/A,IF(VLOOKUP($B266,登坂計算!$B$15:$K$915,MATCH(I$18,登坂計算!$C$14:$X$14,0)+1,FALSE)&gt;I$12,I$12,VLOOKUP($B266,登坂計算!$B$15:$K$915,MATCH(I$18,登坂計算!$C$14:$X$14,0)+1,FALSE)))</f>
        <v>#N/A</v>
      </c>
      <c r="J266" s="9" t="e">
        <f>IF(J$19=0,#N/A,IF(VLOOKUP($B266,登坂計算!$B$15:$K$915,MATCH(J$18,登坂計算!$C$14:$X$14,0)+1,FALSE)&gt;J$12,J$12,VLOOKUP($B266,登坂計算!$B$15:$K$915,MATCH(J$18,登坂計算!$C$14:$X$14,0)+1,FALSE)))</f>
        <v>#N/A</v>
      </c>
      <c r="K266" s="9" t="e">
        <f>IF(K$19=0,#N/A,IF(VLOOKUP($B266,登坂計算!$B$15:$K$915,MATCH(K$18,登坂計算!$C$14:$X$14,0)+1,FALSE)&gt;K$12,K$12,VLOOKUP($B266,登坂計算!$B$15:$K$915,MATCH(K$18,登坂計算!$C$14:$X$14,0)+1,FALSE)))</f>
        <v>#N/A</v>
      </c>
      <c r="L266" s="20" t="e">
        <f>IF(L$19=0,#N/A,IF(VLOOKUP($B266,登坂計算!$B$15:$K$915,MATCH(L$18,登坂計算!$C$14:$X$14,0)+1,FALSE)&gt;L$12,L$12,VLOOKUP($B266,登坂計算!$B$15:$K$915,MATCH(L$18,登坂計算!$C$14:$X$14,0)+1,FALSE)))</f>
        <v>#N/A</v>
      </c>
    </row>
    <row r="267" spans="2:12">
      <c r="B267" s="4">
        <f>登坂計算!B262</f>
        <v>24.7</v>
      </c>
      <c r="C267" s="5" t="e">
        <f t="shared" si="5"/>
        <v>#N/A</v>
      </c>
      <c r="D267" s="9">
        <f>IF(D$19=0,#N/A,IF(VLOOKUP($B267,登坂計算!$B$15:$K$915,MATCH(D$18,登坂計算!$C$14:$X$14,0)+1,FALSE)&gt;D$12,D$12,VLOOKUP($B267,登坂計算!$B$15:$K$915,MATCH(D$18,登坂計算!$C$14:$X$14,0)+1,FALSE)))</f>
        <v>89.922599076997457</v>
      </c>
      <c r="E267" s="9">
        <f>IF(E$19=0,#N/A,IF(VLOOKUP($B267,登坂計算!$B$15:$K$915,MATCH(E$18,登坂計算!$C$14:$X$14,0)+1,FALSE)&gt;E$12,E$12,VLOOKUP($B267,登坂計算!$B$15:$K$915,MATCH(E$18,登坂計算!$C$14:$X$14,0)+1,FALSE)))</f>
        <v>130.8866079171126</v>
      </c>
      <c r="F267" s="9">
        <f>IF(F$19=0,#N/A,IF(VLOOKUP($B267,登坂計算!$B$15:$K$915,MATCH(F$18,登坂計算!$C$14:$X$14,0)+1,FALSE)&gt;F$12,F$12,VLOOKUP($B267,登坂計算!$B$15:$K$915,MATCH(F$18,登坂計算!$C$14:$X$14,0)+1,FALSE)))</f>
        <v>205.23376275438403</v>
      </c>
      <c r="G267" s="9">
        <f>IF(G$19=0,#N/A,IF(VLOOKUP($B267,登坂計算!$B$15:$K$915,MATCH(G$18,登坂計算!$C$14:$X$14,0)+1,FALSE)&gt;G$12,G$12,VLOOKUP($B267,登坂計算!$B$15:$K$915,MATCH(G$18,登坂計算!$C$14:$X$14,0)+1,FALSE)))</f>
        <v>464.5487414981813</v>
      </c>
      <c r="H267" s="9">
        <f>IF(H$19=0,#N/A,IF(VLOOKUP($B267,登坂計算!$B$15:$K$915,MATCH(H$18,登坂計算!$C$14:$X$14,0)+1,FALSE)&gt;H$12,H$12,VLOOKUP($B267,登坂計算!$B$15:$K$915,MATCH(H$18,登坂計算!$C$14:$X$14,0)+1,FALSE)))</f>
        <v>651.65865126828203</v>
      </c>
      <c r="I267" s="9" t="e">
        <f>IF(I$19=0,#N/A,IF(VLOOKUP($B267,登坂計算!$B$15:$K$915,MATCH(I$18,登坂計算!$C$14:$X$14,0)+1,FALSE)&gt;I$12,I$12,VLOOKUP($B267,登坂計算!$B$15:$K$915,MATCH(I$18,登坂計算!$C$14:$X$14,0)+1,FALSE)))</f>
        <v>#N/A</v>
      </c>
      <c r="J267" s="9" t="e">
        <f>IF(J$19=0,#N/A,IF(VLOOKUP($B267,登坂計算!$B$15:$K$915,MATCH(J$18,登坂計算!$C$14:$X$14,0)+1,FALSE)&gt;J$12,J$12,VLOOKUP($B267,登坂計算!$B$15:$K$915,MATCH(J$18,登坂計算!$C$14:$X$14,0)+1,FALSE)))</f>
        <v>#N/A</v>
      </c>
      <c r="K267" s="9" t="e">
        <f>IF(K$19=0,#N/A,IF(VLOOKUP($B267,登坂計算!$B$15:$K$915,MATCH(K$18,登坂計算!$C$14:$X$14,0)+1,FALSE)&gt;K$12,K$12,VLOOKUP($B267,登坂計算!$B$15:$K$915,MATCH(K$18,登坂計算!$C$14:$X$14,0)+1,FALSE)))</f>
        <v>#N/A</v>
      </c>
      <c r="L267" s="20" t="e">
        <f>IF(L$19=0,#N/A,IF(VLOOKUP($B267,登坂計算!$B$15:$K$915,MATCH(L$18,登坂計算!$C$14:$X$14,0)+1,FALSE)&gt;L$12,L$12,VLOOKUP($B267,登坂計算!$B$15:$K$915,MATCH(L$18,登坂計算!$C$14:$X$14,0)+1,FALSE)))</f>
        <v>#N/A</v>
      </c>
    </row>
    <row r="268" spans="2:12">
      <c r="B268" s="4">
        <f>登坂計算!B263</f>
        <v>24.8</v>
      </c>
      <c r="C268" s="5" t="e">
        <f t="shared" si="5"/>
        <v>#N/A</v>
      </c>
      <c r="D268" s="9">
        <f>IF(D$19=0,#N/A,IF(VLOOKUP($B268,登坂計算!$B$15:$K$915,MATCH(D$18,登坂計算!$C$14:$X$14,0)+1,FALSE)&gt;D$12,D$12,VLOOKUP($B268,登坂計算!$B$15:$K$915,MATCH(D$18,登坂計算!$C$14:$X$14,0)+1,FALSE)))</f>
        <v>89.60793263791858</v>
      </c>
      <c r="E268" s="9">
        <f>IF(E$19=0,#N/A,IF(VLOOKUP($B268,登坂計算!$B$15:$K$915,MATCH(E$18,登坂計算!$C$14:$X$14,0)+1,FALSE)&gt;E$12,E$12,VLOOKUP($B268,登坂計算!$B$15:$K$915,MATCH(E$18,登坂計算!$C$14:$X$14,0)+1,FALSE)))</f>
        <v>130.4285959906432</v>
      </c>
      <c r="F268" s="9">
        <f>IF(F$19=0,#N/A,IF(VLOOKUP($B268,登坂計算!$B$15:$K$915,MATCH(F$18,登坂計算!$C$14:$X$14,0)+1,FALSE)&gt;F$12,F$12,VLOOKUP($B268,登坂計算!$B$15:$K$915,MATCH(F$18,登坂計算!$C$14:$X$14,0)+1,FALSE)))</f>
        <v>204.51558759077048</v>
      </c>
      <c r="G268" s="9">
        <f>IF(G$19=0,#N/A,IF(VLOOKUP($B268,登坂計算!$B$15:$K$915,MATCH(G$18,登坂計算!$C$14:$X$14,0)+1,FALSE)&gt;G$12,G$12,VLOOKUP($B268,登坂計算!$B$15:$K$915,MATCH(G$18,登坂計算!$C$14:$X$14,0)+1,FALSE)))</f>
        <v>462.92314459855612</v>
      </c>
      <c r="H268" s="9">
        <f>IF(H$19=0,#N/A,IF(VLOOKUP($B268,登坂計算!$B$15:$K$915,MATCH(H$18,登坂計算!$C$14:$X$14,0)+1,FALSE)&gt;H$12,H$12,VLOOKUP($B268,登坂計算!$B$15:$K$915,MATCH(H$18,登坂計算!$C$14:$X$14,0)+1,FALSE)))</f>
        <v>649.37830006186346</v>
      </c>
      <c r="I268" s="9" t="e">
        <f>IF(I$19=0,#N/A,IF(VLOOKUP($B268,登坂計算!$B$15:$K$915,MATCH(I$18,登坂計算!$C$14:$X$14,0)+1,FALSE)&gt;I$12,I$12,VLOOKUP($B268,登坂計算!$B$15:$K$915,MATCH(I$18,登坂計算!$C$14:$X$14,0)+1,FALSE)))</f>
        <v>#N/A</v>
      </c>
      <c r="J268" s="9" t="e">
        <f>IF(J$19=0,#N/A,IF(VLOOKUP($B268,登坂計算!$B$15:$K$915,MATCH(J$18,登坂計算!$C$14:$X$14,0)+1,FALSE)&gt;J$12,J$12,VLOOKUP($B268,登坂計算!$B$15:$K$915,MATCH(J$18,登坂計算!$C$14:$X$14,0)+1,FALSE)))</f>
        <v>#N/A</v>
      </c>
      <c r="K268" s="9" t="e">
        <f>IF(K$19=0,#N/A,IF(VLOOKUP($B268,登坂計算!$B$15:$K$915,MATCH(K$18,登坂計算!$C$14:$X$14,0)+1,FALSE)&gt;K$12,K$12,VLOOKUP($B268,登坂計算!$B$15:$K$915,MATCH(K$18,登坂計算!$C$14:$X$14,0)+1,FALSE)))</f>
        <v>#N/A</v>
      </c>
      <c r="L268" s="20" t="e">
        <f>IF(L$19=0,#N/A,IF(VLOOKUP($B268,登坂計算!$B$15:$K$915,MATCH(L$18,登坂計算!$C$14:$X$14,0)+1,FALSE)&gt;L$12,L$12,VLOOKUP($B268,登坂計算!$B$15:$K$915,MATCH(L$18,登坂計算!$C$14:$X$14,0)+1,FALSE)))</f>
        <v>#N/A</v>
      </c>
    </row>
    <row r="269" spans="2:12">
      <c r="B269" s="4">
        <f>登坂計算!B264</f>
        <v>24.9</v>
      </c>
      <c r="C269" s="5" t="e">
        <f t="shared" si="5"/>
        <v>#N/A</v>
      </c>
      <c r="D269" s="9">
        <f>IF(D$19=0,#N/A,IF(VLOOKUP($B269,登坂計算!$B$15:$K$915,MATCH(D$18,登坂計算!$C$14:$X$14,0)+1,FALSE)&gt;D$12,D$12,VLOOKUP($B269,登坂計算!$B$15:$K$915,MATCH(D$18,登坂計算!$C$14:$X$14,0)+1,FALSE)))</f>
        <v>89.295731807768675</v>
      </c>
      <c r="E269" s="9">
        <f>IF(E$19=0,#N/A,IF(VLOOKUP($B269,登坂計算!$B$15:$K$915,MATCH(E$18,登坂計算!$C$14:$X$14,0)+1,FALSE)&gt;E$12,E$12,VLOOKUP($B269,登坂計算!$B$15:$K$915,MATCH(E$18,登坂計算!$C$14:$X$14,0)+1,FALSE)))</f>
        <v>129.97417287491186</v>
      </c>
      <c r="F269" s="9">
        <f>IF(F$19=0,#N/A,IF(VLOOKUP($B269,登坂計算!$B$15:$K$915,MATCH(F$18,登坂計算!$C$14:$X$14,0)+1,FALSE)&gt;F$12,F$12,VLOOKUP($B269,登坂計算!$B$15:$K$915,MATCH(F$18,登坂計算!$C$14:$X$14,0)+1,FALSE)))</f>
        <v>203.80303978004889</v>
      </c>
      <c r="G269" s="9">
        <f>IF(G$19=0,#N/A,IF(VLOOKUP($B269,登坂計算!$B$15:$K$915,MATCH(G$18,登坂計算!$C$14:$X$14,0)+1,FALSE)&gt;G$12,G$12,VLOOKUP($B269,登坂計算!$B$15:$K$915,MATCH(G$18,登坂計算!$C$14:$X$14,0)+1,FALSE)))</f>
        <v>461.31028527031719</v>
      </c>
      <c r="H269" s="9">
        <f>IF(H$19=0,#N/A,IF(VLOOKUP($B269,登坂計算!$B$15:$K$915,MATCH(H$18,登坂計算!$C$14:$X$14,0)+1,FALSE)&gt;H$12,H$12,VLOOKUP($B269,登坂計算!$B$15:$K$915,MATCH(H$18,登坂計算!$C$14:$X$14,0)+1,FALSE)))</f>
        <v>647.1158168375282</v>
      </c>
      <c r="I269" s="9" t="e">
        <f>IF(I$19=0,#N/A,IF(VLOOKUP($B269,登坂計算!$B$15:$K$915,MATCH(I$18,登坂計算!$C$14:$X$14,0)+1,FALSE)&gt;I$12,I$12,VLOOKUP($B269,登坂計算!$B$15:$K$915,MATCH(I$18,登坂計算!$C$14:$X$14,0)+1,FALSE)))</f>
        <v>#N/A</v>
      </c>
      <c r="J269" s="9" t="e">
        <f>IF(J$19=0,#N/A,IF(VLOOKUP($B269,登坂計算!$B$15:$K$915,MATCH(J$18,登坂計算!$C$14:$X$14,0)+1,FALSE)&gt;J$12,J$12,VLOOKUP($B269,登坂計算!$B$15:$K$915,MATCH(J$18,登坂計算!$C$14:$X$14,0)+1,FALSE)))</f>
        <v>#N/A</v>
      </c>
      <c r="K269" s="9" t="e">
        <f>IF(K$19=0,#N/A,IF(VLOOKUP($B269,登坂計算!$B$15:$K$915,MATCH(K$18,登坂計算!$C$14:$X$14,0)+1,FALSE)&gt;K$12,K$12,VLOOKUP($B269,登坂計算!$B$15:$K$915,MATCH(K$18,登坂計算!$C$14:$X$14,0)+1,FALSE)))</f>
        <v>#N/A</v>
      </c>
      <c r="L269" s="20" t="e">
        <f>IF(L$19=0,#N/A,IF(VLOOKUP($B269,登坂計算!$B$15:$K$915,MATCH(L$18,登坂計算!$C$14:$X$14,0)+1,FALSE)&gt;L$12,L$12,VLOOKUP($B269,登坂計算!$B$15:$K$915,MATCH(L$18,登坂計算!$C$14:$X$14,0)+1,FALSE)))</f>
        <v>#N/A</v>
      </c>
    </row>
    <row r="270" spans="2:12">
      <c r="B270" s="4">
        <f>登坂計算!B265</f>
        <v>25</v>
      </c>
      <c r="C270" s="5" t="e">
        <f t="shared" si="5"/>
        <v>#N/A</v>
      </c>
      <c r="D270" s="9">
        <f>IF(D$19=0,#N/A,IF(VLOOKUP($B270,登坂計算!$B$15:$K$915,MATCH(D$18,登坂計算!$C$14:$X$14,0)+1,FALSE)&gt;D$12,D$12,VLOOKUP($B270,登坂計算!$B$15:$K$915,MATCH(D$18,登坂計算!$C$14:$X$14,0)+1,FALSE)))</f>
        <v>88.985969012731616</v>
      </c>
      <c r="E270" s="9">
        <f>IF(E$19=0,#N/A,IF(VLOOKUP($B270,登坂計算!$B$15:$K$915,MATCH(E$18,登坂計算!$C$14:$X$14,0)+1,FALSE)&gt;E$12,E$12,VLOOKUP($B270,登坂計算!$B$15:$K$915,MATCH(E$18,登坂計算!$C$14:$X$14,0)+1,FALSE)))</f>
        <v>129.52329843492146</v>
      </c>
      <c r="F270" s="9">
        <f>IF(F$19=0,#N/A,IF(VLOOKUP($B270,登坂計算!$B$15:$K$915,MATCH(F$18,登坂計算!$C$14:$X$14,0)+1,FALSE)&gt;F$12,F$12,VLOOKUP($B270,登坂計算!$B$15:$K$915,MATCH(F$18,登坂計算!$C$14:$X$14,0)+1,FALSE)))</f>
        <v>203.09605638945166</v>
      </c>
      <c r="G270" s="9">
        <f>IF(G$19=0,#N/A,IF(VLOOKUP($B270,登坂計算!$B$15:$K$915,MATCH(G$18,登坂計算!$C$14:$X$14,0)+1,FALSE)&gt;G$12,G$12,VLOOKUP($B270,登坂計算!$B$15:$K$915,MATCH(G$18,登坂計算!$C$14:$X$14,0)+1,FALSE)))</f>
        <v>459.71002106449492</v>
      </c>
      <c r="H270" s="9">
        <f>IF(H$19=0,#N/A,IF(VLOOKUP($B270,登坂計算!$B$15:$K$915,MATCH(H$18,登坂計算!$C$14:$X$14,0)+1,FALSE)&gt;H$12,H$12,VLOOKUP($B270,登坂計算!$B$15:$K$915,MATCH(H$18,登坂計算!$C$14:$X$14,0)+1,FALSE)))</f>
        <v>644.87100177102752</v>
      </c>
      <c r="I270" s="9" t="e">
        <f>IF(I$19=0,#N/A,IF(VLOOKUP($B270,登坂計算!$B$15:$K$915,MATCH(I$18,登坂計算!$C$14:$X$14,0)+1,FALSE)&gt;I$12,I$12,VLOOKUP($B270,登坂計算!$B$15:$K$915,MATCH(I$18,登坂計算!$C$14:$X$14,0)+1,FALSE)))</f>
        <v>#N/A</v>
      </c>
      <c r="J270" s="9" t="e">
        <f>IF(J$19=0,#N/A,IF(VLOOKUP($B270,登坂計算!$B$15:$K$915,MATCH(J$18,登坂計算!$C$14:$X$14,0)+1,FALSE)&gt;J$12,J$12,VLOOKUP($B270,登坂計算!$B$15:$K$915,MATCH(J$18,登坂計算!$C$14:$X$14,0)+1,FALSE)))</f>
        <v>#N/A</v>
      </c>
      <c r="K270" s="9" t="e">
        <f>IF(K$19=0,#N/A,IF(VLOOKUP($B270,登坂計算!$B$15:$K$915,MATCH(K$18,登坂計算!$C$14:$X$14,0)+1,FALSE)&gt;K$12,K$12,VLOOKUP($B270,登坂計算!$B$15:$K$915,MATCH(K$18,登坂計算!$C$14:$X$14,0)+1,FALSE)))</f>
        <v>#N/A</v>
      </c>
      <c r="L270" s="20" t="e">
        <f>IF(L$19=0,#N/A,IF(VLOOKUP($B270,登坂計算!$B$15:$K$915,MATCH(L$18,登坂計算!$C$14:$X$14,0)+1,FALSE)&gt;L$12,L$12,VLOOKUP($B270,登坂計算!$B$15:$K$915,MATCH(L$18,登坂計算!$C$14:$X$14,0)+1,FALSE)))</f>
        <v>#N/A</v>
      </c>
    </row>
    <row r="271" spans="2:12">
      <c r="B271" s="4">
        <f>登坂計算!B266</f>
        <v>25.1</v>
      </c>
      <c r="C271" s="5" t="e">
        <f t="shared" si="5"/>
        <v>#N/A</v>
      </c>
      <c r="D271" s="9">
        <f>IF(D$19=0,#N/A,IF(VLOOKUP($B271,登坂計算!$B$15:$K$915,MATCH(D$18,登坂計算!$C$14:$X$14,0)+1,FALSE)&gt;D$12,D$12,VLOOKUP($B271,登坂計算!$B$15:$K$915,MATCH(D$18,登坂計算!$C$14:$X$14,0)+1,FALSE)))</f>
        <v>88.67861709076945</v>
      </c>
      <c r="E271" s="9">
        <f>IF(E$19=0,#N/A,IF(VLOOKUP($B271,登坂計算!$B$15:$K$915,MATCH(E$18,登坂計算!$C$14:$X$14,0)+1,FALSE)&gt;E$12,E$12,VLOOKUP($B271,登坂計算!$B$15:$K$915,MATCH(E$18,登坂計算!$C$14:$X$14,0)+1,FALSE)))</f>
        <v>129.07593313503742</v>
      </c>
      <c r="F271" s="9">
        <f>IF(F$19=0,#N/A,IF(VLOOKUP($B271,登坂計算!$B$15:$K$915,MATCH(F$18,登坂計算!$C$14:$X$14,0)+1,FALSE)&gt;F$12,F$12,VLOOKUP($B271,登坂計算!$B$15:$K$915,MATCH(F$18,登坂計算!$C$14:$X$14,0)+1,FALSE)))</f>
        <v>202.39457542602807</v>
      </c>
      <c r="G271" s="9">
        <f>IF(G$19=0,#N/A,IF(VLOOKUP($B271,登坂計算!$B$15:$K$915,MATCH(G$18,登坂計算!$C$14:$X$14,0)+1,FALSE)&gt;G$12,G$12,VLOOKUP($B271,登坂計算!$B$15:$K$915,MATCH(G$18,登坂計算!$C$14:$X$14,0)+1,FALSE)))</f>
        <v>458.1222116594052</v>
      </c>
      <c r="H271" s="9">
        <f>IF(H$19=0,#N/A,IF(VLOOKUP($B271,登坂計算!$B$15:$K$915,MATCH(H$18,登坂計算!$C$14:$X$14,0)+1,FALSE)&gt;H$12,H$12,VLOOKUP($B271,登坂計算!$B$15:$K$915,MATCH(H$18,登坂計算!$C$14:$X$14,0)+1,FALSE)))</f>
        <v>642.64365802222119</v>
      </c>
      <c r="I271" s="9" t="e">
        <f>IF(I$19=0,#N/A,IF(VLOOKUP($B271,登坂計算!$B$15:$K$915,MATCH(I$18,登坂計算!$C$14:$X$14,0)+1,FALSE)&gt;I$12,I$12,VLOOKUP($B271,登坂計算!$B$15:$K$915,MATCH(I$18,登坂計算!$C$14:$X$14,0)+1,FALSE)))</f>
        <v>#N/A</v>
      </c>
      <c r="J271" s="9" t="e">
        <f>IF(J$19=0,#N/A,IF(VLOOKUP($B271,登坂計算!$B$15:$K$915,MATCH(J$18,登坂計算!$C$14:$X$14,0)+1,FALSE)&gt;J$12,J$12,VLOOKUP($B271,登坂計算!$B$15:$K$915,MATCH(J$18,登坂計算!$C$14:$X$14,0)+1,FALSE)))</f>
        <v>#N/A</v>
      </c>
      <c r="K271" s="9" t="e">
        <f>IF(K$19=0,#N/A,IF(VLOOKUP($B271,登坂計算!$B$15:$K$915,MATCH(K$18,登坂計算!$C$14:$X$14,0)+1,FALSE)&gt;K$12,K$12,VLOOKUP($B271,登坂計算!$B$15:$K$915,MATCH(K$18,登坂計算!$C$14:$X$14,0)+1,FALSE)))</f>
        <v>#N/A</v>
      </c>
      <c r="L271" s="20" t="e">
        <f>IF(L$19=0,#N/A,IF(VLOOKUP($B271,登坂計算!$B$15:$K$915,MATCH(L$18,登坂計算!$C$14:$X$14,0)+1,FALSE)&gt;L$12,L$12,VLOOKUP($B271,登坂計算!$B$15:$K$915,MATCH(L$18,登坂計算!$C$14:$X$14,0)+1,FALSE)))</f>
        <v>#N/A</v>
      </c>
    </row>
    <row r="272" spans="2:12">
      <c r="B272" s="4">
        <f>登坂計算!B267</f>
        <v>25.2</v>
      </c>
      <c r="C272" s="5" t="e">
        <f t="shared" si="5"/>
        <v>#N/A</v>
      </c>
      <c r="D272" s="9">
        <f>IF(D$19=0,#N/A,IF(VLOOKUP($B272,登坂計算!$B$15:$K$915,MATCH(D$18,登坂計算!$C$14:$X$14,0)+1,FALSE)&gt;D$12,D$12,VLOOKUP($B272,登坂計算!$B$15:$K$915,MATCH(D$18,登坂計算!$C$14:$X$14,0)+1,FALSE)))</f>
        <v>88.37364928397497</v>
      </c>
      <c r="E272" s="9">
        <f>IF(E$19=0,#N/A,IF(VLOOKUP($B272,登坂計算!$B$15:$K$915,MATCH(E$18,登坂計算!$C$14:$X$14,0)+1,FALSE)&gt;E$12,E$12,VLOOKUP($B272,登坂計算!$B$15:$K$915,MATCH(E$18,登坂計算!$C$14:$X$14,0)+1,FALSE)))</f>
        <v>128.63203802785671</v>
      </c>
      <c r="F272" s="9">
        <f>IF(F$19=0,#N/A,IF(VLOOKUP($B272,登坂計算!$B$15:$K$915,MATCH(F$18,登坂計算!$C$14:$X$14,0)+1,FALSE)&gt;F$12,F$12,VLOOKUP($B272,登坂計算!$B$15:$K$915,MATCH(F$18,登坂計算!$C$14:$X$14,0)+1,FALSE)))</f>
        <v>201.69853581919031</v>
      </c>
      <c r="G272" s="9">
        <f>IF(G$19=0,#N/A,IF(VLOOKUP($B272,登坂計算!$B$15:$K$915,MATCH(G$18,登坂計算!$C$14:$X$14,0)+1,FALSE)&gt;G$12,G$12,VLOOKUP($B272,登坂計算!$B$15:$K$915,MATCH(G$18,登坂計算!$C$14:$X$14,0)+1,FALSE)))</f>
        <v>456.54671882114184</v>
      </c>
      <c r="H272" s="9">
        <f>IF(H$19=0,#N/A,IF(VLOOKUP($B272,登坂計算!$B$15:$K$915,MATCH(H$18,登坂計算!$C$14:$X$14,0)+1,FALSE)&gt;H$12,H$12,VLOOKUP($B272,登坂計算!$B$15:$K$915,MATCH(H$18,登坂計算!$C$14:$X$14,0)+1,FALSE)))</f>
        <v>640.4335916796573</v>
      </c>
      <c r="I272" s="9" t="e">
        <f>IF(I$19=0,#N/A,IF(VLOOKUP($B272,登坂計算!$B$15:$K$915,MATCH(I$18,登坂計算!$C$14:$X$14,0)+1,FALSE)&gt;I$12,I$12,VLOOKUP($B272,登坂計算!$B$15:$K$915,MATCH(I$18,登坂計算!$C$14:$X$14,0)+1,FALSE)))</f>
        <v>#N/A</v>
      </c>
      <c r="J272" s="9" t="e">
        <f>IF(J$19=0,#N/A,IF(VLOOKUP($B272,登坂計算!$B$15:$K$915,MATCH(J$18,登坂計算!$C$14:$X$14,0)+1,FALSE)&gt;J$12,J$12,VLOOKUP($B272,登坂計算!$B$15:$K$915,MATCH(J$18,登坂計算!$C$14:$X$14,0)+1,FALSE)))</f>
        <v>#N/A</v>
      </c>
      <c r="K272" s="9" t="e">
        <f>IF(K$19=0,#N/A,IF(VLOOKUP($B272,登坂計算!$B$15:$K$915,MATCH(K$18,登坂計算!$C$14:$X$14,0)+1,FALSE)&gt;K$12,K$12,VLOOKUP($B272,登坂計算!$B$15:$K$915,MATCH(K$18,登坂計算!$C$14:$X$14,0)+1,FALSE)))</f>
        <v>#N/A</v>
      </c>
      <c r="L272" s="20" t="e">
        <f>IF(L$19=0,#N/A,IF(VLOOKUP($B272,登坂計算!$B$15:$K$915,MATCH(L$18,登坂計算!$C$14:$X$14,0)+1,FALSE)&gt;L$12,L$12,VLOOKUP($B272,登坂計算!$B$15:$K$915,MATCH(L$18,登坂計算!$C$14:$X$14,0)+1,FALSE)))</f>
        <v>#N/A</v>
      </c>
    </row>
    <row r="273" spans="2:12">
      <c r="B273" s="4">
        <f>登坂計算!B268</f>
        <v>25.3</v>
      </c>
      <c r="C273" s="5" t="e">
        <f t="shared" si="5"/>
        <v>#N/A</v>
      </c>
      <c r="D273" s="9">
        <f>IF(D$19=0,#N/A,IF(VLOOKUP($B273,登坂計算!$B$15:$K$915,MATCH(D$18,登坂計算!$C$14:$X$14,0)+1,FALSE)&gt;D$12,D$12,VLOOKUP($B273,登坂計算!$B$15:$K$915,MATCH(D$18,登坂計算!$C$14:$X$14,0)+1,FALSE)))</f>
        <v>88.071039231094019</v>
      </c>
      <c r="E273" s="9">
        <f>IF(E$19=0,#N/A,IF(VLOOKUP($B273,登坂計算!$B$15:$K$915,MATCH(E$18,登坂計算!$C$14:$X$14,0)+1,FALSE)&gt;E$12,E$12,VLOOKUP($B273,登坂計算!$B$15:$K$915,MATCH(E$18,登坂計算!$C$14:$X$14,0)+1,FALSE)))</f>
        <v>128.19157474332363</v>
      </c>
      <c r="F273" s="9">
        <f>IF(F$19=0,#N/A,IF(VLOOKUP($B273,登坂計算!$B$15:$K$915,MATCH(F$18,登坂計算!$C$14:$X$14,0)+1,FALSE)&gt;F$12,F$12,VLOOKUP($B273,登坂計算!$B$15:$K$915,MATCH(F$18,登坂計算!$C$14:$X$14,0)+1,FALSE)))</f>
        <v>201.00787740364694</v>
      </c>
      <c r="G273" s="9">
        <f>IF(G$19=0,#N/A,IF(VLOOKUP($B273,登坂計算!$B$15:$K$915,MATCH(G$18,登坂計算!$C$14:$X$14,0)+1,FALSE)&gt;G$12,G$12,VLOOKUP($B273,登坂計算!$B$15:$K$915,MATCH(G$18,登坂計算!$C$14:$X$14,0)+1,FALSE)))</f>
        <v>454.98340636494635</v>
      </c>
      <c r="H273" s="9">
        <f>IF(H$19=0,#N/A,IF(VLOOKUP($B273,登坂計算!$B$15:$K$915,MATCH(H$18,登坂計算!$C$14:$X$14,0)+1,FALSE)&gt;H$12,H$12,VLOOKUP($B273,登坂計算!$B$15:$K$915,MATCH(H$18,登坂計算!$C$14:$X$14,0)+1,FALSE)))</f>
        <v>638.24061170638299</v>
      </c>
      <c r="I273" s="9" t="e">
        <f>IF(I$19=0,#N/A,IF(VLOOKUP($B273,登坂計算!$B$15:$K$915,MATCH(I$18,登坂計算!$C$14:$X$14,0)+1,FALSE)&gt;I$12,I$12,VLOOKUP($B273,登坂計算!$B$15:$K$915,MATCH(I$18,登坂計算!$C$14:$X$14,0)+1,FALSE)))</f>
        <v>#N/A</v>
      </c>
      <c r="J273" s="9" t="e">
        <f>IF(J$19=0,#N/A,IF(VLOOKUP($B273,登坂計算!$B$15:$K$915,MATCH(J$18,登坂計算!$C$14:$X$14,0)+1,FALSE)&gt;J$12,J$12,VLOOKUP($B273,登坂計算!$B$15:$K$915,MATCH(J$18,登坂計算!$C$14:$X$14,0)+1,FALSE)))</f>
        <v>#N/A</v>
      </c>
      <c r="K273" s="9" t="e">
        <f>IF(K$19=0,#N/A,IF(VLOOKUP($B273,登坂計算!$B$15:$K$915,MATCH(K$18,登坂計算!$C$14:$X$14,0)+1,FALSE)&gt;K$12,K$12,VLOOKUP($B273,登坂計算!$B$15:$K$915,MATCH(K$18,登坂計算!$C$14:$X$14,0)+1,FALSE)))</f>
        <v>#N/A</v>
      </c>
      <c r="L273" s="20" t="e">
        <f>IF(L$19=0,#N/A,IF(VLOOKUP($B273,登坂計算!$B$15:$K$915,MATCH(L$18,登坂計算!$C$14:$X$14,0)+1,FALSE)&gt;L$12,L$12,VLOOKUP($B273,登坂計算!$B$15:$K$915,MATCH(L$18,登坂計算!$C$14:$X$14,0)+1,FALSE)))</f>
        <v>#N/A</v>
      </c>
    </row>
    <row r="274" spans="2:12">
      <c r="B274" s="4">
        <f>登坂計算!B269</f>
        <v>25.4</v>
      </c>
      <c r="C274" s="5" t="e">
        <f t="shared" si="5"/>
        <v>#N/A</v>
      </c>
      <c r="D274" s="9">
        <f>IF(D$19=0,#N/A,IF(VLOOKUP($B274,登坂計算!$B$15:$K$915,MATCH(D$18,登坂計算!$C$14:$X$14,0)+1,FALSE)&gt;D$12,D$12,VLOOKUP($B274,登坂計算!$B$15:$K$915,MATCH(D$18,登坂計算!$C$14:$X$14,0)+1,FALSE)))</f>
        <v>87.770760960213323</v>
      </c>
      <c r="E274" s="9">
        <f>IF(E$19=0,#N/A,IF(VLOOKUP($B274,登坂計算!$B$15:$K$915,MATCH(E$18,登坂計算!$C$14:$X$14,0)+1,FALSE)&gt;E$12,E$12,VLOOKUP($B274,登坂計算!$B$15:$K$915,MATCH(E$18,登坂計算!$C$14:$X$14,0)+1,FALSE)))</f>
        <v>127.75450547808657</v>
      </c>
      <c r="F274" s="9">
        <f>IF(F$19=0,#N/A,IF(VLOOKUP($B274,登坂計算!$B$15:$K$915,MATCH(F$18,登坂計算!$C$14:$X$14,0)+1,FALSE)&gt;F$12,F$12,VLOOKUP($B274,登坂計算!$B$15:$K$915,MATCH(F$18,登坂計算!$C$14:$X$14,0)+1,FALSE)))</f>
        <v>200.322540902714</v>
      </c>
      <c r="G274" s="9">
        <f>IF(G$19=0,#N/A,IF(VLOOKUP($B274,登坂計算!$B$15:$K$915,MATCH(G$18,登坂計算!$C$14:$X$14,0)+1,FALSE)&gt;G$12,G$12,VLOOKUP($B274,登坂計算!$B$15:$K$915,MATCH(G$18,登坂計算!$C$14:$X$14,0)+1,FALSE)))</f>
        <v>453.43214011743237</v>
      </c>
      <c r="H274" s="9">
        <f>IF(H$19=0,#N/A,IF(VLOOKUP($B274,登坂計算!$B$15:$K$915,MATCH(H$18,登坂計算!$C$14:$X$14,0)+1,FALSE)&gt;H$12,H$12,VLOOKUP($B274,登坂計算!$B$15:$K$915,MATCH(H$18,登坂計算!$C$14:$X$14,0)+1,FALSE)))</f>
        <v>636.06452988695366</v>
      </c>
      <c r="I274" s="9" t="e">
        <f>IF(I$19=0,#N/A,IF(VLOOKUP($B274,登坂計算!$B$15:$K$915,MATCH(I$18,登坂計算!$C$14:$X$14,0)+1,FALSE)&gt;I$12,I$12,VLOOKUP($B274,登坂計算!$B$15:$K$915,MATCH(I$18,登坂計算!$C$14:$X$14,0)+1,FALSE)))</f>
        <v>#N/A</v>
      </c>
      <c r="J274" s="9" t="e">
        <f>IF(J$19=0,#N/A,IF(VLOOKUP($B274,登坂計算!$B$15:$K$915,MATCH(J$18,登坂計算!$C$14:$X$14,0)+1,FALSE)&gt;J$12,J$12,VLOOKUP($B274,登坂計算!$B$15:$K$915,MATCH(J$18,登坂計算!$C$14:$X$14,0)+1,FALSE)))</f>
        <v>#N/A</v>
      </c>
      <c r="K274" s="9" t="e">
        <f>IF(K$19=0,#N/A,IF(VLOOKUP($B274,登坂計算!$B$15:$K$915,MATCH(K$18,登坂計算!$C$14:$X$14,0)+1,FALSE)&gt;K$12,K$12,VLOOKUP($B274,登坂計算!$B$15:$K$915,MATCH(K$18,登坂計算!$C$14:$X$14,0)+1,FALSE)))</f>
        <v>#N/A</v>
      </c>
      <c r="L274" s="20" t="e">
        <f>IF(L$19=0,#N/A,IF(VLOOKUP($B274,登坂計算!$B$15:$K$915,MATCH(L$18,登坂計算!$C$14:$X$14,0)+1,FALSE)&gt;L$12,L$12,VLOOKUP($B274,登坂計算!$B$15:$K$915,MATCH(L$18,登坂計算!$C$14:$X$14,0)+1,FALSE)))</f>
        <v>#N/A</v>
      </c>
    </row>
    <row r="275" spans="2:12">
      <c r="B275" s="4">
        <f>登坂計算!B270</f>
        <v>25.5</v>
      </c>
      <c r="C275" s="5" t="e">
        <f t="shared" si="5"/>
        <v>#N/A</v>
      </c>
      <c r="D275" s="9">
        <f>IF(D$19=0,#N/A,IF(VLOOKUP($B275,登坂計算!$B$15:$K$915,MATCH(D$18,登坂計算!$C$14:$X$14,0)+1,FALSE)&gt;D$12,D$12,VLOOKUP($B275,登坂計算!$B$15:$K$915,MATCH(D$18,登坂計算!$C$14:$X$14,0)+1,FALSE)))</f>
        <v>87.472788881609418</v>
      </c>
      <c r="E275" s="9">
        <f>IF(E$19=0,#N/A,IF(VLOOKUP($B275,登坂計算!$B$15:$K$915,MATCH(E$18,登坂計算!$C$14:$X$14,0)+1,FALSE)&gt;E$12,E$12,VLOOKUP($B275,登坂計算!$B$15:$K$915,MATCH(E$18,登坂計算!$C$14:$X$14,0)+1,FALSE)))</f>
        <v>127.32079298508933</v>
      </c>
      <c r="F275" s="9">
        <f>IF(F$19=0,#N/A,IF(VLOOKUP($B275,登坂計算!$B$15:$K$915,MATCH(F$18,登坂計算!$C$14:$X$14,0)+1,FALSE)&gt;F$12,F$12,VLOOKUP($B275,登坂計算!$B$15:$K$915,MATCH(F$18,登坂計算!$C$14:$X$14,0)+1,FALSE)))</f>
        <v>199.64246791199383</v>
      </c>
      <c r="G275" s="9">
        <f>IF(G$19=0,#N/A,IF(VLOOKUP($B275,登坂計算!$B$15:$K$915,MATCH(G$18,登坂計算!$C$14:$X$14,0)+1,FALSE)&gt;G$12,G$12,VLOOKUP($B275,登坂計算!$B$15:$K$915,MATCH(G$18,登坂計算!$C$14:$X$14,0)+1,FALSE)))</f>
        <v>451.89278787964264</v>
      </c>
      <c r="H275" s="9">
        <f>IF(H$19=0,#N/A,IF(VLOOKUP($B275,登坂計算!$B$15:$K$915,MATCH(H$18,登坂計算!$C$14:$X$14,0)+1,FALSE)&gt;H$12,H$12,VLOOKUP($B275,登坂計算!$B$15:$K$915,MATCH(H$18,登坂計算!$C$14:$X$14,0)+1,FALSE)))</f>
        <v>633.90516077560983</v>
      </c>
      <c r="I275" s="9" t="e">
        <f>IF(I$19=0,#N/A,IF(VLOOKUP($B275,登坂計算!$B$15:$K$915,MATCH(I$18,登坂計算!$C$14:$X$14,0)+1,FALSE)&gt;I$12,I$12,VLOOKUP($B275,登坂計算!$B$15:$K$915,MATCH(I$18,登坂計算!$C$14:$X$14,0)+1,FALSE)))</f>
        <v>#N/A</v>
      </c>
      <c r="J275" s="9" t="e">
        <f>IF(J$19=0,#N/A,IF(VLOOKUP($B275,登坂計算!$B$15:$K$915,MATCH(J$18,登坂計算!$C$14:$X$14,0)+1,FALSE)&gt;J$12,J$12,VLOOKUP($B275,登坂計算!$B$15:$K$915,MATCH(J$18,登坂計算!$C$14:$X$14,0)+1,FALSE)))</f>
        <v>#N/A</v>
      </c>
      <c r="K275" s="9" t="e">
        <f>IF(K$19=0,#N/A,IF(VLOOKUP($B275,登坂計算!$B$15:$K$915,MATCH(K$18,登坂計算!$C$14:$X$14,0)+1,FALSE)&gt;K$12,K$12,VLOOKUP($B275,登坂計算!$B$15:$K$915,MATCH(K$18,登坂計算!$C$14:$X$14,0)+1,FALSE)))</f>
        <v>#N/A</v>
      </c>
      <c r="L275" s="20" t="e">
        <f>IF(L$19=0,#N/A,IF(VLOOKUP($B275,登坂計算!$B$15:$K$915,MATCH(L$18,登坂計算!$C$14:$X$14,0)+1,FALSE)&gt;L$12,L$12,VLOOKUP($B275,登坂計算!$B$15:$K$915,MATCH(L$18,登坂計算!$C$14:$X$14,0)+1,FALSE)))</f>
        <v>#N/A</v>
      </c>
    </row>
    <row r="276" spans="2:12">
      <c r="B276" s="4">
        <f>登坂計算!B271</f>
        <v>25.6</v>
      </c>
      <c r="C276" s="5" t="e">
        <f t="shared" ref="C276:C339" si="6">IF(B276&gt;($G$4+1)*1.5,#N/A,B276)</f>
        <v>#N/A</v>
      </c>
      <c r="D276" s="9">
        <f>IF(D$19=0,#N/A,IF(VLOOKUP($B276,登坂計算!$B$15:$K$915,MATCH(D$18,登坂計算!$C$14:$X$14,0)+1,FALSE)&gt;D$12,D$12,VLOOKUP($B276,登坂計算!$B$15:$K$915,MATCH(D$18,登坂計算!$C$14:$X$14,0)+1,FALSE)))</f>
        <v>87.177097780754835</v>
      </c>
      <c r="E276" s="9">
        <f>IF(E$19=0,#N/A,IF(VLOOKUP($B276,登坂計算!$B$15:$K$915,MATCH(E$18,登坂計算!$C$14:$X$14,0)+1,FALSE)&gt;E$12,E$12,VLOOKUP($B276,登坂計算!$B$15:$K$915,MATCH(E$18,登坂計算!$C$14:$X$14,0)+1,FALSE)))</f>
        <v>126.89040056339127</v>
      </c>
      <c r="F276" s="9">
        <f>IF(F$19=0,#N/A,IF(VLOOKUP($B276,登坂計算!$B$15:$K$915,MATCH(F$18,登坂計算!$C$14:$X$14,0)+1,FALSE)&gt;F$12,F$12,VLOOKUP($B276,登坂計算!$B$15:$K$915,MATCH(F$18,登坂計算!$C$14:$X$14,0)+1,FALSE)))</f>
        <v>198.96760088341284</v>
      </c>
      <c r="G276" s="9">
        <f>IF(G$19=0,#N/A,IF(VLOOKUP($B276,登坂計算!$B$15:$K$915,MATCH(G$18,登坂計算!$C$14:$X$14,0)+1,FALSE)&gt;G$12,G$12,VLOOKUP($B276,登坂計算!$B$15:$K$915,MATCH(G$18,登坂計算!$C$14:$X$14,0)+1,FALSE)))</f>
        <v>450.36521939091841</v>
      </c>
      <c r="H276" s="9">
        <f>IF(H$19=0,#N/A,IF(VLOOKUP($B276,登坂計算!$B$15:$K$915,MATCH(H$18,登坂計算!$C$14:$X$14,0)+1,FALSE)&gt;H$12,H$12,VLOOKUP($B276,登坂計算!$B$15:$K$915,MATCH(H$18,登坂計算!$C$14:$X$14,0)+1,FALSE)))</f>
        <v>631.76232164559383</v>
      </c>
      <c r="I276" s="9" t="e">
        <f>IF(I$19=0,#N/A,IF(VLOOKUP($B276,登坂計算!$B$15:$K$915,MATCH(I$18,登坂計算!$C$14:$X$14,0)+1,FALSE)&gt;I$12,I$12,VLOOKUP($B276,登坂計算!$B$15:$K$915,MATCH(I$18,登坂計算!$C$14:$X$14,0)+1,FALSE)))</f>
        <v>#N/A</v>
      </c>
      <c r="J276" s="9" t="e">
        <f>IF(J$19=0,#N/A,IF(VLOOKUP($B276,登坂計算!$B$15:$K$915,MATCH(J$18,登坂計算!$C$14:$X$14,0)+1,FALSE)&gt;J$12,J$12,VLOOKUP($B276,登坂計算!$B$15:$K$915,MATCH(J$18,登坂計算!$C$14:$X$14,0)+1,FALSE)))</f>
        <v>#N/A</v>
      </c>
      <c r="K276" s="9" t="e">
        <f>IF(K$19=0,#N/A,IF(VLOOKUP($B276,登坂計算!$B$15:$K$915,MATCH(K$18,登坂計算!$C$14:$X$14,0)+1,FALSE)&gt;K$12,K$12,VLOOKUP($B276,登坂計算!$B$15:$K$915,MATCH(K$18,登坂計算!$C$14:$X$14,0)+1,FALSE)))</f>
        <v>#N/A</v>
      </c>
      <c r="L276" s="20" t="e">
        <f>IF(L$19=0,#N/A,IF(VLOOKUP($B276,登坂計算!$B$15:$K$915,MATCH(L$18,登坂計算!$C$14:$X$14,0)+1,FALSE)&gt;L$12,L$12,VLOOKUP($B276,登坂計算!$B$15:$K$915,MATCH(L$18,登坂計算!$C$14:$X$14,0)+1,FALSE)))</f>
        <v>#N/A</v>
      </c>
    </row>
    <row r="277" spans="2:12">
      <c r="B277" s="4">
        <f>登坂計算!B272</f>
        <v>25.7</v>
      </c>
      <c r="C277" s="5" t="e">
        <f t="shared" si="6"/>
        <v>#N/A</v>
      </c>
      <c r="D277" s="9">
        <f>IF(D$19=0,#N/A,IF(VLOOKUP($B277,登坂計算!$B$15:$K$915,MATCH(D$18,登坂計算!$C$14:$X$14,0)+1,FALSE)&gt;D$12,D$12,VLOOKUP($B277,登坂計算!$B$15:$K$915,MATCH(D$18,登坂計算!$C$14:$X$14,0)+1,FALSE)))</f>
        <v>86.883662811477123</v>
      </c>
      <c r="E277" s="9">
        <f>IF(E$19=0,#N/A,IF(VLOOKUP($B277,登坂計算!$B$15:$K$915,MATCH(E$18,登坂計算!$C$14:$X$14,0)+1,FALSE)&gt;E$12,E$12,VLOOKUP($B277,登坂計算!$B$15:$K$915,MATCH(E$18,登坂計算!$C$14:$X$14,0)+1,FALSE)))</f>
        <v>126.46329204820994</v>
      </c>
      <c r="F277" s="9">
        <f>IF(F$19=0,#N/A,IF(VLOOKUP($B277,登坂計算!$B$15:$K$915,MATCH(F$18,登坂計算!$C$14:$X$14,0)+1,FALSE)&gt;F$12,F$12,VLOOKUP($B277,登坂計算!$B$15:$K$915,MATCH(F$18,登坂計算!$C$14:$X$14,0)+1,FALSE)))</f>
        <v>198.29788310960811</v>
      </c>
      <c r="G277" s="9">
        <f>IF(G$19=0,#N/A,IF(VLOOKUP($B277,登坂計算!$B$15:$K$915,MATCH(G$18,登坂計算!$C$14:$X$14,0)+1,FALSE)&gt;G$12,G$12,VLOOKUP($B277,登坂計算!$B$15:$K$915,MATCH(G$18,登坂計算!$C$14:$X$14,0)+1,FALSE)))</f>
        <v>448.84930629355785</v>
      </c>
      <c r="H277" s="9">
        <f>IF(H$19=0,#N/A,IF(VLOOKUP($B277,登坂計算!$B$15:$K$915,MATCH(H$18,登坂計算!$C$14:$X$14,0)+1,FALSE)&gt;H$12,H$12,VLOOKUP($B277,登坂計算!$B$15:$K$915,MATCH(H$18,登坂計算!$C$14:$X$14,0)+1,FALSE)))</f>
        <v>629.63583243957419</v>
      </c>
      <c r="I277" s="9" t="e">
        <f>IF(I$19=0,#N/A,IF(VLOOKUP($B277,登坂計算!$B$15:$K$915,MATCH(I$18,登坂計算!$C$14:$X$14,0)+1,FALSE)&gt;I$12,I$12,VLOOKUP($B277,登坂計算!$B$15:$K$915,MATCH(I$18,登坂計算!$C$14:$X$14,0)+1,FALSE)))</f>
        <v>#N/A</v>
      </c>
      <c r="J277" s="9" t="e">
        <f>IF(J$19=0,#N/A,IF(VLOOKUP($B277,登坂計算!$B$15:$K$915,MATCH(J$18,登坂計算!$C$14:$X$14,0)+1,FALSE)&gt;J$12,J$12,VLOOKUP($B277,登坂計算!$B$15:$K$915,MATCH(J$18,登坂計算!$C$14:$X$14,0)+1,FALSE)))</f>
        <v>#N/A</v>
      </c>
      <c r="K277" s="9" t="e">
        <f>IF(K$19=0,#N/A,IF(VLOOKUP($B277,登坂計算!$B$15:$K$915,MATCH(K$18,登坂計算!$C$14:$X$14,0)+1,FALSE)&gt;K$12,K$12,VLOOKUP($B277,登坂計算!$B$15:$K$915,MATCH(K$18,登坂計算!$C$14:$X$14,0)+1,FALSE)))</f>
        <v>#N/A</v>
      </c>
      <c r="L277" s="20" t="e">
        <f>IF(L$19=0,#N/A,IF(VLOOKUP($B277,登坂計算!$B$15:$K$915,MATCH(L$18,登坂計算!$C$14:$X$14,0)+1,FALSE)&gt;L$12,L$12,VLOOKUP($B277,登坂計算!$B$15:$K$915,MATCH(L$18,登坂計算!$C$14:$X$14,0)+1,FALSE)))</f>
        <v>#N/A</v>
      </c>
    </row>
    <row r="278" spans="2:12">
      <c r="B278" s="4">
        <f>登坂計算!B273</f>
        <v>25.8</v>
      </c>
      <c r="C278" s="5" t="e">
        <f t="shared" si="6"/>
        <v>#N/A</v>
      </c>
      <c r="D278" s="9">
        <f>IF(D$19=0,#N/A,IF(VLOOKUP($B278,登坂計算!$B$15:$K$915,MATCH(D$18,登坂計算!$C$14:$X$14,0)+1,FALSE)&gt;D$12,D$12,VLOOKUP($B278,登坂計算!$B$15:$K$915,MATCH(D$18,登坂計算!$C$14:$X$14,0)+1,FALSE)))</f>
        <v>86.592459489267114</v>
      </c>
      <c r="E278" s="9">
        <f>IF(E$19=0,#N/A,IF(VLOOKUP($B278,登坂計算!$B$15:$K$915,MATCH(E$18,登坂計算!$C$14:$X$14,0)+1,FALSE)&gt;E$12,E$12,VLOOKUP($B278,登坂計算!$B$15:$K$915,MATCH(E$18,登坂計算!$C$14:$X$14,0)+1,FALSE)))</f>
        <v>126.03943180118098</v>
      </c>
      <c r="F278" s="9">
        <f>IF(F$19=0,#N/A,IF(VLOOKUP($B278,登坂計算!$B$15:$K$915,MATCH(F$18,登坂計算!$C$14:$X$14,0)+1,FALSE)&gt;F$12,F$12,VLOOKUP($B278,登坂計算!$B$15:$K$915,MATCH(F$18,登坂計算!$C$14:$X$14,0)+1,FALSE)))</f>
        <v>197.63325870865455</v>
      </c>
      <c r="G278" s="9">
        <f>IF(G$19=0,#N/A,IF(VLOOKUP($B278,登坂計算!$B$15:$K$915,MATCH(G$18,登坂計算!$C$14:$X$14,0)+1,FALSE)&gt;G$12,G$12,VLOOKUP($B278,登坂計算!$B$15:$K$915,MATCH(G$18,登坂計算!$C$14:$X$14,0)+1,FALSE)))</f>
        <v>447.34492209824657</v>
      </c>
      <c r="H278" s="9">
        <f>IF(H$19=0,#N/A,IF(VLOOKUP($B278,登坂計算!$B$15:$K$915,MATCH(H$18,登坂計算!$C$14:$X$14,0)+1,FALSE)&gt;H$12,H$12,VLOOKUP($B278,登坂計算!$B$15:$K$915,MATCH(H$18,登坂計算!$C$14:$X$14,0)+1,FALSE)))</f>
        <v>627.52551572115146</v>
      </c>
      <c r="I278" s="9" t="e">
        <f>IF(I$19=0,#N/A,IF(VLOOKUP($B278,登坂計算!$B$15:$K$915,MATCH(I$18,登坂計算!$C$14:$X$14,0)+1,FALSE)&gt;I$12,I$12,VLOOKUP($B278,登坂計算!$B$15:$K$915,MATCH(I$18,登坂計算!$C$14:$X$14,0)+1,FALSE)))</f>
        <v>#N/A</v>
      </c>
      <c r="J278" s="9" t="e">
        <f>IF(J$19=0,#N/A,IF(VLOOKUP($B278,登坂計算!$B$15:$K$915,MATCH(J$18,登坂計算!$C$14:$X$14,0)+1,FALSE)&gt;J$12,J$12,VLOOKUP($B278,登坂計算!$B$15:$K$915,MATCH(J$18,登坂計算!$C$14:$X$14,0)+1,FALSE)))</f>
        <v>#N/A</v>
      </c>
      <c r="K278" s="9" t="e">
        <f>IF(K$19=0,#N/A,IF(VLOOKUP($B278,登坂計算!$B$15:$K$915,MATCH(K$18,登坂計算!$C$14:$X$14,0)+1,FALSE)&gt;K$12,K$12,VLOOKUP($B278,登坂計算!$B$15:$K$915,MATCH(K$18,登坂計算!$C$14:$X$14,0)+1,FALSE)))</f>
        <v>#N/A</v>
      </c>
      <c r="L278" s="20" t="e">
        <f>IF(L$19=0,#N/A,IF(VLOOKUP($B278,登坂計算!$B$15:$K$915,MATCH(L$18,登坂計算!$C$14:$X$14,0)+1,FALSE)&gt;L$12,L$12,VLOOKUP($B278,登坂計算!$B$15:$K$915,MATCH(L$18,登坂計算!$C$14:$X$14,0)+1,FALSE)))</f>
        <v>#N/A</v>
      </c>
    </row>
    <row r="279" spans="2:12">
      <c r="B279" s="4">
        <f>登坂計算!B274</f>
        <v>25.9</v>
      </c>
      <c r="C279" s="5" t="e">
        <f t="shared" si="6"/>
        <v>#N/A</v>
      </c>
      <c r="D279" s="9">
        <f>IF(D$19=0,#N/A,IF(VLOOKUP($B279,登坂計算!$B$15:$K$915,MATCH(D$18,登坂計算!$C$14:$X$14,0)+1,FALSE)&gt;D$12,D$12,VLOOKUP($B279,登坂計算!$B$15:$K$915,MATCH(D$18,登坂計算!$C$14:$X$14,0)+1,FALSE)))</f>
        <v>86.303463684732705</v>
      </c>
      <c r="E279" s="9">
        <f>IF(E$19=0,#N/A,IF(VLOOKUP($B279,登坂計算!$B$15:$K$915,MATCH(E$18,登坂計算!$C$14:$X$14,0)+1,FALSE)&gt;E$12,E$12,VLOOKUP($B279,登坂計算!$B$15:$K$915,MATCH(E$18,登坂計算!$C$14:$X$14,0)+1,FALSE)))</f>
        <v>125.61878470082974</v>
      </c>
      <c r="F279" s="9">
        <f>IF(F$19=0,#N/A,IF(VLOOKUP($B279,登坂計算!$B$15:$K$915,MATCH(F$18,登坂計算!$C$14:$X$14,0)+1,FALSE)&gt;F$12,F$12,VLOOKUP($B279,登坂計算!$B$15:$K$915,MATCH(F$18,登坂計算!$C$14:$X$14,0)+1,FALSE)))</f>
        <v>196.97367260912421</v>
      </c>
      <c r="G279" s="9">
        <f>IF(G$19=0,#N/A,IF(VLOOKUP($B279,登坂計算!$B$15:$K$915,MATCH(G$18,登坂計算!$C$14:$X$14,0)+1,FALSE)&gt;G$12,G$12,VLOOKUP($B279,登坂計算!$B$15:$K$915,MATCH(G$18,登坂計算!$C$14:$X$14,0)+1,FALSE)))</f>
        <v>445.85194215023864</v>
      </c>
      <c r="H279" s="9">
        <f>IF(H$19=0,#N/A,IF(VLOOKUP($B279,登坂計算!$B$15:$K$915,MATCH(H$18,登坂計算!$C$14:$X$14,0)+1,FALSE)&gt;H$12,H$12,VLOOKUP($B279,登坂計算!$B$15:$K$915,MATCH(H$18,登坂計算!$C$14:$X$14,0)+1,FALSE)))</f>
        <v>625.43119662741799</v>
      </c>
      <c r="I279" s="9" t="e">
        <f>IF(I$19=0,#N/A,IF(VLOOKUP($B279,登坂計算!$B$15:$K$915,MATCH(I$18,登坂計算!$C$14:$X$14,0)+1,FALSE)&gt;I$12,I$12,VLOOKUP($B279,登坂計算!$B$15:$K$915,MATCH(I$18,登坂計算!$C$14:$X$14,0)+1,FALSE)))</f>
        <v>#N/A</v>
      </c>
      <c r="J279" s="9" t="e">
        <f>IF(J$19=0,#N/A,IF(VLOOKUP($B279,登坂計算!$B$15:$K$915,MATCH(J$18,登坂計算!$C$14:$X$14,0)+1,FALSE)&gt;J$12,J$12,VLOOKUP($B279,登坂計算!$B$15:$K$915,MATCH(J$18,登坂計算!$C$14:$X$14,0)+1,FALSE)))</f>
        <v>#N/A</v>
      </c>
      <c r="K279" s="9" t="e">
        <f>IF(K$19=0,#N/A,IF(VLOOKUP($B279,登坂計算!$B$15:$K$915,MATCH(K$18,登坂計算!$C$14:$X$14,0)+1,FALSE)&gt;K$12,K$12,VLOOKUP($B279,登坂計算!$B$15:$K$915,MATCH(K$18,登坂計算!$C$14:$X$14,0)+1,FALSE)))</f>
        <v>#N/A</v>
      </c>
      <c r="L279" s="20" t="e">
        <f>IF(L$19=0,#N/A,IF(VLOOKUP($B279,登坂計算!$B$15:$K$915,MATCH(L$18,登坂計算!$C$14:$X$14,0)+1,FALSE)&gt;L$12,L$12,VLOOKUP($B279,登坂計算!$B$15:$K$915,MATCH(L$18,登坂計算!$C$14:$X$14,0)+1,FALSE)))</f>
        <v>#N/A</v>
      </c>
    </row>
    <row r="280" spans="2:12">
      <c r="B280" s="4">
        <f>登坂計算!B275</f>
        <v>26</v>
      </c>
      <c r="C280" s="5" t="e">
        <f t="shared" si="6"/>
        <v>#N/A</v>
      </c>
      <c r="D280" s="9">
        <f>IF(D$19=0,#N/A,IF(VLOOKUP($B280,登坂計算!$B$15:$K$915,MATCH(D$18,登坂計算!$C$14:$X$14,0)+1,FALSE)&gt;D$12,D$12,VLOOKUP($B280,登坂計算!$B$15:$K$915,MATCH(D$18,登坂計算!$C$14:$X$14,0)+1,FALSE)))</f>
        <v>86.016651617194015</v>
      </c>
      <c r="E280" s="9">
        <f>IF(E$19=0,#N/A,IF(VLOOKUP($B280,登坂計算!$B$15:$K$915,MATCH(E$18,登坂計算!$C$14:$X$14,0)+1,FALSE)&gt;E$12,E$12,VLOOKUP($B280,登坂計算!$B$15:$K$915,MATCH(E$18,登坂計算!$C$14:$X$14,0)+1,FALSE)))</f>
        <v>125.20131613324877</v>
      </c>
      <c r="F280" s="9">
        <f>IF(F$19=0,#N/A,IF(VLOOKUP($B280,登坂計算!$B$15:$K$915,MATCH(F$18,登坂計算!$C$14:$X$14,0)+1,FALSE)&gt;F$12,F$12,VLOOKUP($B280,登坂計算!$B$15:$K$915,MATCH(F$18,登坂計算!$C$14:$X$14,0)+1,FALSE)))</f>
        <v>196.31907053546831</v>
      </c>
      <c r="G280" s="9">
        <f>IF(G$19=0,#N/A,IF(VLOOKUP($B280,登坂計算!$B$15:$K$915,MATCH(G$18,登坂計算!$C$14:$X$14,0)+1,FALSE)&gt;G$12,G$12,VLOOKUP($B280,登坂計算!$B$15:$K$915,MATCH(G$18,登坂計算!$C$14:$X$14,0)+1,FALSE)))</f>
        <v>444.37024359626889</v>
      </c>
      <c r="H280" s="9">
        <f>IF(H$19=0,#N/A,IF(VLOOKUP($B280,登坂計算!$B$15:$K$915,MATCH(H$18,登坂計算!$C$14:$X$14,0)+1,FALSE)&gt;H$12,H$12,VLOOKUP($B280,登坂計算!$B$15:$K$915,MATCH(H$18,登坂計算!$C$14:$X$14,0)+1,FALSE)))</f>
        <v>623.35270282254385</v>
      </c>
      <c r="I280" s="9" t="e">
        <f>IF(I$19=0,#N/A,IF(VLOOKUP($B280,登坂計算!$B$15:$K$915,MATCH(I$18,登坂計算!$C$14:$X$14,0)+1,FALSE)&gt;I$12,I$12,VLOOKUP($B280,登坂計算!$B$15:$K$915,MATCH(I$18,登坂計算!$C$14:$X$14,0)+1,FALSE)))</f>
        <v>#N/A</v>
      </c>
      <c r="J280" s="9" t="e">
        <f>IF(J$19=0,#N/A,IF(VLOOKUP($B280,登坂計算!$B$15:$K$915,MATCH(J$18,登坂計算!$C$14:$X$14,0)+1,FALSE)&gt;J$12,J$12,VLOOKUP($B280,登坂計算!$B$15:$K$915,MATCH(J$18,登坂計算!$C$14:$X$14,0)+1,FALSE)))</f>
        <v>#N/A</v>
      </c>
      <c r="K280" s="9" t="e">
        <f>IF(K$19=0,#N/A,IF(VLOOKUP($B280,登坂計算!$B$15:$K$915,MATCH(K$18,登坂計算!$C$14:$X$14,0)+1,FALSE)&gt;K$12,K$12,VLOOKUP($B280,登坂計算!$B$15:$K$915,MATCH(K$18,登坂計算!$C$14:$X$14,0)+1,FALSE)))</f>
        <v>#N/A</v>
      </c>
      <c r="L280" s="20" t="e">
        <f>IF(L$19=0,#N/A,IF(VLOOKUP($B280,登坂計算!$B$15:$K$915,MATCH(L$18,登坂計算!$C$14:$X$14,0)+1,FALSE)&gt;L$12,L$12,VLOOKUP($B280,登坂計算!$B$15:$K$915,MATCH(L$18,登坂計算!$C$14:$X$14,0)+1,FALSE)))</f>
        <v>#N/A</v>
      </c>
    </row>
    <row r="281" spans="2:12">
      <c r="B281" s="4">
        <f>登坂計算!B276</f>
        <v>26.1</v>
      </c>
      <c r="C281" s="5" t="e">
        <f t="shared" si="6"/>
        <v>#N/A</v>
      </c>
      <c r="D281" s="9">
        <f>IF(D$19=0,#N/A,IF(VLOOKUP($B281,登坂計算!$B$15:$K$915,MATCH(D$18,登坂計算!$C$14:$X$14,0)+1,FALSE)&gt;D$12,D$12,VLOOKUP($B281,登坂計算!$B$15:$K$915,MATCH(D$18,登坂計算!$C$14:$X$14,0)+1,FALSE)))</f>
        <v>85.731999848417175</v>
      </c>
      <c r="E281" s="9">
        <f>IF(E$19=0,#N/A,IF(VLOOKUP($B281,登坂計算!$B$15:$K$915,MATCH(E$18,登坂計算!$C$14:$X$14,0)+1,FALSE)&gt;E$12,E$12,VLOOKUP($B281,登坂計算!$B$15:$K$915,MATCH(E$18,登坂計算!$C$14:$X$14,0)+1,FALSE)))</f>
        <v>124.78699198297697</v>
      </c>
      <c r="F281" s="9">
        <f>IF(F$19=0,#N/A,IF(VLOOKUP($B281,登坂計算!$B$15:$K$915,MATCH(F$18,登坂計算!$C$14:$X$14,0)+1,FALSE)&gt;F$12,F$12,VLOOKUP($B281,登坂計算!$B$15:$K$915,MATCH(F$18,登坂計算!$C$14:$X$14,0)+1,FALSE)))</f>
        <v>195.66939899371562</v>
      </c>
      <c r="G281" s="9">
        <f>IF(G$19=0,#N/A,IF(VLOOKUP($B281,登坂計算!$B$15:$K$915,MATCH(G$18,登坂計算!$C$14:$X$14,0)+1,FALSE)&gt;G$12,G$12,VLOOKUP($B281,登坂計算!$B$15:$K$915,MATCH(G$18,登坂計算!$C$14:$X$14,0)+1,FALSE)))</f>
        <v>442.89970535218094</v>
      </c>
      <c r="H281" s="9">
        <f>IF(H$19=0,#N/A,IF(VLOOKUP($B281,登坂計算!$B$15:$K$915,MATCH(H$18,登坂計算!$C$14:$X$14,0)+1,FALSE)&gt;H$12,H$12,VLOOKUP($B281,登坂計算!$B$15:$K$915,MATCH(H$18,登坂計算!$C$14:$X$14,0)+1,FALSE)))</f>
        <v>621.2898644523649</v>
      </c>
      <c r="I281" s="9" t="e">
        <f>IF(I$19=0,#N/A,IF(VLOOKUP($B281,登坂計算!$B$15:$K$915,MATCH(I$18,登坂計算!$C$14:$X$14,0)+1,FALSE)&gt;I$12,I$12,VLOOKUP($B281,登坂計算!$B$15:$K$915,MATCH(I$18,登坂計算!$C$14:$X$14,0)+1,FALSE)))</f>
        <v>#N/A</v>
      </c>
      <c r="J281" s="9" t="e">
        <f>IF(J$19=0,#N/A,IF(VLOOKUP($B281,登坂計算!$B$15:$K$915,MATCH(J$18,登坂計算!$C$14:$X$14,0)+1,FALSE)&gt;J$12,J$12,VLOOKUP($B281,登坂計算!$B$15:$K$915,MATCH(J$18,登坂計算!$C$14:$X$14,0)+1,FALSE)))</f>
        <v>#N/A</v>
      </c>
      <c r="K281" s="9" t="e">
        <f>IF(K$19=0,#N/A,IF(VLOOKUP($B281,登坂計算!$B$15:$K$915,MATCH(K$18,登坂計算!$C$14:$X$14,0)+1,FALSE)&gt;K$12,K$12,VLOOKUP($B281,登坂計算!$B$15:$K$915,MATCH(K$18,登坂計算!$C$14:$X$14,0)+1,FALSE)))</f>
        <v>#N/A</v>
      </c>
      <c r="L281" s="20" t="e">
        <f>IF(L$19=0,#N/A,IF(VLOOKUP($B281,登坂計算!$B$15:$K$915,MATCH(L$18,登坂計算!$C$14:$X$14,0)+1,FALSE)&gt;L$12,L$12,VLOOKUP($B281,登坂計算!$B$15:$K$915,MATCH(L$18,登坂計算!$C$14:$X$14,0)+1,FALSE)))</f>
        <v>#N/A</v>
      </c>
    </row>
    <row r="282" spans="2:12">
      <c r="B282" s="4">
        <f>登坂計算!B277</f>
        <v>26.2</v>
      </c>
      <c r="C282" s="5" t="e">
        <f t="shared" si="6"/>
        <v>#N/A</v>
      </c>
      <c r="D282" s="9">
        <f>IF(D$19=0,#N/A,IF(VLOOKUP($B282,登坂計算!$B$15:$K$915,MATCH(D$18,登坂計算!$C$14:$X$14,0)+1,FALSE)&gt;D$12,D$12,VLOOKUP($B282,登坂計算!$B$15:$K$915,MATCH(D$18,登坂計算!$C$14:$X$14,0)+1,FALSE)))</f>
        <v>85.449485276482292</v>
      </c>
      <c r="E282" s="9">
        <f>IF(E$19=0,#N/A,IF(VLOOKUP($B282,登坂計算!$B$15:$K$915,MATCH(E$18,登坂計算!$C$14:$X$14,0)+1,FALSE)&gt;E$12,E$12,VLOOKUP($B282,登坂計算!$B$15:$K$915,MATCH(E$18,登坂計算!$C$14:$X$14,0)+1,FALSE)))</f>
        <v>124.37577862407429</v>
      </c>
      <c r="F282" s="9">
        <f>IF(F$19=0,#N/A,IF(VLOOKUP($B282,登坂計算!$B$15:$K$915,MATCH(F$18,登坂計算!$C$14:$X$14,0)+1,FALSE)&gt;F$12,F$12,VLOOKUP($B282,登坂計算!$B$15:$K$915,MATCH(F$18,登坂計算!$C$14:$X$14,0)+1,FALSE)))</f>
        <v>195.02460525747705</v>
      </c>
      <c r="G282" s="9">
        <f>IF(G$19=0,#N/A,IF(VLOOKUP($B282,登坂計算!$B$15:$K$915,MATCH(G$18,登坂計算!$C$14:$X$14,0)+1,FALSE)&gt;G$12,G$12,VLOOKUP($B282,登坂計算!$B$15:$K$915,MATCH(G$18,登坂計算!$C$14:$X$14,0)+1,FALSE)))</f>
        <v>441.44020807124861</v>
      </c>
      <c r="H282" s="9">
        <f>IF(H$19=0,#N/A,IF(VLOOKUP($B282,登坂計算!$B$15:$K$915,MATCH(H$18,登坂計算!$C$14:$X$14,0)+1,FALSE)&gt;H$12,H$12,VLOOKUP($B282,登坂計算!$B$15:$K$915,MATCH(H$18,登坂計算!$C$14:$X$14,0)+1,FALSE)))</f>
        <v>619.24251409994588</v>
      </c>
      <c r="I282" s="9" t="e">
        <f>IF(I$19=0,#N/A,IF(VLOOKUP($B282,登坂計算!$B$15:$K$915,MATCH(I$18,登坂計算!$C$14:$X$14,0)+1,FALSE)&gt;I$12,I$12,VLOOKUP($B282,登坂計算!$B$15:$K$915,MATCH(I$18,登坂計算!$C$14:$X$14,0)+1,FALSE)))</f>
        <v>#N/A</v>
      </c>
      <c r="J282" s="9" t="e">
        <f>IF(J$19=0,#N/A,IF(VLOOKUP($B282,登坂計算!$B$15:$K$915,MATCH(J$18,登坂計算!$C$14:$X$14,0)+1,FALSE)&gt;J$12,J$12,VLOOKUP($B282,登坂計算!$B$15:$K$915,MATCH(J$18,登坂計算!$C$14:$X$14,0)+1,FALSE)))</f>
        <v>#N/A</v>
      </c>
      <c r="K282" s="9" t="e">
        <f>IF(K$19=0,#N/A,IF(VLOOKUP($B282,登坂計算!$B$15:$K$915,MATCH(K$18,登坂計算!$C$14:$X$14,0)+1,FALSE)&gt;K$12,K$12,VLOOKUP($B282,登坂計算!$B$15:$K$915,MATCH(K$18,登坂計算!$C$14:$X$14,0)+1,FALSE)))</f>
        <v>#N/A</v>
      </c>
      <c r="L282" s="20" t="e">
        <f>IF(L$19=0,#N/A,IF(VLOOKUP($B282,登坂計算!$B$15:$K$915,MATCH(L$18,登坂計算!$C$14:$X$14,0)+1,FALSE)&gt;L$12,L$12,VLOOKUP($B282,登坂計算!$B$15:$K$915,MATCH(L$18,登坂計算!$C$14:$X$14,0)+1,FALSE)))</f>
        <v>#N/A</v>
      </c>
    </row>
    <row r="283" spans="2:12">
      <c r="B283" s="4">
        <f>登坂計算!B278</f>
        <v>26.3</v>
      </c>
      <c r="C283" s="5" t="e">
        <f t="shared" si="6"/>
        <v>#N/A</v>
      </c>
      <c r="D283" s="9">
        <f>IF(D$19=0,#N/A,IF(VLOOKUP($B283,登坂計算!$B$15:$K$915,MATCH(D$18,登坂計算!$C$14:$X$14,0)+1,FALSE)&gt;D$12,D$12,VLOOKUP($B283,登坂計算!$B$15:$K$915,MATCH(D$18,登坂計算!$C$14:$X$14,0)+1,FALSE)))</f>
        <v>85.16908512978307</v>
      </c>
      <c r="E283" s="9">
        <f>IF(E$19=0,#N/A,IF(VLOOKUP($B283,登坂計算!$B$15:$K$915,MATCH(E$18,登坂計算!$C$14:$X$14,0)+1,FALSE)&gt;E$12,E$12,VLOOKUP($B283,登坂計算!$B$15:$K$915,MATCH(E$18,登坂計算!$C$14:$X$14,0)+1,FALSE)))</f>
        <v>123.9676429113877</v>
      </c>
      <c r="F283" s="9">
        <f>IF(F$19=0,#N/A,IF(VLOOKUP($B283,登坂計算!$B$15:$K$915,MATCH(F$18,登坂計算!$C$14:$X$14,0)+1,FALSE)&gt;F$12,F$12,VLOOKUP($B283,登坂計算!$B$15:$K$915,MATCH(F$18,登坂計算!$C$14:$X$14,0)+1,FALSE)))</f>
        <v>194.3846373542508</v>
      </c>
      <c r="G283" s="9">
        <f>IF(G$19=0,#N/A,IF(VLOOKUP($B283,登坂計算!$B$15:$K$915,MATCH(G$18,登坂計算!$C$14:$X$14,0)+1,FALSE)&gt;G$12,G$12,VLOOKUP($B283,登坂計算!$B$15:$K$915,MATCH(G$18,登坂計算!$C$14:$X$14,0)+1,FALSE)))</f>
        <v>439.99163411317727</v>
      </c>
      <c r="H283" s="9">
        <f>IF(H$19=0,#N/A,IF(VLOOKUP($B283,登坂計算!$B$15:$K$915,MATCH(H$18,登坂計算!$C$14:$X$14,0)+1,FALSE)&gt;H$12,H$12,VLOOKUP($B283,登坂計算!$B$15:$K$915,MATCH(H$18,登坂計算!$C$14:$X$14,0)+1,FALSE)))</f>
        <v>617.2104867420959</v>
      </c>
      <c r="I283" s="9" t="e">
        <f>IF(I$19=0,#N/A,IF(VLOOKUP($B283,登坂計算!$B$15:$K$915,MATCH(I$18,登坂計算!$C$14:$X$14,0)+1,FALSE)&gt;I$12,I$12,VLOOKUP($B283,登坂計算!$B$15:$K$915,MATCH(I$18,登坂計算!$C$14:$X$14,0)+1,FALSE)))</f>
        <v>#N/A</v>
      </c>
      <c r="J283" s="9" t="e">
        <f>IF(J$19=0,#N/A,IF(VLOOKUP($B283,登坂計算!$B$15:$K$915,MATCH(J$18,登坂計算!$C$14:$X$14,0)+1,FALSE)&gt;J$12,J$12,VLOOKUP($B283,登坂計算!$B$15:$K$915,MATCH(J$18,登坂計算!$C$14:$X$14,0)+1,FALSE)))</f>
        <v>#N/A</v>
      </c>
      <c r="K283" s="9" t="e">
        <f>IF(K$19=0,#N/A,IF(VLOOKUP($B283,登坂計算!$B$15:$K$915,MATCH(K$18,登坂計算!$C$14:$X$14,0)+1,FALSE)&gt;K$12,K$12,VLOOKUP($B283,登坂計算!$B$15:$K$915,MATCH(K$18,登坂計算!$C$14:$X$14,0)+1,FALSE)))</f>
        <v>#N/A</v>
      </c>
      <c r="L283" s="20" t="e">
        <f>IF(L$19=0,#N/A,IF(VLOOKUP($B283,登坂計算!$B$15:$K$915,MATCH(L$18,登坂計算!$C$14:$X$14,0)+1,FALSE)&gt;L$12,L$12,VLOOKUP($B283,登坂計算!$B$15:$K$915,MATCH(L$18,登坂計算!$C$14:$X$14,0)+1,FALSE)))</f>
        <v>#N/A</v>
      </c>
    </row>
    <row r="284" spans="2:12">
      <c r="B284" s="4">
        <f>登坂計算!B279</f>
        <v>26.4</v>
      </c>
      <c r="C284" s="5" t="e">
        <f t="shared" si="6"/>
        <v>#N/A</v>
      </c>
      <c r="D284" s="9">
        <f>IF(D$19=0,#N/A,IF(VLOOKUP($B284,登坂計算!$B$15:$K$915,MATCH(D$18,登坂計算!$C$14:$X$14,0)+1,FALSE)&gt;D$12,D$12,VLOOKUP($B284,登坂計算!$B$15:$K$915,MATCH(D$18,登坂計算!$C$14:$X$14,0)+1,FALSE)))</f>
        <v>84.890776961154387</v>
      </c>
      <c r="E284" s="9">
        <f>IF(E$19=0,#N/A,IF(VLOOKUP($B284,登坂計算!$B$15:$K$915,MATCH(E$18,登坂計算!$C$14:$X$14,0)+1,FALSE)&gt;E$12,E$12,VLOOKUP($B284,登坂計算!$B$15:$K$915,MATCH(E$18,登坂計算!$C$14:$X$14,0)+1,FALSE)))</f>
        <v>123.56255217200368</v>
      </c>
      <c r="F284" s="9">
        <f>IF(F$19=0,#N/A,IF(VLOOKUP($B284,登坂計算!$B$15:$K$915,MATCH(F$18,登坂計算!$C$14:$X$14,0)+1,FALSE)&gt;F$12,F$12,VLOOKUP($B284,登坂計算!$B$15:$K$915,MATCH(F$18,登坂計算!$C$14:$X$14,0)+1,FALSE)))</f>
        <v>193.74944405201938</v>
      </c>
      <c r="G284" s="9">
        <f>IF(G$19=0,#N/A,IF(VLOOKUP($B284,登坂計算!$B$15:$K$915,MATCH(G$18,登坂計算!$C$14:$X$14,0)+1,FALSE)&gt;G$12,G$12,VLOOKUP($B284,登坂計算!$B$15:$K$915,MATCH(G$18,登坂計算!$C$14:$X$14,0)+1,FALSE)))</f>
        <v>438.55386751376642</v>
      </c>
      <c r="H284" s="9">
        <f>IF(H$19=0,#N/A,IF(VLOOKUP($B284,登坂計算!$B$15:$K$915,MATCH(H$18,登坂計算!$C$14:$X$14,0)+1,FALSE)&gt;H$12,H$12,VLOOKUP($B284,登坂計算!$B$15:$K$915,MATCH(H$18,登坂計算!$C$14:$X$14,0)+1,FALSE)))</f>
        <v>615.19361970681121</v>
      </c>
      <c r="I284" s="9" t="e">
        <f>IF(I$19=0,#N/A,IF(VLOOKUP($B284,登坂計算!$B$15:$K$915,MATCH(I$18,登坂計算!$C$14:$X$14,0)+1,FALSE)&gt;I$12,I$12,VLOOKUP($B284,登坂計算!$B$15:$K$915,MATCH(I$18,登坂計算!$C$14:$X$14,0)+1,FALSE)))</f>
        <v>#N/A</v>
      </c>
      <c r="J284" s="9" t="e">
        <f>IF(J$19=0,#N/A,IF(VLOOKUP($B284,登坂計算!$B$15:$K$915,MATCH(J$18,登坂計算!$C$14:$X$14,0)+1,FALSE)&gt;J$12,J$12,VLOOKUP($B284,登坂計算!$B$15:$K$915,MATCH(J$18,登坂計算!$C$14:$X$14,0)+1,FALSE)))</f>
        <v>#N/A</v>
      </c>
      <c r="K284" s="9" t="e">
        <f>IF(K$19=0,#N/A,IF(VLOOKUP($B284,登坂計算!$B$15:$K$915,MATCH(K$18,登坂計算!$C$14:$X$14,0)+1,FALSE)&gt;K$12,K$12,VLOOKUP($B284,登坂計算!$B$15:$K$915,MATCH(K$18,登坂計算!$C$14:$X$14,0)+1,FALSE)))</f>
        <v>#N/A</v>
      </c>
      <c r="L284" s="20" t="e">
        <f>IF(L$19=0,#N/A,IF(VLOOKUP($B284,登坂計算!$B$15:$K$915,MATCH(L$18,登坂計算!$C$14:$X$14,0)+1,FALSE)&gt;L$12,L$12,VLOOKUP($B284,登坂計算!$B$15:$K$915,MATCH(L$18,登坂計算!$C$14:$X$14,0)+1,FALSE)))</f>
        <v>#N/A</v>
      </c>
    </row>
    <row r="285" spans="2:12">
      <c r="B285" s="4">
        <f>登坂計算!B280</f>
        <v>26.5</v>
      </c>
      <c r="C285" s="5" t="e">
        <f t="shared" si="6"/>
        <v>#N/A</v>
      </c>
      <c r="D285" s="9">
        <f>IF(D$19=0,#N/A,IF(VLOOKUP($B285,登坂計算!$B$15:$K$915,MATCH(D$18,登坂計算!$C$14:$X$14,0)+1,FALSE)&gt;D$12,D$12,VLOOKUP($B285,登坂計算!$B$15:$K$915,MATCH(D$18,登坂計算!$C$14:$X$14,0)+1,FALSE)))</f>
        <v>84.614538642124614</v>
      </c>
      <c r="E285" s="9">
        <f>IF(E$19=0,#N/A,IF(VLOOKUP($B285,登坂計算!$B$15:$K$915,MATCH(E$18,登坂計算!$C$14:$X$14,0)+1,FALSE)&gt;E$12,E$12,VLOOKUP($B285,登坂計算!$B$15:$K$915,MATCH(E$18,登坂計算!$C$14:$X$14,0)+1,FALSE)))</f>
        <v>123.16047419688229</v>
      </c>
      <c r="F285" s="9">
        <f>IF(F$19=0,#N/A,IF(VLOOKUP($B285,登坂計算!$B$15:$K$915,MATCH(F$18,登坂計算!$C$14:$X$14,0)+1,FALSE)&gt;F$12,F$12,VLOOKUP($B285,登坂計算!$B$15:$K$915,MATCH(F$18,登坂計算!$C$14:$X$14,0)+1,FALSE)))</f>
        <v>193.11897484613178</v>
      </c>
      <c r="G285" s="9">
        <f>IF(G$19=0,#N/A,IF(VLOOKUP($B285,登坂計算!$B$15:$K$915,MATCH(G$18,登坂計算!$C$14:$X$14,0)+1,FALSE)&gt;G$12,G$12,VLOOKUP($B285,登坂計算!$B$15:$K$915,MATCH(G$18,登坂計算!$C$14:$X$14,0)+1,FALSE)))</f>
        <v>437.12679395521667</v>
      </c>
      <c r="H285" s="9">
        <f>IF(H$19=0,#N/A,IF(VLOOKUP($B285,登坂計算!$B$15:$K$915,MATCH(H$18,登坂計算!$C$14:$X$14,0)+1,FALSE)&gt;H$12,H$12,VLOOKUP($B285,登坂計算!$B$15:$K$915,MATCH(H$18,登坂計算!$C$14:$X$14,0)+1,FALSE)))</f>
        <v>613.19175263162333</v>
      </c>
      <c r="I285" s="9" t="e">
        <f>IF(I$19=0,#N/A,IF(VLOOKUP($B285,登坂計算!$B$15:$K$915,MATCH(I$18,登坂計算!$C$14:$X$14,0)+1,FALSE)&gt;I$12,I$12,VLOOKUP($B285,登坂計算!$B$15:$K$915,MATCH(I$18,登坂計算!$C$14:$X$14,0)+1,FALSE)))</f>
        <v>#N/A</v>
      </c>
      <c r="J285" s="9" t="e">
        <f>IF(J$19=0,#N/A,IF(VLOOKUP($B285,登坂計算!$B$15:$K$915,MATCH(J$18,登坂計算!$C$14:$X$14,0)+1,FALSE)&gt;J$12,J$12,VLOOKUP($B285,登坂計算!$B$15:$K$915,MATCH(J$18,登坂計算!$C$14:$X$14,0)+1,FALSE)))</f>
        <v>#N/A</v>
      </c>
      <c r="K285" s="9" t="e">
        <f>IF(K$19=0,#N/A,IF(VLOOKUP($B285,登坂計算!$B$15:$K$915,MATCH(K$18,登坂計算!$C$14:$X$14,0)+1,FALSE)&gt;K$12,K$12,VLOOKUP($B285,登坂計算!$B$15:$K$915,MATCH(K$18,登坂計算!$C$14:$X$14,0)+1,FALSE)))</f>
        <v>#N/A</v>
      </c>
      <c r="L285" s="20" t="e">
        <f>IF(L$19=0,#N/A,IF(VLOOKUP($B285,登坂計算!$B$15:$K$915,MATCH(L$18,登坂計算!$C$14:$X$14,0)+1,FALSE)&gt;L$12,L$12,VLOOKUP($B285,登坂計算!$B$15:$K$915,MATCH(L$18,登坂計算!$C$14:$X$14,0)+1,FALSE)))</f>
        <v>#N/A</v>
      </c>
    </row>
    <row r="286" spans="2:12">
      <c r="B286" s="4">
        <f>登坂計算!B281</f>
        <v>26.6</v>
      </c>
      <c r="C286" s="5" t="e">
        <f t="shared" si="6"/>
        <v>#N/A</v>
      </c>
      <c r="D286" s="9">
        <f>IF(D$19=0,#N/A,IF(VLOOKUP($B286,登坂計算!$B$15:$K$915,MATCH(D$18,登坂計算!$C$14:$X$14,0)+1,FALSE)&gt;D$12,D$12,VLOOKUP($B286,登坂計算!$B$15:$K$915,MATCH(D$18,登坂計算!$C$14:$X$14,0)+1,FALSE)))</f>
        <v>84.340348357289955</v>
      </c>
      <c r="E286" s="9">
        <f>IF(E$19=0,#N/A,IF(VLOOKUP($B286,登坂計算!$B$15:$K$915,MATCH(E$18,登坂計算!$C$14:$X$14,0)+1,FALSE)&gt;E$12,E$12,VLOOKUP($B286,登坂計算!$B$15:$K$915,MATCH(E$18,登坂計算!$C$14:$X$14,0)+1,FALSE)))</f>
        <v>122.76137723266858</v>
      </c>
      <c r="F286" s="9">
        <f>IF(F$19=0,#N/A,IF(VLOOKUP($B286,登坂計算!$B$15:$K$915,MATCH(F$18,登坂計算!$C$14:$X$14,0)+1,FALSE)&gt;F$12,F$12,VLOOKUP($B286,登坂計算!$B$15:$K$915,MATCH(F$18,登坂計算!$C$14:$X$14,0)+1,FALSE)))</f>
        <v>192.49317994646333</v>
      </c>
      <c r="G286" s="9">
        <f>IF(G$19=0,#N/A,IF(VLOOKUP($B286,登坂計算!$B$15:$K$915,MATCH(G$18,登坂計算!$C$14:$X$14,0)+1,FALSE)&gt;G$12,G$12,VLOOKUP($B286,登坂計算!$B$15:$K$915,MATCH(G$18,登坂計算!$C$14:$X$14,0)+1,FALSE)))</f>
        <v>435.71030073706686</v>
      </c>
      <c r="H286" s="9">
        <f>IF(H$19=0,#N/A,IF(VLOOKUP($B286,登坂計算!$B$15:$K$915,MATCH(H$18,登坂計算!$C$14:$X$14,0)+1,FALSE)&gt;H$12,H$12,VLOOKUP($B286,登坂計算!$B$15:$K$915,MATCH(H$18,登坂計算!$C$14:$X$14,0)+1,FALSE)))</f>
        <v>611.20472742282982</v>
      </c>
      <c r="I286" s="9" t="e">
        <f>IF(I$19=0,#N/A,IF(VLOOKUP($B286,登坂計算!$B$15:$K$915,MATCH(I$18,登坂計算!$C$14:$X$14,0)+1,FALSE)&gt;I$12,I$12,VLOOKUP($B286,登坂計算!$B$15:$K$915,MATCH(I$18,登坂計算!$C$14:$X$14,0)+1,FALSE)))</f>
        <v>#N/A</v>
      </c>
      <c r="J286" s="9" t="e">
        <f>IF(J$19=0,#N/A,IF(VLOOKUP($B286,登坂計算!$B$15:$K$915,MATCH(J$18,登坂計算!$C$14:$X$14,0)+1,FALSE)&gt;J$12,J$12,VLOOKUP($B286,登坂計算!$B$15:$K$915,MATCH(J$18,登坂計算!$C$14:$X$14,0)+1,FALSE)))</f>
        <v>#N/A</v>
      </c>
      <c r="K286" s="9" t="e">
        <f>IF(K$19=0,#N/A,IF(VLOOKUP($B286,登坂計算!$B$15:$K$915,MATCH(K$18,登坂計算!$C$14:$X$14,0)+1,FALSE)&gt;K$12,K$12,VLOOKUP($B286,登坂計算!$B$15:$K$915,MATCH(K$18,登坂計算!$C$14:$X$14,0)+1,FALSE)))</f>
        <v>#N/A</v>
      </c>
      <c r="L286" s="20" t="e">
        <f>IF(L$19=0,#N/A,IF(VLOOKUP($B286,登坂計算!$B$15:$K$915,MATCH(L$18,登坂計算!$C$14:$X$14,0)+1,FALSE)&gt;L$12,L$12,VLOOKUP($B286,登坂計算!$B$15:$K$915,MATCH(L$18,登坂計算!$C$14:$X$14,0)+1,FALSE)))</f>
        <v>#N/A</v>
      </c>
    </row>
    <row r="287" spans="2:12">
      <c r="B287" s="4">
        <f>登坂計算!B282</f>
        <v>26.7</v>
      </c>
      <c r="C287" s="5" t="e">
        <f t="shared" si="6"/>
        <v>#N/A</v>
      </c>
      <c r="D287" s="9">
        <f>IF(D$19=0,#N/A,IF(VLOOKUP($B287,登坂計算!$B$15:$K$915,MATCH(D$18,登坂計算!$C$14:$X$14,0)+1,FALSE)&gt;D$12,D$12,VLOOKUP($B287,登坂計算!$B$15:$K$915,MATCH(D$18,登坂計算!$C$14:$X$14,0)+1,FALSE)))</f>
        <v>84.068184598807392</v>
      </c>
      <c r="E287" s="9">
        <f>IF(E$19=0,#N/A,IF(VLOOKUP($B287,登坂計算!$B$15:$K$915,MATCH(E$18,登坂計算!$C$14:$X$14,0)+1,FALSE)&gt;E$12,E$12,VLOOKUP($B287,登坂計算!$B$15:$K$915,MATCH(E$18,登坂計算!$C$14:$X$14,0)+1,FALSE)))</f>
        <v>122.36522997367696</v>
      </c>
      <c r="F287" s="9">
        <f>IF(F$19=0,#N/A,IF(VLOOKUP($B287,登坂計算!$B$15:$K$915,MATCH(F$18,登坂計算!$C$14:$X$14,0)+1,FALSE)&gt;F$12,F$12,VLOOKUP($B287,登坂計算!$B$15:$K$915,MATCH(F$18,登坂計算!$C$14:$X$14,0)+1,FALSE)))</f>
        <v>191.87201026484723</v>
      </c>
      <c r="G287" s="9">
        <f>IF(G$19=0,#N/A,IF(VLOOKUP($B287,登坂計算!$B$15:$K$915,MATCH(G$18,登坂計算!$C$14:$X$14,0)+1,FALSE)&gt;G$12,G$12,VLOOKUP($B287,登坂計算!$B$15:$K$915,MATCH(G$18,登坂計算!$C$14:$X$14,0)+1,FALSE)))</f>
        <v>434.30427674774432</v>
      </c>
      <c r="H287" s="9">
        <f>IF(H$19=0,#N/A,IF(VLOOKUP($B287,登坂計算!$B$15:$K$915,MATCH(H$18,登坂計算!$C$14:$X$14,0)+1,FALSE)&gt;H$12,H$12,VLOOKUP($B287,登坂計算!$B$15:$K$915,MATCH(H$18,登坂計算!$C$14:$X$14,0)+1,FALSE)))</f>
        <v>609.23238821558573</v>
      </c>
      <c r="I287" s="9" t="e">
        <f>IF(I$19=0,#N/A,IF(VLOOKUP($B287,登坂計算!$B$15:$K$915,MATCH(I$18,登坂計算!$C$14:$X$14,0)+1,FALSE)&gt;I$12,I$12,VLOOKUP($B287,登坂計算!$B$15:$K$915,MATCH(I$18,登坂計算!$C$14:$X$14,0)+1,FALSE)))</f>
        <v>#N/A</v>
      </c>
      <c r="J287" s="9" t="e">
        <f>IF(J$19=0,#N/A,IF(VLOOKUP($B287,登坂計算!$B$15:$K$915,MATCH(J$18,登坂計算!$C$14:$X$14,0)+1,FALSE)&gt;J$12,J$12,VLOOKUP($B287,登坂計算!$B$15:$K$915,MATCH(J$18,登坂計算!$C$14:$X$14,0)+1,FALSE)))</f>
        <v>#N/A</v>
      </c>
      <c r="K287" s="9" t="e">
        <f>IF(K$19=0,#N/A,IF(VLOOKUP($B287,登坂計算!$B$15:$K$915,MATCH(K$18,登坂計算!$C$14:$X$14,0)+1,FALSE)&gt;K$12,K$12,VLOOKUP($B287,登坂計算!$B$15:$K$915,MATCH(K$18,登坂計算!$C$14:$X$14,0)+1,FALSE)))</f>
        <v>#N/A</v>
      </c>
      <c r="L287" s="20" t="e">
        <f>IF(L$19=0,#N/A,IF(VLOOKUP($B287,登坂計算!$B$15:$K$915,MATCH(L$18,登坂計算!$C$14:$X$14,0)+1,FALSE)&gt;L$12,L$12,VLOOKUP($B287,登坂計算!$B$15:$K$915,MATCH(L$18,登坂計算!$C$14:$X$14,0)+1,FALSE)))</f>
        <v>#N/A</v>
      </c>
    </row>
    <row r="288" spans="2:12">
      <c r="B288" s="4">
        <f>登坂計算!B283</f>
        <v>26.8</v>
      </c>
      <c r="C288" s="5" t="e">
        <f t="shared" si="6"/>
        <v>#N/A</v>
      </c>
      <c r="D288" s="9">
        <f>IF(D$19=0,#N/A,IF(VLOOKUP($B288,登坂計算!$B$15:$K$915,MATCH(D$18,登坂計算!$C$14:$X$14,0)+1,FALSE)&gt;D$12,D$12,VLOOKUP($B288,登坂計算!$B$15:$K$915,MATCH(D$18,登坂計算!$C$14:$X$14,0)+1,FALSE)))</f>
        <v>83.798026161003506</v>
      </c>
      <c r="E288" s="9">
        <f>IF(E$19=0,#N/A,IF(VLOOKUP($B288,登坂計算!$B$15:$K$915,MATCH(E$18,登坂計算!$C$14:$X$14,0)+1,FALSE)&gt;E$12,E$12,VLOOKUP($B288,登坂計算!$B$15:$K$915,MATCH(E$18,登坂計算!$C$14:$X$14,0)+1,FALSE)))</f>
        <v>121.972001554044</v>
      </c>
      <c r="F288" s="9">
        <f>IF(F$19=0,#N/A,IF(VLOOKUP($B288,登坂計算!$B$15:$K$915,MATCH(F$18,登坂計算!$C$14:$X$14,0)+1,FALSE)&gt;F$12,F$12,VLOOKUP($B288,登坂計算!$B$15:$K$915,MATCH(F$18,登坂計算!$C$14:$X$14,0)+1,FALSE)))</f>
        <v>191.25541740276969</v>
      </c>
      <c r="G288" s="9">
        <f>IF(G$19=0,#N/A,IF(VLOOKUP($B288,登坂計算!$B$15:$K$915,MATCH(G$18,登坂計算!$C$14:$X$14,0)+1,FALSE)&gt;G$12,G$12,VLOOKUP($B288,登坂計算!$B$15:$K$915,MATCH(G$18,登坂計算!$C$14:$X$14,0)+1,FALSE)))</f>
        <v>432.90861243671338</v>
      </c>
      <c r="H288" s="9">
        <f>IF(H$19=0,#N/A,IF(VLOOKUP($B288,登坂計算!$B$15:$K$915,MATCH(H$18,登坂計算!$C$14:$X$14,0)+1,FALSE)&gt;H$12,H$12,VLOOKUP($B288,登坂計算!$B$15:$K$915,MATCH(H$18,登坂計算!$C$14:$X$14,0)+1,FALSE)))</f>
        <v>607.27458133483401</v>
      </c>
      <c r="I288" s="9" t="e">
        <f>IF(I$19=0,#N/A,IF(VLOOKUP($B288,登坂計算!$B$15:$K$915,MATCH(I$18,登坂計算!$C$14:$X$14,0)+1,FALSE)&gt;I$12,I$12,VLOOKUP($B288,登坂計算!$B$15:$K$915,MATCH(I$18,登坂計算!$C$14:$X$14,0)+1,FALSE)))</f>
        <v>#N/A</v>
      </c>
      <c r="J288" s="9" t="e">
        <f>IF(J$19=0,#N/A,IF(VLOOKUP($B288,登坂計算!$B$15:$K$915,MATCH(J$18,登坂計算!$C$14:$X$14,0)+1,FALSE)&gt;J$12,J$12,VLOOKUP($B288,登坂計算!$B$15:$K$915,MATCH(J$18,登坂計算!$C$14:$X$14,0)+1,FALSE)))</f>
        <v>#N/A</v>
      </c>
      <c r="K288" s="9" t="e">
        <f>IF(K$19=0,#N/A,IF(VLOOKUP($B288,登坂計算!$B$15:$K$915,MATCH(K$18,登坂計算!$C$14:$X$14,0)+1,FALSE)&gt;K$12,K$12,VLOOKUP($B288,登坂計算!$B$15:$K$915,MATCH(K$18,登坂計算!$C$14:$X$14,0)+1,FALSE)))</f>
        <v>#N/A</v>
      </c>
      <c r="L288" s="20" t="e">
        <f>IF(L$19=0,#N/A,IF(VLOOKUP($B288,登坂計算!$B$15:$K$915,MATCH(L$18,登坂計算!$C$14:$X$14,0)+1,FALSE)&gt;L$12,L$12,VLOOKUP($B288,登坂計算!$B$15:$K$915,MATCH(L$18,登坂計算!$C$14:$X$14,0)+1,FALSE)))</f>
        <v>#N/A</v>
      </c>
    </row>
    <row r="289" spans="2:12">
      <c r="B289" s="4">
        <f>登坂計算!B284</f>
        <v>26.9</v>
      </c>
      <c r="C289" s="5" t="e">
        <f t="shared" si="6"/>
        <v>#N/A</v>
      </c>
      <c r="D289" s="9">
        <f>IF(D$19=0,#N/A,IF(VLOOKUP($B289,登坂計算!$B$15:$K$915,MATCH(D$18,登坂計算!$C$14:$X$14,0)+1,FALSE)&gt;D$12,D$12,VLOOKUP($B289,登坂計算!$B$15:$K$915,MATCH(D$18,登坂計算!$C$14:$X$14,0)+1,FALSE)))</f>
        <v>83.529852135096476</v>
      </c>
      <c r="E289" s="9">
        <f>IF(E$19=0,#N/A,IF(VLOOKUP($B289,登坂計算!$B$15:$K$915,MATCH(E$18,登坂計算!$C$14:$X$14,0)+1,FALSE)&gt;E$12,E$12,VLOOKUP($B289,登坂計算!$B$15:$K$915,MATCH(E$18,登坂計算!$C$14:$X$14,0)+1,FALSE)))</f>
        <v>121.58166154004606</v>
      </c>
      <c r="F289" s="9">
        <f>IF(F$19=0,#N/A,IF(VLOOKUP($B289,登坂計算!$B$15:$K$915,MATCH(F$18,登坂計算!$C$14:$X$14,0)+1,FALSE)&gt;F$12,F$12,VLOOKUP($B289,登坂計算!$B$15:$K$915,MATCH(F$18,登坂計算!$C$14:$X$14,0)+1,FALSE)))</f>
        <v>190.64335363932392</v>
      </c>
      <c r="G289" s="9">
        <f>IF(G$19=0,#N/A,IF(VLOOKUP($B289,登坂計算!$B$15:$K$915,MATCH(G$18,登坂計算!$C$14:$X$14,0)+1,FALSE)&gt;G$12,G$12,VLOOKUP($B289,登坂計算!$B$15:$K$915,MATCH(G$18,登坂計算!$C$14:$X$14,0)+1,FALSE)))</f>
        <v>431.52319978720868</v>
      </c>
      <c r="H289" s="9">
        <f>IF(H$19=0,#N/A,IF(VLOOKUP($B289,登坂計算!$B$15:$K$915,MATCH(H$18,登坂計算!$C$14:$X$14,0)+1,FALSE)&gt;H$12,H$12,VLOOKUP($B289,登坂計算!$B$15:$K$915,MATCH(H$18,登坂計算!$C$14:$X$14,0)+1,FALSE)))</f>
        <v>605.33115525705659</v>
      </c>
      <c r="I289" s="9" t="e">
        <f>IF(I$19=0,#N/A,IF(VLOOKUP($B289,登坂計算!$B$15:$K$915,MATCH(I$18,登坂計算!$C$14:$X$14,0)+1,FALSE)&gt;I$12,I$12,VLOOKUP($B289,登坂計算!$B$15:$K$915,MATCH(I$18,登坂計算!$C$14:$X$14,0)+1,FALSE)))</f>
        <v>#N/A</v>
      </c>
      <c r="J289" s="9" t="e">
        <f>IF(J$19=0,#N/A,IF(VLOOKUP($B289,登坂計算!$B$15:$K$915,MATCH(J$18,登坂計算!$C$14:$X$14,0)+1,FALSE)&gt;J$12,J$12,VLOOKUP($B289,登坂計算!$B$15:$K$915,MATCH(J$18,登坂計算!$C$14:$X$14,0)+1,FALSE)))</f>
        <v>#N/A</v>
      </c>
      <c r="K289" s="9" t="e">
        <f>IF(K$19=0,#N/A,IF(VLOOKUP($B289,登坂計算!$B$15:$K$915,MATCH(K$18,登坂計算!$C$14:$X$14,0)+1,FALSE)&gt;K$12,K$12,VLOOKUP($B289,登坂計算!$B$15:$K$915,MATCH(K$18,登坂計算!$C$14:$X$14,0)+1,FALSE)))</f>
        <v>#N/A</v>
      </c>
      <c r="L289" s="20" t="e">
        <f>IF(L$19=0,#N/A,IF(VLOOKUP($B289,登坂計算!$B$15:$K$915,MATCH(L$18,登坂計算!$C$14:$X$14,0)+1,FALSE)&gt;L$12,L$12,VLOOKUP($B289,登坂計算!$B$15:$K$915,MATCH(L$18,登坂計算!$C$14:$X$14,0)+1,FALSE)))</f>
        <v>#N/A</v>
      </c>
    </row>
    <row r="290" spans="2:12">
      <c r="B290" s="4">
        <f>登坂計算!B285</f>
        <v>27</v>
      </c>
      <c r="C290" s="5" t="e">
        <f t="shared" si="6"/>
        <v>#N/A</v>
      </c>
      <c r="D290" s="9">
        <f>IF(D$19=0,#N/A,IF(VLOOKUP($B290,登坂計算!$B$15:$K$915,MATCH(D$18,登坂計算!$C$14:$X$14,0)+1,FALSE)&gt;D$12,D$12,VLOOKUP($B290,登坂計算!$B$15:$K$915,MATCH(D$18,登坂計算!$C$14:$X$14,0)+1,FALSE)))</f>
        <v>83.263641904028148</v>
      </c>
      <c r="E290" s="9">
        <f>IF(E$19=0,#N/A,IF(VLOOKUP($B290,登坂計算!$B$15:$K$915,MATCH(E$18,登坂計算!$C$14:$X$14,0)+1,FALSE)&gt;E$12,E$12,VLOOKUP($B290,登坂計算!$B$15:$K$915,MATCH(E$18,登坂計算!$C$14:$X$14,0)+1,FALSE)))</f>
        <v>121.19417992257713</v>
      </c>
      <c r="F290" s="9">
        <f>IF(F$19=0,#N/A,IF(VLOOKUP($B290,登坂計算!$B$15:$K$915,MATCH(F$18,登坂計算!$C$14:$X$14,0)+1,FALSE)&gt;F$12,F$12,VLOOKUP($B290,登坂計算!$B$15:$K$915,MATCH(F$18,登坂計算!$C$14:$X$14,0)+1,FALSE)))</f>
        <v>190.0357719194152</v>
      </c>
      <c r="G290" s="9">
        <f>IF(G$19=0,#N/A,IF(VLOOKUP($B290,登坂計算!$B$15:$K$915,MATCH(G$18,登坂計算!$C$14:$X$14,0)+1,FALSE)&gt;G$12,G$12,VLOOKUP($B290,登坂計算!$B$15:$K$915,MATCH(G$18,登坂計算!$C$14:$X$14,0)+1,FALSE)))</f>
        <v>430.14793228953732</v>
      </c>
      <c r="H290" s="9">
        <f>IF(H$19=0,#N/A,IF(VLOOKUP($B290,登坂計算!$B$15:$K$915,MATCH(H$18,登坂計算!$C$14:$X$14,0)+1,FALSE)&gt;H$12,H$12,VLOOKUP($B290,登坂計算!$B$15:$K$915,MATCH(H$18,登坂計算!$C$14:$X$14,0)+1,FALSE)))</f>
        <v>603.4019605728231</v>
      </c>
      <c r="I290" s="9" t="e">
        <f>IF(I$19=0,#N/A,IF(VLOOKUP($B290,登坂計算!$B$15:$K$915,MATCH(I$18,登坂計算!$C$14:$X$14,0)+1,FALSE)&gt;I$12,I$12,VLOOKUP($B290,登坂計算!$B$15:$K$915,MATCH(I$18,登坂計算!$C$14:$X$14,0)+1,FALSE)))</f>
        <v>#N/A</v>
      </c>
      <c r="J290" s="9" t="e">
        <f>IF(J$19=0,#N/A,IF(VLOOKUP($B290,登坂計算!$B$15:$K$915,MATCH(J$18,登坂計算!$C$14:$X$14,0)+1,FALSE)&gt;J$12,J$12,VLOOKUP($B290,登坂計算!$B$15:$K$915,MATCH(J$18,登坂計算!$C$14:$X$14,0)+1,FALSE)))</f>
        <v>#N/A</v>
      </c>
      <c r="K290" s="9" t="e">
        <f>IF(K$19=0,#N/A,IF(VLOOKUP($B290,登坂計算!$B$15:$K$915,MATCH(K$18,登坂計算!$C$14:$X$14,0)+1,FALSE)&gt;K$12,K$12,VLOOKUP($B290,登坂計算!$B$15:$K$915,MATCH(K$18,登坂計算!$C$14:$X$14,0)+1,FALSE)))</f>
        <v>#N/A</v>
      </c>
      <c r="L290" s="20" t="e">
        <f>IF(L$19=0,#N/A,IF(VLOOKUP($B290,登坂計算!$B$15:$K$915,MATCH(L$18,登坂計算!$C$14:$X$14,0)+1,FALSE)&gt;L$12,L$12,VLOOKUP($B290,登坂計算!$B$15:$K$915,MATCH(L$18,登坂計算!$C$14:$X$14,0)+1,FALSE)))</f>
        <v>#N/A</v>
      </c>
    </row>
    <row r="291" spans="2:12">
      <c r="B291" s="4">
        <f>登坂計算!B286</f>
        <v>27.1</v>
      </c>
      <c r="C291" s="5" t="e">
        <f t="shared" si="6"/>
        <v>#N/A</v>
      </c>
      <c r="D291" s="9">
        <f>IF(D$19=0,#N/A,IF(VLOOKUP($B291,登坂計算!$B$15:$K$915,MATCH(D$18,登坂計算!$C$14:$X$14,0)+1,FALSE)&gt;D$12,D$12,VLOOKUP($B291,登坂計算!$B$15:$K$915,MATCH(D$18,登坂計算!$C$14:$X$14,0)+1,FALSE)))</f>
        <v>82.999375137403902</v>
      </c>
      <c r="E291" s="9">
        <f>IF(E$19=0,#N/A,IF(VLOOKUP($B291,登坂計算!$B$15:$K$915,MATCH(E$18,登坂計算!$C$14:$X$14,0)+1,FALSE)&gt;E$12,E$12,VLOOKUP($B291,登坂計算!$B$15:$K$915,MATCH(E$18,登坂計算!$C$14:$X$14,0)+1,FALSE)))</f>
        <v>120.8095271097836</v>
      </c>
      <c r="F291" s="9">
        <f>IF(F$19=0,#N/A,IF(VLOOKUP($B291,登坂計算!$B$15:$K$915,MATCH(F$18,登坂計算!$C$14:$X$14,0)+1,FALSE)&gt;F$12,F$12,VLOOKUP($B291,登坂計算!$B$15:$K$915,MATCH(F$18,登坂計算!$C$14:$X$14,0)+1,FALSE)))</f>
        <v>189.43262584221173</v>
      </c>
      <c r="G291" s="9">
        <f>IF(G$19=0,#N/A,IF(VLOOKUP($B291,登坂計算!$B$15:$K$915,MATCH(G$18,登坂計算!$C$14:$X$14,0)+1,FALSE)&gt;G$12,G$12,VLOOKUP($B291,登坂計算!$B$15:$K$915,MATCH(G$18,登坂計算!$C$14:$X$14,0)+1,FALSE)))</f>
        <v>428.78270491493737</v>
      </c>
      <c r="H291" s="9">
        <f>IF(H$19=0,#N/A,IF(VLOOKUP($B291,登坂計算!$B$15:$K$915,MATCH(H$18,登坂計算!$C$14:$X$14,0)+1,FALSE)&gt;H$12,H$12,VLOOKUP($B291,登坂計算!$B$15:$K$915,MATCH(H$18,登坂計算!$C$14:$X$14,0)+1,FALSE)))</f>
        <v>601.48684995012047</v>
      </c>
      <c r="I291" s="9" t="e">
        <f>IF(I$19=0,#N/A,IF(VLOOKUP($B291,登坂計算!$B$15:$K$915,MATCH(I$18,登坂計算!$C$14:$X$14,0)+1,FALSE)&gt;I$12,I$12,VLOOKUP($B291,登坂計算!$B$15:$K$915,MATCH(I$18,登坂計算!$C$14:$X$14,0)+1,FALSE)))</f>
        <v>#N/A</v>
      </c>
      <c r="J291" s="9" t="e">
        <f>IF(J$19=0,#N/A,IF(VLOOKUP($B291,登坂計算!$B$15:$K$915,MATCH(J$18,登坂計算!$C$14:$X$14,0)+1,FALSE)&gt;J$12,J$12,VLOOKUP($B291,登坂計算!$B$15:$K$915,MATCH(J$18,登坂計算!$C$14:$X$14,0)+1,FALSE)))</f>
        <v>#N/A</v>
      </c>
      <c r="K291" s="9" t="e">
        <f>IF(K$19=0,#N/A,IF(VLOOKUP($B291,登坂計算!$B$15:$K$915,MATCH(K$18,登坂計算!$C$14:$X$14,0)+1,FALSE)&gt;K$12,K$12,VLOOKUP($B291,登坂計算!$B$15:$K$915,MATCH(K$18,登坂計算!$C$14:$X$14,0)+1,FALSE)))</f>
        <v>#N/A</v>
      </c>
      <c r="L291" s="20" t="e">
        <f>IF(L$19=0,#N/A,IF(VLOOKUP($B291,登坂計算!$B$15:$K$915,MATCH(L$18,登坂計算!$C$14:$X$14,0)+1,FALSE)&gt;L$12,L$12,VLOOKUP($B291,登坂計算!$B$15:$K$915,MATCH(L$18,登坂計算!$C$14:$X$14,0)+1,FALSE)))</f>
        <v>#N/A</v>
      </c>
    </row>
    <row r="292" spans="2:12">
      <c r="B292" s="4">
        <f>登坂計算!B287</f>
        <v>27.2</v>
      </c>
      <c r="C292" s="5" t="e">
        <f t="shared" si="6"/>
        <v>#N/A</v>
      </c>
      <c r="D292" s="9">
        <f>IF(D$19=0,#N/A,IF(VLOOKUP($B292,登坂計算!$B$15:$K$915,MATCH(D$18,登坂計算!$C$14:$X$14,0)+1,FALSE)&gt;D$12,D$12,VLOOKUP($B292,登坂計算!$B$15:$K$915,MATCH(D$18,登坂計算!$C$14:$X$14,0)+1,FALSE)))</f>
        <v>82.737031786537401</v>
      </c>
      <c r="E292" s="9">
        <f>IF(E$19=0,#N/A,IF(VLOOKUP($B292,登坂計算!$B$15:$K$915,MATCH(E$18,登坂計算!$C$14:$X$14,0)+1,FALSE)&gt;E$12,E$12,VLOOKUP($B292,登坂計算!$B$15:$K$915,MATCH(E$18,登坂計算!$C$14:$X$14,0)+1,FALSE)))</f>
        <v>120.42767391985164</v>
      </c>
      <c r="F292" s="9">
        <f>IF(F$19=0,#N/A,IF(VLOOKUP($B292,登坂計算!$B$15:$K$915,MATCH(F$18,登坂計算!$C$14:$X$14,0)+1,FALSE)&gt;F$12,F$12,VLOOKUP($B292,登坂計算!$B$15:$K$915,MATCH(F$18,登坂計算!$C$14:$X$14,0)+1,FALSE)))</f>
        <v>188.83386964983541</v>
      </c>
      <c r="G292" s="9">
        <f>IF(G$19=0,#N/A,IF(VLOOKUP($B292,登坂計算!$B$15:$K$915,MATCH(G$18,登坂計算!$C$14:$X$14,0)+1,FALSE)&gt;G$12,G$12,VLOOKUP($B292,登坂計算!$B$15:$K$915,MATCH(G$18,登坂計算!$C$14:$X$14,0)+1,FALSE)))</f>
        <v>427.42741408997921</v>
      </c>
      <c r="H292" s="9">
        <f>IF(H$19=0,#N/A,IF(VLOOKUP($B292,登坂計算!$B$15:$K$915,MATCH(H$18,登坂計算!$C$14:$X$14,0)+1,FALSE)&gt;H$12,H$12,VLOOKUP($B292,登坂計算!$B$15:$K$915,MATCH(H$18,登坂計算!$C$14:$X$14,0)+1,FALSE)))</f>
        <v>599.58567809844305</v>
      </c>
      <c r="I292" s="9" t="e">
        <f>IF(I$19=0,#N/A,IF(VLOOKUP($B292,登坂計算!$B$15:$K$915,MATCH(I$18,登坂計算!$C$14:$X$14,0)+1,FALSE)&gt;I$12,I$12,VLOOKUP($B292,登坂計算!$B$15:$K$915,MATCH(I$18,登坂計算!$C$14:$X$14,0)+1,FALSE)))</f>
        <v>#N/A</v>
      </c>
      <c r="J292" s="9" t="e">
        <f>IF(J$19=0,#N/A,IF(VLOOKUP($B292,登坂計算!$B$15:$K$915,MATCH(J$18,登坂計算!$C$14:$X$14,0)+1,FALSE)&gt;J$12,J$12,VLOOKUP($B292,登坂計算!$B$15:$K$915,MATCH(J$18,登坂計算!$C$14:$X$14,0)+1,FALSE)))</f>
        <v>#N/A</v>
      </c>
      <c r="K292" s="9" t="e">
        <f>IF(K$19=0,#N/A,IF(VLOOKUP($B292,登坂計算!$B$15:$K$915,MATCH(K$18,登坂計算!$C$14:$X$14,0)+1,FALSE)&gt;K$12,K$12,VLOOKUP($B292,登坂計算!$B$15:$K$915,MATCH(K$18,登坂計算!$C$14:$X$14,0)+1,FALSE)))</f>
        <v>#N/A</v>
      </c>
      <c r="L292" s="20" t="e">
        <f>IF(L$19=0,#N/A,IF(VLOOKUP($B292,登坂計算!$B$15:$K$915,MATCH(L$18,登坂計算!$C$14:$X$14,0)+1,FALSE)&gt;L$12,L$12,VLOOKUP($B292,登坂計算!$B$15:$K$915,MATCH(L$18,登坂計算!$C$14:$X$14,0)+1,FALSE)))</f>
        <v>#N/A</v>
      </c>
    </row>
    <row r="293" spans="2:12">
      <c r="B293" s="4">
        <f>登坂計算!B288</f>
        <v>27.3</v>
      </c>
      <c r="C293" s="5" t="e">
        <f t="shared" si="6"/>
        <v>#N/A</v>
      </c>
      <c r="D293" s="9">
        <f>IF(D$19=0,#N/A,IF(VLOOKUP($B293,登坂計算!$B$15:$K$915,MATCH(D$18,登坂計算!$C$14:$X$14,0)+1,FALSE)&gt;D$12,D$12,VLOOKUP($B293,登坂計算!$B$15:$K$915,MATCH(D$18,登坂計算!$C$14:$X$14,0)+1,FALSE)))</f>
        <v>82.476592079597793</v>
      </c>
      <c r="E293" s="9">
        <f>IF(E$19=0,#N/A,IF(VLOOKUP($B293,登坂計算!$B$15:$K$915,MATCH(E$18,登坂計算!$C$14:$X$14,0)+1,FALSE)&gt;E$12,E$12,VLOOKUP($B293,登坂計算!$B$15:$K$915,MATCH(E$18,登坂計算!$C$14:$X$14,0)+1,FALSE)))</f>
        <v>120.04859157394364</v>
      </c>
      <c r="F293" s="9">
        <f>IF(F$19=0,#N/A,IF(VLOOKUP($B293,登坂計算!$B$15:$K$915,MATCH(F$18,登坂計算!$C$14:$X$14,0)+1,FALSE)&gt;F$12,F$12,VLOOKUP($B293,登坂計算!$B$15:$K$915,MATCH(F$18,登坂計算!$C$14:$X$14,0)+1,FALSE)))</f>
        <v>188.23945821628581</v>
      </c>
      <c r="G293" s="9">
        <f>IF(G$19=0,#N/A,IF(VLOOKUP($B293,登坂計算!$B$15:$K$915,MATCH(G$18,登坂計算!$C$14:$X$14,0)+1,FALSE)&gt;G$12,G$12,VLOOKUP($B293,登坂計算!$B$15:$K$915,MATCH(G$18,登坂計算!$C$14:$X$14,0)+1,FALSE)))</f>
        <v>426.08195767149476</v>
      </c>
      <c r="H293" s="9">
        <f>IF(H$19=0,#N/A,IF(VLOOKUP($B293,登坂計算!$B$15:$K$915,MATCH(H$18,登坂計算!$C$14:$X$14,0)+1,FALSE)&gt;H$12,H$12,VLOOKUP($B293,登坂計算!$B$15:$K$915,MATCH(H$18,登坂計算!$C$14:$X$14,0)+1,FALSE)))</f>
        <v>597.69830173362448</v>
      </c>
      <c r="I293" s="9" t="e">
        <f>IF(I$19=0,#N/A,IF(VLOOKUP($B293,登坂計算!$B$15:$K$915,MATCH(I$18,登坂計算!$C$14:$X$14,0)+1,FALSE)&gt;I$12,I$12,VLOOKUP($B293,登坂計算!$B$15:$K$915,MATCH(I$18,登坂計算!$C$14:$X$14,0)+1,FALSE)))</f>
        <v>#N/A</v>
      </c>
      <c r="J293" s="9" t="e">
        <f>IF(J$19=0,#N/A,IF(VLOOKUP($B293,登坂計算!$B$15:$K$915,MATCH(J$18,登坂計算!$C$14:$X$14,0)+1,FALSE)&gt;J$12,J$12,VLOOKUP($B293,登坂計算!$B$15:$K$915,MATCH(J$18,登坂計算!$C$14:$X$14,0)+1,FALSE)))</f>
        <v>#N/A</v>
      </c>
      <c r="K293" s="9" t="e">
        <f>IF(K$19=0,#N/A,IF(VLOOKUP($B293,登坂計算!$B$15:$K$915,MATCH(K$18,登坂計算!$C$14:$X$14,0)+1,FALSE)&gt;K$12,K$12,VLOOKUP($B293,登坂計算!$B$15:$K$915,MATCH(K$18,登坂計算!$C$14:$X$14,0)+1,FALSE)))</f>
        <v>#N/A</v>
      </c>
      <c r="L293" s="20" t="e">
        <f>IF(L$19=0,#N/A,IF(VLOOKUP($B293,登坂計算!$B$15:$K$915,MATCH(L$18,登坂計算!$C$14:$X$14,0)+1,FALSE)&gt;L$12,L$12,VLOOKUP($B293,登坂計算!$B$15:$K$915,MATCH(L$18,登坂計算!$C$14:$X$14,0)+1,FALSE)))</f>
        <v>#N/A</v>
      </c>
    </row>
    <row r="294" spans="2:12">
      <c r="B294" s="4">
        <f>登坂計算!B289</f>
        <v>27.4</v>
      </c>
      <c r="C294" s="5" t="e">
        <f t="shared" si="6"/>
        <v>#N/A</v>
      </c>
      <c r="D294" s="9">
        <f>IF(D$19=0,#N/A,IF(VLOOKUP($B294,登坂計算!$B$15:$K$915,MATCH(D$18,登坂計算!$C$14:$X$14,0)+1,FALSE)&gt;D$12,D$12,VLOOKUP($B294,登坂計算!$B$15:$K$915,MATCH(D$18,登坂計算!$C$14:$X$14,0)+1,FALSE)))</f>
        <v>82.218036516856984</v>
      </c>
      <c r="E294" s="9">
        <f>IF(E$19=0,#N/A,IF(VLOOKUP($B294,登坂計算!$B$15:$K$915,MATCH(E$18,登坂計算!$C$14:$X$14,0)+1,FALSE)&gt;E$12,E$12,VLOOKUP($B294,登坂計算!$B$15:$K$915,MATCH(E$18,登坂計算!$C$14:$X$14,0)+1,FALSE)))</f>
        <v>119.67225168928053</v>
      </c>
      <c r="F294" s="9">
        <f>IF(F$19=0,#N/A,IF(VLOOKUP($B294,登坂計算!$B$15:$K$915,MATCH(F$18,登坂計算!$C$14:$X$14,0)+1,FALSE)&gt;F$12,F$12,VLOOKUP($B294,登坂計算!$B$15:$K$915,MATCH(F$18,登坂計算!$C$14:$X$14,0)+1,FALSE)))</f>
        <v>187.64934703659296</v>
      </c>
      <c r="G294" s="9">
        <f>IF(G$19=0,#N/A,IF(VLOOKUP($B294,登坂計算!$B$15:$K$915,MATCH(G$18,登坂計算!$C$14:$X$14,0)+1,FALSE)&gt;G$12,G$12,VLOOKUP($B294,登坂計算!$B$15:$K$915,MATCH(G$18,登坂計算!$C$14:$X$14,0)+1,FALSE)))</f>
        <v>424.74623492202494</v>
      </c>
      <c r="H294" s="9">
        <f>IF(H$19=0,#N/A,IF(VLOOKUP($B294,登坂計算!$B$15:$K$915,MATCH(H$18,登坂計算!$C$14:$X$14,0)+1,FALSE)&gt;H$12,H$12,VLOOKUP($B294,登坂計算!$B$15:$K$915,MATCH(H$18,登坂計算!$C$14:$X$14,0)+1,FALSE)))</f>
        <v>595.82457954339611</v>
      </c>
      <c r="I294" s="9" t="e">
        <f>IF(I$19=0,#N/A,IF(VLOOKUP($B294,登坂計算!$B$15:$K$915,MATCH(I$18,登坂計算!$C$14:$X$14,0)+1,FALSE)&gt;I$12,I$12,VLOOKUP($B294,登坂計算!$B$15:$K$915,MATCH(I$18,登坂計算!$C$14:$X$14,0)+1,FALSE)))</f>
        <v>#N/A</v>
      </c>
      <c r="J294" s="9" t="e">
        <f>IF(J$19=0,#N/A,IF(VLOOKUP($B294,登坂計算!$B$15:$K$915,MATCH(J$18,登坂計算!$C$14:$X$14,0)+1,FALSE)&gt;J$12,J$12,VLOOKUP($B294,登坂計算!$B$15:$K$915,MATCH(J$18,登坂計算!$C$14:$X$14,0)+1,FALSE)))</f>
        <v>#N/A</v>
      </c>
      <c r="K294" s="9" t="e">
        <f>IF(K$19=0,#N/A,IF(VLOOKUP($B294,登坂計算!$B$15:$K$915,MATCH(K$18,登坂計算!$C$14:$X$14,0)+1,FALSE)&gt;K$12,K$12,VLOOKUP($B294,登坂計算!$B$15:$K$915,MATCH(K$18,登坂計算!$C$14:$X$14,0)+1,FALSE)))</f>
        <v>#N/A</v>
      </c>
      <c r="L294" s="20" t="e">
        <f>IF(L$19=0,#N/A,IF(VLOOKUP($B294,登坂計算!$B$15:$K$915,MATCH(L$18,登坂計算!$C$14:$X$14,0)+1,FALSE)&gt;L$12,L$12,VLOOKUP($B294,登坂計算!$B$15:$K$915,MATCH(L$18,登坂計算!$C$14:$X$14,0)+1,FALSE)))</f>
        <v>#N/A</v>
      </c>
    </row>
    <row r="295" spans="2:12">
      <c r="B295" s="4">
        <f>登坂計算!B290</f>
        <v>27.5</v>
      </c>
      <c r="C295" s="5" t="e">
        <f t="shared" si="6"/>
        <v>#N/A</v>
      </c>
      <c r="D295" s="9">
        <f>IF(D$19=0,#N/A,IF(VLOOKUP($B295,登坂計算!$B$15:$K$915,MATCH(D$18,登坂計算!$C$14:$X$14,0)+1,FALSE)&gt;D$12,D$12,VLOOKUP($B295,登坂計算!$B$15:$K$915,MATCH(D$18,登坂計算!$C$14:$X$14,0)+1,FALSE)))</f>
        <v>81.961345866034506</v>
      </c>
      <c r="E295" s="9">
        <f>IF(E$19=0,#N/A,IF(VLOOKUP($B295,登坂計算!$B$15:$K$915,MATCH(E$18,登坂計算!$C$14:$X$14,0)+1,FALSE)&gt;E$12,E$12,VLOOKUP($B295,登坂計算!$B$15:$K$915,MATCH(E$18,登坂計算!$C$14:$X$14,0)+1,FALSE)))</f>
        <v>119.29862627236591</v>
      </c>
      <c r="F295" s="9">
        <f>IF(F$19=0,#N/A,IF(VLOOKUP($B295,登坂計算!$B$15:$K$915,MATCH(F$18,登坂計算!$C$14:$X$14,0)+1,FALSE)&gt;F$12,F$12,VLOOKUP($B295,登坂計算!$B$15:$K$915,MATCH(F$18,登坂計算!$C$14:$X$14,0)+1,FALSE)))</f>
        <v>187.06349221619283</v>
      </c>
      <c r="G295" s="9">
        <f>IF(G$19=0,#N/A,IF(VLOOKUP($B295,登坂計算!$B$15:$K$915,MATCH(G$18,登坂計算!$C$14:$X$14,0)+1,FALSE)&gt;G$12,G$12,VLOOKUP($B295,登坂計算!$B$15:$K$915,MATCH(G$18,登坂計算!$C$14:$X$14,0)+1,FALSE)))</f>
        <v>423.42014648577072</v>
      </c>
      <c r="H295" s="9">
        <f>IF(H$19=0,#N/A,IF(VLOOKUP($B295,登坂計算!$B$15:$K$915,MATCH(H$18,登坂計算!$C$14:$X$14,0)+1,FALSE)&gt;H$12,H$12,VLOOKUP($B295,登坂計算!$B$15:$K$915,MATCH(H$18,登坂計算!$C$14:$X$14,0)+1,FALSE)))</f>
        <v>593.96437215365063</v>
      </c>
      <c r="I295" s="9" t="e">
        <f>IF(I$19=0,#N/A,IF(VLOOKUP($B295,登坂計算!$B$15:$K$915,MATCH(I$18,登坂計算!$C$14:$X$14,0)+1,FALSE)&gt;I$12,I$12,VLOOKUP($B295,登坂計算!$B$15:$K$915,MATCH(I$18,登坂計算!$C$14:$X$14,0)+1,FALSE)))</f>
        <v>#N/A</v>
      </c>
      <c r="J295" s="9" t="e">
        <f>IF(J$19=0,#N/A,IF(VLOOKUP($B295,登坂計算!$B$15:$K$915,MATCH(J$18,登坂計算!$C$14:$X$14,0)+1,FALSE)&gt;J$12,J$12,VLOOKUP($B295,登坂計算!$B$15:$K$915,MATCH(J$18,登坂計算!$C$14:$X$14,0)+1,FALSE)))</f>
        <v>#N/A</v>
      </c>
      <c r="K295" s="9" t="e">
        <f>IF(K$19=0,#N/A,IF(VLOOKUP($B295,登坂計算!$B$15:$K$915,MATCH(K$18,登坂計算!$C$14:$X$14,0)+1,FALSE)&gt;K$12,K$12,VLOOKUP($B295,登坂計算!$B$15:$K$915,MATCH(K$18,登坂計算!$C$14:$X$14,0)+1,FALSE)))</f>
        <v>#N/A</v>
      </c>
      <c r="L295" s="20" t="e">
        <f>IF(L$19=0,#N/A,IF(VLOOKUP($B295,登坂計算!$B$15:$K$915,MATCH(L$18,登坂計算!$C$14:$X$14,0)+1,FALSE)&gt;L$12,L$12,VLOOKUP($B295,登坂計算!$B$15:$K$915,MATCH(L$18,登坂計算!$C$14:$X$14,0)+1,FALSE)))</f>
        <v>#N/A</v>
      </c>
    </row>
    <row r="296" spans="2:12">
      <c r="B296" s="4">
        <f>登坂計算!B291</f>
        <v>27.6</v>
      </c>
      <c r="C296" s="5" t="e">
        <f t="shared" si="6"/>
        <v>#N/A</v>
      </c>
      <c r="D296" s="9">
        <f>IF(D$19=0,#N/A,IF(VLOOKUP($B296,登坂計算!$B$15:$K$915,MATCH(D$18,登坂計算!$C$14:$X$14,0)+1,FALSE)&gt;D$12,D$12,VLOOKUP($B296,登坂計算!$B$15:$K$915,MATCH(D$18,登坂計算!$C$14:$X$14,0)+1,FALSE)))</f>
        <v>81.706501157737563</v>
      </c>
      <c r="E296" s="9">
        <f>IF(E$19=0,#N/A,IF(VLOOKUP($B296,登坂計算!$B$15:$K$915,MATCH(E$18,登坂計算!$C$14:$X$14,0)+1,FALSE)&gt;E$12,E$12,VLOOKUP($B296,登坂計算!$B$15:$K$915,MATCH(E$18,登坂計算!$C$14:$X$14,0)+1,FALSE)))</f>
        <v>118.92768771234886</v>
      </c>
      <c r="F296" s="9">
        <f>IF(F$19=0,#N/A,IF(VLOOKUP($B296,登坂計算!$B$15:$K$915,MATCH(F$18,登坂計算!$C$14:$X$14,0)+1,FALSE)&gt;F$12,F$12,VLOOKUP($B296,登坂計算!$B$15:$K$915,MATCH(F$18,登坂計算!$C$14:$X$14,0)+1,FALSE)))</f>
        <v>186.48185046051981</v>
      </c>
      <c r="G296" s="9">
        <f>IF(G$19=0,#N/A,IF(VLOOKUP($B296,登坂計算!$B$15:$K$915,MATCH(G$18,登坂計算!$C$14:$X$14,0)+1,FALSE)&gt;G$12,G$12,VLOOKUP($B296,登坂計算!$B$15:$K$915,MATCH(G$18,登坂計算!$C$14:$X$14,0)+1,FALSE)))</f>
        <v>422.10359436503586</v>
      </c>
      <c r="H296" s="9">
        <f>IF(H$19=0,#N/A,IF(VLOOKUP($B296,登坂計算!$B$15:$K$915,MATCH(H$18,登坂計算!$C$14:$X$14,0)+1,FALSE)&gt;H$12,H$12,VLOOKUP($B296,登坂計算!$B$15:$K$915,MATCH(H$18,登坂計算!$C$14:$X$14,0)+1,FALSE)))</f>
        <v>592.11754209539743</v>
      </c>
      <c r="I296" s="9" t="e">
        <f>IF(I$19=0,#N/A,IF(VLOOKUP($B296,登坂計算!$B$15:$K$915,MATCH(I$18,登坂計算!$C$14:$X$14,0)+1,FALSE)&gt;I$12,I$12,VLOOKUP($B296,登坂計算!$B$15:$K$915,MATCH(I$18,登坂計算!$C$14:$X$14,0)+1,FALSE)))</f>
        <v>#N/A</v>
      </c>
      <c r="J296" s="9" t="e">
        <f>IF(J$19=0,#N/A,IF(VLOOKUP($B296,登坂計算!$B$15:$K$915,MATCH(J$18,登坂計算!$C$14:$X$14,0)+1,FALSE)&gt;J$12,J$12,VLOOKUP($B296,登坂計算!$B$15:$K$915,MATCH(J$18,登坂計算!$C$14:$X$14,0)+1,FALSE)))</f>
        <v>#N/A</v>
      </c>
      <c r="K296" s="9" t="e">
        <f>IF(K$19=0,#N/A,IF(VLOOKUP($B296,登坂計算!$B$15:$K$915,MATCH(K$18,登坂計算!$C$14:$X$14,0)+1,FALSE)&gt;K$12,K$12,VLOOKUP($B296,登坂計算!$B$15:$K$915,MATCH(K$18,登坂計算!$C$14:$X$14,0)+1,FALSE)))</f>
        <v>#N/A</v>
      </c>
      <c r="L296" s="20" t="e">
        <f>IF(L$19=0,#N/A,IF(VLOOKUP($B296,登坂計算!$B$15:$K$915,MATCH(L$18,登坂計算!$C$14:$X$14,0)+1,FALSE)&gt;L$12,L$12,VLOOKUP($B296,登坂計算!$B$15:$K$915,MATCH(L$18,登坂計算!$C$14:$X$14,0)+1,FALSE)))</f>
        <v>#N/A</v>
      </c>
    </row>
    <row r="297" spans="2:12">
      <c r="B297" s="4">
        <f>登坂計算!B292</f>
        <v>27.7</v>
      </c>
      <c r="C297" s="5" t="e">
        <f t="shared" si="6"/>
        <v>#N/A</v>
      </c>
      <c r="D297" s="9">
        <f>IF(D$19=0,#N/A,IF(VLOOKUP($B297,登坂計算!$B$15:$K$915,MATCH(D$18,登坂計算!$C$14:$X$14,0)+1,FALSE)&gt;D$12,D$12,VLOOKUP($B297,登坂計算!$B$15:$K$915,MATCH(D$18,登坂計算!$C$14:$X$14,0)+1,FALSE)))</f>
        <v>81.453483680994253</v>
      </c>
      <c r="E297" s="9">
        <f>IF(E$19=0,#N/A,IF(VLOOKUP($B297,登坂計算!$B$15:$K$915,MATCH(E$18,登坂計算!$C$14:$X$14,0)+1,FALSE)&gt;E$12,E$12,VLOOKUP($B297,登坂計算!$B$15:$K$915,MATCH(E$18,登坂計算!$C$14:$X$14,0)+1,FALSE)))</f>
        <v>118.55940877452231</v>
      </c>
      <c r="F297" s="9">
        <f>IF(F$19=0,#N/A,IF(VLOOKUP($B297,登坂計算!$B$15:$K$915,MATCH(F$18,登坂計算!$C$14:$X$14,0)+1,FALSE)&gt;F$12,F$12,VLOOKUP($B297,登坂計算!$B$15:$K$915,MATCH(F$18,登坂計算!$C$14:$X$14,0)+1,FALSE)))</f>
        <v>185.90437906481222</v>
      </c>
      <c r="G297" s="9">
        <f>IF(G$19=0,#N/A,IF(VLOOKUP($B297,登坂計算!$B$15:$K$915,MATCH(G$18,登坂計算!$C$14:$X$14,0)+1,FALSE)&gt;G$12,G$12,VLOOKUP($B297,登坂計算!$B$15:$K$915,MATCH(G$18,登坂計算!$C$14:$X$14,0)+1,FALSE)))</f>
        <v>420.79648189715107</v>
      </c>
      <c r="H297" s="9">
        <f>IF(H$19=0,#N/A,IF(VLOOKUP($B297,登坂計算!$B$15:$K$915,MATCH(H$18,登坂計算!$C$14:$X$14,0)+1,FALSE)&gt;H$12,H$12,VLOOKUP($B297,登坂計算!$B$15:$K$915,MATCH(H$18,登坂計算!$C$14:$X$14,0)+1,FALSE)))</f>
        <v>590.28395377239246</v>
      </c>
      <c r="I297" s="9" t="e">
        <f>IF(I$19=0,#N/A,IF(VLOOKUP($B297,登坂計算!$B$15:$K$915,MATCH(I$18,登坂計算!$C$14:$X$14,0)+1,FALSE)&gt;I$12,I$12,VLOOKUP($B297,登坂計算!$B$15:$K$915,MATCH(I$18,登坂計算!$C$14:$X$14,0)+1,FALSE)))</f>
        <v>#N/A</v>
      </c>
      <c r="J297" s="9" t="e">
        <f>IF(J$19=0,#N/A,IF(VLOOKUP($B297,登坂計算!$B$15:$K$915,MATCH(J$18,登坂計算!$C$14:$X$14,0)+1,FALSE)&gt;J$12,J$12,VLOOKUP($B297,登坂計算!$B$15:$K$915,MATCH(J$18,登坂計算!$C$14:$X$14,0)+1,FALSE)))</f>
        <v>#N/A</v>
      </c>
      <c r="K297" s="9" t="e">
        <f>IF(K$19=0,#N/A,IF(VLOOKUP($B297,登坂計算!$B$15:$K$915,MATCH(K$18,登坂計算!$C$14:$X$14,0)+1,FALSE)&gt;K$12,K$12,VLOOKUP($B297,登坂計算!$B$15:$K$915,MATCH(K$18,登坂計算!$C$14:$X$14,0)+1,FALSE)))</f>
        <v>#N/A</v>
      </c>
      <c r="L297" s="20" t="e">
        <f>IF(L$19=0,#N/A,IF(VLOOKUP($B297,登坂計算!$B$15:$K$915,MATCH(L$18,登坂計算!$C$14:$X$14,0)+1,FALSE)&gt;L$12,L$12,VLOOKUP($B297,登坂計算!$B$15:$K$915,MATCH(L$18,登坂計算!$C$14:$X$14,0)+1,FALSE)))</f>
        <v>#N/A</v>
      </c>
    </row>
    <row r="298" spans="2:12">
      <c r="B298" s="4">
        <f>登坂計算!B293</f>
        <v>27.8</v>
      </c>
      <c r="C298" s="5" t="e">
        <f t="shared" si="6"/>
        <v>#N/A</v>
      </c>
      <c r="D298" s="9">
        <f>IF(D$19=0,#N/A,IF(VLOOKUP($B298,登坂計算!$B$15:$K$915,MATCH(D$18,登坂計算!$C$14:$X$14,0)+1,FALSE)&gt;D$12,D$12,VLOOKUP($B298,登坂計算!$B$15:$K$915,MATCH(D$18,登坂計算!$C$14:$X$14,0)+1,FALSE)))</f>
        <v>81.202274978877398</v>
      </c>
      <c r="E298" s="9">
        <f>IF(E$19=0,#N/A,IF(VLOOKUP($B298,登坂計算!$B$15:$K$915,MATCH(E$18,登坂計算!$C$14:$X$14,0)+1,FALSE)&gt;E$12,E$12,VLOOKUP($B298,登坂計算!$B$15:$K$915,MATCH(E$18,登坂計算!$C$14:$X$14,0)+1,FALSE)))</f>
        <v>118.19376259395337</v>
      </c>
      <c r="F298" s="9">
        <f>IF(F$19=0,#N/A,IF(VLOOKUP($B298,登坂計算!$B$15:$K$915,MATCH(F$18,登坂計算!$C$14:$X$14,0)+1,FALSE)&gt;F$12,F$12,VLOOKUP($B298,登坂計算!$B$15:$K$915,MATCH(F$18,登坂計算!$C$14:$X$14,0)+1,FALSE)))</f>
        <v>185.33103590412418</v>
      </c>
      <c r="G298" s="9">
        <f>IF(G$19=0,#N/A,IF(VLOOKUP($B298,登坂計算!$B$15:$K$915,MATCH(G$18,登坂計算!$C$14:$X$14,0)+1,FALSE)&gt;G$12,G$12,VLOOKUP($B298,登坂計算!$B$15:$K$915,MATCH(G$18,登坂計算!$C$14:$X$14,0)+1,FALSE)))</f>
        <v>419.49871373186642</v>
      </c>
      <c r="H298" s="9">
        <f>IF(H$19=0,#N/A,IF(VLOOKUP($B298,登坂計算!$B$15:$K$915,MATCH(H$18,登坂計算!$C$14:$X$14,0)+1,FALSE)&gt;H$12,H$12,VLOOKUP($B298,登坂計算!$B$15:$K$915,MATCH(H$18,登坂計算!$C$14:$X$14,0)+1,FALSE)))</f>
        <v>588.46347342942374</v>
      </c>
      <c r="I298" s="9" t="e">
        <f>IF(I$19=0,#N/A,IF(VLOOKUP($B298,登坂計算!$B$15:$K$915,MATCH(I$18,登坂計算!$C$14:$X$14,0)+1,FALSE)&gt;I$12,I$12,VLOOKUP($B298,登坂計算!$B$15:$K$915,MATCH(I$18,登坂計算!$C$14:$X$14,0)+1,FALSE)))</f>
        <v>#N/A</v>
      </c>
      <c r="J298" s="9" t="e">
        <f>IF(J$19=0,#N/A,IF(VLOOKUP($B298,登坂計算!$B$15:$K$915,MATCH(J$18,登坂計算!$C$14:$X$14,0)+1,FALSE)&gt;J$12,J$12,VLOOKUP($B298,登坂計算!$B$15:$K$915,MATCH(J$18,登坂計算!$C$14:$X$14,0)+1,FALSE)))</f>
        <v>#N/A</v>
      </c>
      <c r="K298" s="9" t="e">
        <f>IF(K$19=0,#N/A,IF(VLOOKUP($B298,登坂計算!$B$15:$K$915,MATCH(K$18,登坂計算!$C$14:$X$14,0)+1,FALSE)&gt;K$12,K$12,VLOOKUP($B298,登坂計算!$B$15:$K$915,MATCH(K$18,登坂計算!$C$14:$X$14,0)+1,FALSE)))</f>
        <v>#N/A</v>
      </c>
      <c r="L298" s="20" t="e">
        <f>IF(L$19=0,#N/A,IF(VLOOKUP($B298,登坂計算!$B$15:$K$915,MATCH(L$18,登坂計算!$C$14:$X$14,0)+1,FALSE)&gt;L$12,L$12,VLOOKUP($B298,登坂計算!$B$15:$K$915,MATCH(L$18,登坂計算!$C$14:$X$14,0)+1,FALSE)))</f>
        <v>#N/A</v>
      </c>
    </row>
    <row r="299" spans="2:12">
      <c r="B299" s="4">
        <f>登坂計算!B294</f>
        <v>27.9</v>
      </c>
      <c r="C299" s="5" t="e">
        <f t="shared" si="6"/>
        <v>#N/A</v>
      </c>
      <c r="D299" s="9">
        <f>IF(D$19=0,#N/A,IF(VLOOKUP($B299,登坂計算!$B$15:$K$915,MATCH(D$18,登坂計算!$C$14:$X$14,0)+1,FALSE)&gt;D$12,D$12,VLOOKUP($B299,登坂計算!$B$15:$K$915,MATCH(D$18,登坂計算!$C$14:$X$14,0)+1,FALSE)))</f>
        <v>80.952856844217166</v>
      </c>
      <c r="E299" s="9">
        <f>IF(E$19=0,#N/A,IF(VLOOKUP($B299,登坂計算!$B$15:$K$915,MATCH(E$18,登坂計算!$C$14:$X$14,0)+1,FALSE)&gt;E$12,E$12,VLOOKUP($B299,登坂計算!$B$15:$K$915,MATCH(E$18,登坂計算!$C$14:$X$14,0)+1,FALSE)))</f>
        <v>117.8307226692428</v>
      </c>
      <c r="F299" s="9">
        <f>IF(F$19=0,#N/A,IF(VLOOKUP($B299,登坂計算!$B$15:$K$915,MATCH(F$18,登坂計算!$C$14:$X$14,0)+1,FALSE)&gt;F$12,F$12,VLOOKUP($B299,登坂計算!$B$15:$K$915,MATCH(F$18,登坂計算!$C$14:$X$14,0)+1,FALSE)))</f>
        <v>184.76177942354059</v>
      </c>
      <c r="G299" s="9">
        <f>IF(G$19=0,#N/A,IF(VLOOKUP($B299,登坂計算!$B$15:$K$915,MATCH(G$18,登坂計算!$C$14:$X$14,0)+1,FALSE)&gt;G$12,G$12,VLOOKUP($B299,登坂計算!$B$15:$K$915,MATCH(G$18,登坂計算!$C$14:$X$14,0)+1,FALSE)))</f>
        <v>418.2101958092025</v>
      </c>
      <c r="H299" s="9">
        <f>IF(H$19=0,#N/A,IF(VLOOKUP($B299,登坂計算!$B$15:$K$915,MATCH(H$18,登坂計算!$C$14:$X$14,0)+1,FALSE)&gt;H$12,H$12,VLOOKUP($B299,登坂計算!$B$15:$K$915,MATCH(H$18,登坂計算!$C$14:$X$14,0)+1,FALSE)))</f>
        <v>586.65596912124238</v>
      </c>
      <c r="I299" s="9" t="e">
        <f>IF(I$19=0,#N/A,IF(VLOOKUP($B299,登坂計算!$B$15:$K$915,MATCH(I$18,登坂計算!$C$14:$X$14,0)+1,FALSE)&gt;I$12,I$12,VLOOKUP($B299,登坂計算!$B$15:$K$915,MATCH(I$18,登坂計算!$C$14:$X$14,0)+1,FALSE)))</f>
        <v>#N/A</v>
      </c>
      <c r="J299" s="9" t="e">
        <f>IF(J$19=0,#N/A,IF(VLOOKUP($B299,登坂計算!$B$15:$K$915,MATCH(J$18,登坂計算!$C$14:$X$14,0)+1,FALSE)&gt;J$12,J$12,VLOOKUP($B299,登坂計算!$B$15:$K$915,MATCH(J$18,登坂計算!$C$14:$X$14,0)+1,FALSE)))</f>
        <v>#N/A</v>
      </c>
      <c r="K299" s="9" t="e">
        <f>IF(K$19=0,#N/A,IF(VLOOKUP($B299,登坂計算!$B$15:$K$915,MATCH(K$18,登坂計算!$C$14:$X$14,0)+1,FALSE)&gt;K$12,K$12,VLOOKUP($B299,登坂計算!$B$15:$K$915,MATCH(K$18,登坂計算!$C$14:$X$14,0)+1,FALSE)))</f>
        <v>#N/A</v>
      </c>
      <c r="L299" s="20" t="e">
        <f>IF(L$19=0,#N/A,IF(VLOOKUP($B299,登坂計算!$B$15:$K$915,MATCH(L$18,登坂計算!$C$14:$X$14,0)+1,FALSE)&gt;L$12,L$12,VLOOKUP($B299,登坂計算!$B$15:$K$915,MATCH(L$18,登坂計算!$C$14:$X$14,0)+1,FALSE)))</f>
        <v>#N/A</v>
      </c>
    </row>
    <row r="300" spans="2:12">
      <c r="B300" s="4">
        <f>登坂計算!B295</f>
        <v>28</v>
      </c>
      <c r="C300" s="5" t="e">
        <f t="shared" si="6"/>
        <v>#N/A</v>
      </c>
      <c r="D300" s="9">
        <f>IF(D$19=0,#N/A,IF(VLOOKUP($B300,登坂計算!$B$15:$K$915,MATCH(D$18,登坂計算!$C$14:$X$14,0)+1,FALSE)&gt;D$12,D$12,VLOOKUP($B300,登坂計算!$B$15:$K$915,MATCH(D$18,登坂計算!$C$14:$X$14,0)+1,FALSE)))</f>
        <v>80.705211315400192</v>
      </c>
      <c r="E300" s="9">
        <f>IF(E$19=0,#N/A,IF(VLOOKUP($B300,登坂計算!$B$15:$K$915,MATCH(E$18,登坂計算!$C$14:$X$14,0)+1,FALSE)&gt;E$12,E$12,VLOOKUP($B300,登坂計算!$B$15:$K$915,MATCH(E$18,登坂計算!$C$14:$X$14,0)+1,FALSE)))</f>
        <v>117.47026285641046</v>
      </c>
      <c r="F300" s="9">
        <f>IF(F$19=0,#N/A,IF(VLOOKUP($B300,登坂計算!$B$15:$K$915,MATCH(F$18,登坂計算!$C$14:$X$14,0)+1,FALSE)&gt;F$12,F$12,VLOOKUP($B300,登坂計算!$B$15:$K$915,MATCH(F$18,登坂計算!$C$14:$X$14,0)+1,FALSE)))</f>
        <v>184.1965686285892</v>
      </c>
      <c r="G300" s="9">
        <f>IF(G$19=0,#N/A,IF(VLOOKUP($B300,登坂計算!$B$15:$K$915,MATCH(G$18,登坂計算!$C$14:$X$14,0)+1,FALSE)&gt;G$12,G$12,VLOOKUP($B300,登坂計算!$B$15:$K$915,MATCH(G$18,登坂計算!$C$14:$X$14,0)+1,FALSE)))</f>
        <v>416.93083533774785</v>
      </c>
      <c r="H300" s="9">
        <f>IF(H$19=0,#N/A,IF(VLOOKUP($B300,登坂計算!$B$15:$K$915,MATCH(H$18,登坂計算!$C$14:$X$14,0)+1,FALSE)&gt;H$12,H$12,VLOOKUP($B300,登坂計算!$B$15:$K$915,MATCH(H$18,登坂計算!$C$14:$X$14,0)+1,FALSE)))</f>
        <v>584.86131068211853</v>
      </c>
      <c r="I300" s="9" t="e">
        <f>IF(I$19=0,#N/A,IF(VLOOKUP($B300,登坂計算!$B$15:$K$915,MATCH(I$18,登坂計算!$C$14:$X$14,0)+1,FALSE)&gt;I$12,I$12,VLOOKUP($B300,登坂計算!$B$15:$K$915,MATCH(I$18,登坂計算!$C$14:$X$14,0)+1,FALSE)))</f>
        <v>#N/A</v>
      </c>
      <c r="J300" s="9" t="e">
        <f>IF(J$19=0,#N/A,IF(VLOOKUP($B300,登坂計算!$B$15:$K$915,MATCH(J$18,登坂計算!$C$14:$X$14,0)+1,FALSE)&gt;J$12,J$12,VLOOKUP($B300,登坂計算!$B$15:$K$915,MATCH(J$18,登坂計算!$C$14:$X$14,0)+1,FALSE)))</f>
        <v>#N/A</v>
      </c>
      <c r="K300" s="9" t="e">
        <f>IF(K$19=0,#N/A,IF(VLOOKUP($B300,登坂計算!$B$15:$K$915,MATCH(K$18,登坂計算!$C$14:$X$14,0)+1,FALSE)&gt;K$12,K$12,VLOOKUP($B300,登坂計算!$B$15:$K$915,MATCH(K$18,登坂計算!$C$14:$X$14,0)+1,FALSE)))</f>
        <v>#N/A</v>
      </c>
      <c r="L300" s="20" t="e">
        <f>IF(L$19=0,#N/A,IF(VLOOKUP($B300,登坂計算!$B$15:$K$915,MATCH(L$18,登坂計算!$C$14:$X$14,0)+1,FALSE)&gt;L$12,L$12,VLOOKUP($B300,登坂計算!$B$15:$K$915,MATCH(L$18,登坂計算!$C$14:$X$14,0)+1,FALSE)))</f>
        <v>#N/A</v>
      </c>
    </row>
    <row r="301" spans="2:12">
      <c r="B301" s="4">
        <f>登坂計算!B296</f>
        <v>28.1</v>
      </c>
      <c r="C301" s="5" t="e">
        <f t="shared" si="6"/>
        <v>#N/A</v>
      </c>
      <c r="D301" s="9">
        <f>IF(D$19=0,#N/A,IF(VLOOKUP($B301,登坂計算!$B$15:$K$915,MATCH(D$18,登坂計算!$C$14:$X$14,0)+1,FALSE)&gt;D$12,D$12,VLOOKUP($B301,登坂計算!$B$15:$K$915,MATCH(D$18,登坂計算!$C$14:$X$14,0)+1,FALSE)))</f>
        <v>80.459320672253398</v>
      </c>
      <c r="E301" s="9">
        <f>IF(E$19=0,#N/A,IF(VLOOKUP($B301,登坂計算!$B$15:$K$915,MATCH(E$18,登坂計算!$C$14:$X$14,0)+1,FALSE)&gt;E$12,E$12,VLOOKUP($B301,登坂計算!$B$15:$K$915,MATCH(E$18,登坂計算!$C$14:$X$14,0)+1,FALSE)))</f>
        <v>117.11235736290394</v>
      </c>
      <c r="F301" s="9">
        <f>IF(F$19=0,#N/A,IF(VLOOKUP($B301,登坂計算!$B$15:$K$915,MATCH(F$18,登坂計算!$C$14:$X$14,0)+1,FALSE)&gt;F$12,F$12,VLOOKUP($B301,登坂計算!$B$15:$K$915,MATCH(F$18,登坂計算!$C$14:$X$14,0)+1,FALSE)))</f>
        <v>183.63536307584599</v>
      </c>
      <c r="G301" s="9">
        <f>IF(G$19=0,#N/A,IF(VLOOKUP($B301,登坂計算!$B$15:$K$915,MATCH(G$18,登坂計算!$C$14:$X$14,0)+1,FALSE)&gt;G$12,G$12,VLOOKUP($B301,登坂計算!$B$15:$K$915,MATCH(G$18,登坂計算!$C$14:$X$14,0)+1,FALSE)))</f>
        <v>415.66054077339464</v>
      </c>
      <c r="H301" s="9">
        <f>IF(H$19=0,#N/A,IF(VLOOKUP($B301,登坂計算!$B$15:$K$915,MATCH(H$18,登坂計算!$C$14:$X$14,0)+1,FALSE)&gt;H$12,H$12,VLOOKUP($B301,登坂計算!$B$15:$K$915,MATCH(H$18,登坂計算!$C$14:$X$14,0)+1,FALSE)))</f>
        <v>583.0793696960119</v>
      </c>
      <c r="I301" s="9" t="e">
        <f>IF(I$19=0,#N/A,IF(VLOOKUP($B301,登坂計算!$B$15:$K$915,MATCH(I$18,登坂計算!$C$14:$X$14,0)+1,FALSE)&gt;I$12,I$12,VLOOKUP($B301,登坂計算!$B$15:$K$915,MATCH(I$18,登坂計算!$C$14:$X$14,0)+1,FALSE)))</f>
        <v>#N/A</v>
      </c>
      <c r="J301" s="9" t="e">
        <f>IF(J$19=0,#N/A,IF(VLOOKUP($B301,登坂計算!$B$15:$K$915,MATCH(J$18,登坂計算!$C$14:$X$14,0)+1,FALSE)&gt;J$12,J$12,VLOOKUP($B301,登坂計算!$B$15:$K$915,MATCH(J$18,登坂計算!$C$14:$X$14,0)+1,FALSE)))</f>
        <v>#N/A</v>
      </c>
      <c r="K301" s="9" t="e">
        <f>IF(K$19=0,#N/A,IF(VLOOKUP($B301,登坂計算!$B$15:$K$915,MATCH(K$18,登坂計算!$C$14:$X$14,0)+1,FALSE)&gt;K$12,K$12,VLOOKUP($B301,登坂計算!$B$15:$K$915,MATCH(K$18,登坂計算!$C$14:$X$14,0)+1,FALSE)))</f>
        <v>#N/A</v>
      </c>
      <c r="L301" s="20" t="e">
        <f>IF(L$19=0,#N/A,IF(VLOOKUP($B301,登坂計算!$B$15:$K$915,MATCH(L$18,登坂計算!$C$14:$X$14,0)+1,FALSE)&gt;L$12,L$12,VLOOKUP($B301,登坂計算!$B$15:$K$915,MATCH(L$18,登坂計算!$C$14:$X$14,0)+1,FALSE)))</f>
        <v>#N/A</v>
      </c>
    </row>
    <row r="302" spans="2:12">
      <c r="B302" s="4">
        <f>登坂計算!B297</f>
        <v>28.2</v>
      </c>
      <c r="C302" s="5" t="e">
        <f t="shared" si="6"/>
        <v>#N/A</v>
      </c>
      <c r="D302" s="9">
        <f>IF(D$19=0,#N/A,IF(VLOOKUP($B302,登坂計算!$B$15:$K$915,MATCH(D$18,登坂計算!$C$14:$X$14,0)+1,FALSE)&gt;D$12,D$12,VLOOKUP($B302,登坂計算!$B$15:$K$915,MATCH(D$18,登坂計算!$C$14:$X$14,0)+1,FALSE)))</f>
        <v>80.215167432009991</v>
      </c>
      <c r="E302" s="9">
        <f>IF(E$19=0,#N/A,IF(VLOOKUP($B302,登坂計算!$B$15:$K$915,MATCH(E$18,登坂計算!$C$14:$X$14,0)+1,FALSE)&gt;E$12,E$12,VLOOKUP($B302,登坂計算!$B$15:$K$915,MATCH(E$18,登坂計算!$C$14:$X$14,0)+1,FALSE)))</f>
        <v>116.75698074172701</v>
      </c>
      <c r="F302" s="9">
        <f>IF(F$19=0,#N/A,IF(VLOOKUP($B302,登坂計算!$B$15:$K$915,MATCH(F$18,登坂計算!$C$14:$X$14,0)+1,FALSE)&gt;F$12,F$12,VLOOKUP($B302,登坂計算!$B$15:$K$915,MATCH(F$18,登坂計算!$C$14:$X$14,0)+1,FALSE)))</f>
        <v>183.0781228637284</v>
      </c>
      <c r="G302" s="9">
        <f>IF(G$19=0,#N/A,IF(VLOOKUP($B302,登坂計算!$B$15:$K$915,MATCH(G$18,登坂計算!$C$14:$X$14,0)+1,FALSE)&gt;G$12,G$12,VLOOKUP($B302,登坂計算!$B$15:$K$915,MATCH(G$18,登坂計算!$C$14:$X$14,0)+1,FALSE)))</f>
        <v>414.39922179849867</v>
      </c>
      <c r="H302" s="9">
        <f>IF(H$19=0,#N/A,IF(VLOOKUP($B302,登坂計算!$B$15:$K$915,MATCH(H$18,登坂計算!$C$14:$X$14,0)+1,FALSE)&gt;H$12,H$12,VLOOKUP($B302,登坂計算!$B$15:$K$915,MATCH(H$18,登坂計算!$C$14:$X$14,0)+1,FALSE)))</f>
        <v>581.31001946733841</v>
      </c>
      <c r="I302" s="9" t="e">
        <f>IF(I$19=0,#N/A,IF(VLOOKUP($B302,登坂計算!$B$15:$K$915,MATCH(I$18,登坂計算!$C$14:$X$14,0)+1,FALSE)&gt;I$12,I$12,VLOOKUP($B302,登坂計算!$B$15:$K$915,MATCH(I$18,登坂計算!$C$14:$X$14,0)+1,FALSE)))</f>
        <v>#N/A</v>
      </c>
      <c r="J302" s="9" t="e">
        <f>IF(J$19=0,#N/A,IF(VLOOKUP($B302,登坂計算!$B$15:$K$915,MATCH(J$18,登坂計算!$C$14:$X$14,0)+1,FALSE)&gt;J$12,J$12,VLOOKUP($B302,登坂計算!$B$15:$K$915,MATCH(J$18,登坂計算!$C$14:$X$14,0)+1,FALSE)))</f>
        <v>#N/A</v>
      </c>
      <c r="K302" s="9" t="e">
        <f>IF(K$19=0,#N/A,IF(VLOOKUP($B302,登坂計算!$B$15:$K$915,MATCH(K$18,登坂計算!$C$14:$X$14,0)+1,FALSE)&gt;K$12,K$12,VLOOKUP($B302,登坂計算!$B$15:$K$915,MATCH(K$18,登坂計算!$C$14:$X$14,0)+1,FALSE)))</f>
        <v>#N/A</v>
      </c>
      <c r="L302" s="20" t="e">
        <f>IF(L$19=0,#N/A,IF(VLOOKUP($B302,登坂計算!$B$15:$K$915,MATCH(L$18,登坂計算!$C$14:$X$14,0)+1,FALSE)&gt;L$12,L$12,VLOOKUP($B302,登坂計算!$B$15:$K$915,MATCH(L$18,登坂計算!$C$14:$X$14,0)+1,FALSE)))</f>
        <v>#N/A</v>
      </c>
    </row>
    <row r="303" spans="2:12">
      <c r="B303" s="4">
        <f>登坂計算!B298</f>
        <v>28.3</v>
      </c>
      <c r="C303" s="5" t="e">
        <f t="shared" si="6"/>
        <v>#N/A</v>
      </c>
      <c r="D303" s="9">
        <f>IF(D$19=0,#N/A,IF(VLOOKUP($B303,登坂計算!$B$15:$K$915,MATCH(D$18,登坂計算!$C$14:$X$14,0)+1,FALSE)&gt;D$12,D$12,VLOOKUP($B303,登坂計算!$B$15:$K$915,MATCH(D$18,登坂計算!$C$14:$X$14,0)+1,FALSE)))</f>
        <v>79.972734345356514</v>
      </c>
      <c r="E303" s="9">
        <f>IF(E$19=0,#N/A,IF(VLOOKUP($B303,登坂計算!$B$15:$K$915,MATCH(E$18,登坂計算!$C$14:$X$14,0)+1,FALSE)&gt;E$12,E$12,VLOOKUP($B303,登坂計算!$B$15:$K$915,MATCH(E$18,登坂計算!$C$14:$X$14,0)+1,FALSE)))</f>
        <v>116.4041078856858</v>
      </c>
      <c r="F303" s="9">
        <f>IF(F$19=0,#N/A,IF(VLOOKUP($B303,登坂計算!$B$15:$K$915,MATCH(F$18,登坂計算!$C$14:$X$14,0)+1,FALSE)&gt;F$12,F$12,VLOOKUP($B303,登坂計算!$B$15:$K$915,MATCH(F$18,登坂計算!$C$14:$X$14,0)+1,FALSE)))</f>
        <v>182.52480862347332</v>
      </c>
      <c r="G303" s="9">
        <f>IF(G$19=0,#N/A,IF(VLOOKUP($B303,登坂計算!$B$15:$K$915,MATCH(G$18,登坂計算!$C$14:$X$14,0)+1,FALSE)&gt;G$12,G$12,VLOOKUP($B303,登坂計算!$B$15:$K$915,MATCH(G$18,登坂計算!$C$14:$X$14,0)+1,FALSE)))</f>
        <v>413.146789301458</v>
      </c>
      <c r="H303" s="9">
        <f>IF(H$19=0,#N/A,IF(VLOOKUP($B303,登坂計算!$B$15:$K$915,MATCH(H$18,登坂計算!$C$14:$X$14,0)+1,FALSE)&gt;H$12,H$12,VLOOKUP($B303,登坂計算!$B$15:$K$915,MATCH(H$18,登坂計算!$C$14:$X$14,0)+1,FALSE)))</f>
        <v>579.55313499232307</v>
      </c>
      <c r="I303" s="9" t="e">
        <f>IF(I$19=0,#N/A,IF(VLOOKUP($B303,登坂計算!$B$15:$K$915,MATCH(I$18,登坂計算!$C$14:$X$14,0)+1,FALSE)&gt;I$12,I$12,VLOOKUP($B303,登坂計算!$B$15:$K$915,MATCH(I$18,登坂計算!$C$14:$X$14,0)+1,FALSE)))</f>
        <v>#N/A</v>
      </c>
      <c r="J303" s="9" t="e">
        <f>IF(J$19=0,#N/A,IF(VLOOKUP($B303,登坂計算!$B$15:$K$915,MATCH(J$18,登坂計算!$C$14:$X$14,0)+1,FALSE)&gt;J$12,J$12,VLOOKUP($B303,登坂計算!$B$15:$K$915,MATCH(J$18,登坂計算!$C$14:$X$14,0)+1,FALSE)))</f>
        <v>#N/A</v>
      </c>
      <c r="K303" s="9" t="e">
        <f>IF(K$19=0,#N/A,IF(VLOOKUP($B303,登坂計算!$B$15:$K$915,MATCH(K$18,登坂計算!$C$14:$X$14,0)+1,FALSE)&gt;K$12,K$12,VLOOKUP($B303,登坂計算!$B$15:$K$915,MATCH(K$18,登坂計算!$C$14:$X$14,0)+1,FALSE)))</f>
        <v>#N/A</v>
      </c>
      <c r="L303" s="20" t="e">
        <f>IF(L$19=0,#N/A,IF(VLOOKUP($B303,登坂計算!$B$15:$K$915,MATCH(L$18,登坂計算!$C$14:$X$14,0)+1,FALSE)&gt;L$12,L$12,VLOOKUP($B303,登坂計算!$B$15:$K$915,MATCH(L$18,登坂計算!$C$14:$X$14,0)+1,FALSE)))</f>
        <v>#N/A</v>
      </c>
    </row>
    <row r="304" spans="2:12">
      <c r="B304" s="4">
        <f>登坂計算!B299</f>
        <v>28.4</v>
      </c>
      <c r="C304" s="5" t="e">
        <f t="shared" si="6"/>
        <v>#N/A</v>
      </c>
      <c r="D304" s="9">
        <f>IF(D$19=0,#N/A,IF(VLOOKUP($B304,登坂計算!$B$15:$K$915,MATCH(D$18,登坂計算!$C$14:$X$14,0)+1,FALSE)&gt;D$12,D$12,VLOOKUP($B304,登坂計算!$B$15:$K$915,MATCH(D$18,登坂計算!$C$14:$X$14,0)+1,FALSE)))</f>
        <v>79.732004392558494</v>
      </c>
      <c r="E304" s="9">
        <f>IF(E$19=0,#N/A,IF(VLOOKUP($B304,登坂計算!$B$15:$K$915,MATCH(E$18,登坂計算!$C$14:$X$14,0)+1,FALSE)&gt;E$12,E$12,VLOOKUP($B304,登坂計算!$B$15:$K$915,MATCH(E$18,登坂計算!$C$14:$X$14,0)+1,FALSE)))</f>
        <v>116.05371402174954</v>
      </c>
      <c r="F304" s="9">
        <f>IF(F$19=0,#N/A,IF(VLOOKUP($B304,登坂計算!$B$15:$K$915,MATCH(F$18,登坂計算!$C$14:$X$14,0)+1,FALSE)&gt;F$12,F$12,VLOOKUP($B304,登坂計算!$B$15:$K$915,MATCH(F$18,登坂計算!$C$14:$X$14,0)+1,FALSE)))</f>
        <v>181.97538151029437</v>
      </c>
      <c r="G304" s="9">
        <f>IF(G$19=0,#N/A,IF(VLOOKUP($B304,登坂計算!$B$15:$K$915,MATCH(G$18,登坂計算!$C$14:$X$14,0)+1,FALSE)&gt;G$12,G$12,VLOOKUP($B304,登坂計算!$B$15:$K$915,MATCH(G$18,登坂計算!$C$14:$X$14,0)+1,FALSE)))</f>
        <v>411.90315535669754</v>
      </c>
      <c r="H304" s="9">
        <f>IF(H$19=0,#N/A,IF(VLOOKUP($B304,登坂計算!$B$15:$K$915,MATCH(H$18,登坂計算!$C$14:$X$14,0)+1,FALSE)&gt;H$12,H$12,VLOOKUP($B304,登坂計算!$B$15:$K$915,MATCH(H$18,登坂計算!$C$14:$X$14,0)+1,FALSE)))</f>
        <v>577.80859293092294</v>
      </c>
      <c r="I304" s="9" t="e">
        <f>IF(I$19=0,#N/A,IF(VLOOKUP($B304,登坂計算!$B$15:$K$915,MATCH(I$18,登坂計算!$C$14:$X$14,0)+1,FALSE)&gt;I$12,I$12,VLOOKUP($B304,登坂計算!$B$15:$K$915,MATCH(I$18,登坂計算!$C$14:$X$14,0)+1,FALSE)))</f>
        <v>#N/A</v>
      </c>
      <c r="J304" s="9" t="e">
        <f>IF(J$19=0,#N/A,IF(VLOOKUP($B304,登坂計算!$B$15:$K$915,MATCH(J$18,登坂計算!$C$14:$X$14,0)+1,FALSE)&gt;J$12,J$12,VLOOKUP($B304,登坂計算!$B$15:$K$915,MATCH(J$18,登坂計算!$C$14:$X$14,0)+1,FALSE)))</f>
        <v>#N/A</v>
      </c>
      <c r="K304" s="9" t="e">
        <f>IF(K$19=0,#N/A,IF(VLOOKUP($B304,登坂計算!$B$15:$K$915,MATCH(K$18,登坂計算!$C$14:$X$14,0)+1,FALSE)&gt;K$12,K$12,VLOOKUP($B304,登坂計算!$B$15:$K$915,MATCH(K$18,登坂計算!$C$14:$X$14,0)+1,FALSE)))</f>
        <v>#N/A</v>
      </c>
      <c r="L304" s="20" t="e">
        <f>IF(L$19=0,#N/A,IF(VLOOKUP($B304,登坂計算!$B$15:$K$915,MATCH(L$18,登坂計算!$C$14:$X$14,0)+1,FALSE)&gt;L$12,L$12,VLOOKUP($B304,登坂計算!$B$15:$K$915,MATCH(L$18,登坂計算!$C$14:$X$14,0)+1,FALSE)))</f>
        <v>#N/A</v>
      </c>
    </row>
    <row r="305" spans="2:12">
      <c r="B305" s="4">
        <f>登坂計算!B300</f>
        <v>28.5</v>
      </c>
      <c r="C305" s="5" t="e">
        <f t="shared" si="6"/>
        <v>#N/A</v>
      </c>
      <c r="D305" s="9">
        <f>IF(D$19=0,#N/A,IF(VLOOKUP($B305,登坂計算!$B$15:$K$915,MATCH(D$18,登坂計算!$C$14:$X$14,0)+1,FALSE)&gt;D$12,D$12,VLOOKUP($B305,登坂計算!$B$15:$K$915,MATCH(D$18,登坂計算!$C$14:$X$14,0)+1,FALSE)))</f>
        <v>79.492960779662809</v>
      </c>
      <c r="E305" s="9">
        <f>IF(E$19=0,#N/A,IF(VLOOKUP($B305,登坂計算!$B$15:$K$915,MATCH(E$18,登坂計算!$C$14:$X$14,0)+1,FALSE)&gt;E$12,E$12,VLOOKUP($B305,登坂計算!$B$15:$K$915,MATCH(E$18,登坂計算!$C$14:$X$14,0)+1,FALSE)))</f>
        <v>115.70577470552296</v>
      </c>
      <c r="F305" s="9">
        <f>IF(F$19=0,#N/A,IF(VLOOKUP($B305,登坂計算!$B$15:$K$915,MATCH(F$18,登坂計算!$C$14:$X$14,0)+1,FALSE)&gt;F$12,F$12,VLOOKUP($B305,登坂計算!$B$15:$K$915,MATCH(F$18,登坂計算!$C$14:$X$14,0)+1,FALSE)))</f>
        <v>181.42980319471459</v>
      </c>
      <c r="G305" s="9">
        <f>IF(G$19=0,#N/A,IF(VLOOKUP($B305,登坂計算!$B$15:$K$915,MATCH(G$18,登坂計算!$C$14:$X$14,0)+1,FALSE)&gt;G$12,G$12,VLOOKUP($B305,登坂計算!$B$15:$K$915,MATCH(G$18,登坂計算!$C$14:$X$14,0)+1,FALSE)))</f>
        <v>410.6682332050504</v>
      </c>
      <c r="H305" s="9">
        <f>IF(H$19=0,#N/A,IF(VLOOKUP($B305,登坂計算!$B$15:$K$915,MATCH(H$18,登坂計算!$C$14:$X$14,0)+1,FALSE)&gt;H$12,H$12,VLOOKUP($B305,登坂計算!$B$15:$K$915,MATCH(H$18,登坂計算!$C$14:$X$14,0)+1,FALSE)))</f>
        <v>576.07627157930676</v>
      </c>
      <c r="I305" s="9" t="e">
        <f>IF(I$19=0,#N/A,IF(VLOOKUP($B305,登坂計算!$B$15:$K$915,MATCH(I$18,登坂計算!$C$14:$X$14,0)+1,FALSE)&gt;I$12,I$12,VLOOKUP($B305,登坂計算!$B$15:$K$915,MATCH(I$18,登坂計算!$C$14:$X$14,0)+1,FALSE)))</f>
        <v>#N/A</v>
      </c>
      <c r="J305" s="9" t="e">
        <f>IF(J$19=0,#N/A,IF(VLOOKUP($B305,登坂計算!$B$15:$K$915,MATCH(J$18,登坂計算!$C$14:$X$14,0)+1,FALSE)&gt;J$12,J$12,VLOOKUP($B305,登坂計算!$B$15:$K$915,MATCH(J$18,登坂計算!$C$14:$X$14,0)+1,FALSE)))</f>
        <v>#N/A</v>
      </c>
      <c r="K305" s="9" t="e">
        <f>IF(K$19=0,#N/A,IF(VLOOKUP($B305,登坂計算!$B$15:$K$915,MATCH(K$18,登坂計算!$C$14:$X$14,0)+1,FALSE)&gt;K$12,K$12,VLOOKUP($B305,登坂計算!$B$15:$K$915,MATCH(K$18,登坂計算!$C$14:$X$14,0)+1,FALSE)))</f>
        <v>#N/A</v>
      </c>
      <c r="L305" s="20" t="e">
        <f>IF(L$19=0,#N/A,IF(VLOOKUP($B305,登坂計算!$B$15:$K$915,MATCH(L$18,登坂計算!$C$14:$X$14,0)+1,FALSE)&gt;L$12,L$12,VLOOKUP($B305,登坂計算!$B$15:$K$915,MATCH(L$18,登坂計算!$C$14:$X$14,0)+1,FALSE)))</f>
        <v>#N/A</v>
      </c>
    </row>
    <row r="306" spans="2:12">
      <c r="B306" s="4">
        <f>登坂計算!B301</f>
        <v>28.6</v>
      </c>
      <c r="C306" s="5" t="e">
        <f t="shared" si="6"/>
        <v>#N/A</v>
      </c>
      <c r="D306" s="9">
        <f>IF(D$19=0,#N/A,IF(VLOOKUP($B306,登坂計算!$B$15:$K$915,MATCH(D$18,登坂計算!$C$14:$X$14,0)+1,FALSE)&gt;D$12,D$12,VLOOKUP($B306,登坂計算!$B$15:$K$915,MATCH(D$18,登坂計算!$C$14:$X$14,0)+1,FALSE)))</f>
        <v>79.25558693477565</v>
      </c>
      <c r="E306" s="9">
        <f>IF(E$19=0,#N/A,IF(VLOOKUP($B306,登坂計算!$B$15:$K$915,MATCH(E$18,登坂計算!$C$14:$X$14,0)+1,FALSE)&gt;E$12,E$12,VLOOKUP($B306,登坂計算!$B$15:$K$915,MATCH(E$18,登坂計算!$C$14:$X$14,0)+1,FALSE)))</f>
        <v>115.36026581582863</v>
      </c>
      <c r="F306" s="9">
        <f>IF(F$19=0,#N/A,IF(VLOOKUP($B306,登坂計算!$B$15:$K$915,MATCH(F$18,登坂計算!$C$14:$X$14,0)+1,FALSE)&gt;F$12,F$12,VLOOKUP($B306,登坂計算!$B$15:$K$915,MATCH(F$18,登坂計算!$C$14:$X$14,0)+1,FALSE)))</f>
        <v>180.88803585407143</v>
      </c>
      <c r="G306" s="9">
        <f>IF(G$19=0,#N/A,IF(VLOOKUP($B306,登坂計算!$B$15:$K$915,MATCH(G$18,登坂計算!$C$14:$X$14,0)+1,FALSE)&gt;G$12,G$12,VLOOKUP($B306,登坂計算!$B$15:$K$915,MATCH(G$18,登坂計算!$C$14:$X$14,0)+1,FALSE)))</f>
        <v>409.44193723452929</v>
      </c>
      <c r="H306" s="9">
        <f>IF(H$19=0,#N/A,IF(VLOOKUP($B306,登坂計算!$B$15:$K$915,MATCH(H$18,登坂計算!$C$14:$X$14,0)+1,FALSE)&gt;H$12,H$12,VLOOKUP($B306,登坂計算!$B$15:$K$915,MATCH(H$18,登坂計算!$C$14:$X$14,0)+1,FALSE)))</f>
        <v>574.35605084288125</v>
      </c>
      <c r="I306" s="9" t="e">
        <f>IF(I$19=0,#N/A,IF(VLOOKUP($B306,登坂計算!$B$15:$K$915,MATCH(I$18,登坂計算!$C$14:$X$14,0)+1,FALSE)&gt;I$12,I$12,VLOOKUP($B306,登坂計算!$B$15:$K$915,MATCH(I$18,登坂計算!$C$14:$X$14,0)+1,FALSE)))</f>
        <v>#N/A</v>
      </c>
      <c r="J306" s="9" t="e">
        <f>IF(J$19=0,#N/A,IF(VLOOKUP($B306,登坂計算!$B$15:$K$915,MATCH(J$18,登坂計算!$C$14:$X$14,0)+1,FALSE)&gt;J$12,J$12,VLOOKUP($B306,登坂計算!$B$15:$K$915,MATCH(J$18,登坂計算!$C$14:$X$14,0)+1,FALSE)))</f>
        <v>#N/A</v>
      </c>
      <c r="K306" s="9" t="e">
        <f>IF(K$19=0,#N/A,IF(VLOOKUP($B306,登坂計算!$B$15:$K$915,MATCH(K$18,登坂計算!$C$14:$X$14,0)+1,FALSE)&gt;K$12,K$12,VLOOKUP($B306,登坂計算!$B$15:$K$915,MATCH(K$18,登坂計算!$C$14:$X$14,0)+1,FALSE)))</f>
        <v>#N/A</v>
      </c>
      <c r="L306" s="20" t="e">
        <f>IF(L$19=0,#N/A,IF(VLOOKUP($B306,登坂計算!$B$15:$K$915,MATCH(L$18,登坂計算!$C$14:$X$14,0)+1,FALSE)&gt;L$12,L$12,VLOOKUP($B306,登坂計算!$B$15:$K$915,MATCH(L$18,登坂計算!$C$14:$X$14,0)+1,FALSE)))</f>
        <v>#N/A</v>
      </c>
    </row>
    <row r="307" spans="2:12">
      <c r="B307" s="4">
        <f>登坂計算!B302</f>
        <v>28.7</v>
      </c>
      <c r="C307" s="5" t="e">
        <f t="shared" si="6"/>
        <v>#N/A</v>
      </c>
      <c r="D307" s="9">
        <f>IF(D$19=0,#N/A,IF(VLOOKUP($B307,登坂計算!$B$15:$K$915,MATCH(D$18,登坂計算!$C$14:$X$14,0)+1,FALSE)&gt;D$12,D$12,VLOOKUP($B307,登坂計算!$B$15:$K$915,MATCH(D$18,登坂計算!$C$14:$X$14,0)+1,FALSE)))</f>
        <v>79.019866504413571</v>
      </c>
      <c r="E307" s="9">
        <f>IF(E$19=0,#N/A,IF(VLOOKUP($B307,登坂計算!$B$15:$K$915,MATCH(E$18,登坂計算!$C$14:$X$14,0)+1,FALSE)&gt;E$12,E$12,VLOOKUP($B307,登坂計算!$B$15:$K$915,MATCH(E$18,登坂計算!$C$14:$X$14,0)+1,FALSE)))</f>
        <v>115.01716354939572</v>
      </c>
      <c r="F307" s="9">
        <f>IF(F$19=0,#N/A,IF(VLOOKUP($B307,登坂計算!$B$15:$K$915,MATCH(F$18,登坂計算!$C$14:$X$14,0)+1,FALSE)&gt;F$12,F$12,VLOOKUP($B307,登坂計算!$B$15:$K$915,MATCH(F$18,登坂計算!$C$14:$X$14,0)+1,FALSE)))</f>
        <v>180.35004216418852</v>
      </c>
      <c r="G307" s="9">
        <f>IF(G$19=0,#N/A,IF(VLOOKUP($B307,登坂計算!$B$15:$K$915,MATCH(G$18,登坂計算!$C$14:$X$14,0)+1,FALSE)&gt;G$12,G$12,VLOOKUP($B307,登坂計算!$B$15:$K$915,MATCH(G$18,登坂計算!$C$14:$X$14,0)+1,FALSE)))</f>
        <v>408.22418296147544</v>
      </c>
      <c r="H307" s="9">
        <f>IF(H$19=0,#N/A,IF(VLOOKUP($B307,登坂計算!$B$15:$K$915,MATCH(H$18,登坂計算!$C$14:$X$14,0)+1,FALSE)&gt;H$12,H$12,VLOOKUP($B307,登坂計算!$B$15:$K$915,MATCH(H$18,登坂計算!$C$14:$X$14,0)+1,FALSE)))</f>
        <v>572.64781220984753</v>
      </c>
      <c r="I307" s="9" t="e">
        <f>IF(I$19=0,#N/A,IF(VLOOKUP($B307,登坂計算!$B$15:$K$915,MATCH(I$18,登坂計算!$C$14:$X$14,0)+1,FALSE)&gt;I$12,I$12,VLOOKUP($B307,登坂計算!$B$15:$K$915,MATCH(I$18,登坂計算!$C$14:$X$14,0)+1,FALSE)))</f>
        <v>#N/A</v>
      </c>
      <c r="J307" s="9" t="e">
        <f>IF(J$19=0,#N/A,IF(VLOOKUP($B307,登坂計算!$B$15:$K$915,MATCH(J$18,登坂計算!$C$14:$X$14,0)+1,FALSE)&gt;J$12,J$12,VLOOKUP($B307,登坂計算!$B$15:$K$915,MATCH(J$18,登坂計算!$C$14:$X$14,0)+1,FALSE)))</f>
        <v>#N/A</v>
      </c>
      <c r="K307" s="9" t="e">
        <f>IF(K$19=0,#N/A,IF(VLOOKUP($B307,登坂計算!$B$15:$K$915,MATCH(K$18,登坂計算!$C$14:$X$14,0)+1,FALSE)&gt;K$12,K$12,VLOOKUP($B307,登坂計算!$B$15:$K$915,MATCH(K$18,登坂計算!$C$14:$X$14,0)+1,FALSE)))</f>
        <v>#N/A</v>
      </c>
      <c r="L307" s="20" t="e">
        <f>IF(L$19=0,#N/A,IF(VLOOKUP($B307,登坂計算!$B$15:$K$915,MATCH(L$18,登坂計算!$C$14:$X$14,0)+1,FALSE)&gt;L$12,L$12,VLOOKUP($B307,登坂計算!$B$15:$K$915,MATCH(L$18,登坂計算!$C$14:$X$14,0)+1,FALSE)))</f>
        <v>#N/A</v>
      </c>
    </row>
    <row r="308" spans="2:12">
      <c r="B308" s="4">
        <f>登坂計算!B303</f>
        <v>28.8</v>
      </c>
      <c r="C308" s="5" t="e">
        <f t="shared" si="6"/>
        <v>#N/A</v>
      </c>
      <c r="D308" s="9">
        <f>IF(D$19=0,#N/A,IF(VLOOKUP($B308,登坂計算!$B$15:$K$915,MATCH(D$18,登坂計算!$C$14:$X$14,0)+1,FALSE)&gt;D$12,D$12,VLOOKUP($B308,登坂計算!$B$15:$K$915,MATCH(D$18,登坂計算!$C$14:$X$14,0)+1,FALSE)))</f>
        <v>78.785783349926277</v>
      </c>
      <c r="E308" s="9">
        <f>IF(E$19=0,#N/A,IF(VLOOKUP($B308,登坂計算!$B$15:$K$915,MATCH(E$18,登坂計算!$C$14:$X$14,0)+1,FALSE)&gt;E$12,E$12,VLOOKUP($B308,登坂計算!$B$15:$K$915,MATCH(E$18,登坂計算!$C$14:$X$14,0)+1,FALSE)))</f>
        <v>114.67644441565332</v>
      </c>
      <c r="F308" s="9">
        <f>IF(F$19=0,#N/A,IF(VLOOKUP($B308,登坂計算!$B$15:$K$915,MATCH(F$18,登坂計算!$C$14:$X$14,0)+1,FALSE)&gt;F$12,F$12,VLOOKUP($B308,登坂計算!$B$15:$K$915,MATCH(F$18,登坂計算!$C$14:$X$14,0)+1,FALSE)))</f>
        <v>179.81578529121151</v>
      </c>
      <c r="G308" s="9">
        <f>IF(G$19=0,#N/A,IF(VLOOKUP($B308,登坂計算!$B$15:$K$915,MATCH(G$18,登坂計算!$C$14:$X$14,0)+1,FALSE)&gt;G$12,G$12,VLOOKUP($B308,登坂計算!$B$15:$K$915,MATCH(G$18,登坂計算!$C$14:$X$14,0)+1,FALSE)))</f>
        <v>407.01488701207921</v>
      </c>
      <c r="H308" s="9">
        <f>IF(H$19=0,#N/A,IF(VLOOKUP($B308,登坂計算!$B$15:$K$915,MATCH(H$18,登坂計算!$C$14:$X$14,0)+1,FALSE)&gt;H$12,H$12,VLOOKUP($B308,登坂計算!$B$15:$K$915,MATCH(H$18,登坂計算!$C$14:$X$14,0)+1,FALSE)))</f>
        <v>570.95143872527774</v>
      </c>
      <c r="I308" s="9" t="e">
        <f>IF(I$19=0,#N/A,IF(VLOOKUP($B308,登坂計算!$B$15:$K$915,MATCH(I$18,登坂計算!$C$14:$X$14,0)+1,FALSE)&gt;I$12,I$12,VLOOKUP($B308,登坂計算!$B$15:$K$915,MATCH(I$18,登坂計算!$C$14:$X$14,0)+1,FALSE)))</f>
        <v>#N/A</v>
      </c>
      <c r="J308" s="9" t="e">
        <f>IF(J$19=0,#N/A,IF(VLOOKUP($B308,登坂計算!$B$15:$K$915,MATCH(J$18,登坂計算!$C$14:$X$14,0)+1,FALSE)&gt;J$12,J$12,VLOOKUP($B308,登坂計算!$B$15:$K$915,MATCH(J$18,登坂計算!$C$14:$X$14,0)+1,FALSE)))</f>
        <v>#N/A</v>
      </c>
      <c r="K308" s="9" t="e">
        <f>IF(K$19=0,#N/A,IF(VLOOKUP($B308,登坂計算!$B$15:$K$915,MATCH(K$18,登坂計算!$C$14:$X$14,0)+1,FALSE)&gt;K$12,K$12,VLOOKUP($B308,登坂計算!$B$15:$K$915,MATCH(K$18,登坂計算!$C$14:$X$14,0)+1,FALSE)))</f>
        <v>#N/A</v>
      </c>
      <c r="L308" s="20" t="e">
        <f>IF(L$19=0,#N/A,IF(VLOOKUP($B308,登坂計算!$B$15:$K$915,MATCH(L$18,登坂計算!$C$14:$X$14,0)+1,FALSE)&gt;L$12,L$12,VLOOKUP($B308,登坂計算!$B$15:$K$915,MATCH(L$18,登坂計算!$C$14:$X$14,0)+1,FALSE)))</f>
        <v>#N/A</v>
      </c>
    </row>
    <row r="309" spans="2:12">
      <c r="B309" s="4">
        <f>登坂計算!B304</f>
        <v>28.9</v>
      </c>
      <c r="C309" s="5" t="e">
        <f t="shared" si="6"/>
        <v>#N/A</v>
      </c>
      <c r="D309" s="9">
        <f>IF(D$19=0,#N/A,IF(VLOOKUP($B309,登坂計算!$B$15:$K$915,MATCH(D$18,登坂計算!$C$14:$X$14,0)+1,FALSE)&gt;D$12,D$12,VLOOKUP($B309,登坂計算!$B$15:$K$915,MATCH(D$18,登坂計算!$C$14:$X$14,0)+1,FALSE)))</f>
        <v>78.553321543989824</v>
      </c>
      <c r="E309" s="9">
        <f>IF(E$19=0,#N/A,IF(VLOOKUP($B309,登坂計算!$B$15:$K$915,MATCH(E$18,登坂計算!$C$14:$X$14,0)+1,FALSE)&gt;E$12,E$12,VLOOKUP($B309,登坂計算!$B$15:$K$915,MATCH(E$18,登坂計算!$C$14:$X$14,0)+1,FALSE)))</f>
        <v>114.33808523162601</v>
      </c>
      <c r="F309" s="9">
        <f>IF(F$19=0,#N/A,IF(VLOOKUP($B309,登坂計算!$B$15:$K$915,MATCH(F$18,登坂計算!$C$14:$X$14,0)+1,FALSE)&gt;F$12,F$12,VLOOKUP($B309,登坂計算!$B$15:$K$915,MATCH(F$18,登坂計算!$C$14:$X$14,0)+1,FALSE)))</f>
        <v>179.28522888360408</v>
      </c>
      <c r="G309" s="9">
        <f>IF(G$19=0,#N/A,IF(VLOOKUP($B309,登坂計算!$B$15:$K$915,MATCH(G$18,登坂計算!$C$14:$X$14,0)+1,FALSE)&gt;G$12,G$12,VLOOKUP($B309,登坂計算!$B$15:$K$915,MATCH(G$18,登坂計算!$C$14:$X$14,0)+1,FALSE)))</f>
        <v>405.8139671042627</v>
      </c>
      <c r="H309" s="9">
        <f>IF(H$19=0,#N/A,IF(VLOOKUP($B309,登坂計算!$B$15:$K$915,MATCH(H$18,登坂計算!$C$14:$X$14,0)+1,FALSE)&gt;H$12,H$12,VLOOKUP($B309,登坂計算!$B$15:$K$915,MATCH(H$18,登坂計算!$C$14:$X$14,0)+1,FALSE)))</f>
        <v>569.26681496570177</v>
      </c>
      <c r="I309" s="9" t="e">
        <f>IF(I$19=0,#N/A,IF(VLOOKUP($B309,登坂計算!$B$15:$K$915,MATCH(I$18,登坂計算!$C$14:$X$14,0)+1,FALSE)&gt;I$12,I$12,VLOOKUP($B309,登坂計算!$B$15:$K$915,MATCH(I$18,登坂計算!$C$14:$X$14,0)+1,FALSE)))</f>
        <v>#N/A</v>
      </c>
      <c r="J309" s="9" t="e">
        <f>IF(J$19=0,#N/A,IF(VLOOKUP($B309,登坂計算!$B$15:$K$915,MATCH(J$18,登坂計算!$C$14:$X$14,0)+1,FALSE)&gt;J$12,J$12,VLOOKUP($B309,登坂計算!$B$15:$K$915,MATCH(J$18,登坂計算!$C$14:$X$14,0)+1,FALSE)))</f>
        <v>#N/A</v>
      </c>
      <c r="K309" s="9" t="e">
        <f>IF(K$19=0,#N/A,IF(VLOOKUP($B309,登坂計算!$B$15:$K$915,MATCH(K$18,登坂計算!$C$14:$X$14,0)+1,FALSE)&gt;K$12,K$12,VLOOKUP($B309,登坂計算!$B$15:$K$915,MATCH(K$18,登坂計算!$C$14:$X$14,0)+1,FALSE)))</f>
        <v>#N/A</v>
      </c>
      <c r="L309" s="20" t="e">
        <f>IF(L$19=0,#N/A,IF(VLOOKUP($B309,登坂計算!$B$15:$K$915,MATCH(L$18,登坂計算!$C$14:$X$14,0)+1,FALSE)&gt;L$12,L$12,VLOOKUP($B309,登坂計算!$B$15:$K$915,MATCH(L$18,登坂計算!$C$14:$X$14,0)+1,FALSE)))</f>
        <v>#N/A</v>
      </c>
    </row>
    <row r="310" spans="2:12">
      <c r="B310" s="4">
        <f>登坂計算!B305</f>
        <v>29</v>
      </c>
      <c r="C310" s="5" t="e">
        <f t="shared" si="6"/>
        <v>#N/A</v>
      </c>
      <c r="D310" s="9">
        <f>IF(D$19=0,#N/A,IF(VLOOKUP($B310,登坂計算!$B$15:$K$915,MATCH(D$18,登坂計算!$C$14:$X$14,0)+1,FALSE)&gt;D$12,D$12,VLOOKUP($B310,登坂計算!$B$15:$K$915,MATCH(D$18,登坂計算!$C$14:$X$14,0)+1,FALSE)))</f>
        <v>78.322465367167922</v>
      </c>
      <c r="E310" s="9">
        <f>IF(E$19=0,#N/A,IF(VLOOKUP($B310,登坂計算!$B$15:$K$915,MATCH(E$18,登坂計算!$C$14:$X$14,0)+1,FALSE)&gt;E$12,E$12,VLOOKUP($B310,登坂計算!$B$15:$K$915,MATCH(E$18,登坂計算!$C$14:$X$14,0)+1,FALSE)))</f>
        <v>114.00206311692868</v>
      </c>
      <c r="F310" s="9">
        <f>IF(F$19=0,#N/A,IF(VLOOKUP($B310,登坂計算!$B$15:$K$915,MATCH(F$18,登坂計算!$C$14:$X$14,0)+1,FALSE)&gt;F$12,F$12,VLOOKUP($B310,登坂計算!$B$15:$K$915,MATCH(F$18,登坂計算!$C$14:$X$14,0)+1,FALSE)))</f>
        <v>178.75833706429975</v>
      </c>
      <c r="G310" s="9">
        <f>IF(G$19=0,#N/A,IF(VLOOKUP($B310,登坂計算!$B$15:$K$915,MATCH(G$18,登坂計算!$C$14:$X$14,0)+1,FALSE)&gt;G$12,G$12,VLOOKUP($B310,登坂計算!$B$15:$K$915,MATCH(G$18,登坂計算!$C$14:$X$14,0)+1,FALSE)))</f>
        <v>404.62134202991547</v>
      </c>
      <c r="H310" s="9">
        <f>IF(H$19=0,#N/A,IF(VLOOKUP($B310,登坂計算!$B$15:$K$915,MATCH(H$18,登坂計算!$C$14:$X$14,0)+1,FALSE)&gt;H$12,H$12,VLOOKUP($B310,登坂計算!$B$15:$K$915,MATCH(H$18,登坂計算!$C$14:$X$14,0)+1,FALSE)))</f>
        <v>567.5938270141869</v>
      </c>
      <c r="I310" s="9" t="e">
        <f>IF(I$19=0,#N/A,IF(VLOOKUP($B310,登坂計算!$B$15:$K$915,MATCH(I$18,登坂計算!$C$14:$X$14,0)+1,FALSE)&gt;I$12,I$12,VLOOKUP($B310,登坂計算!$B$15:$K$915,MATCH(I$18,登坂計算!$C$14:$X$14,0)+1,FALSE)))</f>
        <v>#N/A</v>
      </c>
      <c r="J310" s="9" t="e">
        <f>IF(J$19=0,#N/A,IF(VLOOKUP($B310,登坂計算!$B$15:$K$915,MATCH(J$18,登坂計算!$C$14:$X$14,0)+1,FALSE)&gt;J$12,J$12,VLOOKUP($B310,登坂計算!$B$15:$K$915,MATCH(J$18,登坂計算!$C$14:$X$14,0)+1,FALSE)))</f>
        <v>#N/A</v>
      </c>
      <c r="K310" s="9" t="e">
        <f>IF(K$19=0,#N/A,IF(VLOOKUP($B310,登坂計算!$B$15:$K$915,MATCH(K$18,登坂計算!$C$14:$X$14,0)+1,FALSE)&gt;K$12,K$12,VLOOKUP($B310,登坂計算!$B$15:$K$915,MATCH(K$18,登坂計算!$C$14:$X$14,0)+1,FALSE)))</f>
        <v>#N/A</v>
      </c>
      <c r="L310" s="20" t="e">
        <f>IF(L$19=0,#N/A,IF(VLOOKUP($B310,登坂計算!$B$15:$K$915,MATCH(L$18,登坂計算!$C$14:$X$14,0)+1,FALSE)&gt;L$12,L$12,VLOOKUP($B310,登坂計算!$B$15:$K$915,MATCH(L$18,登坂計算!$C$14:$X$14,0)+1,FALSE)))</f>
        <v>#N/A</v>
      </c>
    </row>
    <row r="311" spans="2:12">
      <c r="B311" s="4">
        <f>登坂計算!B306</f>
        <v>29.1</v>
      </c>
      <c r="C311" s="5" t="e">
        <f t="shared" si="6"/>
        <v>#N/A</v>
      </c>
      <c r="D311" s="9">
        <f>IF(D$19=0,#N/A,IF(VLOOKUP($B311,登坂計算!$B$15:$K$915,MATCH(D$18,登坂計算!$C$14:$X$14,0)+1,FALSE)&gt;D$12,D$12,VLOOKUP($B311,登坂計算!$B$15:$K$915,MATCH(D$18,登坂計算!$C$14:$X$14,0)+1,FALSE)))</f>
        <v>78.093199304540562</v>
      </c>
      <c r="E311" s="9">
        <f>IF(E$19=0,#N/A,IF(VLOOKUP($B311,登坂計算!$B$15:$K$915,MATCH(E$18,登坂計算!$C$14:$X$14,0)+1,FALSE)&gt;E$12,E$12,VLOOKUP($B311,登坂計算!$B$15:$K$915,MATCH(E$18,登坂計算!$C$14:$X$14,0)+1,FALSE)))</f>
        <v>113.66835548885943</v>
      </c>
      <c r="F311" s="9">
        <f>IF(F$19=0,#N/A,IF(VLOOKUP($B311,登坂計算!$B$15:$K$915,MATCH(F$18,登坂計算!$C$14:$X$14,0)+1,FALSE)&gt;F$12,F$12,VLOOKUP($B311,登坂計算!$B$15:$K$915,MATCH(F$18,登坂計算!$C$14:$X$14,0)+1,FALSE)))</f>
        <v>178.23507442300749</v>
      </c>
      <c r="G311" s="9">
        <f>IF(G$19=0,#N/A,IF(VLOOKUP($B311,登坂計算!$B$15:$K$915,MATCH(G$18,登坂計算!$C$14:$X$14,0)+1,FALSE)&gt;G$12,G$12,VLOOKUP($B311,登坂計算!$B$15:$K$915,MATCH(G$18,登坂計算!$C$14:$X$14,0)+1,FALSE)))</f>
        <v>403.43693163747804</v>
      </c>
      <c r="H311" s="9">
        <f>IF(H$19=0,#N/A,IF(VLOOKUP($B311,登坂計算!$B$15:$K$915,MATCH(H$18,登坂計算!$C$14:$X$14,0)+1,FALSE)&gt;H$12,H$12,VLOOKUP($B311,登坂計算!$B$15:$K$915,MATCH(H$18,登坂計算!$C$14:$X$14,0)+1,FALSE)))</f>
        <v>565.93236243590661</v>
      </c>
      <c r="I311" s="9" t="e">
        <f>IF(I$19=0,#N/A,IF(VLOOKUP($B311,登坂計算!$B$15:$K$915,MATCH(I$18,登坂計算!$C$14:$X$14,0)+1,FALSE)&gt;I$12,I$12,VLOOKUP($B311,登坂計算!$B$15:$K$915,MATCH(I$18,登坂計算!$C$14:$X$14,0)+1,FALSE)))</f>
        <v>#N/A</v>
      </c>
      <c r="J311" s="9" t="e">
        <f>IF(J$19=0,#N/A,IF(VLOOKUP($B311,登坂計算!$B$15:$K$915,MATCH(J$18,登坂計算!$C$14:$X$14,0)+1,FALSE)&gt;J$12,J$12,VLOOKUP($B311,登坂計算!$B$15:$K$915,MATCH(J$18,登坂計算!$C$14:$X$14,0)+1,FALSE)))</f>
        <v>#N/A</v>
      </c>
      <c r="K311" s="9" t="e">
        <f>IF(K$19=0,#N/A,IF(VLOOKUP($B311,登坂計算!$B$15:$K$915,MATCH(K$18,登坂計算!$C$14:$X$14,0)+1,FALSE)&gt;K$12,K$12,VLOOKUP($B311,登坂計算!$B$15:$K$915,MATCH(K$18,登坂計算!$C$14:$X$14,0)+1,FALSE)))</f>
        <v>#N/A</v>
      </c>
      <c r="L311" s="20" t="e">
        <f>IF(L$19=0,#N/A,IF(VLOOKUP($B311,登坂計算!$B$15:$K$915,MATCH(L$18,登坂計算!$C$14:$X$14,0)+1,FALSE)&gt;L$12,L$12,VLOOKUP($B311,登坂計算!$B$15:$K$915,MATCH(L$18,登坂計算!$C$14:$X$14,0)+1,FALSE)))</f>
        <v>#N/A</v>
      </c>
    </row>
    <row r="312" spans="2:12">
      <c r="B312" s="4">
        <f>登坂計算!B307</f>
        <v>29.2</v>
      </c>
      <c r="C312" s="5" t="e">
        <f t="shared" si="6"/>
        <v>#N/A</v>
      </c>
      <c r="D312" s="9">
        <f>IF(D$19=0,#N/A,IF(VLOOKUP($B312,登坂計算!$B$15:$K$915,MATCH(D$18,登坂計算!$C$14:$X$14,0)+1,FALSE)&gt;D$12,D$12,VLOOKUP($B312,登坂計算!$B$15:$K$915,MATCH(D$18,登坂計算!$C$14:$X$14,0)+1,FALSE)))</f>
        <v>77.865508042397778</v>
      </c>
      <c r="E312" s="9">
        <f>IF(E$19=0,#N/A,IF(VLOOKUP($B312,登坂計算!$B$15:$K$915,MATCH(E$18,登坂計算!$C$14:$X$14,0)+1,FALSE)&gt;E$12,E$12,VLOOKUP($B312,登坂計算!$B$15:$K$915,MATCH(E$18,登坂計算!$C$14:$X$14,0)+1,FALSE)))</f>
        <v>113.33694005758707</v>
      </c>
      <c r="F312" s="9">
        <f>IF(F$19=0,#N/A,IF(VLOOKUP($B312,登坂計算!$B$15:$K$915,MATCH(F$18,登坂計算!$C$14:$X$14,0)+1,FALSE)&gt;F$12,F$12,VLOOKUP($B312,登坂計算!$B$15:$K$915,MATCH(F$18,登坂計算!$C$14:$X$14,0)+1,FALSE)))</f>
        <v>177.71540600866547</v>
      </c>
      <c r="G312" s="9">
        <f>IF(G$19=0,#N/A,IF(VLOOKUP($B312,登坂計算!$B$15:$K$915,MATCH(G$18,登坂計算!$C$14:$X$14,0)+1,FALSE)&gt;G$12,G$12,VLOOKUP($B312,登坂計算!$B$15:$K$915,MATCH(G$18,登坂計算!$C$14:$X$14,0)+1,FALSE)))</f>
        <v>402.26065681486097</v>
      </c>
      <c r="H312" s="9">
        <f>IF(H$19=0,#N/A,IF(VLOOKUP($B312,登坂計算!$B$15:$K$915,MATCH(H$18,登坂計算!$C$14:$X$14,0)+1,FALSE)&gt;H$12,H$12,VLOOKUP($B312,登坂計算!$B$15:$K$915,MATCH(H$18,登坂計算!$C$14:$X$14,0)+1,FALSE)))</f>
        <v>564.28231025417995</v>
      </c>
      <c r="I312" s="9" t="e">
        <f>IF(I$19=0,#N/A,IF(VLOOKUP($B312,登坂計算!$B$15:$K$915,MATCH(I$18,登坂計算!$C$14:$X$14,0)+1,FALSE)&gt;I$12,I$12,VLOOKUP($B312,登坂計算!$B$15:$K$915,MATCH(I$18,登坂計算!$C$14:$X$14,0)+1,FALSE)))</f>
        <v>#N/A</v>
      </c>
      <c r="J312" s="9" t="e">
        <f>IF(J$19=0,#N/A,IF(VLOOKUP($B312,登坂計算!$B$15:$K$915,MATCH(J$18,登坂計算!$C$14:$X$14,0)+1,FALSE)&gt;J$12,J$12,VLOOKUP($B312,登坂計算!$B$15:$K$915,MATCH(J$18,登坂計算!$C$14:$X$14,0)+1,FALSE)))</f>
        <v>#N/A</v>
      </c>
      <c r="K312" s="9" t="e">
        <f>IF(K$19=0,#N/A,IF(VLOOKUP($B312,登坂計算!$B$15:$K$915,MATCH(K$18,登坂計算!$C$14:$X$14,0)+1,FALSE)&gt;K$12,K$12,VLOOKUP($B312,登坂計算!$B$15:$K$915,MATCH(K$18,登坂計算!$C$14:$X$14,0)+1,FALSE)))</f>
        <v>#N/A</v>
      </c>
      <c r="L312" s="20" t="e">
        <f>IF(L$19=0,#N/A,IF(VLOOKUP($B312,登坂計算!$B$15:$K$915,MATCH(L$18,登坂計算!$C$14:$X$14,0)+1,FALSE)&gt;L$12,L$12,VLOOKUP($B312,登坂計算!$B$15:$K$915,MATCH(L$18,登坂計算!$C$14:$X$14,0)+1,FALSE)))</f>
        <v>#N/A</v>
      </c>
    </row>
    <row r="313" spans="2:12">
      <c r="B313" s="4">
        <f>登坂計算!B308</f>
        <v>29.3</v>
      </c>
      <c r="C313" s="5" t="e">
        <f t="shared" si="6"/>
        <v>#N/A</v>
      </c>
      <c r="D313" s="9">
        <f>IF(D$19=0,#N/A,IF(VLOOKUP($B313,登坂計算!$B$15:$K$915,MATCH(D$18,登坂計算!$C$14:$X$14,0)+1,FALSE)&gt;D$12,D$12,VLOOKUP($B313,登坂計算!$B$15:$K$915,MATCH(D$18,登坂計算!$C$14:$X$14,0)+1,FALSE)))</f>
        <v>77.639376464997568</v>
      </c>
      <c r="E313" s="9">
        <f>IF(E$19=0,#N/A,IF(VLOOKUP($B313,登坂計算!$B$15:$K$915,MATCH(E$18,登坂計算!$C$14:$X$14,0)+1,FALSE)&gt;E$12,E$12,VLOOKUP($B313,登坂計算!$B$15:$K$915,MATCH(E$18,登坂計算!$C$14:$X$14,0)+1,FALSE)))</f>
        <v>113.00779482143217</v>
      </c>
      <c r="F313" s="9">
        <f>IF(F$19=0,#N/A,IF(VLOOKUP($B313,登坂計算!$B$15:$K$915,MATCH(F$18,登坂計算!$C$14:$X$14,0)+1,FALSE)&gt;F$12,F$12,VLOOKUP($B313,登坂計算!$B$15:$K$915,MATCH(F$18,登坂計算!$C$14:$X$14,0)+1,FALSE)))</f>
        <v>177.19929732204162</v>
      </c>
      <c r="G313" s="9">
        <f>IF(G$19=0,#N/A,IF(VLOOKUP($B313,登坂計算!$B$15:$K$915,MATCH(G$18,登坂計算!$C$14:$X$14,0)+1,FALSE)&gt;G$12,G$12,VLOOKUP($B313,登坂計算!$B$15:$K$915,MATCH(G$18,登坂計算!$C$14:$X$14,0)+1,FALSE)))</f>
        <v>401.0924394726963</v>
      </c>
      <c r="H313" s="9">
        <f>IF(H$19=0,#N/A,IF(VLOOKUP($B313,登坂計算!$B$15:$K$915,MATCH(H$18,登坂計算!$C$14:$X$14,0)+1,FALSE)&gt;H$12,H$12,VLOOKUP($B313,登坂計算!$B$15:$K$915,MATCH(H$18,登坂計算!$C$14:$X$14,0)+1,FALSE)))</f>
        <v>562.64356092697665</v>
      </c>
      <c r="I313" s="9" t="e">
        <f>IF(I$19=0,#N/A,IF(VLOOKUP($B313,登坂計算!$B$15:$K$915,MATCH(I$18,登坂計算!$C$14:$X$14,0)+1,FALSE)&gt;I$12,I$12,VLOOKUP($B313,登坂計算!$B$15:$K$915,MATCH(I$18,登坂計算!$C$14:$X$14,0)+1,FALSE)))</f>
        <v>#N/A</v>
      </c>
      <c r="J313" s="9" t="e">
        <f>IF(J$19=0,#N/A,IF(VLOOKUP($B313,登坂計算!$B$15:$K$915,MATCH(J$18,登坂計算!$C$14:$X$14,0)+1,FALSE)&gt;J$12,J$12,VLOOKUP($B313,登坂計算!$B$15:$K$915,MATCH(J$18,登坂計算!$C$14:$X$14,0)+1,FALSE)))</f>
        <v>#N/A</v>
      </c>
      <c r="K313" s="9" t="e">
        <f>IF(K$19=0,#N/A,IF(VLOOKUP($B313,登坂計算!$B$15:$K$915,MATCH(K$18,登坂計算!$C$14:$X$14,0)+1,FALSE)&gt;K$12,K$12,VLOOKUP($B313,登坂計算!$B$15:$K$915,MATCH(K$18,登坂計算!$C$14:$X$14,0)+1,FALSE)))</f>
        <v>#N/A</v>
      </c>
      <c r="L313" s="20" t="e">
        <f>IF(L$19=0,#N/A,IF(VLOOKUP($B313,登坂計算!$B$15:$K$915,MATCH(L$18,登坂計算!$C$14:$X$14,0)+1,FALSE)&gt;L$12,L$12,VLOOKUP($B313,登坂計算!$B$15:$K$915,MATCH(L$18,登坂計算!$C$14:$X$14,0)+1,FALSE)))</f>
        <v>#N/A</v>
      </c>
    </row>
    <row r="314" spans="2:12">
      <c r="B314" s="4">
        <f>登坂計算!B309</f>
        <v>29.4</v>
      </c>
      <c r="C314" s="5" t="e">
        <f t="shared" si="6"/>
        <v>#N/A</v>
      </c>
      <c r="D314" s="9">
        <f>IF(D$19=0,#N/A,IF(VLOOKUP($B314,登坂計算!$B$15:$K$915,MATCH(D$18,登坂計算!$C$14:$X$14,0)+1,FALSE)&gt;D$12,D$12,VLOOKUP($B314,登坂計算!$B$15:$K$915,MATCH(D$18,登坂計算!$C$14:$X$14,0)+1,FALSE)))</f>
        <v>77.414789651386201</v>
      </c>
      <c r="E314" s="9">
        <f>IF(E$19=0,#N/A,IF(VLOOKUP($B314,登坂計算!$B$15:$K$915,MATCH(E$18,登坂計算!$C$14:$X$14,0)+1,FALSE)&gt;E$12,E$12,VLOOKUP($B314,登坂計算!$B$15:$K$915,MATCH(E$18,登坂計算!$C$14:$X$14,0)+1,FALSE)))</f>
        <v>112.68089806223894</v>
      </c>
      <c r="F314" s="9">
        <f>IF(F$19=0,#N/A,IF(VLOOKUP($B314,登坂計算!$B$15:$K$915,MATCH(F$18,登坂計算!$C$14:$X$14,0)+1,FALSE)&gt;F$12,F$12,VLOOKUP($B314,登坂計算!$B$15:$K$915,MATCH(F$18,登坂計算!$C$14:$X$14,0)+1,FALSE)))</f>
        <v>176.68671430847672</v>
      </c>
      <c r="G314" s="9">
        <f>IF(G$19=0,#N/A,IF(VLOOKUP($B314,登坂計算!$B$15:$K$915,MATCH(G$18,登坂計算!$C$14:$X$14,0)+1,FALSE)&gt;G$12,G$12,VLOOKUP($B314,登坂計算!$B$15:$K$915,MATCH(G$18,登坂計算!$C$14:$X$14,0)+1,FALSE)))</f>
        <v>399.93220252791104</v>
      </c>
      <c r="H314" s="9">
        <f>IF(H$19=0,#N/A,IF(VLOOKUP($B314,登坂計算!$B$15:$K$915,MATCH(H$18,登坂計算!$C$14:$X$14,0)+1,FALSE)&gt;H$12,H$12,VLOOKUP($B314,登坂計算!$B$15:$K$915,MATCH(H$18,登坂計算!$C$14:$X$14,0)+1,FALSE)))</f>
        <v>561.01600632387522</v>
      </c>
      <c r="I314" s="9" t="e">
        <f>IF(I$19=0,#N/A,IF(VLOOKUP($B314,登坂計算!$B$15:$K$915,MATCH(I$18,登坂計算!$C$14:$X$14,0)+1,FALSE)&gt;I$12,I$12,VLOOKUP($B314,登坂計算!$B$15:$K$915,MATCH(I$18,登坂計算!$C$14:$X$14,0)+1,FALSE)))</f>
        <v>#N/A</v>
      </c>
      <c r="J314" s="9" t="e">
        <f>IF(J$19=0,#N/A,IF(VLOOKUP($B314,登坂計算!$B$15:$K$915,MATCH(J$18,登坂計算!$C$14:$X$14,0)+1,FALSE)&gt;J$12,J$12,VLOOKUP($B314,登坂計算!$B$15:$K$915,MATCH(J$18,登坂計算!$C$14:$X$14,0)+1,FALSE)))</f>
        <v>#N/A</v>
      </c>
      <c r="K314" s="9" t="e">
        <f>IF(K$19=0,#N/A,IF(VLOOKUP($B314,登坂計算!$B$15:$K$915,MATCH(K$18,登坂計算!$C$14:$X$14,0)+1,FALSE)&gt;K$12,K$12,VLOOKUP($B314,登坂計算!$B$15:$K$915,MATCH(K$18,登坂計算!$C$14:$X$14,0)+1,FALSE)))</f>
        <v>#N/A</v>
      </c>
      <c r="L314" s="20" t="e">
        <f>IF(L$19=0,#N/A,IF(VLOOKUP($B314,登坂計算!$B$15:$K$915,MATCH(L$18,登坂計算!$C$14:$X$14,0)+1,FALSE)&gt;L$12,L$12,VLOOKUP($B314,登坂計算!$B$15:$K$915,MATCH(L$18,登坂計算!$C$14:$X$14,0)+1,FALSE)))</f>
        <v>#N/A</v>
      </c>
    </row>
    <row r="315" spans="2:12">
      <c r="B315" s="4">
        <f>登坂計算!B310</f>
        <v>29.5</v>
      </c>
      <c r="C315" s="5" t="e">
        <f t="shared" si="6"/>
        <v>#N/A</v>
      </c>
      <c r="D315" s="9">
        <f>IF(D$19=0,#N/A,IF(VLOOKUP($B315,登坂計算!$B$15:$K$915,MATCH(D$18,登坂計算!$C$14:$X$14,0)+1,FALSE)&gt;D$12,D$12,VLOOKUP($B315,登坂計算!$B$15:$K$915,MATCH(D$18,登坂計算!$C$14:$X$14,0)+1,FALSE)))</f>
        <v>77.191732872279701</v>
      </c>
      <c r="E315" s="9">
        <f>IF(E$19=0,#N/A,IF(VLOOKUP($B315,登坂計算!$B$15:$K$915,MATCH(E$18,登坂計算!$C$14:$X$14,0)+1,FALSE)&gt;E$12,E$12,VLOOKUP($B315,登坂計算!$B$15:$K$915,MATCH(E$18,登坂計算!$C$14:$X$14,0)+1,FALSE)))</f>
        <v>112.35622834083588</v>
      </c>
      <c r="F315" s="9">
        <f>IF(F$19=0,#N/A,IF(VLOOKUP($B315,登坂計算!$B$15:$K$915,MATCH(F$18,登坂計算!$C$14:$X$14,0)+1,FALSE)&gt;F$12,F$12,VLOOKUP($B315,登坂計算!$B$15:$K$915,MATCH(F$18,登坂計算!$C$14:$X$14,0)+1,FALSE)))</f>
        <v>176.17762335076648</v>
      </c>
      <c r="G315" s="9">
        <f>IF(G$19=0,#N/A,IF(VLOOKUP($B315,登坂計算!$B$15:$K$915,MATCH(G$18,登坂計算!$C$14:$X$14,0)+1,FALSE)&gt;G$12,G$12,VLOOKUP($B315,登坂計算!$B$15:$K$915,MATCH(G$18,登坂計算!$C$14:$X$14,0)+1,FALSE)))</f>
        <v>398.77986988761626</v>
      </c>
      <c r="H315" s="9">
        <f>IF(H$19=0,#N/A,IF(VLOOKUP($B315,登坂計算!$B$15:$K$915,MATCH(H$18,登坂計算!$C$14:$X$14,0)+1,FALSE)&gt;H$12,H$12,VLOOKUP($B315,登坂計算!$B$15:$K$915,MATCH(H$18,登坂計算!$C$14:$X$14,0)+1,FALSE)))</f>
        <v>559.39953970346164</v>
      </c>
      <c r="I315" s="9" t="e">
        <f>IF(I$19=0,#N/A,IF(VLOOKUP($B315,登坂計算!$B$15:$K$915,MATCH(I$18,登坂計算!$C$14:$X$14,0)+1,FALSE)&gt;I$12,I$12,VLOOKUP($B315,登坂計算!$B$15:$K$915,MATCH(I$18,登坂計算!$C$14:$X$14,0)+1,FALSE)))</f>
        <v>#N/A</v>
      </c>
      <c r="J315" s="9" t="e">
        <f>IF(J$19=0,#N/A,IF(VLOOKUP($B315,登坂計算!$B$15:$K$915,MATCH(J$18,登坂計算!$C$14:$X$14,0)+1,FALSE)&gt;J$12,J$12,VLOOKUP($B315,登坂計算!$B$15:$K$915,MATCH(J$18,登坂計算!$C$14:$X$14,0)+1,FALSE)))</f>
        <v>#N/A</v>
      </c>
      <c r="K315" s="9" t="e">
        <f>IF(K$19=0,#N/A,IF(VLOOKUP($B315,登坂計算!$B$15:$K$915,MATCH(K$18,登坂計算!$C$14:$X$14,0)+1,FALSE)&gt;K$12,K$12,VLOOKUP($B315,登坂計算!$B$15:$K$915,MATCH(K$18,登坂計算!$C$14:$X$14,0)+1,FALSE)))</f>
        <v>#N/A</v>
      </c>
      <c r="L315" s="20" t="e">
        <f>IF(L$19=0,#N/A,IF(VLOOKUP($B315,登坂計算!$B$15:$K$915,MATCH(L$18,登坂計算!$C$14:$X$14,0)+1,FALSE)&gt;L$12,L$12,VLOOKUP($B315,登坂計算!$B$15:$K$915,MATCH(L$18,登坂計算!$C$14:$X$14,0)+1,FALSE)))</f>
        <v>#N/A</v>
      </c>
    </row>
    <row r="316" spans="2:12">
      <c r="B316" s="4">
        <f>登坂計算!B311</f>
        <v>29.6</v>
      </c>
      <c r="C316" s="5" t="e">
        <f t="shared" si="6"/>
        <v>#N/A</v>
      </c>
      <c r="D316" s="9">
        <f>IF(D$19=0,#N/A,IF(VLOOKUP($B316,登坂計算!$B$15:$K$915,MATCH(D$18,登坂計算!$C$14:$X$14,0)+1,FALSE)&gt;D$12,D$12,VLOOKUP($B316,登坂計算!$B$15:$K$915,MATCH(D$18,登坂計算!$C$14:$X$14,0)+1,FALSE)))</f>
        <v>76.970191587005189</v>
      </c>
      <c r="E316" s="9">
        <f>IF(E$19=0,#N/A,IF(VLOOKUP($B316,登坂計算!$B$15:$K$915,MATCH(E$18,登坂計算!$C$14:$X$14,0)+1,FALSE)&gt;E$12,E$12,VLOOKUP($B316,登坂計算!$B$15:$K$915,MATCH(E$18,登坂計算!$C$14:$X$14,0)+1,FALSE)))</f>
        <v>112.03376449258403</v>
      </c>
      <c r="F316" s="9">
        <f>IF(F$19=0,#N/A,IF(VLOOKUP($B316,登坂計算!$B$15:$K$915,MATCH(F$18,登坂計算!$C$14:$X$14,0)+1,FALSE)&gt;F$12,F$12,VLOOKUP($B316,登坂計算!$B$15:$K$915,MATCH(F$18,登坂計算!$C$14:$X$14,0)+1,FALSE)))</f>
        <v>175.67199126218108</v>
      </c>
      <c r="G316" s="9">
        <f>IF(G$19=0,#N/A,IF(VLOOKUP($B316,登坂計算!$B$15:$K$915,MATCH(G$18,登坂計算!$C$14:$X$14,0)+1,FALSE)&gt;G$12,G$12,VLOOKUP($B316,登坂計算!$B$15:$K$915,MATCH(G$18,登坂計算!$C$14:$X$14,0)+1,FALSE)))</f>
        <v>397.63536643330616</v>
      </c>
      <c r="H316" s="9">
        <f>IF(H$19=0,#N/A,IF(VLOOKUP($B316,登坂計算!$B$15:$K$915,MATCH(H$18,登坂計算!$C$14:$X$14,0)+1,FALSE)&gt;H$12,H$12,VLOOKUP($B316,登坂計算!$B$15:$K$915,MATCH(H$18,登坂計算!$C$14:$X$14,0)+1,FALSE)))</f>
        <v>557.79405569116557</v>
      </c>
      <c r="I316" s="9" t="e">
        <f>IF(I$19=0,#N/A,IF(VLOOKUP($B316,登坂計算!$B$15:$K$915,MATCH(I$18,登坂計算!$C$14:$X$14,0)+1,FALSE)&gt;I$12,I$12,VLOOKUP($B316,登坂計算!$B$15:$K$915,MATCH(I$18,登坂計算!$C$14:$X$14,0)+1,FALSE)))</f>
        <v>#N/A</v>
      </c>
      <c r="J316" s="9" t="e">
        <f>IF(J$19=0,#N/A,IF(VLOOKUP($B316,登坂計算!$B$15:$K$915,MATCH(J$18,登坂計算!$C$14:$X$14,0)+1,FALSE)&gt;J$12,J$12,VLOOKUP($B316,登坂計算!$B$15:$K$915,MATCH(J$18,登坂計算!$C$14:$X$14,0)+1,FALSE)))</f>
        <v>#N/A</v>
      </c>
      <c r="K316" s="9" t="e">
        <f>IF(K$19=0,#N/A,IF(VLOOKUP($B316,登坂計算!$B$15:$K$915,MATCH(K$18,登坂計算!$C$14:$X$14,0)+1,FALSE)&gt;K$12,K$12,VLOOKUP($B316,登坂計算!$B$15:$K$915,MATCH(K$18,登坂計算!$C$14:$X$14,0)+1,FALSE)))</f>
        <v>#N/A</v>
      </c>
      <c r="L316" s="20" t="e">
        <f>IF(L$19=0,#N/A,IF(VLOOKUP($B316,登坂計算!$B$15:$K$915,MATCH(L$18,登坂計算!$C$14:$X$14,0)+1,FALSE)&gt;L$12,L$12,VLOOKUP($B316,登坂計算!$B$15:$K$915,MATCH(L$18,登坂計算!$C$14:$X$14,0)+1,FALSE)))</f>
        <v>#N/A</v>
      </c>
    </row>
    <row r="317" spans="2:12">
      <c r="B317" s="4">
        <f>登坂計算!B312</f>
        <v>29.7</v>
      </c>
      <c r="C317" s="5" t="e">
        <f t="shared" si="6"/>
        <v>#N/A</v>
      </c>
      <c r="D317" s="9">
        <f>IF(D$19=0,#N/A,IF(VLOOKUP($B317,登坂計算!$B$15:$K$915,MATCH(D$18,登坂計算!$C$14:$X$14,0)+1,FALSE)&gt;D$12,D$12,VLOOKUP($B317,登坂計算!$B$15:$K$915,MATCH(D$18,登坂計算!$C$14:$X$14,0)+1,FALSE)))</f>
        <v>76.750151440500375</v>
      </c>
      <c r="E317" s="9">
        <f>IF(E$19=0,#N/A,IF(VLOOKUP($B317,登坂計算!$B$15:$K$915,MATCH(E$18,登坂計算!$C$14:$X$14,0)+1,FALSE)&gt;E$12,E$12,VLOOKUP($B317,登坂計算!$B$15:$K$915,MATCH(E$18,登坂計算!$C$14:$X$14,0)+1,FALSE)))</f>
        <v>111.7134856230093</v>
      </c>
      <c r="F317" s="9">
        <f>IF(F$19=0,#N/A,IF(VLOOKUP($B317,登坂計算!$B$15:$K$915,MATCH(F$18,登坂計算!$C$14:$X$14,0)+1,FALSE)&gt;F$12,F$12,VLOOKUP($B317,登坂計算!$B$15:$K$915,MATCH(F$18,登坂計算!$C$14:$X$14,0)+1,FALSE)))</f>
        <v>175.16978527961666</v>
      </c>
      <c r="G317" s="9">
        <f>IF(G$19=0,#N/A,IF(VLOOKUP($B317,登坂計算!$B$15:$K$915,MATCH(G$18,登坂計算!$C$14:$X$14,0)+1,FALSE)&gt;G$12,G$12,VLOOKUP($B317,登坂計算!$B$15:$K$915,MATCH(G$18,登坂計算!$C$14:$X$14,0)+1,FALSE)))</f>
        <v>396.49861800535689</v>
      </c>
      <c r="H317" s="9">
        <f>IF(H$19=0,#N/A,IF(VLOOKUP($B317,登坂計算!$B$15:$K$915,MATCH(H$18,登坂計算!$C$14:$X$14,0)+1,FALSE)&gt;H$12,H$12,VLOOKUP($B317,登坂計算!$B$15:$K$915,MATCH(H$18,登坂計算!$C$14:$X$14,0)+1,FALSE)))</f>
        <v>556.19945025751451</v>
      </c>
      <c r="I317" s="9" t="e">
        <f>IF(I$19=0,#N/A,IF(VLOOKUP($B317,登坂計算!$B$15:$K$915,MATCH(I$18,登坂計算!$C$14:$X$14,0)+1,FALSE)&gt;I$12,I$12,VLOOKUP($B317,登坂計算!$B$15:$K$915,MATCH(I$18,登坂計算!$C$14:$X$14,0)+1,FALSE)))</f>
        <v>#N/A</v>
      </c>
      <c r="J317" s="9" t="e">
        <f>IF(J$19=0,#N/A,IF(VLOOKUP($B317,登坂計算!$B$15:$K$915,MATCH(J$18,登坂計算!$C$14:$X$14,0)+1,FALSE)&gt;J$12,J$12,VLOOKUP($B317,登坂計算!$B$15:$K$915,MATCH(J$18,登坂計算!$C$14:$X$14,0)+1,FALSE)))</f>
        <v>#N/A</v>
      </c>
      <c r="K317" s="9" t="e">
        <f>IF(K$19=0,#N/A,IF(VLOOKUP($B317,登坂計算!$B$15:$K$915,MATCH(K$18,登坂計算!$C$14:$X$14,0)+1,FALSE)&gt;K$12,K$12,VLOOKUP($B317,登坂計算!$B$15:$K$915,MATCH(K$18,登坂計算!$C$14:$X$14,0)+1,FALSE)))</f>
        <v>#N/A</v>
      </c>
      <c r="L317" s="20" t="e">
        <f>IF(L$19=0,#N/A,IF(VLOOKUP($B317,登坂計算!$B$15:$K$915,MATCH(L$18,登坂計算!$C$14:$X$14,0)+1,FALSE)&gt;L$12,L$12,VLOOKUP($B317,登坂計算!$B$15:$K$915,MATCH(L$18,登坂計算!$C$14:$X$14,0)+1,FALSE)))</f>
        <v>#N/A</v>
      </c>
    </row>
    <row r="318" spans="2:12">
      <c r="B318" s="4">
        <f>登坂計算!B313</f>
        <v>29.8</v>
      </c>
      <c r="C318" s="5" t="e">
        <f t="shared" si="6"/>
        <v>#N/A</v>
      </c>
      <c r="D318" s="9">
        <f>IF(D$19=0,#N/A,IF(VLOOKUP($B318,登坂計算!$B$15:$K$915,MATCH(D$18,登坂計算!$C$14:$X$14,0)+1,FALSE)&gt;D$12,D$12,VLOOKUP($B318,登坂計算!$B$15:$K$915,MATCH(D$18,登坂計算!$C$14:$X$14,0)+1,FALSE)))</f>
        <v>76.531598260370373</v>
      </c>
      <c r="E318" s="9">
        <f>IF(E$19=0,#N/A,IF(VLOOKUP($B318,登坂計算!$B$15:$K$915,MATCH(E$18,登坂計算!$C$14:$X$14,0)+1,FALSE)&gt;E$12,E$12,VLOOKUP($B318,登坂計算!$B$15:$K$915,MATCH(E$18,登坂計算!$C$14:$X$14,0)+1,FALSE)))</f>
        <v>111.39537110351885</v>
      </c>
      <c r="F318" s="9">
        <f>IF(F$19=0,#N/A,IF(VLOOKUP($B318,登坂計算!$B$15:$K$915,MATCH(F$18,登坂計算!$C$14:$X$14,0)+1,FALSE)&gt;F$12,F$12,VLOOKUP($B318,登坂計算!$B$15:$K$915,MATCH(F$18,登坂計算!$C$14:$X$14,0)+1,FALSE)))</f>
        <v>174.67097305687821</v>
      </c>
      <c r="G318" s="9">
        <f>IF(G$19=0,#N/A,IF(VLOOKUP($B318,登坂計算!$B$15:$K$915,MATCH(G$18,登坂計算!$C$14:$X$14,0)+1,FALSE)&gt;G$12,G$12,VLOOKUP($B318,登坂計算!$B$15:$K$915,MATCH(G$18,登坂計算!$C$14:$X$14,0)+1,FALSE)))</f>
        <v>395.36955138782201</v>
      </c>
      <c r="H318" s="9">
        <f>IF(H$19=0,#N/A,IF(VLOOKUP($B318,登坂計算!$B$15:$K$915,MATCH(H$18,登坂計算!$C$14:$X$14,0)+1,FALSE)&gt;H$12,H$12,VLOOKUP($B318,登坂計算!$B$15:$K$915,MATCH(H$18,登坂計算!$C$14:$X$14,0)+1,FALSE)))</f>
        <v>554.61562069680588</v>
      </c>
      <c r="I318" s="9" t="e">
        <f>IF(I$19=0,#N/A,IF(VLOOKUP($B318,登坂計算!$B$15:$K$915,MATCH(I$18,登坂計算!$C$14:$X$14,0)+1,FALSE)&gt;I$12,I$12,VLOOKUP($B318,登坂計算!$B$15:$K$915,MATCH(I$18,登坂計算!$C$14:$X$14,0)+1,FALSE)))</f>
        <v>#N/A</v>
      </c>
      <c r="J318" s="9" t="e">
        <f>IF(J$19=0,#N/A,IF(VLOOKUP($B318,登坂計算!$B$15:$K$915,MATCH(J$18,登坂計算!$C$14:$X$14,0)+1,FALSE)&gt;J$12,J$12,VLOOKUP($B318,登坂計算!$B$15:$K$915,MATCH(J$18,登坂計算!$C$14:$X$14,0)+1,FALSE)))</f>
        <v>#N/A</v>
      </c>
      <c r="K318" s="9" t="e">
        <f>IF(K$19=0,#N/A,IF(VLOOKUP($B318,登坂計算!$B$15:$K$915,MATCH(K$18,登坂計算!$C$14:$X$14,0)+1,FALSE)&gt;K$12,K$12,VLOOKUP($B318,登坂計算!$B$15:$K$915,MATCH(K$18,登坂計算!$C$14:$X$14,0)+1,FALSE)))</f>
        <v>#N/A</v>
      </c>
      <c r="L318" s="20" t="e">
        <f>IF(L$19=0,#N/A,IF(VLOOKUP($B318,登坂計算!$B$15:$K$915,MATCH(L$18,登坂計算!$C$14:$X$14,0)+1,FALSE)&gt;L$12,L$12,VLOOKUP($B318,登坂計算!$B$15:$K$915,MATCH(L$18,登坂計算!$C$14:$X$14,0)+1,FALSE)))</f>
        <v>#N/A</v>
      </c>
    </row>
    <row r="319" spans="2:12">
      <c r="B319" s="4">
        <f>登坂計算!B314</f>
        <v>29.9</v>
      </c>
      <c r="C319" s="5" t="e">
        <f t="shared" si="6"/>
        <v>#N/A</v>
      </c>
      <c r="D319" s="9">
        <f>IF(D$19=0,#N/A,IF(VLOOKUP($B319,登坂計算!$B$15:$K$915,MATCH(D$18,登坂計算!$C$14:$X$14,0)+1,FALSE)&gt;D$12,D$12,VLOOKUP($B319,登坂計算!$B$15:$K$915,MATCH(D$18,登坂計算!$C$14:$X$14,0)+1,FALSE)))</f>
        <v>76.314518054000516</v>
      </c>
      <c r="E319" s="9">
        <f>IF(E$19=0,#N/A,IF(VLOOKUP($B319,登坂計算!$B$15:$K$915,MATCH(E$18,登坂計算!$C$14:$X$14,0)+1,FALSE)&gt;E$12,E$12,VLOOKUP($B319,登坂計算!$B$15:$K$915,MATCH(E$18,登坂計算!$C$14:$X$14,0)+1,FALSE)))</f>
        <v>111.07940056719829</v>
      </c>
      <c r="F319" s="9">
        <f>IF(F$19=0,#N/A,IF(VLOOKUP($B319,登坂計算!$B$15:$K$915,MATCH(F$18,登坂計算!$C$14:$X$14,0)+1,FALSE)&gt;F$12,F$12,VLOOKUP($B319,登坂計算!$B$15:$K$915,MATCH(F$18,登坂計算!$C$14:$X$14,0)+1,FALSE)))</f>
        <v>174.17552265808985</v>
      </c>
      <c r="G319" s="9">
        <f>IF(G$19=0,#N/A,IF(VLOOKUP($B319,登坂計算!$B$15:$K$915,MATCH(G$18,登坂計算!$C$14:$X$14,0)+1,FALSE)&gt;G$12,G$12,VLOOKUP($B319,登坂計算!$B$15:$K$915,MATCH(G$18,登坂計算!$C$14:$X$14,0)+1,FALSE)))</f>
        <v>394.24809429351654</v>
      </c>
      <c r="H319" s="9">
        <f>IF(H$19=0,#N/A,IF(VLOOKUP($B319,登坂計算!$B$15:$K$915,MATCH(H$18,登坂計算!$C$14:$X$14,0)+1,FALSE)&gt;H$12,H$12,VLOOKUP($B319,登坂計算!$B$15:$K$915,MATCH(H$18,登坂計算!$C$14:$X$14,0)+1,FALSE)))</f>
        <v>553.04246560618287</v>
      </c>
      <c r="I319" s="9" t="e">
        <f>IF(I$19=0,#N/A,IF(VLOOKUP($B319,登坂計算!$B$15:$K$915,MATCH(I$18,登坂計算!$C$14:$X$14,0)+1,FALSE)&gt;I$12,I$12,VLOOKUP($B319,登坂計算!$B$15:$K$915,MATCH(I$18,登坂計算!$C$14:$X$14,0)+1,FALSE)))</f>
        <v>#N/A</v>
      </c>
      <c r="J319" s="9" t="e">
        <f>IF(J$19=0,#N/A,IF(VLOOKUP($B319,登坂計算!$B$15:$K$915,MATCH(J$18,登坂計算!$C$14:$X$14,0)+1,FALSE)&gt;J$12,J$12,VLOOKUP($B319,登坂計算!$B$15:$K$915,MATCH(J$18,登坂計算!$C$14:$X$14,0)+1,FALSE)))</f>
        <v>#N/A</v>
      </c>
      <c r="K319" s="9" t="e">
        <f>IF(K$19=0,#N/A,IF(VLOOKUP($B319,登坂計算!$B$15:$K$915,MATCH(K$18,登坂計算!$C$14:$X$14,0)+1,FALSE)&gt;K$12,K$12,VLOOKUP($B319,登坂計算!$B$15:$K$915,MATCH(K$18,登坂計算!$C$14:$X$14,0)+1,FALSE)))</f>
        <v>#N/A</v>
      </c>
      <c r="L319" s="20" t="e">
        <f>IF(L$19=0,#N/A,IF(VLOOKUP($B319,登坂計算!$B$15:$K$915,MATCH(L$18,登坂計算!$C$14:$X$14,0)+1,FALSE)&gt;L$12,L$12,VLOOKUP($B319,登坂計算!$B$15:$K$915,MATCH(L$18,登坂計算!$C$14:$X$14,0)+1,FALSE)))</f>
        <v>#N/A</v>
      </c>
    </row>
    <row r="320" spans="2:12">
      <c r="B320" s="4">
        <f>登坂計算!B315</f>
        <v>30</v>
      </c>
      <c r="C320" s="5" t="e">
        <f t="shared" si="6"/>
        <v>#N/A</v>
      </c>
      <c r="D320" s="9">
        <f>IF(D$19=0,#N/A,IF(VLOOKUP($B320,登坂計算!$B$15:$K$915,MATCH(D$18,登坂計算!$C$14:$X$14,0)+1,FALSE)&gt;D$12,D$12,VLOOKUP($B320,登坂計算!$B$15:$K$915,MATCH(D$18,登坂計算!$C$14:$X$14,0)+1,FALSE)))</f>
        <v>76.098897005723302</v>
      </c>
      <c r="E320" s="9">
        <f>IF(E$19=0,#N/A,IF(VLOOKUP($B320,登坂計算!$B$15:$K$915,MATCH(E$18,登坂計算!$C$14:$X$14,0)+1,FALSE)&gt;E$12,E$12,VLOOKUP($B320,登坂計算!$B$15:$K$915,MATCH(E$18,登坂計算!$C$14:$X$14,0)+1,FALSE)))</f>
        <v>110.76555390468833</v>
      </c>
      <c r="F320" s="9">
        <f>IF(F$19=0,#N/A,IF(VLOOKUP($B320,登坂計算!$B$15:$K$915,MATCH(F$18,登坂計算!$C$14:$X$14,0)+1,FALSE)&gt;F$12,F$12,VLOOKUP($B320,登坂計算!$B$15:$K$915,MATCH(F$18,登坂計算!$C$14:$X$14,0)+1,FALSE)))</f>
        <v>173.68340255122899</v>
      </c>
      <c r="G320" s="9">
        <f>IF(G$19=0,#N/A,IF(VLOOKUP($B320,登坂計算!$B$15:$K$915,MATCH(G$18,登坂計算!$C$14:$X$14,0)+1,FALSE)&gt;G$12,G$12,VLOOKUP($B320,登坂計算!$B$15:$K$915,MATCH(G$18,登坂計算!$C$14:$X$14,0)+1,FALSE)))</f>
        <v>393.13417534938185</v>
      </c>
      <c r="H320" s="9">
        <f>IF(H$19=0,#N/A,IF(VLOOKUP($B320,登坂計算!$B$15:$K$915,MATCH(H$18,登坂計算!$C$14:$X$14,0)+1,FALSE)&gt;H$12,H$12,VLOOKUP($B320,登坂計算!$B$15:$K$915,MATCH(H$18,登坂計算!$C$14:$X$14,0)+1,FALSE)))</f>
        <v>551.47988486510508</v>
      </c>
      <c r="I320" s="9" t="e">
        <f>IF(I$19=0,#N/A,IF(VLOOKUP($B320,登坂計算!$B$15:$K$915,MATCH(I$18,登坂計算!$C$14:$X$14,0)+1,FALSE)&gt;I$12,I$12,VLOOKUP($B320,登坂計算!$B$15:$K$915,MATCH(I$18,登坂計算!$C$14:$X$14,0)+1,FALSE)))</f>
        <v>#N/A</v>
      </c>
      <c r="J320" s="9" t="e">
        <f>IF(J$19=0,#N/A,IF(VLOOKUP($B320,登坂計算!$B$15:$K$915,MATCH(J$18,登坂計算!$C$14:$X$14,0)+1,FALSE)&gt;J$12,J$12,VLOOKUP($B320,登坂計算!$B$15:$K$915,MATCH(J$18,登坂計算!$C$14:$X$14,0)+1,FALSE)))</f>
        <v>#N/A</v>
      </c>
      <c r="K320" s="9" t="e">
        <f>IF(K$19=0,#N/A,IF(VLOOKUP($B320,登坂計算!$B$15:$K$915,MATCH(K$18,登坂計算!$C$14:$X$14,0)+1,FALSE)&gt;K$12,K$12,VLOOKUP($B320,登坂計算!$B$15:$K$915,MATCH(K$18,登坂計算!$C$14:$X$14,0)+1,FALSE)))</f>
        <v>#N/A</v>
      </c>
      <c r="L320" s="20" t="e">
        <f>IF(L$19=0,#N/A,IF(VLOOKUP($B320,登坂計算!$B$15:$K$915,MATCH(L$18,登坂計算!$C$14:$X$14,0)+1,FALSE)&gt;L$12,L$12,VLOOKUP($B320,登坂計算!$B$15:$K$915,MATCH(L$18,登坂計算!$C$14:$X$14,0)+1,FALSE)))</f>
        <v>#N/A</v>
      </c>
    </row>
    <row r="321" spans="2:12">
      <c r="B321" s="4">
        <f>登坂計算!B316</f>
        <v>30.1</v>
      </c>
      <c r="C321" s="5" t="e">
        <f t="shared" si="6"/>
        <v>#N/A</v>
      </c>
      <c r="D321" s="9">
        <f>IF(D$19=0,#N/A,IF(VLOOKUP($B321,登坂計算!$B$15:$K$915,MATCH(D$18,登坂計算!$C$14:$X$14,0)+1,FALSE)&gt;D$12,D$12,VLOOKUP($B321,登坂計算!$B$15:$K$915,MATCH(D$18,登坂計算!$C$14:$X$14,0)+1,FALSE)))</f>
        <v>75.884721474039296</v>
      </c>
      <c r="E321" s="9">
        <f>IF(E$19=0,#N/A,IF(VLOOKUP($B321,登坂計算!$B$15:$K$915,MATCH(E$18,登坂計算!$C$14:$X$14,0)+1,FALSE)&gt;E$12,E$12,VLOOKUP($B321,登坂計算!$B$15:$K$915,MATCH(E$18,登坂計算!$C$14:$X$14,0)+1,FALSE)))</f>
        <v>110.45381126013955</v>
      </c>
      <c r="F321" s="9">
        <f>IF(F$19=0,#N/A,IF(VLOOKUP($B321,登坂計算!$B$15:$K$915,MATCH(F$18,登坂計算!$C$14:$X$14,0)+1,FALSE)&gt;F$12,F$12,VLOOKUP($B321,登坂計算!$B$15:$K$915,MATCH(F$18,登坂計算!$C$14:$X$14,0)+1,FALSE)))</f>
        <v>173.19458160178345</v>
      </c>
      <c r="G321" s="9">
        <f>IF(G$19=0,#N/A,IF(VLOOKUP($B321,登坂計算!$B$15:$K$915,MATCH(G$18,登坂計算!$C$14:$X$14,0)+1,FALSE)&gt;G$12,G$12,VLOOKUP($B321,登坂計算!$B$15:$K$915,MATCH(G$18,登坂計算!$C$14:$X$14,0)+1,FALSE)))</f>
        <v>392.02772408212792</v>
      </c>
      <c r="H321" s="9">
        <f>IF(H$19=0,#N/A,IF(VLOOKUP($B321,登坂計算!$B$15:$K$915,MATCH(H$18,登坂計算!$C$14:$X$14,0)+1,FALSE)&gt;H$12,H$12,VLOOKUP($B321,登坂計算!$B$15:$K$915,MATCH(H$18,登坂計算!$C$14:$X$14,0)+1,FALSE)))</f>
        <v>549.92777961520721</v>
      </c>
      <c r="I321" s="9" t="e">
        <f>IF(I$19=0,#N/A,IF(VLOOKUP($B321,登坂計算!$B$15:$K$915,MATCH(I$18,登坂計算!$C$14:$X$14,0)+1,FALSE)&gt;I$12,I$12,VLOOKUP($B321,登坂計算!$B$15:$K$915,MATCH(I$18,登坂計算!$C$14:$X$14,0)+1,FALSE)))</f>
        <v>#N/A</v>
      </c>
      <c r="J321" s="9" t="e">
        <f>IF(J$19=0,#N/A,IF(VLOOKUP($B321,登坂計算!$B$15:$K$915,MATCH(J$18,登坂計算!$C$14:$X$14,0)+1,FALSE)&gt;J$12,J$12,VLOOKUP($B321,登坂計算!$B$15:$K$915,MATCH(J$18,登坂計算!$C$14:$X$14,0)+1,FALSE)))</f>
        <v>#N/A</v>
      </c>
      <c r="K321" s="9" t="e">
        <f>IF(K$19=0,#N/A,IF(VLOOKUP($B321,登坂計算!$B$15:$K$915,MATCH(K$18,登坂計算!$C$14:$X$14,0)+1,FALSE)&gt;K$12,K$12,VLOOKUP($B321,登坂計算!$B$15:$K$915,MATCH(K$18,登坂計算!$C$14:$X$14,0)+1,FALSE)))</f>
        <v>#N/A</v>
      </c>
      <c r="L321" s="20" t="e">
        <f>IF(L$19=0,#N/A,IF(VLOOKUP($B321,登坂計算!$B$15:$K$915,MATCH(L$18,登坂計算!$C$14:$X$14,0)+1,FALSE)&gt;L$12,L$12,VLOOKUP($B321,登坂計算!$B$15:$K$915,MATCH(L$18,登坂計算!$C$14:$X$14,0)+1,FALSE)))</f>
        <v>#N/A</v>
      </c>
    </row>
    <row r="322" spans="2:12">
      <c r="B322" s="4">
        <f>登坂計算!B317</f>
        <v>30.2</v>
      </c>
      <c r="C322" s="5" t="e">
        <f t="shared" si="6"/>
        <v>#N/A</v>
      </c>
      <c r="D322" s="9">
        <f>IF(D$19=0,#N/A,IF(VLOOKUP($B322,登坂計算!$B$15:$K$915,MATCH(D$18,登坂計算!$C$14:$X$14,0)+1,FALSE)&gt;D$12,D$12,VLOOKUP($B322,登坂計算!$B$15:$K$915,MATCH(D$18,登坂計算!$C$14:$X$14,0)+1,FALSE)))</f>
        <v>75.671977988890077</v>
      </c>
      <c r="E322" s="9">
        <f>IF(E$19=0,#N/A,IF(VLOOKUP($B322,登坂計算!$B$15:$K$915,MATCH(E$18,登坂計算!$C$14:$X$14,0)+1,FALSE)&gt;E$12,E$12,VLOOKUP($B322,登坂計算!$B$15:$K$915,MATCH(E$18,登坂計算!$C$14:$X$14,0)+1,FALSE)))</f>
        <v>110.14415302724302</v>
      </c>
      <c r="F322" s="9">
        <f>IF(F$19=0,#N/A,IF(VLOOKUP($B322,登坂計算!$B$15:$K$915,MATCH(F$18,登坂計算!$C$14:$X$14,0)+1,FALSE)&gt;F$12,F$12,VLOOKUP($B322,登坂計算!$B$15:$K$915,MATCH(F$18,登坂計算!$C$14:$X$14,0)+1,FALSE)))</f>
        <v>172.70902906652734</v>
      </c>
      <c r="G322" s="9">
        <f>IF(G$19=0,#N/A,IF(VLOOKUP($B322,登坂計算!$B$15:$K$915,MATCH(G$18,登坂計算!$C$14:$X$14,0)+1,FALSE)&gt;G$12,G$12,VLOOKUP($B322,登坂計算!$B$15:$K$915,MATCH(G$18,登坂計算!$C$14:$X$14,0)+1,FALSE)))</f>
        <v>390.92867090414563</v>
      </c>
      <c r="H322" s="9">
        <f>IF(H$19=0,#N/A,IF(VLOOKUP($B322,登坂計算!$B$15:$K$915,MATCH(H$18,登坂計算!$C$14:$X$14,0)+1,FALSE)&gt;H$12,H$12,VLOOKUP($B322,登坂計算!$B$15:$K$915,MATCH(H$18,登坂計算!$C$14:$X$14,0)+1,FALSE)))</f>
        <v>548.38605224053754</v>
      </c>
      <c r="I322" s="9" t="e">
        <f>IF(I$19=0,#N/A,IF(VLOOKUP($B322,登坂計算!$B$15:$K$915,MATCH(I$18,登坂計算!$C$14:$X$14,0)+1,FALSE)&gt;I$12,I$12,VLOOKUP($B322,登坂計算!$B$15:$K$915,MATCH(I$18,登坂計算!$C$14:$X$14,0)+1,FALSE)))</f>
        <v>#N/A</v>
      </c>
      <c r="J322" s="9" t="e">
        <f>IF(J$19=0,#N/A,IF(VLOOKUP($B322,登坂計算!$B$15:$K$915,MATCH(J$18,登坂計算!$C$14:$X$14,0)+1,FALSE)&gt;J$12,J$12,VLOOKUP($B322,登坂計算!$B$15:$K$915,MATCH(J$18,登坂計算!$C$14:$X$14,0)+1,FALSE)))</f>
        <v>#N/A</v>
      </c>
      <c r="K322" s="9" t="e">
        <f>IF(K$19=0,#N/A,IF(VLOOKUP($B322,登坂計算!$B$15:$K$915,MATCH(K$18,登坂計算!$C$14:$X$14,0)+1,FALSE)&gt;K$12,K$12,VLOOKUP($B322,登坂計算!$B$15:$K$915,MATCH(K$18,登坂計算!$C$14:$X$14,0)+1,FALSE)))</f>
        <v>#N/A</v>
      </c>
      <c r="L322" s="20" t="e">
        <f>IF(L$19=0,#N/A,IF(VLOOKUP($B322,登坂計算!$B$15:$K$915,MATCH(L$18,登坂計算!$C$14:$X$14,0)+1,FALSE)&gt;L$12,L$12,VLOOKUP($B322,登坂計算!$B$15:$K$915,MATCH(L$18,登坂計算!$C$14:$X$14,0)+1,FALSE)))</f>
        <v>#N/A</v>
      </c>
    </row>
    <row r="323" spans="2:12">
      <c r="B323" s="4">
        <f>登坂計算!B318</f>
        <v>30.3</v>
      </c>
      <c r="C323" s="5" t="e">
        <f t="shared" si="6"/>
        <v>#N/A</v>
      </c>
      <c r="D323" s="9">
        <f>IF(D$19=0,#N/A,IF(VLOOKUP($B323,登坂計算!$B$15:$K$915,MATCH(D$18,登坂計算!$C$14:$X$14,0)+1,FALSE)&gt;D$12,D$12,VLOOKUP($B323,登坂計算!$B$15:$K$915,MATCH(D$18,登坂計算!$C$14:$X$14,0)+1,FALSE)))</f>
        <v>75.460653248982098</v>
      </c>
      <c r="E323" s="9">
        <f>IF(E$19=0,#N/A,IF(VLOOKUP($B323,登坂計算!$B$15:$K$915,MATCH(E$18,登坂計算!$C$14:$X$14,0)+1,FALSE)&gt;E$12,E$12,VLOOKUP($B323,登坂計算!$B$15:$K$915,MATCH(E$18,登坂計算!$C$14:$X$14,0)+1,FALSE)))</f>
        <v>109.83655984533513</v>
      </c>
      <c r="F323" s="9">
        <f>IF(F$19=0,#N/A,IF(VLOOKUP($B323,登坂計算!$B$15:$K$915,MATCH(F$18,登坂計算!$C$14:$X$14,0)+1,FALSE)&gt;F$12,F$12,VLOOKUP($B323,登坂計算!$B$15:$K$915,MATCH(F$18,登坂計算!$C$14:$X$14,0)+1,FALSE)))</f>
        <v>172.22671458741326</v>
      </c>
      <c r="G323" s="9">
        <f>IF(G$19=0,#N/A,IF(VLOOKUP($B323,登坂計算!$B$15:$K$915,MATCH(G$18,登坂計算!$C$14:$X$14,0)+1,FALSE)&gt;G$12,G$12,VLOOKUP($B323,登坂計算!$B$15:$K$915,MATCH(G$18,登坂計算!$C$14:$X$14,0)+1,FALSE)))</f>
        <v>389.83694709968103</v>
      </c>
      <c r="H323" s="9">
        <f>IF(H$19=0,#N/A,IF(VLOOKUP($B323,登坂計算!$B$15:$K$915,MATCH(H$18,登坂計算!$C$14:$X$14,0)+1,FALSE)&gt;H$12,H$12,VLOOKUP($B323,登坂計算!$B$15:$K$915,MATCH(H$18,登坂計算!$C$14:$X$14,0)+1,FALSE)))</f>
        <v>546.85460634816366</v>
      </c>
      <c r="I323" s="9" t="e">
        <f>IF(I$19=0,#N/A,IF(VLOOKUP($B323,登坂計算!$B$15:$K$915,MATCH(I$18,登坂計算!$C$14:$X$14,0)+1,FALSE)&gt;I$12,I$12,VLOOKUP($B323,登坂計算!$B$15:$K$915,MATCH(I$18,登坂計算!$C$14:$X$14,0)+1,FALSE)))</f>
        <v>#N/A</v>
      </c>
      <c r="J323" s="9" t="e">
        <f>IF(J$19=0,#N/A,IF(VLOOKUP($B323,登坂計算!$B$15:$K$915,MATCH(J$18,登坂計算!$C$14:$X$14,0)+1,FALSE)&gt;J$12,J$12,VLOOKUP($B323,登坂計算!$B$15:$K$915,MATCH(J$18,登坂計算!$C$14:$X$14,0)+1,FALSE)))</f>
        <v>#N/A</v>
      </c>
      <c r="K323" s="9" t="e">
        <f>IF(K$19=0,#N/A,IF(VLOOKUP($B323,登坂計算!$B$15:$K$915,MATCH(K$18,登坂計算!$C$14:$X$14,0)+1,FALSE)&gt;K$12,K$12,VLOOKUP($B323,登坂計算!$B$15:$K$915,MATCH(K$18,登坂計算!$C$14:$X$14,0)+1,FALSE)))</f>
        <v>#N/A</v>
      </c>
      <c r="L323" s="20" t="e">
        <f>IF(L$19=0,#N/A,IF(VLOOKUP($B323,登坂計算!$B$15:$K$915,MATCH(L$18,登坂計算!$C$14:$X$14,0)+1,FALSE)&gt;L$12,L$12,VLOOKUP($B323,登坂計算!$B$15:$K$915,MATCH(L$18,登坂計算!$C$14:$X$14,0)+1,FALSE)))</f>
        <v>#N/A</v>
      </c>
    </row>
    <row r="324" spans="2:12">
      <c r="B324" s="4">
        <f>登坂計算!B319</f>
        <v>30.4</v>
      </c>
      <c r="C324" s="5" t="e">
        <f t="shared" si="6"/>
        <v>#N/A</v>
      </c>
      <c r="D324" s="9">
        <f>IF(D$19=0,#N/A,IF(VLOOKUP($B324,登坂計算!$B$15:$K$915,MATCH(D$18,登坂計算!$C$14:$X$14,0)+1,FALSE)&gt;D$12,D$12,VLOOKUP($B324,登坂計算!$B$15:$K$915,MATCH(D$18,登坂計算!$C$14:$X$14,0)+1,FALSE)))</f>
        <v>75.25073411916091</v>
      </c>
      <c r="E324" s="9">
        <f>IF(E$19=0,#N/A,IF(VLOOKUP($B324,登坂計算!$B$15:$K$915,MATCH(E$18,登坂計算!$C$14:$X$14,0)+1,FALSE)&gt;E$12,E$12,VLOOKUP($B324,登坂計算!$B$15:$K$915,MATCH(E$18,登坂計算!$C$14:$X$14,0)+1,FALSE)))</f>
        <v>109.53101259557558</v>
      </c>
      <c r="F324" s="9">
        <f>IF(F$19=0,#N/A,IF(VLOOKUP($B324,登坂計算!$B$15:$K$915,MATCH(F$18,登坂計算!$C$14:$X$14,0)+1,FALSE)&gt;F$12,F$12,VLOOKUP($B324,登坂計算!$B$15:$K$915,MATCH(F$18,登坂計算!$C$14:$X$14,0)+1,FALSE)))</f>
        <v>171.7476081855794</v>
      </c>
      <c r="G324" s="9">
        <f>IF(G$19=0,#N/A,IF(VLOOKUP($B324,登坂計算!$B$15:$K$915,MATCH(G$18,登坂計算!$C$14:$X$14,0)+1,FALSE)&gt;G$12,G$12,VLOOKUP($B324,登坂計算!$B$15:$K$915,MATCH(G$18,登坂計算!$C$14:$X$14,0)+1,FALSE)))</f>
        <v>388.7524848112709</v>
      </c>
      <c r="H324" s="9">
        <f>IF(H$19=0,#N/A,IF(VLOOKUP($B324,登坂計算!$B$15:$K$915,MATCH(H$18,登坂計算!$C$14:$X$14,0)+1,FALSE)&gt;H$12,H$12,VLOOKUP($B324,登坂計算!$B$15:$K$915,MATCH(H$18,登坂計算!$C$14:$X$14,0)+1,FALSE)))</f>
        <v>545.33334674914386</v>
      </c>
      <c r="I324" s="9" t="e">
        <f>IF(I$19=0,#N/A,IF(VLOOKUP($B324,登坂計算!$B$15:$K$915,MATCH(I$18,登坂計算!$C$14:$X$14,0)+1,FALSE)&gt;I$12,I$12,VLOOKUP($B324,登坂計算!$B$15:$K$915,MATCH(I$18,登坂計算!$C$14:$X$14,0)+1,FALSE)))</f>
        <v>#N/A</v>
      </c>
      <c r="J324" s="9" t="e">
        <f>IF(J$19=0,#N/A,IF(VLOOKUP($B324,登坂計算!$B$15:$K$915,MATCH(J$18,登坂計算!$C$14:$X$14,0)+1,FALSE)&gt;J$12,J$12,VLOOKUP($B324,登坂計算!$B$15:$K$915,MATCH(J$18,登坂計算!$C$14:$X$14,0)+1,FALSE)))</f>
        <v>#N/A</v>
      </c>
      <c r="K324" s="9" t="e">
        <f>IF(K$19=0,#N/A,IF(VLOOKUP($B324,登坂計算!$B$15:$K$915,MATCH(K$18,登坂計算!$C$14:$X$14,0)+1,FALSE)&gt;K$12,K$12,VLOOKUP($B324,登坂計算!$B$15:$K$915,MATCH(K$18,登坂計算!$C$14:$X$14,0)+1,FALSE)))</f>
        <v>#N/A</v>
      </c>
      <c r="L324" s="20" t="e">
        <f>IF(L$19=0,#N/A,IF(VLOOKUP($B324,登坂計算!$B$15:$K$915,MATCH(L$18,登坂計算!$C$14:$X$14,0)+1,FALSE)&gt;L$12,L$12,VLOOKUP($B324,登坂計算!$B$15:$K$915,MATCH(L$18,登坂計算!$C$14:$X$14,0)+1,FALSE)))</f>
        <v>#N/A</v>
      </c>
    </row>
    <row r="325" spans="2:12">
      <c r="B325" s="4">
        <f>登坂計算!B320</f>
        <v>30.5</v>
      </c>
      <c r="C325" s="5" t="e">
        <f t="shared" si="6"/>
        <v>#N/A</v>
      </c>
      <c r="D325" s="9">
        <f>IF(D$19=0,#N/A,IF(VLOOKUP($B325,登坂計算!$B$15:$K$915,MATCH(D$18,登坂計算!$C$14:$X$14,0)+1,FALSE)&gt;D$12,D$12,VLOOKUP($B325,登坂計算!$B$15:$K$915,MATCH(D$18,登坂計算!$C$14:$X$14,0)+1,FALSE)))</f>
        <v>75.042207627833974</v>
      </c>
      <c r="E325" s="9">
        <f>IF(E$19=0,#N/A,IF(VLOOKUP($B325,登坂計算!$B$15:$K$915,MATCH(E$18,登坂計算!$C$14:$X$14,0)+1,FALSE)&gt;E$12,E$12,VLOOKUP($B325,登坂計算!$B$15:$K$915,MATCH(E$18,登坂計算!$C$14:$X$14,0)+1,FALSE)))</f>
        <v>109.2274923971962</v>
      </c>
      <c r="F325" s="9">
        <f>IF(F$19=0,#N/A,IF(VLOOKUP($B325,登坂計算!$B$15:$K$915,MATCH(F$18,登坂計算!$C$14:$X$14,0)+1,FALSE)&gt;F$12,F$12,VLOOKUP($B325,登坂計算!$B$15:$K$915,MATCH(F$18,登坂計算!$C$14:$X$14,0)+1,FALSE)))</f>
        <v>171.27168025546752</v>
      </c>
      <c r="G325" s="9">
        <f>IF(G$19=0,#N/A,IF(VLOOKUP($B325,登坂計算!$B$15:$K$915,MATCH(G$18,登坂計算!$C$14:$X$14,0)+1,FALSE)&gt;G$12,G$12,VLOOKUP($B325,登坂計算!$B$15:$K$915,MATCH(G$18,登坂計算!$C$14:$X$14,0)+1,FALSE)))</f>
        <v>387.67521702642836</v>
      </c>
      <c r="H325" s="9">
        <f>IF(H$19=0,#N/A,IF(VLOOKUP($B325,登坂計算!$B$15:$K$915,MATCH(H$18,登坂計算!$C$14:$X$14,0)+1,FALSE)&gt;H$12,H$12,VLOOKUP($B325,登坂計算!$B$15:$K$915,MATCH(H$18,登坂計算!$C$14:$X$14,0)+1,FALSE)))</f>
        <v>543.82217943985086</v>
      </c>
      <c r="I325" s="9" t="e">
        <f>IF(I$19=0,#N/A,IF(VLOOKUP($B325,登坂計算!$B$15:$K$915,MATCH(I$18,登坂計算!$C$14:$X$14,0)+1,FALSE)&gt;I$12,I$12,VLOOKUP($B325,登坂計算!$B$15:$K$915,MATCH(I$18,登坂計算!$C$14:$X$14,0)+1,FALSE)))</f>
        <v>#N/A</v>
      </c>
      <c r="J325" s="9" t="e">
        <f>IF(J$19=0,#N/A,IF(VLOOKUP($B325,登坂計算!$B$15:$K$915,MATCH(J$18,登坂計算!$C$14:$X$14,0)+1,FALSE)&gt;J$12,J$12,VLOOKUP($B325,登坂計算!$B$15:$K$915,MATCH(J$18,登坂計算!$C$14:$X$14,0)+1,FALSE)))</f>
        <v>#N/A</v>
      </c>
      <c r="K325" s="9" t="e">
        <f>IF(K$19=0,#N/A,IF(VLOOKUP($B325,登坂計算!$B$15:$K$915,MATCH(K$18,登坂計算!$C$14:$X$14,0)+1,FALSE)&gt;K$12,K$12,VLOOKUP($B325,登坂計算!$B$15:$K$915,MATCH(K$18,登坂計算!$C$14:$X$14,0)+1,FALSE)))</f>
        <v>#N/A</v>
      </c>
      <c r="L325" s="20" t="e">
        <f>IF(L$19=0,#N/A,IF(VLOOKUP($B325,登坂計算!$B$15:$K$915,MATCH(L$18,登坂計算!$C$14:$X$14,0)+1,FALSE)&gt;L$12,L$12,VLOOKUP($B325,登坂計算!$B$15:$K$915,MATCH(L$18,登坂計算!$C$14:$X$14,0)+1,FALSE)))</f>
        <v>#N/A</v>
      </c>
    </row>
    <row r="326" spans="2:12">
      <c r="B326" s="4">
        <f>登坂計算!B321</f>
        <v>30.6</v>
      </c>
      <c r="C326" s="5" t="e">
        <f t="shared" si="6"/>
        <v>#N/A</v>
      </c>
      <c r="D326" s="9">
        <f>IF(D$19=0,#N/A,IF(VLOOKUP($B326,登坂計算!$B$15:$K$915,MATCH(D$18,登坂計算!$C$14:$X$14,0)+1,FALSE)&gt;D$12,D$12,VLOOKUP($B326,登坂計算!$B$15:$K$915,MATCH(D$18,登坂計算!$C$14:$X$14,0)+1,FALSE)))</f>
        <v>74.835060964441581</v>
      </c>
      <c r="E326" s="9">
        <f>IF(E$19=0,#N/A,IF(VLOOKUP($B326,登坂計算!$B$15:$K$915,MATCH(E$18,登坂計算!$C$14:$X$14,0)+1,FALSE)&gt;E$12,E$12,VLOOKUP($B326,登坂計算!$B$15:$K$915,MATCH(E$18,登坂計算!$C$14:$X$14,0)+1,FALSE)))</f>
        <v>108.92598060381972</v>
      </c>
      <c r="F326" s="9">
        <f>IF(F$19=0,#N/A,IF(VLOOKUP($B326,登坂計算!$B$15:$K$915,MATCH(F$18,登坂計算!$C$14:$X$14,0)+1,FALSE)&gt;F$12,F$12,VLOOKUP($B326,登坂計算!$B$15:$K$915,MATCH(F$18,登坂計算!$C$14:$X$14,0)+1,FALSE)))</f>
        <v>170.79890155905068</v>
      </c>
      <c r="G326" s="9">
        <f>IF(G$19=0,#N/A,IF(VLOOKUP($B326,登坂計算!$B$15:$K$915,MATCH(G$18,登坂計算!$C$14:$X$14,0)+1,FALSE)&gt;G$12,G$12,VLOOKUP($B326,登坂計算!$B$15:$K$915,MATCH(G$18,登坂計算!$C$14:$X$14,0)+1,FALSE)))</f>
        <v>386.60507756457753</v>
      </c>
      <c r="H326" s="9">
        <f>IF(H$19=0,#N/A,IF(VLOOKUP($B326,登坂計算!$B$15:$K$915,MATCH(H$18,登坂計算!$C$14:$X$14,0)+1,FALSE)&gt;H$12,H$12,VLOOKUP($B326,登坂計算!$B$15:$K$915,MATCH(H$18,登坂計算!$C$14:$X$14,0)+1,FALSE)))</f>
        <v>542.32101158364344</v>
      </c>
      <c r="I326" s="9" t="e">
        <f>IF(I$19=0,#N/A,IF(VLOOKUP($B326,登坂計算!$B$15:$K$915,MATCH(I$18,登坂計算!$C$14:$X$14,0)+1,FALSE)&gt;I$12,I$12,VLOOKUP($B326,登坂計算!$B$15:$K$915,MATCH(I$18,登坂計算!$C$14:$X$14,0)+1,FALSE)))</f>
        <v>#N/A</v>
      </c>
      <c r="J326" s="9" t="e">
        <f>IF(J$19=0,#N/A,IF(VLOOKUP($B326,登坂計算!$B$15:$K$915,MATCH(J$18,登坂計算!$C$14:$X$14,0)+1,FALSE)&gt;J$12,J$12,VLOOKUP($B326,登坂計算!$B$15:$K$915,MATCH(J$18,登坂計算!$C$14:$X$14,0)+1,FALSE)))</f>
        <v>#N/A</v>
      </c>
      <c r="K326" s="9" t="e">
        <f>IF(K$19=0,#N/A,IF(VLOOKUP($B326,登坂計算!$B$15:$K$915,MATCH(K$18,登坂計算!$C$14:$X$14,0)+1,FALSE)&gt;K$12,K$12,VLOOKUP($B326,登坂計算!$B$15:$K$915,MATCH(K$18,登坂計算!$C$14:$X$14,0)+1,FALSE)))</f>
        <v>#N/A</v>
      </c>
      <c r="L326" s="20" t="e">
        <f>IF(L$19=0,#N/A,IF(VLOOKUP($B326,登坂計算!$B$15:$K$915,MATCH(L$18,登坂計算!$C$14:$X$14,0)+1,FALSE)&gt;L$12,L$12,VLOOKUP($B326,登坂計算!$B$15:$K$915,MATCH(L$18,登坂計算!$C$14:$X$14,0)+1,FALSE)))</f>
        <v>#N/A</v>
      </c>
    </row>
    <row r="327" spans="2:12">
      <c r="B327" s="4">
        <f>登坂計算!B322</f>
        <v>30.7</v>
      </c>
      <c r="C327" s="5" t="e">
        <f t="shared" si="6"/>
        <v>#N/A</v>
      </c>
      <c r="D327" s="9">
        <f>IF(D$19=0,#N/A,IF(VLOOKUP($B327,登坂計算!$B$15:$K$915,MATCH(D$18,登坂計算!$C$14:$X$14,0)+1,FALSE)&gt;D$12,D$12,VLOOKUP($B327,登坂計算!$B$15:$K$915,MATCH(D$18,登坂計算!$C$14:$X$14,0)+1,FALSE)))</f>
        <v>74.629281476974356</v>
      </c>
      <c r="E327" s="9">
        <f>IF(E$19=0,#N/A,IF(VLOOKUP($B327,登坂計算!$B$15:$K$915,MATCH(E$18,登坂計算!$C$14:$X$14,0)+1,FALSE)&gt;E$12,E$12,VLOOKUP($B327,登坂計算!$B$15:$K$915,MATCH(E$18,登坂計算!$C$14:$X$14,0)+1,FALSE)))</f>
        <v>108.62645879984647</v>
      </c>
      <c r="F327" s="9">
        <f>IF(F$19=0,#N/A,IF(VLOOKUP($B327,登坂計算!$B$15:$K$915,MATCH(F$18,登坂計算!$C$14:$X$14,0)+1,FALSE)&gt;F$12,F$12,VLOOKUP($B327,登坂計算!$B$15:$K$915,MATCH(F$18,登坂計算!$C$14:$X$14,0)+1,FALSE)))</f>
        <v>170.32924322016743</v>
      </c>
      <c r="G327" s="9">
        <f>IF(G$19=0,#N/A,IF(VLOOKUP($B327,登坂計算!$B$15:$K$915,MATCH(G$18,登坂計算!$C$14:$X$14,0)+1,FALSE)&gt;G$12,G$12,VLOOKUP($B327,登坂計算!$B$15:$K$915,MATCH(G$18,登坂計算!$C$14:$X$14,0)+1,FALSE)))</f>
        <v>385.54200106422883</v>
      </c>
      <c r="H327" s="9">
        <f>IF(H$19=0,#N/A,IF(VLOOKUP($B327,登坂計算!$B$15:$K$915,MATCH(H$18,登坂計算!$C$14:$X$14,0)+1,FALSE)&gt;H$12,H$12,VLOOKUP($B327,登坂計算!$B$15:$K$915,MATCH(H$18,登坂計算!$C$14:$X$14,0)+1,FALSE)))</f>
        <v>540.82975149287654</v>
      </c>
      <c r="I327" s="9" t="e">
        <f>IF(I$19=0,#N/A,IF(VLOOKUP($B327,登坂計算!$B$15:$K$915,MATCH(I$18,登坂計算!$C$14:$X$14,0)+1,FALSE)&gt;I$12,I$12,VLOOKUP($B327,登坂計算!$B$15:$K$915,MATCH(I$18,登坂計算!$C$14:$X$14,0)+1,FALSE)))</f>
        <v>#N/A</v>
      </c>
      <c r="J327" s="9" t="e">
        <f>IF(J$19=0,#N/A,IF(VLOOKUP($B327,登坂計算!$B$15:$K$915,MATCH(J$18,登坂計算!$C$14:$X$14,0)+1,FALSE)&gt;J$12,J$12,VLOOKUP($B327,登坂計算!$B$15:$K$915,MATCH(J$18,登坂計算!$C$14:$X$14,0)+1,FALSE)))</f>
        <v>#N/A</v>
      </c>
      <c r="K327" s="9" t="e">
        <f>IF(K$19=0,#N/A,IF(VLOOKUP($B327,登坂計算!$B$15:$K$915,MATCH(K$18,登坂計算!$C$14:$X$14,0)+1,FALSE)&gt;K$12,K$12,VLOOKUP($B327,登坂計算!$B$15:$K$915,MATCH(K$18,登坂計算!$C$14:$X$14,0)+1,FALSE)))</f>
        <v>#N/A</v>
      </c>
      <c r="L327" s="20" t="e">
        <f>IF(L$19=0,#N/A,IF(VLOOKUP($B327,登坂計算!$B$15:$K$915,MATCH(L$18,登坂計算!$C$14:$X$14,0)+1,FALSE)&gt;L$12,L$12,VLOOKUP($B327,登坂計算!$B$15:$K$915,MATCH(L$18,登坂計算!$C$14:$X$14,0)+1,FALSE)))</f>
        <v>#N/A</v>
      </c>
    </row>
    <row r="328" spans="2:12">
      <c r="B328" s="4">
        <f>登坂計算!B323</f>
        <v>30.8</v>
      </c>
      <c r="C328" s="5" t="e">
        <f t="shared" si="6"/>
        <v>#N/A</v>
      </c>
      <c r="D328" s="9">
        <f>IF(D$19=0,#N/A,IF(VLOOKUP($B328,登坂計算!$B$15:$K$915,MATCH(D$18,登坂計算!$C$14:$X$14,0)+1,FALSE)&gt;D$12,D$12,VLOOKUP($B328,登坂計算!$B$15:$K$915,MATCH(D$18,登坂計算!$C$14:$X$14,0)+1,FALSE)))</f>
        <v>74.424856669536751</v>
      </c>
      <c r="E328" s="9">
        <f>IF(E$19=0,#N/A,IF(VLOOKUP($B328,登坂計算!$B$15:$K$915,MATCH(E$18,登坂計算!$C$14:$X$14,0)+1,FALSE)&gt;E$12,E$12,VLOOKUP($B328,登坂計算!$B$15:$K$915,MATCH(E$18,登坂計算!$C$14:$X$14,0)+1,FALSE)))</f>
        <v>108.32890879690775</v>
      </c>
      <c r="F328" s="9">
        <f>IF(F$19=0,#N/A,IF(VLOOKUP($B328,登坂計算!$B$15:$K$915,MATCH(F$18,登坂計算!$C$14:$X$14,0)+1,FALSE)&gt;F$12,F$12,VLOOKUP($B328,登坂計算!$B$15:$K$915,MATCH(F$18,登坂計算!$C$14:$X$14,0)+1,FALSE)))</f>
        <v>169.86267671896081</v>
      </c>
      <c r="G328" s="9">
        <f>IF(G$19=0,#N/A,IF(VLOOKUP($B328,登坂計算!$B$15:$K$915,MATCH(G$18,登坂計算!$C$14:$X$14,0)+1,FALSE)&gt;G$12,G$12,VLOOKUP($B328,登坂計算!$B$15:$K$915,MATCH(G$18,登坂計算!$C$14:$X$14,0)+1,FALSE)))</f>
        <v>384.4859229703913</v>
      </c>
      <c r="H328" s="9">
        <f>IF(H$19=0,#N/A,IF(VLOOKUP($B328,登坂計算!$B$15:$K$915,MATCH(H$18,登坂計算!$C$14:$X$14,0)+1,FALSE)&gt;H$12,H$12,VLOOKUP($B328,登坂計算!$B$15:$K$915,MATCH(H$18,登坂計算!$C$14:$X$14,0)+1,FALSE)))</f>
        <v>539.3483086112434</v>
      </c>
      <c r="I328" s="9" t="e">
        <f>IF(I$19=0,#N/A,IF(VLOOKUP($B328,登坂計算!$B$15:$K$915,MATCH(I$18,登坂計算!$C$14:$X$14,0)+1,FALSE)&gt;I$12,I$12,VLOOKUP($B328,登坂計算!$B$15:$K$915,MATCH(I$18,登坂計算!$C$14:$X$14,0)+1,FALSE)))</f>
        <v>#N/A</v>
      </c>
      <c r="J328" s="9" t="e">
        <f>IF(J$19=0,#N/A,IF(VLOOKUP($B328,登坂計算!$B$15:$K$915,MATCH(J$18,登坂計算!$C$14:$X$14,0)+1,FALSE)&gt;J$12,J$12,VLOOKUP($B328,登坂計算!$B$15:$K$915,MATCH(J$18,登坂計算!$C$14:$X$14,0)+1,FALSE)))</f>
        <v>#N/A</v>
      </c>
      <c r="K328" s="9" t="e">
        <f>IF(K$19=0,#N/A,IF(VLOOKUP($B328,登坂計算!$B$15:$K$915,MATCH(K$18,登坂計算!$C$14:$X$14,0)+1,FALSE)&gt;K$12,K$12,VLOOKUP($B328,登坂計算!$B$15:$K$915,MATCH(K$18,登坂計算!$C$14:$X$14,0)+1,FALSE)))</f>
        <v>#N/A</v>
      </c>
      <c r="L328" s="20" t="e">
        <f>IF(L$19=0,#N/A,IF(VLOOKUP($B328,登坂計算!$B$15:$K$915,MATCH(L$18,登坂計算!$C$14:$X$14,0)+1,FALSE)&gt;L$12,L$12,VLOOKUP($B328,登坂計算!$B$15:$K$915,MATCH(L$18,登坂計算!$C$14:$X$14,0)+1,FALSE)))</f>
        <v>#N/A</v>
      </c>
    </row>
    <row r="329" spans="2:12">
      <c r="B329" s="4">
        <f>登坂計算!B324</f>
        <v>30.9</v>
      </c>
      <c r="C329" s="5" t="e">
        <f t="shared" si="6"/>
        <v>#N/A</v>
      </c>
      <c r="D329" s="9">
        <f>IF(D$19=0,#N/A,IF(VLOOKUP($B329,登坂計算!$B$15:$K$915,MATCH(D$18,登坂計算!$C$14:$X$14,0)+1,FALSE)&gt;D$12,D$12,VLOOKUP($B329,登坂計算!$B$15:$K$915,MATCH(D$18,登坂計算!$C$14:$X$14,0)+1,FALSE)))</f>
        <v>74.221774199955277</v>
      </c>
      <c r="E329" s="9">
        <f>IF(E$19=0,#N/A,IF(VLOOKUP($B329,登坂計算!$B$15:$K$915,MATCH(E$18,登坂計算!$C$14:$X$14,0)+1,FALSE)&gt;E$12,E$12,VLOOKUP($B329,登坂計算!$B$15:$K$915,MATCH(E$18,登坂計算!$C$14:$X$14,0)+1,FALSE)))</f>
        <v>108.03331263038471</v>
      </c>
      <c r="F329" s="9">
        <f>IF(F$19=0,#N/A,IF(VLOOKUP($B329,登坂計算!$B$15:$K$915,MATCH(F$18,登坂計算!$C$14:$X$14,0)+1,FALSE)&gt;F$12,F$12,VLOOKUP($B329,登坂計算!$B$15:$K$915,MATCH(F$18,登坂計算!$C$14:$X$14,0)+1,FALSE)))</f>
        <v>169.39917388641959</v>
      </c>
      <c r="G329" s="9">
        <f>IF(G$19=0,#N/A,IF(VLOOKUP($B329,登坂計算!$B$15:$K$915,MATCH(G$18,登坂計算!$C$14:$X$14,0)+1,FALSE)&gt;G$12,G$12,VLOOKUP($B329,登坂計算!$B$15:$K$915,MATCH(G$18,登坂計算!$C$14:$X$14,0)+1,FALSE)))</f>
        <v>383.43677952221725</v>
      </c>
      <c r="H329" s="9">
        <f>IF(H$19=0,#N/A,IF(VLOOKUP($B329,登坂計算!$B$15:$K$915,MATCH(H$18,登坂計算!$C$14:$X$14,0)+1,FALSE)&gt;H$12,H$12,VLOOKUP($B329,登坂計算!$B$15:$K$915,MATCH(H$18,登坂計算!$C$14:$X$14,0)+1,FALSE)))</f>
        <v>537.87659349644355</v>
      </c>
      <c r="I329" s="9" t="e">
        <f>IF(I$19=0,#N/A,IF(VLOOKUP($B329,登坂計算!$B$15:$K$915,MATCH(I$18,登坂計算!$C$14:$X$14,0)+1,FALSE)&gt;I$12,I$12,VLOOKUP($B329,登坂計算!$B$15:$K$915,MATCH(I$18,登坂計算!$C$14:$X$14,0)+1,FALSE)))</f>
        <v>#N/A</v>
      </c>
      <c r="J329" s="9" t="e">
        <f>IF(J$19=0,#N/A,IF(VLOOKUP($B329,登坂計算!$B$15:$K$915,MATCH(J$18,登坂計算!$C$14:$X$14,0)+1,FALSE)&gt;J$12,J$12,VLOOKUP($B329,登坂計算!$B$15:$K$915,MATCH(J$18,登坂計算!$C$14:$X$14,0)+1,FALSE)))</f>
        <v>#N/A</v>
      </c>
      <c r="K329" s="9" t="e">
        <f>IF(K$19=0,#N/A,IF(VLOOKUP($B329,登坂計算!$B$15:$K$915,MATCH(K$18,登坂計算!$C$14:$X$14,0)+1,FALSE)&gt;K$12,K$12,VLOOKUP($B329,登坂計算!$B$15:$K$915,MATCH(K$18,登坂計算!$C$14:$X$14,0)+1,FALSE)))</f>
        <v>#N/A</v>
      </c>
      <c r="L329" s="20" t="e">
        <f>IF(L$19=0,#N/A,IF(VLOOKUP($B329,登坂計算!$B$15:$K$915,MATCH(L$18,登坂計算!$C$14:$X$14,0)+1,FALSE)&gt;L$12,L$12,VLOOKUP($B329,登坂計算!$B$15:$K$915,MATCH(L$18,登坂計算!$C$14:$X$14,0)+1,FALSE)))</f>
        <v>#N/A</v>
      </c>
    </row>
    <row r="330" spans="2:12">
      <c r="B330" s="4">
        <f>登坂計算!B325</f>
        <v>31</v>
      </c>
      <c r="C330" s="5" t="e">
        <f t="shared" si="6"/>
        <v>#N/A</v>
      </c>
      <c r="D330" s="9">
        <f>IF(D$19=0,#N/A,IF(VLOOKUP($B330,登坂計算!$B$15:$K$915,MATCH(D$18,登坂計算!$C$14:$X$14,0)+1,FALSE)&gt;D$12,D$12,VLOOKUP($B330,登坂計算!$B$15:$K$915,MATCH(D$18,登坂計算!$C$14:$X$14,0)+1,FALSE)))</f>
        <v>74.020021877430594</v>
      </c>
      <c r="E330" s="9">
        <f>IF(E$19=0,#N/A,IF(VLOOKUP($B330,登坂計算!$B$15:$K$915,MATCH(E$18,登坂計算!$C$14:$X$14,0)+1,FALSE)&gt;E$12,E$12,VLOOKUP($B330,登坂計算!$B$15:$K$915,MATCH(E$18,登坂計算!$C$14:$X$14,0)+1,FALSE)))</f>
        <v>107.73965255599069</v>
      </c>
      <c r="F330" s="9">
        <f>IF(F$19=0,#N/A,IF(VLOOKUP($B330,登坂計算!$B$15:$K$915,MATCH(F$18,登坂計算!$C$14:$X$14,0)+1,FALSE)&gt;F$12,F$12,VLOOKUP($B330,登坂計算!$B$15:$K$915,MATCH(F$18,登坂計算!$C$14:$X$14,0)+1,FALSE)))</f>
        <v>168.93870689901942</v>
      </c>
      <c r="G330" s="9">
        <f>IF(G$19=0,#N/A,IF(VLOOKUP($B330,登坂計算!$B$15:$K$915,MATCH(G$18,登坂計算!$C$14:$X$14,0)+1,FALSE)&gt;G$12,G$12,VLOOKUP($B330,登坂計算!$B$15:$K$915,MATCH(G$18,登坂計算!$C$14:$X$14,0)+1,FALSE)))</f>
        <v>382.39450774087203</v>
      </c>
      <c r="H330" s="9">
        <f>IF(H$19=0,#N/A,IF(VLOOKUP($B330,登坂計算!$B$15:$K$915,MATCH(H$18,登坂計算!$C$14:$X$14,0)+1,FALSE)&gt;H$12,H$12,VLOOKUP($B330,登坂計算!$B$15:$K$915,MATCH(H$18,登坂計算!$C$14:$X$14,0)+1,FALSE)))</f>
        <v>536.41451780316766</v>
      </c>
      <c r="I330" s="9" t="e">
        <f>IF(I$19=0,#N/A,IF(VLOOKUP($B330,登坂計算!$B$15:$K$915,MATCH(I$18,登坂計算!$C$14:$X$14,0)+1,FALSE)&gt;I$12,I$12,VLOOKUP($B330,登坂計算!$B$15:$K$915,MATCH(I$18,登坂計算!$C$14:$X$14,0)+1,FALSE)))</f>
        <v>#N/A</v>
      </c>
      <c r="J330" s="9" t="e">
        <f>IF(J$19=0,#N/A,IF(VLOOKUP($B330,登坂計算!$B$15:$K$915,MATCH(J$18,登坂計算!$C$14:$X$14,0)+1,FALSE)&gt;J$12,J$12,VLOOKUP($B330,登坂計算!$B$15:$K$915,MATCH(J$18,登坂計算!$C$14:$X$14,0)+1,FALSE)))</f>
        <v>#N/A</v>
      </c>
      <c r="K330" s="9" t="e">
        <f>IF(K$19=0,#N/A,IF(VLOOKUP($B330,登坂計算!$B$15:$K$915,MATCH(K$18,登坂計算!$C$14:$X$14,0)+1,FALSE)&gt;K$12,K$12,VLOOKUP($B330,登坂計算!$B$15:$K$915,MATCH(K$18,登坂計算!$C$14:$X$14,0)+1,FALSE)))</f>
        <v>#N/A</v>
      </c>
      <c r="L330" s="20" t="e">
        <f>IF(L$19=0,#N/A,IF(VLOOKUP($B330,登坂計算!$B$15:$K$915,MATCH(L$18,登坂計算!$C$14:$X$14,0)+1,FALSE)&gt;L$12,L$12,VLOOKUP($B330,登坂計算!$B$15:$K$915,MATCH(L$18,登坂計算!$C$14:$X$14,0)+1,FALSE)))</f>
        <v>#N/A</v>
      </c>
    </row>
    <row r="331" spans="2:12">
      <c r="B331" s="4">
        <f>登坂計算!B326</f>
        <v>31.1</v>
      </c>
      <c r="C331" s="5" t="e">
        <f t="shared" si="6"/>
        <v>#N/A</v>
      </c>
      <c r="D331" s="9">
        <f>IF(D$19=0,#N/A,IF(VLOOKUP($B331,登坂計算!$B$15:$K$915,MATCH(D$18,登坂計算!$C$14:$X$14,0)+1,FALSE)&gt;D$12,D$12,VLOOKUP($B331,登坂計算!$B$15:$K$915,MATCH(D$18,登坂計算!$C$14:$X$14,0)+1,FALSE)))</f>
        <v>73.8195876602326</v>
      </c>
      <c r="E331" s="9">
        <f>IF(E$19=0,#N/A,IF(VLOOKUP($B331,登坂計算!$B$15:$K$915,MATCH(E$18,登坂計算!$C$14:$X$14,0)+1,FALSE)&gt;E$12,E$12,VLOOKUP($B331,登坂計算!$B$15:$K$915,MATCH(E$18,登坂計算!$C$14:$X$14,0)+1,FALSE)))</f>
        <v>107.44791104641639</v>
      </c>
      <c r="F331" s="9">
        <f>IF(F$19=0,#N/A,IF(VLOOKUP($B331,登坂計算!$B$15:$K$915,MATCH(F$18,登坂計算!$C$14:$X$14,0)+1,FALSE)&gt;F$12,F$12,VLOOKUP($B331,登坂計算!$B$15:$K$915,MATCH(F$18,登坂計算!$C$14:$X$14,0)+1,FALSE)))</f>
        <v>168.48124827346246</v>
      </c>
      <c r="G331" s="9">
        <f>IF(G$19=0,#N/A,IF(VLOOKUP($B331,登坂計算!$B$15:$K$915,MATCH(G$18,登坂計算!$C$14:$X$14,0)+1,FALSE)&gt;G$12,G$12,VLOOKUP($B331,登坂計算!$B$15:$K$915,MATCH(G$18,登坂計算!$C$14:$X$14,0)+1,FALSE)))</f>
        <v>381.35904541762693</v>
      </c>
      <c r="H331" s="9">
        <f>IF(H$19=0,#N/A,IF(VLOOKUP($B331,登坂計算!$B$15:$K$915,MATCH(H$18,登坂計算!$C$14:$X$14,0)+1,FALSE)&gt;H$12,H$12,VLOOKUP($B331,登坂計算!$B$15:$K$915,MATCH(H$18,登坂計算!$C$14:$X$14,0)+1,FALSE)))</f>
        <v>534.96199426639328</v>
      </c>
      <c r="I331" s="9" t="e">
        <f>IF(I$19=0,#N/A,IF(VLOOKUP($B331,登坂計算!$B$15:$K$915,MATCH(I$18,登坂計算!$C$14:$X$14,0)+1,FALSE)&gt;I$12,I$12,VLOOKUP($B331,登坂計算!$B$15:$K$915,MATCH(I$18,登坂計算!$C$14:$X$14,0)+1,FALSE)))</f>
        <v>#N/A</v>
      </c>
      <c r="J331" s="9" t="e">
        <f>IF(J$19=0,#N/A,IF(VLOOKUP($B331,登坂計算!$B$15:$K$915,MATCH(J$18,登坂計算!$C$14:$X$14,0)+1,FALSE)&gt;J$12,J$12,VLOOKUP($B331,登坂計算!$B$15:$K$915,MATCH(J$18,登坂計算!$C$14:$X$14,0)+1,FALSE)))</f>
        <v>#N/A</v>
      </c>
      <c r="K331" s="9" t="e">
        <f>IF(K$19=0,#N/A,IF(VLOOKUP($B331,登坂計算!$B$15:$K$915,MATCH(K$18,登坂計算!$C$14:$X$14,0)+1,FALSE)&gt;K$12,K$12,VLOOKUP($B331,登坂計算!$B$15:$K$915,MATCH(K$18,登坂計算!$C$14:$X$14,0)+1,FALSE)))</f>
        <v>#N/A</v>
      </c>
      <c r="L331" s="20" t="e">
        <f>IF(L$19=0,#N/A,IF(VLOOKUP($B331,登坂計算!$B$15:$K$915,MATCH(L$18,登坂計算!$C$14:$X$14,0)+1,FALSE)&gt;L$12,L$12,VLOOKUP($B331,登坂計算!$B$15:$K$915,MATCH(L$18,登坂計算!$C$14:$X$14,0)+1,FALSE)))</f>
        <v>#N/A</v>
      </c>
    </row>
    <row r="332" spans="2:12">
      <c r="B332" s="4">
        <f>登坂計算!B327</f>
        <v>31.2</v>
      </c>
      <c r="C332" s="5" t="e">
        <f t="shared" si="6"/>
        <v>#N/A</v>
      </c>
      <c r="D332" s="9">
        <f>IF(D$19=0,#N/A,IF(VLOOKUP($B332,登坂計算!$B$15:$K$915,MATCH(D$18,登坂計算!$C$14:$X$14,0)+1,FALSE)&gt;D$12,D$12,VLOOKUP($B332,登坂計算!$B$15:$K$915,MATCH(D$18,登坂計算!$C$14:$X$14,0)+1,FALSE)))</f>
        <v>73.620459653437521</v>
      </c>
      <c r="E332" s="9">
        <f>IF(E$19=0,#N/A,IF(VLOOKUP($B332,登坂計算!$B$15:$K$915,MATCH(E$18,登坂計算!$C$14:$X$14,0)+1,FALSE)&gt;E$12,E$12,VLOOKUP($B332,登坂計算!$B$15:$K$915,MATCH(E$18,登坂計算!$C$14:$X$14,0)+1,FALSE)))</f>
        <v>107.1580707880361</v>
      </c>
      <c r="F332" s="9">
        <f>IF(F$19=0,#N/A,IF(VLOOKUP($B332,登坂計算!$B$15:$K$915,MATCH(F$18,登坂計算!$C$14:$X$14,0)+1,FALSE)&gt;F$12,F$12,VLOOKUP($B332,登坂計算!$B$15:$K$915,MATCH(F$18,登坂計算!$C$14:$X$14,0)+1,FALSE)))</f>
        <v>168.0267708615124</v>
      </c>
      <c r="G332" s="9">
        <f>IF(G$19=0,#N/A,IF(VLOOKUP($B332,登坂計算!$B$15:$K$915,MATCH(G$18,登坂計算!$C$14:$X$14,0)+1,FALSE)&gt;G$12,G$12,VLOOKUP($B332,登坂計算!$B$15:$K$915,MATCH(G$18,登坂計算!$C$14:$X$14,0)+1,FALSE)))</f>
        <v>380.33033110216894</v>
      </c>
      <c r="H332" s="9">
        <f>IF(H$19=0,#N/A,IF(VLOOKUP($B332,登坂計算!$B$15:$K$915,MATCH(H$18,登坂計算!$C$14:$X$14,0)+1,FALSE)&gt;H$12,H$12,VLOOKUP($B332,登坂計算!$B$15:$K$915,MATCH(H$18,登坂計算!$C$14:$X$14,0)+1,FALSE)))</f>
        <v>533.5189366849869</v>
      </c>
      <c r="I332" s="9" t="e">
        <f>IF(I$19=0,#N/A,IF(VLOOKUP($B332,登坂計算!$B$15:$K$915,MATCH(I$18,登坂計算!$C$14:$X$14,0)+1,FALSE)&gt;I$12,I$12,VLOOKUP($B332,登坂計算!$B$15:$K$915,MATCH(I$18,登坂計算!$C$14:$X$14,0)+1,FALSE)))</f>
        <v>#N/A</v>
      </c>
      <c r="J332" s="9" t="e">
        <f>IF(J$19=0,#N/A,IF(VLOOKUP($B332,登坂計算!$B$15:$K$915,MATCH(J$18,登坂計算!$C$14:$X$14,0)+1,FALSE)&gt;J$12,J$12,VLOOKUP($B332,登坂計算!$B$15:$K$915,MATCH(J$18,登坂計算!$C$14:$X$14,0)+1,FALSE)))</f>
        <v>#N/A</v>
      </c>
      <c r="K332" s="9" t="e">
        <f>IF(K$19=0,#N/A,IF(VLOOKUP($B332,登坂計算!$B$15:$K$915,MATCH(K$18,登坂計算!$C$14:$X$14,0)+1,FALSE)&gt;K$12,K$12,VLOOKUP($B332,登坂計算!$B$15:$K$915,MATCH(K$18,登坂計算!$C$14:$X$14,0)+1,FALSE)))</f>
        <v>#N/A</v>
      </c>
      <c r="L332" s="20" t="e">
        <f>IF(L$19=0,#N/A,IF(VLOOKUP($B332,登坂計算!$B$15:$K$915,MATCH(L$18,登坂計算!$C$14:$X$14,0)+1,FALSE)&gt;L$12,L$12,VLOOKUP($B332,登坂計算!$B$15:$K$915,MATCH(L$18,登坂計算!$C$14:$X$14,0)+1,FALSE)))</f>
        <v>#N/A</v>
      </c>
    </row>
    <row r="333" spans="2:12">
      <c r="B333" s="4">
        <f>登坂計算!B328</f>
        <v>31.3</v>
      </c>
      <c r="C333" s="5" t="e">
        <f t="shared" si="6"/>
        <v>#N/A</v>
      </c>
      <c r="D333" s="9">
        <f>IF(D$19=0,#N/A,IF(VLOOKUP($B333,登坂計算!$B$15:$K$915,MATCH(D$18,登坂計算!$C$14:$X$14,0)+1,FALSE)&gt;D$12,D$12,VLOOKUP($B333,登坂計算!$B$15:$K$915,MATCH(D$18,登坂計算!$C$14:$X$14,0)+1,FALSE)))</f>
        <v>73.422626106705977</v>
      </c>
      <c r="E333" s="9">
        <f>IF(E$19=0,#N/A,IF(VLOOKUP($B333,登坂計算!$B$15:$K$915,MATCH(E$18,登坂計算!$C$14:$X$14,0)+1,FALSE)&gt;E$12,E$12,VLOOKUP($B333,登坂計算!$B$15:$K$915,MATCH(E$18,登坂計算!$C$14:$X$14,0)+1,FALSE)))</f>
        <v>106.87011467767354</v>
      </c>
      <c r="F333" s="9">
        <f>IF(F$19=0,#N/A,IF(VLOOKUP($B333,登坂計算!$B$15:$K$915,MATCH(F$18,登坂計算!$C$14:$X$14,0)+1,FALSE)&gt;F$12,F$12,VLOOKUP($B333,登坂計算!$B$15:$K$915,MATCH(F$18,登坂計算!$C$14:$X$14,0)+1,FALSE)))</f>
        <v>167.5752478449235</v>
      </c>
      <c r="G333" s="9">
        <f>IF(G$19=0,#N/A,IF(VLOOKUP($B333,登坂計算!$B$15:$K$915,MATCH(G$18,登坂計算!$C$14:$X$14,0)+1,FALSE)&gt;G$12,G$12,VLOOKUP($B333,登坂計算!$B$15:$K$915,MATCH(G$18,登坂計算!$C$14:$X$14,0)+1,FALSE)))</f>
        <v>379.30830409112173</v>
      </c>
      <c r="H333" s="9">
        <f>IF(H$19=0,#N/A,IF(VLOOKUP($B333,登坂計算!$B$15:$K$915,MATCH(H$18,登坂計算!$C$14:$X$14,0)+1,FALSE)&gt;H$12,H$12,VLOOKUP($B333,登坂計算!$B$15:$K$915,MATCH(H$18,登坂計算!$C$14:$X$14,0)+1,FALSE)))</f>
        <v>532.08525990560122</v>
      </c>
      <c r="I333" s="9" t="e">
        <f>IF(I$19=0,#N/A,IF(VLOOKUP($B333,登坂計算!$B$15:$K$915,MATCH(I$18,登坂計算!$C$14:$X$14,0)+1,FALSE)&gt;I$12,I$12,VLOOKUP($B333,登坂計算!$B$15:$K$915,MATCH(I$18,登坂計算!$C$14:$X$14,0)+1,FALSE)))</f>
        <v>#N/A</v>
      </c>
      <c r="J333" s="9" t="e">
        <f>IF(J$19=0,#N/A,IF(VLOOKUP($B333,登坂計算!$B$15:$K$915,MATCH(J$18,登坂計算!$C$14:$X$14,0)+1,FALSE)&gt;J$12,J$12,VLOOKUP($B333,登坂計算!$B$15:$K$915,MATCH(J$18,登坂計算!$C$14:$X$14,0)+1,FALSE)))</f>
        <v>#N/A</v>
      </c>
      <c r="K333" s="9" t="e">
        <f>IF(K$19=0,#N/A,IF(VLOOKUP($B333,登坂計算!$B$15:$K$915,MATCH(K$18,登坂計算!$C$14:$X$14,0)+1,FALSE)&gt;K$12,K$12,VLOOKUP($B333,登坂計算!$B$15:$K$915,MATCH(K$18,登坂計算!$C$14:$X$14,0)+1,FALSE)))</f>
        <v>#N/A</v>
      </c>
      <c r="L333" s="20" t="e">
        <f>IF(L$19=0,#N/A,IF(VLOOKUP($B333,登坂計算!$B$15:$K$915,MATCH(L$18,登坂計算!$C$14:$X$14,0)+1,FALSE)&gt;L$12,L$12,VLOOKUP($B333,登坂計算!$B$15:$K$915,MATCH(L$18,登坂計算!$C$14:$X$14,0)+1,FALSE)))</f>
        <v>#N/A</v>
      </c>
    </row>
    <row r="334" spans="2:12">
      <c r="B334" s="4">
        <f>登坂計算!B329</f>
        <v>31.4</v>
      </c>
      <c r="C334" s="5" t="e">
        <f t="shared" si="6"/>
        <v>#N/A</v>
      </c>
      <c r="D334" s="9">
        <f>IF(D$19=0,#N/A,IF(VLOOKUP($B334,登坂計算!$B$15:$K$915,MATCH(D$18,登坂計算!$C$14:$X$14,0)+1,FALSE)&gt;D$12,D$12,VLOOKUP($B334,登坂計算!$B$15:$K$915,MATCH(D$18,登坂計算!$C$14:$X$14,0)+1,FALSE)))</f>
        <v>73.226075412101579</v>
      </c>
      <c r="E334" s="9">
        <f>IF(E$19=0,#N/A,IF(VLOOKUP($B334,登坂計算!$B$15:$K$915,MATCH(E$18,登坂計算!$C$14:$X$14,0)+1,FALSE)&gt;E$12,E$12,VLOOKUP($B334,登坂計算!$B$15:$K$915,MATCH(E$18,登坂計算!$C$14:$X$14,0)+1,FALSE)))</f>
        <v>106.58402581942677</v>
      </c>
      <c r="F334" s="9">
        <f>IF(F$19=0,#N/A,IF(VLOOKUP($B334,登坂計算!$B$15:$K$915,MATCH(F$18,登坂計算!$C$14:$X$14,0)+1,FALSE)&gt;F$12,F$12,VLOOKUP($B334,登坂計算!$B$15:$K$915,MATCH(F$18,登坂計算!$C$14:$X$14,0)+1,FALSE)))</f>
        <v>167.1266527304617</v>
      </c>
      <c r="G334" s="9">
        <f>IF(G$19=0,#N/A,IF(VLOOKUP($B334,登坂計算!$B$15:$K$915,MATCH(G$18,登坂計算!$C$14:$X$14,0)+1,FALSE)&gt;G$12,G$12,VLOOKUP($B334,登坂計算!$B$15:$K$915,MATCH(G$18,登坂計算!$C$14:$X$14,0)+1,FALSE)))</f>
        <v>378.29290441677648</v>
      </c>
      <c r="H334" s="9">
        <f>IF(H$19=0,#N/A,IF(VLOOKUP($B334,登坂計算!$B$15:$K$915,MATCH(H$18,登坂計算!$C$14:$X$14,0)+1,FALSE)&gt;H$12,H$12,VLOOKUP($B334,登坂計算!$B$15:$K$915,MATCH(H$18,登坂計算!$C$14:$X$14,0)+1,FALSE)))</f>
        <v>530.66087980686689</v>
      </c>
      <c r="I334" s="9" t="e">
        <f>IF(I$19=0,#N/A,IF(VLOOKUP($B334,登坂計算!$B$15:$K$915,MATCH(I$18,登坂計算!$C$14:$X$14,0)+1,FALSE)&gt;I$12,I$12,VLOOKUP($B334,登坂計算!$B$15:$K$915,MATCH(I$18,登坂計算!$C$14:$X$14,0)+1,FALSE)))</f>
        <v>#N/A</v>
      </c>
      <c r="J334" s="9" t="e">
        <f>IF(J$19=0,#N/A,IF(VLOOKUP($B334,登坂計算!$B$15:$K$915,MATCH(J$18,登坂計算!$C$14:$X$14,0)+1,FALSE)&gt;J$12,J$12,VLOOKUP($B334,登坂計算!$B$15:$K$915,MATCH(J$18,登坂計算!$C$14:$X$14,0)+1,FALSE)))</f>
        <v>#N/A</v>
      </c>
      <c r="K334" s="9" t="e">
        <f>IF(K$19=0,#N/A,IF(VLOOKUP($B334,登坂計算!$B$15:$K$915,MATCH(K$18,登坂計算!$C$14:$X$14,0)+1,FALSE)&gt;K$12,K$12,VLOOKUP($B334,登坂計算!$B$15:$K$915,MATCH(K$18,登坂計算!$C$14:$X$14,0)+1,FALSE)))</f>
        <v>#N/A</v>
      </c>
      <c r="L334" s="20" t="e">
        <f>IF(L$19=0,#N/A,IF(VLOOKUP($B334,登坂計算!$B$15:$K$915,MATCH(L$18,登坂計算!$C$14:$X$14,0)+1,FALSE)&gt;L$12,L$12,VLOOKUP($B334,登坂計算!$B$15:$K$915,MATCH(L$18,登坂計算!$C$14:$X$14,0)+1,FALSE)))</f>
        <v>#N/A</v>
      </c>
    </row>
    <row r="335" spans="2:12">
      <c r="B335" s="4">
        <f>登坂計算!B330</f>
        <v>31.5</v>
      </c>
      <c r="C335" s="5" t="e">
        <f t="shared" si="6"/>
        <v>#N/A</v>
      </c>
      <c r="D335" s="9">
        <f>IF(D$19=0,#N/A,IF(VLOOKUP($B335,登坂計算!$B$15:$K$915,MATCH(D$18,登坂計算!$C$14:$X$14,0)+1,FALSE)&gt;D$12,D$12,VLOOKUP($B335,登坂計算!$B$15:$K$915,MATCH(D$18,登坂計算!$C$14:$X$14,0)+1,FALSE)))</f>
        <v>73.030796101948752</v>
      </c>
      <c r="E335" s="9">
        <f>IF(E$19=0,#N/A,IF(VLOOKUP($B335,登坂計算!$B$15:$K$915,MATCH(E$18,登坂計算!$C$14:$X$14,0)+1,FALSE)&gt;E$12,E$12,VLOOKUP($B335,登坂計算!$B$15:$K$915,MATCH(E$18,登坂計算!$C$14:$X$14,0)+1,FALSE)))</f>
        <v>106.29978752155003</v>
      </c>
      <c r="F335" s="9">
        <f>IF(F$19=0,#N/A,IF(VLOOKUP($B335,登坂計算!$B$15:$K$915,MATCH(F$18,登坂計算!$C$14:$X$14,0)+1,FALSE)&gt;F$12,F$12,VLOOKUP($B335,登坂計算!$B$15:$K$915,MATCH(F$18,登坂計算!$C$14:$X$14,0)+1,FALSE)))</f>
        <v>166.68095934501554</v>
      </c>
      <c r="G335" s="9">
        <f>IF(G$19=0,#N/A,IF(VLOOKUP($B335,登坂計算!$B$15:$K$915,MATCH(G$18,登坂計算!$C$14:$X$14,0)+1,FALSE)&gt;G$12,G$12,VLOOKUP($B335,登坂計算!$B$15:$K$915,MATCH(G$18,登坂計算!$C$14:$X$14,0)+1,FALSE)))</f>
        <v>377.2840728360249</v>
      </c>
      <c r="H335" s="9">
        <f>IF(H$19=0,#N/A,IF(VLOOKUP($B335,登坂計算!$B$15:$K$915,MATCH(H$18,登坂計算!$C$14:$X$14,0)+1,FALSE)&gt;H$12,H$12,VLOOKUP($B335,登坂計算!$B$15:$K$915,MATCH(H$18,登坂計算!$C$14:$X$14,0)+1,FALSE)))</f>
        <v>529.24571328386821</v>
      </c>
      <c r="I335" s="9" t="e">
        <f>IF(I$19=0,#N/A,IF(VLOOKUP($B335,登坂計算!$B$15:$K$915,MATCH(I$18,登坂計算!$C$14:$X$14,0)+1,FALSE)&gt;I$12,I$12,VLOOKUP($B335,登坂計算!$B$15:$K$915,MATCH(I$18,登坂計算!$C$14:$X$14,0)+1,FALSE)))</f>
        <v>#N/A</v>
      </c>
      <c r="J335" s="9" t="e">
        <f>IF(J$19=0,#N/A,IF(VLOOKUP($B335,登坂計算!$B$15:$K$915,MATCH(J$18,登坂計算!$C$14:$X$14,0)+1,FALSE)&gt;J$12,J$12,VLOOKUP($B335,登坂計算!$B$15:$K$915,MATCH(J$18,登坂計算!$C$14:$X$14,0)+1,FALSE)))</f>
        <v>#N/A</v>
      </c>
      <c r="K335" s="9" t="e">
        <f>IF(K$19=0,#N/A,IF(VLOOKUP($B335,登坂計算!$B$15:$K$915,MATCH(K$18,登坂計算!$C$14:$X$14,0)+1,FALSE)&gt;K$12,K$12,VLOOKUP($B335,登坂計算!$B$15:$K$915,MATCH(K$18,登坂計算!$C$14:$X$14,0)+1,FALSE)))</f>
        <v>#N/A</v>
      </c>
      <c r="L335" s="20" t="e">
        <f>IF(L$19=0,#N/A,IF(VLOOKUP($B335,登坂計算!$B$15:$K$915,MATCH(L$18,登坂計算!$C$14:$X$14,0)+1,FALSE)&gt;L$12,L$12,VLOOKUP($B335,登坂計算!$B$15:$K$915,MATCH(L$18,登坂計算!$C$14:$X$14,0)+1,FALSE)))</f>
        <v>#N/A</v>
      </c>
    </row>
    <row r="336" spans="2:12">
      <c r="B336" s="4">
        <f>登坂計算!B331</f>
        <v>31.6</v>
      </c>
      <c r="C336" s="5" t="e">
        <f t="shared" si="6"/>
        <v>#N/A</v>
      </c>
      <c r="D336" s="9">
        <f>IF(D$19=0,#N/A,IF(VLOOKUP($B336,登坂計算!$B$15:$K$915,MATCH(D$18,登坂計算!$C$14:$X$14,0)+1,FALSE)&gt;D$12,D$12,VLOOKUP($B336,登坂計算!$B$15:$K$915,MATCH(D$18,登坂計算!$C$14:$X$14,0)+1,FALSE)))</f>
        <v>72.83677684672908</v>
      </c>
      <c r="E336" s="9">
        <f>IF(E$19=0,#N/A,IF(VLOOKUP($B336,登坂計算!$B$15:$K$915,MATCH(E$18,登坂計算!$C$14:$X$14,0)+1,FALSE)&gt;E$12,E$12,VLOOKUP($B336,登坂計算!$B$15:$K$915,MATCH(E$18,登坂計算!$C$14:$X$14,0)+1,FALSE)))</f>
        <v>106.01738329339197</v>
      </c>
      <c r="F336" s="9">
        <f>IF(F$19=0,#N/A,IF(VLOOKUP($B336,登坂計算!$B$15:$K$915,MATCH(F$18,登坂計算!$C$14:$X$14,0)+1,FALSE)&gt;F$12,F$12,VLOOKUP($B336,登坂計算!$B$15:$K$915,MATCH(F$18,登坂計算!$C$14:$X$14,0)+1,FALSE)))</f>
        <v>166.23814183079489</v>
      </c>
      <c r="G336" s="9">
        <f>IF(G$19=0,#N/A,IF(VLOOKUP($B336,登坂計算!$B$15:$K$915,MATCH(G$18,登坂計算!$C$14:$X$14,0)+1,FALSE)&gt;G$12,G$12,VLOOKUP($B336,登坂計算!$B$15:$K$915,MATCH(G$18,登坂計算!$C$14:$X$14,0)+1,FALSE)))</f>
        <v>376.28175081949234</v>
      </c>
      <c r="H336" s="9">
        <f>IF(H$19=0,#N/A,IF(VLOOKUP($B336,登坂計算!$B$15:$K$915,MATCH(H$18,登坂計算!$C$14:$X$14,0)+1,FALSE)&gt;H$12,H$12,VLOOKUP($B336,登坂計算!$B$15:$K$915,MATCH(H$18,登坂計算!$C$14:$X$14,0)+1,FALSE)))</f>
        <v>527.8396782328989</v>
      </c>
      <c r="I336" s="9" t="e">
        <f>IF(I$19=0,#N/A,IF(VLOOKUP($B336,登坂計算!$B$15:$K$915,MATCH(I$18,登坂計算!$C$14:$X$14,0)+1,FALSE)&gt;I$12,I$12,VLOOKUP($B336,登坂計算!$B$15:$K$915,MATCH(I$18,登坂計算!$C$14:$X$14,0)+1,FALSE)))</f>
        <v>#N/A</v>
      </c>
      <c r="J336" s="9" t="e">
        <f>IF(J$19=0,#N/A,IF(VLOOKUP($B336,登坂計算!$B$15:$K$915,MATCH(J$18,登坂計算!$C$14:$X$14,0)+1,FALSE)&gt;J$12,J$12,VLOOKUP($B336,登坂計算!$B$15:$K$915,MATCH(J$18,登坂計算!$C$14:$X$14,0)+1,FALSE)))</f>
        <v>#N/A</v>
      </c>
      <c r="K336" s="9" t="e">
        <f>IF(K$19=0,#N/A,IF(VLOOKUP($B336,登坂計算!$B$15:$K$915,MATCH(K$18,登坂計算!$C$14:$X$14,0)+1,FALSE)&gt;K$12,K$12,VLOOKUP($B336,登坂計算!$B$15:$K$915,MATCH(K$18,登坂計算!$C$14:$X$14,0)+1,FALSE)))</f>
        <v>#N/A</v>
      </c>
      <c r="L336" s="20" t="e">
        <f>IF(L$19=0,#N/A,IF(VLOOKUP($B336,登坂計算!$B$15:$K$915,MATCH(L$18,登坂計算!$C$14:$X$14,0)+1,FALSE)&gt;L$12,L$12,VLOOKUP($B336,登坂計算!$B$15:$K$915,MATCH(L$18,登坂計算!$C$14:$X$14,0)+1,FALSE)))</f>
        <v>#N/A</v>
      </c>
    </row>
    <row r="337" spans="2:12">
      <c r="B337" s="4">
        <f>登坂計算!B332</f>
        <v>31.7</v>
      </c>
      <c r="C337" s="5" t="e">
        <f t="shared" si="6"/>
        <v>#N/A</v>
      </c>
      <c r="D337" s="9">
        <f>IF(D$19=0,#N/A,IF(VLOOKUP($B337,登坂計算!$B$15:$K$915,MATCH(D$18,登坂計算!$C$14:$X$14,0)+1,FALSE)&gt;D$12,D$12,VLOOKUP($B337,登坂計算!$B$15:$K$915,MATCH(D$18,登坂計算!$C$14:$X$14,0)+1,FALSE)))</f>
        <v>72.644006453015734</v>
      </c>
      <c r="E337" s="9">
        <f>IF(E$19=0,#N/A,IF(VLOOKUP($B337,登坂計算!$B$15:$K$915,MATCH(E$18,登坂計算!$C$14:$X$14,0)+1,FALSE)&gt;E$12,E$12,VLOOKUP($B337,登坂計算!$B$15:$K$915,MATCH(E$18,登坂計算!$C$14:$X$14,0)+1,FALSE)))</f>
        <v>105.7367968423889</v>
      </c>
      <c r="F337" s="9">
        <f>IF(F$19=0,#N/A,IF(VLOOKUP($B337,登坂計算!$B$15:$K$915,MATCH(F$18,登坂計算!$C$14:$X$14,0)+1,FALSE)&gt;F$12,F$12,VLOOKUP($B337,登坂計算!$B$15:$K$915,MATCH(F$18,登坂計算!$C$14:$X$14,0)+1,FALSE)))</f>
        <v>165.79817464061662</v>
      </c>
      <c r="G337" s="9">
        <f>IF(G$19=0,#N/A,IF(VLOOKUP($B337,登坂計算!$B$15:$K$915,MATCH(G$18,登坂計算!$C$14:$X$14,0)+1,FALSE)&gt;G$12,G$12,VLOOKUP($B337,登坂計算!$B$15:$K$915,MATCH(G$18,登坂計算!$C$14:$X$14,0)+1,FALSE)))</f>
        <v>375.28588054086566</v>
      </c>
      <c r="H337" s="9">
        <f>IF(H$19=0,#N/A,IF(VLOOKUP($B337,登坂計算!$B$15:$K$915,MATCH(H$18,登坂計算!$C$14:$X$14,0)+1,FALSE)&gt;H$12,H$12,VLOOKUP($B337,登坂計算!$B$15:$K$915,MATCH(H$18,登坂計算!$C$14:$X$14,0)+1,FALSE)))</f>
        <v>526.44269353649202</v>
      </c>
      <c r="I337" s="9" t="e">
        <f>IF(I$19=0,#N/A,IF(VLOOKUP($B337,登坂計算!$B$15:$K$915,MATCH(I$18,登坂計算!$C$14:$X$14,0)+1,FALSE)&gt;I$12,I$12,VLOOKUP($B337,登坂計算!$B$15:$K$915,MATCH(I$18,登坂計算!$C$14:$X$14,0)+1,FALSE)))</f>
        <v>#N/A</v>
      </c>
      <c r="J337" s="9" t="e">
        <f>IF(J$19=0,#N/A,IF(VLOOKUP($B337,登坂計算!$B$15:$K$915,MATCH(J$18,登坂計算!$C$14:$X$14,0)+1,FALSE)&gt;J$12,J$12,VLOOKUP($B337,登坂計算!$B$15:$K$915,MATCH(J$18,登坂計算!$C$14:$X$14,0)+1,FALSE)))</f>
        <v>#N/A</v>
      </c>
      <c r="K337" s="9" t="e">
        <f>IF(K$19=0,#N/A,IF(VLOOKUP($B337,登坂計算!$B$15:$K$915,MATCH(K$18,登坂計算!$C$14:$X$14,0)+1,FALSE)&gt;K$12,K$12,VLOOKUP($B337,登坂計算!$B$15:$K$915,MATCH(K$18,登坂計算!$C$14:$X$14,0)+1,FALSE)))</f>
        <v>#N/A</v>
      </c>
      <c r="L337" s="20" t="e">
        <f>IF(L$19=0,#N/A,IF(VLOOKUP($B337,登坂計算!$B$15:$K$915,MATCH(L$18,登坂計算!$C$14:$X$14,0)+1,FALSE)&gt;L$12,L$12,VLOOKUP($B337,登坂計算!$B$15:$K$915,MATCH(L$18,登坂計算!$C$14:$X$14,0)+1,FALSE)))</f>
        <v>#N/A</v>
      </c>
    </row>
    <row r="338" spans="2:12">
      <c r="B338" s="4">
        <f>登坂計算!B333</f>
        <v>31.8</v>
      </c>
      <c r="C338" s="5" t="e">
        <f t="shared" si="6"/>
        <v>#N/A</v>
      </c>
      <c r="D338" s="9">
        <f>IF(D$19=0,#N/A,IF(VLOOKUP($B338,登坂計算!$B$15:$K$915,MATCH(D$18,登坂計算!$C$14:$X$14,0)+1,FALSE)&gt;D$12,D$12,VLOOKUP($B338,登坂計算!$B$15:$K$915,MATCH(D$18,登坂計算!$C$14:$X$14,0)+1,FALSE)))</f>
        <v>72.452473861444446</v>
      </c>
      <c r="E338" s="9">
        <f>IF(E$19=0,#N/A,IF(VLOOKUP($B338,登坂計算!$B$15:$K$915,MATCH(E$18,登坂計算!$C$14:$X$14,0)+1,FALSE)&gt;E$12,E$12,VLOOKUP($B338,登坂計算!$B$15:$K$915,MATCH(E$18,登坂計算!$C$14:$X$14,0)+1,FALSE)))</f>
        <v>105.45801207111163</v>
      </c>
      <c r="F338" s="9">
        <f>IF(F$19=0,#N/A,IF(VLOOKUP($B338,登坂計算!$B$15:$K$915,MATCH(F$18,登坂計算!$C$14:$X$14,0)+1,FALSE)&gt;F$12,F$12,VLOOKUP($B338,登坂計算!$B$15:$K$915,MATCH(F$18,登坂計算!$C$14:$X$14,0)+1,FALSE)))</f>
        <v>165.36103253327369</v>
      </c>
      <c r="G338" s="9">
        <f>IF(G$19=0,#N/A,IF(VLOOKUP($B338,登坂計算!$B$15:$K$915,MATCH(G$18,登坂計算!$C$14:$X$14,0)+1,FALSE)&gt;G$12,G$12,VLOOKUP($B338,登坂計算!$B$15:$K$915,MATCH(G$18,登坂計算!$C$14:$X$14,0)+1,FALSE)))</f>
        <v>374.2964048664121</v>
      </c>
      <c r="H338" s="9">
        <f>IF(H$19=0,#N/A,IF(VLOOKUP($B338,登坂計算!$B$15:$K$915,MATCH(H$18,登坂計算!$C$14:$X$14,0)+1,FALSE)&gt;H$12,H$12,VLOOKUP($B338,登坂計算!$B$15:$K$915,MATCH(H$18,登坂計算!$C$14:$X$14,0)+1,FALSE)))</f>
        <v>525.05467904871693</v>
      </c>
      <c r="I338" s="9" t="e">
        <f>IF(I$19=0,#N/A,IF(VLOOKUP($B338,登坂計算!$B$15:$K$915,MATCH(I$18,登坂計算!$C$14:$X$14,0)+1,FALSE)&gt;I$12,I$12,VLOOKUP($B338,登坂計算!$B$15:$K$915,MATCH(I$18,登坂計算!$C$14:$X$14,0)+1,FALSE)))</f>
        <v>#N/A</v>
      </c>
      <c r="J338" s="9" t="e">
        <f>IF(J$19=0,#N/A,IF(VLOOKUP($B338,登坂計算!$B$15:$K$915,MATCH(J$18,登坂計算!$C$14:$X$14,0)+1,FALSE)&gt;J$12,J$12,VLOOKUP($B338,登坂計算!$B$15:$K$915,MATCH(J$18,登坂計算!$C$14:$X$14,0)+1,FALSE)))</f>
        <v>#N/A</v>
      </c>
      <c r="K338" s="9" t="e">
        <f>IF(K$19=0,#N/A,IF(VLOOKUP($B338,登坂計算!$B$15:$K$915,MATCH(K$18,登坂計算!$C$14:$X$14,0)+1,FALSE)&gt;K$12,K$12,VLOOKUP($B338,登坂計算!$B$15:$K$915,MATCH(K$18,登坂計算!$C$14:$X$14,0)+1,FALSE)))</f>
        <v>#N/A</v>
      </c>
      <c r="L338" s="20" t="e">
        <f>IF(L$19=0,#N/A,IF(VLOOKUP($B338,登坂計算!$B$15:$K$915,MATCH(L$18,登坂計算!$C$14:$X$14,0)+1,FALSE)&gt;L$12,L$12,VLOOKUP($B338,登坂計算!$B$15:$K$915,MATCH(L$18,登坂計算!$C$14:$X$14,0)+1,FALSE)))</f>
        <v>#N/A</v>
      </c>
    </row>
    <row r="339" spans="2:12">
      <c r="B339" s="4">
        <f>登坂計算!B334</f>
        <v>31.9</v>
      </c>
      <c r="C339" s="5" t="e">
        <f t="shared" si="6"/>
        <v>#N/A</v>
      </c>
      <c r="D339" s="9">
        <f>IF(D$19=0,#N/A,IF(VLOOKUP($B339,登坂計算!$B$15:$K$915,MATCH(D$18,登坂計算!$C$14:$X$14,0)+1,FALSE)&gt;D$12,D$12,VLOOKUP($B339,登坂計算!$B$15:$K$915,MATCH(D$18,登坂計算!$C$14:$X$14,0)+1,FALSE)))</f>
        <v>72.262168144721102</v>
      </c>
      <c r="E339" s="9">
        <f>IF(E$19=0,#N/A,IF(VLOOKUP($B339,登坂計算!$B$15:$K$915,MATCH(E$18,登坂計算!$C$14:$X$14,0)+1,FALSE)&gt;E$12,E$12,VLOOKUP($B339,登坂計算!$B$15:$K$915,MATCH(E$18,登坂計算!$C$14:$X$14,0)+1,FALSE)))</f>
        <v>105.18101307436525</v>
      </c>
      <c r="F339" s="9">
        <f>IF(F$19=0,#N/A,IF(VLOOKUP($B339,登坂計算!$B$15:$K$915,MATCH(F$18,登坂計算!$C$14:$X$14,0)+1,FALSE)&gt;F$12,F$12,VLOOKUP($B339,登坂計算!$B$15:$K$915,MATCH(F$18,登坂計算!$C$14:$X$14,0)+1,FALSE)))</f>
        <v>164.92669056898771</v>
      </c>
      <c r="G339" s="9">
        <f>IF(G$19=0,#N/A,IF(VLOOKUP($B339,登坂計算!$B$15:$K$915,MATCH(G$18,登坂計算!$C$14:$X$14,0)+1,FALSE)&gt;G$12,G$12,VLOOKUP($B339,登坂計算!$B$15:$K$915,MATCH(G$18,登坂計算!$C$14:$X$14,0)+1,FALSE)))</f>
        <v>373.31326734468587</v>
      </c>
      <c r="H339" s="9">
        <f>IF(H$19=0,#N/A,IF(VLOOKUP($B339,登坂計算!$B$15:$K$915,MATCH(H$18,登坂計算!$C$14:$X$14,0)+1,FALSE)&gt;H$12,H$12,VLOOKUP($B339,登坂計算!$B$15:$K$915,MATCH(H$18,登坂計算!$C$14:$X$14,0)+1,FALSE)))</f>
        <v>523.67555558073991</v>
      </c>
      <c r="I339" s="9" t="e">
        <f>IF(I$19=0,#N/A,IF(VLOOKUP($B339,登坂計算!$B$15:$K$915,MATCH(I$18,登坂計算!$C$14:$X$14,0)+1,FALSE)&gt;I$12,I$12,VLOOKUP($B339,登坂計算!$B$15:$K$915,MATCH(I$18,登坂計算!$C$14:$X$14,0)+1,FALSE)))</f>
        <v>#N/A</v>
      </c>
      <c r="J339" s="9" t="e">
        <f>IF(J$19=0,#N/A,IF(VLOOKUP($B339,登坂計算!$B$15:$K$915,MATCH(J$18,登坂計算!$C$14:$X$14,0)+1,FALSE)&gt;J$12,J$12,VLOOKUP($B339,登坂計算!$B$15:$K$915,MATCH(J$18,登坂計算!$C$14:$X$14,0)+1,FALSE)))</f>
        <v>#N/A</v>
      </c>
      <c r="K339" s="9" t="e">
        <f>IF(K$19=0,#N/A,IF(VLOOKUP($B339,登坂計算!$B$15:$K$915,MATCH(K$18,登坂計算!$C$14:$X$14,0)+1,FALSE)&gt;K$12,K$12,VLOOKUP($B339,登坂計算!$B$15:$K$915,MATCH(K$18,登坂計算!$C$14:$X$14,0)+1,FALSE)))</f>
        <v>#N/A</v>
      </c>
      <c r="L339" s="20" t="e">
        <f>IF(L$19=0,#N/A,IF(VLOOKUP($B339,登坂計算!$B$15:$K$915,MATCH(L$18,登坂計算!$C$14:$X$14,0)+1,FALSE)&gt;L$12,L$12,VLOOKUP($B339,登坂計算!$B$15:$K$915,MATCH(L$18,登坂計算!$C$14:$X$14,0)+1,FALSE)))</f>
        <v>#N/A</v>
      </c>
    </row>
    <row r="340" spans="2:12">
      <c r="B340" s="4">
        <f>登坂計算!B335</f>
        <v>32</v>
      </c>
      <c r="C340" s="5" t="e">
        <f t="shared" ref="C340:C403" si="7">IF(B340&gt;($G$4+1)*1.5,#N/A,B340)</f>
        <v>#N/A</v>
      </c>
      <c r="D340" s="9">
        <f>IF(D$19=0,#N/A,IF(VLOOKUP($B340,登坂計算!$B$15:$K$915,MATCH(D$18,登坂計算!$C$14:$X$14,0)+1,FALSE)&gt;D$12,D$12,VLOOKUP($B340,登坂計算!$B$15:$K$915,MATCH(D$18,登坂計算!$C$14:$X$14,0)+1,FALSE)))</f>
        <v>72.073078505664526</v>
      </c>
      <c r="E340" s="9">
        <f>IF(E$19=0,#N/A,IF(VLOOKUP($B340,登坂計算!$B$15:$K$915,MATCH(E$18,登坂計算!$C$14:$X$14,0)+1,FALSE)&gt;E$12,E$12,VLOOKUP($B340,登坂計算!$B$15:$K$915,MATCH(E$18,登坂計算!$C$14:$X$14,0)+1,FALSE)))</f>
        <v>104.90578413634051</v>
      </c>
      <c r="F340" s="9">
        <f>IF(F$19=0,#N/A,IF(VLOOKUP($B340,登坂計算!$B$15:$K$915,MATCH(F$18,登坂計算!$C$14:$X$14,0)+1,FALSE)&gt;F$12,F$12,VLOOKUP($B340,登坂計算!$B$15:$K$915,MATCH(F$18,登坂計算!$C$14:$X$14,0)+1,FALSE)))</f>
        <v>164.49512410494211</v>
      </c>
      <c r="G340" s="9">
        <f>IF(G$19=0,#N/A,IF(VLOOKUP($B340,登坂計算!$B$15:$K$915,MATCH(G$18,登坂計算!$C$14:$X$14,0)+1,FALSE)&gt;G$12,G$12,VLOOKUP($B340,登坂計算!$B$15:$K$915,MATCH(G$18,登坂計算!$C$14:$X$14,0)+1,FALSE)))</f>
        <v>372.33641219641709</v>
      </c>
      <c r="H340" s="9">
        <f>IF(H$19=0,#N/A,IF(VLOOKUP($B340,登坂計算!$B$15:$K$915,MATCH(H$18,登坂計算!$C$14:$X$14,0)+1,FALSE)&gt;H$12,H$12,VLOOKUP($B340,登坂計算!$B$15:$K$915,MATCH(H$18,登坂計算!$C$14:$X$14,0)+1,FALSE)))</f>
        <v>522.30524488664059</v>
      </c>
      <c r="I340" s="9" t="e">
        <f>IF(I$19=0,#N/A,IF(VLOOKUP($B340,登坂計算!$B$15:$K$915,MATCH(I$18,登坂計算!$C$14:$X$14,0)+1,FALSE)&gt;I$12,I$12,VLOOKUP($B340,登坂計算!$B$15:$K$915,MATCH(I$18,登坂計算!$C$14:$X$14,0)+1,FALSE)))</f>
        <v>#N/A</v>
      </c>
      <c r="J340" s="9" t="e">
        <f>IF(J$19=0,#N/A,IF(VLOOKUP($B340,登坂計算!$B$15:$K$915,MATCH(J$18,登坂計算!$C$14:$X$14,0)+1,FALSE)&gt;J$12,J$12,VLOOKUP($B340,登坂計算!$B$15:$K$915,MATCH(J$18,登坂計算!$C$14:$X$14,0)+1,FALSE)))</f>
        <v>#N/A</v>
      </c>
      <c r="K340" s="9" t="e">
        <f>IF(K$19=0,#N/A,IF(VLOOKUP($B340,登坂計算!$B$15:$K$915,MATCH(K$18,登坂計算!$C$14:$X$14,0)+1,FALSE)&gt;K$12,K$12,VLOOKUP($B340,登坂計算!$B$15:$K$915,MATCH(K$18,登坂計算!$C$14:$X$14,0)+1,FALSE)))</f>
        <v>#N/A</v>
      </c>
      <c r="L340" s="20" t="e">
        <f>IF(L$19=0,#N/A,IF(VLOOKUP($B340,登坂計算!$B$15:$K$915,MATCH(L$18,登坂計算!$C$14:$X$14,0)+1,FALSE)&gt;L$12,L$12,VLOOKUP($B340,登坂計算!$B$15:$K$915,MATCH(L$18,登坂計算!$C$14:$X$14,0)+1,FALSE)))</f>
        <v>#N/A</v>
      </c>
    </row>
    <row r="341" spans="2:12">
      <c r="B341" s="4">
        <f>登坂計算!B336</f>
        <v>32.1</v>
      </c>
      <c r="C341" s="5" t="e">
        <f t="shared" si="7"/>
        <v>#N/A</v>
      </c>
      <c r="D341" s="9">
        <f>IF(D$19=0,#N/A,IF(VLOOKUP($B341,登坂計算!$B$15:$K$915,MATCH(D$18,登坂計算!$C$14:$X$14,0)+1,FALSE)&gt;D$12,D$12,VLOOKUP($B341,登坂計算!$B$15:$K$915,MATCH(D$18,登坂計算!$C$14:$X$14,0)+1,FALSE)))</f>
        <v>71.885194275284107</v>
      </c>
      <c r="E341" s="9">
        <f>IF(E$19=0,#N/A,IF(VLOOKUP($B341,登坂計算!$B$15:$K$915,MATCH(E$18,登坂計算!$C$14:$X$14,0)+1,FALSE)&gt;E$12,E$12,VLOOKUP($B341,登坂計算!$B$15:$K$915,MATCH(E$18,登坂計算!$C$14:$X$14,0)+1,FALSE)))</f>
        <v>104.63230972781554</v>
      </c>
      <c r="F341" s="9">
        <f>IF(F$19=0,#N/A,IF(VLOOKUP($B341,登坂計算!$B$15:$K$915,MATCH(F$18,登坂計算!$C$14:$X$14,0)+1,FALSE)&gt;F$12,F$12,VLOOKUP($B341,登坂計算!$B$15:$K$915,MATCH(F$18,登坂計算!$C$14:$X$14,0)+1,FALSE)))</f>
        <v>164.06630879089445</v>
      </c>
      <c r="G341" s="9">
        <f>IF(G$19=0,#N/A,IF(VLOOKUP($B341,登坂計算!$B$15:$K$915,MATCH(G$18,登坂計算!$C$14:$X$14,0)+1,FALSE)&gt;G$12,G$12,VLOOKUP($B341,登坂計算!$B$15:$K$915,MATCH(G$18,登坂計算!$C$14:$X$14,0)+1,FALSE)))</f>
        <v>371.36578430458042</v>
      </c>
      <c r="H341" s="9">
        <f>IF(H$19=0,#N/A,IF(VLOOKUP($B341,登坂計算!$B$15:$K$915,MATCH(H$18,登坂計算!$C$14:$X$14,0)+1,FALSE)&gt;H$12,H$12,VLOOKUP($B341,登坂計算!$B$15:$K$915,MATCH(H$18,登坂計算!$C$14:$X$14,0)+1,FALSE)))</f>
        <v>520.94366964948085</v>
      </c>
      <c r="I341" s="9" t="e">
        <f>IF(I$19=0,#N/A,IF(VLOOKUP($B341,登坂計算!$B$15:$K$915,MATCH(I$18,登坂計算!$C$14:$X$14,0)+1,FALSE)&gt;I$12,I$12,VLOOKUP($B341,登坂計算!$B$15:$K$915,MATCH(I$18,登坂計算!$C$14:$X$14,0)+1,FALSE)))</f>
        <v>#N/A</v>
      </c>
      <c r="J341" s="9" t="e">
        <f>IF(J$19=0,#N/A,IF(VLOOKUP($B341,登坂計算!$B$15:$K$915,MATCH(J$18,登坂計算!$C$14:$X$14,0)+1,FALSE)&gt;J$12,J$12,VLOOKUP($B341,登坂計算!$B$15:$K$915,MATCH(J$18,登坂計算!$C$14:$X$14,0)+1,FALSE)))</f>
        <v>#N/A</v>
      </c>
      <c r="K341" s="9" t="e">
        <f>IF(K$19=0,#N/A,IF(VLOOKUP($B341,登坂計算!$B$15:$K$915,MATCH(K$18,登坂計算!$C$14:$X$14,0)+1,FALSE)&gt;K$12,K$12,VLOOKUP($B341,登坂計算!$B$15:$K$915,MATCH(K$18,登坂計算!$C$14:$X$14,0)+1,FALSE)))</f>
        <v>#N/A</v>
      </c>
      <c r="L341" s="20" t="e">
        <f>IF(L$19=0,#N/A,IF(VLOOKUP($B341,登坂計算!$B$15:$K$915,MATCH(L$18,登坂計算!$C$14:$X$14,0)+1,FALSE)&gt;L$12,L$12,VLOOKUP($B341,登坂計算!$B$15:$K$915,MATCH(L$18,登坂計算!$C$14:$X$14,0)+1,FALSE)))</f>
        <v>#N/A</v>
      </c>
    </row>
    <row r="342" spans="2:12">
      <c r="B342" s="4">
        <f>登坂計算!B337</f>
        <v>32.200000000000003</v>
      </c>
      <c r="C342" s="5" t="e">
        <f t="shared" si="7"/>
        <v>#N/A</v>
      </c>
      <c r="D342" s="9">
        <f>IF(D$19=0,#N/A,IF(VLOOKUP($B342,登坂計算!$B$15:$K$915,MATCH(D$18,登坂計算!$C$14:$X$14,0)+1,FALSE)&gt;D$12,D$12,VLOOKUP($B342,登坂計算!$B$15:$K$915,MATCH(D$18,登坂計算!$C$14:$X$14,0)+1,FALSE)))</f>
        <v>71.698504910891501</v>
      </c>
      <c r="E342" s="9">
        <f>IF(E$19=0,#N/A,IF(VLOOKUP($B342,登坂計算!$B$15:$K$915,MATCH(E$18,登坂計算!$C$14:$X$14,0)+1,FALSE)&gt;E$12,E$12,VLOOKUP($B342,登坂計算!$B$15:$K$915,MATCH(E$18,登坂計算!$C$14:$X$14,0)+1,FALSE)))</f>
        <v>104.36057450340741</v>
      </c>
      <c r="F342" s="9">
        <f>IF(F$19=0,#N/A,IF(VLOOKUP($B342,登坂計算!$B$15:$K$915,MATCH(F$18,登坂計算!$C$14:$X$14,0)+1,FALSE)&gt;F$12,F$12,VLOOKUP($B342,登坂計算!$B$15:$K$915,MATCH(F$18,登坂計算!$C$14:$X$14,0)+1,FALSE)))</f>
        <v>163.64022056486672</v>
      </c>
      <c r="G342" s="9">
        <f>IF(G$19=0,#N/A,IF(VLOOKUP($B342,登坂計算!$B$15:$K$915,MATCH(G$18,登坂計算!$C$14:$X$14,0)+1,FALSE)&gt;G$12,G$12,VLOOKUP($B342,登坂計算!$B$15:$K$915,MATCH(G$18,登坂計算!$C$14:$X$14,0)+1,FALSE)))</f>
        <v>370.40132920464032</v>
      </c>
      <c r="H342" s="9">
        <f>IF(H$19=0,#N/A,IF(VLOOKUP($B342,登坂計算!$B$15:$K$915,MATCH(H$18,登坂計算!$C$14:$X$14,0)+1,FALSE)&gt;H$12,H$12,VLOOKUP($B342,登坂計算!$B$15:$K$915,MATCH(H$18,登坂計算!$C$14:$X$14,0)+1,FALSE)))</f>
        <v>519.5907534676204</v>
      </c>
      <c r="I342" s="9" t="e">
        <f>IF(I$19=0,#N/A,IF(VLOOKUP($B342,登坂計算!$B$15:$K$915,MATCH(I$18,登坂計算!$C$14:$X$14,0)+1,FALSE)&gt;I$12,I$12,VLOOKUP($B342,登坂計算!$B$15:$K$915,MATCH(I$18,登坂計算!$C$14:$X$14,0)+1,FALSE)))</f>
        <v>#N/A</v>
      </c>
      <c r="J342" s="9" t="e">
        <f>IF(J$19=0,#N/A,IF(VLOOKUP($B342,登坂計算!$B$15:$K$915,MATCH(J$18,登坂計算!$C$14:$X$14,0)+1,FALSE)&gt;J$12,J$12,VLOOKUP($B342,登坂計算!$B$15:$K$915,MATCH(J$18,登坂計算!$C$14:$X$14,0)+1,FALSE)))</f>
        <v>#N/A</v>
      </c>
      <c r="K342" s="9" t="e">
        <f>IF(K$19=0,#N/A,IF(VLOOKUP($B342,登坂計算!$B$15:$K$915,MATCH(K$18,登坂計算!$C$14:$X$14,0)+1,FALSE)&gt;K$12,K$12,VLOOKUP($B342,登坂計算!$B$15:$K$915,MATCH(K$18,登坂計算!$C$14:$X$14,0)+1,FALSE)))</f>
        <v>#N/A</v>
      </c>
      <c r="L342" s="20" t="e">
        <f>IF(L$19=0,#N/A,IF(VLOOKUP($B342,登坂計算!$B$15:$K$915,MATCH(L$18,登坂計算!$C$14:$X$14,0)+1,FALSE)&gt;L$12,L$12,VLOOKUP($B342,登坂計算!$B$15:$K$915,MATCH(L$18,登坂計算!$C$14:$X$14,0)+1,FALSE)))</f>
        <v>#N/A</v>
      </c>
    </row>
    <row r="343" spans="2:12">
      <c r="B343" s="4">
        <f>登坂計算!B338</f>
        <v>32.299999999999997</v>
      </c>
      <c r="C343" s="5" t="e">
        <f t="shared" si="7"/>
        <v>#N/A</v>
      </c>
      <c r="D343" s="9">
        <f>IF(D$19=0,#N/A,IF(VLOOKUP($B343,登坂計算!$B$15:$K$915,MATCH(D$18,登坂計算!$C$14:$X$14,0)+1,FALSE)&gt;D$12,D$12,VLOOKUP($B343,登坂計算!$B$15:$K$915,MATCH(D$18,登坂計算!$C$14:$X$14,0)+1,FALSE)))</f>
        <v>71.512999994245448</v>
      </c>
      <c r="E343" s="9">
        <f>IF(E$19=0,#N/A,IF(VLOOKUP($B343,登坂計算!$B$15:$K$915,MATCH(E$18,登坂計算!$C$14:$X$14,0)+1,FALSE)&gt;E$12,E$12,VLOOKUP($B343,登坂計算!$B$15:$K$915,MATCH(E$18,登坂計算!$C$14:$X$14,0)+1,FALSE)))</f>
        <v>104.09056329887186</v>
      </c>
      <c r="F343" s="9">
        <f>IF(F$19=0,#N/A,IF(VLOOKUP($B343,登坂計算!$B$15:$K$915,MATCH(F$18,登坂計算!$C$14:$X$14,0)+1,FALSE)&gt;F$12,F$12,VLOOKUP($B343,登坂計算!$B$15:$K$915,MATCH(F$18,登坂計算!$C$14:$X$14,0)+1,FALSE)))</f>
        <v>163.21683564891131</v>
      </c>
      <c r="G343" s="9">
        <f>IF(G$19=0,#N/A,IF(VLOOKUP($B343,登坂計算!$B$15:$K$915,MATCH(G$18,登坂計算!$C$14:$X$14,0)+1,FALSE)&gt;G$12,G$12,VLOOKUP($B343,登坂計算!$B$15:$K$915,MATCH(G$18,登坂計算!$C$14:$X$14,0)+1,FALSE)))</f>
        <v>369.44299307496664</v>
      </c>
      <c r="H343" s="9">
        <f>IF(H$19=0,#N/A,IF(VLOOKUP($B343,登坂計算!$B$15:$K$915,MATCH(H$18,登坂計算!$C$14:$X$14,0)+1,FALSE)&gt;H$12,H$12,VLOOKUP($B343,登坂計算!$B$15:$K$915,MATCH(H$18,登坂計算!$C$14:$X$14,0)+1,FALSE)))</f>
        <v>518.24642084127265</v>
      </c>
      <c r="I343" s="9" t="e">
        <f>IF(I$19=0,#N/A,IF(VLOOKUP($B343,登坂計算!$B$15:$K$915,MATCH(I$18,登坂計算!$C$14:$X$14,0)+1,FALSE)&gt;I$12,I$12,VLOOKUP($B343,登坂計算!$B$15:$K$915,MATCH(I$18,登坂計算!$C$14:$X$14,0)+1,FALSE)))</f>
        <v>#N/A</v>
      </c>
      <c r="J343" s="9" t="e">
        <f>IF(J$19=0,#N/A,IF(VLOOKUP($B343,登坂計算!$B$15:$K$915,MATCH(J$18,登坂計算!$C$14:$X$14,0)+1,FALSE)&gt;J$12,J$12,VLOOKUP($B343,登坂計算!$B$15:$K$915,MATCH(J$18,登坂計算!$C$14:$X$14,0)+1,FALSE)))</f>
        <v>#N/A</v>
      </c>
      <c r="K343" s="9" t="e">
        <f>IF(K$19=0,#N/A,IF(VLOOKUP($B343,登坂計算!$B$15:$K$915,MATCH(K$18,登坂計算!$C$14:$X$14,0)+1,FALSE)&gt;K$12,K$12,VLOOKUP($B343,登坂計算!$B$15:$K$915,MATCH(K$18,登坂計算!$C$14:$X$14,0)+1,FALSE)))</f>
        <v>#N/A</v>
      </c>
      <c r="L343" s="20" t="e">
        <f>IF(L$19=0,#N/A,IF(VLOOKUP($B343,登坂計算!$B$15:$K$915,MATCH(L$18,登坂計算!$C$14:$X$14,0)+1,FALSE)&gt;L$12,L$12,VLOOKUP($B343,登坂計算!$B$15:$K$915,MATCH(L$18,登坂計算!$C$14:$X$14,0)+1,FALSE)))</f>
        <v>#N/A</v>
      </c>
    </row>
    <row r="344" spans="2:12">
      <c r="B344" s="4">
        <f>登坂計算!B339</f>
        <v>32.4</v>
      </c>
      <c r="C344" s="5" t="e">
        <f t="shared" si="7"/>
        <v>#N/A</v>
      </c>
      <c r="D344" s="9">
        <f>IF(D$19=0,#N/A,IF(VLOOKUP($B344,登坂計算!$B$15:$K$915,MATCH(D$18,登坂計算!$C$14:$X$14,0)+1,FALSE)&gt;D$12,D$12,VLOOKUP($B344,登坂計算!$B$15:$K$915,MATCH(D$18,登坂計算!$C$14:$X$14,0)+1,FALSE)))</f>
        <v>71.328669229729428</v>
      </c>
      <c r="E344" s="9">
        <f>IF(E$19=0,#N/A,IF(VLOOKUP($B344,登坂計算!$B$15:$K$915,MATCH(E$18,登坂計算!$C$14:$X$14,0)+1,FALSE)&gt;E$12,E$12,VLOOKUP($B344,登坂計算!$B$15:$K$915,MATCH(E$18,登坂計算!$C$14:$X$14,0)+1,FALSE)))</f>
        <v>103.82226112845069</v>
      </c>
      <c r="F344" s="9">
        <f>IF(F$19=0,#N/A,IF(VLOOKUP($B344,登坂計算!$B$15:$K$915,MATCH(F$18,登坂計算!$C$14:$X$14,0)+1,FALSE)&gt;F$12,F$12,VLOOKUP($B344,登坂計算!$B$15:$K$915,MATCH(F$18,登坂計算!$C$14:$X$14,0)+1,FALSE)))</f>
        <v>162.79613054495161</v>
      </c>
      <c r="G344" s="9">
        <f>IF(G$19=0,#N/A,IF(VLOOKUP($B344,登坂計算!$B$15:$K$915,MATCH(G$18,登坂計算!$C$14:$X$14,0)+1,FALSE)&gt;G$12,G$12,VLOOKUP($B344,登坂計算!$B$15:$K$915,MATCH(G$18,登坂計算!$C$14:$X$14,0)+1,FALSE)))</f>
        <v>368.49072272742035</v>
      </c>
      <c r="H344" s="9">
        <f>IF(H$19=0,#N/A,IF(VLOOKUP($B344,登坂計算!$B$15:$K$915,MATCH(H$18,登坂計算!$C$14:$X$14,0)+1,FALSE)&gt;H$12,H$12,VLOOKUP($B344,登坂計算!$B$15:$K$915,MATCH(H$18,登坂計算!$C$14:$X$14,0)+1,FALSE)))</f>
        <v>516.91059715929794</v>
      </c>
      <c r="I344" s="9" t="e">
        <f>IF(I$19=0,#N/A,IF(VLOOKUP($B344,登坂計算!$B$15:$K$915,MATCH(I$18,登坂計算!$C$14:$X$14,0)+1,FALSE)&gt;I$12,I$12,VLOOKUP($B344,登坂計算!$B$15:$K$915,MATCH(I$18,登坂計算!$C$14:$X$14,0)+1,FALSE)))</f>
        <v>#N/A</v>
      </c>
      <c r="J344" s="9" t="e">
        <f>IF(J$19=0,#N/A,IF(VLOOKUP($B344,登坂計算!$B$15:$K$915,MATCH(J$18,登坂計算!$C$14:$X$14,0)+1,FALSE)&gt;J$12,J$12,VLOOKUP($B344,登坂計算!$B$15:$K$915,MATCH(J$18,登坂計算!$C$14:$X$14,0)+1,FALSE)))</f>
        <v>#N/A</v>
      </c>
      <c r="K344" s="9" t="e">
        <f>IF(K$19=0,#N/A,IF(VLOOKUP($B344,登坂計算!$B$15:$K$915,MATCH(K$18,登坂計算!$C$14:$X$14,0)+1,FALSE)&gt;K$12,K$12,VLOOKUP($B344,登坂計算!$B$15:$K$915,MATCH(K$18,登坂計算!$C$14:$X$14,0)+1,FALSE)))</f>
        <v>#N/A</v>
      </c>
      <c r="L344" s="20" t="e">
        <f>IF(L$19=0,#N/A,IF(VLOOKUP($B344,登坂計算!$B$15:$K$915,MATCH(L$18,登坂計算!$C$14:$X$14,0)+1,FALSE)&gt;L$12,L$12,VLOOKUP($B344,登坂計算!$B$15:$K$915,MATCH(L$18,登坂計算!$C$14:$X$14,0)+1,FALSE)))</f>
        <v>#N/A</v>
      </c>
    </row>
    <row r="345" spans="2:12">
      <c r="B345" s="4">
        <f>登坂計算!B340</f>
        <v>32.5</v>
      </c>
      <c r="C345" s="5" t="e">
        <f t="shared" si="7"/>
        <v>#N/A</v>
      </c>
      <c r="D345" s="9">
        <f>IF(D$19=0,#N/A,IF(VLOOKUP($B345,登坂計算!$B$15:$K$915,MATCH(D$18,登坂計算!$C$14:$X$14,0)+1,FALSE)&gt;D$12,D$12,VLOOKUP($B345,登坂計算!$B$15:$K$915,MATCH(D$18,登坂計算!$C$14:$X$14,0)+1,FALSE)))</f>
        <v>71.145502442561167</v>
      </c>
      <c r="E345" s="9">
        <f>IF(E$19=0,#N/A,IF(VLOOKUP($B345,登坂計算!$B$15:$K$915,MATCH(E$18,登坂計算!$C$14:$X$14,0)+1,FALSE)&gt;E$12,E$12,VLOOKUP($B345,登坂計算!$B$15:$K$915,MATCH(E$18,登坂計算!$C$14:$X$14,0)+1,FALSE)))</f>
        <v>103.55565318226576</v>
      </c>
      <c r="F345" s="9">
        <f>IF(F$19=0,#N/A,IF(VLOOKUP($B345,登坂計算!$B$15:$K$915,MATCH(F$18,登坂計算!$C$14:$X$14,0)+1,FALSE)&gt;F$12,F$12,VLOOKUP($B345,登坂計算!$B$15:$K$915,MATCH(F$18,登坂計算!$C$14:$X$14,0)+1,FALSE)))</f>
        <v>162.37808203069565</v>
      </c>
      <c r="G345" s="9">
        <f>IF(G$19=0,#N/A,IF(VLOOKUP($B345,登坂計算!$B$15:$K$915,MATCH(G$18,登坂計算!$C$14:$X$14,0)+1,FALSE)&gt;G$12,G$12,VLOOKUP($B345,登坂計算!$B$15:$K$915,MATCH(G$18,登坂計算!$C$14:$X$14,0)+1,FALSE)))</f>
        <v>367.54446559810384</v>
      </c>
      <c r="H345" s="9">
        <f>IF(H$19=0,#N/A,IF(VLOOKUP($B345,登坂計算!$B$15:$K$915,MATCH(H$18,登坂計算!$C$14:$X$14,0)+1,FALSE)&gt;H$12,H$12,VLOOKUP($B345,登坂計算!$B$15:$K$915,MATCH(H$18,登坂計算!$C$14:$X$14,0)+1,FALSE)))</f>
        <v>515.583208686229</v>
      </c>
      <c r="I345" s="9" t="e">
        <f>IF(I$19=0,#N/A,IF(VLOOKUP($B345,登坂計算!$B$15:$K$915,MATCH(I$18,登坂計算!$C$14:$X$14,0)+1,FALSE)&gt;I$12,I$12,VLOOKUP($B345,登坂計算!$B$15:$K$915,MATCH(I$18,登坂計算!$C$14:$X$14,0)+1,FALSE)))</f>
        <v>#N/A</v>
      </c>
      <c r="J345" s="9" t="e">
        <f>IF(J$19=0,#N/A,IF(VLOOKUP($B345,登坂計算!$B$15:$K$915,MATCH(J$18,登坂計算!$C$14:$X$14,0)+1,FALSE)&gt;J$12,J$12,VLOOKUP($B345,登坂計算!$B$15:$K$915,MATCH(J$18,登坂計算!$C$14:$X$14,0)+1,FALSE)))</f>
        <v>#N/A</v>
      </c>
      <c r="K345" s="9" t="e">
        <f>IF(K$19=0,#N/A,IF(VLOOKUP($B345,登坂計算!$B$15:$K$915,MATCH(K$18,登坂計算!$C$14:$X$14,0)+1,FALSE)&gt;K$12,K$12,VLOOKUP($B345,登坂計算!$B$15:$K$915,MATCH(K$18,登坂計算!$C$14:$X$14,0)+1,FALSE)))</f>
        <v>#N/A</v>
      </c>
      <c r="L345" s="20" t="e">
        <f>IF(L$19=0,#N/A,IF(VLOOKUP($B345,登坂計算!$B$15:$K$915,MATCH(L$18,登坂計算!$C$14:$X$14,0)+1,FALSE)&gt;L$12,L$12,VLOOKUP($B345,登坂計算!$B$15:$K$915,MATCH(L$18,登坂計算!$C$14:$X$14,0)+1,FALSE)))</f>
        <v>#N/A</v>
      </c>
    </row>
    <row r="346" spans="2:12">
      <c r="B346" s="4">
        <f>登坂計算!B341</f>
        <v>32.6</v>
      </c>
      <c r="C346" s="5" t="e">
        <f t="shared" si="7"/>
        <v>#N/A</v>
      </c>
      <c r="D346" s="9">
        <f>IF(D$19=0,#N/A,IF(VLOOKUP($B346,登坂計算!$B$15:$K$915,MATCH(D$18,登坂計算!$C$14:$X$14,0)+1,FALSE)&gt;D$12,D$12,VLOOKUP($B346,登坂計算!$B$15:$K$915,MATCH(D$18,登坂計算!$C$14:$X$14,0)+1,FALSE)))</f>
        <v>70.963489577033513</v>
      </c>
      <c r="E346" s="9">
        <f>IF(E$19=0,#N/A,IF(VLOOKUP($B346,登坂計算!$B$15:$K$915,MATCH(E$18,登坂計算!$C$14:$X$14,0)+1,FALSE)&gt;E$12,E$12,VLOOKUP($B346,登坂計算!$B$15:$K$915,MATCH(E$18,登坂計算!$C$14:$X$14,0)+1,FALSE)))</f>
        <v>103.29072482375837</v>
      </c>
      <c r="F346" s="9">
        <f>IF(F$19=0,#N/A,IF(VLOOKUP($B346,登坂計算!$B$15:$K$915,MATCH(F$18,登坂計算!$C$14:$X$14,0)+1,FALSE)&gt;F$12,F$12,VLOOKUP($B346,登坂計算!$B$15:$K$915,MATCH(F$18,登坂計算!$C$14:$X$14,0)+1,FALSE)))</f>
        <v>161.96266715562112</v>
      </c>
      <c r="G346" s="9">
        <f>IF(G$19=0,#N/A,IF(VLOOKUP($B346,登坂計算!$B$15:$K$915,MATCH(G$18,登坂計算!$C$14:$X$14,0)+1,FALSE)&gt;G$12,G$12,VLOOKUP($B346,登坂計算!$B$15:$K$915,MATCH(G$18,登坂計算!$C$14:$X$14,0)+1,FALSE)))</f>
        <v>366.60416973827279</v>
      </c>
      <c r="H346" s="9">
        <f>IF(H$19=0,#N/A,IF(VLOOKUP($B346,登坂計算!$B$15:$K$915,MATCH(H$18,登坂計算!$C$14:$X$14,0)+1,FALSE)&gt;H$12,H$12,VLOOKUP($B346,登坂計算!$B$15:$K$915,MATCH(H$18,登坂計算!$C$14:$X$14,0)+1,FALSE)))</f>
        <v>514.26418254952159</v>
      </c>
      <c r="I346" s="9" t="e">
        <f>IF(I$19=0,#N/A,IF(VLOOKUP($B346,登坂計算!$B$15:$K$915,MATCH(I$18,登坂計算!$C$14:$X$14,0)+1,FALSE)&gt;I$12,I$12,VLOOKUP($B346,登坂計算!$B$15:$K$915,MATCH(I$18,登坂計算!$C$14:$X$14,0)+1,FALSE)))</f>
        <v>#N/A</v>
      </c>
      <c r="J346" s="9" t="e">
        <f>IF(J$19=0,#N/A,IF(VLOOKUP($B346,登坂計算!$B$15:$K$915,MATCH(J$18,登坂計算!$C$14:$X$14,0)+1,FALSE)&gt;J$12,J$12,VLOOKUP($B346,登坂計算!$B$15:$K$915,MATCH(J$18,登坂計算!$C$14:$X$14,0)+1,FALSE)))</f>
        <v>#N/A</v>
      </c>
      <c r="K346" s="9" t="e">
        <f>IF(K$19=0,#N/A,IF(VLOOKUP($B346,登坂計算!$B$15:$K$915,MATCH(K$18,登坂計算!$C$14:$X$14,0)+1,FALSE)&gt;K$12,K$12,VLOOKUP($B346,登坂計算!$B$15:$K$915,MATCH(K$18,登坂計算!$C$14:$X$14,0)+1,FALSE)))</f>
        <v>#N/A</v>
      </c>
      <c r="L346" s="20" t="e">
        <f>IF(L$19=0,#N/A,IF(VLOOKUP($B346,登坂計算!$B$15:$K$915,MATCH(L$18,登坂計算!$C$14:$X$14,0)+1,FALSE)&gt;L$12,L$12,VLOOKUP($B346,登坂計算!$B$15:$K$915,MATCH(L$18,登坂計算!$C$14:$X$14,0)+1,FALSE)))</f>
        <v>#N/A</v>
      </c>
    </row>
    <row r="347" spans="2:12">
      <c r="B347" s="4">
        <f>登坂計算!B342</f>
        <v>32.700000000000003</v>
      </c>
      <c r="C347" s="5" t="e">
        <f t="shared" si="7"/>
        <v>#N/A</v>
      </c>
      <c r="D347" s="9">
        <f>IF(D$19=0,#N/A,IF(VLOOKUP($B347,登坂計算!$B$15:$K$915,MATCH(D$18,登坂計算!$C$14:$X$14,0)+1,FALSE)&gt;D$12,D$12,VLOOKUP($B347,登坂計算!$B$15:$K$915,MATCH(D$18,登坂計算!$C$14:$X$14,0)+1,FALSE)))</f>
        <v>70.78262069478582</v>
      </c>
      <c r="E347" s="9">
        <f>IF(E$19=0,#N/A,IF(VLOOKUP($B347,登坂計算!$B$15:$K$915,MATCH(E$18,登坂計算!$C$14:$X$14,0)+1,FALSE)&gt;E$12,E$12,VLOOKUP($B347,登坂計算!$B$15:$K$915,MATCH(E$18,登坂計算!$C$14:$X$14,0)+1,FALSE)))</f>
        <v>103.02746158717319</v>
      </c>
      <c r="F347" s="9">
        <f>IF(F$19=0,#N/A,IF(VLOOKUP($B347,登坂計算!$B$15:$K$915,MATCH(F$18,登坂計算!$C$14:$X$14,0)+1,FALSE)&gt;F$12,F$12,VLOOKUP($B347,登坂計算!$B$15:$K$915,MATCH(F$18,登坂計算!$C$14:$X$14,0)+1,FALSE)))</f>
        <v>161.54986323703008</v>
      </c>
      <c r="G347" s="9">
        <f>IF(G$19=0,#N/A,IF(VLOOKUP($B347,登坂計算!$B$15:$K$915,MATCH(G$18,登坂計算!$C$14:$X$14,0)+1,FALSE)&gt;G$12,G$12,VLOOKUP($B347,登坂計算!$B$15:$K$915,MATCH(G$18,登坂計算!$C$14:$X$14,0)+1,FALSE)))</f>
        <v>365.66978380540615</v>
      </c>
      <c r="H347" s="9">
        <f>IF(H$19=0,#N/A,IF(VLOOKUP($B347,登坂計算!$B$15:$K$915,MATCH(H$18,登坂計算!$C$14:$X$14,0)+1,FALSE)&gt;H$12,H$12,VLOOKUP($B347,登坂計算!$B$15:$K$915,MATCH(H$18,登坂計算!$C$14:$X$14,0)+1,FALSE)))</f>
        <v>512.95344672702811</v>
      </c>
      <c r="I347" s="9" t="e">
        <f>IF(I$19=0,#N/A,IF(VLOOKUP($B347,登坂計算!$B$15:$K$915,MATCH(I$18,登坂計算!$C$14:$X$14,0)+1,FALSE)&gt;I$12,I$12,VLOOKUP($B347,登坂計算!$B$15:$K$915,MATCH(I$18,登坂計算!$C$14:$X$14,0)+1,FALSE)))</f>
        <v>#N/A</v>
      </c>
      <c r="J347" s="9" t="e">
        <f>IF(J$19=0,#N/A,IF(VLOOKUP($B347,登坂計算!$B$15:$K$915,MATCH(J$18,登坂計算!$C$14:$X$14,0)+1,FALSE)&gt;J$12,J$12,VLOOKUP($B347,登坂計算!$B$15:$K$915,MATCH(J$18,登坂計算!$C$14:$X$14,0)+1,FALSE)))</f>
        <v>#N/A</v>
      </c>
      <c r="K347" s="9" t="e">
        <f>IF(K$19=0,#N/A,IF(VLOOKUP($B347,登坂計算!$B$15:$K$915,MATCH(K$18,登坂計算!$C$14:$X$14,0)+1,FALSE)&gt;K$12,K$12,VLOOKUP($B347,登坂計算!$B$15:$K$915,MATCH(K$18,登坂計算!$C$14:$X$14,0)+1,FALSE)))</f>
        <v>#N/A</v>
      </c>
      <c r="L347" s="20" t="e">
        <f>IF(L$19=0,#N/A,IF(VLOOKUP($B347,登坂計算!$B$15:$K$915,MATCH(L$18,登坂計算!$C$14:$X$14,0)+1,FALSE)&gt;L$12,L$12,VLOOKUP($B347,登坂計算!$B$15:$K$915,MATCH(L$18,登坂計算!$C$14:$X$14,0)+1,FALSE)))</f>
        <v>#N/A</v>
      </c>
    </row>
    <row r="348" spans="2:12">
      <c r="B348" s="4">
        <f>登坂計算!B343</f>
        <v>32.799999999999997</v>
      </c>
      <c r="C348" s="5" t="e">
        <f t="shared" si="7"/>
        <v>#N/A</v>
      </c>
      <c r="D348" s="9">
        <f>IF(D$19=0,#N/A,IF(VLOOKUP($B348,登坂計算!$B$15:$K$915,MATCH(D$18,登坂計算!$C$14:$X$14,0)+1,FALSE)&gt;D$12,D$12,VLOOKUP($B348,登坂計算!$B$15:$K$915,MATCH(D$18,登坂計算!$C$14:$X$14,0)+1,FALSE)))</f>
        <v>70.602885973105629</v>
      </c>
      <c r="E348" s="9">
        <f>IF(E$19=0,#N/A,IF(VLOOKUP($B348,登坂計算!$B$15:$K$915,MATCH(E$18,登坂計算!$C$14:$X$14,0)+1,FALSE)&gt;E$12,E$12,VLOOKUP($B348,登坂計算!$B$15:$K$915,MATCH(E$18,登坂計算!$C$14:$X$14,0)+1,FALSE)))</f>
        <v>102.76584917508642</v>
      </c>
      <c r="F348" s="9">
        <f>IF(F$19=0,#N/A,IF(VLOOKUP($B348,登坂計算!$B$15:$K$915,MATCH(F$18,登坂計算!$C$14:$X$14,0)+1,FALSE)&gt;F$12,F$12,VLOOKUP($B348,登坂計算!$B$15:$K$915,MATCH(F$18,登坂計算!$C$14:$X$14,0)+1,FALSE)))</f>
        <v>161.13964785617293</v>
      </c>
      <c r="G348" s="9">
        <f>IF(G$19=0,#N/A,IF(VLOOKUP($B348,登坂計算!$B$15:$K$915,MATCH(G$18,登坂計算!$C$14:$X$14,0)+1,FALSE)&gt;G$12,G$12,VLOOKUP($B348,登坂計算!$B$15:$K$915,MATCH(G$18,登坂計算!$C$14:$X$14,0)+1,FALSE)))</f>
        <v>364.74125705443271</v>
      </c>
      <c r="H348" s="9">
        <f>IF(H$19=0,#N/A,IF(VLOOKUP($B348,登坂計算!$B$15:$K$915,MATCH(H$18,登坂計算!$C$14:$X$14,0)+1,FALSE)&gt;H$12,H$12,VLOOKUP($B348,登坂計算!$B$15:$K$915,MATCH(H$18,登坂計算!$C$14:$X$14,0)+1,FALSE)))</f>
        <v>511.65093003469025</v>
      </c>
      <c r="I348" s="9" t="e">
        <f>IF(I$19=0,#N/A,IF(VLOOKUP($B348,登坂計算!$B$15:$K$915,MATCH(I$18,登坂計算!$C$14:$X$14,0)+1,FALSE)&gt;I$12,I$12,VLOOKUP($B348,登坂計算!$B$15:$K$915,MATCH(I$18,登坂計算!$C$14:$X$14,0)+1,FALSE)))</f>
        <v>#N/A</v>
      </c>
      <c r="J348" s="9" t="e">
        <f>IF(J$19=0,#N/A,IF(VLOOKUP($B348,登坂計算!$B$15:$K$915,MATCH(J$18,登坂計算!$C$14:$X$14,0)+1,FALSE)&gt;J$12,J$12,VLOOKUP($B348,登坂計算!$B$15:$K$915,MATCH(J$18,登坂計算!$C$14:$X$14,0)+1,FALSE)))</f>
        <v>#N/A</v>
      </c>
      <c r="K348" s="9" t="e">
        <f>IF(K$19=0,#N/A,IF(VLOOKUP($B348,登坂計算!$B$15:$K$915,MATCH(K$18,登坂計算!$C$14:$X$14,0)+1,FALSE)&gt;K$12,K$12,VLOOKUP($B348,登坂計算!$B$15:$K$915,MATCH(K$18,登坂計算!$C$14:$X$14,0)+1,FALSE)))</f>
        <v>#N/A</v>
      </c>
      <c r="L348" s="20" t="e">
        <f>IF(L$19=0,#N/A,IF(VLOOKUP($B348,登坂計算!$B$15:$K$915,MATCH(L$18,登坂計算!$C$14:$X$14,0)+1,FALSE)&gt;L$12,L$12,VLOOKUP($B348,登坂計算!$B$15:$K$915,MATCH(L$18,登坂計算!$C$14:$X$14,0)+1,FALSE)))</f>
        <v>#N/A</v>
      </c>
    </row>
    <row r="349" spans="2:12">
      <c r="B349" s="4">
        <f>登坂計算!B344</f>
        <v>32.9</v>
      </c>
      <c r="C349" s="5" t="e">
        <f t="shared" si="7"/>
        <v>#N/A</v>
      </c>
      <c r="D349" s="9">
        <f>IF(D$19=0,#N/A,IF(VLOOKUP($B349,登坂計算!$B$15:$K$915,MATCH(D$18,登坂計算!$C$14:$X$14,0)+1,FALSE)&gt;D$12,D$12,VLOOKUP($B349,登坂計算!$B$15:$K$915,MATCH(D$18,登坂計算!$C$14:$X$14,0)+1,FALSE)))</f>
        <v>70.424275703259667</v>
      </c>
      <c r="E349" s="9">
        <f>IF(E$19=0,#N/A,IF(VLOOKUP($B349,登坂計算!$B$15:$K$915,MATCH(E$18,登坂計算!$C$14:$X$14,0)+1,FALSE)&gt;E$12,E$12,VLOOKUP($B349,登坂計算!$B$15:$K$915,MATCH(E$18,登坂計算!$C$14:$X$14,0)+1,FALSE)))</f>
        <v>102.50587345597623</v>
      </c>
      <c r="F349" s="9">
        <f>IF(F$19=0,#N/A,IF(VLOOKUP($B349,登坂計算!$B$15:$K$915,MATCH(F$18,登坂計算!$C$14:$X$14,0)+1,FALSE)&gt;F$12,F$12,VLOOKUP($B349,登坂計算!$B$15:$K$915,MATCH(F$18,登坂計算!$C$14:$X$14,0)+1,FALSE)))</f>
        <v>160.73199885443893</v>
      </c>
      <c r="G349" s="9">
        <f>IF(G$19=0,#N/A,IF(VLOOKUP($B349,登坂計算!$B$15:$K$915,MATCH(G$18,登坂計算!$C$14:$X$14,0)+1,FALSE)&gt;G$12,G$12,VLOOKUP($B349,登坂計算!$B$15:$K$915,MATCH(G$18,登坂計算!$C$14:$X$14,0)+1,FALSE)))</f>
        <v>363.81853932910815</v>
      </c>
      <c r="H349" s="9">
        <f>IF(H$19=0,#N/A,IF(VLOOKUP($B349,登坂計算!$B$15:$K$915,MATCH(H$18,登坂計算!$C$14:$X$14,0)+1,FALSE)&gt;H$12,H$12,VLOOKUP($B349,登坂計算!$B$15:$K$915,MATCH(H$18,登坂計算!$C$14:$X$14,0)+1,FALSE)))</f>
        <v>510.35656211444336</v>
      </c>
      <c r="I349" s="9" t="e">
        <f>IF(I$19=0,#N/A,IF(VLOOKUP($B349,登坂計算!$B$15:$K$915,MATCH(I$18,登坂計算!$C$14:$X$14,0)+1,FALSE)&gt;I$12,I$12,VLOOKUP($B349,登坂計算!$B$15:$K$915,MATCH(I$18,登坂計算!$C$14:$X$14,0)+1,FALSE)))</f>
        <v>#N/A</v>
      </c>
      <c r="J349" s="9" t="e">
        <f>IF(J$19=0,#N/A,IF(VLOOKUP($B349,登坂計算!$B$15:$K$915,MATCH(J$18,登坂計算!$C$14:$X$14,0)+1,FALSE)&gt;J$12,J$12,VLOOKUP($B349,登坂計算!$B$15:$K$915,MATCH(J$18,登坂計算!$C$14:$X$14,0)+1,FALSE)))</f>
        <v>#N/A</v>
      </c>
      <c r="K349" s="9" t="e">
        <f>IF(K$19=0,#N/A,IF(VLOOKUP($B349,登坂計算!$B$15:$K$915,MATCH(K$18,登坂計算!$C$14:$X$14,0)+1,FALSE)&gt;K$12,K$12,VLOOKUP($B349,登坂計算!$B$15:$K$915,MATCH(K$18,登坂計算!$C$14:$X$14,0)+1,FALSE)))</f>
        <v>#N/A</v>
      </c>
      <c r="L349" s="20" t="e">
        <f>IF(L$19=0,#N/A,IF(VLOOKUP($B349,登坂計算!$B$15:$K$915,MATCH(L$18,登坂計算!$C$14:$X$14,0)+1,FALSE)&gt;L$12,L$12,VLOOKUP($B349,登坂計算!$B$15:$K$915,MATCH(L$18,登坂計算!$C$14:$X$14,0)+1,FALSE)))</f>
        <v>#N/A</v>
      </c>
    </row>
    <row r="350" spans="2:12">
      <c r="B350" s="4">
        <f>登坂計算!B345</f>
        <v>33</v>
      </c>
      <c r="C350" s="5" t="e">
        <f t="shared" si="7"/>
        <v>#N/A</v>
      </c>
      <c r="D350" s="9">
        <f>IF(D$19=0,#N/A,IF(VLOOKUP($B350,登坂計算!$B$15:$K$915,MATCH(D$18,登坂計算!$C$14:$X$14,0)+1,FALSE)&gt;D$12,D$12,VLOOKUP($B350,登坂計算!$B$15:$K$915,MATCH(D$18,登坂計算!$C$14:$X$14,0)+1,FALSE)))</f>
        <v>70.246780288853671</v>
      </c>
      <c r="E350" s="9">
        <f>IF(E$19=0,#N/A,IF(VLOOKUP($B350,登坂計算!$B$15:$K$915,MATCH(E$18,登坂計算!$C$14:$X$14,0)+1,FALSE)&gt;E$12,E$12,VLOOKUP($B350,登坂計算!$B$15:$K$915,MATCH(E$18,登坂計算!$C$14:$X$14,0)+1,FALSE)))</f>
        <v>102.24752046183568</v>
      </c>
      <c r="F350" s="9">
        <f>IF(F$19=0,#N/A,IF(VLOOKUP($B350,登坂計算!$B$15:$K$915,MATCH(F$18,登坂計算!$C$14:$X$14,0)+1,FALSE)&gt;F$12,F$12,VLOOKUP($B350,登坂計算!$B$15:$K$915,MATCH(F$18,登坂計算!$C$14:$X$14,0)+1,FALSE)))</f>
        <v>160.32689432961308</v>
      </c>
      <c r="G350" s="9">
        <f>IF(G$19=0,#N/A,IF(VLOOKUP($B350,登坂計算!$B$15:$K$915,MATCH(G$18,登坂計算!$C$14:$X$14,0)+1,FALSE)&gt;G$12,G$12,VLOOKUP($B350,登坂計算!$B$15:$K$915,MATCH(G$18,登坂計算!$C$14:$X$14,0)+1,FALSE)))</f>
        <v>362.90158105354277</v>
      </c>
      <c r="H350" s="9">
        <f>IF(H$19=0,#N/A,IF(VLOOKUP($B350,登坂計算!$B$15:$K$915,MATCH(H$18,登坂計算!$C$14:$X$14,0)+1,FALSE)&gt;H$12,H$12,VLOOKUP($B350,登坂計算!$B$15:$K$915,MATCH(H$18,登坂計算!$C$14:$X$14,0)+1,FALSE)))</f>
        <v>509.07027342233079</v>
      </c>
      <c r="I350" s="9" t="e">
        <f>IF(I$19=0,#N/A,IF(VLOOKUP($B350,登坂計算!$B$15:$K$915,MATCH(I$18,登坂計算!$C$14:$X$14,0)+1,FALSE)&gt;I$12,I$12,VLOOKUP($B350,登坂計算!$B$15:$K$915,MATCH(I$18,登坂計算!$C$14:$X$14,0)+1,FALSE)))</f>
        <v>#N/A</v>
      </c>
      <c r="J350" s="9" t="e">
        <f>IF(J$19=0,#N/A,IF(VLOOKUP($B350,登坂計算!$B$15:$K$915,MATCH(J$18,登坂計算!$C$14:$X$14,0)+1,FALSE)&gt;J$12,J$12,VLOOKUP($B350,登坂計算!$B$15:$K$915,MATCH(J$18,登坂計算!$C$14:$X$14,0)+1,FALSE)))</f>
        <v>#N/A</v>
      </c>
      <c r="K350" s="9" t="e">
        <f>IF(K$19=0,#N/A,IF(VLOOKUP($B350,登坂計算!$B$15:$K$915,MATCH(K$18,登坂計算!$C$14:$X$14,0)+1,FALSE)&gt;K$12,K$12,VLOOKUP($B350,登坂計算!$B$15:$K$915,MATCH(K$18,登坂計算!$C$14:$X$14,0)+1,FALSE)))</f>
        <v>#N/A</v>
      </c>
      <c r="L350" s="20" t="e">
        <f>IF(L$19=0,#N/A,IF(VLOOKUP($B350,登坂計算!$B$15:$K$915,MATCH(L$18,登坂計算!$C$14:$X$14,0)+1,FALSE)&gt;L$12,L$12,VLOOKUP($B350,登坂計算!$B$15:$K$915,MATCH(L$18,登坂計算!$C$14:$X$14,0)+1,FALSE)))</f>
        <v>#N/A</v>
      </c>
    </row>
    <row r="351" spans="2:12">
      <c r="B351" s="4">
        <f>登坂計算!B346</f>
        <v>33.1</v>
      </c>
      <c r="C351" s="5" t="e">
        <f t="shared" si="7"/>
        <v>#N/A</v>
      </c>
      <c r="D351" s="9">
        <f>IF(D$19=0,#N/A,IF(VLOOKUP($B351,登坂計算!$B$15:$K$915,MATCH(D$18,登坂計算!$C$14:$X$14,0)+1,FALSE)&gt;D$12,D$12,VLOOKUP($B351,登坂計算!$B$15:$K$915,MATCH(D$18,登坂計算!$C$14:$X$14,0)+1,FALSE)))</f>
        <v>70.070390244220519</v>
      </c>
      <c r="E351" s="9">
        <f>IF(E$19=0,#N/A,IF(VLOOKUP($B351,登坂計算!$B$15:$K$915,MATCH(E$18,登坂計算!$C$14:$X$14,0)+1,FALSE)&gt;E$12,E$12,VLOOKUP($B351,登坂計算!$B$15:$K$915,MATCH(E$18,登坂計算!$C$14:$X$14,0)+1,FALSE)))</f>
        <v>101.99077638582635</v>
      </c>
      <c r="F351" s="9">
        <f>IF(F$19=0,#N/A,IF(VLOOKUP($B351,登坂計算!$B$15:$K$915,MATCH(F$18,登坂計算!$C$14:$X$14,0)+1,FALSE)&gt;F$12,F$12,VLOOKUP($B351,登坂計算!$B$15:$K$915,MATCH(F$18,登坂計算!$C$14:$X$14,0)+1,FALSE)))</f>
        <v>159.92431263219711</v>
      </c>
      <c r="G351" s="9">
        <f>IF(G$19=0,#N/A,IF(VLOOKUP($B351,登坂計算!$B$15:$K$915,MATCH(G$18,登坂計算!$C$14:$X$14,0)+1,FALSE)&gt;G$12,G$12,VLOOKUP($B351,登坂計算!$B$15:$K$915,MATCH(G$18,登坂計算!$C$14:$X$14,0)+1,FALSE)))</f>
        <v>361.99033322387345</v>
      </c>
      <c r="H351" s="9">
        <f>IF(H$19=0,#N/A,IF(VLOOKUP($B351,登坂計算!$B$15:$K$915,MATCH(H$18,登坂計算!$C$14:$X$14,0)+1,FALSE)&gt;H$12,H$12,VLOOKUP($B351,登坂計算!$B$15:$K$915,MATCH(H$18,登坂計算!$C$14:$X$14,0)+1,FALSE)))</f>
        <v>507.7919952168225</v>
      </c>
      <c r="I351" s="9" t="e">
        <f>IF(I$19=0,#N/A,IF(VLOOKUP($B351,登坂計算!$B$15:$K$915,MATCH(I$18,登坂計算!$C$14:$X$14,0)+1,FALSE)&gt;I$12,I$12,VLOOKUP($B351,登坂計算!$B$15:$K$915,MATCH(I$18,登坂計算!$C$14:$X$14,0)+1,FALSE)))</f>
        <v>#N/A</v>
      </c>
      <c r="J351" s="9" t="e">
        <f>IF(J$19=0,#N/A,IF(VLOOKUP($B351,登坂計算!$B$15:$K$915,MATCH(J$18,登坂計算!$C$14:$X$14,0)+1,FALSE)&gt;J$12,J$12,VLOOKUP($B351,登坂計算!$B$15:$K$915,MATCH(J$18,登坂計算!$C$14:$X$14,0)+1,FALSE)))</f>
        <v>#N/A</v>
      </c>
      <c r="K351" s="9" t="e">
        <f>IF(K$19=0,#N/A,IF(VLOOKUP($B351,登坂計算!$B$15:$K$915,MATCH(K$18,登坂計算!$C$14:$X$14,0)+1,FALSE)&gt;K$12,K$12,VLOOKUP($B351,登坂計算!$B$15:$K$915,MATCH(K$18,登坂計算!$C$14:$X$14,0)+1,FALSE)))</f>
        <v>#N/A</v>
      </c>
      <c r="L351" s="20" t="e">
        <f>IF(L$19=0,#N/A,IF(VLOOKUP($B351,登坂計算!$B$15:$K$915,MATCH(L$18,登坂計算!$C$14:$X$14,0)+1,FALSE)&gt;L$12,L$12,VLOOKUP($B351,登坂計算!$B$15:$K$915,MATCH(L$18,登坂計算!$C$14:$X$14,0)+1,FALSE)))</f>
        <v>#N/A</v>
      </c>
    </row>
    <row r="352" spans="2:12">
      <c r="B352" s="4">
        <f>登坂計算!B347</f>
        <v>33.200000000000003</v>
      </c>
      <c r="C352" s="5" t="e">
        <f t="shared" si="7"/>
        <v>#N/A</v>
      </c>
      <c r="D352" s="9">
        <f>IF(D$19=0,#N/A,IF(VLOOKUP($B352,登坂計算!$B$15:$K$915,MATCH(D$18,登坂計算!$C$14:$X$14,0)+1,FALSE)&gt;D$12,D$12,VLOOKUP($B352,登坂計算!$B$15:$K$915,MATCH(D$18,登坂計算!$C$14:$X$14,0)+1,FALSE)))</f>
        <v>69.895096192836093</v>
      </c>
      <c r="E352" s="9">
        <f>IF(E$19=0,#N/A,IF(VLOOKUP($B352,登坂計算!$B$15:$K$915,MATCH(E$18,登坂計算!$C$14:$X$14,0)+1,FALSE)&gt;E$12,E$12,VLOOKUP($B352,登坂計算!$B$15:$K$915,MATCH(E$18,登坂計算!$C$14:$X$14,0)+1,FALSE)))</f>
        <v>101.73562757997266</v>
      </c>
      <c r="F352" s="9">
        <f>IF(F$19=0,#N/A,IF(VLOOKUP($B352,登坂計算!$B$15:$K$915,MATCH(F$18,登坂計算!$C$14:$X$14,0)+1,FALSE)&gt;F$12,F$12,VLOOKUP($B352,登坂計算!$B$15:$K$915,MATCH(F$18,登坂計算!$C$14:$X$14,0)+1,FALSE)))</f>
        <v>159.52423236179388</v>
      </c>
      <c r="G352" s="9">
        <f>IF(G$19=0,#N/A,IF(VLOOKUP($B352,登坂計算!$B$15:$K$915,MATCH(G$18,登坂計算!$C$14:$X$14,0)+1,FALSE)&gt;G$12,G$12,VLOOKUP($B352,登坂計算!$B$15:$K$915,MATCH(G$18,登坂計算!$C$14:$X$14,0)+1,FALSE)))</f>
        <v>361.0847474000804</v>
      </c>
      <c r="H352" s="9">
        <f>IF(H$19=0,#N/A,IF(VLOOKUP($B352,登坂計算!$B$15:$K$915,MATCH(H$18,登坂計算!$C$14:$X$14,0)+1,FALSE)&gt;H$12,H$12,VLOOKUP($B352,登坂計算!$B$15:$K$915,MATCH(H$18,登坂計算!$C$14:$X$14,0)+1,FALSE)))</f>
        <v>506.52165954733499</v>
      </c>
      <c r="I352" s="9" t="e">
        <f>IF(I$19=0,#N/A,IF(VLOOKUP($B352,登坂計算!$B$15:$K$915,MATCH(I$18,登坂計算!$C$14:$X$14,0)+1,FALSE)&gt;I$12,I$12,VLOOKUP($B352,登坂計算!$B$15:$K$915,MATCH(I$18,登坂計算!$C$14:$X$14,0)+1,FALSE)))</f>
        <v>#N/A</v>
      </c>
      <c r="J352" s="9" t="e">
        <f>IF(J$19=0,#N/A,IF(VLOOKUP($B352,登坂計算!$B$15:$K$915,MATCH(J$18,登坂計算!$C$14:$X$14,0)+1,FALSE)&gt;J$12,J$12,VLOOKUP($B352,登坂計算!$B$15:$K$915,MATCH(J$18,登坂計算!$C$14:$X$14,0)+1,FALSE)))</f>
        <v>#N/A</v>
      </c>
      <c r="K352" s="9" t="e">
        <f>IF(K$19=0,#N/A,IF(VLOOKUP($B352,登坂計算!$B$15:$K$915,MATCH(K$18,登坂計算!$C$14:$X$14,0)+1,FALSE)&gt;K$12,K$12,VLOOKUP($B352,登坂計算!$B$15:$K$915,MATCH(K$18,登坂計算!$C$14:$X$14,0)+1,FALSE)))</f>
        <v>#N/A</v>
      </c>
      <c r="L352" s="20" t="e">
        <f>IF(L$19=0,#N/A,IF(VLOOKUP($B352,登坂計算!$B$15:$K$915,MATCH(L$18,登坂計算!$C$14:$X$14,0)+1,FALSE)&gt;L$12,L$12,VLOOKUP($B352,登坂計算!$B$15:$K$915,MATCH(L$18,登坂計算!$C$14:$X$14,0)+1,FALSE)))</f>
        <v>#N/A</v>
      </c>
    </row>
    <row r="353" spans="2:12">
      <c r="B353" s="4">
        <f>登坂計算!B348</f>
        <v>33.299999999999997</v>
      </c>
      <c r="C353" s="5" t="e">
        <f t="shared" si="7"/>
        <v>#N/A</v>
      </c>
      <c r="D353" s="9">
        <f>IF(D$19=0,#N/A,IF(VLOOKUP($B353,登坂計算!$B$15:$K$915,MATCH(D$18,登坂計算!$C$14:$X$14,0)+1,FALSE)&gt;D$12,D$12,VLOOKUP($B353,登坂計算!$B$15:$K$915,MATCH(D$18,登坂計算!$C$14:$X$14,0)+1,FALSE)))</f>
        <v>69.720888865762163</v>
      </c>
      <c r="E353" s="9">
        <f>IF(E$19=0,#N/A,IF(VLOOKUP($B353,登坂計算!$B$15:$K$915,MATCH(E$18,登坂計算!$C$14:$X$14,0)+1,FALSE)&gt;E$12,E$12,VLOOKUP($B353,登坂計算!$B$15:$K$915,MATCH(E$18,登坂計算!$C$14:$X$14,0)+1,FALSE)))</f>
        <v>101.4820605528954</v>
      </c>
      <c r="F353" s="9">
        <f>IF(F$19=0,#N/A,IF(VLOOKUP($B353,登坂計算!$B$15:$K$915,MATCH(F$18,登坂計算!$C$14:$X$14,0)+1,FALSE)&gt;F$12,F$12,VLOOKUP($B353,登坂計算!$B$15:$K$915,MATCH(F$18,登坂計算!$C$14:$X$14,0)+1,FALSE)))</f>
        <v>159.12663236355371</v>
      </c>
      <c r="G353" s="9">
        <f>IF(G$19=0,#N/A,IF(VLOOKUP($B353,登坂計算!$B$15:$K$915,MATCH(G$18,登坂計算!$C$14:$X$14,0)+1,FALSE)&gt;G$12,G$12,VLOOKUP($B353,登坂計算!$B$15:$K$915,MATCH(G$18,登坂計算!$C$14:$X$14,0)+1,FALSE)))</f>
        <v>360.18477569794288</v>
      </c>
      <c r="H353" s="9">
        <f>IF(H$19=0,#N/A,IF(VLOOKUP($B353,登坂計算!$B$15:$K$915,MATCH(H$18,登坂計算!$C$14:$X$14,0)+1,FALSE)&gt;H$12,H$12,VLOOKUP($B353,登坂計算!$B$15:$K$915,MATCH(H$18,登坂計算!$C$14:$X$14,0)+1,FALSE)))</f>
        <v>505.2591992429476</v>
      </c>
      <c r="I353" s="9" t="e">
        <f>IF(I$19=0,#N/A,IF(VLOOKUP($B353,登坂計算!$B$15:$K$915,MATCH(I$18,登坂計算!$C$14:$X$14,0)+1,FALSE)&gt;I$12,I$12,VLOOKUP($B353,登坂計算!$B$15:$K$915,MATCH(I$18,登坂計算!$C$14:$X$14,0)+1,FALSE)))</f>
        <v>#N/A</v>
      </c>
      <c r="J353" s="9" t="e">
        <f>IF(J$19=0,#N/A,IF(VLOOKUP($B353,登坂計算!$B$15:$K$915,MATCH(J$18,登坂計算!$C$14:$X$14,0)+1,FALSE)&gt;J$12,J$12,VLOOKUP($B353,登坂計算!$B$15:$K$915,MATCH(J$18,登坂計算!$C$14:$X$14,0)+1,FALSE)))</f>
        <v>#N/A</v>
      </c>
      <c r="K353" s="9" t="e">
        <f>IF(K$19=0,#N/A,IF(VLOOKUP($B353,登坂計算!$B$15:$K$915,MATCH(K$18,登坂計算!$C$14:$X$14,0)+1,FALSE)&gt;K$12,K$12,VLOOKUP($B353,登坂計算!$B$15:$K$915,MATCH(K$18,登坂計算!$C$14:$X$14,0)+1,FALSE)))</f>
        <v>#N/A</v>
      </c>
      <c r="L353" s="20" t="e">
        <f>IF(L$19=0,#N/A,IF(VLOOKUP($B353,登坂計算!$B$15:$K$915,MATCH(L$18,登坂計算!$C$14:$X$14,0)+1,FALSE)&gt;L$12,L$12,VLOOKUP($B353,登坂計算!$B$15:$K$915,MATCH(L$18,登坂計算!$C$14:$X$14,0)+1,FALSE)))</f>
        <v>#N/A</v>
      </c>
    </row>
    <row r="354" spans="2:12">
      <c r="B354" s="4">
        <f>登坂計算!B349</f>
        <v>33.4</v>
      </c>
      <c r="C354" s="5" t="e">
        <f t="shared" si="7"/>
        <v>#N/A</v>
      </c>
      <c r="D354" s="9">
        <f>IF(D$19=0,#N/A,IF(VLOOKUP($B354,登坂計算!$B$15:$K$915,MATCH(D$18,登坂計算!$C$14:$X$14,0)+1,FALSE)&gt;D$12,D$12,VLOOKUP($B354,登坂計算!$B$15:$K$915,MATCH(D$18,登坂計算!$C$14:$X$14,0)+1,FALSE)))</f>
        <v>69.547759100116124</v>
      </c>
      <c r="E354" s="9">
        <f>IF(E$19=0,#N/A,IF(VLOOKUP($B354,登坂計算!$B$15:$K$915,MATCH(E$18,登坂計算!$C$14:$X$14,0)+1,FALSE)&gt;E$12,E$12,VLOOKUP($B354,登坂計算!$B$15:$K$915,MATCH(E$18,登坂計算!$C$14:$X$14,0)+1,FALSE)))</f>
        <v>101.23006196758436</v>
      </c>
      <c r="F354" s="9">
        <f>IF(F$19=0,#N/A,IF(VLOOKUP($B354,登坂計算!$B$15:$K$915,MATCH(F$18,登坂計算!$C$14:$X$14,0)+1,FALSE)&gt;F$12,F$12,VLOOKUP($B354,登坂計算!$B$15:$K$915,MATCH(F$18,登坂計算!$C$14:$X$14,0)+1,FALSE)))</f>
        <v>158.73149172468163</v>
      </c>
      <c r="G354" s="9">
        <f>IF(G$19=0,#N/A,IF(VLOOKUP($B354,登坂計算!$B$15:$K$915,MATCH(G$18,登坂計算!$C$14:$X$14,0)+1,FALSE)&gt;G$12,G$12,VLOOKUP($B354,登坂計算!$B$15:$K$915,MATCH(G$18,登坂計算!$C$14:$X$14,0)+1,FALSE)))</f>
        <v>359.2903707811335</v>
      </c>
      <c r="H354" s="9">
        <f>IF(H$19=0,#N/A,IF(VLOOKUP($B354,登坂計算!$B$15:$K$915,MATCH(H$18,登坂計算!$C$14:$X$14,0)+1,FALSE)&gt;H$12,H$12,VLOOKUP($B354,登坂計算!$B$15:$K$915,MATCH(H$18,登坂計算!$C$14:$X$14,0)+1,FALSE)))</f>
        <v>504.00454790131226</v>
      </c>
      <c r="I354" s="9" t="e">
        <f>IF(I$19=0,#N/A,IF(VLOOKUP($B354,登坂計算!$B$15:$K$915,MATCH(I$18,登坂計算!$C$14:$X$14,0)+1,FALSE)&gt;I$12,I$12,VLOOKUP($B354,登坂計算!$B$15:$K$915,MATCH(I$18,登坂計算!$C$14:$X$14,0)+1,FALSE)))</f>
        <v>#N/A</v>
      </c>
      <c r="J354" s="9" t="e">
        <f>IF(J$19=0,#N/A,IF(VLOOKUP($B354,登坂計算!$B$15:$K$915,MATCH(J$18,登坂計算!$C$14:$X$14,0)+1,FALSE)&gt;J$12,J$12,VLOOKUP($B354,登坂計算!$B$15:$K$915,MATCH(J$18,登坂計算!$C$14:$X$14,0)+1,FALSE)))</f>
        <v>#N/A</v>
      </c>
      <c r="K354" s="9" t="e">
        <f>IF(K$19=0,#N/A,IF(VLOOKUP($B354,登坂計算!$B$15:$K$915,MATCH(K$18,登坂計算!$C$14:$X$14,0)+1,FALSE)&gt;K$12,K$12,VLOOKUP($B354,登坂計算!$B$15:$K$915,MATCH(K$18,登坂計算!$C$14:$X$14,0)+1,FALSE)))</f>
        <v>#N/A</v>
      </c>
      <c r="L354" s="20" t="e">
        <f>IF(L$19=0,#N/A,IF(VLOOKUP($B354,登坂計算!$B$15:$K$915,MATCH(L$18,登坂計算!$C$14:$X$14,0)+1,FALSE)&gt;L$12,L$12,VLOOKUP($B354,登坂計算!$B$15:$K$915,MATCH(L$18,登坂計算!$C$14:$X$14,0)+1,FALSE)))</f>
        <v>#N/A</v>
      </c>
    </row>
    <row r="355" spans="2:12">
      <c r="B355" s="4">
        <f>登坂計算!B350</f>
        <v>33.5</v>
      </c>
      <c r="C355" s="5" t="e">
        <f t="shared" si="7"/>
        <v>#N/A</v>
      </c>
      <c r="D355" s="9">
        <f>IF(D$19=0,#N/A,IF(VLOOKUP($B355,登坂計算!$B$15:$K$915,MATCH(D$18,登坂計算!$C$14:$X$14,0)+1,FALSE)&gt;D$12,D$12,VLOOKUP($B355,登坂計算!$B$15:$K$915,MATCH(D$18,登坂計算!$C$14:$X$14,0)+1,FALSE)))</f>
        <v>69.375697837566491</v>
      </c>
      <c r="E355" s="9">
        <f>IF(E$19=0,#N/A,IF(VLOOKUP($B355,登坂計算!$B$15:$K$915,MATCH(E$18,登坂計算!$C$14:$X$14,0)+1,FALSE)&gt;E$12,E$12,VLOOKUP($B355,登坂計算!$B$15:$K$915,MATCH(E$18,登坂計算!$C$14:$X$14,0)+1,FALSE)))</f>
        <v>100.97961863920845</v>
      </c>
      <c r="F355" s="9">
        <f>IF(F$19=0,#N/A,IF(VLOOKUP($B355,登坂計算!$B$15:$K$915,MATCH(F$18,登坂計算!$C$14:$X$14,0)+1,FALSE)&gt;F$12,F$12,VLOOKUP($B355,登坂計算!$B$15:$K$915,MATCH(F$18,登坂計算!$C$14:$X$14,0)+1,FALSE)))</f>
        <v>158.33878977100375</v>
      </c>
      <c r="G355" s="9">
        <f>IF(G$19=0,#N/A,IF(VLOOKUP($B355,登坂計算!$B$15:$K$915,MATCH(G$18,登坂計算!$C$14:$X$14,0)+1,FALSE)&gt;G$12,G$12,VLOOKUP($B355,登坂計算!$B$15:$K$915,MATCH(G$18,登坂計算!$C$14:$X$14,0)+1,FALSE)))</f>
        <v>358.40148585344616</v>
      </c>
      <c r="H355" s="9">
        <f>IF(H$19=0,#N/A,IF(VLOOKUP($B355,登坂計算!$B$15:$K$915,MATCH(H$18,登坂計算!$C$14:$X$14,0)+1,FALSE)&gt;H$12,H$12,VLOOKUP($B355,登坂計算!$B$15:$K$915,MATCH(H$18,登坂計算!$C$14:$X$14,0)+1,FALSE)))</f>
        <v>502.75763987775082</v>
      </c>
      <c r="I355" s="9" t="e">
        <f>IF(I$19=0,#N/A,IF(VLOOKUP($B355,登坂計算!$B$15:$K$915,MATCH(I$18,登坂計算!$C$14:$X$14,0)+1,FALSE)&gt;I$12,I$12,VLOOKUP($B355,登坂計算!$B$15:$K$915,MATCH(I$18,登坂計算!$C$14:$X$14,0)+1,FALSE)))</f>
        <v>#N/A</v>
      </c>
      <c r="J355" s="9" t="e">
        <f>IF(J$19=0,#N/A,IF(VLOOKUP($B355,登坂計算!$B$15:$K$915,MATCH(J$18,登坂計算!$C$14:$X$14,0)+1,FALSE)&gt;J$12,J$12,VLOOKUP($B355,登坂計算!$B$15:$K$915,MATCH(J$18,登坂計算!$C$14:$X$14,0)+1,FALSE)))</f>
        <v>#N/A</v>
      </c>
      <c r="K355" s="9" t="e">
        <f>IF(K$19=0,#N/A,IF(VLOOKUP($B355,登坂計算!$B$15:$K$915,MATCH(K$18,登坂計算!$C$14:$X$14,0)+1,FALSE)&gt;K$12,K$12,VLOOKUP($B355,登坂計算!$B$15:$K$915,MATCH(K$18,登坂計算!$C$14:$X$14,0)+1,FALSE)))</f>
        <v>#N/A</v>
      </c>
      <c r="L355" s="20" t="e">
        <f>IF(L$19=0,#N/A,IF(VLOOKUP($B355,登坂計算!$B$15:$K$915,MATCH(L$18,登坂計算!$C$14:$X$14,0)+1,FALSE)&gt;L$12,L$12,VLOOKUP($B355,登坂計算!$B$15:$K$915,MATCH(L$18,登坂計算!$C$14:$X$14,0)+1,FALSE)))</f>
        <v>#N/A</v>
      </c>
    </row>
    <row r="356" spans="2:12">
      <c r="B356" s="4">
        <f>登坂計算!B351</f>
        <v>33.6</v>
      </c>
      <c r="C356" s="5" t="e">
        <f t="shared" si="7"/>
        <v>#N/A</v>
      </c>
      <c r="D356" s="9">
        <f>IF(D$19=0,#N/A,IF(VLOOKUP($B356,登坂計算!$B$15:$K$915,MATCH(D$18,登坂計算!$C$14:$X$14,0)+1,FALSE)&gt;D$12,D$12,VLOOKUP($B356,登坂計算!$B$15:$K$915,MATCH(D$18,登坂計算!$C$14:$X$14,0)+1,FALSE)))</f>
        <v>69.20469612285433</v>
      </c>
      <c r="E356" s="9">
        <f>IF(E$19=0,#N/A,IF(VLOOKUP($B356,登坂計算!$B$15:$K$915,MATCH(E$18,登坂計算!$C$14:$X$14,0)+1,FALSE)&gt;E$12,E$12,VLOOKUP($B356,登坂計算!$B$15:$K$915,MATCH(E$18,登坂計算!$C$14:$X$14,0)+1,FALSE)))</f>
        <v>100.73071753296351</v>
      </c>
      <c r="F356" s="9">
        <f>IF(F$19=0,#N/A,IF(VLOOKUP($B356,登坂計算!$B$15:$K$915,MATCH(F$18,登坂計算!$C$14:$X$14,0)+1,FALSE)&gt;F$12,F$12,VLOOKUP($B356,登坂計算!$B$15:$K$915,MATCH(F$18,登坂計算!$C$14:$X$14,0)+1,FALSE)))</f>
        <v>157.94850606359245</v>
      </c>
      <c r="G356" s="9">
        <f>IF(G$19=0,#N/A,IF(VLOOKUP($B356,登坂計算!$B$15:$K$915,MATCH(G$18,登坂計算!$C$14:$X$14,0)+1,FALSE)&gt;G$12,G$12,VLOOKUP($B356,登坂計算!$B$15:$K$915,MATCH(G$18,登坂計算!$C$14:$X$14,0)+1,FALSE)))</f>
        <v>357.51807465115706</v>
      </c>
      <c r="H356" s="9">
        <f>IF(H$19=0,#N/A,IF(VLOOKUP($B356,登坂計算!$B$15:$K$915,MATCH(H$18,登坂計算!$C$14:$X$14,0)+1,FALSE)&gt;H$12,H$12,VLOOKUP($B356,登坂計算!$B$15:$K$915,MATCH(H$18,登坂計算!$C$14:$X$14,0)+1,FALSE)))</f>
        <v>501.51841027453975</v>
      </c>
      <c r="I356" s="9" t="e">
        <f>IF(I$19=0,#N/A,IF(VLOOKUP($B356,登坂計算!$B$15:$K$915,MATCH(I$18,登坂計算!$C$14:$X$14,0)+1,FALSE)&gt;I$12,I$12,VLOOKUP($B356,登坂計算!$B$15:$K$915,MATCH(I$18,登坂計算!$C$14:$X$14,0)+1,FALSE)))</f>
        <v>#N/A</v>
      </c>
      <c r="J356" s="9" t="e">
        <f>IF(J$19=0,#N/A,IF(VLOOKUP($B356,登坂計算!$B$15:$K$915,MATCH(J$18,登坂計算!$C$14:$X$14,0)+1,FALSE)&gt;J$12,J$12,VLOOKUP($B356,登坂計算!$B$15:$K$915,MATCH(J$18,登坂計算!$C$14:$X$14,0)+1,FALSE)))</f>
        <v>#N/A</v>
      </c>
      <c r="K356" s="9" t="e">
        <f>IF(K$19=0,#N/A,IF(VLOOKUP($B356,登坂計算!$B$15:$K$915,MATCH(K$18,登坂計算!$C$14:$X$14,0)+1,FALSE)&gt;K$12,K$12,VLOOKUP($B356,登坂計算!$B$15:$K$915,MATCH(K$18,登坂計算!$C$14:$X$14,0)+1,FALSE)))</f>
        <v>#N/A</v>
      </c>
      <c r="L356" s="20" t="e">
        <f>IF(L$19=0,#N/A,IF(VLOOKUP($B356,登坂計算!$B$15:$K$915,MATCH(L$18,登坂計算!$C$14:$X$14,0)+1,FALSE)&gt;L$12,L$12,VLOOKUP($B356,登坂計算!$B$15:$K$915,MATCH(L$18,登坂計算!$C$14:$X$14,0)+1,FALSE)))</f>
        <v>#N/A</v>
      </c>
    </row>
    <row r="357" spans="2:12">
      <c r="B357" s="4">
        <f>登坂計算!B352</f>
        <v>33.700000000000003</v>
      </c>
      <c r="C357" s="5" t="e">
        <f t="shared" si="7"/>
        <v>#N/A</v>
      </c>
      <c r="D357" s="9">
        <f>IF(D$19=0,#N/A,IF(VLOOKUP($B357,登坂計算!$B$15:$K$915,MATCH(D$18,登坂計算!$C$14:$X$14,0)+1,FALSE)&gt;D$12,D$12,VLOOKUP($B357,登坂計算!$B$15:$K$915,MATCH(D$18,登坂計算!$C$14:$X$14,0)+1,FALSE)))</f>
        <v>69.034745102339357</v>
      </c>
      <c r="E357" s="9">
        <f>IF(E$19=0,#N/A,IF(VLOOKUP($B357,登坂計算!$B$15:$K$915,MATCH(E$18,登坂計算!$C$14:$X$14,0)+1,FALSE)&gt;E$12,E$12,VLOOKUP($B357,登坂計算!$B$15:$K$915,MATCH(E$18,登坂計算!$C$14:$X$14,0)+1,FALSE)))</f>
        <v>100.48334576195622</v>
      </c>
      <c r="F357" s="9">
        <f>IF(F$19=0,#N/A,IF(VLOOKUP($B357,登坂計算!$B$15:$K$915,MATCH(F$18,登坂計算!$C$14:$X$14,0)+1,FALSE)&gt;F$12,F$12,VLOOKUP($B357,登坂計算!$B$15:$K$915,MATCH(F$18,登坂計算!$C$14:$X$14,0)+1,FALSE)))</f>
        <v>157.56062039544835</v>
      </c>
      <c r="G357" s="9">
        <f>IF(G$19=0,#N/A,IF(VLOOKUP($B357,登坂計算!$B$15:$K$915,MATCH(G$18,登坂計算!$C$14:$X$14,0)+1,FALSE)&gt;G$12,G$12,VLOOKUP($B357,登坂計算!$B$15:$K$915,MATCH(G$18,登坂計算!$C$14:$X$14,0)+1,FALSE)))</f>
        <v>356.64009143551448</v>
      </c>
      <c r="H357" s="9">
        <f>IF(H$19=0,#N/A,IF(VLOOKUP($B357,登坂計算!$B$15:$K$915,MATCH(H$18,登坂計算!$C$14:$X$14,0)+1,FALSE)&gt;H$12,H$12,VLOOKUP($B357,登坂計算!$B$15:$K$915,MATCH(H$18,登坂計算!$C$14:$X$14,0)+1,FALSE)))</f>
        <v>500.28679493037447</v>
      </c>
      <c r="I357" s="9" t="e">
        <f>IF(I$19=0,#N/A,IF(VLOOKUP($B357,登坂計算!$B$15:$K$915,MATCH(I$18,登坂計算!$C$14:$X$14,0)+1,FALSE)&gt;I$12,I$12,VLOOKUP($B357,登坂計算!$B$15:$K$915,MATCH(I$18,登坂計算!$C$14:$X$14,0)+1,FALSE)))</f>
        <v>#N/A</v>
      </c>
      <c r="J357" s="9" t="e">
        <f>IF(J$19=0,#N/A,IF(VLOOKUP($B357,登坂計算!$B$15:$K$915,MATCH(J$18,登坂計算!$C$14:$X$14,0)+1,FALSE)&gt;J$12,J$12,VLOOKUP($B357,登坂計算!$B$15:$K$915,MATCH(J$18,登坂計算!$C$14:$X$14,0)+1,FALSE)))</f>
        <v>#N/A</v>
      </c>
      <c r="K357" s="9" t="e">
        <f>IF(K$19=0,#N/A,IF(VLOOKUP($B357,登坂計算!$B$15:$K$915,MATCH(K$18,登坂計算!$C$14:$X$14,0)+1,FALSE)&gt;K$12,K$12,VLOOKUP($B357,登坂計算!$B$15:$K$915,MATCH(K$18,登坂計算!$C$14:$X$14,0)+1,FALSE)))</f>
        <v>#N/A</v>
      </c>
      <c r="L357" s="20" t="e">
        <f>IF(L$19=0,#N/A,IF(VLOOKUP($B357,登坂計算!$B$15:$K$915,MATCH(L$18,登坂計算!$C$14:$X$14,0)+1,FALSE)&gt;L$12,L$12,VLOOKUP($B357,登坂計算!$B$15:$K$915,MATCH(L$18,登坂計算!$C$14:$X$14,0)+1,FALSE)))</f>
        <v>#N/A</v>
      </c>
    </row>
    <row r="358" spans="2:12">
      <c r="B358" s="4">
        <f>登坂計算!B353</f>
        <v>33.799999999999997</v>
      </c>
      <c r="C358" s="5" t="e">
        <f t="shared" si="7"/>
        <v>#N/A</v>
      </c>
      <c r="D358" s="9">
        <f>IF(D$19=0,#N/A,IF(VLOOKUP($B358,登坂計算!$B$15:$K$915,MATCH(D$18,登坂計算!$C$14:$X$14,0)+1,FALSE)&gt;D$12,D$12,VLOOKUP($B358,登坂計算!$B$15:$K$915,MATCH(D$18,登坂計算!$C$14:$X$14,0)+1,FALSE)))</f>
        <v>68.865836022570903</v>
      </c>
      <c r="E358" s="9">
        <f>IF(E$19=0,#N/A,IF(VLOOKUP($B358,登坂計算!$B$15:$K$915,MATCH(E$18,登坂計算!$C$14:$X$14,0)+1,FALSE)&gt;E$12,E$12,VLOOKUP($B358,登坂計算!$B$15:$K$915,MATCH(E$18,登坂計算!$C$14:$X$14,0)+1,FALSE)))</f>
        <v>100.23749058512392</v>
      </c>
      <c r="F358" s="9">
        <f>IF(F$19=0,#N/A,IF(VLOOKUP($B358,登坂計算!$B$15:$K$915,MATCH(F$18,登坂計算!$C$14:$X$14,0)+1,FALSE)&gt;F$12,F$12,VLOOKUP($B358,登坂計算!$B$15:$K$915,MATCH(F$18,登坂計算!$C$14:$X$14,0)+1,FALSE)))</f>
        <v>157.17511278823855</v>
      </c>
      <c r="G358" s="9">
        <f>IF(G$19=0,#N/A,IF(VLOOKUP($B358,登坂計算!$B$15:$K$915,MATCH(G$18,登坂計算!$C$14:$X$14,0)+1,FALSE)&gt;G$12,G$12,VLOOKUP($B358,登坂計算!$B$15:$K$915,MATCH(G$18,登坂計算!$C$14:$X$14,0)+1,FALSE)))</f>
        <v>355.76749098535555</v>
      </c>
      <c r="H358" s="9">
        <f>IF(H$19=0,#N/A,IF(VLOOKUP($B358,登坂計算!$B$15:$K$915,MATCH(H$18,登坂計算!$C$14:$X$14,0)+1,FALSE)&gt;H$12,H$12,VLOOKUP($B358,登坂計算!$B$15:$K$915,MATCH(H$18,登坂計算!$C$14:$X$14,0)+1,FALSE)))</f>
        <v>499.06273041001259</v>
      </c>
      <c r="I358" s="9" t="e">
        <f>IF(I$19=0,#N/A,IF(VLOOKUP($B358,登坂計算!$B$15:$K$915,MATCH(I$18,登坂計算!$C$14:$X$14,0)+1,FALSE)&gt;I$12,I$12,VLOOKUP($B358,登坂計算!$B$15:$K$915,MATCH(I$18,登坂計算!$C$14:$X$14,0)+1,FALSE)))</f>
        <v>#N/A</v>
      </c>
      <c r="J358" s="9" t="e">
        <f>IF(J$19=0,#N/A,IF(VLOOKUP($B358,登坂計算!$B$15:$K$915,MATCH(J$18,登坂計算!$C$14:$X$14,0)+1,FALSE)&gt;J$12,J$12,VLOOKUP($B358,登坂計算!$B$15:$K$915,MATCH(J$18,登坂計算!$C$14:$X$14,0)+1,FALSE)))</f>
        <v>#N/A</v>
      </c>
      <c r="K358" s="9" t="e">
        <f>IF(K$19=0,#N/A,IF(VLOOKUP($B358,登坂計算!$B$15:$K$915,MATCH(K$18,登坂計算!$C$14:$X$14,0)+1,FALSE)&gt;K$12,K$12,VLOOKUP($B358,登坂計算!$B$15:$K$915,MATCH(K$18,登坂計算!$C$14:$X$14,0)+1,FALSE)))</f>
        <v>#N/A</v>
      </c>
      <c r="L358" s="20" t="e">
        <f>IF(L$19=0,#N/A,IF(VLOOKUP($B358,登坂計算!$B$15:$K$915,MATCH(L$18,登坂計算!$C$14:$X$14,0)+1,FALSE)&gt;L$12,L$12,VLOOKUP($B358,登坂計算!$B$15:$K$915,MATCH(L$18,登坂計算!$C$14:$X$14,0)+1,FALSE)))</f>
        <v>#N/A</v>
      </c>
    </row>
    <row r="359" spans="2:12">
      <c r="B359" s="4">
        <f>登坂計算!B354</f>
        <v>33.9</v>
      </c>
      <c r="C359" s="5" t="e">
        <f t="shared" si="7"/>
        <v>#N/A</v>
      </c>
      <c r="D359" s="9">
        <f>IF(D$19=0,#N/A,IF(VLOOKUP($B359,登坂計算!$B$15:$K$915,MATCH(D$18,登坂計算!$C$14:$X$14,0)+1,FALSE)&gt;D$12,D$12,VLOOKUP($B359,登坂計算!$B$15:$K$915,MATCH(D$18,登坂計算!$C$14:$X$14,0)+1,FALSE)))</f>
        <v>68.697960228882764</v>
      </c>
      <c r="E359" s="9">
        <f>IF(E$19=0,#N/A,IF(VLOOKUP($B359,登坂計算!$B$15:$K$915,MATCH(E$18,登坂計算!$C$14:$X$14,0)+1,FALSE)&gt;E$12,E$12,VLOOKUP($B359,登坂計算!$B$15:$K$915,MATCH(E$18,登坂計算!$C$14:$X$14,0)+1,FALSE)))</f>
        <v>99.99313940518951</v>
      </c>
      <c r="F359" s="9">
        <f>IF(F$19=0,#N/A,IF(VLOOKUP($B359,登坂計算!$B$15:$K$915,MATCH(F$18,登坂計算!$C$14:$X$14,0)+1,FALSE)&gt;F$12,F$12,VLOOKUP($B359,登坂計算!$B$15:$K$915,MATCH(F$18,登坂計算!$C$14:$X$14,0)+1,FALSE)))</f>
        <v>156.79196348908968</v>
      </c>
      <c r="G359" s="9">
        <f>IF(G$19=0,#N/A,IF(VLOOKUP($B359,登坂計算!$B$15:$K$915,MATCH(G$18,登坂計算!$C$14:$X$14,0)+1,FALSE)&gt;G$12,G$12,VLOOKUP($B359,登坂計算!$B$15:$K$915,MATCH(G$18,登坂計算!$C$14:$X$14,0)+1,FALSE)))</f>
        <v>354.90022858984742</v>
      </c>
      <c r="H359" s="9">
        <f>IF(H$19=0,#N/A,IF(VLOOKUP($B359,登坂計算!$B$15:$K$915,MATCH(H$18,登坂計算!$C$14:$X$14,0)+1,FALSE)&gt;H$12,H$12,VLOOKUP($B359,登坂計算!$B$15:$K$915,MATCH(H$18,登坂計算!$C$14:$X$14,0)+1,FALSE)))</f>
        <v>497.84615399409148</v>
      </c>
      <c r="I359" s="9" t="e">
        <f>IF(I$19=0,#N/A,IF(VLOOKUP($B359,登坂計算!$B$15:$K$915,MATCH(I$18,登坂計算!$C$14:$X$14,0)+1,FALSE)&gt;I$12,I$12,VLOOKUP($B359,登坂計算!$B$15:$K$915,MATCH(I$18,登坂計算!$C$14:$X$14,0)+1,FALSE)))</f>
        <v>#N/A</v>
      </c>
      <c r="J359" s="9" t="e">
        <f>IF(J$19=0,#N/A,IF(VLOOKUP($B359,登坂計算!$B$15:$K$915,MATCH(J$18,登坂計算!$C$14:$X$14,0)+1,FALSE)&gt;J$12,J$12,VLOOKUP($B359,登坂計算!$B$15:$K$915,MATCH(J$18,登坂計算!$C$14:$X$14,0)+1,FALSE)))</f>
        <v>#N/A</v>
      </c>
      <c r="K359" s="9" t="e">
        <f>IF(K$19=0,#N/A,IF(VLOOKUP($B359,登坂計算!$B$15:$K$915,MATCH(K$18,登坂計算!$C$14:$X$14,0)+1,FALSE)&gt;K$12,K$12,VLOOKUP($B359,登坂計算!$B$15:$K$915,MATCH(K$18,登坂計算!$C$14:$X$14,0)+1,FALSE)))</f>
        <v>#N/A</v>
      </c>
      <c r="L359" s="20" t="e">
        <f>IF(L$19=0,#N/A,IF(VLOOKUP($B359,登坂計算!$B$15:$K$915,MATCH(L$18,登坂計算!$C$14:$X$14,0)+1,FALSE)&gt;L$12,L$12,VLOOKUP($B359,登坂計算!$B$15:$K$915,MATCH(L$18,登坂計算!$C$14:$X$14,0)+1,FALSE)))</f>
        <v>#N/A</v>
      </c>
    </row>
    <row r="360" spans="2:12">
      <c r="B360" s="4">
        <f>登坂計算!B355</f>
        <v>34</v>
      </c>
      <c r="C360" s="5" t="e">
        <f t="shared" si="7"/>
        <v>#N/A</v>
      </c>
      <c r="D360" s="9">
        <f>IF(D$19=0,#N/A,IF(VLOOKUP($B360,登坂計算!$B$15:$K$915,MATCH(D$18,登坂計算!$C$14:$X$14,0)+1,FALSE)&gt;D$12,D$12,VLOOKUP($B360,登坂計算!$B$15:$K$915,MATCH(D$18,登坂計算!$C$14:$X$14,0)+1,FALSE)))</f>
        <v>68.531109164011824</v>
      </c>
      <c r="E360" s="9">
        <f>IF(E$19=0,#N/A,IF(VLOOKUP($B360,登坂計算!$B$15:$K$915,MATCH(E$18,登坂計算!$C$14:$X$14,0)+1,FALSE)&gt;E$12,E$12,VLOOKUP($B360,登坂計算!$B$15:$K$915,MATCH(E$18,登坂計算!$C$14:$X$14,0)+1,FALSE)))</f>
        <v>99.75027976665065</v>
      </c>
      <c r="F360" s="9">
        <f>IF(F$19=0,#N/A,IF(VLOOKUP($B360,登坂計算!$B$15:$K$915,MATCH(F$18,登坂計算!$C$14:$X$14,0)+1,FALSE)&gt;F$12,F$12,VLOOKUP($B360,登坂計算!$B$15:$K$915,MATCH(F$18,登坂計算!$C$14:$X$14,0)+1,FALSE)))</f>
        <v>156.41115296743521</v>
      </c>
      <c r="G360" s="9">
        <f>IF(G$19=0,#N/A,IF(VLOOKUP($B360,登坂計算!$B$15:$K$915,MATCH(G$18,登坂計算!$C$14:$X$14,0)+1,FALSE)&gt;G$12,G$12,VLOOKUP($B360,登坂計算!$B$15:$K$915,MATCH(G$18,登坂計算!$C$14:$X$14,0)+1,FALSE)))</f>
        <v>354.03826004135101</v>
      </c>
      <c r="H360" s="9">
        <f>IF(H$19=0,#N/A,IF(VLOOKUP($B360,登坂計算!$B$15:$K$915,MATCH(H$18,登坂計算!$C$14:$X$14,0)+1,FALSE)&gt;H$12,H$12,VLOOKUP($B360,登坂計算!$B$15:$K$915,MATCH(H$18,登坂計算!$C$14:$X$14,0)+1,FALSE)))</f>
        <v>496.63700366911735</v>
      </c>
      <c r="I360" s="9" t="e">
        <f>IF(I$19=0,#N/A,IF(VLOOKUP($B360,登坂計算!$B$15:$K$915,MATCH(I$18,登坂計算!$C$14:$X$14,0)+1,FALSE)&gt;I$12,I$12,VLOOKUP($B360,登坂計算!$B$15:$K$915,MATCH(I$18,登坂計算!$C$14:$X$14,0)+1,FALSE)))</f>
        <v>#N/A</v>
      </c>
      <c r="J360" s="9" t="e">
        <f>IF(J$19=0,#N/A,IF(VLOOKUP($B360,登坂計算!$B$15:$K$915,MATCH(J$18,登坂計算!$C$14:$X$14,0)+1,FALSE)&gt;J$12,J$12,VLOOKUP($B360,登坂計算!$B$15:$K$915,MATCH(J$18,登坂計算!$C$14:$X$14,0)+1,FALSE)))</f>
        <v>#N/A</v>
      </c>
      <c r="K360" s="9" t="e">
        <f>IF(K$19=0,#N/A,IF(VLOOKUP($B360,登坂計算!$B$15:$K$915,MATCH(K$18,登坂計算!$C$14:$X$14,0)+1,FALSE)&gt;K$12,K$12,VLOOKUP($B360,登坂計算!$B$15:$K$915,MATCH(K$18,登坂計算!$C$14:$X$14,0)+1,FALSE)))</f>
        <v>#N/A</v>
      </c>
      <c r="L360" s="20" t="e">
        <f>IF(L$19=0,#N/A,IF(VLOOKUP($B360,登坂計算!$B$15:$K$915,MATCH(L$18,登坂計算!$C$14:$X$14,0)+1,FALSE)&gt;L$12,L$12,VLOOKUP($B360,登坂計算!$B$15:$K$915,MATCH(L$18,登坂計算!$C$14:$X$14,0)+1,FALSE)))</f>
        <v>#N/A</v>
      </c>
    </row>
    <row r="361" spans="2:12">
      <c r="B361" s="4">
        <f>登坂計算!B356</f>
        <v>34.1</v>
      </c>
      <c r="C361" s="5" t="e">
        <f t="shared" si="7"/>
        <v>#N/A</v>
      </c>
      <c r="D361" s="9">
        <f>IF(D$19=0,#N/A,IF(VLOOKUP($B361,登坂計算!$B$15:$K$915,MATCH(D$18,登坂計算!$C$14:$X$14,0)+1,FALSE)&gt;D$12,D$12,VLOOKUP($B361,登坂計算!$B$15:$K$915,MATCH(D$18,登坂計算!$C$14:$X$14,0)+1,FALSE)))</f>
        <v>68.365274366739811</v>
      </c>
      <c r="E361" s="9">
        <f>IF(E$19=0,#N/A,IF(VLOOKUP($B361,登坂計算!$B$15:$K$915,MATCH(E$18,登坂計算!$C$14:$X$14,0)+1,FALSE)&gt;E$12,E$12,VLOOKUP($B361,登坂計算!$B$15:$K$915,MATCH(E$18,登坂計算!$C$14:$X$14,0)+1,FALSE)))</f>
        <v>99.508899353802803</v>
      </c>
      <c r="F361" s="9">
        <f>IF(F$19=0,#N/A,IF(VLOOKUP($B361,登坂計算!$B$15:$K$915,MATCH(F$18,登坂計算!$C$14:$X$14,0)+1,FALSE)&gt;F$12,F$12,VLOOKUP($B361,登坂計算!$B$15:$K$915,MATCH(F$18,登坂計算!$C$14:$X$14,0)+1,FALSE)))</f>
        <v>156.03266191191528</v>
      </c>
      <c r="G361" s="9">
        <f>IF(G$19=0,#N/A,IF(VLOOKUP($B361,登坂計算!$B$15:$K$915,MATCH(G$18,登坂計算!$C$14:$X$14,0)+1,FALSE)&gt;G$12,G$12,VLOOKUP($B361,登坂計算!$B$15:$K$915,MATCH(G$18,登坂計算!$C$14:$X$14,0)+1,FALSE)))</f>
        <v>353.18154162840392</v>
      </c>
      <c r="H361" s="9">
        <f>IF(H$19=0,#N/A,IF(VLOOKUP($B361,登坂計算!$B$15:$K$915,MATCH(H$18,登坂計算!$C$14:$X$14,0)+1,FALSE)&gt;H$12,H$12,VLOOKUP($B361,登坂計算!$B$15:$K$915,MATCH(H$18,登坂計算!$C$14:$X$14,0)+1,FALSE)))</f>
        <v>495.43521811762213</v>
      </c>
      <c r="I361" s="9" t="e">
        <f>IF(I$19=0,#N/A,IF(VLOOKUP($B361,登坂計算!$B$15:$K$915,MATCH(I$18,登坂計算!$C$14:$X$14,0)+1,FALSE)&gt;I$12,I$12,VLOOKUP($B361,登坂計算!$B$15:$K$915,MATCH(I$18,登坂計算!$C$14:$X$14,0)+1,FALSE)))</f>
        <v>#N/A</v>
      </c>
      <c r="J361" s="9" t="e">
        <f>IF(J$19=0,#N/A,IF(VLOOKUP($B361,登坂計算!$B$15:$K$915,MATCH(J$18,登坂計算!$C$14:$X$14,0)+1,FALSE)&gt;J$12,J$12,VLOOKUP($B361,登坂計算!$B$15:$K$915,MATCH(J$18,登坂計算!$C$14:$X$14,0)+1,FALSE)))</f>
        <v>#N/A</v>
      </c>
      <c r="K361" s="9" t="e">
        <f>IF(K$19=0,#N/A,IF(VLOOKUP($B361,登坂計算!$B$15:$K$915,MATCH(K$18,登坂計算!$C$14:$X$14,0)+1,FALSE)&gt;K$12,K$12,VLOOKUP($B361,登坂計算!$B$15:$K$915,MATCH(K$18,登坂計算!$C$14:$X$14,0)+1,FALSE)))</f>
        <v>#N/A</v>
      </c>
      <c r="L361" s="20" t="e">
        <f>IF(L$19=0,#N/A,IF(VLOOKUP($B361,登坂計算!$B$15:$K$915,MATCH(L$18,登坂計算!$C$14:$X$14,0)+1,FALSE)&gt;L$12,L$12,VLOOKUP($B361,登坂計算!$B$15:$K$915,MATCH(L$18,登坂計算!$C$14:$X$14,0)+1,FALSE)))</f>
        <v>#N/A</v>
      </c>
    </row>
    <row r="362" spans="2:12">
      <c r="B362" s="4">
        <f>登坂計算!B357</f>
        <v>34.200000000000003</v>
      </c>
      <c r="C362" s="5" t="e">
        <f t="shared" si="7"/>
        <v>#N/A</v>
      </c>
      <c r="D362" s="9">
        <f>IF(D$19=0,#N/A,IF(VLOOKUP($B362,登坂計算!$B$15:$K$915,MATCH(D$18,登坂計算!$C$14:$X$14,0)+1,FALSE)&gt;D$12,D$12,VLOOKUP($B362,登坂計算!$B$15:$K$915,MATCH(D$18,登坂計算!$C$14:$X$14,0)+1,FALSE)))</f>
        <v>68.200447470557364</v>
      </c>
      <c r="E362" s="9">
        <f>IF(E$19=0,#N/A,IF(VLOOKUP($B362,登坂計算!$B$15:$K$915,MATCH(E$18,登坂計算!$C$14:$X$14,0)+1,FALSE)&gt;E$12,E$12,VLOOKUP($B362,登坂計算!$B$15:$K$915,MATCH(E$18,登坂計算!$C$14:$X$14,0)+1,FALSE)))</f>
        <v>99.268985988794824</v>
      </c>
      <c r="F362" s="9">
        <f>IF(F$19=0,#N/A,IF(VLOOKUP($B362,登坂計算!$B$15:$K$915,MATCH(F$18,登坂計算!$C$14:$X$14,0)+1,FALSE)&gt;F$12,F$12,VLOOKUP($B362,登坂計算!$B$15:$K$915,MATCH(F$18,登坂計算!$C$14:$X$14,0)+1,FALSE)))</f>
        <v>155.65647122732796</v>
      </c>
      <c r="G362" s="9">
        <f>IF(G$19=0,#N/A,IF(VLOOKUP($B362,登坂計算!$B$15:$K$915,MATCH(G$18,登坂計算!$C$14:$X$14,0)+1,FALSE)&gt;G$12,G$12,VLOOKUP($B362,登坂計算!$B$15:$K$915,MATCH(G$18,登坂計算!$C$14:$X$14,0)+1,FALSE)))</f>
        <v>352.3300301288192</v>
      </c>
      <c r="H362" s="9">
        <f>IF(H$19=0,#N/A,IF(VLOOKUP($B362,登坂計算!$B$15:$K$915,MATCH(H$18,登坂計算!$C$14:$X$14,0)+1,FALSE)&gt;H$12,H$12,VLOOKUP($B362,登坂計算!$B$15:$K$915,MATCH(H$18,登坂計算!$C$14:$X$14,0)+1,FALSE)))</f>
        <v>494.24073670848247</v>
      </c>
      <c r="I362" s="9" t="e">
        <f>IF(I$19=0,#N/A,IF(VLOOKUP($B362,登坂計算!$B$15:$K$915,MATCH(I$18,登坂計算!$C$14:$X$14,0)+1,FALSE)&gt;I$12,I$12,VLOOKUP($B362,登坂計算!$B$15:$K$915,MATCH(I$18,登坂計算!$C$14:$X$14,0)+1,FALSE)))</f>
        <v>#N/A</v>
      </c>
      <c r="J362" s="9" t="e">
        <f>IF(J$19=0,#N/A,IF(VLOOKUP($B362,登坂計算!$B$15:$K$915,MATCH(J$18,登坂計算!$C$14:$X$14,0)+1,FALSE)&gt;J$12,J$12,VLOOKUP($B362,登坂計算!$B$15:$K$915,MATCH(J$18,登坂計算!$C$14:$X$14,0)+1,FALSE)))</f>
        <v>#N/A</v>
      </c>
      <c r="K362" s="9" t="e">
        <f>IF(K$19=0,#N/A,IF(VLOOKUP($B362,登坂計算!$B$15:$K$915,MATCH(K$18,登坂計算!$C$14:$X$14,0)+1,FALSE)&gt;K$12,K$12,VLOOKUP($B362,登坂計算!$B$15:$K$915,MATCH(K$18,登坂計算!$C$14:$X$14,0)+1,FALSE)))</f>
        <v>#N/A</v>
      </c>
      <c r="L362" s="20" t="e">
        <f>IF(L$19=0,#N/A,IF(VLOOKUP($B362,登坂計算!$B$15:$K$915,MATCH(L$18,登坂計算!$C$14:$X$14,0)+1,FALSE)&gt;L$12,L$12,VLOOKUP($B362,登坂計算!$B$15:$K$915,MATCH(L$18,登坂計算!$C$14:$X$14,0)+1,FALSE)))</f>
        <v>#N/A</v>
      </c>
    </row>
    <row r="363" spans="2:12">
      <c r="B363" s="4">
        <f>登坂計算!B358</f>
        <v>34.299999999999997</v>
      </c>
      <c r="C363" s="5" t="e">
        <f t="shared" si="7"/>
        <v>#N/A</v>
      </c>
      <c r="D363" s="9">
        <f>IF(D$19=0,#N/A,IF(VLOOKUP($B363,登坂計算!$B$15:$K$915,MATCH(D$18,登坂計算!$C$14:$X$14,0)+1,FALSE)&gt;D$12,D$12,VLOOKUP($B363,登坂計算!$B$15:$K$915,MATCH(D$18,登坂計算!$C$14:$X$14,0)+1,FALSE)))</f>
        <v>68.036620202351074</v>
      </c>
      <c r="E363" s="9">
        <f>IF(E$19=0,#N/A,IF(VLOOKUP($B363,登坂計算!$B$15:$K$915,MATCH(E$18,登坂計算!$C$14:$X$14,0)+1,FALSE)&gt;E$12,E$12,VLOOKUP($B363,登坂計算!$B$15:$K$915,MATCH(E$18,登坂計算!$C$14:$X$14,0)+1,FALSE)))</f>
        <v>99.030527629717739</v>
      </c>
      <c r="F363" s="9">
        <f>IF(F$19=0,#N/A,IF(VLOOKUP($B363,登坂計算!$B$15:$K$915,MATCH(F$18,登坂計算!$C$14:$X$14,0)+1,FALSE)&gt;F$12,F$12,VLOOKUP($B363,登坂計算!$B$15:$K$915,MATCH(F$18,登坂計算!$C$14:$X$14,0)+1,FALSE)))</f>
        <v>155.28256203163224</v>
      </c>
      <c r="G363" s="9">
        <f>IF(G$19=0,#N/A,IF(VLOOKUP($B363,登坂計算!$B$15:$K$915,MATCH(G$18,登坂計算!$C$14:$X$14,0)+1,FALSE)&gt;G$12,G$12,VLOOKUP($B363,登坂計算!$B$15:$K$915,MATCH(G$18,登坂計算!$C$14:$X$14,0)+1,FALSE)))</f>
        <v>351.48368280290236</v>
      </c>
      <c r="H363" s="9">
        <f>IF(H$19=0,#N/A,IF(VLOOKUP($B363,登坂計算!$B$15:$K$915,MATCH(H$18,登坂計算!$C$14:$X$14,0)+1,FALSE)&gt;H$12,H$12,VLOOKUP($B363,登坂計算!$B$15:$K$915,MATCH(H$18,登坂計算!$C$14:$X$14,0)+1,FALSE)))</f>
        <v>493.05349948740462</v>
      </c>
      <c r="I363" s="9" t="e">
        <f>IF(I$19=0,#N/A,IF(VLOOKUP($B363,登坂計算!$B$15:$K$915,MATCH(I$18,登坂計算!$C$14:$X$14,0)+1,FALSE)&gt;I$12,I$12,VLOOKUP($B363,登坂計算!$B$15:$K$915,MATCH(I$18,登坂計算!$C$14:$X$14,0)+1,FALSE)))</f>
        <v>#N/A</v>
      </c>
      <c r="J363" s="9" t="e">
        <f>IF(J$19=0,#N/A,IF(VLOOKUP($B363,登坂計算!$B$15:$K$915,MATCH(J$18,登坂計算!$C$14:$X$14,0)+1,FALSE)&gt;J$12,J$12,VLOOKUP($B363,登坂計算!$B$15:$K$915,MATCH(J$18,登坂計算!$C$14:$X$14,0)+1,FALSE)))</f>
        <v>#N/A</v>
      </c>
      <c r="K363" s="9" t="e">
        <f>IF(K$19=0,#N/A,IF(VLOOKUP($B363,登坂計算!$B$15:$K$915,MATCH(K$18,登坂計算!$C$14:$X$14,0)+1,FALSE)&gt;K$12,K$12,VLOOKUP($B363,登坂計算!$B$15:$K$915,MATCH(K$18,登坂計算!$C$14:$X$14,0)+1,FALSE)))</f>
        <v>#N/A</v>
      </c>
      <c r="L363" s="20" t="e">
        <f>IF(L$19=0,#N/A,IF(VLOOKUP($B363,登坂計算!$B$15:$K$915,MATCH(L$18,登坂計算!$C$14:$X$14,0)+1,FALSE)&gt;L$12,L$12,VLOOKUP($B363,登坂計算!$B$15:$K$915,MATCH(L$18,登坂計算!$C$14:$X$14,0)+1,FALSE)))</f>
        <v>#N/A</v>
      </c>
    </row>
    <row r="364" spans="2:12">
      <c r="B364" s="4">
        <f>登坂計算!B359</f>
        <v>34.4</v>
      </c>
      <c r="C364" s="5" t="e">
        <f t="shared" si="7"/>
        <v>#N/A</v>
      </c>
      <c r="D364" s="9">
        <f>IF(D$19=0,#N/A,IF(VLOOKUP($B364,登坂計算!$B$15:$K$915,MATCH(D$18,登坂計算!$C$14:$X$14,0)+1,FALSE)&gt;D$12,D$12,VLOOKUP($B364,登坂計算!$B$15:$K$915,MATCH(D$18,登坂計算!$C$14:$X$14,0)+1,FALSE)))</f>
        <v>67.873784381111705</v>
      </c>
      <c r="E364" s="9">
        <f>IF(E$19=0,#N/A,IF(VLOOKUP($B364,登坂計算!$B$15:$K$915,MATCH(E$18,登坂計算!$C$14:$X$14,0)+1,FALSE)&gt;E$12,E$12,VLOOKUP($B364,登坂計算!$B$15:$K$915,MATCH(E$18,登坂計算!$C$14:$X$14,0)+1,FALSE)))</f>
        <v>98.793512368724549</v>
      </c>
      <c r="F364" s="9">
        <f>IF(F$19=0,#N/A,IF(VLOOKUP($B364,登坂計算!$B$15:$K$915,MATCH(F$18,登坂計算!$C$14:$X$14,0)+1,FALSE)&gt;F$12,F$12,VLOOKUP($B364,登坂計算!$B$15:$K$915,MATCH(F$18,登坂計算!$C$14:$X$14,0)+1,FALSE)))</f>
        <v>154.91091565300007</v>
      </c>
      <c r="G364" s="9">
        <f>IF(G$19=0,#N/A,IF(VLOOKUP($B364,登坂計算!$B$15:$K$915,MATCH(G$18,登坂計算!$C$14:$X$14,0)+1,FALSE)&gt;G$12,G$12,VLOOKUP($B364,登坂計算!$B$15:$K$915,MATCH(G$18,登坂計算!$C$14:$X$14,0)+1,FALSE)))</f>
        <v>350.64245738677749</v>
      </c>
      <c r="H364" s="9">
        <f>IF(H$19=0,#N/A,IF(VLOOKUP($B364,登坂計算!$B$15:$K$915,MATCH(H$18,登坂計算!$C$14:$X$14,0)+1,FALSE)&gt;H$12,H$12,VLOOKUP($B364,登坂計算!$B$15:$K$915,MATCH(H$18,登坂計算!$C$14:$X$14,0)+1,FALSE)))</f>
        <v>491.8734471675628</v>
      </c>
      <c r="I364" s="9" t="e">
        <f>IF(I$19=0,#N/A,IF(VLOOKUP($B364,登坂計算!$B$15:$K$915,MATCH(I$18,登坂計算!$C$14:$X$14,0)+1,FALSE)&gt;I$12,I$12,VLOOKUP($B364,登坂計算!$B$15:$K$915,MATCH(I$18,登坂計算!$C$14:$X$14,0)+1,FALSE)))</f>
        <v>#N/A</v>
      </c>
      <c r="J364" s="9" t="e">
        <f>IF(J$19=0,#N/A,IF(VLOOKUP($B364,登坂計算!$B$15:$K$915,MATCH(J$18,登坂計算!$C$14:$X$14,0)+1,FALSE)&gt;J$12,J$12,VLOOKUP($B364,登坂計算!$B$15:$K$915,MATCH(J$18,登坂計算!$C$14:$X$14,0)+1,FALSE)))</f>
        <v>#N/A</v>
      </c>
      <c r="K364" s="9" t="e">
        <f>IF(K$19=0,#N/A,IF(VLOOKUP($B364,登坂計算!$B$15:$K$915,MATCH(K$18,登坂計算!$C$14:$X$14,0)+1,FALSE)&gt;K$12,K$12,VLOOKUP($B364,登坂計算!$B$15:$K$915,MATCH(K$18,登坂計算!$C$14:$X$14,0)+1,FALSE)))</f>
        <v>#N/A</v>
      </c>
      <c r="L364" s="20" t="e">
        <f>IF(L$19=0,#N/A,IF(VLOOKUP($B364,登坂計算!$B$15:$K$915,MATCH(L$18,登坂計算!$C$14:$X$14,0)+1,FALSE)&gt;L$12,L$12,VLOOKUP($B364,登坂計算!$B$15:$K$915,MATCH(L$18,登坂計算!$C$14:$X$14,0)+1,FALSE)))</f>
        <v>#N/A</v>
      </c>
    </row>
    <row r="365" spans="2:12">
      <c r="B365" s="4">
        <f>登坂計算!B360</f>
        <v>34.5</v>
      </c>
      <c r="C365" s="5" t="e">
        <f t="shared" si="7"/>
        <v>#N/A</v>
      </c>
      <c r="D365" s="9">
        <f>IF(D$19=0,#N/A,IF(VLOOKUP($B365,登坂計算!$B$15:$K$915,MATCH(D$18,登坂計算!$C$14:$X$14,0)+1,FALSE)&gt;D$12,D$12,VLOOKUP($B365,登坂計算!$B$15:$K$915,MATCH(D$18,登坂計算!$C$14:$X$14,0)+1,FALSE)))</f>
        <v>67.711931916664085</v>
      </c>
      <c r="E365" s="9">
        <f>IF(E$19=0,#N/A,IF(VLOOKUP($B365,登坂計算!$B$15:$K$915,MATCH(E$18,登坂計算!$C$14:$X$14,0)+1,FALSE)&gt;E$12,E$12,VLOOKUP($B365,登坂計算!$B$15:$K$915,MATCH(E$18,登坂計算!$C$14:$X$14,0)+1,FALSE)))</f>
        <v>98.557928430181647</v>
      </c>
      <c r="F365" s="9">
        <f>IF(F$19=0,#N/A,IF(VLOOKUP($B365,登坂計算!$B$15:$K$915,MATCH(F$18,登坂計算!$C$14:$X$14,0)+1,FALSE)&gt;F$12,F$12,VLOOKUP($B365,登坂計算!$B$15:$K$915,MATCH(F$18,登坂計算!$C$14:$X$14,0)+1,FALSE)))</f>
        <v>154.54151362691749</v>
      </c>
      <c r="G365" s="9">
        <f>IF(G$19=0,#N/A,IF(VLOOKUP($B365,登坂計算!$B$15:$K$915,MATCH(G$18,登坂計算!$C$14:$X$14,0)+1,FALSE)&gt;G$12,G$12,VLOOKUP($B365,登坂計算!$B$15:$K$915,MATCH(G$18,登坂計算!$C$14:$X$14,0)+1,FALSE)))</f>
        <v>349.80631208582656</v>
      </c>
      <c r="H365" s="9">
        <f>IF(H$19=0,#N/A,IF(VLOOKUP($B365,登坂計算!$B$15:$K$915,MATCH(H$18,登坂計算!$C$14:$X$14,0)+1,FALSE)&gt;H$12,H$12,VLOOKUP($B365,登坂計算!$B$15:$K$915,MATCH(H$18,登坂計算!$C$14:$X$14,0)+1,FALSE)))</f>
        <v>490.70052112039559</v>
      </c>
      <c r="I365" s="9" t="e">
        <f>IF(I$19=0,#N/A,IF(VLOOKUP($B365,登坂計算!$B$15:$K$915,MATCH(I$18,登坂計算!$C$14:$X$14,0)+1,FALSE)&gt;I$12,I$12,VLOOKUP($B365,登坂計算!$B$15:$K$915,MATCH(I$18,登坂計算!$C$14:$X$14,0)+1,FALSE)))</f>
        <v>#N/A</v>
      </c>
      <c r="J365" s="9" t="e">
        <f>IF(J$19=0,#N/A,IF(VLOOKUP($B365,登坂計算!$B$15:$K$915,MATCH(J$18,登坂計算!$C$14:$X$14,0)+1,FALSE)&gt;J$12,J$12,VLOOKUP($B365,登坂計算!$B$15:$K$915,MATCH(J$18,登坂計算!$C$14:$X$14,0)+1,FALSE)))</f>
        <v>#N/A</v>
      </c>
      <c r="K365" s="9" t="e">
        <f>IF(K$19=0,#N/A,IF(VLOOKUP($B365,登坂計算!$B$15:$K$915,MATCH(K$18,登坂計算!$C$14:$X$14,0)+1,FALSE)&gt;K$12,K$12,VLOOKUP($B365,登坂計算!$B$15:$K$915,MATCH(K$18,登坂計算!$C$14:$X$14,0)+1,FALSE)))</f>
        <v>#N/A</v>
      </c>
      <c r="L365" s="20" t="e">
        <f>IF(L$19=0,#N/A,IF(VLOOKUP($B365,登坂計算!$B$15:$K$915,MATCH(L$18,登坂計算!$C$14:$X$14,0)+1,FALSE)&gt;L$12,L$12,VLOOKUP($B365,登坂計算!$B$15:$K$915,MATCH(L$18,登坂計算!$C$14:$X$14,0)+1,FALSE)))</f>
        <v>#N/A</v>
      </c>
    </row>
    <row r="366" spans="2:12">
      <c r="B366" s="4">
        <f>登坂計算!B361</f>
        <v>34.6</v>
      </c>
      <c r="C366" s="5" t="e">
        <f t="shared" si="7"/>
        <v>#N/A</v>
      </c>
      <c r="D366" s="9">
        <f>IF(D$19=0,#N/A,IF(VLOOKUP($B366,登坂計算!$B$15:$K$915,MATCH(D$18,登坂計算!$C$14:$X$14,0)+1,FALSE)&gt;D$12,D$12,VLOOKUP($B366,登坂計算!$B$15:$K$915,MATCH(D$18,登坂計算!$C$14:$X$14,0)+1,FALSE)))</f>
        <v>67.551054808418087</v>
      </c>
      <c r="E366" s="9">
        <f>IF(E$19=0,#N/A,IF(VLOOKUP($B366,登坂計算!$B$15:$K$915,MATCH(E$18,登坂計算!$C$14:$X$14,0)+1,FALSE)&gt;E$12,E$12,VLOOKUP($B366,登坂計算!$B$15:$K$915,MATCH(E$18,登坂計算!$C$14:$X$14,0)+1,FALSE)))</f>
        <v>98.323764168850602</v>
      </c>
      <c r="F366" s="9">
        <f>IF(F$19=0,#N/A,IF(VLOOKUP($B366,登坂計算!$B$15:$K$915,MATCH(F$18,登坂計算!$C$14:$X$14,0)+1,FALSE)&gt;F$12,F$12,VLOOKUP($B366,登坂計算!$B$15:$K$915,MATCH(F$18,登坂計算!$C$14:$X$14,0)+1,FALSE)))</f>
        <v>154.17433769333377</v>
      </c>
      <c r="G366" s="9">
        <f>IF(G$19=0,#N/A,IF(VLOOKUP($B366,登坂計算!$B$15:$K$915,MATCH(G$18,登坂計算!$C$14:$X$14,0)+1,FALSE)&gt;G$12,G$12,VLOOKUP($B366,登坂計算!$B$15:$K$915,MATCH(G$18,登坂計算!$C$14:$X$14,0)+1,FALSE)))</f>
        <v>348.97520556823639</v>
      </c>
      <c r="H366" s="9">
        <f>IF(H$19=0,#N/A,IF(VLOOKUP($B366,登坂計算!$B$15:$K$915,MATCH(H$18,登坂計算!$C$14:$X$14,0)+1,FALSE)&gt;H$12,H$12,VLOOKUP($B366,登坂計算!$B$15:$K$915,MATCH(H$18,登坂計算!$C$14:$X$14,0)+1,FALSE)))</f>
        <v>489.53466336655379</v>
      </c>
      <c r="I366" s="9" t="e">
        <f>IF(I$19=0,#N/A,IF(VLOOKUP($B366,登坂計算!$B$15:$K$915,MATCH(I$18,登坂計算!$C$14:$X$14,0)+1,FALSE)&gt;I$12,I$12,VLOOKUP($B366,登坂計算!$B$15:$K$915,MATCH(I$18,登坂計算!$C$14:$X$14,0)+1,FALSE)))</f>
        <v>#N/A</v>
      </c>
      <c r="J366" s="9" t="e">
        <f>IF(J$19=0,#N/A,IF(VLOOKUP($B366,登坂計算!$B$15:$K$915,MATCH(J$18,登坂計算!$C$14:$X$14,0)+1,FALSE)&gt;J$12,J$12,VLOOKUP($B366,登坂計算!$B$15:$K$915,MATCH(J$18,登坂計算!$C$14:$X$14,0)+1,FALSE)))</f>
        <v>#N/A</v>
      </c>
      <c r="K366" s="9" t="e">
        <f>IF(K$19=0,#N/A,IF(VLOOKUP($B366,登坂計算!$B$15:$K$915,MATCH(K$18,登坂計算!$C$14:$X$14,0)+1,FALSE)&gt;K$12,K$12,VLOOKUP($B366,登坂計算!$B$15:$K$915,MATCH(K$18,登坂計算!$C$14:$X$14,0)+1,FALSE)))</f>
        <v>#N/A</v>
      </c>
      <c r="L366" s="20" t="e">
        <f>IF(L$19=0,#N/A,IF(VLOOKUP($B366,登坂計算!$B$15:$K$915,MATCH(L$18,登坂計算!$C$14:$X$14,0)+1,FALSE)&gt;L$12,L$12,VLOOKUP($B366,登坂計算!$B$15:$K$915,MATCH(L$18,登坂計算!$C$14:$X$14,0)+1,FALSE)))</f>
        <v>#N/A</v>
      </c>
    </row>
    <row r="367" spans="2:12">
      <c r="B367" s="4">
        <f>登坂計算!B362</f>
        <v>34.700000000000003</v>
      </c>
      <c r="C367" s="5" t="e">
        <f t="shared" si="7"/>
        <v>#N/A</v>
      </c>
      <c r="D367" s="9">
        <f>IF(D$19=0,#N/A,IF(VLOOKUP($B367,登坂計算!$B$15:$K$915,MATCH(D$18,登坂計算!$C$14:$X$14,0)+1,FALSE)&gt;D$12,D$12,VLOOKUP($B367,登坂計算!$B$15:$K$915,MATCH(D$18,登坂計算!$C$14:$X$14,0)+1,FALSE)))</f>
        <v>67.391145144139941</v>
      </c>
      <c r="E367" s="9">
        <f>IF(E$19=0,#N/A,IF(VLOOKUP($B367,登坂計算!$B$15:$K$915,MATCH(E$18,登坂計算!$C$14:$X$14,0)+1,FALSE)&gt;E$12,E$12,VLOOKUP($B367,登坂計算!$B$15:$K$915,MATCH(E$18,登坂計算!$C$14:$X$14,0)+1,FALSE)))</f>
        <v>98.09100806809991</v>
      </c>
      <c r="F367" s="9">
        <f>IF(F$19=0,#N/A,IF(VLOOKUP($B367,登坂計算!$B$15:$K$915,MATCH(F$18,登坂計算!$C$14:$X$14,0)+1,FALSE)&gt;F$12,F$12,VLOOKUP($B367,登坂計算!$B$15:$K$915,MATCH(F$18,登坂計算!$C$14:$X$14,0)+1,FALSE)))</f>
        <v>153.80936979385734</v>
      </c>
      <c r="G367" s="9">
        <f>IF(G$19=0,#N/A,IF(VLOOKUP($B367,登坂計算!$B$15:$K$915,MATCH(G$18,登坂計算!$C$14:$X$14,0)+1,FALSE)&gt;G$12,G$12,VLOOKUP($B367,登坂計算!$B$15:$K$915,MATCH(G$18,登坂計算!$C$14:$X$14,0)+1,FALSE)))</f>
        <v>348.14909695865094</v>
      </c>
      <c r="H367" s="9">
        <f>IF(H$19=0,#N/A,IF(VLOOKUP($B367,登坂計算!$B$15:$K$915,MATCH(H$18,登坂計算!$C$14:$X$14,0)+1,FALSE)&gt;H$12,H$12,VLOOKUP($B367,登坂計算!$B$15:$K$915,MATCH(H$18,登坂計算!$C$14:$X$14,0)+1,FALSE)))</f>
        <v>488.37581656699643</v>
      </c>
      <c r="I367" s="9" t="e">
        <f>IF(I$19=0,#N/A,IF(VLOOKUP($B367,登坂計算!$B$15:$K$915,MATCH(I$18,登坂計算!$C$14:$X$14,0)+1,FALSE)&gt;I$12,I$12,VLOOKUP($B367,登坂計算!$B$15:$K$915,MATCH(I$18,登坂計算!$C$14:$X$14,0)+1,FALSE)))</f>
        <v>#N/A</v>
      </c>
      <c r="J367" s="9" t="e">
        <f>IF(J$19=0,#N/A,IF(VLOOKUP($B367,登坂計算!$B$15:$K$915,MATCH(J$18,登坂計算!$C$14:$X$14,0)+1,FALSE)&gt;J$12,J$12,VLOOKUP($B367,登坂計算!$B$15:$K$915,MATCH(J$18,登坂計算!$C$14:$X$14,0)+1,FALSE)))</f>
        <v>#N/A</v>
      </c>
      <c r="K367" s="9" t="e">
        <f>IF(K$19=0,#N/A,IF(VLOOKUP($B367,登坂計算!$B$15:$K$915,MATCH(K$18,登坂計算!$C$14:$X$14,0)+1,FALSE)&gt;K$12,K$12,VLOOKUP($B367,登坂計算!$B$15:$K$915,MATCH(K$18,登坂計算!$C$14:$X$14,0)+1,FALSE)))</f>
        <v>#N/A</v>
      </c>
      <c r="L367" s="20" t="e">
        <f>IF(L$19=0,#N/A,IF(VLOOKUP($B367,登坂計算!$B$15:$K$915,MATCH(L$18,登坂計算!$C$14:$X$14,0)+1,FALSE)&gt;L$12,L$12,VLOOKUP($B367,登坂計算!$B$15:$K$915,MATCH(L$18,登坂計算!$C$14:$X$14,0)+1,FALSE)))</f>
        <v>#N/A</v>
      </c>
    </row>
    <row r="368" spans="2:12">
      <c r="B368" s="4">
        <f>登坂計算!B363</f>
        <v>34.799999999999997</v>
      </c>
      <c r="C368" s="5" t="e">
        <f t="shared" si="7"/>
        <v>#N/A</v>
      </c>
      <c r="D368" s="9">
        <f>IF(D$19=0,#N/A,IF(VLOOKUP($B368,登坂計算!$B$15:$K$915,MATCH(D$18,登坂計算!$C$14:$X$14,0)+1,FALSE)&gt;D$12,D$12,VLOOKUP($B368,登坂計算!$B$15:$K$915,MATCH(D$18,登坂計算!$C$14:$X$14,0)+1,FALSE)))</f>
        <v>67.232195098743929</v>
      </c>
      <c r="E368" s="9">
        <f>IF(E$19=0,#N/A,IF(VLOOKUP($B368,登坂計算!$B$15:$K$915,MATCH(E$18,登坂計算!$C$14:$X$14,0)+1,FALSE)&gt;E$12,E$12,VLOOKUP($B368,登坂計算!$B$15:$K$915,MATCH(E$18,登坂計算!$C$14:$X$14,0)+1,FALSE)))</f>
        <v>97.859648738146134</v>
      </c>
      <c r="F368" s="9">
        <f>IF(F$19=0,#N/A,IF(VLOOKUP($B368,登坂計算!$B$15:$K$915,MATCH(F$18,登坂計算!$C$14:$X$14,0)+1,FALSE)&gt;F$12,F$12,VLOOKUP($B368,登坂計算!$B$15:$K$915,MATCH(F$18,登坂計算!$C$14:$X$14,0)+1,FALSE)))</f>
        <v>153.44659206899789</v>
      </c>
      <c r="G368" s="9">
        <f>IF(G$19=0,#N/A,IF(VLOOKUP($B368,登坂計算!$B$15:$K$915,MATCH(G$18,登坂計算!$C$14:$X$14,0)+1,FALSE)&gt;G$12,G$12,VLOOKUP($B368,登坂計算!$B$15:$K$915,MATCH(G$18,登坂計算!$C$14:$X$14,0)+1,FALSE)))</f>
        <v>347.32794583192953</v>
      </c>
      <c r="H368" s="9">
        <f>IF(H$19=0,#N/A,IF(VLOOKUP($B368,登坂計算!$B$15:$K$915,MATCH(H$18,登坂計算!$C$14:$X$14,0)+1,FALSE)&gt;H$12,H$12,VLOOKUP($B368,登坂計算!$B$15:$K$915,MATCH(H$18,登坂計算!$C$14:$X$14,0)+1,FALSE)))</f>
        <v>487.2239240142344</v>
      </c>
      <c r="I368" s="9" t="e">
        <f>IF(I$19=0,#N/A,IF(VLOOKUP($B368,登坂計算!$B$15:$K$915,MATCH(I$18,登坂計算!$C$14:$X$14,0)+1,FALSE)&gt;I$12,I$12,VLOOKUP($B368,登坂計算!$B$15:$K$915,MATCH(I$18,登坂計算!$C$14:$X$14,0)+1,FALSE)))</f>
        <v>#N/A</v>
      </c>
      <c r="J368" s="9" t="e">
        <f>IF(J$19=0,#N/A,IF(VLOOKUP($B368,登坂計算!$B$15:$K$915,MATCH(J$18,登坂計算!$C$14:$X$14,0)+1,FALSE)&gt;J$12,J$12,VLOOKUP($B368,登坂計算!$B$15:$K$915,MATCH(J$18,登坂計算!$C$14:$X$14,0)+1,FALSE)))</f>
        <v>#N/A</v>
      </c>
      <c r="K368" s="9" t="e">
        <f>IF(K$19=0,#N/A,IF(VLOOKUP($B368,登坂計算!$B$15:$K$915,MATCH(K$18,登坂計算!$C$14:$X$14,0)+1,FALSE)&gt;K$12,K$12,VLOOKUP($B368,登坂計算!$B$15:$K$915,MATCH(K$18,登坂計算!$C$14:$X$14,0)+1,FALSE)))</f>
        <v>#N/A</v>
      </c>
      <c r="L368" s="20" t="e">
        <f>IF(L$19=0,#N/A,IF(VLOOKUP($B368,登坂計算!$B$15:$K$915,MATCH(L$18,登坂計算!$C$14:$X$14,0)+1,FALSE)&gt;L$12,L$12,VLOOKUP($B368,登坂計算!$B$15:$K$915,MATCH(L$18,登坂計算!$C$14:$X$14,0)+1,FALSE)))</f>
        <v>#N/A</v>
      </c>
    </row>
    <row r="369" spans="2:12">
      <c r="B369" s="4">
        <f>登坂計算!B364</f>
        <v>34.9</v>
      </c>
      <c r="C369" s="5" t="e">
        <f t="shared" si="7"/>
        <v>#N/A</v>
      </c>
      <c r="D369" s="9">
        <f>IF(D$19=0,#N/A,IF(VLOOKUP($B369,登坂計算!$B$15:$K$915,MATCH(D$18,登坂計算!$C$14:$X$14,0)+1,FALSE)&gt;D$12,D$12,VLOOKUP($B369,登坂計算!$B$15:$K$915,MATCH(D$18,登坂計算!$C$14:$X$14,0)+1,FALSE)))</f>
        <v>67.074196933103806</v>
      </c>
      <c r="E369" s="9">
        <f>IF(E$19=0,#N/A,IF(VLOOKUP($B369,登坂計算!$B$15:$K$915,MATCH(E$18,登坂計算!$C$14:$X$14,0)+1,FALSE)&gt;E$12,E$12,VLOOKUP($B369,登坂計算!$B$15:$K$915,MATCH(E$18,登坂計算!$C$14:$X$14,0)+1,FALSE)))</f>
        <v>97.629674914324013</v>
      </c>
      <c r="F369" s="9">
        <f>IF(F$19=0,#N/A,IF(VLOOKUP($B369,登坂計算!$B$15:$K$915,MATCH(F$18,登坂計算!$C$14:$X$14,0)+1,FALSE)&gt;F$12,F$12,VLOOKUP($B369,登坂計算!$B$15:$K$915,MATCH(F$18,登坂計算!$C$14:$X$14,0)+1,FALSE)))</f>
        <v>153.08598685545365</v>
      </c>
      <c r="G369" s="9">
        <f>IF(G$19=0,#N/A,IF(VLOOKUP($B369,登坂計算!$B$15:$K$915,MATCH(G$18,登坂計算!$C$14:$X$14,0)+1,FALSE)&gt;G$12,G$12,VLOOKUP($B369,登坂計算!$B$15:$K$915,MATCH(G$18,登坂計算!$C$14:$X$14,0)+1,FALSE)))</f>
        <v>346.51171220700627</v>
      </c>
      <c r="H369" s="9">
        <f>IF(H$19=0,#N/A,IF(VLOOKUP($B369,登坂計算!$B$15:$K$915,MATCH(H$18,登坂計算!$C$14:$X$14,0)+1,FALSE)&gt;H$12,H$12,VLOOKUP($B369,登坂計算!$B$15:$K$915,MATCH(H$18,登坂計算!$C$14:$X$14,0)+1,FALSE)))</f>
        <v>486.0789296237171</v>
      </c>
      <c r="I369" s="9" t="e">
        <f>IF(I$19=0,#N/A,IF(VLOOKUP($B369,登坂計算!$B$15:$K$915,MATCH(I$18,登坂計算!$C$14:$X$14,0)+1,FALSE)&gt;I$12,I$12,VLOOKUP($B369,登坂計算!$B$15:$K$915,MATCH(I$18,登坂計算!$C$14:$X$14,0)+1,FALSE)))</f>
        <v>#N/A</v>
      </c>
      <c r="J369" s="9" t="e">
        <f>IF(J$19=0,#N/A,IF(VLOOKUP($B369,登坂計算!$B$15:$K$915,MATCH(J$18,登坂計算!$C$14:$X$14,0)+1,FALSE)&gt;J$12,J$12,VLOOKUP($B369,登坂計算!$B$15:$K$915,MATCH(J$18,登坂計算!$C$14:$X$14,0)+1,FALSE)))</f>
        <v>#N/A</v>
      </c>
      <c r="K369" s="9" t="e">
        <f>IF(K$19=0,#N/A,IF(VLOOKUP($B369,登坂計算!$B$15:$K$915,MATCH(K$18,登坂計算!$C$14:$X$14,0)+1,FALSE)&gt;K$12,K$12,VLOOKUP($B369,登坂計算!$B$15:$K$915,MATCH(K$18,登坂計算!$C$14:$X$14,0)+1,FALSE)))</f>
        <v>#N/A</v>
      </c>
      <c r="L369" s="20" t="e">
        <f>IF(L$19=0,#N/A,IF(VLOOKUP($B369,登坂計算!$B$15:$K$915,MATCH(L$18,登坂計算!$C$14:$X$14,0)+1,FALSE)&gt;L$12,L$12,VLOOKUP($B369,登坂計算!$B$15:$K$915,MATCH(L$18,登坂計算!$C$14:$X$14,0)+1,FALSE)))</f>
        <v>#N/A</v>
      </c>
    </row>
    <row r="370" spans="2:12">
      <c r="B370" s="4">
        <f>登坂計算!B365</f>
        <v>35</v>
      </c>
      <c r="C370" s="5" t="e">
        <f t="shared" si="7"/>
        <v>#N/A</v>
      </c>
      <c r="D370" s="9">
        <f>IF(D$19=0,#N/A,IF(VLOOKUP($B370,登坂計算!$B$15:$K$915,MATCH(D$18,登坂計算!$C$14:$X$14,0)+1,FALSE)&gt;D$12,D$12,VLOOKUP($B370,登坂計算!$B$15:$K$915,MATCH(D$18,登坂計算!$C$14:$X$14,0)+1,FALSE)))</f>
        <v>66.917142992883726</v>
      </c>
      <c r="E370" s="9">
        <f>IF(E$19=0,#N/A,IF(VLOOKUP($B370,登坂計算!$B$15:$K$915,MATCH(E$18,登坂計算!$C$14:$X$14,0)+1,FALSE)&gt;E$12,E$12,VLOOKUP($B370,登坂計算!$B$15:$K$915,MATCH(E$18,登坂計算!$C$14:$X$14,0)+1,FALSE)))</f>
        <v>97.401075455384628</v>
      </c>
      <c r="F370" s="9">
        <f>IF(F$19=0,#N/A,IF(VLOOKUP($B370,登坂計算!$B$15:$K$915,MATCH(F$18,登坂計算!$C$14:$X$14,0)+1,FALSE)&gt;F$12,F$12,VLOOKUP($B370,登坂計算!$B$15:$K$915,MATCH(F$18,登坂計算!$C$14:$X$14,0)+1,FALSE)))</f>
        <v>152.72753668344325</v>
      </c>
      <c r="G370" s="9">
        <f>IF(G$19=0,#N/A,IF(VLOOKUP($B370,登坂計算!$B$15:$K$915,MATCH(G$18,登坂計算!$C$14:$X$14,0)+1,FALSE)&gt;G$12,G$12,VLOOKUP($B370,登坂計算!$B$15:$K$915,MATCH(G$18,登坂計算!$C$14:$X$14,0)+1,FALSE)))</f>
        <v>345.70035654085052</v>
      </c>
      <c r="H370" s="9">
        <f>IF(H$19=0,#N/A,IF(VLOOKUP($B370,登坂計算!$B$15:$K$915,MATCH(H$18,登坂計算!$C$14:$X$14,0)+1,FALSE)&gt;H$12,H$12,VLOOKUP($B370,登坂計算!$B$15:$K$915,MATCH(H$18,登坂計算!$C$14:$X$14,0)+1,FALSE)))</f>
        <v>484.94077792535973</v>
      </c>
      <c r="I370" s="9" t="e">
        <f>IF(I$19=0,#N/A,IF(VLOOKUP($B370,登坂計算!$B$15:$K$915,MATCH(I$18,登坂計算!$C$14:$X$14,0)+1,FALSE)&gt;I$12,I$12,VLOOKUP($B370,登坂計算!$B$15:$K$915,MATCH(I$18,登坂計算!$C$14:$X$14,0)+1,FALSE)))</f>
        <v>#N/A</v>
      </c>
      <c r="J370" s="9" t="e">
        <f>IF(J$19=0,#N/A,IF(VLOOKUP($B370,登坂計算!$B$15:$K$915,MATCH(J$18,登坂計算!$C$14:$X$14,0)+1,FALSE)&gt;J$12,J$12,VLOOKUP($B370,登坂計算!$B$15:$K$915,MATCH(J$18,登坂計算!$C$14:$X$14,0)+1,FALSE)))</f>
        <v>#N/A</v>
      </c>
      <c r="K370" s="9" t="e">
        <f>IF(K$19=0,#N/A,IF(VLOOKUP($B370,登坂計算!$B$15:$K$915,MATCH(K$18,登坂計算!$C$14:$X$14,0)+1,FALSE)&gt;K$12,K$12,VLOOKUP($B370,登坂計算!$B$15:$K$915,MATCH(K$18,登坂計算!$C$14:$X$14,0)+1,FALSE)))</f>
        <v>#N/A</v>
      </c>
      <c r="L370" s="20" t="e">
        <f>IF(L$19=0,#N/A,IF(VLOOKUP($B370,登坂計算!$B$15:$K$915,MATCH(L$18,登坂計算!$C$14:$X$14,0)+1,FALSE)&gt;L$12,L$12,VLOOKUP($B370,登坂計算!$B$15:$K$915,MATCH(L$18,登坂計算!$C$14:$X$14,0)+1,FALSE)))</f>
        <v>#N/A</v>
      </c>
    </row>
    <row r="371" spans="2:12">
      <c r="B371" s="4">
        <f>登坂計算!B366</f>
        <v>35.1</v>
      </c>
      <c r="C371" s="5" t="e">
        <f t="shared" si="7"/>
        <v>#N/A</v>
      </c>
      <c r="D371" s="9">
        <f>IF(D$19=0,#N/A,IF(VLOOKUP($B371,登坂計算!$B$15:$K$915,MATCH(D$18,登坂計算!$C$14:$X$14,0)+1,FALSE)&gt;D$12,D$12,VLOOKUP($B371,登坂計算!$B$15:$K$915,MATCH(D$18,登坂計算!$C$14:$X$14,0)+1,FALSE)))</f>
        <v>66.761025707388058</v>
      </c>
      <c r="E371" s="9">
        <f>IF(E$19=0,#N/A,IF(VLOOKUP($B371,登坂計算!$B$15:$K$915,MATCH(E$18,登坂計算!$C$14:$X$14,0)+1,FALSE)&gt;E$12,E$12,VLOOKUP($B371,登坂計算!$B$15:$K$915,MATCH(E$18,登坂計算!$C$14:$X$14,0)+1,FALSE)))</f>
        <v>97.173839341821477</v>
      </c>
      <c r="F371" s="9">
        <f>IF(F$19=0,#N/A,IF(VLOOKUP($B371,登坂計算!$B$15:$K$915,MATCH(F$18,登坂計算!$C$14:$X$14,0)+1,FALSE)&gt;F$12,F$12,VLOOKUP($B371,登坂計算!$B$15:$K$915,MATCH(F$18,登坂計算!$C$14:$X$14,0)+1,FALSE)))</f>
        <v>152.37122427408065</v>
      </c>
      <c r="G371" s="9">
        <f>IF(G$19=0,#N/A,IF(VLOOKUP($B371,登坂計算!$B$15:$K$915,MATCH(G$18,登坂計算!$C$14:$X$14,0)+1,FALSE)&gt;G$12,G$12,VLOOKUP($B371,登坂計算!$B$15:$K$915,MATCH(G$18,登坂計算!$C$14:$X$14,0)+1,FALSE)))</f>
        <v>344.89383972252523</v>
      </c>
      <c r="H371" s="9">
        <f>IF(H$19=0,#N/A,IF(VLOOKUP($B371,登坂計算!$B$15:$K$915,MATCH(H$18,登坂計算!$C$14:$X$14,0)+1,FALSE)&gt;H$12,H$12,VLOOKUP($B371,登坂計算!$B$15:$K$915,MATCH(H$18,登坂計算!$C$14:$X$14,0)+1,FALSE)))</f>
        <v>483.80941405520895</v>
      </c>
      <c r="I371" s="9" t="e">
        <f>IF(I$19=0,#N/A,IF(VLOOKUP($B371,登坂計算!$B$15:$K$915,MATCH(I$18,登坂計算!$C$14:$X$14,0)+1,FALSE)&gt;I$12,I$12,VLOOKUP($B371,登坂計算!$B$15:$K$915,MATCH(I$18,登坂計算!$C$14:$X$14,0)+1,FALSE)))</f>
        <v>#N/A</v>
      </c>
      <c r="J371" s="9" t="e">
        <f>IF(J$19=0,#N/A,IF(VLOOKUP($B371,登坂計算!$B$15:$K$915,MATCH(J$18,登坂計算!$C$14:$X$14,0)+1,FALSE)&gt;J$12,J$12,VLOOKUP($B371,登坂計算!$B$15:$K$915,MATCH(J$18,登坂計算!$C$14:$X$14,0)+1,FALSE)))</f>
        <v>#N/A</v>
      </c>
      <c r="K371" s="9" t="e">
        <f>IF(K$19=0,#N/A,IF(VLOOKUP($B371,登坂計算!$B$15:$K$915,MATCH(K$18,登坂計算!$C$14:$X$14,0)+1,FALSE)&gt;K$12,K$12,VLOOKUP($B371,登坂計算!$B$15:$K$915,MATCH(K$18,登坂計算!$C$14:$X$14,0)+1,FALSE)))</f>
        <v>#N/A</v>
      </c>
      <c r="L371" s="20" t="e">
        <f>IF(L$19=0,#N/A,IF(VLOOKUP($B371,登坂計算!$B$15:$K$915,MATCH(L$18,登坂計算!$C$14:$X$14,0)+1,FALSE)&gt;L$12,L$12,VLOOKUP($B371,登坂計算!$B$15:$K$915,MATCH(L$18,登坂計算!$C$14:$X$14,0)+1,FALSE)))</f>
        <v>#N/A</v>
      </c>
    </row>
    <row r="372" spans="2:12">
      <c r="B372" s="4">
        <f>登坂計算!B367</f>
        <v>35.200000000000003</v>
      </c>
      <c r="C372" s="5" t="e">
        <f t="shared" si="7"/>
        <v>#N/A</v>
      </c>
      <c r="D372" s="9">
        <f>IF(D$19=0,#N/A,IF(VLOOKUP($B372,登坂計算!$B$15:$K$915,MATCH(D$18,登坂計算!$C$14:$X$14,0)+1,FALSE)&gt;D$12,D$12,VLOOKUP($B372,登坂計算!$B$15:$K$915,MATCH(D$18,登坂計算!$C$14:$X$14,0)+1,FALSE)))</f>
        <v>66.605837588430177</v>
      </c>
      <c r="E372" s="9">
        <f>IF(E$19=0,#N/A,IF(VLOOKUP($B372,登坂計算!$B$15:$K$915,MATCH(E$18,登坂計算!$C$14:$X$14,0)+1,FALSE)&gt;E$12,E$12,VLOOKUP($B372,登坂計算!$B$15:$K$915,MATCH(E$18,登坂計算!$C$14:$X$14,0)+1,FALSE)))</f>
        <v>96.947955674223721</v>
      </c>
      <c r="F372" s="9">
        <f>IF(F$19=0,#N/A,IF(VLOOKUP($B372,登坂計算!$B$15:$K$915,MATCH(F$18,登坂計算!$C$14:$X$14,0)+1,FALSE)&gt;F$12,F$12,VLOOKUP($B372,登坂計算!$B$15:$K$915,MATCH(F$18,登坂計算!$C$14:$X$14,0)+1,FALSE)))</f>
        <v>152.01703253679298</v>
      </c>
      <c r="G372" s="9">
        <f>IF(G$19=0,#N/A,IF(VLOOKUP($B372,登坂計算!$B$15:$K$915,MATCH(G$18,登坂計算!$C$14:$X$14,0)+1,FALSE)&gt;G$12,G$12,VLOOKUP($B372,登坂計算!$B$15:$K$915,MATCH(G$18,登坂計算!$C$14:$X$14,0)+1,FALSE)))</f>
        <v>344.09212306734241</v>
      </c>
      <c r="H372" s="9">
        <f>IF(H$19=0,#N/A,IF(VLOOKUP($B372,登坂計算!$B$15:$K$915,MATCH(H$18,登坂計算!$C$14:$X$14,0)+1,FALSE)&gt;H$12,H$12,VLOOKUP($B372,登坂計算!$B$15:$K$915,MATCH(H$18,登坂計算!$C$14:$X$14,0)+1,FALSE)))</f>
        <v>482.68478374724418</v>
      </c>
      <c r="I372" s="9" t="e">
        <f>IF(I$19=0,#N/A,IF(VLOOKUP($B372,登坂計算!$B$15:$K$915,MATCH(I$18,登坂計算!$C$14:$X$14,0)+1,FALSE)&gt;I$12,I$12,VLOOKUP($B372,登坂計算!$B$15:$K$915,MATCH(I$18,登坂計算!$C$14:$X$14,0)+1,FALSE)))</f>
        <v>#N/A</v>
      </c>
      <c r="J372" s="9" t="e">
        <f>IF(J$19=0,#N/A,IF(VLOOKUP($B372,登坂計算!$B$15:$K$915,MATCH(J$18,登坂計算!$C$14:$X$14,0)+1,FALSE)&gt;J$12,J$12,VLOOKUP($B372,登坂計算!$B$15:$K$915,MATCH(J$18,登坂計算!$C$14:$X$14,0)+1,FALSE)))</f>
        <v>#N/A</v>
      </c>
      <c r="K372" s="9" t="e">
        <f>IF(K$19=0,#N/A,IF(VLOOKUP($B372,登坂計算!$B$15:$K$915,MATCH(K$18,登坂計算!$C$14:$X$14,0)+1,FALSE)&gt;K$12,K$12,VLOOKUP($B372,登坂計算!$B$15:$K$915,MATCH(K$18,登坂計算!$C$14:$X$14,0)+1,FALSE)))</f>
        <v>#N/A</v>
      </c>
      <c r="L372" s="20" t="e">
        <f>IF(L$19=0,#N/A,IF(VLOOKUP($B372,登坂計算!$B$15:$K$915,MATCH(L$18,登坂計算!$C$14:$X$14,0)+1,FALSE)&gt;L$12,L$12,VLOOKUP($B372,登坂計算!$B$15:$K$915,MATCH(L$18,登坂計算!$C$14:$X$14,0)+1,FALSE)))</f>
        <v>#N/A</v>
      </c>
    </row>
    <row r="373" spans="2:12">
      <c r="B373" s="4">
        <f>登坂計算!B368</f>
        <v>35.299999999999997</v>
      </c>
      <c r="C373" s="5" t="e">
        <f t="shared" si="7"/>
        <v>#N/A</v>
      </c>
      <c r="D373" s="9">
        <f>IF(D$19=0,#N/A,IF(VLOOKUP($B373,登坂計算!$B$15:$K$915,MATCH(D$18,登坂計算!$C$14:$X$14,0)+1,FALSE)&gt;D$12,D$12,VLOOKUP($B373,登坂計算!$B$15:$K$915,MATCH(D$18,登坂計算!$C$14:$X$14,0)+1,FALSE)))</f>
        <v>66.451571229219283</v>
      </c>
      <c r="E373" s="9">
        <f>IF(E$19=0,#N/A,IF(VLOOKUP($B373,登坂計算!$B$15:$K$915,MATCH(E$18,登坂計算!$C$14:$X$14,0)+1,FALSE)&gt;E$12,E$12,VLOOKUP($B373,登坂計算!$B$15:$K$915,MATCH(E$18,登坂計算!$C$14:$X$14,0)+1,FALSE)))</f>
        <v>96.723413671656076</v>
      </c>
      <c r="F373" s="9">
        <f>IF(F$19=0,#N/A,IF(VLOOKUP($B373,登坂計算!$B$15:$K$915,MATCH(F$18,登坂計算!$C$14:$X$14,0)+1,FALSE)&gt;F$12,F$12,VLOOKUP($B373,登坂計算!$B$15:$K$915,MATCH(F$18,登坂計算!$C$14:$X$14,0)+1,FALSE)))</f>
        <v>151.66494456678046</v>
      </c>
      <c r="G373" s="9">
        <f>IF(G$19=0,#N/A,IF(VLOOKUP($B373,登坂計算!$B$15:$K$915,MATCH(G$18,登坂計算!$C$14:$X$14,0)+1,FALSE)&gt;G$12,G$12,VLOOKUP($B373,登坂計算!$B$15:$K$915,MATCH(G$18,登坂計算!$C$14:$X$14,0)+1,FALSE)))</f>
        <v>343.29516831111295</v>
      </c>
      <c r="H373" s="9">
        <f>IF(H$19=0,#N/A,IF(VLOOKUP($B373,登坂計算!$B$15:$K$915,MATCH(H$18,登坂計算!$C$14:$X$14,0)+1,FALSE)&gt;H$12,H$12,VLOOKUP($B373,登坂計算!$B$15:$K$915,MATCH(H$18,登坂計算!$C$14:$X$14,0)+1,FALSE)))</f>
        <v>481.56683332531122</v>
      </c>
      <c r="I373" s="9" t="e">
        <f>IF(I$19=0,#N/A,IF(VLOOKUP($B373,登坂計算!$B$15:$K$915,MATCH(I$18,登坂計算!$C$14:$X$14,0)+1,FALSE)&gt;I$12,I$12,VLOOKUP($B373,登坂計算!$B$15:$K$915,MATCH(I$18,登坂計算!$C$14:$X$14,0)+1,FALSE)))</f>
        <v>#N/A</v>
      </c>
      <c r="J373" s="9" t="e">
        <f>IF(J$19=0,#N/A,IF(VLOOKUP($B373,登坂計算!$B$15:$K$915,MATCH(J$18,登坂計算!$C$14:$X$14,0)+1,FALSE)&gt;J$12,J$12,VLOOKUP($B373,登坂計算!$B$15:$K$915,MATCH(J$18,登坂計算!$C$14:$X$14,0)+1,FALSE)))</f>
        <v>#N/A</v>
      </c>
      <c r="K373" s="9" t="e">
        <f>IF(K$19=0,#N/A,IF(VLOOKUP($B373,登坂計算!$B$15:$K$915,MATCH(K$18,登坂計算!$C$14:$X$14,0)+1,FALSE)&gt;K$12,K$12,VLOOKUP($B373,登坂計算!$B$15:$K$915,MATCH(K$18,登坂計算!$C$14:$X$14,0)+1,FALSE)))</f>
        <v>#N/A</v>
      </c>
      <c r="L373" s="20" t="e">
        <f>IF(L$19=0,#N/A,IF(VLOOKUP($B373,登坂計算!$B$15:$K$915,MATCH(L$18,登坂計算!$C$14:$X$14,0)+1,FALSE)&gt;L$12,L$12,VLOOKUP($B373,登坂計算!$B$15:$K$915,MATCH(L$18,登坂計算!$C$14:$X$14,0)+1,FALSE)))</f>
        <v>#N/A</v>
      </c>
    </row>
    <row r="374" spans="2:12">
      <c r="B374" s="4">
        <f>登坂計算!B369</f>
        <v>35.4</v>
      </c>
      <c r="C374" s="5" t="e">
        <f t="shared" si="7"/>
        <v>#N/A</v>
      </c>
      <c r="D374" s="9">
        <f>IF(D$19=0,#N/A,IF(VLOOKUP($B374,登坂計算!$B$15:$K$915,MATCH(D$18,登坂計算!$C$14:$X$14,0)+1,FALSE)&gt;D$12,D$12,VLOOKUP($B374,登坂計算!$B$15:$K$915,MATCH(D$18,登坂計算!$C$14:$X$14,0)+1,FALSE)))</f>
        <v>66.298219303265441</v>
      </c>
      <c r="E374" s="9">
        <f>IF(E$19=0,#N/A,IF(VLOOKUP($B374,登坂計算!$B$15:$K$915,MATCH(E$18,登坂計算!$C$14:$X$14,0)+1,FALSE)&gt;E$12,E$12,VLOOKUP($B374,登坂計算!$B$15:$K$915,MATCH(E$18,登坂計算!$C$14:$X$14,0)+1,FALSE)))</f>
        <v>96.500202670064937</v>
      </c>
      <c r="F374" s="9">
        <f>IF(F$19=0,#N/A,IF(VLOOKUP($B374,登坂計算!$B$15:$K$915,MATCH(F$18,登坂計算!$C$14:$X$14,0)+1,FALSE)&gt;F$12,F$12,VLOOKUP($B374,登坂計算!$B$15:$K$915,MATCH(F$18,登坂計算!$C$14:$X$14,0)+1,FALSE)))</f>
        <v>151.31494364251682</v>
      </c>
      <c r="G374" s="9">
        <f>IF(G$19=0,#N/A,IF(VLOOKUP($B374,登坂計算!$B$15:$K$915,MATCH(G$18,登坂計算!$C$14:$X$14,0)+1,FALSE)&gt;G$12,G$12,VLOOKUP($B374,登坂計算!$B$15:$K$915,MATCH(G$18,登坂計算!$C$14:$X$14,0)+1,FALSE)))</f>
        <v>342.5029376044896</v>
      </c>
      <c r="H374" s="9">
        <f>IF(H$19=0,#N/A,IF(VLOOKUP($B374,登坂計算!$B$15:$K$915,MATCH(H$18,登坂計算!$C$14:$X$14,0)+1,FALSE)&gt;H$12,H$12,VLOOKUP($B374,登坂計算!$B$15:$K$915,MATCH(H$18,登坂計算!$C$14:$X$14,0)+1,FALSE)))</f>
        <v>480.45550969518678</v>
      </c>
      <c r="I374" s="9" t="e">
        <f>IF(I$19=0,#N/A,IF(VLOOKUP($B374,登坂計算!$B$15:$K$915,MATCH(I$18,登坂計算!$C$14:$X$14,0)+1,FALSE)&gt;I$12,I$12,VLOOKUP($B374,登坂計算!$B$15:$K$915,MATCH(I$18,登坂計算!$C$14:$X$14,0)+1,FALSE)))</f>
        <v>#N/A</v>
      </c>
      <c r="J374" s="9" t="e">
        <f>IF(J$19=0,#N/A,IF(VLOOKUP($B374,登坂計算!$B$15:$K$915,MATCH(J$18,登坂計算!$C$14:$X$14,0)+1,FALSE)&gt;J$12,J$12,VLOOKUP($B374,登坂計算!$B$15:$K$915,MATCH(J$18,登坂計算!$C$14:$X$14,0)+1,FALSE)))</f>
        <v>#N/A</v>
      </c>
      <c r="K374" s="9" t="e">
        <f>IF(K$19=0,#N/A,IF(VLOOKUP($B374,登坂計算!$B$15:$K$915,MATCH(K$18,登坂計算!$C$14:$X$14,0)+1,FALSE)&gt;K$12,K$12,VLOOKUP($B374,登坂計算!$B$15:$K$915,MATCH(K$18,登坂計算!$C$14:$X$14,0)+1,FALSE)))</f>
        <v>#N/A</v>
      </c>
      <c r="L374" s="20" t="e">
        <f>IF(L$19=0,#N/A,IF(VLOOKUP($B374,登坂計算!$B$15:$K$915,MATCH(L$18,登坂計算!$C$14:$X$14,0)+1,FALSE)&gt;L$12,L$12,VLOOKUP($B374,登坂計算!$B$15:$K$915,MATCH(L$18,登坂計算!$C$14:$X$14,0)+1,FALSE)))</f>
        <v>#N/A</v>
      </c>
    </row>
    <row r="375" spans="2:12">
      <c r="B375" s="4">
        <f>登坂計算!B370</f>
        <v>35.5</v>
      </c>
      <c r="C375" s="5" t="e">
        <f t="shared" si="7"/>
        <v>#N/A</v>
      </c>
      <c r="D375" s="9">
        <f>IF(D$19=0,#N/A,IF(VLOOKUP($B375,登坂計算!$B$15:$K$915,MATCH(D$18,登坂計算!$C$14:$X$14,0)+1,FALSE)&gt;D$12,D$12,VLOOKUP($B375,登坂計算!$B$15:$K$915,MATCH(D$18,登坂計算!$C$14:$X$14,0)+1,FALSE)))</f>
        <v>66.145774563302254</v>
      </c>
      <c r="E375" s="9">
        <f>IF(E$19=0,#N/A,IF(VLOOKUP($B375,登坂計算!$B$15:$K$915,MATCH(E$18,登坂計算!$C$14:$X$14,0)+1,FALSE)&gt;E$12,E$12,VLOOKUP($B375,登坂計算!$B$15:$K$915,MATCH(E$18,登坂計算!$C$14:$X$14,0)+1,FALSE)))</f>
        <v>96.278312120710339</v>
      </c>
      <c r="F375" s="9">
        <f>IF(F$19=0,#N/A,IF(VLOOKUP($B375,登坂計算!$B$15:$K$915,MATCH(F$18,登坂計算!$C$14:$X$14,0)+1,FALSE)&gt;F$12,F$12,VLOOKUP($B375,登坂計算!$B$15:$K$915,MATCH(F$18,登坂計算!$C$14:$X$14,0)+1,FALSE)))</f>
        <v>150.96701322329073</v>
      </c>
      <c r="G375" s="9">
        <f>IF(G$19=0,#N/A,IF(VLOOKUP($B375,登坂計算!$B$15:$K$915,MATCH(G$18,登坂計算!$C$14:$X$14,0)+1,FALSE)&gt;G$12,G$12,VLOOKUP($B375,登坂計算!$B$15:$K$915,MATCH(G$18,登坂計算!$C$14:$X$14,0)+1,FALSE)))</f>
        <v>341.71539350740142</v>
      </c>
      <c r="H375" s="9">
        <f>IF(H$19=0,#N/A,IF(VLOOKUP($B375,登坂計算!$B$15:$K$915,MATCH(H$18,登坂計算!$C$14:$X$14,0)+1,FALSE)&gt;H$12,H$12,VLOOKUP($B375,登坂計算!$B$15:$K$915,MATCH(H$18,登坂計算!$C$14:$X$14,0)+1,FALSE)))</f>
        <v>479.35076033677137</v>
      </c>
      <c r="I375" s="9" t="e">
        <f>IF(I$19=0,#N/A,IF(VLOOKUP($B375,登坂計算!$B$15:$K$915,MATCH(I$18,登坂計算!$C$14:$X$14,0)+1,FALSE)&gt;I$12,I$12,VLOOKUP($B375,登坂計算!$B$15:$K$915,MATCH(I$18,登坂計算!$C$14:$X$14,0)+1,FALSE)))</f>
        <v>#N/A</v>
      </c>
      <c r="J375" s="9" t="e">
        <f>IF(J$19=0,#N/A,IF(VLOOKUP($B375,登坂計算!$B$15:$K$915,MATCH(J$18,登坂計算!$C$14:$X$14,0)+1,FALSE)&gt;J$12,J$12,VLOOKUP($B375,登坂計算!$B$15:$K$915,MATCH(J$18,登坂計算!$C$14:$X$14,0)+1,FALSE)))</f>
        <v>#N/A</v>
      </c>
      <c r="K375" s="9" t="e">
        <f>IF(K$19=0,#N/A,IF(VLOOKUP($B375,登坂計算!$B$15:$K$915,MATCH(K$18,登坂計算!$C$14:$X$14,0)+1,FALSE)&gt;K$12,K$12,VLOOKUP($B375,登坂計算!$B$15:$K$915,MATCH(K$18,登坂計算!$C$14:$X$14,0)+1,FALSE)))</f>
        <v>#N/A</v>
      </c>
      <c r="L375" s="20" t="e">
        <f>IF(L$19=0,#N/A,IF(VLOOKUP($B375,登坂計算!$B$15:$K$915,MATCH(L$18,登坂計算!$C$14:$X$14,0)+1,FALSE)&gt;L$12,L$12,VLOOKUP($B375,登坂計算!$B$15:$K$915,MATCH(L$18,登坂計算!$C$14:$X$14,0)+1,FALSE)))</f>
        <v>#N/A</v>
      </c>
    </row>
    <row r="376" spans="2:12">
      <c r="B376" s="4">
        <f>登坂計算!B371</f>
        <v>35.6</v>
      </c>
      <c r="C376" s="5" t="e">
        <f t="shared" si="7"/>
        <v>#N/A</v>
      </c>
      <c r="D376" s="9">
        <f>IF(D$19=0,#N/A,IF(VLOOKUP($B376,登坂計算!$B$15:$K$915,MATCH(D$18,登坂計算!$C$14:$X$14,0)+1,FALSE)&gt;D$12,D$12,VLOOKUP($B376,登坂計算!$B$15:$K$915,MATCH(D$18,登坂計算!$C$14:$X$14,0)+1,FALSE)))</f>
        <v>65.99422984022668</v>
      </c>
      <c r="E376" s="9">
        <f>IF(E$19=0,#N/A,IF(VLOOKUP($B376,登坂計算!$B$15:$K$915,MATCH(E$18,登坂計算!$C$14:$X$14,0)+1,FALSE)&gt;E$12,E$12,VLOOKUP($B376,登坂計算!$B$15:$K$915,MATCH(E$18,登坂計算!$C$14:$X$14,0)+1,FALSE)))</f>
        <v>96.057731588622801</v>
      </c>
      <c r="F376" s="9">
        <f>IF(F$19=0,#N/A,IF(VLOOKUP($B376,登坂計算!$B$15:$K$915,MATCH(F$18,登坂計算!$C$14:$X$14,0)+1,FALSE)&gt;F$12,F$12,VLOOKUP($B376,登坂計算!$B$15:$K$915,MATCH(F$18,登坂計算!$C$14:$X$14,0)+1,FALSE)))</f>
        <v>150.62113694678609</v>
      </c>
      <c r="G376" s="9">
        <f>IF(G$19=0,#N/A,IF(VLOOKUP($B376,登坂計算!$B$15:$K$915,MATCH(G$18,登坂計算!$C$14:$X$14,0)+1,FALSE)&gt;G$12,G$12,VLOOKUP($B376,登坂計算!$B$15:$K$915,MATCH(G$18,登坂計算!$C$14:$X$14,0)+1,FALSE)))</f>
        <v>340.93249898357692</v>
      </c>
      <c r="H376" s="9">
        <f>IF(H$19=0,#N/A,IF(VLOOKUP($B376,登坂計算!$B$15:$K$915,MATCH(H$18,登坂計算!$C$14:$X$14,0)+1,FALSE)&gt;H$12,H$12,VLOOKUP($B376,登坂計算!$B$15:$K$915,MATCH(H$18,登坂計算!$C$14:$X$14,0)+1,FALSE)))</f>
        <v>478.25253329640651</v>
      </c>
      <c r="I376" s="9" t="e">
        <f>IF(I$19=0,#N/A,IF(VLOOKUP($B376,登坂計算!$B$15:$K$915,MATCH(I$18,登坂計算!$C$14:$X$14,0)+1,FALSE)&gt;I$12,I$12,VLOOKUP($B376,登坂計算!$B$15:$K$915,MATCH(I$18,登坂計算!$C$14:$X$14,0)+1,FALSE)))</f>
        <v>#N/A</v>
      </c>
      <c r="J376" s="9" t="e">
        <f>IF(J$19=0,#N/A,IF(VLOOKUP($B376,登坂計算!$B$15:$K$915,MATCH(J$18,登坂計算!$C$14:$X$14,0)+1,FALSE)&gt;J$12,J$12,VLOOKUP($B376,登坂計算!$B$15:$K$915,MATCH(J$18,登坂計算!$C$14:$X$14,0)+1,FALSE)))</f>
        <v>#N/A</v>
      </c>
      <c r="K376" s="9" t="e">
        <f>IF(K$19=0,#N/A,IF(VLOOKUP($B376,登坂計算!$B$15:$K$915,MATCH(K$18,登坂計算!$C$14:$X$14,0)+1,FALSE)&gt;K$12,K$12,VLOOKUP($B376,登坂計算!$B$15:$K$915,MATCH(K$18,登坂計算!$C$14:$X$14,0)+1,FALSE)))</f>
        <v>#N/A</v>
      </c>
      <c r="L376" s="20" t="e">
        <f>IF(L$19=0,#N/A,IF(VLOOKUP($B376,登坂計算!$B$15:$K$915,MATCH(L$18,登坂計算!$C$14:$X$14,0)+1,FALSE)&gt;L$12,L$12,VLOOKUP($B376,登坂計算!$B$15:$K$915,MATCH(L$18,登坂計算!$C$14:$X$14,0)+1,FALSE)))</f>
        <v>#N/A</v>
      </c>
    </row>
    <row r="377" spans="2:12">
      <c r="B377" s="4">
        <f>登坂計算!B372</f>
        <v>35.700000000000003</v>
      </c>
      <c r="C377" s="5" t="e">
        <f t="shared" si="7"/>
        <v>#N/A</v>
      </c>
      <c r="D377" s="9">
        <f>IF(D$19=0,#N/A,IF(VLOOKUP($B377,登坂計算!$B$15:$K$915,MATCH(D$18,登坂計算!$C$14:$X$14,0)+1,FALSE)&gt;D$12,D$12,VLOOKUP($B377,登坂計算!$B$15:$K$915,MATCH(D$18,登坂計算!$C$14:$X$14,0)+1,FALSE)))</f>
        <v>65.843578042056194</v>
      </c>
      <c r="E377" s="9">
        <f>IF(E$19=0,#N/A,IF(VLOOKUP($B377,登坂計算!$B$15:$K$915,MATCH(E$18,登坂計算!$C$14:$X$14,0)+1,FALSE)&gt;E$12,E$12,VLOOKUP($B377,登坂計算!$B$15:$K$915,MATCH(E$18,登坂計算!$C$14:$X$14,0)+1,FALSE)))</f>
        <v>95.838450751085333</v>
      </c>
      <c r="F377" s="9">
        <f>IF(F$19=0,#N/A,IF(VLOOKUP($B377,登坂計算!$B$15:$K$915,MATCH(F$18,登坂計算!$C$14:$X$14,0)+1,FALSE)&gt;F$12,F$12,VLOOKUP($B377,登坂計算!$B$15:$K$915,MATCH(F$18,登坂計算!$C$14:$X$14,0)+1,FALSE)))</f>
        <v>150.27729862670185</v>
      </c>
      <c r="G377" s="9">
        <f>IF(G$19=0,#N/A,IF(VLOOKUP($B377,登坂計算!$B$15:$K$915,MATCH(G$18,登坂計算!$C$14:$X$14,0)+1,FALSE)&gt;G$12,G$12,VLOOKUP($B377,登坂計算!$B$15:$K$915,MATCH(G$18,登坂計算!$C$14:$X$14,0)+1,FALSE)))</f>
        <v>340.15421739515648</v>
      </c>
      <c r="H377" s="9">
        <f>IF(H$19=0,#N/A,IF(VLOOKUP($B377,登坂計算!$B$15:$K$915,MATCH(H$18,登坂計算!$C$14:$X$14,0)+1,FALSE)&gt;H$12,H$12,VLOOKUP($B377,登坂計算!$B$15:$K$915,MATCH(H$18,登坂計算!$C$14:$X$14,0)+1,FALSE)))</f>
        <v>477.16077717931671</v>
      </c>
      <c r="I377" s="9" t="e">
        <f>IF(I$19=0,#N/A,IF(VLOOKUP($B377,登坂計算!$B$15:$K$915,MATCH(I$18,登坂計算!$C$14:$X$14,0)+1,FALSE)&gt;I$12,I$12,VLOOKUP($B377,登坂計算!$B$15:$K$915,MATCH(I$18,登坂計算!$C$14:$X$14,0)+1,FALSE)))</f>
        <v>#N/A</v>
      </c>
      <c r="J377" s="9" t="e">
        <f>IF(J$19=0,#N/A,IF(VLOOKUP($B377,登坂計算!$B$15:$K$915,MATCH(J$18,登坂計算!$C$14:$X$14,0)+1,FALSE)&gt;J$12,J$12,VLOOKUP($B377,登坂計算!$B$15:$K$915,MATCH(J$18,登坂計算!$C$14:$X$14,0)+1,FALSE)))</f>
        <v>#N/A</v>
      </c>
      <c r="K377" s="9" t="e">
        <f>IF(K$19=0,#N/A,IF(VLOOKUP($B377,登坂計算!$B$15:$K$915,MATCH(K$18,登坂計算!$C$14:$X$14,0)+1,FALSE)&gt;K$12,K$12,VLOOKUP($B377,登坂計算!$B$15:$K$915,MATCH(K$18,登坂計算!$C$14:$X$14,0)+1,FALSE)))</f>
        <v>#N/A</v>
      </c>
      <c r="L377" s="20" t="e">
        <f>IF(L$19=0,#N/A,IF(VLOOKUP($B377,登坂計算!$B$15:$K$915,MATCH(L$18,登坂計算!$C$14:$X$14,0)+1,FALSE)&gt;L$12,L$12,VLOOKUP($B377,登坂計算!$B$15:$K$915,MATCH(L$18,登坂計算!$C$14:$X$14,0)+1,FALSE)))</f>
        <v>#N/A</v>
      </c>
    </row>
    <row r="378" spans="2:12">
      <c r="B378" s="4">
        <f>登坂計算!B373</f>
        <v>35.799999999999997</v>
      </c>
      <c r="C378" s="5" t="e">
        <f t="shared" si="7"/>
        <v>#N/A</v>
      </c>
      <c r="D378" s="9">
        <f>IF(D$19=0,#N/A,IF(VLOOKUP($B378,登坂計算!$B$15:$K$915,MATCH(D$18,登坂計算!$C$14:$X$14,0)+1,FALSE)&gt;D$12,D$12,VLOOKUP($B378,登坂計算!$B$15:$K$915,MATCH(D$18,登坂計算!$C$14:$X$14,0)+1,FALSE)))</f>
        <v>65.693812152902282</v>
      </c>
      <c r="E378" s="9">
        <f>IF(E$19=0,#N/A,IF(VLOOKUP($B378,登坂計算!$B$15:$K$915,MATCH(E$18,登坂計算!$C$14:$X$14,0)+1,FALSE)&gt;E$12,E$12,VLOOKUP($B378,登坂計算!$B$15:$K$915,MATCH(E$18,登坂計算!$C$14:$X$14,0)+1,FALSE)))</f>
        <v>95.620459396139509</v>
      </c>
      <c r="F378" s="9">
        <f>IF(F$19=0,#N/A,IF(VLOOKUP($B378,登坂計算!$B$15:$K$915,MATCH(F$18,登坂計算!$C$14:$X$14,0)+1,FALSE)&gt;F$12,F$12,VLOOKUP($B378,登坂計算!$B$15:$K$915,MATCH(F$18,登坂計算!$C$14:$X$14,0)+1,FALSE)))</f>
        <v>149.93548225040925</v>
      </c>
      <c r="G378" s="9">
        <f>IF(G$19=0,#N/A,IF(VLOOKUP($B378,登坂計算!$B$15:$K$915,MATCH(G$18,登坂計算!$C$14:$X$14,0)+1,FALSE)&gt;G$12,G$12,VLOOKUP($B378,登坂計算!$B$15:$K$915,MATCH(G$18,登坂計算!$C$14:$X$14,0)+1,FALSE)))</f>
        <v>339.38051249738953</v>
      </c>
      <c r="H378" s="9">
        <f>IF(H$19=0,#N/A,IF(VLOOKUP($B378,登坂計算!$B$15:$K$915,MATCH(H$18,登坂計算!$C$14:$X$14,0)+1,FALSE)&gt;H$12,H$12,VLOOKUP($B378,登坂計算!$B$15:$K$915,MATCH(H$18,登坂計算!$C$14:$X$14,0)+1,FALSE)))</f>
        <v>476.07544114217143</v>
      </c>
      <c r="I378" s="9" t="e">
        <f>IF(I$19=0,#N/A,IF(VLOOKUP($B378,登坂計算!$B$15:$K$915,MATCH(I$18,登坂計算!$C$14:$X$14,0)+1,FALSE)&gt;I$12,I$12,VLOOKUP($B378,登坂計算!$B$15:$K$915,MATCH(I$18,登坂計算!$C$14:$X$14,0)+1,FALSE)))</f>
        <v>#N/A</v>
      </c>
      <c r="J378" s="9" t="e">
        <f>IF(J$19=0,#N/A,IF(VLOOKUP($B378,登坂計算!$B$15:$K$915,MATCH(J$18,登坂計算!$C$14:$X$14,0)+1,FALSE)&gt;J$12,J$12,VLOOKUP($B378,登坂計算!$B$15:$K$915,MATCH(J$18,登坂計算!$C$14:$X$14,0)+1,FALSE)))</f>
        <v>#N/A</v>
      </c>
      <c r="K378" s="9" t="e">
        <f>IF(K$19=0,#N/A,IF(VLOOKUP($B378,登坂計算!$B$15:$K$915,MATCH(K$18,登坂計算!$C$14:$X$14,0)+1,FALSE)&gt;K$12,K$12,VLOOKUP($B378,登坂計算!$B$15:$K$915,MATCH(K$18,登坂計算!$C$14:$X$14,0)+1,FALSE)))</f>
        <v>#N/A</v>
      </c>
      <c r="L378" s="20" t="e">
        <f>IF(L$19=0,#N/A,IF(VLOOKUP($B378,登坂計算!$B$15:$K$915,MATCH(L$18,登坂計算!$C$14:$X$14,0)+1,FALSE)&gt;L$12,L$12,VLOOKUP($B378,登坂計算!$B$15:$K$915,MATCH(L$18,登坂計算!$C$14:$X$14,0)+1,FALSE)))</f>
        <v>#N/A</v>
      </c>
    </row>
    <row r="379" spans="2:12">
      <c r="B379" s="4">
        <f>登坂計算!B374</f>
        <v>35.9</v>
      </c>
      <c r="C379" s="5" t="e">
        <f t="shared" si="7"/>
        <v>#N/A</v>
      </c>
      <c r="D379" s="9">
        <f>IF(D$19=0,#N/A,IF(VLOOKUP($B379,登坂計算!$B$15:$K$915,MATCH(D$18,登坂計算!$C$14:$X$14,0)+1,FALSE)&gt;D$12,D$12,VLOOKUP($B379,登坂計算!$B$15:$K$915,MATCH(D$18,登坂計算!$C$14:$X$14,0)+1,FALSE)))</f>
        <v>65.544925231960491</v>
      </c>
      <c r="E379" s="9">
        <f>IF(E$19=0,#N/A,IF(VLOOKUP($B379,登坂計算!$B$15:$K$915,MATCH(E$18,登坂計算!$C$14:$X$14,0)+1,FALSE)&gt;E$12,E$12,VLOOKUP($B379,登坂計算!$B$15:$K$915,MATCH(E$18,登坂計算!$C$14:$X$14,0)+1,FALSE)))</f>
        <v>95.403747421115213</v>
      </c>
      <c r="F379" s="9">
        <f>IF(F$19=0,#N/A,IF(VLOOKUP($B379,登坂計算!$B$15:$K$915,MATCH(F$18,登坂計算!$C$14:$X$14,0)+1,FALSE)&gt;F$12,F$12,VLOOKUP($B379,登坂計算!$B$15:$K$915,MATCH(F$18,登坂計算!$C$14:$X$14,0)+1,FALSE)))</f>
        <v>149.59567197664666</v>
      </c>
      <c r="G379" s="9">
        <f>IF(G$19=0,#N/A,IF(VLOOKUP($B379,登坂計算!$B$15:$K$915,MATCH(G$18,登坂計算!$C$14:$X$14,0)+1,FALSE)&gt;G$12,G$12,VLOOKUP($B379,登坂計算!$B$15:$K$915,MATCH(G$18,登坂計算!$C$14:$X$14,0)+1,FALSE)))</f>
        <v>338.61134843341688</v>
      </c>
      <c r="H379" s="9">
        <f>IF(H$19=0,#N/A,IF(VLOOKUP($B379,登坂計算!$B$15:$K$915,MATCH(H$18,登坂計算!$C$14:$X$14,0)+1,FALSE)&gt;H$12,H$12,VLOOKUP($B379,登坂計算!$B$15:$K$915,MATCH(H$18,登坂計算!$C$14:$X$14,0)+1,FALSE)))</f>
        <v>474.99647488576534</v>
      </c>
      <c r="I379" s="9" t="e">
        <f>IF(I$19=0,#N/A,IF(VLOOKUP($B379,登坂計算!$B$15:$K$915,MATCH(I$18,登坂計算!$C$14:$X$14,0)+1,FALSE)&gt;I$12,I$12,VLOOKUP($B379,登坂計算!$B$15:$K$915,MATCH(I$18,登坂計算!$C$14:$X$14,0)+1,FALSE)))</f>
        <v>#N/A</v>
      </c>
      <c r="J379" s="9" t="e">
        <f>IF(J$19=0,#N/A,IF(VLOOKUP($B379,登坂計算!$B$15:$K$915,MATCH(J$18,登坂計算!$C$14:$X$14,0)+1,FALSE)&gt;J$12,J$12,VLOOKUP($B379,登坂計算!$B$15:$K$915,MATCH(J$18,登坂計算!$C$14:$X$14,0)+1,FALSE)))</f>
        <v>#N/A</v>
      </c>
      <c r="K379" s="9" t="e">
        <f>IF(K$19=0,#N/A,IF(VLOOKUP($B379,登坂計算!$B$15:$K$915,MATCH(K$18,登坂計算!$C$14:$X$14,0)+1,FALSE)&gt;K$12,K$12,VLOOKUP($B379,登坂計算!$B$15:$K$915,MATCH(K$18,登坂計算!$C$14:$X$14,0)+1,FALSE)))</f>
        <v>#N/A</v>
      </c>
      <c r="L379" s="20" t="e">
        <f>IF(L$19=0,#N/A,IF(VLOOKUP($B379,登坂計算!$B$15:$K$915,MATCH(L$18,登坂計算!$C$14:$X$14,0)+1,FALSE)&gt;L$12,L$12,VLOOKUP($B379,登坂計算!$B$15:$K$915,MATCH(L$18,登坂計算!$C$14:$X$14,0)+1,FALSE)))</f>
        <v>#N/A</v>
      </c>
    </row>
    <row r="380" spans="2:12">
      <c r="B380" s="4">
        <f>登坂計算!B375</f>
        <v>36</v>
      </c>
      <c r="C380" s="5" t="e">
        <f t="shared" si="7"/>
        <v>#N/A</v>
      </c>
      <c r="D380" s="9">
        <f>IF(D$19=0,#N/A,IF(VLOOKUP($B380,登坂計算!$B$15:$K$915,MATCH(D$18,登坂計算!$C$14:$X$14,0)+1,FALSE)&gt;D$12,D$12,VLOOKUP($B380,登坂計算!$B$15:$K$915,MATCH(D$18,登坂計算!$C$14:$X$14,0)+1,FALSE)))</f>
        <v>65.396910412516604</v>
      </c>
      <c r="E380" s="9">
        <f>IF(E$19=0,#N/A,IF(VLOOKUP($B380,登坂計算!$B$15:$K$915,MATCH(E$18,登坂計算!$C$14:$X$14,0)+1,FALSE)&gt;E$12,E$12,VLOOKUP($B380,登坂計算!$B$15:$K$915,MATCH(E$18,登坂計算!$C$14:$X$14,0)+1,FALSE)))</f>
        <v>95.188304831184226</v>
      </c>
      <c r="F380" s="9">
        <f>IF(F$19=0,#N/A,IF(VLOOKUP($B380,登坂計算!$B$15:$K$915,MATCH(F$18,登坂計算!$C$14:$X$14,0)+1,FALSE)&gt;F$12,F$12,VLOOKUP($B380,登坂計算!$B$15:$K$915,MATCH(F$18,登坂計算!$C$14:$X$14,0)+1,FALSE)))</f>
        <v>149.25785213325148</v>
      </c>
      <c r="G380" s="9">
        <f>IF(G$19=0,#N/A,IF(VLOOKUP($B380,登坂計算!$B$15:$K$915,MATCH(G$18,登坂計算!$C$14:$X$14,0)+1,FALSE)&gt;G$12,G$12,VLOOKUP($B380,登坂計算!$B$15:$K$915,MATCH(G$18,登坂計算!$C$14:$X$14,0)+1,FALSE)))</f>
        <v>337.84668972913659</v>
      </c>
      <c r="H380" s="9">
        <f>IF(H$19=0,#N/A,IF(VLOOKUP($B380,登坂計算!$B$15:$K$915,MATCH(H$18,登坂計算!$C$14:$X$14,0)+1,FALSE)&gt;H$12,H$12,VLOOKUP($B380,登坂計算!$B$15:$K$915,MATCH(H$18,登坂計算!$C$14:$X$14,0)+1,FALSE)))</f>
        <v>473.92382864781655</v>
      </c>
      <c r="I380" s="9" t="e">
        <f>IF(I$19=0,#N/A,IF(VLOOKUP($B380,登坂計算!$B$15:$K$915,MATCH(I$18,登坂計算!$C$14:$X$14,0)+1,FALSE)&gt;I$12,I$12,VLOOKUP($B380,登坂計算!$B$15:$K$915,MATCH(I$18,登坂計算!$C$14:$X$14,0)+1,FALSE)))</f>
        <v>#N/A</v>
      </c>
      <c r="J380" s="9" t="e">
        <f>IF(J$19=0,#N/A,IF(VLOOKUP($B380,登坂計算!$B$15:$K$915,MATCH(J$18,登坂計算!$C$14:$X$14,0)+1,FALSE)&gt;J$12,J$12,VLOOKUP($B380,登坂計算!$B$15:$K$915,MATCH(J$18,登坂計算!$C$14:$X$14,0)+1,FALSE)))</f>
        <v>#N/A</v>
      </c>
      <c r="K380" s="9" t="e">
        <f>IF(K$19=0,#N/A,IF(VLOOKUP($B380,登坂計算!$B$15:$K$915,MATCH(K$18,登坂計算!$C$14:$X$14,0)+1,FALSE)&gt;K$12,K$12,VLOOKUP($B380,登坂計算!$B$15:$K$915,MATCH(K$18,登坂計算!$C$14:$X$14,0)+1,FALSE)))</f>
        <v>#N/A</v>
      </c>
      <c r="L380" s="20" t="e">
        <f>IF(L$19=0,#N/A,IF(VLOOKUP($B380,登坂計算!$B$15:$K$915,MATCH(L$18,登坂計算!$C$14:$X$14,0)+1,FALSE)&gt;L$12,L$12,VLOOKUP($B380,登坂計算!$B$15:$K$915,MATCH(L$18,登坂計算!$C$14:$X$14,0)+1,FALSE)))</f>
        <v>#N/A</v>
      </c>
    </row>
    <row r="381" spans="2:12">
      <c r="B381" s="4">
        <f>登坂計算!B376</f>
        <v>36.1</v>
      </c>
      <c r="C381" s="5" t="e">
        <f t="shared" si="7"/>
        <v>#N/A</v>
      </c>
      <c r="D381" s="9">
        <f>IF(D$19=0,#N/A,IF(VLOOKUP($B381,登坂計算!$B$15:$K$915,MATCH(D$18,登坂計算!$C$14:$X$14,0)+1,FALSE)&gt;D$12,D$12,VLOOKUP($B381,登坂計算!$B$15:$K$915,MATCH(D$18,登坂計算!$C$14:$X$14,0)+1,FALSE)))</f>
        <v>65.249760900968511</v>
      </c>
      <c r="E381" s="9">
        <f>IF(E$19=0,#N/A,IF(VLOOKUP($B381,登坂計算!$B$15:$K$915,MATCH(E$18,登坂計算!$C$14:$X$14,0)+1,FALSE)&gt;E$12,E$12,VLOOKUP($B381,登坂計算!$B$15:$K$915,MATCH(E$18,登坂計算!$C$14:$X$14,0)+1,FALSE)))</f>
        <v>94.974121737936457</v>
      </c>
      <c r="F381" s="9">
        <f>IF(F$19=0,#N/A,IF(VLOOKUP($B381,登坂計算!$B$15:$K$915,MATCH(F$18,登坂計算!$C$14:$X$14,0)+1,FALSE)&gt;F$12,F$12,VLOOKUP($B381,登坂計算!$B$15:$K$915,MATCH(F$18,登坂計算!$C$14:$X$14,0)+1,FALSE)))</f>
        <v>148.92200721492756</v>
      </c>
      <c r="G381" s="9">
        <f>IF(G$19=0,#N/A,IF(VLOOKUP($B381,登坂計算!$B$15:$K$915,MATCH(G$18,登坂計算!$C$14:$X$14,0)+1,FALSE)&gt;G$12,G$12,VLOOKUP($B381,登坂計算!$B$15:$K$915,MATCH(G$18,登坂計算!$C$14:$X$14,0)+1,FALSE)))</f>
        <v>337.08650128815066</v>
      </c>
      <c r="H381" s="9">
        <f>IF(H$19=0,#N/A,IF(VLOOKUP($B381,登坂計算!$B$15:$K$915,MATCH(H$18,登坂計算!$C$14:$X$14,0)+1,FALSE)&gt;H$12,H$12,VLOOKUP($B381,登坂計算!$B$15:$K$915,MATCH(H$18,登坂計算!$C$14:$X$14,0)+1,FALSE)))</f>
        <v>472.85745319587795</v>
      </c>
      <c r="I381" s="9" t="e">
        <f>IF(I$19=0,#N/A,IF(VLOOKUP($B381,登坂計算!$B$15:$K$915,MATCH(I$18,登坂計算!$C$14:$X$14,0)+1,FALSE)&gt;I$12,I$12,VLOOKUP($B381,登坂計算!$B$15:$K$915,MATCH(I$18,登坂計算!$C$14:$X$14,0)+1,FALSE)))</f>
        <v>#N/A</v>
      </c>
      <c r="J381" s="9" t="e">
        <f>IF(J$19=0,#N/A,IF(VLOOKUP($B381,登坂計算!$B$15:$K$915,MATCH(J$18,登坂計算!$C$14:$X$14,0)+1,FALSE)&gt;J$12,J$12,VLOOKUP($B381,登坂計算!$B$15:$K$915,MATCH(J$18,登坂計算!$C$14:$X$14,0)+1,FALSE)))</f>
        <v>#N/A</v>
      </c>
      <c r="K381" s="9" t="e">
        <f>IF(K$19=0,#N/A,IF(VLOOKUP($B381,登坂計算!$B$15:$K$915,MATCH(K$18,登坂計算!$C$14:$X$14,0)+1,FALSE)&gt;K$12,K$12,VLOOKUP($B381,登坂計算!$B$15:$K$915,MATCH(K$18,登坂計算!$C$14:$X$14,0)+1,FALSE)))</f>
        <v>#N/A</v>
      </c>
      <c r="L381" s="20" t="e">
        <f>IF(L$19=0,#N/A,IF(VLOOKUP($B381,登坂計算!$B$15:$K$915,MATCH(L$18,登坂計算!$C$14:$X$14,0)+1,FALSE)&gt;L$12,L$12,VLOOKUP($B381,登坂計算!$B$15:$K$915,MATCH(L$18,登坂計算!$C$14:$X$14,0)+1,FALSE)))</f>
        <v>#N/A</v>
      </c>
    </row>
    <row r="382" spans="2:12">
      <c r="B382" s="4">
        <f>登坂計算!B377</f>
        <v>36.200000000000003</v>
      </c>
      <c r="C382" s="5" t="e">
        <f t="shared" si="7"/>
        <v>#N/A</v>
      </c>
      <c r="D382" s="9">
        <f>IF(D$19=0,#N/A,IF(VLOOKUP($B382,登坂計算!$B$15:$K$915,MATCH(D$18,登坂計算!$C$14:$X$14,0)+1,FALSE)&gt;D$12,D$12,VLOOKUP($B382,登坂計算!$B$15:$K$915,MATCH(D$18,登坂計算!$C$14:$X$14,0)+1,FALSE)))</f>
        <v>65.103469975863419</v>
      </c>
      <c r="E382" s="9">
        <f>IF(E$19=0,#N/A,IF(VLOOKUP($B382,登坂計算!$B$15:$K$915,MATCH(E$18,登坂計算!$C$14:$X$14,0)+1,FALSE)&gt;E$12,E$12,VLOOKUP($B382,登坂計算!$B$15:$K$915,MATCH(E$18,登坂計算!$C$14:$X$14,0)+1,FALSE)))</f>
        <v>94.761188357978568</v>
      </c>
      <c r="F382" s="9">
        <f>IF(F$19=0,#N/A,IF(VLOOKUP($B382,登坂計算!$B$15:$K$915,MATCH(F$18,登坂計算!$C$14:$X$14,0)+1,FALSE)&gt;F$12,F$12,VLOOKUP($B382,登坂計算!$B$15:$K$915,MATCH(F$18,登坂計算!$C$14:$X$14,0)+1,FALSE)))</f>
        <v>148.58812188104804</v>
      </c>
      <c r="G382" s="9">
        <f>IF(G$19=0,#N/A,IF(VLOOKUP($B382,登坂計算!$B$15:$K$915,MATCH(G$18,登坂計算!$C$14:$X$14,0)+1,FALSE)&gt;G$12,G$12,VLOOKUP($B382,登坂計算!$B$15:$K$915,MATCH(G$18,登坂計算!$C$14:$X$14,0)+1,FALSE)))</f>
        <v>336.33074838679175</v>
      </c>
      <c r="H382" s="9">
        <f>IF(H$19=0,#N/A,IF(VLOOKUP($B382,登坂計算!$B$15:$K$915,MATCH(H$18,登坂計算!$C$14:$X$14,0)+1,FALSE)&gt;H$12,H$12,VLOOKUP($B382,登坂計算!$B$15:$K$915,MATCH(H$18,登坂計算!$C$14:$X$14,0)+1,FALSE)))</f>
        <v>471.79729982036059</v>
      </c>
      <c r="I382" s="9" t="e">
        <f>IF(I$19=0,#N/A,IF(VLOOKUP($B382,登坂計算!$B$15:$K$915,MATCH(I$18,登坂計算!$C$14:$X$14,0)+1,FALSE)&gt;I$12,I$12,VLOOKUP($B382,登坂計算!$B$15:$K$915,MATCH(I$18,登坂計算!$C$14:$X$14,0)+1,FALSE)))</f>
        <v>#N/A</v>
      </c>
      <c r="J382" s="9" t="e">
        <f>IF(J$19=0,#N/A,IF(VLOOKUP($B382,登坂計算!$B$15:$K$915,MATCH(J$18,登坂計算!$C$14:$X$14,0)+1,FALSE)&gt;J$12,J$12,VLOOKUP($B382,登坂計算!$B$15:$K$915,MATCH(J$18,登坂計算!$C$14:$X$14,0)+1,FALSE)))</f>
        <v>#N/A</v>
      </c>
      <c r="K382" s="9" t="e">
        <f>IF(K$19=0,#N/A,IF(VLOOKUP($B382,登坂計算!$B$15:$K$915,MATCH(K$18,登坂計算!$C$14:$X$14,0)+1,FALSE)&gt;K$12,K$12,VLOOKUP($B382,登坂計算!$B$15:$K$915,MATCH(K$18,登坂計算!$C$14:$X$14,0)+1,FALSE)))</f>
        <v>#N/A</v>
      </c>
      <c r="L382" s="20" t="e">
        <f>IF(L$19=0,#N/A,IF(VLOOKUP($B382,登坂計算!$B$15:$K$915,MATCH(L$18,登坂計算!$C$14:$X$14,0)+1,FALSE)&gt;L$12,L$12,VLOOKUP($B382,登坂計算!$B$15:$K$915,MATCH(L$18,登坂計算!$C$14:$X$14,0)+1,FALSE)))</f>
        <v>#N/A</v>
      </c>
    </row>
    <row r="383" spans="2:12">
      <c r="B383" s="4">
        <f>登坂計算!B378</f>
        <v>36.299999999999997</v>
      </c>
      <c r="C383" s="5" t="e">
        <f t="shared" si="7"/>
        <v>#N/A</v>
      </c>
      <c r="D383" s="9">
        <f>IF(D$19=0,#N/A,IF(VLOOKUP($B383,登坂計算!$B$15:$K$915,MATCH(D$18,登坂計算!$C$14:$X$14,0)+1,FALSE)&gt;D$12,D$12,VLOOKUP($B383,登坂計算!$B$15:$K$915,MATCH(D$18,登坂計算!$C$14:$X$14,0)+1,FALSE)))</f>
        <v>64.958030986950604</v>
      </c>
      <c r="E383" s="9">
        <f>IF(E$19=0,#N/A,IF(VLOOKUP($B383,登坂計算!$B$15:$K$915,MATCH(E$18,登坂計算!$C$14:$X$14,0)+1,FALSE)&gt;E$12,E$12,VLOOKUP($B383,登坂計算!$B$15:$K$915,MATCH(E$18,登坂計算!$C$14:$X$14,0)+1,FALSE)))</f>
        <v>94.549495011555251</v>
      </c>
      <c r="F383" s="9">
        <f>IF(F$19=0,#N/A,IF(VLOOKUP($B383,登坂計算!$B$15:$K$915,MATCH(F$18,登坂計算!$C$14:$X$14,0)+1,FALSE)&gt;F$12,F$12,VLOOKUP($B383,登坂計算!$B$15:$K$915,MATCH(F$18,登坂計算!$C$14:$X$14,0)+1,FALSE)))</f>
        <v>148.2561809534931</v>
      </c>
      <c r="G383" s="9">
        <f>IF(G$19=0,#N/A,IF(VLOOKUP($B383,登坂計算!$B$15:$K$915,MATCH(G$18,登坂計算!$C$14:$X$14,0)+1,FALSE)&gt;G$12,G$12,VLOOKUP($B383,登坂計算!$B$15:$K$915,MATCH(G$18,登坂計算!$C$14:$X$14,0)+1,FALSE)))</f>
        <v>335.57939666922891</v>
      </c>
      <c r="H383" s="9">
        <f>IF(H$19=0,#N/A,IF(VLOOKUP($B383,登坂計算!$B$15:$K$915,MATCH(H$18,登坂計算!$C$14:$X$14,0)+1,FALSE)&gt;H$12,H$12,VLOOKUP($B383,登坂計算!$B$15:$K$915,MATCH(H$18,登坂計算!$C$14:$X$14,0)+1,FALSE)))</f>
        <v>470.7433203276683</v>
      </c>
      <c r="I383" s="9" t="e">
        <f>IF(I$19=0,#N/A,IF(VLOOKUP($B383,登坂計算!$B$15:$K$915,MATCH(I$18,登坂計算!$C$14:$X$14,0)+1,FALSE)&gt;I$12,I$12,VLOOKUP($B383,登坂計算!$B$15:$K$915,MATCH(I$18,登坂計算!$C$14:$X$14,0)+1,FALSE)))</f>
        <v>#N/A</v>
      </c>
      <c r="J383" s="9" t="e">
        <f>IF(J$19=0,#N/A,IF(VLOOKUP($B383,登坂計算!$B$15:$K$915,MATCH(J$18,登坂計算!$C$14:$X$14,0)+1,FALSE)&gt;J$12,J$12,VLOOKUP($B383,登坂計算!$B$15:$K$915,MATCH(J$18,登坂計算!$C$14:$X$14,0)+1,FALSE)))</f>
        <v>#N/A</v>
      </c>
      <c r="K383" s="9" t="e">
        <f>IF(K$19=0,#N/A,IF(VLOOKUP($B383,登坂計算!$B$15:$K$915,MATCH(K$18,登坂計算!$C$14:$X$14,0)+1,FALSE)&gt;K$12,K$12,VLOOKUP($B383,登坂計算!$B$15:$K$915,MATCH(K$18,登坂計算!$C$14:$X$14,0)+1,FALSE)))</f>
        <v>#N/A</v>
      </c>
      <c r="L383" s="20" t="e">
        <f>IF(L$19=0,#N/A,IF(VLOOKUP($B383,登坂計算!$B$15:$K$915,MATCH(L$18,登坂計算!$C$14:$X$14,0)+1,FALSE)&gt;L$12,L$12,VLOOKUP($B383,登坂計算!$B$15:$K$915,MATCH(L$18,登坂計算!$C$14:$X$14,0)+1,FALSE)))</f>
        <v>#N/A</v>
      </c>
    </row>
    <row r="384" spans="2:12">
      <c r="B384" s="4">
        <f>登坂計算!B379</f>
        <v>36.4</v>
      </c>
      <c r="C384" s="5" t="e">
        <f t="shared" si="7"/>
        <v>#N/A</v>
      </c>
      <c r="D384" s="9">
        <f>IF(D$19=0,#N/A,IF(VLOOKUP($B384,登坂計算!$B$15:$K$915,MATCH(D$18,登坂計算!$C$14:$X$14,0)+1,FALSE)&gt;D$12,D$12,VLOOKUP($B384,登坂計算!$B$15:$K$915,MATCH(D$18,登坂計算!$C$14:$X$14,0)+1,FALSE)))</f>
        <v>64.813437354248791</v>
      </c>
      <c r="E384" s="9">
        <f>IF(E$19=0,#N/A,IF(VLOOKUP($B384,登坂計算!$B$15:$K$915,MATCH(E$18,登坂計算!$C$14:$X$14,0)+1,FALSE)&gt;E$12,E$12,VLOOKUP($B384,登坂計算!$B$15:$K$915,MATCH(E$18,登坂計算!$C$14:$X$14,0)+1,FALSE)))</f>
        <v>94.33903212119165</v>
      </c>
      <c r="F384" s="9">
        <f>IF(F$19=0,#N/A,IF(VLOOKUP($B384,登坂計算!$B$15:$K$915,MATCH(F$18,登坂計算!$C$14:$X$14,0)+1,FALSE)&gt;F$12,F$12,VLOOKUP($B384,登坂計算!$B$15:$K$915,MATCH(F$18,登坂計算!$C$14:$X$14,0)+1,FALSE)))</f>
        <v>147.92616941452161</v>
      </c>
      <c r="G384" s="9">
        <f>IF(G$19=0,#N/A,IF(VLOOKUP($B384,登坂計算!$B$15:$K$915,MATCH(G$18,登坂計算!$C$14:$X$14,0)+1,FALSE)&gt;G$12,G$12,VLOOKUP($B384,登坂計算!$B$15:$K$915,MATCH(G$18,登坂計算!$C$14:$X$14,0)+1,FALSE)))</f>
        <v>334.83241214265001</v>
      </c>
      <c r="H384" s="9">
        <f>IF(H$19=0,#N/A,IF(VLOOKUP($B384,登坂計算!$B$15:$K$915,MATCH(H$18,登坂計算!$C$14:$X$14,0)+1,FALSE)&gt;H$12,H$12,VLOOKUP($B384,登坂計算!$B$15:$K$915,MATCH(H$18,登坂計算!$C$14:$X$14,0)+1,FALSE)))</f>
        <v>469.69546703343957</v>
      </c>
      <c r="I384" s="9" t="e">
        <f>IF(I$19=0,#N/A,IF(VLOOKUP($B384,登坂計算!$B$15:$K$915,MATCH(I$18,登坂計算!$C$14:$X$14,0)+1,FALSE)&gt;I$12,I$12,VLOOKUP($B384,登坂計算!$B$15:$K$915,MATCH(I$18,登坂計算!$C$14:$X$14,0)+1,FALSE)))</f>
        <v>#N/A</v>
      </c>
      <c r="J384" s="9" t="e">
        <f>IF(J$19=0,#N/A,IF(VLOOKUP($B384,登坂計算!$B$15:$K$915,MATCH(J$18,登坂計算!$C$14:$X$14,0)+1,FALSE)&gt;J$12,J$12,VLOOKUP($B384,登坂計算!$B$15:$K$915,MATCH(J$18,登坂計算!$C$14:$X$14,0)+1,FALSE)))</f>
        <v>#N/A</v>
      </c>
      <c r="K384" s="9" t="e">
        <f>IF(K$19=0,#N/A,IF(VLOOKUP($B384,登坂計算!$B$15:$K$915,MATCH(K$18,登坂計算!$C$14:$X$14,0)+1,FALSE)&gt;K$12,K$12,VLOOKUP($B384,登坂計算!$B$15:$K$915,MATCH(K$18,登坂計算!$C$14:$X$14,0)+1,FALSE)))</f>
        <v>#N/A</v>
      </c>
      <c r="L384" s="20" t="e">
        <f>IF(L$19=0,#N/A,IF(VLOOKUP($B384,登坂計算!$B$15:$K$915,MATCH(L$18,登坂計算!$C$14:$X$14,0)+1,FALSE)&gt;L$12,L$12,VLOOKUP($B384,登坂計算!$B$15:$K$915,MATCH(L$18,登坂計算!$C$14:$X$14,0)+1,FALSE)))</f>
        <v>#N/A</v>
      </c>
    </row>
    <row r="385" spans="2:12">
      <c r="B385" s="4">
        <f>登坂計算!B380</f>
        <v>36.5</v>
      </c>
      <c r="C385" s="5" t="e">
        <f t="shared" si="7"/>
        <v>#N/A</v>
      </c>
      <c r="D385" s="9">
        <f>IF(D$19=0,#N/A,IF(VLOOKUP($B385,登坂計算!$B$15:$K$915,MATCH(D$18,登坂計算!$C$14:$X$14,0)+1,FALSE)&gt;D$12,D$12,VLOOKUP($B385,登坂計算!$B$15:$K$915,MATCH(D$18,登坂計算!$C$14:$X$14,0)+1,FALSE)))</f>
        <v>64.669682567128291</v>
      </c>
      <c r="E385" s="9">
        <f>IF(E$19=0,#N/A,IF(VLOOKUP($B385,登坂計算!$B$15:$K$915,MATCH(E$18,登坂計算!$C$14:$X$14,0)+1,FALSE)&gt;E$12,E$12,VLOOKUP($B385,登坂計算!$B$15:$K$915,MATCH(E$18,登坂計算!$C$14:$X$14,0)+1,FALSE)))</f>
        <v>94.129790210357442</v>
      </c>
      <c r="F385" s="9">
        <f>IF(F$19=0,#N/A,IF(VLOOKUP($B385,登坂計算!$B$15:$K$915,MATCH(F$18,登坂計算!$C$14:$X$14,0)+1,FALSE)&gt;F$12,F$12,VLOOKUP($B385,登坂計算!$B$15:$K$915,MATCH(F$18,登坂計算!$C$14:$X$14,0)+1,FALSE)))</f>
        <v>147.59807240467615</v>
      </c>
      <c r="G385" s="9">
        <f>IF(G$19=0,#N/A,IF(VLOOKUP($B385,登坂計算!$B$15:$K$915,MATCH(G$18,登坂計算!$C$14:$X$14,0)+1,FALSE)&gt;G$12,G$12,VLOOKUP($B385,登坂計算!$B$15:$K$915,MATCH(G$18,登坂計算!$C$14:$X$14,0)+1,FALSE)))</f>
        <v>334.08976117251979</v>
      </c>
      <c r="H385" s="9">
        <f>IF(H$19=0,#N/A,IF(VLOOKUP($B385,登坂計算!$B$15:$K$915,MATCH(H$18,登坂計算!$C$14:$X$14,0)+1,FALSE)&gt;H$12,H$12,VLOOKUP($B385,登坂計算!$B$15:$K$915,MATCH(H$18,登坂計算!$C$14:$X$14,0)+1,FALSE)))</f>
        <v>468.65369275589575</v>
      </c>
      <c r="I385" s="9" t="e">
        <f>IF(I$19=0,#N/A,IF(VLOOKUP($B385,登坂計算!$B$15:$K$915,MATCH(I$18,登坂計算!$C$14:$X$14,0)+1,FALSE)&gt;I$12,I$12,VLOOKUP($B385,登坂計算!$B$15:$K$915,MATCH(I$18,登坂計算!$C$14:$X$14,0)+1,FALSE)))</f>
        <v>#N/A</v>
      </c>
      <c r="J385" s="9" t="e">
        <f>IF(J$19=0,#N/A,IF(VLOOKUP($B385,登坂計算!$B$15:$K$915,MATCH(J$18,登坂計算!$C$14:$X$14,0)+1,FALSE)&gt;J$12,J$12,VLOOKUP($B385,登坂計算!$B$15:$K$915,MATCH(J$18,登坂計算!$C$14:$X$14,0)+1,FALSE)))</f>
        <v>#N/A</v>
      </c>
      <c r="K385" s="9" t="e">
        <f>IF(K$19=0,#N/A,IF(VLOOKUP($B385,登坂計算!$B$15:$K$915,MATCH(K$18,登坂計算!$C$14:$X$14,0)+1,FALSE)&gt;K$12,K$12,VLOOKUP($B385,登坂計算!$B$15:$K$915,MATCH(K$18,登坂計算!$C$14:$X$14,0)+1,FALSE)))</f>
        <v>#N/A</v>
      </c>
      <c r="L385" s="20" t="e">
        <f>IF(L$19=0,#N/A,IF(VLOOKUP($B385,登坂計算!$B$15:$K$915,MATCH(L$18,登坂計算!$C$14:$X$14,0)+1,FALSE)&gt;L$12,L$12,VLOOKUP($B385,登坂計算!$B$15:$K$915,MATCH(L$18,登坂計算!$C$14:$X$14,0)+1,FALSE)))</f>
        <v>#N/A</v>
      </c>
    </row>
    <row r="386" spans="2:12">
      <c r="B386" s="4">
        <f>登坂計算!B381</f>
        <v>36.6</v>
      </c>
      <c r="C386" s="5" t="e">
        <f t="shared" si="7"/>
        <v>#N/A</v>
      </c>
      <c r="D386" s="9">
        <f>IF(D$19=0,#N/A,IF(VLOOKUP($B386,登坂計算!$B$15:$K$915,MATCH(D$18,登坂計算!$C$14:$X$14,0)+1,FALSE)&gt;D$12,D$12,VLOOKUP($B386,登坂計算!$B$15:$K$915,MATCH(D$18,登坂計算!$C$14:$X$14,0)+1,FALSE)))</f>
        <v>64.526760183407518</v>
      </c>
      <c r="E386" s="9">
        <f>IF(E$19=0,#N/A,IF(VLOOKUP($B386,登坂計算!$B$15:$K$915,MATCH(E$18,登坂計算!$C$14:$X$14,0)+1,FALSE)&gt;E$12,E$12,VLOOKUP($B386,登坂計算!$B$15:$K$915,MATCH(E$18,登坂計算!$C$14:$X$14,0)+1,FALSE)))</f>
        <v>93.921759902151791</v>
      </c>
      <c r="F386" s="9">
        <f>IF(F$19=0,#N/A,IF(VLOOKUP($B386,登坂計算!$B$15:$K$915,MATCH(F$18,登坂計算!$C$14:$X$14,0)+1,FALSE)&gt;F$12,F$12,VLOOKUP($B386,登坂計算!$B$15:$K$915,MATCH(F$18,登坂計算!$C$14:$X$14,0)+1,FALSE)))</f>
        <v>147.27187522072103</v>
      </c>
      <c r="G386" s="9">
        <f>IF(G$19=0,#N/A,IF(VLOOKUP($B386,登坂計算!$B$15:$K$915,MATCH(G$18,登坂計算!$C$14:$X$14,0)+1,FALSE)&gt;G$12,G$12,VLOOKUP($B386,登坂計算!$B$15:$K$915,MATCH(G$18,登坂計算!$C$14:$X$14,0)+1,FALSE)))</f>
        <v>333.35141047791228</v>
      </c>
      <c r="H386" s="9">
        <f>IF(H$19=0,#N/A,IF(VLOOKUP($B386,登坂計算!$B$15:$K$915,MATCH(H$18,登坂計算!$C$14:$X$14,0)+1,FALSE)&gt;H$12,H$12,VLOOKUP($B386,登坂計算!$B$15:$K$915,MATCH(H$18,登坂計算!$C$14:$X$14,0)+1,FALSE)))</f>
        <v>467.61795080929363</v>
      </c>
      <c r="I386" s="9" t="e">
        <f>IF(I$19=0,#N/A,IF(VLOOKUP($B386,登坂計算!$B$15:$K$915,MATCH(I$18,登坂計算!$C$14:$X$14,0)+1,FALSE)&gt;I$12,I$12,VLOOKUP($B386,登坂計算!$B$15:$K$915,MATCH(I$18,登坂計算!$C$14:$X$14,0)+1,FALSE)))</f>
        <v>#N/A</v>
      </c>
      <c r="J386" s="9" t="e">
        <f>IF(J$19=0,#N/A,IF(VLOOKUP($B386,登坂計算!$B$15:$K$915,MATCH(J$18,登坂計算!$C$14:$X$14,0)+1,FALSE)&gt;J$12,J$12,VLOOKUP($B386,登坂計算!$B$15:$K$915,MATCH(J$18,登坂計算!$C$14:$X$14,0)+1,FALSE)))</f>
        <v>#N/A</v>
      </c>
      <c r="K386" s="9" t="e">
        <f>IF(K$19=0,#N/A,IF(VLOOKUP($B386,登坂計算!$B$15:$K$915,MATCH(K$18,登坂計算!$C$14:$X$14,0)+1,FALSE)&gt;K$12,K$12,VLOOKUP($B386,登坂計算!$B$15:$K$915,MATCH(K$18,登坂計算!$C$14:$X$14,0)+1,FALSE)))</f>
        <v>#N/A</v>
      </c>
      <c r="L386" s="20" t="e">
        <f>IF(L$19=0,#N/A,IF(VLOOKUP($B386,登坂計算!$B$15:$K$915,MATCH(L$18,登坂計算!$C$14:$X$14,0)+1,FALSE)&gt;L$12,L$12,VLOOKUP($B386,登坂計算!$B$15:$K$915,MATCH(L$18,登坂計算!$C$14:$X$14,0)+1,FALSE)))</f>
        <v>#N/A</v>
      </c>
    </row>
    <row r="387" spans="2:12">
      <c r="B387" s="4">
        <f>登坂計算!B382</f>
        <v>36.700000000000003</v>
      </c>
      <c r="C387" s="5" t="e">
        <f t="shared" si="7"/>
        <v>#N/A</v>
      </c>
      <c r="D387" s="9">
        <f>IF(D$19=0,#N/A,IF(VLOOKUP($B387,登坂計算!$B$15:$K$915,MATCH(D$18,登坂計算!$C$14:$X$14,0)+1,FALSE)&gt;D$12,D$12,VLOOKUP($B387,登坂計算!$B$15:$K$915,MATCH(D$18,登坂計算!$C$14:$X$14,0)+1,FALSE)))</f>
        <v>64.384663828463601</v>
      </c>
      <c r="E387" s="9">
        <f>IF(E$19=0,#N/A,IF(VLOOKUP($B387,登坂計算!$B$15:$K$915,MATCH(E$18,登坂計算!$C$14:$X$14,0)+1,FALSE)&gt;E$12,E$12,VLOOKUP($B387,登坂計算!$B$15:$K$915,MATCH(E$18,登坂計算!$C$14:$X$14,0)+1,FALSE)))</f>
        <v>93.714931918008787</v>
      </c>
      <c r="F387" s="9">
        <f>IF(F$19=0,#N/A,IF(VLOOKUP($B387,登坂計算!$B$15:$K$915,MATCH(F$18,登坂計算!$C$14:$X$14,0)+1,FALSE)&gt;F$12,F$12,VLOOKUP($B387,登坂計算!$B$15:$K$915,MATCH(F$18,登坂計算!$C$14:$X$14,0)+1,FALSE)))</f>
        <v>146.94756331361242</v>
      </c>
      <c r="G387" s="9">
        <f>IF(G$19=0,#N/A,IF(VLOOKUP($B387,登坂計算!$B$15:$K$915,MATCH(G$18,登坂計算!$C$14:$X$14,0)+1,FALSE)&gt;G$12,G$12,VLOOKUP($B387,登坂計算!$B$15:$K$915,MATCH(G$18,登坂計算!$C$14:$X$14,0)+1,FALSE)))</f>
        <v>332.61732712691668</v>
      </c>
      <c r="H387" s="9">
        <f>IF(H$19=0,#N/A,IF(VLOOKUP($B387,登坂計算!$B$15:$K$915,MATCH(H$18,登坂計算!$C$14:$X$14,0)+1,FALSE)&gt;H$12,H$12,VLOOKUP($B387,登坂計算!$B$15:$K$915,MATCH(H$18,登坂計算!$C$14:$X$14,0)+1,FALSE)))</f>
        <v>466.58819499748034</v>
      </c>
      <c r="I387" s="9" t="e">
        <f>IF(I$19=0,#N/A,IF(VLOOKUP($B387,登坂計算!$B$15:$K$915,MATCH(I$18,登坂計算!$C$14:$X$14,0)+1,FALSE)&gt;I$12,I$12,VLOOKUP($B387,登坂計算!$B$15:$K$915,MATCH(I$18,登坂計算!$C$14:$X$14,0)+1,FALSE)))</f>
        <v>#N/A</v>
      </c>
      <c r="J387" s="9" t="e">
        <f>IF(J$19=0,#N/A,IF(VLOOKUP($B387,登坂計算!$B$15:$K$915,MATCH(J$18,登坂計算!$C$14:$X$14,0)+1,FALSE)&gt;J$12,J$12,VLOOKUP($B387,登坂計算!$B$15:$K$915,MATCH(J$18,登坂計算!$C$14:$X$14,0)+1,FALSE)))</f>
        <v>#N/A</v>
      </c>
      <c r="K387" s="9" t="e">
        <f>IF(K$19=0,#N/A,IF(VLOOKUP($B387,登坂計算!$B$15:$K$915,MATCH(K$18,登坂計算!$C$14:$X$14,0)+1,FALSE)&gt;K$12,K$12,VLOOKUP($B387,登坂計算!$B$15:$K$915,MATCH(K$18,登坂計算!$C$14:$X$14,0)+1,FALSE)))</f>
        <v>#N/A</v>
      </c>
      <c r="L387" s="20" t="e">
        <f>IF(L$19=0,#N/A,IF(VLOOKUP($B387,登坂計算!$B$15:$K$915,MATCH(L$18,登坂計算!$C$14:$X$14,0)+1,FALSE)&gt;L$12,L$12,VLOOKUP($B387,登坂計算!$B$15:$K$915,MATCH(L$18,登坂計算!$C$14:$X$14,0)+1,FALSE)))</f>
        <v>#N/A</v>
      </c>
    </row>
    <row r="388" spans="2:12">
      <c r="B388" s="4">
        <f>登坂計算!B383</f>
        <v>36.799999999999997</v>
      </c>
      <c r="C388" s="5" t="e">
        <f t="shared" si="7"/>
        <v>#N/A</v>
      </c>
      <c r="D388" s="9">
        <f>IF(D$19=0,#N/A,IF(VLOOKUP($B388,登坂計算!$B$15:$K$915,MATCH(D$18,登坂計算!$C$14:$X$14,0)+1,FALSE)&gt;D$12,D$12,VLOOKUP($B388,登坂計算!$B$15:$K$915,MATCH(D$18,登坂計算!$C$14:$X$14,0)+1,FALSE)))</f>
        <v>64.243387194356885</v>
      </c>
      <c r="E388" s="9">
        <f>IF(E$19=0,#N/A,IF(VLOOKUP($B388,登坂計算!$B$15:$K$915,MATCH(E$18,登坂計算!$C$14:$X$14,0)+1,FALSE)&gt;E$12,E$12,VLOOKUP($B388,登坂計算!$B$15:$K$915,MATCH(E$18,登坂計算!$C$14:$X$14,0)+1,FALSE)))</f>
        <v>93.509297076423067</v>
      </c>
      <c r="F388" s="9">
        <f>IF(F$19=0,#N/A,IF(VLOOKUP($B388,登坂計算!$B$15:$K$915,MATCH(F$18,登坂計算!$C$14:$X$14,0)+1,FALSE)&gt;F$12,F$12,VLOOKUP($B388,登坂計算!$B$15:$K$915,MATCH(F$18,登坂計算!$C$14:$X$14,0)+1,FALSE)))</f>
        <v>146.62512228650013</v>
      </c>
      <c r="G388" s="9">
        <f>IF(G$19=0,#N/A,IF(VLOOKUP($B388,登坂計算!$B$15:$K$915,MATCH(G$18,登坂計算!$C$14:$X$14,0)+1,FALSE)&gt;G$12,G$12,VLOOKUP($B388,登坂計算!$B$15:$K$915,MATCH(G$18,登坂計算!$C$14:$X$14,0)+1,FALSE)))</f>
        <v>331.88747853211379</v>
      </c>
      <c r="H388" s="9">
        <f>IF(H$19=0,#N/A,IF(VLOOKUP($B388,登坂計算!$B$15:$K$915,MATCH(H$18,登坂計算!$C$14:$X$14,0)+1,FALSE)&gt;H$12,H$12,VLOOKUP($B388,登坂計算!$B$15:$K$915,MATCH(H$18,登坂計算!$C$14:$X$14,0)+1,FALSE)))</f>
        <v>465.56437960754846</v>
      </c>
      <c r="I388" s="9" t="e">
        <f>IF(I$19=0,#N/A,IF(VLOOKUP($B388,登坂計算!$B$15:$K$915,MATCH(I$18,登坂計算!$C$14:$X$14,0)+1,FALSE)&gt;I$12,I$12,VLOOKUP($B388,登坂計算!$B$15:$K$915,MATCH(I$18,登坂計算!$C$14:$X$14,0)+1,FALSE)))</f>
        <v>#N/A</v>
      </c>
      <c r="J388" s="9" t="e">
        <f>IF(J$19=0,#N/A,IF(VLOOKUP($B388,登坂計算!$B$15:$K$915,MATCH(J$18,登坂計算!$C$14:$X$14,0)+1,FALSE)&gt;J$12,J$12,VLOOKUP($B388,登坂計算!$B$15:$K$915,MATCH(J$18,登坂計算!$C$14:$X$14,0)+1,FALSE)))</f>
        <v>#N/A</v>
      </c>
      <c r="K388" s="9" t="e">
        <f>IF(K$19=0,#N/A,IF(VLOOKUP($B388,登坂計算!$B$15:$K$915,MATCH(K$18,登坂計算!$C$14:$X$14,0)+1,FALSE)&gt;K$12,K$12,VLOOKUP($B388,登坂計算!$B$15:$K$915,MATCH(K$18,登坂計算!$C$14:$X$14,0)+1,FALSE)))</f>
        <v>#N/A</v>
      </c>
      <c r="L388" s="20" t="e">
        <f>IF(L$19=0,#N/A,IF(VLOOKUP($B388,登坂計算!$B$15:$K$915,MATCH(L$18,登坂計算!$C$14:$X$14,0)+1,FALSE)&gt;L$12,L$12,VLOOKUP($B388,登坂計算!$B$15:$K$915,MATCH(L$18,登坂計算!$C$14:$X$14,0)+1,FALSE)))</f>
        <v>#N/A</v>
      </c>
    </row>
    <row r="389" spans="2:12">
      <c r="B389" s="4">
        <f>登坂計算!B384</f>
        <v>36.9</v>
      </c>
      <c r="C389" s="5" t="e">
        <f t="shared" si="7"/>
        <v>#N/A</v>
      </c>
      <c r="D389" s="9">
        <f>IF(D$19=0,#N/A,IF(VLOOKUP($B389,登坂計算!$B$15:$K$915,MATCH(D$18,登坂計算!$C$14:$X$14,0)+1,FALSE)&gt;D$12,D$12,VLOOKUP($B389,登坂計算!$B$15:$K$915,MATCH(D$18,登坂計算!$C$14:$X$14,0)+1,FALSE)))</f>
        <v>64.102924038968993</v>
      </c>
      <c r="E389" s="9">
        <f>IF(E$19=0,#N/A,IF(VLOOKUP($B389,登坂計算!$B$15:$K$915,MATCH(E$18,登坂計算!$C$14:$X$14,0)+1,FALSE)&gt;E$12,E$12,VLOOKUP($B389,登坂計算!$B$15:$K$915,MATCH(E$18,登坂計算!$C$14:$X$14,0)+1,FALSE)))</f>
        <v>93.30484629169527</v>
      </c>
      <c r="F389" s="9">
        <f>IF(F$19=0,#N/A,IF(VLOOKUP($B389,登坂計算!$B$15:$K$915,MATCH(F$18,登坂計算!$C$14:$X$14,0)+1,FALSE)&gt;F$12,F$12,VLOOKUP($B389,登坂計算!$B$15:$K$915,MATCH(F$18,登坂計算!$C$14:$X$14,0)+1,FALSE)))</f>
        <v>146.30453789276027</v>
      </c>
      <c r="G389" s="9">
        <f>IF(G$19=0,#N/A,IF(VLOOKUP($B389,登坂計算!$B$15:$K$915,MATCH(G$18,登坂計算!$C$14:$X$14,0)+1,FALSE)&gt;G$12,G$12,VLOOKUP($B389,登坂計算!$B$15:$K$915,MATCH(G$18,登坂計算!$C$14:$X$14,0)+1,FALSE)))</f>
        <v>331.16183244612336</v>
      </c>
      <c r="H389" s="9">
        <f>IF(H$19=0,#N/A,IF(VLOOKUP($B389,登坂計算!$B$15:$K$915,MATCH(H$18,登坂計算!$C$14:$X$14,0)+1,FALSE)&gt;H$12,H$12,VLOOKUP($B389,登坂計算!$B$15:$K$915,MATCH(H$18,登坂計算!$C$14:$X$14,0)+1,FALSE)))</f>
        <v>464.54645940358972</v>
      </c>
      <c r="I389" s="9" t="e">
        <f>IF(I$19=0,#N/A,IF(VLOOKUP($B389,登坂計算!$B$15:$K$915,MATCH(I$18,登坂計算!$C$14:$X$14,0)+1,FALSE)&gt;I$12,I$12,VLOOKUP($B389,登坂計算!$B$15:$K$915,MATCH(I$18,登坂計算!$C$14:$X$14,0)+1,FALSE)))</f>
        <v>#N/A</v>
      </c>
      <c r="J389" s="9" t="e">
        <f>IF(J$19=0,#N/A,IF(VLOOKUP($B389,登坂計算!$B$15:$K$915,MATCH(J$18,登坂計算!$C$14:$X$14,0)+1,FALSE)&gt;J$12,J$12,VLOOKUP($B389,登坂計算!$B$15:$K$915,MATCH(J$18,登坂計算!$C$14:$X$14,0)+1,FALSE)))</f>
        <v>#N/A</v>
      </c>
      <c r="K389" s="9" t="e">
        <f>IF(K$19=0,#N/A,IF(VLOOKUP($B389,登坂計算!$B$15:$K$915,MATCH(K$18,登坂計算!$C$14:$X$14,0)+1,FALSE)&gt;K$12,K$12,VLOOKUP($B389,登坂計算!$B$15:$K$915,MATCH(K$18,登坂計算!$C$14:$X$14,0)+1,FALSE)))</f>
        <v>#N/A</v>
      </c>
      <c r="L389" s="20" t="e">
        <f>IF(L$19=0,#N/A,IF(VLOOKUP($B389,登坂計算!$B$15:$K$915,MATCH(L$18,登坂計算!$C$14:$X$14,0)+1,FALSE)&gt;L$12,L$12,VLOOKUP($B389,登坂計算!$B$15:$K$915,MATCH(L$18,登坂計算!$C$14:$X$14,0)+1,FALSE)))</f>
        <v>#N/A</v>
      </c>
    </row>
    <row r="390" spans="2:12">
      <c r="B390" s="4">
        <f>登坂計算!B385</f>
        <v>37</v>
      </c>
      <c r="C390" s="5" t="e">
        <f t="shared" si="7"/>
        <v>#N/A</v>
      </c>
      <c r="D390" s="9">
        <f>IF(D$19=0,#N/A,IF(VLOOKUP($B390,登坂計算!$B$15:$K$915,MATCH(D$18,登坂計算!$C$14:$X$14,0)+1,FALSE)&gt;D$12,D$12,VLOOKUP($B390,登坂計算!$B$15:$K$915,MATCH(D$18,登坂計算!$C$14:$X$14,0)+1,FALSE)))</f>
        <v>63.963268185154327</v>
      </c>
      <c r="E390" s="9">
        <f>IF(E$19=0,#N/A,IF(VLOOKUP($B390,登坂計算!$B$15:$K$915,MATCH(E$18,登坂計算!$C$14:$X$14,0)+1,FALSE)&gt;E$12,E$12,VLOOKUP($B390,登坂計算!$B$15:$K$915,MATCH(E$18,登坂計算!$C$14:$X$14,0)+1,FALSE)))</f>
        <v>93.101570572697</v>
      </c>
      <c r="F390" s="9">
        <f>IF(F$19=0,#N/A,IF(VLOOKUP($B390,登坂計算!$B$15:$K$915,MATCH(F$18,登坂計算!$C$14:$X$14,0)+1,FALSE)&gt;F$12,F$12,VLOOKUP($B390,登坂計算!$B$15:$K$915,MATCH(F$18,登坂計算!$C$14:$X$14,0)+1,FALSE)))</f>
        <v>145.98579603405889</v>
      </c>
      <c r="G390" s="9">
        <f>IF(G$19=0,#N/A,IF(VLOOKUP($B390,登坂計算!$B$15:$K$915,MATCH(G$18,登坂計算!$C$14:$X$14,0)+1,FALSE)&gt;G$12,G$12,VLOOKUP($B390,登坂計算!$B$15:$K$915,MATCH(G$18,登坂計算!$C$14:$X$14,0)+1,FALSE)))</f>
        <v>330.4403569572209</v>
      </c>
      <c r="H390" s="9">
        <f>IF(H$19=0,#N/A,IF(VLOOKUP($B390,登坂計算!$B$15:$K$915,MATCH(H$18,登坂計算!$C$14:$X$14,0)+1,FALSE)&gt;H$12,H$12,VLOOKUP($B390,登坂計算!$B$15:$K$915,MATCH(H$18,登坂計算!$C$14:$X$14,0)+1,FALSE)))</f>
        <v>463.53438962054599</v>
      </c>
      <c r="I390" s="9" t="e">
        <f>IF(I$19=0,#N/A,IF(VLOOKUP($B390,登坂計算!$B$15:$K$915,MATCH(I$18,登坂計算!$C$14:$X$14,0)+1,FALSE)&gt;I$12,I$12,VLOOKUP($B390,登坂計算!$B$15:$K$915,MATCH(I$18,登坂計算!$C$14:$X$14,0)+1,FALSE)))</f>
        <v>#N/A</v>
      </c>
      <c r="J390" s="9" t="e">
        <f>IF(J$19=0,#N/A,IF(VLOOKUP($B390,登坂計算!$B$15:$K$915,MATCH(J$18,登坂計算!$C$14:$X$14,0)+1,FALSE)&gt;J$12,J$12,VLOOKUP($B390,登坂計算!$B$15:$K$915,MATCH(J$18,登坂計算!$C$14:$X$14,0)+1,FALSE)))</f>
        <v>#N/A</v>
      </c>
      <c r="K390" s="9" t="e">
        <f>IF(K$19=0,#N/A,IF(VLOOKUP($B390,登坂計算!$B$15:$K$915,MATCH(K$18,登坂計算!$C$14:$X$14,0)+1,FALSE)&gt;K$12,K$12,VLOOKUP($B390,登坂計算!$B$15:$K$915,MATCH(K$18,登坂計算!$C$14:$X$14,0)+1,FALSE)))</f>
        <v>#N/A</v>
      </c>
      <c r="L390" s="20" t="e">
        <f>IF(L$19=0,#N/A,IF(VLOOKUP($B390,登坂計算!$B$15:$K$915,MATCH(L$18,登坂計算!$C$14:$X$14,0)+1,FALSE)&gt;L$12,L$12,VLOOKUP($B390,登坂計算!$B$15:$K$915,MATCH(L$18,登坂計算!$C$14:$X$14,0)+1,FALSE)))</f>
        <v>#N/A</v>
      </c>
    </row>
    <row r="391" spans="2:12">
      <c r="B391" s="4">
        <f>登坂計算!B386</f>
        <v>37.1</v>
      </c>
      <c r="C391" s="5" t="e">
        <f t="shared" si="7"/>
        <v>#N/A</v>
      </c>
      <c r="D391" s="9">
        <f>IF(D$19=0,#N/A,IF(VLOOKUP($B391,登坂計算!$B$15:$K$915,MATCH(D$18,登坂計算!$C$14:$X$14,0)+1,FALSE)&gt;D$12,D$12,VLOOKUP($B391,登坂計算!$B$15:$K$915,MATCH(D$18,登坂計算!$C$14:$X$14,0)+1,FALSE)))</f>
        <v>63.824413519904589</v>
      </c>
      <c r="E391" s="9">
        <f>IF(E$19=0,#N/A,IF(VLOOKUP($B391,登坂計算!$B$15:$K$915,MATCH(E$18,登坂計算!$C$14:$X$14,0)+1,FALSE)&gt;E$12,E$12,VLOOKUP($B391,登坂計算!$B$15:$K$915,MATCH(E$18,登坂計算!$C$14:$X$14,0)+1,FALSE)))</f>
        <v>92.899461021654744</v>
      </c>
      <c r="F391" s="9">
        <f>IF(F$19=0,#N/A,IF(VLOOKUP($B391,登坂計算!$B$15:$K$915,MATCH(F$18,登坂計算!$C$14:$X$14,0)+1,FALSE)&gt;F$12,F$12,VLOOKUP($B391,登坂計算!$B$15:$K$915,MATCH(F$18,登坂計算!$C$14:$X$14,0)+1,FALSE)))</f>
        <v>145.66888275844502</v>
      </c>
      <c r="G391" s="9">
        <f>IF(G$19=0,#N/A,IF(VLOOKUP($B391,登坂計算!$B$15:$K$915,MATCH(G$18,登坂計算!$C$14:$X$14,0)+1,FALSE)&gt;G$12,G$12,VLOOKUP($B391,登坂計算!$B$15:$K$915,MATCH(G$18,登坂計算!$C$14:$X$14,0)+1,FALSE)))</f>
        <v>329.72302048502127</v>
      </c>
      <c r="H391" s="9">
        <f>IF(H$19=0,#N/A,IF(VLOOKUP($B391,登坂計算!$B$15:$K$915,MATCH(H$18,登坂計算!$C$14:$X$14,0)+1,FALSE)&gt;H$12,H$12,VLOOKUP($B391,登坂計算!$B$15:$K$915,MATCH(H$18,登坂計算!$C$14:$X$14,0)+1,FALSE)))</f>
        <v>462.52812595815482</v>
      </c>
      <c r="I391" s="9" t="e">
        <f>IF(I$19=0,#N/A,IF(VLOOKUP($B391,登坂計算!$B$15:$K$915,MATCH(I$18,登坂計算!$C$14:$X$14,0)+1,FALSE)&gt;I$12,I$12,VLOOKUP($B391,登坂計算!$B$15:$K$915,MATCH(I$18,登坂計算!$C$14:$X$14,0)+1,FALSE)))</f>
        <v>#N/A</v>
      </c>
      <c r="J391" s="9" t="e">
        <f>IF(J$19=0,#N/A,IF(VLOOKUP($B391,登坂計算!$B$15:$K$915,MATCH(J$18,登坂計算!$C$14:$X$14,0)+1,FALSE)&gt;J$12,J$12,VLOOKUP($B391,登坂計算!$B$15:$K$915,MATCH(J$18,登坂計算!$C$14:$X$14,0)+1,FALSE)))</f>
        <v>#N/A</v>
      </c>
      <c r="K391" s="9" t="e">
        <f>IF(K$19=0,#N/A,IF(VLOOKUP($B391,登坂計算!$B$15:$K$915,MATCH(K$18,登坂計算!$C$14:$X$14,0)+1,FALSE)&gt;K$12,K$12,VLOOKUP($B391,登坂計算!$B$15:$K$915,MATCH(K$18,登坂計算!$C$14:$X$14,0)+1,FALSE)))</f>
        <v>#N/A</v>
      </c>
      <c r="L391" s="20" t="e">
        <f>IF(L$19=0,#N/A,IF(VLOOKUP($B391,登坂計算!$B$15:$K$915,MATCH(L$18,登坂計算!$C$14:$X$14,0)+1,FALSE)&gt;L$12,L$12,VLOOKUP($B391,登坂計算!$B$15:$K$915,MATCH(L$18,登坂計算!$C$14:$X$14,0)+1,FALSE)))</f>
        <v>#N/A</v>
      </c>
    </row>
    <row r="392" spans="2:12">
      <c r="B392" s="4">
        <f>登坂計算!B387</f>
        <v>37.200000000000003</v>
      </c>
      <c r="C392" s="5" t="e">
        <f t="shared" si="7"/>
        <v>#N/A</v>
      </c>
      <c r="D392" s="9">
        <f>IF(D$19=0,#N/A,IF(VLOOKUP($B392,登坂計算!$B$15:$K$915,MATCH(D$18,登坂計算!$C$14:$X$14,0)+1,FALSE)&gt;D$12,D$12,VLOOKUP($B392,登坂計算!$B$15:$K$915,MATCH(D$18,登坂計算!$C$14:$X$14,0)+1,FALSE)))</f>
        <v>63.686353993526339</v>
      </c>
      <c r="E392" s="9">
        <f>IF(E$19=0,#N/A,IF(VLOOKUP($B392,登坂計算!$B$15:$K$915,MATCH(E$18,登坂計算!$C$14:$X$14,0)+1,FALSE)&gt;E$12,E$12,VLOOKUP($B392,登坂計算!$B$15:$K$915,MATCH(E$18,登坂計算!$C$14:$X$14,0)+1,FALSE)))</f>
        <v>92.698508832952768</v>
      </c>
      <c r="F392" s="9">
        <f>IF(F$19=0,#N/A,IF(VLOOKUP($B392,登坂計算!$B$15:$K$915,MATCH(F$18,登坂計算!$C$14:$X$14,0)+1,FALSE)&gt;F$12,F$12,VLOOKUP($B392,登坂計算!$B$15:$K$915,MATCH(F$18,登坂計算!$C$14:$X$14,0)+1,FALSE)))</f>
        <v>145.35378425847358</v>
      </c>
      <c r="G392" s="9">
        <f>IF(G$19=0,#N/A,IF(VLOOKUP($B392,登坂計算!$B$15:$K$915,MATCH(G$18,登坂計算!$C$14:$X$14,0)+1,FALSE)&gt;G$12,G$12,VLOOKUP($B392,登坂計算!$B$15:$K$915,MATCH(G$18,登坂計算!$C$14:$X$14,0)+1,FALSE)))</f>
        <v>329.00979177622986</v>
      </c>
      <c r="H392" s="9">
        <f>IF(H$19=0,#N/A,IF(VLOOKUP($B392,登坂計算!$B$15:$K$915,MATCH(H$18,登坂計算!$C$14:$X$14,0)+1,FALSE)&gt;H$12,H$12,VLOOKUP($B392,登坂計算!$B$15:$K$915,MATCH(H$18,登坂計算!$C$14:$X$14,0)+1,FALSE)))</f>
        <v>461.52762457498909</v>
      </c>
      <c r="I392" s="9" t="e">
        <f>IF(I$19=0,#N/A,IF(VLOOKUP($B392,登坂計算!$B$15:$K$915,MATCH(I$18,登坂計算!$C$14:$X$14,0)+1,FALSE)&gt;I$12,I$12,VLOOKUP($B392,登坂計算!$B$15:$K$915,MATCH(I$18,登坂計算!$C$14:$X$14,0)+1,FALSE)))</f>
        <v>#N/A</v>
      </c>
      <c r="J392" s="9" t="e">
        <f>IF(J$19=0,#N/A,IF(VLOOKUP($B392,登坂計算!$B$15:$K$915,MATCH(J$18,登坂計算!$C$14:$X$14,0)+1,FALSE)&gt;J$12,J$12,VLOOKUP($B392,登坂計算!$B$15:$K$915,MATCH(J$18,登坂計算!$C$14:$X$14,0)+1,FALSE)))</f>
        <v>#N/A</v>
      </c>
      <c r="K392" s="9" t="e">
        <f>IF(K$19=0,#N/A,IF(VLOOKUP($B392,登坂計算!$B$15:$K$915,MATCH(K$18,登坂計算!$C$14:$X$14,0)+1,FALSE)&gt;K$12,K$12,VLOOKUP($B392,登坂計算!$B$15:$K$915,MATCH(K$18,登坂計算!$C$14:$X$14,0)+1,FALSE)))</f>
        <v>#N/A</v>
      </c>
      <c r="L392" s="20" t="e">
        <f>IF(L$19=0,#N/A,IF(VLOOKUP($B392,登坂計算!$B$15:$K$915,MATCH(L$18,登坂計算!$C$14:$X$14,0)+1,FALSE)&gt;L$12,L$12,VLOOKUP($B392,登坂計算!$B$15:$K$915,MATCH(L$18,登坂計算!$C$14:$X$14,0)+1,FALSE)))</f>
        <v>#N/A</v>
      </c>
    </row>
    <row r="393" spans="2:12">
      <c r="B393" s="4">
        <f>登坂計算!B388</f>
        <v>37.299999999999997</v>
      </c>
      <c r="C393" s="5" t="e">
        <f t="shared" si="7"/>
        <v>#N/A</v>
      </c>
      <c r="D393" s="9">
        <f>IF(D$19=0,#N/A,IF(VLOOKUP($B393,登坂計算!$B$15:$K$915,MATCH(D$18,登坂計算!$C$14:$X$14,0)+1,FALSE)&gt;D$12,D$12,VLOOKUP($B393,登坂計算!$B$15:$K$915,MATCH(D$18,登坂計算!$C$14:$X$14,0)+1,FALSE)))</f>
        <v>63.549083618830991</v>
      </c>
      <c r="E393" s="9">
        <f>IF(E$19=0,#N/A,IF(VLOOKUP($B393,登坂計算!$B$15:$K$915,MATCH(E$18,登坂計算!$C$14:$X$14,0)+1,FALSE)&gt;E$12,E$12,VLOOKUP($B393,登坂計算!$B$15:$K$915,MATCH(E$18,登坂計算!$C$14:$X$14,0)+1,FALSE)))</f>
        <v>92.498705291954124</v>
      </c>
      <c r="F393" s="9">
        <f>IF(F$19=0,#N/A,IF(VLOOKUP($B393,登坂計算!$B$15:$K$915,MATCH(F$18,登坂計算!$C$14:$X$14,0)+1,FALSE)&gt;F$12,F$12,VLOOKUP($B393,登坂計算!$B$15:$K$915,MATCH(F$18,登坂計算!$C$14:$X$14,0)+1,FALSE)))</f>
        <v>145.04048686935664</v>
      </c>
      <c r="G393" s="9">
        <f>IF(G$19=0,#N/A,IF(VLOOKUP($B393,登坂計算!$B$15:$K$915,MATCH(G$18,登坂計算!$C$14:$X$14,0)+1,FALSE)&gt;G$12,G$12,VLOOKUP($B393,登坂計算!$B$15:$K$915,MATCH(G$18,登坂計算!$C$14:$X$14,0)+1,FALSE)))</f>
        <v>328.30063990045829</v>
      </c>
      <c r="H393" s="9">
        <f>IF(H$19=0,#N/A,IF(VLOOKUP($B393,登坂計算!$B$15:$K$915,MATCH(H$18,登坂計算!$C$14:$X$14,0)+1,FALSE)&gt;H$12,H$12,VLOOKUP($B393,登坂計算!$B$15:$K$915,MATCH(H$18,登坂計算!$C$14:$X$14,0)+1,FALSE)))</f>
        <v>460.53284208258731</v>
      </c>
      <c r="I393" s="9" t="e">
        <f>IF(I$19=0,#N/A,IF(VLOOKUP($B393,登坂計算!$B$15:$K$915,MATCH(I$18,登坂計算!$C$14:$X$14,0)+1,FALSE)&gt;I$12,I$12,VLOOKUP($B393,登坂計算!$B$15:$K$915,MATCH(I$18,登坂計算!$C$14:$X$14,0)+1,FALSE)))</f>
        <v>#N/A</v>
      </c>
      <c r="J393" s="9" t="e">
        <f>IF(J$19=0,#N/A,IF(VLOOKUP($B393,登坂計算!$B$15:$K$915,MATCH(J$18,登坂計算!$C$14:$X$14,0)+1,FALSE)&gt;J$12,J$12,VLOOKUP($B393,登坂計算!$B$15:$K$915,MATCH(J$18,登坂計算!$C$14:$X$14,0)+1,FALSE)))</f>
        <v>#N/A</v>
      </c>
      <c r="K393" s="9" t="e">
        <f>IF(K$19=0,#N/A,IF(VLOOKUP($B393,登坂計算!$B$15:$K$915,MATCH(K$18,登坂計算!$C$14:$X$14,0)+1,FALSE)&gt;K$12,K$12,VLOOKUP($B393,登坂計算!$B$15:$K$915,MATCH(K$18,登坂計算!$C$14:$X$14,0)+1,FALSE)))</f>
        <v>#N/A</v>
      </c>
      <c r="L393" s="20" t="e">
        <f>IF(L$19=0,#N/A,IF(VLOOKUP($B393,登坂計算!$B$15:$K$915,MATCH(L$18,登坂計算!$C$14:$X$14,0)+1,FALSE)&gt;L$12,L$12,VLOOKUP($B393,登坂計算!$B$15:$K$915,MATCH(L$18,登坂計算!$C$14:$X$14,0)+1,FALSE)))</f>
        <v>#N/A</v>
      </c>
    </row>
    <row r="394" spans="2:12">
      <c r="B394" s="4">
        <f>登坂計算!B389</f>
        <v>37.4</v>
      </c>
      <c r="C394" s="5" t="e">
        <f t="shared" si="7"/>
        <v>#N/A</v>
      </c>
      <c r="D394" s="9">
        <f>IF(D$19=0,#N/A,IF(VLOOKUP($B394,登坂計算!$B$15:$K$915,MATCH(D$18,登坂計算!$C$14:$X$14,0)+1,FALSE)&gt;D$12,D$12,VLOOKUP($B394,登坂計算!$B$15:$K$915,MATCH(D$18,登坂計算!$C$14:$X$14,0)+1,FALSE)))</f>
        <v>63.412596470337455</v>
      </c>
      <c r="E394" s="9">
        <f>IF(E$19=0,#N/A,IF(VLOOKUP($B394,登坂計算!$B$15:$K$915,MATCH(E$18,登坂計算!$C$14:$X$14,0)+1,FALSE)&gt;E$12,E$12,VLOOKUP($B394,登坂計算!$B$15:$K$915,MATCH(E$18,登坂計算!$C$14:$X$14,0)+1,FALSE)))</f>
        <v>92.30004177384005</v>
      </c>
      <c r="F394" s="9">
        <f>IF(F$19=0,#N/A,IF(VLOOKUP($B394,登坂計算!$B$15:$K$915,MATCH(F$18,登坂計算!$C$14:$X$14,0)+1,FALSE)&gt;F$12,F$12,VLOOKUP($B394,登坂計算!$B$15:$K$915,MATCH(F$18,登坂計算!$C$14:$X$14,0)+1,FALSE)))</f>
        <v>144.72897706714377</v>
      </c>
      <c r="G394" s="9">
        <f>IF(G$19=0,#N/A,IF(VLOOKUP($B394,登坂計算!$B$15:$K$915,MATCH(G$18,登坂計算!$C$14:$X$14,0)+1,FALSE)&gt;G$12,G$12,VLOOKUP($B394,登坂計算!$B$15:$K$915,MATCH(G$18,登坂計算!$C$14:$X$14,0)+1,FALSE)))</f>
        <v>327.59553424610488</v>
      </c>
      <c r="H394" s="9">
        <f>IF(H$19=0,#N/A,IF(VLOOKUP($B394,登坂計算!$B$15:$K$915,MATCH(H$18,登坂計算!$C$14:$X$14,0)+1,FALSE)&gt;H$12,H$12,VLOOKUP($B394,登坂計算!$B$15:$K$915,MATCH(H$18,登坂計算!$C$14:$X$14,0)+1,FALSE)))</f>
        <v>459.54373553967491</v>
      </c>
      <c r="I394" s="9" t="e">
        <f>IF(I$19=0,#N/A,IF(VLOOKUP($B394,登坂計算!$B$15:$K$915,MATCH(I$18,登坂計算!$C$14:$X$14,0)+1,FALSE)&gt;I$12,I$12,VLOOKUP($B394,登坂計算!$B$15:$K$915,MATCH(I$18,登坂計算!$C$14:$X$14,0)+1,FALSE)))</f>
        <v>#N/A</v>
      </c>
      <c r="J394" s="9" t="e">
        <f>IF(J$19=0,#N/A,IF(VLOOKUP($B394,登坂計算!$B$15:$K$915,MATCH(J$18,登坂計算!$C$14:$X$14,0)+1,FALSE)&gt;J$12,J$12,VLOOKUP($B394,登坂計算!$B$15:$K$915,MATCH(J$18,登坂計算!$C$14:$X$14,0)+1,FALSE)))</f>
        <v>#N/A</v>
      </c>
      <c r="K394" s="9" t="e">
        <f>IF(K$19=0,#N/A,IF(VLOOKUP($B394,登坂計算!$B$15:$K$915,MATCH(K$18,登坂計算!$C$14:$X$14,0)+1,FALSE)&gt;K$12,K$12,VLOOKUP($B394,登坂計算!$B$15:$K$915,MATCH(K$18,登坂計算!$C$14:$X$14,0)+1,FALSE)))</f>
        <v>#N/A</v>
      </c>
      <c r="L394" s="20" t="e">
        <f>IF(L$19=0,#N/A,IF(VLOOKUP($B394,登坂計算!$B$15:$K$915,MATCH(L$18,登坂計算!$C$14:$X$14,0)+1,FALSE)&gt;L$12,L$12,VLOOKUP($B394,登坂計算!$B$15:$K$915,MATCH(L$18,登坂計算!$C$14:$X$14,0)+1,FALSE)))</f>
        <v>#N/A</v>
      </c>
    </row>
    <row r="395" spans="2:12">
      <c r="B395" s="4">
        <f>登坂計算!B390</f>
        <v>37.5</v>
      </c>
      <c r="C395" s="5" t="e">
        <f t="shared" si="7"/>
        <v>#N/A</v>
      </c>
      <c r="D395" s="9">
        <f>IF(D$19=0,#N/A,IF(VLOOKUP($B395,登坂計算!$B$15:$K$915,MATCH(D$18,登坂計算!$C$14:$X$14,0)+1,FALSE)&gt;D$12,D$12,VLOOKUP($B395,登坂計算!$B$15:$K$915,MATCH(D$18,登坂計算!$C$14:$X$14,0)+1,FALSE)))</f>
        <v>63.276886683486893</v>
      </c>
      <c r="E395" s="9">
        <f>IF(E$19=0,#N/A,IF(VLOOKUP($B395,登坂計算!$B$15:$K$915,MATCH(E$18,登坂計算!$C$14:$X$14,0)+1,FALSE)&gt;E$12,E$12,VLOOKUP($B395,登坂計算!$B$15:$K$915,MATCH(E$18,登坂計算!$C$14:$X$14,0)+1,FALSE)))</f>
        <v>92.102509742466992</v>
      </c>
      <c r="F395" s="9">
        <f>IF(F$19=0,#N/A,IF(VLOOKUP($B395,登坂計算!$B$15:$K$915,MATCH(F$18,登坂計算!$C$14:$X$14,0)+1,FALSE)&gt;F$12,F$12,VLOOKUP($B395,登坂計算!$B$15:$K$915,MATCH(F$18,登坂計算!$C$14:$X$14,0)+1,FALSE)))</f>
        <v>144.41924146692955</v>
      </c>
      <c r="G395" s="9">
        <f>IF(G$19=0,#N/A,IF(VLOOKUP($B395,登坂計算!$B$15:$K$915,MATCH(G$18,登坂計算!$C$14:$X$14,0)+1,FALSE)&gt;G$12,G$12,VLOOKUP($B395,登坂計算!$B$15:$K$915,MATCH(G$18,登坂計算!$C$14:$X$14,0)+1,FALSE)))</f>
        <v>326.89444451629811</v>
      </c>
      <c r="H395" s="9">
        <f>IF(H$19=0,#N/A,IF(VLOOKUP($B395,登坂計算!$B$15:$K$915,MATCH(H$18,登坂計算!$C$14:$X$14,0)+1,FALSE)&gt;H$12,H$12,VLOOKUP($B395,登坂計算!$B$15:$K$915,MATCH(H$18,登坂計算!$C$14:$X$14,0)+1,FALSE)))</f>
        <v>458.5602624464737</v>
      </c>
      <c r="I395" s="9" t="e">
        <f>IF(I$19=0,#N/A,IF(VLOOKUP($B395,登坂計算!$B$15:$K$915,MATCH(I$18,登坂計算!$C$14:$X$14,0)+1,FALSE)&gt;I$12,I$12,VLOOKUP($B395,登坂計算!$B$15:$K$915,MATCH(I$18,登坂計算!$C$14:$X$14,0)+1,FALSE)))</f>
        <v>#N/A</v>
      </c>
      <c r="J395" s="9" t="e">
        <f>IF(J$19=0,#N/A,IF(VLOOKUP($B395,登坂計算!$B$15:$K$915,MATCH(J$18,登坂計算!$C$14:$X$14,0)+1,FALSE)&gt;J$12,J$12,VLOOKUP($B395,登坂計算!$B$15:$K$915,MATCH(J$18,登坂計算!$C$14:$X$14,0)+1,FALSE)))</f>
        <v>#N/A</v>
      </c>
      <c r="K395" s="9" t="e">
        <f>IF(K$19=0,#N/A,IF(VLOOKUP($B395,登坂計算!$B$15:$K$915,MATCH(K$18,登坂計算!$C$14:$X$14,0)+1,FALSE)&gt;K$12,K$12,VLOOKUP($B395,登坂計算!$B$15:$K$915,MATCH(K$18,登坂計算!$C$14:$X$14,0)+1,FALSE)))</f>
        <v>#N/A</v>
      </c>
      <c r="L395" s="20" t="e">
        <f>IF(L$19=0,#N/A,IF(VLOOKUP($B395,登坂計算!$B$15:$K$915,MATCH(L$18,登坂計算!$C$14:$X$14,0)+1,FALSE)&gt;L$12,L$12,VLOOKUP($B395,登坂計算!$B$15:$K$915,MATCH(L$18,登坂計算!$C$14:$X$14,0)+1,FALSE)))</f>
        <v>#N/A</v>
      </c>
    </row>
    <row r="396" spans="2:12">
      <c r="B396" s="4">
        <f>登坂計算!B391</f>
        <v>37.6</v>
      </c>
      <c r="C396" s="5" t="e">
        <f t="shared" si="7"/>
        <v>#N/A</v>
      </c>
      <c r="D396" s="9">
        <f>IF(D$19=0,#N/A,IF(VLOOKUP($B396,登坂計算!$B$15:$K$915,MATCH(D$18,登坂計算!$C$14:$X$14,0)+1,FALSE)&gt;D$12,D$12,VLOOKUP($B396,登坂計算!$B$15:$K$915,MATCH(D$18,登坂計算!$C$14:$X$14,0)+1,FALSE)))</f>
        <v>63.141948453869439</v>
      </c>
      <c r="E396" s="9">
        <f>IF(E$19=0,#N/A,IF(VLOOKUP($B396,登坂計算!$B$15:$K$915,MATCH(E$18,登坂計算!$C$14:$X$14,0)+1,FALSE)&gt;E$12,E$12,VLOOKUP($B396,登坂計算!$B$15:$K$915,MATCH(E$18,登坂計算!$C$14:$X$14,0)+1,FALSE)))</f>
        <v>91.906100749241105</v>
      </c>
      <c r="F396" s="9">
        <f>IF(F$19=0,#N/A,IF(VLOOKUP($B396,登坂計算!$B$15:$K$915,MATCH(F$18,登坂計算!$C$14:$X$14,0)+1,FALSE)&gt;F$12,F$12,VLOOKUP($B396,登坂計算!$B$15:$K$915,MATCH(F$18,登坂計算!$C$14:$X$14,0)+1,FALSE)))</f>
        <v>144.11126682108895</v>
      </c>
      <c r="G396" s="9">
        <f>IF(G$19=0,#N/A,IF(VLOOKUP($B396,登坂計算!$B$15:$K$915,MATCH(G$18,登坂計算!$C$14:$X$14,0)+1,FALSE)&gt;G$12,G$12,VLOOKUP($B396,登坂計算!$B$15:$K$915,MATCH(G$18,登坂計算!$C$14:$X$14,0)+1,FALSE)))</f>
        <v>326.19734072490184</v>
      </c>
      <c r="H396" s="9">
        <f>IF(H$19=0,#N/A,IF(VLOOKUP($B396,登坂計算!$B$15:$K$915,MATCH(H$18,登坂計算!$C$14:$X$14,0)+1,FALSE)&gt;H$12,H$12,VLOOKUP($B396,登坂計算!$B$15:$K$915,MATCH(H$18,登坂計算!$C$14:$X$14,0)+1,FALSE)))</f>
        <v>457.58238073909843</v>
      </c>
      <c r="I396" s="9" t="e">
        <f>IF(I$19=0,#N/A,IF(VLOOKUP($B396,登坂計算!$B$15:$K$915,MATCH(I$18,登坂計算!$C$14:$X$14,0)+1,FALSE)&gt;I$12,I$12,VLOOKUP($B396,登坂計算!$B$15:$K$915,MATCH(I$18,登坂計算!$C$14:$X$14,0)+1,FALSE)))</f>
        <v>#N/A</v>
      </c>
      <c r="J396" s="9" t="e">
        <f>IF(J$19=0,#N/A,IF(VLOOKUP($B396,登坂計算!$B$15:$K$915,MATCH(J$18,登坂計算!$C$14:$X$14,0)+1,FALSE)&gt;J$12,J$12,VLOOKUP($B396,登坂計算!$B$15:$K$915,MATCH(J$18,登坂計算!$C$14:$X$14,0)+1,FALSE)))</f>
        <v>#N/A</v>
      </c>
      <c r="K396" s="9" t="e">
        <f>IF(K$19=0,#N/A,IF(VLOOKUP($B396,登坂計算!$B$15:$K$915,MATCH(K$18,登坂計算!$C$14:$X$14,0)+1,FALSE)&gt;K$12,K$12,VLOOKUP($B396,登坂計算!$B$15:$K$915,MATCH(K$18,登坂計算!$C$14:$X$14,0)+1,FALSE)))</f>
        <v>#N/A</v>
      </c>
      <c r="L396" s="20" t="e">
        <f>IF(L$19=0,#N/A,IF(VLOOKUP($B396,登坂計算!$B$15:$K$915,MATCH(L$18,登坂計算!$C$14:$X$14,0)+1,FALSE)&gt;L$12,L$12,VLOOKUP($B396,登坂計算!$B$15:$K$915,MATCH(L$18,登坂計算!$C$14:$X$14,0)+1,FALSE)))</f>
        <v>#N/A</v>
      </c>
    </row>
    <row r="397" spans="2:12">
      <c r="B397" s="4">
        <f>登坂計算!B392</f>
        <v>37.700000000000003</v>
      </c>
      <c r="C397" s="5" t="e">
        <f t="shared" si="7"/>
        <v>#N/A</v>
      </c>
      <c r="D397" s="9">
        <f>IF(D$19=0,#N/A,IF(VLOOKUP($B397,登坂計算!$B$15:$K$915,MATCH(D$18,登坂計算!$C$14:$X$14,0)+1,FALSE)&gt;D$12,D$12,VLOOKUP($B397,登坂計算!$B$15:$K$915,MATCH(D$18,登坂計算!$C$14:$X$14,0)+1,FALSE)))</f>
        <v>63.007776036462701</v>
      </c>
      <c r="E397" s="9">
        <f>IF(E$19=0,#N/A,IF(VLOOKUP($B397,登坂計算!$B$15:$K$915,MATCH(E$18,登坂計算!$C$14:$X$14,0)+1,FALSE)&gt;E$12,E$12,VLOOKUP($B397,登坂計算!$B$15:$K$915,MATCH(E$18,登坂計算!$C$14:$X$14,0)+1,FALSE)))</f>
        <v>91.71080643200979</v>
      </c>
      <c r="F397" s="9">
        <f>IF(F$19=0,#N/A,IF(VLOOKUP($B397,登坂計算!$B$15:$K$915,MATCH(F$18,登坂計算!$C$14:$X$14,0)+1,FALSE)&gt;F$12,F$12,VLOOKUP($B397,登坂計算!$B$15:$K$915,MATCH(F$18,登坂計算!$C$14:$X$14,0)+1,FALSE)))</f>
        <v>143.80504001753917</v>
      </c>
      <c r="G397" s="9">
        <f>IF(G$19=0,#N/A,IF(VLOOKUP($B397,登坂計算!$B$15:$K$915,MATCH(G$18,登坂計算!$C$14:$X$14,0)+1,FALSE)&gt;G$12,G$12,VLOOKUP($B397,登坂計算!$B$15:$K$915,MATCH(G$18,登坂計算!$C$14:$X$14,0)+1,FALSE)))</f>
        <v>325.50419319258134</v>
      </c>
      <c r="H397" s="9">
        <f>IF(H$19=0,#N/A,IF(VLOOKUP($B397,登坂計算!$B$15:$K$915,MATCH(H$18,登坂計算!$C$14:$X$14,0)+1,FALSE)&gt;H$12,H$12,VLOOKUP($B397,登坂計算!$B$15:$K$915,MATCH(H$18,登坂計算!$C$14:$X$14,0)+1,FALSE)))</f>
        <v>456.61004878403764</v>
      </c>
      <c r="I397" s="9" t="e">
        <f>IF(I$19=0,#N/A,IF(VLOOKUP($B397,登坂計算!$B$15:$K$915,MATCH(I$18,登坂計算!$C$14:$X$14,0)+1,FALSE)&gt;I$12,I$12,VLOOKUP($B397,登坂計算!$B$15:$K$915,MATCH(I$18,登坂計算!$C$14:$X$14,0)+1,FALSE)))</f>
        <v>#N/A</v>
      </c>
      <c r="J397" s="9" t="e">
        <f>IF(J$19=0,#N/A,IF(VLOOKUP($B397,登坂計算!$B$15:$K$915,MATCH(J$18,登坂計算!$C$14:$X$14,0)+1,FALSE)&gt;J$12,J$12,VLOOKUP($B397,登坂計算!$B$15:$K$915,MATCH(J$18,登坂計算!$C$14:$X$14,0)+1,FALSE)))</f>
        <v>#N/A</v>
      </c>
      <c r="K397" s="9" t="e">
        <f>IF(K$19=0,#N/A,IF(VLOOKUP($B397,登坂計算!$B$15:$K$915,MATCH(K$18,登坂計算!$C$14:$X$14,0)+1,FALSE)&gt;K$12,K$12,VLOOKUP($B397,登坂計算!$B$15:$K$915,MATCH(K$18,登坂計算!$C$14:$X$14,0)+1,FALSE)))</f>
        <v>#N/A</v>
      </c>
      <c r="L397" s="20" t="e">
        <f>IF(L$19=0,#N/A,IF(VLOOKUP($B397,登坂計算!$B$15:$K$915,MATCH(L$18,登坂計算!$C$14:$X$14,0)+1,FALSE)&gt;L$12,L$12,VLOOKUP($B397,登坂計算!$B$15:$K$915,MATCH(L$18,登坂計算!$C$14:$X$14,0)+1,FALSE)))</f>
        <v>#N/A</v>
      </c>
    </row>
    <row r="398" spans="2:12">
      <c r="B398" s="4">
        <f>登坂計算!B393</f>
        <v>37.799999999999997</v>
      </c>
      <c r="C398" s="5" t="e">
        <f t="shared" si="7"/>
        <v>#N/A</v>
      </c>
      <c r="D398" s="9">
        <f>IF(D$19=0,#N/A,IF(VLOOKUP($B398,登坂計算!$B$15:$K$915,MATCH(D$18,登坂計算!$C$14:$X$14,0)+1,FALSE)&gt;D$12,D$12,VLOOKUP($B398,登坂計算!$B$15:$K$915,MATCH(D$18,登坂計算!$C$14:$X$14,0)+1,FALSE)))</f>
        <v>62.87436374488189</v>
      </c>
      <c r="E398" s="9">
        <f>IF(E$19=0,#N/A,IF(VLOOKUP($B398,登坂計算!$B$15:$K$915,MATCH(E$18,登坂計算!$C$14:$X$14,0)+1,FALSE)&gt;E$12,E$12,VLOOKUP($B398,登坂計算!$B$15:$K$915,MATCH(E$18,登坂計算!$C$14:$X$14,0)+1,FALSE)))</f>
        <v>91.516618513970315</v>
      </c>
      <c r="F398" s="9">
        <f>IF(F$19=0,#N/A,IF(VLOOKUP($B398,登坂計算!$B$15:$K$915,MATCH(F$18,登坂計算!$C$14:$X$14,0)+1,FALSE)&gt;F$12,F$12,VLOOKUP($B398,登坂計算!$B$15:$K$915,MATCH(F$18,登坂計算!$C$14:$X$14,0)+1,FALSE)))</f>
        <v>143.50054807802829</v>
      </c>
      <c r="G398" s="9">
        <f>IF(G$19=0,#N/A,IF(VLOOKUP($B398,登坂計算!$B$15:$K$915,MATCH(G$18,登坂計算!$C$14:$X$14,0)+1,FALSE)&gt;G$12,G$12,VLOOKUP($B398,登坂計算!$B$15:$K$915,MATCH(G$18,登坂計算!$C$14:$X$14,0)+1,FALSE)))</f>
        <v>324.81497254292924</v>
      </c>
      <c r="H398" s="9">
        <f>IF(H$19=0,#N/A,IF(VLOOKUP($B398,登坂計算!$B$15:$K$915,MATCH(H$18,登坂計算!$C$14:$X$14,0)+1,FALSE)&gt;H$12,H$12,VLOOKUP($B398,登坂計算!$B$15:$K$915,MATCH(H$18,登坂計算!$C$14:$X$14,0)+1,FALSE)))</f>
        <v>455.64322537272017</v>
      </c>
      <c r="I398" s="9" t="e">
        <f>IF(I$19=0,#N/A,IF(VLOOKUP($B398,登坂計算!$B$15:$K$915,MATCH(I$18,登坂計算!$C$14:$X$14,0)+1,FALSE)&gt;I$12,I$12,VLOOKUP($B398,登坂計算!$B$15:$K$915,MATCH(I$18,登坂計算!$C$14:$X$14,0)+1,FALSE)))</f>
        <v>#N/A</v>
      </c>
      <c r="J398" s="9" t="e">
        <f>IF(J$19=0,#N/A,IF(VLOOKUP($B398,登坂計算!$B$15:$K$915,MATCH(J$18,登坂計算!$C$14:$X$14,0)+1,FALSE)&gt;J$12,J$12,VLOOKUP($B398,登坂計算!$B$15:$K$915,MATCH(J$18,登坂計算!$C$14:$X$14,0)+1,FALSE)))</f>
        <v>#N/A</v>
      </c>
      <c r="K398" s="9" t="e">
        <f>IF(K$19=0,#N/A,IF(VLOOKUP($B398,登坂計算!$B$15:$K$915,MATCH(K$18,登坂計算!$C$14:$X$14,0)+1,FALSE)&gt;K$12,K$12,VLOOKUP($B398,登坂計算!$B$15:$K$915,MATCH(K$18,登坂計算!$C$14:$X$14,0)+1,FALSE)))</f>
        <v>#N/A</v>
      </c>
      <c r="L398" s="20" t="e">
        <f>IF(L$19=0,#N/A,IF(VLOOKUP($B398,登坂計算!$B$15:$K$915,MATCH(L$18,登坂計算!$C$14:$X$14,0)+1,FALSE)&gt;L$12,L$12,VLOOKUP($B398,登坂計算!$B$15:$K$915,MATCH(L$18,登坂計算!$C$14:$X$14,0)+1,FALSE)))</f>
        <v>#N/A</v>
      </c>
    </row>
    <row r="399" spans="2:12">
      <c r="B399" s="4">
        <f>登坂計算!B394</f>
        <v>37.9</v>
      </c>
      <c r="C399" s="5" t="e">
        <f t="shared" si="7"/>
        <v>#N/A</v>
      </c>
      <c r="D399" s="9">
        <f>IF(D$19=0,#N/A,IF(VLOOKUP($B399,登坂計算!$B$15:$K$915,MATCH(D$18,登坂計算!$C$14:$X$14,0)+1,FALSE)&gt;D$12,D$12,VLOOKUP($B399,登坂計算!$B$15:$K$915,MATCH(D$18,登坂計算!$C$14:$X$14,0)+1,FALSE)))</f>
        <v>62.741705950641276</v>
      </c>
      <c r="E399" s="9">
        <f>IF(E$19=0,#N/A,IF(VLOOKUP($B399,登坂計算!$B$15:$K$915,MATCH(E$18,登坂計算!$C$14:$X$14,0)+1,FALSE)&gt;E$12,E$12,VLOOKUP($B399,登坂計算!$B$15:$K$915,MATCH(E$18,登坂計算!$C$14:$X$14,0)+1,FALSE)))</f>
        <v>91.323528802594723</v>
      </c>
      <c r="F399" s="9">
        <f>IF(F$19=0,#N/A,IF(VLOOKUP($B399,登坂計算!$B$15:$K$915,MATCH(F$18,登坂計算!$C$14:$X$14,0)+1,FALSE)&gt;F$12,F$12,VLOOKUP($B399,登坂計算!$B$15:$K$915,MATCH(F$18,登坂計算!$C$14:$X$14,0)+1,FALSE)))</f>
        <v>143.19777815644954</v>
      </c>
      <c r="G399" s="9">
        <f>IF(G$19=0,#N/A,IF(VLOOKUP($B399,登坂計算!$B$15:$K$915,MATCH(G$18,登坂計算!$C$14:$X$14,0)+1,FALSE)&gt;G$12,G$12,VLOOKUP($B399,登坂計算!$B$15:$K$915,MATCH(G$18,登坂計算!$C$14:$X$14,0)+1,FALSE)))</f>
        <v>324.12964969865027</v>
      </c>
      <c r="H399" s="9">
        <f>IF(H$19=0,#N/A,IF(VLOOKUP($B399,登坂計算!$B$15:$K$915,MATCH(H$18,登坂計算!$C$14:$X$14,0)+1,FALSE)&gt;H$12,H$12,VLOOKUP($B399,登坂計算!$B$15:$K$915,MATCH(H$18,登坂計算!$C$14:$X$14,0)+1,FALSE)))</f>
        <v>454.68186971616217</v>
      </c>
      <c r="I399" s="9" t="e">
        <f>IF(I$19=0,#N/A,IF(VLOOKUP($B399,登坂計算!$B$15:$K$915,MATCH(I$18,登坂計算!$C$14:$X$14,0)+1,FALSE)&gt;I$12,I$12,VLOOKUP($B399,登坂計算!$B$15:$K$915,MATCH(I$18,登坂計算!$C$14:$X$14,0)+1,FALSE)))</f>
        <v>#N/A</v>
      </c>
      <c r="J399" s="9" t="e">
        <f>IF(J$19=0,#N/A,IF(VLOOKUP($B399,登坂計算!$B$15:$K$915,MATCH(J$18,登坂計算!$C$14:$X$14,0)+1,FALSE)&gt;J$12,J$12,VLOOKUP($B399,登坂計算!$B$15:$K$915,MATCH(J$18,登坂計算!$C$14:$X$14,0)+1,FALSE)))</f>
        <v>#N/A</v>
      </c>
      <c r="K399" s="9" t="e">
        <f>IF(K$19=0,#N/A,IF(VLOOKUP($B399,登坂計算!$B$15:$K$915,MATCH(K$18,登坂計算!$C$14:$X$14,0)+1,FALSE)&gt;K$12,K$12,VLOOKUP($B399,登坂計算!$B$15:$K$915,MATCH(K$18,登坂計算!$C$14:$X$14,0)+1,FALSE)))</f>
        <v>#N/A</v>
      </c>
      <c r="L399" s="20" t="e">
        <f>IF(L$19=0,#N/A,IF(VLOOKUP($B399,登坂計算!$B$15:$K$915,MATCH(L$18,登坂計算!$C$14:$X$14,0)+1,FALSE)&gt;L$12,L$12,VLOOKUP($B399,登坂計算!$B$15:$K$915,MATCH(L$18,登坂計算!$C$14:$X$14,0)+1,FALSE)))</f>
        <v>#N/A</v>
      </c>
    </row>
    <row r="400" spans="2:12">
      <c r="B400" s="4">
        <f>登坂計算!B395</f>
        <v>38</v>
      </c>
      <c r="C400" s="5" t="e">
        <f t="shared" si="7"/>
        <v>#N/A</v>
      </c>
      <c r="D400" s="9">
        <f>IF(D$19=0,#N/A,IF(VLOOKUP($B400,登坂計算!$B$15:$K$915,MATCH(D$18,登坂計算!$C$14:$X$14,0)+1,FALSE)&gt;D$12,D$12,VLOOKUP($B400,登坂計算!$B$15:$K$915,MATCH(D$18,登坂計算!$C$14:$X$14,0)+1,FALSE)))</f>
        <v>62.609797082426802</v>
      </c>
      <c r="E400" s="9">
        <f>IF(E$19=0,#N/A,IF(VLOOKUP($B400,登坂計算!$B$15:$K$915,MATCH(E$18,登坂計算!$C$14:$X$14,0)+1,FALSE)&gt;E$12,E$12,VLOOKUP($B400,登坂計算!$B$15:$K$915,MATCH(E$18,登坂計算!$C$14:$X$14,0)+1,FALSE)))</f>
        <v>91.131529188571164</v>
      </c>
      <c r="F400" s="9">
        <f>IF(F$19=0,#N/A,IF(VLOOKUP($B400,登坂計算!$B$15:$K$915,MATCH(F$18,登坂計算!$C$14:$X$14,0)+1,FALSE)&gt;F$12,F$12,VLOOKUP($B400,登坂計算!$B$15:$K$915,MATCH(F$18,登坂計算!$C$14:$X$14,0)+1,FALSE)))</f>
        <v>142.89671753718133</v>
      </c>
      <c r="G400" s="9">
        <f>IF(G$19=0,#N/A,IF(VLOOKUP($B400,登坂計算!$B$15:$K$915,MATCH(G$18,登坂計算!$C$14:$X$14,0)+1,FALSE)&gt;G$12,G$12,VLOOKUP($B400,登坂計算!$B$15:$K$915,MATCH(G$18,登坂計算!$C$14:$X$14,0)+1,FALSE)))</f>
        <v>323.44819587780364</v>
      </c>
      <c r="H400" s="9">
        <f>IF(H$19=0,#N/A,IF(VLOOKUP($B400,登坂計算!$B$15:$K$915,MATCH(H$18,登坂計算!$C$14:$X$14,0)+1,FALSE)&gt;H$12,H$12,VLOOKUP($B400,登坂計算!$B$15:$K$915,MATCH(H$18,登坂計算!$C$14:$X$14,0)+1,FALSE)))</f>
        <v>453.72594143969673</v>
      </c>
      <c r="I400" s="9" t="e">
        <f>IF(I$19=0,#N/A,IF(VLOOKUP($B400,登坂計算!$B$15:$K$915,MATCH(I$18,登坂計算!$C$14:$X$14,0)+1,FALSE)&gt;I$12,I$12,VLOOKUP($B400,登坂計算!$B$15:$K$915,MATCH(I$18,登坂計算!$C$14:$X$14,0)+1,FALSE)))</f>
        <v>#N/A</v>
      </c>
      <c r="J400" s="9" t="e">
        <f>IF(J$19=0,#N/A,IF(VLOOKUP($B400,登坂計算!$B$15:$K$915,MATCH(J$18,登坂計算!$C$14:$X$14,0)+1,FALSE)&gt;J$12,J$12,VLOOKUP($B400,登坂計算!$B$15:$K$915,MATCH(J$18,登坂計算!$C$14:$X$14,0)+1,FALSE)))</f>
        <v>#N/A</v>
      </c>
      <c r="K400" s="9" t="e">
        <f>IF(K$19=0,#N/A,IF(VLOOKUP($B400,登坂計算!$B$15:$K$915,MATCH(K$18,登坂計算!$C$14:$X$14,0)+1,FALSE)&gt;K$12,K$12,VLOOKUP($B400,登坂計算!$B$15:$K$915,MATCH(K$18,登坂計算!$C$14:$X$14,0)+1,FALSE)))</f>
        <v>#N/A</v>
      </c>
      <c r="L400" s="20" t="e">
        <f>IF(L$19=0,#N/A,IF(VLOOKUP($B400,登坂計算!$B$15:$K$915,MATCH(L$18,登坂計算!$C$14:$X$14,0)+1,FALSE)&gt;L$12,L$12,VLOOKUP($B400,登坂計算!$B$15:$K$915,MATCH(L$18,登坂計算!$C$14:$X$14,0)+1,FALSE)))</f>
        <v>#N/A</v>
      </c>
    </row>
    <row r="401" spans="2:12">
      <c r="B401" s="4">
        <f>登坂計算!B396</f>
        <v>38.1</v>
      </c>
      <c r="C401" s="5" t="e">
        <f t="shared" si="7"/>
        <v>#N/A</v>
      </c>
      <c r="D401" s="9">
        <f>IF(D$19=0,#N/A,IF(VLOOKUP($B401,登坂計算!$B$15:$K$915,MATCH(D$18,登坂計算!$C$14:$X$14,0)+1,FALSE)&gt;D$12,D$12,VLOOKUP($B401,登坂計算!$B$15:$K$915,MATCH(D$18,登坂計算!$C$14:$X$14,0)+1,FALSE)))</f>
        <v>62.47863162537972</v>
      </c>
      <c r="E401" s="9">
        <f>IF(E$19=0,#N/A,IF(VLOOKUP($B401,登坂計算!$B$15:$K$915,MATCH(E$18,登坂計算!$C$14:$X$14,0)+1,FALSE)&gt;E$12,E$12,VLOOKUP($B401,登坂計算!$B$15:$K$915,MATCH(E$18,登坂計算!$C$14:$X$14,0)+1,FALSE)))</f>
        <v>90.940611644761191</v>
      </c>
      <c r="F401" s="9">
        <f>IF(F$19=0,#N/A,IF(VLOOKUP($B401,登坂計算!$B$15:$K$915,MATCH(F$18,登坂計算!$C$14:$X$14,0)+1,FALSE)&gt;F$12,F$12,VLOOKUP($B401,登坂計算!$B$15:$K$915,MATCH(F$18,登坂計算!$C$14:$X$14,0)+1,FALSE)))</f>
        <v>142.59735363345209</v>
      </c>
      <c r="G401" s="9">
        <f>IF(G$19=0,#N/A,IF(VLOOKUP($B401,登坂計算!$B$15:$K$915,MATCH(G$18,登坂計算!$C$14:$X$14,0)+1,FALSE)&gt;G$12,G$12,VLOOKUP($B401,登坂計算!$B$15:$K$915,MATCH(G$18,登坂計算!$C$14:$X$14,0)+1,FALSE)))</f>
        <v>322.77058259010181</v>
      </c>
      <c r="H401" s="9">
        <f>IF(H$19=0,#N/A,IF(VLOOKUP($B401,登坂計算!$B$15:$K$915,MATCH(H$18,登坂計算!$C$14:$X$14,0)+1,FALSE)&gt;H$12,H$12,VLOOKUP($B401,登坂計算!$B$15:$K$915,MATCH(H$18,登坂計算!$C$14:$X$14,0)+1,FALSE)))</f>
        <v>452.77540057778168</v>
      </c>
      <c r="I401" s="9" t="e">
        <f>IF(I$19=0,#N/A,IF(VLOOKUP($B401,登坂計算!$B$15:$K$915,MATCH(I$18,登坂計算!$C$14:$X$14,0)+1,FALSE)&gt;I$12,I$12,VLOOKUP($B401,登坂計算!$B$15:$K$915,MATCH(I$18,登坂計算!$C$14:$X$14,0)+1,FALSE)))</f>
        <v>#N/A</v>
      </c>
      <c r="J401" s="9" t="e">
        <f>IF(J$19=0,#N/A,IF(VLOOKUP($B401,登坂計算!$B$15:$K$915,MATCH(J$18,登坂計算!$C$14:$X$14,0)+1,FALSE)&gt;J$12,J$12,VLOOKUP($B401,登坂計算!$B$15:$K$915,MATCH(J$18,登坂計算!$C$14:$X$14,0)+1,FALSE)))</f>
        <v>#N/A</v>
      </c>
      <c r="K401" s="9" t="e">
        <f>IF(K$19=0,#N/A,IF(VLOOKUP($B401,登坂計算!$B$15:$K$915,MATCH(K$18,登坂計算!$C$14:$X$14,0)+1,FALSE)&gt;K$12,K$12,VLOOKUP($B401,登坂計算!$B$15:$K$915,MATCH(K$18,登坂計算!$C$14:$X$14,0)+1,FALSE)))</f>
        <v>#N/A</v>
      </c>
      <c r="L401" s="20" t="e">
        <f>IF(L$19=0,#N/A,IF(VLOOKUP($B401,登坂計算!$B$15:$K$915,MATCH(L$18,登坂計算!$C$14:$X$14,0)+1,FALSE)&gt;L$12,L$12,VLOOKUP($B401,登坂計算!$B$15:$K$915,MATCH(L$18,登坂計算!$C$14:$X$14,0)+1,FALSE)))</f>
        <v>#N/A</v>
      </c>
    </row>
    <row r="402" spans="2:12">
      <c r="B402" s="4">
        <f>登坂計算!B397</f>
        <v>38.200000000000003</v>
      </c>
      <c r="C402" s="5" t="e">
        <f t="shared" si="7"/>
        <v>#N/A</v>
      </c>
      <c r="D402" s="9">
        <f>IF(D$19=0,#N/A,IF(VLOOKUP($B402,登坂計算!$B$15:$K$915,MATCH(D$18,登坂計算!$C$14:$X$14,0)+1,FALSE)&gt;D$12,D$12,VLOOKUP($B402,登坂計算!$B$15:$K$915,MATCH(D$18,登坂計算!$C$14:$X$14,0)+1,FALSE)))</f>
        <v>62.34820412039079</v>
      </c>
      <c r="E402" s="9">
        <f>IF(E$19=0,#N/A,IF(VLOOKUP($B402,登坂計算!$B$15:$K$915,MATCH(E$18,登坂計算!$C$14:$X$14,0)+1,FALSE)&gt;E$12,E$12,VLOOKUP($B402,登坂計算!$B$15:$K$915,MATCH(E$18,登坂計算!$C$14:$X$14,0)+1,FALSE)))</f>
        <v>90.750768225172337</v>
      </c>
      <c r="F402" s="9">
        <f>IF(F$19=0,#N/A,IF(VLOOKUP($B402,登坂計算!$B$15:$K$915,MATCH(F$18,登坂計算!$C$14:$X$14,0)+1,FALSE)&gt;F$12,F$12,VLOOKUP($B402,登坂計算!$B$15:$K$915,MATCH(F$18,登坂計算!$C$14:$X$14,0)+1,FALSE)))</f>
        <v>142.29967398572944</v>
      </c>
      <c r="G402" s="9">
        <f>IF(G$19=0,#N/A,IF(VLOOKUP($B402,登坂計算!$B$15:$K$915,MATCH(G$18,登坂計算!$C$14:$X$14,0)+1,FALSE)&gt;G$12,G$12,VLOOKUP($B402,登坂計算!$B$15:$K$915,MATCH(G$18,登坂計算!$C$14:$X$14,0)+1,FALSE)))</f>
        <v>322.09678163326475</v>
      </c>
      <c r="H402" s="9">
        <f>IF(H$19=0,#N/A,IF(VLOOKUP($B402,登坂計算!$B$15:$K$915,MATCH(H$18,登坂計算!$C$14:$X$14,0)+1,FALSE)&gt;H$12,H$12,VLOOKUP($B402,登坂計算!$B$15:$K$915,MATCH(H$18,登坂計算!$C$14:$X$14,0)+1,FALSE)))</f>
        <v>451.83020756888521</v>
      </c>
      <c r="I402" s="9" t="e">
        <f>IF(I$19=0,#N/A,IF(VLOOKUP($B402,登坂計算!$B$15:$K$915,MATCH(I$18,登坂計算!$C$14:$X$14,0)+1,FALSE)&gt;I$12,I$12,VLOOKUP($B402,登坂計算!$B$15:$K$915,MATCH(I$18,登坂計算!$C$14:$X$14,0)+1,FALSE)))</f>
        <v>#N/A</v>
      </c>
      <c r="J402" s="9" t="e">
        <f>IF(J$19=0,#N/A,IF(VLOOKUP($B402,登坂計算!$B$15:$K$915,MATCH(J$18,登坂計算!$C$14:$X$14,0)+1,FALSE)&gt;J$12,J$12,VLOOKUP($B402,登坂計算!$B$15:$K$915,MATCH(J$18,登坂計算!$C$14:$X$14,0)+1,FALSE)))</f>
        <v>#N/A</v>
      </c>
      <c r="K402" s="9" t="e">
        <f>IF(K$19=0,#N/A,IF(VLOOKUP($B402,登坂計算!$B$15:$K$915,MATCH(K$18,登坂計算!$C$14:$X$14,0)+1,FALSE)&gt;K$12,K$12,VLOOKUP($B402,登坂計算!$B$15:$K$915,MATCH(K$18,登坂計算!$C$14:$X$14,0)+1,FALSE)))</f>
        <v>#N/A</v>
      </c>
      <c r="L402" s="20" t="e">
        <f>IF(L$19=0,#N/A,IF(VLOOKUP($B402,登坂計算!$B$15:$K$915,MATCH(L$18,登坂計算!$C$14:$X$14,0)+1,FALSE)&gt;L$12,L$12,VLOOKUP($B402,登坂計算!$B$15:$K$915,MATCH(L$18,登坂計算!$C$14:$X$14,0)+1,FALSE)))</f>
        <v>#N/A</v>
      </c>
    </row>
    <row r="403" spans="2:12">
      <c r="B403" s="4">
        <f>登坂計算!B398</f>
        <v>38.299999999999997</v>
      </c>
      <c r="C403" s="5" t="e">
        <f t="shared" si="7"/>
        <v>#N/A</v>
      </c>
      <c r="D403" s="9">
        <f>IF(D$19=0,#N/A,IF(VLOOKUP($B403,登坂計算!$B$15:$K$915,MATCH(D$18,登坂計算!$C$14:$X$14,0)+1,FALSE)&gt;D$12,D$12,VLOOKUP($B403,登坂計算!$B$15:$K$915,MATCH(D$18,登坂計算!$C$14:$X$14,0)+1,FALSE)))</f>
        <v>62.218509163405479</v>
      </c>
      <c r="E403" s="9">
        <f>IF(E$19=0,#N/A,IF(VLOOKUP($B403,登坂計算!$B$15:$K$915,MATCH(E$18,登坂計算!$C$14:$X$14,0)+1,FALSE)&gt;E$12,E$12,VLOOKUP($B403,登坂計算!$B$15:$K$915,MATCH(E$18,登坂計算!$C$14:$X$14,0)+1,FALSE)))</f>
        <v>90.561991063946962</v>
      </c>
      <c r="F403" s="9">
        <f>IF(F$19=0,#N/A,IF(VLOOKUP($B403,登坂計算!$B$15:$K$915,MATCH(F$18,登坂計算!$C$14:$X$14,0)+1,FALSE)&gt;F$12,F$12,VLOOKUP($B403,登坂計算!$B$15:$K$915,MATCH(F$18,登坂計算!$C$14:$X$14,0)+1,FALSE)))</f>
        <v>142.00366626013454</v>
      </c>
      <c r="G403" s="9">
        <f>IF(G$19=0,#N/A,IF(VLOOKUP($B403,登坂計算!$B$15:$K$915,MATCH(G$18,登坂計算!$C$14:$X$14,0)+1,FALSE)&gt;G$12,G$12,VLOOKUP($B403,登坂計算!$B$15:$K$915,MATCH(G$18,登坂計算!$C$14:$X$14,0)+1,FALSE)))</f>
        <v>321.42676508943021</v>
      </c>
      <c r="H403" s="9">
        <f>IF(H$19=0,#N/A,IF(VLOOKUP($B403,登坂計算!$B$15:$K$915,MATCH(H$18,登坂計算!$C$14:$X$14,0)+1,FALSE)&gt;H$12,H$12,VLOOKUP($B403,登坂計算!$B$15:$K$915,MATCH(H$18,登坂計算!$C$14:$X$14,0)+1,FALSE)))</f>
        <v>450.89032325045071</v>
      </c>
      <c r="I403" s="9" t="e">
        <f>IF(I$19=0,#N/A,IF(VLOOKUP($B403,登坂計算!$B$15:$K$915,MATCH(I$18,登坂計算!$C$14:$X$14,0)+1,FALSE)&gt;I$12,I$12,VLOOKUP($B403,登坂計算!$B$15:$K$915,MATCH(I$18,登坂計算!$C$14:$X$14,0)+1,FALSE)))</f>
        <v>#N/A</v>
      </c>
      <c r="J403" s="9" t="e">
        <f>IF(J$19=0,#N/A,IF(VLOOKUP($B403,登坂計算!$B$15:$K$915,MATCH(J$18,登坂計算!$C$14:$X$14,0)+1,FALSE)&gt;J$12,J$12,VLOOKUP($B403,登坂計算!$B$15:$K$915,MATCH(J$18,登坂計算!$C$14:$X$14,0)+1,FALSE)))</f>
        <v>#N/A</v>
      </c>
      <c r="K403" s="9" t="e">
        <f>IF(K$19=0,#N/A,IF(VLOOKUP($B403,登坂計算!$B$15:$K$915,MATCH(K$18,登坂計算!$C$14:$X$14,0)+1,FALSE)&gt;K$12,K$12,VLOOKUP($B403,登坂計算!$B$15:$K$915,MATCH(K$18,登坂計算!$C$14:$X$14,0)+1,FALSE)))</f>
        <v>#N/A</v>
      </c>
      <c r="L403" s="20" t="e">
        <f>IF(L$19=0,#N/A,IF(VLOOKUP($B403,登坂計算!$B$15:$K$915,MATCH(L$18,登坂計算!$C$14:$X$14,0)+1,FALSE)&gt;L$12,L$12,VLOOKUP($B403,登坂計算!$B$15:$K$915,MATCH(L$18,登坂計算!$C$14:$X$14,0)+1,FALSE)))</f>
        <v>#N/A</v>
      </c>
    </row>
    <row r="404" spans="2:12">
      <c r="B404" s="4">
        <f>登坂計算!B399</f>
        <v>38.4</v>
      </c>
      <c r="C404" s="5" t="e">
        <f t="shared" ref="C404:C467" si="8">IF(B404&gt;($G$4+1)*1.5,#N/A,B404)</f>
        <v>#N/A</v>
      </c>
      <c r="D404" s="9">
        <f>IF(D$19=0,#N/A,IF(VLOOKUP($B404,登坂計算!$B$15:$K$915,MATCH(D$18,登坂計算!$C$14:$X$14,0)+1,FALSE)&gt;D$12,D$12,VLOOKUP($B404,登坂計算!$B$15:$K$915,MATCH(D$18,登坂計算!$C$14:$X$14,0)+1,FALSE)))</f>
        <v>62.089541404739087</v>
      </c>
      <c r="E404" s="9">
        <f>IF(E$19=0,#N/A,IF(VLOOKUP($B404,登坂計算!$B$15:$K$915,MATCH(E$18,登坂計算!$C$14:$X$14,0)+1,FALSE)&gt;E$12,E$12,VLOOKUP($B404,登坂計算!$B$15:$K$915,MATCH(E$18,登坂計算!$C$14:$X$14,0)+1,FALSE)))</f>
        <v>90.374272374365248</v>
      </c>
      <c r="F404" s="9">
        <f>IF(F$19=0,#N/A,IF(VLOOKUP($B404,登坂計算!$B$15:$K$915,MATCH(F$18,登坂計算!$C$14:$X$14,0)+1,FALSE)&gt;F$12,F$12,VLOOKUP($B404,登坂計算!$B$15:$K$915,MATCH(F$18,登坂計算!$C$14:$X$14,0)+1,FALSE)))</f>
        <v>141.70931824687884</v>
      </c>
      <c r="G404" s="9">
        <f>IF(G$19=0,#N/A,IF(VLOOKUP($B404,登坂計算!$B$15:$K$915,MATCH(G$18,登坂計算!$C$14:$X$14,0)+1,FALSE)&gt;G$12,G$12,VLOOKUP($B404,登坂計算!$B$15:$K$915,MATCH(G$18,登坂計算!$C$14:$X$14,0)+1,FALSE)))</f>
        <v>320.76050532161577</v>
      </c>
      <c r="H404" s="9">
        <f>IF(H$19=0,#N/A,IF(VLOOKUP($B404,登坂計算!$B$15:$K$915,MATCH(H$18,登坂計算!$C$14:$X$14,0)+1,FALSE)&gt;H$12,H$12,VLOOKUP($B404,登坂計算!$B$15:$K$915,MATCH(H$18,登坂計算!$C$14:$X$14,0)+1,FALSE)))</f>
        <v>449.95570885393317</v>
      </c>
      <c r="I404" s="9" t="e">
        <f>IF(I$19=0,#N/A,IF(VLOOKUP($B404,登坂計算!$B$15:$K$915,MATCH(I$18,登坂計算!$C$14:$X$14,0)+1,FALSE)&gt;I$12,I$12,VLOOKUP($B404,登坂計算!$B$15:$K$915,MATCH(I$18,登坂計算!$C$14:$X$14,0)+1,FALSE)))</f>
        <v>#N/A</v>
      </c>
      <c r="J404" s="9" t="e">
        <f>IF(J$19=0,#N/A,IF(VLOOKUP($B404,登坂計算!$B$15:$K$915,MATCH(J$18,登坂計算!$C$14:$X$14,0)+1,FALSE)&gt;J$12,J$12,VLOOKUP($B404,登坂計算!$B$15:$K$915,MATCH(J$18,登坂計算!$C$14:$X$14,0)+1,FALSE)))</f>
        <v>#N/A</v>
      </c>
      <c r="K404" s="9" t="e">
        <f>IF(K$19=0,#N/A,IF(VLOOKUP($B404,登坂計算!$B$15:$K$915,MATCH(K$18,登坂計算!$C$14:$X$14,0)+1,FALSE)&gt;K$12,K$12,VLOOKUP($B404,登坂計算!$B$15:$K$915,MATCH(K$18,登坂計算!$C$14:$X$14,0)+1,FALSE)))</f>
        <v>#N/A</v>
      </c>
      <c r="L404" s="20" t="e">
        <f>IF(L$19=0,#N/A,IF(VLOOKUP($B404,登坂計算!$B$15:$K$915,MATCH(L$18,登坂計算!$C$14:$X$14,0)+1,FALSE)&gt;L$12,L$12,VLOOKUP($B404,登坂計算!$B$15:$K$915,MATCH(L$18,登坂計算!$C$14:$X$14,0)+1,FALSE)))</f>
        <v>#N/A</v>
      </c>
    </row>
    <row r="405" spans="2:12">
      <c r="B405" s="4">
        <f>登坂計算!B400</f>
        <v>38.5</v>
      </c>
      <c r="C405" s="5" t="e">
        <f t="shared" si="8"/>
        <v>#N/A</v>
      </c>
      <c r="D405" s="9">
        <f>IF(D$19=0,#N/A,IF(VLOOKUP($B405,登坂計算!$B$15:$K$915,MATCH(D$18,登坂計算!$C$14:$X$14,0)+1,FALSE)&gt;D$12,D$12,VLOOKUP($B405,登坂計算!$B$15:$K$915,MATCH(D$18,登坂計算!$C$14:$X$14,0)+1,FALSE)))</f>
        <v>61.961295548402468</v>
      </c>
      <c r="E405" s="9">
        <f>IF(E$19=0,#N/A,IF(VLOOKUP($B405,登坂計算!$B$15:$K$915,MATCH(E$18,登坂計算!$C$14:$X$14,0)+1,FALSE)&gt;E$12,E$12,VLOOKUP($B405,登坂計算!$B$15:$K$915,MATCH(E$18,登坂計算!$C$14:$X$14,0)+1,FALSE)))</f>
        <v>90.187604447863791</v>
      </c>
      <c r="F405" s="9">
        <f>IF(F$19=0,#N/A,IF(VLOOKUP($B405,登坂計算!$B$15:$K$915,MATCH(F$18,登坂計算!$C$14:$X$14,0)+1,FALSE)&gt;F$12,F$12,VLOOKUP($B405,登坂計算!$B$15:$K$915,MATCH(F$18,登坂計算!$C$14:$X$14,0)+1,FALSE)))</f>
        <v>141.4166178587252</v>
      </c>
      <c r="G405" s="9">
        <f>IF(G$19=0,#N/A,IF(VLOOKUP($B405,登坂計算!$B$15:$K$915,MATCH(G$18,登坂計算!$C$14:$X$14,0)+1,FALSE)&gt;G$12,G$12,VLOOKUP($B405,登坂計算!$B$15:$K$915,MATCH(G$18,登坂計算!$C$14:$X$14,0)+1,FALSE)))</f>
        <v>320.09797497023527</v>
      </c>
      <c r="H405" s="9">
        <f>IF(H$19=0,#N/A,IF(VLOOKUP($B405,登坂計算!$B$15:$K$915,MATCH(H$18,登坂計算!$C$14:$X$14,0)+1,FALSE)&gt;H$12,H$12,VLOOKUP($B405,登坂計算!$B$15:$K$915,MATCH(H$18,登坂計算!$C$14:$X$14,0)+1,FALSE)))</f>
        <v>449.0263259999133</v>
      </c>
      <c r="I405" s="9" t="e">
        <f>IF(I$19=0,#N/A,IF(VLOOKUP($B405,登坂計算!$B$15:$K$915,MATCH(I$18,登坂計算!$C$14:$X$14,0)+1,FALSE)&gt;I$12,I$12,VLOOKUP($B405,登坂計算!$B$15:$K$915,MATCH(I$18,登坂計算!$C$14:$X$14,0)+1,FALSE)))</f>
        <v>#N/A</v>
      </c>
      <c r="J405" s="9" t="e">
        <f>IF(J$19=0,#N/A,IF(VLOOKUP($B405,登坂計算!$B$15:$K$915,MATCH(J$18,登坂計算!$C$14:$X$14,0)+1,FALSE)&gt;J$12,J$12,VLOOKUP($B405,登坂計算!$B$15:$K$915,MATCH(J$18,登坂計算!$C$14:$X$14,0)+1,FALSE)))</f>
        <v>#N/A</v>
      </c>
      <c r="K405" s="9" t="e">
        <f>IF(K$19=0,#N/A,IF(VLOOKUP($B405,登坂計算!$B$15:$K$915,MATCH(K$18,登坂計算!$C$14:$X$14,0)+1,FALSE)&gt;K$12,K$12,VLOOKUP($B405,登坂計算!$B$15:$K$915,MATCH(K$18,登坂計算!$C$14:$X$14,0)+1,FALSE)))</f>
        <v>#N/A</v>
      </c>
      <c r="L405" s="20" t="e">
        <f>IF(L$19=0,#N/A,IF(VLOOKUP($B405,登坂計算!$B$15:$K$915,MATCH(L$18,登坂計算!$C$14:$X$14,0)+1,FALSE)&gt;L$12,L$12,VLOOKUP($B405,登坂計算!$B$15:$K$915,MATCH(L$18,登坂計算!$C$14:$X$14,0)+1,FALSE)))</f>
        <v>#N/A</v>
      </c>
    </row>
    <row r="406" spans="2:12">
      <c r="B406" s="4">
        <f>登坂計算!B401</f>
        <v>38.6</v>
      </c>
      <c r="C406" s="5" t="e">
        <f t="shared" si="8"/>
        <v>#N/A</v>
      </c>
      <c r="D406" s="9">
        <f>IF(D$19=0,#N/A,IF(VLOOKUP($B406,登坂計算!$B$15:$K$915,MATCH(D$18,登坂計算!$C$14:$X$14,0)+1,FALSE)&gt;D$12,D$12,VLOOKUP($B406,登坂計算!$B$15:$K$915,MATCH(D$18,登坂計算!$C$14:$X$14,0)+1,FALSE)))</f>
        <v>61.833766351437575</v>
      </c>
      <c r="E406" s="9">
        <f>IF(E$19=0,#N/A,IF(VLOOKUP($B406,登坂計算!$B$15:$K$915,MATCH(E$18,登坂計算!$C$14:$X$14,0)+1,FALSE)&gt;E$12,E$12,VLOOKUP($B406,登坂計算!$B$15:$K$915,MATCH(E$18,登坂計算!$C$14:$X$14,0)+1,FALSE)))</f>
        <v>90.001979653068489</v>
      </c>
      <c r="F406" s="9">
        <f>IF(F$19=0,#N/A,IF(VLOOKUP($B406,登坂計算!$B$15:$K$915,MATCH(F$18,登坂計算!$C$14:$X$14,0)+1,FALSE)&gt;F$12,F$12,VLOOKUP($B406,登坂計算!$B$15:$K$915,MATCH(F$18,登坂計算!$C$14:$X$14,0)+1,FALSE)))</f>
        <v>141.12555312947134</v>
      </c>
      <c r="G406" s="9">
        <f>IF(G$19=0,#N/A,IF(VLOOKUP($B406,登坂計算!$B$15:$K$915,MATCH(G$18,登坂計算!$C$14:$X$14,0)+1,FALSE)&gt;G$12,G$12,VLOOKUP($B406,登坂計算!$B$15:$K$915,MATCH(G$18,登坂計算!$C$14:$X$14,0)+1,FALSE)))</f>
        <v>319.43914694966628</v>
      </c>
      <c r="H406" s="9">
        <f>IF(H$19=0,#N/A,IF(VLOOKUP($B406,登坂計算!$B$15:$K$915,MATCH(H$18,登坂計算!$C$14:$X$14,0)+1,FALSE)&gt;H$12,H$12,VLOOKUP($B406,登坂計算!$B$15:$K$915,MATCH(H$18,登坂計算!$C$14:$X$14,0)+1,FALSE)))</f>
        <v>448.10213669328186</v>
      </c>
      <c r="I406" s="9" t="e">
        <f>IF(I$19=0,#N/A,IF(VLOOKUP($B406,登坂計算!$B$15:$K$915,MATCH(I$18,登坂計算!$C$14:$X$14,0)+1,FALSE)&gt;I$12,I$12,VLOOKUP($B406,登坂計算!$B$15:$K$915,MATCH(I$18,登坂計算!$C$14:$X$14,0)+1,FALSE)))</f>
        <v>#N/A</v>
      </c>
      <c r="J406" s="9" t="e">
        <f>IF(J$19=0,#N/A,IF(VLOOKUP($B406,登坂計算!$B$15:$K$915,MATCH(J$18,登坂計算!$C$14:$X$14,0)+1,FALSE)&gt;J$12,J$12,VLOOKUP($B406,登坂計算!$B$15:$K$915,MATCH(J$18,登坂計算!$C$14:$X$14,0)+1,FALSE)))</f>
        <v>#N/A</v>
      </c>
      <c r="K406" s="9" t="e">
        <f>IF(K$19=0,#N/A,IF(VLOOKUP($B406,登坂計算!$B$15:$K$915,MATCH(K$18,登坂計算!$C$14:$X$14,0)+1,FALSE)&gt;K$12,K$12,VLOOKUP($B406,登坂計算!$B$15:$K$915,MATCH(K$18,登坂計算!$C$14:$X$14,0)+1,FALSE)))</f>
        <v>#N/A</v>
      </c>
      <c r="L406" s="20" t="e">
        <f>IF(L$19=0,#N/A,IF(VLOOKUP($B406,登坂計算!$B$15:$K$915,MATCH(L$18,登坂計算!$C$14:$X$14,0)+1,FALSE)&gt;L$12,L$12,VLOOKUP($B406,登坂計算!$B$15:$K$915,MATCH(L$18,登坂計算!$C$14:$X$14,0)+1,FALSE)))</f>
        <v>#N/A</v>
      </c>
    </row>
    <row r="407" spans="2:12">
      <c r="B407" s="4">
        <f>登坂計算!B402</f>
        <v>38.700000000000003</v>
      </c>
      <c r="C407" s="5" t="e">
        <f t="shared" si="8"/>
        <v>#N/A</v>
      </c>
      <c r="D407" s="9">
        <f>IF(D$19=0,#N/A,IF(VLOOKUP($B407,登坂計算!$B$15:$K$915,MATCH(D$18,登坂計算!$C$14:$X$14,0)+1,FALSE)&gt;D$12,D$12,VLOOKUP($B407,登坂計算!$B$15:$K$915,MATCH(D$18,登坂計算!$C$14:$X$14,0)+1,FALSE)))</f>
        <v>61.706948623262996</v>
      </c>
      <c r="E407" s="9">
        <f>IF(E$19=0,#N/A,IF(VLOOKUP($B407,登坂計算!$B$15:$K$915,MATCH(E$18,登坂計算!$C$14:$X$14,0)+1,FALSE)&gt;E$12,E$12,VLOOKUP($B407,登坂計算!$B$15:$K$915,MATCH(E$18,登坂計算!$C$14:$X$14,0)+1,FALSE)))</f>
        <v>89.817390434841897</v>
      </c>
      <c r="F407" s="9">
        <f>IF(F$19=0,#N/A,IF(VLOOKUP($B407,登坂計算!$B$15:$K$915,MATCH(F$18,登坂計算!$C$14:$X$14,0)+1,FALSE)&gt;F$12,F$12,VLOOKUP($B407,登坂計算!$B$15:$K$915,MATCH(F$18,登坂計算!$C$14:$X$14,0)+1,FALSE)))</f>
        <v>140.83611221245619</v>
      </c>
      <c r="G407" s="9">
        <f>IF(G$19=0,#N/A,IF(VLOOKUP($B407,登坂計算!$B$15:$K$915,MATCH(G$18,登坂計算!$C$14:$X$14,0)+1,FALSE)&gt;G$12,G$12,VLOOKUP($B407,登坂計算!$B$15:$K$915,MATCH(G$18,登坂計算!$C$14:$X$14,0)+1,FALSE)))</f>
        <v>318.78399444486922</v>
      </c>
      <c r="H407" s="9">
        <f>IF(H$19=0,#N/A,IF(VLOOKUP($B407,登坂計算!$B$15:$K$915,MATCH(H$18,登坂計算!$C$14:$X$14,0)+1,FALSE)&gt;H$12,H$12,VLOOKUP($B407,登坂計算!$B$15:$K$915,MATCH(H$18,登坂計算!$C$14:$X$14,0)+1,FALSE)))</f>
        <v>447.18310331849705</v>
      </c>
      <c r="I407" s="9" t="e">
        <f>IF(I$19=0,#N/A,IF(VLOOKUP($B407,登坂計算!$B$15:$K$915,MATCH(I$18,登坂計算!$C$14:$X$14,0)+1,FALSE)&gt;I$12,I$12,VLOOKUP($B407,登坂計算!$B$15:$K$915,MATCH(I$18,登坂計算!$C$14:$X$14,0)+1,FALSE)))</f>
        <v>#N/A</v>
      </c>
      <c r="J407" s="9" t="e">
        <f>IF(J$19=0,#N/A,IF(VLOOKUP($B407,登坂計算!$B$15:$K$915,MATCH(J$18,登坂計算!$C$14:$X$14,0)+1,FALSE)&gt;J$12,J$12,VLOOKUP($B407,登坂計算!$B$15:$K$915,MATCH(J$18,登坂計算!$C$14:$X$14,0)+1,FALSE)))</f>
        <v>#N/A</v>
      </c>
      <c r="K407" s="9" t="e">
        <f>IF(K$19=0,#N/A,IF(VLOOKUP($B407,登坂計算!$B$15:$K$915,MATCH(K$18,登坂計算!$C$14:$X$14,0)+1,FALSE)&gt;K$12,K$12,VLOOKUP($B407,登坂計算!$B$15:$K$915,MATCH(K$18,登坂計算!$C$14:$X$14,0)+1,FALSE)))</f>
        <v>#N/A</v>
      </c>
      <c r="L407" s="20" t="e">
        <f>IF(L$19=0,#N/A,IF(VLOOKUP($B407,登坂計算!$B$15:$K$915,MATCH(L$18,登坂計算!$C$14:$X$14,0)+1,FALSE)&gt;L$12,L$12,VLOOKUP($B407,登坂計算!$B$15:$K$915,MATCH(L$18,登坂計算!$C$14:$X$14,0)+1,FALSE)))</f>
        <v>#N/A</v>
      </c>
    </row>
    <row r="408" spans="2:12">
      <c r="B408" s="4">
        <f>登坂計算!B403</f>
        <v>38.799999999999997</v>
      </c>
      <c r="C408" s="5" t="e">
        <f t="shared" si="8"/>
        <v>#N/A</v>
      </c>
      <c r="D408" s="9">
        <f>IF(D$19=0,#N/A,IF(VLOOKUP($B408,登坂計算!$B$15:$K$915,MATCH(D$18,登坂計算!$C$14:$X$14,0)+1,FALSE)&gt;D$12,D$12,VLOOKUP($B408,登坂計算!$B$15:$K$915,MATCH(D$18,登坂計算!$C$14:$X$14,0)+1,FALSE)))</f>
        <v>61.580837225029114</v>
      </c>
      <c r="E408" s="9">
        <f>IF(E$19=0,#N/A,IF(VLOOKUP($B408,登坂計算!$B$15:$K$915,MATCH(E$18,登坂計算!$C$14:$X$14,0)+1,FALSE)&gt;E$12,E$12,VLOOKUP($B408,登坂計算!$B$15:$K$915,MATCH(E$18,登坂計算!$C$14:$X$14,0)+1,FALSE)))</f>
        <v>89.633829313344705</v>
      </c>
      <c r="F408" s="9">
        <f>IF(F$19=0,#N/A,IF(VLOOKUP($B408,登坂計算!$B$15:$K$915,MATCH(F$18,登坂計算!$C$14:$X$14,0)+1,FALSE)&gt;F$12,F$12,VLOOKUP($B408,登坂計算!$B$15:$K$915,MATCH(F$18,登坂計算!$C$14:$X$14,0)+1,FALSE)))</f>
        <v>140.54828337908813</v>
      </c>
      <c r="G408" s="9">
        <f>IF(G$19=0,#N/A,IF(VLOOKUP($B408,登坂計算!$B$15:$K$915,MATCH(G$18,登坂計算!$C$14:$X$14,0)+1,FALSE)&gt;G$12,G$12,VLOOKUP($B408,登坂計算!$B$15:$K$915,MATCH(G$18,登坂計算!$C$14:$X$14,0)+1,FALSE)))</f>
        <v>318.13249090805573</v>
      </c>
      <c r="H408" s="9">
        <f>IF(H$19=0,#N/A,IF(VLOOKUP($B408,登坂計算!$B$15:$K$915,MATCH(H$18,登坂計算!$C$14:$X$14,0)+1,FALSE)&gt;H$12,H$12,VLOOKUP($B408,登坂計算!$B$15:$K$915,MATCH(H$18,登坂計算!$C$14:$X$14,0)+1,FALSE)))</f>
        <v>446.26918863491147</v>
      </c>
      <c r="I408" s="9" t="e">
        <f>IF(I$19=0,#N/A,IF(VLOOKUP($B408,登坂計算!$B$15:$K$915,MATCH(I$18,登坂計算!$C$14:$X$14,0)+1,FALSE)&gt;I$12,I$12,VLOOKUP($B408,登坂計算!$B$15:$K$915,MATCH(I$18,登坂計算!$C$14:$X$14,0)+1,FALSE)))</f>
        <v>#N/A</v>
      </c>
      <c r="J408" s="9" t="e">
        <f>IF(J$19=0,#N/A,IF(VLOOKUP($B408,登坂計算!$B$15:$K$915,MATCH(J$18,登坂計算!$C$14:$X$14,0)+1,FALSE)&gt;J$12,J$12,VLOOKUP($B408,登坂計算!$B$15:$K$915,MATCH(J$18,登坂計算!$C$14:$X$14,0)+1,FALSE)))</f>
        <v>#N/A</v>
      </c>
      <c r="K408" s="9" t="e">
        <f>IF(K$19=0,#N/A,IF(VLOOKUP($B408,登坂計算!$B$15:$K$915,MATCH(K$18,登坂計算!$C$14:$X$14,0)+1,FALSE)&gt;K$12,K$12,VLOOKUP($B408,登坂計算!$B$15:$K$915,MATCH(K$18,登坂計算!$C$14:$X$14,0)+1,FALSE)))</f>
        <v>#N/A</v>
      </c>
      <c r="L408" s="20" t="e">
        <f>IF(L$19=0,#N/A,IF(VLOOKUP($B408,登坂計算!$B$15:$K$915,MATCH(L$18,登坂計算!$C$14:$X$14,0)+1,FALSE)&gt;L$12,L$12,VLOOKUP($B408,登坂計算!$B$15:$K$915,MATCH(L$18,登坂計算!$C$14:$X$14,0)+1,FALSE)))</f>
        <v>#N/A</v>
      </c>
    </row>
    <row r="409" spans="2:12">
      <c r="B409" s="4">
        <f>登坂計算!B404</f>
        <v>38.9</v>
      </c>
      <c r="C409" s="5" t="e">
        <f t="shared" si="8"/>
        <v>#N/A</v>
      </c>
      <c r="D409" s="9">
        <f>IF(D$19=0,#N/A,IF(VLOOKUP($B409,登坂計算!$B$15:$K$915,MATCH(D$18,登坂計算!$C$14:$X$14,0)+1,FALSE)&gt;D$12,D$12,VLOOKUP($B409,登坂計算!$B$15:$K$915,MATCH(D$18,登坂計算!$C$14:$X$14,0)+1,FALSE)))</f>
        <v>61.455427068982772</v>
      </c>
      <c r="E409" s="9">
        <f>IF(E$19=0,#N/A,IF(VLOOKUP($B409,登坂計算!$B$15:$K$915,MATCH(E$18,登坂計算!$C$14:$X$14,0)+1,FALSE)&gt;E$12,E$12,VLOOKUP($B409,登坂計算!$B$15:$K$915,MATCH(E$18,登坂計算!$C$14:$X$14,0)+1,FALSE)))</f>
        <v>89.451288883110848</v>
      </c>
      <c r="F409" s="9">
        <f>IF(F$19=0,#N/A,IF(VLOOKUP($B409,登坂計算!$B$15:$K$915,MATCH(F$18,登坂計算!$C$14:$X$14,0)+1,FALSE)&gt;F$12,F$12,VLOOKUP($B409,登坂計算!$B$15:$K$915,MATCH(F$18,登坂計算!$C$14:$X$14,0)+1,FALSE)))</f>
        <v>140.26205501739491</v>
      </c>
      <c r="G409" s="9">
        <f>IF(G$19=0,#N/A,IF(VLOOKUP($B409,登坂計算!$B$15:$K$915,MATCH(G$18,登坂計算!$C$14:$X$14,0)+1,FALSE)&gt;G$12,G$12,VLOOKUP($B409,登坂計算!$B$15:$K$915,MATCH(G$18,登坂計算!$C$14:$X$14,0)+1,FALSE)))</f>
        <v>317.48461005540673</v>
      </c>
      <c r="H409" s="9">
        <f>IF(H$19=0,#N/A,IF(VLOOKUP($B409,登坂計算!$B$15:$K$915,MATCH(H$18,登坂計算!$C$14:$X$14,0)+1,FALSE)&gt;H$12,H$12,VLOOKUP($B409,登坂計算!$B$15:$K$915,MATCH(H$18,登坂計算!$C$14:$X$14,0)+1,FALSE)))</f>
        <v>445.36035577216774</v>
      </c>
      <c r="I409" s="9" t="e">
        <f>IF(I$19=0,#N/A,IF(VLOOKUP($B409,登坂計算!$B$15:$K$915,MATCH(I$18,登坂計算!$C$14:$X$14,0)+1,FALSE)&gt;I$12,I$12,VLOOKUP($B409,登坂計算!$B$15:$K$915,MATCH(I$18,登坂計算!$C$14:$X$14,0)+1,FALSE)))</f>
        <v>#N/A</v>
      </c>
      <c r="J409" s="9" t="e">
        <f>IF(J$19=0,#N/A,IF(VLOOKUP($B409,登坂計算!$B$15:$K$915,MATCH(J$18,登坂計算!$C$14:$X$14,0)+1,FALSE)&gt;J$12,J$12,VLOOKUP($B409,登坂計算!$B$15:$K$915,MATCH(J$18,登坂計算!$C$14:$X$14,0)+1,FALSE)))</f>
        <v>#N/A</v>
      </c>
      <c r="K409" s="9" t="e">
        <f>IF(K$19=0,#N/A,IF(VLOOKUP($B409,登坂計算!$B$15:$K$915,MATCH(K$18,登坂計算!$C$14:$X$14,0)+1,FALSE)&gt;K$12,K$12,VLOOKUP($B409,登坂計算!$B$15:$K$915,MATCH(K$18,登坂計算!$C$14:$X$14,0)+1,FALSE)))</f>
        <v>#N/A</v>
      </c>
      <c r="L409" s="20" t="e">
        <f>IF(L$19=0,#N/A,IF(VLOOKUP($B409,登坂計算!$B$15:$K$915,MATCH(L$18,登坂計算!$C$14:$X$14,0)+1,FALSE)&gt;L$12,L$12,VLOOKUP($B409,登坂計算!$B$15:$K$915,MATCH(L$18,登坂計算!$C$14:$X$14,0)+1,FALSE)))</f>
        <v>#N/A</v>
      </c>
    </row>
    <row r="410" spans="2:12">
      <c r="B410" s="4">
        <f>登坂計算!B405</f>
        <v>39</v>
      </c>
      <c r="C410" s="5" t="e">
        <f t="shared" si="8"/>
        <v>#N/A</v>
      </c>
      <c r="D410" s="9">
        <f>IF(D$19=0,#N/A,IF(VLOOKUP($B410,登坂計算!$B$15:$K$915,MATCH(D$18,登坂計算!$C$14:$X$14,0)+1,FALSE)&gt;D$12,D$12,VLOOKUP($B410,登坂計算!$B$15:$K$915,MATCH(D$18,登坂計算!$C$14:$X$14,0)+1,FALSE)))</f>
        <v>61.330713117841491</v>
      </c>
      <c r="E410" s="9">
        <f>IF(E$19=0,#N/A,IF(VLOOKUP($B410,登坂計算!$B$15:$K$915,MATCH(E$18,登坂計算!$C$14:$X$14,0)+1,FALSE)&gt;E$12,E$12,VLOOKUP($B410,登坂計算!$B$15:$K$915,MATCH(E$18,登坂計算!$C$14:$X$14,0)+1,FALSE)))</f>
        <v>89.269761812136778</v>
      </c>
      <c r="F410" s="9">
        <f>IF(F$19=0,#N/A,IF(VLOOKUP($B410,登坂計算!$B$15:$K$915,MATCH(F$18,登坂計算!$C$14:$X$14,0)+1,FALSE)&gt;F$12,F$12,VLOOKUP($B410,登坂計算!$B$15:$K$915,MATCH(F$18,登坂計算!$C$14:$X$14,0)+1,FALSE)))</f>
        <v>139.97741563059543</v>
      </c>
      <c r="G410" s="9">
        <f>IF(G$19=0,#N/A,IF(VLOOKUP($B410,登坂計算!$B$15:$K$915,MATCH(G$18,登坂計算!$C$14:$X$14,0)+1,FALSE)&gt;G$12,G$12,VLOOKUP($B410,登坂計算!$B$15:$K$915,MATCH(G$18,登坂計算!$C$14:$X$14,0)+1,FALSE)))</f>
        <v>316.8403258638395</v>
      </c>
      <c r="H410" s="9">
        <f>IF(H$19=0,#N/A,IF(VLOOKUP($B410,登坂計算!$B$15:$K$915,MATCH(H$18,登坂計算!$C$14:$X$14,0)+1,FALSE)&gt;H$12,H$12,VLOOKUP($B410,登坂計算!$B$15:$K$915,MATCH(H$18,登坂計算!$C$14:$X$14,0)+1,FALSE)))</f>
        <v>444.45656822566366</v>
      </c>
      <c r="I410" s="9" t="e">
        <f>IF(I$19=0,#N/A,IF(VLOOKUP($B410,登坂計算!$B$15:$K$915,MATCH(I$18,登坂計算!$C$14:$X$14,0)+1,FALSE)&gt;I$12,I$12,VLOOKUP($B410,登坂計算!$B$15:$K$915,MATCH(I$18,登坂計算!$C$14:$X$14,0)+1,FALSE)))</f>
        <v>#N/A</v>
      </c>
      <c r="J410" s="9" t="e">
        <f>IF(J$19=0,#N/A,IF(VLOOKUP($B410,登坂計算!$B$15:$K$915,MATCH(J$18,登坂計算!$C$14:$X$14,0)+1,FALSE)&gt;J$12,J$12,VLOOKUP($B410,登坂計算!$B$15:$K$915,MATCH(J$18,登坂計算!$C$14:$X$14,0)+1,FALSE)))</f>
        <v>#N/A</v>
      </c>
      <c r="K410" s="9" t="e">
        <f>IF(K$19=0,#N/A,IF(VLOOKUP($B410,登坂計算!$B$15:$K$915,MATCH(K$18,登坂計算!$C$14:$X$14,0)+1,FALSE)&gt;K$12,K$12,VLOOKUP($B410,登坂計算!$B$15:$K$915,MATCH(K$18,登坂計算!$C$14:$X$14,0)+1,FALSE)))</f>
        <v>#N/A</v>
      </c>
      <c r="L410" s="20" t="e">
        <f>IF(L$19=0,#N/A,IF(VLOOKUP($B410,登坂計算!$B$15:$K$915,MATCH(L$18,登坂計算!$C$14:$X$14,0)+1,FALSE)&gt;L$12,L$12,VLOOKUP($B410,登坂計算!$B$15:$K$915,MATCH(L$18,登坂計算!$C$14:$X$14,0)+1,FALSE)))</f>
        <v>#N/A</v>
      </c>
    </row>
    <row r="411" spans="2:12">
      <c r="B411" s="4">
        <f>登坂計算!B406</f>
        <v>39.1</v>
      </c>
      <c r="C411" s="5" t="e">
        <f t="shared" si="8"/>
        <v>#N/A</v>
      </c>
      <c r="D411" s="9">
        <f>IF(D$19=0,#N/A,IF(VLOOKUP($B411,登坂計算!$B$15:$K$915,MATCH(D$18,登坂計算!$C$14:$X$14,0)+1,FALSE)&gt;D$12,D$12,VLOOKUP($B411,登坂計算!$B$15:$K$915,MATCH(D$18,登坂計算!$C$14:$X$14,0)+1,FALSE)))</f>
        <v>61.206690384176646</v>
      </c>
      <c r="E411" s="9">
        <f>IF(E$19=0,#N/A,IF(VLOOKUP($B411,登坂計算!$B$15:$K$915,MATCH(E$18,登坂計算!$C$14:$X$14,0)+1,FALSE)&gt;E$12,E$12,VLOOKUP($B411,登坂計算!$B$15:$K$915,MATCH(E$18,登坂計算!$C$14:$X$14,0)+1,FALSE)))</f>
        <v>89.089240840983578</v>
      </c>
      <c r="F411" s="9">
        <f>IF(F$19=0,#N/A,IF(VLOOKUP($B411,登坂計算!$B$15:$K$915,MATCH(F$18,登坂計算!$C$14:$X$14,0)+1,FALSE)&gt;F$12,F$12,VLOOKUP($B411,登坂計算!$B$15:$K$915,MATCH(F$18,登坂計算!$C$14:$X$14,0)+1,FALSE)))</f>
        <v>139.69435383569194</v>
      </c>
      <c r="G411" s="9">
        <f>IF(G$19=0,#N/A,IF(VLOOKUP($B411,登坂計算!$B$15:$K$915,MATCH(G$18,登坂計算!$C$14:$X$14,0)+1,FALSE)&gt;G$12,G$12,VLOOKUP($B411,登坂計算!$B$15:$K$915,MATCH(G$18,登坂計算!$C$14:$X$14,0)+1,FALSE)))</f>
        <v>316.19961256782102</v>
      </c>
      <c r="H411" s="9">
        <f>IF(H$19=0,#N/A,IF(VLOOKUP($B411,登坂計算!$B$15:$K$915,MATCH(H$18,登坂計算!$C$14:$X$14,0)+1,FALSE)&gt;H$12,H$12,VLOOKUP($B411,登坂計算!$B$15:$K$915,MATCH(H$18,登坂計算!$C$14:$X$14,0)+1,FALSE)))</f>
        <v>443.55778985208224</v>
      </c>
      <c r="I411" s="9" t="e">
        <f>IF(I$19=0,#N/A,IF(VLOOKUP($B411,登坂計算!$B$15:$K$915,MATCH(I$18,登坂計算!$C$14:$X$14,0)+1,FALSE)&gt;I$12,I$12,VLOOKUP($B411,登坂計算!$B$15:$K$915,MATCH(I$18,登坂計算!$C$14:$X$14,0)+1,FALSE)))</f>
        <v>#N/A</v>
      </c>
      <c r="J411" s="9" t="e">
        <f>IF(J$19=0,#N/A,IF(VLOOKUP($B411,登坂計算!$B$15:$K$915,MATCH(J$18,登坂計算!$C$14:$X$14,0)+1,FALSE)&gt;J$12,J$12,VLOOKUP($B411,登坂計算!$B$15:$K$915,MATCH(J$18,登坂計算!$C$14:$X$14,0)+1,FALSE)))</f>
        <v>#N/A</v>
      </c>
      <c r="K411" s="9" t="e">
        <f>IF(K$19=0,#N/A,IF(VLOOKUP($B411,登坂計算!$B$15:$K$915,MATCH(K$18,登坂計算!$C$14:$X$14,0)+1,FALSE)&gt;K$12,K$12,VLOOKUP($B411,登坂計算!$B$15:$K$915,MATCH(K$18,登坂計算!$C$14:$X$14,0)+1,FALSE)))</f>
        <v>#N/A</v>
      </c>
      <c r="L411" s="20" t="e">
        <f>IF(L$19=0,#N/A,IF(VLOOKUP($B411,登坂計算!$B$15:$K$915,MATCH(L$18,登坂計算!$C$14:$X$14,0)+1,FALSE)&gt;L$12,L$12,VLOOKUP($B411,登坂計算!$B$15:$K$915,MATCH(L$18,登坂計算!$C$14:$X$14,0)+1,FALSE)))</f>
        <v>#N/A</v>
      </c>
    </row>
    <row r="412" spans="2:12">
      <c r="B412" s="4">
        <f>登坂計算!B407</f>
        <v>39.200000000000003</v>
      </c>
      <c r="C412" s="5" t="e">
        <f t="shared" si="8"/>
        <v>#N/A</v>
      </c>
      <c r="D412" s="9">
        <f>IF(D$19=0,#N/A,IF(VLOOKUP($B412,登坂計算!$B$15:$K$915,MATCH(D$18,登坂計算!$C$14:$X$14,0)+1,FALSE)&gt;D$12,D$12,VLOOKUP($B412,登坂計算!$B$15:$K$915,MATCH(D$18,登坂計算!$C$14:$X$14,0)+1,FALSE)))</f>
        <v>61.083353929805895</v>
      </c>
      <c r="E412" s="9">
        <f>IF(E$19=0,#N/A,IF(VLOOKUP($B412,登坂計算!$B$15:$K$915,MATCH(E$18,登坂計算!$C$14:$X$14,0)+1,FALSE)&gt;E$12,E$12,VLOOKUP($B412,登坂計算!$B$15:$K$915,MATCH(E$18,登坂計算!$C$14:$X$14,0)+1,FALSE)))</f>
        <v>88.909718781892636</v>
      </c>
      <c r="F412" s="9">
        <f>IF(F$19=0,#N/A,IF(VLOOKUP($B412,登坂計算!$B$15:$K$915,MATCH(F$18,登坂計算!$C$14:$X$14,0)+1,FALSE)&gt;F$12,F$12,VLOOKUP($B412,登坂計算!$B$15:$K$915,MATCH(F$18,登坂計算!$C$14:$X$14,0)+1,FALSE)))</f>
        <v>139.41285836208337</v>
      </c>
      <c r="G412" s="9">
        <f>IF(G$19=0,#N/A,IF(VLOOKUP($B412,登坂計算!$B$15:$K$915,MATCH(G$18,登坂計算!$C$14:$X$14,0)+1,FALSE)&gt;G$12,G$12,VLOOKUP($B412,登坂計算!$B$15:$K$915,MATCH(G$18,登坂計算!$C$14:$X$14,0)+1,FALSE)))</f>
        <v>315.56244465622945</v>
      </c>
      <c r="H412" s="9">
        <f>IF(H$19=0,#N/A,IF(VLOOKUP($B412,登坂計算!$B$15:$K$915,MATCH(H$18,登坂計算!$C$14:$X$14,0)+1,FALSE)&gt;H$12,H$12,VLOOKUP($B412,登坂計算!$B$15:$K$915,MATCH(H$18,登坂計算!$C$14:$X$14,0)+1,FALSE)))</f>
        <v>442.66398486498849</v>
      </c>
      <c r="I412" s="9" t="e">
        <f>IF(I$19=0,#N/A,IF(VLOOKUP($B412,登坂計算!$B$15:$K$915,MATCH(I$18,登坂計算!$C$14:$X$14,0)+1,FALSE)&gt;I$12,I$12,VLOOKUP($B412,登坂計算!$B$15:$K$915,MATCH(I$18,登坂計算!$C$14:$X$14,0)+1,FALSE)))</f>
        <v>#N/A</v>
      </c>
      <c r="J412" s="9" t="e">
        <f>IF(J$19=0,#N/A,IF(VLOOKUP($B412,登坂計算!$B$15:$K$915,MATCH(J$18,登坂計算!$C$14:$X$14,0)+1,FALSE)&gt;J$12,J$12,VLOOKUP($B412,登坂計算!$B$15:$K$915,MATCH(J$18,登坂計算!$C$14:$X$14,0)+1,FALSE)))</f>
        <v>#N/A</v>
      </c>
      <c r="K412" s="9" t="e">
        <f>IF(K$19=0,#N/A,IF(VLOOKUP($B412,登坂計算!$B$15:$K$915,MATCH(K$18,登坂計算!$C$14:$X$14,0)+1,FALSE)&gt;K$12,K$12,VLOOKUP($B412,登坂計算!$B$15:$K$915,MATCH(K$18,登坂計算!$C$14:$X$14,0)+1,FALSE)))</f>
        <v>#N/A</v>
      </c>
      <c r="L412" s="20" t="e">
        <f>IF(L$19=0,#N/A,IF(VLOOKUP($B412,登坂計算!$B$15:$K$915,MATCH(L$18,登坂計算!$C$14:$X$14,0)+1,FALSE)&gt;L$12,L$12,VLOOKUP($B412,登坂計算!$B$15:$K$915,MATCH(L$18,登坂計算!$C$14:$X$14,0)+1,FALSE)))</f>
        <v>#N/A</v>
      </c>
    </row>
    <row r="413" spans="2:12">
      <c r="B413" s="4">
        <f>登坂計算!B408</f>
        <v>39.299999999999997</v>
      </c>
      <c r="C413" s="5" t="e">
        <f t="shared" si="8"/>
        <v>#N/A</v>
      </c>
      <c r="D413" s="9">
        <f>IF(D$19=0,#N/A,IF(VLOOKUP($B413,登坂計算!$B$15:$K$915,MATCH(D$18,登坂計算!$C$14:$X$14,0)+1,FALSE)&gt;D$12,D$12,VLOOKUP($B413,登坂計算!$B$15:$K$915,MATCH(D$18,登坂計算!$C$14:$X$14,0)+1,FALSE)))</f>
        <v>60.960698865194352</v>
      </c>
      <c r="E413" s="9">
        <f>IF(E$19=0,#N/A,IF(VLOOKUP($B413,登坂計算!$B$15:$K$915,MATCH(E$18,登坂計算!$C$14:$X$14,0)+1,FALSE)&gt;E$12,E$12,VLOOKUP($B413,登坂計算!$B$15:$K$915,MATCH(E$18,登坂計算!$C$14:$X$14,0)+1,FALSE)))</f>
        <v>88.731188517914035</v>
      </c>
      <c r="F413" s="9">
        <f>IF(F$19=0,#N/A,IF(VLOOKUP($B413,登坂計算!$B$15:$K$915,MATCH(F$18,登坂計算!$C$14:$X$14,0)+1,FALSE)&gt;F$12,F$12,VLOOKUP($B413,登坂計算!$B$15:$K$915,MATCH(F$18,登坂計算!$C$14:$X$14,0)+1,FALSE)))</f>
        <v>139.13291805019855</v>
      </c>
      <c r="G413" s="9">
        <f>IF(G$19=0,#N/A,IF(VLOOKUP($B413,登坂計算!$B$15:$K$915,MATCH(G$18,登坂計算!$C$14:$X$14,0)+1,FALSE)&gt;G$12,G$12,VLOOKUP($B413,登坂計算!$B$15:$K$915,MATCH(G$18,登坂計算!$C$14:$X$14,0)+1,FALSE)))</f>
        <v>314.92879686926011</v>
      </c>
      <c r="H413" s="9">
        <f>IF(H$19=0,#N/A,IF(VLOOKUP($B413,登坂計算!$B$15:$K$915,MATCH(H$18,登坂計算!$C$14:$X$14,0)+1,FALSE)&gt;H$12,H$12,VLOOKUP($B413,登坂計算!$B$15:$K$915,MATCH(H$18,登坂計算!$C$14:$X$14,0)+1,FALSE)))</f>
        <v>441.77511783048982</v>
      </c>
      <c r="I413" s="9" t="e">
        <f>IF(I$19=0,#N/A,IF(VLOOKUP($B413,登坂計算!$B$15:$K$915,MATCH(I$18,登坂計算!$C$14:$X$14,0)+1,FALSE)&gt;I$12,I$12,VLOOKUP($B413,登坂計算!$B$15:$K$915,MATCH(I$18,登坂計算!$C$14:$X$14,0)+1,FALSE)))</f>
        <v>#N/A</v>
      </c>
      <c r="J413" s="9" t="e">
        <f>IF(J$19=0,#N/A,IF(VLOOKUP($B413,登坂計算!$B$15:$K$915,MATCH(J$18,登坂計算!$C$14:$X$14,0)+1,FALSE)&gt;J$12,J$12,VLOOKUP($B413,登坂計算!$B$15:$K$915,MATCH(J$18,登坂計算!$C$14:$X$14,0)+1,FALSE)))</f>
        <v>#N/A</v>
      </c>
      <c r="K413" s="9" t="e">
        <f>IF(K$19=0,#N/A,IF(VLOOKUP($B413,登坂計算!$B$15:$K$915,MATCH(K$18,登坂計算!$C$14:$X$14,0)+1,FALSE)&gt;K$12,K$12,VLOOKUP($B413,登坂計算!$B$15:$K$915,MATCH(K$18,登坂計算!$C$14:$X$14,0)+1,FALSE)))</f>
        <v>#N/A</v>
      </c>
      <c r="L413" s="20" t="e">
        <f>IF(L$19=0,#N/A,IF(VLOOKUP($B413,登坂計算!$B$15:$K$915,MATCH(L$18,登坂計算!$C$14:$X$14,0)+1,FALSE)&gt;L$12,L$12,VLOOKUP($B413,登坂計算!$B$15:$K$915,MATCH(L$18,登坂計算!$C$14:$X$14,0)+1,FALSE)))</f>
        <v>#N/A</v>
      </c>
    </row>
    <row r="414" spans="2:12">
      <c r="B414" s="4">
        <f>登坂計算!B409</f>
        <v>39.4</v>
      </c>
      <c r="C414" s="5" t="e">
        <f t="shared" si="8"/>
        <v>#N/A</v>
      </c>
      <c r="D414" s="9">
        <f>IF(D$19=0,#N/A,IF(VLOOKUP($B414,登坂計算!$B$15:$K$915,MATCH(D$18,登坂計算!$C$14:$X$14,0)+1,FALSE)&gt;D$12,D$12,VLOOKUP($B414,登坂計算!$B$15:$K$915,MATCH(D$18,登坂計算!$C$14:$X$14,0)+1,FALSE)))</f>
        <v>60.838720348864619</v>
      </c>
      <c r="E414" s="9">
        <f>IF(E$19=0,#N/A,IF(VLOOKUP($B414,登坂計算!$B$15:$K$915,MATCH(E$18,登坂計算!$C$14:$X$14,0)+1,FALSE)&gt;E$12,E$12,VLOOKUP($B414,登坂計算!$B$15:$K$915,MATCH(E$18,登坂計算!$C$14:$X$14,0)+1,FALSE)))</f>
        <v>88.553643002047764</v>
      </c>
      <c r="F414" s="9">
        <f>IF(F$19=0,#N/A,IF(VLOOKUP($B414,登坂計算!$B$15:$K$915,MATCH(F$18,登坂計算!$C$14:$X$14,0)+1,FALSE)&gt;F$12,F$12,VLOOKUP($B414,登坂計算!$B$15:$K$915,MATCH(F$18,登坂計算!$C$14:$X$14,0)+1,FALSE)))</f>
        <v>138.85452185014972</v>
      </c>
      <c r="G414" s="9">
        <f>IF(G$19=0,#N/A,IF(VLOOKUP($B414,登坂計算!$B$15:$K$915,MATCH(G$18,登坂計算!$C$14:$X$14,0)+1,FALSE)&gt;G$12,G$12,VLOOKUP($B414,登坂計算!$B$15:$K$915,MATCH(G$18,登坂計算!$C$14:$X$14,0)+1,FALSE)))</f>
        <v>314.29864419537802</v>
      </c>
      <c r="H414" s="9">
        <f>IF(H$19=0,#N/A,IF(VLOOKUP($B414,登坂計算!$B$15:$K$915,MATCH(H$18,登坂計算!$C$14:$X$14,0)+1,FALSE)&gt;H$12,H$12,VLOOKUP($B414,登坂計算!$B$15:$K$915,MATCH(H$18,登坂計算!$C$14:$X$14,0)+1,FALSE)))</f>
        <v>440.89115366296085</v>
      </c>
      <c r="I414" s="9" t="e">
        <f>IF(I$19=0,#N/A,IF(VLOOKUP($B414,登坂計算!$B$15:$K$915,MATCH(I$18,登坂計算!$C$14:$X$14,0)+1,FALSE)&gt;I$12,I$12,VLOOKUP($B414,登坂計算!$B$15:$K$915,MATCH(I$18,登坂計算!$C$14:$X$14,0)+1,FALSE)))</f>
        <v>#N/A</v>
      </c>
      <c r="J414" s="9" t="e">
        <f>IF(J$19=0,#N/A,IF(VLOOKUP($B414,登坂計算!$B$15:$K$915,MATCH(J$18,登坂計算!$C$14:$X$14,0)+1,FALSE)&gt;J$12,J$12,VLOOKUP($B414,登坂計算!$B$15:$K$915,MATCH(J$18,登坂計算!$C$14:$X$14,0)+1,FALSE)))</f>
        <v>#N/A</v>
      </c>
      <c r="K414" s="9" t="e">
        <f>IF(K$19=0,#N/A,IF(VLOOKUP($B414,登坂計算!$B$15:$K$915,MATCH(K$18,登坂計算!$C$14:$X$14,0)+1,FALSE)&gt;K$12,K$12,VLOOKUP($B414,登坂計算!$B$15:$K$915,MATCH(K$18,登坂計算!$C$14:$X$14,0)+1,FALSE)))</f>
        <v>#N/A</v>
      </c>
      <c r="L414" s="20" t="e">
        <f>IF(L$19=0,#N/A,IF(VLOOKUP($B414,登坂計算!$B$15:$K$915,MATCH(L$18,登坂計算!$C$14:$X$14,0)+1,FALSE)&gt;L$12,L$12,VLOOKUP($B414,登坂計算!$B$15:$K$915,MATCH(L$18,登坂計算!$C$14:$X$14,0)+1,FALSE)))</f>
        <v>#N/A</v>
      </c>
    </row>
    <row r="415" spans="2:12">
      <c r="B415" s="4">
        <f>登坂計算!B410</f>
        <v>39.5</v>
      </c>
      <c r="C415" s="5" t="e">
        <f t="shared" si="8"/>
        <v>#N/A</v>
      </c>
      <c r="D415" s="9">
        <f>IF(D$19=0,#N/A,IF(VLOOKUP($B415,登坂計算!$B$15:$K$915,MATCH(D$18,登坂計算!$C$14:$X$14,0)+1,FALSE)&gt;D$12,D$12,VLOOKUP($B415,登坂計算!$B$15:$K$915,MATCH(D$18,登坂計算!$C$14:$X$14,0)+1,FALSE)))</f>
        <v>60.717413586815312</v>
      </c>
      <c r="E415" s="9">
        <f>IF(E$19=0,#N/A,IF(VLOOKUP($B415,登坂計算!$B$15:$K$915,MATCH(E$18,登坂計算!$C$14:$X$14,0)+1,FALSE)&gt;E$12,E$12,VLOOKUP($B415,登坂計算!$B$15:$K$915,MATCH(E$18,登坂計算!$C$14:$X$14,0)+1,FALSE)))</f>
        <v>88.377075256397461</v>
      </c>
      <c r="F415" s="9">
        <f>IF(F$19=0,#N/A,IF(VLOOKUP($B415,登坂計算!$B$15:$K$915,MATCH(F$18,登坂計算!$C$14:$X$14,0)+1,FALSE)&gt;F$12,F$12,VLOOKUP($B415,登坂計算!$B$15:$K$915,MATCH(F$18,登坂計算!$C$14:$X$14,0)+1,FALSE)))</f>
        <v>138.57765882040556</v>
      </c>
      <c r="G415" s="9">
        <f>IF(G$19=0,#N/A,IF(VLOOKUP($B415,登坂計算!$B$15:$K$915,MATCH(G$18,登坂計算!$C$14:$X$14,0)+1,FALSE)&gt;G$12,G$12,VLOOKUP($B415,登坂計算!$B$15:$K$915,MATCH(G$18,登坂計算!$C$14:$X$14,0)+1,FALSE)))</f>
        <v>313.67196186831393</v>
      </c>
      <c r="H415" s="9">
        <f>IF(H$19=0,#N/A,IF(VLOOKUP($B415,登坂計算!$B$15:$K$915,MATCH(H$18,登坂計算!$C$14:$X$14,0)+1,FALSE)&gt;H$12,H$12,VLOOKUP($B415,登坂計算!$B$15:$K$915,MATCH(H$18,登坂計算!$C$14:$X$14,0)+1,FALSE)))</f>
        <v>440.0120576208293</v>
      </c>
      <c r="I415" s="9" t="e">
        <f>IF(I$19=0,#N/A,IF(VLOOKUP($B415,登坂計算!$B$15:$K$915,MATCH(I$18,登坂計算!$C$14:$X$14,0)+1,FALSE)&gt;I$12,I$12,VLOOKUP($B415,登坂計算!$B$15:$K$915,MATCH(I$18,登坂計算!$C$14:$X$14,0)+1,FALSE)))</f>
        <v>#N/A</v>
      </c>
      <c r="J415" s="9" t="e">
        <f>IF(J$19=0,#N/A,IF(VLOOKUP($B415,登坂計算!$B$15:$K$915,MATCH(J$18,登坂計算!$C$14:$X$14,0)+1,FALSE)&gt;J$12,J$12,VLOOKUP($B415,登坂計算!$B$15:$K$915,MATCH(J$18,登坂計算!$C$14:$X$14,0)+1,FALSE)))</f>
        <v>#N/A</v>
      </c>
      <c r="K415" s="9" t="e">
        <f>IF(K$19=0,#N/A,IF(VLOOKUP($B415,登坂計算!$B$15:$K$915,MATCH(K$18,登坂計算!$C$14:$X$14,0)+1,FALSE)&gt;K$12,K$12,VLOOKUP($B415,登坂計算!$B$15:$K$915,MATCH(K$18,登坂計算!$C$14:$X$14,0)+1,FALSE)))</f>
        <v>#N/A</v>
      </c>
      <c r="L415" s="20" t="e">
        <f>IF(L$19=0,#N/A,IF(VLOOKUP($B415,登坂計算!$B$15:$K$915,MATCH(L$18,登坂計算!$C$14:$X$14,0)+1,FALSE)&gt;L$12,L$12,VLOOKUP($B415,登坂計算!$B$15:$K$915,MATCH(L$18,登坂計算!$C$14:$X$14,0)+1,FALSE)))</f>
        <v>#N/A</v>
      </c>
    </row>
    <row r="416" spans="2:12">
      <c r="B416" s="4">
        <f>登坂計算!B411</f>
        <v>39.6</v>
      </c>
      <c r="C416" s="5" t="e">
        <f t="shared" si="8"/>
        <v>#N/A</v>
      </c>
      <c r="D416" s="9">
        <f>IF(D$19=0,#N/A,IF(VLOOKUP($B416,登坂計算!$B$15:$K$915,MATCH(D$18,登坂計算!$C$14:$X$14,0)+1,FALSE)&gt;D$12,D$12,VLOOKUP($B416,登坂計算!$B$15:$K$915,MATCH(D$18,登坂計算!$C$14:$X$14,0)+1,FALSE)))</f>
        <v>60.596773831948219</v>
      </c>
      <c r="E416" s="9">
        <f>IF(E$19=0,#N/A,IF(VLOOKUP($B416,登坂計算!$B$15:$K$915,MATCH(E$18,登坂計算!$C$14:$X$14,0)+1,FALSE)&gt;E$12,E$12,VLOOKUP($B416,登坂計算!$B$15:$K$915,MATCH(E$18,登坂計算!$C$14:$X$14,0)+1,FALSE)))</f>
        <v>88.201478371336506</v>
      </c>
      <c r="F416" s="9">
        <f>IF(F$19=0,#N/A,IF(VLOOKUP($B416,登坂計算!$B$15:$K$915,MATCH(F$18,登坂計算!$C$14:$X$14,0)+1,FALSE)&gt;F$12,F$12,VLOOKUP($B416,登坂計算!$B$15:$K$915,MATCH(F$18,登坂計算!$C$14:$X$14,0)+1,FALSE)))</f>
        <v>138.30231812648344</v>
      </c>
      <c r="G416" s="9">
        <f>IF(G$19=0,#N/A,IF(VLOOKUP($B416,登坂計算!$B$15:$K$915,MATCH(G$18,登坂計算!$C$14:$X$14,0)+1,FALSE)&gt;G$12,G$12,VLOOKUP($B416,登坂計算!$B$15:$K$915,MATCH(G$18,登坂計算!$C$14:$X$14,0)+1,FALSE)))</f>
        <v>313.04872536410471</v>
      </c>
      <c r="H416" s="9">
        <f>IF(H$19=0,#N/A,IF(VLOOKUP($B416,登坂計算!$B$15:$K$915,MATCH(H$18,登坂計算!$C$14:$X$14,0)+1,FALSE)&gt;H$12,H$12,VLOOKUP($B416,登坂計算!$B$15:$K$915,MATCH(H$18,登坂計算!$C$14:$X$14,0)+1,FALSE)))</f>
        <v>439.13779530242465</v>
      </c>
      <c r="I416" s="9" t="e">
        <f>IF(I$19=0,#N/A,IF(VLOOKUP($B416,登坂計算!$B$15:$K$915,MATCH(I$18,登坂計算!$C$14:$X$14,0)+1,FALSE)&gt;I$12,I$12,VLOOKUP($B416,登坂計算!$B$15:$K$915,MATCH(I$18,登坂計算!$C$14:$X$14,0)+1,FALSE)))</f>
        <v>#N/A</v>
      </c>
      <c r="J416" s="9" t="e">
        <f>IF(J$19=0,#N/A,IF(VLOOKUP($B416,登坂計算!$B$15:$K$915,MATCH(J$18,登坂計算!$C$14:$X$14,0)+1,FALSE)&gt;J$12,J$12,VLOOKUP($B416,登坂計算!$B$15:$K$915,MATCH(J$18,登坂計算!$C$14:$X$14,0)+1,FALSE)))</f>
        <v>#N/A</v>
      </c>
      <c r="K416" s="9" t="e">
        <f>IF(K$19=0,#N/A,IF(VLOOKUP($B416,登坂計算!$B$15:$K$915,MATCH(K$18,登坂計算!$C$14:$X$14,0)+1,FALSE)&gt;K$12,K$12,VLOOKUP($B416,登坂計算!$B$15:$K$915,MATCH(K$18,登坂計算!$C$14:$X$14,0)+1,FALSE)))</f>
        <v>#N/A</v>
      </c>
      <c r="L416" s="20" t="e">
        <f>IF(L$19=0,#N/A,IF(VLOOKUP($B416,登坂計算!$B$15:$K$915,MATCH(L$18,登坂計算!$C$14:$X$14,0)+1,FALSE)&gt;L$12,L$12,VLOOKUP($B416,登坂計算!$B$15:$K$915,MATCH(L$18,登坂計算!$C$14:$X$14,0)+1,FALSE)))</f>
        <v>#N/A</v>
      </c>
    </row>
    <row r="417" spans="2:12">
      <c r="B417" s="4">
        <f>登坂計算!B412</f>
        <v>39.700000000000003</v>
      </c>
      <c r="C417" s="5" t="e">
        <f t="shared" si="8"/>
        <v>#N/A</v>
      </c>
      <c r="D417" s="9">
        <f>IF(D$19=0,#N/A,IF(VLOOKUP($B417,登坂計算!$B$15:$K$915,MATCH(D$18,登坂計算!$C$14:$X$14,0)+1,FALSE)&gt;D$12,D$12,VLOOKUP($B417,登坂計算!$B$15:$K$915,MATCH(D$18,登坂計算!$C$14:$X$14,0)+1,FALSE)))</f>
        <v>60.476796383503498</v>
      </c>
      <c r="E417" s="9">
        <f>IF(E$19=0,#N/A,IF(VLOOKUP($B417,登坂計算!$B$15:$K$915,MATCH(E$18,登坂計算!$C$14:$X$14,0)+1,FALSE)&gt;E$12,E$12,VLOOKUP($B417,登坂計算!$B$15:$K$915,MATCH(E$18,登坂計算!$C$14:$X$14,0)+1,FALSE)))</f>
        <v>88.026845504686008</v>
      </c>
      <c r="F417" s="9">
        <f>IF(F$19=0,#N/A,IF(VLOOKUP($B417,登坂計算!$B$15:$K$915,MATCH(F$18,登坂計算!$C$14:$X$14,0)+1,FALSE)&gt;F$12,F$12,VLOOKUP($B417,登坂計算!$B$15:$K$915,MATCH(F$18,登坂計算!$C$14:$X$14,0)+1,FALSE)))</f>
        <v>138.02848903966071</v>
      </c>
      <c r="G417" s="9">
        <f>IF(G$19=0,#N/A,IF(VLOOKUP($B417,登坂計算!$B$15:$K$915,MATCH(G$18,登坂計算!$C$14:$X$14,0)+1,FALSE)&gt;G$12,G$12,VLOOKUP($B417,登坂計算!$B$15:$K$915,MATCH(G$18,登坂計算!$C$14:$X$14,0)+1,FALSE)))</f>
        <v>312.42891039817567</v>
      </c>
      <c r="H417" s="9">
        <f>IF(H$19=0,#N/A,IF(VLOOKUP($B417,登坂計算!$B$15:$K$915,MATCH(H$18,登坂計算!$C$14:$X$14,0)+1,FALSE)&gt;H$12,H$12,VLOOKUP($B417,登坂計算!$B$15:$K$915,MATCH(H$18,登坂計算!$C$14:$X$14,0)+1,FALSE)))</f>
        <v>438.26833264188531</v>
      </c>
      <c r="I417" s="9" t="e">
        <f>IF(I$19=0,#N/A,IF(VLOOKUP($B417,登坂計算!$B$15:$K$915,MATCH(I$18,登坂計算!$C$14:$X$14,0)+1,FALSE)&gt;I$12,I$12,VLOOKUP($B417,登坂計算!$B$15:$K$915,MATCH(I$18,登坂計算!$C$14:$X$14,0)+1,FALSE)))</f>
        <v>#N/A</v>
      </c>
      <c r="J417" s="9" t="e">
        <f>IF(J$19=0,#N/A,IF(VLOOKUP($B417,登坂計算!$B$15:$K$915,MATCH(J$18,登坂計算!$C$14:$X$14,0)+1,FALSE)&gt;J$12,J$12,VLOOKUP($B417,登坂計算!$B$15:$K$915,MATCH(J$18,登坂計算!$C$14:$X$14,0)+1,FALSE)))</f>
        <v>#N/A</v>
      </c>
      <c r="K417" s="9" t="e">
        <f>IF(K$19=0,#N/A,IF(VLOOKUP($B417,登坂計算!$B$15:$K$915,MATCH(K$18,登坂計算!$C$14:$X$14,0)+1,FALSE)&gt;K$12,K$12,VLOOKUP($B417,登坂計算!$B$15:$K$915,MATCH(K$18,登坂計算!$C$14:$X$14,0)+1,FALSE)))</f>
        <v>#N/A</v>
      </c>
      <c r="L417" s="20" t="e">
        <f>IF(L$19=0,#N/A,IF(VLOOKUP($B417,登坂計算!$B$15:$K$915,MATCH(L$18,登坂計算!$C$14:$X$14,0)+1,FALSE)&gt;L$12,L$12,VLOOKUP($B417,登坂計算!$B$15:$K$915,MATCH(L$18,登坂計算!$C$14:$X$14,0)+1,FALSE)))</f>
        <v>#N/A</v>
      </c>
    </row>
    <row r="418" spans="2:12">
      <c r="B418" s="4">
        <f>登坂計算!B413</f>
        <v>39.799999999999997</v>
      </c>
      <c r="C418" s="5" t="e">
        <f t="shared" si="8"/>
        <v>#N/A</v>
      </c>
      <c r="D418" s="9">
        <f>IF(D$19=0,#N/A,IF(VLOOKUP($B418,登坂計算!$B$15:$K$915,MATCH(D$18,登坂計算!$C$14:$X$14,0)+1,FALSE)&gt;D$12,D$12,VLOOKUP($B418,登坂計算!$B$15:$K$915,MATCH(D$18,登坂計算!$C$14:$X$14,0)+1,FALSE)))</f>
        <v>60.357476586503253</v>
      </c>
      <c r="E418" s="9">
        <f>IF(E$19=0,#N/A,IF(VLOOKUP($B418,登坂計算!$B$15:$K$915,MATCH(E$18,登坂計算!$C$14:$X$14,0)+1,FALSE)&gt;E$12,E$12,VLOOKUP($B418,登坂計算!$B$15:$K$915,MATCH(E$18,登坂計算!$C$14:$X$14,0)+1,FALSE)))</f>
        <v>87.853169880904844</v>
      </c>
      <c r="F418" s="9">
        <f>IF(F$19=0,#N/A,IF(VLOOKUP($B418,登坂計算!$B$15:$K$915,MATCH(F$18,登坂計算!$C$14:$X$14,0)+1,FALSE)&gt;F$12,F$12,VLOOKUP($B418,登坂計算!$B$15:$K$915,MATCH(F$18,登坂計算!$C$14:$X$14,0)+1,FALSE)))</f>
        <v>137.75616093570454</v>
      </c>
      <c r="G418" s="9">
        <f>IF(G$19=0,#N/A,IF(VLOOKUP($B418,登坂計算!$B$15:$K$915,MATCH(G$18,登坂計算!$C$14:$X$14,0)+1,FALSE)&gt;G$12,G$12,VLOOKUP($B418,登坂計算!$B$15:$K$915,MATCH(G$18,登坂計算!$C$14:$X$14,0)+1,FALSE)))</f>
        <v>311.81249292246616</v>
      </c>
      <c r="H418" s="9">
        <f>IF(H$19=0,#N/A,IF(VLOOKUP($B418,登坂計算!$B$15:$K$915,MATCH(H$18,登坂計算!$C$14:$X$14,0)+1,FALSE)&gt;H$12,H$12,VLOOKUP($B418,登坂計算!$B$15:$K$915,MATCH(H$18,登坂計算!$C$14:$X$14,0)+1,FALSE)))</f>
        <v>437.40363590512612</v>
      </c>
      <c r="I418" s="9" t="e">
        <f>IF(I$19=0,#N/A,IF(VLOOKUP($B418,登坂計算!$B$15:$K$915,MATCH(I$18,登坂計算!$C$14:$X$14,0)+1,FALSE)&gt;I$12,I$12,VLOOKUP($B418,登坂計算!$B$15:$K$915,MATCH(I$18,登坂計算!$C$14:$X$14,0)+1,FALSE)))</f>
        <v>#N/A</v>
      </c>
      <c r="J418" s="9" t="e">
        <f>IF(J$19=0,#N/A,IF(VLOOKUP($B418,登坂計算!$B$15:$K$915,MATCH(J$18,登坂計算!$C$14:$X$14,0)+1,FALSE)&gt;J$12,J$12,VLOOKUP($B418,登坂計算!$B$15:$K$915,MATCH(J$18,登坂計算!$C$14:$X$14,0)+1,FALSE)))</f>
        <v>#N/A</v>
      </c>
      <c r="K418" s="9" t="e">
        <f>IF(K$19=0,#N/A,IF(VLOOKUP($B418,登坂計算!$B$15:$K$915,MATCH(K$18,登坂計算!$C$14:$X$14,0)+1,FALSE)&gt;K$12,K$12,VLOOKUP($B418,登坂計算!$B$15:$K$915,MATCH(K$18,登坂計算!$C$14:$X$14,0)+1,FALSE)))</f>
        <v>#N/A</v>
      </c>
      <c r="L418" s="20" t="e">
        <f>IF(L$19=0,#N/A,IF(VLOOKUP($B418,登坂計算!$B$15:$K$915,MATCH(L$18,登坂計算!$C$14:$X$14,0)+1,FALSE)&gt;L$12,L$12,VLOOKUP($B418,登坂計算!$B$15:$K$915,MATCH(L$18,登坂計算!$C$14:$X$14,0)+1,FALSE)))</f>
        <v>#N/A</v>
      </c>
    </row>
    <row r="419" spans="2:12">
      <c r="B419" s="4">
        <f>登坂計算!B414</f>
        <v>39.9</v>
      </c>
      <c r="C419" s="5" t="e">
        <f t="shared" si="8"/>
        <v>#N/A</v>
      </c>
      <c r="D419" s="9">
        <f>IF(D$19=0,#N/A,IF(VLOOKUP($B419,登坂計算!$B$15:$K$915,MATCH(D$18,登坂計算!$C$14:$X$14,0)+1,FALSE)&gt;D$12,D$12,VLOOKUP($B419,登坂計算!$B$15:$K$915,MATCH(D$18,登坂計算!$C$14:$X$14,0)+1,FALSE)))</f>
        <v>60.238809831203064</v>
      </c>
      <c r="E419" s="9">
        <f>IF(E$19=0,#N/A,IF(VLOOKUP($B419,登坂計算!$B$15:$K$915,MATCH(E$18,登坂計算!$C$14:$X$14,0)+1,FALSE)&gt;E$12,E$12,VLOOKUP($B419,登坂計算!$B$15:$K$915,MATCH(E$18,登坂計算!$C$14:$X$14,0)+1,FALSE)))</f>
        <v>87.680444790291375</v>
      </c>
      <c r="F419" s="9">
        <f>IF(F$19=0,#N/A,IF(VLOOKUP($B419,登坂計算!$B$15:$K$915,MATCH(F$18,登坂計算!$C$14:$X$14,0)+1,FALSE)&gt;F$12,F$12,VLOOKUP($B419,登坂計算!$B$15:$K$915,MATCH(F$18,登坂計算!$C$14:$X$14,0)+1,FALSE)))</f>
        <v>137.48532329362018</v>
      </c>
      <c r="G419" s="9">
        <f>IF(G$19=0,#N/A,IF(VLOOKUP($B419,登坂計算!$B$15:$K$915,MATCH(G$18,登坂計算!$C$14:$X$14,0)+1,FALSE)&gt;G$12,G$12,VLOOKUP($B419,登坂計算!$B$15:$K$915,MATCH(G$18,登坂計算!$C$14:$X$14,0)+1,FALSE)))</f>
        <v>311.19944912259587</v>
      </c>
      <c r="H419" s="9">
        <f>IF(H$19=0,#N/A,IF(VLOOKUP($B419,登坂計算!$B$15:$K$915,MATCH(H$18,登坂計算!$C$14:$X$14,0)+1,FALSE)&gt;H$12,H$12,VLOOKUP($B419,登坂計算!$B$15:$K$915,MATCH(H$18,登坂計算!$C$14:$X$14,0)+1,FALSE)))</f>
        <v>436.54367168586361</v>
      </c>
      <c r="I419" s="9" t="e">
        <f>IF(I$19=0,#N/A,IF(VLOOKUP($B419,登坂計算!$B$15:$K$915,MATCH(I$18,登坂計算!$C$14:$X$14,0)+1,FALSE)&gt;I$12,I$12,VLOOKUP($B419,登坂計算!$B$15:$K$915,MATCH(I$18,登坂計算!$C$14:$X$14,0)+1,FALSE)))</f>
        <v>#N/A</v>
      </c>
      <c r="J419" s="9" t="e">
        <f>IF(J$19=0,#N/A,IF(VLOOKUP($B419,登坂計算!$B$15:$K$915,MATCH(J$18,登坂計算!$C$14:$X$14,0)+1,FALSE)&gt;J$12,J$12,VLOOKUP($B419,登坂計算!$B$15:$K$915,MATCH(J$18,登坂計算!$C$14:$X$14,0)+1,FALSE)))</f>
        <v>#N/A</v>
      </c>
      <c r="K419" s="9" t="e">
        <f>IF(K$19=0,#N/A,IF(VLOOKUP($B419,登坂計算!$B$15:$K$915,MATCH(K$18,登坂計算!$C$14:$X$14,0)+1,FALSE)&gt;K$12,K$12,VLOOKUP($B419,登坂計算!$B$15:$K$915,MATCH(K$18,登坂計算!$C$14:$X$14,0)+1,FALSE)))</f>
        <v>#N/A</v>
      </c>
      <c r="L419" s="20" t="e">
        <f>IF(L$19=0,#N/A,IF(VLOOKUP($B419,登坂計算!$B$15:$K$915,MATCH(L$18,登坂計算!$C$14:$X$14,0)+1,FALSE)&gt;L$12,L$12,VLOOKUP($B419,登坂計算!$B$15:$K$915,MATCH(L$18,登坂計算!$C$14:$X$14,0)+1,FALSE)))</f>
        <v>#N/A</v>
      </c>
    </row>
    <row r="420" spans="2:12">
      <c r="B420" s="4">
        <f>登坂計算!B415</f>
        <v>40</v>
      </c>
      <c r="C420" s="5" t="e">
        <f t="shared" si="8"/>
        <v>#N/A</v>
      </c>
      <c r="D420" s="9">
        <f>IF(D$19=0,#N/A,IF(VLOOKUP($B420,登坂計算!$B$15:$K$915,MATCH(D$18,登坂計算!$C$14:$X$14,0)+1,FALSE)&gt;D$12,D$12,VLOOKUP($B420,登坂計算!$B$15:$K$915,MATCH(D$18,登坂計算!$C$14:$X$14,0)+1,FALSE)))</f>
        <v>60.120791552551424</v>
      </c>
      <c r="E420" s="9">
        <f>IF(E$19=0,#N/A,IF(VLOOKUP($B420,登坂計算!$B$15:$K$915,MATCH(E$18,登坂計算!$C$14:$X$14,0)+1,FALSE)&gt;E$12,E$12,VLOOKUP($B420,登坂計算!$B$15:$K$915,MATCH(E$18,登坂計算!$C$14:$X$14,0)+1,FALSE)))</f>
        <v>87.508663588196654</v>
      </c>
      <c r="F420" s="9">
        <f>IF(F$19=0,#N/A,IF(VLOOKUP($B420,登坂計算!$B$15:$K$915,MATCH(F$18,登坂計算!$C$14:$X$14,0)+1,FALSE)&gt;F$12,F$12,VLOOKUP($B420,登坂計算!$B$15:$K$915,MATCH(F$18,登坂計算!$C$14:$X$14,0)+1,FALSE)))</f>
        <v>137.21596569441721</v>
      </c>
      <c r="G420" s="9">
        <f>IF(G$19=0,#N/A,IF(VLOOKUP($B420,登坂計算!$B$15:$K$915,MATCH(G$18,登坂計算!$C$14:$X$14,0)+1,FALSE)&gt;G$12,G$12,VLOOKUP($B420,登坂計算!$B$15:$K$915,MATCH(G$18,登坂計算!$C$14:$X$14,0)+1,FALSE)))</f>
        <v>310.58975541507237</v>
      </c>
      <c r="H420" s="9">
        <f>IF(H$19=0,#N/A,IF(VLOOKUP($B420,登坂計算!$B$15:$K$915,MATCH(H$18,登坂計算!$C$14:$X$14,0)+1,FALSE)&gt;H$12,H$12,VLOOKUP($B420,登坂計算!$B$15:$K$915,MATCH(H$18,登坂計算!$C$14:$X$14,0)+1,FALSE)))</f>
        <v>435.68840690169873</v>
      </c>
      <c r="I420" s="9" t="e">
        <f>IF(I$19=0,#N/A,IF(VLOOKUP($B420,登坂計算!$B$15:$K$915,MATCH(I$18,登坂計算!$C$14:$X$14,0)+1,FALSE)&gt;I$12,I$12,VLOOKUP($B420,登坂計算!$B$15:$K$915,MATCH(I$18,登坂計算!$C$14:$X$14,0)+1,FALSE)))</f>
        <v>#N/A</v>
      </c>
      <c r="J420" s="9" t="e">
        <f>IF(J$19=0,#N/A,IF(VLOOKUP($B420,登坂計算!$B$15:$K$915,MATCH(J$18,登坂計算!$C$14:$X$14,0)+1,FALSE)&gt;J$12,J$12,VLOOKUP($B420,登坂計算!$B$15:$K$915,MATCH(J$18,登坂計算!$C$14:$X$14,0)+1,FALSE)))</f>
        <v>#N/A</v>
      </c>
      <c r="K420" s="9" t="e">
        <f>IF(K$19=0,#N/A,IF(VLOOKUP($B420,登坂計算!$B$15:$K$915,MATCH(K$18,登坂計算!$C$14:$X$14,0)+1,FALSE)&gt;K$12,K$12,VLOOKUP($B420,登坂計算!$B$15:$K$915,MATCH(K$18,登坂計算!$C$14:$X$14,0)+1,FALSE)))</f>
        <v>#N/A</v>
      </c>
      <c r="L420" s="20" t="e">
        <f>IF(L$19=0,#N/A,IF(VLOOKUP($B420,登坂計算!$B$15:$K$915,MATCH(L$18,登坂計算!$C$14:$X$14,0)+1,FALSE)&gt;L$12,L$12,VLOOKUP($B420,登坂計算!$B$15:$K$915,MATCH(L$18,登坂計算!$C$14:$X$14,0)+1,FALSE)))</f>
        <v>#N/A</v>
      </c>
    </row>
    <row r="421" spans="2:12">
      <c r="B421" s="4">
        <f>登坂計算!B416</f>
        <v>40.1</v>
      </c>
      <c r="C421" s="5" t="e">
        <f t="shared" si="8"/>
        <v>#N/A</v>
      </c>
      <c r="D421" s="9">
        <f>IF(D$19=0,#N/A,IF(VLOOKUP($B421,登坂計算!$B$15:$K$915,MATCH(D$18,登坂計算!$C$14:$X$14,0)+1,FALSE)&gt;D$12,D$12,VLOOKUP($B421,登坂計算!$B$15:$K$915,MATCH(D$18,登坂計算!$C$14:$X$14,0)+1,FALSE)))</f>
        <v>60.003417229656911</v>
      </c>
      <c r="E421" s="9">
        <f>IF(E$19=0,#N/A,IF(VLOOKUP($B421,登坂計算!$B$15:$K$915,MATCH(E$18,登坂計算!$C$14:$X$14,0)+1,FALSE)&gt;E$12,E$12,VLOOKUP($B421,登坂計算!$B$15:$K$915,MATCH(E$18,登坂計算!$C$14:$X$14,0)+1,FALSE)))</f>
        <v>87.337819694248751</v>
      </c>
      <c r="F421" s="9">
        <f>IF(F$19=0,#N/A,IF(VLOOKUP($B421,登坂計算!$B$15:$K$915,MATCH(F$18,登坂計算!$C$14:$X$14,0)+1,FALSE)&gt;F$12,F$12,VLOOKUP($B421,登坂計算!$B$15:$K$915,MATCH(F$18,登坂計算!$C$14:$X$14,0)+1,FALSE)))</f>
        <v>136.94807781989346</v>
      </c>
      <c r="G421" s="9">
        <f>IF(G$19=0,#N/A,IF(VLOOKUP($B421,登坂計算!$B$15:$K$915,MATCH(G$18,登坂計算!$C$14:$X$14,0)+1,FALSE)&gt;G$12,G$12,VLOOKUP($B421,登坂計算!$B$15:$K$915,MATCH(G$18,登坂計算!$C$14:$X$14,0)+1,FALSE)))</f>
        <v>309.98338844453855</v>
      </c>
      <c r="H421" s="9">
        <f>IF(H$19=0,#N/A,IF(VLOOKUP($B421,登坂計算!$B$15:$K$915,MATCH(H$18,登坂計算!$C$14:$X$14,0)+1,FALSE)&gt;H$12,H$12,VLOOKUP($B421,登坂計算!$B$15:$K$915,MATCH(H$18,登坂計算!$C$14:$X$14,0)+1,FALSE)))</f>
        <v>434.83780879025545</v>
      </c>
      <c r="I421" s="9" t="e">
        <f>IF(I$19=0,#N/A,IF(VLOOKUP($B421,登坂計算!$B$15:$K$915,MATCH(I$18,登坂計算!$C$14:$X$14,0)+1,FALSE)&gt;I$12,I$12,VLOOKUP($B421,登坂計算!$B$15:$K$915,MATCH(I$18,登坂計算!$C$14:$X$14,0)+1,FALSE)))</f>
        <v>#N/A</v>
      </c>
      <c r="J421" s="9" t="e">
        <f>IF(J$19=0,#N/A,IF(VLOOKUP($B421,登坂計算!$B$15:$K$915,MATCH(J$18,登坂計算!$C$14:$X$14,0)+1,FALSE)&gt;J$12,J$12,VLOOKUP($B421,登坂計算!$B$15:$K$915,MATCH(J$18,登坂計算!$C$14:$X$14,0)+1,FALSE)))</f>
        <v>#N/A</v>
      </c>
      <c r="K421" s="9" t="e">
        <f>IF(K$19=0,#N/A,IF(VLOOKUP($B421,登坂計算!$B$15:$K$915,MATCH(K$18,登坂計算!$C$14:$X$14,0)+1,FALSE)&gt;K$12,K$12,VLOOKUP($B421,登坂計算!$B$15:$K$915,MATCH(K$18,登坂計算!$C$14:$X$14,0)+1,FALSE)))</f>
        <v>#N/A</v>
      </c>
      <c r="L421" s="20" t="e">
        <f>IF(L$19=0,#N/A,IF(VLOOKUP($B421,登坂計算!$B$15:$K$915,MATCH(L$18,登坂計算!$C$14:$X$14,0)+1,FALSE)&gt;L$12,L$12,VLOOKUP($B421,登坂計算!$B$15:$K$915,MATCH(L$18,登坂計算!$C$14:$X$14,0)+1,FALSE)))</f>
        <v>#N/A</v>
      </c>
    </row>
    <row r="422" spans="2:12">
      <c r="B422" s="4">
        <f>登坂計算!B417</f>
        <v>40.200000000000003</v>
      </c>
      <c r="C422" s="5" t="e">
        <f t="shared" si="8"/>
        <v>#N/A</v>
      </c>
      <c r="D422" s="9">
        <f>IF(D$19=0,#N/A,IF(VLOOKUP($B422,登坂計算!$B$15:$K$915,MATCH(D$18,登坂計算!$C$14:$X$14,0)+1,FALSE)&gt;D$12,D$12,VLOOKUP($B422,登坂計算!$B$15:$K$915,MATCH(D$18,登坂計算!$C$14:$X$14,0)+1,FALSE)))</f>
        <v>59.886682385263093</v>
      </c>
      <c r="E422" s="9">
        <f>IF(E$19=0,#N/A,IF(VLOOKUP($B422,登坂計算!$B$15:$K$915,MATCH(E$18,登坂計算!$C$14:$X$14,0)+1,FALSE)&gt;E$12,E$12,VLOOKUP($B422,登坂計算!$B$15:$K$915,MATCH(E$18,登坂計算!$C$14:$X$14,0)+1,FALSE)))</f>
        <v>87.167906591588576</v>
      </c>
      <c r="F422" s="9">
        <f>IF(F$19=0,#N/A,IF(VLOOKUP($B422,登坂計算!$B$15:$K$915,MATCH(F$18,登坂計算!$C$14:$X$14,0)+1,FALSE)&gt;F$12,F$12,VLOOKUP($B422,登坂計算!$B$15:$K$915,MATCH(F$18,登坂計算!$C$14:$X$14,0)+1,FALSE)))</f>
        <v>136.68164945143653</v>
      </c>
      <c r="G422" s="9">
        <f>IF(G$19=0,#N/A,IF(VLOOKUP($B422,登坂計算!$B$15:$K$915,MATCH(G$18,登坂計算!$C$14:$X$14,0)+1,FALSE)&gt;G$12,G$12,VLOOKUP($B422,登坂計算!$B$15:$K$915,MATCH(G$18,登坂計算!$C$14:$X$14,0)+1,FALSE)))</f>
        <v>309.38032508105971</v>
      </c>
      <c r="H422" s="9">
        <f>IF(H$19=0,#N/A,IF(VLOOKUP($B422,登坂計算!$B$15:$K$915,MATCH(H$18,登坂計算!$C$14:$X$14,0)+1,FALSE)&gt;H$12,H$12,VLOOKUP($B422,登坂計算!$B$15:$K$915,MATCH(H$18,登坂計算!$C$14:$X$14,0)+1,FALSE)))</f>
        <v>433.99184490537544</v>
      </c>
      <c r="I422" s="9" t="e">
        <f>IF(I$19=0,#N/A,IF(VLOOKUP($B422,登坂計算!$B$15:$K$915,MATCH(I$18,登坂計算!$C$14:$X$14,0)+1,FALSE)&gt;I$12,I$12,VLOOKUP($B422,登坂計算!$B$15:$K$915,MATCH(I$18,登坂計算!$C$14:$X$14,0)+1,FALSE)))</f>
        <v>#N/A</v>
      </c>
      <c r="J422" s="9" t="e">
        <f>IF(J$19=0,#N/A,IF(VLOOKUP($B422,登坂計算!$B$15:$K$915,MATCH(J$18,登坂計算!$C$14:$X$14,0)+1,FALSE)&gt;J$12,J$12,VLOOKUP($B422,登坂計算!$B$15:$K$915,MATCH(J$18,登坂計算!$C$14:$X$14,0)+1,FALSE)))</f>
        <v>#N/A</v>
      </c>
      <c r="K422" s="9" t="e">
        <f>IF(K$19=0,#N/A,IF(VLOOKUP($B422,登坂計算!$B$15:$K$915,MATCH(K$18,登坂計算!$C$14:$X$14,0)+1,FALSE)&gt;K$12,K$12,VLOOKUP($B422,登坂計算!$B$15:$K$915,MATCH(K$18,登坂計算!$C$14:$X$14,0)+1,FALSE)))</f>
        <v>#N/A</v>
      </c>
      <c r="L422" s="20" t="e">
        <f>IF(L$19=0,#N/A,IF(VLOOKUP($B422,登坂計算!$B$15:$K$915,MATCH(L$18,登坂計算!$C$14:$X$14,0)+1,FALSE)&gt;L$12,L$12,VLOOKUP($B422,登坂計算!$B$15:$K$915,MATCH(L$18,登坂計算!$C$14:$X$14,0)+1,FALSE)))</f>
        <v>#N/A</v>
      </c>
    </row>
    <row r="423" spans="2:12">
      <c r="B423" s="4">
        <f>登坂計算!B418</f>
        <v>40.299999999999997</v>
      </c>
      <c r="C423" s="5" t="e">
        <f t="shared" si="8"/>
        <v>#N/A</v>
      </c>
      <c r="D423" s="9">
        <f>IF(D$19=0,#N/A,IF(VLOOKUP($B423,登坂計算!$B$15:$K$915,MATCH(D$18,登坂計算!$C$14:$X$14,0)+1,FALSE)&gt;D$12,D$12,VLOOKUP($B423,登坂計算!$B$15:$K$915,MATCH(D$18,登坂計算!$C$14:$X$14,0)+1,FALSE)))</f>
        <v>59.770582585230756</v>
      </c>
      <c r="E423" s="9">
        <f>IF(E$19=0,#N/A,IF(VLOOKUP($B423,登坂計算!$B$15:$K$915,MATCH(E$18,登坂計算!$C$14:$X$14,0)+1,FALSE)&gt;E$12,E$12,VLOOKUP($B423,登坂計算!$B$15:$K$915,MATCH(E$18,登坂計算!$C$14:$X$14,0)+1,FALSE)))</f>
        <v>86.998917826116212</v>
      </c>
      <c r="F423" s="9">
        <f>IF(F$19=0,#N/A,IF(VLOOKUP($B423,登坂計算!$B$15:$K$915,MATCH(F$18,登坂計算!$C$14:$X$14,0)+1,FALSE)&gt;F$12,F$12,VLOOKUP($B423,登坂計算!$B$15:$K$915,MATCH(F$18,登坂計算!$C$14:$X$14,0)+1,FALSE)))</f>
        <v>136.41667046884211</v>
      </c>
      <c r="G423" s="9">
        <f>IF(G$19=0,#N/A,IF(VLOOKUP($B423,登坂計算!$B$15:$K$915,MATCH(G$18,登坂計算!$C$14:$X$14,0)+1,FALSE)&gt;G$12,G$12,VLOOKUP($B423,登坂計算!$B$15:$K$915,MATCH(G$18,登坂計算!$C$14:$X$14,0)+1,FALSE)))</f>
        <v>308.78054241744888</v>
      </c>
      <c r="H423" s="9">
        <f>IF(H$19=0,#N/A,IF(VLOOKUP($B423,登坂計算!$B$15:$K$915,MATCH(H$18,登坂計算!$C$14:$X$14,0)+1,FALSE)&gt;H$12,H$12,VLOOKUP($B423,登坂計算!$B$15:$K$915,MATCH(H$18,登坂計算!$C$14:$X$14,0)+1,FALSE)))</f>
        <v>433.15048311336574</v>
      </c>
      <c r="I423" s="9" t="e">
        <f>IF(I$19=0,#N/A,IF(VLOOKUP($B423,登坂計算!$B$15:$K$915,MATCH(I$18,登坂計算!$C$14:$X$14,0)+1,FALSE)&gt;I$12,I$12,VLOOKUP($B423,登坂計算!$B$15:$K$915,MATCH(I$18,登坂計算!$C$14:$X$14,0)+1,FALSE)))</f>
        <v>#N/A</v>
      </c>
      <c r="J423" s="9" t="e">
        <f>IF(J$19=0,#N/A,IF(VLOOKUP($B423,登坂計算!$B$15:$K$915,MATCH(J$18,登坂計算!$C$14:$X$14,0)+1,FALSE)&gt;J$12,J$12,VLOOKUP($B423,登坂計算!$B$15:$K$915,MATCH(J$18,登坂計算!$C$14:$X$14,0)+1,FALSE)))</f>
        <v>#N/A</v>
      </c>
      <c r="K423" s="9" t="e">
        <f>IF(K$19=0,#N/A,IF(VLOOKUP($B423,登坂計算!$B$15:$K$915,MATCH(K$18,登坂計算!$C$14:$X$14,0)+1,FALSE)&gt;K$12,K$12,VLOOKUP($B423,登坂計算!$B$15:$K$915,MATCH(K$18,登坂計算!$C$14:$X$14,0)+1,FALSE)))</f>
        <v>#N/A</v>
      </c>
      <c r="L423" s="20" t="e">
        <f>IF(L$19=0,#N/A,IF(VLOOKUP($B423,登坂計算!$B$15:$K$915,MATCH(L$18,登坂計算!$C$14:$X$14,0)+1,FALSE)&gt;L$12,L$12,VLOOKUP($B423,登坂計算!$B$15:$K$915,MATCH(L$18,登坂計算!$C$14:$X$14,0)+1,FALSE)))</f>
        <v>#N/A</v>
      </c>
    </row>
    <row r="424" spans="2:12">
      <c r="B424" s="4">
        <f>登坂計算!B419</f>
        <v>40.4</v>
      </c>
      <c r="C424" s="5" t="e">
        <f t="shared" si="8"/>
        <v>#N/A</v>
      </c>
      <c r="D424" s="9">
        <f>IF(D$19=0,#N/A,IF(VLOOKUP($B424,登坂計算!$B$15:$K$915,MATCH(D$18,登坂計算!$C$14:$X$14,0)+1,FALSE)&gt;D$12,D$12,VLOOKUP($B424,登坂計算!$B$15:$K$915,MATCH(D$18,登坂計算!$C$14:$X$14,0)+1,FALSE)))</f>
        <v>59.655113438027712</v>
      </c>
      <c r="E424" s="9">
        <f>IF(E$19=0,#N/A,IF(VLOOKUP($B424,登坂計算!$B$15:$K$915,MATCH(E$18,登坂計算!$C$14:$X$14,0)+1,FALSE)&gt;E$12,E$12,VLOOKUP($B424,登坂計算!$B$15:$K$915,MATCH(E$18,登坂計算!$C$14:$X$14,0)+1,FALSE)))</f>
        <v>86.830847005748282</v>
      </c>
      <c r="F424" s="9">
        <f>IF(F$19=0,#N/A,IF(VLOOKUP($B424,登坂計算!$B$15:$K$915,MATCH(F$18,登坂計算!$C$14:$X$14,0)+1,FALSE)&gt;F$12,F$12,VLOOKUP($B424,登坂計算!$B$15:$K$915,MATCH(F$18,登坂計算!$C$14:$X$14,0)+1,FALSE)))</f>
        <v>136.15313084914953</v>
      </c>
      <c r="G424" s="9">
        <f>IF(G$19=0,#N/A,IF(VLOOKUP($B424,登坂計算!$B$15:$K$915,MATCH(G$18,登坂計算!$C$14:$X$14,0)+1,FALSE)&gt;G$12,G$12,VLOOKUP($B424,登坂計算!$B$15:$K$915,MATCH(G$18,登坂計算!$C$14:$X$14,0)+1,FALSE)))</f>
        <v>308.18401776663097</v>
      </c>
      <c r="H424" s="9">
        <f>IF(H$19=0,#N/A,IF(VLOOKUP($B424,登坂計算!$B$15:$K$915,MATCH(H$18,登坂計算!$C$14:$X$14,0)+1,FALSE)&gt;H$12,H$12,VLOOKUP($B424,登坂計算!$B$15:$K$915,MATCH(H$18,登坂計算!$C$14:$X$14,0)+1,FALSE)))</f>
        <v>432.31369158930181</v>
      </c>
      <c r="I424" s="9" t="e">
        <f>IF(I$19=0,#N/A,IF(VLOOKUP($B424,登坂計算!$B$15:$K$915,MATCH(I$18,登坂計算!$C$14:$X$14,0)+1,FALSE)&gt;I$12,I$12,VLOOKUP($B424,登坂計算!$B$15:$K$915,MATCH(I$18,登坂計算!$C$14:$X$14,0)+1,FALSE)))</f>
        <v>#N/A</v>
      </c>
      <c r="J424" s="9" t="e">
        <f>IF(J$19=0,#N/A,IF(VLOOKUP($B424,登坂計算!$B$15:$K$915,MATCH(J$18,登坂計算!$C$14:$X$14,0)+1,FALSE)&gt;J$12,J$12,VLOOKUP($B424,登坂計算!$B$15:$K$915,MATCH(J$18,登坂計算!$C$14:$X$14,0)+1,FALSE)))</f>
        <v>#N/A</v>
      </c>
      <c r="K424" s="9" t="e">
        <f>IF(K$19=0,#N/A,IF(VLOOKUP($B424,登坂計算!$B$15:$K$915,MATCH(K$18,登坂計算!$C$14:$X$14,0)+1,FALSE)&gt;K$12,K$12,VLOOKUP($B424,登坂計算!$B$15:$K$915,MATCH(K$18,登坂計算!$C$14:$X$14,0)+1,FALSE)))</f>
        <v>#N/A</v>
      </c>
      <c r="L424" s="20" t="e">
        <f>IF(L$19=0,#N/A,IF(VLOOKUP($B424,登坂計算!$B$15:$K$915,MATCH(L$18,登坂計算!$C$14:$X$14,0)+1,FALSE)&gt;L$12,L$12,VLOOKUP($B424,登坂計算!$B$15:$K$915,MATCH(L$18,登坂計算!$C$14:$X$14,0)+1,FALSE)))</f>
        <v>#N/A</v>
      </c>
    </row>
    <row r="425" spans="2:12">
      <c r="B425" s="4">
        <f>登坂計算!B420</f>
        <v>40.5</v>
      </c>
      <c r="C425" s="5" t="e">
        <f t="shared" si="8"/>
        <v>#N/A</v>
      </c>
      <c r="D425" s="9">
        <f>IF(D$19=0,#N/A,IF(VLOOKUP($B425,登坂計算!$B$15:$K$915,MATCH(D$18,登坂計算!$C$14:$X$14,0)+1,FALSE)&gt;D$12,D$12,VLOOKUP($B425,登坂計算!$B$15:$K$915,MATCH(D$18,登坂計算!$C$14:$X$14,0)+1,FALSE)))</f>
        <v>59.540270594225724</v>
      </c>
      <c r="E425" s="9">
        <f>IF(E$19=0,#N/A,IF(VLOOKUP($B425,登坂計算!$B$15:$K$915,MATCH(E$18,登坂計算!$C$14:$X$14,0)+1,FALSE)&gt;E$12,E$12,VLOOKUP($B425,登坂計算!$B$15:$K$915,MATCH(E$18,登坂計算!$C$14:$X$14,0)+1,FALSE)))</f>
        <v>86.663687799685675</v>
      </c>
      <c r="F425" s="9">
        <f>IF(F$19=0,#N/A,IF(VLOOKUP($B425,登坂計算!$B$15:$K$915,MATCH(F$18,登坂計算!$C$14:$X$14,0)+1,FALSE)&gt;F$12,F$12,VLOOKUP($B425,登坂計算!$B$15:$K$915,MATCH(F$18,登坂計算!$C$14:$X$14,0)+1,FALSE)))</f>
        <v>135.89102066549353</v>
      </c>
      <c r="G425" s="9">
        <f>IF(G$19=0,#N/A,IF(VLOOKUP($B425,登坂計算!$B$15:$K$915,MATCH(G$18,登坂計算!$C$14:$X$14,0)+1,FALSE)&gt;G$12,G$12,VLOOKUP($B425,登坂計算!$B$15:$K$915,MATCH(G$18,登坂計算!$C$14:$X$14,0)+1,FALSE)))</f>
        <v>307.59072865904409</v>
      </c>
      <c r="H425" s="9">
        <f>IF(H$19=0,#N/A,IF(VLOOKUP($B425,登坂計算!$B$15:$K$915,MATCH(H$18,登坂計算!$C$14:$X$14,0)+1,FALSE)&gt;H$12,H$12,VLOOKUP($B425,登坂計算!$B$15:$K$915,MATCH(H$18,登坂計算!$C$14:$X$14,0)+1,FALSE)))</f>
        <v>431.48143881338126</v>
      </c>
      <c r="I425" s="9" t="e">
        <f>IF(I$19=0,#N/A,IF(VLOOKUP($B425,登坂計算!$B$15:$K$915,MATCH(I$18,登坂計算!$C$14:$X$14,0)+1,FALSE)&gt;I$12,I$12,VLOOKUP($B425,登坂計算!$B$15:$K$915,MATCH(I$18,登坂計算!$C$14:$X$14,0)+1,FALSE)))</f>
        <v>#N/A</v>
      </c>
      <c r="J425" s="9" t="e">
        <f>IF(J$19=0,#N/A,IF(VLOOKUP($B425,登坂計算!$B$15:$K$915,MATCH(J$18,登坂計算!$C$14:$X$14,0)+1,FALSE)&gt;J$12,J$12,VLOOKUP($B425,登坂計算!$B$15:$K$915,MATCH(J$18,登坂計算!$C$14:$X$14,0)+1,FALSE)))</f>
        <v>#N/A</v>
      </c>
      <c r="K425" s="9" t="e">
        <f>IF(K$19=0,#N/A,IF(VLOOKUP($B425,登坂計算!$B$15:$K$915,MATCH(K$18,登坂計算!$C$14:$X$14,0)+1,FALSE)&gt;K$12,K$12,VLOOKUP($B425,登坂計算!$B$15:$K$915,MATCH(K$18,登坂計算!$C$14:$X$14,0)+1,FALSE)))</f>
        <v>#N/A</v>
      </c>
      <c r="L425" s="20" t="e">
        <f>IF(L$19=0,#N/A,IF(VLOOKUP($B425,登坂計算!$B$15:$K$915,MATCH(L$18,登坂計算!$C$14:$X$14,0)+1,FALSE)&gt;L$12,L$12,VLOOKUP($B425,登坂計算!$B$15:$K$915,MATCH(L$18,登坂計算!$C$14:$X$14,0)+1,FALSE)))</f>
        <v>#N/A</v>
      </c>
    </row>
    <row r="426" spans="2:12">
      <c r="B426" s="4">
        <f>登坂計算!B421</f>
        <v>40.6</v>
      </c>
      <c r="C426" s="5" t="e">
        <f t="shared" si="8"/>
        <v>#N/A</v>
      </c>
      <c r="D426" s="9">
        <f>IF(D$19=0,#N/A,IF(VLOOKUP($B426,登坂計算!$B$15:$K$915,MATCH(D$18,登坂計算!$C$14:$X$14,0)+1,FALSE)&gt;D$12,D$12,VLOOKUP($B426,登坂計算!$B$15:$K$915,MATCH(D$18,登坂計算!$C$14:$X$14,0)+1,FALSE)))</f>
        <v>59.426049746004658</v>
      </c>
      <c r="E426" s="9">
        <f>IF(E$19=0,#N/A,IF(VLOOKUP($B426,登坂計算!$B$15:$K$915,MATCH(E$18,登坂計算!$C$14:$X$14,0)+1,FALSE)&gt;E$12,E$12,VLOOKUP($B426,登坂計算!$B$15:$K$915,MATCH(E$18,登坂計算!$C$14:$X$14,0)+1,FALSE)))</f>
        <v>86.497433937691866</v>
      </c>
      <c r="F426" s="9">
        <f>IF(F$19=0,#N/A,IF(VLOOKUP($B426,登坂計算!$B$15:$K$915,MATCH(F$18,登坂計算!$C$14:$X$14,0)+1,FALSE)&gt;F$12,F$12,VLOOKUP($B426,登坂計算!$B$15:$K$915,MATCH(F$18,登坂計算!$C$14:$X$14,0)+1,FALSE)))</f>
        <v>135.63033008597264</v>
      </c>
      <c r="G426" s="9">
        <f>IF(G$19=0,#N/A,IF(VLOOKUP($B426,登坂計算!$B$15:$K$915,MATCH(G$18,登坂計算!$C$14:$X$14,0)+1,FALSE)&gt;G$12,G$12,VLOOKUP($B426,登坂計算!$B$15:$K$915,MATCH(G$18,登坂計算!$C$14:$X$14,0)+1,FALSE)))</f>
        <v>307.00065284007763</v>
      </c>
      <c r="H426" s="9">
        <f>IF(H$19=0,#N/A,IF(VLOOKUP($B426,登坂計算!$B$15:$K$915,MATCH(H$18,登坂計算!$C$14:$X$14,0)+1,FALSE)&gt;H$12,H$12,VLOOKUP($B426,登坂計算!$B$15:$K$915,MATCH(H$18,登坂計算!$C$14:$X$14,0)+1,FALSE)))</f>
        <v>430.65369356733106</v>
      </c>
      <c r="I426" s="9" t="e">
        <f>IF(I$19=0,#N/A,IF(VLOOKUP($B426,登坂計算!$B$15:$K$915,MATCH(I$18,登坂計算!$C$14:$X$14,0)+1,FALSE)&gt;I$12,I$12,VLOOKUP($B426,登坂計算!$B$15:$K$915,MATCH(I$18,登坂計算!$C$14:$X$14,0)+1,FALSE)))</f>
        <v>#N/A</v>
      </c>
      <c r="J426" s="9" t="e">
        <f>IF(J$19=0,#N/A,IF(VLOOKUP($B426,登坂計算!$B$15:$K$915,MATCH(J$18,登坂計算!$C$14:$X$14,0)+1,FALSE)&gt;J$12,J$12,VLOOKUP($B426,登坂計算!$B$15:$K$915,MATCH(J$18,登坂計算!$C$14:$X$14,0)+1,FALSE)))</f>
        <v>#N/A</v>
      </c>
      <c r="K426" s="9" t="e">
        <f>IF(K$19=0,#N/A,IF(VLOOKUP($B426,登坂計算!$B$15:$K$915,MATCH(K$18,登坂計算!$C$14:$X$14,0)+1,FALSE)&gt;K$12,K$12,VLOOKUP($B426,登坂計算!$B$15:$K$915,MATCH(K$18,登坂計算!$C$14:$X$14,0)+1,FALSE)))</f>
        <v>#N/A</v>
      </c>
      <c r="L426" s="20" t="e">
        <f>IF(L$19=0,#N/A,IF(VLOOKUP($B426,登坂計算!$B$15:$K$915,MATCH(L$18,登坂計算!$C$14:$X$14,0)+1,FALSE)&gt;L$12,L$12,VLOOKUP($B426,登坂計算!$B$15:$K$915,MATCH(L$18,登坂計算!$C$14:$X$14,0)+1,FALSE)))</f>
        <v>#N/A</v>
      </c>
    </row>
    <row r="427" spans="2:12">
      <c r="B427" s="4">
        <f>登坂計算!B422</f>
        <v>40.700000000000003</v>
      </c>
      <c r="C427" s="5" t="e">
        <f t="shared" si="8"/>
        <v>#N/A</v>
      </c>
      <c r="D427" s="9">
        <f>IF(D$19=0,#N/A,IF(VLOOKUP($B427,登坂計算!$B$15:$K$915,MATCH(D$18,登坂計算!$C$14:$X$14,0)+1,FALSE)&gt;D$12,D$12,VLOOKUP($B427,登坂計算!$B$15:$K$915,MATCH(D$18,登坂計算!$C$14:$X$14,0)+1,FALSE)))</f>
        <v>59.312446626663622</v>
      </c>
      <c r="E427" s="9">
        <f>IF(E$19=0,#N/A,IF(VLOOKUP($B427,登坂計算!$B$15:$K$915,MATCH(E$18,登坂計算!$C$14:$X$14,0)+1,FALSE)&gt;E$12,E$12,VLOOKUP($B427,登坂計算!$B$15:$K$915,MATCH(E$18,登坂計算!$C$14:$X$14,0)+1,FALSE)))</f>
        <v>86.332079209381362</v>
      </c>
      <c r="F427" s="9">
        <f>IF(F$19=0,#N/A,IF(VLOOKUP($B427,登坂計算!$B$15:$K$915,MATCH(F$18,登坂計算!$C$14:$X$14,0)+1,FALSE)&gt;F$12,F$12,VLOOKUP($B427,登坂計算!$B$15:$K$915,MATCH(F$18,登坂計算!$C$14:$X$14,0)+1,FALSE)))</f>
        <v>135.37104937253338</v>
      </c>
      <c r="G427" s="9">
        <f>IF(G$19=0,#N/A,IF(VLOOKUP($B427,登坂計算!$B$15:$K$915,MATCH(G$18,登坂計算!$C$14:$X$14,0)+1,FALSE)&gt;G$12,G$12,VLOOKUP($B427,登坂計算!$B$15:$K$915,MATCH(G$18,登坂計算!$C$14:$X$14,0)+1,FALSE)))</f>
        <v>306.41376826754697</v>
      </c>
      <c r="H427" s="9">
        <f>IF(H$19=0,#N/A,IF(VLOOKUP($B427,登坂計算!$B$15:$K$915,MATCH(H$18,登坂計算!$C$14:$X$14,0)+1,FALSE)&gt;H$12,H$12,VLOOKUP($B427,登坂計算!$B$15:$K$915,MATCH(H$18,登坂計算!$C$14:$X$14,0)+1,FALSE)))</f>
        <v>429.83042493086452</v>
      </c>
      <c r="I427" s="9" t="e">
        <f>IF(I$19=0,#N/A,IF(VLOOKUP($B427,登坂計算!$B$15:$K$915,MATCH(I$18,登坂計算!$C$14:$X$14,0)+1,FALSE)&gt;I$12,I$12,VLOOKUP($B427,登坂計算!$B$15:$K$915,MATCH(I$18,登坂計算!$C$14:$X$14,0)+1,FALSE)))</f>
        <v>#N/A</v>
      </c>
      <c r="J427" s="9" t="e">
        <f>IF(J$19=0,#N/A,IF(VLOOKUP($B427,登坂計算!$B$15:$K$915,MATCH(J$18,登坂計算!$C$14:$X$14,0)+1,FALSE)&gt;J$12,J$12,VLOOKUP($B427,登坂計算!$B$15:$K$915,MATCH(J$18,登坂計算!$C$14:$X$14,0)+1,FALSE)))</f>
        <v>#N/A</v>
      </c>
      <c r="K427" s="9" t="e">
        <f>IF(K$19=0,#N/A,IF(VLOOKUP($B427,登坂計算!$B$15:$K$915,MATCH(K$18,登坂計算!$C$14:$X$14,0)+1,FALSE)&gt;K$12,K$12,VLOOKUP($B427,登坂計算!$B$15:$K$915,MATCH(K$18,登坂計算!$C$14:$X$14,0)+1,FALSE)))</f>
        <v>#N/A</v>
      </c>
      <c r="L427" s="20" t="e">
        <f>IF(L$19=0,#N/A,IF(VLOOKUP($B427,登坂計算!$B$15:$K$915,MATCH(L$18,登坂計算!$C$14:$X$14,0)+1,FALSE)&gt;L$12,L$12,VLOOKUP($B427,登坂計算!$B$15:$K$915,MATCH(L$18,登坂計算!$C$14:$X$14,0)+1,FALSE)))</f>
        <v>#N/A</v>
      </c>
    </row>
    <row r="428" spans="2:12">
      <c r="B428" s="4">
        <f>登坂計算!B423</f>
        <v>40.799999999999997</v>
      </c>
      <c r="C428" s="5" t="e">
        <f t="shared" si="8"/>
        <v>#N/A</v>
      </c>
      <c r="D428" s="9">
        <f>IF(D$19=0,#N/A,IF(VLOOKUP($B428,登坂計算!$B$15:$K$915,MATCH(D$18,登坂計算!$C$14:$X$14,0)+1,FALSE)&gt;D$12,D$12,VLOOKUP($B428,登坂計算!$B$15:$K$915,MATCH(D$18,登坂計算!$C$14:$X$14,0)+1,FALSE)))</f>
        <v>59.199457010138971</v>
      </c>
      <c r="E428" s="9">
        <f>IF(E$19=0,#N/A,IF(VLOOKUP($B428,登坂計算!$B$15:$K$915,MATCH(E$18,登坂計算!$C$14:$X$14,0)+1,FALSE)&gt;E$12,E$12,VLOOKUP($B428,登坂計算!$B$15:$K$915,MATCH(E$18,登坂計算!$C$14:$X$14,0)+1,FALSE)))</f>
        <v>86.167617463518084</v>
      </c>
      <c r="F428" s="9">
        <f>IF(F$19=0,#N/A,IF(VLOOKUP($B428,登坂計算!$B$15:$K$915,MATCH(F$18,登坂計算!$C$14:$X$14,0)+1,FALSE)&gt;F$12,F$12,VLOOKUP($B428,登坂計算!$B$15:$K$915,MATCH(F$18,登坂計算!$C$14:$X$14,0)+1,FALSE)))</f>
        <v>135.11316887987022</v>
      </c>
      <c r="G428" s="9">
        <f>IF(G$19=0,#N/A,IF(VLOOKUP($B428,登坂計算!$B$15:$K$915,MATCH(G$18,登坂計算!$C$14:$X$14,0)+1,FALSE)&gt;G$12,G$12,VLOOKUP($B428,登坂計算!$B$15:$K$915,MATCH(G$18,登坂計算!$C$14:$X$14,0)+1,FALSE)))</f>
        <v>305.8300531092035</v>
      </c>
      <c r="H428" s="9">
        <f>IF(H$19=0,#N/A,IF(VLOOKUP($B428,登坂計算!$B$15:$K$915,MATCH(H$18,登坂計算!$C$14:$X$14,0)+1,FALSE)&gt;H$12,H$12,VLOOKUP($B428,登坂計算!$B$15:$K$915,MATCH(H$18,登坂計算!$C$14:$X$14,0)+1,FALSE)))</f>
        <v>429.01160227818821</v>
      </c>
      <c r="I428" s="9" t="e">
        <f>IF(I$19=0,#N/A,IF(VLOOKUP($B428,登坂計算!$B$15:$K$915,MATCH(I$18,登坂計算!$C$14:$X$14,0)+1,FALSE)&gt;I$12,I$12,VLOOKUP($B428,登坂計算!$B$15:$K$915,MATCH(I$18,登坂計算!$C$14:$X$14,0)+1,FALSE)))</f>
        <v>#N/A</v>
      </c>
      <c r="J428" s="9" t="e">
        <f>IF(J$19=0,#N/A,IF(VLOOKUP($B428,登坂計算!$B$15:$K$915,MATCH(J$18,登坂計算!$C$14:$X$14,0)+1,FALSE)&gt;J$12,J$12,VLOOKUP($B428,登坂計算!$B$15:$K$915,MATCH(J$18,登坂計算!$C$14:$X$14,0)+1,FALSE)))</f>
        <v>#N/A</v>
      </c>
      <c r="K428" s="9" t="e">
        <f>IF(K$19=0,#N/A,IF(VLOOKUP($B428,登坂計算!$B$15:$K$915,MATCH(K$18,登坂計算!$C$14:$X$14,0)+1,FALSE)&gt;K$12,K$12,VLOOKUP($B428,登坂計算!$B$15:$K$915,MATCH(K$18,登坂計算!$C$14:$X$14,0)+1,FALSE)))</f>
        <v>#N/A</v>
      </c>
      <c r="L428" s="20" t="e">
        <f>IF(L$19=0,#N/A,IF(VLOOKUP($B428,登坂計算!$B$15:$K$915,MATCH(L$18,登坂計算!$C$14:$X$14,0)+1,FALSE)&gt;L$12,L$12,VLOOKUP($B428,登坂計算!$B$15:$K$915,MATCH(L$18,登坂計算!$C$14:$X$14,0)+1,FALSE)))</f>
        <v>#N/A</v>
      </c>
    </row>
    <row r="429" spans="2:12">
      <c r="B429" s="4">
        <f>登坂計算!B424</f>
        <v>40.9</v>
      </c>
      <c r="C429" s="5" t="e">
        <f t="shared" si="8"/>
        <v>#N/A</v>
      </c>
      <c r="D429" s="9">
        <f>IF(D$19=0,#N/A,IF(VLOOKUP($B429,登坂計算!$B$15:$K$915,MATCH(D$18,登坂計算!$C$14:$X$14,0)+1,FALSE)&gt;D$12,D$12,VLOOKUP($B429,登坂計算!$B$15:$K$915,MATCH(D$18,登坂計算!$C$14:$X$14,0)+1,FALSE)))</f>
        <v>59.087076710529196</v>
      </c>
      <c r="E429" s="9">
        <f>IF(E$19=0,#N/A,IF(VLOOKUP($B429,登坂計算!$B$15:$K$915,MATCH(E$18,登坂計算!$C$14:$X$14,0)+1,FALSE)&gt;E$12,E$12,VLOOKUP($B429,登坂計算!$B$15:$K$915,MATCH(E$18,登坂計算!$C$14:$X$14,0)+1,FALSE)))</f>
        <v>86.004042607323854</v>
      </c>
      <c r="F429" s="9">
        <f>IF(F$19=0,#N/A,IF(VLOOKUP($B429,登坂計算!$B$15:$K$915,MATCH(F$18,登坂計算!$C$14:$X$14,0)+1,FALSE)&gt;F$12,F$12,VLOOKUP($B429,登坂計算!$B$15:$K$915,MATCH(F$18,登坂計算!$C$14:$X$14,0)+1,FALSE)))</f>
        <v>134.85667905434116</v>
      </c>
      <c r="G429" s="9">
        <f>IF(G$19=0,#N/A,IF(VLOOKUP($B429,登坂計算!$B$15:$K$915,MATCH(G$18,登坂計算!$C$14:$X$14,0)+1,FALSE)&gt;G$12,G$12,VLOOKUP($B429,登坂計算!$B$15:$K$915,MATCH(G$18,登坂計算!$C$14:$X$14,0)+1,FALSE)))</f>
        <v>305.24948574027985</v>
      </c>
      <c r="H429" s="9">
        <f>IF(H$19=0,#N/A,IF(VLOOKUP($B429,登坂計算!$B$15:$K$915,MATCH(H$18,登坂計算!$C$14:$X$14,0)+1,FALSE)&gt;H$12,H$12,VLOOKUP($B429,登坂計算!$B$15:$K$915,MATCH(H$18,登坂計算!$C$14:$X$14,0)+1,FALSE)))</f>
        <v>428.19719527455919</v>
      </c>
      <c r="I429" s="9" t="e">
        <f>IF(I$19=0,#N/A,IF(VLOOKUP($B429,登坂計算!$B$15:$K$915,MATCH(I$18,登坂計算!$C$14:$X$14,0)+1,FALSE)&gt;I$12,I$12,VLOOKUP($B429,登坂計算!$B$15:$K$915,MATCH(I$18,登坂計算!$C$14:$X$14,0)+1,FALSE)))</f>
        <v>#N/A</v>
      </c>
      <c r="J429" s="9" t="e">
        <f>IF(J$19=0,#N/A,IF(VLOOKUP($B429,登坂計算!$B$15:$K$915,MATCH(J$18,登坂計算!$C$14:$X$14,0)+1,FALSE)&gt;J$12,J$12,VLOOKUP($B429,登坂計算!$B$15:$K$915,MATCH(J$18,登坂計算!$C$14:$X$14,0)+1,FALSE)))</f>
        <v>#N/A</v>
      </c>
      <c r="K429" s="9" t="e">
        <f>IF(K$19=0,#N/A,IF(VLOOKUP($B429,登坂計算!$B$15:$K$915,MATCH(K$18,登坂計算!$C$14:$X$14,0)+1,FALSE)&gt;K$12,K$12,VLOOKUP($B429,登坂計算!$B$15:$K$915,MATCH(K$18,登坂計算!$C$14:$X$14,0)+1,FALSE)))</f>
        <v>#N/A</v>
      </c>
      <c r="L429" s="20" t="e">
        <f>IF(L$19=0,#N/A,IF(VLOOKUP($B429,登坂計算!$B$15:$K$915,MATCH(L$18,登坂計算!$C$14:$X$14,0)+1,FALSE)&gt;L$12,L$12,VLOOKUP($B429,登坂計算!$B$15:$K$915,MATCH(L$18,登坂計算!$C$14:$X$14,0)+1,FALSE)))</f>
        <v>#N/A</v>
      </c>
    </row>
    <row r="430" spans="2:12">
      <c r="B430" s="4">
        <f>登坂計算!B425</f>
        <v>41</v>
      </c>
      <c r="C430" s="5" t="e">
        <f t="shared" si="8"/>
        <v>#N/A</v>
      </c>
      <c r="D430" s="9">
        <f>IF(D$19=0,#N/A,IF(VLOOKUP($B430,登坂計算!$B$15:$K$915,MATCH(D$18,登坂計算!$C$14:$X$14,0)+1,FALSE)&gt;D$12,D$12,VLOOKUP($B430,登坂計算!$B$15:$K$915,MATCH(D$18,登坂計算!$C$14:$X$14,0)+1,FALSE)))</f>
        <v>58.975301581626454</v>
      </c>
      <c r="E430" s="9">
        <f>IF(E$19=0,#N/A,IF(VLOOKUP($B430,登坂計算!$B$15:$K$915,MATCH(E$18,登坂計算!$C$14:$X$14,0)+1,FALSE)&gt;E$12,E$12,VLOOKUP($B430,登坂計算!$B$15:$K$915,MATCH(E$18,登坂計算!$C$14:$X$14,0)+1,FALSE)))</f>
        <v>85.841348605796483</v>
      </c>
      <c r="F430" s="9">
        <f>IF(F$19=0,#N/A,IF(VLOOKUP($B430,登坂計算!$B$15:$K$915,MATCH(F$18,登坂計算!$C$14:$X$14,0)+1,FALSE)&gt;F$12,F$12,VLOOKUP($B430,登坂計算!$B$15:$K$915,MATCH(F$18,登坂計算!$C$14:$X$14,0)+1,FALSE)))</f>
        <v>134.60157043289857</v>
      </c>
      <c r="G430" s="9">
        <f>IF(G$19=0,#N/A,IF(VLOOKUP($B430,登坂計算!$B$15:$K$915,MATCH(G$18,登坂計算!$C$14:$X$14,0)+1,FALSE)&gt;G$12,G$12,VLOOKUP($B430,登坂計算!$B$15:$K$915,MATCH(G$18,登坂計算!$C$14:$X$14,0)+1,FALSE)))</f>
        <v>304.67204474107001</v>
      </c>
      <c r="H430" s="9">
        <f>IF(H$19=0,#N/A,IF(VLOOKUP($B430,登坂計算!$B$15:$K$915,MATCH(H$18,登坂計算!$C$14:$X$14,0)+1,FALSE)&gt;H$12,H$12,VLOOKUP($B430,登坂計算!$B$15:$K$915,MATCH(H$18,登坂計算!$C$14:$X$14,0)+1,FALSE)))</f>
        <v>427.38717387288989</v>
      </c>
      <c r="I430" s="9" t="e">
        <f>IF(I$19=0,#N/A,IF(VLOOKUP($B430,登坂計算!$B$15:$K$915,MATCH(I$18,登坂計算!$C$14:$X$14,0)+1,FALSE)&gt;I$12,I$12,VLOOKUP($B430,登坂計算!$B$15:$K$915,MATCH(I$18,登坂計算!$C$14:$X$14,0)+1,FALSE)))</f>
        <v>#N/A</v>
      </c>
      <c r="J430" s="9" t="e">
        <f>IF(J$19=0,#N/A,IF(VLOOKUP($B430,登坂計算!$B$15:$K$915,MATCH(J$18,登坂計算!$C$14:$X$14,0)+1,FALSE)&gt;J$12,J$12,VLOOKUP($B430,登坂計算!$B$15:$K$915,MATCH(J$18,登坂計算!$C$14:$X$14,0)+1,FALSE)))</f>
        <v>#N/A</v>
      </c>
      <c r="K430" s="9" t="e">
        <f>IF(K$19=0,#N/A,IF(VLOOKUP($B430,登坂計算!$B$15:$K$915,MATCH(K$18,登坂計算!$C$14:$X$14,0)+1,FALSE)&gt;K$12,K$12,VLOOKUP($B430,登坂計算!$B$15:$K$915,MATCH(K$18,登坂計算!$C$14:$X$14,0)+1,FALSE)))</f>
        <v>#N/A</v>
      </c>
      <c r="L430" s="20" t="e">
        <f>IF(L$19=0,#N/A,IF(VLOOKUP($B430,登坂計算!$B$15:$K$915,MATCH(L$18,登坂計算!$C$14:$X$14,0)+1,FALSE)&gt;L$12,L$12,VLOOKUP($B430,登坂計算!$B$15:$K$915,MATCH(L$18,登坂計算!$C$14:$X$14,0)+1,FALSE)))</f>
        <v>#N/A</v>
      </c>
    </row>
    <row r="431" spans="2:12">
      <c r="B431" s="4">
        <f>登坂計算!B426</f>
        <v>41.1</v>
      </c>
      <c r="C431" s="5" t="e">
        <f t="shared" si="8"/>
        <v>#N/A</v>
      </c>
      <c r="D431" s="9">
        <f>IF(D$19=0,#N/A,IF(VLOOKUP($B431,登坂計算!$B$15:$K$915,MATCH(D$18,登坂計算!$C$14:$X$14,0)+1,FALSE)&gt;D$12,D$12,VLOOKUP($B431,登坂計算!$B$15:$K$915,MATCH(D$18,登坂計算!$C$14:$X$14,0)+1,FALSE)))</f>
        <v>58.864127516454587</v>
      </c>
      <c r="E431" s="9">
        <f>IF(E$19=0,#N/A,IF(VLOOKUP($B431,登坂計算!$B$15:$K$915,MATCH(E$18,登坂計算!$C$14:$X$14,0)+1,FALSE)&gt;E$12,E$12,VLOOKUP($B431,登坂計算!$B$15:$K$915,MATCH(E$18,登坂計算!$C$14:$X$14,0)+1,FALSE)))</f>
        <v>85.679529481037392</v>
      </c>
      <c r="F431" s="9">
        <f>IF(F$19=0,#N/A,IF(VLOOKUP($B431,登坂計算!$B$15:$K$915,MATCH(F$18,登坂計算!$C$14:$X$14,0)+1,FALSE)&gt;F$12,F$12,VLOOKUP($B431,登坂計算!$B$15:$K$915,MATCH(F$18,登坂計算!$C$14:$X$14,0)+1,FALSE)))</f>
        <v>134.34783364203483</v>
      </c>
      <c r="G431" s="9">
        <f>IF(G$19=0,#N/A,IF(VLOOKUP($B431,登坂計算!$B$15:$K$915,MATCH(G$18,登坂計算!$C$14:$X$14,0)+1,FALSE)&gt;G$12,G$12,VLOOKUP($B431,登坂計算!$B$15:$K$915,MATCH(G$18,登坂計算!$C$14:$X$14,0)+1,FALSE)))</f>
        <v>304.09770889454268</v>
      </c>
      <c r="H431" s="9">
        <f>IF(H$19=0,#N/A,IF(VLOOKUP($B431,登坂計算!$B$15:$K$915,MATCH(H$18,登坂計算!$C$14:$X$14,0)+1,FALSE)&gt;H$12,H$12,VLOOKUP($B431,登坂計算!$B$15:$K$915,MATCH(H$18,登坂計算!$C$14:$X$14,0)+1,FALSE)))</f>
        <v>426.58150831040007</v>
      </c>
      <c r="I431" s="9" t="e">
        <f>IF(I$19=0,#N/A,IF(VLOOKUP($B431,登坂計算!$B$15:$K$915,MATCH(I$18,登坂計算!$C$14:$X$14,0)+1,FALSE)&gt;I$12,I$12,VLOOKUP($B431,登坂計算!$B$15:$K$915,MATCH(I$18,登坂計算!$C$14:$X$14,0)+1,FALSE)))</f>
        <v>#N/A</v>
      </c>
      <c r="J431" s="9" t="e">
        <f>IF(J$19=0,#N/A,IF(VLOOKUP($B431,登坂計算!$B$15:$K$915,MATCH(J$18,登坂計算!$C$14:$X$14,0)+1,FALSE)&gt;J$12,J$12,VLOOKUP($B431,登坂計算!$B$15:$K$915,MATCH(J$18,登坂計算!$C$14:$X$14,0)+1,FALSE)))</f>
        <v>#N/A</v>
      </c>
      <c r="K431" s="9" t="e">
        <f>IF(K$19=0,#N/A,IF(VLOOKUP($B431,登坂計算!$B$15:$K$915,MATCH(K$18,登坂計算!$C$14:$X$14,0)+1,FALSE)&gt;K$12,K$12,VLOOKUP($B431,登坂計算!$B$15:$K$915,MATCH(K$18,登坂計算!$C$14:$X$14,0)+1,FALSE)))</f>
        <v>#N/A</v>
      </c>
      <c r="L431" s="20" t="e">
        <f>IF(L$19=0,#N/A,IF(VLOOKUP($B431,登坂計算!$B$15:$K$915,MATCH(L$18,登坂計算!$C$14:$X$14,0)+1,FALSE)&gt;L$12,L$12,VLOOKUP($B431,登坂計算!$B$15:$K$915,MATCH(L$18,登坂計算!$C$14:$X$14,0)+1,FALSE)))</f>
        <v>#N/A</v>
      </c>
    </row>
    <row r="432" spans="2:12">
      <c r="B432" s="4">
        <f>登坂計算!B427</f>
        <v>41.2</v>
      </c>
      <c r="C432" s="5" t="e">
        <f t="shared" si="8"/>
        <v>#N/A</v>
      </c>
      <c r="D432" s="9">
        <f>IF(D$19=0,#N/A,IF(VLOOKUP($B432,登坂計算!$B$15:$K$915,MATCH(D$18,登坂計算!$C$14:$X$14,0)+1,FALSE)&gt;D$12,D$12,VLOOKUP($B432,登坂計算!$B$15:$K$915,MATCH(D$18,登坂計算!$C$14:$X$14,0)+1,FALSE)))</f>
        <v>58.753550446813762</v>
      </c>
      <c r="E432" s="9">
        <f>IF(E$19=0,#N/A,IF(VLOOKUP($B432,登坂計算!$B$15:$K$915,MATCH(E$18,登坂計算!$C$14:$X$14,0)+1,FALSE)&gt;E$12,E$12,VLOOKUP($B432,登坂計算!$B$15:$K$915,MATCH(E$18,登坂計算!$C$14:$X$14,0)+1,FALSE)))</f>
        <v>85.518579311588795</v>
      </c>
      <c r="F432" s="9">
        <f>IF(F$19=0,#N/A,IF(VLOOKUP($B432,登坂計算!$B$15:$K$915,MATCH(F$18,登坂計算!$C$14:$X$14,0)+1,FALSE)&gt;F$12,F$12,VLOOKUP($B432,登坂計算!$B$15:$K$915,MATCH(F$18,登坂計算!$C$14:$X$14,0)+1,FALSE)))</f>
        <v>134.09545939674297</v>
      </c>
      <c r="G432" s="9">
        <f>IF(G$19=0,#N/A,IF(VLOOKUP($B432,登坂計算!$B$15:$K$915,MATCH(G$18,登坂計算!$C$14:$X$14,0)+1,FALSE)&gt;G$12,G$12,VLOOKUP($B432,登坂計算!$B$15:$K$915,MATCH(G$18,登坂計算!$C$14:$X$14,0)+1,FALSE)))</f>
        <v>303.52645718398861</v>
      </c>
      <c r="H432" s="9">
        <f>IF(H$19=0,#N/A,IF(VLOOKUP($B432,登坂計算!$B$15:$K$915,MATCH(H$18,登坂計算!$C$14:$X$14,0)+1,FALSE)&gt;H$12,H$12,VLOOKUP($B432,登坂計算!$B$15:$K$915,MATCH(H$18,登坂計算!$C$14:$X$14,0)+1,FALSE)))</f>
        <v>425.78016910531733</v>
      </c>
      <c r="I432" s="9" t="e">
        <f>IF(I$19=0,#N/A,IF(VLOOKUP($B432,登坂計算!$B$15:$K$915,MATCH(I$18,登坂計算!$C$14:$X$14,0)+1,FALSE)&gt;I$12,I$12,VLOOKUP($B432,登坂計算!$B$15:$K$915,MATCH(I$18,登坂計算!$C$14:$X$14,0)+1,FALSE)))</f>
        <v>#N/A</v>
      </c>
      <c r="J432" s="9" t="e">
        <f>IF(J$19=0,#N/A,IF(VLOOKUP($B432,登坂計算!$B$15:$K$915,MATCH(J$18,登坂計算!$C$14:$X$14,0)+1,FALSE)&gt;J$12,J$12,VLOOKUP($B432,登坂計算!$B$15:$K$915,MATCH(J$18,登坂計算!$C$14:$X$14,0)+1,FALSE)))</f>
        <v>#N/A</v>
      </c>
      <c r="K432" s="9" t="e">
        <f>IF(K$19=0,#N/A,IF(VLOOKUP($B432,登坂計算!$B$15:$K$915,MATCH(K$18,登坂計算!$C$14:$X$14,0)+1,FALSE)&gt;K$12,K$12,VLOOKUP($B432,登坂計算!$B$15:$K$915,MATCH(K$18,登坂計算!$C$14:$X$14,0)+1,FALSE)))</f>
        <v>#N/A</v>
      </c>
      <c r="L432" s="20" t="e">
        <f>IF(L$19=0,#N/A,IF(VLOOKUP($B432,登坂計算!$B$15:$K$915,MATCH(L$18,登坂計算!$C$14:$X$14,0)+1,FALSE)&gt;L$12,L$12,VLOOKUP($B432,登坂計算!$B$15:$K$915,MATCH(L$18,登坂計算!$C$14:$X$14,0)+1,FALSE)))</f>
        <v>#N/A</v>
      </c>
    </row>
    <row r="433" spans="2:12">
      <c r="B433" s="4">
        <f>登坂計算!B428</f>
        <v>41.3</v>
      </c>
      <c r="C433" s="5" t="e">
        <f t="shared" si="8"/>
        <v>#N/A</v>
      </c>
      <c r="D433" s="9">
        <f>IF(D$19=0,#N/A,IF(VLOOKUP($B433,登坂計算!$B$15:$K$915,MATCH(D$18,登坂計算!$C$14:$X$14,0)+1,FALSE)&gt;D$12,D$12,VLOOKUP($B433,登坂計算!$B$15:$K$915,MATCH(D$18,登坂計算!$C$14:$X$14,0)+1,FALSE)))</f>
        <v>58.643566342831313</v>
      </c>
      <c r="E433" s="9">
        <f>IF(E$19=0,#N/A,IF(VLOOKUP($B433,登坂計算!$B$15:$K$915,MATCH(E$18,登坂計算!$C$14:$X$14,0)+1,FALSE)&gt;E$12,E$12,VLOOKUP($B433,登坂計算!$B$15:$K$915,MATCH(E$18,登坂計算!$C$14:$X$14,0)+1,FALSE)))</f>
        <v>85.358492231779863</v>
      </c>
      <c r="F433" s="9">
        <f>IF(F$19=0,#N/A,IF(VLOOKUP($B433,登坂計算!$B$15:$K$915,MATCH(F$18,登坂計算!$C$14:$X$14,0)+1,FALSE)&gt;F$12,F$12,VLOOKUP($B433,登坂計算!$B$15:$K$915,MATCH(F$18,登坂計算!$C$14:$X$14,0)+1,FALSE)))</f>
        <v>133.84443849949156</v>
      </c>
      <c r="G433" s="9">
        <f>IF(G$19=0,#N/A,IF(VLOOKUP($B433,登坂計算!$B$15:$K$915,MATCH(G$18,登坂計算!$C$14:$X$14,0)+1,FALSE)&gt;G$12,G$12,VLOOKUP($B433,登坂計算!$B$15:$K$915,MATCH(G$18,登坂計算!$C$14:$X$14,0)+1,FALSE)))</f>
        <v>302.95826879070046</v>
      </c>
      <c r="H433" s="9">
        <f>IF(H$19=0,#N/A,IF(VLOOKUP($B433,登坂計算!$B$15:$K$915,MATCH(H$18,登坂計算!$C$14:$X$14,0)+1,FALSE)&gt;H$12,H$12,VLOOKUP($B433,登坂計算!$B$15:$K$915,MATCH(H$18,登坂計算!$C$14:$X$14,0)+1,FALSE)))</f>
        <v>424.98312705362144</v>
      </c>
      <c r="I433" s="9" t="e">
        <f>IF(I$19=0,#N/A,IF(VLOOKUP($B433,登坂計算!$B$15:$K$915,MATCH(I$18,登坂計算!$C$14:$X$14,0)+1,FALSE)&gt;I$12,I$12,VLOOKUP($B433,登坂計算!$B$15:$K$915,MATCH(I$18,登坂計算!$C$14:$X$14,0)+1,FALSE)))</f>
        <v>#N/A</v>
      </c>
      <c r="J433" s="9" t="e">
        <f>IF(J$19=0,#N/A,IF(VLOOKUP($B433,登坂計算!$B$15:$K$915,MATCH(J$18,登坂計算!$C$14:$X$14,0)+1,FALSE)&gt;J$12,J$12,VLOOKUP($B433,登坂計算!$B$15:$K$915,MATCH(J$18,登坂計算!$C$14:$X$14,0)+1,FALSE)))</f>
        <v>#N/A</v>
      </c>
      <c r="K433" s="9" t="e">
        <f>IF(K$19=0,#N/A,IF(VLOOKUP($B433,登坂計算!$B$15:$K$915,MATCH(K$18,登坂計算!$C$14:$X$14,0)+1,FALSE)&gt;K$12,K$12,VLOOKUP($B433,登坂計算!$B$15:$K$915,MATCH(K$18,登坂計算!$C$14:$X$14,0)+1,FALSE)))</f>
        <v>#N/A</v>
      </c>
      <c r="L433" s="20" t="e">
        <f>IF(L$19=0,#N/A,IF(VLOOKUP($B433,登坂計算!$B$15:$K$915,MATCH(L$18,登坂計算!$C$14:$X$14,0)+1,FALSE)&gt;L$12,L$12,VLOOKUP($B433,登坂計算!$B$15:$K$915,MATCH(L$18,登坂計算!$C$14:$X$14,0)+1,FALSE)))</f>
        <v>#N/A</v>
      </c>
    </row>
    <row r="434" spans="2:12">
      <c r="B434" s="4">
        <f>登坂計算!B429</f>
        <v>41.4</v>
      </c>
      <c r="C434" s="5" t="e">
        <f t="shared" si="8"/>
        <v>#N/A</v>
      </c>
      <c r="D434" s="9">
        <f>IF(D$19=0,#N/A,IF(VLOOKUP($B434,登坂計算!$B$15:$K$915,MATCH(D$18,登坂計算!$C$14:$X$14,0)+1,FALSE)&gt;D$12,D$12,VLOOKUP($B434,登坂計算!$B$15:$K$915,MATCH(D$18,登坂計算!$C$14:$X$14,0)+1,FALSE)))</f>
        <v>58.534171212519013</v>
      </c>
      <c r="E434" s="9">
        <f>IF(E$19=0,#N/A,IF(VLOOKUP($B434,登坂計算!$B$15:$K$915,MATCH(E$18,登坂計算!$C$14:$X$14,0)+1,FALSE)&gt;E$12,E$12,VLOOKUP($B434,登坂計算!$B$15:$K$915,MATCH(E$18,登坂計算!$C$14:$X$14,0)+1,FALSE)))</f>
        <v>85.199262431082403</v>
      </c>
      <c r="F434" s="9">
        <f>IF(F$19=0,#N/A,IF(VLOOKUP($B434,登坂計算!$B$15:$K$915,MATCH(F$18,登坂計算!$C$14:$X$14,0)+1,FALSE)&gt;F$12,F$12,VLOOKUP($B434,登坂計算!$B$15:$K$915,MATCH(F$18,登坂計算!$C$14:$X$14,0)+1,FALSE)))</f>
        <v>133.59476183921424</v>
      </c>
      <c r="G434" s="9">
        <f>IF(G$19=0,#N/A,IF(VLOOKUP($B434,登坂計算!$B$15:$K$915,MATCH(G$18,登坂計算!$C$14:$X$14,0)+1,FALSE)&gt;G$12,G$12,VLOOKUP($B434,登坂計算!$B$15:$K$915,MATCH(G$18,登坂計算!$C$14:$X$14,0)+1,FALSE)))</f>
        <v>302.39312309168554</v>
      </c>
      <c r="H434" s="9">
        <f>IF(H$19=0,#N/A,IF(VLOOKUP($B434,登坂計算!$B$15:$K$915,MATCH(H$18,登坂計算!$C$14:$X$14,0)+1,FALSE)&gt;H$12,H$12,VLOOKUP($B434,登坂計算!$B$15:$K$915,MATCH(H$18,登坂計算!$C$14:$X$14,0)+1,FALSE)))</f>
        <v>424.19035322583665</v>
      </c>
      <c r="I434" s="9" t="e">
        <f>IF(I$19=0,#N/A,IF(VLOOKUP($B434,登坂計算!$B$15:$K$915,MATCH(I$18,登坂計算!$C$14:$X$14,0)+1,FALSE)&gt;I$12,I$12,VLOOKUP($B434,登坂計算!$B$15:$K$915,MATCH(I$18,登坂計算!$C$14:$X$14,0)+1,FALSE)))</f>
        <v>#N/A</v>
      </c>
      <c r="J434" s="9" t="e">
        <f>IF(J$19=0,#N/A,IF(VLOOKUP($B434,登坂計算!$B$15:$K$915,MATCH(J$18,登坂計算!$C$14:$X$14,0)+1,FALSE)&gt;J$12,J$12,VLOOKUP($B434,登坂計算!$B$15:$K$915,MATCH(J$18,登坂計算!$C$14:$X$14,0)+1,FALSE)))</f>
        <v>#N/A</v>
      </c>
      <c r="K434" s="9" t="e">
        <f>IF(K$19=0,#N/A,IF(VLOOKUP($B434,登坂計算!$B$15:$K$915,MATCH(K$18,登坂計算!$C$14:$X$14,0)+1,FALSE)&gt;K$12,K$12,VLOOKUP($B434,登坂計算!$B$15:$K$915,MATCH(K$18,登坂計算!$C$14:$X$14,0)+1,FALSE)))</f>
        <v>#N/A</v>
      </c>
      <c r="L434" s="20" t="e">
        <f>IF(L$19=0,#N/A,IF(VLOOKUP($B434,登坂計算!$B$15:$K$915,MATCH(L$18,登坂計算!$C$14:$X$14,0)+1,FALSE)&gt;L$12,L$12,VLOOKUP($B434,登坂計算!$B$15:$K$915,MATCH(L$18,登坂計算!$C$14:$X$14,0)+1,FALSE)))</f>
        <v>#N/A</v>
      </c>
    </row>
    <row r="435" spans="2:12">
      <c r="B435" s="4">
        <f>登坂計算!B430</f>
        <v>41.5</v>
      </c>
      <c r="C435" s="5" t="e">
        <f t="shared" si="8"/>
        <v>#N/A</v>
      </c>
      <c r="D435" s="9">
        <f>IF(D$19=0,#N/A,IF(VLOOKUP($B435,登坂計算!$B$15:$K$915,MATCH(D$18,登坂計算!$C$14:$X$14,0)+1,FALSE)&gt;D$12,D$12,VLOOKUP($B435,登坂計算!$B$15:$K$915,MATCH(D$18,登坂計算!$C$14:$X$14,0)+1,FALSE)))</f>
        <v>58.425361101336293</v>
      </c>
      <c r="E435" s="9">
        <f>IF(E$19=0,#N/A,IF(VLOOKUP($B435,登坂計算!$B$15:$K$915,MATCH(E$18,登坂計算!$C$14:$X$14,0)+1,FALSE)&gt;E$12,E$12,VLOOKUP($B435,登坂計算!$B$15:$K$915,MATCH(E$18,登坂計算!$C$14:$X$14,0)+1,FALSE)))</f>
        <v>85.040884153475062</v>
      </c>
      <c r="F435" s="9">
        <f>IF(F$19=0,#N/A,IF(VLOOKUP($B435,登坂計算!$B$15:$K$915,MATCH(F$18,登坂計算!$C$14:$X$14,0)+1,FALSE)&gt;F$12,F$12,VLOOKUP($B435,登坂計算!$B$15:$K$915,MATCH(F$18,登坂計算!$C$14:$X$14,0)+1,FALSE)))</f>
        <v>133.34642039031294</v>
      </c>
      <c r="G435" s="9">
        <f>IF(G$19=0,#N/A,IF(VLOOKUP($B435,登坂計算!$B$15:$K$915,MATCH(G$18,登坂計算!$C$14:$X$14,0)+1,FALSE)&gt;G$12,G$12,VLOOKUP($B435,登坂計算!$B$15:$K$915,MATCH(G$18,登坂計算!$C$14:$X$14,0)+1,FALSE)))</f>
        <v>301.83099965740928</v>
      </c>
      <c r="H435" s="9">
        <f>IF(H$19=0,#N/A,IF(VLOOKUP($B435,登坂計算!$B$15:$K$915,MATCH(H$18,登坂計算!$C$14:$X$14,0)+1,FALSE)&gt;H$12,H$12,VLOOKUP($B435,登坂計算!$B$15:$K$915,MATCH(H$18,登坂計算!$C$14:$X$14,0)+1,FALSE)))</f>
        <v>423.40181896386576</v>
      </c>
      <c r="I435" s="9" t="e">
        <f>IF(I$19=0,#N/A,IF(VLOOKUP($B435,登坂計算!$B$15:$K$915,MATCH(I$18,登坂計算!$C$14:$X$14,0)+1,FALSE)&gt;I$12,I$12,VLOOKUP($B435,登坂計算!$B$15:$K$915,MATCH(I$18,登坂計算!$C$14:$X$14,0)+1,FALSE)))</f>
        <v>#N/A</v>
      </c>
      <c r="J435" s="9" t="e">
        <f>IF(J$19=0,#N/A,IF(VLOOKUP($B435,登坂計算!$B$15:$K$915,MATCH(J$18,登坂計算!$C$14:$X$14,0)+1,FALSE)&gt;J$12,J$12,VLOOKUP($B435,登坂計算!$B$15:$K$915,MATCH(J$18,登坂計算!$C$14:$X$14,0)+1,FALSE)))</f>
        <v>#N/A</v>
      </c>
      <c r="K435" s="9" t="e">
        <f>IF(K$19=0,#N/A,IF(VLOOKUP($B435,登坂計算!$B$15:$K$915,MATCH(K$18,登坂計算!$C$14:$X$14,0)+1,FALSE)&gt;K$12,K$12,VLOOKUP($B435,登坂計算!$B$15:$K$915,MATCH(K$18,登坂計算!$C$14:$X$14,0)+1,FALSE)))</f>
        <v>#N/A</v>
      </c>
      <c r="L435" s="20" t="e">
        <f>IF(L$19=0,#N/A,IF(VLOOKUP($B435,登坂計算!$B$15:$K$915,MATCH(L$18,登坂計算!$C$14:$X$14,0)+1,FALSE)&gt;L$12,L$12,VLOOKUP($B435,登坂計算!$B$15:$K$915,MATCH(L$18,登坂計算!$C$14:$X$14,0)+1,FALSE)))</f>
        <v>#N/A</v>
      </c>
    </row>
    <row r="436" spans="2:12">
      <c r="B436" s="4">
        <f>登坂計算!B431</f>
        <v>41.6</v>
      </c>
      <c r="C436" s="5" t="e">
        <f t="shared" si="8"/>
        <v>#N/A</v>
      </c>
      <c r="D436" s="9">
        <f>IF(D$19=0,#N/A,IF(VLOOKUP($B436,登坂計算!$B$15:$K$915,MATCH(D$18,登坂計算!$C$14:$X$14,0)+1,FALSE)&gt;D$12,D$12,VLOOKUP($B436,登坂計算!$B$15:$K$915,MATCH(D$18,登坂計算!$C$14:$X$14,0)+1,FALSE)))</f>
        <v>58.317132091759746</v>
      </c>
      <c r="E436" s="9">
        <f>IF(E$19=0,#N/A,IF(VLOOKUP($B436,登坂計算!$B$15:$K$915,MATCH(E$18,登坂計算!$C$14:$X$14,0)+1,FALSE)&gt;E$12,E$12,VLOOKUP($B436,登坂計算!$B$15:$K$915,MATCH(E$18,登坂計算!$C$14:$X$14,0)+1,FALSE)))</f>
        <v>84.883351696816732</v>
      </c>
      <c r="F436" s="9">
        <f>IF(F$19=0,#N/A,IF(VLOOKUP($B436,登坂計算!$B$15:$K$915,MATCH(F$18,登坂計算!$C$14:$X$14,0)+1,FALSE)&gt;F$12,F$12,VLOOKUP($B436,登坂計算!$B$15:$K$915,MATCH(F$18,登坂計算!$C$14:$X$14,0)+1,FALSE)))</f>
        <v>133.09940521167522</v>
      </c>
      <c r="G436" s="9">
        <f>IF(G$19=0,#N/A,IF(VLOOKUP($B436,登坂計算!$B$15:$K$915,MATCH(G$18,登坂計算!$C$14:$X$14,0)+1,FALSE)&gt;G$12,G$12,VLOOKUP($B436,登坂計算!$B$15:$K$915,MATCH(G$18,登坂計算!$C$14:$X$14,0)+1,FALSE)))</f>
        <v>301.27187824957133</v>
      </c>
      <c r="H436" s="9">
        <f>IF(H$19=0,#N/A,IF(VLOOKUP($B436,登坂計算!$B$15:$K$915,MATCH(H$18,登坂計算!$C$14:$X$14,0)+1,FALSE)&gt;H$12,H$12,VLOOKUP($B436,登坂計算!$B$15:$K$915,MATCH(H$18,登坂計算!$C$14:$X$14,0)+1,FALSE)))</f>
        <v>422.61749587787091</v>
      </c>
      <c r="I436" s="9" t="e">
        <f>IF(I$19=0,#N/A,IF(VLOOKUP($B436,登坂計算!$B$15:$K$915,MATCH(I$18,登坂計算!$C$14:$X$14,0)+1,FALSE)&gt;I$12,I$12,VLOOKUP($B436,登坂計算!$B$15:$K$915,MATCH(I$18,登坂計算!$C$14:$X$14,0)+1,FALSE)))</f>
        <v>#N/A</v>
      </c>
      <c r="J436" s="9" t="e">
        <f>IF(J$19=0,#N/A,IF(VLOOKUP($B436,登坂計算!$B$15:$K$915,MATCH(J$18,登坂計算!$C$14:$X$14,0)+1,FALSE)&gt;J$12,J$12,VLOOKUP($B436,登坂計算!$B$15:$K$915,MATCH(J$18,登坂計算!$C$14:$X$14,0)+1,FALSE)))</f>
        <v>#N/A</v>
      </c>
      <c r="K436" s="9" t="e">
        <f>IF(K$19=0,#N/A,IF(VLOOKUP($B436,登坂計算!$B$15:$K$915,MATCH(K$18,登坂計算!$C$14:$X$14,0)+1,FALSE)&gt;K$12,K$12,VLOOKUP($B436,登坂計算!$B$15:$K$915,MATCH(K$18,登坂計算!$C$14:$X$14,0)+1,FALSE)))</f>
        <v>#N/A</v>
      </c>
      <c r="L436" s="20" t="e">
        <f>IF(L$19=0,#N/A,IF(VLOOKUP($B436,登坂計算!$B$15:$K$915,MATCH(L$18,登坂計算!$C$14:$X$14,0)+1,FALSE)&gt;L$12,L$12,VLOOKUP($B436,登坂計算!$B$15:$K$915,MATCH(L$18,登坂計算!$C$14:$X$14,0)+1,FALSE)))</f>
        <v>#N/A</v>
      </c>
    </row>
    <row r="437" spans="2:12">
      <c r="B437" s="4">
        <f>登坂計算!B432</f>
        <v>41.7</v>
      </c>
      <c r="C437" s="5" t="e">
        <f t="shared" si="8"/>
        <v>#N/A</v>
      </c>
      <c r="D437" s="9">
        <f>IF(D$19=0,#N/A,IF(VLOOKUP($B437,登坂計算!$B$15:$K$915,MATCH(D$18,登坂計算!$C$14:$X$14,0)+1,FALSE)&gt;D$12,D$12,VLOOKUP($B437,登坂計算!$B$15:$K$915,MATCH(D$18,登坂計算!$C$14:$X$14,0)+1,FALSE)))</f>
        <v>58.209480302858353</v>
      </c>
      <c r="E437" s="9">
        <f>IF(E$19=0,#N/A,IF(VLOOKUP($B437,登坂計算!$B$15:$K$915,MATCH(E$18,登坂計算!$C$14:$X$14,0)+1,FALSE)&gt;E$12,E$12,VLOOKUP($B437,登坂計算!$B$15:$K$915,MATCH(E$18,登坂計算!$C$14:$X$14,0)+1,FALSE)))</f>
        <v>84.726659412228202</v>
      </c>
      <c r="F437" s="9">
        <f>IF(F$19=0,#N/A,IF(VLOOKUP($B437,登坂計算!$B$15:$K$915,MATCH(F$18,登坂計算!$C$14:$X$14,0)+1,FALSE)&gt;F$12,F$12,VLOOKUP($B437,登坂計算!$B$15:$K$915,MATCH(F$18,登坂計算!$C$14:$X$14,0)+1,FALSE)))</f>
        <v>132.85370744570477</v>
      </c>
      <c r="G437" s="9">
        <f>IF(G$19=0,#N/A,IF(VLOOKUP($B437,登坂計算!$B$15:$K$915,MATCH(G$18,登坂計算!$C$14:$X$14,0)+1,FALSE)&gt;G$12,G$12,VLOOKUP($B437,登坂計算!$B$15:$K$915,MATCH(G$18,登坂計算!$C$14:$X$14,0)+1,FALSE)))</f>
        <v>300.71573881891112</v>
      </c>
      <c r="H437" s="9">
        <f>IF(H$19=0,#N/A,IF(VLOOKUP($B437,登坂計算!$B$15:$K$915,MATCH(H$18,登坂計算!$C$14:$X$14,0)+1,FALSE)&gt;H$12,H$12,VLOOKUP($B437,登坂計算!$B$15:$K$915,MATCH(H$18,登坂計算!$C$14:$X$14,0)+1,FALSE)))</f>
        <v>421.8373558431947</v>
      </c>
      <c r="I437" s="9" t="e">
        <f>IF(I$19=0,#N/A,IF(VLOOKUP($B437,登坂計算!$B$15:$K$915,MATCH(I$18,登坂計算!$C$14:$X$14,0)+1,FALSE)&gt;I$12,I$12,VLOOKUP($B437,登坂計算!$B$15:$K$915,MATCH(I$18,登坂計算!$C$14:$X$14,0)+1,FALSE)))</f>
        <v>#N/A</v>
      </c>
      <c r="J437" s="9" t="e">
        <f>IF(J$19=0,#N/A,IF(VLOOKUP($B437,登坂計算!$B$15:$K$915,MATCH(J$18,登坂計算!$C$14:$X$14,0)+1,FALSE)&gt;J$12,J$12,VLOOKUP($B437,登坂計算!$B$15:$K$915,MATCH(J$18,登坂計算!$C$14:$X$14,0)+1,FALSE)))</f>
        <v>#N/A</v>
      </c>
      <c r="K437" s="9" t="e">
        <f>IF(K$19=0,#N/A,IF(VLOOKUP($B437,登坂計算!$B$15:$K$915,MATCH(K$18,登坂計算!$C$14:$X$14,0)+1,FALSE)&gt;K$12,K$12,VLOOKUP($B437,登坂計算!$B$15:$K$915,MATCH(K$18,登坂計算!$C$14:$X$14,0)+1,FALSE)))</f>
        <v>#N/A</v>
      </c>
      <c r="L437" s="20" t="e">
        <f>IF(L$19=0,#N/A,IF(VLOOKUP($B437,登坂計算!$B$15:$K$915,MATCH(L$18,登坂計算!$C$14:$X$14,0)+1,FALSE)&gt;L$12,L$12,VLOOKUP($B437,登坂計算!$B$15:$K$915,MATCH(L$18,登坂計算!$C$14:$X$14,0)+1,FALSE)))</f>
        <v>#N/A</v>
      </c>
    </row>
    <row r="438" spans="2:12">
      <c r="B438" s="4">
        <f>登坂計算!B433</f>
        <v>41.8</v>
      </c>
      <c r="C438" s="5" t="e">
        <f t="shared" si="8"/>
        <v>#N/A</v>
      </c>
      <c r="D438" s="9">
        <f>IF(D$19=0,#N/A,IF(VLOOKUP($B438,登坂計算!$B$15:$K$915,MATCH(D$18,登坂計算!$C$14:$X$14,0)+1,FALSE)&gt;D$12,D$12,VLOOKUP($B438,登坂計算!$B$15:$K$915,MATCH(D$18,登坂計算!$C$14:$X$14,0)+1,FALSE)))</f>
        <v>58.102401889874805</v>
      </c>
      <c r="E438" s="9">
        <f>IF(E$19=0,#N/A,IF(VLOOKUP($B438,登坂計算!$B$15:$K$915,MATCH(E$18,登坂計算!$C$14:$X$14,0)+1,FALSE)&gt;E$12,E$12,VLOOKUP($B438,登坂計算!$B$15:$K$915,MATCH(E$18,登坂計算!$C$14:$X$14,0)+1,FALSE)))</f>
        <v>84.570801703482886</v>
      </c>
      <c r="F438" s="9">
        <f>IF(F$19=0,#N/A,IF(VLOOKUP($B438,登坂計算!$B$15:$K$915,MATCH(F$18,登坂計算!$C$14:$X$14,0)+1,FALSE)&gt;F$12,F$12,VLOOKUP($B438,登坂計算!$B$15:$K$915,MATCH(F$18,登坂計算!$C$14:$X$14,0)+1,FALSE)))</f>
        <v>132.60931831736602</v>
      </c>
      <c r="G438" s="9">
        <f>IF(G$19=0,#N/A,IF(VLOOKUP($B438,登坂計算!$B$15:$K$915,MATCH(G$18,登坂計算!$C$14:$X$14,0)+1,FALSE)&gt;G$12,G$12,VLOOKUP($B438,登坂計算!$B$15:$K$915,MATCH(G$18,登坂計算!$C$14:$X$14,0)+1,FALSE)))</f>
        <v>300.16256150304486</v>
      </c>
      <c r="H438" s="9">
        <f>IF(H$19=0,#N/A,IF(VLOOKUP($B438,登坂計算!$B$15:$K$915,MATCH(H$18,登坂計算!$C$14:$X$14,0)+1,FALSE)&gt;H$12,H$12,VLOOKUP($B438,登坂計算!$B$15:$K$915,MATCH(H$18,登坂計算!$C$14:$X$14,0)+1,FALSE)))</f>
        <v>421.06137099732678</v>
      </c>
      <c r="I438" s="9" t="e">
        <f>IF(I$19=0,#N/A,IF(VLOOKUP($B438,登坂計算!$B$15:$K$915,MATCH(I$18,登坂計算!$C$14:$X$14,0)+1,FALSE)&gt;I$12,I$12,VLOOKUP($B438,登坂計算!$B$15:$K$915,MATCH(I$18,登坂計算!$C$14:$X$14,0)+1,FALSE)))</f>
        <v>#N/A</v>
      </c>
      <c r="J438" s="9" t="e">
        <f>IF(J$19=0,#N/A,IF(VLOOKUP($B438,登坂計算!$B$15:$K$915,MATCH(J$18,登坂計算!$C$14:$X$14,0)+1,FALSE)&gt;J$12,J$12,VLOOKUP($B438,登坂計算!$B$15:$K$915,MATCH(J$18,登坂計算!$C$14:$X$14,0)+1,FALSE)))</f>
        <v>#N/A</v>
      </c>
      <c r="K438" s="9" t="e">
        <f>IF(K$19=0,#N/A,IF(VLOOKUP($B438,登坂計算!$B$15:$K$915,MATCH(K$18,登坂計算!$C$14:$X$14,0)+1,FALSE)&gt;K$12,K$12,VLOOKUP($B438,登坂計算!$B$15:$K$915,MATCH(K$18,登坂計算!$C$14:$X$14,0)+1,FALSE)))</f>
        <v>#N/A</v>
      </c>
      <c r="L438" s="20" t="e">
        <f>IF(L$19=0,#N/A,IF(VLOOKUP($B438,登坂計算!$B$15:$K$915,MATCH(L$18,登坂計算!$C$14:$X$14,0)+1,FALSE)&gt;L$12,L$12,VLOOKUP($B438,登坂計算!$B$15:$K$915,MATCH(L$18,登坂計算!$C$14:$X$14,0)+1,FALSE)))</f>
        <v>#N/A</v>
      </c>
    </row>
    <row r="439" spans="2:12">
      <c r="B439" s="4">
        <f>登坂計算!B434</f>
        <v>41.9</v>
      </c>
      <c r="C439" s="5" t="e">
        <f t="shared" si="8"/>
        <v>#N/A</v>
      </c>
      <c r="D439" s="9">
        <f>IF(D$19=0,#N/A,IF(VLOOKUP($B439,登坂計算!$B$15:$K$915,MATCH(D$18,登坂計算!$C$14:$X$14,0)+1,FALSE)&gt;D$12,D$12,VLOOKUP($B439,登坂計算!$B$15:$K$915,MATCH(D$18,登坂計算!$C$14:$X$14,0)+1,FALSE)))</f>
        <v>57.995893043812352</v>
      </c>
      <c r="E439" s="9">
        <f>IF(E$19=0,#N/A,IF(VLOOKUP($B439,登坂計算!$B$15:$K$915,MATCH(E$18,登坂計算!$C$14:$X$14,0)+1,FALSE)&gt;E$12,E$12,VLOOKUP($B439,登坂計算!$B$15:$K$915,MATCH(E$18,登坂計算!$C$14:$X$14,0)+1,FALSE)))</f>
        <v>84.415773026405361</v>
      </c>
      <c r="F439" s="9">
        <f>IF(F$19=0,#N/A,IF(VLOOKUP($B439,登坂計算!$B$15:$K$915,MATCH(F$18,登坂計算!$C$14:$X$14,0)+1,FALSE)&gt;F$12,F$12,VLOOKUP($B439,登坂計算!$B$15:$K$915,MATCH(F$18,登坂計算!$C$14:$X$14,0)+1,FALSE)))</f>
        <v>132.36622913324106</v>
      </c>
      <c r="G439" s="9">
        <f>IF(G$19=0,#N/A,IF(VLOOKUP($B439,登坂計算!$B$15:$K$915,MATCH(G$18,登坂計算!$C$14:$X$14,0)+1,FALSE)&gt;G$12,G$12,VLOOKUP($B439,登坂計算!$B$15:$K$915,MATCH(G$18,登坂計算!$C$14:$X$14,0)+1,FALSE)))</f>
        <v>299.61232662433133</v>
      </c>
      <c r="H439" s="9">
        <f>IF(H$19=0,#N/A,IF(VLOOKUP($B439,登坂計算!$B$15:$K$915,MATCH(H$18,登坂計算!$C$14:$X$14,0)+1,FALSE)&gt;H$12,H$12,VLOOKUP($B439,登坂計算!$B$15:$K$915,MATCH(H$18,登坂計算!$C$14:$X$14,0)+1,FALSE)))</f>
        <v>420.28951373690921</v>
      </c>
      <c r="I439" s="9" t="e">
        <f>IF(I$19=0,#N/A,IF(VLOOKUP($B439,登坂計算!$B$15:$K$915,MATCH(I$18,登坂計算!$C$14:$X$14,0)+1,FALSE)&gt;I$12,I$12,VLOOKUP($B439,登坂計算!$B$15:$K$915,MATCH(I$18,登坂計算!$C$14:$X$14,0)+1,FALSE)))</f>
        <v>#N/A</v>
      </c>
      <c r="J439" s="9" t="e">
        <f>IF(J$19=0,#N/A,IF(VLOOKUP($B439,登坂計算!$B$15:$K$915,MATCH(J$18,登坂計算!$C$14:$X$14,0)+1,FALSE)&gt;J$12,J$12,VLOOKUP($B439,登坂計算!$B$15:$K$915,MATCH(J$18,登坂計算!$C$14:$X$14,0)+1,FALSE)))</f>
        <v>#N/A</v>
      </c>
      <c r="K439" s="9" t="e">
        <f>IF(K$19=0,#N/A,IF(VLOOKUP($B439,登坂計算!$B$15:$K$915,MATCH(K$18,登坂計算!$C$14:$X$14,0)+1,FALSE)&gt;K$12,K$12,VLOOKUP($B439,登坂計算!$B$15:$K$915,MATCH(K$18,登坂計算!$C$14:$X$14,0)+1,FALSE)))</f>
        <v>#N/A</v>
      </c>
      <c r="L439" s="20" t="e">
        <f>IF(L$19=0,#N/A,IF(VLOOKUP($B439,登坂計算!$B$15:$K$915,MATCH(L$18,登坂計算!$C$14:$X$14,0)+1,FALSE)&gt;L$12,L$12,VLOOKUP($B439,登坂計算!$B$15:$K$915,MATCH(L$18,登坂計算!$C$14:$X$14,0)+1,FALSE)))</f>
        <v>#N/A</v>
      </c>
    </row>
    <row r="440" spans="2:12">
      <c r="B440" s="4">
        <f>登坂計算!B435</f>
        <v>42</v>
      </c>
      <c r="C440" s="5" t="e">
        <f t="shared" si="8"/>
        <v>#N/A</v>
      </c>
      <c r="D440" s="9">
        <f>IF(D$19=0,#N/A,IF(VLOOKUP($B440,登坂計算!$B$15:$K$915,MATCH(D$18,登坂計算!$C$14:$X$14,0)+1,FALSE)&gt;D$12,D$12,VLOOKUP($B440,登坂計算!$B$15:$K$915,MATCH(D$18,登坂計算!$C$14:$X$14,0)+1,FALSE)))</f>
        <v>57.889949991027606</v>
      </c>
      <c r="E440" s="9">
        <f>IF(E$19=0,#N/A,IF(VLOOKUP($B440,登坂計算!$B$15:$K$915,MATCH(E$18,登坂計算!$C$14:$X$14,0)+1,FALSE)&gt;E$12,E$12,VLOOKUP($B440,登坂計算!$B$15:$K$915,MATCH(E$18,登坂計算!$C$14:$X$14,0)+1,FALSE)))</f>
        <v>84.261567888278663</v>
      </c>
      <c r="F440" s="9">
        <f>IF(F$19=0,#N/A,IF(VLOOKUP($B440,登坂計算!$B$15:$K$915,MATCH(F$18,登坂計算!$C$14:$X$14,0)+1,FALSE)&gt;F$12,F$12,VLOOKUP($B440,登坂計算!$B$15:$K$915,MATCH(F$18,登坂計算!$C$14:$X$14,0)+1,FALSE)))</f>
        <v>132.12443128060022</v>
      </c>
      <c r="G440" s="9">
        <f>IF(G$19=0,#N/A,IF(VLOOKUP($B440,登坂計算!$B$15:$K$915,MATCH(G$18,登坂計算!$C$14:$X$14,0)+1,FALSE)&gt;G$12,G$12,VLOOKUP($B440,登坂計算!$B$15:$K$915,MATCH(G$18,登坂計算!$C$14:$X$14,0)+1,FALSE)))</f>
        <v>299.0650146877681</v>
      </c>
      <c r="H440" s="9">
        <f>IF(H$19=0,#N/A,IF(VLOOKUP($B440,登坂計算!$B$15:$K$915,MATCH(H$18,登坂計算!$C$14:$X$14,0)+1,FALSE)&gt;H$12,H$12,VLOOKUP($B440,登坂計算!$B$15:$K$915,MATCH(H$18,登坂計算!$C$14:$X$14,0)+1,FALSE)))</f>
        <v>419.52175671478579</v>
      </c>
      <c r="I440" s="9" t="e">
        <f>IF(I$19=0,#N/A,IF(VLOOKUP($B440,登坂計算!$B$15:$K$915,MATCH(I$18,登坂計算!$C$14:$X$14,0)+1,FALSE)&gt;I$12,I$12,VLOOKUP($B440,登坂計算!$B$15:$K$915,MATCH(I$18,登坂計算!$C$14:$X$14,0)+1,FALSE)))</f>
        <v>#N/A</v>
      </c>
      <c r="J440" s="9" t="e">
        <f>IF(J$19=0,#N/A,IF(VLOOKUP($B440,登坂計算!$B$15:$K$915,MATCH(J$18,登坂計算!$C$14:$X$14,0)+1,FALSE)&gt;J$12,J$12,VLOOKUP($B440,登坂計算!$B$15:$K$915,MATCH(J$18,登坂計算!$C$14:$X$14,0)+1,FALSE)))</f>
        <v>#N/A</v>
      </c>
      <c r="K440" s="9" t="e">
        <f>IF(K$19=0,#N/A,IF(VLOOKUP($B440,登坂計算!$B$15:$K$915,MATCH(K$18,登坂計算!$C$14:$X$14,0)+1,FALSE)&gt;K$12,K$12,VLOOKUP($B440,登坂計算!$B$15:$K$915,MATCH(K$18,登坂計算!$C$14:$X$14,0)+1,FALSE)))</f>
        <v>#N/A</v>
      </c>
      <c r="L440" s="20" t="e">
        <f>IF(L$19=0,#N/A,IF(VLOOKUP($B440,登坂計算!$B$15:$K$915,MATCH(L$18,登坂計算!$C$14:$X$14,0)+1,FALSE)&gt;L$12,L$12,VLOOKUP($B440,登坂計算!$B$15:$K$915,MATCH(L$18,登坂計算!$C$14:$X$14,0)+1,FALSE)))</f>
        <v>#N/A</v>
      </c>
    </row>
    <row r="441" spans="2:12">
      <c r="B441" s="4">
        <f>登坂計算!B436</f>
        <v>42.1</v>
      </c>
      <c r="C441" s="5" t="e">
        <f t="shared" si="8"/>
        <v>#N/A</v>
      </c>
      <c r="D441" s="9">
        <f>IF(D$19=0,#N/A,IF(VLOOKUP($B441,登坂計算!$B$15:$K$915,MATCH(D$18,登坂計算!$C$14:$X$14,0)+1,FALSE)&gt;D$12,D$12,VLOOKUP($B441,登坂計算!$B$15:$K$915,MATCH(D$18,登坂計算!$C$14:$X$14,0)+1,FALSE)))</f>
        <v>57.784568992828646</v>
      </c>
      <c r="E441" s="9">
        <f>IF(E$19=0,#N/A,IF(VLOOKUP($B441,登坂計算!$B$15:$K$915,MATCH(E$18,登坂計算!$C$14:$X$14,0)+1,FALSE)&gt;E$12,E$12,VLOOKUP($B441,登坂計算!$B$15:$K$915,MATCH(E$18,登坂計算!$C$14:$X$14,0)+1,FALSE)))</f>
        <v>84.108180847259419</v>
      </c>
      <c r="F441" s="9">
        <f>IF(F$19=0,#N/A,IF(VLOOKUP($B441,登坂計算!$B$15:$K$915,MATCH(F$18,登坂計算!$C$14:$X$14,0)+1,FALSE)&gt;F$12,F$12,VLOOKUP($B441,登坂計算!$B$15:$K$915,MATCH(F$18,登坂計算!$C$14:$X$14,0)+1,FALSE)))</f>
        <v>131.88391622648501</v>
      </c>
      <c r="G441" s="9">
        <f>IF(G$19=0,#N/A,IF(VLOOKUP($B441,登坂計算!$B$15:$K$915,MATCH(G$18,登坂計算!$C$14:$X$14,0)+1,FALSE)&gt;G$12,G$12,VLOOKUP($B441,登坂計算!$B$15:$K$915,MATCH(G$18,登坂計算!$C$14:$X$14,0)+1,FALSE)))</f>
        <v>298.52060637891537</v>
      </c>
      <c r="H441" s="9">
        <f>IF(H$19=0,#N/A,IF(VLOOKUP($B441,登坂計算!$B$15:$K$915,MATCH(H$18,登坂計算!$C$14:$X$14,0)+1,FALSE)&gt;H$12,H$12,VLOOKUP($B441,登坂計算!$B$15:$K$915,MATCH(H$18,登坂計算!$C$14:$X$14,0)+1,FALSE)))</f>
        <v>418.75807283708963</v>
      </c>
      <c r="I441" s="9" t="e">
        <f>IF(I$19=0,#N/A,IF(VLOOKUP($B441,登坂計算!$B$15:$K$915,MATCH(I$18,登坂計算!$C$14:$X$14,0)+1,FALSE)&gt;I$12,I$12,VLOOKUP($B441,登坂計算!$B$15:$K$915,MATCH(I$18,登坂計算!$C$14:$X$14,0)+1,FALSE)))</f>
        <v>#N/A</v>
      </c>
      <c r="J441" s="9" t="e">
        <f>IF(J$19=0,#N/A,IF(VLOOKUP($B441,登坂計算!$B$15:$K$915,MATCH(J$18,登坂計算!$C$14:$X$14,0)+1,FALSE)&gt;J$12,J$12,VLOOKUP($B441,登坂計算!$B$15:$K$915,MATCH(J$18,登坂計算!$C$14:$X$14,0)+1,FALSE)))</f>
        <v>#N/A</v>
      </c>
      <c r="K441" s="9" t="e">
        <f>IF(K$19=0,#N/A,IF(VLOOKUP($B441,登坂計算!$B$15:$K$915,MATCH(K$18,登坂計算!$C$14:$X$14,0)+1,FALSE)&gt;K$12,K$12,VLOOKUP($B441,登坂計算!$B$15:$K$915,MATCH(K$18,登坂計算!$C$14:$X$14,0)+1,FALSE)))</f>
        <v>#N/A</v>
      </c>
      <c r="L441" s="20" t="e">
        <f>IF(L$19=0,#N/A,IF(VLOOKUP($B441,登坂計算!$B$15:$K$915,MATCH(L$18,登坂計算!$C$14:$X$14,0)+1,FALSE)&gt;L$12,L$12,VLOOKUP($B441,登坂計算!$B$15:$K$915,MATCH(L$18,登坂計算!$C$14:$X$14,0)+1,FALSE)))</f>
        <v>#N/A</v>
      </c>
    </row>
    <row r="442" spans="2:12">
      <c r="B442" s="4">
        <f>登坂計算!B437</f>
        <v>42.2</v>
      </c>
      <c r="C442" s="5" t="e">
        <f t="shared" si="8"/>
        <v>#N/A</v>
      </c>
      <c r="D442" s="9">
        <f>IF(D$19=0,#N/A,IF(VLOOKUP($B442,登坂計算!$B$15:$K$915,MATCH(D$18,登坂計算!$C$14:$X$14,0)+1,FALSE)&gt;D$12,D$12,VLOOKUP($B442,登坂計算!$B$15:$K$915,MATCH(D$18,登坂計算!$C$14:$X$14,0)+1,FALSE)))</f>
        <v>57.679746345078854</v>
      </c>
      <c r="E442" s="9">
        <f>IF(E$19=0,#N/A,IF(VLOOKUP($B442,登坂計算!$B$15:$K$915,MATCH(E$18,登坂計算!$C$14:$X$14,0)+1,FALSE)&gt;E$12,E$12,VLOOKUP($B442,登坂計算!$B$15:$K$915,MATCH(E$18,登坂計算!$C$14:$X$14,0)+1,FALSE)))</f>
        <v>83.955606511801065</v>
      </c>
      <c r="F442" s="9">
        <f>IF(F$19=0,#N/A,IF(VLOOKUP($B442,登坂計算!$B$15:$K$915,MATCH(F$18,登坂計算!$C$14:$X$14,0)+1,FALSE)&gt;F$12,F$12,VLOOKUP($B442,登坂計算!$B$15:$K$915,MATCH(F$18,登坂計算!$C$14:$X$14,0)+1,FALSE)))</f>
        <v>131.64467551680372</v>
      </c>
      <c r="G442" s="9">
        <f>IF(G$19=0,#N/A,IF(VLOOKUP($B442,登坂計算!$B$15:$K$915,MATCH(G$18,登坂計算!$C$14:$X$14,0)+1,FALSE)&gt;G$12,G$12,VLOOKUP($B442,登坂計算!$B$15:$K$915,MATCH(G$18,登坂計算!$C$14:$X$14,0)+1,FALSE)))</f>
        <v>297.9790825618494</v>
      </c>
      <c r="H442" s="9">
        <f>IF(H$19=0,#N/A,IF(VLOOKUP($B442,登坂計算!$B$15:$K$915,MATCH(H$18,登坂計算!$C$14:$X$14,0)+1,FALSE)&gt;H$12,H$12,VLOOKUP($B442,登坂計算!$B$15:$K$915,MATCH(H$18,登坂計算!$C$14:$X$14,0)+1,FALSE)))</f>
        <v>417.99843526037205</v>
      </c>
      <c r="I442" s="9" t="e">
        <f>IF(I$19=0,#N/A,IF(VLOOKUP($B442,登坂計算!$B$15:$K$915,MATCH(I$18,登坂計算!$C$14:$X$14,0)+1,FALSE)&gt;I$12,I$12,VLOOKUP($B442,登坂計算!$B$15:$K$915,MATCH(I$18,登坂計算!$C$14:$X$14,0)+1,FALSE)))</f>
        <v>#N/A</v>
      </c>
      <c r="J442" s="9" t="e">
        <f>IF(J$19=0,#N/A,IF(VLOOKUP($B442,登坂計算!$B$15:$K$915,MATCH(J$18,登坂計算!$C$14:$X$14,0)+1,FALSE)&gt;J$12,J$12,VLOOKUP($B442,登坂計算!$B$15:$K$915,MATCH(J$18,登坂計算!$C$14:$X$14,0)+1,FALSE)))</f>
        <v>#N/A</v>
      </c>
      <c r="K442" s="9" t="e">
        <f>IF(K$19=0,#N/A,IF(VLOOKUP($B442,登坂計算!$B$15:$K$915,MATCH(K$18,登坂計算!$C$14:$X$14,0)+1,FALSE)&gt;K$12,K$12,VLOOKUP($B442,登坂計算!$B$15:$K$915,MATCH(K$18,登坂計算!$C$14:$X$14,0)+1,FALSE)))</f>
        <v>#N/A</v>
      </c>
      <c r="L442" s="20" t="e">
        <f>IF(L$19=0,#N/A,IF(VLOOKUP($B442,登坂計算!$B$15:$K$915,MATCH(L$18,登坂計算!$C$14:$X$14,0)+1,FALSE)&gt;L$12,L$12,VLOOKUP($B442,登坂計算!$B$15:$K$915,MATCH(L$18,登坂計算!$C$14:$X$14,0)+1,FALSE)))</f>
        <v>#N/A</v>
      </c>
    </row>
    <row r="443" spans="2:12">
      <c r="B443" s="4">
        <f>登坂計算!B438</f>
        <v>42.3</v>
      </c>
      <c r="C443" s="5" t="e">
        <f t="shared" si="8"/>
        <v>#N/A</v>
      </c>
      <c r="D443" s="9">
        <f>IF(D$19=0,#N/A,IF(VLOOKUP($B443,登坂計算!$B$15:$K$915,MATCH(D$18,登坂計算!$C$14:$X$14,0)+1,FALSE)&gt;D$12,D$12,VLOOKUP($B443,登坂計算!$B$15:$K$915,MATCH(D$18,登坂計算!$C$14:$X$14,0)+1,FALSE)))</f>
        <v>57.575478377805943</v>
      </c>
      <c r="E443" s="9">
        <f>IF(E$19=0,#N/A,IF(VLOOKUP($B443,登坂計算!$B$15:$K$915,MATCH(E$18,登坂計算!$C$14:$X$14,0)+1,FALSE)&gt;E$12,E$12,VLOOKUP($B443,登坂計算!$B$15:$K$915,MATCH(E$18,登坂計算!$C$14:$X$14,0)+1,FALSE)))</f>
        <v>83.80383954008488</v>
      </c>
      <c r="F443" s="9">
        <f>IF(F$19=0,#N/A,IF(VLOOKUP($B443,登坂計算!$B$15:$K$915,MATCH(F$18,登坂計算!$C$14:$X$14,0)+1,FALSE)&gt;F$12,F$12,VLOOKUP($B443,登坂計算!$B$15:$K$915,MATCH(F$18,登坂計算!$C$14:$X$14,0)+1,FALSE)))</f>
        <v>131.40670077543925</v>
      </c>
      <c r="G443" s="9">
        <f>IF(G$19=0,#N/A,IF(VLOOKUP($B443,登坂計算!$B$15:$K$915,MATCH(G$18,登坂計算!$C$14:$X$14,0)+1,FALSE)&gt;G$12,G$12,VLOOKUP($B443,登坂計算!$B$15:$K$915,MATCH(G$18,登坂計算!$C$14:$X$14,0)+1,FALSE)))</f>
        <v>297.44042427714243</v>
      </c>
      <c r="H443" s="9">
        <f>IF(H$19=0,#N/A,IF(VLOOKUP($B443,登坂計算!$B$15:$K$915,MATCH(H$18,登坂計算!$C$14:$X$14,0)+1,FALSE)&gt;H$12,H$12,VLOOKUP($B443,登坂計算!$B$15:$K$915,MATCH(H$18,登坂計算!$C$14:$X$14,0)+1,FALSE)))</f>
        <v>417.24281738876925</v>
      </c>
      <c r="I443" s="9" t="e">
        <f>IF(I$19=0,#N/A,IF(VLOOKUP($B443,登坂計算!$B$15:$K$915,MATCH(I$18,登坂計算!$C$14:$X$14,0)+1,FALSE)&gt;I$12,I$12,VLOOKUP($B443,登坂計算!$B$15:$K$915,MATCH(I$18,登坂計算!$C$14:$X$14,0)+1,FALSE)))</f>
        <v>#N/A</v>
      </c>
      <c r="J443" s="9" t="e">
        <f>IF(J$19=0,#N/A,IF(VLOOKUP($B443,登坂計算!$B$15:$K$915,MATCH(J$18,登坂計算!$C$14:$X$14,0)+1,FALSE)&gt;J$12,J$12,VLOOKUP($B443,登坂計算!$B$15:$K$915,MATCH(J$18,登坂計算!$C$14:$X$14,0)+1,FALSE)))</f>
        <v>#N/A</v>
      </c>
      <c r="K443" s="9" t="e">
        <f>IF(K$19=0,#N/A,IF(VLOOKUP($B443,登坂計算!$B$15:$K$915,MATCH(K$18,登坂計算!$C$14:$X$14,0)+1,FALSE)&gt;K$12,K$12,VLOOKUP($B443,登坂計算!$B$15:$K$915,MATCH(K$18,登坂計算!$C$14:$X$14,0)+1,FALSE)))</f>
        <v>#N/A</v>
      </c>
      <c r="L443" s="20" t="e">
        <f>IF(L$19=0,#N/A,IF(VLOOKUP($B443,登坂計算!$B$15:$K$915,MATCH(L$18,登坂計算!$C$14:$X$14,0)+1,FALSE)&gt;L$12,L$12,VLOOKUP($B443,登坂計算!$B$15:$K$915,MATCH(L$18,登坂計算!$C$14:$X$14,0)+1,FALSE)))</f>
        <v>#N/A</v>
      </c>
    </row>
    <row r="444" spans="2:12">
      <c r="B444" s="4">
        <f>登坂計算!B439</f>
        <v>42.4</v>
      </c>
      <c r="C444" s="5" t="e">
        <f t="shared" si="8"/>
        <v>#N/A</v>
      </c>
      <c r="D444" s="9">
        <f>IF(D$19=0,#N/A,IF(VLOOKUP($B444,登坂計算!$B$15:$K$915,MATCH(D$18,登坂計算!$C$14:$X$14,0)+1,FALSE)&gt;D$12,D$12,VLOOKUP($B444,登坂計算!$B$15:$K$915,MATCH(D$18,登坂計算!$C$14:$X$14,0)+1,FALSE)))</f>
        <v>57.471761454816573</v>
      </c>
      <c r="E444" s="9">
        <f>IF(E$19=0,#N/A,IF(VLOOKUP($B444,登坂計算!$B$15:$K$915,MATCH(E$18,登坂計算!$C$14:$X$14,0)+1,FALSE)&gt;E$12,E$12,VLOOKUP($B444,登坂計算!$B$15:$K$915,MATCH(E$18,登坂計算!$C$14:$X$14,0)+1,FALSE)))</f>
        <v>83.652874639459014</v>
      </c>
      <c r="F444" s="9">
        <f>IF(F$19=0,#N/A,IF(VLOOKUP($B444,登坂計算!$B$15:$K$915,MATCH(F$18,登坂計算!$C$14:$X$14,0)+1,FALSE)&gt;F$12,F$12,VLOOKUP($B444,登坂計算!$B$15:$K$915,MATCH(F$18,登坂計算!$C$14:$X$14,0)+1,FALSE)))</f>
        <v>131.16998370336941</v>
      </c>
      <c r="G444" s="9">
        <f>IF(G$19=0,#N/A,IF(VLOOKUP($B444,登坂計算!$B$15:$K$915,MATCH(G$18,登坂計算!$C$14:$X$14,0)+1,FALSE)&gt;G$12,G$12,VLOOKUP($B444,登坂計算!$B$15:$K$915,MATCH(G$18,登坂計算!$C$14:$X$14,0)+1,FALSE)))</f>
        <v>296.90461273987228</v>
      </c>
      <c r="H444" s="9">
        <f>IF(H$19=0,#N/A,IF(VLOOKUP($B444,登坂計算!$B$15:$K$915,MATCH(H$18,登坂計算!$C$14:$X$14,0)+1,FALSE)&gt;H$12,H$12,VLOOKUP($B444,登坂計算!$B$15:$K$915,MATCH(H$18,登坂計算!$C$14:$X$14,0)+1,FALSE)))</f>
        <v>416.49119287120965</v>
      </c>
      <c r="I444" s="9" t="e">
        <f>IF(I$19=0,#N/A,IF(VLOOKUP($B444,登坂計算!$B$15:$K$915,MATCH(I$18,登坂計算!$C$14:$X$14,0)+1,FALSE)&gt;I$12,I$12,VLOOKUP($B444,登坂計算!$B$15:$K$915,MATCH(I$18,登坂計算!$C$14:$X$14,0)+1,FALSE)))</f>
        <v>#N/A</v>
      </c>
      <c r="J444" s="9" t="e">
        <f>IF(J$19=0,#N/A,IF(VLOOKUP($B444,登坂計算!$B$15:$K$915,MATCH(J$18,登坂計算!$C$14:$X$14,0)+1,FALSE)&gt;J$12,J$12,VLOOKUP($B444,登坂計算!$B$15:$K$915,MATCH(J$18,登坂計算!$C$14:$X$14,0)+1,FALSE)))</f>
        <v>#N/A</v>
      </c>
      <c r="K444" s="9" t="e">
        <f>IF(K$19=0,#N/A,IF(VLOOKUP($B444,登坂計算!$B$15:$K$915,MATCH(K$18,登坂計算!$C$14:$X$14,0)+1,FALSE)&gt;K$12,K$12,VLOOKUP($B444,登坂計算!$B$15:$K$915,MATCH(K$18,登坂計算!$C$14:$X$14,0)+1,FALSE)))</f>
        <v>#N/A</v>
      </c>
      <c r="L444" s="20" t="e">
        <f>IF(L$19=0,#N/A,IF(VLOOKUP($B444,登坂計算!$B$15:$K$915,MATCH(L$18,登坂計算!$C$14:$X$14,0)+1,FALSE)&gt;L$12,L$12,VLOOKUP($B444,登坂計算!$B$15:$K$915,MATCH(L$18,登坂計算!$C$14:$X$14,0)+1,FALSE)))</f>
        <v>#N/A</v>
      </c>
    </row>
    <row r="445" spans="2:12">
      <c r="B445" s="4">
        <f>登坂計算!B440</f>
        <v>42.5</v>
      </c>
      <c r="C445" s="5" t="e">
        <f t="shared" si="8"/>
        <v>#N/A</v>
      </c>
      <c r="D445" s="9">
        <f>IF(D$19=0,#N/A,IF(VLOOKUP($B445,登坂計算!$B$15:$K$915,MATCH(D$18,登坂計算!$C$14:$X$14,0)+1,FALSE)&gt;D$12,D$12,VLOOKUP($B445,登坂計算!$B$15:$K$915,MATCH(D$18,登坂計算!$C$14:$X$14,0)+1,FALSE)))</f>
        <v>57.368591973315937</v>
      </c>
      <c r="E445" s="9">
        <f>IF(E$19=0,#N/A,IF(VLOOKUP($B445,登坂計算!$B$15:$K$915,MATCH(E$18,登坂計算!$C$14:$X$14,0)+1,FALSE)&gt;E$12,E$12,VLOOKUP($B445,登坂計算!$B$15:$K$915,MATCH(E$18,登坂計算!$C$14:$X$14,0)+1,FALSE)))</f>
        <v>83.502706565884722</v>
      </c>
      <c r="F445" s="9">
        <f>IF(F$19=0,#N/A,IF(VLOOKUP($B445,登坂計算!$B$15:$K$915,MATCH(F$18,登坂計算!$C$14:$X$14,0)+1,FALSE)&gt;F$12,F$12,VLOOKUP($B445,登坂計算!$B$15:$K$915,MATCH(F$18,登坂計算!$C$14:$X$14,0)+1,FALSE)))</f>
        <v>130.93451607779886</v>
      </c>
      <c r="G445" s="9">
        <f>IF(G$19=0,#N/A,IF(VLOOKUP($B445,登坂計算!$B$15:$K$915,MATCH(G$18,登坂計算!$C$14:$X$14,0)+1,FALSE)&gt;G$12,G$12,VLOOKUP($B445,登坂計算!$B$15:$K$915,MATCH(G$18,登坂計算!$C$14:$X$14,0)+1,FALSE)))</f>
        <v>296.37162933765654</v>
      </c>
      <c r="H445" s="9">
        <f>IF(H$19=0,#N/A,IF(VLOOKUP($B445,登坂計算!$B$15:$K$915,MATCH(H$18,登坂計算!$C$14:$X$14,0)+1,FALSE)&gt;H$12,H$12,VLOOKUP($B445,登坂計算!$B$15:$K$915,MATCH(H$18,登坂計算!$C$14:$X$14,0)+1,FALSE)))</f>
        <v>415.74353559865705</v>
      </c>
      <c r="I445" s="9" t="e">
        <f>IF(I$19=0,#N/A,IF(VLOOKUP($B445,登坂計算!$B$15:$K$915,MATCH(I$18,登坂計算!$C$14:$X$14,0)+1,FALSE)&gt;I$12,I$12,VLOOKUP($B445,登坂計算!$B$15:$K$915,MATCH(I$18,登坂計算!$C$14:$X$14,0)+1,FALSE)))</f>
        <v>#N/A</v>
      </c>
      <c r="J445" s="9" t="e">
        <f>IF(J$19=0,#N/A,IF(VLOOKUP($B445,登坂計算!$B$15:$K$915,MATCH(J$18,登坂計算!$C$14:$X$14,0)+1,FALSE)&gt;J$12,J$12,VLOOKUP($B445,登坂計算!$B$15:$K$915,MATCH(J$18,登坂計算!$C$14:$X$14,0)+1,FALSE)))</f>
        <v>#N/A</v>
      </c>
      <c r="K445" s="9" t="e">
        <f>IF(K$19=0,#N/A,IF(VLOOKUP($B445,登坂計算!$B$15:$K$915,MATCH(K$18,登坂計算!$C$14:$X$14,0)+1,FALSE)&gt;K$12,K$12,VLOOKUP($B445,登坂計算!$B$15:$K$915,MATCH(K$18,登坂計算!$C$14:$X$14,0)+1,FALSE)))</f>
        <v>#N/A</v>
      </c>
      <c r="L445" s="20" t="e">
        <f>IF(L$19=0,#N/A,IF(VLOOKUP($B445,登坂計算!$B$15:$K$915,MATCH(L$18,登坂計算!$C$14:$X$14,0)+1,FALSE)&gt;L$12,L$12,VLOOKUP($B445,登坂計算!$B$15:$K$915,MATCH(L$18,登坂計算!$C$14:$X$14,0)+1,FALSE)))</f>
        <v>#N/A</v>
      </c>
    </row>
    <row r="446" spans="2:12">
      <c r="B446" s="4">
        <f>登坂計算!B441</f>
        <v>42.6</v>
      </c>
      <c r="C446" s="5" t="e">
        <f t="shared" si="8"/>
        <v>#N/A</v>
      </c>
      <c r="D446" s="9">
        <f>IF(D$19=0,#N/A,IF(VLOOKUP($B446,登坂計算!$B$15:$K$915,MATCH(D$18,登坂計算!$C$14:$X$14,0)+1,FALSE)&gt;D$12,D$12,VLOOKUP($B446,登坂計算!$B$15:$K$915,MATCH(D$18,登坂計算!$C$14:$X$14,0)+1,FALSE)))</f>
        <v>57.265966363532669</v>
      </c>
      <c r="E446" s="9">
        <f>IF(E$19=0,#N/A,IF(VLOOKUP($B446,登坂計算!$B$15:$K$915,MATCH(E$18,登坂計算!$C$14:$X$14,0)+1,FALSE)&gt;E$12,E$12,VLOOKUP($B446,登坂計算!$B$15:$K$915,MATCH(E$18,登坂計算!$C$14:$X$14,0)+1,FALSE)))</f>
        <v>83.353330123390492</v>
      </c>
      <c r="F446" s="9">
        <f>IF(F$19=0,#N/A,IF(VLOOKUP($B446,登坂計算!$B$15:$K$915,MATCH(F$18,登坂計算!$C$14:$X$14,0)+1,FALSE)&gt;F$12,F$12,VLOOKUP($B446,登坂計算!$B$15:$K$915,MATCH(F$18,登坂計算!$C$14:$X$14,0)+1,FALSE)))</f>
        <v>130.70028975130279</v>
      </c>
      <c r="G446" s="9">
        <f>IF(G$19=0,#N/A,IF(VLOOKUP($B446,登坂計算!$B$15:$K$915,MATCH(G$18,登坂計算!$C$14:$X$14,0)+1,FALSE)&gt;G$12,G$12,VLOOKUP($B446,登坂計算!$B$15:$K$915,MATCH(G$18,登坂計算!$C$14:$X$14,0)+1,FALSE)))</f>
        <v>295.84145562871515</v>
      </c>
      <c r="H446" s="9">
        <f>IF(H$19=0,#N/A,IF(VLOOKUP($B446,登坂計算!$B$15:$K$915,MATCH(H$18,登坂計算!$C$14:$X$14,0)+1,FALSE)&gt;H$12,H$12,VLOOKUP($B446,登坂計算!$B$15:$K$915,MATCH(H$18,登坂計算!$C$14:$X$14,0)+1,FALSE)))</f>
        <v>414.99981970139203</v>
      </c>
      <c r="I446" s="9" t="e">
        <f>IF(I$19=0,#N/A,IF(VLOOKUP($B446,登坂計算!$B$15:$K$915,MATCH(I$18,登坂計算!$C$14:$X$14,0)+1,FALSE)&gt;I$12,I$12,VLOOKUP($B446,登坂計算!$B$15:$K$915,MATCH(I$18,登坂計算!$C$14:$X$14,0)+1,FALSE)))</f>
        <v>#N/A</v>
      </c>
      <c r="J446" s="9" t="e">
        <f>IF(J$19=0,#N/A,IF(VLOOKUP($B446,登坂計算!$B$15:$K$915,MATCH(J$18,登坂計算!$C$14:$X$14,0)+1,FALSE)&gt;J$12,J$12,VLOOKUP($B446,登坂計算!$B$15:$K$915,MATCH(J$18,登坂計算!$C$14:$X$14,0)+1,FALSE)))</f>
        <v>#N/A</v>
      </c>
      <c r="K446" s="9" t="e">
        <f>IF(K$19=0,#N/A,IF(VLOOKUP($B446,登坂計算!$B$15:$K$915,MATCH(K$18,登坂計算!$C$14:$X$14,0)+1,FALSE)&gt;K$12,K$12,VLOOKUP($B446,登坂計算!$B$15:$K$915,MATCH(K$18,登坂計算!$C$14:$X$14,0)+1,FALSE)))</f>
        <v>#N/A</v>
      </c>
      <c r="L446" s="20" t="e">
        <f>IF(L$19=0,#N/A,IF(VLOOKUP($B446,登坂計算!$B$15:$K$915,MATCH(L$18,登坂計算!$C$14:$X$14,0)+1,FALSE)&gt;L$12,L$12,VLOOKUP($B446,登坂計算!$B$15:$K$915,MATCH(L$18,登坂計算!$C$14:$X$14,0)+1,FALSE)))</f>
        <v>#N/A</v>
      </c>
    </row>
    <row r="447" spans="2:12">
      <c r="B447" s="4">
        <f>登坂計算!B442</f>
        <v>42.7</v>
      </c>
      <c r="C447" s="5" t="e">
        <f t="shared" si="8"/>
        <v>#N/A</v>
      </c>
      <c r="D447" s="9">
        <f>IF(D$19=0,#N/A,IF(VLOOKUP($B447,登坂計算!$B$15:$K$915,MATCH(D$18,登坂計算!$C$14:$X$14,0)+1,FALSE)&gt;D$12,D$12,VLOOKUP($B447,登坂計算!$B$15:$K$915,MATCH(D$18,登坂計算!$C$14:$X$14,0)+1,FALSE)))</f>
        <v>57.163881088348802</v>
      </c>
      <c r="E447" s="9">
        <f>IF(E$19=0,#N/A,IF(VLOOKUP($B447,登坂計算!$B$15:$K$915,MATCH(E$18,登坂計算!$C$14:$X$14,0)+1,FALSE)&gt;E$12,E$12,VLOOKUP($B447,登坂計算!$B$15:$K$915,MATCH(E$18,登坂計算!$C$14:$X$14,0)+1,FALSE)))</f>
        <v>83.204740163533344</v>
      </c>
      <c r="F447" s="9">
        <f>IF(F$19=0,#N/A,IF(VLOOKUP($B447,登坂計算!$B$15:$K$915,MATCH(F$18,登坂計算!$C$14:$X$14,0)+1,FALSE)&gt;F$12,F$12,VLOOKUP($B447,登坂計算!$B$15:$K$915,MATCH(F$18,登坂計算!$C$14:$X$14,0)+1,FALSE)))</f>
        <v>130.46729665098258</v>
      </c>
      <c r="G447" s="9">
        <f>IF(G$19=0,#N/A,IF(VLOOKUP($B447,登坂計算!$B$15:$K$915,MATCH(G$18,登坂計算!$C$14:$X$14,0)+1,FALSE)&gt;G$12,G$12,VLOOKUP($B447,登坂計算!$B$15:$K$915,MATCH(G$18,登坂計算!$C$14:$X$14,0)+1,FALSE)))</f>
        <v>295.31407333995861</v>
      </c>
      <c r="H447" s="9">
        <f>IF(H$19=0,#N/A,IF(VLOOKUP($B447,登坂計算!$B$15:$K$915,MATCH(H$18,登坂計算!$C$14:$X$14,0)+1,FALSE)&gt;H$12,H$12,VLOOKUP($B447,登坂計算!$B$15:$K$915,MATCH(H$18,登坂計算!$C$14:$X$14,0)+1,FALSE)))</f>
        <v>414.2600195463308</v>
      </c>
      <c r="I447" s="9" t="e">
        <f>IF(I$19=0,#N/A,IF(VLOOKUP($B447,登坂計算!$B$15:$K$915,MATCH(I$18,登坂計算!$C$14:$X$14,0)+1,FALSE)&gt;I$12,I$12,VLOOKUP($B447,登坂計算!$B$15:$K$915,MATCH(I$18,登坂計算!$C$14:$X$14,0)+1,FALSE)))</f>
        <v>#N/A</v>
      </c>
      <c r="J447" s="9" t="e">
        <f>IF(J$19=0,#N/A,IF(VLOOKUP($B447,登坂計算!$B$15:$K$915,MATCH(J$18,登坂計算!$C$14:$X$14,0)+1,FALSE)&gt;J$12,J$12,VLOOKUP($B447,登坂計算!$B$15:$K$915,MATCH(J$18,登坂計算!$C$14:$X$14,0)+1,FALSE)))</f>
        <v>#N/A</v>
      </c>
      <c r="K447" s="9" t="e">
        <f>IF(K$19=0,#N/A,IF(VLOOKUP($B447,登坂計算!$B$15:$K$915,MATCH(K$18,登坂計算!$C$14:$X$14,0)+1,FALSE)&gt;K$12,K$12,VLOOKUP($B447,登坂計算!$B$15:$K$915,MATCH(K$18,登坂計算!$C$14:$X$14,0)+1,FALSE)))</f>
        <v>#N/A</v>
      </c>
      <c r="L447" s="20" t="e">
        <f>IF(L$19=0,#N/A,IF(VLOOKUP($B447,登坂計算!$B$15:$K$915,MATCH(L$18,登坂計算!$C$14:$X$14,0)+1,FALSE)&gt;L$12,L$12,VLOOKUP($B447,登坂計算!$B$15:$K$915,MATCH(L$18,登坂計算!$C$14:$X$14,0)+1,FALSE)))</f>
        <v>#N/A</v>
      </c>
    </row>
    <row r="448" spans="2:12">
      <c r="B448" s="4">
        <f>登坂計算!B443</f>
        <v>42.8</v>
      </c>
      <c r="C448" s="5" t="e">
        <f t="shared" si="8"/>
        <v>#N/A</v>
      </c>
      <c r="D448" s="9">
        <f>IF(D$19=0,#N/A,IF(VLOOKUP($B448,登坂計算!$B$15:$K$915,MATCH(D$18,登坂計算!$C$14:$X$14,0)+1,FALSE)&gt;D$12,D$12,VLOOKUP($B448,登坂計算!$B$15:$K$915,MATCH(D$18,登坂計算!$C$14:$X$14,0)+1,FALSE)))</f>
        <v>57.062332642934678</v>
      </c>
      <c r="E448" s="9">
        <f>IF(E$19=0,#N/A,IF(VLOOKUP($B448,登坂計算!$B$15:$K$915,MATCH(E$18,登坂計算!$C$14:$X$14,0)+1,FALSE)&gt;E$12,E$12,VLOOKUP($B448,登坂計算!$B$15:$K$915,MATCH(E$18,登坂計算!$C$14:$X$14,0)+1,FALSE)))</f>
        <v>83.056931584867485</v>
      </c>
      <c r="F448" s="9">
        <f>IF(F$19=0,#N/A,IF(VLOOKUP($B448,登坂計算!$B$15:$K$915,MATCH(F$18,登坂計算!$C$14:$X$14,0)+1,FALSE)&gt;F$12,F$12,VLOOKUP($B448,登坂計算!$B$15:$K$915,MATCH(F$18,登坂計算!$C$14:$X$14,0)+1,FALSE)))</f>
        <v>130.23552877763237</v>
      </c>
      <c r="G448" s="9">
        <f>IF(G$19=0,#N/A,IF(VLOOKUP($B448,登坂計算!$B$15:$K$915,MATCH(G$18,登坂計算!$C$14:$X$14,0)+1,FALSE)&gt;G$12,G$12,VLOOKUP($B448,登坂計算!$B$15:$K$915,MATCH(G$18,登坂計算!$C$14:$X$14,0)+1,FALSE)))</f>
        <v>294.78946436510199</v>
      </c>
      <c r="H448" s="9">
        <f>IF(H$19=0,#N/A,IF(VLOOKUP($B448,登坂計算!$B$15:$K$915,MATCH(H$18,登坂計算!$C$14:$X$14,0)+1,FALSE)&gt;H$12,H$12,VLOOKUP($B448,登坂計算!$B$15:$K$915,MATCH(H$18,登坂計算!$C$14:$X$14,0)+1,FALSE)))</f>
        <v>413.52410973437918</v>
      </c>
      <c r="I448" s="9" t="e">
        <f>IF(I$19=0,#N/A,IF(VLOOKUP($B448,登坂計算!$B$15:$K$915,MATCH(I$18,登坂計算!$C$14:$X$14,0)+1,FALSE)&gt;I$12,I$12,VLOOKUP($B448,登坂計算!$B$15:$K$915,MATCH(I$18,登坂計算!$C$14:$X$14,0)+1,FALSE)))</f>
        <v>#N/A</v>
      </c>
      <c r="J448" s="9" t="e">
        <f>IF(J$19=0,#N/A,IF(VLOOKUP($B448,登坂計算!$B$15:$K$915,MATCH(J$18,登坂計算!$C$14:$X$14,0)+1,FALSE)&gt;J$12,J$12,VLOOKUP($B448,登坂計算!$B$15:$K$915,MATCH(J$18,登坂計算!$C$14:$X$14,0)+1,FALSE)))</f>
        <v>#N/A</v>
      </c>
      <c r="K448" s="9" t="e">
        <f>IF(K$19=0,#N/A,IF(VLOOKUP($B448,登坂計算!$B$15:$K$915,MATCH(K$18,登坂計算!$C$14:$X$14,0)+1,FALSE)&gt;K$12,K$12,VLOOKUP($B448,登坂計算!$B$15:$K$915,MATCH(K$18,登坂計算!$C$14:$X$14,0)+1,FALSE)))</f>
        <v>#N/A</v>
      </c>
      <c r="L448" s="20" t="e">
        <f>IF(L$19=0,#N/A,IF(VLOOKUP($B448,登坂計算!$B$15:$K$915,MATCH(L$18,登坂計算!$C$14:$X$14,0)+1,FALSE)&gt;L$12,L$12,VLOOKUP($B448,登坂計算!$B$15:$K$915,MATCH(L$18,登坂計算!$C$14:$X$14,0)+1,FALSE)))</f>
        <v>#N/A</v>
      </c>
    </row>
    <row r="449" spans="2:12">
      <c r="B449" s="4">
        <f>登坂計算!B444</f>
        <v>42.9</v>
      </c>
      <c r="C449" s="5" t="e">
        <f t="shared" si="8"/>
        <v>#N/A</v>
      </c>
      <c r="D449" s="9">
        <f>IF(D$19=0,#N/A,IF(VLOOKUP($B449,登坂計算!$B$15:$K$915,MATCH(D$18,登坂計算!$C$14:$X$14,0)+1,FALSE)&gt;D$12,D$12,VLOOKUP($B449,登坂計算!$B$15:$K$915,MATCH(D$18,登坂計算!$C$14:$X$14,0)+1,FALSE)))</f>
        <v>56.961317554388792</v>
      </c>
      <c r="E449" s="9">
        <f>IF(E$19=0,#N/A,IF(VLOOKUP($B449,登坂計算!$B$15:$K$915,MATCH(E$18,登坂計算!$C$14:$X$14,0)+1,FALSE)&gt;E$12,E$12,VLOOKUP($B449,登坂計算!$B$15:$K$915,MATCH(E$18,登坂計算!$C$14:$X$14,0)+1,FALSE)))</f>
        <v>82.909899332420068</v>
      </c>
      <c r="F449" s="9">
        <f>IF(F$19=0,#N/A,IF(VLOOKUP($B449,登坂計算!$B$15:$K$915,MATCH(F$18,登坂計算!$C$14:$X$14,0)+1,FALSE)&gt;F$12,F$12,VLOOKUP($B449,登坂計算!$B$15:$K$915,MATCH(F$18,登坂計算!$C$14:$X$14,0)+1,FALSE)))</f>
        <v>130.00497820491719</v>
      </c>
      <c r="G449" s="9">
        <f>IF(G$19=0,#N/A,IF(VLOOKUP($B449,登坂計算!$B$15:$K$915,MATCH(G$18,登坂計算!$C$14:$X$14,0)+1,FALSE)&gt;G$12,G$12,VLOOKUP($B449,登坂計算!$B$15:$K$915,MATCH(G$18,登坂計算!$C$14:$X$14,0)+1,FALSE)))</f>
        <v>294.26761076280411</v>
      </c>
      <c r="H449" s="9">
        <f>IF(H$19=0,#N/A,IF(VLOOKUP($B449,登坂計算!$B$15:$K$915,MATCH(H$18,登坂計算!$C$14:$X$14,0)+1,FALSE)&gt;H$12,H$12,VLOOKUP($B449,登坂計算!$B$15:$K$915,MATCH(H$18,登坂計算!$C$14:$X$14,0)+1,FALSE)))</f>
        <v>412.79206509782244</v>
      </c>
      <c r="I449" s="9" t="e">
        <f>IF(I$19=0,#N/A,IF(VLOOKUP($B449,登坂計算!$B$15:$K$915,MATCH(I$18,登坂計算!$C$14:$X$14,0)+1,FALSE)&gt;I$12,I$12,VLOOKUP($B449,登坂計算!$B$15:$K$915,MATCH(I$18,登坂計算!$C$14:$X$14,0)+1,FALSE)))</f>
        <v>#N/A</v>
      </c>
      <c r="J449" s="9" t="e">
        <f>IF(J$19=0,#N/A,IF(VLOOKUP($B449,登坂計算!$B$15:$K$915,MATCH(J$18,登坂計算!$C$14:$X$14,0)+1,FALSE)&gt;J$12,J$12,VLOOKUP($B449,登坂計算!$B$15:$K$915,MATCH(J$18,登坂計算!$C$14:$X$14,0)+1,FALSE)))</f>
        <v>#N/A</v>
      </c>
      <c r="K449" s="9" t="e">
        <f>IF(K$19=0,#N/A,IF(VLOOKUP($B449,登坂計算!$B$15:$K$915,MATCH(K$18,登坂計算!$C$14:$X$14,0)+1,FALSE)&gt;K$12,K$12,VLOOKUP($B449,登坂計算!$B$15:$K$915,MATCH(K$18,登坂計算!$C$14:$X$14,0)+1,FALSE)))</f>
        <v>#N/A</v>
      </c>
      <c r="L449" s="20" t="e">
        <f>IF(L$19=0,#N/A,IF(VLOOKUP($B449,登坂計算!$B$15:$K$915,MATCH(L$18,登坂計算!$C$14:$X$14,0)+1,FALSE)&gt;L$12,L$12,VLOOKUP($B449,登坂計算!$B$15:$K$915,MATCH(L$18,登坂計算!$C$14:$X$14,0)+1,FALSE)))</f>
        <v>#N/A</v>
      </c>
    </row>
    <row r="450" spans="2:12">
      <c r="B450" s="4">
        <f>登坂計算!B445</f>
        <v>43</v>
      </c>
      <c r="C450" s="5" t="e">
        <f t="shared" si="8"/>
        <v>#N/A</v>
      </c>
      <c r="D450" s="9">
        <f>IF(D$19=0,#N/A,IF(VLOOKUP($B450,登坂計算!$B$15:$K$915,MATCH(D$18,登坂計算!$C$14:$X$14,0)+1,FALSE)&gt;D$12,D$12,VLOOKUP($B450,登坂計算!$B$15:$K$915,MATCH(D$18,登坂計算!$C$14:$X$14,0)+1,FALSE)))</f>
        <v>56.860832381382473</v>
      </c>
      <c r="E450" s="9">
        <f>IF(E$19=0,#N/A,IF(VLOOKUP($B450,登坂計算!$B$15:$K$915,MATCH(E$18,登坂計算!$C$14:$X$14,0)+1,FALSE)&gt;E$12,E$12,VLOOKUP($B450,登坂計算!$B$15:$K$915,MATCH(E$18,登坂計算!$C$14:$X$14,0)+1,FALSE)))</f>
        <v>82.763638397173963</v>
      </c>
      <c r="F450" s="9">
        <f>IF(F$19=0,#N/A,IF(VLOOKUP($B450,登坂計算!$B$15:$K$915,MATCH(F$18,登坂計算!$C$14:$X$14,0)+1,FALSE)&gt;F$12,F$12,VLOOKUP($B450,登坂計算!$B$15:$K$915,MATCH(F$18,登坂計算!$C$14:$X$14,0)+1,FALSE)))</f>
        <v>129.77563707856191</v>
      </c>
      <c r="G450" s="9">
        <f>IF(G$19=0,#N/A,IF(VLOOKUP($B450,登坂計算!$B$15:$K$915,MATCH(G$18,登坂計算!$C$14:$X$14,0)+1,FALSE)&gt;G$12,G$12,VLOOKUP($B450,登坂計算!$B$15:$K$915,MATCH(G$18,登坂計算!$C$14:$X$14,0)+1,FALSE)))</f>
        <v>293.74849475483217</v>
      </c>
      <c r="H450" s="9">
        <f>IF(H$19=0,#N/A,IF(VLOOKUP($B450,登坂計算!$B$15:$K$915,MATCH(H$18,登坂計算!$C$14:$X$14,0)+1,FALSE)&gt;H$12,H$12,VLOOKUP($B450,登坂計算!$B$15:$K$915,MATCH(H$18,登坂計算!$C$14:$X$14,0)+1,FALSE)))</f>
        <v>412.06386069775067</v>
      </c>
      <c r="I450" s="9" t="e">
        <f>IF(I$19=0,#N/A,IF(VLOOKUP($B450,登坂計算!$B$15:$K$915,MATCH(I$18,登坂計算!$C$14:$X$14,0)+1,FALSE)&gt;I$12,I$12,VLOOKUP($B450,登坂計算!$B$15:$K$915,MATCH(I$18,登坂計算!$C$14:$X$14,0)+1,FALSE)))</f>
        <v>#N/A</v>
      </c>
      <c r="J450" s="9" t="e">
        <f>IF(J$19=0,#N/A,IF(VLOOKUP($B450,登坂計算!$B$15:$K$915,MATCH(J$18,登坂計算!$C$14:$X$14,0)+1,FALSE)&gt;J$12,J$12,VLOOKUP($B450,登坂計算!$B$15:$K$915,MATCH(J$18,登坂計算!$C$14:$X$14,0)+1,FALSE)))</f>
        <v>#N/A</v>
      </c>
      <c r="K450" s="9" t="e">
        <f>IF(K$19=0,#N/A,IF(VLOOKUP($B450,登坂計算!$B$15:$K$915,MATCH(K$18,登坂計算!$C$14:$X$14,0)+1,FALSE)&gt;K$12,K$12,VLOOKUP($B450,登坂計算!$B$15:$K$915,MATCH(K$18,登坂計算!$C$14:$X$14,0)+1,FALSE)))</f>
        <v>#N/A</v>
      </c>
      <c r="L450" s="20" t="e">
        <f>IF(L$19=0,#N/A,IF(VLOOKUP($B450,登坂計算!$B$15:$K$915,MATCH(L$18,登坂計算!$C$14:$X$14,0)+1,FALSE)&gt;L$12,L$12,VLOOKUP($B450,登坂計算!$B$15:$K$915,MATCH(L$18,登坂計算!$C$14:$X$14,0)+1,FALSE)))</f>
        <v>#N/A</v>
      </c>
    </row>
    <row r="451" spans="2:12">
      <c r="B451" s="4">
        <f>登坂計算!B446</f>
        <v>43.1</v>
      </c>
      <c r="C451" s="5" t="e">
        <f t="shared" si="8"/>
        <v>#N/A</v>
      </c>
      <c r="D451" s="9">
        <f>IF(D$19=0,#N/A,IF(VLOOKUP($B451,登坂計算!$B$15:$K$915,MATCH(D$18,登坂計算!$C$14:$X$14,0)+1,FALSE)&gt;D$12,D$12,VLOOKUP($B451,登坂計算!$B$15:$K$915,MATCH(D$18,登坂計算!$C$14:$X$14,0)+1,FALSE)))</f>
        <v>56.760873713809438</v>
      </c>
      <c r="E451" s="9">
        <f>IF(E$19=0,#N/A,IF(VLOOKUP($B451,登坂計算!$B$15:$K$915,MATCH(E$18,登坂計算!$C$14:$X$14,0)+1,FALSE)&gt;E$12,E$12,VLOOKUP($B451,登坂計算!$B$15:$K$915,MATCH(E$18,登坂計算!$C$14:$X$14,0)+1,FALSE)))</f>
        <v>82.618143815557772</v>
      </c>
      <c r="F451" s="9">
        <f>IF(F$19=0,#N/A,IF(VLOOKUP($B451,登坂計算!$B$15:$K$915,MATCH(F$18,登坂計算!$C$14:$X$14,0)+1,FALSE)&gt;F$12,F$12,VLOOKUP($B451,登坂計算!$B$15:$K$915,MATCH(F$18,登坂計算!$C$14:$X$14,0)+1,FALSE)))</f>
        <v>129.54749761555146</v>
      </c>
      <c r="G451" s="9">
        <f>IF(G$19=0,#N/A,IF(VLOOKUP($B451,登坂計算!$B$15:$K$915,MATCH(G$18,登坂計算!$C$14:$X$14,0)+1,FALSE)&gt;G$12,G$12,VLOOKUP($B451,登坂計算!$B$15:$K$915,MATCH(G$18,登坂計算!$C$14:$X$14,0)+1,FALSE)))</f>
        <v>293.23209872425116</v>
      </c>
      <c r="H451" s="9">
        <f>IF(H$19=0,#N/A,IF(VLOOKUP($B451,登坂計算!$B$15:$K$915,MATCH(H$18,登坂計算!$C$14:$X$14,0)+1,FALSE)&gt;H$12,H$12,VLOOKUP($B451,登坂計算!$B$15:$K$915,MATCH(H$18,登坂計算!$C$14:$X$14,0)+1,FALSE)))</f>
        <v>411.33947182151894</v>
      </c>
      <c r="I451" s="9" t="e">
        <f>IF(I$19=0,#N/A,IF(VLOOKUP($B451,登坂計算!$B$15:$K$915,MATCH(I$18,登坂計算!$C$14:$X$14,0)+1,FALSE)&gt;I$12,I$12,VLOOKUP($B451,登坂計算!$B$15:$K$915,MATCH(I$18,登坂計算!$C$14:$X$14,0)+1,FALSE)))</f>
        <v>#N/A</v>
      </c>
      <c r="J451" s="9" t="e">
        <f>IF(J$19=0,#N/A,IF(VLOOKUP($B451,登坂計算!$B$15:$K$915,MATCH(J$18,登坂計算!$C$14:$X$14,0)+1,FALSE)&gt;J$12,J$12,VLOOKUP($B451,登坂計算!$B$15:$K$915,MATCH(J$18,登坂計算!$C$14:$X$14,0)+1,FALSE)))</f>
        <v>#N/A</v>
      </c>
      <c r="K451" s="9" t="e">
        <f>IF(K$19=0,#N/A,IF(VLOOKUP($B451,登坂計算!$B$15:$K$915,MATCH(K$18,登坂計算!$C$14:$X$14,0)+1,FALSE)&gt;K$12,K$12,VLOOKUP($B451,登坂計算!$B$15:$K$915,MATCH(K$18,登坂計算!$C$14:$X$14,0)+1,FALSE)))</f>
        <v>#N/A</v>
      </c>
      <c r="L451" s="20" t="e">
        <f>IF(L$19=0,#N/A,IF(VLOOKUP($B451,登坂計算!$B$15:$K$915,MATCH(L$18,登坂計算!$C$14:$X$14,0)+1,FALSE)&gt;L$12,L$12,VLOOKUP($B451,登坂計算!$B$15:$K$915,MATCH(L$18,登坂計算!$C$14:$X$14,0)+1,FALSE)))</f>
        <v>#N/A</v>
      </c>
    </row>
    <row r="452" spans="2:12">
      <c r="B452" s="4">
        <f>登坂計算!B447</f>
        <v>43.2</v>
      </c>
      <c r="C452" s="5" t="e">
        <f t="shared" si="8"/>
        <v>#N/A</v>
      </c>
      <c r="D452" s="9">
        <f>IF(D$19=0,#N/A,IF(VLOOKUP($B452,登坂計算!$B$15:$K$915,MATCH(D$18,登坂計算!$C$14:$X$14,0)+1,FALSE)&gt;D$12,D$12,VLOOKUP($B452,登坂計算!$B$15:$K$915,MATCH(D$18,登坂計算!$C$14:$X$14,0)+1,FALSE)))</f>
        <v>56.661438172439809</v>
      </c>
      <c r="E452" s="9">
        <f>IF(E$19=0,#N/A,IF(VLOOKUP($B452,登坂計算!$B$15:$K$915,MATCH(E$18,登坂計算!$C$14:$X$14,0)+1,FALSE)&gt;E$12,E$12,VLOOKUP($B452,登坂計算!$B$15:$K$915,MATCH(E$18,登坂計算!$C$14:$X$14,0)+1,FALSE)))</f>
        <v>82.473410668942108</v>
      </c>
      <c r="F452" s="9">
        <f>IF(F$19=0,#N/A,IF(VLOOKUP($B452,登坂計算!$B$15:$K$915,MATCH(F$18,登坂計算!$C$14:$X$14,0)+1,FALSE)&gt;F$12,F$12,VLOOKUP($B452,登坂計算!$B$15:$K$915,MATCH(F$18,登坂計算!$C$14:$X$14,0)+1,FALSE)))</f>
        <v>129.32055210334121</v>
      </c>
      <c r="G452" s="9">
        <f>IF(G$19=0,#N/A,IF(VLOOKUP($B452,登坂計算!$B$15:$K$915,MATCH(G$18,登坂計算!$C$14:$X$14,0)+1,FALSE)&gt;G$12,G$12,VLOOKUP($B452,登坂計算!$B$15:$K$915,MATCH(G$18,登坂計算!$C$14:$X$14,0)+1,FALSE)))</f>
        <v>292.71840521363657</v>
      </c>
      <c r="H452" s="9">
        <f>IF(H$19=0,#N/A,IF(VLOOKUP($B452,登坂計算!$B$15:$K$915,MATCH(H$18,登坂計算!$C$14:$X$14,0)+1,FALSE)&gt;H$12,H$12,VLOOKUP($B452,登坂計算!$B$15:$K$915,MATCH(H$18,登坂計算!$C$14:$X$14,0)+1,FALSE)))</f>
        <v>410.61887398024015</v>
      </c>
      <c r="I452" s="9" t="e">
        <f>IF(I$19=0,#N/A,IF(VLOOKUP($B452,登坂計算!$B$15:$K$915,MATCH(I$18,登坂計算!$C$14:$X$14,0)+1,FALSE)&gt;I$12,I$12,VLOOKUP($B452,登坂計算!$B$15:$K$915,MATCH(I$18,登坂計算!$C$14:$X$14,0)+1,FALSE)))</f>
        <v>#N/A</v>
      </c>
      <c r="J452" s="9" t="e">
        <f>IF(J$19=0,#N/A,IF(VLOOKUP($B452,登坂計算!$B$15:$K$915,MATCH(J$18,登坂計算!$C$14:$X$14,0)+1,FALSE)&gt;J$12,J$12,VLOOKUP($B452,登坂計算!$B$15:$K$915,MATCH(J$18,登坂計算!$C$14:$X$14,0)+1,FALSE)))</f>
        <v>#N/A</v>
      </c>
      <c r="K452" s="9" t="e">
        <f>IF(K$19=0,#N/A,IF(VLOOKUP($B452,登坂計算!$B$15:$K$915,MATCH(K$18,登坂計算!$C$14:$X$14,0)+1,FALSE)&gt;K$12,K$12,VLOOKUP($B452,登坂計算!$B$15:$K$915,MATCH(K$18,登坂計算!$C$14:$X$14,0)+1,FALSE)))</f>
        <v>#N/A</v>
      </c>
      <c r="L452" s="20" t="e">
        <f>IF(L$19=0,#N/A,IF(VLOOKUP($B452,登坂計算!$B$15:$K$915,MATCH(L$18,登坂計算!$C$14:$X$14,0)+1,FALSE)&gt;L$12,L$12,VLOOKUP($B452,登坂計算!$B$15:$K$915,MATCH(L$18,登坂計算!$C$14:$X$14,0)+1,FALSE)))</f>
        <v>#N/A</v>
      </c>
    </row>
    <row r="453" spans="2:12">
      <c r="B453" s="4">
        <f>登坂計算!B448</f>
        <v>43.3</v>
      </c>
      <c r="C453" s="5" t="e">
        <f t="shared" si="8"/>
        <v>#N/A</v>
      </c>
      <c r="D453" s="9">
        <f>IF(D$19=0,#N/A,IF(VLOOKUP($B453,登坂計算!$B$15:$K$915,MATCH(D$18,登坂計算!$C$14:$X$14,0)+1,FALSE)&gt;D$12,D$12,VLOOKUP($B453,登坂計算!$B$15:$K$915,MATCH(D$18,登坂計算!$C$14:$X$14,0)+1,FALSE)))</f>
        <v>56.56252240857895</v>
      </c>
      <c r="E453" s="9">
        <f>IF(E$19=0,#N/A,IF(VLOOKUP($B453,登坂計算!$B$15:$K$915,MATCH(E$18,登坂計算!$C$14:$X$14,0)+1,FALSE)&gt;E$12,E$12,VLOOKUP($B453,登坂計算!$B$15:$K$915,MATCH(E$18,登坂計算!$C$14:$X$14,0)+1,FALSE)))</f>
        <v>82.329434083143113</v>
      </c>
      <c r="F453" s="9">
        <f>IF(F$19=0,#N/A,IF(VLOOKUP($B453,登坂計算!$B$15:$K$915,MATCH(F$18,登坂計算!$C$14:$X$14,0)+1,FALSE)&gt;F$12,F$12,VLOOKUP($B453,登坂計算!$B$15:$K$915,MATCH(F$18,登坂計算!$C$14:$X$14,0)+1,FALSE)))</f>
        <v>129.09479289907816</v>
      </c>
      <c r="G453" s="9">
        <f>IF(G$19=0,#N/A,IF(VLOOKUP($B453,登坂計算!$B$15:$K$915,MATCH(G$18,登坂計算!$C$14:$X$14,0)+1,FALSE)&gt;G$12,G$12,VLOOKUP($B453,登坂計算!$B$15:$K$915,MATCH(G$18,登坂計算!$C$14:$X$14,0)+1,FALSE)))</f>
        <v>292.20739692331182</v>
      </c>
      <c r="H453" s="9">
        <f>IF(H$19=0,#N/A,IF(VLOOKUP($B453,登坂計算!$B$15:$K$915,MATCH(H$18,登坂計算!$C$14:$X$14,0)+1,FALSE)&gt;H$12,H$12,VLOOKUP($B453,登坂計算!$B$15:$K$915,MATCH(H$18,登坂計算!$C$14:$X$14,0)+1,FALSE)))</f>
        <v>409.90204290631243</v>
      </c>
      <c r="I453" s="9" t="e">
        <f>IF(I$19=0,#N/A,IF(VLOOKUP($B453,登坂計算!$B$15:$K$915,MATCH(I$18,登坂計算!$C$14:$X$14,0)+1,FALSE)&gt;I$12,I$12,VLOOKUP($B453,登坂計算!$B$15:$K$915,MATCH(I$18,登坂計算!$C$14:$X$14,0)+1,FALSE)))</f>
        <v>#N/A</v>
      </c>
      <c r="J453" s="9" t="e">
        <f>IF(J$19=0,#N/A,IF(VLOOKUP($B453,登坂計算!$B$15:$K$915,MATCH(J$18,登坂計算!$C$14:$X$14,0)+1,FALSE)&gt;J$12,J$12,VLOOKUP($B453,登坂計算!$B$15:$K$915,MATCH(J$18,登坂計算!$C$14:$X$14,0)+1,FALSE)))</f>
        <v>#N/A</v>
      </c>
      <c r="K453" s="9" t="e">
        <f>IF(K$19=0,#N/A,IF(VLOOKUP($B453,登坂計算!$B$15:$K$915,MATCH(K$18,登坂計算!$C$14:$X$14,0)+1,FALSE)&gt;K$12,K$12,VLOOKUP($B453,登坂計算!$B$15:$K$915,MATCH(K$18,登坂計算!$C$14:$X$14,0)+1,FALSE)))</f>
        <v>#N/A</v>
      </c>
      <c r="L453" s="20" t="e">
        <f>IF(L$19=0,#N/A,IF(VLOOKUP($B453,登坂計算!$B$15:$K$915,MATCH(L$18,登坂計算!$C$14:$X$14,0)+1,FALSE)&gt;L$12,L$12,VLOOKUP($B453,登坂計算!$B$15:$K$915,MATCH(L$18,登坂計算!$C$14:$X$14,0)+1,FALSE)))</f>
        <v>#N/A</v>
      </c>
    </row>
    <row r="454" spans="2:12">
      <c r="B454" s="4">
        <f>登坂計算!B449</f>
        <v>43.4</v>
      </c>
      <c r="C454" s="5" t="e">
        <f t="shared" si="8"/>
        <v>#N/A</v>
      </c>
      <c r="D454" s="9">
        <f>IF(D$19=0,#N/A,IF(VLOOKUP($B454,登坂計算!$B$15:$K$915,MATCH(D$18,登坂計算!$C$14:$X$14,0)+1,FALSE)&gt;D$12,D$12,VLOOKUP($B454,登坂計算!$B$15:$K$915,MATCH(D$18,登坂計算!$C$14:$X$14,0)+1,FALSE)))</f>
        <v>56.464123103730735</v>
      </c>
      <c r="E454" s="9">
        <f>IF(E$19=0,#N/A,IF(VLOOKUP($B454,登坂計算!$B$15:$K$915,MATCH(E$18,登坂計算!$C$14:$X$14,0)+1,FALSE)&gt;E$12,E$12,VLOOKUP($B454,登坂計算!$B$15:$K$915,MATCH(E$18,登坂計算!$C$14:$X$14,0)+1,FALSE)))</f>
        <v>82.186209227932281</v>
      </c>
      <c r="F454" s="9">
        <f>IF(F$19=0,#N/A,IF(VLOOKUP($B454,登坂計算!$B$15:$K$915,MATCH(F$18,登坂計算!$C$14:$X$14,0)+1,FALSE)&gt;F$12,F$12,VLOOKUP($B454,登坂計算!$B$15:$K$915,MATCH(F$18,登坂計算!$C$14:$X$14,0)+1,FALSE)))</f>
        <v>128.87021242883259</v>
      </c>
      <c r="G454" s="9">
        <f>IF(G$19=0,#N/A,IF(VLOOKUP($B454,登坂計算!$B$15:$K$915,MATCH(G$18,登坂計算!$C$14:$X$14,0)+1,FALSE)&gt;G$12,G$12,VLOOKUP($B454,登坂計算!$B$15:$K$915,MATCH(G$18,登坂計算!$C$14:$X$14,0)+1,FALSE)))</f>
        <v>291.69905670960878</v>
      </c>
      <c r="H454" s="9">
        <f>IF(H$19=0,#N/A,IF(VLOOKUP($B454,登坂計算!$B$15:$K$915,MATCH(H$18,登坂計算!$C$14:$X$14,0)+1,FALSE)&gt;H$12,H$12,VLOOKUP($B454,登坂計算!$B$15:$K$915,MATCH(H$18,登坂計算!$C$14:$X$14,0)+1,FALSE)))</f>
        <v>409.18895455097896</v>
      </c>
      <c r="I454" s="9" t="e">
        <f>IF(I$19=0,#N/A,IF(VLOOKUP($B454,登坂計算!$B$15:$K$915,MATCH(I$18,登坂計算!$C$14:$X$14,0)+1,FALSE)&gt;I$12,I$12,VLOOKUP($B454,登坂計算!$B$15:$K$915,MATCH(I$18,登坂計算!$C$14:$X$14,0)+1,FALSE)))</f>
        <v>#N/A</v>
      </c>
      <c r="J454" s="9" t="e">
        <f>IF(J$19=0,#N/A,IF(VLOOKUP($B454,登坂計算!$B$15:$K$915,MATCH(J$18,登坂計算!$C$14:$X$14,0)+1,FALSE)&gt;J$12,J$12,VLOOKUP($B454,登坂計算!$B$15:$K$915,MATCH(J$18,登坂計算!$C$14:$X$14,0)+1,FALSE)))</f>
        <v>#N/A</v>
      </c>
      <c r="K454" s="9" t="e">
        <f>IF(K$19=0,#N/A,IF(VLOOKUP($B454,登坂計算!$B$15:$K$915,MATCH(K$18,登坂計算!$C$14:$X$14,0)+1,FALSE)&gt;K$12,K$12,VLOOKUP($B454,登坂計算!$B$15:$K$915,MATCH(K$18,登坂計算!$C$14:$X$14,0)+1,FALSE)))</f>
        <v>#N/A</v>
      </c>
      <c r="L454" s="20" t="e">
        <f>IF(L$19=0,#N/A,IF(VLOOKUP($B454,登坂計算!$B$15:$K$915,MATCH(L$18,登坂計算!$C$14:$X$14,0)+1,FALSE)&gt;L$12,L$12,VLOOKUP($B454,登坂計算!$B$15:$K$915,MATCH(L$18,登坂計算!$C$14:$X$14,0)+1,FALSE)))</f>
        <v>#N/A</v>
      </c>
    </row>
    <row r="455" spans="2:12">
      <c r="B455" s="4">
        <f>登坂計算!B450</f>
        <v>43.5</v>
      </c>
      <c r="C455" s="5" t="e">
        <f t="shared" si="8"/>
        <v>#N/A</v>
      </c>
      <c r="D455" s="9">
        <f>IF(D$19=0,#N/A,IF(VLOOKUP($B455,登坂計算!$B$15:$K$915,MATCH(D$18,登坂計算!$C$14:$X$14,0)+1,FALSE)&gt;D$12,D$12,VLOOKUP($B455,登坂計算!$B$15:$K$915,MATCH(D$18,登坂計算!$C$14:$X$14,0)+1,FALSE)))</f>
        <v>56.366236969265422</v>
      </c>
      <c r="E455" s="9">
        <f>IF(E$19=0,#N/A,IF(VLOOKUP($B455,登坂計算!$B$15:$K$915,MATCH(E$18,登坂計算!$C$14:$X$14,0)+1,FALSE)&gt;E$12,E$12,VLOOKUP($B455,登坂計算!$B$15:$K$915,MATCH(E$18,登坂計算!$C$14:$X$14,0)+1,FALSE)))</f>
        <v>82.04373131655305</v>
      </c>
      <c r="F455" s="9">
        <f>IF(F$19=0,#N/A,IF(VLOOKUP($B455,登坂計算!$B$15:$K$915,MATCH(F$18,登坂計算!$C$14:$X$14,0)+1,FALSE)&gt;F$12,F$12,VLOOKUP($B455,登坂計算!$B$15:$K$915,MATCH(F$18,登坂計算!$C$14:$X$14,0)+1,FALSE)))</f>
        <v>128.64680318684</v>
      </c>
      <c r="G455" s="9">
        <f>IF(G$19=0,#N/A,IF(VLOOKUP($B455,登坂計算!$B$15:$K$915,MATCH(G$18,登坂計算!$C$14:$X$14,0)+1,FALSE)&gt;G$12,G$12,VLOOKUP($B455,登坂計算!$B$15:$K$915,MATCH(G$18,登坂計算!$C$14:$X$14,0)+1,FALSE)))</f>
        <v>291.19336758315188</v>
      </c>
      <c r="H455" s="9">
        <f>IF(H$19=0,#N/A,IF(VLOOKUP($B455,登坂計算!$B$15:$K$915,MATCH(H$18,登坂計算!$C$14:$X$14,0)+1,FALSE)&gt;H$12,H$12,VLOOKUP($B455,登坂計算!$B$15:$K$915,MATCH(H$18,登坂計算!$C$14:$X$14,0)+1,FALSE)))</f>
        <v>408.47958508192136</v>
      </c>
      <c r="I455" s="9" t="e">
        <f>IF(I$19=0,#N/A,IF(VLOOKUP($B455,登坂計算!$B$15:$K$915,MATCH(I$18,登坂計算!$C$14:$X$14,0)+1,FALSE)&gt;I$12,I$12,VLOOKUP($B455,登坂計算!$B$15:$K$915,MATCH(I$18,登坂計算!$C$14:$X$14,0)+1,FALSE)))</f>
        <v>#N/A</v>
      </c>
      <c r="J455" s="9" t="e">
        <f>IF(J$19=0,#N/A,IF(VLOOKUP($B455,登坂計算!$B$15:$K$915,MATCH(J$18,登坂計算!$C$14:$X$14,0)+1,FALSE)&gt;J$12,J$12,VLOOKUP($B455,登坂計算!$B$15:$K$915,MATCH(J$18,登坂計算!$C$14:$X$14,0)+1,FALSE)))</f>
        <v>#N/A</v>
      </c>
      <c r="K455" s="9" t="e">
        <f>IF(K$19=0,#N/A,IF(VLOOKUP($B455,登坂計算!$B$15:$K$915,MATCH(K$18,登坂計算!$C$14:$X$14,0)+1,FALSE)&gt;K$12,K$12,VLOOKUP($B455,登坂計算!$B$15:$K$915,MATCH(K$18,登坂計算!$C$14:$X$14,0)+1,FALSE)))</f>
        <v>#N/A</v>
      </c>
      <c r="L455" s="20" t="e">
        <f>IF(L$19=0,#N/A,IF(VLOOKUP($B455,登坂計算!$B$15:$K$915,MATCH(L$18,登坂計算!$C$14:$X$14,0)+1,FALSE)&gt;L$12,L$12,VLOOKUP($B455,登坂計算!$B$15:$K$915,MATCH(L$18,登坂計算!$C$14:$X$14,0)+1,FALSE)))</f>
        <v>#N/A</v>
      </c>
    </row>
    <row r="456" spans="2:12">
      <c r="B456" s="4">
        <f>登坂計算!B451</f>
        <v>43.6</v>
      </c>
      <c r="C456" s="5" t="e">
        <f t="shared" si="8"/>
        <v>#N/A</v>
      </c>
      <c r="D456" s="9">
        <f>IF(D$19=0,#N/A,IF(VLOOKUP($B456,登坂計算!$B$15:$K$915,MATCH(D$18,登坂計算!$C$14:$X$14,0)+1,FALSE)&gt;D$12,D$12,VLOOKUP($B456,登坂計算!$B$15:$K$915,MATCH(D$18,登坂計算!$C$14:$X$14,0)+1,FALSE)))</f>
        <v>56.268860746091718</v>
      </c>
      <c r="E456" s="9">
        <f>IF(E$19=0,#N/A,IF(VLOOKUP($B456,登坂計算!$B$15:$K$915,MATCH(E$18,登坂計算!$C$14:$X$14,0)+1,FALSE)&gt;E$12,E$12,VLOOKUP($B456,登坂計算!$B$15:$K$915,MATCH(E$18,登坂計算!$C$14:$X$14,0)+1,FALSE)))</f>
        <v>81.901995605243442</v>
      </c>
      <c r="F456" s="9">
        <f>IF(F$19=0,#N/A,IF(VLOOKUP($B456,登坂計算!$B$15:$K$915,MATCH(F$18,登坂計算!$C$14:$X$14,0)+1,FALSE)&gt;F$12,F$12,VLOOKUP($B456,登坂計算!$B$15:$K$915,MATCH(F$18,登坂計算!$C$14:$X$14,0)+1,FALSE)))</f>
        <v>128.42455773475248</v>
      </c>
      <c r="G456" s="9">
        <f>IF(G$19=0,#N/A,IF(VLOOKUP($B456,登坂計算!$B$15:$K$915,MATCH(G$18,登坂計算!$C$14:$X$14,0)+1,FALSE)&gt;G$12,G$12,VLOOKUP($B456,登坂計算!$B$15:$K$915,MATCH(G$18,登坂計算!$C$14:$X$14,0)+1,FALSE)))</f>
        <v>290.69031270716391</v>
      </c>
      <c r="H456" s="9">
        <f>IF(H$19=0,#N/A,IF(VLOOKUP($B456,登坂計算!$B$15:$K$915,MATCH(H$18,登坂計算!$C$14:$X$14,0)+1,FALSE)&gt;H$12,H$12,VLOOKUP($B456,登坂計算!$B$15:$K$915,MATCH(H$18,登坂計算!$C$14:$X$14,0)+1,FALSE)))</f>
        <v>407.77391088088274</v>
      </c>
      <c r="I456" s="9" t="e">
        <f>IF(I$19=0,#N/A,IF(VLOOKUP($B456,登坂計算!$B$15:$K$915,MATCH(I$18,登坂計算!$C$14:$X$14,0)+1,FALSE)&gt;I$12,I$12,VLOOKUP($B456,登坂計算!$B$15:$K$915,MATCH(I$18,登坂計算!$C$14:$X$14,0)+1,FALSE)))</f>
        <v>#N/A</v>
      </c>
      <c r="J456" s="9" t="e">
        <f>IF(J$19=0,#N/A,IF(VLOOKUP($B456,登坂計算!$B$15:$K$915,MATCH(J$18,登坂計算!$C$14:$X$14,0)+1,FALSE)&gt;J$12,J$12,VLOOKUP($B456,登坂計算!$B$15:$K$915,MATCH(J$18,登坂計算!$C$14:$X$14,0)+1,FALSE)))</f>
        <v>#N/A</v>
      </c>
      <c r="K456" s="9" t="e">
        <f>IF(K$19=0,#N/A,IF(VLOOKUP($B456,登坂計算!$B$15:$K$915,MATCH(K$18,登坂計算!$C$14:$X$14,0)+1,FALSE)&gt;K$12,K$12,VLOOKUP($B456,登坂計算!$B$15:$K$915,MATCH(K$18,登坂計算!$C$14:$X$14,0)+1,FALSE)))</f>
        <v>#N/A</v>
      </c>
      <c r="L456" s="20" t="e">
        <f>IF(L$19=0,#N/A,IF(VLOOKUP($B456,登坂計算!$B$15:$K$915,MATCH(L$18,登坂計算!$C$14:$X$14,0)+1,FALSE)&gt;L$12,L$12,VLOOKUP($B456,登坂計算!$B$15:$K$915,MATCH(L$18,登坂計算!$C$14:$X$14,0)+1,FALSE)))</f>
        <v>#N/A</v>
      </c>
    </row>
    <row r="457" spans="2:12">
      <c r="B457" s="4">
        <f>登坂計算!B452</f>
        <v>43.7</v>
      </c>
      <c r="C457" s="5" t="e">
        <f t="shared" si="8"/>
        <v>#N/A</v>
      </c>
      <c r="D457" s="9">
        <f>IF(D$19=0,#N/A,IF(VLOOKUP($B457,登坂計算!$B$15:$K$915,MATCH(D$18,登坂計算!$C$14:$X$14,0)+1,FALSE)&gt;D$12,D$12,VLOOKUP($B457,登坂計算!$B$15:$K$915,MATCH(D$18,登坂計算!$C$14:$X$14,0)+1,FALSE)))</f>
        <v>56.17199120433343</v>
      </c>
      <c r="E457" s="9">
        <f>IF(E$19=0,#N/A,IF(VLOOKUP($B457,登坂計算!$B$15:$K$915,MATCH(E$18,登坂計算!$C$14:$X$14,0)+1,FALSE)&gt;E$12,E$12,VLOOKUP($B457,登坂計算!$B$15:$K$915,MATCH(E$18,登坂計算!$C$14:$X$14,0)+1,FALSE)))</f>
        <v>81.760997392765503</v>
      </c>
      <c r="F457" s="9">
        <f>IF(F$19=0,#N/A,IF(VLOOKUP($B457,登坂計算!$B$15:$K$915,MATCH(F$18,登坂計算!$C$14:$X$14,0)+1,FALSE)&gt;F$12,F$12,VLOOKUP($B457,登坂計算!$B$15:$K$915,MATCH(F$18,登坂計算!$C$14:$X$14,0)+1,FALSE)))</f>
        <v>128.20346870090103</v>
      </c>
      <c r="G457" s="9">
        <f>IF(G$19=0,#N/A,IF(VLOOKUP($B457,登坂計算!$B$15:$K$915,MATCH(G$18,登坂計算!$C$14:$X$14,0)+1,FALSE)&gt;G$12,G$12,VLOOKUP($B457,登坂計算!$B$15:$K$915,MATCH(G$18,登坂計算!$C$14:$X$14,0)+1,FALSE)))</f>
        <v>290.18987539579592</v>
      </c>
      <c r="H457" s="9">
        <f>IF(H$19=0,#N/A,IF(VLOOKUP($B457,登坂計算!$B$15:$K$915,MATCH(H$18,登坂計算!$C$14:$X$14,0)+1,FALSE)&gt;H$12,H$12,VLOOKUP($B457,登坂計算!$B$15:$K$915,MATCH(H$18,登坂計算!$C$14:$X$14,0)+1,FALSE)))</f>
        <v>407.07190854132483</v>
      </c>
      <c r="I457" s="9" t="e">
        <f>IF(I$19=0,#N/A,IF(VLOOKUP($B457,登坂計算!$B$15:$K$915,MATCH(I$18,登坂計算!$C$14:$X$14,0)+1,FALSE)&gt;I$12,I$12,VLOOKUP($B457,登坂計算!$B$15:$K$915,MATCH(I$18,登坂計算!$C$14:$X$14,0)+1,FALSE)))</f>
        <v>#N/A</v>
      </c>
      <c r="J457" s="9" t="e">
        <f>IF(J$19=0,#N/A,IF(VLOOKUP($B457,登坂計算!$B$15:$K$915,MATCH(J$18,登坂計算!$C$14:$X$14,0)+1,FALSE)&gt;J$12,J$12,VLOOKUP($B457,登坂計算!$B$15:$K$915,MATCH(J$18,登坂計算!$C$14:$X$14,0)+1,FALSE)))</f>
        <v>#N/A</v>
      </c>
      <c r="K457" s="9" t="e">
        <f>IF(K$19=0,#N/A,IF(VLOOKUP($B457,登坂計算!$B$15:$K$915,MATCH(K$18,登坂計算!$C$14:$X$14,0)+1,FALSE)&gt;K$12,K$12,VLOOKUP($B457,登坂計算!$B$15:$K$915,MATCH(K$18,登坂計算!$C$14:$X$14,0)+1,FALSE)))</f>
        <v>#N/A</v>
      </c>
      <c r="L457" s="20" t="e">
        <f>IF(L$19=0,#N/A,IF(VLOOKUP($B457,登坂計算!$B$15:$K$915,MATCH(L$18,登坂計算!$C$14:$X$14,0)+1,FALSE)&gt;L$12,L$12,VLOOKUP($B457,登坂計算!$B$15:$K$915,MATCH(L$18,登坂計算!$C$14:$X$14,0)+1,FALSE)))</f>
        <v>#N/A</v>
      </c>
    </row>
    <row r="458" spans="2:12">
      <c r="B458" s="4">
        <f>登坂計算!B453</f>
        <v>43.8</v>
      </c>
      <c r="C458" s="5" t="e">
        <f t="shared" si="8"/>
        <v>#N/A</v>
      </c>
      <c r="D458" s="9">
        <f>IF(D$19=0,#N/A,IF(VLOOKUP($B458,登坂計算!$B$15:$K$915,MATCH(D$18,登坂計算!$C$14:$X$14,0)+1,FALSE)&gt;D$12,D$12,VLOOKUP($B458,登坂計算!$B$15:$K$915,MATCH(D$18,登坂計算!$C$14:$X$14,0)+1,FALSE)))</f>
        <v>56.075625143010221</v>
      </c>
      <c r="E458" s="9">
        <f>IF(E$19=0,#N/A,IF(VLOOKUP($B458,登坂計算!$B$15:$K$915,MATCH(E$18,登坂計算!$C$14:$X$14,0)+1,FALSE)&gt;E$12,E$12,VLOOKUP($B458,登坂計算!$B$15:$K$915,MATCH(E$18,登坂計算!$C$14:$X$14,0)+1,FALSE)))</f>
        <v>81.620732019940505</v>
      </c>
      <c r="F458" s="9">
        <f>IF(F$19=0,#N/A,IF(VLOOKUP($B458,登坂計算!$B$15:$K$915,MATCH(F$18,登坂計算!$C$14:$X$14,0)+1,FALSE)&gt;F$12,F$12,VLOOKUP($B458,登坂計算!$B$15:$K$915,MATCH(F$18,登坂計算!$C$14:$X$14,0)+1,FALSE)))</f>
        <v>127.98352877956658</v>
      </c>
      <c r="G458" s="9">
        <f>IF(G$19=0,#N/A,IF(VLOOKUP($B458,登坂計算!$B$15:$K$915,MATCH(G$18,登坂計算!$C$14:$X$14,0)+1,FALSE)&gt;G$12,G$12,VLOOKUP($B458,登坂計算!$B$15:$K$915,MATCH(G$18,登坂計算!$C$14:$X$14,0)+1,FALSE)))</f>
        <v>289.6920391124774</v>
      </c>
      <c r="H458" s="9">
        <f>IF(H$19=0,#N/A,IF(VLOOKUP($B458,登坂計算!$B$15:$K$915,MATCH(H$18,登坂計算!$C$14:$X$14,0)+1,FALSE)&gt;H$12,H$12,VLOOKUP($B458,登坂計算!$B$15:$K$915,MATCH(H$18,登坂計算!$C$14:$X$14,0)+1,FALSE)))</f>
        <v>406.37355486611409</v>
      </c>
      <c r="I458" s="9" t="e">
        <f>IF(I$19=0,#N/A,IF(VLOOKUP($B458,登坂計算!$B$15:$K$915,MATCH(I$18,登坂計算!$C$14:$X$14,0)+1,FALSE)&gt;I$12,I$12,VLOOKUP($B458,登坂計算!$B$15:$K$915,MATCH(I$18,登坂計算!$C$14:$X$14,0)+1,FALSE)))</f>
        <v>#N/A</v>
      </c>
      <c r="J458" s="9" t="e">
        <f>IF(J$19=0,#N/A,IF(VLOOKUP($B458,登坂計算!$B$15:$K$915,MATCH(J$18,登坂計算!$C$14:$X$14,0)+1,FALSE)&gt;J$12,J$12,VLOOKUP($B458,登坂計算!$B$15:$K$915,MATCH(J$18,登坂計算!$C$14:$X$14,0)+1,FALSE)))</f>
        <v>#N/A</v>
      </c>
      <c r="K458" s="9" t="e">
        <f>IF(K$19=0,#N/A,IF(VLOOKUP($B458,登坂計算!$B$15:$K$915,MATCH(K$18,登坂計算!$C$14:$X$14,0)+1,FALSE)&gt;K$12,K$12,VLOOKUP($B458,登坂計算!$B$15:$K$915,MATCH(K$18,登坂計算!$C$14:$X$14,0)+1,FALSE)))</f>
        <v>#N/A</v>
      </c>
      <c r="L458" s="20" t="e">
        <f>IF(L$19=0,#N/A,IF(VLOOKUP($B458,登坂計算!$B$15:$K$915,MATCH(L$18,登坂計算!$C$14:$X$14,0)+1,FALSE)&gt;L$12,L$12,VLOOKUP($B458,登坂計算!$B$15:$K$915,MATCH(L$18,登坂計算!$C$14:$X$14,0)+1,FALSE)))</f>
        <v>#N/A</v>
      </c>
    </row>
    <row r="459" spans="2:12">
      <c r="B459" s="4">
        <f>登坂計算!B454</f>
        <v>43.9</v>
      </c>
      <c r="C459" s="5" t="e">
        <f t="shared" si="8"/>
        <v>#N/A</v>
      </c>
      <c r="D459" s="9">
        <f>IF(D$19=0,#N/A,IF(VLOOKUP($B459,登坂計算!$B$15:$K$915,MATCH(D$18,登坂計算!$C$14:$X$14,0)+1,FALSE)&gt;D$12,D$12,VLOOKUP($B459,登坂計算!$B$15:$K$915,MATCH(D$18,登坂計算!$C$14:$X$14,0)+1,FALSE)))</f>
        <v>55.979759389722574</v>
      </c>
      <c r="E459" s="9">
        <f>IF(E$19=0,#N/A,IF(VLOOKUP($B459,登坂計算!$B$15:$K$915,MATCH(E$18,登坂計算!$C$14:$X$14,0)+1,FALSE)&gt;E$12,E$12,VLOOKUP($B459,登坂計算!$B$15:$K$915,MATCH(E$18,登坂計算!$C$14:$X$14,0)+1,FALSE)))</f>
        <v>81.481194869190517</v>
      </c>
      <c r="F459" s="9">
        <f>IF(F$19=0,#N/A,IF(VLOOKUP($B459,登坂計算!$B$15:$K$915,MATCH(F$18,登坂計算!$C$14:$X$14,0)+1,FALSE)&gt;F$12,F$12,VLOOKUP($B459,登坂計算!$B$15:$K$915,MATCH(F$18,登坂計算!$C$14:$X$14,0)+1,FALSE)))</f>
        <v>127.76473073026132</v>
      </c>
      <c r="G459" s="9">
        <f>IF(G$19=0,#N/A,IF(VLOOKUP($B459,登坂計算!$B$15:$K$915,MATCH(G$18,登坂計算!$C$14:$X$14,0)+1,FALSE)&gt;G$12,G$12,VLOOKUP($B459,登坂計算!$B$15:$K$915,MATCH(G$18,登坂計算!$C$14:$X$14,0)+1,FALSE)))</f>
        <v>289.1967874682893</v>
      </c>
      <c r="H459" s="9">
        <f>IF(H$19=0,#N/A,IF(VLOOKUP($B459,登坂計算!$B$15:$K$915,MATCH(H$18,登坂計算!$C$14:$X$14,0)+1,FALSE)&gt;H$12,H$12,VLOOKUP($B459,登坂計算!$B$15:$K$915,MATCH(H$18,登坂計算!$C$14:$X$14,0)+1,FALSE)))</f>
        <v>405.67882686523916</v>
      </c>
      <c r="I459" s="9" t="e">
        <f>IF(I$19=0,#N/A,IF(VLOOKUP($B459,登坂計算!$B$15:$K$915,MATCH(I$18,登坂計算!$C$14:$X$14,0)+1,FALSE)&gt;I$12,I$12,VLOOKUP($B459,登坂計算!$B$15:$K$915,MATCH(I$18,登坂計算!$C$14:$X$14,0)+1,FALSE)))</f>
        <v>#N/A</v>
      </c>
      <c r="J459" s="9" t="e">
        <f>IF(J$19=0,#N/A,IF(VLOOKUP($B459,登坂計算!$B$15:$K$915,MATCH(J$18,登坂計算!$C$14:$X$14,0)+1,FALSE)&gt;J$12,J$12,VLOOKUP($B459,登坂計算!$B$15:$K$915,MATCH(J$18,登坂計算!$C$14:$X$14,0)+1,FALSE)))</f>
        <v>#N/A</v>
      </c>
      <c r="K459" s="9" t="e">
        <f>IF(K$19=0,#N/A,IF(VLOOKUP($B459,登坂計算!$B$15:$K$915,MATCH(K$18,登坂計算!$C$14:$X$14,0)+1,FALSE)&gt;K$12,K$12,VLOOKUP($B459,登坂計算!$B$15:$K$915,MATCH(K$18,登坂計算!$C$14:$X$14,0)+1,FALSE)))</f>
        <v>#N/A</v>
      </c>
      <c r="L459" s="20" t="e">
        <f>IF(L$19=0,#N/A,IF(VLOOKUP($B459,登坂計算!$B$15:$K$915,MATCH(L$18,登坂計算!$C$14:$X$14,0)+1,FALSE)&gt;L$12,L$12,VLOOKUP($B459,登坂計算!$B$15:$K$915,MATCH(L$18,登坂計算!$C$14:$X$14,0)+1,FALSE)))</f>
        <v>#N/A</v>
      </c>
    </row>
    <row r="460" spans="2:12">
      <c r="B460" s="4">
        <f>登坂計算!B455</f>
        <v>44</v>
      </c>
      <c r="C460" s="5" t="e">
        <f t="shared" si="8"/>
        <v>#N/A</v>
      </c>
      <c r="D460" s="9">
        <f>IF(D$19=0,#N/A,IF(VLOOKUP($B460,登坂計算!$B$15:$K$915,MATCH(D$18,登坂計算!$C$14:$X$14,0)+1,FALSE)&gt;D$12,D$12,VLOOKUP($B460,登坂計算!$B$15:$K$915,MATCH(D$18,登坂計算!$C$14:$X$14,0)+1,FALSE)))</f>
        <v>55.884390800341016</v>
      </c>
      <c r="E460" s="9">
        <f>IF(E$19=0,#N/A,IF(VLOOKUP($B460,登坂計算!$B$15:$K$915,MATCH(E$18,登坂計算!$C$14:$X$14,0)+1,FALSE)&gt;E$12,E$12,VLOOKUP($B460,登坂計算!$B$15:$K$915,MATCH(E$18,登坂計算!$C$14:$X$14,0)+1,FALSE)))</f>
        <v>81.342381364085924</v>
      </c>
      <c r="F460" s="9">
        <f>IF(F$19=0,#N/A,IF(VLOOKUP($B460,登坂計算!$B$15:$K$915,MATCH(F$18,登坂計算!$C$14:$X$14,0)+1,FALSE)&gt;F$12,F$12,VLOOKUP($B460,登坂計算!$B$15:$K$915,MATCH(F$18,登坂計算!$C$14:$X$14,0)+1,FALSE)))</f>
        <v>127.54706737701909</v>
      </c>
      <c r="G460" s="9">
        <f>IF(G$19=0,#N/A,IF(VLOOKUP($B460,登坂計算!$B$15:$K$915,MATCH(G$18,登坂計算!$C$14:$X$14,0)+1,FALSE)&gt;G$12,G$12,VLOOKUP($B460,登坂計算!$B$15:$K$915,MATCH(G$18,登坂計算!$C$14:$X$14,0)+1,FALSE)))</f>
        <v>288.7041042203582</v>
      </c>
      <c r="H460" s="9">
        <f>IF(H$19=0,#N/A,IF(VLOOKUP($B460,登坂計算!$B$15:$K$915,MATCH(H$18,登坂計算!$C$14:$X$14,0)+1,FALSE)&gt;H$12,H$12,VLOOKUP($B460,登坂計算!$B$15:$K$915,MATCH(H$18,登坂計算!$C$14:$X$14,0)+1,FALSE)))</f>
        <v>404.98770175355799</v>
      </c>
      <c r="I460" s="9" t="e">
        <f>IF(I$19=0,#N/A,IF(VLOOKUP($B460,登坂計算!$B$15:$K$915,MATCH(I$18,登坂計算!$C$14:$X$14,0)+1,FALSE)&gt;I$12,I$12,VLOOKUP($B460,登坂計算!$B$15:$K$915,MATCH(I$18,登坂計算!$C$14:$X$14,0)+1,FALSE)))</f>
        <v>#N/A</v>
      </c>
      <c r="J460" s="9" t="e">
        <f>IF(J$19=0,#N/A,IF(VLOOKUP($B460,登坂計算!$B$15:$K$915,MATCH(J$18,登坂計算!$C$14:$X$14,0)+1,FALSE)&gt;J$12,J$12,VLOOKUP($B460,登坂計算!$B$15:$K$915,MATCH(J$18,登坂計算!$C$14:$X$14,0)+1,FALSE)))</f>
        <v>#N/A</v>
      </c>
      <c r="K460" s="9" t="e">
        <f>IF(K$19=0,#N/A,IF(VLOOKUP($B460,登坂計算!$B$15:$K$915,MATCH(K$18,登坂計算!$C$14:$X$14,0)+1,FALSE)&gt;K$12,K$12,VLOOKUP($B460,登坂計算!$B$15:$K$915,MATCH(K$18,登坂計算!$C$14:$X$14,0)+1,FALSE)))</f>
        <v>#N/A</v>
      </c>
      <c r="L460" s="20" t="e">
        <f>IF(L$19=0,#N/A,IF(VLOOKUP($B460,登坂計算!$B$15:$K$915,MATCH(L$18,登坂計算!$C$14:$X$14,0)+1,FALSE)&gt;L$12,L$12,VLOOKUP($B460,登坂計算!$B$15:$K$915,MATCH(L$18,登坂計算!$C$14:$X$14,0)+1,FALSE)))</f>
        <v>#N/A</v>
      </c>
    </row>
    <row r="461" spans="2:12">
      <c r="B461" s="4">
        <f>登坂計算!B456</f>
        <v>44.1</v>
      </c>
      <c r="C461" s="5" t="e">
        <f t="shared" si="8"/>
        <v>#N/A</v>
      </c>
      <c r="D461" s="9">
        <f>IF(D$19=0,#N/A,IF(VLOOKUP($B461,登坂計算!$B$15:$K$915,MATCH(D$18,登坂計算!$C$14:$X$14,0)+1,FALSE)&gt;D$12,D$12,VLOOKUP($B461,登坂計算!$B$15:$K$915,MATCH(D$18,登坂計算!$C$14:$X$14,0)+1,FALSE)))</f>
        <v>55.789516258699308</v>
      </c>
      <c r="E461" s="9">
        <f>IF(E$19=0,#N/A,IF(VLOOKUP($B461,登坂計算!$B$15:$K$915,MATCH(E$18,登坂計算!$C$14:$X$14,0)+1,FALSE)&gt;E$12,E$12,VLOOKUP($B461,登坂計算!$B$15:$K$915,MATCH(E$18,登坂計算!$C$14:$X$14,0)+1,FALSE)))</f>
        <v>81.204286968899012</v>
      </c>
      <c r="F461" s="9">
        <f>IF(F$19=0,#N/A,IF(VLOOKUP($B461,登坂計算!$B$15:$K$915,MATCH(F$18,登坂計算!$C$14:$X$14,0)+1,FALSE)&gt;F$12,F$12,VLOOKUP($B461,登坂計算!$B$15:$K$915,MATCH(F$18,登坂計算!$C$14:$X$14,0)+1,FALSE)))</f>
        <v>127.33053160769539</v>
      </c>
      <c r="G461" s="9">
        <f>IF(G$19=0,#N/A,IF(VLOOKUP($B461,登坂計算!$B$15:$K$915,MATCH(G$18,登坂計算!$C$14:$X$14,0)+1,FALSE)&gt;G$12,G$12,VLOOKUP($B461,登坂計算!$B$15:$K$915,MATCH(G$18,登坂計算!$C$14:$X$14,0)+1,FALSE)))</f>
        <v>288.21397327027154</v>
      </c>
      <c r="H461" s="9">
        <f>IF(H$19=0,#N/A,IF(VLOOKUP($B461,登坂計算!$B$15:$K$915,MATCH(H$18,登坂計算!$C$14:$X$14,0)+1,FALSE)&gt;H$12,H$12,VLOOKUP($B461,登坂計算!$B$15:$K$915,MATCH(H$18,登坂計算!$C$14:$X$14,0)+1,FALSE)))</f>
        <v>404.30015694857531</v>
      </c>
      <c r="I461" s="9" t="e">
        <f>IF(I$19=0,#N/A,IF(VLOOKUP($B461,登坂計算!$B$15:$K$915,MATCH(I$18,登坂計算!$C$14:$X$14,0)+1,FALSE)&gt;I$12,I$12,VLOOKUP($B461,登坂計算!$B$15:$K$915,MATCH(I$18,登坂計算!$C$14:$X$14,0)+1,FALSE)))</f>
        <v>#N/A</v>
      </c>
      <c r="J461" s="9" t="e">
        <f>IF(J$19=0,#N/A,IF(VLOOKUP($B461,登坂計算!$B$15:$K$915,MATCH(J$18,登坂計算!$C$14:$X$14,0)+1,FALSE)&gt;J$12,J$12,VLOOKUP($B461,登坂計算!$B$15:$K$915,MATCH(J$18,登坂計算!$C$14:$X$14,0)+1,FALSE)))</f>
        <v>#N/A</v>
      </c>
      <c r="K461" s="9" t="e">
        <f>IF(K$19=0,#N/A,IF(VLOOKUP($B461,登坂計算!$B$15:$K$915,MATCH(K$18,登坂計算!$C$14:$X$14,0)+1,FALSE)&gt;K$12,K$12,VLOOKUP($B461,登坂計算!$B$15:$K$915,MATCH(K$18,登坂計算!$C$14:$X$14,0)+1,FALSE)))</f>
        <v>#N/A</v>
      </c>
      <c r="L461" s="20" t="e">
        <f>IF(L$19=0,#N/A,IF(VLOOKUP($B461,登坂計算!$B$15:$K$915,MATCH(L$18,登坂計算!$C$14:$X$14,0)+1,FALSE)&gt;L$12,L$12,VLOOKUP($B461,登坂計算!$B$15:$K$915,MATCH(L$18,登坂計算!$C$14:$X$14,0)+1,FALSE)))</f>
        <v>#N/A</v>
      </c>
    </row>
    <row r="462" spans="2:12">
      <c r="B462" s="4">
        <f>登坂計算!B457</f>
        <v>44.2</v>
      </c>
      <c r="C462" s="5" t="e">
        <f t="shared" si="8"/>
        <v>#N/A</v>
      </c>
      <c r="D462" s="9">
        <f>IF(D$19=0,#N/A,IF(VLOOKUP($B462,登坂計算!$B$15:$K$915,MATCH(D$18,登坂計算!$C$14:$X$14,0)+1,FALSE)&gt;D$12,D$12,VLOOKUP($B462,登坂計算!$B$15:$K$915,MATCH(D$18,登坂計算!$C$14:$X$14,0)+1,FALSE)))</f>
        <v>55.695132676291756</v>
      </c>
      <c r="E462" s="9">
        <f>IF(E$19=0,#N/A,IF(VLOOKUP($B462,登坂計算!$B$15:$K$915,MATCH(E$18,登坂計算!$C$14:$X$14,0)+1,FALSE)&gt;E$12,E$12,VLOOKUP($B462,登坂計算!$B$15:$K$915,MATCH(E$18,登坂計算!$C$14:$X$14,0)+1,FALSE)))</f>
        <v>81.066907188163228</v>
      </c>
      <c r="F462" s="9">
        <f>IF(F$19=0,#N/A,IF(VLOOKUP($B462,登坂計算!$B$15:$K$915,MATCH(F$18,登坂計算!$C$14:$X$14,0)+1,FALSE)&gt;F$12,F$12,VLOOKUP($B462,登坂計算!$B$15:$K$915,MATCH(F$18,登坂計算!$C$14:$X$14,0)+1,FALSE)))</f>
        <v>127.11511637327636</v>
      </c>
      <c r="G462" s="9">
        <f>IF(G$19=0,#N/A,IF(VLOOKUP($B462,登坂計算!$B$15:$K$915,MATCH(G$18,登坂計算!$C$14:$X$14,0)+1,FALSE)&gt;G$12,G$12,VLOOKUP($B462,登坂計算!$B$15:$K$915,MATCH(G$18,登坂計算!$C$14:$X$14,0)+1,FALSE)))</f>
        <v>287.72637866251364</v>
      </c>
      <c r="H462" s="9">
        <f>IF(H$19=0,#N/A,IF(VLOOKUP($B462,登坂計算!$B$15:$K$915,MATCH(H$18,登坂計算!$C$14:$X$14,0)+1,FALSE)&gt;H$12,H$12,VLOOKUP($B462,登坂計算!$B$15:$K$915,MATCH(H$18,登坂計算!$C$14:$X$14,0)+1,FALSE)))</f>
        <v>403.61617006824832</v>
      </c>
      <c r="I462" s="9" t="e">
        <f>IF(I$19=0,#N/A,IF(VLOOKUP($B462,登坂計算!$B$15:$K$915,MATCH(I$18,登坂計算!$C$14:$X$14,0)+1,FALSE)&gt;I$12,I$12,VLOOKUP($B462,登坂計算!$B$15:$K$915,MATCH(I$18,登坂計算!$C$14:$X$14,0)+1,FALSE)))</f>
        <v>#N/A</v>
      </c>
      <c r="J462" s="9" t="e">
        <f>IF(J$19=0,#N/A,IF(VLOOKUP($B462,登坂計算!$B$15:$K$915,MATCH(J$18,登坂計算!$C$14:$X$14,0)+1,FALSE)&gt;J$12,J$12,VLOOKUP($B462,登坂計算!$B$15:$K$915,MATCH(J$18,登坂計算!$C$14:$X$14,0)+1,FALSE)))</f>
        <v>#N/A</v>
      </c>
      <c r="K462" s="9" t="e">
        <f>IF(K$19=0,#N/A,IF(VLOOKUP($B462,登坂計算!$B$15:$K$915,MATCH(K$18,登坂計算!$C$14:$X$14,0)+1,FALSE)&gt;K$12,K$12,VLOOKUP($B462,登坂計算!$B$15:$K$915,MATCH(K$18,登坂計算!$C$14:$X$14,0)+1,FALSE)))</f>
        <v>#N/A</v>
      </c>
      <c r="L462" s="20" t="e">
        <f>IF(L$19=0,#N/A,IF(VLOOKUP($B462,登坂計算!$B$15:$K$915,MATCH(L$18,登坂計算!$C$14:$X$14,0)+1,FALSE)&gt;L$12,L$12,VLOOKUP($B462,登坂計算!$B$15:$K$915,MATCH(L$18,登坂計算!$C$14:$X$14,0)+1,FALSE)))</f>
        <v>#N/A</v>
      </c>
    </row>
    <row r="463" spans="2:12">
      <c r="B463" s="4">
        <f>登坂計算!B458</f>
        <v>44.3</v>
      </c>
      <c r="C463" s="5" t="e">
        <f t="shared" si="8"/>
        <v>#N/A</v>
      </c>
      <c r="D463" s="9">
        <f>IF(D$19=0,#N/A,IF(VLOOKUP($B463,登坂計算!$B$15:$K$915,MATCH(D$18,登坂計算!$C$14:$X$14,0)+1,FALSE)&gt;D$12,D$12,VLOOKUP($B463,登坂計算!$B$15:$K$915,MATCH(D$18,登坂計算!$C$14:$X$14,0)+1,FALSE)))</f>
        <v>55.601236991974304</v>
      </c>
      <c r="E463" s="9">
        <f>IF(E$19=0,#N/A,IF(VLOOKUP($B463,登坂計算!$B$15:$K$915,MATCH(E$18,登坂計算!$C$14:$X$14,0)+1,FALSE)&gt;E$12,E$12,VLOOKUP($B463,登坂計算!$B$15:$K$915,MATCH(E$18,登坂計算!$C$14:$X$14,0)+1,FALSE)))</f>
        <v>80.930237566238219</v>
      </c>
      <c r="F463" s="9">
        <f>IF(F$19=0,#N/A,IF(VLOOKUP($B463,登坂計算!$B$15:$K$915,MATCH(F$18,登坂計算!$C$14:$X$14,0)+1,FALSE)&gt;F$12,F$12,VLOOKUP($B463,登坂計算!$B$15:$K$915,MATCH(F$18,登坂計算!$C$14:$X$14,0)+1,FALSE)))</f>
        <v>126.90081468719667</v>
      </c>
      <c r="G463" s="9">
        <f>IF(G$19=0,#N/A,IF(VLOOKUP($B463,登坂計算!$B$15:$K$915,MATCH(G$18,登坂計算!$C$14:$X$14,0)+1,FALSE)&gt;G$12,G$12,VLOOKUP($B463,登坂計算!$B$15:$K$915,MATCH(G$18,登坂計算!$C$14:$X$14,0)+1,FALSE)))</f>
        <v>287.24130458292177</v>
      </c>
      <c r="H463" s="9">
        <f>IF(H$19=0,#N/A,IF(VLOOKUP($B463,登坂計算!$B$15:$K$915,MATCH(H$18,登坂計算!$C$14:$X$14,0)+1,FALSE)&gt;H$12,H$12,VLOOKUP($B463,登坂計算!$B$15:$K$915,MATCH(H$18,登坂計算!$C$14:$X$14,0)+1,FALSE)))</f>
        <v>402.93571892882085</v>
      </c>
      <c r="I463" s="9" t="e">
        <f>IF(I$19=0,#N/A,IF(VLOOKUP($B463,登坂計算!$B$15:$K$915,MATCH(I$18,登坂計算!$C$14:$X$14,0)+1,FALSE)&gt;I$12,I$12,VLOOKUP($B463,登坂計算!$B$15:$K$915,MATCH(I$18,登坂計算!$C$14:$X$14,0)+1,FALSE)))</f>
        <v>#N/A</v>
      </c>
      <c r="J463" s="9" t="e">
        <f>IF(J$19=0,#N/A,IF(VLOOKUP($B463,登坂計算!$B$15:$K$915,MATCH(J$18,登坂計算!$C$14:$X$14,0)+1,FALSE)&gt;J$12,J$12,VLOOKUP($B463,登坂計算!$B$15:$K$915,MATCH(J$18,登坂計算!$C$14:$X$14,0)+1,FALSE)))</f>
        <v>#N/A</v>
      </c>
      <c r="K463" s="9" t="e">
        <f>IF(K$19=0,#N/A,IF(VLOOKUP($B463,登坂計算!$B$15:$K$915,MATCH(K$18,登坂計算!$C$14:$X$14,0)+1,FALSE)&gt;K$12,K$12,VLOOKUP($B463,登坂計算!$B$15:$K$915,MATCH(K$18,登坂計算!$C$14:$X$14,0)+1,FALSE)))</f>
        <v>#N/A</v>
      </c>
      <c r="L463" s="20" t="e">
        <f>IF(L$19=0,#N/A,IF(VLOOKUP($B463,登坂計算!$B$15:$K$915,MATCH(L$18,登坂計算!$C$14:$X$14,0)+1,FALSE)&gt;L$12,L$12,VLOOKUP($B463,登坂計算!$B$15:$K$915,MATCH(L$18,登坂計算!$C$14:$X$14,0)+1,FALSE)))</f>
        <v>#N/A</v>
      </c>
    </row>
    <row r="464" spans="2:12">
      <c r="B464" s="4">
        <f>登坂計算!B459</f>
        <v>44.4</v>
      </c>
      <c r="C464" s="5" t="e">
        <f t="shared" si="8"/>
        <v>#N/A</v>
      </c>
      <c r="D464" s="9">
        <f>IF(D$19=0,#N/A,IF(VLOOKUP($B464,登坂計算!$B$15:$K$915,MATCH(D$18,登坂計算!$C$14:$X$14,0)+1,FALSE)&gt;D$12,D$12,VLOOKUP($B464,登坂計算!$B$15:$K$915,MATCH(D$18,登坂計算!$C$14:$X$14,0)+1,FALSE)))</f>
        <v>55.507826171669734</v>
      </c>
      <c r="E464" s="9">
        <f>IF(E$19=0,#N/A,IF(VLOOKUP($B464,登坂計算!$B$15:$K$915,MATCH(E$18,登坂計算!$C$14:$X$14,0)+1,FALSE)&gt;E$12,E$12,VLOOKUP($B464,登坂計算!$B$15:$K$915,MATCH(E$18,登坂計算!$C$14:$X$14,0)+1,FALSE)))</f>
        <v>80.794273686880686</v>
      </c>
      <c r="F464" s="9">
        <f>IF(F$19=0,#N/A,IF(VLOOKUP($B464,登坂計算!$B$15:$K$915,MATCH(F$18,登坂計算!$C$14:$X$14,0)+1,FALSE)&gt;F$12,F$12,VLOOKUP($B464,登坂計算!$B$15:$K$915,MATCH(F$18,登坂計算!$C$14:$X$14,0)+1,FALSE)))</f>
        <v>126.68761962466667</v>
      </c>
      <c r="G464" s="9">
        <f>IF(G$19=0,#N/A,IF(VLOOKUP($B464,登坂計算!$B$15:$K$915,MATCH(G$18,登坂計算!$C$14:$X$14,0)+1,FALSE)&gt;G$12,G$12,VLOOKUP($B464,登坂計算!$B$15:$K$915,MATCH(G$18,登坂計算!$C$14:$X$14,0)+1,FALSE)))</f>
        <v>286.75873535716306</v>
      </c>
      <c r="H464" s="9">
        <f>IF(H$19=0,#N/A,IF(VLOOKUP($B464,登坂計算!$B$15:$K$915,MATCH(H$18,登坂計算!$C$14:$X$14,0)+1,FALSE)&gt;H$12,H$12,VLOOKUP($B464,登坂計算!$B$15:$K$915,MATCH(H$18,登坂計算!$C$14:$X$14,0)+1,FALSE)))</f>
        <v>402.25878154268702</v>
      </c>
      <c r="I464" s="9" t="e">
        <f>IF(I$19=0,#N/A,IF(VLOOKUP($B464,登坂計算!$B$15:$K$915,MATCH(I$18,登坂計算!$C$14:$X$14,0)+1,FALSE)&gt;I$12,I$12,VLOOKUP($B464,登坂計算!$B$15:$K$915,MATCH(I$18,登坂計算!$C$14:$X$14,0)+1,FALSE)))</f>
        <v>#N/A</v>
      </c>
      <c r="J464" s="9" t="e">
        <f>IF(J$19=0,#N/A,IF(VLOOKUP($B464,登坂計算!$B$15:$K$915,MATCH(J$18,登坂計算!$C$14:$X$14,0)+1,FALSE)&gt;J$12,J$12,VLOOKUP($B464,登坂計算!$B$15:$K$915,MATCH(J$18,登坂計算!$C$14:$X$14,0)+1,FALSE)))</f>
        <v>#N/A</v>
      </c>
      <c r="K464" s="9" t="e">
        <f>IF(K$19=0,#N/A,IF(VLOOKUP($B464,登坂計算!$B$15:$K$915,MATCH(K$18,登坂計算!$C$14:$X$14,0)+1,FALSE)&gt;K$12,K$12,VLOOKUP($B464,登坂計算!$B$15:$K$915,MATCH(K$18,登坂計算!$C$14:$X$14,0)+1,FALSE)))</f>
        <v>#N/A</v>
      </c>
      <c r="L464" s="20" t="e">
        <f>IF(L$19=0,#N/A,IF(VLOOKUP($B464,登坂計算!$B$15:$K$915,MATCH(L$18,登坂計算!$C$14:$X$14,0)+1,FALSE)&gt;L$12,L$12,VLOOKUP($B464,登坂計算!$B$15:$K$915,MATCH(L$18,登坂計算!$C$14:$X$14,0)+1,FALSE)))</f>
        <v>#N/A</v>
      </c>
    </row>
    <row r="465" spans="2:12">
      <c r="B465" s="4">
        <f>登坂計算!B460</f>
        <v>44.5</v>
      </c>
      <c r="C465" s="5" t="e">
        <f t="shared" si="8"/>
        <v>#N/A</v>
      </c>
      <c r="D465" s="9">
        <f>IF(D$19=0,#N/A,IF(VLOOKUP($B465,登坂計算!$B$15:$K$915,MATCH(D$18,登坂計算!$C$14:$X$14,0)+1,FALSE)&gt;D$12,D$12,VLOOKUP($B465,登坂計算!$B$15:$K$915,MATCH(D$18,登坂計算!$C$14:$X$14,0)+1,FALSE)))</f>
        <v>55.414897208076553</v>
      </c>
      <c r="E465" s="9">
        <f>IF(E$19=0,#N/A,IF(VLOOKUP($B465,登坂計算!$B$15:$K$915,MATCH(E$18,登坂計算!$C$14:$X$14,0)+1,FALSE)&gt;E$12,E$12,VLOOKUP($B465,登坂計算!$B$15:$K$915,MATCH(E$18,登坂計算!$C$14:$X$14,0)+1,FALSE)))</f>
        <v>80.659011172820684</v>
      </c>
      <c r="F465" s="9">
        <f>IF(F$19=0,#N/A,IF(VLOOKUP($B465,登坂計算!$B$15:$K$915,MATCH(F$18,登坂計算!$C$14:$X$14,0)+1,FALSE)&gt;F$12,F$12,VLOOKUP($B465,登坂計算!$B$15:$K$915,MATCH(F$18,登坂計算!$C$14:$X$14,0)+1,FALSE)))</f>
        <v>126.47552432200796</v>
      </c>
      <c r="G465" s="9">
        <f>IF(G$19=0,#N/A,IF(VLOOKUP($B465,登坂計算!$B$15:$K$915,MATCH(G$18,登坂計算!$C$14:$X$14,0)+1,FALSE)&gt;G$12,G$12,VLOOKUP($B465,登坂計算!$B$15:$K$915,MATCH(G$18,登坂計算!$C$14:$X$14,0)+1,FALSE)))</f>
        <v>286.27865544923048</v>
      </c>
      <c r="H465" s="9">
        <f>IF(H$19=0,#N/A,IF(VLOOKUP($B465,登坂計算!$B$15:$K$915,MATCH(H$18,登坂計算!$C$14:$X$14,0)+1,FALSE)&gt;H$12,H$12,VLOOKUP($B465,登坂計算!$B$15:$K$915,MATCH(H$18,登坂計算!$C$14:$X$14,0)+1,FALSE)))</f>
        <v>401.58533611628161</v>
      </c>
      <c r="I465" s="9" t="e">
        <f>IF(I$19=0,#N/A,IF(VLOOKUP($B465,登坂計算!$B$15:$K$915,MATCH(I$18,登坂計算!$C$14:$X$14,0)+1,FALSE)&gt;I$12,I$12,VLOOKUP($B465,登坂計算!$B$15:$K$915,MATCH(I$18,登坂計算!$C$14:$X$14,0)+1,FALSE)))</f>
        <v>#N/A</v>
      </c>
      <c r="J465" s="9" t="e">
        <f>IF(J$19=0,#N/A,IF(VLOOKUP($B465,登坂計算!$B$15:$K$915,MATCH(J$18,登坂計算!$C$14:$X$14,0)+1,FALSE)&gt;J$12,J$12,VLOOKUP($B465,登坂計算!$B$15:$K$915,MATCH(J$18,登坂計算!$C$14:$X$14,0)+1,FALSE)))</f>
        <v>#N/A</v>
      </c>
      <c r="K465" s="9" t="e">
        <f>IF(K$19=0,#N/A,IF(VLOOKUP($B465,登坂計算!$B$15:$K$915,MATCH(K$18,登坂計算!$C$14:$X$14,0)+1,FALSE)&gt;K$12,K$12,VLOOKUP($B465,登坂計算!$B$15:$K$915,MATCH(K$18,登坂計算!$C$14:$X$14,0)+1,FALSE)))</f>
        <v>#N/A</v>
      </c>
      <c r="L465" s="20" t="e">
        <f>IF(L$19=0,#N/A,IF(VLOOKUP($B465,登坂計算!$B$15:$K$915,MATCH(L$18,登坂計算!$C$14:$X$14,0)+1,FALSE)&gt;L$12,L$12,VLOOKUP($B465,登坂計算!$B$15:$K$915,MATCH(L$18,登坂計算!$C$14:$X$14,0)+1,FALSE)))</f>
        <v>#N/A</v>
      </c>
    </row>
    <row r="466" spans="2:12">
      <c r="B466" s="4">
        <f>登坂計算!B461</f>
        <v>44.6</v>
      </c>
      <c r="C466" s="5" t="e">
        <f t="shared" si="8"/>
        <v>#N/A</v>
      </c>
      <c r="D466" s="9">
        <f>IF(D$19=0,#N/A,IF(VLOOKUP($B466,登坂計算!$B$15:$K$915,MATCH(D$18,登坂計算!$C$14:$X$14,0)+1,FALSE)&gt;D$12,D$12,VLOOKUP($B466,登坂計算!$B$15:$K$915,MATCH(D$18,登坂計算!$C$14:$X$14,0)+1,FALSE)))</f>
        <v>55.322447120381725</v>
      </c>
      <c r="E466" s="9">
        <f>IF(E$19=0,#N/A,IF(VLOOKUP($B466,登坂計算!$B$15:$K$915,MATCH(E$18,登坂計算!$C$14:$X$14,0)+1,FALSE)&gt;E$12,E$12,VLOOKUP($B466,登坂計算!$B$15:$K$915,MATCH(E$18,登坂計算!$C$14:$X$14,0)+1,FALSE)))</f>
        <v>80.524445685343451</v>
      </c>
      <c r="F466" s="9">
        <f>IF(F$19=0,#N/A,IF(VLOOKUP($B466,登坂計算!$B$15:$K$915,MATCH(F$18,登坂計算!$C$14:$X$14,0)+1,FALSE)&gt;F$12,F$12,VLOOKUP($B466,登坂計算!$B$15:$K$915,MATCH(F$18,登坂計算!$C$14:$X$14,0)+1,FALSE)))</f>
        <v>126.26452197599774</v>
      </c>
      <c r="G466" s="9">
        <f>IF(G$19=0,#N/A,IF(VLOOKUP($B466,登坂計算!$B$15:$K$915,MATCH(G$18,登坂計算!$C$14:$X$14,0)+1,FALSE)&gt;G$12,G$12,VLOOKUP($B466,登坂計算!$B$15:$K$915,MATCH(G$18,登坂計算!$C$14:$X$14,0)+1,FALSE)))</f>
        <v>285.80104945995902</v>
      </c>
      <c r="H466" s="9">
        <f>IF(H$19=0,#N/A,IF(VLOOKUP($B466,登坂計算!$B$15:$K$915,MATCH(H$18,登坂計算!$C$14:$X$14,0)+1,FALSE)&gt;H$12,H$12,VLOOKUP($B466,登坂計算!$B$15:$K$915,MATCH(H$18,登坂計算!$C$14:$X$14,0)+1,FALSE)))</f>
        <v>400.91536104799803</v>
      </c>
      <c r="I466" s="9" t="e">
        <f>IF(I$19=0,#N/A,IF(VLOOKUP($B466,登坂計算!$B$15:$K$915,MATCH(I$18,登坂計算!$C$14:$X$14,0)+1,FALSE)&gt;I$12,I$12,VLOOKUP($B466,登坂計算!$B$15:$K$915,MATCH(I$18,登坂計算!$C$14:$X$14,0)+1,FALSE)))</f>
        <v>#N/A</v>
      </c>
      <c r="J466" s="9" t="e">
        <f>IF(J$19=0,#N/A,IF(VLOOKUP($B466,登坂計算!$B$15:$K$915,MATCH(J$18,登坂計算!$C$14:$X$14,0)+1,FALSE)&gt;J$12,J$12,VLOOKUP($B466,登坂計算!$B$15:$K$915,MATCH(J$18,登坂計算!$C$14:$X$14,0)+1,FALSE)))</f>
        <v>#N/A</v>
      </c>
      <c r="K466" s="9" t="e">
        <f>IF(K$19=0,#N/A,IF(VLOOKUP($B466,登坂計算!$B$15:$K$915,MATCH(K$18,登坂計算!$C$14:$X$14,0)+1,FALSE)&gt;K$12,K$12,VLOOKUP($B466,登坂計算!$B$15:$K$915,MATCH(K$18,登坂計算!$C$14:$X$14,0)+1,FALSE)))</f>
        <v>#N/A</v>
      </c>
      <c r="L466" s="20" t="e">
        <f>IF(L$19=0,#N/A,IF(VLOOKUP($B466,登坂計算!$B$15:$K$915,MATCH(L$18,登坂計算!$C$14:$X$14,0)+1,FALSE)&gt;L$12,L$12,VLOOKUP($B466,登坂計算!$B$15:$K$915,MATCH(L$18,登坂計算!$C$14:$X$14,0)+1,FALSE)))</f>
        <v>#N/A</v>
      </c>
    </row>
    <row r="467" spans="2:12">
      <c r="B467" s="4">
        <f>登坂計算!B462</f>
        <v>44.7</v>
      </c>
      <c r="C467" s="5" t="e">
        <f t="shared" si="8"/>
        <v>#N/A</v>
      </c>
      <c r="D467" s="9">
        <f>IF(D$19=0,#N/A,IF(VLOOKUP($B467,登坂計算!$B$15:$K$915,MATCH(D$18,登坂計算!$C$14:$X$14,0)+1,FALSE)&gt;D$12,D$12,VLOOKUP($B467,登坂計算!$B$15:$K$915,MATCH(D$18,登坂計算!$C$14:$X$14,0)+1,FALSE)))</f>
        <v>55.230472953977099</v>
      </c>
      <c r="E467" s="9">
        <f>IF(E$19=0,#N/A,IF(VLOOKUP($B467,登坂計算!$B$15:$K$915,MATCH(E$18,登坂計算!$C$14:$X$14,0)+1,FALSE)&gt;E$12,E$12,VLOOKUP($B467,登坂計算!$B$15:$K$915,MATCH(E$18,登坂計算!$C$14:$X$14,0)+1,FALSE)))</f>
        <v>80.390572923876704</v>
      </c>
      <c r="F467" s="9">
        <f>IF(F$19=0,#N/A,IF(VLOOKUP($B467,登坂計算!$B$15:$K$915,MATCH(F$18,登坂計算!$C$14:$X$14,0)+1,FALSE)&gt;F$12,F$12,VLOOKUP($B467,登坂計算!$B$15:$K$915,MATCH(F$18,登坂計算!$C$14:$X$14,0)+1,FALSE)))</f>
        <v>126.05460584322164</v>
      </c>
      <c r="G467" s="9">
        <f>IF(G$19=0,#N/A,IF(VLOOKUP($B467,登坂計算!$B$15:$K$915,MATCH(G$18,登坂計算!$C$14:$X$14,0)+1,FALSE)&gt;G$12,G$12,VLOOKUP($B467,登坂計算!$B$15:$K$915,MATCH(G$18,登坂計算!$C$14:$X$14,0)+1,FALSE)))</f>
        <v>285.32590212556062</v>
      </c>
      <c r="H467" s="9">
        <f>IF(H$19=0,#N/A,IF(VLOOKUP($B467,登坂計算!$B$15:$K$915,MATCH(H$18,登坂計算!$C$14:$X$14,0)+1,FALSE)&gt;H$12,H$12,VLOOKUP($B467,登坂計算!$B$15:$K$915,MATCH(H$18,登坂計算!$C$14:$X$14,0)+1,FALSE)))</f>
        <v>400.24883492613361</v>
      </c>
      <c r="I467" s="9" t="e">
        <f>IF(I$19=0,#N/A,IF(VLOOKUP($B467,登坂計算!$B$15:$K$915,MATCH(I$18,登坂計算!$C$14:$X$14,0)+1,FALSE)&gt;I$12,I$12,VLOOKUP($B467,登坂計算!$B$15:$K$915,MATCH(I$18,登坂計算!$C$14:$X$14,0)+1,FALSE)))</f>
        <v>#N/A</v>
      </c>
      <c r="J467" s="9" t="e">
        <f>IF(J$19=0,#N/A,IF(VLOOKUP($B467,登坂計算!$B$15:$K$915,MATCH(J$18,登坂計算!$C$14:$X$14,0)+1,FALSE)&gt;J$12,J$12,VLOOKUP($B467,登坂計算!$B$15:$K$915,MATCH(J$18,登坂計算!$C$14:$X$14,0)+1,FALSE)))</f>
        <v>#N/A</v>
      </c>
      <c r="K467" s="9" t="e">
        <f>IF(K$19=0,#N/A,IF(VLOOKUP($B467,登坂計算!$B$15:$K$915,MATCH(K$18,登坂計算!$C$14:$X$14,0)+1,FALSE)&gt;K$12,K$12,VLOOKUP($B467,登坂計算!$B$15:$K$915,MATCH(K$18,登坂計算!$C$14:$X$14,0)+1,FALSE)))</f>
        <v>#N/A</v>
      </c>
      <c r="L467" s="20" t="e">
        <f>IF(L$19=0,#N/A,IF(VLOOKUP($B467,登坂計算!$B$15:$K$915,MATCH(L$18,登坂計算!$C$14:$X$14,0)+1,FALSE)&gt;L$12,L$12,VLOOKUP($B467,登坂計算!$B$15:$K$915,MATCH(L$18,登坂計算!$C$14:$X$14,0)+1,FALSE)))</f>
        <v>#N/A</v>
      </c>
    </row>
    <row r="468" spans="2:12">
      <c r="B468" s="4">
        <f>登坂計算!B463</f>
        <v>44.8</v>
      </c>
      <c r="C468" s="5" t="e">
        <f t="shared" ref="C468:C470" si="9">IF(B468&gt;($G$4+1)*1.5,#N/A,B468)</f>
        <v>#N/A</v>
      </c>
      <c r="D468" s="9">
        <f>IF(D$19=0,#N/A,IF(VLOOKUP($B468,登坂計算!$B$15:$K$915,MATCH(D$18,登坂計算!$C$14:$X$14,0)+1,FALSE)&gt;D$12,D$12,VLOOKUP($B468,登坂計算!$B$15:$K$915,MATCH(D$18,登坂計算!$C$14:$X$14,0)+1,FALSE)))</f>
        <v>55.138971780179538</v>
      </c>
      <c r="E468" s="9">
        <f>IF(E$19=0,#N/A,IF(VLOOKUP($B468,登坂計算!$B$15:$K$915,MATCH(E$18,登坂計算!$C$14:$X$14,0)+1,FALSE)&gt;E$12,E$12,VLOOKUP($B468,登坂計算!$B$15:$K$915,MATCH(E$18,登坂計算!$C$14:$X$14,0)+1,FALSE)))</f>
        <v>80.257388625583204</v>
      </c>
      <c r="F468" s="9">
        <f>IF(F$19=0,#N/A,IF(VLOOKUP($B468,登坂計算!$B$15:$K$915,MATCH(F$18,登坂計算!$C$14:$X$14,0)+1,FALSE)&gt;F$12,F$12,VLOOKUP($B468,登坂計算!$B$15:$K$915,MATCH(F$18,登坂計算!$C$14:$X$14,0)+1,FALSE)))</f>
        <v>125.8457692394349</v>
      </c>
      <c r="G468" s="9">
        <f>IF(G$19=0,#N/A,IF(VLOOKUP($B468,登坂計算!$B$15:$K$915,MATCH(G$18,登坂計算!$C$14:$X$14,0)+1,FALSE)&gt;G$12,G$12,VLOOKUP($B468,登坂計算!$B$15:$K$915,MATCH(G$18,登坂計算!$C$14:$X$14,0)+1,FALSE)))</f>
        <v>284.85319831617818</v>
      </c>
      <c r="H468" s="9">
        <f>IF(H$19=0,#N/A,IF(VLOOKUP($B468,登坂計算!$B$15:$K$915,MATCH(H$18,登坂計算!$C$14:$X$14,0)+1,FALSE)&gt;H$12,H$12,VLOOKUP($B468,登坂計算!$B$15:$K$915,MATCH(H$18,登坂計算!$C$14:$X$14,0)+1,FALSE)))</f>
        <v>399.58573652686107</v>
      </c>
      <c r="I468" s="9" t="e">
        <f>IF(I$19=0,#N/A,IF(VLOOKUP($B468,登坂計算!$B$15:$K$915,MATCH(I$18,登坂計算!$C$14:$X$14,0)+1,FALSE)&gt;I$12,I$12,VLOOKUP($B468,登坂計算!$B$15:$K$915,MATCH(I$18,登坂計算!$C$14:$X$14,0)+1,FALSE)))</f>
        <v>#N/A</v>
      </c>
      <c r="J468" s="9" t="e">
        <f>IF(J$19=0,#N/A,IF(VLOOKUP($B468,登坂計算!$B$15:$K$915,MATCH(J$18,登坂計算!$C$14:$X$14,0)+1,FALSE)&gt;J$12,J$12,VLOOKUP($B468,登坂計算!$B$15:$K$915,MATCH(J$18,登坂計算!$C$14:$X$14,0)+1,FALSE)))</f>
        <v>#N/A</v>
      </c>
      <c r="K468" s="9" t="e">
        <f>IF(K$19=0,#N/A,IF(VLOOKUP($B468,登坂計算!$B$15:$K$915,MATCH(K$18,登坂計算!$C$14:$X$14,0)+1,FALSE)&gt;K$12,K$12,VLOOKUP($B468,登坂計算!$B$15:$K$915,MATCH(K$18,登坂計算!$C$14:$X$14,0)+1,FALSE)))</f>
        <v>#N/A</v>
      </c>
      <c r="L468" s="20" t="e">
        <f>IF(L$19=0,#N/A,IF(VLOOKUP($B468,登坂計算!$B$15:$K$915,MATCH(L$18,登坂計算!$C$14:$X$14,0)+1,FALSE)&gt;L$12,L$12,VLOOKUP($B468,登坂計算!$B$15:$K$915,MATCH(L$18,登坂計算!$C$14:$X$14,0)+1,FALSE)))</f>
        <v>#N/A</v>
      </c>
    </row>
    <row r="469" spans="2:12">
      <c r="B469" s="4">
        <f>登坂計算!B464</f>
        <v>44.9</v>
      </c>
      <c r="C469" s="5" t="e">
        <f t="shared" si="9"/>
        <v>#N/A</v>
      </c>
      <c r="D469" s="9">
        <f>IF(D$19=0,#N/A,IF(VLOOKUP($B469,登坂計算!$B$15:$K$915,MATCH(D$18,登坂計算!$C$14:$X$14,0)+1,FALSE)&gt;D$12,D$12,VLOOKUP($B469,登坂計算!$B$15:$K$915,MATCH(D$18,登坂計算!$C$14:$X$14,0)+1,FALSE)))</f>
        <v>55.047940695954573</v>
      </c>
      <c r="E469" s="9">
        <f>IF(E$19=0,#N/A,IF(VLOOKUP($B469,登坂計算!$B$15:$K$915,MATCH(E$18,登坂計算!$C$14:$X$14,0)+1,FALSE)&gt;E$12,E$12,VLOOKUP($B469,登坂計算!$B$15:$K$915,MATCH(E$18,登坂計算!$C$14:$X$14,0)+1,FALSE)))</f>
        <v>80.124888564958624</v>
      </c>
      <c r="F469" s="9">
        <f>IF(F$19=0,#N/A,IF(VLOOKUP($B469,登坂計算!$B$15:$K$915,MATCH(F$18,登坂計算!$C$14:$X$14,0)+1,FALSE)&gt;F$12,F$12,VLOOKUP($B469,登坂計算!$B$15:$K$915,MATCH(F$18,登坂計算!$C$14:$X$14,0)+1,FALSE)))</f>
        <v>125.63800553893172</v>
      </c>
      <c r="G469" s="9">
        <f>IF(G$19=0,#N/A,IF(VLOOKUP($B469,登坂計算!$B$15:$K$915,MATCH(G$18,登坂計算!$C$14:$X$14,0)+1,FALSE)&gt;G$12,G$12,VLOOKUP($B469,登坂計算!$B$15:$K$915,MATCH(G$18,登坂計算!$C$14:$X$14,0)+1,FALSE)))</f>
        <v>284.38292303445826</v>
      </c>
      <c r="H469" s="9">
        <f>IF(H$19=0,#N/A,IF(VLOOKUP($B469,登坂計算!$B$15:$K$915,MATCH(H$18,登坂計算!$C$14:$X$14,0)+1,FALSE)&gt;H$12,H$12,VLOOKUP($B469,登坂計算!$B$15:$K$915,MATCH(H$18,登坂計算!$C$14:$X$14,0)+1,FALSE)))</f>
        <v>398.92604481222617</v>
      </c>
      <c r="I469" s="9" t="e">
        <f>IF(I$19=0,#N/A,IF(VLOOKUP($B469,登坂計算!$B$15:$K$915,MATCH(I$18,登坂計算!$C$14:$X$14,0)+1,FALSE)&gt;I$12,I$12,VLOOKUP($B469,登坂計算!$B$15:$K$915,MATCH(I$18,登坂計算!$C$14:$X$14,0)+1,FALSE)))</f>
        <v>#N/A</v>
      </c>
      <c r="J469" s="9" t="e">
        <f>IF(J$19=0,#N/A,IF(VLOOKUP($B469,登坂計算!$B$15:$K$915,MATCH(J$18,登坂計算!$C$14:$X$14,0)+1,FALSE)&gt;J$12,J$12,VLOOKUP($B469,登坂計算!$B$15:$K$915,MATCH(J$18,登坂計算!$C$14:$X$14,0)+1,FALSE)))</f>
        <v>#N/A</v>
      </c>
      <c r="K469" s="9" t="e">
        <f>IF(K$19=0,#N/A,IF(VLOOKUP($B469,登坂計算!$B$15:$K$915,MATCH(K$18,登坂計算!$C$14:$X$14,0)+1,FALSE)&gt;K$12,K$12,VLOOKUP($B469,登坂計算!$B$15:$K$915,MATCH(K$18,登坂計算!$C$14:$X$14,0)+1,FALSE)))</f>
        <v>#N/A</v>
      </c>
      <c r="L469" s="20" t="e">
        <f>IF(L$19=0,#N/A,IF(VLOOKUP($B469,登坂計算!$B$15:$K$915,MATCH(L$18,登坂計算!$C$14:$X$14,0)+1,FALSE)&gt;L$12,L$12,VLOOKUP($B469,登坂計算!$B$15:$K$915,MATCH(L$18,登坂計算!$C$14:$X$14,0)+1,FALSE)))</f>
        <v>#N/A</v>
      </c>
    </row>
    <row r="470" spans="2:12">
      <c r="B470" s="4">
        <f>登坂計算!B465</f>
        <v>45</v>
      </c>
      <c r="C470" s="5" t="e">
        <f t="shared" si="9"/>
        <v>#N/A</v>
      </c>
      <c r="D470" s="9">
        <f>IF(D$19=0,#N/A,IF(VLOOKUP($B470,登坂計算!$B$15:$K$915,MATCH(D$18,登坂計算!$C$14:$X$14,0)+1,FALSE)&gt;D$12,D$12,VLOOKUP($B470,登坂計算!$B$15:$K$915,MATCH(D$18,登坂計算!$C$14:$X$14,0)+1,FALSE)))</f>
        <v>54.957376823643777</v>
      </c>
      <c r="E470" s="9">
        <f>IF(E$19=0,#N/A,IF(VLOOKUP($B470,登坂計算!$B$15:$K$915,MATCH(E$18,登坂計算!$C$14:$X$14,0)+1,FALSE)&gt;E$12,E$12,VLOOKUP($B470,登坂計算!$B$15:$K$915,MATCH(E$18,登坂計算!$C$14:$X$14,0)+1,FALSE)))</f>
        <v>79.993068553434611</v>
      </c>
      <c r="F470" s="9">
        <f>IF(F$19=0,#N/A,IF(VLOOKUP($B470,登坂計算!$B$15:$K$915,MATCH(F$18,登坂計算!$C$14:$X$14,0)+1,FALSE)&gt;F$12,F$12,VLOOKUP($B470,登坂計算!$B$15:$K$915,MATCH(F$18,登坂計算!$C$14:$X$14,0)+1,FALSE)))</f>
        <v>125.43130817392299</v>
      </c>
      <c r="G470" s="9">
        <f>IF(G$19=0,#N/A,IF(VLOOKUP($B470,登坂計算!$B$15:$K$915,MATCH(G$18,登坂計算!$C$14:$X$14,0)+1,FALSE)&gt;G$12,G$12,VLOOKUP($B470,登坂計算!$B$15:$K$915,MATCH(G$18,登坂計算!$C$14:$X$14,0)+1,FALSE)))</f>
        <v>283.91506141414237</v>
      </c>
      <c r="H470" s="9">
        <f>IF(H$19=0,#N/A,IF(VLOOKUP($B470,登坂計算!$B$15:$K$915,MATCH(H$18,登坂計算!$C$14:$X$14,0)+1,FALSE)&gt;H$12,H$12,VLOOKUP($B470,登坂計算!$B$15:$K$915,MATCH(H$18,登坂計算!$C$14:$X$14,0)+1,FALSE)))</f>
        <v>398.26973892817188</v>
      </c>
      <c r="I470" s="9" t="e">
        <f>IF(I$19=0,#N/A,IF(VLOOKUP($B470,登坂計算!$B$15:$K$915,MATCH(I$18,登坂計算!$C$14:$X$14,0)+1,FALSE)&gt;I$12,I$12,VLOOKUP($B470,登坂計算!$B$15:$K$915,MATCH(I$18,登坂計算!$C$14:$X$14,0)+1,FALSE)))</f>
        <v>#N/A</v>
      </c>
      <c r="J470" s="9" t="e">
        <f>IF(J$19=0,#N/A,IF(VLOOKUP($B470,登坂計算!$B$15:$K$915,MATCH(J$18,登坂計算!$C$14:$X$14,0)+1,FALSE)&gt;J$12,J$12,VLOOKUP($B470,登坂計算!$B$15:$K$915,MATCH(J$18,登坂計算!$C$14:$X$14,0)+1,FALSE)))</f>
        <v>#N/A</v>
      </c>
      <c r="K470" s="9" t="e">
        <f>IF(K$19=0,#N/A,IF(VLOOKUP($B470,登坂計算!$B$15:$K$915,MATCH(K$18,登坂計算!$C$14:$X$14,0)+1,FALSE)&gt;K$12,K$12,VLOOKUP($B470,登坂計算!$B$15:$K$915,MATCH(K$18,登坂計算!$C$14:$X$14,0)+1,FALSE)))</f>
        <v>#N/A</v>
      </c>
      <c r="L470" s="20" t="e">
        <f>IF(L$19=0,#N/A,IF(VLOOKUP($B470,登坂計算!$B$15:$K$915,MATCH(L$18,登坂計算!$C$14:$X$14,0)+1,FALSE)&gt;L$12,L$12,VLOOKUP($B470,登坂計算!$B$15:$K$915,MATCH(L$18,登坂計算!$C$14:$X$14,0)+1,FALSE)))</f>
        <v>#N/A</v>
      </c>
    </row>
    <row r="471" spans="2:12">
      <c r="B471" s="4"/>
      <c r="C471" s="5"/>
      <c r="D471" s="9"/>
      <c r="E471" s="9"/>
      <c r="F471" s="9"/>
      <c r="G471" s="9"/>
      <c r="H471" s="9"/>
      <c r="I471" s="9"/>
      <c r="J471" s="9"/>
      <c r="K471" s="9"/>
      <c r="L471" s="20"/>
    </row>
    <row r="472" spans="2:12">
      <c r="B472" s="4"/>
      <c r="C472" s="5"/>
      <c r="D472" s="9"/>
      <c r="E472" s="9"/>
      <c r="F472" s="9"/>
      <c r="G472" s="9"/>
      <c r="H472" s="9"/>
      <c r="I472" s="9"/>
      <c r="J472" s="9"/>
      <c r="K472" s="9"/>
      <c r="L472" s="20"/>
    </row>
    <row r="473" spans="2:12">
      <c r="B473" s="4"/>
      <c r="C473" s="5"/>
      <c r="D473" s="9"/>
      <c r="E473" s="9"/>
      <c r="F473" s="9"/>
      <c r="G473" s="9"/>
      <c r="H473" s="9"/>
      <c r="I473" s="9"/>
      <c r="J473" s="9"/>
      <c r="K473" s="9"/>
      <c r="L473" s="20"/>
    </row>
    <row r="474" spans="2:12">
      <c r="B474" s="4"/>
      <c r="C474" s="5"/>
      <c r="D474" s="9"/>
      <c r="E474" s="9"/>
      <c r="F474" s="9"/>
      <c r="G474" s="9"/>
      <c r="H474" s="9"/>
      <c r="I474" s="9"/>
      <c r="J474" s="9"/>
      <c r="K474" s="9"/>
      <c r="L474" s="20"/>
    </row>
    <row r="475" spans="2:12">
      <c r="B475" s="4"/>
      <c r="C475" s="5"/>
      <c r="D475" s="9"/>
      <c r="E475" s="9"/>
      <c r="F475" s="9"/>
      <c r="G475" s="9"/>
      <c r="H475" s="9"/>
      <c r="I475" s="9"/>
      <c r="J475" s="9"/>
      <c r="K475" s="9"/>
      <c r="L475" s="20"/>
    </row>
    <row r="476" spans="2:12">
      <c r="B476" s="4"/>
      <c r="C476" s="5"/>
      <c r="D476" s="9"/>
      <c r="E476" s="9"/>
      <c r="F476" s="9"/>
      <c r="G476" s="9"/>
      <c r="H476" s="9"/>
      <c r="I476" s="9"/>
      <c r="J476" s="9"/>
      <c r="K476" s="9"/>
      <c r="L476" s="20"/>
    </row>
    <row r="477" spans="2:12">
      <c r="B477" s="4"/>
      <c r="C477" s="5"/>
      <c r="D477" s="9"/>
      <c r="E477" s="9"/>
      <c r="F477" s="9"/>
      <c r="G477" s="9"/>
      <c r="H477" s="9"/>
      <c r="I477" s="9"/>
      <c r="J477" s="9"/>
      <c r="K477" s="9"/>
      <c r="L477" s="20"/>
    </row>
    <row r="478" spans="2:12">
      <c r="B478" s="4"/>
      <c r="C478" s="5"/>
      <c r="D478" s="9"/>
      <c r="E478" s="9"/>
      <c r="F478" s="9"/>
      <c r="G478" s="9"/>
      <c r="H478" s="9"/>
      <c r="I478" s="9"/>
      <c r="J478" s="9"/>
      <c r="K478" s="9"/>
      <c r="L478" s="20"/>
    </row>
    <row r="479" spans="2:12">
      <c r="B479" s="4"/>
      <c r="C479" s="5"/>
      <c r="D479" s="9"/>
      <c r="E479" s="9"/>
      <c r="F479" s="9"/>
      <c r="G479" s="9"/>
      <c r="H479" s="9"/>
      <c r="I479" s="9"/>
      <c r="J479" s="9"/>
      <c r="K479" s="9"/>
      <c r="L479" s="20"/>
    </row>
    <row r="480" spans="2:12">
      <c r="B480" s="4"/>
      <c r="C480" s="5"/>
      <c r="D480" s="9"/>
      <c r="E480" s="9"/>
      <c r="F480" s="9"/>
      <c r="G480" s="9"/>
      <c r="H480" s="9"/>
      <c r="I480" s="9"/>
      <c r="J480" s="9"/>
      <c r="K480" s="9"/>
      <c r="L480" s="20"/>
    </row>
    <row r="481" spans="2:12">
      <c r="B481" s="4"/>
      <c r="C481" s="5"/>
      <c r="D481" s="9"/>
      <c r="E481" s="9"/>
      <c r="F481" s="9"/>
      <c r="G481" s="9"/>
      <c r="H481" s="9"/>
      <c r="I481" s="9"/>
      <c r="J481" s="9"/>
      <c r="K481" s="9"/>
      <c r="L481" s="20"/>
    </row>
    <row r="482" spans="2:12">
      <c r="B482" s="4"/>
      <c r="C482" s="5"/>
      <c r="D482" s="9"/>
      <c r="E482" s="9"/>
      <c r="F482" s="9"/>
      <c r="G482" s="9"/>
      <c r="H482" s="9"/>
      <c r="I482" s="9"/>
      <c r="J482" s="9"/>
      <c r="K482" s="9"/>
      <c r="L482" s="20"/>
    </row>
    <row r="483" spans="2:12">
      <c r="B483" s="4"/>
      <c r="C483" s="5"/>
      <c r="D483" s="9"/>
      <c r="E483" s="9"/>
      <c r="F483" s="9"/>
      <c r="G483" s="9"/>
      <c r="H483" s="9"/>
      <c r="I483" s="9"/>
      <c r="J483" s="9"/>
      <c r="K483" s="9"/>
      <c r="L483" s="20"/>
    </row>
    <row r="484" spans="2:12">
      <c r="B484" s="4"/>
      <c r="C484" s="5"/>
      <c r="D484" s="9"/>
      <c r="E484" s="9"/>
      <c r="F484" s="9"/>
      <c r="G484" s="9"/>
      <c r="H484" s="9"/>
      <c r="I484" s="9"/>
      <c r="J484" s="9"/>
      <c r="K484" s="9"/>
      <c r="L484" s="20"/>
    </row>
    <row r="485" spans="2:12">
      <c r="B485" s="4"/>
      <c r="C485" s="5"/>
      <c r="D485" s="9"/>
      <c r="E485" s="9"/>
      <c r="F485" s="9"/>
      <c r="G485" s="9"/>
      <c r="H485" s="9"/>
      <c r="I485" s="9"/>
      <c r="J485" s="9"/>
      <c r="K485" s="9"/>
      <c r="L485" s="20"/>
    </row>
    <row r="486" spans="2:12">
      <c r="B486" s="4"/>
      <c r="C486" s="5"/>
      <c r="D486" s="9"/>
      <c r="E486" s="9"/>
      <c r="F486" s="9"/>
      <c r="G486" s="9"/>
      <c r="H486" s="9"/>
      <c r="I486" s="9"/>
      <c r="J486" s="9"/>
      <c r="K486" s="9"/>
      <c r="L486" s="20"/>
    </row>
    <row r="487" spans="2:12">
      <c r="B487" s="4"/>
      <c r="C487" s="5"/>
      <c r="D487" s="9"/>
      <c r="E487" s="9"/>
      <c r="F487" s="9"/>
      <c r="G487" s="9"/>
      <c r="H487" s="9"/>
      <c r="I487" s="9"/>
      <c r="J487" s="9"/>
      <c r="K487" s="9"/>
      <c r="L487" s="20"/>
    </row>
    <row r="488" spans="2:12">
      <c r="B488" s="4"/>
      <c r="C488" s="5"/>
      <c r="D488" s="9"/>
      <c r="E488" s="9"/>
      <c r="F488" s="9"/>
      <c r="G488" s="9"/>
      <c r="H488" s="9"/>
      <c r="I488" s="9"/>
      <c r="J488" s="9"/>
      <c r="K488" s="9"/>
      <c r="L488" s="20"/>
    </row>
    <row r="489" spans="2:12">
      <c r="B489" s="4"/>
      <c r="C489" s="5"/>
      <c r="D489" s="9"/>
      <c r="E489" s="9"/>
      <c r="F489" s="9"/>
      <c r="G489" s="9"/>
      <c r="H489" s="9"/>
      <c r="I489" s="9"/>
      <c r="J489" s="9"/>
      <c r="K489" s="9"/>
      <c r="L489" s="20"/>
    </row>
    <row r="490" spans="2:12">
      <c r="B490" s="4"/>
      <c r="C490" s="5"/>
      <c r="D490" s="9"/>
      <c r="E490" s="9"/>
      <c r="F490" s="9"/>
      <c r="G490" s="9"/>
      <c r="H490" s="9"/>
      <c r="I490" s="9"/>
      <c r="J490" s="9"/>
      <c r="K490" s="9"/>
      <c r="L490" s="20"/>
    </row>
    <row r="491" spans="2:12">
      <c r="B491" s="4"/>
      <c r="C491" s="5"/>
      <c r="D491" s="9"/>
      <c r="E491" s="9"/>
      <c r="F491" s="9"/>
      <c r="G491" s="9"/>
      <c r="H491" s="9"/>
      <c r="I491" s="9"/>
      <c r="J491" s="9"/>
      <c r="K491" s="9"/>
      <c r="L491" s="20"/>
    </row>
    <row r="492" spans="2:12">
      <c r="B492" s="4"/>
      <c r="C492" s="5"/>
      <c r="D492" s="9"/>
      <c r="E492" s="9"/>
      <c r="F492" s="9"/>
      <c r="G492" s="9"/>
      <c r="H492" s="9"/>
      <c r="I492" s="9"/>
      <c r="J492" s="9"/>
      <c r="K492" s="9"/>
      <c r="L492" s="20"/>
    </row>
    <row r="493" spans="2:12">
      <c r="B493" s="4"/>
      <c r="C493" s="5"/>
      <c r="D493" s="9"/>
      <c r="E493" s="9"/>
      <c r="F493" s="9"/>
      <c r="G493" s="9"/>
      <c r="H493" s="9"/>
      <c r="I493" s="9"/>
      <c r="J493" s="9"/>
      <c r="K493" s="9"/>
      <c r="L493" s="20"/>
    </row>
    <row r="494" spans="2:12">
      <c r="B494" s="4"/>
      <c r="C494" s="5"/>
      <c r="D494" s="9"/>
      <c r="E494" s="9"/>
      <c r="F494" s="9"/>
      <c r="G494" s="9"/>
      <c r="H494" s="9"/>
      <c r="I494" s="9"/>
      <c r="J494" s="9"/>
      <c r="K494" s="9"/>
      <c r="L494" s="20"/>
    </row>
    <row r="495" spans="2:12">
      <c r="B495" s="4"/>
      <c r="C495" s="5"/>
      <c r="D495" s="9"/>
      <c r="E495" s="9"/>
      <c r="F495" s="9"/>
      <c r="G495" s="9"/>
      <c r="H495" s="9"/>
      <c r="I495" s="9"/>
      <c r="J495" s="9"/>
      <c r="K495" s="9"/>
      <c r="L495" s="20"/>
    </row>
    <row r="496" spans="2:12">
      <c r="B496" s="4"/>
      <c r="C496" s="5"/>
      <c r="D496" s="9"/>
      <c r="E496" s="9"/>
      <c r="F496" s="9"/>
      <c r="G496" s="9"/>
      <c r="H496" s="9"/>
      <c r="I496" s="9"/>
      <c r="J496" s="9"/>
      <c r="K496" s="9"/>
      <c r="L496" s="20"/>
    </row>
    <row r="497" spans="2:12">
      <c r="B497" s="4"/>
      <c r="C497" s="5"/>
      <c r="D497" s="9"/>
      <c r="E497" s="9"/>
      <c r="F497" s="9"/>
      <c r="G497" s="9"/>
      <c r="H497" s="9"/>
      <c r="I497" s="9"/>
      <c r="J497" s="9"/>
      <c r="K497" s="9"/>
      <c r="L497" s="20"/>
    </row>
    <row r="498" spans="2:12">
      <c r="B498" s="4"/>
      <c r="C498" s="5"/>
      <c r="D498" s="9"/>
      <c r="E498" s="9"/>
      <c r="F498" s="9"/>
      <c r="G498" s="9"/>
      <c r="H498" s="9"/>
      <c r="I498" s="9"/>
      <c r="J498" s="9"/>
      <c r="K498" s="9"/>
      <c r="L498" s="20"/>
    </row>
    <row r="499" spans="2:12">
      <c r="B499" s="4"/>
      <c r="C499" s="5"/>
      <c r="D499" s="9"/>
      <c r="E499" s="9"/>
      <c r="F499" s="9"/>
      <c r="G499" s="9"/>
      <c r="H499" s="9"/>
      <c r="I499" s="9"/>
      <c r="J499" s="9"/>
      <c r="K499" s="9"/>
      <c r="L499" s="20"/>
    </row>
    <row r="500" spans="2:12">
      <c r="B500" s="4"/>
      <c r="C500" s="5"/>
      <c r="D500" s="9"/>
      <c r="E500" s="9"/>
      <c r="F500" s="9"/>
      <c r="G500" s="9"/>
      <c r="H500" s="9"/>
      <c r="I500" s="9"/>
      <c r="J500" s="9"/>
      <c r="K500" s="9"/>
      <c r="L500" s="20"/>
    </row>
    <row r="501" spans="2:12">
      <c r="B501" s="4"/>
      <c r="C501" s="5"/>
      <c r="D501" s="9"/>
      <c r="E501" s="9"/>
      <c r="F501" s="9"/>
      <c r="G501" s="9"/>
      <c r="H501" s="9"/>
      <c r="I501" s="9"/>
      <c r="J501" s="9"/>
      <c r="K501" s="9"/>
      <c r="L501" s="20"/>
    </row>
    <row r="502" spans="2:12">
      <c r="B502" s="4"/>
      <c r="C502" s="5"/>
      <c r="D502" s="9"/>
      <c r="E502" s="9"/>
      <c r="F502" s="9"/>
      <c r="G502" s="9"/>
      <c r="H502" s="9"/>
      <c r="I502" s="9"/>
      <c r="J502" s="9"/>
      <c r="K502" s="9"/>
      <c r="L502" s="20"/>
    </row>
    <row r="503" spans="2:12">
      <c r="B503" s="4"/>
      <c r="C503" s="5"/>
      <c r="D503" s="9"/>
      <c r="E503" s="9"/>
      <c r="F503" s="9"/>
      <c r="G503" s="9"/>
      <c r="H503" s="9"/>
      <c r="I503" s="9"/>
      <c r="J503" s="9"/>
      <c r="K503" s="9"/>
      <c r="L503" s="20"/>
    </row>
    <row r="504" spans="2:12">
      <c r="B504" s="4"/>
      <c r="C504" s="5"/>
      <c r="D504" s="9"/>
      <c r="E504" s="9"/>
      <c r="F504" s="9"/>
      <c r="G504" s="9"/>
      <c r="H504" s="9"/>
      <c r="I504" s="9"/>
      <c r="J504" s="9"/>
      <c r="K504" s="9"/>
      <c r="L504" s="20"/>
    </row>
    <row r="505" spans="2:12">
      <c r="B505" s="4"/>
      <c r="C505" s="5"/>
      <c r="D505" s="9"/>
      <c r="E505" s="9"/>
      <c r="F505" s="9"/>
      <c r="G505" s="9"/>
      <c r="H505" s="9"/>
      <c r="I505" s="9"/>
      <c r="J505" s="9"/>
      <c r="K505" s="9"/>
      <c r="L505" s="20"/>
    </row>
    <row r="506" spans="2:12">
      <c r="B506" s="4"/>
      <c r="C506" s="5"/>
      <c r="D506" s="9"/>
      <c r="E506" s="9"/>
      <c r="F506" s="9"/>
      <c r="G506" s="9"/>
      <c r="H506" s="9"/>
      <c r="I506" s="9"/>
      <c r="J506" s="9"/>
      <c r="K506" s="9"/>
      <c r="L506" s="20"/>
    </row>
    <row r="507" spans="2:12">
      <c r="B507" s="4"/>
      <c r="C507" s="5"/>
      <c r="D507" s="9"/>
      <c r="E507" s="9"/>
      <c r="F507" s="9"/>
      <c r="G507" s="9"/>
      <c r="H507" s="9"/>
      <c r="I507" s="9"/>
      <c r="J507" s="9"/>
      <c r="K507" s="9"/>
      <c r="L507" s="20"/>
    </row>
    <row r="508" spans="2:12">
      <c r="B508" s="4"/>
      <c r="C508" s="5"/>
      <c r="D508" s="9"/>
      <c r="E508" s="9"/>
      <c r="F508" s="9"/>
      <c r="G508" s="9"/>
      <c r="H508" s="9"/>
      <c r="I508" s="9"/>
      <c r="J508" s="9"/>
      <c r="K508" s="9"/>
      <c r="L508" s="20"/>
    </row>
    <row r="509" spans="2:12">
      <c r="B509" s="4"/>
      <c r="C509" s="5"/>
      <c r="D509" s="9"/>
      <c r="E509" s="9"/>
      <c r="F509" s="9"/>
      <c r="G509" s="9"/>
      <c r="H509" s="9"/>
      <c r="I509" s="9"/>
      <c r="J509" s="9"/>
      <c r="K509" s="9"/>
      <c r="L509" s="20"/>
    </row>
    <row r="510" spans="2:12">
      <c r="B510" s="4"/>
      <c r="C510" s="5"/>
      <c r="D510" s="9"/>
      <c r="E510" s="9"/>
      <c r="F510" s="9"/>
      <c r="G510" s="9"/>
      <c r="H510" s="9"/>
      <c r="I510" s="9"/>
      <c r="J510" s="9"/>
      <c r="K510" s="9"/>
      <c r="L510" s="20"/>
    </row>
    <row r="511" spans="2:12">
      <c r="B511" s="4"/>
      <c r="C511" s="5"/>
      <c r="D511" s="9"/>
      <c r="E511" s="9"/>
      <c r="F511" s="9"/>
      <c r="G511" s="9"/>
      <c r="H511" s="9"/>
      <c r="I511" s="9"/>
      <c r="J511" s="9"/>
      <c r="K511" s="9"/>
      <c r="L511" s="20"/>
    </row>
    <row r="512" spans="2:12">
      <c r="B512" s="4"/>
      <c r="C512" s="5"/>
      <c r="D512" s="9"/>
      <c r="E512" s="9"/>
      <c r="F512" s="9"/>
      <c r="G512" s="9"/>
      <c r="H512" s="9"/>
      <c r="I512" s="9"/>
      <c r="J512" s="9"/>
      <c r="K512" s="9"/>
      <c r="L512" s="20"/>
    </row>
    <row r="513" spans="2:12">
      <c r="B513" s="4"/>
      <c r="C513" s="5"/>
      <c r="D513" s="9"/>
      <c r="E513" s="9"/>
      <c r="F513" s="9"/>
      <c r="G513" s="9"/>
      <c r="H513" s="9"/>
      <c r="I513" s="9"/>
      <c r="J513" s="9"/>
      <c r="K513" s="9"/>
      <c r="L513" s="20"/>
    </row>
    <row r="514" spans="2:12">
      <c r="B514" s="4"/>
      <c r="C514" s="5"/>
      <c r="D514" s="9"/>
      <c r="E514" s="9"/>
      <c r="F514" s="9"/>
      <c r="G514" s="9"/>
      <c r="H514" s="9"/>
      <c r="I514" s="9"/>
      <c r="J514" s="9"/>
      <c r="K514" s="9"/>
      <c r="L514" s="20"/>
    </row>
    <row r="515" spans="2:12">
      <c r="B515" s="4"/>
      <c r="C515" s="5"/>
      <c r="D515" s="9"/>
      <c r="E515" s="9"/>
      <c r="F515" s="9"/>
      <c r="G515" s="9"/>
      <c r="H515" s="9"/>
      <c r="I515" s="9"/>
      <c r="J515" s="9"/>
      <c r="K515" s="9"/>
      <c r="L515" s="20"/>
    </row>
    <row r="516" spans="2:12">
      <c r="B516" s="4"/>
      <c r="C516" s="5"/>
      <c r="D516" s="9"/>
      <c r="E516" s="9"/>
      <c r="F516" s="9"/>
      <c r="G516" s="9"/>
      <c r="H516" s="9"/>
      <c r="I516" s="9"/>
      <c r="J516" s="9"/>
      <c r="K516" s="9"/>
      <c r="L516" s="20"/>
    </row>
    <row r="517" spans="2:12">
      <c r="B517" s="4"/>
      <c r="C517" s="5"/>
      <c r="D517" s="9"/>
      <c r="E517" s="9"/>
      <c r="F517" s="9"/>
      <c r="G517" s="9"/>
      <c r="H517" s="9"/>
      <c r="I517" s="9"/>
      <c r="J517" s="9"/>
      <c r="K517" s="9"/>
      <c r="L517" s="20"/>
    </row>
    <row r="518" spans="2:12">
      <c r="B518" s="4"/>
      <c r="C518" s="5"/>
      <c r="D518" s="9"/>
      <c r="E518" s="9"/>
      <c r="F518" s="9"/>
      <c r="G518" s="9"/>
      <c r="H518" s="9"/>
      <c r="I518" s="9"/>
      <c r="J518" s="9"/>
      <c r="K518" s="9"/>
      <c r="L518" s="20"/>
    </row>
    <row r="519" spans="2:12">
      <c r="B519" s="4"/>
      <c r="C519" s="5"/>
      <c r="D519" s="9"/>
      <c r="E519" s="9"/>
      <c r="F519" s="9"/>
      <c r="G519" s="9"/>
      <c r="H519" s="9"/>
      <c r="I519" s="9"/>
      <c r="J519" s="9"/>
      <c r="K519" s="9"/>
      <c r="L519" s="20"/>
    </row>
    <row r="520" spans="2:12">
      <c r="B520" s="4"/>
      <c r="C520" s="5"/>
      <c r="D520" s="9"/>
      <c r="E520" s="9"/>
      <c r="F520" s="9"/>
      <c r="G520" s="9"/>
      <c r="H520" s="9"/>
      <c r="I520" s="9"/>
      <c r="J520" s="9"/>
      <c r="K520" s="9"/>
      <c r="L520" s="20"/>
    </row>
    <row r="521" spans="2:12">
      <c r="B521" s="4"/>
      <c r="C521" s="5"/>
      <c r="D521" s="9"/>
      <c r="E521" s="9"/>
      <c r="F521" s="9"/>
      <c r="G521" s="9"/>
      <c r="H521" s="9"/>
      <c r="I521" s="9"/>
      <c r="J521" s="9"/>
      <c r="K521" s="9"/>
      <c r="L521" s="20"/>
    </row>
    <row r="522" spans="2:12">
      <c r="B522" s="4"/>
      <c r="C522" s="5"/>
      <c r="D522" s="9"/>
      <c r="E522" s="9"/>
      <c r="F522" s="9"/>
      <c r="G522" s="9"/>
      <c r="H522" s="9"/>
      <c r="I522" s="9"/>
      <c r="J522" s="9"/>
      <c r="K522" s="9"/>
      <c r="L522" s="20"/>
    </row>
    <row r="523" spans="2:12">
      <c r="B523" s="4"/>
      <c r="C523" s="5"/>
      <c r="D523" s="9"/>
      <c r="E523" s="9"/>
      <c r="F523" s="9"/>
      <c r="G523" s="9"/>
      <c r="H523" s="9"/>
      <c r="I523" s="9"/>
      <c r="J523" s="9"/>
      <c r="K523" s="9"/>
      <c r="L523" s="20"/>
    </row>
    <row r="524" spans="2:12">
      <c r="B524" s="4"/>
      <c r="C524" s="5"/>
      <c r="D524" s="9"/>
      <c r="E524" s="9"/>
      <c r="F524" s="9"/>
      <c r="G524" s="9"/>
      <c r="H524" s="9"/>
      <c r="I524" s="9"/>
      <c r="J524" s="9"/>
      <c r="K524" s="9"/>
      <c r="L524" s="20"/>
    </row>
    <row r="525" spans="2:12">
      <c r="B525" s="4"/>
      <c r="C525" s="5"/>
      <c r="D525" s="9"/>
      <c r="E525" s="9"/>
      <c r="F525" s="9"/>
      <c r="G525" s="9"/>
      <c r="H525" s="9"/>
      <c r="I525" s="9"/>
      <c r="J525" s="9"/>
      <c r="K525" s="9"/>
      <c r="L525" s="20"/>
    </row>
    <row r="526" spans="2:12">
      <c r="B526" s="4"/>
      <c r="C526" s="5"/>
      <c r="D526" s="9"/>
      <c r="E526" s="9"/>
      <c r="F526" s="9"/>
      <c r="G526" s="9"/>
      <c r="H526" s="9"/>
      <c r="I526" s="9"/>
      <c r="J526" s="9"/>
      <c r="K526" s="9"/>
      <c r="L526" s="20"/>
    </row>
    <row r="527" spans="2:12">
      <c r="B527" s="4"/>
      <c r="C527" s="5"/>
      <c r="D527" s="9"/>
      <c r="E527" s="9"/>
      <c r="F527" s="9"/>
      <c r="G527" s="9"/>
      <c r="H527" s="9"/>
      <c r="I527" s="9"/>
      <c r="J527" s="9"/>
      <c r="K527" s="9"/>
      <c r="L527" s="20"/>
    </row>
    <row r="528" spans="2:12">
      <c r="B528" s="4"/>
      <c r="C528" s="5"/>
      <c r="D528" s="9"/>
      <c r="E528" s="9"/>
      <c r="F528" s="9"/>
      <c r="G528" s="9"/>
      <c r="H528" s="9"/>
      <c r="I528" s="9"/>
      <c r="J528" s="9"/>
      <c r="K528" s="9"/>
      <c r="L528" s="20"/>
    </row>
    <row r="529" spans="2:12">
      <c r="B529" s="4"/>
      <c r="C529" s="5"/>
      <c r="D529" s="9"/>
      <c r="E529" s="9"/>
      <c r="F529" s="9"/>
      <c r="G529" s="9"/>
      <c r="H529" s="9"/>
      <c r="I529" s="9"/>
      <c r="J529" s="9"/>
      <c r="K529" s="9"/>
      <c r="L529" s="20"/>
    </row>
    <row r="530" spans="2:12">
      <c r="B530" s="4"/>
      <c r="C530" s="5"/>
      <c r="D530" s="9"/>
      <c r="E530" s="9"/>
      <c r="F530" s="9"/>
      <c r="G530" s="9"/>
      <c r="H530" s="9"/>
      <c r="I530" s="9"/>
      <c r="J530" s="9"/>
      <c r="K530" s="9"/>
      <c r="L530" s="20"/>
    </row>
    <row r="531" spans="2:12">
      <c r="B531" s="4"/>
      <c r="C531" s="5"/>
      <c r="D531" s="9"/>
      <c r="E531" s="9"/>
      <c r="F531" s="9"/>
      <c r="G531" s="9"/>
      <c r="H531" s="9"/>
      <c r="I531" s="9"/>
      <c r="J531" s="9"/>
      <c r="K531" s="9"/>
      <c r="L531" s="20"/>
    </row>
    <row r="532" spans="2:12">
      <c r="B532" s="4"/>
      <c r="C532" s="5"/>
      <c r="D532" s="9"/>
      <c r="E532" s="9"/>
      <c r="F532" s="9"/>
      <c r="G532" s="9"/>
      <c r="H532" s="9"/>
      <c r="I532" s="9"/>
      <c r="J532" s="9"/>
      <c r="K532" s="9"/>
      <c r="L532" s="20"/>
    </row>
    <row r="533" spans="2:12">
      <c r="B533" s="4"/>
      <c r="C533" s="5"/>
      <c r="D533" s="9"/>
      <c r="E533" s="9"/>
      <c r="F533" s="9"/>
      <c r="G533" s="9"/>
      <c r="H533" s="9"/>
      <c r="I533" s="9"/>
      <c r="J533" s="9"/>
      <c r="K533" s="9"/>
      <c r="L533" s="20"/>
    </row>
    <row r="534" spans="2:12">
      <c r="B534" s="4"/>
      <c r="C534" s="5"/>
      <c r="D534" s="9"/>
      <c r="E534" s="9"/>
      <c r="F534" s="9"/>
      <c r="G534" s="9"/>
      <c r="H534" s="9"/>
      <c r="I534" s="9"/>
      <c r="J534" s="9"/>
      <c r="K534" s="9"/>
      <c r="L534" s="20"/>
    </row>
    <row r="535" spans="2:12">
      <c r="B535" s="4"/>
      <c r="C535" s="5"/>
      <c r="D535" s="9"/>
      <c r="E535" s="9"/>
      <c r="F535" s="9"/>
      <c r="G535" s="9"/>
      <c r="H535" s="9"/>
      <c r="I535" s="9"/>
      <c r="J535" s="9"/>
      <c r="K535" s="9"/>
      <c r="L535" s="20"/>
    </row>
    <row r="536" spans="2:12">
      <c r="B536" s="4"/>
      <c r="C536" s="5"/>
      <c r="D536" s="9"/>
      <c r="E536" s="9"/>
      <c r="F536" s="9"/>
      <c r="G536" s="9"/>
      <c r="H536" s="9"/>
      <c r="I536" s="9"/>
      <c r="J536" s="9"/>
      <c r="K536" s="9"/>
      <c r="L536" s="20"/>
    </row>
    <row r="537" spans="2:12">
      <c r="B537" s="4"/>
      <c r="C537" s="5"/>
      <c r="D537" s="9"/>
      <c r="E537" s="9"/>
      <c r="F537" s="9"/>
      <c r="G537" s="9"/>
      <c r="H537" s="9"/>
      <c r="I537" s="9"/>
      <c r="J537" s="9"/>
      <c r="K537" s="9"/>
      <c r="L537" s="20"/>
    </row>
    <row r="538" spans="2:12">
      <c r="B538" s="4"/>
      <c r="C538" s="5"/>
      <c r="D538" s="9"/>
      <c r="E538" s="9"/>
      <c r="F538" s="9"/>
      <c r="G538" s="9"/>
      <c r="H538" s="9"/>
      <c r="I538" s="9"/>
      <c r="J538" s="9"/>
      <c r="K538" s="9"/>
      <c r="L538" s="20"/>
    </row>
    <row r="539" spans="2:12">
      <c r="B539" s="4"/>
      <c r="C539" s="5"/>
      <c r="D539" s="9"/>
      <c r="E539" s="9"/>
      <c r="F539" s="9"/>
      <c r="G539" s="9"/>
      <c r="H539" s="9"/>
      <c r="I539" s="9"/>
      <c r="J539" s="9"/>
      <c r="K539" s="9"/>
      <c r="L539" s="20"/>
    </row>
    <row r="540" spans="2:12">
      <c r="B540" s="4"/>
      <c r="C540" s="5"/>
      <c r="D540" s="9"/>
      <c r="E540" s="9"/>
      <c r="F540" s="9"/>
      <c r="G540" s="9"/>
      <c r="H540" s="9"/>
      <c r="I540" s="9"/>
      <c r="J540" s="9"/>
      <c r="K540" s="9"/>
      <c r="L540" s="20"/>
    </row>
    <row r="541" spans="2:12">
      <c r="B541" s="4"/>
      <c r="C541" s="5"/>
      <c r="D541" s="9"/>
      <c r="E541" s="9"/>
      <c r="F541" s="9"/>
      <c r="G541" s="9"/>
      <c r="H541" s="9"/>
      <c r="I541" s="9"/>
      <c r="J541" s="9"/>
      <c r="K541" s="9"/>
      <c r="L541" s="20"/>
    </row>
    <row r="542" spans="2:12">
      <c r="B542" s="4"/>
      <c r="C542" s="5"/>
      <c r="D542" s="9"/>
      <c r="E542" s="9"/>
      <c r="F542" s="9"/>
      <c r="G542" s="9"/>
      <c r="H542" s="9"/>
      <c r="I542" s="9"/>
      <c r="J542" s="9"/>
      <c r="K542" s="9"/>
      <c r="L542" s="20"/>
    </row>
    <row r="543" spans="2:12">
      <c r="B543" s="4"/>
      <c r="C543" s="5"/>
      <c r="D543" s="9"/>
      <c r="E543" s="9"/>
      <c r="F543" s="9"/>
      <c r="G543" s="9"/>
      <c r="H543" s="9"/>
      <c r="I543" s="9"/>
      <c r="J543" s="9"/>
      <c r="K543" s="9"/>
      <c r="L543" s="20"/>
    </row>
    <row r="544" spans="2:12">
      <c r="B544" s="4"/>
      <c r="C544" s="5"/>
      <c r="D544" s="9"/>
      <c r="E544" s="9"/>
      <c r="F544" s="9"/>
      <c r="G544" s="9"/>
      <c r="H544" s="9"/>
      <c r="I544" s="9"/>
      <c r="J544" s="9"/>
      <c r="K544" s="9"/>
      <c r="L544" s="20"/>
    </row>
    <row r="545" spans="2:12">
      <c r="B545" s="4"/>
      <c r="C545" s="5"/>
      <c r="D545" s="9"/>
      <c r="E545" s="9"/>
      <c r="F545" s="9"/>
      <c r="G545" s="9"/>
      <c r="H545" s="9"/>
      <c r="I545" s="9"/>
      <c r="J545" s="9"/>
      <c r="K545" s="9"/>
      <c r="L545" s="20"/>
    </row>
    <row r="546" spans="2:12">
      <c r="B546" s="4"/>
      <c r="C546" s="5"/>
      <c r="D546" s="9"/>
      <c r="E546" s="9"/>
      <c r="F546" s="9"/>
      <c r="G546" s="9"/>
      <c r="H546" s="9"/>
      <c r="I546" s="9"/>
      <c r="J546" s="9"/>
      <c r="K546" s="9"/>
      <c r="L546" s="20"/>
    </row>
    <row r="547" spans="2:12">
      <c r="B547" s="4"/>
      <c r="C547" s="5"/>
      <c r="D547" s="9"/>
      <c r="E547" s="9"/>
      <c r="F547" s="9"/>
      <c r="G547" s="9"/>
      <c r="H547" s="9"/>
      <c r="I547" s="9"/>
      <c r="J547" s="9"/>
      <c r="K547" s="9"/>
      <c r="L547" s="20"/>
    </row>
    <row r="548" spans="2:12">
      <c r="B548" s="4"/>
      <c r="C548" s="5"/>
      <c r="D548" s="9"/>
      <c r="E548" s="9"/>
      <c r="F548" s="9"/>
      <c r="G548" s="9"/>
      <c r="H548" s="9"/>
      <c r="I548" s="9"/>
      <c r="J548" s="9"/>
      <c r="K548" s="9"/>
      <c r="L548" s="20"/>
    </row>
    <row r="549" spans="2:12">
      <c r="B549" s="4"/>
      <c r="C549" s="5"/>
      <c r="D549" s="9"/>
      <c r="E549" s="9"/>
      <c r="F549" s="9"/>
      <c r="G549" s="9"/>
      <c r="H549" s="9"/>
      <c r="I549" s="9"/>
      <c r="J549" s="9"/>
      <c r="K549" s="9"/>
      <c r="L549" s="20"/>
    </row>
    <row r="550" spans="2:12">
      <c r="B550" s="4"/>
      <c r="C550" s="5"/>
      <c r="D550" s="9"/>
      <c r="E550" s="9"/>
      <c r="F550" s="9"/>
      <c r="G550" s="9"/>
      <c r="H550" s="9"/>
      <c r="I550" s="9"/>
      <c r="J550" s="9"/>
      <c r="K550" s="9"/>
      <c r="L550" s="20"/>
    </row>
    <row r="551" spans="2:12">
      <c r="B551" s="4"/>
      <c r="C551" s="5"/>
      <c r="D551" s="9"/>
      <c r="E551" s="9"/>
      <c r="F551" s="9"/>
      <c r="G551" s="9"/>
      <c r="H551" s="9"/>
      <c r="I551" s="9"/>
      <c r="J551" s="9"/>
      <c r="K551" s="9"/>
      <c r="L551" s="20"/>
    </row>
    <row r="552" spans="2:12">
      <c r="B552" s="4"/>
      <c r="C552" s="5"/>
      <c r="D552" s="9"/>
      <c r="E552" s="9"/>
      <c r="F552" s="9"/>
      <c r="G552" s="9"/>
      <c r="H552" s="9"/>
      <c r="I552" s="9"/>
      <c r="J552" s="9"/>
      <c r="K552" s="9"/>
      <c r="L552" s="20"/>
    </row>
    <row r="553" spans="2:12">
      <c r="B553" s="4"/>
      <c r="C553" s="5"/>
      <c r="D553" s="9"/>
      <c r="E553" s="9"/>
      <c r="F553" s="9"/>
      <c r="G553" s="9"/>
      <c r="H553" s="9"/>
      <c r="I553" s="9"/>
      <c r="J553" s="9"/>
      <c r="K553" s="9"/>
      <c r="L553" s="20"/>
    </row>
    <row r="554" spans="2:12">
      <c r="B554" s="4"/>
      <c r="C554" s="5"/>
      <c r="D554" s="9"/>
      <c r="E554" s="9"/>
      <c r="F554" s="9"/>
      <c r="G554" s="9"/>
      <c r="H554" s="9"/>
      <c r="I554" s="9"/>
      <c r="J554" s="9"/>
      <c r="K554" s="9"/>
      <c r="L554" s="20"/>
    </row>
    <row r="555" spans="2:12">
      <c r="B555" s="4"/>
      <c r="C555" s="5"/>
      <c r="D555" s="9"/>
      <c r="E555" s="9"/>
      <c r="F555" s="9"/>
      <c r="G555" s="9"/>
      <c r="H555" s="9"/>
      <c r="I555" s="9"/>
      <c r="J555" s="9"/>
      <c r="K555" s="9"/>
      <c r="L555" s="20"/>
    </row>
    <row r="556" spans="2:12">
      <c r="B556" s="4"/>
      <c r="C556" s="5"/>
      <c r="D556" s="9"/>
      <c r="E556" s="9"/>
      <c r="F556" s="9"/>
      <c r="G556" s="9"/>
      <c r="H556" s="9"/>
      <c r="I556" s="9"/>
      <c r="J556" s="9"/>
      <c r="K556" s="9"/>
      <c r="L556" s="20"/>
    </row>
    <row r="557" spans="2:12">
      <c r="B557" s="4"/>
      <c r="C557" s="5"/>
      <c r="D557" s="9"/>
      <c r="E557" s="9"/>
      <c r="F557" s="9"/>
      <c r="G557" s="9"/>
      <c r="H557" s="9"/>
      <c r="I557" s="9"/>
      <c r="J557" s="9"/>
      <c r="K557" s="9"/>
      <c r="L557" s="20"/>
    </row>
    <row r="558" spans="2:12">
      <c r="B558" s="4"/>
      <c r="C558" s="5"/>
      <c r="D558" s="9"/>
      <c r="E558" s="9"/>
      <c r="F558" s="9"/>
      <c r="G558" s="9"/>
      <c r="H558" s="9"/>
      <c r="I558" s="9"/>
      <c r="J558" s="9"/>
      <c r="K558" s="9"/>
      <c r="L558" s="20"/>
    </row>
    <row r="559" spans="2:12">
      <c r="B559" s="4"/>
      <c r="C559" s="5"/>
      <c r="D559" s="9"/>
      <c r="E559" s="9"/>
      <c r="F559" s="9"/>
      <c r="G559" s="9"/>
      <c r="H559" s="9"/>
      <c r="I559" s="9"/>
      <c r="J559" s="9"/>
      <c r="K559" s="9"/>
      <c r="L559" s="20"/>
    </row>
    <row r="560" spans="2:12">
      <c r="B560" s="4"/>
      <c r="C560" s="5"/>
      <c r="D560" s="9"/>
      <c r="E560" s="9"/>
      <c r="F560" s="9"/>
      <c r="G560" s="9"/>
      <c r="H560" s="9"/>
      <c r="I560" s="9"/>
      <c r="J560" s="9"/>
      <c r="K560" s="9"/>
      <c r="L560" s="20"/>
    </row>
    <row r="561" spans="2:12">
      <c r="B561" s="4"/>
      <c r="C561" s="5"/>
      <c r="D561" s="9"/>
      <c r="E561" s="9"/>
      <c r="F561" s="9"/>
      <c r="G561" s="9"/>
      <c r="H561" s="9"/>
      <c r="I561" s="9"/>
      <c r="J561" s="9"/>
      <c r="K561" s="9"/>
      <c r="L561" s="20"/>
    </row>
    <row r="562" spans="2:12">
      <c r="B562" s="4"/>
      <c r="C562" s="5"/>
      <c r="D562" s="9"/>
      <c r="E562" s="9"/>
      <c r="F562" s="9"/>
      <c r="G562" s="9"/>
      <c r="H562" s="9"/>
      <c r="I562" s="9"/>
      <c r="J562" s="9"/>
      <c r="K562" s="9"/>
      <c r="L562" s="20"/>
    </row>
    <row r="563" spans="2:12">
      <c r="B563" s="4"/>
      <c r="C563" s="5"/>
      <c r="D563" s="9"/>
      <c r="E563" s="9"/>
      <c r="F563" s="9"/>
      <c r="G563" s="9"/>
      <c r="H563" s="9"/>
      <c r="I563" s="9"/>
      <c r="J563" s="9"/>
      <c r="K563" s="9"/>
      <c r="L563" s="20"/>
    </row>
    <row r="564" spans="2:12">
      <c r="B564" s="4"/>
      <c r="C564" s="5"/>
      <c r="D564" s="9"/>
      <c r="E564" s="9"/>
      <c r="F564" s="9"/>
      <c r="G564" s="9"/>
      <c r="H564" s="9"/>
      <c r="I564" s="9"/>
      <c r="J564" s="9"/>
      <c r="K564" s="9"/>
      <c r="L564" s="20"/>
    </row>
    <row r="565" spans="2:12">
      <c r="B565" s="4"/>
      <c r="C565" s="5"/>
      <c r="D565" s="9"/>
      <c r="E565" s="9"/>
      <c r="F565" s="9"/>
      <c r="G565" s="9"/>
      <c r="H565" s="9"/>
      <c r="I565" s="9"/>
      <c r="J565" s="9"/>
      <c r="K565" s="9"/>
      <c r="L565" s="20"/>
    </row>
    <row r="566" spans="2:12">
      <c r="B566" s="4"/>
      <c r="C566" s="5"/>
      <c r="D566" s="9"/>
      <c r="E566" s="9"/>
      <c r="F566" s="9"/>
      <c r="G566" s="9"/>
      <c r="H566" s="9"/>
      <c r="I566" s="9"/>
      <c r="J566" s="9"/>
      <c r="K566" s="9"/>
      <c r="L566" s="20"/>
    </row>
    <row r="567" spans="2:12">
      <c r="B567" s="4"/>
      <c r="C567" s="5"/>
      <c r="D567" s="9"/>
      <c r="E567" s="9"/>
      <c r="F567" s="9"/>
      <c r="G567" s="9"/>
      <c r="H567" s="9"/>
      <c r="I567" s="9"/>
      <c r="J567" s="9"/>
      <c r="K567" s="9"/>
      <c r="L567" s="20"/>
    </row>
    <row r="568" spans="2:12">
      <c r="B568" s="4"/>
      <c r="C568" s="5"/>
      <c r="D568" s="9"/>
      <c r="E568" s="9"/>
      <c r="F568" s="9"/>
      <c r="G568" s="9"/>
      <c r="H568" s="9"/>
      <c r="I568" s="9"/>
      <c r="J568" s="9"/>
      <c r="K568" s="9"/>
      <c r="L568" s="20"/>
    </row>
    <row r="569" spans="2:12">
      <c r="B569" s="4"/>
      <c r="C569" s="5"/>
      <c r="D569" s="9"/>
      <c r="E569" s="9"/>
      <c r="F569" s="9"/>
      <c r="G569" s="9"/>
      <c r="H569" s="9"/>
      <c r="I569" s="9"/>
      <c r="J569" s="9"/>
      <c r="K569" s="9"/>
      <c r="L569" s="20"/>
    </row>
    <row r="570" spans="2:12">
      <c r="B570" s="4"/>
      <c r="C570" s="5"/>
      <c r="D570" s="9"/>
      <c r="E570" s="9"/>
      <c r="F570" s="9"/>
      <c r="G570" s="9"/>
      <c r="H570" s="9"/>
      <c r="I570" s="9"/>
      <c r="J570" s="9"/>
      <c r="K570" s="9"/>
      <c r="L570" s="20"/>
    </row>
    <row r="571" spans="2:12">
      <c r="B571" s="4"/>
      <c r="C571" s="5"/>
      <c r="D571" s="9"/>
      <c r="E571" s="9"/>
      <c r="F571" s="9"/>
      <c r="G571" s="9"/>
      <c r="H571" s="9"/>
      <c r="I571" s="9"/>
      <c r="J571" s="9"/>
      <c r="K571" s="9"/>
      <c r="L571" s="20"/>
    </row>
    <row r="572" spans="2:12">
      <c r="B572" s="4"/>
      <c r="C572" s="5"/>
      <c r="D572" s="9"/>
      <c r="E572" s="9"/>
      <c r="F572" s="9"/>
      <c r="G572" s="9"/>
      <c r="H572" s="9"/>
      <c r="I572" s="9"/>
      <c r="J572" s="9"/>
      <c r="K572" s="9"/>
      <c r="L572" s="20"/>
    </row>
    <row r="573" spans="2:12">
      <c r="B573" s="4"/>
      <c r="C573" s="5"/>
      <c r="D573" s="9"/>
      <c r="E573" s="9"/>
      <c r="F573" s="9"/>
      <c r="G573" s="9"/>
      <c r="H573" s="9"/>
      <c r="I573" s="9"/>
      <c r="J573" s="9"/>
      <c r="K573" s="9"/>
      <c r="L573" s="20"/>
    </row>
    <row r="574" spans="2:12">
      <c r="B574" s="4"/>
      <c r="C574" s="5"/>
      <c r="D574" s="9"/>
      <c r="E574" s="9"/>
      <c r="F574" s="9"/>
      <c r="G574" s="9"/>
      <c r="H574" s="9"/>
      <c r="I574" s="9"/>
      <c r="J574" s="9"/>
      <c r="K574" s="9"/>
      <c r="L574" s="20"/>
    </row>
    <row r="575" spans="2:12">
      <c r="B575" s="4"/>
      <c r="C575" s="5"/>
      <c r="D575" s="9"/>
      <c r="E575" s="9"/>
      <c r="F575" s="9"/>
      <c r="G575" s="9"/>
      <c r="H575" s="9"/>
      <c r="I575" s="9"/>
      <c r="J575" s="9"/>
      <c r="K575" s="9"/>
      <c r="L575" s="20"/>
    </row>
    <row r="576" spans="2:12">
      <c r="B576" s="4"/>
      <c r="C576" s="5"/>
      <c r="D576" s="9"/>
      <c r="E576" s="9"/>
      <c r="F576" s="9"/>
      <c r="G576" s="9"/>
      <c r="H576" s="9"/>
      <c r="I576" s="9"/>
      <c r="J576" s="9"/>
      <c r="K576" s="9"/>
      <c r="L576" s="20"/>
    </row>
    <row r="577" spans="2:12">
      <c r="B577" s="4"/>
      <c r="C577" s="5"/>
      <c r="D577" s="9"/>
      <c r="E577" s="9"/>
      <c r="F577" s="9"/>
      <c r="G577" s="9"/>
      <c r="H577" s="9"/>
      <c r="I577" s="9"/>
      <c r="J577" s="9"/>
      <c r="K577" s="9"/>
      <c r="L577" s="20"/>
    </row>
    <row r="578" spans="2:12">
      <c r="B578" s="4"/>
      <c r="C578" s="5"/>
      <c r="D578" s="9"/>
      <c r="E578" s="9"/>
      <c r="F578" s="9"/>
      <c r="G578" s="9"/>
      <c r="H578" s="9"/>
      <c r="I578" s="9"/>
      <c r="J578" s="9"/>
      <c r="K578" s="9"/>
      <c r="L578" s="20"/>
    </row>
    <row r="579" spans="2:12">
      <c r="B579" s="4"/>
      <c r="C579" s="5"/>
      <c r="D579" s="9"/>
      <c r="E579" s="9"/>
      <c r="F579" s="9"/>
      <c r="G579" s="9"/>
      <c r="H579" s="9"/>
      <c r="I579" s="9"/>
      <c r="J579" s="9"/>
      <c r="K579" s="9"/>
      <c r="L579" s="20"/>
    </row>
    <row r="580" spans="2:12">
      <c r="B580" s="4"/>
      <c r="C580" s="5"/>
      <c r="D580" s="9"/>
      <c r="E580" s="9"/>
      <c r="F580" s="9"/>
      <c r="G580" s="9"/>
      <c r="H580" s="9"/>
      <c r="I580" s="9"/>
      <c r="J580" s="9"/>
      <c r="K580" s="9"/>
      <c r="L580" s="20"/>
    </row>
    <row r="581" spans="2:12">
      <c r="B581" s="4"/>
      <c r="C581" s="5"/>
      <c r="D581" s="9"/>
      <c r="E581" s="9"/>
      <c r="F581" s="9"/>
      <c r="G581" s="9"/>
      <c r="H581" s="9"/>
      <c r="I581" s="9"/>
      <c r="J581" s="9"/>
      <c r="K581" s="9"/>
      <c r="L581" s="20"/>
    </row>
    <row r="582" spans="2:12">
      <c r="B582" s="4"/>
      <c r="C582" s="5"/>
      <c r="D582" s="9"/>
      <c r="E582" s="9"/>
      <c r="F582" s="9"/>
      <c r="G582" s="9"/>
      <c r="H582" s="9"/>
      <c r="I582" s="9"/>
      <c r="J582" s="9"/>
      <c r="K582" s="9"/>
      <c r="L582" s="20"/>
    </row>
    <row r="583" spans="2:12">
      <c r="B583" s="4"/>
      <c r="C583" s="5"/>
      <c r="D583" s="9"/>
      <c r="E583" s="9"/>
      <c r="F583" s="9"/>
      <c r="G583" s="9"/>
      <c r="H583" s="9"/>
      <c r="I583" s="9"/>
      <c r="J583" s="9"/>
      <c r="K583" s="9"/>
      <c r="L583" s="20"/>
    </row>
    <row r="584" spans="2:12">
      <c r="B584" s="4"/>
      <c r="C584" s="5"/>
      <c r="D584" s="9"/>
      <c r="E584" s="9"/>
      <c r="F584" s="9"/>
      <c r="G584" s="9"/>
      <c r="H584" s="9"/>
      <c r="I584" s="9"/>
      <c r="J584" s="9"/>
      <c r="K584" s="9"/>
      <c r="L584" s="20"/>
    </row>
    <row r="585" spans="2:12">
      <c r="B585" s="4"/>
      <c r="C585" s="5"/>
      <c r="D585" s="9"/>
      <c r="E585" s="9"/>
      <c r="F585" s="9"/>
      <c r="G585" s="9"/>
      <c r="H585" s="9"/>
      <c r="I585" s="9"/>
      <c r="J585" s="9"/>
      <c r="K585" s="9"/>
      <c r="L585" s="20"/>
    </row>
    <row r="586" spans="2:12">
      <c r="B586" s="4"/>
      <c r="C586" s="5"/>
      <c r="D586" s="9"/>
      <c r="E586" s="9"/>
      <c r="F586" s="9"/>
      <c r="G586" s="9"/>
      <c r="H586" s="9"/>
      <c r="I586" s="9"/>
      <c r="J586" s="9"/>
      <c r="K586" s="9"/>
      <c r="L586" s="20"/>
    </row>
    <row r="587" spans="2:12">
      <c r="B587" s="4"/>
      <c r="C587" s="5"/>
      <c r="D587" s="9"/>
      <c r="E587" s="9"/>
      <c r="F587" s="9"/>
      <c r="G587" s="9"/>
      <c r="H587" s="9"/>
      <c r="I587" s="9"/>
      <c r="J587" s="9"/>
      <c r="K587" s="9"/>
      <c r="L587" s="20"/>
    </row>
    <row r="588" spans="2:12">
      <c r="B588" s="4"/>
      <c r="C588" s="5"/>
      <c r="D588" s="9"/>
      <c r="E588" s="9"/>
      <c r="F588" s="9"/>
      <c r="G588" s="9"/>
      <c r="H588" s="9"/>
      <c r="I588" s="9"/>
      <c r="J588" s="9"/>
      <c r="K588" s="9"/>
      <c r="L588" s="20"/>
    </row>
    <row r="589" spans="2:12">
      <c r="B589" s="4"/>
      <c r="C589" s="5"/>
      <c r="D589" s="9"/>
      <c r="E589" s="9"/>
      <c r="F589" s="9"/>
      <c r="G589" s="9"/>
      <c r="H589" s="9"/>
      <c r="I589" s="9"/>
      <c r="J589" s="9"/>
      <c r="K589" s="9"/>
      <c r="L589" s="20"/>
    </row>
    <row r="590" spans="2:12">
      <c r="B590" s="4"/>
      <c r="C590" s="5"/>
      <c r="D590" s="9"/>
      <c r="E590" s="9"/>
      <c r="F590" s="9"/>
      <c r="G590" s="9"/>
      <c r="H590" s="9"/>
      <c r="I590" s="9"/>
      <c r="J590" s="9"/>
      <c r="K590" s="9"/>
      <c r="L590" s="20"/>
    </row>
    <row r="591" spans="2:12">
      <c r="B591" s="4"/>
      <c r="C591" s="5"/>
      <c r="D591" s="9"/>
      <c r="E591" s="9"/>
      <c r="F591" s="9"/>
      <c r="G591" s="9"/>
      <c r="H591" s="9"/>
      <c r="I591" s="9"/>
      <c r="J591" s="9"/>
      <c r="K591" s="9"/>
      <c r="L591" s="20"/>
    </row>
    <row r="592" spans="2:12">
      <c r="B592" s="4"/>
      <c r="C592" s="5"/>
      <c r="D592" s="9"/>
      <c r="E592" s="9"/>
      <c r="F592" s="9"/>
      <c r="G592" s="9"/>
      <c r="H592" s="9"/>
      <c r="I592" s="9"/>
      <c r="J592" s="9"/>
      <c r="K592" s="9"/>
      <c r="L592" s="20"/>
    </row>
    <row r="593" spans="2:12">
      <c r="B593" s="4"/>
      <c r="C593" s="5"/>
      <c r="D593" s="9"/>
      <c r="E593" s="9"/>
      <c r="F593" s="9"/>
      <c r="G593" s="9"/>
      <c r="H593" s="9"/>
      <c r="I593" s="9"/>
      <c r="J593" s="9"/>
      <c r="K593" s="9"/>
      <c r="L593" s="20"/>
    </row>
    <row r="594" spans="2:12">
      <c r="B594" s="4"/>
      <c r="C594" s="5"/>
      <c r="D594" s="9"/>
      <c r="E594" s="9"/>
      <c r="F594" s="9"/>
      <c r="G594" s="9"/>
      <c r="H594" s="9"/>
      <c r="I594" s="9"/>
      <c r="J594" s="9"/>
      <c r="K594" s="9"/>
      <c r="L594" s="20"/>
    </row>
    <row r="595" spans="2:12">
      <c r="B595" s="4"/>
      <c r="C595" s="5"/>
      <c r="D595" s="9"/>
      <c r="E595" s="9"/>
      <c r="F595" s="9"/>
      <c r="G595" s="9"/>
      <c r="H595" s="9"/>
      <c r="I595" s="9"/>
      <c r="J595" s="9"/>
      <c r="K595" s="9"/>
      <c r="L595" s="20"/>
    </row>
    <row r="596" spans="2:12">
      <c r="B596" s="4"/>
      <c r="C596" s="5"/>
      <c r="D596" s="9"/>
      <c r="E596" s="9"/>
      <c r="F596" s="9"/>
      <c r="G596" s="9"/>
      <c r="H596" s="9"/>
      <c r="I596" s="9"/>
      <c r="J596" s="9"/>
      <c r="K596" s="9"/>
      <c r="L596" s="20"/>
    </row>
    <row r="597" spans="2:12">
      <c r="B597" s="4"/>
      <c r="C597" s="5"/>
      <c r="D597" s="9"/>
      <c r="E597" s="9"/>
      <c r="F597" s="9"/>
      <c r="G597" s="9"/>
      <c r="H597" s="9"/>
      <c r="I597" s="9"/>
      <c r="J597" s="9"/>
      <c r="K597" s="9"/>
      <c r="L597" s="20"/>
    </row>
    <row r="598" spans="2:12">
      <c r="B598" s="4"/>
      <c r="C598" s="5"/>
      <c r="D598" s="9"/>
      <c r="E598" s="9"/>
      <c r="F598" s="9"/>
      <c r="G598" s="9"/>
      <c r="H598" s="9"/>
      <c r="I598" s="9"/>
      <c r="J598" s="9"/>
      <c r="K598" s="9"/>
      <c r="L598" s="20"/>
    </row>
    <row r="599" spans="2:12">
      <c r="B599" s="4"/>
      <c r="C599" s="5"/>
      <c r="D599" s="9"/>
      <c r="E599" s="9"/>
      <c r="F599" s="9"/>
      <c r="G599" s="9"/>
      <c r="H599" s="9"/>
      <c r="I599" s="9"/>
      <c r="J599" s="9"/>
      <c r="K599" s="9"/>
      <c r="L599" s="20"/>
    </row>
    <row r="600" spans="2:12">
      <c r="B600" s="4"/>
      <c r="C600" s="5"/>
      <c r="D600" s="9"/>
      <c r="E600" s="9"/>
      <c r="F600" s="9"/>
      <c r="G600" s="9"/>
      <c r="H600" s="9"/>
      <c r="I600" s="9"/>
      <c r="J600" s="9"/>
      <c r="K600" s="9"/>
      <c r="L600" s="20"/>
    </row>
    <row r="601" spans="2:12">
      <c r="B601" s="4"/>
      <c r="C601" s="5"/>
      <c r="D601" s="9"/>
      <c r="E601" s="9"/>
      <c r="F601" s="9"/>
      <c r="G601" s="9"/>
      <c r="H601" s="9"/>
      <c r="I601" s="9"/>
      <c r="J601" s="9"/>
      <c r="K601" s="9"/>
      <c r="L601" s="20"/>
    </row>
    <row r="602" spans="2:12">
      <c r="B602" s="4"/>
      <c r="C602" s="5"/>
      <c r="D602" s="9"/>
      <c r="E602" s="9"/>
      <c r="F602" s="9"/>
      <c r="G602" s="9"/>
      <c r="H602" s="9"/>
      <c r="I602" s="9"/>
      <c r="J602" s="9"/>
      <c r="K602" s="9"/>
      <c r="L602" s="20"/>
    </row>
    <row r="603" spans="2:12">
      <c r="B603" s="4"/>
      <c r="C603" s="5"/>
      <c r="D603" s="9"/>
      <c r="E603" s="9"/>
      <c r="F603" s="9"/>
      <c r="G603" s="9"/>
      <c r="H603" s="9"/>
      <c r="I603" s="9"/>
      <c r="J603" s="9"/>
      <c r="K603" s="9"/>
      <c r="L603" s="20"/>
    </row>
    <row r="604" spans="2:12">
      <c r="B604" s="4"/>
      <c r="C604" s="5"/>
      <c r="D604" s="9"/>
      <c r="E604" s="9"/>
      <c r="F604" s="9"/>
      <c r="G604" s="9"/>
      <c r="H604" s="9"/>
      <c r="I604" s="9"/>
      <c r="J604" s="9"/>
      <c r="K604" s="9"/>
      <c r="L604" s="20"/>
    </row>
    <row r="605" spans="2:12">
      <c r="B605" s="4"/>
      <c r="C605" s="5"/>
      <c r="D605" s="9"/>
      <c r="E605" s="9"/>
      <c r="F605" s="9"/>
      <c r="G605" s="9"/>
      <c r="H605" s="9"/>
      <c r="I605" s="9"/>
      <c r="J605" s="9"/>
      <c r="K605" s="9"/>
      <c r="L605" s="20"/>
    </row>
    <row r="606" spans="2:12">
      <c r="B606" s="4"/>
      <c r="C606" s="5"/>
      <c r="D606" s="9"/>
      <c r="E606" s="9"/>
      <c r="F606" s="9"/>
      <c r="G606" s="9"/>
      <c r="H606" s="9"/>
      <c r="I606" s="9"/>
      <c r="J606" s="9"/>
      <c r="K606" s="9"/>
      <c r="L606" s="20"/>
    </row>
    <row r="607" spans="2:12">
      <c r="B607" s="4"/>
      <c r="C607" s="5"/>
      <c r="D607" s="9"/>
      <c r="E607" s="9"/>
      <c r="F607" s="9"/>
      <c r="G607" s="9"/>
      <c r="H607" s="9"/>
      <c r="I607" s="9"/>
      <c r="J607" s="9"/>
      <c r="K607" s="9"/>
      <c r="L607" s="20"/>
    </row>
    <row r="608" spans="2:12">
      <c r="B608" s="4"/>
      <c r="C608" s="5"/>
      <c r="D608" s="9"/>
      <c r="E608" s="9"/>
      <c r="F608" s="9"/>
      <c r="G608" s="9"/>
      <c r="H608" s="9"/>
      <c r="I608" s="9"/>
      <c r="J608" s="9"/>
      <c r="K608" s="9"/>
      <c r="L608" s="20"/>
    </row>
    <row r="609" spans="2:12">
      <c r="B609" s="4"/>
      <c r="C609" s="5"/>
      <c r="D609" s="9"/>
      <c r="E609" s="9"/>
      <c r="F609" s="9"/>
      <c r="G609" s="9"/>
      <c r="H609" s="9"/>
      <c r="I609" s="9"/>
      <c r="J609" s="9"/>
      <c r="K609" s="9"/>
      <c r="L609" s="20"/>
    </row>
    <row r="610" spans="2:12">
      <c r="B610" s="4"/>
      <c r="C610" s="5"/>
      <c r="D610" s="9"/>
      <c r="E610" s="9"/>
      <c r="F610" s="9"/>
      <c r="G610" s="9"/>
      <c r="H610" s="9"/>
      <c r="I610" s="9"/>
      <c r="J610" s="9"/>
      <c r="K610" s="9"/>
      <c r="L610" s="20"/>
    </row>
    <row r="611" spans="2:12">
      <c r="B611" s="4"/>
      <c r="C611" s="5"/>
      <c r="D611" s="9"/>
      <c r="E611" s="9"/>
      <c r="F611" s="9"/>
      <c r="G611" s="9"/>
      <c r="H611" s="9"/>
      <c r="I611" s="9"/>
      <c r="J611" s="9"/>
      <c r="K611" s="9"/>
      <c r="L611" s="20"/>
    </row>
    <row r="612" spans="2:12">
      <c r="B612" s="4"/>
      <c r="C612" s="5"/>
      <c r="D612" s="9"/>
      <c r="E612" s="9"/>
      <c r="F612" s="9"/>
      <c r="G612" s="9"/>
      <c r="H612" s="9"/>
      <c r="I612" s="9"/>
      <c r="J612" s="9"/>
      <c r="K612" s="9"/>
      <c r="L612" s="20"/>
    </row>
    <row r="613" spans="2:12">
      <c r="B613" s="4"/>
      <c r="C613" s="5"/>
      <c r="D613" s="9"/>
      <c r="E613" s="9"/>
      <c r="F613" s="9"/>
      <c r="G613" s="9"/>
      <c r="H613" s="9"/>
      <c r="I613" s="9"/>
      <c r="J613" s="9"/>
      <c r="K613" s="9"/>
      <c r="L613" s="20"/>
    </row>
    <row r="614" spans="2:12">
      <c r="B614" s="4"/>
      <c r="C614" s="5"/>
      <c r="D614" s="9"/>
      <c r="E614" s="9"/>
      <c r="F614" s="9"/>
      <c r="G614" s="9"/>
      <c r="H614" s="9"/>
      <c r="I614" s="9"/>
      <c r="J614" s="9"/>
      <c r="K614" s="9"/>
      <c r="L614" s="20"/>
    </row>
    <row r="615" spans="2:12">
      <c r="B615" s="4"/>
      <c r="C615" s="5"/>
      <c r="D615" s="9"/>
      <c r="E615" s="9"/>
      <c r="F615" s="9"/>
      <c r="G615" s="9"/>
      <c r="H615" s="9"/>
      <c r="I615" s="9"/>
      <c r="J615" s="9"/>
      <c r="K615" s="9"/>
      <c r="L615" s="20"/>
    </row>
    <row r="616" spans="2:12">
      <c r="B616" s="4"/>
      <c r="C616" s="5"/>
      <c r="D616" s="9"/>
      <c r="E616" s="9"/>
      <c r="F616" s="9"/>
      <c r="G616" s="9"/>
      <c r="H616" s="9"/>
      <c r="I616" s="9"/>
      <c r="J616" s="9"/>
      <c r="K616" s="9"/>
      <c r="L616" s="20"/>
    </row>
    <row r="617" spans="2:12">
      <c r="B617" s="4"/>
      <c r="C617" s="5"/>
      <c r="D617" s="9"/>
      <c r="E617" s="9"/>
      <c r="F617" s="9"/>
      <c r="G617" s="9"/>
      <c r="H617" s="9"/>
      <c r="I617" s="9"/>
      <c r="J617" s="9"/>
      <c r="K617" s="9"/>
      <c r="L617" s="20"/>
    </row>
    <row r="618" spans="2:12">
      <c r="B618" s="4"/>
      <c r="C618" s="5"/>
      <c r="D618" s="9"/>
      <c r="E618" s="9"/>
      <c r="F618" s="9"/>
      <c r="G618" s="9"/>
      <c r="H618" s="9"/>
      <c r="I618" s="9"/>
      <c r="J618" s="9"/>
      <c r="K618" s="9"/>
      <c r="L618" s="20"/>
    </row>
    <row r="619" spans="2:12">
      <c r="B619" s="4"/>
      <c r="C619" s="5"/>
      <c r="D619" s="9"/>
      <c r="E619" s="9"/>
      <c r="F619" s="9"/>
      <c r="G619" s="9"/>
      <c r="H619" s="9"/>
      <c r="I619" s="9"/>
      <c r="J619" s="9"/>
      <c r="K619" s="9"/>
      <c r="L619" s="20"/>
    </row>
    <row r="620" spans="2:12">
      <c r="B620" s="4"/>
      <c r="C620" s="5"/>
      <c r="D620" s="9"/>
      <c r="E620" s="9"/>
      <c r="F620" s="9"/>
      <c r="G620" s="9"/>
      <c r="H620" s="9"/>
      <c r="I620" s="9"/>
      <c r="J620" s="9"/>
      <c r="K620" s="9"/>
      <c r="L620" s="20"/>
    </row>
    <row r="621" spans="2:12">
      <c r="B621" s="4"/>
      <c r="C621" s="5"/>
      <c r="D621" s="9"/>
      <c r="E621" s="9"/>
      <c r="F621" s="9"/>
      <c r="G621" s="9"/>
      <c r="H621" s="9"/>
      <c r="I621" s="9"/>
      <c r="J621" s="9"/>
      <c r="K621" s="9"/>
      <c r="L621" s="20"/>
    </row>
    <row r="622" spans="2:12">
      <c r="B622" s="4"/>
      <c r="C622" s="5"/>
      <c r="D622" s="9"/>
      <c r="E622" s="9"/>
      <c r="F622" s="9"/>
      <c r="G622" s="9"/>
      <c r="H622" s="9"/>
      <c r="I622" s="9"/>
      <c r="J622" s="9"/>
      <c r="K622" s="9"/>
      <c r="L622" s="20"/>
    </row>
    <row r="623" spans="2:12">
      <c r="B623" s="4"/>
      <c r="C623" s="5"/>
      <c r="D623" s="9"/>
      <c r="E623" s="9"/>
      <c r="F623" s="9"/>
      <c r="G623" s="9"/>
      <c r="H623" s="9"/>
      <c r="I623" s="9"/>
      <c r="J623" s="9"/>
      <c r="K623" s="9"/>
      <c r="L623" s="20"/>
    </row>
    <row r="624" spans="2:12">
      <c r="B624" s="4"/>
      <c r="C624" s="5"/>
      <c r="D624" s="9"/>
      <c r="E624" s="9"/>
      <c r="F624" s="9"/>
      <c r="G624" s="9"/>
      <c r="H624" s="9"/>
      <c r="I624" s="9"/>
      <c r="J624" s="9"/>
      <c r="K624" s="9"/>
      <c r="L624" s="20"/>
    </row>
    <row r="625" spans="2:12">
      <c r="B625" s="4"/>
      <c r="C625" s="5"/>
      <c r="D625" s="9"/>
      <c r="E625" s="9"/>
      <c r="F625" s="9"/>
      <c r="G625" s="9"/>
      <c r="H625" s="9"/>
      <c r="I625" s="9"/>
      <c r="J625" s="9"/>
      <c r="K625" s="9"/>
      <c r="L625" s="20"/>
    </row>
    <row r="626" spans="2:12">
      <c r="B626" s="4"/>
      <c r="C626" s="5"/>
      <c r="D626" s="9"/>
      <c r="E626" s="9"/>
      <c r="F626" s="9"/>
      <c r="G626" s="9"/>
      <c r="H626" s="9"/>
      <c r="I626" s="9"/>
      <c r="J626" s="9"/>
      <c r="K626" s="9"/>
      <c r="L626" s="20"/>
    </row>
    <row r="627" spans="2:12">
      <c r="B627" s="4"/>
      <c r="C627" s="5"/>
      <c r="D627" s="9"/>
      <c r="E627" s="9"/>
      <c r="F627" s="9"/>
      <c r="G627" s="9"/>
      <c r="H627" s="9"/>
      <c r="I627" s="9"/>
      <c r="J627" s="9"/>
      <c r="K627" s="9"/>
      <c r="L627" s="20"/>
    </row>
    <row r="628" spans="2:12">
      <c r="B628" s="4"/>
      <c r="C628" s="5"/>
      <c r="D628" s="9"/>
      <c r="E628" s="9"/>
      <c r="F628" s="9"/>
      <c r="G628" s="9"/>
      <c r="H628" s="9"/>
      <c r="I628" s="9"/>
      <c r="J628" s="9"/>
      <c r="K628" s="9"/>
      <c r="L628" s="20"/>
    </row>
    <row r="629" spans="2:12">
      <c r="B629" s="4"/>
      <c r="C629" s="5"/>
      <c r="D629" s="9"/>
      <c r="E629" s="9"/>
      <c r="F629" s="9"/>
      <c r="G629" s="9"/>
      <c r="H629" s="9"/>
      <c r="I629" s="9"/>
      <c r="J629" s="9"/>
      <c r="K629" s="9"/>
      <c r="L629" s="20"/>
    </row>
    <row r="630" spans="2:12">
      <c r="B630" s="4"/>
      <c r="C630" s="5"/>
      <c r="D630" s="9"/>
      <c r="E630" s="9"/>
      <c r="F630" s="9"/>
      <c r="G630" s="9"/>
      <c r="H630" s="9"/>
      <c r="I630" s="9"/>
      <c r="J630" s="9"/>
      <c r="K630" s="9"/>
      <c r="L630" s="20"/>
    </row>
    <row r="631" spans="2:12">
      <c r="B631" s="4"/>
      <c r="C631" s="5"/>
      <c r="D631" s="9"/>
      <c r="E631" s="9"/>
      <c r="F631" s="9"/>
      <c r="G631" s="9"/>
      <c r="H631" s="9"/>
      <c r="I631" s="9"/>
      <c r="J631" s="9"/>
      <c r="K631" s="9"/>
      <c r="L631" s="20"/>
    </row>
    <row r="632" spans="2:12">
      <c r="B632" s="4"/>
      <c r="C632" s="5"/>
      <c r="D632" s="9"/>
      <c r="E632" s="9"/>
      <c r="F632" s="9"/>
      <c r="G632" s="9"/>
      <c r="H632" s="9"/>
      <c r="I632" s="9"/>
      <c r="J632" s="9"/>
      <c r="K632" s="9"/>
      <c r="L632" s="20"/>
    </row>
    <row r="633" spans="2:12">
      <c r="B633" s="4"/>
      <c r="C633" s="5"/>
      <c r="D633" s="9"/>
      <c r="E633" s="9"/>
      <c r="F633" s="9"/>
      <c r="G633" s="9"/>
      <c r="H633" s="9"/>
      <c r="I633" s="9"/>
      <c r="J633" s="9"/>
      <c r="K633" s="9"/>
      <c r="L633" s="20"/>
    </row>
    <row r="634" spans="2:12">
      <c r="B634" s="4"/>
      <c r="C634" s="5"/>
      <c r="D634" s="9"/>
      <c r="E634" s="9"/>
      <c r="F634" s="9"/>
      <c r="G634" s="9"/>
      <c r="H634" s="9"/>
      <c r="I634" s="9"/>
      <c r="J634" s="9"/>
      <c r="K634" s="9"/>
      <c r="L634" s="20"/>
    </row>
    <row r="635" spans="2:12">
      <c r="B635" s="4"/>
      <c r="C635" s="5"/>
      <c r="D635" s="9"/>
      <c r="E635" s="9"/>
      <c r="F635" s="9"/>
      <c r="G635" s="9"/>
      <c r="H635" s="9"/>
      <c r="I635" s="9"/>
      <c r="J635" s="9"/>
      <c r="K635" s="9"/>
      <c r="L635" s="20"/>
    </row>
    <row r="636" spans="2:12">
      <c r="B636" s="4"/>
      <c r="C636" s="5"/>
      <c r="D636" s="9"/>
      <c r="E636" s="9"/>
      <c r="F636" s="9"/>
      <c r="G636" s="9"/>
      <c r="H636" s="9"/>
      <c r="I636" s="9"/>
      <c r="J636" s="9"/>
      <c r="K636" s="9"/>
      <c r="L636" s="20"/>
    </row>
    <row r="637" spans="2:12">
      <c r="B637" s="4"/>
      <c r="C637" s="5"/>
      <c r="D637" s="9"/>
      <c r="E637" s="9"/>
      <c r="F637" s="9"/>
      <c r="G637" s="9"/>
      <c r="H637" s="9"/>
      <c r="I637" s="9"/>
      <c r="J637" s="9"/>
      <c r="K637" s="9"/>
      <c r="L637" s="20"/>
    </row>
    <row r="638" spans="2:12">
      <c r="B638" s="4"/>
      <c r="C638" s="5"/>
      <c r="D638" s="9"/>
      <c r="E638" s="9"/>
      <c r="F638" s="9"/>
      <c r="G638" s="9"/>
      <c r="H638" s="9"/>
      <c r="I638" s="9"/>
      <c r="J638" s="9"/>
      <c r="K638" s="9"/>
      <c r="L638" s="20"/>
    </row>
    <row r="639" spans="2:12">
      <c r="B639" s="4"/>
      <c r="C639" s="5"/>
      <c r="D639" s="9"/>
      <c r="E639" s="9"/>
      <c r="F639" s="9"/>
      <c r="G639" s="9"/>
      <c r="H639" s="9"/>
      <c r="I639" s="9"/>
      <c r="J639" s="9"/>
      <c r="K639" s="9"/>
      <c r="L639" s="20"/>
    </row>
    <row r="640" spans="2:12">
      <c r="B640" s="4"/>
      <c r="C640" s="5"/>
      <c r="D640" s="9"/>
      <c r="E640" s="9"/>
      <c r="F640" s="9"/>
      <c r="G640" s="9"/>
      <c r="H640" s="9"/>
      <c r="I640" s="9"/>
      <c r="J640" s="9"/>
      <c r="K640" s="9"/>
      <c r="L640" s="20"/>
    </row>
    <row r="641" spans="2:12">
      <c r="B641" s="4"/>
      <c r="C641" s="5"/>
      <c r="D641" s="9"/>
      <c r="E641" s="9"/>
      <c r="F641" s="9"/>
      <c r="G641" s="9"/>
      <c r="H641" s="9"/>
      <c r="I641" s="9"/>
      <c r="J641" s="9"/>
      <c r="K641" s="9"/>
      <c r="L641" s="20"/>
    </row>
    <row r="642" spans="2:12">
      <c r="B642" s="4"/>
      <c r="C642" s="5"/>
      <c r="D642" s="9"/>
      <c r="E642" s="9"/>
      <c r="F642" s="9"/>
      <c r="G642" s="9"/>
      <c r="H642" s="9"/>
      <c r="I642" s="9"/>
      <c r="J642" s="9"/>
      <c r="K642" s="9"/>
      <c r="L642" s="20"/>
    </row>
    <row r="643" spans="2:12">
      <c r="B643" s="4"/>
      <c r="C643" s="5"/>
      <c r="D643" s="9"/>
      <c r="E643" s="9"/>
      <c r="F643" s="9"/>
      <c r="G643" s="9"/>
      <c r="H643" s="9"/>
      <c r="I643" s="9"/>
      <c r="J643" s="9"/>
      <c r="K643" s="9"/>
      <c r="L643" s="20"/>
    </row>
    <row r="644" spans="2:12">
      <c r="B644" s="4"/>
      <c r="C644" s="5"/>
      <c r="D644" s="9"/>
      <c r="E644" s="9"/>
      <c r="F644" s="9"/>
      <c r="G644" s="9"/>
      <c r="H644" s="9"/>
      <c r="I644" s="9"/>
      <c r="J644" s="9"/>
      <c r="K644" s="9"/>
      <c r="L644" s="20"/>
    </row>
    <row r="645" spans="2:12">
      <c r="B645" s="4"/>
      <c r="C645" s="5"/>
      <c r="D645" s="9"/>
      <c r="E645" s="9"/>
      <c r="F645" s="9"/>
      <c r="G645" s="9"/>
      <c r="H645" s="9"/>
      <c r="I645" s="9"/>
      <c r="J645" s="9"/>
      <c r="K645" s="9"/>
      <c r="L645" s="20"/>
    </row>
    <row r="646" spans="2:12">
      <c r="B646" s="4"/>
      <c r="C646" s="5"/>
      <c r="D646" s="9"/>
      <c r="E646" s="9"/>
      <c r="F646" s="9"/>
      <c r="G646" s="9"/>
      <c r="H646" s="9"/>
      <c r="I646" s="9"/>
      <c r="J646" s="9"/>
      <c r="K646" s="9"/>
      <c r="L646" s="20"/>
    </row>
    <row r="647" spans="2:12">
      <c r="B647" s="4"/>
      <c r="C647" s="5"/>
      <c r="D647" s="9"/>
      <c r="E647" s="9"/>
      <c r="F647" s="9"/>
      <c r="G647" s="9"/>
      <c r="H647" s="9"/>
      <c r="I647" s="9"/>
      <c r="J647" s="9"/>
      <c r="K647" s="9"/>
      <c r="L647" s="20"/>
    </row>
    <row r="648" spans="2:12">
      <c r="B648" s="4"/>
      <c r="C648" s="5"/>
      <c r="D648" s="9"/>
      <c r="E648" s="9"/>
      <c r="F648" s="9"/>
      <c r="G648" s="9"/>
      <c r="H648" s="9"/>
      <c r="I648" s="9"/>
      <c r="J648" s="9"/>
      <c r="K648" s="9"/>
      <c r="L648" s="20"/>
    </row>
    <row r="649" spans="2:12">
      <c r="B649" s="4"/>
      <c r="C649" s="5"/>
      <c r="D649" s="9"/>
      <c r="E649" s="9"/>
      <c r="F649" s="9"/>
      <c r="G649" s="9"/>
      <c r="H649" s="9"/>
      <c r="I649" s="9"/>
      <c r="J649" s="9"/>
      <c r="K649" s="9"/>
      <c r="L649" s="20"/>
    </row>
    <row r="650" spans="2:12">
      <c r="B650" s="4"/>
      <c r="C650" s="5"/>
      <c r="D650" s="9"/>
      <c r="E650" s="9"/>
      <c r="F650" s="9"/>
      <c r="G650" s="9"/>
      <c r="H650" s="9"/>
      <c r="I650" s="9"/>
      <c r="J650" s="9"/>
      <c r="K650" s="9"/>
      <c r="L650" s="20"/>
    </row>
    <row r="651" spans="2:12">
      <c r="B651" s="4"/>
      <c r="C651" s="5"/>
      <c r="D651" s="9"/>
      <c r="E651" s="9"/>
      <c r="F651" s="9"/>
      <c r="G651" s="9"/>
      <c r="H651" s="9"/>
      <c r="I651" s="9"/>
      <c r="J651" s="9"/>
      <c r="K651" s="9"/>
      <c r="L651" s="20"/>
    </row>
    <row r="652" spans="2:12">
      <c r="B652" s="4"/>
      <c r="C652" s="5"/>
      <c r="D652" s="9"/>
      <c r="E652" s="9"/>
      <c r="F652" s="9"/>
      <c r="G652" s="9"/>
      <c r="H652" s="9"/>
      <c r="I652" s="9"/>
      <c r="J652" s="9"/>
      <c r="K652" s="9"/>
      <c r="L652" s="20"/>
    </row>
    <row r="653" spans="2:12">
      <c r="B653" s="4"/>
      <c r="C653" s="5"/>
      <c r="D653" s="9"/>
      <c r="E653" s="9"/>
      <c r="F653" s="9"/>
      <c r="G653" s="9"/>
      <c r="H653" s="9"/>
      <c r="I653" s="9"/>
      <c r="J653" s="9"/>
      <c r="K653" s="9"/>
      <c r="L653" s="20"/>
    </row>
    <row r="654" spans="2:12">
      <c r="B654" s="4"/>
      <c r="C654" s="5"/>
      <c r="D654" s="9"/>
      <c r="E654" s="9"/>
      <c r="F654" s="9"/>
      <c r="G654" s="9"/>
      <c r="H654" s="9"/>
      <c r="I654" s="9"/>
      <c r="J654" s="9"/>
      <c r="K654" s="9"/>
      <c r="L654" s="20"/>
    </row>
    <row r="655" spans="2:12">
      <c r="B655" s="4"/>
      <c r="C655" s="5"/>
      <c r="D655" s="9"/>
      <c r="E655" s="9"/>
      <c r="F655" s="9"/>
      <c r="G655" s="9"/>
      <c r="H655" s="9"/>
      <c r="I655" s="9"/>
      <c r="J655" s="9"/>
      <c r="K655" s="9"/>
      <c r="L655" s="20"/>
    </row>
    <row r="656" spans="2:12">
      <c r="B656" s="4"/>
      <c r="C656" s="5"/>
      <c r="D656" s="9"/>
      <c r="E656" s="9"/>
      <c r="F656" s="9"/>
      <c r="G656" s="9"/>
      <c r="H656" s="9"/>
      <c r="I656" s="9"/>
      <c r="J656" s="9"/>
      <c r="K656" s="9"/>
      <c r="L656" s="20"/>
    </row>
    <row r="657" spans="2:12">
      <c r="B657" s="4"/>
      <c r="C657" s="5"/>
      <c r="D657" s="9"/>
      <c r="E657" s="9"/>
      <c r="F657" s="9"/>
      <c r="G657" s="9"/>
      <c r="H657" s="9"/>
      <c r="I657" s="9"/>
      <c r="J657" s="9"/>
      <c r="K657" s="9"/>
      <c r="L657" s="20"/>
    </row>
    <row r="658" spans="2:12">
      <c r="B658" s="4"/>
      <c r="C658" s="5"/>
      <c r="D658" s="9"/>
      <c r="E658" s="9"/>
      <c r="F658" s="9"/>
      <c r="G658" s="9"/>
      <c r="H658" s="9"/>
      <c r="I658" s="9"/>
      <c r="J658" s="9"/>
      <c r="K658" s="9"/>
      <c r="L658" s="20"/>
    </row>
    <row r="659" spans="2:12">
      <c r="B659" s="4"/>
      <c r="C659" s="5"/>
      <c r="D659" s="9"/>
      <c r="E659" s="9"/>
      <c r="F659" s="9"/>
      <c r="G659" s="9"/>
      <c r="H659" s="9"/>
      <c r="I659" s="9"/>
      <c r="J659" s="9"/>
      <c r="K659" s="9"/>
      <c r="L659" s="20"/>
    </row>
    <row r="660" spans="2:12">
      <c r="B660" s="4"/>
      <c r="C660" s="5"/>
      <c r="D660" s="9"/>
      <c r="E660" s="9"/>
      <c r="F660" s="9"/>
      <c r="G660" s="9"/>
      <c r="H660" s="9"/>
      <c r="I660" s="9"/>
      <c r="J660" s="9"/>
      <c r="K660" s="9"/>
      <c r="L660" s="20"/>
    </row>
    <row r="661" spans="2:12">
      <c r="B661" s="4"/>
      <c r="C661" s="5"/>
      <c r="D661" s="9"/>
      <c r="E661" s="9"/>
      <c r="F661" s="9"/>
      <c r="G661" s="9"/>
      <c r="H661" s="9"/>
      <c r="I661" s="9"/>
      <c r="J661" s="9"/>
      <c r="K661" s="9"/>
      <c r="L661" s="20"/>
    </row>
    <row r="662" spans="2:12">
      <c r="B662" s="4"/>
      <c r="C662" s="5"/>
      <c r="D662" s="9"/>
      <c r="E662" s="9"/>
      <c r="F662" s="9"/>
      <c r="G662" s="9"/>
      <c r="H662" s="9"/>
      <c r="I662" s="9"/>
      <c r="J662" s="9"/>
      <c r="K662" s="9"/>
      <c r="L662" s="20"/>
    </row>
    <row r="663" spans="2:12">
      <c r="B663" s="4"/>
      <c r="C663" s="5"/>
      <c r="D663" s="9"/>
      <c r="E663" s="9"/>
      <c r="F663" s="9"/>
      <c r="G663" s="9"/>
      <c r="H663" s="9"/>
      <c r="I663" s="9"/>
      <c r="J663" s="9"/>
      <c r="K663" s="9"/>
      <c r="L663" s="20"/>
    </row>
    <row r="664" spans="2:12">
      <c r="B664" s="4"/>
      <c r="C664" s="5"/>
      <c r="D664" s="9"/>
      <c r="E664" s="9"/>
      <c r="F664" s="9"/>
      <c r="G664" s="9"/>
      <c r="H664" s="9"/>
      <c r="I664" s="9"/>
      <c r="J664" s="9"/>
      <c r="K664" s="9"/>
      <c r="L664" s="20"/>
    </row>
    <row r="665" spans="2:12">
      <c r="B665" s="4"/>
      <c r="C665" s="5"/>
      <c r="D665" s="9"/>
      <c r="E665" s="9"/>
      <c r="F665" s="9"/>
      <c r="G665" s="9"/>
      <c r="H665" s="9"/>
      <c r="I665" s="9"/>
      <c r="J665" s="9"/>
      <c r="K665" s="9"/>
      <c r="L665" s="20"/>
    </row>
    <row r="666" spans="2:12">
      <c r="B666" s="4"/>
      <c r="C666" s="5"/>
      <c r="D666" s="9"/>
      <c r="E666" s="9"/>
      <c r="F666" s="9"/>
      <c r="G666" s="9"/>
      <c r="H666" s="9"/>
      <c r="I666" s="9"/>
      <c r="J666" s="9"/>
      <c r="K666" s="9"/>
      <c r="L666" s="20"/>
    </row>
    <row r="667" spans="2:12">
      <c r="B667" s="4"/>
      <c r="C667" s="5"/>
      <c r="D667" s="9"/>
      <c r="E667" s="9"/>
      <c r="F667" s="9"/>
      <c r="G667" s="9"/>
      <c r="H667" s="9"/>
      <c r="I667" s="9"/>
      <c r="J667" s="9"/>
      <c r="K667" s="9"/>
      <c r="L667" s="20"/>
    </row>
    <row r="668" spans="2:12">
      <c r="B668" s="4"/>
      <c r="C668" s="5"/>
      <c r="D668" s="9"/>
      <c r="E668" s="9"/>
      <c r="F668" s="9"/>
      <c r="G668" s="9"/>
      <c r="H668" s="9"/>
      <c r="I668" s="9"/>
      <c r="J668" s="9"/>
      <c r="K668" s="9"/>
      <c r="L668" s="20"/>
    </row>
    <row r="669" spans="2:12">
      <c r="B669" s="4"/>
      <c r="C669" s="5"/>
      <c r="D669" s="9"/>
      <c r="E669" s="9"/>
      <c r="F669" s="9"/>
      <c r="G669" s="9"/>
      <c r="H669" s="9"/>
      <c r="I669" s="9"/>
      <c r="J669" s="9"/>
      <c r="K669" s="9"/>
      <c r="L669" s="20"/>
    </row>
    <row r="670" spans="2:12">
      <c r="B670" s="4"/>
      <c r="C670" s="5"/>
      <c r="D670" s="9"/>
      <c r="E670" s="9"/>
      <c r="F670" s="9"/>
      <c r="G670" s="9"/>
      <c r="H670" s="9"/>
      <c r="I670" s="9"/>
      <c r="J670" s="9"/>
      <c r="K670" s="9"/>
      <c r="L670" s="20"/>
    </row>
    <row r="671" spans="2:12">
      <c r="B671" s="4"/>
      <c r="C671" s="5"/>
      <c r="D671" s="9"/>
      <c r="E671" s="9"/>
      <c r="F671" s="9"/>
      <c r="G671" s="9"/>
      <c r="H671" s="9"/>
      <c r="I671" s="9"/>
      <c r="J671" s="9"/>
      <c r="K671" s="9"/>
      <c r="L671" s="20"/>
    </row>
    <row r="672" spans="2:12">
      <c r="B672" s="4"/>
      <c r="C672" s="5"/>
      <c r="D672" s="9"/>
      <c r="E672" s="9"/>
      <c r="F672" s="9"/>
      <c r="G672" s="9"/>
      <c r="H672" s="9"/>
      <c r="I672" s="9"/>
      <c r="J672" s="9"/>
      <c r="K672" s="9"/>
      <c r="L672" s="20"/>
    </row>
    <row r="673" spans="2:12">
      <c r="B673" s="4"/>
      <c r="C673" s="5"/>
      <c r="D673" s="9"/>
      <c r="E673" s="9"/>
      <c r="F673" s="9"/>
      <c r="G673" s="9"/>
      <c r="H673" s="9"/>
      <c r="I673" s="9"/>
      <c r="J673" s="9"/>
      <c r="K673" s="9"/>
      <c r="L673" s="20"/>
    </row>
    <row r="674" spans="2:12">
      <c r="B674" s="4"/>
      <c r="C674" s="5"/>
      <c r="D674" s="9"/>
      <c r="E674" s="9"/>
      <c r="F674" s="9"/>
      <c r="G674" s="9"/>
      <c r="H674" s="9"/>
      <c r="I674" s="9"/>
      <c r="J674" s="9"/>
      <c r="K674" s="9"/>
      <c r="L674" s="20"/>
    </row>
    <row r="675" spans="2:12">
      <c r="B675" s="4"/>
      <c r="C675" s="5"/>
      <c r="D675" s="9"/>
      <c r="E675" s="9"/>
      <c r="F675" s="9"/>
      <c r="G675" s="9"/>
      <c r="H675" s="9"/>
      <c r="I675" s="9"/>
      <c r="J675" s="9"/>
      <c r="K675" s="9"/>
      <c r="L675" s="20"/>
    </row>
    <row r="676" spans="2:12">
      <c r="B676" s="4"/>
      <c r="C676" s="5"/>
      <c r="D676" s="9"/>
      <c r="E676" s="9"/>
      <c r="F676" s="9"/>
      <c r="G676" s="9"/>
      <c r="H676" s="9"/>
      <c r="I676" s="9"/>
      <c r="J676" s="9"/>
      <c r="K676" s="9"/>
      <c r="L676" s="20"/>
    </row>
    <row r="677" spans="2:12">
      <c r="B677" s="4"/>
      <c r="C677" s="5"/>
      <c r="D677" s="9"/>
      <c r="E677" s="9"/>
      <c r="F677" s="9"/>
      <c r="G677" s="9"/>
      <c r="H677" s="9"/>
      <c r="I677" s="9"/>
      <c r="J677" s="9"/>
      <c r="K677" s="9"/>
      <c r="L677" s="20"/>
    </row>
    <row r="678" spans="2:12">
      <c r="B678" s="4"/>
      <c r="C678" s="5"/>
      <c r="D678" s="9"/>
      <c r="E678" s="9"/>
      <c r="F678" s="9"/>
      <c r="G678" s="9"/>
      <c r="H678" s="9"/>
      <c r="I678" s="9"/>
      <c r="J678" s="9"/>
      <c r="K678" s="9"/>
      <c r="L678" s="20"/>
    </row>
    <row r="679" spans="2:12">
      <c r="B679" s="4"/>
      <c r="C679" s="5"/>
      <c r="D679" s="9"/>
      <c r="E679" s="9"/>
      <c r="F679" s="9"/>
      <c r="G679" s="9"/>
      <c r="H679" s="9"/>
      <c r="I679" s="9"/>
      <c r="J679" s="9"/>
      <c r="K679" s="9"/>
      <c r="L679" s="20"/>
    </row>
    <row r="680" spans="2:12">
      <c r="B680" s="4"/>
      <c r="C680" s="5"/>
      <c r="D680" s="9"/>
      <c r="E680" s="9"/>
      <c r="F680" s="9"/>
      <c r="G680" s="9"/>
      <c r="H680" s="9"/>
      <c r="I680" s="9"/>
      <c r="J680" s="9"/>
      <c r="K680" s="9"/>
      <c r="L680" s="20"/>
    </row>
    <row r="681" spans="2:12">
      <c r="B681" s="4"/>
      <c r="C681" s="5"/>
      <c r="D681" s="9"/>
      <c r="E681" s="9"/>
      <c r="F681" s="9"/>
      <c r="G681" s="9"/>
      <c r="H681" s="9"/>
      <c r="I681" s="9"/>
      <c r="J681" s="9"/>
      <c r="K681" s="9"/>
      <c r="L681" s="20"/>
    </row>
    <row r="682" spans="2:12">
      <c r="B682" s="4"/>
      <c r="C682" s="5"/>
      <c r="D682" s="9"/>
      <c r="E682" s="9"/>
      <c r="F682" s="9"/>
      <c r="G682" s="9"/>
      <c r="H682" s="9"/>
      <c r="I682" s="9"/>
      <c r="J682" s="9"/>
      <c r="K682" s="9"/>
      <c r="L682" s="20"/>
    </row>
    <row r="683" spans="2:12">
      <c r="B683" s="4"/>
      <c r="C683" s="5"/>
      <c r="D683" s="9"/>
      <c r="E683" s="9"/>
      <c r="F683" s="9"/>
      <c r="G683" s="9"/>
      <c r="H683" s="9"/>
      <c r="I683" s="9"/>
      <c r="J683" s="9"/>
      <c r="K683" s="9"/>
      <c r="L683" s="20"/>
    </row>
    <row r="684" spans="2:12">
      <c r="B684" s="4"/>
      <c r="C684" s="5"/>
      <c r="D684" s="9"/>
      <c r="E684" s="9"/>
      <c r="F684" s="9"/>
      <c r="G684" s="9"/>
      <c r="H684" s="9"/>
      <c r="I684" s="9"/>
      <c r="J684" s="9"/>
      <c r="K684" s="9"/>
      <c r="L684" s="20"/>
    </row>
    <row r="685" spans="2:12">
      <c r="B685" s="4"/>
      <c r="C685" s="5"/>
      <c r="D685" s="9"/>
      <c r="E685" s="9"/>
      <c r="F685" s="9"/>
      <c r="G685" s="9"/>
      <c r="H685" s="9"/>
      <c r="I685" s="9"/>
      <c r="J685" s="9"/>
      <c r="K685" s="9"/>
      <c r="L685" s="20"/>
    </row>
    <row r="686" spans="2:12">
      <c r="B686" s="4"/>
      <c r="C686" s="5"/>
      <c r="D686" s="9"/>
      <c r="E686" s="9"/>
      <c r="F686" s="9"/>
      <c r="G686" s="9"/>
      <c r="H686" s="9"/>
      <c r="I686" s="9"/>
      <c r="J686" s="9"/>
      <c r="K686" s="9"/>
      <c r="L686" s="20"/>
    </row>
    <row r="687" spans="2:12">
      <c r="B687" s="4"/>
      <c r="C687" s="5"/>
      <c r="D687" s="9"/>
      <c r="E687" s="9"/>
      <c r="F687" s="9"/>
      <c r="G687" s="9"/>
      <c r="H687" s="9"/>
      <c r="I687" s="9"/>
      <c r="J687" s="9"/>
      <c r="K687" s="9"/>
      <c r="L687" s="20"/>
    </row>
    <row r="688" spans="2:12">
      <c r="B688" s="4"/>
      <c r="C688" s="5"/>
      <c r="D688" s="9"/>
      <c r="E688" s="9"/>
      <c r="F688" s="9"/>
      <c r="G688" s="9"/>
      <c r="H688" s="9"/>
      <c r="I688" s="9"/>
      <c r="J688" s="9"/>
      <c r="K688" s="9"/>
      <c r="L688" s="20"/>
    </row>
    <row r="689" spans="2:12">
      <c r="B689" s="4"/>
      <c r="C689" s="5"/>
      <c r="D689" s="9"/>
      <c r="E689" s="9"/>
      <c r="F689" s="9"/>
      <c r="G689" s="9"/>
      <c r="H689" s="9"/>
      <c r="I689" s="9"/>
      <c r="J689" s="9"/>
      <c r="K689" s="9"/>
      <c r="L689" s="20"/>
    </row>
    <row r="690" spans="2:12">
      <c r="B690" s="4"/>
      <c r="C690" s="5"/>
      <c r="D690" s="9"/>
      <c r="E690" s="9"/>
      <c r="F690" s="9"/>
      <c r="G690" s="9"/>
      <c r="H690" s="9"/>
      <c r="I690" s="9"/>
      <c r="J690" s="9"/>
      <c r="K690" s="9"/>
      <c r="L690" s="20"/>
    </row>
    <row r="691" spans="2:12">
      <c r="B691" s="4"/>
      <c r="C691" s="5"/>
      <c r="D691" s="9"/>
      <c r="E691" s="9"/>
      <c r="F691" s="9"/>
      <c r="G691" s="9"/>
      <c r="H691" s="9"/>
      <c r="I691" s="9"/>
      <c r="J691" s="9"/>
      <c r="K691" s="9"/>
      <c r="L691" s="20"/>
    </row>
    <row r="692" spans="2:12">
      <c r="B692" s="4"/>
      <c r="C692" s="5"/>
      <c r="D692" s="9"/>
      <c r="E692" s="9"/>
      <c r="F692" s="9"/>
      <c r="G692" s="9"/>
      <c r="H692" s="9"/>
      <c r="I692" s="9"/>
      <c r="J692" s="9"/>
      <c r="K692" s="9"/>
      <c r="L692" s="20"/>
    </row>
    <row r="693" spans="2:12">
      <c r="B693" s="4"/>
      <c r="C693" s="5"/>
      <c r="D693" s="9"/>
      <c r="E693" s="9"/>
      <c r="F693" s="9"/>
      <c r="G693" s="9"/>
      <c r="H693" s="9"/>
      <c r="I693" s="9"/>
      <c r="J693" s="9"/>
      <c r="K693" s="9"/>
      <c r="L693" s="20"/>
    </row>
    <row r="694" spans="2:12">
      <c r="B694" s="4"/>
      <c r="C694" s="5"/>
      <c r="D694" s="9"/>
      <c r="E694" s="9"/>
      <c r="F694" s="9"/>
      <c r="G694" s="9"/>
      <c r="H694" s="9"/>
      <c r="I694" s="9"/>
      <c r="J694" s="9"/>
      <c r="K694" s="9"/>
      <c r="L694" s="20"/>
    </row>
    <row r="695" spans="2:12">
      <c r="B695" s="4"/>
      <c r="C695" s="5"/>
      <c r="D695" s="9"/>
      <c r="E695" s="9"/>
      <c r="F695" s="9"/>
      <c r="G695" s="9"/>
      <c r="H695" s="9"/>
      <c r="I695" s="9"/>
      <c r="J695" s="9"/>
      <c r="K695" s="9"/>
      <c r="L695" s="20"/>
    </row>
    <row r="696" spans="2:12">
      <c r="B696" s="4"/>
      <c r="C696" s="5"/>
      <c r="D696" s="9"/>
      <c r="E696" s="9"/>
      <c r="F696" s="9"/>
      <c r="G696" s="9"/>
      <c r="H696" s="9"/>
      <c r="I696" s="9"/>
      <c r="J696" s="9"/>
      <c r="K696" s="9"/>
      <c r="L696" s="20"/>
    </row>
    <row r="697" spans="2:12">
      <c r="B697" s="4"/>
      <c r="C697" s="5"/>
      <c r="D697" s="9"/>
      <c r="E697" s="9"/>
      <c r="F697" s="9"/>
      <c r="G697" s="9"/>
      <c r="H697" s="9"/>
      <c r="I697" s="9"/>
      <c r="J697" s="9"/>
      <c r="K697" s="9"/>
      <c r="L697" s="20"/>
    </row>
    <row r="698" spans="2:12">
      <c r="B698" s="4"/>
      <c r="C698" s="5"/>
      <c r="D698" s="9"/>
      <c r="E698" s="9"/>
      <c r="F698" s="9"/>
      <c r="G698" s="9"/>
      <c r="H698" s="9"/>
      <c r="I698" s="9"/>
      <c r="J698" s="9"/>
      <c r="K698" s="9"/>
      <c r="L698" s="20"/>
    </row>
    <row r="699" spans="2:12">
      <c r="B699" s="4"/>
      <c r="C699" s="5"/>
      <c r="D699" s="9"/>
      <c r="E699" s="9"/>
      <c r="F699" s="9"/>
      <c r="G699" s="9"/>
      <c r="H699" s="9"/>
      <c r="I699" s="9"/>
      <c r="J699" s="9"/>
      <c r="K699" s="9"/>
      <c r="L699" s="20"/>
    </row>
    <row r="700" spans="2:12">
      <c r="B700" s="4"/>
      <c r="C700" s="5"/>
      <c r="D700" s="9"/>
      <c r="E700" s="9"/>
      <c r="F700" s="9"/>
      <c r="G700" s="9"/>
      <c r="H700" s="9"/>
      <c r="I700" s="9"/>
      <c r="J700" s="9"/>
      <c r="K700" s="9"/>
      <c r="L700" s="20"/>
    </row>
    <row r="701" spans="2:12">
      <c r="B701" s="4"/>
      <c r="C701" s="5"/>
      <c r="D701" s="9"/>
      <c r="E701" s="9"/>
      <c r="F701" s="9"/>
      <c r="G701" s="9"/>
      <c r="H701" s="9"/>
      <c r="I701" s="9"/>
      <c r="J701" s="9"/>
      <c r="K701" s="9"/>
      <c r="L701" s="20"/>
    </row>
    <row r="702" spans="2:12">
      <c r="B702" s="4"/>
      <c r="C702" s="5"/>
      <c r="D702" s="9"/>
      <c r="E702" s="9"/>
      <c r="F702" s="9"/>
      <c r="G702" s="9"/>
      <c r="H702" s="9"/>
      <c r="I702" s="9"/>
      <c r="J702" s="9"/>
      <c r="K702" s="9"/>
      <c r="L702" s="20"/>
    </row>
    <row r="703" spans="2:12">
      <c r="B703" s="4"/>
      <c r="C703" s="5"/>
      <c r="D703" s="9"/>
      <c r="E703" s="9"/>
      <c r="F703" s="9"/>
      <c r="G703" s="9"/>
      <c r="H703" s="9"/>
      <c r="I703" s="9"/>
      <c r="J703" s="9"/>
      <c r="K703" s="9"/>
      <c r="L703" s="20"/>
    </row>
    <row r="704" spans="2:12">
      <c r="B704" s="4"/>
      <c r="C704" s="5"/>
      <c r="D704" s="9"/>
      <c r="E704" s="9"/>
      <c r="F704" s="9"/>
      <c r="G704" s="9"/>
      <c r="H704" s="9"/>
      <c r="I704" s="9"/>
      <c r="J704" s="9"/>
      <c r="K704" s="9"/>
      <c r="L704" s="20"/>
    </row>
    <row r="705" spans="2:12">
      <c r="B705" s="4"/>
      <c r="C705" s="5"/>
      <c r="D705" s="9"/>
      <c r="E705" s="9"/>
      <c r="F705" s="9"/>
      <c r="G705" s="9"/>
      <c r="H705" s="9"/>
      <c r="I705" s="9"/>
      <c r="J705" s="9"/>
      <c r="K705" s="9"/>
      <c r="L705" s="20"/>
    </row>
    <row r="706" spans="2:12">
      <c r="B706" s="4"/>
      <c r="C706" s="5"/>
      <c r="D706" s="9"/>
      <c r="E706" s="9"/>
      <c r="F706" s="9"/>
      <c r="G706" s="9"/>
      <c r="H706" s="9"/>
      <c r="I706" s="9"/>
      <c r="J706" s="9"/>
      <c r="K706" s="9"/>
      <c r="L706" s="20"/>
    </row>
    <row r="707" spans="2:12">
      <c r="B707" s="4"/>
      <c r="C707" s="5"/>
      <c r="D707" s="9"/>
      <c r="E707" s="9"/>
      <c r="F707" s="9"/>
      <c r="G707" s="9"/>
      <c r="H707" s="9"/>
      <c r="I707" s="9"/>
      <c r="J707" s="9"/>
      <c r="K707" s="9"/>
      <c r="L707" s="20"/>
    </row>
    <row r="708" spans="2:12">
      <c r="B708" s="4"/>
      <c r="C708" s="5"/>
      <c r="D708" s="9"/>
      <c r="E708" s="9"/>
      <c r="F708" s="9"/>
      <c r="G708" s="9"/>
      <c r="H708" s="9"/>
      <c r="I708" s="9"/>
      <c r="J708" s="9"/>
      <c r="K708" s="9"/>
      <c r="L708" s="20"/>
    </row>
    <row r="709" spans="2:12">
      <c r="B709" s="4"/>
      <c r="C709" s="5"/>
      <c r="D709" s="9"/>
      <c r="E709" s="9"/>
      <c r="F709" s="9"/>
      <c r="G709" s="9"/>
      <c r="H709" s="9"/>
      <c r="I709" s="9"/>
      <c r="J709" s="9"/>
      <c r="K709" s="9"/>
      <c r="L709" s="20"/>
    </row>
    <row r="710" spans="2:12">
      <c r="B710" s="4"/>
      <c r="C710" s="5"/>
      <c r="D710" s="9"/>
      <c r="E710" s="9"/>
      <c r="F710" s="9"/>
      <c r="G710" s="9"/>
      <c r="H710" s="9"/>
      <c r="I710" s="9"/>
      <c r="J710" s="9"/>
      <c r="K710" s="9"/>
      <c r="L710" s="20"/>
    </row>
    <row r="711" spans="2:12">
      <c r="B711" s="4"/>
      <c r="C711" s="5"/>
      <c r="D711" s="9"/>
      <c r="E711" s="9"/>
      <c r="F711" s="9"/>
      <c r="G711" s="9"/>
      <c r="H711" s="9"/>
      <c r="I711" s="9"/>
      <c r="J711" s="9"/>
      <c r="K711" s="9"/>
      <c r="L711" s="20"/>
    </row>
    <row r="712" spans="2:12">
      <c r="B712" s="4"/>
      <c r="C712" s="5"/>
      <c r="D712" s="9"/>
      <c r="E712" s="9"/>
      <c r="F712" s="9"/>
      <c r="G712" s="9"/>
      <c r="H712" s="9"/>
      <c r="I712" s="9"/>
      <c r="J712" s="9"/>
      <c r="K712" s="9"/>
      <c r="L712" s="20"/>
    </row>
    <row r="713" spans="2:12">
      <c r="B713" s="4"/>
      <c r="C713" s="5"/>
      <c r="D713" s="9"/>
      <c r="E713" s="9"/>
      <c r="F713" s="9"/>
      <c r="G713" s="9"/>
      <c r="H713" s="9"/>
      <c r="I713" s="9"/>
      <c r="J713" s="9"/>
      <c r="K713" s="9"/>
      <c r="L713" s="20"/>
    </row>
    <row r="714" spans="2:12">
      <c r="B714" s="4"/>
      <c r="C714" s="5"/>
      <c r="D714" s="9"/>
      <c r="E714" s="9"/>
      <c r="F714" s="9"/>
      <c r="G714" s="9"/>
      <c r="H714" s="9"/>
      <c r="I714" s="9"/>
      <c r="J714" s="9"/>
      <c r="K714" s="9"/>
      <c r="L714" s="20"/>
    </row>
    <row r="715" spans="2:12">
      <c r="B715" s="4"/>
      <c r="C715" s="5"/>
      <c r="D715" s="9"/>
      <c r="E715" s="9"/>
      <c r="F715" s="9"/>
      <c r="G715" s="9"/>
      <c r="H715" s="9"/>
      <c r="I715" s="9"/>
      <c r="J715" s="9"/>
      <c r="K715" s="9"/>
      <c r="L715" s="20"/>
    </row>
    <row r="716" spans="2:12">
      <c r="B716" s="4"/>
      <c r="C716" s="5"/>
      <c r="D716" s="9"/>
      <c r="E716" s="9"/>
      <c r="F716" s="9"/>
      <c r="G716" s="9"/>
      <c r="H716" s="9"/>
      <c r="I716" s="9"/>
      <c r="J716" s="9"/>
      <c r="K716" s="9"/>
      <c r="L716" s="20"/>
    </row>
    <row r="717" spans="2:12">
      <c r="B717" s="4"/>
      <c r="C717" s="5"/>
      <c r="D717" s="9"/>
      <c r="E717" s="9"/>
      <c r="F717" s="9"/>
      <c r="G717" s="9"/>
      <c r="H717" s="9"/>
      <c r="I717" s="9"/>
      <c r="J717" s="9"/>
      <c r="K717" s="9"/>
      <c r="L717" s="20"/>
    </row>
    <row r="718" spans="2:12">
      <c r="B718" s="4"/>
      <c r="C718" s="5"/>
      <c r="D718" s="9"/>
      <c r="E718" s="9"/>
      <c r="F718" s="9"/>
      <c r="G718" s="9"/>
      <c r="H718" s="9"/>
      <c r="I718" s="9"/>
      <c r="J718" s="9"/>
      <c r="K718" s="9"/>
      <c r="L718" s="20"/>
    </row>
    <row r="719" spans="2:12">
      <c r="B719" s="4"/>
      <c r="C719" s="5"/>
      <c r="D719" s="9"/>
      <c r="E719" s="9"/>
      <c r="F719" s="9"/>
      <c r="G719" s="9"/>
      <c r="H719" s="9"/>
      <c r="I719" s="9"/>
      <c r="J719" s="9"/>
      <c r="K719" s="9"/>
      <c r="L719" s="20"/>
    </row>
    <row r="720" spans="2:12">
      <c r="B720" s="4"/>
      <c r="C720" s="5"/>
      <c r="D720" s="9"/>
      <c r="E720" s="9"/>
      <c r="F720" s="9"/>
      <c r="G720" s="9"/>
      <c r="H720" s="9"/>
      <c r="I720" s="9"/>
      <c r="J720" s="9"/>
      <c r="K720" s="9"/>
      <c r="L720" s="20"/>
    </row>
    <row r="721" spans="2:12">
      <c r="B721" s="4"/>
      <c r="C721" s="5"/>
      <c r="D721" s="9"/>
      <c r="E721" s="9"/>
      <c r="F721" s="9"/>
      <c r="G721" s="9"/>
      <c r="H721" s="9"/>
      <c r="I721" s="9"/>
      <c r="J721" s="9"/>
      <c r="K721" s="9"/>
      <c r="L721" s="20"/>
    </row>
    <row r="722" spans="2:12">
      <c r="B722" s="4"/>
      <c r="C722" s="5"/>
      <c r="D722" s="9"/>
      <c r="E722" s="9"/>
      <c r="F722" s="9"/>
      <c r="G722" s="9"/>
      <c r="H722" s="9"/>
      <c r="I722" s="9"/>
      <c r="J722" s="9"/>
      <c r="K722" s="9"/>
      <c r="L722" s="20"/>
    </row>
    <row r="723" spans="2:12">
      <c r="B723" s="4"/>
      <c r="C723" s="5"/>
      <c r="D723" s="9"/>
      <c r="E723" s="9"/>
      <c r="F723" s="9"/>
      <c r="G723" s="9"/>
      <c r="H723" s="9"/>
      <c r="I723" s="9"/>
      <c r="J723" s="9"/>
      <c r="K723" s="9"/>
      <c r="L723" s="20"/>
    </row>
    <row r="724" spans="2:12">
      <c r="B724" s="4"/>
      <c r="C724" s="5"/>
      <c r="D724" s="9"/>
      <c r="E724" s="9"/>
      <c r="F724" s="9"/>
      <c r="G724" s="9"/>
      <c r="H724" s="9"/>
      <c r="I724" s="9"/>
      <c r="J724" s="9"/>
      <c r="K724" s="9"/>
      <c r="L724" s="20"/>
    </row>
    <row r="725" spans="2:12">
      <c r="B725" s="4"/>
      <c r="C725" s="5"/>
      <c r="D725" s="9"/>
      <c r="E725" s="9"/>
      <c r="F725" s="9"/>
      <c r="G725" s="9"/>
      <c r="H725" s="9"/>
      <c r="I725" s="9"/>
      <c r="J725" s="9"/>
      <c r="K725" s="9"/>
      <c r="L725" s="20"/>
    </row>
    <row r="726" spans="2:12">
      <c r="B726" s="4"/>
      <c r="C726" s="5"/>
      <c r="D726" s="9"/>
      <c r="E726" s="9"/>
      <c r="F726" s="9"/>
      <c r="G726" s="9"/>
      <c r="H726" s="9"/>
      <c r="I726" s="9"/>
      <c r="J726" s="9"/>
      <c r="K726" s="9"/>
      <c r="L726" s="20"/>
    </row>
    <row r="727" spans="2:12">
      <c r="B727" s="4"/>
      <c r="C727" s="5"/>
      <c r="D727" s="9"/>
      <c r="E727" s="9"/>
      <c r="F727" s="9"/>
      <c r="G727" s="9"/>
      <c r="H727" s="9"/>
      <c r="I727" s="9"/>
      <c r="J727" s="9"/>
      <c r="K727" s="9"/>
      <c r="L727" s="20"/>
    </row>
    <row r="728" spans="2:12">
      <c r="B728" s="4"/>
      <c r="C728" s="5"/>
      <c r="D728" s="9"/>
      <c r="E728" s="9"/>
      <c r="F728" s="9"/>
      <c r="G728" s="9"/>
      <c r="H728" s="9"/>
      <c r="I728" s="9"/>
      <c r="J728" s="9"/>
      <c r="K728" s="9"/>
      <c r="L728" s="20"/>
    </row>
    <row r="729" spans="2:12">
      <c r="B729" s="4"/>
      <c r="C729" s="5"/>
      <c r="D729" s="9"/>
      <c r="E729" s="9"/>
      <c r="F729" s="9"/>
      <c r="G729" s="9"/>
      <c r="H729" s="9"/>
      <c r="I729" s="9"/>
      <c r="J729" s="9"/>
      <c r="K729" s="9"/>
      <c r="L729" s="20"/>
    </row>
    <row r="730" spans="2:12">
      <c r="B730" s="4"/>
      <c r="C730" s="5"/>
      <c r="D730" s="9"/>
      <c r="E730" s="9"/>
      <c r="F730" s="9"/>
      <c r="G730" s="9"/>
      <c r="H730" s="9"/>
      <c r="I730" s="9"/>
      <c r="J730" s="9"/>
      <c r="K730" s="9"/>
      <c r="L730" s="20"/>
    </row>
    <row r="731" spans="2:12">
      <c r="B731" s="4"/>
      <c r="C731" s="5"/>
      <c r="D731" s="9"/>
      <c r="E731" s="9"/>
      <c r="F731" s="9"/>
      <c r="G731" s="9"/>
      <c r="H731" s="9"/>
      <c r="I731" s="9"/>
      <c r="J731" s="9"/>
      <c r="K731" s="9"/>
      <c r="L731" s="20"/>
    </row>
    <row r="732" spans="2:12">
      <c r="B732" s="4"/>
      <c r="C732" s="5"/>
      <c r="D732" s="9"/>
      <c r="E732" s="9"/>
      <c r="F732" s="9"/>
      <c r="G732" s="9"/>
      <c r="H732" s="9"/>
      <c r="I732" s="9"/>
      <c r="J732" s="9"/>
      <c r="K732" s="9"/>
      <c r="L732" s="20"/>
    </row>
    <row r="733" spans="2:12">
      <c r="B733" s="4"/>
      <c r="C733" s="5"/>
      <c r="D733" s="9"/>
      <c r="E733" s="9"/>
      <c r="F733" s="9"/>
      <c r="G733" s="9"/>
      <c r="H733" s="9"/>
      <c r="I733" s="9"/>
      <c r="J733" s="9"/>
      <c r="K733" s="9"/>
      <c r="L733" s="20"/>
    </row>
    <row r="734" spans="2:12">
      <c r="B734" s="4"/>
      <c r="C734" s="5"/>
      <c r="D734" s="9"/>
      <c r="E734" s="9"/>
      <c r="F734" s="9"/>
      <c r="G734" s="9"/>
      <c r="H734" s="9"/>
      <c r="I734" s="9"/>
      <c r="J734" s="9"/>
      <c r="K734" s="9"/>
      <c r="L734" s="20"/>
    </row>
    <row r="735" spans="2:12">
      <c r="B735" s="4"/>
      <c r="C735" s="5"/>
      <c r="D735" s="9"/>
      <c r="E735" s="9"/>
      <c r="F735" s="9"/>
      <c r="G735" s="9"/>
      <c r="H735" s="9"/>
      <c r="I735" s="9"/>
      <c r="J735" s="9"/>
      <c r="K735" s="9"/>
      <c r="L735" s="20"/>
    </row>
    <row r="736" spans="2:12">
      <c r="B736" s="4"/>
      <c r="C736" s="5"/>
      <c r="D736" s="9"/>
      <c r="E736" s="9"/>
      <c r="F736" s="9"/>
      <c r="G736" s="9"/>
      <c r="H736" s="9"/>
      <c r="I736" s="9"/>
      <c r="J736" s="9"/>
      <c r="K736" s="9"/>
      <c r="L736" s="20"/>
    </row>
    <row r="737" spans="2:12">
      <c r="B737" s="4"/>
      <c r="C737" s="5"/>
      <c r="D737" s="9"/>
      <c r="E737" s="9"/>
      <c r="F737" s="9"/>
      <c r="G737" s="9"/>
      <c r="H737" s="9"/>
      <c r="I737" s="9"/>
      <c r="J737" s="9"/>
      <c r="K737" s="9"/>
      <c r="L737" s="20"/>
    </row>
    <row r="738" spans="2:12">
      <c r="B738" s="4"/>
      <c r="C738" s="5"/>
      <c r="D738" s="9"/>
      <c r="E738" s="9"/>
      <c r="F738" s="9"/>
      <c r="G738" s="9"/>
      <c r="H738" s="9"/>
      <c r="I738" s="9"/>
      <c r="J738" s="9"/>
      <c r="K738" s="9"/>
      <c r="L738" s="20"/>
    </row>
    <row r="739" spans="2:12">
      <c r="B739" s="4"/>
      <c r="C739" s="5"/>
      <c r="D739" s="9"/>
      <c r="E739" s="9"/>
      <c r="F739" s="9"/>
      <c r="G739" s="9"/>
      <c r="H739" s="9"/>
      <c r="I739" s="9"/>
      <c r="J739" s="9"/>
      <c r="K739" s="9"/>
      <c r="L739" s="20"/>
    </row>
    <row r="740" spans="2:12">
      <c r="B740" s="4"/>
      <c r="C740" s="5"/>
      <c r="D740" s="9"/>
      <c r="E740" s="9"/>
      <c r="F740" s="9"/>
      <c r="G740" s="9"/>
      <c r="H740" s="9"/>
      <c r="I740" s="9"/>
      <c r="J740" s="9"/>
      <c r="K740" s="9"/>
      <c r="L740" s="20"/>
    </row>
    <row r="741" spans="2:12">
      <c r="B741" s="4"/>
      <c r="C741" s="5"/>
      <c r="D741" s="9"/>
      <c r="E741" s="9"/>
      <c r="F741" s="9"/>
      <c r="G741" s="9"/>
      <c r="H741" s="9"/>
      <c r="I741" s="9"/>
      <c r="J741" s="9"/>
      <c r="K741" s="9"/>
      <c r="L741" s="20"/>
    </row>
    <row r="742" spans="2:12">
      <c r="B742" s="4"/>
      <c r="C742" s="5"/>
      <c r="D742" s="9"/>
      <c r="E742" s="9"/>
      <c r="F742" s="9"/>
      <c r="G742" s="9"/>
      <c r="H742" s="9"/>
      <c r="I742" s="9"/>
      <c r="J742" s="9"/>
      <c r="K742" s="9"/>
      <c r="L742" s="20"/>
    </row>
    <row r="743" spans="2:12">
      <c r="B743" s="4"/>
      <c r="C743" s="5"/>
      <c r="D743" s="9"/>
      <c r="E743" s="9"/>
      <c r="F743" s="9"/>
      <c r="G743" s="9"/>
      <c r="H743" s="9"/>
      <c r="I743" s="9"/>
      <c r="J743" s="9"/>
      <c r="K743" s="9"/>
      <c r="L743" s="20"/>
    </row>
    <row r="744" spans="2:12">
      <c r="B744" s="4"/>
      <c r="C744" s="5"/>
      <c r="D744" s="9"/>
      <c r="E744" s="9"/>
      <c r="F744" s="9"/>
      <c r="G744" s="9"/>
      <c r="H744" s="9"/>
      <c r="I744" s="9"/>
      <c r="J744" s="9"/>
      <c r="K744" s="9"/>
      <c r="L744" s="20"/>
    </row>
    <row r="745" spans="2:12">
      <c r="B745" s="4"/>
      <c r="C745" s="5"/>
      <c r="D745" s="9"/>
      <c r="E745" s="9"/>
      <c r="F745" s="9"/>
      <c r="G745" s="9"/>
      <c r="H745" s="9"/>
      <c r="I745" s="9"/>
      <c r="J745" s="9"/>
      <c r="K745" s="9"/>
      <c r="L745" s="20"/>
    </row>
    <row r="746" spans="2:12">
      <c r="B746" s="4"/>
      <c r="C746" s="5"/>
      <c r="D746" s="9"/>
      <c r="E746" s="9"/>
      <c r="F746" s="9"/>
      <c r="G746" s="9"/>
      <c r="H746" s="9"/>
      <c r="I746" s="9"/>
      <c r="J746" s="9"/>
      <c r="K746" s="9"/>
      <c r="L746" s="20"/>
    </row>
    <row r="747" spans="2:12">
      <c r="B747" s="4"/>
      <c r="C747" s="5"/>
      <c r="D747" s="9"/>
      <c r="E747" s="9"/>
      <c r="F747" s="9"/>
      <c r="G747" s="9"/>
      <c r="H747" s="9"/>
      <c r="I747" s="9"/>
      <c r="J747" s="9"/>
      <c r="K747" s="9"/>
      <c r="L747" s="20"/>
    </row>
    <row r="748" spans="2:12">
      <c r="B748" s="4"/>
      <c r="C748" s="5"/>
      <c r="D748" s="9"/>
      <c r="E748" s="9"/>
      <c r="F748" s="9"/>
      <c r="G748" s="9"/>
      <c r="H748" s="9"/>
      <c r="I748" s="9"/>
      <c r="J748" s="9"/>
      <c r="K748" s="9"/>
      <c r="L748" s="20"/>
    </row>
    <row r="749" spans="2:12">
      <c r="B749" s="4"/>
      <c r="C749" s="5"/>
      <c r="D749" s="9"/>
      <c r="E749" s="9"/>
      <c r="F749" s="9"/>
      <c r="G749" s="9"/>
      <c r="H749" s="9"/>
      <c r="I749" s="9"/>
      <c r="J749" s="9"/>
      <c r="K749" s="9"/>
      <c r="L749" s="20"/>
    </row>
    <row r="750" spans="2:12">
      <c r="B750" s="4"/>
      <c r="C750" s="5"/>
      <c r="D750" s="9"/>
      <c r="E750" s="9"/>
      <c r="F750" s="9"/>
      <c r="G750" s="9"/>
      <c r="H750" s="9"/>
      <c r="I750" s="9"/>
      <c r="J750" s="9"/>
      <c r="K750" s="9"/>
      <c r="L750" s="20"/>
    </row>
    <row r="751" spans="2:12">
      <c r="B751" s="4"/>
      <c r="C751" s="5"/>
      <c r="D751" s="9"/>
      <c r="E751" s="9"/>
      <c r="F751" s="9"/>
      <c r="G751" s="9"/>
      <c r="H751" s="9"/>
      <c r="I751" s="9"/>
      <c r="J751" s="9"/>
      <c r="K751" s="9"/>
      <c r="L751" s="20"/>
    </row>
    <row r="752" spans="2:12">
      <c r="B752" s="4"/>
      <c r="C752" s="5"/>
      <c r="D752" s="9"/>
      <c r="E752" s="9"/>
      <c r="F752" s="9"/>
      <c r="G752" s="9"/>
      <c r="H752" s="9"/>
      <c r="I752" s="9"/>
      <c r="J752" s="9"/>
      <c r="K752" s="9"/>
      <c r="L752" s="20"/>
    </row>
    <row r="753" spans="2:12">
      <c r="B753" s="4"/>
      <c r="C753" s="5"/>
      <c r="D753" s="9"/>
      <c r="E753" s="9"/>
      <c r="F753" s="9"/>
      <c r="G753" s="9"/>
      <c r="H753" s="9"/>
      <c r="I753" s="9"/>
      <c r="J753" s="9"/>
      <c r="K753" s="9"/>
      <c r="L753" s="20"/>
    </row>
    <row r="754" spans="2:12">
      <c r="B754" s="4"/>
      <c r="C754" s="5"/>
      <c r="D754" s="9"/>
      <c r="E754" s="9"/>
      <c r="F754" s="9"/>
      <c r="G754" s="9"/>
      <c r="H754" s="9"/>
      <c r="I754" s="9"/>
      <c r="J754" s="9"/>
      <c r="K754" s="9"/>
      <c r="L754" s="20"/>
    </row>
    <row r="755" spans="2:12">
      <c r="B755" s="4"/>
      <c r="C755" s="5"/>
      <c r="D755" s="9"/>
      <c r="E755" s="9"/>
      <c r="F755" s="9"/>
      <c r="G755" s="9"/>
      <c r="H755" s="9"/>
      <c r="I755" s="9"/>
      <c r="J755" s="9"/>
      <c r="K755" s="9"/>
      <c r="L755" s="20"/>
    </row>
    <row r="756" spans="2:12">
      <c r="B756" s="4"/>
      <c r="C756" s="5"/>
      <c r="D756" s="9"/>
      <c r="E756" s="9"/>
      <c r="F756" s="9"/>
      <c r="G756" s="9"/>
      <c r="H756" s="9"/>
      <c r="I756" s="9"/>
      <c r="J756" s="9"/>
      <c r="K756" s="9"/>
      <c r="L756" s="20"/>
    </row>
    <row r="757" spans="2:12">
      <c r="B757" s="4"/>
      <c r="C757" s="5"/>
      <c r="D757" s="9"/>
      <c r="E757" s="9"/>
      <c r="F757" s="9"/>
      <c r="G757" s="9"/>
      <c r="H757" s="9"/>
      <c r="I757" s="9"/>
      <c r="J757" s="9"/>
      <c r="K757" s="9"/>
      <c r="L757" s="20"/>
    </row>
    <row r="758" spans="2:12">
      <c r="B758" s="4"/>
      <c r="C758" s="5"/>
      <c r="D758" s="9"/>
      <c r="E758" s="9"/>
      <c r="F758" s="9"/>
      <c r="G758" s="9"/>
      <c r="H758" s="9"/>
      <c r="I758" s="9"/>
      <c r="J758" s="9"/>
      <c r="K758" s="9"/>
      <c r="L758" s="20"/>
    </row>
    <row r="759" spans="2:12">
      <c r="B759" s="4"/>
      <c r="C759" s="5"/>
      <c r="D759" s="9"/>
      <c r="E759" s="9"/>
      <c r="F759" s="9"/>
      <c r="G759" s="9"/>
      <c r="H759" s="9"/>
      <c r="I759" s="9"/>
      <c r="J759" s="9"/>
      <c r="K759" s="9"/>
      <c r="L759" s="20"/>
    </row>
    <row r="760" spans="2:12">
      <c r="B760" s="4"/>
      <c r="C760" s="5"/>
      <c r="D760" s="9"/>
      <c r="E760" s="9"/>
      <c r="F760" s="9"/>
      <c r="G760" s="9"/>
      <c r="H760" s="9"/>
      <c r="I760" s="9"/>
      <c r="J760" s="9"/>
      <c r="K760" s="9"/>
      <c r="L760" s="20"/>
    </row>
    <row r="761" spans="2:12">
      <c r="B761" s="4"/>
      <c r="C761" s="5"/>
      <c r="D761" s="9"/>
      <c r="E761" s="9"/>
      <c r="F761" s="9"/>
      <c r="G761" s="9"/>
      <c r="H761" s="9"/>
      <c r="I761" s="9"/>
      <c r="J761" s="9"/>
      <c r="K761" s="9"/>
      <c r="L761" s="20"/>
    </row>
    <row r="762" spans="2:12">
      <c r="B762" s="4"/>
      <c r="C762" s="5"/>
      <c r="D762" s="9"/>
      <c r="E762" s="9"/>
      <c r="F762" s="9"/>
      <c r="G762" s="9"/>
      <c r="H762" s="9"/>
      <c r="I762" s="9"/>
      <c r="J762" s="9"/>
      <c r="K762" s="9"/>
      <c r="L762" s="20"/>
    </row>
    <row r="763" spans="2:12">
      <c r="B763" s="4"/>
      <c r="C763" s="5"/>
      <c r="D763" s="9"/>
      <c r="E763" s="9"/>
      <c r="F763" s="9"/>
      <c r="G763" s="9"/>
      <c r="H763" s="9"/>
      <c r="I763" s="9"/>
      <c r="J763" s="9"/>
      <c r="K763" s="9"/>
      <c r="L763" s="20"/>
    </row>
    <row r="764" spans="2:12">
      <c r="B764" s="4"/>
      <c r="C764" s="5"/>
      <c r="D764" s="9"/>
      <c r="E764" s="9"/>
      <c r="F764" s="9"/>
      <c r="G764" s="9"/>
      <c r="H764" s="9"/>
      <c r="I764" s="9"/>
      <c r="J764" s="9"/>
      <c r="K764" s="9"/>
      <c r="L764" s="20"/>
    </row>
    <row r="765" spans="2:12">
      <c r="B765" s="4"/>
      <c r="C765" s="5"/>
      <c r="D765" s="9"/>
      <c r="E765" s="9"/>
      <c r="F765" s="9"/>
      <c r="G765" s="9"/>
      <c r="H765" s="9"/>
      <c r="I765" s="9"/>
      <c r="J765" s="9"/>
      <c r="K765" s="9"/>
      <c r="L765" s="20"/>
    </row>
    <row r="766" spans="2:12">
      <c r="B766" s="4"/>
      <c r="C766" s="5"/>
      <c r="D766" s="9"/>
      <c r="E766" s="9"/>
      <c r="F766" s="9"/>
      <c r="G766" s="9"/>
      <c r="H766" s="9"/>
      <c r="I766" s="9"/>
      <c r="J766" s="9"/>
      <c r="K766" s="9"/>
      <c r="L766" s="20"/>
    </row>
    <row r="767" spans="2:12">
      <c r="B767" s="4"/>
      <c r="C767" s="5"/>
      <c r="D767" s="9"/>
      <c r="E767" s="9"/>
      <c r="F767" s="9"/>
      <c r="G767" s="9"/>
      <c r="H767" s="9"/>
      <c r="I767" s="9"/>
      <c r="J767" s="9"/>
      <c r="K767" s="9"/>
      <c r="L767" s="20"/>
    </row>
    <row r="768" spans="2:12">
      <c r="B768" s="4"/>
      <c r="C768" s="5"/>
      <c r="D768" s="9"/>
      <c r="E768" s="9"/>
      <c r="F768" s="9"/>
      <c r="G768" s="9"/>
      <c r="H768" s="9"/>
      <c r="I768" s="9"/>
      <c r="J768" s="9"/>
      <c r="K768" s="9"/>
      <c r="L768" s="20"/>
    </row>
    <row r="769" spans="2:12">
      <c r="B769" s="4"/>
      <c r="C769" s="5"/>
      <c r="D769" s="9"/>
      <c r="E769" s="9"/>
      <c r="F769" s="9"/>
      <c r="G769" s="9"/>
      <c r="H769" s="9"/>
      <c r="I769" s="9"/>
      <c r="J769" s="9"/>
      <c r="K769" s="9"/>
      <c r="L769" s="20"/>
    </row>
    <row r="770" spans="2:12">
      <c r="B770" s="4"/>
      <c r="C770" s="5"/>
      <c r="D770" s="9"/>
      <c r="E770" s="9"/>
      <c r="F770" s="9"/>
      <c r="G770" s="9"/>
      <c r="H770" s="9"/>
      <c r="I770" s="9"/>
      <c r="J770" s="9"/>
      <c r="K770" s="9"/>
      <c r="L770" s="20"/>
    </row>
    <row r="771" spans="2:12">
      <c r="B771" s="4"/>
      <c r="C771" s="5"/>
      <c r="D771" s="9"/>
      <c r="E771" s="9"/>
      <c r="F771" s="9"/>
      <c r="G771" s="9"/>
      <c r="H771" s="9"/>
      <c r="I771" s="9"/>
      <c r="J771" s="9"/>
      <c r="K771" s="9"/>
      <c r="L771" s="20"/>
    </row>
    <row r="772" spans="2:12">
      <c r="B772" s="4"/>
      <c r="C772" s="5"/>
      <c r="D772" s="9"/>
      <c r="E772" s="9"/>
      <c r="F772" s="9"/>
      <c r="G772" s="9"/>
      <c r="H772" s="9"/>
      <c r="I772" s="9"/>
      <c r="J772" s="9"/>
      <c r="K772" s="9"/>
      <c r="L772" s="20"/>
    </row>
    <row r="773" spans="2:12">
      <c r="B773" s="4"/>
      <c r="C773" s="5"/>
      <c r="D773" s="9"/>
      <c r="E773" s="9"/>
      <c r="F773" s="9"/>
      <c r="G773" s="9"/>
      <c r="H773" s="9"/>
      <c r="I773" s="9"/>
      <c r="J773" s="9"/>
      <c r="K773" s="9"/>
      <c r="L773" s="20"/>
    </row>
    <row r="774" spans="2:12">
      <c r="B774" s="4"/>
      <c r="C774" s="5"/>
      <c r="D774" s="9"/>
      <c r="E774" s="9"/>
      <c r="F774" s="9"/>
      <c r="G774" s="9"/>
      <c r="H774" s="9"/>
      <c r="I774" s="9"/>
      <c r="J774" s="9"/>
      <c r="K774" s="9"/>
      <c r="L774" s="20"/>
    </row>
    <row r="775" spans="2:12">
      <c r="B775" s="4"/>
      <c r="C775" s="5"/>
      <c r="D775" s="9"/>
      <c r="E775" s="9"/>
      <c r="F775" s="9"/>
      <c r="G775" s="9"/>
      <c r="H775" s="9"/>
      <c r="I775" s="9"/>
      <c r="J775" s="9"/>
      <c r="K775" s="9"/>
      <c r="L775" s="20"/>
    </row>
    <row r="776" spans="2:12">
      <c r="B776" s="4"/>
      <c r="C776" s="5"/>
      <c r="D776" s="9"/>
      <c r="E776" s="9"/>
      <c r="F776" s="9"/>
      <c r="G776" s="9"/>
      <c r="H776" s="9"/>
      <c r="I776" s="9"/>
      <c r="J776" s="9"/>
      <c r="K776" s="9"/>
      <c r="L776" s="20"/>
    </row>
    <row r="777" spans="2:12">
      <c r="B777" s="4"/>
      <c r="C777" s="5"/>
      <c r="D777" s="9"/>
      <c r="E777" s="9"/>
      <c r="F777" s="9"/>
      <c r="G777" s="9"/>
      <c r="H777" s="9"/>
      <c r="I777" s="9"/>
      <c r="J777" s="9"/>
      <c r="K777" s="9"/>
      <c r="L777" s="20"/>
    </row>
    <row r="778" spans="2:12">
      <c r="B778" s="4"/>
      <c r="C778" s="5"/>
      <c r="D778" s="9"/>
      <c r="E778" s="9"/>
      <c r="F778" s="9"/>
      <c r="G778" s="9"/>
      <c r="H778" s="9"/>
      <c r="I778" s="9"/>
      <c r="J778" s="9"/>
      <c r="K778" s="9"/>
      <c r="L778" s="20"/>
    </row>
    <row r="779" spans="2:12">
      <c r="B779" s="4"/>
      <c r="C779" s="5"/>
      <c r="D779" s="9"/>
      <c r="E779" s="9"/>
      <c r="F779" s="9"/>
      <c r="G779" s="9"/>
      <c r="H779" s="9"/>
      <c r="I779" s="9"/>
      <c r="J779" s="9"/>
      <c r="K779" s="9"/>
      <c r="L779" s="20"/>
    </row>
    <row r="780" spans="2:12">
      <c r="B780" s="4"/>
      <c r="C780" s="5"/>
      <c r="D780" s="9"/>
      <c r="E780" s="9"/>
      <c r="F780" s="9"/>
      <c r="G780" s="9"/>
      <c r="H780" s="9"/>
      <c r="I780" s="9"/>
      <c r="J780" s="9"/>
      <c r="K780" s="9"/>
      <c r="L780" s="20"/>
    </row>
    <row r="781" spans="2:12">
      <c r="B781" s="4"/>
      <c r="C781" s="5"/>
      <c r="D781" s="9"/>
      <c r="E781" s="9"/>
      <c r="F781" s="9"/>
      <c r="G781" s="9"/>
      <c r="H781" s="9"/>
      <c r="I781" s="9"/>
      <c r="J781" s="9"/>
      <c r="K781" s="9"/>
      <c r="L781" s="20"/>
    </row>
    <row r="782" spans="2:12">
      <c r="B782" s="4"/>
      <c r="C782" s="5"/>
      <c r="D782" s="9"/>
      <c r="E782" s="9"/>
      <c r="F782" s="9"/>
      <c r="G782" s="9"/>
      <c r="H782" s="9"/>
      <c r="I782" s="9"/>
      <c r="J782" s="9"/>
      <c r="K782" s="9"/>
      <c r="L782" s="20"/>
    </row>
    <row r="783" spans="2:12">
      <c r="B783" s="4"/>
      <c r="C783" s="5"/>
      <c r="D783" s="9"/>
      <c r="E783" s="9"/>
      <c r="F783" s="9"/>
      <c r="G783" s="9"/>
      <c r="H783" s="9"/>
      <c r="I783" s="9"/>
      <c r="J783" s="9"/>
      <c r="K783" s="9"/>
      <c r="L783" s="20"/>
    </row>
    <row r="784" spans="2:12">
      <c r="B784" s="4"/>
      <c r="C784" s="5"/>
      <c r="D784" s="9"/>
      <c r="E784" s="9"/>
      <c r="F784" s="9"/>
      <c r="G784" s="9"/>
      <c r="H784" s="9"/>
      <c r="I784" s="9"/>
      <c r="J784" s="9"/>
      <c r="K784" s="9"/>
      <c r="L784" s="20"/>
    </row>
    <row r="785" spans="2:12">
      <c r="B785" s="4"/>
      <c r="C785" s="5"/>
      <c r="D785" s="9"/>
      <c r="E785" s="9"/>
      <c r="F785" s="9"/>
      <c r="G785" s="9"/>
      <c r="H785" s="9"/>
      <c r="I785" s="9"/>
      <c r="J785" s="9"/>
      <c r="K785" s="9"/>
      <c r="L785" s="20"/>
    </row>
    <row r="786" spans="2:12">
      <c r="B786" s="4"/>
      <c r="C786" s="5"/>
      <c r="D786" s="9"/>
      <c r="E786" s="9"/>
      <c r="F786" s="9"/>
      <c r="G786" s="9"/>
      <c r="H786" s="9"/>
      <c r="I786" s="9"/>
      <c r="J786" s="9"/>
      <c r="K786" s="9"/>
      <c r="L786" s="20"/>
    </row>
    <row r="787" spans="2:12">
      <c r="B787" s="4"/>
      <c r="C787" s="5"/>
      <c r="D787" s="9"/>
      <c r="E787" s="9"/>
      <c r="F787" s="9"/>
      <c r="G787" s="9"/>
      <c r="H787" s="9"/>
      <c r="I787" s="9"/>
      <c r="J787" s="9"/>
      <c r="K787" s="9"/>
      <c r="L787" s="20"/>
    </row>
    <row r="788" spans="2:12">
      <c r="B788" s="4"/>
      <c r="C788" s="5"/>
      <c r="D788" s="9"/>
      <c r="E788" s="9"/>
      <c r="F788" s="9"/>
      <c r="G788" s="9"/>
      <c r="H788" s="9"/>
      <c r="I788" s="9"/>
      <c r="J788" s="9"/>
      <c r="K788" s="9"/>
      <c r="L788" s="20"/>
    </row>
    <row r="789" spans="2:12">
      <c r="B789" s="4"/>
      <c r="C789" s="5"/>
      <c r="D789" s="9"/>
      <c r="E789" s="9"/>
      <c r="F789" s="9"/>
      <c r="G789" s="9"/>
      <c r="H789" s="9"/>
      <c r="I789" s="9"/>
      <c r="J789" s="9"/>
      <c r="K789" s="9"/>
      <c r="L789" s="20"/>
    </row>
    <row r="790" spans="2:12">
      <c r="B790" s="4"/>
      <c r="C790" s="5"/>
      <c r="D790" s="9"/>
      <c r="E790" s="9"/>
      <c r="F790" s="9"/>
      <c r="G790" s="9"/>
      <c r="H790" s="9"/>
      <c r="I790" s="9"/>
      <c r="J790" s="9"/>
      <c r="K790" s="9"/>
      <c r="L790" s="20"/>
    </row>
    <row r="791" spans="2:12">
      <c r="B791" s="4"/>
      <c r="C791" s="5"/>
      <c r="D791" s="9"/>
      <c r="E791" s="9"/>
      <c r="F791" s="9"/>
      <c r="G791" s="9"/>
      <c r="H791" s="9"/>
      <c r="I791" s="9"/>
      <c r="J791" s="9"/>
      <c r="K791" s="9"/>
      <c r="L791" s="20"/>
    </row>
    <row r="792" spans="2:12">
      <c r="B792" s="4"/>
      <c r="C792" s="5"/>
      <c r="D792" s="9"/>
      <c r="E792" s="9"/>
      <c r="F792" s="9"/>
      <c r="G792" s="9"/>
      <c r="H792" s="9"/>
      <c r="I792" s="9"/>
      <c r="J792" s="9"/>
      <c r="K792" s="9"/>
      <c r="L792" s="20"/>
    </row>
    <row r="793" spans="2:12">
      <c r="B793" s="4"/>
      <c r="C793" s="5"/>
      <c r="D793" s="9"/>
      <c r="E793" s="9"/>
      <c r="F793" s="9"/>
      <c r="G793" s="9"/>
      <c r="H793" s="9"/>
      <c r="I793" s="9"/>
      <c r="J793" s="9"/>
      <c r="K793" s="9"/>
      <c r="L793" s="20"/>
    </row>
    <row r="794" spans="2:12">
      <c r="B794" s="4"/>
      <c r="C794" s="5"/>
      <c r="D794" s="9"/>
      <c r="E794" s="9"/>
      <c r="F794" s="9"/>
      <c r="G794" s="9"/>
      <c r="H794" s="9"/>
      <c r="I794" s="9"/>
      <c r="J794" s="9"/>
      <c r="K794" s="9"/>
      <c r="L794" s="20"/>
    </row>
    <row r="795" spans="2:12">
      <c r="B795" s="4"/>
      <c r="C795" s="5"/>
      <c r="D795" s="9"/>
      <c r="E795" s="9"/>
      <c r="F795" s="9"/>
      <c r="G795" s="9"/>
      <c r="H795" s="9"/>
      <c r="I795" s="9"/>
      <c r="J795" s="9"/>
      <c r="K795" s="9"/>
      <c r="L795" s="20"/>
    </row>
    <row r="796" spans="2:12">
      <c r="B796" s="4"/>
      <c r="C796" s="5"/>
      <c r="D796" s="9"/>
      <c r="E796" s="9"/>
      <c r="F796" s="9"/>
      <c r="G796" s="9"/>
      <c r="H796" s="9"/>
      <c r="I796" s="9"/>
      <c r="J796" s="9"/>
      <c r="K796" s="9"/>
      <c r="L796" s="20"/>
    </row>
    <row r="797" spans="2:12">
      <c r="B797" s="4"/>
      <c r="C797" s="5"/>
      <c r="D797" s="9"/>
      <c r="E797" s="9"/>
      <c r="F797" s="9"/>
      <c r="G797" s="9"/>
      <c r="H797" s="9"/>
      <c r="I797" s="9"/>
      <c r="J797" s="9"/>
      <c r="K797" s="9"/>
      <c r="L797" s="20"/>
    </row>
    <row r="798" spans="2:12">
      <c r="B798" s="4"/>
      <c r="C798" s="5"/>
      <c r="D798" s="9"/>
      <c r="E798" s="9"/>
      <c r="F798" s="9"/>
      <c r="G798" s="9"/>
      <c r="H798" s="9"/>
      <c r="I798" s="9"/>
      <c r="J798" s="9"/>
      <c r="K798" s="9"/>
      <c r="L798" s="20"/>
    </row>
    <row r="799" spans="2:12">
      <c r="B799" s="4"/>
      <c r="C799" s="5"/>
      <c r="D799" s="9"/>
      <c r="E799" s="9"/>
      <c r="F799" s="9"/>
      <c r="G799" s="9"/>
      <c r="H799" s="9"/>
      <c r="I799" s="9"/>
      <c r="J799" s="9"/>
      <c r="K799" s="9"/>
      <c r="L799" s="20"/>
    </row>
    <row r="800" spans="2:12">
      <c r="B800" s="4"/>
      <c r="C800" s="5"/>
      <c r="D800" s="9"/>
      <c r="E800" s="9"/>
      <c r="F800" s="9"/>
      <c r="G800" s="9"/>
      <c r="H800" s="9"/>
      <c r="I800" s="9"/>
      <c r="J800" s="9"/>
      <c r="K800" s="9"/>
      <c r="L800" s="20"/>
    </row>
    <row r="801" spans="2:12">
      <c r="B801" s="4"/>
      <c r="C801" s="5"/>
      <c r="D801" s="9"/>
      <c r="E801" s="9"/>
      <c r="F801" s="9"/>
      <c r="G801" s="9"/>
      <c r="H801" s="9"/>
      <c r="I801" s="9"/>
      <c r="J801" s="9"/>
      <c r="K801" s="9"/>
      <c r="L801" s="20"/>
    </row>
    <row r="802" spans="2:12">
      <c r="B802" s="4"/>
      <c r="C802" s="5"/>
      <c r="D802" s="9"/>
      <c r="E802" s="9"/>
      <c r="F802" s="9"/>
      <c r="G802" s="9"/>
      <c r="H802" s="9"/>
      <c r="I802" s="9"/>
      <c r="J802" s="9"/>
      <c r="K802" s="9"/>
      <c r="L802" s="20"/>
    </row>
    <row r="803" spans="2:12">
      <c r="B803" s="4"/>
      <c r="C803" s="5"/>
      <c r="D803" s="9"/>
      <c r="E803" s="9"/>
      <c r="F803" s="9"/>
      <c r="G803" s="9"/>
      <c r="H803" s="9"/>
      <c r="I803" s="9"/>
      <c r="J803" s="9"/>
      <c r="K803" s="9"/>
      <c r="L803" s="20"/>
    </row>
    <row r="804" spans="2:12">
      <c r="B804" s="4"/>
      <c r="C804" s="5"/>
      <c r="D804" s="9"/>
      <c r="E804" s="9"/>
      <c r="F804" s="9"/>
      <c r="G804" s="9"/>
      <c r="H804" s="9"/>
      <c r="I804" s="9"/>
      <c r="J804" s="9"/>
      <c r="K804" s="9"/>
      <c r="L804" s="20"/>
    </row>
    <row r="805" spans="2:12">
      <c r="B805" s="4"/>
      <c r="C805" s="5"/>
      <c r="D805" s="9"/>
      <c r="E805" s="9"/>
      <c r="F805" s="9"/>
      <c r="G805" s="9"/>
      <c r="H805" s="9"/>
      <c r="I805" s="9"/>
      <c r="J805" s="9"/>
      <c r="K805" s="9"/>
      <c r="L805" s="20"/>
    </row>
    <row r="806" spans="2:12">
      <c r="B806" s="4"/>
      <c r="C806" s="5"/>
      <c r="D806" s="9"/>
      <c r="E806" s="9"/>
      <c r="F806" s="9"/>
      <c r="G806" s="9"/>
      <c r="H806" s="9"/>
      <c r="I806" s="9"/>
      <c r="J806" s="9"/>
      <c r="K806" s="9"/>
      <c r="L806" s="20"/>
    </row>
    <row r="807" spans="2:12">
      <c r="B807" s="4"/>
      <c r="C807" s="5"/>
      <c r="D807" s="9"/>
      <c r="E807" s="9"/>
      <c r="F807" s="9"/>
      <c r="G807" s="9"/>
      <c r="H807" s="9"/>
      <c r="I807" s="9"/>
      <c r="J807" s="9"/>
      <c r="K807" s="9"/>
      <c r="L807" s="20"/>
    </row>
    <row r="808" spans="2:12">
      <c r="B808" s="4"/>
      <c r="C808" s="5"/>
      <c r="D808" s="9"/>
      <c r="E808" s="9"/>
      <c r="F808" s="9"/>
      <c r="G808" s="9"/>
      <c r="H808" s="9"/>
      <c r="I808" s="9"/>
      <c r="J808" s="9"/>
      <c r="K808" s="9"/>
      <c r="L808" s="20"/>
    </row>
    <row r="809" spans="2:12">
      <c r="B809" s="4"/>
      <c r="C809" s="5"/>
      <c r="D809" s="9"/>
      <c r="E809" s="9"/>
      <c r="F809" s="9"/>
      <c r="G809" s="9"/>
      <c r="H809" s="9"/>
      <c r="I809" s="9"/>
      <c r="J809" s="9"/>
      <c r="K809" s="9"/>
      <c r="L809" s="20"/>
    </row>
    <row r="810" spans="2:12">
      <c r="B810" s="4"/>
      <c r="C810" s="5"/>
      <c r="D810" s="9"/>
      <c r="E810" s="9"/>
      <c r="F810" s="9"/>
      <c r="G810" s="9"/>
      <c r="H810" s="9"/>
      <c r="I810" s="9"/>
      <c r="J810" s="9"/>
      <c r="K810" s="9"/>
      <c r="L810" s="20"/>
    </row>
    <row r="811" spans="2:12">
      <c r="B811" s="4"/>
      <c r="C811" s="5"/>
      <c r="D811" s="9"/>
      <c r="E811" s="9"/>
      <c r="F811" s="9"/>
      <c r="G811" s="9"/>
      <c r="H811" s="9"/>
      <c r="I811" s="9"/>
      <c r="J811" s="9"/>
      <c r="K811" s="9"/>
      <c r="L811" s="20"/>
    </row>
    <row r="812" spans="2:12">
      <c r="B812" s="4"/>
      <c r="C812" s="5"/>
      <c r="D812" s="9"/>
      <c r="E812" s="9"/>
      <c r="F812" s="9"/>
      <c r="G812" s="9"/>
      <c r="H812" s="9"/>
      <c r="I812" s="9"/>
      <c r="J812" s="9"/>
      <c r="K812" s="9"/>
      <c r="L812" s="20"/>
    </row>
    <row r="813" spans="2:12">
      <c r="B813" s="4"/>
      <c r="C813" s="5"/>
      <c r="D813" s="9"/>
      <c r="E813" s="9"/>
      <c r="F813" s="9"/>
      <c r="G813" s="9"/>
      <c r="H813" s="9"/>
      <c r="I813" s="9"/>
      <c r="J813" s="9"/>
      <c r="K813" s="9"/>
      <c r="L813" s="20"/>
    </row>
    <row r="814" spans="2:12">
      <c r="B814" s="4"/>
      <c r="C814" s="5"/>
      <c r="D814" s="9"/>
      <c r="E814" s="9"/>
      <c r="F814" s="9"/>
      <c r="G814" s="9"/>
      <c r="H814" s="9"/>
      <c r="I814" s="9"/>
      <c r="J814" s="9"/>
      <c r="K814" s="9"/>
      <c r="L814" s="20"/>
    </row>
    <row r="815" spans="2:12">
      <c r="B815" s="4"/>
      <c r="C815" s="5"/>
      <c r="D815" s="9"/>
      <c r="E815" s="9"/>
      <c r="F815" s="9"/>
      <c r="G815" s="9"/>
      <c r="H815" s="9"/>
      <c r="I815" s="9"/>
      <c r="J815" s="9"/>
      <c r="K815" s="9"/>
      <c r="L815" s="20"/>
    </row>
    <row r="816" spans="2:12">
      <c r="B816" s="4"/>
      <c r="C816" s="5"/>
      <c r="D816" s="9"/>
      <c r="E816" s="9"/>
      <c r="F816" s="9"/>
      <c r="G816" s="9"/>
      <c r="H816" s="9"/>
      <c r="I816" s="9"/>
      <c r="J816" s="9"/>
      <c r="K816" s="9"/>
      <c r="L816" s="20"/>
    </row>
    <row r="817" spans="2:12">
      <c r="B817" s="4"/>
      <c r="C817" s="5"/>
      <c r="D817" s="9"/>
      <c r="E817" s="9"/>
      <c r="F817" s="9"/>
      <c r="G817" s="9"/>
      <c r="H817" s="9"/>
      <c r="I817" s="9"/>
      <c r="J817" s="9"/>
      <c r="K817" s="9"/>
      <c r="L817" s="20"/>
    </row>
    <row r="818" spans="2:12">
      <c r="B818" s="4"/>
      <c r="C818" s="5"/>
      <c r="D818" s="9"/>
      <c r="E818" s="9"/>
      <c r="F818" s="9"/>
      <c r="G818" s="9"/>
      <c r="H818" s="9"/>
      <c r="I818" s="9"/>
      <c r="J818" s="9"/>
      <c r="K818" s="9"/>
      <c r="L818" s="20"/>
    </row>
    <row r="819" spans="2:12">
      <c r="B819" s="4"/>
      <c r="C819" s="5"/>
      <c r="D819" s="9"/>
      <c r="E819" s="9"/>
      <c r="F819" s="9"/>
      <c r="G819" s="9"/>
      <c r="H819" s="9"/>
      <c r="I819" s="9"/>
      <c r="J819" s="9"/>
      <c r="K819" s="9"/>
      <c r="L819" s="20"/>
    </row>
    <row r="820" spans="2:12">
      <c r="B820" s="4"/>
      <c r="C820" s="5"/>
      <c r="D820" s="9"/>
      <c r="E820" s="9"/>
      <c r="F820" s="9"/>
      <c r="G820" s="9"/>
      <c r="H820" s="9"/>
      <c r="I820" s="9"/>
      <c r="J820" s="9"/>
      <c r="K820" s="9"/>
      <c r="L820" s="20"/>
    </row>
    <row r="821" spans="2:12">
      <c r="B821" s="4"/>
      <c r="C821" s="5"/>
      <c r="D821" s="9"/>
      <c r="E821" s="9"/>
      <c r="F821" s="9"/>
      <c r="G821" s="9"/>
      <c r="H821" s="9"/>
      <c r="I821" s="9"/>
      <c r="J821" s="9"/>
      <c r="K821" s="9"/>
      <c r="L821" s="20"/>
    </row>
    <row r="822" spans="2:12">
      <c r="B822" s="4"/>
      <c r="C822" s="5"/>
      <c r="D822" s="9"/>
      <c r="E822" s="9"/>
      <c r="F822" s="9"/>
      <c r="G822" s="9"/>
      <c r="H822" s="9"/>
      <c r="I822" s="9"/>
      <c r="J822" s="9"/>
      <c r="K822" s="9"/>
      <c r="L822" s="20"/>
    </row>
    <row r="823" spans="2:12">
      <c r="B823" s="4"/>
      <c r="C823" s="5"/>
      <c r="D823" s="9"/>
      <c r="E823" s="9"/>
      <c r="F823" s="9"/>
      <c r="G823" s="9"/>
      <c r="H823" s="9"/>
      <c r="I823" s="9"/>
      <c r="J823" s="9"/>
      <c r="K823" s="9"/>
      <c r="L823" s="20"/>
    </row>
    <row r="824" spans="2:12">
      <c r="B824" s="4"/>
      <c r="C824" s="5"/>
      <c r="D824" s="9"/>
      <c r="E824" s="9"/>
      <c r="F824" s="9"/>
      <c r="G824" s="9"/>
      <c r="H824" s="9"/>
      <c r="I824" s="9"/>
      <c r="J824" s="9"/>
      <c r="K824" s="9"/>
      <c r="L824" s="20"/>
    </row>
    <row r="825" spans="2:12">
      <c r="B825" s="4"/>
      <c r="C825" s="5"/>
      <c r="D825" s="9"/>
      <c r="E825" s="9"/>
      <c r="F825" s="9"/>
      <c r="G825" s="9"/>
      <c r="H825" s="9"/>
      <c r="I825" s="9"/>
      <c r="J825" s="9"/>
      <c r="K825" s="9"/>
      <c r="L825" s="20"/>
    </row>
    <row r="826" spans="2:12">
      <c r="B826" s="4"/>
      <c r="C826" s="5"/>
      <c r="D826" s="9"/>
      <c r="E826" s="9"/>
      <c r="F826" s="9"/>
      <c r="G826" s="9"/>
      <c r="H826" s="9"/>
      <c r="I826" s="9"/>
      <c r="J826" s="9"/>
      <c r="K826" s="9"/>
      <c r="L826" s="20"/>
    </row>
    <row r="827" spans="2:12">
      <c r="B827" s="4"/>
      <c r="C827" s="5"/>
      <c r="D827" s="9"/>
      <c r="E827" s="9"/>
      <c r="F827" s="9"/>
      <c r="G827" s="9"/>
      <c r="H827" s="9"/>
      <c r="I827" s="9"/>
      <c r="J827" s="9"/>
      <c r="K827" s="9"/>
      <c r="L827" s="20"/>
    </row>
    <row r="828" spans="2:12">
      <c r="B828" s="4"/>
      <c r="C828" s="5"/>
      <c r="D828" s="9"/>
      <c r="E828" s="9"/>
      <c r="F828" s="9"/>
      <c r="G828" s="9"/>
      <c r="H828" s="9"/>
      <c r="I828" s="9"/>
      <c r="J828" s="9"/>
      <c r="K828" s="9"/>
      <c r="L828" s="20"/>
    </row>
    <row r="829" spans="2:12">
      <c r="B829" s="4"/>
      <c r="C829" s="5"/>
      <c r="D829" s="9"/>
      <c r="E829" s="9"/>
      <c r="F829" s="9"/>
      <c r="G829" s="9"/>
      <c r="H829" s="9"/>
      <c r="I829" s="9"/>
      <c r="J829" s="9"/>
      <c r="K829" s="9"/>
      <c r="L829" s="20"/>
    </row>
    <row r="830" spans="2:12">
      <c r="B830" s="4"/>
      <c r="C830" s="5"/>
      <c r="D830" s="9"/>
      <c r="E830" s="9"/>
      <c r="F830" s="9"/>
      <c r="G830" s="9"/>
      <c r="H830" s="9"/>
      <c r="I830" s="9"/>
      <c r="J830" s="9"/>
      <c r="K830" s="9"/>
      <c r="L830" s="20"/>
    </row>
    <row r="831" spans="2:12">
      <c r="B831" s="4"/>
      <c r="C831" s="5"/>
      <c r="D831" s="9"/>
      <c r="E831" s="9"/>
      <c r="F831" s="9"/>
      <c r="G831" s="9"/>
      <c r="H831" s="9"/>
      <c r="I831" s="9"/>
      <c r="J831" s="9"/>
      <c r="K831" s="9"/>
      <c r="L831" s="20"/>
    </row>
    <row r="832" spans="2:12">
      <c r="B832" s="4"/>
      <c r="C832" s="5"/>
      <c r="D832" s="9"/>
      <c r="E832" s="9"/>
      <c r="F832" s="9"/>
      <c r="G832" s="9"/>
      <c r="H832" s="9"/>
      <c r="I832" s="9"/>
      <c r="J832" s="9"/>
      <c r="K832" s="9"/>
      <c r="L832" s="20"/>
    </row>
    <row r="833" spans="2:12">
      <c r="B833" s="4"/>
      <c r="C833" s="5"/>
      <c r="D833" s="9"/>
      <c r="E833" s="9"/>
      <c r="F833" s="9"/>
      <c r="G833" s="9"/>
      <c r="H833" s="9"/>
      <c r="I833" s="9"/>
      <c r="J833" s="9"/>
      <c r="K833" s="9"/>
      <c r="L833" s="20"/>
    </row>
    <row r="834" spans="2:12">
      <c r="B834" s="4"/>
      <c r="C834" s="5"/>
      <c r="D834" s="9"/>
      <c r="E834" s="9"/>
      <c r="F834" s="9"/>
      <c r="G834" s="9"/>
      <c r="H834" s="9"/>
      <c r="I834" s="9"/>
      <c r="J834" s="9"/>
      <c r="K834" s="9"/>
      <c r="L834" s="20"/>
    </row>
    <row r="835" spans="2:12">
      <c r="B835" s="4"/>
      <c r="C835" s="5"/>
      <c r="D835" s="9"/>
      <c r="E835" s="9"/>
      <c r="F835" s="9"/>
      <c r="G835" s="9"/>
      <c r="H835" s="9"/>
      <c r="I835" s="9"/>
      <c r="J835" s="9"/>
      <c r="K835" s="9"/>
      <c r="L835" s="20"/>
    </row>
    <row r="836" spans="2:12">
      <c r="B836" s="4"/>
      <c r="C836" s="5"/>
      <c r="D836" s="9"/>
      <c r="E836" s="9"/>
      <c r="F836" s="9"/>
      <c r="G836" s="9"/>
      <c r="H836" s="9"/>
      <c r="I836" s="9"/>
      <c r="J836" s="9"/>
      <c r="K836" s="9"/>
      <c r="L836" s="20"/>
    </row>
    <row r="837" spans="2:12">
      <c r="B837" s="4"/>
      <c r="C837" s="5"/>
      <c r="D837" s="9"/>
      <c r="E837" s="9"/>
      <c r="F837" s="9"/>
      <c r="G837" s="9"/>
      <c r="H837" s="9"/>
      <c r="I837" s="9"/>
      <c r="J837" s="9"/>
      <c r="K837" s="9"/>
      <c r="L837" s="20"/>
    </row>
    <row r="838" spans="2:12">
      <c r="B838" s="4"/>
      <c r="C838" s="5"/>
      <c r="D838" s="9"/>
      <c r="E838" s="9"/>
      <c r="F838" s="9"/>
      <c r="G838" s="9"/>
      <c r="H838" s="9"/>
      <c r="I838" s="9"/>
      <c r="J838" s="9"/>
      <c r="K838" s="9"/>
      <c r="L838" s="20"/>
    </row>
    <row r="839" spans="2:12">
      <c r="B839" s="4"/>
      <c r="C839" s="5"/>
      <c r="D839" s="9"/>
      <c r="E839" s="9"/>
      <c r="F839" s="9"/>
      <c r="G839" s="9"/>
      <c r="H839" s="9"/>
      <c r="I839" s="9"/>
      <c r="J839" s="9"/>
      <c r="K839" s="9"/>
      <c r="L839" s="20"/>
    </row>
    <row r="840" spans="2:12">
      <c r="B840" s="4"/>
      <c r="C840" s="5"/>
      <c r="D840" s="9"/>
      <c r="E840" s="9"/>
      <c r="F840" s="9"/>
      <c r="G840" s="9"/>
      <c r="H840" s="9"/>
      <c r="I840" s="9"/>
      <c r="J840" s="9"/>
      <c r="K840" s="9"/>
      <c r="L840" s="20"/>
    </row>
    <row r="841" spans="2:12">
      <c r="B841" s="4"/>
      <c r="C841" s="5"/>
      <c r="D841" s="9"/>
      <c r="E841" s="9"/>
      <c r="F841" s="9"/>
      <c r="G841" s="9"/>
      <c r="H841" s="9"/>
      <c r="I841" s="9"/>
      <c r="J841" s="9"/>
      <c r="K841" s="9"/>
      <c r="L841" s="20"/>
    </row>
    <row r="842" spans="2:12">
      <c r="B842" s="4"/>
      <c r="C842" s="5"/>
      <c r="D842" s="9"/>
      <c r="E842" s="9"/>
      <c r="F842" s="9"/>
      <c r="G842" s="9"/>
      <c r="H842" s="9"/>
      <c r="I842" s="9"/>
      <c r="J842" s="9"/>
      <c r="K842" s="9"/>
      <c r="L842" s="20"/>
    </row>
    <row r="843" spans="2:12">
      <c r="B843" s="4"/>
      <c r="C843" s="5"/>
      <c r="D843" s="9"/>
      <c r="E843" s="9"/>
      <c r="F843" s="9"/>
      <c r="G843" s="9"/>
      <c r="H843" s="9"/>
      <c r="I843" s="9"/>
      <c r="J843" s="9"/>
      <c r="K843" s="9"/>
      <c r="L843" s="20"/>
    </row>
    <row r="844" spans="2:12">
      <c r="B844" s="4"/>
      <c r="C844" s="5"/>
      <c r="D844" s="9"/>
      <c r="E844" s="9"/>
      <c r="F844" s="9"/>
      <c r="G844" s="9"/>
      <c r="H844" s="9"/>
      <c r="I844" s="9"/>
      <c r="J844" s="9"/>
      <c r="K844" s="9"/>
      <c r="L844" s="20"/>
    </row>
    <row r="845" spans="2:12">
      <c r="B845" s="4"/>
      <c r="C845" s="5"/>
      <c r="D845" s="9"/>
      <c r="E845" s="9"/>
      <c r="F845" s="9"/>
      <c r="G845" s="9"/>
      <c r="H845" s="9"/>
      <c r="I845" s="9"/>
      <c r="J845" s="9"/>
      <c r="K845" s="9"/>
      <c r="L845" s="20"/>
    </row>
    <row r="846" spans="2:12">
      <c r="B846" s="4"/>
      <c r="C846" s="5"/>
      <c r="D846" s="9"/>
      <c r="E846" s="9"/>
      <c r="F846" s="9"/>
      <c r="G846" s="9"/>
      <c r="H846" s="9"/>
      <c r="I846" s="9"/>
      <c r="J846" s="9"/>
      <c r="K846" s="9"/>
      <c r="L846" s="20"/>
    </row>
    <row r="847" spans="2:12">
      <c r="B847" s="4"/>
      <c r="C847" s="5"/>
      <c r="D847" s="9"/>
      <c r="E847" s="9"/>
      <c r="F847" s="9"/>
      <c r="G847" s="9"/>
      <c r="H847" s="9"/>
      <c r="I847" s="9"/>
      <c r="J847" s="9"/>
      <c r="K847" s="9"/>
      <c r="L847" s="20"/>
    </row>
    <row r="848" spans="2:12">
      <c r="B848" s="4"/>
      <c r="C848" s="5"/>
      <c r="D848" s="9"/>
      <c r="E848" s="9"/>
      <c r="F848" s="9"/>
      <c r="G848" s="9"/>
      <c r="H848" s="9"/>
      <c r="I848" s="9"/>
      <c r="J848" s="9"/>
      <c r="K848" s="9"/>
      <c r="L848" s="20"/>
    </row>
    <row r="849" spans="2:12">
      <c r="B849" s="4"/>
      <c r="C849" s="5"/>
      <c r="D849" s="9"/>
      <c r="E849" s="9"/>
      <c r="F849" s="9"/>
      <c r="G849" s="9"/>
      <c r="H849" s="9"/>
      <c r="I849" s="9"/>
      <c r="J849" s="9"/>
      <c r="K849" s="9"/>
      <c r="L849" s="20"/>
    </row>
    <row r="850" spans="2:12">
      <c r="B850" s="4"/>
      <c r="C850" s="5"/>
      <c r="D850" s="9"/>
      <c r="E850" s="9"/>
      <c r="F850" s="9"/>
      <c r="G850" s="9"/>
      <c r="H850" s="9"/>
      <c r="I850" s="9"/>
      <c r="J850" s="9"/>
      <c r="K850" s="9"/>
      <c r="L850" s="20"/>
    </row>
    <row r="851" spans="2:12">
      <c r="B851" s="4"/>
      <c r="C851" s="5"/>
      <c r="D851" s="9"/>
      <c r="E851" s="9"/>
      <c r="F851" s="9"/>
      <c r="G851" s="9"/>
      <c r="H851" s="9"/>
      <c r="I851" s="9"/>
      <c r="J851" s="9"/>
      <c r="K851" s="9"/>
      <c r="L851" s="20"/>
    </row>
    <row r="852" spans="2:12">
      <c r="B852" s="4"/>
      <c r="C852" s="5"/>
      <c r="D852" s="9"/>
      <c r="E852" s="9"/>
      <c r="F852" s="9"/>
      <c r="G852" s="9"/>
      <c r="H852" s="9"/>
      <c r="I852" s="9"/>
      <c r="J852" s="9"/>
      <c r="K852" s="9"/>
      <c r="L852" s="20"/>
    </row>
    <row r="853" spans="2:12">
      <c r="B853" s="4"/>
      <c r="C853" s="5"/>
      <c r="D853" s="9"/>
      <c r="E853" s="9"/>
      <c r="F853" s="9"/>
      <c r="G853" s="9"/>
      <c r="H853" s="9"/>
      <c r="I853" s="9"/>
      <c r="J853" s="9"/>
      <c r="K853" s="9"/>
      <c r="L853" s="20"/>
    </row>
    <row r="854" spans="2:12">
      <c r="B854" s="4"/>
      <c r="C854" s="5"/>
      <c r="D854" s="9"/>
      <c r="E854" s="9"/>
      <c r="F854" s="9"/>
      <c r="G854" s="9"/>
      <c r="H854" s="9"/>
      <c r="I854" s="9"/>
      <c r="J854" s="9"/>
      <c r="K854" s="9"/>
      <c r="L854" s="20"/>
    </row>
    <row r="855" spans="2:12">
      <c r="B855" s="4"/>
      <c r="C855" s="5"/>
      <c r="D855" s="9"/>
      <c r="E855" s="9"/>
      <c r="F855" s="9"/>
      <c r="G855" s="9"/>
      <c r="H855" s="9"/>
      <c r="I855" s="9"/>
      <c r="J855" s="9"/>
      <c r="K855" s="9"/>
      <c r="L855" s="20"/>
    </row>
    <row r="856" spans="2:12">
      <c r="B856" s="4"/>
      <c r="C856" s="5"/>
      <c r="D856" s="9"/>
      <c r="E856" s="9"/>
      <c r="F856" s="9"/>
      <c r="G856" s="9"/>
      <c r="H856" s="9"/>
      <c r="I856" s="9"/>
      <c r="J856" s="9"/>
      <c r="K856" s="9"/>
      <c r="L856" s="20"/>
    </row>
    <row r="857" spans="2:12">
      <c r="B857" s="4"/>
      <c r="C857" s="5"/>
      <c r="D857" s="9"/>
      <c r="E857" s="9"/>
      <c r="F857" s="9"/>
      <c r="G857" s="9"/>
      <c r="H857" s="9"/>
      <c r="I857" s="9"/>
      <c r="J857" s="9"/>
      <c r="K857" s="9"/>
      <c r="L857" s="20"/>
    </row>
    <row r="858" spans="2:12">
      <c r="B858" s="4"/>
      <c r="C858" s="5"/>
      <c r="D858" s="9"/>
      <c r="E858" s="9"/>
      <c r="F858" s="9"/>
      <c r="G858" s="9"/>
      <c r="H858" s="9"/>
      <c r="I858" s="9"/>
      <c r="J858" s="9"/>
      <c r="K858" s="9"/>
      <c r="L858" s="20"/>
    </row>
    <row r="859" spans="2:12">
      <c r="B859" s="4"/>
      <c r="C859" s="5"/>
      <c r="D859" s="9"/>
      <c r="E859" s="9"/>
      <c r="F859" s="9"/>
      <c r="G859" s="9"/>
      <c r="H859" s="9"/>
      <c r="I859" s="9"/>
      <c r="J859" s="9"/>
      <c r="K859" s="9"/>
      <c r="L859" s="20"/>
    </row>
    <row r="860" spans="2:12">
      <c r="B860" s="4"/>
      <c r="C860" s="5"/>
      <c r="D860" s="9"/>
      <c r="E860" s="9"/>
      <c r="F860" s="9"/>
      <c r="G860" s="9"/>
      <c r="H860" s="9"/>
      <c r="I860" s="9"/>
      <c r="J860" s="9"/>
      <c r="K860" s="9"/>
      <c r="L860" s="20"/>
    </row>
    <row r="861" spans="2:12">
      <c r="B861" s="4"/>
      <c r="C861" s="5"/>
      <c r="D861" s="9"/>
      <c r="E861" s="9"/>
      <c r="F861" s="9"/>
      <c r="G861" s="9"/>
      <c r="H861" s="9"/>
      <c r="I861" s="9"/>
      <c r="J861" s="9"/>
      <c r="K861" s="9"/>
      <c r="L861" s="20"/>
    </row>
    <row r="862" spans="2:12">
      <c r="B862" s="4"/>
      <c r="C862" s="5"/>
      <c r="D862" s="9"/>
      <c r="E862" s="9"/>
      <c r="F862" s="9"/>
      <c r="G862" s="9"/>
      <c r="H862" s="9"/>
      <c r="I862" s="9"/>
      <c r="J862" s="9"/>
      <c r="K862" s="9"/>
      <c r="L862" s="20"/>
    </row>
    <row r="863" spans="2:12">
      <c r="B863" s="4"/>
      <c r="C863" s="5"/>
      <c r="D863" s="9"/>
      <c r="E863" s="9"/>
      <c r="F863" s="9"/>
      <c r="G863" s="9"/>
      <c r="H863" s="9"/>
      <c r="I863" s="9"/>
      <c r="J863" s="9"/>
      <c r="K863" s="9"/>
      <c r="L863" s="20"/>
    </row>
    <row r="864" spans="2:12">
      <c r="B864" s="4"/>
      <c r="C864" s="5"/>
      <c r="D864" s="9"/>
      <c r="E864" s="9"/>
      <c r="F864" s="9"/>
      <c r="G864" s="9"/>
      <c r="H864" s="9"/>
      <c r="I864" s="9"/>
      <c r="J864" s="9"/>
      <c r="K864" s="9"/>
      <c r="L864" s="20"/>
    </row>
    <row r="865" spans="2:12">
      <c r="B865" s="4"/>
      <c r="C865" s="5"/>
      <c r="D865" s="9"/>
      <c r="E865" s="9"/>
      <c r="F865" s="9"/>
      <c r="G865" s="9"/>
      <c r="H865" s="9"/>
      <c r="I865" s="9"/>
      <c r="J865" s="9"/>
      <c r="K865" s="9"/>
      <c r="L865" s="20"/>
    </row>
    <row r="866" spans="2:12">
      <c r="B866" s="4"/>
      <c r="C866" s="5"/>
      <c r="D866" s="9"/>
      <c r="E866" s="9"/>
      <c r="F866" s="9"/>
      <c r="G866" s="9"/>
      <c r="H866" s="9"/>
      <c r="I866" s="9"/>
      <c r="J866" s="9"/>
      <c r="K866" s="9"/>
      <c r="L866" s="20"/>
    </row>
    <row r="867" spans="2:12">
      <c r="B867" s="4"/>
      <c r="C867" s="5"/>
      <c r="D867" s="9"/>
      <c r="E867" s="9"/>
      <c r="F867" s="9"/>
      <c r="G867" s="9"/>
      <c r="H867" s="9"/>
      <c r="I867" s="9"/>
      <c r="J867" s="9"/>
      <c r="K867" s="9"/>
      <c r="L867" s="20"/>
    </row>
    <row r="868" spans="2:12">
      <c r="B868" s="4"/>
      <c r="C868" s="5"/>
      <c r="D868" s="9"/>
      <c r="E868" s="9"/>
      <c r="F868" s="9"/>
      <c r="G868" s="9"/>
      <c r="H868" s="9"/>
      <c r="I868" s="9"/>
      <c r="J868" s="9"/>
      <c r="K868" s="9"/>
      <c r="L868" s="20"/>
    </row>
    <row r="869" spans="2:12">
      <c r="B869" s="4"/>
      <c r="C869" s="5"/>
      <c r="D869" s="9"/>
      <c r="E869" s="9"/>
      <c r="F869" s="9"/>
      <c r="G869" s="9"/>
      <c r="H869" s="9"/>
      <c r="I869" s="9"/>
      <c r="J869" s="9"/>
      <c r="K869" s="9"/>
      <c r="L869" s="20"/>
    </row>
    <row r="870" spans="2:12">
      <c r="B870" s="4"/>
      <c r="C870" s="5"/>
      <c r="D870" s="9"/>
      <c r="E870" s="9"/>
      <c r="F870" s="9"/>
      <c r="G870" s="9"/>
      <c r="H870" s="9"/>
      <c r="I870" s="9"/>
      <c r="J870" s="9"/>
      <c r="K870" s="9"/>
      <c r="L870" s="20"/>
    </row>
    <row r="871" spans="2:12">
      <c r="B871" s="4"/>
      <c r="C871" s="5"/>
      <c r="D871" s="9"/>
      <c r="E871" s="9"/>
      <c r="F871" s="9"/>
      <c r="G871" s="9"/>
      <c r="H871" s="9"/>
      <c r="I871" s="9"/>
      <c r="J871" s="9"/>
      <c r="K871" s="9"/>
      <c r="L871" s="20"/>
    </row>
    <row r="872" spans="2:12">
      <c r="B872" s="4"/>
      <c r="C872" s="5"/>
      <c r="D872" s="9"/>
      <c r="E872" s="9"/>
      <c r="F872" s="9"/>
      <c r="G872" s="9"/>
      <c r="H872" s="9"/>
      <c r="I872" s="9"/>
      <c r="J872" s="9"/>
      <c r="K872" s="9"/>
      <c r="L872" s="20"/>
    </row>
    <row r="873" spans="2:12">
      <c r="B873" s="4"/>
      <c r="C873" s="5"/>
      <c r="D873" s="9"/>
      <c r="E873" s="9"/>
      <c r="F873" s="9"/>
      <c r="G873" s="9"/>
      <c r="H873" s="9"/>
      <c r="I873" s="9"/>
      <c r="J873" s="9"/>
      <c r="K873" s="9"/>
      <c r="L873" s="20"/>
    </row>
    <row r="874" spans="2:12">
      <c r="B874" s="4"/>
      <c r="C874" s="5"/>
      <c r="D874" s="9"/>
      <c r="E874" s="9"/>
      <c r="F874" s="9"/>
      <c r="G874" s="9"/>
      <c r="H874" s="9"/>
      <c r="I874" s="9"/>
      <c r="J874" s="9"/>
      <c r="K874" s="9"/>
      <c r="L874" s="20"/>
    </row>
    <row r="875" spans="2:12">
      <c r="B875" s="4"/>
      <c r="C875" s="5"/>
      <c r="D875" s="9"/>
      <c r="E875" s="9"/>
      <c r="F875" s="9"/>
      <c r="G875" s="9"/>
      <c r="H875" s="9"/>
      <c r="I875" s="9"/>
      <c r="J875" s="9"/>
      <c r="K875" s="9"/>
      <c r="L875" s="20"/>
    </row>
    <row r="876" spans="2:12">
      <c r="B876" s="4"/>
      <c r="C876" s="5"/>
      <c r="D876" s="9"/>
      <c r="E876" s="9"/>
      <c r="F876" s="9"/>
      <c r="G876" s="9"/>
      <c r="H876" s="9"/>
      <c r="I876" s="9"/>
      <c r="J876" s="9"/>
      <c r="K876" s="9"/>
      <c r="L876" s="20"/>
    </row>
    <row r="877" spans="2:12">
      <c r="B877" s="4"/>
      <c r="C877" s="5"/>
      <c r="D877" s="9"/>
      <c r="E877" s="9"/>
      <c r="F877" s="9"/>
      <c r="G877" s="9"/>
      <c r="H877" s="9"/>
      <c r="I877" s="9"/>
      <c r="J877" s="9"/>
      <c r="K877" s="9"/>
      <c r="L877" s="20"/>
    </row>
    <row r="878" spans="2:12">
      <c r="B878" s="4"/>
      <c r="C878" s="5"/>
      <c r="D878" s="9"/>
      <c r="E878" s="9"/>
      <c r="F878" s="9"/>
      <c r="G878" s="9"/>
      <c r="H878" s="9"/>
      <c r="I878" s="9"/>
      <c r="J878" s="9"/>
      <c r="K878" s="9"/>
      <c r="L878" s="20"/>
    </row>
    <row r="879" spans="2:12">
      <c r="B879" s="4"/>
      <c r="C879" s="5"/>
      <c r="D879" s="9"/>
      <c r="E879" s="9"/>
      <c r="F879" s="9"/>
      <c r="G879" s="9"/>
      <c r="H879" s="9"/>
      <c r="I879" s="9"/>
      <c r="J879" s="9"/>
      <c r="K879" s="9"/>
      <c r="L879" s="20"/>
    </row>
    <row r="880" spans="2:12">
      <c r="B880" s="4"/>
      <c r="C880" s="5"/>
      <c r="D880" s="9"/>
      <c r="E880" s="9"/>
      <c r="F880" s="9"/>
      <c r="G880" s="9"/>
      <c r="H880" s="9"/>
      <c r="I880" s="9"/>
      <c r="J880" s="9"/>
      <c r="K880" s="9"/>
      <c r="L880" s="20"/>
    </row>
    <row r="881" spans="2:12">
      <c r="B881" s="4"/>
      <c r="C881" s="5"/>
      <c r="D881" s="9"/>
      <c r="E881" s="9"/>
      <c r="F881" s="9"/>
      <c r="G881" s="9"/>
      <c r="H881" s="9"/>
      <c r="I881" s="9"/>
      <c r="J881" s="9"/>
      <c r="K881" s="9"/>
      <c r="L881" s="20"/>
    </row>
    <row r="882" spans="2:12">
      <c r="B882" s="4"/>
      <c r="C882" s="5"/>
      <c r="D882" s="9"/>
      <c r="E882" s="9"/>
      <c r="F882" s="9"/>
      <c r="G882" s="9"/>
      <c r="H882" s="9"/>
      <c r="I882" s="9"/>
      <c r="J882" s="9"/>
      <c r="K882" s="9"/>
      <c r="L882" s="20"/>
    </row>
    <row r="883" spans="2:12">
      <c r="B883" s="4"/>
      <c r="C883" s="5"/>
      <c r="D883" s="9"/>
      <c r="E883" s="9"/>
      <c r="F883" s="9"/>
      <c r="G883" s="9"/>
      <c r="H883" s="9"/>
      <c r="I883" s="9"/>
      <c r="J883" s="9"/>
      <c r="K883" s="9"/>
      <c r="L883" s="20"/>
    </row>
    <row r="884" spans="2:12">
      <c r="B884" s="4"/>
      <c r="C884" s="5"/>
      <c r="D884" s="9"/>
      <c r="E884" s="9"/>
      <c r="F884" s="9"/>
      <c r="G884" s="9"/>
      <c r="H884" s="9"/>
      <c r="I884" s="9"/>
      <c r="J884" s="9"/>
      <c r="K884" s="9"/>
      <c r="L884" s="20"/>
    </row>
    <row r="885" spans="2:12">
      <c r="B885" s="4"/>
      <c r="C885" s="5"/>
      <c r="D885" s="9"/>
      <c r="E885" s="9"/>
      <c r="F885" s="9"/>
      <c r="G885" s="9"/>
      <c r="H885" s="9"/>
      <c r="I885" s="9"/>
      <c r="J885" s="9"/>
      <c r="K885" s="9"/>
      <c r="L885" s="20"/>
    </row>
    <row r="886" spans="2:12">
      <c r="B886" s="4"/>
      <c r="C886" s="5"/>
      <c r="D886" s="9"/>
      <c r="E886" s="9"/>
      <c r="F886" s="9"/>
      <c r="G886" s="9"/>
      <c r="H886" s="9"/>
      <c r="I886" s="9"/>
      <c r="J886" s="9"/>
      <c r="K886" s="9"/>
      <c r="L886" s="20"/>
    </row>
    <row r="887" spans="2:12">
      <c r="B887" s="4"/>
      <c r="C887" s="5"/>
      <c r="D887" s="9"/>
      <c r="E887" s="9"/>
      <c r="F887" s="9"/>
      <c r="G887" s="9"/>
      <c r="H887" s="9"/>
      <c r="I887" s="9"/>
      <c r="J887" s="9"/>
      <c r="K887" s="9"/>
      <c r="L887" s="20"/>
    </row>
    <row r="888" spans="2:12">
      <c r="B888" s="4"/>
      <c r="C888" s="5"/>
      <c r="D888" s="9"/>
      <c r="E888" s="9"/>
      <c r="F888" s="9"/>
      <c r="G888" s="9"/>
      <c r="H888" s="9"/>
      <c r="I888" s="9"/>
      <c r="J888" s="9"/>
      <c r="K888" s="9"/>
      <c r="L888" s="20"/>
    </row>
    <row r="889" spans="2:12">
      <c r="B889" s="4"/>
      <c r="C889" s="5"/>
      <c r="D889" s="9"/>
      <c r="E889" s="9"/>
      <c r="F889" s="9"/>
      <c r="G889" s="9"/>
      <c r="H889" s="9"/>
      <c r="I889" s="9"/>
      <c r="J889" s="9"/>
      <c r="K889" s="9"/>
      <c r="L889" s="20"/>
    </row>
    <row r="890" spans="2:12">
      <c r="B890" s="4"/>
      <c r="C890" s="5"/>
      <c r="D890" s="9"/>
      <c r="E890" s="9"/>
      <c r="F890" s="9"/>
      <c r="G890" s="9"/>
      <c r="H890" s="9"/>
      <c r="I890" s="9"/>
      <c r="J890" s="9"/>
      <c r="K890" s="9"/>
      <c r="L890" s="20"/>
    </row>
    <row r="891" spans="2:12">
      <c r="B891" s="4"/>
      <c r="C891" s="5"/>
      <c r="D891" s="9"/>
      <c r="E891" s="9"/>
      <c r="F891" s="9"/>
      <c r="G891" s="9"/>
      <c r="H891" s="9"/>
      <c r="I891" s="9"/>
      <c r="J891" s="9"/>
      <c r="K891" s="9"/>
      <c r="L891" s="20"/>
    </row>
    <row r="892" spans="2:12">
      <c r="B892" s="4"/>
      <c r="C892" s="5"/>
      <c r="D892" s="9"/>
      <c r="E892" s="9"/>
      <c r="F892" s="9"/>
      <c r="G892" s="9"/>
      <c r="H892" s="9"/>
      <c r="I892" s="9"/>
      <c r="J892" s="9"/>
      <c r="K892" s="9"/>
      <c r="L892" s="20"/>
    </row>
    <row r="893" spans="2:12">
      <c r="B893" s="4"/>
      <c r="C893" s="5"/>
      <c r="D893" s="9"/>
      <c r="E893" s="9"/>
      <c r="F893" s="9"/>
      <c r="G893" s="9"/>
      <c r="H893" s="9"/>
      <c r="I893" s="9"/>
      <c r="J893" s="9"/>
      <c r="K893" s="9"/>
      <c r="L893" s="20"/>
    </row>
    <row r="894" spans="2:12">
      <c r="B894" s="4"/>
      <c r="C894" s="5"/>
      <c r="D894" s="9"/>
      <c r="E894" s="9"/>
      <c r="F894" s="9"/>
      <c r="G894" s="9"/>
      <c r="H894" s="9"/>
      <c r="I894" s="9"/>
      <c r="J894" s="9"/>
      <c r="K894" s="9"/>
      <c r="L894" s="20"/>
    </row>
    <row r="895" spans="2:12">
      <c r="B895" s="4"/>
      <c r="C895" s="5"/>
      <c r="D895" s="9"/>
      <c r="E895" s="9"/>
      <c r="F895" s="9"/>
      <c r="G895" s="9"/>
      <c r="H895" s="9"/>
      <c r="I895" s="9"/>
      <c r="J895" s="9"/>
      <c r="K895" s="9"/>
      <c r="L895" s="20"/>
    </row>
    <row r="896" spans="2:12">
      <c r="B896" s="4"/>
      <c r="C896" s="5"/>
      <c r="D896" s="9"/>
      <c r="E896" s="9"/>
      <c r="F896" s="9"/>
      <c r="G896" s="9"/>
      <c r="H896" s="9"/>
      <c r="I896" s="9"/>
      <c r="J896" s="9"/>
      <c r="K896" s="9"/>
      <c r="L896" s="20"/>
    </row>
    <row r="897" spans="2:12">
      <c r="B897" s="4"/>
      <c r="C897" s="5"/>
      <c r="D897" s="9"/>
      <c r="E897" s="9"/>
      <c r="F897" s="9"/>
      <c r="G897" s="9"/>
      <c r="H897" s="9"/>
      <c r="I897" s="9"/>
      <c r="J897" s="9"/>
      <c r="K897" s="9"/>
      <c r="L897" s="20"/>
    </row>
    <row r="898" spans="2:12">
      <c r="B898" s="4"/>
      <c r="C898" s="5"/>
      <c r="D898" s="9"/>
      <c r="E898" s="9"/>
      <c r="F898" s="9"/>
      <c r="G898" s="9"/>
      <c r="H898" s="9"/>
      <c r="I898" s="9"/>
      <c r="J898" s="9"/>
      <c r="K898" s="9"/>
      <c r="L898" s="20"/>
    </row>
    <row r="899" spans="2:12">
      <c r="B899" s="4"/>
      <c r="C899" s="5"/>
      <c r="D899" s="9"/>
      <c r="E899" s="9"/>
      <c r="F899" s="9"/>
      <c r="G899" s="9"/>
      <c r="H899" s="9"/>
      <c r="I899" s="9"/>
      <c r="J899" s="9"/>
      <c r="K899" s="9"/>
      <c r="L899" s="20"/>
    </row>
    <row r="900" spans="2:12">
      <c r="B900" s="4"/>
      <c r="C900" s="5"/>
      <c r="D900" s="9"/>
      <c r="E900" s="9"/>
      <c r="F900" s="9"/>
      <c r="G900" s="9"/>
      <c r="H900" s="9"/>
      <c r="I900" s="9"/>
      <c r="J900" s="9"/>
      <c r="K900" s="9"/>
      <c r="L900" s="20"/>
    </row>
    <row r="901" spans="2:12">
      <c r="B901" s="4"/>
      <c r="C901" s="5"/>
      <c r="D901" s="9"/>
      <c r="E901" s="9"/>
      <c r="F901" s="9"/>
      <c r="G901" s="9"/>
      <c r="H901" s="9"/>
      <c r="I901" s="9"/>
      <c r="J901" s="9"/>
      <c r="K901" s="9"/>
      <c r="L901" s="20"/>
    </row>
    <row r="902" spans="2:12">
      <c r="B902" s="4"/>
      <c r="C902" s="5"/>
      <c r="D902" s="9"/>
      <c r="E902" s="9"/>
      <c r="F902" s="9"/>
      <c r="G902" s="9"/>
      <c r="H902" s="9"/>
      <c r="I902" s="9"/>
      <c r="J902" s="9"/>
      <c r="K902" s="9"/>
      <c r="L902" s="20"/>
    </row>
    <row r="903" spans="2:12">
      <c r="B903" s="4"/>
      <c r="C903" s="5"/>
      <c r="D903" s="9"/>
      <c r="E903" s="9"/>
      <c r="F903" s="9"/>
      <c r="G903" s="9"/>
      <c r="H903" s="9"/>
      <c r="I903" s="9"/>
      <c r="J903" s="9"/>
      <c r="K903" s="9"/>
      <c r="L903" s="20"/>
    </row>
    <row r="904" spans="2:12">
      <c r="B904" s="4"/>
      <c r="C904" s="5"/>
      <c r="D904" s="9"/>
      <c r="E904" s="9"/>
      <c r="F904" s="9"/>
      <c r="G904" s="9"/>
      <c r="H904" s="9"/>
      <c r="I904" s="9"/>
      <c r="J904" s="9"/>
      <c r="K904" s="9"/>
      <c r="L904" s="20"/>
    </row>
    <row r="905" spans="2:12">
      <c r="B905" s="4"/>
      <c r="C905" s="5"/>
      <c r="D905" s="9"/>
      <c r="E905" s="9"/>
      <c r="F905" s="9"/>
      <c r="G905" s="9"/>
      <c r="H905" s="9"/>
      <c r="I905" s="9"/>
      <c r="J905" s="9"/>
      <c r="K905" s="9"/>
      <c r="L905" s="20"/>
    </row>
    <row r="906" spans="2:12">
      <c r="B906" s="4"/>
      <c r="C906" s="5"/>
      <c r="D906" s="9"/>
      <c r="E906" s="9"/>
      <c r="F906" s="9"/>
      <c r="G906" s="9"/>
      <c r="H906" s="9"/>
      <c r="I906" s="9"/>
      <c r="J906" s="9"/>
      <c r="K906" s="9"/>
      <c r="L906" s="20"/>
    </row>
    <row r="907" spans="2:12">
      <c r="B907" s="4"/>
      <c r="C907" s="5"/>
      <c r="D907" s="9"/>
      <c r="E907" s="9"/>
      <c r="F907" s="9"/>
      <c r="G907" s="9"/>
      <c r="H907" s="9"/>
      <c r="I907" s="9"/>
      <c r="J907" s="9"/>
      <c r="K907" s="9"/>
      <c r="L907" s="20"/>
    </row>
    <row r="908" spans="2:12">
      <c r="B908" s="4"/>
      <c r="C908" s="5"/>
      <c r="D908" s="9"/>
      <c r="E908" s="9"/>
      <c r="F908" s="9"/>
      <c r="G908" s="9"/>
      <c r="H908" s="9"/>
      <c r="I908" s="9"/>
      <c r="J908" s="9"/>
      <c r="K908" s="9"/>
      <c r="L908" s="20"/>
    </row>
    <row r="909" spans="2:12">
      <c r="B909" s="4"/>
      <c r="C909" s="5"/>
      <c r="D909" s="9"/>
      <c r="E909" s="9"/>
      <c r="F909" s="9"/>
      <c r="G909" s="9"/>
      <c r="H909" s="9"/>
      <c r="I909" s="9"/>
      <c r="J909" s="9"/>
      <c r="K909" s="9"/>
      <c r="L909" s="20"/>
    </row>
    <row r="910" spans="2:12">
      <c r="B910" s="4"/>
      <c r="C910" s="5"/>
      <c r="D910" s="9"/>
      <c r="E910" s="9"/>
      <c r="F910" s="9"/>
      <c r="G910" s="9"/>
      <c r="H910" s="9"/>
      <c r="I910" s="9"/>
      <c r="J910" s="9"/>
      <c r="K910" s="9"/>
      <c r="L910" s="20"/>
    </row>
    <row r="911" spans="2:12">
      <c r="B911" s="4"/>
      <c r="C911" s="5"/>
      <c r="D911" s="9"/>
      <c r="E911" s="9"/>
      <c r="F911" s="9"/>
      <c r="G911" s="9"/>
      <c r="H911" s="9"/>
      <c r="I911" s="9"/>
      <c r="J911" s="9"/>
      <c r="K911" s="9"/>
      <c r="L911" s="20"/>
    </row>
    <row r="912" spans="2:12">
      <c r="B912" s="4"/>
      <c r="C912" s="5"/>
      <c r="D912" s="9"/>
      <c r="E912" s="9"/>
      <c r="F912" s="9"/>
      <c r="G912" s="9"/>
      <c r="H912" s="9"/>
      <c r="I912" s="9"/>
      <c r="J912" s="9"/>
      <c r="K912" s="9"/>
      <c r="L912" s="20"/>
    </row>
    <row r="913" spans="2:12">
      <c r="B913" s="4"/>
      <c r="C913" s="5"/>
      <c r="D913" s="9"/>
      <c r="E913" s="9"/>
      <c r="F913" s="9"/>
      <c r="G913" s="9"/>
      <c r="H913" s="9"/>
      <c r="I913" s="9"/>
      <c r="J913" s="9"/>
      <c r="K913" s="9"/>
      <c r="L913" s="20"/>
    </row>
    <row r="914" spans="2:12">
      <c r="B914" s="4"/>
      <c r="C914" s="5"/>
      <c r="D914" s="9"/>
      <c r="E914" s="9"/>
      <c r="F914" s="9"/>
      <c r="G914" s="9"/>
      <c r="H914" s="9"/>
      <c r="I914" s="9"/>
      <c r="J914" s="9"/>
      <c r="K914" s="9"/>
      <c r="L914" s="20"/>
    </row>
    <row r="915" spans="2:12">
      <c r="B915" s="4"/>
      <c r="C915" s="5"/>
      <c r="D915" s="9"/>
      <c r="E915" s="9"/>
      <c r="F915" s="9"/>
      <c r="G915" s="9"/>
      <c r="H915" s="9"/>
      <c r="I915" s="9"/>
      <c r="J915" s="9"/>
      <c r="K915" s="9"/>
      <c r="L915" s="20"/>
    </row>
    <row r="916" spans="2:12">
      <c r="B916" s="4"/>
      <c r="C916" s="5"/>
      <c r="D916" s="9"/>
      <c r="E916" s="9"/>
      <c r="F916" s="9"/>
      <c r="G916" s="9"/>
      <c r="H916" s="9"/>
      <c r="I916" s="9"/>
      <c r="J916" s="9"/>
      <c r="K916" s="9"/>
      <c r="L916" s="20"/>
    </row>
    <row r="917" spans="2:12">
      <c r="B917" s="4"/>
      <c r="C917" s="5"/>
      <c r="D917" s="9"/>
      <c r="E917" s="9"/>
      <c r="F917" s="9"/>
      <c r="G917" s="9"/>
      <c r="H917" s="9"/>
      <c r="I917" s="9"/>
      <c r="J917" s="9"/>
      <c r="K917" s="9"/>
      <c r="L917" s="20"/>
    </row>
    <row r="918" spans="2:12">
      <c r="B918" s="4"/>
      <c r="C918" s="5"/>
      <c r="D918" s="9"/>
      <c r="E918" s="9"/>
      <c r="F918" s="9"/>
      <c r="G918" s="9"/>
      <c r="H918" s="9"/>
      <c r="I918" s="9"/>
      <c r="J918" s="9"/>
      <c r="K918" s="9"/>
      <c r="L918" s="20"/>
    </row>
    <row r="919" spans="2:12">
      <c r="B919" s="4"/>
      <c r="C919" s="5"/>
      <c r="D919" s="9"/>
      <c r="E919" s="9"/>
      <c r="F919" s="9"/>
      <c r="G919" s="9"/>
      <c r="H919" s="9"/>
      <c r="I919" s="9"/>
      <c r="J919" s="9"/>
      <c r="K919" s="9"/>
      <c r="L919" s="20"/>
    </row>
    <row r="920" spans="2:12">
      <c r="B920" s="6"/>
      <c r="C920" s="8"/>
      <c r="D920" s="21"/>
      <c r="E920" s="21"/>
      <c r="F920" s="21"/>
      <c r="G920" s="21"/>
      <c r="H920" s="21"/>
      <c r="I920" s="21"/>
      <c r="J920" s="21"/>
      <c r="K920" s="21"/>
      <c r="L920" s="17"/>
    </row>
  </sheetData>
  <sheetProtection selectLockedCells="1" selectUnlockedCells="1"/>
  <phoneticPr fontId="1"/>
  <dataValidations disablePrompts="1" count="1">
    <dataValidation type="list" allowBlank="1" showInputMessage="1" showErrorMessage="1" sqref="D3:D4 E11 D6:D10" xr:uid="{E89C30EC-1135-40C1-B3B9-83914983080B}">
      <formula1>"〇,×"</formula1>
    </dataValidation>
  </dataValidations>
  <pageMargins left="0.7" right="0.7" top="0.75" bottom="0.75" header="0.3" footer="0.3"/>
  <ignoredErrors>
    <ignoredError sqref="D14:L14"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36DE10-C7FB-4843-8183-079C5B228473}">
  <sheetPr codeName="Sheet4"/>
  <dimension ref="A1:BO53"/>
  <sheetViews>
    <sheetView showGridLines="0" showRowColHeaders="0" tabSelected="1" showRuler="0" showWhiteSpace="0" zoomScale="130" zoomScaleNormal="130" zoomScaleSheetLayoutView="100" workbookViewId="0">
      <selection activeCell="F5" sqref="F5:I5"/>
    </sheetView>
  </sheetViews>
  <sheetFormatPr defaultRowHeight="14.25"/>
  <cols>
    <col min="1" max="4" width="2.75" style="10" customWidth="1"/>
    <col min="5" max="5" width="3.25" style="10" customWidth="1"/>
    <col min="6" max="6" width="2.875" style="10" customWidth="1"/>
    <col min="7" max="8" width="2.75" style="10" customWidth="1"/>
    <col min="9" max="9" width="1.625" style="10" customWidth="1"/>
    <col min="10" max="12" width="2.75" style="10" customWidth="1"/>
    <col min="13" max="13" width="3.625" style="10" customWidth="1"/>
    <col min="14" max="16" width="2.75" style="10" customWidth="1"/>
    <col min="17" max="17" width="3.5" style="10" customWidth="1"/>
    <col min="18" max="55" width="2.75" style="10" customWidth="1"/>
    <col min="56" max="62" width="2.625" style="10" customWidth="1"/>
    <col min="63" max="63" width="16.375" style="10" customWidth="1"/>
    <col min="64" max="66" width="12.625" style="10" customWidth="1"/>
    <col min="67" max="67" width="7.5" style="10" customWidth="1"/>
    <col min="68" max="68" width="2.625" style="10" customWidth="1"/>
    <col min="69" max="16384" width="9" style="10"/>
  </cols>
  <sheetData>
    <row r="1" spans="1:67" ht="9.75" customHeight="1">
      <c r="A1" s="189"/>
      <c r="B1" s="189"/>
      <c r="C1" s="189"/>
      <c r="D1" s="189"/>
      <c r="E1" s="189"/>
      <c r="F1" s="189"/>
      <c r="G1" s="189"/>
      <c r="H1" s="189"/>
      <c r="I1" s="189"/>
      <c r="J1" s="189"/>
      <c r="K1" s="189"/>
      <c r="L1" s="189"/>
      <c r="M1" s="189"/>
      <c r="N1" s="189"/>
      <c r="O1" s="189"/>
      <c r="P1" s="189"/>
      <c r="Q1" s="189"/>
      <c r="R1" s="189"/>
      <c r="S1" s="189"/>
      <c r="T1" s="189"/>
      <c r="U1" s="189"/>
      <c r="V1" s="189"/>
      <c r="W1" s="189"/>
      <c r="X1" s="189"/>
      <c r="Y1" s="189"/>
      <c r="Z1" s="189"/>
      <c r="AA1" s="86"/>
      <c r="AB1" s="86"/>
      <c r="AC1" s="86"/>
      <c r="AD1" s="86"/>
      <c r="AE1" s="86"/>
      <c r="AF1" s="86"/>
      <c r="AG1" s="86"/>
      <c r="AH1" s="86"/>
      <c r="AI1" s="86"/>
      <c r="AJ1" s="86"/>
      <c r="AK1" s="86"/>
      <c r="AL1" s="86"/>
      <c r="AM1" s="86"/>
      <c r="AN1" s="86"/>
      <c r="AO1" s="86"/>
      <c r="AP1" s="86"/>
      <c r="AQ1" s="86"/>
      <c r="AR1" s="86"/>
      <c r="AS1" s="86"/>
      <c r="AT1" s="86"/>
      <c r="AU1" s="86"/>
      <c r="AV1" s="86"/>
      <c r="AW1" s="86"/>
      <c r="AX1" s="86"/>
      <c r="AY1" s="86"/>
      <c r="AZ1" s="86"/>
      <c r="BA1" s="11"/>
      <c r="BB1" s="11"/>
      <c r="BC1" s="11"/>
      <c r="BD1" s="11"/>
      <c r="BE1" s="11"/>
      <c r="BF1" s="11"/>
      <c r="BG1" s="11"/>
      <c r="BH1" s="11"/>
      <c r="BI1" s="11"/>
      <c r="BJ1" s="11"/>
    </row>
    <row r="2" spans="1:67" ht="28.5" customHeight="1" thickBot="1">
      <c r="A2" s="82"/>
      <c r="B2" s="207" t="s">
        <v>142</v>
      </c>
      <c r="C2" s="207"/>
      <c r="D2" s="207"/>
      <c r="E2" s="207"/>
      <c r="F2" s="207"/>
      <c r="G2" s="207"/>
      <c r="H2" s="207"/>
      <c r="I2" s="207"/>
      <c r="J2" s="207"/>
      <c r="K2" s="207"/>
      <c r="L2" s="207"/>
      <c r="M2" s="207"/>
      <c r="N2" s="207"/>
      <c r="O2" s="207"/>
      <c r="P2" s="207"/>
      <c r="Q2" s="207"/>
      <c r="R2" s="207"/>
      <c r="S2" s="207"/>
      <c r="T2" s="207"/>
      <c r="U2" s="207"/>
      <c r="V2" s="207"/>
      <c r="W2" s="207"/>
      <c r="X2" s="207"/>
      <c r="Y2" s="207"/>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row>
    <row r="3" spans="1:67" ht="35.25" customHeight="1" thickBot="1">
      <c r="A3" s="82"/>
      <c r="B3" s="193" t="s">
        <v>149</v>
      </c>
      <c r="C3" s="193"/>
      <c r="D3" s="193"/>
      <c r="E3" s="193"/>
      <c r="F3" s="193"/>
      <c r="G3" s="193"/>
      <c r="H3" s="193"/>
      <c r="I3" s="193"/>
      <c r="J3" s="193"/>
      <c r="K3" s="193"/>
      <c r="L3" s="193"/>
      <c r="M3" s="193"/>
      <c r="N3" s="193"/>
      <c r="O3" s="193"/>
      <c r="P3" s="193"/>
      <c r="Q3" s="193"/>
      <c r="R3" s="193"/>
      <c r="S3" s="193"/>
      <c r="T3" s="193"/>
      <c r="U3" s="193"/>
      <c r="V3" s="193"/>
      <c r="W3" s="193"/>
      <c r="X3" s="193"/>
      <c r="Y3" s="193"/>
      <c r="Z3" s="82"/>
      <c r="AA3" s="82"/>
      <c r="AB3" s="82"/>
      <c r="AC3" s="82"/>
      <c r="AD3" s="82"/>
      <c r="AE3" s="82"/>
      <c r="AF3" s="82"/>
      <c r="AG3" s="82"/>
      <c r="AH3" s="82"/>
      <c r="AI3" s="82"/>
      <c r="AJ3" s="82"/>
      <c r="AK3" s="82"/>
      <c r="AL3" s="82"/>
      <c r="AM3" s="82"/>
      <c r="AN3" s="82"/>
      <c r="AO3" s="82"/>
      <c r="AP3" s="82"/>
      <c r="AQ3" s="82"/>
      <c r="AR3" s="82"/>
      <c r="AS3" s="82"/>
      <c r="AT3" s="82"/>
      <c r="AU3" s="82"/>
      <c r="AV3" s="82"/>
      <c r="AW3" s="82"/>
      <c r="AX3" s="82"/>
      <c r="AY3" s="82"/>
      <c r="AZ3" s="82"/>
      <c r="BK3" s="13"/>
    </row>
    <row r="4" spans="1:67" ht="15" thickBot="1">
      <c r="A4" s="82"/>
      <c r="B4" s="200" t="s">
        <v>151</v>
      </c>
      <c r="C4" s="201"/>
      <c r="D4" s="201"/>
      <c r="E4" s="203"/>
      <c r="F4" s="224" t="s">
        <v>15</v>
      </c>
      <c r="G4" s="201"/>
      <c r="H4" s="201"/>
      <c r="I4" s="203"/>
      <c r="J4" s="224" t="s">
        <v>150</v>
      </c>
      <c r="K4" s="201"/>
      <c r="L4" s="201"/>
      <c r="M4" s="201"/>
      <c r="N4" s="201"/>
      <c r="O4" s="201"/>
      <c r="P4" s="201"/>
      <c r="Q4" s="202"/>
      <c r="R4" s="200" t="s">
        <v>72</v>
      </c>
      <c r="S4" s="201"/>
      <c r="T4" s="201"/>
      <c r="U4" s="201"/>
      <c r="V4" s="201"/>
      <c r="W4" s="201"/>
      <c r="X4" s="201"/>
      <c r="Y4" s="20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K4" s="15"/>
      <c r="BL4" s="214"/>
      <c r="BM4" s="214"/>
      <c r="BN4" s="214"/>
      <c r="BO4" s="15"/>
    </row>
    <row r="5" spans="1:67">
      <c r="A5" s="82"/>
      <c r="B5" s="187" t="s">
        <v>73</v>
      </c>
      <c r="C5" s="180"/>
      <c r="D5" s="180"/>
      <c r="E5" s="188"/>
      <c r="F5" s="225">
        <v>40</v>
      </c>
      <c r="G5" s="226"/>
      <c r="H5" s="226"/>
      <c r="I5" s="227"/>
      <c r="J5" s="103" t="s">
        <v>125</v>
      </c>
      <c r="K5" s="102"/>
      <c r="L5" s="103"/>
      <c r="M5" s="103"/>
      <c r="N5" s="103"/>
      <c r="O5" s="103"/>
      <c r="P5" s="103"/>
      <c r="Q5" s="104"/>
      <c r="R5" s="194" t="s">
        <v>60</v>
      </c>
      <c r="S5" s="195"/>
      <c r="T5" s="196"/>
      <c r="U5" s="190">
        <v>24</v>
      </c>
      <c r="V5" s="190"/>
      <c r="W5" s="190"/>
      <c r="X5" s="190"/>
      <c r="Y5" s="95" t="s">
        <v>49</v>
      </c>
      <c r="Z5" s="82"/>
      <c r="AA5" s="82"/>
      <c r="AB5" s="82"/>
      <c r="AC5" s="82"/>
      <c r="AD5" s="82"/>
      <c r="AE5" s="82"/>
      <c r="AF5" s="82"/>
      <c r="AG5" s="82"/>
      <c r="AH5" s="82"/>
      <c r="AI5" s="82"/>
      <c r="AJ5" s="82"/>
      <c r="AK5" s="82"/>
      <c r="AL5" s="82"/>
      <c r="AM5" s="82"/>
      <c r="AN5" s="82"/>
      <c r="AO5" s="82"/>
      <c r="AP5" s="82"/>
      <c r="AQ5" s="82"/>
      <c r="AR5" s="82"/>
      <c r="AS5" s="82"/>
      <c r="AT5" s="82"/>
      <c r="AU5" s="82"/>
      <c r="AV5" s="82"/>
      <c r="AW5" s="82"/>
      <c r="AX5" s="82"/>
      <c r="AY5" s="82"/>
      <c r="AZ5" s="82"/>
      <c r="BK5" s="15"/>
      <c r="BL5" s="14"/>
      <c r="BM5" s="14"/>
      <c r="BN5" s="14"/>
      <c r="BO5" s="15"/>
    </row>
    <row r="6" spans="1:67" ht="15" customHeight="1">
      <c r="A6" s="82"/>
      <c r="B6" s="165" t="s">
        <v>130</v>
      </c>
      <c r="C6" s="166"/>
      <c r="D6" s="166"/>
      <c r="E6" s="167"/>
      <c r="F6" s="228">
        <v>1000</v>
      </c>
      <c r="G6" s="229"/>
      <c r="H6" s="229"/>
      <c r="I6" s="230"/>
      <c r="J6" s="100" t="s">
        <v>124</v>
      </c>
      <c r="K6" s="100"/>
      <c r="L6" s="100"/>
      <c r="M6" s="100"/>
      <c r="N6" s="100"/>
      <c r="O6" s="100"/>
      <c r="P6" s="100"/>
      <c r="Q6" s="101"/>
      <c r="R6" s="197"/>
      <c r="S6" s="198"/>
      <c r="T6" s="199"/>
      <c r="U6" s="191">
        <v>48</v>
      </c>
      <c r="V6" s="192"/>
      <c r="W6" s="192"/>
      <c r="X6" s="192"/>
      <c r="Y6" s="96" t="s">
        <v>49</v>
      </c>
      <c r="Z6" s="82"/>
      <c r="AA6" s="82"/>
      <c r="AB6" s="82"/>
      <c r="AC6" s="82"/>
      <c r="AD6" s="82"/>
      <c r="AE6" s="82"/>
      <c r="AF6" s="82"/>
      <c r="AG6" s="82"/>
      <c r="AH6" s="82"/>
      <c r="AI6" s="82"/>
      <c r="AJ6" s="82"/>
      <c r="AK6" s="82"/>
      <c r="AL6" s="82"/>
      <c r="AM6" s="82"/>
      <c r="AN6" s="82"/>
      <c r="AO6" s="82"/>
      <c r="AP6" s="82"/>
      <c r="AQ6" s="82"/>
      <c r="AR6" s="82"/>
      <c r="AS6" s="82"/>
      <c r="AT6" s="82"/>
      <c r="AU6" s="82"/>
      <c r="AV6" s="82"/>
      <c r="AW6" s="82"/>
      <c r="AX6" s="82"/>
      <c r="AY6" s="82"/>
      <c r="AZ6" s="82"/>
      <c r="BK6" s="15"/>
      <c r="BL6" s="14"/>
      <c r="BM6" s="14"/>
      <c r="BN6" s="14"/>
      <c r="BO6" s="15"/>
    </row>
    <row r="7" spans="1:67" ht="15" customHeight="1">
      <c r="A7" s="93"/>
      <c r="B7" s="165" t="s">
        <v>70</v>
      </c>
      <c r="C7" s="166"/>
      <c r="D7" s="166"/>
      <c r="E7" s="167"/>
      <c r="F7" s="231">
        <v>1</v>
      </c>
      <c r="G7" s="232"/>
      <c r="H7" s="232"/>
      <c r="I7" s="233"/>
      <c r="J7" s="208" t="s">
        <v>74</v>
      </c>
      <c r="K7" s="209"/>
      <c r="L7" s="209"/>
      <c r="M7" s="209"/>
      <c r="N7" s="209"/>
      <c r="O7" s="209"/>
      <c r="P7" s="209"/>
      <c r="Q7" s="210"/>
      <c r="R7" s="204" t="s">
        <v>143</v>
      </c>
      <c r="S7" s="205"/>
      <c r="T7" s="206"/>
      <c r="U7" s="191" t="s">
        <v>132</v>
      </c>
      <c r="V7" s="192"/>
      <c r="W7" s="192"/>
      <c r="X7" s="192"/>
      <c r="Y7" s="96" t="s">
        <v>49</v>
      </c>
      <c r="Z7" s="82"/>
      <c r="AA7" s="81"/>
      <c r="AB7" s="81"/>
      <c r="AC7" s="81"/>
      <c r="AD7" s="81"/>
      <c r="AE7" s="81"/>
      <c r="AF7" s="81"/>
      <c r="AG7" s="82"/>
      <c r="AH7" s="82"/>
      <c r="AI7" s="82"/>
      <c r="AJ7" s="82"/>
      <c r="AK7" s="82"/>
      <c r="AL7" s="82"/>
      <c r="AM7" s="82"/>
      <c r="AN7" s="82"/>
      <c r="AO7" s="82"/>
      <c r="AP7" s="82"/>
      <c r="AQ7" s="82"/>
      <c r="AR7" s="82"/>
      <c r="AS7" s="82"/>
      <c r="AT7" s="82"/>
      <c r="AU7" s="82"/>
      <c r="AV7" s="82"/>
      <c r="AW7" s="82"/>
      <c r="AX7" s="82"/>
      <c r="AY7" s="82"/>
      <c r="AZ7" s="82"/>
      <c r="BK7" s="14"/>
      <c r="BL7" s="14"/>
    </row>
    <row r="8" spans="1:67" ht="15" customHeight="1">
      <c r="A8" s="93"/>
      <c r="B8" s="165"/>
      <c r="C8" s="166"/>
      <c r="D8" s="166"/>
      <c r="E8" s="167"/>
      <c r="F8" s="234"/>
      <c r="G8" s="235"/>
      <c r="H8" s="235"/>
      <c r="I8" s="236"/>
      <c r="J8" s="211"/>
      <c r="K8" s="212"/>
      <c r="L8" s="212"/>
      <c r="M8" s="212"/>
      <c r="N8" s="212"/>
      <c r="O8" s="212"/>
      <c r="P8" s="212"/>
      <c r="Q8" s="213"/>
      <c r="R8" s="194"/>
      <c r="S8" s="195"/>
      <c r="T8" s="196"/>
      <c r="U8" s="191" t="s">
        <v>133</v>
      </c>
      <c r="V8" s="192"/>
      <c r="W8" s="192"/>
      <c r="X8" s="192"/>
      <c r="Y8" s="96" t="s">
        <v>49</v>
      </c>
      <c r="Z8" s="82"/>
      <c r="AA8" s="81"/>
      <c r="AB8" s="81"/>
      <c r="AC8" s="81"/>
      <c r="AD8" s="81"/>
      <c r="AE8" s="81"/>
      <c r="AF8" s="81"/>
      <c r="AG8" s="82"/>
      <c r="AH8" s="82"/>
      <c r="AI8" s="82"/>
      <c r="AJ8" s="82"/>
      <c r="AK8" s="82"/>
      <c r="AL8" s="82"/>
      <c r="AM8" s="82"/>
      <c r="AN8" s="82"/>
      <c r="AO8" s="82"/>
      <c r="AP8" s="82"/>
      <c r="AQ8" s="82"/>
      <c r="AR8" s="82"/>
      <c r="AS8" s="82"/>
      <c r="AT8" s="82"/>
      <c r="AU8" s="82"/>
      <c r="AV8" s="82"/>
      <c r="AW8" s="82"/>
      <c r="AX8" s="82"/>
      <c r="AY8" s="82"/>
      <c r="AZ8" s="82"/>
      <c r="BK8" s="14"/>
      <c r="BL8" s="14"/>
      <c r="BM8" s="18"/>
    </row>
    <row r="9" spans="1:67" ht="15" customHeight="1">
      <c r="A9" s="82"/>
      <c r="B9" s="165" t="s">
        <v>64</v>
      </c>
      <c r="C9" s="166"/>
      <c r="D9" s="166"/>
      <c r="E9" s="167"/>
      <c r="F9" s="147">
        <v>4</v>
      </c>
      <c r="G9" s="148"/>
      <c r="H9" s="148"/>
      <c r="I9" s="149"/>
      <c r="J9" s="100" t="s">
        <v>71</v>
      </c>
      <c r="K9" s="100"/>
      <c r="L9" s="100"/>
      <c r="M9" s="100"/>
      <c r="N9" s="100"/>
      <c r="O9" s="100"/>
      <c r="P9" s="100"/>
      <c r="Q9" s="101"/>
      <c r="R9" s="194"/>
      <c r="S9" s="195"/>
      <c r="T9" s="196"/>
      <c r="U9" s="191" t="s">
        <v>134</v>
      </c>
      <c r="V9" s="192"/>
      <c r="W9" s="192"/>
      <c r="X9" s="192"/>
      <c r="Y9" s="96" t="s">
        <v>49</v>
      </c>
      <c r="Z9" s="82"/>
      <c r="AA9" s="81"/>
      <c r="AB9" s="81"/>
      <c r="AC9" s="81"/>
      <c r="AD9" s="81"/>
      <c r="AE9" s="81"/>
      <c r="AF9" s="81"/>
      <c r="AG9" s="82"/>
      <c r="AH9" s="82"/>
      <c r="AI9" s="82"/>
      <c r="AJ9" s="82"/>
      <c r="AK9" s="82"/>
      <c r="AL9" s="82"/>
      <c r="AM9" s="82"/>
      <c r="AN9" s="82"/>
      <c r="AO9" s="82"/>
      <c r="AP9" s="82"/>
      <c r="AQ9" s="82"/>
      <c r="AR9" s="82"/>
      <c r="AS9" s="82"/>
      <c r="AT9" s="82"/>
      <c r="AU9" s="82"/>
      <c r="AV9" s="82"/>
      <c r="AW9" s="82"/>
      <c r="AX9" s="82"/>
      <c r="AY9" s="82"/>
      <c r="AZ9" s="82"/>
      <c r="BK9" s="14"/>
      <c r="BL9" s="14"/>
    </row>
    <row r="10" spans="1:67" ht="15" customHeight="1">
      <c r="A10" s="82"/>
      <c r="B10" s="165" t="s">
        <v>9</v>
      </c>
      <c r="C10" s="166"/>
      <c r="D10" s="166"/>
      <c r="E10" s="167"/>
      <c r="F10" s="147">
        <v>2</v>
      </c>
      <c r="G10" s="148"/>
      <c r="H10" s="148"/>
      <c r="I10" s="149"/>
      <c r="J10" s="100" t="s">
        <v>58</v>
      </c>
      <c r="K10" s="100"/>
      <c r="L10" s="100"/>
      <c r="M10" s="100"/>
      <c r="N10" s="100"/>
      <c r="O10" s="100"/>
      <c r="P10" s="100"/>
      <c r="Q10" s="101"/>
      <c r="R10" s="194"/>
      <c r="S10" s="195"/>
      <c r="T10" s="196"/>
      <c r="U10" s="191">
        <v>2200</v>
      </c>
      <c r="V10" s="192"/>
      <c r="W10" s="192"/>
      <c r="X10" s="192"/>
      <c r="Y10" s="96" t="s">
        <v>69</v>
      </c>
      <c r="Z10" s="82"/>
      <c r="AA10" s="81"/>
      <c r="AB10" s="81"/>
      <c r="AC10" s="81"/>
      <c r="AD10" s="81"/>
      <c r="AE10" s="81"/>
      <c r="AF10" s="81"/>
      <c r="AG10" s="82"/>
      <c r="AH10" s="82"/>
      <c r="AI10" s="82"/>
      <c r="AJ10" s="82"/>
      <c r="AK10" s="82"/>
      <c r="AL10" s="82"/>
      <c r="AM10" s="82"/>
      <c r="AN10" s="82"/>
      <c r="AO10" s="82"/>
      <c r="AP10" s="82"/>
      <c r="AQ10" s="82"/>
      <c r="AR10" s="82"/>
      <c r="AS10" s="82"/>
      <c r="AT10" s="82"/>
      <c r="AU10" s="82"/>
      <c r="AV10" s="82"/>
      <c r="AW10" s="82"/>
      <c r="AX10" s="82"/>
      <c r="AY10" s="82"/>
      <c r="AZ10" s="82"/>
      <c r="BK10" s="14"/>
      <c r="BL10" s="14"/>
    </row>
    <row r="11" spans="1:67" ht="15" customHeight="1">
      <c r="A11" s="82"/>
      <c r="B11" s="165" t="s">
        <v>3</v>
      </c>
      <c r="C11" s="166"/>
      <c r="D11" s="166"/>
      <c r="E11" s="167"/>
      <c r="F11" s="147">
        <v>1.5</v>
      </c>
      <c r="G11" s="148"/>
      <c r="H11" s="148"/>
      <c r="I11" s="149"/>
      <c r="J11" s="100" t="s">
        <v>57</v>
      </c>
      <c r="K11" s="100"/>
      <c r="L11" s="100"/>
      <c r="M11" s="100"/>
      <c r="N11" s="100"/>
      <c r="O11" s="100"/>
      <c r="P11" s="100"/>
      <c r="Q11" s="101"/>
      <c r="R11" s="197"/>
      <c r="S11" s="198"/>
      <c r="T11" s="199"/>
      <c r="U11" s="215"/>
      <c r="V11" s="216"/>
      <c r="W11" s="216"/>
      <c r="X11" s="216"/>
      <c r="Y11" s="111"/>
      <c r="Z11" s="82"/>
      <c r="AA11" s="81"/>
      <c r="AB11" s="81"/>
      <c r="AC11" s="81"/>
      <c r="AD11" s="81"/>
      <c r="AE11" s="81"/>
      <c r="AF11" s="81"/>
      <c r="AG11" s="82"/>
      <c r="AH11" s="82"/>
      <c r="AI11" s="82"/>
      <c r="AJ11" s="82"/>
      <c r="AK11" s="82"/>
      <c r="AL11" s="82"/>
      <c r="AM11" s="82"/>
      <c r="AN11" s="82"/>
      <c r="AO11" s="82"/>
      <c r="AP11" s="82"/>
      <c r="AQ11" s="82"/>
      <c r="AR11" s="82"/>
      <c r="AS11" s="82"/>
      <c r="AT11" s="82"/>
      <c r="AU11" s="82"/>
      <c r="AV11" s="82"/>
      <c r="AW11" s="82"/>
      <c r="AX11" s="82"/>
      <c r="AY11" s="82"/>
      <c r="AZ11" s="82"/>
      <c r="BK11" s="11"/>
    </row>
    <row r="12" spans="1:67" ht="15" customHeight="1">
      <c r="A12" s="82"/>
      <c r="B12" s="165" t="s">
        <v>10</v>
      </c>
      <c r="C12" s="166"/>
      <c r="D12" s="166"/>
      <c r="E12" s="167"/>
      <c r="F12" s="156">
        <v>0.03</v>
      </c>
      <c r="G12" s="157"/>
      <c r="H12" s="157"/>
      <c r="I12" s="158"/>
      <c r="J12" s="239" t="s">
        <v>59</v>
      </c>
      <c r="K12" s="240"/>
      <c r="L12" s="240"/>
      <c r="M12" s="240"/>
      <c r="N12" s="240"/>
      <c r="O12" s="240"/>
      <c r="P12" s="240"/>
      <c r="Q12" s="241"/>
      <c r="R12" s="219" t="s">
        <v>50</v>
      </c>
      <c r="S12" s="190"/>
      <c r="T12" s="220"/>
      <c r="U12" s="217" t="s">
        <v>51</v>
      </c>
      <c r="V12" s="218"/>
      <c r="W12" s="218"/>
      <c r="X12" s="218"/>
      <c r="Y12" s="97" t="s">
        <v>49</v>
      </c>
      <c r="Z12" s="82"/>
      <c r="AA12" s="81"/>
      <c r="AB12" s="81"/>
      <c r="AC12" s="81"/>
      <c r="AD12" s="81"/>
      <c r="AE12" s="81"/>
      <c r="AF12" s="81"/>
      <c r="AG12" s="82"/>
      <c r="AH12" s="82"/>
      <c r="AI12" s="82"/>
      <c r="AJ12" s="82"/>
      <c r="AK12" s="82"/>
      <c r="AL12" s="82"/>
      <c r="AM12" s="82"/>
      <c r="AN12" s="82"/>
      <c r="AO12" s="82"/>
      <c r="AP12" s="82"/>
      <c r="AQ12" s="82"/>
      <c r="AR12" s="82"/>
      <c r="AS12" s="82"/>
      <c r="AT12" s="82"/>
      <c r="AU12" s="82"/>
      <c r="AV12" s="82"/>
      <c r="AW12" s="82"/>
      <c r="AX12" s="82"/>
      <c r="AY12" s="82"/>
      <c r="AZ12" s="82"/>
    </row>
    <row r="13" spans="1:67" ht="15" customHeight="1" thickBot="1">
      <c r="A13" s="82"/>
      <c r="B13" s="165"/>
      <c r="C13" s="166"/>
      <c r="D13" s="166"/>
      <c r="E13" s="167"/>
      <c r="F13" s="159"/>
      <c r="G13" s="160"/>
      <c r="H13" s="160"/>
      <c r="I13" s="161"/>
      <c r="J13" s="242"/>
      <c r="K13" s="243"/>
      <c r="L13" s="243"/>
      <c r="M13" s="243"/>
      <c r="N13" s="243"/>
      <c r="O13" s="243"/>
      <c r="P13" s="243"/>
      <c r="Q13" s="244"/>
      <c r="R13" s="221"/>
      <c r="S13" s="222"/>
      <c r="T13" s="223"/>
      <c r="U13" s="237" t="s">
        <v>52</v>
      </c>
      <c r="V13" s="238"/>
      <c r="W13" s="238"/>
      <c r="X13" s="238"/>
      <c r="Y13" s="98" t="s">
        <v>69</v>
      </c>
      <c r="Z13" s="82"/>
      <c r="AA13" s="81"/>
      <c r="AB13" s="81"/>
      <c r="AC13" s="81"/>
      <c r="AD13" s="81"/>
      <c r="AE13" s="81"/>
      <c r="AF13" s="81"/>
      <c r="AG13" s="82"/>
      <c r="AH13" s="82"/>
      <c r="AI13" s="82"/>
      <c r="AJ13" s="82"/>
      <c r="AK13" s="82"/>
      <c r="AL13" s="82"/>
      <c r="AM13" s="82"/>
      <c r="AN13" s="82"/>
      <c r="AO13" s="82"/>
      <c r="AP13" s="82"/>
      <c r="AQ13" s="82"/>
      <c r="AR13" s="82"/>
      <c r="AS13" s="82"/>
      <c r="AT13" s="82"/>
      <c r="AU13" s="82"/>
      <c r="AV13" s="82"/>
      <c r="AW13" s="82"/>
      <c r="AX13" s="82"/>
      <c r="AY13" s="82"/>
      <c r="AZ13" s="82"/>
    </row>
    <row r="14" spans="1:67">
      <c r="A14" s="82"/>
      <c r="B14" s="168" t="s">
        <v>65</v>
      </c>
      <c r="C14" s="169"/>
      <c r="D14" s="169"/>
      <c r="E14" s="170"/>
      <c r="F14" s="153">
        <v>0</v>
      </c>
      <c r="G14" s="154"/>
      <c r="H14" s="154"/>
      <c r="I14" s="155"/>
      <c r="J14" s="115" t="s">
        <v>128</v>
      </c>
      <c r="K14" s="115"/>
      <c r="L14" s="115"/>
      <c r="M14" s="115"/>
      <c r="N14" s="115"/>
      <c r="O14" s="115"/>
      <c r="P14" s="115"/>
      <c r="Q14" s="115"/>
      <c r="R14" s="115"/>
      <c r="S14" s="115"/>
      <c r="T14" s="115"/>
      <c r="U14" s="115"/>
      <c r="V14" s="115"/>
      <c r="W14" s="115"/>
      <c r="X14" s="115"/>
      <c r="Y14" s="116"/>
      <c r="Z14" s="86"/>
      <c r="AA14" s="81"/>
      <c r="AB14" s="81"/>
      <c r="AC14" s="81"/>
      <c r="AD14" s="81"/>
      <c r="AE14" s="81"/>
      <c r="AF14" s="81"/>
      <c r="AG14" s="82"/>
      <c r="AH14" s="82"/>
      <c r="AI14" s="82"/>
      <c r="AJ14" s="82"/>
      <c r="AK14" s="82"/>
      <c r="AL14" s="82"/>
      <c r="AM14" s="82"/>
      <c r="AN14" s="82"/>
      <c r="AO14" s="82"/>
      <c r="AP14" s="82"/>
      <c r="AQ14" s="82"/>
      <c r="AR14" s="82"/>
      <c r="AS14" s="82"/>
      <c r="AT14" s="82"/>
      <c r="AU14" s="82"/>
      <c r="AV14" s="82"/>
      <c r="AW14" s="82"/>
      <c r="AX14" s="82"/>
      <c r="AY14" s="82"/>
      <c r="AZ14" s="82"/>
    </row>
    <row r="15" spans="1:67" ht="15" customHeight="1">
      <c r="A15" s="82"/>
      <c r="B15" s="150" t="s">
        <v>126</v>
      </c>
      <c r="C15" s="151"/>
      <c r="D15" s="151"/>
      <c r="E15" s="152"/>
      <c r="F15" s="153">
        <v>2</v>
      </c>
      <c r="G15" s="154"/>
      <c r="H15" s="154"/>
      <c r="I15" s="155"/>
      <c r="J15" s="117" t="s">
        <v>129</v>
      </c>
      <c r="K15" s="117"/>
      <c r="L15" s="117"/>
      <c r="M15" s="117"/>
      <c r="N15" s="117"/>
      <c r="O15" s="117"/>
      <c r="P15" s="117"/>
      <c r="Q15" s="117"/>
      <c r="R15" s="117"/>
      <c r="S15" s="117"/>
      <c r="T15" s="117"/>
      <c r="U15" s="117"/>
      <c r="V15" s="117"/>
      <c r="W15" s="117"/>
      <c r="X15" s="117"/>
      <c r="Y15" s="118"/>
      <c r="Z15" s="91"/>
      <c r="AA15" s="81"/>
      <c r="AB15" s="81"/>
      <c r="AC15" s="81"/>
      <c r="AD15" s="81"/>
      <c r="AE15" s="81"/>
      <c r="AF15" s="81"/>
      <c r="AG15" s="82"/>
      <c r="AH15" s="82"/>
      <c r="AI15" s="82"/>
      <c r="AJ15" s="82"/>
      <c r="AK15" s="82"/>
      <c r="AL15" s="82"/>
      <c r="AM15" s="82"/>
      <c r="AN15" s="82"/>
      <c r="AO15" s="82"/>
      <c r="AP15" s="82"/>
      <c r="AQ15" s="82"/>
      <c r="AR15" s="82"/>
      <c r="AS15" s="82"/>
      <c r="AT15" s="82"/>
      <c r="AU15" s="82"/>
      <c r="AV15" s="82"/>
      <c r="AW15" s="82"/>
      <c r="AX15" s="82"/>
      <c r="AY15" s="82"/>
      <c r="AZ15" s="82"/>
    </row>
    <row r="16" spans="1:67" ht="15" customHeight="1" thickBot="1">
      <c r="A16" s="82"/>
      <c r="B16" s="144" t="s">
        <v>123</v>
      </c>
      <c r="C16" s="145"/>
      <c r="D16" s="145"/>
      <c r="E16" s="146"/>
      <c r="F16" s="162" t="s">
        <v>144</v>
      </c>
      <c r="G16" s="163"/>
      <c r="H16" s="163"/>
      <c r="I16" s="164"/>
      <c r="J16" s="113" t="s">
        <v>145</v>
      </c>
      <c r="K16" s="113"/>
      <c r="L16" s="113"/>
      <c r="M16" s="113"/>
      <c r="N16" s="113"/>
      <c r="O16" s="113"/>
      <c r="P16" s="113"/>
      <c r="Q16" s="113"/>
      <c r="R16" s="113"/>
      <c r="S16" s="113"/>
      <c r="T16" s="113"/>
      <c r="U16" s="113"/>
      <c r="V16" s="113"/>
      <c r="W16" s="113"/>
      <c r="X16" s="113"/>
      <c r="Y16" s="114"/>
      <c r="Z16" s="91"/>
      <c r="AA16" s="82"/>
      <c r="AB16" s="82"/>
      <c r="AC16" s="82"/>
      <c r="AD16" s="82"/>
      <c r="AE16" s="82"/>
      <c r="AF16" s="82"/>
      <c r="AG16" s="82"/>
      <c r="AH16" s="82"/>
      <c r="AI16" s="82"/>
      <c r="AJ16" s="82"/>
      <c r="AK16" s="82"/>
      <c r="AL16" s="82"/>
      <c r="AM16" s="82"/>
      <c r="AN16" s="82"/>
      <c r="AO16" s="82"/>
      <c r="AP16" s="82"/>
      <c r="AQ16" s="82"/>
      <c r="AR16" s="82"/>
      <c r="AS16" s="82"/>
      <c r="AT16" s="82"/>
      <c r="AU16" s="82"/>
      <c r="AV16" s="82"/>
      <c r="AW16" s="82"/>
      <c r="AX16" s="82"/>
      <c r="AY16" s="82"/>
      <c r="AZ16" s="82"/>
    </row>
    <row r="17" spans="1:56" ht="15" customHeight="1">
      <c r="A17" s="82"/>
      <c r="B17" s="82"/>
      <c r="C17" s="82"/>
      <c r="D17" s="82"/>
      <c r="E17" s="82"/>
      <c r="F17" s="82"/>
      <c r="G17" s="82"/>
      <c r="H17" s="82"/>
      <c r="I17" s="82"/>
      <c r="J17" s="82"/>
      <c r="K17" s="82"/>
      <c r="L17" s="82"/>
      <c r="M17" s="82"/>
      <c r="N17" s="82"/>
      <c r="O17" s="82"/>
      <c r="P17" s="82"/>
      <c r="Q17" s="82"/>
      <c r="R17" s="82"/>
      <c r="S17" s="82"/>
      <c r="T17" s="82"/>
      <c r="U17" s="82"/>
      <c r="V17" s="82"/>
      <c r="W17" s="82"/>
      <c r="X17" s="82"/>
      <c r="Y17" s="82"/>
      <c r="Z17" s="82"/>
      <c r="AA17" s="82"/>
      <c r="AB17" s="82"/>
      <c r="AC17" s="82"/>
      <c r="AD17" s="82"/>
      <c r="AE17" s="82"/>
      <c r="AF17" s="82"/>
      <c r="AG17" s="82"/>
      <c r="AH17" s="82"/>
      <c r="AI17" s="82"/>
      <c r="AJ17" s="82"/>
      <c r="AK17" s="82"/>
      <c r="AL17" s="82"/>
      <c r="AM17" s="82"/>
      <c r="AN17" s="82"/>
      <c r="AO17" s="82"/>
      <c r="AP17" s="82"/>
      <c r="AQ17" s="82"/>
      <c r="AR17" s="82"/>
      <c r="AS17" s="82"/>
      <c r="AT17" s="82"/>
      <c r="AU17" s="82"/>
      <c r="AV17" s="82"/>
      <c r="AW17" s="82"/>
      <c r="AX17" s="82"/>
      <c r="AY17" s="82"/>
      <c r="AZ17" s="82"/>
    </row>
    <row r="18" spans="1:56" ht="15" customHeight="1" thickBot="1">
      <c r="A18" s="82"/>
      <c r="B18" s="81" t="s">
        <v>141</v>
      </c>
      <c r="C18" s="82"/>
      <c r="D18" s="82"/>
      <c r="E18" s="82"/>
      <c r="F18" s="82"/>
      <c r="G18" s="82"/>
      <c r="H18" s="82"/>
      <c r="I18" s="82"/>
      <c r="J18" s="82"/>
      <c r="K18" s="82"/>
      <c r="L18" s="82"/>
      <c r="M18" s="82"/>
      <c r="N18" s="82"/>
      <c r="O18" s="82"/>
      <c r="P18" s="82"/>
      <c r="Q18" s="82"/>
      <c r="R18" s="83"/>
      <c r="S18" s="83"/>
      <c r="T18" s="83"/>
      <c r="U18" s="83"/>
      <c r="V18" s="82"/>
      <c r="W18" s="82"/>
      <c r="X18" s="82"/>
      <c r="Y18" s="82"/>
      <c r="Z18" s="82"/>
      <c r="AA18" s="82"/>
      <c r="AB18" s="82"/>
      <c r="AC18" s="82"/>
      <c r="AD18" s="82"/>
      <c r="AE18" s="82"/>
      <c r="AF18" s="82"/>
      <c r="AG18" s="82"/>
      <c r="AH18" s="82"/>
      <c r="AI18" s="82"/>
      <c r="AJ18" s="82"/>
      <c r="AK18" s="82"/>
      <c r="AL18" s="82"/>
      <c r="AM18" s="82"/>
      <c r="AN18" s="82"/>
      <c r="AO18" s="82"/>
      <c r="AP18" s="82"/>
      <c r="AQ18" s="82"/>
      <c r="AR18" s="82"/>
      <c r="AS18" s="82"/>
      <c r="AT18" s="82"/>
      <c r="AU18" s="82"/>
      <c r="AV18" s="82"/>
      <c r="AW18" s="82"/>
      <c r="AX18" s="82"/>
      <c r="AY18" s="82"/>
      <c r="AZ18" s="82"/>
    </row>
    <row r="19" spans="1:56" ht="15" customHeight="1">
      <c r="A19" s="82"/>
      <c r="B19" s="173" t="str">
        <f ca="1">IFERROR(VLOOKUP(1,選定表!$E$4:$F$18,2,FALSE),"")</f>
        <v>AWRⅡ040B-P</v>
      </c>
      <c r="C19" s="174"/>
      <c r="D19" s="174"/>
      <c r="E19" s="174"/>
      <c r="F19" s="174"/>
      <c r="G19" s="174"/>
      <c r="H19" s="174" t="str">
        <f ca="1">IFERROR(VLOOKUP(2,選定表!$E$4:$F$18,2,FALSE),"")</f>
        <v>AWRⅡ075B-P</v>
      </c>
      <c r="I19" s="174"/>
      <c r="J19" s="174"/>
      <c r="K19" s="174"/>
      <c r="L19" s="174"/>
      <c r="M19" s="174"/>
      <c r="N19" s="174" t="str">
        <f ca="1">IFERROR(VLOOKUP(3,選定表!$E$4:$F$18,2,FALSE),"")</f>
        <v>AWRⅡ100B-P</v>
      </c>
      <c r="O19" s="174"/>
      <c r="P19" s="174"/>
      <c r="Q19" s="174"/>
      <c r="R19" s="174"/>
      <c r="S19" s="174"/>
      <c r="T19" s="174" t="str">
        <f ca="1">IFERROR(VLOOKUP(4,選定表!$E$4:$F$18,2,FALSE),"")</f>
        <v/>
      </c>
      <c r="U19" s="174"/>
      <c r="V19" s="174"/>
      <c r="W19" s="174"/>
      <c r="X19" s="174"/>
      <c r="Y19" s="175"/>
      <c r="Z19" s="92"/>
      <c r="AA19" s="82"/>
      <c r="AB19" s="82"/>
      <c r="AC19" s="82"/>
      <c r="AD19" s="82"/>
      <c r="AE19" s="82"/>
      <c r="AF19" s="82"/>
      <c r="AG19" s="82"/>
      <c r="AH19" s="82"/>
      <c r="AI19" s="82"/>
      <c r="AJ19" s="82"/>
      <c r="AK19" s="82"/>
      <c r="AL19" s="82"/>
      <c r="AM19" s="82"/>
      <c r="AN19" s="82"/>
      <c r="AO19" s="82"/>
      <c r="AP19" s="82"/>
      <c r="AQ19" s="82"/>
      <c r="AR19" s="82"/>
      <c r="AS19" s="82"/>
      <c r="AT19" s="82"/>
      <c r="AU19" s="82"/>
      <c r="AV19" s="82"/>
      <c r="AW19" s="82"/>
      <c r="AX19" s="82"/>
      <c r="AY19" s="82"/>
      <c r="AZ19" s="82"/>
    </row>
    <row r="20" spans="1:56" ht="15" customHeight="1" thickBot="1">
      <c r="A20" s="82"/>
      <c r="B20" s="182" t="str">
        <f ca="1">IFERROR(VLOOKUP(5,選定表!$E$4:$F$18,2,FALSE),"")</f>
        <v/>
      </c>
      <c r="C20" s="183"/>
      <c r="D20" s="183"/>
      <c r="E20" s="183"/>
      <c r="F20" s="183"/>
      <c r="G20" s="183"/>
      <c r="H20" s="183" t="str">
        <f ca="1">IFERROR(VLOOKUP(6,選定表!$E$4:$F$18,2,FALSE),"")</f>
        <v/>
      </c>
      <c r="I20" s="183"/>
      <c r="J20" s="183"/>
      <c r="K20" s="183"/>
      <c r="L20" s="183"/>
      <c r="M20" s="183"/>
      <c r="N20" s="183" t="str">
        <f ca="1">IFERROR(VLOOKUP(7,選定表!$E$4:$F$18,2,FALSE),"")</f>
        <v/>
      </c>
      <c r="O20" s="183"/>
      <c r="P20" s="183"/>
      <c r="Q20" s="183"/>
      <c r="R20" s="183"/>
      <c r="S20" s="183"/>
      <c r="T20" s="183" t="str">
        <f ca="1">IFERROR(VLOOKUP(8,選定表!$E$4:$F$18,2,FALSE),"")</f>
        <v/>
      </c>
      <c r="U20" s="183"/>
      <c r="V20" s="183"/>
      <c r="W20" s="183"/>
      <c r="X20" s="183"/>
      <c r="Y20" s="184"/>
      <c r="Z20" s="92"/>
      <c r="AA20" s="82"/>
      <c r="AB20" s="82"/>
      <c r="AC20" s="82"/>
      <c r="AD20" s="82"/>
      <c r="AE20" s="82"/>
      <c r="AF20" s="82"/>
      <c r="AG20" s="82"/>
      <c r="AH20" s="82"/>
      <c r="AI20" s="82"/>
      <c r="AJ20" s="82"/>
      <c r="AK20" s="82"/>
      <c r="AL20" s="82"/>
      <c r="AM20" s="82"/>
      <c r="AN20" s="82"/>
      <c r="AO20" s="82"/>
      <c r="AP20" s="82"/>
      <c r="AQ20" s="82"/>
      <c r="AR20" s="82"/>
      <c r="AS20" s="82"/>
      <c r="AT20" s="82"/>
      <c r="AU20" s="82"/>
      <c r="AV20" s="82"/>
      <c r="AW20" s="82"/>
      <c r="AX20" s="82"/>
      <c r="AY20" s="82"/>
      <c r="AZ20" s="82"/>
    </row>
    <row r="21" spans="1:56" ht="6" customHeight="1">
      <c r="A21" s="82"/>
      <c r="B21" s="112"/>
      <c r="C21" s="112"/>
      <c r="D21" s="112"/>
      <c r="E21" s="112"/>
      <c r="F21" s="112"/>
      <c r="G21" s="112"/>
      <c r="H21" s="112"/>
      <c r="I21" s="112"/>
      <c r="J21" s="112"/>
      <c r="K21" s="112"/>
      <c r="L21" s="112"/>
      <c r="M21" s="112"/>
      <c r="N21" s="112"/>
      <c r="O21" s="112"/>
      <c r="P21" s="112"/>
      <c r="Q21" s="112"/>
      <c r="R21" s="112"/>
      <c r="S21" s="112"/>
      <c r="T21" s="112"/>
      <c r="U21" s="112"/>
      <c r="V21" s="112"/>
      <c r="W21" s="112"/>
      <c r="X21" s="112"/>
      <c r="Y21" s="112"/>
      <c r="Z21" s="92"/>
      <c r="AA21" s="82"/>
      <c r="AB21" s="82"/>
      <c r="AC21" s="82"/>
      <c r="AD21" s="82"/>
      <c r="AE21" s="82"/>
      <c r="AF21" s="82"/>
      <c r="AG21" s="82"/>
      <c r="AH21" s="82"/>
      <c r="AI21" s="82"/>
      <c r="AJ21" s="82"/>
      <c r="AK21" s="82"/>
      <c r="AL21" s="82"/>
      <c r="AM21" s="82"/>
      <c r="AN21" s="82"/>
      <c r="AO21" s="82"/>
      <c r="AP21" s="82"/>
      <c r="AQ21" s="82"/>
      <c r="AR21" s="82"/>
      <c r="AS21" s="82"/>
      <c r="AT21" s="82"/>
      <c r="AU21" s="82"/>
      <c r="AV21" s="82"/>
      <c r="AW21" s="82"/>
      <c r="AX21" s="82"/>
      <c r="AY21" s="82"/>
      <c r="AZ21" s="82"/>
    </row>
    <row r="22" spans="1:56" ht="15" customHeight="1">
      <c r="A22" s="94"/>
      <c r="B22" s="82"/>
      <c r="C22" s="82" t="s">
        <v>139</v>
      </c>
      <c r="D22" s="82"/>
      <c r="E22" s="82"/>
      <c r="F22" s="82"/>
      <c r="G22" s="82"/>
      <c r="H22" s="82"/>
      <c r="I22" s="82"/>
      <c r="J22" s="82"/>
      <c r="K22" s="82"/>
      <c r="L22" s="82"/>
      <c r="M22" s="82"/>
      <c r="N22" s="82"/>
      <c r="O22" s="82"/>
      <c r="P22" s="82"/>
      <c r="Q22" s="82"/>
      <c r="R22" s="82"/>
      <c r="S22" s="82"/>
      <c r="T22" s="82"/>
      <c r="U22" s="82"/>
      <c r="V22" s="82"/>
      <c r="W22" s="82"/>
      <c r="X22" s="82"/>
      <c r="Y22" s="82"/>
      <c r="Z22" s="82"/>
      <c r="AA22" s="82"/>
      <c r="AB22" s="82"/>
      <c r="AC22" s="82"/>
      <c r="AD22" s="82"/>
      <c r="AE22" s="82"/>
      <c r="AF22" s="82"/>
      <c r="AG22" s="82"/>
      <c r="AH22" s="82"/>
      <c r="AI22" s="82"/>
      <c r="AJ22" s="82"/>
      <c r="AK22" s="82"/>
      <c r="AL22" s="82"/>
      <c r="AM22" s="82"/>
      <c r="AN22" s="82"/>
      <c r="AO22" s="82"/>
      <c r="AP22" s="82"/>
      <c r="AQ22" s="82"/>
      <c r="AR22" s="82"/>
      <c r="AS22" s="82"/>
      <c r="AT22" s="82"/>
      <c r="AU22" s="82"/>
      <c r="AV22" s="82"/>
      <c r="AW22" s="82"/>
      <c r="AX22" s="82"/>
      <c r="AY22" s="82"/>
      <c r="AZ22" s="82"/>
    </row>
    <row r="23" spans="1:56" ht="15" customHeight="1">
      <c r="A23" s="82"/>
      <c r="B23" s="82"/>
      <c r="C23" s="82" t="s">
        <v>140</v>
      </c>
      <c r="D23" s="82"/>
      <c r="E23" s="82"/>
      <c r="F23" s="82"/>
      <c r="G23" s="82"/>
      <c r="H23" s="82"/>
      <c r="I23" s="82"/>
      <c r="J23" s="82"/>
      <c r="K23" s="82"/>
      <c r="L23" s="82"/>
      <c r="M23" s="82"/>
      <c r="N23" s="82"/>
      <c r="O23" s="82"/>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c r="AP23" s="82"/>
      <c r="AQ23" s="82"/>
      <c r="AR23" s="82"/>
      <c r="AS23" s="82"/>
      <c r="AT23" s="82"/>
      <c r="AU23" s="82"/>
      <c r="AV23" s="82"/>
      <c r="AW23" s="82"/>
      <c r="AX23" s="82"/>
      <c r="AY23" s="82"/>
      <c r="AZ23" s="82"/>
    </row>
    <row r="24" spans="1:56" ht="15" customHeight="1">
      <c r="A24" s="82"/>
      <c r="B24" s="81"/>
      <c r="C24" s="82" t="s">
        <v>152</v>
      </c>
      <c r="D24" s="82"/>
      <c r="E24" s="82"/>
      <c r="F24" s="82"/>
      <c r="G24" s="82"/>
      <c r="H24" s="82"/>
      <c r="I24" s="82"/>
      <c r="J24" s="82"/>
      <c r="K24" s="82"/>
      <c r="L24" s="82"/>
      <c r="M24" s="82"/>
      <c r="N24" s="82"/>
      <c r="O24" s="82"/>
      <c r="P24" s="82"/>
      <c r="Q24" s="82"/>
      <c r="R24" s="82"/>
      <c r="S24" s="82"/>
      <c r="T24" s="82"/>
      <c r="U24" s="82"/>
      <c r="V24" s="82"/>
      <c r="W24" s="82"/>
      <c r="X24" s="82"/>
      <c r="Y24" s="82"/>
      <c r="Z24" s="82"/>
      <c r="AA24" s="82"/>
      <c r="AB24" s="82"/>
      <c r="AC24" s="82"/>
      <c r="AD24" s="82"/>
      <c r="AE24" s="82"/>
      <c r="AF24" s="82"/>
      <c r="AG24" s="82"/>
      <c r="AH24" s="82"/>
      <c r="AI24" s="82"/>
      <c r="AJ24" s="82"/>
      <c r="AK24" s="82"/>
      <c r="AL24" s="82"/>
      <c r="AM24" s="82"/>
      <c r="AN24" s="82"/>
      <c r="AO24" s="82"/>
      <c r="AP24" s="82"/>
      <c r="AQ24" s="82"/>
      <c r="AR24" s="82"/>
      <c r="AS24" s="82"/>
      <c r="AT24" s="82"/>
      <c r="AU24" s="82"/>
      <c r="AV24" s="82"/>
      <c r="AW24" s="82"/>
      <c r="AX24" s="82"/>
      <c r="AY24" s="82"/>
      <c r="AZ24" s="82"/>
    </row>
    <row r="25" spans="1:56" ht="15" customHeight="1">
      <c r="A25" s="82"/>
      <c r="B25" s="82"/>
      <c r="C25" s="82" t="s">
        <v>153</v>
      </c>
      <c r="D25" s="82"/>
      <c r="E25" s="82"/>
      <c r="F25" s="82"/>
      <c r="G25" s="82"/>
      <c r="H25" s="82"/>
      <c r="I25" s="82"/>
      <c r="J25" s="82"/>
      <c r="K25" s="82"/>
      <c r="L25" s="82"/>
      <c r="M25" s="82"/>
      <c r="N25" s="82"/>
      <c r="O25" s="82"/>
      <c r="P25" s="82"/>
      <c r="Q25" s="82"/>
      <c r="R25" s="82"/>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row>
    <row r="26" spans="1:56" ht="8.25" customHeight="1">
      <c r="A26" s="82"/>
      <c r="B26" s="82"/>
      <c r="C26" s="82"/>
      <c r="D26" s="82"/>
      <c r="E26" s="82"/>
      <c r="F26" s="84"/>
      <c r="G26" s="82"/>
      <c r="H26" s="82"/>
      <c r="I26" s="82"/>
      <c r="J26" s="82"/>
      <c r="K26" s="82"/>
      <c r="L26" s="82"/>
      <c r="M26" s="82"/>
      <c r="N26" s="82"/>
      <c r="O26" s="82"/>
      <c r="P26" s="82"/>
      <c r="Q26" s="85"/>
      <c r="R26" s="82"/>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row>
    <row r="27" spans="1:56" ht="15" customHeight="1" thickBot="1">
      <c r="A27" s="82"/>
      <c r="B27" s="82" t="s">
        <v>147</v>
      </c>
      <c r="C27" s="82"/>
      <c r="D27" s="82"/>
      <c r="E27" s="82"/>
      <c r="F27" s="84"/>
      <c r="G27" s="82"/>
      <c r="H27" s="82"/>
      <c r="I27" s="82"/>
      <c r="J27" s="82"/>
      <c r="K27" s="82"/>
      <c r="L27" s="82"/>
      <c r="M27" s="82"/>
      <c r="N27" s="82"/>
      <c r="O27" s="82"/>
      <c r="P27" s="82"/>
      <c r="Q27" s="85"/>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row>
    <row r="28" spans="1:56" ht="15" customHeight="1">
      <c r="A28" s="82"/>
      <c r="B28" s="143" t="s">
        <v>141</v>
      </c>
      <c r="C28" s="133"/>
      <c r="D28" s="133"/>
      <c r="E28" s="133"/>
      <c r="F28" s="133"/>
      <c r="G28" s="133"/>
      <c r="H28" s="133"/>
      <c r="I28" s="133"/>
      <c r="J28" s="134"/>
      <c r="K28" s="132" t="str">
        <f ca="1">B19</f>
        <v>AWRⅡ040B-P</v>
      </c>
      <c r="L28" s="133"/>
      <c r="M28" s="133"/>
      <c r="N28" s="133"/>
      <c r="O28" s="134"/>
      <c r="P28" s="132" t="str">
        <f ca="1">H19</f>
        <v>AWRⅡ075B-P</v>
      </c>
      <c r="Q28" s="133"/>
      <c r="R28" s="133"/>
      <c r="S28" s="133"/>
      <c r="T28" s="134"/>
      <c r="U28" s="132" t="str">
        <f ca="1">N19</f>
        <v>AWRⅡ100B-P</v>
      </c>
      <c r="V28" s="133"/>
      <c r="W28" s="133"/>
      <c r="X28" s="133"/>
      <c r="Y28" s="135"/>
      <c r="Z28" s="82"/>
      <c r="AA28" s="86"/>
      <c r="AB28" s="86"/>
      <c r="AC28" s="86"/>
      <c r="AD28" s="86"/>
      <c r="AE28" s="86"/>
      <c r="AF28" s="86"/>
      <c r="AG28" s="86"/>
      <c r="AH28" s="86"/>
      <c r="AI28" s="86"/>
      <c r="AJ28" s="86"/>
      <c r="AK28" s="86"/>
      <c r="AL28" s="86"/>
      <c r="AM28" s="86"/>
      <c r="AN28" s="86"/>
      <c r="AO28" s="86"/>
      <c r="AP28" s="86"/>
      <c r="AQ28" s="86"/>
      <c r="AR28" s="86"/>
      <c r="AS28" s="86"/>
      <c r="AT28" s="86"/>
      <c r="AU28" s="86"/>
      <c r="AV28" s="86"/>
      <c r="AW28" s="86"/>
      <c r="AX28" s="86"/>
      <c r="AY28" s="86"/>
      <c r="AZ28" s="86"/>
      <c r="BA28" s="11"/>
      <c r="BB28" s="11"/>
      <c r="BC28" s="11"/>
      <c r="BD28" s="11"/>
    </row>
    <row r="29" spans="1:56" ht="15" customHeight="1">
      <c r="A29" s="86"/>
      <c r="B29" s="185" t="s">
        <v>76</v>
      </c>
      <c r="C29" s="177"/>
      <c r="D29" s="177"/>
      <c r="E29" s="177"/>
      <c r="F29" s="177"/>
      <c r="G29" s="177"/>
      <c r="H29" s="177"/>
      <c r="I29" s="186"/>
      <c r="J29" s="140" t="s">
        <v>0</v>
      </c>
      <c r="K29" s="176">
        <f ca="1">IFERROR(VLOOKUP($B29,加速計算!$D$11:$M$33,MATCH(選定フォーム!K$28,加速計算!$D$11:$Q$11,0),FALSE),"")</f>
        <v>1599.9999999999998</v>
      </c>
      <c r="L29" s="177"/>
      <c r="M29" s="177"/>
      <c r="N29" s="177"/>
      <c r="O29" s="186"/>
      <c r="P29" s="176">
        <f ca="1">IFERROR(VLOOKUP($B29,加速計算!$D$11:$M$33,MATCH(選定フォーム!P$28,加速計算!$D$11:$Q$11,0),FALSE),"")</f>
        <v>3199.9999999999995</v>
      </c>
      <c r="Q29" s="177"/>
      <c r="R29" s="177"/>
      <c r="S29" s="177"/>
      <c r="T29" s="186"/>
      <c r="U29" s="176">
        <f ca="1">IFERROR(VLOOKUP($B29,加速計算!$D$11:$M$33,MATCH(選定フォーム!U$28,加速計算!$D$11:$Q$11,0),FALSE),"")</f>
        <v>3199.9999999999995</v>
      </c>
      <c r="V29" s="177"/>
      <c r="W29" s="177"/>
      <c r="X29" s="177"/>
      <c r="Y29" s="178"/>
      <c r="Z29" s="86"/>
      <c r="AA29" s="82"/>
      <c r="AB29" s="82"/>
      <c r="AC29" s="82"/>
      <c r="AD29" s="82"/>
      <c r="AE29" s="82"/>
      <c r="AF29" s="82"/>
      <c r="AG29" s="82"/>
      <c r="AH29" s="82"/>
      <c r="AI29" s="82"/>
      <c r="AJ29" s="82"/>
      <c r="AK29" s="82"/>
      <c r="AL29" s="82"/>
      <c r="AM29" s="82"/>
      <c r="AN29" s="82"/>
      <c r="AO29" s="82"/>
      <c r="AP29" s="82"/>
      <c r="AQ29" s="82"/>
      <c r="AR29" s="82"/>
      <c r="AS29" s="82"/>
      <c r="AT29" s="82"/>
      <c r="AU29" s="82"/>
      <c r="AV29" s="82"/>
      <c r="AW29" s="82"/>
      <c r="AX29" s="82"/>
      <c r="AY29" s="82"/>
      <c r="AZ29" s="82"/>
    </row>
    <row r="30" spans="1:56" ht="15" customHeight="1">
      <c r="A30" s="82"/>
      <c r="B30" s="187"/>
      <c r="C30" s="180"/>
      <c r="D30" s="180"/>
      <c r="E30" s="180"/>
      <c r="F30" s="180"/>
      <c r="G30" s="180"/>
      <c r="H30" s="180"/>
      <c r="I30" s="188"/>
      <c r="J30" s="141"/>
      <c r="K30" s="179"/>
      <c r="L30" s="180"/>
      <c r="M30" s="180"/>
      <c r="N30" s="180"/>
      <c r="O30" s="188"/>
      <c r="P30" s="179"/>
      <c r="Q30" s="180"/>
      <c r="R30" s="180"/>
      <c r="S30" s="180"/>
      <c r="T30" s="188"/>
      <c r="U30" s="179"/>
      <c r="V30" s="180"/>
      <c r="W30" s="180"/>
      <c r="X30" s="180"/>
      <c r="Y30" s="181"/>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row>
    <row r="31" spans="1:56" ht="15" customHeight="1">
      <c r="A31" s="82"/>
      <c r="B31" s="138" t="s">
        <v>127</v>
      </c>
      <c r="C31" s="139"/>
      <c r="D31" s="139"/>
      <c r="E31" s="139"/>
      <c r="F31" s="139"/>
      <c r="G31" s="139"/>
      <c r="H31" s="139"/>
      <c r="I31" s="139"/>
      <c r="J31" s="140" t="s">
        <v>0</v>
      </c>
      <c r="K31" s="121">
        <f ca="1">IFERROR(VLOOKUP($B31,加速計算!$D$11:$M$33,MATCH(選定フォーム!K$28,加速計算!$D$11:$Q$11,0),FALSE),"")</f>
        <v>1479.6330275229361</v>
      </c>
      <c r="L31" s="122"/>
      <c r="M31" s="122"/>
      <c r="N31" s="122"/>
      <c r="O31" s="127"/>
      <c r="P31" s="121">
        <f ca="1">IFERROR(VLOOKUP($B31,加速計算!$D$11:$M$33,MATCH(選定フォーム!P$28,加速計算!$D$11:$Q$11,0),FALSE),"")</f>
        <v>3427.2038292780221</v>
      </c>
      <c r="Q31" s="122"/>
      <c r="R31" s="122"/>
      <c r="S31" s="122"/>
      <c r="T31" s="127"/>
      <c r="U31" s="121">
        <f ca="1">IFERROR(VLOOKUP($B31,加速計算!$D$11:$M$33,MATCH(選定フォーム!U$28,加速計算!$D$11:$Q$11,0),FALSE),"")</f>
        <v>4575.987235739929</v>
      </c>
      <c r="V31" s="122"/>
      <c r="W31" s="122"/>
      <c r="X31" s="122"/>
      <c r="Y31" s="123"/>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row>
    <row r="32" spans="1:56" ht="15" customHeight="1">
      <c r="A32" s="82"/>
      <c r="B32" s="90" t="s">
        <v>122</v>
      </c>
      <c r="C32" s="87"/>
      <c r="D32" s="87"/>
      <c r="E32" s="87"/>
      <c r="F32" s="87" t="s">
        <v>120</v>
      </c>
      <c r="G32" s="87">
        <v>0</v>
      </c>
      <c r="H32" s="87" t="s">
        <v>2</v>
      </c>
      <c r="I32" s="87"/>
      <c r="J32" s="141"/>
      <c r="K32" s="124"/>
      <c r="L32" s="125"/>
      <c r="M32" s="125"/>
      <c r="N32" s="125"/>
      <c r="O32" s="172"/>
      <c r="P32" s="124"/>
      <c r="Q32" s="125"/>
      <c r="R32" s="125"/>
      <c r="S32" s="125"/>
      <c r="T32" s="172"/>
      <c r="U32" s="124"/>
      <c r="V32" s="125"/>
      <c r="W32" s="125"/>
      <c r="X32" s="125"/>
      <c r="Y32" s="126"/>
      <c r="Z32" s="82"/>
      <c r="AA32" s="82"/>
      <c r="AB32" s="82"/>
      <c r="AC32" s="82"/>
      <c r="AD32" s="82"/>
      <c r="AE32" s="82"/>
      <c r="AF32" s="82"/>
      <c r="AG32" s="82"/>
      <c r="AH32" s="82"/>
      <c r="AI32" s="82"/>
      <c r="AJ32" s="82"/>
      <c r="AK32" s="82"/>
      <c r="AL32" s="82"/>
      <c r="AM32" s="82"/>
      <c r="AN32" s="82"/>
      <c r="AO32" s="82"/>
      <c r="AP32" s="82"/>
      <c r="AQ32" s="82"/>
      <c r="AR32" s="82"/>
      <c r="AS32" s="82"/>
      <c r="AT32" s="82"/>
      <c r="AU32" s="82"/>
      <c r="AV32" s="82"/>
      <c r="AW32" s="82"/>
      <c r="AX32" s="82"/>
      <c r="AY32" s="82"/>
      <c r="AZ32" s="82"/>
    </row>
    <row r="33" spans="1:52" ht="15" customHeight="1">
      <c r="A33" s="82"/>
      <c r="B33" s="136" t="s">
        <v>117</v>
      </c>
      <c r="C33" s="137"/>
      <c r="D33" s="137"/>
      <c r="E33" s="137"/>
      <c r="F33" s="137"/>
      <c r="G33" s="137"/>
      <c r="H33" s="137"/>
      <c r="I33" s="137"/>
      <c r="J33" s="140" t="s">
        <v>0</v>
      </c>
      <c r="K33" s="121">
        <f ca="1">IFERROR(VLOOKUP($B33,加速計算!$D$11:$M$33,MATCH(選定フォーム!K$28,加速計算!$D$11:$Q$11,0),FALSE),"")</f>
        <v>684.15775459380814</v>
      </c>
      <c r="L33" s="122"/>
      <c r="M33" s="122"/>
      <c r="N33" s="122"/>
      <c r="O33" s="127"/>
      <c r="P33" s="121">
        <f ca="1">IFERROR(VLOOKUP($B33,加速計算!$D$11:$M$33,MATCH(選定フォーム!P$28,加速計算!$D$11:$Q$11,0),FALSE),"")</f>
        <v>1584.6821696725112</v>
      </c>
      <c r="Q33" s="122"/>
      <c r="R33" s="122"/>
      <c r="S33" s="122"/>
      <c r="T33" s="127"/>
      <c r="U33" s="121">
        <f ca="1">IFERROR(VLOOKUP($B33,加速計算!$D$11:$M$33,MATCH(選定フォーム!U$28,加速計算!$D$11:$Q$11,0),FALSE),"")</f>
        <v>2115.8605505683245</v>
      </c>
      <c r="V33" s="122"/>
      <c r="W33" s="122"/>
      <c r="X33" s="122"/>
      <c r="Y33" s="123"/>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row>
    <row r="34" spans="1:52" ht="15" customHeight="1" thickBot="1">
      <c r="A34" s="82"/>
      <c r="B34" s="88" t="s">
        <v>121</v>
      </c>
      <c r="C34" s="89"/>
      <c r="D34" s="89"/>
      <c r="E34" s="89"/>
      <c r="F34" s="89" t="s">
        <v>120</v>
      </c>
      <c r="G34" s="89">
        <f>F15</f>
        <v>2</v>
      </c>
      <c r="H34" s="89" t="s">
        <v>2</v>
      </c>
      <c r="I34" s="89"/>
      <c r="J34" s="142"/>
      <c r="K34" s="128"/>
      <c r="L34" s="129"/>
      <c r="M34" s="129"/>
      <c r="N34" s="129"/>
      <c r="O34" s="130"/>
      <c r="P34" s="128"/>
      <c r="Q34" s="129"/>
      <c r="R34" s="129"/>
      <c r="S34" s="129"/>
      <c r="T34" s="130"/>
      <c r="U34" s="128"/>
      <c r="V34" s="129"/>
      <c r="W34" s="129"/>
      <c r="X34" s="129"/>
      <c r="Y34" s="131"/>
      <c r="Z34" s="82"/>
      <c r="AA34" s="82"/>
      <c r="AB34" s="82"/>
      <c r="AC34" s="82"/>
      <c r="AD34" s="82"/>
      <c r="AE34" s="82"/>
      <c r="AF34" s="82"/>
      <c r="AG34" s="82"/>
      <c r="AH34" s="82"/>
      <c r="AI34" s="82"/>
      <c r="AJ34" s="82"/>
      <c r="AK34" s="82"/>
      <c r="AL34" s="82"/>
      <c r="AM34" s="82"/>
      <c r="AN34" s="82"/>
      <c r="AO34" s="82"/>
      <c r="AP34" s="82"/>
      <c r="AQ34" s="82"/>
      <c r="AR34" s="82"/>
      <c r="AS34" s="82"/>
      <c r="AT34" s="82"/>
      <c r="AU34" s="82"/>
      <c r="AV34" s="82"/>
      <c r="AW34" s="82"/>
      <c r="AX34" s="82"/>
      <c r="AY34" s="82"/>
      <c r="AZ34" s="82"/>
    </row>
    <row r="35" spans="1:52" ht="15" customHeight="1">
      <c r="A35" s="82"/>
      <c r="B35" s="82"/>
      <c r="C35" s="82"/>
      <c r="D35" s="82"/>
      <c r="E35" s="82"/>
      <c r="F35" s="82"/>
      <c r="G35" s="82"/>
      <c r="H35" s="82"/>
      <c r="I35" s="82"/>
      <c r="J35" s="171"/>
      <c r="K35" s="171"/>
      <c r="L35" s="171"/>
      <c r="M35" s="171"/>
      <c r="N35" s="171"/>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row>
    <row r="36" spans="1:52" ht="15" customHeight="1">
      <c r="Z36" s="11"/>
      <c r="AA36" s="11"/>
      <c r="AB36" s="11"/>
      <c r="AC36" s="11"/>
      <c r="AD36" s="11"/>
      <c r="AE36" s="11"/>
      <c r="AF36" s="11"/>
      <c r="AG36" s="11"/>
      <c r="AH36" s="11"/>
      <c r="AI36" s="11"/>
      <c r="AJ36" s="11"/>
      <c r="AK36" s="11"/>
      <c r="AL36" s="11"/>
      <c r="AM36" s="11"/>
      <c r="AN36" s="11"/>
      <c r="AO36" s="11"/>
      <c r="AP36" s="11"/>
      <c r="AQ36" s="11"/>
      <c r="AR36" s="11"/>
      <c r="AS36" s="11"/>
      <c r="AT36" s="11"/>
      <c r="AU36" s="11"/>
      <c r="AV36" s="11"/>
      <c r="AW36" s="11"/>
      <c r="AX36" s="11"/>
      <c r="AY36" s="11"/>
      <c r="AZ36" s="11"/>
    </row>
    <row r="37" spans="1:52" ht="15" customHeight="1">
      <c r="A37" s="11"/>
    </row>
    <row r="38" spans="1:52" ht="15" customHeight="1"/>
    <row r="39" spans="1:52" ht="15" customHeight="1">
      <c r="R39" s="11"/>
      <c r="S39" s="11"/>
      <c r="T39" s="11"/>
      <c r="U39" s="11"/>
      <c r="V39" s="11"/>
      <c r="W39" s="11"/>
      <c r="X39" s="11"/>
      <c r="Y39" s="11"/>
    </row>
    <row r="40" spans="1:52" ht="15" customHeight="1"/>
    <row r="41" spans="1:52" ht="15" customHeight="1"/>
    <row r="42" spans="1:52" ht="15" customHeight="1">
      <c r="B42" s="11"/>
      <c r="C42" s="11"/>
      <c r="D42" s="11"/>
      <c r="E42" s="11"/>
      <c r="F42" s="11"/>
      <c r="G42" s="11"/>
      <c r="H42" s="11"/>
      <c r="I42" s="11"/>
      <c r="J42" s="11"/>
      <c r="K42" s="11"/>
      <c r="L42" s="11"/>
      <c r="M42" s="11"/>
      <c r="N42" s="11"/>
      <c r="O42" s="11"/>
      <c r="P42" s="11"/>
      <c r="Q42" s="11"/>
    </row>
    <row r="43" spans="1:52" ht="15" customHeight="1"/>
    <row r="44" spans="1:52" ht="15" customHeight="1"/>
    <row r="45" spans="1:52" ht="15" customHeight="1"/>
    <row r="46" spans="1:52" ht="15" customHeight="1"/>
    <row r="47" spans="1:52" ht="15" customHeight="1"/>
    <row r="48" spans="1:52" ht="15" customHeight="1"/>
    <row r="49" ht="15" customHeight="1"/>
    <row r="50" ht="15" customHeight="1"/>
    <row r="51" ht="15" customHeight="1"/>
    <row r="52" ht="15" customHeight="1"/>
    <row r="53" ht="15" customHeight="1"/>
  </sheetData>
  <sheetProtection algorithmName="SHA-512" hashValue="BhcDHShsW1PJjpUdAGzcayBarXarZ4GhYz+1SEb/LhQx3fXDesPP/cPesDi4W2bAS4kZh3zeQI/T+OkvX26lUA==" saltValue="g+5dH9tMFOAHg9n+kuUG8w==" spinCount="100000" sheet="1" objects="1" scenarios="1" selectLockedCells="1"/>
  <mergeCells count="70">
    <mergeCell ref="F4:I4"/>
    <mergeCell ref="F5:I5"/>
    <mergeCell ref="F6:I6"/>
    <mergeCell ref="F7:I8"/>
    <mergeCell ref="U13:X13"/>
    <mergeCell ref="J12:Q13"/>
    <mergeCell ref="J4:Q4"/>
    <mergeCell ref="BL4:BN4"/>
    <mergeCell ref="U11:X11"/>
    <mergeCell ref="U12:X12"/>
    <mergeCell ref="R12:T13"/>
    <mergeCell ref="U10:X10"/>
    <mergeCell ref="A1:Z1"/>
    <mergeCell ref="B6:E6"/>
    <mergeCell ref="U5:X5"/>
    <mergeCell ref="U6:X6"/>
    <mergeCell ref="U8:X8"/>
    <mergeCell ref="B5:E5"/>
    <mergeCell ref="B3:Y3"/>
    <mergeCell ref="R5:T6"/>
    <mergeCell ref="R4:Y4"/>
    <mergeCell ref="U7:X7"/>
    <mergeCell ref="B4:E4"/>
    <mergeCell ref="R7:T11"/>
    <mergeCell ref="B2:Y2"/>
    <mergeCell ref="B7:E8"/>
    <mergeCell ref="J7:Q8"/>
    <mergeCell ref="U9:X9"/>
    <mergeCell ref="J35:N35"/>
    <mergeCell ref="K31:O32"/>
    <mergeCell ref="P31:T32"/>
    <mergeCell ref="B19:G19"/>
    <mergeCell ref="H19:M19"/>
    <mergeCell ref="N19:S19"/>
    <mergeCell ref="T19:Y19"/>
    <mergeCell ref="U29:Y30"/>
    <mergeCell ref="B20:G20"/>
    <mergeCell ref="H20:M20"/>
    <mergeCell ref="N20:S20"/>
    <mergeCell ref="T20:Y20"/>
    <mergeCell ref="B29:I30"/>
    <mergeCell ref="J29:J30"/>
    <mergeCell ref="K29:O30"/>
    <mergeCell ref="P29:T30"/>
    <mergeCell ref="B16:E16"/>
    <mergeCell ref="F9:I9"/>
    <mergeCell ref="B15:E15"/>
    <mergeCell ref="F15:I15"/>
    <mergeCell ref="F10:I10"/>
    <mergeCell ref="F11:I11"/>
    <mergeCell ref="F12:I13"/>
    <mergeCell ref="F14:I14"/>
    <mergeCell ref="F16:I16"/>
    <mergeCell ref="B9:E9"/>
    <mergeCell ref="B10:E10"/>
    <mergeCell ref="B11:E11"/>
    <mergeCell ref="B14:E14"/>
    <mergeCell ref="B12:E13"/>
    <mergeCell ref="B33:I33"/>
    <mergeCell ref="B31:I31"/>
    <mergeCell ref="J31:J32"/>
    <mergeCell ref="J33:J34"/>
    <mergeCell ref="K28:O28"/>
    <mergeCell ref="B28:J28"/>
    <mergeCell ref="U31:Y32"/>
    <mergeCell ref="K33:O34"/>
    <mergeCell ref="P33:T34"/>
    <mergeCell ref="U33:Y34"/>
    <mergeCell ref="P28:T28"/>
    <mergeCell ref="U28:Y28"/>
  </mergeCells>
  <phoneticPr fontId="1"/>
  <dataValidations count="3">
    <dataValidation type="list" allowBlank="1" showInputMessage="1" showErrorMessage="1" sqref="BL4:BL6" xr:uid="{8FF6A630-90FF-4744-ABA8-E35AB27C9B3B}">
      <formula1>#REF!</formula1>
    </dataValidation>
    <dataValidation type="list" allowBlank="1" showInputMessage="1" showErrorMessage="1" sqref="F16" xr:uid="{5BABA2BF-845C-43E9-8994-B1124CC9BB18}">
      <formula1>"積載,牽引"</formula1>
    </dataValidation>
    <dataValidation type="list" allowBlank="1" showInputMessage="1" showErrorMessage="1" sqref="Y5:Y10 Y12:Y13" xr:uid="{C5DB0010-BF52-43D2-AE69-BC2F5A3BED28}">
      <formula1>"〇,×"</formula1>
    </dataValidation>
  </dataValidations>
  <pageMargins left="0.25" right="0.25"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1</vt:i4>
      </vt:variant>
    </vt:vector>
  </HeadingPairs>
  <TitlesOfParts>
    <vt:vector size="7" baseType="lpstr">
      <vt:lpstr>加速計算</vt:lpstr>
      <vt:lpstr>登坂計算</vt:lpstr>
      <vt:lpstr>選定表</vt:lpstr>
      <vt:lpstr>加速図</vt:lpstr>
      <vt:lpstr>登坂図</vt:lpstr>
      <vt:lpstr>選定フォーム</vt:lpstr>
      <vt:lpstr>選定フォーム!Print_Area</vt:lpstr>
    </vt:vector>
  </TitlesOfParts>
  <Company>モータ技術</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ODA</dc:creator>
  <cp:lastModifiedBy>二瓶 裕樹</cp:lastModifiedBy>
  <cp:lastPrinted>2024-08-21T07:22:42Z</cp:lastPrinted>
  <dcterms:created xsi:type="dcterms:W3CDTF">2009-08-04T07:07:05Z</dcterms:created>
  <dcterms:modified xsi:type="dcterms:W3CDTF">2024-08-22T00:15:34Z</dcterms:modified>
</cp:coreProperties>
</file>